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aveExternalLinkValues="0" codeName="ЭтаКнига" defaultThemeVersion="124226"/>
  <bookViews>
    <workbookView xWindow="-15060" yWindow="150" windowWidth="17055" windowHeight="12825" activeTab="4"/>
  </bookViews>
  <sheets>
    <sheet name="коды ВЭ" sheetId="199" r:id="rId1"/>
    <sheet name="Перечень ВЭ" sheetId="179" state="hidden" r:id="rId2"/>
    <sheet name="Справочник Перечня" sheetId="205" state="hidden" r:id="rId3"/>
    <sheet name="Перечень ПС-РЭС" sheetId="196" state="hidden" r:id="rId4"/>
    <sheet name="ГВО-сети" sheetId="1" r:id="rId5"/>
    <sheet name="ГВО-ВУЭС-ТЭС" sheetId="220" state="hidden" r:id="rId6"/>
    <sheet name="ГВО-ВЭС (РПП-1-Шексна-Вол-Ю (2" sheetId="230" state="hidden" r:id="rId7"/>
    <sheet name="ГВО-свод" sheetId="2" state="hidden" r:id="rId8"/>
    <sheet name="гр №3-КЭС" sheetId="59" state="hidden" r:id="rId9"/>
    <sheet name="ГВО-ДС РПП-1-Суда-35" sheetId="159" state="hidden" r:id="rId10"/>
    <sheet name="ГВО-РПП-1-Суда-35" sheetId="157" state="hidden" r:id="rId11"/>
    <sheet name="ГВО-ДС РПП-1" sheetId="152" state="hidden" r:id="rId12"/>
    <sheet name="ГВО-РПП-1" sheetId="52" state="hidden" r:id="rId13"/>
    <sheet name="ГВО-ДС ГПП-1" sheetId="153" state="hidden" r:id="rId14"/>
    <sheet name="ГВО-ГПП-1" sheetId="126" state="hidden" r:id="rId15"/>
    <sheet name="ГВО-Бабаев.-нет" sheetId="191" state="hidden" r:id="rId16"/>
    <sheet name="Перечень-ДС ВЭС" sheetId="190" state="hidden" r:id="rId17"/>
    <sheet name="ГВО-ДС ВЭС" sheetId="176" state="hidden" r:id="rId18"/>
    <sheet name="ГВО-ДС ВЭС Вол.Ю " sheetId="187" state="hidden" r:id="rId19"/>
    <sheet name="ГВО-ДС ВЭС-Шексна-В-Ю" sheetId="197" state="hidden" r:id="rId20"/>
    <sheet name="ГВО-ВУЭС-нет" sheetId="60" state="hidden" r:id="rId21"/>
    <sheet name="ГВО-Участок (ТЭС)-нет" sheetId="61" state="hidden" r:id="rId22"/>
    <sheet name="Перечень-свод ДС" sheetId="186" state="hidden" r:id="rId23"/>
    <sheet name="ГВО-ВЭС, ВПМЭС" sheetId="147" state="hidden" r:id="rId24"/>
    <sheet name="ЭЛИС-1" sheetId="120" state="hidden" r:id="rId25"/>
    <sheet name="ЭЛИС-2" sheetId="75" state="hidden" r:id="rId26"/>
    <sheet name="ЭЛИС-3" sheetId="200" state="hidden" r:id="rId27"/>
    <sheet name="Перечень ВПМЭС" sheetId="184" state="hidden" r:id="rId28"/>
    <sheet name="Северсталь-2" sheetId="69" state="hidden" r:id="rId29"/>
    <sheet name="Перечень РЖД" sheetId="189" state="hidden" r:id="rId30"/>
    <sheet name="Перечень НПС" sheetId="185" state="hidden" r:id="rId31"/>
    <sheet name="ВТЭЦ-1" sheetId="5" state="hidden" r:id="rId32"/>
    <sheet name="ВОМЗ-1" sheetId="169" state="hidden" r:id="rId33"/>
    <sheet name="ВОМЗ-2" sheetId="170" state="hidden" r:id="rId34"/>
    <sheet name="ВОМЗ-3" sheetId="171" state="hidden" r:id="rId35"/>
    <sheet name="Перечень ВОЭК " sheetId="201" state="hidden" r:id="rId36"/>
    <sheet name="С.ф.Газпр-1" sheetId="116" state="hidden" r:id="rId37"/>
    <sheet name="НПС-1" sheetId="122" state="hidden" r:id="rId38"/>
  </sheets>
  <definedNames>
    <definedName name="_xlnm._FilterDatabase" localSheetId="5" hidden="1">'ГВО-ВУЭС-ТЭС'!$A$1:$AG$997</definedName>
    <definedName name="_xlnm._FilterDatabase" localSheetId="6" hidden="1">'ГВО-ВЭС (РПП-1-Шексна-Вол-Ю (2'!$A$1:$V$398</definedName>
    <definedName name="_xlnm._FilterDatabase" localSheetId="4" hidden="1">'ГВО-сети'!$A$9:$S$7805</definedName>
    <definedName name="_xlnm._FilterDatabase" localSheetId="1" hidden="1">'Перечень ВЭ'!$A$1:$AF$3901</definedName>
    <definedName name="_xlnm.Print_Titles" localSheetId="32">'ВОМЗ-1'!$12:$17</definedName>
    <definedName name="_xlnm.Print_Titles" localSheetId="33">'ВОМЗ-2'!$12:$17</definedName>
    <definedName name="_xlnm.Print_Titles" localSheetId="34">'ВОМЗ-3'!$12:$17</definedName>
    <definedName name="_xlnm.Print_Titles" localSheetId="31">'ВТЭЦ-1'!$12:$17</definedName>
    <definedName name="_xlnm.Print_Titles" localSheetId="15">'ГВО-Бабаев.-нет'!$13:$18</definedName>
    <definedName name="_xlnm.Print_Titles" localSheetId="20">'ГВО-ВУЭС-нет'!$12:$17</definedName>
    <definedName name="_xlnm.Print_Titles" localSheetId="5">'ГВО-ВУЭС-ТЭС'!$15:$20</definedName>
    <definedName name="_xlnm.Print_Titles" localSheetId="6">'ГВО-ВЭС (РПП-1-Шексна-Вол-Ю (2'!$15:$20</definedName>
    <definedName name="_xlnm.Print_Titles" localSheetId="23">'ГВО-ВЭС, ВПМЭС'!$12:$17</definedName>
    <definedName name="_xlnm.Print_Titles" localSheetId="14">'ГВО-ГПП-1'!$12:$17</definedName>
    <definedName name="_xlnm.Print_Titles" localSheetId="12">'ГВО-РПП-1'!$12:$17</definedName>
    <definedName name="_xlnm.Print_Titles" localSheetId="10">'ГВО-РПП-1-Суда-35'!$12:$17</definedName>
    <definedName name="_xlnm.Print_Titles" localSheetId="7">'ГВО-свод'!$A:$A,'ГВО-свод'!$1:$2</definedName>
    <definedName name="_xlnm.Print_Titles" localSheetId="4">'ГВО-сети'!$22:$27</definedName>
    <definedName name="_xlnm.Print_Titles" localSheetId="21">'ГВО-Участок (ТЭС)-нет'!$12:$17</definedName>
    <definedName name="_xlnm.Print_Titles" localSheetId="8">'гр №3-КЭС'!$12:$17</definedName>
    <definedName name="_xlnm.Print_Titles" localSheetId="37">'НПС-1'!$12:$17</definedName>
    <definedName name="_xlnm.Print_Titles" localSheetId="35">'Перечень ВОЭК '!$12:$17</definedName>
    <definedName name="_xlnm.Print_Titles" localSheetId="27">'Перечень ВПМЭС'!$12:$17</definedName>
    <definedName name="_xlnm.Print_Titles" localSheetId="1">'Перечень ВЭ'!$13:$18</definedName>
    <definedName name="_xlnm.Print_Titles" localSheetId="30">'Перечень НПС'!$12:$17</definedName>
    <definedName name="_xlnm.Print_Titles" localSheetId="29">'Перечень РЖД'!$12:$17</definedName>
    <definedName name="_xlnm.Print_Titles" localSheetId="22">'Перечень-свод ДС'!$13:$15</definedName>
    <definedName name="_xlnm.Print_Titles" localSheetId="36">'С.ф.Газпр-1'!$12:$17</definedName>
    <definedName name="_xlnm.Print_Titles" localSheetId="24">'ЭЛИС-1'!$12:$17</definedName>
    <definedName name="_xlnm.Print_Titles" localSheetId="25">'ЭЛИС-2'!$12:$17</definedName>
    <definedName name="_xlnm.Print_Titles" localSheetId="26">'ЭЛИС-3'!$12:$17</definedName>
    <definedName name="_xlnm.Print_Area" localSheetId="32">'ВОМЗ-1'!$A$1:$O$94</definedName>
    <definedName name="_xlnm.Print_Area" localSheetId="33">'ВОМЗ-2'!$A$1:$N$96</definedName>
    <definedName name="_xlnm.Print_Area" localSheetId="34">'ВОМЗ-3'!$A$1:$R$50</definedName>
    <definedName name="_xlnm.Print_Area" localSheetId="31">'ВТЭЦ-1'!$A$1:$O$74</definedName>
    <definedName name="_xlnm.Print_Area" localSheetId="15">'ГВО-Бабаев.-нет'!$A$1:$R$86</definedName>
    <definedName name="_xlnm.Print_Area" localSheetId="20">'ГВО-ВУЭС-нет'!$A$1:$R$132</definedName>
    <definedName name="_xlnm.Print_Area" localSheetId="5">'ГВО-ВУЭС-ТЭС'!$A$1:$R$942</definedName>
    <definedName name="_xlnm.Print_Area" localSheetId="6">'ГВО-ВЭС (РПП-1-Шексна-Вол-Ю (2'!$A$1:$R$398</definedName>
    <definedName name="_xlnm.Print_Area" localSheetId="23">'ГВО-ВЭС, ВПМЭС'!$A$1:$R$727</definedName>
    <definedName name="_xlnm.Print_Area" localSheetId="14">'ГВО-ГПП-1'!$A$1:$R$178</definedName>
    <definedName name="_xlnm.Print_Area" localSheetId="17">'ГВО-ДС ВЭС'!$A$1:$L$76</definedName>
    <definedName name="_xlnm.Print_Area" localSheetId="18">'ГВО-ДС ВЭС Вол.Ю '!$A$1:$L$68</definedName>
    <definedName name="_xlnm.Print_Area" localSheetId="19">'ГВО-ДС ВЭС-Шексна-В-Ю'!$A$1:$L$60</definedName>
    <definedName name="_xlnm.Print_Area" localSheetId="13">'ГВО-ДС ГПП-1'!$A$1:$L$37</definedName>
    <definedName name="_xlnm.Print_Area" localSheetId="11">'ГВО-ДС РПП-1'!$A$1:$L$37</definedName>
    <definedName name="_xlnm.Print_Area" localSheetId="9">'ГВО-ДС РПП-1-Суда-35'!$A$1:$L$30</definedName>
    <definedName name="_xlnm.Print_Area" localSheetId="12">'ГВО-РПП-1'!$A$1:$R$234</definedName>
    <definedName name="_xlnm.Print_Area" localSheetId="10">'ГВО-РПП-1-Суда-35'!$A$1:$R$243</definedName>
    <definedName name="_xlnm.Print_Area" localSheetId="7">'ГВО-свод'!$A$1:$L$39</definedName>
    <definedName name="_xlnm.Print_Area" localSheetId="4">'ГВО-сети'!$A$9:$R$7783</definedName>
    <definedName name="_xlnm.Print_Area" localSheetId="21">'ГВО-Участок (ТЭС)-нет'!$A$1:$R$106</definedName>
    <definedName name="_xlnm.Print_Area" localSheetId="37">'НПС-1'!$A$1:$O$45</definedName>
    <definedName name="_xlnm.Print_Area" localSheetId="35">'Перечень ВОЭК '!$A$1:$J$206</definedName>
    <definedName name="_xlnm.Print_Area" localSheetId="27">'Перечень ВПМЭС'!$A$1:$J$112</definedName>
    <definedName name="_xlnm.Print_Area" localSheetId="1">'Перечень ВЭ'!$A$1:$J$3868</definedName>
    <definedName name="_xlnm.Print_Area" localSheetId="30">'Перечень НПС'!$A$1:$J$47</definedName>
    <definedName name="_xlnm.Print_Area" localSheetId="29">'Перечень РЖД'!$A$1:$J$42</definedName>
    <definedName name="_xlnm.Print_Area" localSheetId="16">'Перечень-ДС ВЭС'!$A$1:$L$62</definedName>
    <definedName name="_xlnm.Print_Area" localSheetId="22">'Перечень-свод ДС'!$A$1:$L$53</definedName>
    <definedName name="_xlnm.Print_Area" localSheetId="36">'С.ф.Газпр-1'!$A$1:$O$39</definedName>
    <definedName name="_xlnm.Print_Area" localSheetId="28">'Северсталь-2'!$A$1:$N$32</definedName>
    <definedName name="_xlnm.Print_Area" localSheetId="24">'ЭЛИС-1'!$A$1:$O$45</definedName>
    <definedName name="_xlnm.Print_Area" localSheetId="25">'ЭЛИС-2'!$A$1:$N$60</definedName>
    <definedName name="_xlnm.Print_Area" localSheetId="26">'ЭЛИС-3'!$A$1:$R$53</definedName>
  </definedNames>
  <calcPr calcId="145621" fullPrecision="0"/>
</workbook>
</file>

<file path=xl/calcChain.xml><?xml version="1.0" encoding="utf-8"?>
<calcChain xmlns="http://schemas.openxmlformats.org/spreadsheetml/2006/main">
  <c r="R7006" i="1" l="1"/>
  <c r="O4952" i="1" l="1"/>
  <c r="P4952" i="1" s="1"/>
  <c r="Q4952" i="1" s="1"/>
  <c r="R4952" i="1" s="1"/>
  <c r="J33" i="1" l="1"/>
  <c r="K33" i="1" s="1"/>
  <c r="L33" i="1" s="1"/>
  <c r="M33" i="1" s="1"/>
  <c r="N33" i="1" s="1"/>
  <c r="O33" i="1" l="1"/>
  <c r="P33" i="1" s="1"/>
  <c r="Q33" i="1" s="1"/>
  <c r="R33" i="1" s="1"/>
  <c r="R7029" i="1" l="1"/>
  <c r="R7007" i="1"/>
  <c r="R7008" i="1"/>
  <c r="R7009" i="1"/>
  <c r="R7010" i="1"/>
  <c r="R7011" i="1"/>
  <c r="R7012" i="1"/>
  <c r="R7013" i="1"/>
  <c r="R7014" i="1"/>
  <c r="R7015" i="1"/>
  <c r="R7016" i="1"/>
  <c r="R7017" i="1"/>
  <c r="R7018" i="1"/>
  <c r="R7019" i="1"/>
  <c r="R7020" i="1"/>
  <c r="R7021" i="1"/>
  <c r="R7022" i="1"/>
  <c r="R7023" i="1"/>
  <c r="R7024" i="1"/>
  <c r="R7025" i="1"/>
  <c r="R7026" i="1"/>
  <c r="R7027" i="1"/>
  <c r="R7028" i="1"/>
  <c r="R7826" i="1" l="1"/>
  <c r="R7559" i="1"/>
  <c r="R7356" i="1"/>
  <c r="R7253" i="1"/>
  <c r="Q6831" i="1"/>
  <c r="Q6703" i="1"/>
  <c r="Q6648" i="1"/>
  <c r="Q6626" i="1"/>
  <c r="R6626" i="1" s="1"/>
  <c r="Q6627" i="1"/>
  <c r="Q6628" i="1"/>
  <c r="Q6629" i="1"/>
  <c r="Q6630" i="1"/>
  <c r="Q6631" i="1"/>
  <c r="Q6632" i="1"/>
  <c r="Q6633" i="1"/>
  <c r="Q6634" i="1"/>
  <c r="Q6635" i="1"/>
  <c r="Q6636" i="1"/>
  <c r="Q6637" i="1"/>
  <c r="Q6638" i="1"/>
  <c r="Q6639" i="1"/>
  <c r="Q6640" i="1"/>
  <c r="Q6641" i="1"/>
  <c r="Q6642" i="1"/>
  <c r="Q6643" i="1"/>
  <c r="Q6644" i="1"/>
  <c r="Q6645" i="1"/>
  <c r="Q6646" i="1"/>
  <c r="Q6647" i="1"/>
  <c r="Q6625" i="1"/>
  <c r="R6625" i="1" s="1"/>
  <c r="Q6518" i="1"/>
  <c r="P6271" i="1"/>
  <c r="P6214" i="1"/>
  <c r="P5926" i="1"/>
  <c r="P5748" i="1"/>
  <c r="O5478" i="1"/>
  <c r="O5408" i="1"/>
  <c r="N5232" i="1"/>
  <c r="N5145" i="1"/>
  <c r="N5071" i="1"/>
  <c r="M4855" i="1"/>
  <c r="M4652" i="1"/>
  <c r="M4574" i="1"/>
  <c r="M4435" i="1"/>
  <c r="M4182" i="1"/>
  <c r="M4104" i="1"/>
  <c r="L3958" i="1"/>
  <c r="L3874" i="1"/>
  <c r="L3765" i="1"/>
  <c r="K3489" i="1"/>
  <c r="K3462" i="1"/>
  <c r="K3435" i="1"/>
  <c r="K3326" i="1"/>
  <c r="K3248" i="1"/>
  <c r="K3141" i="1"/>
  <c r="K3037" i="1"/>
  <c r="K2955" i="1"/>
  <c r="K2827" i="1"/>
  <c r="K2549" i="1"/>
  <c r="K2365" i="1"/>
  <c r="J2251" i="1"/>
  <c r="J2023" i="1"/>
  <c r="J1818" i="1"/>
  <c r="J1791" i="1"/>
  <c r="J1764" i="1"/>
  <c r="J1601" i="1"/>
  <c r="J1423" i="1"/>
  <c r="I1021" i="1"/>
  <c r="I746" i="1"/>
  <c r="I386" i="1"/>
  <c r="I618" i="1"/>
  <c r="R7586" i="1" l="1"/>
  <c r="Q6888" i="1"/>
  <c r="P6298" i="1"/>
  <c r="O5505" i="1"/>
  <c r="N5259" i="1"/>
  <c r="M4941" i="1"/>
  <c r="L3985" i="1"/>
  <c r="K3543" i="1"/>
  <c r="J2278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L2316" i="1"/>
  <c r="M2316" i="1" s="1"/>
  <c r="N2316" i="1" s="1"/>
  <c r="O2316" i="1" s="1"/>
  <c r="P2316" i="1" s="1"/>
  <c r="Q2316" i="1" s="1"/>
  <c r="R2316" i="1" s="1"/>
  <c r="L2317" i="1"/>
  <c r="M2317" i="1" s="1"/>
  <c r="N2317" i="1" s="1"/>
  <c r="O2317" i="1" s="1"/>
  <c r="P2317" i="1" s="1"/>
  <c r="Q2317" i="1" s="1"/>
  <c r="R2317" i="1" s="1"/>
  <c r="L2318" i="1"/>
  <c r="M2318" i="1" s="1"/>
  <c r="N2318" i="1" s="1"/>
  <c r="O2318" i="1" s="1"/>
  <c r="P2318" i="1" s="1"/>
  <c r="Q2318" i="1" s="1"/>
  <c r="R2318" i="1" s="1"/>
  <c r="L2319" i="1"/>
  <c r="M2319" i="1" s="1"/>
  <c r="N2319" i="1" s="1"/>
  <c r="O2319" i="1" s="1"/>
  <c r="P2319" i="1" s="1"/>
  <c r="Q2319" i="1" s="1"/>
  <c r="R2319" i="1" s="1"/>
  <c r="L2320" i="1"/>
  <c r="M2320" i="1" s="1"/>
  <c r="N2320" i="1" s="1"/>
  <c r="O2320" i="1" s="1"/>
  <c r="P2320" i="1" s="1"/>
  <c r="Q2320" i="1" s="1"/>
  <c r="R2320" i="1" s="1"/>
  <c r="L2321" i="1"/>
  <c r="M2321" i="1" s="1"/>
  <c r="N2321" i="1" s="1"/>
  <c r="O2321" i="1" s="1"/>
  <c r="P2321" i="1" s="1"/>
  <c r="Q2321" i="1" s="1"/>
  <c r="R2321" i="1" s="1"/>
  <c r="L2322" i="1"/>
  <c r="M2322" i="1" s="1"/>
  <c r="N2322" i="1" s="1"/>
  <c r="O2322" i="1" s="1"/>
  <c r="P2322" i="1" s="1"/>
  <c r="Q2322" i="1" s="1"/>
  <c r="R2322" i="1" s="1"/>
  <c r="L2323" i="1"/>
  <c r="M2323" i="1" s="1"/>
  <c r="N2323" i="1" s="1"/>
  <c r="O2323" i="1" s="1"/>
  <c r="P2323" i="1" s="1"/>
  <c r="Q2323" i="1" s="1"/>
  <c r="R2323" i="1" s="1"/>
  <c r="L2324" i="1"/>
  <c r="M2324" i="1" s="1"/>
  <c r="N2324" i="1" s="1"/>
  <c r="O2324" i="1" s="1"/>
  <c r="P2324" i="1" s="1"/>
  <c r="Q2324" i="1" s="1"/>
  <c r="R2324" i="1" s="1"/>
  <c r="L2325" i="1"/>
  <c r="M2325" i="1" s="1"/>
  <c r="N2325" i="1" s="1"/>
  <c r="O2325" i="1" s="1"/>
  <c r="P2325" i="1" s="1"/>
  <c r="Q2325" i="1" s="1"/>
  <c r="R2325" i="1" s="1"/>
  <c r="L2326" i="1"/>
  <c r="M2326" i="1" s="1"/>
  <c r="N2326" i="1" s="1"/>
  <c r="O2326" i="1" s="1"/>
  <c r="P2326" i="1" s="1"/>
  <c r="Q2326" i="1" s="1"/>
  <c r="R2326" i="1" s="1"/>
  <c r="L2327" i="1"/>
  <c r="M2327" i="1" s="1"/>
  <c r="N2327" i="1" s="1"/>
  <c r="O2327" i="1" s="1"/>
  <c r="P2327" i="1" s="1"/>
  <c r="Q2327" i="1" s="1"/>
  <c r="R2327" i="1" s="1"/>
  <c r="L2328" i="1"/>
  <c r="M2328" i="1" s="1"/>
  <c r="N2328" i="1" s="1"/>
  <c r="O2328" i="1" s="1"/>
  <c r="P2328" i="1" s="1"/>
  <c r="Q2328" i="1" s="1"/>
  <c r="R2328" i="1" s="1"/>
  <c r="L2329" i="1"/>
  <c r="M2329" i="1" s="1"/>
  <c r="N2329" i="1" s="1"/>
  <c r="O2329" i="1" s="1"/>
  <c r="P2329" i="1" s="1"/>
  <c r="Q2329" i="1" s="1"/>
  <c r="R2329" i="1" s="1"/>
  <c r="L2330" i="1"/>
  <c r="M2330" i="1" s="1"/>
  <c r="N2330" i="1" s="1"/>
  <c r="O2330" i="1" s="1"/>
  <c r="P2330" i="1" s="1"/>
  <c r="Q2330" i="1" s="1"/>
  <c r="R2330" i="1" s="1"/>
  <c r="L2331" i="1"/>
  <c r="M2331" i="1" s="1"/>
  <c r="N2331" i="1" s="1"/>
  <c r="O2331" i="1" s="1"/>
  <c r="P2331" i="1" s="1"/>
  <c r="Q2331" i="1" s="1"/>
  <c r="R2331" i="1" s="1"/>
  <c r="L2332" i="1"/>
  <c r="M2332" i="1" s="1"/>
  <c r="N2332" i="1" s="1"/>
  <c r="O2332" i="1" s="1"/>
  <c r="P2332" i="1" s="1"/>
  <c r="Q2332" i="1" s="1"/>
  <c r="R2332" i="1" s="1"/>
  <c r="L2333" i="1"/>
  <c r="M2333" i="1" s="1"/>
  <c r="N2333" i="1" s="1"/>
  <c r="O2333" i="1" s="1"/>
  <c r="P2333" i="1" s="1"/>
  <c r="Q2333" i="1" s="1"/>
  <c r="R2333" i="1" s="1"/>
  <c r="L2334" i="1"/>
  <c r="M2334" i="1" s="1"/>
  <c r="N2334" i="1" s="1"/>
  <c r="O2334" i="1" s="1"/>
  <c r="P2334" i="1" s="1"/>
  <c r="Q2334" i="1" s="1"/>
  <c r="R2334" i="1" s="1"/>
  <c r="L2335" i="1"/>
  <c r="M2335" i="1" s="1"/>
  <c r="N2335" i="1" s="1"/>
  <c r="O2335" i="1" s="1"/>
  <c r="P2335" i="1" s="1"/>
  <c r="Q2335" i="1" s="1"/>
  <c r="R2335" i="1" s="1"/>
  <c r="L2336" i="1"/>
  <c r="M2336" i="1" s="1"/>
  <c r="N2336" i="1" s="1"/>
  <c r="O2336" i="1" s="1"/>
  <c r="P2336" i="1" s="1"/>
  <c r="Q2336" i="1" s="1"/>
  <c r="R2336" i="1" s="1"/>
  <c r="L2337" i="1"/>
  <c r="M2337" i="1" s="1"/>
  <c r="N2337" i="1" s="1"/>
  <c r="O2337" i="1" s="1"/>
  <c r="P2337" i="1" s="1"/>
  <c r="Q2337" i="1" s="1"/>
  <c r="R2337" i="1" s="1"/>
  <c r="L2338" i="1"/>
  <c r="M2338" i="1" s="1"/>
  <c r="N2338" i="1" s="1"/>
  <c r="O2338" i="1" s="1"/>
  <c r="P2338" i="1" s="1"/>
  <c r="Q2338" i="1" s="1"/>
  <c r="R2338" i="1" s="1"/>
  <c r="L2315" i="1"/>
  <c r="M2315" i="1" s="1"/>
  <c r="N2315" i="1" s="1"/>
  <c r="O2315" i="1" s="1"/>
  <c r="P2315" i="1" s="1"/>
  <c r="Q2315" i="1" s="1"/>
  <c r="R2315" i="1" s="1"/>
  <c r="H2316" i="1"/>
  <c r="H2317" i="1" s="1"/>
  <c r="H2318" i="1" s="1"/>
  <c r="H2319" i="1" s="1"/>
  <c r="H2320" i="1" s="1"/>
  <c r="H2321" i="1" s="1"/>
  <c r="H2322" i="1" s="1"/>
  <c r="H2323" i="1" s="1"/>
  <c r="H2324" i="1" s="1"/>
  <c r="H2325" i="1" s="1"/>
  <c r="H2326" i="1" s="1"/>
  <c r="H2327" i="1" s="1"/>
  <c r="H2328" i="1" s="1"/>
  <c r="H2329" i="1" s="1"/>
  <c r="H2330" i="1" s="1"/>
  <c r="H2331" i="1" s="1"/>
  <c r="H2332" i="1" s="1"/>
  <c r="H2333" i="1" s="1"/>
  <c r="H2334" i="1" s="1"/>
  <c r="H2335" i="1" s="1"/>
  <c r="H2336" i="1" s="1"/>
  <c r="H2337" i="1" s="1"/>
  <c r="H2338" i="1" s="1"/>
  <c r="C647" i="1"/>
  <c r="B647" i="1"/>
  <c r="C646" i="1"/>
  <c r="B646" i="1"/>
  <c r="R7537" i="1"/>
  <c r="R7538" i="1"/>
  <c r="R7539" i="1"/>
  <c r="R7540" i="1"/>
  <c r="R7541" i="1"/>
  <c r="R7542" i="1"/>
  <c r="R7543" i="1"/>
  <c r="R7544" i="1"/>
  <c r="R7545" i="1"/>
  <c r="R7546" i="1"/>
  <c r="R7547" i="1"/>
  <c r="R7548" i="1"/>
  <c r="R7549" i="1"/>
  <c r="R7550" i="1"/>
  <c r="R7551" i="1"/>
  <c r="R7552" i="1"/>
  <c r="R7553" i="1"/>
  <c r="R7554" i="1"/>
  <c r="R7555" i="1"/>
  <c r="R7556" i="1"/>
  <c r="R7557" i="1"/>
  <c r="R7558" i="1"/>
  <c r="R7536" i="1"/>
  <c r="H7510" i="1"/>
  <c r="H7511" i="1" s="1"/>
  <c r="H7512" i="1" s="1"/>
  <c r="H7513" i="1" s="1"/>
  <c r="H7514" i="1" s="1"/>
  <c r="H7515" i="1" s="1"/>
  <c r="H7516" i="1" s="1"/>
  <c r="H7517" i="1" s="1"/>
  <c r="H7518" i="1" s="1"/>
  <c r="H7519" i="1" s="1"/>
  <c r="H7520" i="1" s="1"/>
  <c r="H7521" i="1" s="1"/>
  <c r="H7522" i="1" s="1"/>
  <c r="H7523" i="1" s="1"/>
  <c r="H7524" i="1" s="1"/>
  <c r="H7525" i="1" s="1"/>
  <c r="H7526" i="1" s="1"/>
  <c r="H7527" i="1" s="1"/>
  <c r="H7528" i="1" s="1"/>
  <c r="H7529" i="1" s="1"/>
  <c r="H7530" i="1" s="1"/>
  <c r="H7531" i="1" s="1"/>
  <c r="H7532" i="1" s="1"/>
  <c r="H7485" i="1"/>
  <c r="H7486" i="1" s="1"/>
  <c r="H7487" i="1" s="1"/>
  <c r="H7488" i="1" s="1"/>
  <c r="H7489" i="1" s="1"/>
  <c r="H7490" i="1" s="1"/>
  <c r="H7491" i="1" s="1"/>
  <c r="H7492" i="1" s="1"/>
  <c r="H7493" i="1" s="1"/>
  <c r="H7494" i="1" s="1"/>
  <c r="H7495" i="1" s="1"/>
  <c r="H7496" i="1" s="1"/>
  <c r="H7497" i="1" s="1"/>
  <c r="H7498" i="1" s="1"/>
  <c r="H7499" i="1" s="1"/>
  <c r="H7500" i="1" s="1"/>
  <c r="H7501" i="1" s="1"/>
  <c r="H7502" i="1" s="1"/>
  <c r="H7503" i="1" s="1"/>
  <c r="H7504" i="1" s="1"/>
  <c r="H7505" i="1" s="1"/>
  <c r="H7506" i="1" s="1"/>
  <c r="H7507" i="1" s="1"/>
  <c r="H7460" i="1"/>
  <c r="H7461" i="1" s="1"/>
  <c r="H7462" i="1" s="1"/>
  <c r="H7463" i="1" s="1"/>
  <c r="H7464" i="1" s="1"/>
  <c r="H7465" i="1" s="1"/>
  <c r="H7466" i="1" s="1"/>
  <c r="H7467" i="1" s="1"/>
  <c r="H7468" i="1" s="1"/>
  <c r="H7469" i="1" s="1"/>
  <c r="H7470" i="1" s="1"/>
  <c r="H7471" i="1" s="1"/>
  <c r="H7472" i="1" s="1"/>
  <c r="H7473" i="1" s="1"/>
  <c r="H7474" i="1" s="1"/>
  <c r="H7475" i="1" s="1"/>
  <c r="H7476" i="1" s="1"/>
  <c r="H7477" i="1" s="1"/>
  <c r="H7478" i="1" s="1"/>
  <c r="H7479" i="1" s="1"/>
  <c r="H7480" i="1" s="1"/>
  <c r="H7481" i="1" s="1"/>
  <c r="H7482" i="1" s="1"/>
  <c r="H7435" i="1"/>
  <c r="H7436" i="1" s="1"/>
  <c r="H7437" i="1" s="1"/>
  <c r="H7438" i="1" s="1"/>
  <c r="H7439" i="1" s="1"/>
  <c r="H7440" i="1" s="1"/>
  <c r="H7441" i="1" s="1"/>
  <c r="H7442" i="1" s="1"/>
  <c r="H7443" i="1" s="1"/>
  <c r="H7444" i="1" s="1"/>
  <c r="H7445" i="1" s="1"/>
  <c r="H7446" i="1" s="1"/>
  <c r="H7447" i="1" s="1"/>
  <c r="H7448" i="1" s="1"/>
  <c r="H7449" i="1" s="1"/>
  <c r="H7450" i="1" s="1"/>
  <c r="H7451" i="1" s="1"/>
  <c r="H7452" i="1" s="1"/>
  <c r="H7453" i="1" s="1"/>
  <c r="H7454" i="1" s="1"/>
  <c r="H7455" i="1" s="1"/>
  <c r="H7456" i="1" s="1"/>
  <c r="H7457" i="1" s="1"/>
  <c r="H7410" i="1"/>
  <c r="H7411" i="1" s="1"/>
  <c r="H7412" i="1" s="1"/>
  <c r="H7413" i="1" s="1"/>
  <c r="H7414" i="1" s="1"/>
  <c r="H7415" i="1" s="1"/>
  <c r="H7416" i="1" s="1"/>
  <c r="H7417" i="1" s="1"/>
  <c r="H7418" i="1" s="1"/>
  <c r="H7419" i="1" s="1"/>
  <c r="H7420" i="1" s="1"/>
  <c r="H7421" i="1" s="1"/>
  <c r="H7422" i="1" s="1"/>
  <c r="H7423" i="1" s="1"/>
  <c r="H7424" i="1" s="1"/>
  <c r="H7425" i="1" s="1"/>
  <c r="H7426" i="1" s="1"/>
  <c r="H7427" i="1" s="1"/>
  <c r="H7428" i="1" s="1"/>
  <c r="H7429" i="1" s="1"/>
  <c r="H7430" i="1" s="1"/>
  <c r="H7431" i="1" s="1"/>
  <c r="H7432" i="1" s="1"/>
  <c r="H7385" i="1"/>
  <c r="H7386" i="1" s="1"/>
  <c r="H7387" i="1" s="1"/>
  <c r="H7388" i="1" s="1"/>
  <c r="H7389" i="1" s="1"/>
  <c r="H7390" i="1" s="1"/>
  <c r="H7391" i="1" s="1"/>
  <c r="H7392" i="1" s="1"/>
  <c r="H7393" i="1" s="1"/>
  <c r="H7394" i="1" s="1"/>
  <c r="H7395" i="1" s="1"/>
  <c r="H7396" i="1" s="1"/>
  <c r="H7397" i="1" s="1"/>
  <c r="H7398" i="1" s="1"/>
  <c r="H7399" i="1" s="1"/>
  <c r="H7400" i="1" s="1"/>
  <c r="H7401" i="1" s="1"/>
  <c r="H7402" i="1" s="1"/>
  <c r="H7403" i="1" s="1"/>
  <c r="H7404" i="1" s="1"/>
  <c r="H7405" i="1" s="1"/>
  <c r="H7406" i="1" s="1"/>
  <c r="H7407" i="1" s="1"/>
  <c r="H7360" i="1"/>
  <c r="H7361" i="1" s="1"/>
  <c r="H7362" i="1" s="1"/>
  <c r="H7363" i="1" s="1"/>
  <c r="H7364" i="1" s="1"/>
  <c r="H7365" i="1" s="1"/>
  <c r="H7366" i="1" s="1"/>
  <c r="H7367" i="1" s="1"/>
  <c r="H7368" i="1" s="1"/>
  <c r="H7369" i="1" s="1"/>
  <c r="H7370" i="1" s="1"/>
  <c r="H7371" i="1" s="1"/>
  <c r="H7372" i="1" s="1"/>
  <c r="H7373" i="1" s="1"/>
  <c r="H7374" i="1" s="1"/>
  <c r="H7375" i="1" s="1"/>
  <c r="H7376" i="1" s="1"/>
  <c r="H7377" i="1" s="1"/>
  <c r="H7378" i="1" s="1"/>
  <c r="H7379" i="1" s="1"/>
  <c r="H7380" i="1" s="1"/>
  <c r="H7381" i="1" s="1"/>
  <c r="H7382" i="1" s="1"/>
  <c r="R7334" i="1"/>
  <c r="R7335" i="1"/>
  <c r="R7336" i="1"/>
  <c r="R7337" i="1"/>
  <c r="R7338" i="1"/>
  <c r="R7339" i="1"/>
  <c r="R7340" i="1"/>
  <c r="R7341" i="1"/>
  <c r="R7342" i="1"/>
  <c r="R7343" i="1"/>
  <c r="R7344" i="1"/>
  <c r="R7345" i="1"/>
  <c r="R7346" i="1"/>
  <c r="R7347" i="1"/>
  <c r="R7348" i="1"/>
  <c r="R7349" i="1"/>
  <c r="R7350" i="1"/>
  <c r="R7351" i="1"/>
  <c r="R7352" i="1"/>
  <c r="R7353" i="1"/>
  <c r="R7354" i="1"/>
  <c r="R7355" i="1"/>
  <c r="R7333" i="1"/>
  <c r="H7307" i="1"/>
  <c r="H7308" i="1" s="1"/>
  <c r="H7309" i="1" s="1"/>
  <c r="H7310" i="1" s="1"/>
  <c r="H7311" i="1" s="1"/>
  <c r="H7312" i="1" s="1"/>
  <c r="H7313" i="1" s="1"/>
  <c r="H7314" i="1" s="1"/>
  <c r="H7315" i="1" s="1"/>
  <c r="H7316" i="1" s="1"/>
  <c r="H7317" i="1" s="1"/>
  <c r="H7318" i="1" s="1"/>
  <c r="H7319" i="1" s="1"/>
  <c r="H7320" i="1" s="1"/>
  <c r="H7321" i="1" s="1"/>
  <c r="H7322" i="1" s="1"/>
  <c r="H7323" i="1" s="1"/>
  <c r="H7324" i="1" s="1"/>
  <c r="H7325" i="1" s="1"/>
  <c r="H7326" i="1" s="1"/>
  <c r="H7327" i="1" s="1"/>
  <c r="H7328" i="1" s="1"/>
  <c r="H7329" i="1" s="1"/>
  <c r="H7282" i="1"/>
  <c r="H7283" i="1" s="1"/>
  <c r="H7284" i="1" s="1"/>
  <c r="H7285" i="1" s="1"/>
  <c r="H7286" i="1" s="1"/>
  <c r="H7287" i="1" s="1"/>
  <c r="H7288" i="1" s="1"/>
  <c r="H7289" i="1" s="1"/>
  <c r="H7290" i="1" s="1"/>
  <c r="H7291" i="1" s="1"/>
  <c r="H7292" i="1" s="1"/>
  <c r="H7293" i="1" s="1"/>
  <c r="H7294" i="1" s="1"/>
  <c r="H7295" i="1" s="1"/>
  <c r="H7296" i="1" s="1"/>
  <c r="H7297" i="1" s="1"/>
  <c r="H7298" i="1" s="1"/>
  <c r="H7299" i="1" s="1"/>
  <c r="H7300" i="1" s="1"/>
  <c r="H7301" i="1" s="1"/>
  <c r="H7302" i="1" s="1"/>
  <c r="H7303" i="1" s="1"/>
  <c r="H7304" i="1" s="1"/>
  <c r="H7257" i="1"/>
  <c r="H7258" i="1" s="1"/>
  <c r="H7259" i="1" s="1"/>
  <c r="H7260" i="1" s="1"/>
  <c r="H7261" i="1" s="1"/>
  <c r="H7262" i="1" s="1"/>
  <c r="H7263" i="1" s="1"/>
  <c r="H7264" i="1" s="1"/>
  <c r="H7265" i="1" s="1"/>
  <c r="H7266" i="1" s="1"/>
  <c r="H7267" i="1" s="1"/>
  <c r="H7268" i="1" s="1"/>
  <c r="H7269" i="1" s="1"/>
  <c r="H7270" i="1" s="1"/>
  <c r="H7271" i="1" s="1"/>
  <c r="H7272" i="1" s="1"/>
  <c r="H7273" i="1" s="1"/>
  <c r="H7274" i="1" s="1"/>
  <c r="H7275" i="1" s="1"/>
  <c r="H7276" i="1" s="1"/>
  <c r="H7277" i="1" s="1"/>
  <c r="H7278" i="1" s="1"/>
  <c r="H7279" i="1" s="1"/>
  <c r="H6980" i="1"/>
  <c r="H6981" i="1" s="1"/>
  <c r="H6982" i="1" s="1"/>
  <c r="H6983" i="1" s="1"/>
  <c r="H6984" i="1" s="1"/>
  <c r="H6985" i="1" s="1"/>
  <c r="H6986" i="1" s="1"/>
  <c r="H6987" i="1" s="1"/>
  <c r="H6988" i="1" s="1"/>
  <c r="H6989" i="1" s="1"/>
  <c r="H6990" i="1" s="1"/>
  <c r="H6991" i="1" s="1"/>
  <c r="H6992" i="1" s="1"/>
  <c r="H6993" i="1" s="1"/>
  <c r="H6994" i="1" s="1"/>
  <c r="H6995" i="1" s="1"/>
  <c r="H6996" i="1" s="1"/>
  <c r="H6997" i="1" s="1"/>
  <c r="H6998" i="1" s="1"/>
  <c r="H6999" i="1" s="1"/>
  <c r="H7000" i="1" s="1"/>
  <c r="H7001" i="1" s="1"/>
  <c r="H7002" i="1" s="1"/>
  <c r="H6955" i="1"/>
  <c r="H6956" i="1" s="1"/>
  <c r="H6957" i="1" s="1"/>
  <c r="H6958" i="1" s="1"/>
  <c r="H6959" i="1" s="1"/>
  <c r="H6960" i="1" s="1"/>
  <c r="H6961" i="1" s="1"/>
  <c r="H6962" i="1" s="1"/>
  <c r="H6963" i="1" s="1"/>
  <c r="H6964" i="1" s="1"/>
  <c r="H6965" i="1" s="1"/>
  <c r="H6966" i="1" s="1"/>
  <c r="H6967" i="1" s="1"/>
  <c r="H6968" i="1" s="1"/>
  <c r="H6969" i="1" s="1"/>
  <c r="H6970" i="1" s="1"/>
  <c r="H6971" i="1" s="1"/>
  <c r="H6972" i="1" s="1"/>
  <c r="H6973" i="1" s="1"/>
  <c r="H6974" i="1" s="1"/>
  <c r="H6975" i="1" s="1"/>
  <c r="H6976" i="1" s="1"/>
  <c r="H6977" i="1" s="1"/>
  <c r="Q6809" i="1"/>
  <c r="Q6810" i="1"/>
  <c r="Q6811" i="1"/>
  <c r="Q6812" i="1"/>
  <c r="Q6813" i="1"/>
  <c r="Q6814" i="1"/>
  <c r="Q6815" i="1"/>
  <c r="Q6816" i="1"/>
  <c r="Q6817" i="1"/>
  <c r="Q6818" i="1"/>
  <c r="Q6819" i="1"/>
  <c r="Q6820" i="1"/>
  <c r="Q6821" i="1"/>
  <c r="Q6822" i="1"/>
  <c r="Q6823" i="1"/>
  <c r="Q6824" i="1"/>
  <c r="Q6825" i="1"/>
  <c r="Q6826" i="1"/>
  <c r="Q6827" i="1"/>
  <c r="Q6828" i="1"/>
  <c r="Q6829" i="1"/>
  <c r="Q6830" i="1"/>
  <c r="Q6808" i="1"/>
  <c r="R6782" i="1"/>
  <c r="R6783" i="1"/>
  <c r="R6784" i="1"/>
  <c r="R6785" i="1"/>
  <c r="R6786" i="1"/>
  <c r="R6787" i="1"/>
  <c r="R6788" i="1"/>
  <c r="R6789" i="1"/>
  <c r="R6790" i="1"/>
  <c r="R6791" i="1"/>
  <c r="R6792" i="1"/>
  <c r="R6793" i="1"/>
  <c r="R6794" i="1"/>
  <c r="R6795" i="1"/>
  <c r="R6796" i="1"/>
  <c r="R6797" i="1"/>
  <c r="R6798" i="1"/>
  <c r="R6799" i="1"/>
  <c r="R6800" i="1"/>
  <c r="R6801" i="1"/>
  <c r="R6802" i="1"/>
  <c r="R6803" i="1"/>
  <c r="R6804" i="1"/>
  <c r="R6781" i="1"/>
  <c r="H6782" i="1"/>
  <c r="H6783" i="1" s="1"/>
  <c r="H6784" i="1" s="1"/>
  <c r="H6785" i="1" s="1"/>
  <c r="H6786" i="1" s="1"/>
  <c r="H6787" i="1" s="1"/>
  <c r="H6788" i="1" s="1"/>
  <c r="H6789" i="1" s="1"/>
  <c r="H6790" i="1" s="1"/>
  <c r="H6791" i="1" s="1"/>
  <c r="H6792" i="1" s="1"/>
  <c r="H6793" i="1" s="1"/>
  <c r="H6794" i="1" s="1"/>
  <c r="H6795" i="1" s="1"/>
  <c r="H6796" i="1" s="1"/>
  <c r="H6797" i="1" s="1"/>
  <c r="H6798" i="1" s="1"/>
  <c r="H6799" i="1" s="1"/>
  <c r="H6800" i="1" s="1"/>
  <c r="H6801" i="1" s="1"/>
  <c r="H6802" i="1" s="1"/>
  <c r="H6803" i="1" s="1"/>
  <c r="H6804" i="1" s="1"/>
  <c r="R6757" i="1"/>
  <c r="R6758" i="1"/>
  <c r="R6759" i="1"/>
  <c r="R6760" i="1"/>
  <c r="R6761" i="1"/>
  <c r="R6762" i="1"/>
  <c r="R6763" i="1"/>
  <c r="R6764" i="1"/>
  <c r="R6765" i="1"/>
  <c r="R6766" i="1"/>
  <c r="R6767" i="1"/>
  <c r="R6768" i="1"/>
  <c r="R6769" i="1"/>
  <c r="R6770" i="1"/>
  <c r="R6771" i="1"/>
  <c r="R6772" i="1"/>
  <c r="R6773" i="1"/>
  <c r="R6774" i="1"/>
  <c r="R6775" i="1"/>
  <c r="R6776" i="1"/>
  <c r="R6777" i="1"/>
  <c r="R6778" i="1"/>
  <c r="R6779" i="1"/>
  <c r="R6756" i="1"/>
  <c r="H6757" i="1"/>
  <c r="H6758" i="1" s="1"/>
  <c r="H6759" i="1" s="1"/>
  <c r="H6760" i="1" s="1"/>
  <c r="H6761" i="1" s="1"/>
  <c r="H6762" i="1" s="1"/>
  <c r="H6763" i="1" s="1"/>
  <c r="H6764" i="1" s="1"/>
  <c r="H6765" i="1" s="1"/>
  <c r="H6766" i="1" s="1"/>
  <c r="H6767" i="1" s="1"/>
  <c r="H6768" i="1" s="1"/>
  <c r="H6769" i="1" s="1"/>
  <c r="H6770" i="1" s="1"/>
  <c r="H6771" i="1" s="1"/>
  <c r="H6772" i="1" s="1"/>
  <c r="H6773" i="1" s="1"/>
  <c r="H6774" i="1" s="1"/>
  <c r="H6775" i="1" s="1"/>
  <c r="H6776" i="1" s="1"/>
  <c r="H6777" i="1" s="1"/>
  <c r="H6778" i="1" s="1"/>
  <c r="H6779" i="1" s="1"/>
  <c r="R6732" i="1"/>
  <c r="R6733" i="1"/>
  <c r="R6734" i="1"/>
  <c r="R6735" i="1"/>
  <c r="R6736" i="1"/>
  <c r="R6737" i="1"/>
  <c r="R6738" i="1"/>
  <c r="R6739" i="1"/>
  <c r="R6740" i="1"/>
  <c r="R6741" i="1"/>
  <c r="R6742" i="1"/>
  <c r="R6743" i="1"/>
  <c r="R6744" i="1"/>
  <c r="R6745" i="1"/>
  <c r="R6746" i="1"/>
  <c r="R6747" i="1"/>
  <c r="R6748" i="1"/>
  <c r="R6749" i="1"/>
  <c r="R6750" i="1"/>
  <c r="R6751" i="1"/>
  <c r="R6752" i="1"/>
  <c r="R6753" i="1"/>
  <c r="R6754" i="1"/>
  <c r="R6731" i="1"/>
  <c r="H6732" i="1"/>
  <c r="H6733" i="1" s="1"/>
  <c r="H6734" i="1" s="1"/>
  <c r="H6735" i="1" s="1"/>
  <c r="H6736" i="1" s="1"/>
  <c r="H6737" i="1" s="1"/>
  <c r="H6738" i="1" s="1"/>
  <c r="H6739" i="1" s="1"/>
  <c r="H6740" i="1" s="1"/>
  <c r="H6741" i="1" s="1"/>
  <c r="H6742" i="1" s="1"/>
  <c r="H6743" i="1" s="1"/>
  <c r="H6744" i="1" s="1"/>
  <c r="H6745" i="1" s="1"/>
  <c r="H6746" i="1" s="1"/>
  <c r="H6747" i="1" s="1"/>
  <c r="H6748" i="1" s="1"/>
  <c r="H6749" i="1" s="1"/>
  <c r="H6750" i="1" s="1"/>
  <c r="H6751" i="1" s="1"/>
  <c r="H6752" i="1" s="1"/>
  <c r="H6753" i="1" s="1"/>
  <c r="H6754" i="1" s="1"/>
  <c r="R6707" i="1"/>
  <c r="R6708" i="1"/>
  <c r="R6709" i="1"/>
  <c r="R6710" i="1"/>
  <c r="R6711" i="1"/>
  <c r="R6712" i="1"/>
  <c r="R6713" i="1"/>
  <c r="R6714" i="1"/>
  <c r="R6715" i="1"/>
  <c r="R6716" i="1"/>
  <c r="R6717" i="1"/>
  <c r="R6718" i="1"/>
  <c r="R6719" i="1"/>
  <c r="R6720" i="1"/>
  <c r="R6721" i="1"/>
  <c r="R6722" i="1"/>
  <c r="R6723" i="1"/>
  <c r="R6724" i="1"/>
  <c r="R6725" i="1"/>
  <c r="R6726" i="1"/>
  <c r="R6727" i="1"/>
  <c r="R6728" i="1"/>
  <c r="R6729" i="1"/>
  <c r="R6706" i="1"/>
  <c r="H6707" i="1"/>
  <c r="H6708" i="1" s="1"/>
  <c r="H6709" i="1" s="1"/>
  <c r="H6710" i="1" s="1"/>
  <c r="H6711" i="1" s="1"/>
  <c r="H6712" i="1" s="1"/>
  <c r="H6713" i="1" s="1"/>
  <c r="H6714" i="1" s="1"/>
  <c r="H6715" i="1" s="1"/>
  <c r="H6716" i="1" s="1"/>
  <c r="H6717" i="1" s="1"/>
  <c r="H6718" i="1" s="1"/>
  <c r="H6719" i="1" s="1"/>
  <c r="H6720" i="1" s="1"/>
  <c r="H6721" i="1" s="1"/>
  <c r="H6722" i="1" s="1"/>
  <c r="H6723" i="1" s="1"/>
  <c r="H6724" i="1" s="1"/>
  <c r="H6725" i="1" s="1"/>
  <c r="H6726" i="1" s="1"/>
  <c r="H6727" i="1" s="1"/>
  <c r="H6728" i="1" s="1"/>
  <c r="H6729" i="1" s="1"/>
  <c r="Q6681" i="1"/>
  <c r="Q6682" i="1"/>
  <c r="Q6683" i="1"/>
  <c r="Q6684" i="1"/>
  <c r="Q6685" i="1"/>
  <c r="Q6686" i="1"/>
  <c r="Q6687" i="1"/>
  <c r="Q6688" i="1"/>
  <c r="Q6689" i="1"/>
  <c r="Q6690" i="1"/>
  <c r="Q6691" i="1"/>
  <c r="Q6692" i="1"/>
  <c r="Q6693" i="1"/>
  <c r="Q6694" i="1"/>
  <c r="Q6695" i="1"/>
  <c r="Q6696" i="1"/>
  <c r="Q6697" i="1"/>
  <c r="Q6698" i="1"/>
  <c r="Q6699" i="1"/>
  <c r="Q6700" i="1"/>
  <c r="Q6701" i="1"/>
  <c r="Q6702" i="1"/>
  <c r="Q6680" i="1"/>
  <c r="R6652" i="1"/>
  <c r="R6653" i="1"/>
  <c r="R6654" i="1"/>
  <c r="R6655" i="1"/>
  <c r="R6656" i="1"/>
  <c r="R6657" i="1"/>
  <c r="R6658" i="1"/>
  <c r="R6659" i="1"/>
  <c r="R6660" i="1"/>
  <c r="R6661" i="1"/>
  <c r="R6662" i="1"/>
  <c r="R6663" i="1"/>
  <c r="R6664" i="1"/>
  <c r="R6665" i="1"/>
  <c r="R6666" i="1"/>
  <c r="R6667" i="1"/>
  <c r="R6668" i="1"/>
  <c r="R6669" i="1"/>
  <c r="R6670" i="1"/>
  <c r="R6671" i="1"/>
  <c r="R6672" i="1"/>
  <c r="R6673" i="1"/>
  <c r="R6674" i="1"/>
  <c r="R6651" i="1"/>
  <c r="H6652" i="1"/>
  <c r="H6653" i="1" s="1"/>
  <c r="H6654" i="1" s="1"/>
  <c r="H6655" i="1" s="1"/>
  <c r="H6656" i="1" s="1"/>
  <c r="H6657" i="1" s="1"/>
  <c r="H6658" i="1" s="1"/>
  <c r="H6659" i="1" s="1"/>
  <c r="H6660" i="1" s="1"/>
  <c r="H6661" i="1" s="1"/>
  <c r="H6662" i="1" s="1"/>
  <c r="H6663" i="1" s="1"/>
  <c r="H6664" i="1" s="1"/>
  <c r="H6665" i="1" s="1"/>
  <c r="H6666" i="1" s="1"/>
  <c r="H6667" i="1" s="1"/>
  <c r="H6668" i="1" s="1"/>
  <c r="H6669" i="1" s="1"/>
  <c r="H6670" i="1" s="1"/>
  <c r="H6671" i="1" s="1"/>
  <c r="H6672" i="1" s="1"/>
  <c r="H6673" i="1" s="1"/>
  <c r="H6674" i="1" s="1"/>
  <c r="R6599" i="1"/>
  <c r="R6600" i="1"/>
  <c r="R6601" i="1"/>
  <c r="R6602" i="1"/>
  <c r="R6603" i="1"/>
  <c r="R6604" i="1"/>
  <c r="R6605" i="1"/>
  <c r="R6606" i="1"/>
  <c r="R6607" i="1"/>
  <c r="R6608" i="1"/>
  <c r="R6609" i="1"/>
  <c r="R6610" i="1"/>
  <c r="R6611" i="1"/>
  <c r="R6612" i="1"/>
  <c r="R6613" i="1"/>
  <c r="R6614" i="1"/>
  <c r="R6615" i="1"/>
  <c r="R6616" i="1"/>
  <c r="R6617" i="1"/>
  <c r="R6618" i="1"/>
  <c r="R6619" i="1"/>
  <c r="R6620" i="1"/>
  <c r="R6621" i="1"/>
  <c r="R6598" i="1"/>
  <c r="H6599" i="1"/>
  <c r="H6600" i="1" s="1"/>
  <c r="H6601" i="1" s="1"/>
  <c r="H6602" i="1" s="1"/>
  <c r="H6603" i="1" s="1"/>
  <c r="H6604" i="1" s="1"/>
  <c r="H6605" i="1" s="1"/>
  <c r="H6606" i="1" s="1"/>
  <c r="H6607" i="1" s="1"/>
  <c r="H6608" i="1" s="1"/>
  <c r="H6609" i="1" s="1"/>
  <c r="H6610" i="1" s="1"/>
  <c r="H6611" i="1" s="1"/>
  <c r="H6612" i="1" s="1"/>
  <c r="H6613" i="1" s="1"/>
  <c r="H6614" i="1" s="1"/>
  <c r="H6615" i="1" s="1"/>
  <c r="H6616" i="1" s="1"/>
  <c r="H6617" i="1" s="1"/>
  <c r="H6618" i="1" s="1"/>
  <c r="H6619" i="1" s="1"/>
  <c r="H6620" i="1" s="1"/>
  <c r="H6621" i="1" s="1"/>
  <c r="R6574" i="1"/>
  <c r="R6575" i="1"/>
  <c r="R6576" i="1"/>
  <c r="R6577" i="1"/>
  <c r="R6578" i="1"/>
  <c r="R6579" i="1"/>
  <c r="R6580" i="1"/>
  <c r="R6581" i="1"/>
  <c r="R6582" i="1"/>
  <c r="R6583" i="1"/>
  <c r="R6584" i="1"/>
  <c r="R6585" i="1"/>
  <c r="R6586" i="1"/>
  <c r="R6587" i="1"/>
  <c r="R6588" i="1"/>
  <c r="R6589" i="1"/>
  <c r="R6590" i="1"/>
  <c r="R6591" i="1"/>
  <c r="R6592" i="1"/>
  <c r="R6593" i="1"/>
  <c r="R6594" i="1"/>
  <c r="R6595" i="1"/>
  <c r="R6596" i="1"/>
  <c r="R6573" i="1"/>
  <c r="H6574" i="1"/>
  <c r="H6575" i="1" s="1"/>
  <c r="H6576" i="1" s="1"/>
  <c r="H6577" i="1" s="1"/>
  <c r="H6578" i="1" s="1"/>
  <c r="H6579" i="1" s="1"/>
  <c r="H6580" i="1" s="1"/>
  <c r="H6581" i="1" s="1"/>
  <c r="H6582" i="1" s="1"/>
  <c r="H6583" i="1" s="1"/>
  <c r="H6584" i="1" s="1"/>
  <c r="H6585" i="1" s="1"/>
  <c r="H6586" i="1" s="1"/>
  <c r="H6587" i="1" s="1"/>
  <c r="H6588" i="1" s="1"/>
  <c r="H6589" i="1" s="1"/>
  <c r="H6590" i="1" s="1"/>
  <c r="H6591" i="1" s="1"/>
  <c r="H6592" i="1" s="1"/>
  <c r="H6593" i="1" s="1"/>
  <c r="H6594" i="1" s="1"/>
  <c r="H6595" i="1" s="1"/>
  <c r="H6596" i="1" s="1"/>
  <c r="R6549" i="1"/>
  <c r="R6550" i="1"/>
  <c r="R6551" i="1"/>
  <c r="R6552" i="1"/>
  <c r="R6553" i="1"/>
  <c r="R6554" i="1"/>
  <c r="R6555" i="1"/>
  <c r="R6556" i="1"/>
  <c r="R6557" i="1"/>
  <c r="R6558" i="1"/>
  <c r="R6559" i="1"/>
  <c r="R6560" i="1"/>
  <c r="R6561" i="1"/>
  <c r="R6562" i="1"/>
  <c r="R6563" i="1"/>
  <c r="R6564" i="1"/>
  <c r="R6565" i="1"/>
  <c r="R6566" i="1"/>
  <c r="R6567" i="1"/>
  <c r="R6568" i="1"/>
  <c r="R6569" i="1"/>
  <c r="R6570" i="1"/>
  <c r="R6571" i="1"/>
  <c r="R6548" i="1"/>
  <c r="H6549" i="1"/>
  <c r="H6550" i="1" s="1"/>
  <c r="H6551" i="1" s="1"/>
  <c r="H6552" i="1" s="1"/>
  <c r="H6553" i="1" s="1"/>
  <c r="H6554" i="1" s="1"/>
  <c r="H6555" i="1" s="1"/>
  <c r="H6556" i="1" s="1"/>
  <c r="H6557" i="1" s="1"/>
  <c r="H6558" i="1" s="1"/>
  <c r="H6559" i="1" s="1"/>
  <c r="H6560" i="1" s="1"/>
  <c r="H6561" i="1" s="1"/>
  <c r="H6562" i="1" s="1"/>
  <c r="H6563" i="1" s="1"/>
  <c r="H6564" i="1" s="1"/>
  <c r="H6565" i="1" s="1"/>
  <c r="H6566" i="1" s="1"/>
  <c r="H6567" i="1" s="1"/>
  <c r="H6568" i="1" s="1"/>
  <c r="H6569" i="1" s="1"/>
  <c r="H6570" i="1" s="1"/>
  <c r="H6571" i="1" s="1"/>
  <c r="Q6496" i="1"/>
  <c r="Q6497" i="1"/>
  <c r="Q6498" i="1"/>
  <c r="Q6499" i="1"/>
  <c r="Q6500" i="1"/>
  <c r="Q6501" i="1"/>
  <c r="Q6502" i="1"/>
  <c r="Q6503" i="1"/>
  <c r="Q6504" i="1"/>
  <c r="Q6505" i="1"/>
  <c r="Q6506" i="1"/>
  <c r="Q6507" i="1"/>
  <c r="Q6508" i="1"/>
  <c r="Q6509" i="1"/>
  <c r="Q6510" i="1"/>
  <c r="Q6511" i="1"/>
  <c r="Q6512" i="1"/>
  <c r="Q6513" i="1"/>
  <c r="Q6514" i="1"/>
  <c r="Q6515" i="1"/>
  <c r="Q6516" i="1"/>
  <c r="Q6517" i="1"/>
  <c r="Q6495" i="1"/>
  <c r="R6469" i="1"/>
  <c r="R6470" i="1"/>
  <c r="R6471" i="1"/>
  <c r="R6472" i="1"/>
  <c r="R6473" i="1"/>
  <c r="R6474" i="1"/>
  <c r="R6475" i="1"/>
  <c r="R6476" i="1"/>
  <c r="R6477" i="1"/>
  <c r="R6478" i="1"/>
  <c r="R6479" i="1"/>
  <c r="R6480" i="1"/>
  <c r="R6481" i="1"/>
  <c r="R6482" i="1"/>
  <c r="R6483" i="1"/>
  <c r="R6484" i="1"/>
  <c r="R6485" i="1"/>
  <c r="R6486" i="1"/>
  <c r="R6487" i="1"/>
  <c r="R6488" i="1"/>
  <c r="R6489" i="1"/>
  <c r="R6490" i="1"/>
  <c r="R6491" i="1"/>
  <c r="R6468" i="1"/>
  <c r="H6469" i="1"/>
  <c r="H6470" i="1" s="1"/>
  <c r="H6471" i="1" s="1"/>
  <c r="H6472" i="1" s="1"/>
  <c r="H6473" i="1" s="1"/>
  <c r="H6474" i="1" s="1"/>
  <c r="H6475" i="1" s="1"/>
  <c r="H6476" i="1" s="1"/>
  <c r="H6477" i="1" s="1"/>
  <c r="H6478" i="1" s="1"/>
  <c r="H6479" i="1" s="1"/>
  <c r="H6480" i="1" s="1"/>
  <c r="H6481" i="1" s="1"/>
  <c r="H6482" i="1" s="1"/>
  <c r="H6483" i="1" s="1"/>
  <c r="H6484" i="1" s="1"/>
  <c r="H6485" i="1" s="1"/>
  <c r="H6486" i="1" s="1"/>
  <c r="H6487" i="1" s="1"/>
  <c r="H6488" i="1" s="1"/>
  <c r="H6489" i="1" s="1"/>
  <c r="H6490" i="1" s="1"/>
  <c r="H6491" i="1" s="1"/>
  <c r="R6444" i="1"/>
  <c r="R6445" i="1"/>
  <c r="R6446" i="1"/>
  <c r="R6447" i="1"/>
  <c r="R6448" i="1"/>
  <c r="R6449" i="1"/>
  <c r="R6450" i="1"/>
  <c r="R6451" i="1"/>
  <c r="R6452" i="1"/>
  <c r="R6453" i="1"/>
  <c r="R6454" i="1"/>
  <c r="R6455" i="1"/>
  <c r="R6456" i="1"/>
  <c r="R6457" i="1"/>
  <c r="R6458" i="1"/>
  <c r="R6459" i="1"/>
  <c r="R6460" i="1"/>
  <c r="R6461" i="1"/>
  <c r="R6462" i="1"/>
  <c r="R6463" i="1"/>
  <c r="R6464" i="1"/>
  <c r="R6465" i="1"/>
  <c r="R6466" i="1"/>
  <c r="R6443" i="1"/>
  <c r="H6444" i="1"/>
  <c r="H6445" i="1" s="1"/>
  <c r="H6446" i="1" s="1"/>
  <c r="H6447" i="1" s="1"/>
  <c r="H6448" i="1" s="1"/>
  <c r="H6449" i="1" s="1"/>
  <c r="H6450" i="1" s="1"/>
  <c r="H6451" i="1" s="1"/>
  <c r="H6452" i="1" s="1"/>
  <c r="H6453" i="1" s="1"/>
  <c r="H6454" i="1" s="1"/>
  <c r="H6455" i="1" s="1"/>
  <c r="H6456" i="1" s="1"/>
  <c r="H6457" i="1" s="1"/>
  <c r="H6458" i="1" s="1"/>
  <c r="H6459" i="1" s="1"/>
  <c r="H6460" i="1" s="1"/>
  <c r="H6461" i="1" s="1"/>
  <c r="H6462" i="1" s="1"/>
  <c r="H6463" i="1" s="1"/>
  <c r="H6464" i="1" s="1"/>
  <c r="H6465" i="1" s="1"/>
  <c r="H6466" i="1" s="1"/>
  <c r="R6419" i="1"/>
  <c r="R6420" i="1"/>
  <c r="R6421" i="1"/>
  <c r="R6422" i="1"/>
  <c r="R6423" i="1"/>
  <c r="R6424" i="1"/>
  <c r="R6425" i="1"/>
  <c r="R6426" i="1"/>
  <c r="R6427" i="1"/>
  <c r="R6428" i="1"/>
  <c r="R6429" i="1"/>
  <c r="R6430" i="1"/>
  <c r="R6431" i="1"/>
  <c r="R6432" i="1"/>
  <c r="R6433" i="1"/>
  <c r="R6434" i="1"/>
  <c r="R6435" i="1"/>
  <c r="R6436" i="1"/>
  <c r="R6437" i="1"/>
  <c r="R6438" i="1"/>
  <c r="R6439" i="1"/>
  <c r="R6440" i="1"/>
  <c r="R6441" i="1"/>
  <c r="R6418" i="1"/>
  <c r="H6419" i="1"/>
  <c r="H6420" i="1" s="1"/>
  <c r="H6421" i="1" s="1"/>
  <c r="H6422" i="1" s="1"/>
  <c r="H6423" i="1" s="1"/>
  <c r="H6424" i="1" s="1"/>
  <c r="H6425" i="1" s="1"/>
  <c r="H6426" i="1" s="1"/>
  <c r="H6427" i="1" s="1"/>
  <c r="H6428" i="1" s="1"/>
  <c r="H6429" i="1" s="1"/>
  <c r="H6430" i="1" s="1"/>
  <c r="H6431" i="1" s="1"/>
  <c r="H6432" i="1" s="1"/>
  <c r="H6433" i="1" s="1"/>
  <c r="H6434" i="1" s="1"/>
  <c r="H6435" i="1" s="1"/>
  <c r="H6436" i="1" s="1"/>
  <c r="H6437" i="1" s="1"/>
  <c r="H6438" i="1" s="1"/>
  <c r="H6439" i="1" s="1"/>
  <c r="H6440" i="1" s="1"/>
  <c r="H6441" i="1" s="1"/>
  <c r="R6394" i="1"/>
  <c r="R6395" i="1"/>
  <c r="R6396" i="1"/>
  <c r="R6397" i="1"/>
  <c r="R6398" i="1"/>
  <c r="R6399" i="1"/>
  <c r="R6400" i="1"/>
  <c r="R6401" i="1"/>
  <c r="R6402" i="1"/>
  <c r="R6403" i="1"/>
  <c r="R6404" i="1"/>
  <c r="R6405" i="1"/>
  <c r="R6406" i="1"/>
  <c r="R6407" i="1"/>
  <c r="R6408" i="1"/>
  <c r="R6409" i="1"/>
  <c r="R6410" i="1"/>
  <c r="R6411" i="1"/>
  <c r="R6412" i="1"/>
  <c r="R6413" i="1"/>
  <c r="R6414" i="1"/>
  <c r="R6415" i="1"/>
  <c r="R6416" i="1"/>
  <c r="R6393" i="1"/>
  <c r="H6394" i="1"/>
  <c r="H6395" i="1" s="1"/>
  <c r="H6396" i="1" s="1"/>
  <c r="H6397" i="1" s="1"/>
  <c r="H6398" i="1" s="1"/>
  <c r="H6399" i="1" s="1"/>
  <c r="H6400" i="1" s="1"/>
  <c r="H6401" i="1" s="1"/>
  <c r="H6402" i="1" s="1"/>
  <c r="H6403" i="1" s="1"/>
  <c r="H6404" i="1" s="1"/>
  <c r="H6405" i="1" s="1"/>
  <c r="H6406" i="1" s="1"/>
  <c r="H6407" i="1" s="1"/>
  <c r="H6408" i="1" s="1"/>
  <c r="H6409" i="1" s="1"/>
  <c r="H6410" i="1" s="1"/>
  <c r="H6411" i="1" s="1"/>
  <c r="H6412" i="1" s="1"/>
  <c r="H6413" i="1" s="1"/>
  <c r="H6414" i="1" s="1"/>
  <c r="H6415" i="1" s="1"/>
  <c r="H6416" i="1" s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48" i="1"/>
  <c r="Q6218" i="1"/>
  <c r="R6218" i="1" s="1"/>
  <c r="Q6219" i="1"/>
  <c r="R6219" i="1" s="1"/>
  <c r="Q6220" i="1"/>
  <c r="R6220" i="1" s="1"/>
  <c r="Q6221" i="1"/>
  <c r="R6221" i="1" s="1"/>
  <c r="Q6222" i="1"/>
  <c r="R6222" i="1" s="1"/>
  <c r="Q6223" i="1"/>
  <c r="R6223" i="1" s="1"/>
  <c r="Q6224" i="1"/>
  <c r="R6224" i="1" s="1"/>
  <c r="Q6225" i="1"/>
  <c r="R6225" i="1" s="1"/>
  <c r="Q6226" i="1"/>
  <c r="R6226" i="1" s="1"/>
  <c r="Q6227" i="1"/>
  <c r="R6227" i="1" s="1"/>
  <c r="Q6228" i="1"/>
  <c r="R6228" i="1" s="1"/>
  <c r="Q6229" i="1"/>
  <c r="R6229" i="1" s="1"/>
  <c r="Q6230" i="1"/>
  <c r="R6230" i="1" s="1"/>
  <c r="Q6231" i="1"/>
  <c r="R6231" i="1" s="1"/>
  <c r="Q6232" i="1"/>
  <c r="R6232" i="1" s="1"/>
  <c r="Q6233" i="1"/>
  <c r="R6233" i="1" s="1"/>
  <c r="Q6234" i="1"/>
  <c r="R6234" i="1" s="1"/>
  <c r="Q6235" i="1"/>
  <c r="R6235" i="1" s="1"/>
  <c r="Q6236" i="1"/>
  <c r="R6236" i="1" s="1"/>
  <c r="Q6237" i="1"/>
  <c r="R6237" i="1" s="1"/>
  <c r="Q6238" i="1"/>
  <c r="R6238" i="1" s="1"/>
  <c r="Q6239" i="1"/>
  <c r="R6239" i="1" s="1"/>
  <c r="Q6240" i="1"/>
  <c r="R6240" i="1" s="1"/>
  <c r="Q6217" i="1"/>
  <c r="R6217" i="1" s="1"/>
  <c r="H6218" i="1"/>
  <c r="H6219" i="1" s="1"/>
  <c r="H6220" i="1" s="1"/>
  <c r="H6221" i="1" s="1"/>
  <c r="H6222" i="1" s="1"/>
  <c r="H6223" i="1" s="1"/>
  <c r="H6224" i="1" s="1"/>
  <c r="H6225" i="1" s="1"/>
  <c r="H6226" i="1" s="1"/>
  <c r="H6227" i="1" s="1"/>
  <c r="H6228" i="1" s="1"/>
  <c r="H6229" i="1" s="1"/>
  <c r="H6230" i="1" s="1"/>
  <c r="H6231" i="1" s="1"/>
  <c r="H6232" i="1" s="1"/>
  <c r="H6233" i="1" s="1"/>
  <c r="H6234" i="1" s="1"/>
  <c r="H6235" i="1" s="1"/>
  <c r="H6236" i="1" s="1"/>
  <c r="H6237" i="1" s="1"/>
  <c r="H6238" i="1" s="1"/>
  <c r="H6239" i="1" s="1"/>
  <c r="H6240" i="1" s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7" i="1"/>
  <c r="P6208" i="1"/>
  <c r="P6209" i="1"/>
  <c r="P6210" i="1"/>
  <c r="P6211" i="1"/>
  <c r="P6212" i="1"/>
  <c r="P6213" i="1"/>
  <c r="P6191" i="1"/>
  <c r="Q6165" i="1"/>
  <c r="R6165" i="1" s="1"/>
  <c r="Q6166" i="1"/>
  <c r="R6166" i="1" s="1"/>
  <c r="Q6167" i="1"/>
  <c r="R6167" i="1" s="1"/>
  <c r="Q6168" i="1"/>
  <c r="R6168" i="1" s="1"/>
  <c r="Q6169" i="1"/>
  <c r="R6169" i="1" s="1"/>
  <c r="Q6170" i="1"/>
  <c r="R6170" i="1" s="1"/>
  <c r="Q6171" i="1"/>
  <c r="R6171" i="1" s="1"/>
  <c r="Q6172" i="1"/>
  <c r="R6172" i="1" s="1"/>
  <c r="Q6173" i="1"/>
  <c r="R6173" i="1" s="1"/>
  <c r="Q6174" i="1"/>
  <c r="R6174" i="1" s="1"/>
  <c r="Q6175" i="1"/>
  <c r="R6175" i="1" s="1"/>
  <c r="Q6176" i="1"/>
  <c r="R6176" i="1" s="1"/>
  <c r="Q6177" i="1"/>
  <c r="R6177" i="1" s="1"/>
  <c r="Q6178" i="1"/>
  <c r="R6178" i="1" s="1"/>
  <c r="Q6179" i="1"/>
  <c r="R6179" i="1" s="1"/>
  <c r="Q6180" i="1"/>
  <c r="R6180" i="1" s="1"/>
  <c r="Q6181" i="1"/>
  <c r="R6181" i="1" s="1"/>
  <c r="Q6182" i="1"/>
  <c r="R6182" i="1" s="1"/>
  <c r="Q6183" i="1"/>
  <c r="R6183" i="1" s="1"/>
  <c r="Q6184" i="1"/>
  <c r="R6184" i="1" s="1"/>
  <c r="Q6185" i="1"/>
  <c r="R6185" i="1" s="1"/>
  <c r="Q6186" i="1"/>
  <c r="R6186" i="1" s="1"/>
  <c r="Q6187" i="1"/>
  <c r="R6187" i="1" s="1"/>
  <c r="Q6164" i="1"/>
  <c r="R6164" i="1" s="1"/>
  <c r="H6165" i="1"/>
  <c r="H6166" i="1" s="1"/>
  <c r="H6167" i="1" s="1"/>
  <c r="H6168" i="1" s="1"/>
  <c r="H6169" i="1" s="1"/>
  <c r="H6170" i="1" s="1"/>
  <c r="H6171" i="1" s="1"/>
  <c r="H6172" i="1" s="1"/>
  <c r="H6173" i="1" s="1"/>
  <c r="H6174" i="1" s="1"/>
  <c r="H6175" i="1" s="1"/>
  <c r="H6176" i="1" s="1"/>
  <c r="H6177" i="1" s="1"/>
  <c r="H6178" i="1" s="1"/>
  <c r="H6179" i="1" s="1"/>
  <c r="H6180" i="1" s="1"/>
  <c r="H6181" i="1" s="1"/>
  <c r="H6182" i="1" s="1"/>
  <c r="H6183" i="1" s="1"/>
  <c r="H6184" i="1" s="1"/>
  <c r="H6185" i="1" s="1"/>
  <c r="H6186" i="1" s="1"/>
  <c r="H6187" i="1" s="1"/>
  <c r="Q6140" i="1"/>
  <c r="R6140" i="1" s="1"/>
  <c r="Q6141" i="1"/>
  <c r="R6141" i="1" s="1"/>
  <c r="Q6142" i="1"/>
  <c r="R6142" i="1" s="1"/>
  <c r="Q6143" i="1"/>
  <c r="R6143" i="1" s="1"/>
  <c r="Q6144" i="1"/>
  <c r="R6144" i="1" s="1"/>
  <c r="Q6145" i="1"/>
  <c r="R6145" i="1" s="1"/>
  <c r="Q6146" i="1"/>
  <c r="R6146" i="1" s="1"/>
  <c r="Q6147" i="1"/>
  <c r="R6147" i="1" s="1"/>
  <c r="Q6148" i="1"/>
  <c r="R6148" i="1" s="1"/>
  <c r="Q6149" i="1"/>
  <c r="R6149" i="1" s="1"/>
  <c r="Q6150" i="1"/>
  <c r="R6150" i="1" s="1"/>
  <c r="Q6151" i="1"/>
  <c r="R6151" i="1" s="1"/>
  <c r="Q6152" i="1"/>
  <c r="R6152" i="1" s="1"/>
  <c r="Q6153" i="1"/>
  <c r="R6153" i="1" s="1"/>
  <c r="Q6154" i="1"/>
  <c r="R6154" i="1" s="1"/>
  <c r="Q6155" i="1"/>
  <c r="R6155" i="1" s="1"/>
  <c r="Q6156" i="1"/>
  <c r="R6156" i="1" s="1"/>
  <c r="Q6157" i="1"/>
  <c r="R6157" i="1" s="1"/>
  <c r="Q6158" i="1"/>
  <c r="R6158" i="1" s="1"/>
  <c r="Q6159" i="1"/>
  <c r="R6159" i="1" s="1"/>
  <c r="Q6160" i="1"/>
  <c r="R6160" i="1" s="1"/>
  <c r="Q6161" i="1"/>
  <c r="R6161" i="1" s="1"/>
  <c r="Q6162" i="1"/>
  <c r="R6162" i="1" s="1"/>
  <c r="Q6139" i="1"/>
  <c r="R6139" i="1" s="1"/>
  <c r="H6140" i="1"/>
  <c r="H6141" i="1" s="1"/>
  <c r="H6142" i="1" s="1"/>
  <c r="H6143" i="1" s="1"/>
  <c r="H6144" i="1" s="1"/>
  <c r="H6145" i="1" s="1"/>
  <c r="H6146" i="1" s="1"/>
  <c r="H6147" i="1" s="1"/>
  <c r="H6148" i="1" s="1"/>
  <c r="H6149" i="1" s="1"/>
  <c r="H6150" i="1" s="1"/>
  <c r="H6151" i="1" s="1"/>
  <c r="H6152" i="1" s="1"/>
  <c r="H6153" i="1" s="1"/>
  <c r="H6154" i="1" s="1"/>
  <c r="H6155" i="1" s="1"/>
  <c r="H6156" i="1" s="1"/>
  <c r="H6157" i="1" s="1"/>
  <c r="H6158" i="1" s="1"/>
  <c r="H6159" i="1" s="1"/>
  <c r="H6160" i="1" s="1"/>
  <c r="H6161" i="1" s="1"/>
  <c r="H6162" i="1" s="1"/>
  <c r="Q6115" i="1"/>
  <c r="R6115" i="1" s="1"/>
  <c r="Q6116" i="1"/>
  <c r="R6116" i="1" s="1"/>
  <c r="Q6117" i="1"/>
  <c r="R6117" i="1" s="1"/>
  <c r="Q6118" i="1"/>
  <c r="R6118" i="1" s="1"/>
  <c r="Q6119" i="1"/>
  <c r="R6119" i="1" s="1"/>
  <c r="Q6120" i="1"/>
  <c r="R6120" i="1" s="1"/>
  <c r="Q6121" i="1"/>
  <c r="R6121" i="1" s="1"/>
  <c r="Q6122" i="1"/>
  <c r="R6122" i="1" s="1"/>
  <c r="Q6123" i="1"/>
  <c r="R6123" i="1" s="1"/>
  <c r="Q6124" i="1"/>
  <c r="R6124" i="1" s="1"/>
  <c r="Q6125" i="1"/>
  <c r="R6125" i="1" s="1"/>
  <c r="Q6126" i="1"/>
  <c r="R6126" i="1" s="1"/>
  <c r="Q6127" i="1"/>
  <c r="R6127" i="1" s="1"/>
  <c r="Q6128" i="1"/>
  <c r="R6128" i="1" s="1"/>
  <c r="Q6129" i="1"/>
  <c r="R6129" i="1" s="1"/>
  <c r="Q6130" i="1"/>
  <c r="R6130" i="1" s="1"/>
  <c r="Q6131" i="1"/>
  <c r="R6131" i="1" s="1"/>
  <c r="Q6132" i="1"/>
  <c r="R6132" i="1" s="1"/>
  <c r="Q6133" i="1"/>
  <c r="R6133" i="1" s="1"/>
  <c r="Q6134" i="1"/>
  <c r="R6134" i="1" s="1"/>
  <c r="Q6135" i="1"/>
  <c r="R6135" i="1" s="1"/>
  <c r="Q6136" i="1"/>
  <c r="R6136" i="1" s="1"/>
  <c r="Q6137" i="1"/>
  <c r="R6137" i="1" s="1"/>
  <c r="Q6114" i="1"/>
  <c r="R6114" i="1" s="1"/>
  <c r="H6115" i="1"/>
  <c r="H6116" i="1" s="1"/>
  <c r="H6117" i="1" s="1"/>
  <c r="H6118" i="1" s="1"/>
  <c r="H6119" i="1" s="1"/>
  <c r="H6120" i="1" s="1"/>
  <c r="H6121" i="1" s="1"/>
  <c r="H6122" i="1" s="1"/>
  <c r="H6123" i="1" s="1"/>
  <c r="H6124" i="1" s="1"/>
  <c r="H6125" i="1" s="1"/>
  <c r="H6126" i="1" s="1"/>
  <c r="H6127" i="1" s="1"/>
  <c r="H6128" i="1" s="1"/>
  <c r="H6129" i="1" s="1"/>
  <c r="H6130" i="1" s="1"/>
  <c r="H6131" i="1" s="1"/>
  <c r="H6132" i="1" s="1"/>
  <c r="H6133" i="1" s="1"/>
  <c r="H6134" i="1" s="1"/>
  <c r="H6135" i="1" s="1"/>
  <c r="H6136" i="1" s="1"/>
  <c r="H6137" i="1" s="1"/>
  <c r="Q6090" i="1"/>
  <c r="R6090" i="1" s="1"/>
  <c r="Q6091" i="1"/>
  <c r="R6091" i="1" s="1"/>
  <c r="Q6092" i="1"/>
  <c r="R6092" i="1" s="1"/>
  <c r="Q6093" i="1"/>
  <c r="R6093" i="1" s="1"/>
  <c r="Q6094" i="1"/>
  <c r="R6094" i="1" s="1"/>
  <c r="Q6095" i="1"/>
  <c r="R6095" i="1" s="1"/>
  <c r="Q6096" i="1"/>
  <c r="R6096" i="1" s="1"/>
  <c r="Q6097" i="1"/>
  <c r="R6097" i="1" s="1"/>
  <c r="Q6098" i="1"/>
  <c r="R6098" i="1" s="1"/>
  <c r="Q6099" i="1"/>
  <c r="R6099" i="1" s="1"/>
  <c r="Q6100" i="1"/>
  <c r="R6100" i="1" s="1"/>
  <c r="Q6101" i="1"/>
  <c r="R6101" i="1" s="1"/>
  <c r="Q6102" i="1"/>
  <c r="R6102" i="1" s="1"/>
  <c r="Q6103" i="1"/>
  <c r="R6103" i="1" s="1"/>
  <c r="Q6104" i="1"/>
  <c r="R6104" i="1" s="1"/>
  <c r="Q6105" i="1"/>
  <c r="R6105" i="1" s="1"/>
  <c r="Q6106" i="1"/>
  <c r="R6106" i="1" s="1"/>
  <c r="Q6107" i="1"/>
  <c r="R6107" i="1" s="1"/>
  <c r="Q6108" i="1"/>
  <c r="R6108" i="1" s="1"/>
  <c r="Q6109" i="1"/>
  <c r="R6109" i="1" s="1"/>
  <c r="Q6110" i="1"/>
  <c r="R6110" i="1" s="1"/>
  <c r="Q6111" i="1"/>
  <c r="R6111" i="1" s="1"/>
  <c r="Q6112" i="1"/>
  <c r="R6112" i="1" s="1"/>
  <c r="Q6089" i="1"/>
  <c r="R6089" i="1" s="1"/>
  <c r="H6090" i="1"/>
  <c r="H6091" i="1" s="1"/>
  <c r="H6092" i="1" s="1"/>
  <c r="H6093" i="1" s="1"/>
  <c r="H6094" i="1" s="1"/>
  <c r="H6095" i="1" s="1"/>
  <c r="H6096" i="1" s="1"/>
  <c r="H6097" i="1" s="1"/>
  <c r="H6098" i="1" s="1"/>
  <c r="H6099" i="1" s="1"/>
  <c r="H6100" i="1" s="1"/>
  <c r="H6101" i="1" s="1"/>
  <c r="H6102" i="1" s="1"/>
  <c r="H6103" i="1" s="1"/>
  <c r="H6104" i="1" s="1"/>
  <c r="H6105" i="1" s="1"/>
  <c r="H6106" i="1" s="1"/>
  <c r="H6107" i="1" s="1"/>
  <c r="H6108" i="1" s="1"/>
  <c r="H6109" i="1" s="1"/>
  <c r="H6110" i="1" s="1"/>
  <c r="H6111" i="1" s="1"/>
  <c r="H6112" i="1" s="1"/>
  <c r="Q6065" i="1"/>
  <c r="R6065" i="1" s="1"/>
  <c r="Q6066" i="1"/>
  <c r="R6066" i="1" s="1"/>
  <c r="Q6067" i="1"/>
  <c r="R6067" i="1" s="1"/>
  <c r="Q6068" i="1"/>
  <c r="R6068" i="1" s="1"/>
  <c r="Q6069" i="1"/>
  <c r="R6069" i="1" s="1"/>
  <c r="Q6070" i="1"/>
  <c r="R6070" i="1" s="1"/>
  <c r="Q6071" i="1"/>
  <c r="R6071" i="1" s="1"/>
  <c r="Q6072" i="1"/>
  <c r="R6072" i="1" s="1"/>
  <c r="Q6073" i="1"/>
  <c r="R6073" i="1" s="1"/>
  <c r="Q6074" i="1"/>
  <c r="R6074" i="1" s="1"/>
  <c r="Q6075" i="1"/>
  <c r="R6075" i="1" s="1"/>
  <c r="Q6076" i="1"/>
  <c r="R6076" i="1" s="1"/>
  <c r="Q6077" i="1"/>
  <c r="R6077" i="1" s="1"/>
  <c r="Q6078" i="1"/>
  <c r="R6078" i="1" s="1"/>
  <c r="Q6079" i="1"/>
  <c r="R6079" i="1" s="1"/>
  <c r="Q6080" i="1"/>
  <c r="R6080" i="1" s="1"/>
  <c r="Q6081" i="1"/>
  <c r="R6081" i="1" s="1"/>
  <c r="Q6082" i="1"/>
  <c r="R6082" i="1" s="1"/>
  <c r="Q6083" i="1"/>
  <c r="R6083" i="1" s="1"/>
  <c r="Q6084" i="1"/>
  <c r="R6084" i="1" s="1"/>
  <c r="Q6085" i="1"/>
  <c r="R6085" i="1" s="1"/>
  <c r="Q6086" i="1"/>
  <c r="R6086" i="1" s="1"/>
  <c r="Q6087" i="1"/>
  <c r="R6087" i="1" s="1"/>
  <c r="Q6064" i="1"/>
  <c r="R6064" i="1" s="1"/>
  <c r="H6065" i="1"/>
  <c r="H6066" i="1" s="1"/>
  <c r="H6067" i="1" s="1"/>
  <c r="H6068" i="1" s="1"/>
  <c r="H6069" i="1" s="1"/>
  <c r="H6070" i="1" s="1"/>
  <c r="H6071" i="1" s="1"/>
  <c r="H6072" i="1" s="1"/>
  <c r="H6073" i="1" s="1"/>
  <c r="H6074" i="1" s="1"/>
  <c r="H6075" i="1" s="1"/>
  <c r="H6076" i="1" s="1"/>
  <c r="H6077" i="1" s="1"/>
  <c r="H6078" i="1" s="1"/>
  <c r="H6079" i="1" s="1"/>
  <c r="H6080" i="1" s="1"/>
  <c r="H6081" i="1" s="1"/>
  <c r="H6082" i="1" s="1"/>
  <c r="H6083" i="1" s="1"/>
  <c r="H6084" i="1" s="1"/>
  <c r="H6085" i="1" s="1"/>
  <c r="H6086" i="1" s="1"/>
  <c r="H6087" i="1" s="1"/>
  <c r="Q6040" i="1"/>
  <c r="R6040" i="1" s="1"/>
  <c r="Q6041" i="1"/>
  <c r="R6041" i="1" s="1"/>
  <c r="Q6042" i="1"/>
  <c r="R6042" i="1" s="1"/>
  <c r="Q6043" i="1"/>
  <c r="R6043" i="1" s="1"/>
  <c r="Q6044" i="1"/>
  <c r="R6044" i="1" s="1"/>
  <c r="Q6045" i="1"/>
  <c r="R6045" i="1" s="1"/>
  <c r="Q6046" i="1"/>
  <c r="R6046" i="1" s="1"/>
  <c r="Q6047" i="1"/>
  <c r="R6047" i="1" s="1"/>
  <c r="Q6048" i="1"/>
  <c r="R6048" i="1" s="1"/>
  <c r="Q6049" i="1"/>
  <c r="R6049" i="1" s="1"/>
  <c r="Q6050" i="1"/>
  <c r="R6050" i="1" s="1"/>
  <c r="Q6051" i="1"/>
  <c r="R6051" i="1" s="1"/>
  <c r="Q6052" i="1"/>
  <c r="R6052" i="1" s="1"/>
  <c r="Q6053" i="1"/>
  <c r="R6053" i="1" s="1"/>
  <c r="Q6054" i="1"/>
  <c r="R6054" i="1" s="1"/>
  <c r="Q6055" i="1"/>
  <c r="R6055" i="1" s="1"/>
  <c r="Q6056" i="1"/>
  <c r="R6056" i="1" s="1"/>
  <c r="Q6057" i="1"/>
  <c r="R6057" i="1" s="1"/>
  <c r="Q6058" i="1"/>
  <c r="R6058" i="1" s="1"/>
  <c r="Q6059" i="1"/>
  <c r="R6059" i="1" s="1"/>
  <c r="Q6060" i="1"/>
  <c r="R6060" i="1" s="1"/>
  <c r="Q6061" i="1"/>
  <c r="R6061" i="1" s="1"/>
  <c r="Q6062" i="1"/>
  <c r="R6062" i="1" s="1"/>
  <c r="Q6039" i="1"/>
  <c r="R6039" i="1" s="1"/>
  <c r="H6040" i="1"/>
  <c r="H6041" i="1" s="1"/>
  <c r="H6042" i="1" s="1"/>
  <c r="H6043" i="1" s="1"/>
  <c r="H6044" i="1" s="1"/>
  <c r="H6045" i="1" s="1"/>
  <c r="H6046" i="1" s="1"/>
  <c r="H6047" i="1" s="1"/>
  <c r="H6048" i="1" s="1"/>
  <c r="H6049" i="1" s="1"/>
  <c r="H6050" i="1" s="1"/>
  <c r="H6051" i="1" s="1"/>
  <c r="H6052" i="1" s="1"/>
  <c r="H6053" i="1" s="1"/>
  <c r="H6054" i="1" s="1"/>
  <c r="H6055" i="1" s="1"/>
  <c r="H6056" i="1" s="1"/>
  <c r="H6057" i="1" s="1"/>
  <c r="H6058" i="1" s="1"/>
  <c r="H6059" i="1" s="1"/>
  <c r="H6060" i="1" s="1"/>
  <c r="H6061" i="1" s="1"/>
  <c r="H6062" i="1" s="1"/>
  <c r="Q6015" i="1"/>
  <c r="R6015" i="1" s="1"/>
  <c r="Q6016" i="1"/>
  <c r="R6016" i="1" s="1"/>
  <c r="Q6017" i="1"/>
  <c r="R6017" i="1" s="1"/>
  <c r="Q6018" i="1"/>
  <c r="R6018" i="1" s="1"/>
  <c r="Q6019" i="1"/>
  <c r="R6019" i="1" s="1"/>
  <c r="Q6020" i="1"/>
  <c r="R6020" i="1" s="1"/>
  <c r="Q6021" i="1"/>
  <c r="R6021" i="1" s="1"/>
  <c r="Q6022" i="1"/>
  <c r="R6022" i="1" s="1"/>
  <c r="Q6023" i="1"/>
  <c r="R6023" i="1" s="1"/>
  <c r="Q6024" i="1"/>
  <c r="R6024" i="1" s="1"/>
  <c r="Q6025" i="1"/>
  <c r="R6025" i="1" s="1"/>
  <c r="Q6026" i="1"/>
  <c r="R6026" i="1" s="1"/>
  <c r="Q6027" i="1"/>
  <c r="R6027" i="1" s="1"/>
  <c r="Q6028" i="1"/>
  <c r="R6028" i="1" s="1"/>
  <c r="Q6029" i="1"/>
  <c r="R6029" i="1" s="1"/>
  <c r="Q6030" i="1"/>
  <c r="R6030" i="1" s="1"/>
  <c r="Q6031" i="1"/>
  <c r="R6031" i="1" s="1"/>
  <c r="Q6032" i="1"/>
  <c r="R6032" i="1" s="1"/>
  <c r="Q6033" i="1"/>
  <c r="R6033" i="1" s="1"/>
  <c r="Q6034" i="1"/>
  <c r="R6034" i="1" s="1"/>
  <c r="Q6035" i="1"/>
  <c r="R6035" i="1" s="1"/>
  <c r="Q6036" i="1"/>
  <c r="R6036" i="1" s="1"/>
  <c r="Q6037" i="1"/>
  <c r="R6037" i="1" s="1"/>
  <c r="Q6014" i="1"/>
  <c r="R6014" i="1" s="1"/>
  <c r="H6015" i="1"/>
  <c r="H6016" i="1" s="1"/>
  <c r="H6017" i="1" s="1"/>
  <c r="H6018" i="1" s="1"/>
  <c r="H6019" i="1" s="1"/>
  <c r="H6020" i="1" s="1"/>
  <c r="H6021" i="1" s="1"/>
  <c r="H6022" i="1" s="1"/>
  <c r="H6023" i="1" s="1"/>
  <c r="H6024" i="1" s="1"/>
  <c r="H6025" i="1" s="1"/>
  <c r="H6026" i="1" s="1"/>
  <c r="H6027" i="1" s="1"/>
  <c r="H6028" i="1" s="1"/>
  <c r="H6029" i="1" s="1"/>
  <c r="H6030" i="1" s="1"/>
  <c r="H6031" i="1" s="1"/>
  <c r="H6032" i="1" s="1"/>
  <c r="H6033" i="1" s="1"/>
  <c r="H6034" i="1" s="1"/>
  <c r="H6035" i="1" s="1"/>
  <c r="H6036" i="1" s="1"/>
  <c r="H6037" i="1" s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03" i="1"/>
  <c r="Q5877" i="1"/>
  <c r="R5877" i="1" s="1"/>
  <c r="Q5878" i="1"/>
  <c r="R5878" i="1" s="1"/>
  <c r="Q5879" i="1"/>
  <c r="R5879" i="1" s="1"/>
  <c r="Q5880" i="1"/>
  <c r="R5880" i="1" s="1"/>
  <c r="Q5881" i="1"/>
  <c r="R5881" i="1" s="1"/>
  <c r="Q5882" i="1"/>
  <c r="R5882" i="1" s="1"/>
  <c r="Q5883" i="1"/>
  <c r="R5883" i="1" s="1"/>
  <c r="Q5884" i="1"/>
  <c r="R5884" i="1" s="1"/>
  <c r="Q5885" i="1"/>
  <c r="R5885" i="1" s="1"/>
  <c r="Q5886" i="1"/>
  <c r="R5886" i="1" s="1"/>
  <c r="Q5887" i="1"/>
  <c r="R5887" i="1" s="1"/>
  <c r="Q5888" i="1"/>
  <c r="R5888" i="1" s="1"/>
  <c r="Q5889" i="1"/>
  <c r="R5889" i="1" s="1"/>
  <c r="Q5890" i="1"/>
  <c r="R5890" i="1" s="1"/>
  <c r="Q5891" i="1"/>
  <c r="R5891" i="1" s="1"/>
  <c r="Q5892" i="1"/>
  <c r="R5892" i="1" s="1"/>
  <c r="Q5893" i="1"/>
  <c r="R5893" i="1" s="1"/>
  <c r="Q5894" i="1"/>
  <c r="R5894" i="1" s="1"/>
  <c r="Q5895" i="1"/>
  <c r="R5895" i="1" s="1"/>
  <c r="Q5896" i="1"/>
  <c r="R5896" i="1" s="1"/>
  <c r="Q5897" i="1"/>
  <c r="R5897" i="1" s="1"/>
  <c r="Q5898" i="1"/>
  <c r="R5898" i="1" s="1"/>
  <c r="Q5899" i="1"/>
  <c r="R5899" i="1" s="1"/>
  <c r="Q5876" i="1"/>
  <c r="R5876" i="1" s="1"/>
  <c r="H5877" i="1"/>
  <c r="H5878" i="1" s="1"/>
  <c r="H5879" i="1" s="1"/>
  <c r="H5880" i="1" s="1"/>
  <c r="H5881" i="1" s="1"/>
  <c r="H5882" i="1" s="1"/>
  <c r="H5883" i="1" s="1"/>
  <c r="H5884" i="1" s="1"/>
  <c r="H5885" i="1" s="1"/>
  <c r="H5886" i="1" s="1"/>
  <c r="H5887" i="1" s="1"/>
  <c r="H5888" i="1" s="1"/>
  <c r="H5889" i="1" s="1"/>
  <c r="H5890" i="1" s="1"/>
  <c r="H5891" i="1" s="1"/>
  <c r="H5892" i="1" s="1"/>
  <c r="H5893" i="1" s="1"/>
  <c r="H5894" i="1" s="1"/>
  <c r="H5895" i="1" s="1"/>
  <c r="H5896" i="1" s="1"/>
  <c r="H5897" i="1" s="1"/>
  <c r="H5898" i="1" s="1"/>
  <c r="H5899" i="1" s="1"/>
  <c r="Q5867" i="1"/>
  <c r="R5867" i="1" s="1"/>
  <c r="Q5868" i="1"/>
  <c r="R5868" i="1" s="1"/>
  <c r="Q5869" i="1"/>
  <c r="R5869" i="1" s="1"/>
  <c r="Q5870" i="1"/>
  <c r="R5870" i="1" s="1"/>
  <c r="Q5871" i="1"/>
  <c r="R5871" i="1" s="1"/>
  <c r="Q5872" i="1"/>
  <c r="R5872" i="1" s="1"/>
  <c r="Q5873" i="1"/>
  <c r="R5873" i="1" s="1"/>
  <c r="Q5874" i="1"/>
  <c r="R5874" i="1" s="1"/>
  <c r="H5852" i="1"/>
  <c r="H5853" i="1" s="1"/>
  <c r="H5854" i="1" s="1"/>
  <c r="H5855" i="1" s="1"/>
  <c r="H5856" i="1" s="1"/>
  <c r="H5857" i="1" s="1"/>
  <c r="H5858" i="1" s="1"/>
  <c r="H5859" i="1" s="1"/>
  <c r="H5860" i="1" s="1"/>
  <c r="H5861" i="1" s="1"/>
  <c r="H5862" i="1" s="1"/>
  <c r="H5863" i="1" s="1"/>
  <c r="H5864" i="1" s="1"/>
  <c r="H5865" i="1" s="1"/>
  <c r="H5866" i="1" s="1"/>
  <c r="H5867" i="1" s="1"/>
  <c r="H5868" i="1" s="1"/>
  <c r="H5869" i="1" s="1"/>
  <c r="H5870" i="1" s="1"/>
  <c r="H5871" i="1" s="1"/>
  <c r="H5872" i="1" s="1"/>
  <c r="H5873" i="1" s="1"/>
  <c r="H5874" i="1" s="1"/>
  <c r="Q5852" i="1"/>
  <c r="R5852" i="1" s="1"/>
  <c r="Q5853" i="1"/>
  <c r="R5853" i="1" s="1"/>
  <c r="Q5854" i="1"/>
  <c r="R5854" i="1" s="1"/>
  <c r="Q5855" i="1"/>
  <c r="R5855" i="1" s="1"/>
  <c r="Q5856" i="1"/>
  <c r="R5856" i="1" s="1"/>
  <c r="Q5857" i="1"/>
  <c r="R5857" i="1" s="1"/>
  <c r="Q5858" i="1"/>
  <c r="R5858" i="1" s="1"/>
  <c r="Q5859" i="1"/>
  <c r="R5859" i="1" s="1"/>
  <c r="Q5860" i="1"/>
  <c r="R5860" i="1" s="1"/>
  <c r="Q5861" i="1"/>
  <c r="R5861" i="1" s="1"/>
  <c r="Q5862" i="1"/>
  <c r="R5862" i="1" s="1"/>
  <c r="Q5863" i="1"/>
  <c r="R5863" i="1" s="1"/>
  <c r="Q5864" i="1"/>
  <c r="R5864" i="1" s="1"/>
  <c r="Q5865" i="1"/>
  <c r="R5865" i="1" s="1"/>
  <c r="Q5866" i="1"/>
  <c r="R5866" i="1" s="1"/>
  <c r="Q5851" i="1"/>
  <c r="R5851" i="1" s="1"/>
  <c r="Q5827" i="1"/>
  <c r="R5827" i="1" s="1"/>
  <c r="Q5828" i="1"/>
  <c r="R5828" i="1" s="1"/>
  <c r="Q5829" i="1"/>
  <c r="R5829" i="1" s="1"/>
  <c r="Q5830" i="1"/>
  <c r="R5830" i="1" s="1"/>
  <c r="Q5831" i="1"/>
  <c r="R5831" i="1" s="1"/>
  <c r="Q5832" i="1"/>
  <c r="R5832" i="1" s="1"/>
  <c r="Q5833" i="1"/>
  <c r="R5833" i="1" s="1"/>
  <c r="Q5834" i="1"/>
  <c r="R5834" i="1" s="1"/>
  <c r="Q5835" i="1"/>
  <c r="R5835" i="1" s="1"/>
  <c r="Q5836" i="1"/>
  <c r="R5836" i="1" s="1"/>
  <c r="Q5837" i="1"/>
  <c r="R5837" i="1" s="1"/>
  <c r="Q5838" i="1"/>
  <c r="R5838" i="1" s="1"/>
  <c r="Q5839" i="1"/>
  <c r="R5839" i="1" s="1"/>
  <c r="Q5840" i="1"/>
  <c r="R5840" i="1" s="1"/>
  <c r="Q5841" i="1"/>
  <c r="R5841" i="1" s="1"/>
  <c r="Q5842" i="1"/>
  <c r="R5842" i="1" s="1"/>
  <c r="Q5843" i="1"/>
  <c r="R5843" i="1" s="1"/>
  <c r="Q5844" i="1"/>
  <c r="R5844" i="1" s="1"/>
  <c r="Q5845" i="1"/>
  <c r="R5845" i="1" s="1"/>
  <c r="Q5846" i="1"/>
  <c r="R5846" i="1" s="1"/>
  <c r="Q5847" i="1"/>
  <c r="R5847" i="1" s="1"/>
  <c r="Q5848" i="1"/>
  <c r="R5848" i="1" s="1"/>
  <c r="Q5849" i="1"/>
  <c r="R5849" i="1" s="1"/>
  <c r="Q5826" i="1"/>
  <c r="R5826" i="1" s="1"/>
  <c r="H5827" i="1"/>
  <c r="H5828" i="1" s="1"/>
  <c r="H5829" i="1" s="1"/>
  <c r="H5830" i="1" s="1"/>
  <c r="H5831" i="1" s="1"/>
  <c r="H5832" i="1" s="1"/>
  <c r="H5833" i="1" s="1"/>
  <c r="H5834" i="1" s="1"/>
  <c r="H5835" i="1" s="1"/>
  <c r="H5836" i="1" s="1"/>
  <c r="H5837" i="1" s="1"/>
  <c r="H5838" i="1" s="1"/>
  <c r="H5839" i="1" s="1"/>
  <c r="H5840" i="1" s="1"/>
  <c r="H5841" i="1" s="1"/>
  <c r="H5842" i="1" s="1"/>
  <c r="H5843" i="1" s="1"/>
  <c r="H5844" i="1" s="1"/>
  <c r="H5845" i="1" s="1"/>
  <c r="H5846" i="1" s="1"/>
  <c r="H5847" i="1" s="1"/>
  <c r="H5848" i="1" s="1"/>
  <c r="H5849" i="1" s="1"/>
  <c r="Q5802" i="1"/>
  <c r="R5802" i="1" s="1"/>
  <c r="Q5803" i="1"/>
  <c r="R5803" i="1" s="1"/>
  <c r="Q5804" i="1"/>
  <c r="R5804" i="1" s="1"/>
  <c r="Q5805" i="1"/>
  <c r="R5805" i="1" s="1"/>
  <c r="Q5806" i="1"/>
  <c r="R5806" i="1" s="1"/>
  <c r="Q5807" i="1"/>
  <c r="R5807" i="1" s="1"/>
  <c r="Q5808" i="1"/>
  <c r="R5808" i="1" s="1"/>
  <c r="Q5809" i="1"/>
  <c r="R5809" i="1" s="1"/>
  <c r="Q5810" i="1"/>
  <c r="R5810" i="1" s="1"/>
  <c r="Q5811" i="1"/>
  <c r="R5811" i="1" s="1"/>
  <c r="Q5812" i="1"/>
  <c r="R5812" i="1" s="1"/>
  <c r="Q5813" i="1"/>
  <c r="R5813" i="1" s="1"/>
  <c r="Q5814" i="1"/>
  <c r="R5814" i="1" s="1"/>
  <c r="Q5815" i="1"/>
  <c r="R5815" i="1" s="1"/>
  <c r="Q5816" i="1"/>
  <c r="R5816" i="1" s="1"/>
  <c r="Q5817" i="1"/>
  <c r="R5817" i="1" s="1"/>
  <c r="Q5818" i="1"/>
  <c r="R5818" i="1" s="1"/>
  <c r="Q5819" i="1"/>
  <c r="R5819" i="1" s="1"/>
  <c r="Q5820" i="1"/>
  <c r="R5820" i="1" s="1"/>
  <c r="Q5821" i="1"/>
  <c r="R5821" i="1" s="1"/>
  <c r="Q5822" i="1"/>
  <c r="R5822" i="1" s="1"/>
  <c r="Q5823" i="1"/>
  <c r="R5823" i="1" s="1"/>
  <c r="Q5824" i="1"/>
  <c r="R5824" i="1" s="1"/>
  <c r="Q5801" i="1"/>
  <c r="R5801" i="1" s="1"/>
  <c r="H5802" i="1"/>
  <c r="H5803" i="1" s="1"/>
  <c r="H5804" i="1" s="1"/>
  <c r="H5805" i="1" s="1"/>
  <c r="H5806" i="1" s="1"/>
  <c r="H5807" i="1" s="1"/>
  <c r="H5808" i="1" s="1"/>
  <c r="H5809" i="1" s="1"/>
  <c r="H5810" i="1" s="1"/>
  <c r="H5811" i="1" s="1"/>
  <c r="H5812" i="1" s="1"/>
  <c r="H5813" i="1" s="1"/>
  <c r="H5814" i="1" s="1"/>
  <c r="H5815" i="1" s="1"/>
  <c r="H5816" i="1" s="1"/>
  <c r="H5817" i="1" s="1"/>
  <c r="H5818" i="1" s="1"/>
  <c r="H5819" i="1" s="1"/>
  <c r="H5820" i="1" s="1"/>
  <c r="H5821" i="1" s="1"/>
  <c r="H5822" i="1" s="1"/>
  <c r="H5823" i="1" s="1"/>
  <c r="H5824" i="1" s="1"/>
  <c r="Q5777" i="1"/>
  <c r="R5777" i="1" s="1"/>
  <c r="Q5778" i="1"/>
  <c r="R5778" i="1" s="1"/>
  <c r="Q5779" i="1"/>
  <c r="R5779" i="1" s="1"/>
  <c r="Q5780" i="1"/>
  <c r="R5780" i="1" s="1"/>
  <c r="Q5781" i="1"/>
  <c r="R5781" i="1" s="1"/>
  <c r="Q5782" i="1"/>
  <c r="R5782" i="1" s="1"/>
  <c r="Q5783" i="1"/>
  <c r="R5783" i="1" s="1"/>
  <c r="Q5784" i="1"/>
  <c r="R5784" i="1" s="1"/>
  <c r="Q5785" i="1"/>
  <c r="R5785" i="1" s="1"/>
  <c r="Q5786" i="1"/>
  <c r="R5786" i="1" s="1"/>
  <c r="Q5787" i="1"/>
  <c r="R5787" i="1" s="1"/>
  <c r="Q5788" i="1"/>
  <c r="R5788" i="1" s="1"/>
  <c r="Q5789" i="1"/>
  <c r="R5789" i="1" s="1"/>
  <c r="Q5790" i="1"/>
  <c r="R5790" i="1" s="1"/>
  <c r="Q5791" i="1"/>
  <c r="R5791" i="1" s="1"/>
  <c r="Q5792" i="1"/>
  <c r="R5792" i="1" s="1"/>
  <c r="Q5793" i="1"/>
  <c r="R5793" i="1" s="1"/>
  <c r="Q5794" i="1"/>
  <c r="R5794" i="1" s="1"/>
  <c r="Q5795" i="1"/>
  <c r="R5795" i="1" s="1"/>
  <c r="Q5796" i="1"/>
  <c r="R5796" i="1" s="1"/>
  <c r="Q5797" i="1"/>
  <c r="R5797" i="1" s="1"/>
  <c r="Q5798" i="1"/>
  <c r="R5798" i="1" s="1"/>
  <c r="Q5799" i="1"/>
  <c r="R5799" i="1" s="1"/>
  <c r="Q5776" i="1"/>
  <c r="R5776" i="1" s="1"/>
  <c r="H5777" i="1"/>
  <c r="H5778" i="1" s="1"/>
  <c r="H5779" i="1" s="1"/>
  <c r="H5780" i="1" s="1"/>
  <c r="H5781" i="1" s="1"/>
  <c r="H5782" i="1" s="1"/>
  <c r="H5783" i="1" s="1"/>
  <c r="H5784" i="1" s="1"/>
  <c r="H5785" i="1" s="1"/>
  <c r="H5786" i="1" s="1"/>
  <c r="H5787" i="1" s="1"/>
  <c r="H5788" i="1" s="1"/>
  <c r="H5789" i="1" s="1"/>
  <c r="H5790" i="1" s="1"/>
  <c r="H5791" i="1" s="1"/>
  <c r="H5792" i="1" s="1"/>
  <c r="H5793" i="1" s="1"/>
  <c r="H5794" i="1" s="1"/>
  <c r="H5795" i="1" s="1"/>
  <c r="H5796" i="1" s="1"/>
  <c r="H5797" i="1" s="1"/>
  <c r="H5798" i="1" s="1"/>
  <c r="H5799" i="1" s="1"/>
  <c r="Q5752" i="1"/>
  <c r="R5752" i="1" s="1"/>
  <c r="Q5753" i="1"/>
  <c r="R5753" i="1" s="1"/>
  <c r="Q5754" i="1"/>
  <c r="R5754" i="1" s="1"/>
  <c r="Q5755" i="1"/>
  <c r="R5755" i="1" s="1"/>
  <c r="Q5756" i="1"/>
  <c r="R5756" i="1" s="1"/>
  <c r="Q5757" i="1"/>
  <c r="R5757" i="1" s="1"/>
  <c r="Q5758" i="1"/>
  <c r="R5758" i="1" s="1"/>
  <c r="Q5759" i="1"/>
  <c r="R5759" i="1" s="1"/>
  <c r="Q5760" i="1"/>
  <c r="R5760" i="1" s="1"/>
  <c r="Q5761" i="1"/>
  <c r="R5761" i="1" s="1"/>
  <c r="Q5762" i="1"/>
  <c r="R5762" i="1" s="1"/>
  <c r="Q5763" i="1"/>
  <c r="R5763" i="1" s="1"/>
  <c r="Q5764" i="1"/>
  <c r="R5764" i="1" s="1"/>
  <c r="Q5765" i="1"/>
  <c r="R5765" i="1" s="1"/>
  <c r="Q5766" i="1"/>
  <c r="R5766" i="1" s="1"/>
  <c r="Q5767" i="1"/>
  <c r="R5767" i="1" s="1"/>
  <c r="Q5768" i="1"/>
  <c r="R5768" i="1" s="1"/>
  <c r="Q5769" i="1"/>
  <c r="R5769" i="1" s="1"/>
  <c r="Q5770" i="1"/>
  <c r="R5770" i="1" s="1"/>
  <c r="Q5771" i="1"/>
  <c r="R5771" i="1" s="1"/>
  <c r="Q5772" i="1"/>
  <c r="R5772" i="1" s="1"/>
  <c r="Q5773" i="1"/>
  <c r="R5773" i="1" s="1"/>
  <c r="Q5774" i="1"/>
  <c r="R5774" i="1" s="1"/>
  <c r="Q5751" i="1"/>
  <c r="R5751" i="1" s="1"/>
  <c r="H5752" i="1"/>
  <c r="H5753" i="1" s="1"/>
  <c r="H5754" i="1" s="1"/>
  <c r="H5755" i="1" s="1"/>
  <c r="H5756" i="1" s="1"/>
  <c r="H5757" i="1" s="1"/>
  <c r="H5758" i="1" s="1"/>
  <c r="H5759" i="1" s="1"/>
  <c r="H5760" i="1" s="1"/>
  <c r="H5761" i="1" s="1"/>
  <c r="H5762" i="1" s="1"/>
  <c r="H5763" i="1" s="1"/>
  <c r="H5764" i="1" s="1"/>
  <c r="H5765" i="1" s="1"/>
  <c r="H5766" i="1" s="1"/>
  <c r="H5767" i="1" s="1"/>
  <c r="H5768" i="1" s="1"/>
  <c r="H5769" i="1" s="1"/>
  <c r="H5770" i="1" s="1"/>
  <c r="H5771" i="1" s="1"/>
  <c r="H5772" i="1" s="1"/>
  <c r="H5773" i="1" s="1"/>
  <c r="H5774" i="1" s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25" i="1"/>
  <c r="Q5699" i="1"/>
  <c r="R5699" i="1" s="1"/>
  <c r="Q5700" i="1"/>
  <c r="R5700" i="1" s="1"/>
  <c r="Q5701" i="1"/>
  <c r="R5701" i="1" s="1"/>
  <c r="Q5702" i="1"/>
  <c r="R5702" i="1" s="1"/>
  <c r="Q5703" i="1"/>
  <c r="R5703" i="1" s="1"/>
  <c r="Q5704" i="1"/>
  <c r="R5704" i="1" s="1"/>
  <c r="Q5705" i="1"/>
  <c r="R5705" i="1" s="1"/>
  <c r="Q5706" i="1"/>
  <c r="R5706" i="1" s="1"/>
  <c r="Q5707" i="1"/>
  <c r="R5707" i="1" s="1"/>
  <c r="Q5708" i="1"/>
  <c r="R5708" i="1" s="1"/>
  <c r="Q5709" i="1"/>
  <c r="R5709" i="1" s="1"/>
  <c r="Q5710" i="1"/>
  <c r="R5710" i="1" s="1"/>
  <c r="Q5711" i="1"/>
  <c r="R5711" i="1" s="1"/>
  <c r="Q5712" i="1"/>
  <c r="R5712" i="1" s="1"/>
  <c r="Q5713" i="1"/>
  <c r="R5713" i="1" s="1"/>
  <c r="Q5714" i="1"/>
  <c r="R5714" i="1" s="1"/>
  <c r="Q5715" i="1"/>
  <c r="R5715" i="1" s="1"/>
  <c r="Q5716" i="1"/>
  <c r="R5716" i="1" s="1"/>
  <c r="Q5717" i="1"/>
  <c r="R5717" i="1" s="1"/>
  <c r="Q5718" i="1"/>
  <c r="R5718" i="1" s="1"/>
  <c r="Q5719" i="1"/>
  <c r="R5719" i="1" s="1"/>
  <c r="Q5720" i="1"/>
  <c r="R5720" i="1" s="1"/>
  <c r="Q5721" i="1"/>
  <c r="R5721" i="1" s="1"/>
  <c r="Q5698" i="1"/>
  <c r="R5698" i="1" s="1"/>
  <c r="H5699" i="1"/>
  <c r="H5700" i="1" s="1"/>
  <c r="H5701" i="1" s="1"/>
  <c r="H5702" i="1" s="1"/>
  <c r="H5703" i="1" s="1"/>
  <c r="H5704" i="1" s="1"/>
  <c r="H5705" i="1" s="1"/>
  <c r="H5706" i="1" s="1"/>
  <c r="H5707" i="1" s="1"/>
  <c r="H5708" i="1" s="1"/>
  <c r="H5709" i="1" s="1"/>
  <c r="H5710" i="1" s="1"/>
  <c r="H5711" i="1" s="1"/>
  <c r="H5712" i="1" s="1"/>
  <c r="H5713" i="1" s="1"/>
  <c r="H5714" i="1" s="1"/>
  <c r="H5715" i="1" s="1"/>
  <c r="H5716" i="1" s="1"/>
  <c r="H5717" i="1" s="1"/>
  <c r="H5718" i="1" s="1"/>
  <c r="H5719" i="1" s="1"/>
  <c r="H5720" i="1" s="1"/>
  <c r="H5721" i="1" s="1"/>
  <c r="Q5674" i="1"/>
  <c r="R5674" i="1" s="1"/>
  <c r="Q5675" i="1"/>
  <c r="R5675" i="1" s="1"/>
  <c r="Q5676" i="1"/>
  <c r="R5676" i="1" s="1"/>
  <c r="Q5677" i="1"/>
  <c r="R5677" i="1" s="1"/>
  <c r="Q5678" i="1"/>
  <c r="R5678" i="1" s="1"/>
  <c r="Q5679" i="1"/>
  <c r="R5679" i="1" s="1"/>
  <c r="Q5680" i="1"/>
  <c r="R5680" i="1" s="1"/>
  <c r="Q5681" i="1"/>
  <c r="R5681" i="1" s="1"/>
  <c r="Q5682" i="1"/>
  <c r="R5682" i="1" s="1"/>
  <c r="Q5683" i="1"/>
  <c r="R5683" i="1" s="1"/>
  <c r="Q5684" i="1"/>
  <c r="R5684" i="1" s="1"/>
  <c r="Q5685" i="1"/>
  <c r="R5685" i="1" s="1"/>
  <c r="Q5686" i="1"/>
  <c r="R5686" i="1" s="1"/>
  <c r="Q5687" i="1"/>
  <c r="R5687" i="1" s="1"/>
  <c r="Q5688" i="1"/>
  <c r="R5688" i="1" s="1"/>
  <c r="Q5689" i="1"/>
  <c r="R5689" i="1" s="1"/>
  <c r="Q5690" i="1"/>
  <c r="R5690" i="1" s="1"/>
  <c r="Q5691" i="1"/>
  <c r="R5691" i="1" s="1"/>
  <c r="Q5692" i="1"/>
  <c r="R5692" i="1" s="1"/>
  <c r="Q5693" i="1"/>
  <c r="R5693" i="1" s="1"/>
  <c r="Q5694" i="1"/>
  <c r="R5694" i="1" s="1"/>
  <c r="Q5695" i="1"/>
  <c r="R5695" i="1" s="1"/>
  <c r="Q5696" i="1"/>
  <c r="R5696" i="1" s="1"/>
  <c r="Q5673" i="1"/>
  <c r="R5673" i="1" s="1"/>
  <c r="H5674" i="1"/>
  <c r="H5675" i="1" s="1"/>
  <c r="H5676" i="1" s="1"/>
  <c r="H5677" i="1" s="1"/>
  <c r="H5678" i="1" s="1"/>
  <c r="H5679" i="1" s="1"/>
  <c r="H5680" i="1" s="1"/>
  <c r="H5681" i="1" s="1"/>
  <c r="H5682" i="1" s="1"/>
  <c r="H5683" i="1" s="1"/>
  <c r="H5684" i="1" s="1"/>
  <c r="H5685" i="1" s="1"/>
  <c r="H5686" i="1" s="1"/>
  <c r="H5687" i="1" s="1"/>
  <c r="H5688" i="1" s="1"/>
  <c r="H5689" i="1" s="1"/>
  <c r="H5690" i="1" s="1"/>
  <c r="H5691" i="1" s="1"/>
  <c r="H5692" i="1" s="1"/>
  <c r="H5693" i="1" s="1"/>
  <c r="H5694" i="1" s="1"/>
  <c r="H5695" i="1" s="1"/>
  <c r="H5696" i="1" s="1"/>
  <c r="Q5649" i="1"/>
  <c r="R5649" i="1" s="1"/>
  <c r="Q5650" i="1"/>
  <c r="R5650" i="1" s="1"/>
  <c r="Q5651" i="1"/>
  <c r="R5651" i="1" s="1"/>
  <c r="Q5652" i="1"/>
  <c r="R5652" i="1" s="1"/>
  <c r="Q5653" i="1"/>
  <c r="R5653" i="1" s="1"/>
  <c r="Q5654" i="1"/>
  <c r="R5654" i="1" s="1"/>
  <c r="Q5655" i="1"/>
  <c r="R5655" i="1" s="1"/>
  <c r="Q5656" i="1"/>
  <c r="R5656" i="1" s="1"/>
  <c r="Q5657" i="1"/>
  <c r="R5657" i="1" s="1"/>
  <c r="Q5658" i="1"/>
  <c r="R5658" i="1" s="1"/>
  <c r="Q5659" i="1"/>
  <c r="R5659" i="1" s="1"/>
  <c r="Q5660" i="1"/>
  <c r="R5660" i="1" s="1"/>
  <c r="Q5661" i="1"/>
  <c r="R5661" i="1" s="1"/>
  <c r="Q5662" i="1"/>
  <c r="R5662" i="1" s="1"/>
  <c r="Q5663" i="1"/>
  <c r="R5663" i="1" s="1"/>
  <c r="Q5664" i="1"/>
  <c r="R5664" i="1" s="1"/>
  <c r="Q5665" i="1"/>
  <c r="R5665" i="1" s="1"/>
  <c r="Q5666" i="1"/>
  <c r="R5666" i="1" s="1"/>
  <c r="Q5667" i="1"/>
  <c r="R5667" i="1" s="1"/>
  <c r="Q5668" i="1"/>
  <c r="R5668" i="1" s="1"/>
  <c r="Q5669" i="1"/>
  <c r="R5669" i="1" s="1"/>
  <c r="Q5670" i="1"/>
  <c r="R5670" i="1" s="1"/>
  <c r="Q5671" i="1"/>
  <c r="R5671" i="1" s="1"/>
  <c r="Q5648" i="1"/>
  <c r="R5648" i="1" s="1"/>
  <c r="H5649" i="1"/>
  <c r="H5650" i="1" s="1"/>
  <c r="H5651" i="1" s="1"/>
  <c r="H5652" i="1" s="1"/>
  <c r="H5653" i="1" s="1"/>
  <c r="H5654" i="1" s="1"/>
  <c r="H5655" i="1" s="1"/>
  <c r="H5656" i="1" s="1"/>
  <c r="H5657" i="1" s="1"/>
  <c r="H5658" i="1" s="1"/>
  <c r="H5659" i="1" s="1"/>
  <c r="H5660" i="1" s="1"/>
  <c r="H5661" i="1" s="1"/>
  <c r="H5662" i="1" s="1"/>
  <c r="H5663" i="1" s="1"/>
  <c r="H5664" i="1" s="1"/>
  <c r="H5665" i="1" s="1"/>
  <c r="H5666" i="1" s="1"/>
  <c r="H5667" i="1" s="1"/>
  <c r="H5668" i="1" s="1"/>
  <c r="H5669" i="1" s="1"/>
  <c r="H5670" i="1" s="1"/>
  <c r="H5671" i="1" s="1"/>
  <c r="Q5624" i="1"/>
  <c r="R5624" i="1" s="1"/>
  <c r="Q5625" i="1"/>
  <c r="R5625" i="1" s="1"/>
  <c r="Q5626" i="1"/>
  <c r="R5626" i="1" s="1"/>
  <c r="Q5627" i="1"/>
  <c r="R5627" i="1" s="1"/>
  <c r="Q5628" i="1"/>
  <c r="R5628" i="1" s="1"/>
  <c r="Q5629" i="1"/>
  <c r="R5629" i="1" s="1"/>
  <c r="Q5630" i="1"/>
  <c r="R5630" i="1" s="1"/>
  <c r="Q5631" i="1"/>
  <c r="R5631" i="1" s="1"/>
  <c r="Q5632" i="1"/>
  <c r="R5632" i="1" s="1"/>
  <c r="Q5633" i="1"/>
  <c r="R5633" i="1" s="1"/>
  <c r="Q5634" i="1"/>
  <c r="R5634" i="1" s="1"/>
  <c r="Q5635" i="1"/>
  <c r="R5635" i="1" s="1"/>
  <c r="Q5636" i="1"/>
  <c r="R5636" i="1" s="1"/>
  <c r="Q5637" i="1"/>
  <c r="R5637" i="1" s="1"/>
  <c r="Q5638" i="1"/>
  <c r="R5638" i="1" s="1"/>
  <c r="Q5639" i="1"/>
  <c r="R5639" i="1" s="1"/>
  <c r="Q5640" i="1"/>
  <c r="R5640" i="1" s="1"/>
  <c r="Q5641" i="1"/>
  <c r="R5641" i="1" s="1"/>
  <c r="Q5642" i="1"/>
  <c r="R5642" i="1" s="1"/>
  <c r="Q5643" i="1"/>
  <c r="R5643" i="1" s="1"/>
  <c r="Q5644" i="1"/>
  <c r="R5644" i="1" s="1"/>
  <c r="Q5645" i="1"/>
  <c r="R5645" i="1" s="1"/>
  <c r="Q5646" i="1"/>
  <c r="R5646" i="1" s="1"/>
  <c r="Q5623" i="1"/>
  <c r="R5623" i="1" s="1"/>
  <c r="H5624" i="1"/>
  <c r="H5625" i="1" s="1"/>
  <c r="H5626" i="1" s="1"/>
  <c r="H5627" i="1" s="1"/>
  <c r="H5628" i="1" s="1"/>
  <c r="H5629" i="1" s="1"/>
  <c r="H5630" i="1" s="1"/>
  <c r="H5631" i="1" s="1"/>
  <c r="H5632" i="1" s="1"/>
  <c r="H5633" i="1" s="1"/>
  <c r="H5634" i="1" s="1"/>
  <c r="H5635" i="1" s="1"/>
  <c r="H5636" i="1" s="1"/>
  <c r="H5637" i="1" s="1"/>
  <c r="H5638" i="1" s="1"/>
  <c r="H5639" i="1" s="1"/>
  <c r="H5640" i="1" s="1"/>
  <c r="H5641" i="1" s="1"/>
  <c r="H5642" i="1" s="1"/>
  <c r="H5643" i="1" s="1"/>
  <c r="H5644" i="1" s="1"/>
  <c r="H5645" i="1" s="1"/>
  <c r="H5646" i="1" s="1"/>
  <c r="Q5599" i="1"/>
  <c r="R5599" i="1" s="1"/>
  <c r="Q5600" i="1"/>
  <c r="R5600" i="1" s="1"/>
  <c r="Q5601" i="1"/>
  <c r="R5601" i="1" s="1"/>
  <c r="Q5602" i="1"/>
  <c r="R5602" i="1" s="1"/>
  <c r="Q5603" i="1"/>
  <c r="R5603" i="1" s="1"/>
  <c r="Q5604" i="1"/>
  <c r="R5604" i="1" s="1"/>
  <c r="Q5605" i="1"/>
  <c r="R5605" i="1" s="1"/>
  <c r="Q5606" i="1"/>
  <c r="R5606" i="1" s="1"/>
  <c r="Q5607" i="1"/>
  <c r="R5607" i="1" s="1"/>
  <c r="Q5608" i="1"/>
  <c r="R5608" i="1" s="1"/>
  <c r="Q5609" i="1"/>
  <c r="R5609" i="1" s="1"/>
  <c r="Q5610" i="1"/>
  <c r="R5610" i="1" s="1"/>
  <c r="Q5611" i="1"/>
  <c r="R5611" i="1" s="1"/>
  <c r="Q5612" i="1"/>
  <c r="R5612" i="1" s="1"/>
  <c r="Q5613" i="1"/>
  <c r="R5613" i="1" s="1"/>
  <c r="Q5614" i="1"/>
  <c r="R5614" i="1" s="1"/>
  <c r="Q5615" i="1"/>
  <c r="R5615" i="1" s="1"/>
  <c r="Q5616" i="1"/>
  <c r="R5616" i="1" s="1"/>
  <c r="Q5617" i="1"/>
  <c r="R5617" i="1" s="1"/>
  <c r="Q5618" i="1"/>
  <c r="R5618" i="1" s="1"/>
  <c r="Q5619" i="1"/>
  <c r="R5619" i="1" s="1"/>
  <c r="Q5620" i="1"/>
  <c r="R5620" i="1" s="1"/>
  <c r="Q5621" i="1"/>
  <c r="R5621" i="1" s="1"/>
  <c r="Q5598" i="1"/>
  <c r="R5598" i="1" s="1"/>
  <c r="H5599" i="1"/>
  <c r="H5600" i="1" s="1"/>
  <c r="H5601" i="1" s="1"/>
  <c r="H5602" i="1" s="1"/>
  <c r="H5603" i="1" s="1"/>
  <c r="H5604" i="1" s="1"/>
  <c r="H5605" i="1" s="1"/>
  <c r="H5606" i="1" s="1"/>
  <c r="H5607" i="1" s="1"/>
  <c r="H5608" i="1" s="1"/>
  <c r="H5609" i="1" s="1"/>
  <c r="H5610" i="1" s="1"/>
  <c r="H5611" i="1" s="1"/>
  <c r="H5612" i="1" s="1"/>
  <c r="H5613" i="1" s="1"/>
  <c r="H5614" i="1" s="1"/>
  <c r="H5615" i="1" s="1"/>
  <c r="H5616" i="1" s="1"/>
  <c r="H5617" i="1" s="1"/>
  <c r="H5618" i="1" s="1"/>
  <c r="H5619" i="1" s="1"/>
  <c r="H5620" i="1" s="1"/>
  <c r="H5621" i="1" s="1"/>
  <c r="Q5574" i="1"/>
  <c r="R5574" i="1" s="1"/>
  <c r="Q5575" i="1"/>
  <c r="R5575" i="1" s="1"/>
  <c r="Q5576" i="1"/>
  <c r="R5576" i="1" s="1"/>
  <c r="Q5577" i="1"/>
  <c r="R5577" i="1" s="1"/>
  <c r="Q5578" i="1"/>
  <c r="R5578" i="1" s="1"/>
  <c r="Q5579" i="1"/>
  <c r="R5579" i="1" s="1"/>
  <c r="Q5580" i="1"/>
  <c r="R5580" i="1" s="1"/>
  <c r="Q5581" i="1"/>
  <c r="R5581" i="1" s="1"/>
  <c r="Q5582" i="1"/>
  <c r="R5582" i="1" s="1"/>
  <c r="Q5583" i="1"/>
  <c r="R5583" i="1" s="1"/>
  <c r="Q5584" i="1"/>
  <c r="R5584" i="1" s="1"/>
  <c r="Q5585" i="1"/>
  <c r="R5585" i="1" s="1"/>
  <c r="Q5586" i="1"/>
  <c r="R5586" i="1" s="1"/>
  <c r="Q5587" i="1"/>
  <c r="R5587" i="1" s="1"/>
  <c r="Q5588" i="1"/>
  <c r="R5588" i="1" s="1"/>
  <c r="Q5589" i="1"/>
  <c r="R5589" i="1" s="1"/>
  <c r="Q5590" i="1"/>
  <c r="R5590" i="1" s="1"/>
  <c r="Q5591" i="1"/>
  <c r="R5591" i="1" s="1"/>
  <c r="Q5592" i="1"/>
  <c r="R5592" i="1" s="1"/>
  <c r="Q5593" i="1"/>
  <c r="R5593" i="1" s="1"/>
  <c r="Q5594" i="1"/>
  <c r="R5594" i="1" s="1"/>
  <c r="Q5595" i="1"/>
  <c r="R5595" i="1" s="1"/>
  <c r="Q5596" i="1"/>
  <c r="R5596" i="1" s="1"/>
  <c r="Q5573" i="1"/>
  <c r="R5573" i="1" s="1"/>
  <c r="H5574" i="1"/>
  <c r="H5575" i="1" s="1"/>
  <c r="H5576" i="1" s="1"/>
  <c r="H5577" i="1" s="1"/>
  <c r="H5578" i="1" s="1"/>
  <c r="H5579" i="1" s="1"/>
  <c r="H5580" i="1" s="1"/>
  <c r="H5581" i="1" s="1"/>
  <c r="H5582" i="1" s="1"/>
  <c r="H5583" i="1" s="1"/>
  <c r="H5584" i="1" s="1"/>
  <c r="H5585" i="1" s="1"/>
  <c r="H5586" i="1" s="1"/>
  <c r="H5587" i="1" s="1"/>
  <c r="H5588" i="1" s="1"/>
  <c r="H5589" i="1" s="1"/>
  <c r="H5590" i="1" s="1"/>
  <c r="H5591" i="1" s="1"/>
  <c r="H5592" i="1" s="1"/>
  <c r="H5593" i="1" s="1"/>
  <c r="H5594" i="1" s="1"/>
  <c r="H5595" i="1" s="1"/>
  <c r="H5596" i="1" s="1"/>
  <c r="O5456" i="1"/>
  <c r="O5457" i="1"/>
  <c r="O5458" i="1"/>
  <c r="O5459" i="1"/>
  <c r="O5460" i="1"/>
  <c r="O5461" i="1"/>
  <c r="O5462" i="1"/>
  <c r="O5463" i="1"/>
  <c r="O5464" i="1"/>
  <c r="O5465" i="1"/>
  <c r="O5466" i="1"/>
  <c r="O5467" i="1"/>
  <c r="O5468" i="1"/>
  <c r="O5469" i="1"/>
  <c r="O5470" i="1"/>
  <c r="O5471" i="1"/>
  <c r="O5472" i="1"/>
  <c r="O5473" i="1"/>
  <c r="O5474" i="1"/>
  <c r="O5475" i="1"/>
  <c r="O5476" i="1"/>
  <c r="O5477" i="1"/>
  <c r="O5455" i="1"/>
  <c r="P5412" i="1"/>
  <c r="Q5412" i="1" s="1"/>
  <c r="R5412" i="1" s="1"/>
  <c r="P5413" i="1"/>
  <c r="Q5413" i="1" s="1"/>
  <c r="R5413" i="1" s="1"/>
  <c r="P5414" i="1"/>
  <c r="Q5414" i="1" s="1"/>
  <c r="R5414" i="1" s="1"/>
  <c r="P5415" i="1"/>
  <c r="Q5415" i="1" s="1"/>
  <c r="R5415" i="1" s="1"/>
  <c r="P5416" i="1"/>
  <c r="Q5416" i="1" s="1"/>
  <c r="R5416" i="1" s="1"/>
  <c r="P5417" i="1"/>
  <c r="Q5417" i="1" s="1"/>
  <c r="R5417" i="1" s="1"/>
  <c r="P5418" i="1"/>
  <c r="Q5418" i="1" s="1"/>
  <c r="R5418" i="1" s="1"/>
  <c r="P5419" i="1"/>
  <c r="Q5419" i="1" s="1"/>
  <c r="R5419" i="1" s="1"/>
  <c r="P5420" i="1"/>
  <c r="Q5420" i="1" s="1"/>
  <c r="R5420" i="1" s="1"/>
  <c r="P5421" i="1"/>
  <c r="Q5421" i="1" s="1"/>
  <c r="R5421" i="1" s="1"/>
  <c r="P5422" i="1"/>
  <c r="Q5422" i="1" s="1"/>
  <c r="R5422" i="1" s="1"/>
  <c r="P5423" i="1"/>
  <c r="Q5423" i="1" s="1"/>
  <c r="R5423" i="1" s="1"/>
  <c r="P5424" i="1"/>
  <c r="Q5424" i="1" s="1"/>
  <c r="R5424" i="1" s="1"/>
  <c r="P5425" i="1"/>
  <c r="Q5425" i="1" s="1"/>
  <c r="R5425" i="1" s="1"/>
  <c r="P5426" i="1"/>
  <c r="Q5426" i="1" s="1"/>
  <c r="R5426" i="1" s="1"/>
  <c r="P5427" i="1"/>
  <c r="Q5427" i="1" s="1"/>
  <c r="R5427" i="1" s="1"/>
  <c r="P5428" i="1"/>
  <c r="Q5428" i="1" s="1"/>
  <c r="R5428" i="1" s="1"/>
  <c r="P5429" i="1"/>
  <c r="Q5429" i="1" s="1"/>
  <c r="R5429" i="1" s="1"/>
  <c r="P5430" i="1"/>
  <c r="Q5430" i="1" s="1"/>
  <c r="R5430" i="1" s="1"/>
  <c r="P5431" i="1"/>
  <c r="Q5431" i="1" s="1"/>
  <c r="R5431" i="1" s="1"/>
  <c r="P5432" i="1"/>
  <c r="Q5432" i="1" s="1"/>
  <c r="R5432" i="1" s="1"/>
  <c r="P5433" i="1"/>
  <c r="Q5433" i="1" s="1"/>
  <c r="R5433" i="1" s="1"/>
  <c r="P5434" i="1"/>
  <c r="Q5434" i="1" s="1"/>
  <c r="R5434" i="1" s="1"/>
  <c r="P5411" i="1"/>
  <c r="Q5411" i="1" s="1"/>
  <c r="R5411" i="1" s="1"/>
  <c r="H5412" i="1"/>
  <c r="H5413" i="1" s="1"/>
  <c r="H5414" i="1" s="1"/>
  <c r="H5415" i="1" s="1"/>
  <c r="H5416" i="1" s="1"/>
  <c r="H5417" i="1" s="1"/>
  <c r="H5418" i="1" s="1"/>
  <c r="H5419" i="1" s="1"/>
  <c r="H5420" i="1" s="1"/>
  <c r="H5421" i="1" s="1"/>
  <c r="H5422" i="1" s="1"/>
  <c r="H5423" i="1" s="1"/>
  <c r="H5424" i="1" s="1"/>
  <c r="H5425" i="1" s="1"/>
  <c r="H5426" i="1" s="1"/>
  <c r="H5427" i="1" s="1"/>
  <c r="H5428" i="1" s="1"/>
  <c r="H5429" i="1" s="1"/>
  <c r="H5430" i="1" s="1"/>
  <c r="H5431" i="1" s="1"/>
  <c r="H5432" i="1" s="1"/>
  <c r="H5433" i="1" s="1"/>
  <c r="H5434" i="1" s="1"/>
  <c r="O5386" i="1"/>
  <c r="O5387" i="1"/>
  <c r="O5388" i="1"/>
  <c r="O5389" i="1"/>
  <c r="O5390" i="1"/>
  <c r="O5391" i="1"/>
  <c r="O5392" i="1"/>
  <c r="O5393" i="1"/>
  <c r="O5394" i="1"/>
  <c r="O5395" i="1"/>
  <c r="O5396" i="1"/>
  <c r="O5397" i="1"/>
  <c r="O5398" i="1"/>
  <c r="O5399" i="1"/>
  <c r="O5400" i="1"/>
  <c r="O5401" i="1"/>
  <c r="O5402" i="1"/>
  <c r="O5403" i="1"/>
  <c r="O5404" i="1"/>
  <c r="O5405" i="1"/>
  <c r="O5406" i="1"/>
  <c r="O5407" i="1"/>
  <c r="O5385" i="1"/>
  <c r="P5359" i="1"/>
  <c r="Q5359" i="1" s="1"/>
  <c r="R5359" i="1" s="1"/>
  <c r="P5360" i="1"/>
  <c r="Q5360" i="1" s="1"/>
  <c r="R5360" i="1" s="1"/>
  <c r="P5361" i="1"/>
  <c r="Q5361" i="1" s="1"/>
  <c r="R5361" i="1" s="1"/>
  <c r="P5362" i="1"/>
  <c r="Q5362" i="1" s="1"/>
  <c r="R5362" i="1" s="1"/>
  <c r="P5363" i="1"/>
  <c r="Q5363" i="1" s="1"/>
  <c r="R5363" i="1" s="1"/>
  <c r="P5364" i="1"/>
  <c r="Q5364" i="1" s="1"/>
  <c r="R5364" i="1" s="1"/>
  <c r="P5365" i="1"/>
  <c r="Q5365" i="1" s="1"/>
  <c r="R5365" i="1" s="1"/>
  <c r="P5366" i="1"/>
  <c r="Q5366" i="1" s="1"/>
  <c r="R5366" i="1" s="1"/>
  <c r="P5367" i="1"/>
  <c r="Q5367" i="1" s="1"/>
  <c r="R5367" i="1" s="1"/>
  <c r="P5368" i="1"/>
  <c r="Q5368" i="1" s="1"/>
  <c r="R5368" i="1" s="1"/>
  <c r="P5369" i="1"/>
  <c r="Q5369" i="1" s="1"/>
  <c r="R5369" i="1" s="1"/>
  <c r="P5370" i="1"/>
  <c r="Q5370" i="1" s="1"/>
  <c r="R5370" i="1" s="1"/>
  <c r="P5371" i="1"/>
  <c r="Q5371" i="1" s="1"/>
  <c r="R5371" i="1" s="1"/>
  <c r="P5372" i="1"/>
  <c r="Q5372" i="1" s="1"/>
  <c r="R5372" i="1" s="1"/>
  <c r="P5373" i="1"/>
  <c r="Q5373" i="1" s="1"/>
  <c r="R5373" i="1" s="1"/>
  <c r="P5374" i="1"/>
  <c r="Q5374" i="1" s="1"/>
  <c r="R5374" i="1" s="1"/>
  <c r="P5375" i="1"/>
  <c r="Q5375" i="1" s="1"/>
  <c r="R5375" i="1" s="1"/>
  <c r="P5376" i="1"/>
  <c r="Q5376" i="1" s="1"/>
  <c r="R5376" i="1" s="1"/>
  <c r="P5377" i="1"/>
  <c r="Q5377" i="1" s="1"/>
  <c r="R5377" i="1" s="1"/>
  <c r="P5378" i="1"/>
  <c r="Q5378" i="1" s="1"/>
  <c r="R5378" i="1" s="1"/>
  <c r="P5379" i="1"/>
  <c r="Q5379" i="1" s="1"/>
  <c r="R5379" i="1" s="1"/>
  <c r="P5380" i="1"/>
  <c r="Q5380" i="1" s="1"/>
  <c r="R5380" i="1" s="1"/>
  <c r="P5381" i="1"/>
  <c r="Q5381" i="1" s="1"/>
  <c r="R5381" i="1" s="1"/>
  <c r="P5358" i="1"/>
  <c r="Q5358" i="1" s="1"/>
  <c r="R5358" i="1" s="1"/>
  <c r="H5359" i="1"/>
  <c r="H5360" i="1" s="1"/>
  <c r="H5361" i="1" s="1"/>
  <c r="H5362" i="1" s="1"/>
  <c r="H5363" i="1" s="1"/>
  <c r="H5364" i="1" s="1"/>
  <c r="H5365" i="1" s="1"/>
  <c r="H5366" i="1" s="1"/>
  <c r="H5367" i="1" s="1"/>
  <c r="H5368" i="1" s="1"/>
  <c r="H5369" i="1" s="1"/>
  <c r="H5370" i="1" s="1"/>
  <c r="H5371" i="1" s="1"/>
  <c r="H5372" i="1" s="1"/>
  <c r="H5373" i="1" s="1"/>
  <c r="H5374" i="1" s="1"/>
  <c r="H5375" i="1" s="1"/>
  <c r="H5376" i="1" s="1"/>
  <c r="H5377" i="1" s="1"/>
  <c r="H5378" i="1" s="1"/>
  <c r="H5379" i="1" s="1"/>
  <c r="H5380" i="1" s="1"/>
  <c r="H5381" i="1" s="1"/>
  <c r="P5334" i="1"/>
  <c r="Q5334" i="1" s="1"/>
  <c r="R5334" i="1" s="1"/>
  <c r="P5335" i="1"/>
  <c r="Q5335" i="1" s="1"/>
  <c r="R5335" i="1" s="1"/>
  <c r="P5336" i="1"/>
  <c r="Q5336" i="1" s="1"/>
  <c r="R5336" i="1" s="1"/>
  <c r="P5337" i="1"/>
  <c r="Q5337" i="1" s="1"/>
  <c r="R5337" i="1" s="1"/>
  <c r="P5338" i="1"/>
  <c r="Q5338" i="1" s="1"/>
  <c r="R5338" i="1" s="1"/>
  <c r="P5339" i="1"/>
  <c r="Q5339" i="1" s="1"/>
  <c r="R5339" i="1" s="1"/>
  <c r="P5340" i="1"/>
  <c r="Q5340" i="1" s="1"/>
  <c r="R5340" i="1" s="1"/>
  <c r="P5341" i="1"/>
  <c r="Q5341" i="1" s="1"/>
  <c r="R5341" i="1" s="1"/>
  <c r="P5342" i="1"/>
  <c r="Q5342" i="1" s="1"/>
  <c r="R5342" i="1" s="1"/>
  <c r="P5343" i="1"/>
  <c r="Q5343" i="1" s="1"/>
  <c r="R5343" i="1" s="1"/>
  <c r="P5344" i="1"/>
  <c r="Q5344" i="1" s="1"/>
  <c r="R5344" i="1" s="1"/>
  <c r="P5345" i="1"/>
  <c r="Q5345" i="1" s="1"/>
  <c r="R5345" i="1" s="1"/>
  <c r="P5346" i="1"/>
  <c r="Q5346" i="1" s="1"/>
  <c r="R5346" i="1" s="1"/>
  <c r="P5347" i="1"/>
  <c r="Q5347" i="1" s="1"/>
  <c r="R5347" i="1" s="1"/>
  <c r="P5348" i="1"/>
  <c r="Q5348" i="1" s="1"/>
  <c r="R5348" i="1" s="1"/>
  <c r="P5349" i="1"/>
  <c r="Q5349" i="1" s="1"/>
  <c r="R5349" i="1" s="1"/>
  <c r="P5350" i="1"/>
  <c r="Q5350" i="1" s="1"/>
  <c r="R5350" i="1" s="1"/>
  <c r="P5351" i="1"/>
  <c r="Q5351" i="1" s="1"/>
  <c r="R5351" i="1" s="1"/>
  <c r="P5352" i="1"/>
  <c r="Q5352" i="1" s="1"/>
  <c r="R5352" i="1" s="1"/>
  <c r="P5353" i="1"/>
  <c r="Q5353" i="1" s="1"/>
  <c r="R5353" i="1" s="1"/>
  <c r="P5354" i="1"/>
  <c r="Q5354" i="1" s="1"/>
  <c r="R5354" i="1" s="1"/>
  <c r="P5355" i="1"/>
  <c r="Q5355" i="1" s="1"/>
  <c r="R5355" i="1" s="1"/>
  <c r="P5356" i="1"/>
  <c r="Q5356" i="1" s="1"/>
  <c r="R5356" i="1" s="1"/>
  <c r="P5333" i="1"/>
  <c r="Q5333" i="1" s="1"/>
  <c r="R5333" i="1" s="1"/>
  <c r="H5334" i="1"/>
  <c r="H5335" i="1" s="1"/>
  <c r="H5336" i="1" s="1"/>
  <c r="H5337" i="1" s="1"/>
  <c r="H5338" i="1" s="1"/>
  <c r="H5339" i="1" s="1"/>
  <c r="H5340" i="1" s="1"/>
  <c r="H5341" i="1" s="1"/>
  <c r="H5342" i="1" s="1"/>
  <c r="H5343" i="1" s="1"/>
  <c r="H5344" i="1" s="1"/>
  <c r="H5345" i="1" s="1"/>
  <c r="H5346" i="1" s="1"/>
  <c r="H5347" i="1" s="1"/>
  <c r="H5348" i="1" s="1"/>
  <c r="H5349" i="1" s="1"/>
  <c r="H5350" i="1" s="1"/>
  <c r="H5351" i="1" s="1"/>
  <c r="H5352" i="1" s="1"/>
  <c r="H5353" i="1" s="1"/>
  <c r="H5354" i="1" s="1"/>
  <c r="H5355" i="1" s="1"/>
  <c r="H5356" i="1" s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22" i="1"/>
  <c r="O5075" i="1"/>
  <c r="P5075" i="1" s="1"/>
  <c r="Q5075" i="1" s="1"/>
  <c r="R5075" i="1" s="1"/>
  <c r="O5076" i="1"/>
  <c r="P5076" i="1" s="1"/>
  <c r="Q5076" i="1" s="1"/>
  <c r="R5076" i="1" s="1"/>
  <c r="O5077" i="1"/>
  <c r="P5077" i="1" s="1"/>
  <c r="Q5077" i="1" s="1"/>
  <c r="R5077" i="1" s="1"/>
  <c r="O5078" i="1"/>
  <c r="P5078" i="1" s="1"/>
  <c r="Q5078" i="1" s="1"/>
  <c r="R5078" i="1" s="1"/>
  <c r="O5079" i="1"/>
  <c r="P5079" i="1" s="1"/>
  <c r="Q5079" i="1" s="1"/>
  <c r="R5079" i="1" s="1"/>
  <c r="O5080" i="1"/>
  <c r="P5080" i="1" s="1"/>
  <c r="Q5080" i="1" s="1"/>
  <c r="R5080" i="1" s="1"/>
  <c r="O5081" i="1"/>
  <c r="P5081" i="1" s="1"/>
  <c r="Q5081" i="1" s="1"/>
  <c r="R5081" i="1" s="1"/>
  <c r="O5082" i="1"/>
  <c r="P5082" i="1" s="1"/>
  <c r="Q5082" i="1" s="1"/>
  <c r="R5082" i="1" s="1"/>
  <c r="O5083" i="1"/>
  <c r="P5083" i="1" s="1"/>
  <c r="Q5083" i="1" s="1"/>
  <c r="R5083" i="1" s="1"/>
  <c r="O5084" i="1"/>
  <c r="P5084" i="1" s="1"/>
  <c r="Q5084" i="1" s="1"/>
  <c r="R5084" i="1" s="1"/>
  <c r="O5085" i="1"/>
  <c r="P5085" i="1" s="1"/>
  <c r="Q5085" i="1" s="1"/>
  <c r="R5085" i="1" s="1"/>
  <c r="O5086" i="1"/>
  <c r="P5086" i="1" s="1"/>
  <c r="Q5086" i="1" s="1"/>
  <c r="R5086" i="1" s="1"/>
  <c r="O5087" i="1"/>
  <c r="P5087" i="1" s="1"/>
  <c r="Q5087" i="1" s="1"/>
  <c r="R5087" i="1" s="1"/>
  <c r="O5088" i="1"/>
  <c r="P5088" i="1" s="1"/>
  <c r="Q5088" i="1" s="1"/>
  <c r="R5088" i="1" s="1"/>
  <c r="O5089" i="1"/>
  <c r="P5089" i="1" s="1"/>
  <c r="Q5089" i="1" s="1"/>
  <c r="R5089" i="1" s="1"/>
  <c r="O5090" i="1"/>
  <c r="P5090" i="1" s="1"/>
  <c r="Q5090" i="1" s="1"/>
  <c r="R5090" i="1" s="1"/>
  <c r="O5091" i="1"/>
  <c r="P5091" i="1" s="1"/>
  <c r="Q5091" i="1" s="1"/>
  <c r="R5091" i="1" s="1"/>
  <c r="O5092" i="1"/>
  <c r="P5092" i="1" s="1"/>
  <c r="Q5092" i="1" s="1"/>
  <c r="R5092" i="1" s="1"/>
  <c r="O5093" i="1"/>
  <c r="P5093" i="1" s="1"/>
  <c r="Q5093" i="1" s="1"/>
  <c r="R5093" i="1" s="1"/>
  <c r="O5094" i="1"/>
  <c r="P5094" i="1" s="1"/>
  <c r="Q5094" i="1" s="1"/>
  <c r="R5094" i="1" s="1"/>
  <c r="O5095" i="1"/>
  <c r="P5095" i="1" s="1"/>
  <c r="Q5095" i="1" s="1"/>
  <c r="R5095" i="1" s="1"/>
  <c r="O5096" i="1"/>
  <c r="P5096" i="1" s="1"/>
  <c r="Q5096" i="1" s="1"/>
  <c r="R5096" i="1" s="1"/>
  <c r="O5097" i="1"/>
  <c r="P5097" i="1" s="1"/>
  <c r="Q5097" i="1" s="1"/>
  <c r="R5097" i="1" s="1"/>
  <c r="O5074" i="1"/>
  <c r="P5074" i="1" s="1"/>
  <c r="Q5074" i="1" s="1"/>
  <c r="R5074" i="1" s="1"/>
  <c r="H5075" i="1"/>
  <c r="H5076" i="1" s="1"/>
  <c r="H5077" i="1" s="1"/>
  <c r="H5078" i="1" s="1"/>
  <c r="H5079" i="1" s="1"/>
  <c r="H5080" i="1" s="1"/>
  <c r="H5081" i="1" s="1"/>
  <c r="H5082" i="1" s="1"/>
  <c r="H5083" i="1" s="1"/>
  <c r="H5084" i="1" s="1"/>
  <c r="H5085" i="1" s="1"/>
  <c r="H5086" i="1" s="1"/>
  <c r="H5087" i="1" s="1"/>
  <c r="H5088" i="1" s="1"/>
  <c r="H5089" i="1" s="1"/>
  <c r="H5090" i="1" s="1"/>
  <c r="H5091" i="1" s="1"/>
  <c r="H5092" i="1" s="1"/>
  <c r="H5093" i="1" s="1"/>
  <c r="H5094" i="1" s="1"/>
  <c r="H5095" i="1" s="1"/>
  <c r="H5096" i="1" s="1"/>
  <c r="H5097" i="1" s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O5007" i="1"/>
  <c r="P5007" i="1" s="1"/>
  <c r="Q5007" i="1" s="1"/>
  <c r="R5007" i="1" s="1"/>
  <c r="O5008" i="1"/>
  <c r="P5008" i="1" s="1"/>
  <c r="Q5008" i="1" s="1"/>
  <c r="R5008" i="1" s="1"/>
  <c r="O5009" i="1"/>
  <c r="P5009" i="1" s="1"/>
  <c r="Q5009" i="1" s="1"/>
  <c r="R5009" i="1" s="1"/>
  <c r="O5010" i="1"/>
  <c r="P5010" i="1" s="1"/>
  <c r="Q5010" i="1" s="1"/>
  <c r="R5010" i="1" s="1"/>
  <c r="O5011" i="1"/>
  <c r="P5011" i="1" s="1"/>
  <c r="Q5011" i="1" s="1"/>
  <c r="R5011" i="1" s="1"/>
  <c r="O5012" i="1"/>
  <c r="P5012" i="1" s="1"/>
  <c r="Q5012" i="1" s="1"/>
  <c r="R5012" i="1" s="1"/>
  <c r="O5013" i="1"/>
  <c r="P5013" i="1" s="1"/>
  <c r="Q5013" i="1" s="1"/>
  <c r="R5013" i="1" s="1"/>
  <c r="O5014" i="1"/>
  <c r="P5014" i="1" s="1"/>
  <c r="Q5014" i="1" s="1"/>
  <c r="R5014" i="1" s="1"/>
  <c r="O5015" i="1"/>
  <c r="P5015" i="1" s="1"/>
  <c r="Q5015" i="1" s="1"/>
  <c r="R5015" i="1" s="1"/>
  <c r="O5016" i="1"/>
  <c r="P5016" i="1" s="1"/>
  <c r="Q5016" i="1" s="1"/>
  <c r="R5016" i="1" s="1"/>
  <c r="O5017" i="1"/>
  <c r="P5017" i="1" s="1"/>
  <c r="Q5017" i="1" s="1"/>
  <c r="R5017" i="1" s="1"/>
  <c r="O5018" i="1"/>
  <c r="P5018" i="1" s="1"/>
  <c r="Q5018" i="1" s="1"/>
  <c r="R5018" i="1" s="1"/>
  <c r="O5019" i="1"/>
  <c r="P5019" i="1" s="1"/>
  <c r="Q5019" i="1" s="1"/>
  <c r="R5019" i="1" s="1"/>
  <c r="O5020" i="1"/>
  <c r="P5020" i="1" s="1"/>
  <c r="Q5020" i="1" s="1"/>
  <c r="R5020" i="1" s="1"/>
  <c r="O5021" i="1"/>
  <c r="P5021" i="1" s="1"/>
  <c r="Q5021" i="1" s="1"/>
  <c r="R5021" i="1" s="1"/>
  <c r="O5022" i="1"/>
  <c r="P5022" i="1" s="1"/>
  <c r="Q5022" i="1" s="1"/>
  <c r="R5022" i="1" s="1"/>
  <c r="O5023" i="1"/>
  <c r="P5023" i="1" s="1"/>
  <c r="Q5023" i="1" s="1"/>
  <c r="R5023" i="1" s="1"/>
  <c r="O5024" i="1"/>
  <c r="P5024" i="1" s="1"/>
  <c r="Q5024" i="1" s="1"/>
  <c r="R5024" i="1" s="1"/>
  <c r="O5025" i="1"/>
  <c r="P5025" i="1" s="1"/>
  <c r="Q5025" i="1" s="1"/>
  <c r="R5025" i="1" s="1"/>
  <c r="O5026" i="1"/>
  <c r="P5026" i="1" s="1"/>
  <c r="Q5026" i="1" s="1"/>
  <c r="R5026" i="1" s="1"/>
  <c r="O5027" i="1"/>
  <c r="P5027" i="1" s="1"/>
  <c r="Q5027" i="1" s="1"/>
  <c r="R5027" i="1" s="1"/>
  <c r="O5028" i="1"/>
  <c r="P5028" i="1" s="1"/>
  <c r="Q5028" i="1" s="1"/>
  <c r="R5028" i="1" s="1"/>
  <c r="O5029" i="1"/>
  <c r="P5029" i="1" s="1"/>
  <c r="Q5029" i="1" s="1"/>
  <c r="R5029" i="1" s="1"/>
  <c r="O5006" i="1"/>
  <c r="P5006" i="1" s="1"/>
  <c r="Q5006" i="1" s="1"/>
  <c r="R5006" i="1" s="1"/>
  <c r="N5048" i="1"/>
  <c r="H5007" i="1"/>
  <c r="H5008" i="1" s="1"/>
  <c r="H5009" i="1" s="1"/>
  <c r="H5010" i="1" s="1"/>
  <c r="H5011" i="1" s="1"/>
  <c r="H5012" i="1" s="1"/>
  <c r="H5013" i="1" s="1"/>
  <c r="H5014" i="1" s="1"/>
  <c r="H5015" i="1" s="1"/>
  <c r="H5016" i="1" s="1"/>
  <c r="H5017" i="1" s="1"/>
  <c r="H5018" i="1" s="1"/>
  <c r="H5019" i="1" s="1"/>
  <c r="H5020" i="1" s="1"/>
  <c r="H5021" i="1" s="1"/>
  <c r="H5022" i="1" s="1"/>
  <c r="H5023" i="1" s="1"/>
  <c r="H5024" i="1" s="1"/>
  <c r="H5025" i="1" s="1"/>
  <c r="H5026" i="1" s="1"/>
  <c r="H5027" i="1" s="1"/>
  <c r="H5028" i="1" s="1"/>
  <c r="H5029" i="1" s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32" i="1"/>
  <c r="N4806" i="1"/>
  <c r="O4806" i="1" s="1"/>
  <c r="P4806" i="1" s="1"/>
  <c r="Q4806" i="1" s="1"/>
  <c r="R4806" i="1" s="1"/>
  <c r="N4807" i="1"/>
  <c r="O4807" i="1" s="1"/>
  <c r="P4807" i="1" s="1"/>
  <c r="Q4807" i="1" s="1"/>
  <c r="R4807" i="1" s="1"/>
  <c r="N4808" i="1"/>
  <c r="O4808" i="1" s="1"/>
  <c r="P4808" i="1" s="1"/>
  <c r="Q4808" i="1" s="1"/>
  <c r="R4808" i="1" s="1"/>
  <c r="N4809" i="1"/>
  <c r="O4809" i="1" s="1"/>
  <c r="P4809" i="1" s="1"/>
  <c r="Q4809" i="1" s="1"/>
  <c r="R4809" i="1" s="1"/>
  <c r="N4810" i="1"/>
  <c r="O4810" i="1" s="1"/>
  <c r="P4810" i="1" s="1"/>
  <c r="Q4810" i="1" s="1"/>
  <c r="R4810" i="1" s="1"/>
  <c r="N4811" i="1"/>
  <c r="O4811" i="1" s="1"/>
  <c r="P4811" i="1" s="1"/>
  <c r="Q4811" i="1" s="1"/>
  <c r="R4811" i="1" s="1"/>
  <c r="N4812" i="1"/>
  <c r="O4812" i="1" s="1"/>
  <c r="P4812" i="1" s="1"/>
  <c r="Q4812" i="1" s="1"/>
  <c r="R4812" i="1" s="1"/>
  <c r="N4813" i="1"/>
  <c r="O4813" i="1" s="1"/>
  <c r="P4813" i="1" s="1"/>
  <c r="Q4813" i="1" s="1"/>
  <c r="R4813" i="1" s="1"/>
  <c r="N4814" i="1"/>
  <c r="O4814" i="1" s="1"/>
  <c r="P4814" i="1" s="1"/>
  <c r="Q4814" i="1" s="1"/>
  <c r="R4814" i="1" s="1"/>
  <c r="N4815" i="1"/>
  <c r="O4815" i="1" s="1"/>
  <c r="P4815" i="1" s="1"/>
  <c r="Q4815" i="1" s="1"/>
  <c r="R4815" i="1" s="1"/>
  <c r="N4816" i="1"/>
  <c r="O4816" i="1" s="1"/>
  <c r="P4816" i="1" s="1"/>
  <c r="Q4816" i="1" s="1"/>
  <c r="R4816" i="1" s="1"/>
  <c r="N4817" i="1"/>
  <c r="O4817" i="1" s="1"/>
  <c r="P4817" i="1" s="1"/>
  <c r="Q4817" i="1" s="1"/>
  <c r="R4817" i="1" s="1"/>
  <c r="N4818" i="1"/>
  <c r="O4818" i="1" s="1"/>
  <c r="P4818" i="1" s="1"/>
  <c r="Q4818" i="1" s="1"/>
  <c r="R4818" i="1" s="1"/>
  <c r="N4819" i="1"/>
  <c r="O4819" i="1" s="1"/>
  <c r="P4819" i="1" s="1"/>
  <c r="Q4819" i="1" s="1"/>
  <c r="R4819" i="1" s="1"/>
  <c r="N4820" i="1"/>
  <c r="O4820" i="1" s="1"/>
  <c r="P4820" i="1" s="1"/>
  <c r="Q4820" i="1" s="1"/>
  <c r="R4820" i="1" s="1"/>
  <c r="N4821" i="1"/>
  <c r="O4821" i="1" s="1"/>
  <c r="P4821" i="1" s="1"/>
  <c r="Q4821" i="1" s="1"/>
  <c r="R4821" i="1" s="1"/>
  <c r="N4822" i="1"/>
  <c r="O4822" i="1" s="1"/>
  <c r="P4822" i="1" s="1"/>
  <c r="Q4822" i="1" s="1"/>
  <c r="R4822" i="1" s="1"/>
  <c r="N4823" i="1"/>
  <c r="O4823" i="1" s="1"/>
  <c r="P4823" i="1" s="1"/>
  <c r="Q4823" i="1" s="1"/>
  <c r="R4823" i="1" s="1"/>
  <c r="N4824" i="1"/>
  <c r="O4824" i="1" s="1"/>
  <c r="P4824" i="1" s="1"/>
  <c r="Q4824" i="1" s="1"/>
  <c r="R4824" i="1" s="1"/>
  <c r="N4825" i="1"/>
  <c r="O4825" i="1" s="1"/>
  <c r="P4825" i="1" s="1"/>
  <c r="Q4825" i="1" s="1"/>
  <c r="R4825" i="1" s="1"/>
  <c r="N4826" i="1"/>
  <c r="O4826" i="1" s="1"/>
  <c r="P4826" i="1" s="1"/>
  <c r="Q4826" i="1" s="1"/>
  <c r="R4826" i="1" s="1"/>
  <c r="N4827" i="1"/>
  <c r="O4827" i="1" s="1"/>
  <c r="P4827" i="1" s="1"/>
  <c r="Q4827" i="1" s="1"/>
  <c r="R4827" i="1" s="1"/>
  <c r="N4828" i="1"/>
  <c r="O4828" i="1" s="1"/>
  <c r="P4828" i="1" s="1"/>
  <c r="Q4828" i="1" s="1"/>
  <c r="R4828" i="1" s="1"/>
  <c r="N4805" i="1"/>
  <c r="O4805" i="1" s="1"/>
  <c r="P4805" i="1" s="1"/>
  <c r="Q4805" i="1" s="1"/>
  <c r="R4805" i="1" s="1"/>
  <c r="H4806" i="1"/>
  <c r="H4807" i="1" s="1"/>
  <c r="H4808" i="1" s="1"/>
  <c r="H4809" i="1" s="1"/>
  <c r="H4810" i="1" s="1"/>
  <c r="H4811" i="1" s="1"/>
  <c r="H4812" i="1" s="1"/>
  <c r="H4813" i="1" s="1"/>
  <c r="H4814" i="1" s="1"/>
  <c r="H4815" i="1" s="1"/>
  <c r="H4816" i="1" s="1"/>
  <c r="H4817" i="1" s="1"/>
  <c r="H4818" i="1" s="1"/>
  <c r="H4819" i="1" s="1"/>
  <c r="H4820" i="1" s="1"/>
  <c r="H4821" i="1" s="1"/>
  <c r="H4822" i="1" s="1"/>
  <c r="H4823" i="1" s="1"/>
  <c r="H4824" i="1" s="1"/>
  <c r="H4825" i="1" s="1"/>
  <c r="H4826" i="1" s="1"/>
  <c r="H4827" i="1" s="1"/>
  <c r="H4828" i="1" s="1"/>
  <c r="N4781" i="1"/>
  <c r="O4781" i="1" s="1"/>
  <c r="P4781" i="1" s="1"/>
  <c r="Q4781" i="1" s="1"/>
  <c r="R4781" i="1" s="1"/>
  <c r="N4782" i="1"/>
  <c r="O4782" i="1" s="1"/>
  <c r="P4782" i="1" s="1"/>
  <c r="Q4782" i="1" s="1"/>
  <c r="R4782" i="1" s="1"/>
  <c r="N4783" i="1"/>
  <c r="O4783" i="1" s="1"/>
  <c r="P4783" i="1" s="1"/>
  <c r="Q4783" i="1" s="1"/>
  <c r="R4783" i="1" s="1"/>
  <c r="N4784" i="1"/>
  <c r="O4784" i="1" s="1"/>
  <c r="P4784" i="1" s="1"/>
  <c r="Q4784" i="1" s="1"/>
  <c r="R4784" i="1" s="1"/>
  <c r="N4785" i="1"/>
  <c r="O4785" i="1" s="1"/>
  <c r="P4785" i="1" s="1"/>
  <c r="Q4785" i="1" s="1"/>
  <c r="R4785" i="1" s="1"/>
  <c r="N4786" i="1"/>
  <c r="O4786" i="1" s="1"/>
  <c r="P4786" i="1" s="1"/>
  <c r="Q4786" i="1" s="1"/>
  <c r="R4786" i="1" s="1"/>
  <c r="N4787" i="1"/>
  <c r="O4787" i="1" s="1"/>
  <c r="P4787" i="1" s="1"/>
  <c r="Q4787" i="1" s="1"/>
  <c r="R4787" i="1" s="1"/>
  <c r="N4788" i="1"/>
  <c r="O4788" i="1" s="1"/>
  <c r="P4788" i="1" s="1"/>
  <c r="Q4788" i="1" s="1"/>
  <c r="R4788" i="1" s="1"/>
  <c r="N4789" i="1"/>
  <c r="O4789" i="1" s="1"/>
  <c r="P4789" i="1" s="1"/>
  <c r="Q4789" i="1" s="1"/>
  <c r="R4789" i="1" s="1"/>
  <c r="N4790" i="1"/>
  <c r="O4790" i="1" s="1"/>
  <c r="P4790" i="1" s="1"/>
  <c r="Q4790" i="1" s="1"/>
  <c r="R4790" i="1" s="1"/>
  <c r="N4791" i="1"/>
  <c r="O4791" i="1" s="1"/>
  <c r="P4791" i="1" s="1"/>
  <c r="Q4791" i="1" s="1"/>
  <c r="R4791" i="1" s="1"/>
  <c r="N4792" i="1"/>
  <c r="O4792" i="1" s="1"/>
  <c r="P4792" i="1" s="1"/>
  <c r="Q4792" i="1" s="1"/>
  <c r="R4792" i="1" s="1"/>
  <c r="N4793" i="1"/>
  <c r="O4793" i="1" s="1"/>
  <c r="P4793" i="1" s="1"/>
  <c r="Q4793" i="1" s="1"/>
  <c r="R4793" i="1" s="1"/>
  <c r="N4794" i="1"/>
  <c r="O4794" i="1" s="1"/>
  <c r="P4794" i="1" s="1"/>
  <c r="Q4794" i="1" s="1"/>
  <c r="R4794" i="1" s="1"/>
  <c r="N4795" i="1"/>
  <c r="O4795" i="1" s="1"/>
  <c r="P4795" i="1" s="1"/>
  <c r="Q4795" i="1" s="1"/>
  <c r="R4795" i="1" s="1"/>
  <c r="N4796" i="1"/>
  <c r="O4796" i="1" s="1"/>
  <c r="P4796" i="1" s="1"/>
  <c r="Q4796" i="1" s="1"/>
  <c r="R4796" i="1" s="1"/>
  <c r="N4797" i="1"/>
  <c r="O4797" i="1" s="1"/>
  <c r="P4797" i="1" s="1"/>
  <c r="Q4797" i="1" s="1"/>
  <c r="R4797" i="1" s="1"/>
  <c r="N4798" i="1"/>
  <c r="O4798" i="1" s="1"/>
  <c r="P4798" i="1" s="1"/>
  <c r="Q4798" i="1" s="1"/>
  <c r="R4798" i="1" s="1"/>
  <c r="N4799" i="1"/>
  <c r="O4799" i="1" s="1"/>
  <c r="P4799" i="1" s="1"/>
  <c r="Q4799" i="1" s="1"/>
  <c r="R4799" i="1" s="1"/>
  <c r="N4800" i="1"/>
  <c r="O4800" i="1" s="1"/>
  <c r="P4800" i="1" s="1"/>
  <c r="Q4800" i="1" s="1"/>
  <c r="R4800" i="1" s="1"/>
  <c r="N4801" i="1"/>
  <c r="O4801" i="1" s="1"/>
  <c r="P4801" i="1" s="1"/>
  <c r="Q4801" i="1" s="1"/>
  <c r="R4801" i="1" s="1"/>
  <c r="N4802" i="1"/>
  <c r="O4802" i="1" s="1"/>
  <c r="P4802" i="1" s="1"/>
  <c r="Q4802" i="1" s="1"/>
  <c r="R4802" i="1" s="1"/>
  <c r="N4803" i="1"/>
  <c r="O4803" i="1" s="1"/>
  <c r="P4803" i="1" s="1"/>
  <c r="Q4803" i="1" s="1"/>
  <c r="R4803" i="1" s="1"/>
  <c r="N4780" i="1"/>
  <c r="O4780" i="1" s="1"/>
  <c r="P4780" i="1" s="1"/>
  <c r="Q4780" i="1" s="1"/>
  <c r="R4780" i="1" s="1"/>
  <c r="H4781" i="1"/>
  <c r="H4782" i="1" s="1"/>
  <c r="H4783" i="1" s="1"/>
  <c r="H4784" i="1" s="1"/>
  <c r="H4785" i="1" s="1"/>
  <c r="H4786" i="1" s="1"/>
  <c r="H4787" i="1" s="1"/>
  <c r="H4788" i="1" s="1"/>
  <c r="H4789" i="1" s="1"/>
  <c r="H4790" i="1" s="1"/>
  <c r="H4791" i="1" s="1"/>
  <c r="H4792" i="1" s="1"/>
  <c r="H4793" i="1" s="1"/>
  <c r="H4794" i="1" s="1"/>
  <c r="H4795" i="1" s="1"/>
  <c r="H4796" i="1" s="1"/>
  <c r="H4797" i="1" s="1"/>
  <c r="H4798" i="1" s="1"/>
  <c r="H4799" i="1" s="1"/>
  <c r="H4800" i="1" s="1"/>
  <c r="H4801" i="1" s="1"/>
  <c r="H4802" i="1" s="1"/>
  <c r="H4803" i="1" s="1"/>
  <c r="N4756" i="1"/>
  <c r="O4756" i="1" s="1"/>
  <c r="P4756" i="1" s="1"/>
  <c r="Q4756" i="1" s="1"/>
  <c r="R4756" i="1" s="1"/>
  <c r="N4757" i="1"/>
  <c r="O4757" i="1" s="1"/>
  <c r="P4757" i="1" s="1"/>
  <c r="Q4757" i="1" s="1"/>
  <c r="R4757" i="1" s="1"/>
  <c r="N4758" i="1"/>
  <c r="O4758" i="1" s="1"/>
  <c r="P4758" i="1" s="1"/>
  <c r="Q4758" i="1" s="1"/>
  <c r="R4758" i="1" s="1"/>
  <c r="N4759" i="1"/>
  <c r="O4759" i="1" s="1"/>
  <c r="P4759" i="1" s="1"/>
  <c r="Q4759" i="1" s="1"/>
  <c r="R4759" i="1" s="1"/>
  <c r="N4760" i="1"/>
  <c r="O4760" i="1" s="1"/>
  <c r="P4760" i="1" s="1"/>
  <c r="Q4760" i="1" s="1"/>
  <c r="R4760" i="1" s="1"/>
  <c r="N4761" i="1"/>
  <c r="O4761" i="1" s="1"/>
  <c r="P4761" i="1" s="1"/>
  <c r="Q4761" i="1" s="1"/>
  <c r="R4761" i="1" s="1"/>
  <c r="N4762" i="1"/>
  <c r="O4762" i="1" s="1"/>
  <c r="P4762" i="1" s="1"/>
  <c r="Q4762" i="1" s="1"/>
  <c r="R4762" i="1" s="1"/>
  <c r="N4763" i="1"/>
  <c r="O4763" i="1" s="1"/>
  <c r="P4763" i="1" s="1"/>
  <c r="Q4763" i="1" s="1"/>
  <c r="R4763" i="1" s="1"/>
  <c r="N4764" i="1"/>
  <c r="O4764" i="1" s="1"/>
  <c r="P4764" i="1" s="1"/>
  <c r="Q4764" i="1" s="1"/>
  <c r="R4764" i="1" s="1"/>
  <c r="N4765" i="1"/>
  <c r="O4765" i="1" s="1"/>
  <c r="P4765" i="1" s="1"/>
  <c r="Q4765" i="1" s="1"/>
  <c r="R4765" i="1" s="1"/>
  <c r="N4766" i="1"/>
  <c r="O4766" i="1" s="1"/>
  <c r="P4766" i="1" s="1"/>
  <c r="Q4766" i="1" s="1"/>
  <c r="R4766" i="1" s="1"/>
  <c r="N4767" i="1"/>
  <c r="O4767" i="1" s="1"/>
  <c r="P4767" i="1" s="1"/>
  <c r="Q4767" i="1" s="1"/>
  <c r="R4767" i="1" s="1"/>
  <c r="N4768" i="1"/>
  <c r="O4768" i="1" s="1"/>
  <c r="P4768" i="1" s="1"/>
  <c r="Q4768" i="1" s="1"/>
  <c r="R4768" i="1" s="1"/>
  <c r="N4769" i="1"/>
  <c r="O4769" i="1" s="1"/>
  <c r="P4769" i="1" s="1"/>
  <c r="Q4769" i="1" s="1"/>
  <c r="R4769" i="1" s="1"/>
  <c r="N4770" i="1"/>
  <c r="O4770" i="1" s="1"/>
  <c r="P4770" i="1" s="1"/>
  <c r="Q4770" i="1" s="1"/>
  <c r="R4770" i="1" s="1"/>
  <c r="N4771" i="1"/>
  <c r="O4771" i="1" s="1"/>
  <c r="P4771" i="1" s="1"/>
  <c r="Q4771" i="1" s="1"/>
  <c r="R4771" i="1" s="1"/>
  <c r="N4772" i="1"/>
  <c r="O4772" i="1" s="1"/>
  <c r="P4772" i="1" s="1"/>
  <c r="Q4772" i="1" s="1"/>
  <c r="R4772" i="1" s="1"/>
  <c r="N4773" i="1"/>
  <c r="O4773" i="1" s="1"/>
  <c r="P4773" i="1" s="1"/>
  <c r="Q4773" i="1" s="1"/>
  <c r="R4773" i="1" s="1"/>
  <c r="N4774" i="1"/>
  <c r="O4774" i="1" s="1"/>
  <c r="P4774" i="1" s="1"/>
  <c r="Q4774" i="1" s="1"/>
  <c r="R4774" i="1" s="1"/>
  <c r="N4775" i="1"/>
  <c r="O4775" i="1" s="1"/>
  <c r="P4775" i="1" s="1"/>
  <c r="Q4775" i="1" s="1"/>
  <c r="R4775" i="1" s="1"/>
  <c r="N4776" i="1"/>
  <c r="O4776" i="1" s="1"/>
  <c r="P4776" i="1" s="1"/>
  <c r="Q4776" i="1" s="1"/>
  <c r="R4776" i="1" s="1"/>
  <c r="N4777" i="1"/>
  <c r="O4777" i="1" s="1"/>
  <c r="P4777" i="1" s="1"/>
  <c r="Q4777" i="1" s="1"/>
  <c r="R4777" i="1" s="1"/>
  <c r="N4778" i="1"/>
  <c r="O4778" i="1" s="1"/>
  <c r="P4778" i="1" s="1"/>
  <c r="Q4778" i="1" s="1"/>
  <c r="R4778" i="1" s="1"/>
  <c r="N4755" i="1"/>
  <c r="O4755" i="1" s="1"/>
  <c r="P4755" i="1" s="1"/>
  <c r="Q4755" i="1" s="1"/>
  <c r="R4755" i="1" s="1"/>
  <c r="H4756" i="1"/>
  <c r="H4757" i="1" s="1"/>
  <c r="H4758" i="1" s="1"/>
  <c r="H4759" i="1" s="1"/>
  <c r="H4760" i="1" s="1"/>
  <c r="H4761" i="1" s="1"/>
  <c r="H4762" i="1" s="1"/>
  <c r="H4763" i="1" s="1"/>
  <c r="H4764" i="1" s="1"/>
  <c r="H4765" i="1" s="1"/>
  <c r="H4766" i="1" s="1"/>
  <c r="H4767" i="1" s="1"/>
  <c r="H4768" i="1" s="1"/>
  <c r="H4769" i="1" s="1"/>
  <c r="H4770" i="1" s="1"/>
  <c r="H4771" i="1" s="1"/>
  <c r="H4772" i="1" s="1"/>
  <c r="H4773" i="1" s="1"/>
  <c r="H4774" i="1" s="1"/>
  <c r="H4775" i="1" s="1"/>
  <c r="H4776" i="1" s="1"/>
  <c r="H4777" i="1" s="1"/>
  <c r="H4778" i="1" s="1"/>
  <c r="N4731" i="1"/>
  <c r="O4731" i="1" s="1"/>
  <c r="P4731" i="1" s="1"/>
  <c r="Q4731" i="1" s="1"/>
  <c r="R4731" i="1" s="1"/>
  <c r="N4732" i="1"/>
  <c r="O4732" i="1" s="1"/>
  <c r="P4732" i="1" s="1"/>
  <c r="Q4732" i="1" s="1"/>
  <c r="R4732" i="1" s="1"/>
  <c r="N4733" i="1"/>
  <c r="O4733" i="1" s="1"/>
  <c r="P4733" i="1" s="1"/>
  <c r="Q4733" i="1" s="1"/>
  <c r="R4733" i="1" s="1"/>
  <c r="N4734" i="1"/>
  <c r="O4734" i="1" s="1"/>
  <c r="P4734" i="1" s="1"/>
  <c r="Q4734" i="1" s="1"/>
  <c r="R4734" i="1" s="1"/>
  <c r="N4735" i="1"/>
  <c r="O4735" i="1" s="1"/>
  <c r="P4735" i="1" s="1"/>
  <c r="Q4735" i="1" s="1"/>
  <c r="R4735" i="1" s="1"/>
  <c r="N4736" i="1"/>
  <c r="O4736" i="1" s="1"/>
  <c r="P4736" i="1" s="1"/>
  <c r="Q4736" i="1" s="1"/>
  <c r="R4736" i="1" s="1"/>
  <c r="N4737" i="1"/>
  <c r="O4737" i="1" s="1"/>
  <c r="P4737" i="1" s="1"/>
  <c r="Q4737" i="1" s="1"/>
  <c r="R4737" i="1" s="1"/>
  <c r="N4738" i="1"/>
  <c r="O4738" i="1" s="1"/>
  <c r="P4738" i="1" s="1"/>
  <c r="Q4738" i="1" s="1"/>
  <c r="R4738" i="1" s="1"/>
  <c r="N4739" i="1"/>
  <c r="O4739" i="1" s="1"/>
  <c r="P4739" i="1" s="1"/>
  <c r="Q4739" i="1" s="1"/>
  <c r="R4739" i="1" s="1"/>
  <c r="N4740" i="1"/>
  <c r="O4740" i="1" s="1"/>
  <c r="P4740" i="1" s="1"/>
  <c r="Q4740" i="1" s="1"/>
  <c r="R4740" i="1" s="1"/>
  <c r="N4741" i="1"/>
  <c r="O4741" i="1" s="1"/>
  <c r="P4741" i="1" s="1"/>
  <c r="Q4741" i="1" s="1"/>
  <c r="R4741" i="1" s="1"/>
  <c r="N4742" i="1"/>
  <c r="O4742" i="1" s="1"/>
  <c r="P4742" i="1" s="1"/>
  <c r="Q4742" i="1" s="1"/>
  <c r="R4742" i="1" s="1"/>
  <c r="N4743" i="1"/>
  <c r="O4743" i="1" s="1"/>
  <c r="P4743" i="1" s="1"/>
  <c r="Q4743" i="1" s="1"/>
  <c r="R4743" i="1" s="1"/>
  <c r="N4744" i="1"/>
  <c r="O4744" i="1" s="1"/>
  <c r="P4744" i="1" s="1"/>
  <c r="Q4744" i="1" s="1"/>
  <c r="R4744" i="1" s="1"/>
  <c r="N4745" i="1"/>
  <c r="O4745" i="1" s="1"/>
  <c r="P4745" i="1" s="1"/>
  <c r="Q4745" i="1" s="1"/>
  <c r="R4745" i="1" s="1"/>
  <c r="N4746" i="1"/>
  <c r="O4746" i="1" s="1"/>
  <c r="P4746" i="1" s="1"/>
  <c r="Q4746" i="1" s="1"/>
  <c r="R4746" i="1" s="1"/>
  <c r="N4747" i="1"/>
  <c r="O4747" i="1" s="1"/>
  <c r="P4747" i="1" s="1"/>
  <c r="Q4747" i="1" s="1"/>
  <c r="R4747" i="1" s="1"/>
  <c r="N4748" i="1"/>
  <c r="O4748" i="1" s="1"/>
  <c r="P4748" i="1" s="1"/>
  <c r="Q4748" i="1" s="1"/>
  <c r="R4748" i="1" s="1"/>
  <c r="N4749" i="1"/>
  <c r="O4749" i="1" s="1"/>
  <c r="P4749" i="1" s="1"/>
  <c r="Q4749" i="1" s="1"/>
  <c r="R4749" i="1" s="1"/>
  <c r="N4750" i="1"/>
  <c r="O4750" i="1" s="1"/>
  <c r="P4750" i="1" s="1"/>
  <c r="Q4750" i="1" s="1"/>
  <c r="R4750" i="1" s="1"/>
  <c r="N4751" i="1"/>
  <c r="O4751" i="1" s="1"/>
  <c r="P4751" i="1" s="1"/>
  <c r="Q4751" i="1" s="1"/>
  <c r="R4751" i="1" s="1"/>
  <c r="N4752" i="1"/>
  <c r="O4752" i="1" s="1"/>
  <c r="P4752" i="1" s="1"/>
  <c r="Q4752" i="1" s="1"/>
  <c r="R4752" i="1" s="1"/>
  <c r="N4753" i="1"/>
  <c r="O4753" i="1" s="1"/>
  <c r="P4753" i="1" s="1"/>
  <c r="Q4753" i="1" s="1"/>
  <c r="R4753" i="1" s="1"/>
  <c r="N4730" i="1"/>
  <c r="O4730" i="1" s="1"/>
  <c r="P4730" i="1" s="1"/>
  <c r="Q4730" i="1" s="1"/>
  <c r="R4730" i="1" s="1"/>
  <c r="H4731" i="1"/>
  <c r="H4732" i="1" s="1"/>
  <c r="H4733" i="1" s="1"/>
  <c r="H4734" i="1" s="1"/>
  <c r="H4735" i="1" s="1"/>
  <c r="H4736" i="1" s="1"/>
  <c r="H4737" i="1" s="1"/>
  <c r="H4738" i="1" s="1"/>
  <c r="H4739" i="1" s="1"/>
  <c r="H4740" i="1" s="1"/>
  <c r="H4741" i="1" s="1"/>
  <c r="H4742" i="1" s="1"/>
  <c r="H4743" i="1" s="1"/>
  <c r="H4744" i="1" s="1"/>
  <c r="H4745" i="1" s="1"/>
  <c r="H4746" i="1" s="1"/>
  <c r="H4747" i="1" s="1"/>
  <c r="H4748" i="1" s="1"/>
  <c r="H4749" i="1" s="1"/>
  <c r="H4750" i="1" s="1"/>
  <c r="H4751" i="1" s="1"/>
  <c r="H4752" i="1" s="1"/>
  <c r="H4753" i="1" s="1"/>
  <c r="N4706" i="1"/>
  <c r="O4706" i="1" s="1"/>
  <c r="P4706" i="1" s="1"/>
  <c r="Q4706" i="1" s="1"/>
  <c r="R4706" i="1" s="1"/>
  <c r="N4707" i="1"/>
  <c r="O4707" i="1" s="1"/>
  <c r="P4707" i="1" s="1"/>
  <c r="Q4707" i="1" s="1"/>
  <c r="R4707" i="1" s="1"/>
  <c r="N4708" i="1"/>
  <c r="O4708" i="1" s="1"/>
  <c r="P4708" i="1" s="1"/>
  <c r="Q4708" i="1" s="1"/>
  <c r="R4708" i="1" s="1"/>
  <c r="N4709" i="1"/>
  <c r="O4709" i="1" s="1"/>
  <c r="P4709" i="1" s="1"/>
  <c r="Q4709" i="1" s="1"/>
  <c r="R4709" i="1" s="1"/>
  <c r="N4710" i="1"/>
  <c r="O4710" i="1" s="1"/>
  <c r="P4710" i="1" s="1"/>
  <c r="Q4710" i="1" s="1"/>
  <c r="R4710" i="1" s="1"/>
  <c r="N4711" i="1"/>
  <c r="O4711" i="1" s="1"/>
  <c r="P4711" i="1" s="1"/>
  <c r="Q4711" i="1" s="1"/>
  <c r="R4711" i="1" s="1"/>
  <c r="N4712" i="1"/>
  <c r="O4712" i="1" s="1"/>
  <c r="P4712" i="1" s="1"/>
  <c r="Q4712" i="1" s="1"/>
  <c r="R4712" i="1" s="1"/>
  <c r="N4713" i="1"/>
  <c r="O4713" i="1" s="1"/>
  <c r="P4713" i="1" s="1"/>
  <c r="Q4713" i="1" s="1"/>
  <c r="R4713" i="1" s="1"/>
  <c r="N4714" i="1"/>
  <c r="O4714" i="1" s="1"/>
  <c r="P4714" i="1" s="1"/>
  <c r="Q4714" i="1" s="1"/>
  <c r="R4714" i="1" s="1"/>
  <c r="N4715" i="1"/>
  <c r="O4715" i="1" s="1"/>
  <c r="P4715" i="1" s="1"/>
  <c r="Q4715" i="1" s="1"/>
  <c r="R4715" i="1" s="1"/>
  <c r="N4716" i="1"/>
  <c r="O4716" i="1" s="1"/>
  <c r="P4716" i="1" s="1"/>
  <c r="Q4716" i="1" s="1"/>
  <c r="R4716" i="1" s="1"/>
  <c r="N4717" i="1"/>
  <c r="O4717" i="1" s="1"/>
  <c r="P4717" i="1" s="1"/>
  <c r="Q4717" i="1" s="1"/>
  <c r="R4717" i="1" s="1"/>
  <c r="N4718" i="1"/>
  <c r="O4718" i="1" s="1"/>
  <c r="P4718" i="1" s="1"/>
  <c r="Q4718" i="1" s="1"/>
  <c r="R4718" i="1" s="1"/>
  <c r="N4719" i="1"/>
  <c r="O4719" i="1" s="1"/>
  <c r="P4719" i="1" s="1"/>
  <c r="Q4719" i="1" s="1"/>
  <c r="R4719" i="1" s="1"/>
  <c r="N4720" i="1"/>
  <c r="O4720" i="1" s="1"/>
  <c r="P4720" i="1" s="1"/>
  <c r="Q4720" i="1" s="1"/>
  <c r="R4720" i="1" s="1"/>
  <c r="N4721" i="1"/>
  <c r="O4721" i="1" s="1"/>
  <c r="P4721" i="1" s="1"/>
  <c r="Q4721" i="1" s="1"/>
  <c r="R4721" i="1" s="1"/>
  <c r="N4722" i="1"/>
  <c r="O4722" i="1" s="1"/>
  <c r="P4722" i="1" s="1"/>
  <c r="Q4722" i="1" s="1"/>
  <c r="R4722" i="1" s="1"/>
  <c r="N4723" i="1"/>
  <c r="O4723" i="1" s="1"/>
  <c r="P4723" i="1" s="1"/>
  <c r="Q4723" i="1" s="1"/>
  <c r="R4723" i="1" s="1"/>
  <c r="N4724" i="1"/>
  <c r="O4724" i="1" s="1"/>
  <c r="P4724" i="1" s="1"/>
  <c r="Q4724" i="1" s="1"/>
  <c r="R4724" i="1" s="1"/>
  <c r="N4725" i="1"/>
  <c r="O4725" i="1" s="1"/>
  <c r="P4725" i="1" s="1"/>
  <c r="Q4725" i="1" s="1"/>
  <c r="R4725" i="1" s="1"/>
  <c r="N4726" i="1"/>
  <c r="O4726" i="1" s="1"/>
  <c r="P4726" i="1" s="1"/>
  <c r="Q4726" i="1" s="1"/>
  <c r="R4726" i="1" s="1"/>
  <c r="N4727" i="1"/>
  <c r="O4727" i="1" s="1"/>
  <c r="P4727" i="1" s="1"/>
  <c r="Q4727" i="1" s="1"/>
  <c r="R4727" i="1" s="1"/>
  <c r="N4728" i="1"/>
  <c r="O4728" i="1" s="1"/>
  <c r="P4728" i="1" s="1"/>
  <c r="Q4728" i="1" s="1"/>
  <c r="R4728" i="1" s="1"/>
  <c r="N4705" i="1"/>
  <c r="O4705" i="1" s="1"/>
  <c r="P4705" i="1" s="1"/>
  <c r="Q4705" i="1" s="1"/>
  <c r="R4705" i="1" s="1"/>
  <c r="H4706" i="1"/>
  <c r="H4707" i="1" s="1"/>
  <c r="H4708" i="1" s="1"/>
  <c r="H4709" i="1" s="1"/>
  <c r="H4710" i="1" s="1"/>
  <c r="H4711" i="1" s="1"/>
  <c r="H4712" i="1" s="1"/>
  <c r="H4713" i="1" s="1"/>
  <c r="H4714" i="1" s="1"/>
  <c r="H4715" i="1" s="1"/>
  <c r="H4716" i="1" s="1"/>
  <c r="H4717" i="1" s="1"/>
  <c r="H4718" i="1" s="1"/>
  <c r="H4719" i="1" s="1"/>
  <c r="H4720" i="1" s="1"/>
  <c r="H4721" i="1" s="1"/>
  <c r="H4722" i="1" s="1"/>
  <c r="H4723" i="1" s="1"/>
  <c r="H4724" i="1" s="1"/>
  <c r="H4725" i="1" s="1"/>
  <c r="H4726" i="1" s="1"/>
  <c r="H4727" i="1" s="1"/>
  <c r="H4728" i="1" s="1"/>
  <c r="N4681" i="1"/>
  <c r="O4681" i="1" s="1"/>
  <c r="P4681" i="1" s="1"/>
  <c r="Q4681" i="1" s="1"/>
  <c r="R4681" i="1" s="1"/>
  <c r="N4682" i="1"/>
  <c r="O4682" i="1" s="1"/>
  <c r="P4682" i="1" s="1"/>
  <c r="Q4682" i="1" s="1"/>
  <c r="R4682" i="1" s="1"/>
  <c r="N4683" i="1"/>
  <c r="O4683" i="1" s="1"/>
  <c r="P4683" i="1" s="1"/>
  <c r="Q4683" i="1" s="1"/>
  <c r="R4683" i="1" s="1"/>
  <c r="N4684" i="1"/>
  <c r="O4684" i="1" s="1"/>
  <c r="P4684" i="1" s="1"/>
  <c r="Q4684" i="1" s="1"/>
  <c r="R4684" i="1" s="1"/>
  <c r="N4685" i="1"/>
  <c r="O4685" i="1" s="1"/>
  <c r="P4685" i="1" s="1"/>
  <c r="Q4685" i="1" s="1"/>
  <c r="R4685" i="1" s="1"/>
  <c r="N4686" i="1"/>
  <c r="O4686" i="1" s="1"/>
  <c r="P4686" i="1" s="1"/>
  <c r="Q4686" i="1" s="1"/>
  <c r="R4686" i="1" s="1"/>
  <c r="N4687" i="1"/>
  <c r="O4687" i="1" s="1"/>
  <c r="P4687" i="1" s="1"/>
  <c r="Q4687" i="1" s="1"/>
  <c r="R4687" i="1" s="1"/>
  <c r="N4688" i="1"/>
  <c r="O4688" i="1" s="1"/>
  <c r="P4688" i="1" s="1"/>
  <c r="Q4688" i="1" s="1"/>
  <c r="R4688" i="1" s="1"/>
  <c r="N4689" i="1"/>
  <c r="O4689" i="1" s="1"/>
  <c r="P4689" i="1" s="1"/>
  <c r="Q4689" i="1" s="1"/>
  <c r="R4689" i="1" s="1"/>
  <c r="N4690" i="1"/>
  <c r="O4690" i="1" s="1"/>
  <c r="P4690" i="1" s="1"/>
  <c r="Q4690" i="1" s="1"/>
  <c r="R4690" i="1" s="1"/>
  <c r="N4691" i="1"/>
  <c r="O4691" i="1" s="1"/>
  <c r="P4691" i="1" s="1"/>
  <c r="Q4691" i="1" s="1"/>
  <c r="R4691" i="1" s="1"/>
  <c r="N4692" i="1"/>
  <c r="O4692" i="1" s="1"/>
  <c r="P4692" i="1" s="1"/>
  <c r="Q4692" i="1" s="1"/>
  <c r="R4692" i="1" s="1"/>
  <c r="N4693" i="1"/>
  <c r="O4693" i="1" s="1"/>
  <c r="P4693" i="1" s="1"/>
  <c r="Q4693" i="1" s="1"/>
  <c r="R4693" i="1" s="1"/>
  <c r="N4694" i="1"/>
  <c r="O4694" i="1" s="1"/>
  <c r="P4694" i="1" s="1"/>
  <c r="Q4694" i="1" s="1"/>
  <c r="R4694" i="1" s="1"/>
  <c r="N4695" i="1"/>
  <c r="O4695" i="1" s="1"/>
  <c r="P4695" i="1" s="1"/>
  <c r="Q4695" i="1" s="1"/>
  <c r="R4695" i="1" s="1"/>
  <c r="N4696" i="1"/>
  <c r="O4696" i="1" s="1"/>
  <c r="P4696" i="1" s="1"/>
  <c r="Q4696" i="1" s="1"/>
  <c r="R4696" i="1" s="1"/>
  <c r="N4697" i="1"/>
  <c r="O4697" i="1" s="1"/>
  <c r="P4697" i="1" s="1"/>
  <c r="Q4697" i="1" s="1"/>
  <c r="R4697" i="1" s="1"/>
  <c r="N4698" i="1"/>
  <c r="O4698" i="1" s="1"/>
  <c r="P4698" i="1" s="1"/>
  <c r="Q4698" i="1" s="1"/>
  <c r="R4698" i="1" s="1"/>
  <c r="N4699" i="1"/>
  <c r="O4699" i="1" s="1"/>
  <c r="P4699" i="1" s="1"/>
  <c r="Q4699" i="1" s="1"/>
  <c r="R4699" i="1" s="1"/>
  <c r="N4700" i="1"/>
  <c r="O4700" i="1" s="1"/>
  <c r="P4700" i="1" s="1"/>
  <c r="Q4700" i="1" s="1"/>
  <c r="R4700" i="1" s="1"/>
  <c r="N4701" i="1"/>
  <c r="O4701" i="1" s="1"/>
  <c r="P4701" i="1" s="1"/>
  <c r="Q4701" i="1" s="1"/>
  <c r="R4701" i="1" s="1"/>
  <c r="N4702" i="1"/>
  <c r="O4702" i="1" s="1"/>
  <c r="P4702" i="1" s="1"/>
  <c r="Q4702" i="1" s="1"/>
  <c r="R4702" i="1" s="1"/>
  <c r="N4703" i="1"/>
  <c r="O4703" i="1" s="1"/>
  <c r="P4703" i="1" s="1"/>
  <c r="Q4703" i="1" s="1"/>
  <c r="R4703" i="1" s="1"/>
  <c r="N4680" i="1"/>
  <c r="O4680" i="1" s="1"/>
  <c r="P4680" i="1" s="1"/>
  <c r="Q4680" i="1" s="1"/>
  <c r="R4680" i="1" s="1"/>
  <c r="H4681" i="1"/>
  <c r="H4682" i="1" s="1"/>
  <c r="H4683" i="1" s="1"/>
  <c r="H4684" i="1" s="1"/>
  <c r="H4685" i="1" s="1"/>
  <c r="H4686" i="1" s="1"/>
  <c r="H4687" i="1" s="1"/>
  <c r="H4688" i="1" s="1"/>
  <c r="H4689" i="1" s="1"/>
  <c r="H4690" i="1" s="1"/>
  <c r="H4691" i="1" s="1"/>
  <c r="H4692" i="1" s="1"/>
  <c r="H4693" i="1" s="1"/>
  <c r="H4694" i="1" s="1"/>
  <c r="H4695" i="1" s="1"/>
  <c r="H4696" i="1" s="1"/>
  <c r="H4697" i="1" s="1"/>
  <c r="H4698" i="1" s="1"/>
  <c r="H4699" i="1" s="1"/>
  <c r="H4700" i="1" s="1"/>
  <c r="H4701" i="1" s="1"/>
  <c r="H4702" i="1" s="1"/>
  <c r="H4703" i="1" s="1"/>
  <c r="N4656" i="1"/>
  <c r="O4656" i="1" s="1"/>
  <c r="P4656" i="1" s="1"/>
  <c r="Q4656" i="1" s="1"/>
  <c r="R4656" i="1" s="1"/>
  <c r="N4657" i="1"/>
  <c r="O4657" i="1" s="1"/>
  <c r="P4657" i="1" s="1"/>
  <c r="Q4657" i="1" s="1"/>
  <c r="R4657" i="1" s="1"/>
  <c r="N4658" i="1"/>
  <c r="O4658" i="1" s="1"/>
  <c r="P4658" i="1" s="1"/>
  <c r="Q4658" i="1" s="1"/>
  <c r="R4658" i="1" s="1"/>
  <c r="N4659" i="1"/>
  <c r="O4659" i="1" s="1"/>
  <c r="P4659" i="1" s="1"/>
  <c r="Q4659" i="1" s="1"/>
  <c r="R4659" i="1" s="1"/>
  <c r="N4660" i="1"/>
  <c r="O4660" i="1" s="1"/>
  <c r="P4660" i="1" s="1"/>
  <c r="Q4660" i="1" s="1"/>
  <c r="R4660" i="1" s="1"/>
  <c r="N4661" i="1"/>
  <c r="O4661" i="1" s="1"/>
  <c r="P4661" i="1" s="1"/>
  <c r="Q4661" i="1" s="1"/>
  <c r="R4661" i="1" s="1"/>
  <c r="N4662" i="1"/>
  <c r="O4662" i="1" s="1"/>
  <c r="P4662" i="1" s="1"/>
  <c r="Q4662" i="1" s="1"/>
  <c r="R4662" i="1" s="1"/>
  <c r="N4663" i="1"/>
  <c r="O4663" i="1" s="1"/>
  <c r="P4663" i="1" s="1"/>
  <c r="Q4663" i="1" s="1"/>
  <c r="R4663" i="1" s="1"/>
  <c r="N4664" i="1"/>
  <c r="O4664" i="1" s="1"/>
  <c r="P4664" i="1" s="1"/>
  <c r="Q4664" i="1" s="1"/>
  <c r="R4664" i="1" s="1"/>
  <c r="N4665" i="1"/>
  <c r="O4665" i="1" s="1"/>
  <c r="P4665" i="1" s="1"/>
  <c r="Q4665" i="1" s="1"/>
  <c r="R4665" i="1" s="1"/>
  <c r="N4666" i="1"/>
  <c r="O4666" i="1" s="1"/>
  <c r="P4666" i="1" s="1"/>
  <c r="Q4666" i="1" s="1"/>
  <c r="R4666" i="1" s="1"/>
  <c r="N4667" i="1"/>
  <c r="O4667" i="1" s="1"/>
  <c r="P4667" i="1" s="1"/>
  <c r="Q4667" i="1" s="1"/>
  <c r="R4667" i="1" s="1"/>
  <c r="N4668" i="1"/>
  <c r="O4668" i="1" s="1"/>
  <c r="P4668" i="1" s="1"/>
  <c r="Q4668" i="1" s="1"/>
  <c r="R4668" i="1" s="1"/>
  <c r="N4669" i="1"/>
  <c r="O4669" i="1" s="1"/>
  <c r="P4669" i="1" s="1"/>
  <c r="Q4669" i="1" s="1"/>
  <c r="R4669" i="1" s="1"/>
  <c r="N4670" i="1"/>
  <c r="O4670" i="1" s="1"/>
  <c r="P4670" i="1" s="1"/>
  <c r="Q4670" i="1" s="1"/>
  <c r="R4670" i="1" s="1"/>
  <c r="N4671" i="1"/>
  <c r="O4671" i="1" s="1"/>
  <c r="P4671" i="1" s="1"/>
  <c r="Q4671" i="1" s="1"/>
  <c r="R4671" i="1" s="1"/>
  <c r="N4672" i="1"/>
  <c r="O4672" i="1" s="1"/>
  <c r="P4672" i="1" s="1"/>
  <c r="Q4672" i="1" s="1"/>
  <c r="R4672" i="1" s="1"/>
  <c r="N4673" i="1"/>
  <c r="O4673" i="1" s="1"/>
  <c r="P4673" i="1" s="1"/>
  <c r="Q4673" i="1" s="1"/>
  <c r="R4673" i="1" s="1"/>
  <c r="N4674" i="1"/>
  <c r="O4674" i="1" s="1"/>
  <c r="P4674" i="1" s="1"/>
  <c r="Q4674" i="1" s="1"/>
  <c r="R4674" i="1" s="1"/>
  <c r="N4675" i="1"/>
  <c r="O4675" i="1" s="1"/>
  <c r="P4675" i="1" s="1"/>
  <c r="Q4675" i="1" s="1"/>
  <c r="R4675" i="1" s="1"/>
  <c r="N4676" i="1"/>
  <c r="O4676" i="1" s="1"/>
  <c r="P4676" i="1" s="1"/>
  <c r="Q4676" i="1" s="1"/>
  <c r="R4676" i="1" s="1"/>
  <c r="N4677" i="1"/>
  <c r="O4677" i="1" s="1"/>
  <c r="P4677" i="1" s="1"/>
  <c r="Q4677" i="1" s="1"/>
  <c r="R4677" i="1" s="1"/>
  <c r="N4678" i="1"/>
  <c r="O4678" i="1" s="1"/>
  <c r="P4678" i="1" s="1"/>
  <c r="Q4678" i="1" s="1"/>
  <c r="R4678" i="1" s="1"/>
  <c r="N4655" i="1"/>
  <c r="O4655" i="1" s="1"/>
  <c r="P4655" i="1" s="1"/>
  <c r="Q4655" i="1" s="1"/>
  <c r="R4655" i="1" s="1"/>
  <c r="H4656" i="1"/>
  <c r="H4657" i="1" s="1"/>
  <c r="H4658" i="1" s="1"/>
  <c r="H4659" i="1" s="1"/>
  <c r="H4660" i="1" s="1"/>
  <c r="H4661" i="1" s="1"/>
  <c r="H4662" i="1" s="1"/>
  <c r="H4663" i="1" s="1"/>
  <c r="H4664" i="1" s="1"/>
  <c r="H4665" i="1" s="1"/>
  <c r="H4666" i="1" s="1"/>
  <c r="H4667" i="1" s="1"/>
  <c r="H4668" i="1" s="1"/>
  <c r="H4669" i="1" s="1"/>
  <c r="H4670" i="1" s="1"/>
  <c r="H4671" i="1" s="1"/>
  <c r="H4672" i="1" s="1"/>
  <c r="H4673" i="1" s="1"/>
  <c r="H4674" i="1" s="1"/>
  <c r="H4675" i="1" s="1"/>
  <c r="H4676" i="1" s="1"/>
  <c r="H4677" i="1" s="1"/>
  <c r="H4678" i="1" s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29" i="1"/>
  <c r="N4603" i="1"/>
  <c r="O4603" i="1" s="1"/>
  <c r="P4603" i="1" s="1"/>
  <c r="Q4603" i="1" s="1"/>
  <c r="R4603" i="1" s="1"/>
  <c r="N4604" i="1"/>
  <c r="O4604" i="1" s="1"/>
  <c r="P4604" i="1" s="1"/>
  <c r="Q4604" i="1" s="1"/>
  <c r="R4604" i="1" s="1"/>
  <c r="N4605" i="1"/>
  <c r="O4605" i="1" s="1"/>
  <c r="P4605" i="1" s="1"/>
  <c r="Q4605" i="1" s="1"/>
  <c r="R4605" i="1" s="1"/>
  <c r="N4606" i="1"/>
  <c r="O4606" i="1" s="1"/>
  <c r="P4606" i="1" s="1"/>
  <c r="Q4606" i="1" s="1"/>
  <c r="R4606" i="1" s="1"/>
  <c r="N4607" i="1"/>
  <c r="O4607" i="1" s="1"/>
  <c r="P4607" i="1" s="1"/>
  <c r="Q4607" i="1" s="1"/>
  <c r="R4607" i="1" s="1"/>
  <c r="N4608" i="1"/>
  <c r="O4608" i="1" s="1"/>
  <c r="P4608" i="1" s="1"/>
  <c r="Q4608" i="1" s="1"/>
  <c r="R4608" i="1" s="1"/>
  <c r="N4609" i="1"/>
  <c r="O4609" i="1" s="1"/>
  <c r="P4609" i="1" s="1"/>
  <c r="Q4609" i="1" s="1"/>
  <c r="R4609" i="1" s="1"/>
  <c r="N4610" i="1"/>
  <c r="O4610" i="1" s="1"/>
  <c r="P4610" i="1" s="1"/>
  <c r="Q4610" i="1" s="1"/>
  <c r="R4610" i="1" s="1"/>
  <c r="N4611" i="1"/>
  <c r="O4611" i="1" s="1"/>
  <c r="P4611" i="1" s="1"/>
  <c r="Q4611" i="1" s="1"/>
  <c r="R4611" i="1" s="1"/>
  <c r="N4612" i="1"/>
  <c r="O4612" i="1" s="1"/>
  <c r="P4612" i="1" s="1"/>
  <c r="Q4612" i="1" s="1"/>
  <c r="R4612" i="1" s="1"/>
  <c r="N4613" i="1"/>
  <c r="O4613" i="1" s="1"/>
  <c r="P4613" i="1" s="1"/>
  <c r="Q4613" i="1" s="1"/>
  <c r="R4613" i="1" s="1"/>
  <c r="N4614" i="1"/>
  <c r="O4614" i="1" s="1"/>
  <c r="P4614" i="1" s="1"/>
  <c r="Q4614" i="1" s="1"/>
  <c r="R4614" i="1" s="1"/>
  <c r="N4615" i="1"/>
  <c r="O4615" i="1" s="1"/>
  <c r="P4615" i="1" s="1"/>
  <c r="Q4615" i="1" s="1"/>
  <c r="R4615" i="1" s="1"/>
  <c r="N4616" i="1"/>
  <c r="O4616" i="1" s="1"/>
  <c r="P4616" i="1" s="1"/>
  <c r="Q4616" i="1" s="1"/>
  <c r="R4616" i="1" s="1"/>
  <c r="N4617" i="1"/>
  <c r="O4617" i="1" s="1"/>
  <c r="P4617" i="1" s="1"/>
  <c r="Q4617" i="1" s="1"/>
  <c r="R4617" i="1" s="1"/>
  <c r="N4618" i="1"/>
  <c r="O4618" i="1" s="1"/>
  <c r="P4618" i="1" s="1"/>
  <c r="Q4618" i="1" s="1"/>
  <c r="R4618" i="1" s="1"/>
  <c r="N4619" i="1"/>
  <c r="O4619" i="1" s="1"/>
  <c r="P4619" i="1" s="1"/>
  <c r="Q4619" i="1" s="1"/>
  <c r="R4619" i="1" s="1"/>
  <c r="N4620" i="1"/>
  <c r="O4620" i="1" s="1"/>
  <c r="P4620" i="1" s="1"/>
  <c r="Q4620" i="1" s="1"/>
  <c r="R4620" i="1" s="1"/>
  <c r="N4621" i="1"/>
  <c r="O4621" i="1" s="1"/>
  <c r="P4621" i="1" s="1"/>
  <c r="Q4621" i="1" s="1"/>
  <c r="R4621" i="1" s="1"/>
  <c r="N4622" i="1"/>
  <c r="O4622" i="1" s="1"/>
  <c r="P4622" i="1" s="1"/>
  <c r="Q4622" i="1" s="1"/>
  <c r="R4622" i="1" s="1"/>
  <c r="N4623" i="1"/>
  <c r="O4623" i="1" s="1"/>
  <c r="P4623" i="1" s="1"/>
  <c r="Q4623" i="1" s="1"/>
  <c r="R4623" i="1" s="1"/>
  <c r="N4624" i="1"/>
  <c r="O4624" i="1" s="1"/>
  <c r="P4624" i="1" s="1"/>
  <c r="Q4624" i="1" s="1"/>
  <c r="R4624" i="1" s="1"/>
  <c r="N4625" i="1"/>
  <c r="O4625" i="1" s="1"/>
  <c r="P4625" i="1" s="1"/>
  <c r="Q4625" i="1" s="1"/>
  <c r="R4625" i="1" s="1"/>
  <c r="N4602" i="1"/>
  <c r="O4602" i="1" s="1"/>
  <c r="P4602" i="1" s="1"/>
  <c r="Q4602" i="1" s="1"/>
  <c r="R4602" i="1" s="1"/>
  <c r="H4603" i="1"/>
  <c r="H4604" i="1" s="1"/>
  <c r="H4605" i="1" s="1"/>
  <c r="H4606" i="1" s="1"/>
  <c r="H4607" i="1" s="1"/>
  <c r="H4608" i="1" s="1"/>
  <c r="H4609" i="1" s="1"/>
  <c r="H4610" i="1" s="1"/>
  <c r="H4611" i="1" s="1"/>
  <c r="H4612" i="1" s="1"/>
  <c r="H4613" i="1" s="1"/>
  <c r="H4614" i="1" s="1"/>
  <c r="H4615" i="1" s="1"/>
  <c r="H4616" i="1" s="1"/>
  <c r="H4617" i="1" s="1"/>
  <c r="H4618" i="1" s="1"/>
  <c r="H4619" i="1" s="1"/>
  <c r="H4620" i="1" s="1"/>
  <c r="H4621" i="1" s="1"/>
  <c r="H4622" i="1" s="1"/>
  <c r="H4623" i="1" s="1"/>
  <c r="H4624" i="1" s="1"/>
  <c r="H4625" i="1" s="1"/>
  <c r="N4578" i="1"/>
  <c r="O4578" i="1" s="1"/>
  <c r="P4578" i="1" s="1"/>
  <c r="Q4578" i="1" s="1"/>
  <c r="R4578" i="1" s="1"/>
  <c r="N4579" i="1"/>
  <c r="O4579" i="1" s="1"/>
  <c r="P4579" i="1" s="1"/>
  <c r="Q4579" i="1" s="1"/>
  <c r="R4579" i="1" s="1"/>
  <c r="N4580" i="1"/>
  <c r="O4580" i="1" s="1"/>
  <c r="P4580" i="1" s="1"/>
  <c r="Q4580" i="1" s="1"/>
  <c r="R4580" i="1" s="1"/>
  <c r="N4581" i="1"/>
  <c r="O4581" i="1" s="1"/>
  <c r="P4581" i="1" s="1"/>
  <c r="Q4581" i="1" s="1"/>
  <c r="R4581" i="1" s="1"/>
  <c r="N4582" i="1"/>
  <c r="O4582" i="1" s="1"/>
  <c r="P4582" i="1" s="1"/>
  <c r="Q4582" i="1" s="1"/>
  <c r="R4582" i="1" s="1"/>
  <c r="N4583" i="1"/>
  <c r="O4583" i="1" s="1"/>
  <c r="P4583" i="1" s="1"/>
  <c r="Q4583" i="1" s="1"/>
  <c r="R4583" i="1" s="1"/>
  <c r="N4584" i="1"/>
  <c r="O4584" i="1" s="1"/>
  <c r="P4584" i="1" s="1"/>
  <c r="Q4584" i="1" s="1"/>
  <c r="R4584" i="1" s="1"/>
  <c r="N4585" i="1"/>
  <c r="O4585" i="1" s="1"/>
  <c r="P4585" i="1" s="1"/>
  <c r="Q4585" i="1" s="1"/>
  <c r="R4585" i="1" s="1"/>
  <c r="N4586" i="1"/>
  <c r="O4586" i="1" s="1"/>
  <c r="P4586" i="1" s="1"/>
  <c r="Q4586" i="1" s="1"/>
  <c r="R4586" i="1" s="1"/>
  <c r="N4587" i="1"/>
  <c r="O4587" i="1" s="1"/>
  <c r="P4587" i="1" s="1"/>
  <c r="Q4587" i="1" s="1"/>
  <c r="R4587" i="1" s="1"/>
  <c r="N4588" i="1"/>
  <c r="O4588" i="1" s="1"/>
  <c r="P4588" i="1" s="1"/>
  <c r="Q4588" i="1" s="1"/>
  <c r="R4588" i="1" s="1"/>
  <c r="N4589" i="1"/>
  <c r="O4589" i="1" s="1"/>
  <c r="P4589" i="1" s="1"/>
  <c r="Q4589" i="1" s="1"/>
  <c r="R4589" i="1" s="1"/>
  <c r="N4590" i="1"/>
  <c r="O4590" i="1" s="1"/>
  <c r="P4590" i="1" s="1"/>
  <c r="Q4590" i="1" s="1"/>
  <c r="R4590" i="1" s="1"/>
  <c r="N4591" i="1"/>
  <c r="O4591" i="1" s="1"/>
  <c r="P4591" i="1" s="1"/>
  <c r="Q4591" i="1" s="1"/>
  <c r="R4591" i="1" s="1"/>
  <c r="N4592" i="1"/>
  <c r="O4592" i="1" s="1"/>
  <c r="P4592" i="1" s="1"/>
  <c r="Q4592" i="1" s="1"/>
  <c r="R4592" i="1" s="1"/>
  <c r="N4593" i="1"/>
  <c r="O4593" i="1" s="1"/>
  <c r="P4593" i="1" s="1"/>
  <c r="Q4593" i="1" s="1"/>
  <c r="R4593" i="1" s="1"/>
  <c r="N4594" i="1"/>
  <c r="O4594" i="1" s="1"/>
  <c r="P4594" i="1" s="1"/>
  <c r="Q4594" i="1" s="1"/>
  <c r="R4594" i="1" s="1"/>
  <c r="N4595" i="1"/>
  <c r="O4595" i="1" s="1"/>
  <c r="P4595" i="1" s="1"/>
  <c r="Q4595" i="1" s="1"/>
  <c r="R4595" i="1" s="1"/>
  <c r="N4596" i="1"/>
  <c r="O4596" i="1" s="1"/>
  <c r="P4596" i="1" s="1"/>
  <c r="Q4596" i="1" s="1"/>
  <c r="R4596" i="1" s="1"/>
  <c r="N4597" i="1"/>
  <c r="O4597" i="1" s="1"/>
  <c r="P4597" i="1" s="1"/>
  <c r="Q4597" i="1" s="1"/>
  <c r="R4597" i="1" s="1"/>
  <c r="N4598" i="1"/>
  <c r="O4598" i="1" s="1"/>
  <c r="P4598" i="1" s="1"/>
  <c r="Q4598" i="1" s="1"/>
  <c r="R4598" i="1" s="1"/>
  <c r="N4599" i="1"/>
  <c r="O4599" i="1" s="1"/>
  <c r="P4599" i="1" s="1"/>
  <c r="Q4599" i="1" s="1"/>
  <c r="R4599" i="1" s="1"/>
  <c r="N4600" i="1"/>
  <c r="O4600" i="1" s="1"/>
  <c r="P4600" i="1" s="1"/>
  <c r="Q4600" i="1" s="1"/>
  <c r="R4600" i="1" s="1"/>
  <c r="N4577" i="1"/>
  <c r="O4577" i="1" s="1"/>
  <c r="P4577" i="1" s="1"/>
  <c r="Q4577" i="1" s="1"/>
  <c r="R4577" i="1" s="1"/>
  <c r="H4578" i="1"/>
  <c r="H4579" i="1" s="1"/>
  <c r="H4580" i="1" s="1"/>
  <c r="H4581" i="1" s="1"/>
  <c r="H4582" i="1" s="1"/>
  <c r="H4583" i="1" s="1"/>
  <c r="H4584" i="1" s="1"/>
  <c r="H4585" i="1" s="1"/>
  <c r="H4586" i="1" s="1"/>
  <c r="H4587" i="1" s="1"/>
  <c r="H4588" i="1" s="1"/>
  <c r="H4589" i="1" s="1"/>
  <c r="H4590" i="1" s="1"/>
  <c r="H4591" i="1" s="1"/>
  <c r="H4592" i="1" s="1"/>
  <c r="H4593" i="1" s="1"/>
  <c r="H4594" i="1" s="1"/>
  <c r="H4595" i="1" s="1"/>
  <c r="H4596" i="1" s="1"/>
  <c r="H4597" i="1" s="1"/>
  <c r="H4598" i="1" s="1"/>
  <c r="H4599" i="1" s="1"/>
  <c r="H4600" i="1" s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12" i="1"/>
  <c r="N4386" i="1"/>
  <c r="O4386" i="1" s="1"/>
  <c r="P4386" i="1" s="1"/>
  <c r="Q4386" i="1" s="1"/>
  <c r="R4386" i="1" s="1"/>
  <c r="N4387" i="1"/>
  <c r="O4387" i="1" s="1"/>
  <c r="P4387" i="1" s="1"/>
  <c r="Q4387" i="1" s="1"/>
  <c r="R4387" i="1" s="1"/>
  <c r="N4388" i="1"/>
  <c r="O4388" i="1" s="1"/>
  <c r="P4388" i="1" s="1"/>
  <c r="Q4388" i="1" s="1"/>
  <c r="R4388" i="1" s="1"/>
  <c r="N4389" i="1"/>
  <c r="O4389" i="1" s="1"/>
  <c r="P4389" i="1" s="1"/>
  <c r="Q4389" i="1" s="1"/>
  <c r="R4389" i="1" s="1"/>
  <c r="N4390" i="1"/>
  <c r="O4390" i="1" s="1"/>
  <c r="P4390" i="1" s="1"/>
  <c r="Q4390" i="1" s="1"/>
  <c r="R4390" i="1" s="1"/>
  <c r="N4391" i="1"/>
  <c r="O4391" i="1" s="1"/>
  <c r="P4391" i="1" s="1"/>
  <c r="Q4391" i="1" s="1"/>
  <c r="R4391" i="1" s="1"/>
  <c r="N4392" i="1"/>
  <c r="O4392" i="1" s="1"/>
  <c r="P4392" i="1" s="1"/>
  <c r="Q4392" i="1" s="1"/>
  <c r="R4392" i="1" s="1"/>
  <c r="N4393" i="1"/>
  <c r="O4393" i="1" s="1"/>
  <c r="P4393" i="1" s="1"/>
  <c r="Q4393" i="1" s="1"/>
  <c r="R4393" i="1" s="1"/>
  <c r="N4394" i="1"/>
  <c r="O4394" i="1" s="1"/>
  <c r="P4394" i="1" s="1"/>
  <c r="Q4394" i="1" s="1"/>
  <c r="R4394" i="1" s="1"/>
  <c r="N4395" i="1"/>
  <c r="O4395" i="1" s="1"/>
  <c r="P4395" i="1" s="1"/>
  <c r="Q4395" i="1" s="1"/>
  <c r="R4395" i="1" s="1"/>
  <c r="N4396" i="1"/>
  <c r="O4396" i="1" s="1"/>
  <c r="P4396" i="1" s="1"/>
  <c r="Q4396" i="1" s="1"/>
  <c r="R4396" i="1" s="1"/>
  <c r="N4397" i="1"/>
  <c r="O4397" i="1" s="1"/>
  <c r="P4397" i="1" s="1"/>
  <c r="Q4397" i="1" s="1"/>
  <c r="R4397" i="1" s="1"/>
  <c r="N4398" i="1"/>
  <c r="O4398" i="1" s="1"/>
  <c r="P4398" i="1" s="1"/>
  <c r="Q4398" i="1" s="1"/>
  <c r="R4398" i="1" s="1"/>
  <c r="N4399" i="1"/>
  <c r="O4399" i="1" s="1"/>
  <c r="P4399" i="1" s="1"/>
  <c r="Q4399" i="1" s="1"/>
  <c r="R4399" i="1" s="1"/>
  <c r="N4400" i="1"/>
  <c r="O4400" i="1" s="1"/>
  <c r="P4400" i="1" s="1"/>
  <c r="Q4400" i="1" s="1"/>
  <c r="R4400" i="1" s="1"/>
  <c r="N4401" i="1"/>
  <c r="O4401" i="1" s="1"/>
  <c r="P4401" i="1" s="1"/>
  <c r="Q4401" i="1" s="1"/>
  <c r="R4401" i="1" s="1"/>
  <c r="N4402" i="1"/>
  <c r="O4402" i="1" s="1"/>
  <c r="P4402" i="1" s="1"/>
  <c r="Q4402" i="1" s="1"/>
  <c r="R4402" i="1" s="1"/>
  <c r="N4403" i="1"/>
  <c r="O4403" i="1" s="1"/>
  <c r="P4403" i="1" s="1"/>
  <c r="Q4403" i="1" s="1"/>
  <c r="R4403" i="1" s="1"/>
  <c r="N4404" i="1"/>
  <c r="O4404" i="1" s="1"/>
  <c r="P4404" i="1" s="1"/>
  <c r="Q4404" i="1" s="1"/>
  <c r="R4404" i="1" s="1"/>
  <c r="N4405" i="1"/>
  <c r="O4405" i="1" s="1"/>
  <c r="P4405" i="1" s="1"/>
  <c r="Q4405" i="1" s="1"/>
  <c r="R4405" i="1" s="1"/>
  <c r="N4406" i="1"/>
  <c r="O4406" i="1" s="1"/>
  <c r="P4406" i="1" s="1"/>
  <c r="Q4406" i="1" s="1"/>
  <c r="R4406" i="1" s="1"/>
  <c r="N4407" i="1"/>
  <c r="O4407" i="1" s="1"/>
  <c r="P4407" i="1" s="1"/>
  <c r="Q4407" i="1" s="1"/>
  <c r="R4407" i="1" s="1"/>
  <c r="N4408" i="1"/>
  <c r="O4408" i="1" s="1"/>
  <c r="P4408" i="1" s="1"/>
  <c r="Q4408" i="1" s="1"/>
  <c r="R4408" i="1" s="1"/>
  <c r="N4385" i="1"/>
  <c r="O4385" i="1" s="1"/>
  <c r="P4385" i="1" s="1"/>
  <c r="Q4385" i="1" s="1"/>
  <c r="R4385" i="1" s="1"/>
  <c r="H4386" i="1"/>
  <c r="H4387" i="1" s="1"/>
  <c r="H4388" i="1" s="1"/>
  <c r="H4389" i="1" s="1"/>
  <c r="H4390" i="1" s="1"/>
  <c r="H4391" i="1" s="1"/>
  <c r="H4392" i="1" s="1"/>
  <c r="H4393" i="1" s="1"/>
  <c r="H4394" i="1" s="1"/>
  <c r="H4395" i="1" s="1"/>
  <c r="H4396" i="1" s="1"/>
  <c r="H4397" i="1" s="1"/>
  <c r="H4398" i="1" s="1"/>
  <c r="H4399" i="1" s="1"/>
  <c r="H4400" i="1" s="1"/>
  <c r="H4401" i="1" s="1"/>
  <c r="H4402" i="1" s="1"/>
  <c r="H4403" i="1" s="1"/>
  <c r="H4404" i="1" s="1"/>
  <c r="H4405" i="1" s="1"/>
  <c r="H4406" i="1" s="1"/>
  <c r="H4407" i="1" s="1"/>
  <c r="H4408" i="1" s="1"/>
  <c r="N4361" i="1"/>
  <c r="O4361" i="1" s="1"/>
  <c r="P4361" i="1" s="1"/>
  <c r="Q4361" i="1" s="1"/>
  <c r="R4361" i="1" s="1"/>
  <c r="N4362" i="1"/>
  <c r="O4362" i="1" s="1"/>
  <c r="P4362" i="1" s="1"/>
  <c r="Q4362" i="1" s="1"/>
  <c r="R4362" i="1" s="1"/>
  <c r="N4363" i="1"/>
  <c r="O4363" i="1" s="1"/>
  <c r="P4363" i="1" s="1"/>
  <c r="Q4363" i="1" s="1"/>
  <c r="R4363" i="1" s="1"/>
  <c r="N4364" i="1"/>
  <c r="O4364" i="1" s="1"/>
  <c r="P4364" i="1" s="1"/>
  <c r="Q4364" i="1" s="1"/>
  <c r="R4364" i="1" s="1"/>
  <c r="N4365" i="1"/>
  <c r="O4365" i="1" s="1"/>
  <c r="P4365" i="1" s="1"/>
  <c r="Q4365" i="1" s="1"/>
  <c r="R4365" i="1" s="1"/>
  <c r="N4366" i="1"/>
  <c r="O4366" i="1" s="1"/>
  <c r="P4366" i="1" s="1"/>
  <c r="Q4366" i="1" s="1"/>
  <c r="R4366" i="1" s="1"/>
  <c r="N4367" i="1"/>
  <c r="O4367" i="1" s="1"/>
  <c r="P4367" i="1" s="1"/>
  <c r="Q4367" i="1" s="1"/>
  <c r="R4367" i="1" s="1"/>
  <c r="N4368" i="1"/>
  <c r="O4368" i="1" s="1"/>
  <c r="P4368" i="1" s="1"/>
  <c r="Q4368" i="1" s="1"/>
  <c r="R4368" i="1" s="1"/>
  <c r="N4369" i="1"/>
  <c r="O4369" i="1" s="1"/>
  <c r="P4369" i="1" s="1"/>
  <c r="Q4369" i="1" s="1"/>
  <c r="R4369" i="1" s="1"/>
  <c r="N4370" i="1"/>
  <c r="O4370" i="1" s="1"/>
  <c r="P4370" i="1" s="1"/>
  <c r="Q4370" i="1" s="1"/>
  <c r="R4370" i="1" s="1"/>
  <c r="N4371" i="1"/>
  <c r="O4371" i="1" s="1"/>
  <c r="P4371" i="1" s="1"/>
  <c r="Q4371" i="1" s="1"/>
  <c r="R4371" i="1" s="1"/>
  <c r="N4372" i="1"/>
  <c r="O4372" i="1" s="1"/>
  <c r="P4372" i="1" s="1"/>
  <c r="Q4372" i="1" s="1"/>
  <c r="R4372" i="1" s="1"/>
  <c r="N4373" i="1"/>
  <c r="O4373" i="1" s="1"/>
  <c r="P4373" i="1" s="1"/>
  <c r="Q4373" i="1" s="1"/>
  <c r="R4373" i="1" s="1"/>
  <c r="N4374" i="1"/>
  <c r="O4374" i="1" s="1"/>
  <c r="P4374" i="1" s="1"/>
  <c r="Q4374" i="1" s="1"/>
  <c r="R4374" i="1" s="1"/>
  <c r="N4375" i="1"/>
  <c r="O4375" i="1" s="1"/>
  <c r="P4375" i="1" s="1"/>
  <c r="Q4375" i="1" s="1"/>
  <c r="R4375" i="1" s="1"/>
  <c r="N4376" i="1"/>
  <c r="O4376" i="1" s="1"/>
  <c r="P4376" i="1" s="1"/>
  <c r="Q4376" i="1" s="1"/>
  <c r="R4376" i="1" s="1"/>
  <c r="N4377" i="1"/>
  <c r="O4377" i="1" s="1"/>
  <c r="P4377" i="1" s="1"/>
  <c r="Q4377" i="1" s="1"/>
  <c r="R4377" i="1" s="1"/>
  <c r="N4378" i="1"/>
  <c r="O4378" i="1" s="1"/>
  <c r="P4378" i="1" s="1"/>
  <c r="Q4378" i="1" s="1"/>
  <c r="R4378" i="1" s="1"/>
  <c r="N4379" i="1"/>
  <c r="O4379" i="1" s="1"/>
  <c r="P4379" i="1" s="1"/>
  <c r="Q4379" i="1" s="1"/>
  <c r="R4379" i="1" s="1"/>
  <c r="N4380" i="1"/>
  <c r="O4380" i="1" s="1"/>
  <c r="P4380" i="1" s="1"/>
  <c r="Q4380" i="1" s="1"/>
  <c r="R4380" i="1" s="1"/>
  <c r="N4381" i="1"/>
  <c r="O4381" i="1" s="1"/>
  <c r="P4381" i="1" s="1"/>
  <c r="Q4381" i="1" s="1"/>
  <c r="R4381" i="1" s="1"/>
  <c r="N4382" i="1"/>
  <c r="O4382" i="1" s="1"/>
  <c r="P4382" i="1" s="1"/>
  <c r="Q4382" i="1" s="1"/>
  <c r="R4382" i="1" s="1"/>
  <c r="N4383" i="1"/>
  <c r="O4383" i="1" s="1"/>
  <c r="P4383" i="1" s="1"/>
  <c r="Q4383" i="1" s="1"/>
  <c r="R4383" i="1" s="1"/>
  <c r="N4360" i="1"/>
  <c r="O4360" i="1" s="1"/>
  <c r="P4360" i="1" s="1"/>
  <c r="Q4360" i="1" s="1"/>
  <c r="R4360" i="1" s="1"/>
  <c r="H4361" i="1"/>
  <c r="H4362" i="1" s="1"/>
  <c r="H4363" i="1" s="1"/>
  <c r="H4364" i="1" s="1"/>
  <c r="H4365" i="1" s="1"/>
  <c r="H4366" i="1" s="1"/>
  <c r="H4367" i="1" s="1"/>
  <c r="H4368" i="1" s="1"/>
  <c r="H4369" i="1" s="1"/>
  <c r="H4370" i="1" s="1"/>
  <c r="H4371" i="1" s="1"/>
  <c r="H4372" i="1" s="1"/>
  <c r="H4373" i="1" s="1"/>
  <c r="H4374" i="1" s="1"/>
  <c r="H4375" i="1" s="1"/>
  <c r="H4376" i="1" s="1"/>
  <c r="H4377" i="1" s="1"/>
  <c r="H4378" i="1" s="1"/>
  <c r="H4379" i="1" s="1"/>
  <c r="H4380" i="1" s="1"/>
  <c r="H4381" i="1" s="1"/>
  <c r="H4382" i="1" s="1"/>
  <c r="H4383" i="1" s="1"/>
  <c r="N4336" i="1"/>
  <c r="O4336" i="1" s="1"/>
  <c r="P4336" i="1" s="1"/>
  <c r="Q4336" i="1" s="1"/>
  <c r="R4336" i="1" s="1"/>
  <c r="N4337" i="1"/>
  <c r="O4337" i="1" s="1"/>
  <c r="P4337" i="1" s="1"/>
  <c r="Q4337" i="1" s="1"/>
  <c r="R4337" i="1" s="1"/>
  <c r="N4338" i="1"/>
  <c r="O4338" i="1" s="1"/>
  <c r="P4338" i="1" s="1"/>
  <c r="Q4338" i="1" s="1"/>
  <c r="R4338" i="1" s="1"/>
  <c r="N4339" i="1"/>
  <c r="O4339" i="1" s="1"/>
  <c r="P4339" i="1" s="1"/>
  <c r="Q4339" i="1" s="1"/>
  <c r="R4339" i="1" s="1"/>
  <c r="N4340" i="1"/>
  <c r="O4340" i="1" s="1"/>
  <c r="P4340" i="1" s="1"/>
  <c r="Q4340" i="1" s="1"/>
  <c r="R4340" i="1" s="1"/>
  <c r="N4341" i="1"/>
  <c r="O4341" i="1" s="1"/>
  <c r="P4341" i="1" s="1"/>
  <c r="Q4341" i="1" s="1"/>
  <c r="R4341" i="1" s="1"/>
  <c r="N4342" i="1"/>
  <c r="O4342" i="1" s="1"/>
  <c r="P4342" i="1" s="1"/>
  <c r="Q4342" i="1" s="1"/>
  <c r="R4342" i="1" s="1"/>
  <c r="N4343" i="1"/>
  <c r="O4343" i="1" s="1"/>
  <c r="P4343" i="1" s="1"/>
  <c r="Q4343" i="1" s="1"/>
  <c r="R4343" i="1" s="1"/>
  <c r="N4344" i="1"/>
  <c r="O4344" i="1" s="1"/>
  <c r="P4344" i="1" s="1"/>
  <c r="Q4344" i="1" s="1"/>
  <c r="R4344" i="1" s="1"/>
  <c r="N4345" i="1"/>
  <c r="O4345" i="1" s="1"/>
  <c r="P4345" i="1" s="1"/>
  <c r="Q4345" i="1" s="1"/>
  <c r="R4345" i="1" s="1"/>
  <c r="N4346" i="1"/>
  <c r="O4346" i="1" s="1"/>
  <c r="P4346" i="1" s="1"/>
  <c r="Q4346" i="1" s="1"/>
  <c r="R4346" i="1" s="1"/>
  <c r="N4347" i="1"/>
  <c r="O4347" i="1" s="1"/>
  <c r="P4347" i="1" s="1"/>
  <c r="Q4347" i="1" s="1"/>
  <c r="R4347" i="1" s="1"/>
  <c r="N4348" i="1"/>
  <c r="O4348" i="1" s="1"/>
  <c r="P4348" i="1" s="1"/>
  <c r="Q4348" i="1" s="1"/>
  <c r="R4348" i="1" s="1"/>
  <c r="N4349" i="1"/>
  <c r="O4349" i="1" s="1"/>
  <c r="P4349" i="1" s="1"/>
  <c r="Q4349" i="1" s="1"/>
  <c r="R4349" i="1" s="1"/>
  <c r="N4350" i="1"/>
  <c r="O4350" i="1" s="1"/>
  <c r="P4350" i="1" s="1"/>
  <c r="Q4350" i="1" s="1"/>
  <c r="R4350" i="1" s="1"/>
  <c r="N4351" i="1"/>
  <c r="O4351" i="1" s="1"/>
  <c r="P4351" i="1" s="1"/>
  <c r="Q4351" i="1" s="1"/>
  <c r="R4351" i="1" s="1"/>
  <c r="N4352" i="1"/>
  <c r="O4352" i="1" s="1"/>
  <c r="P4352" i="1" s="1"/>
  <c r="Q4352" i="1" s="1"/>
  <c r="R4352" i="1" s="1"/>
  <c r="N4353" i="1"/>
  <c r="O4353" i="1" s="1"/>
  <c r="P4353" i="1" s="1"/>
  <c r="Q4353" i="1" s="1"/>
  <c r="R4353" i="1" s="1"/>
  <c r="N4354" i="1"/>
  <c r="O4354" i="1" s="1"/>
  <c r="P4354" i="1" s="1"/>
  <c r="Q4354" i="1" s="1"/>
  <c r="R4354" i="1" s="1"/>
  <c r="N4355" i="1"/>
  <c r="O4355" i="1" s="1"/>
  <c r="P4355" i="1" s="1"/>
  <c r="Q4355" i="1" s="1"/>
  <c r="R4355" i="1" s="1"/>
  <c r="N4356" i="1"/>
  <c r="O4356" i="1" s="1"/>
  <c r="P4356" i="1" s="1"/>
  <c r="Q4356" i="1" s="1"/>
  <c r="R4356" i="1" s="1"/>
  <c r="N4357" i="1"/>
  <c r="O4357" i="1" s="1"/>
  <c r="P4357" i="1" s="1"/>
  <c r="Q4357" i="1" s="1"/>
  <c r="R4357" i="1" s="1"/>
  <c r="N4358" i="1"/>
  <c r="O4358" i="1" s="1"/>
  <c r="P4358" i="1" s="1"/>
  <c r="Q4358" i="1" s="1"/>
  <c r="R4358" i="1" s="1"/>
  <c r="N4335" i="1"/>
  <c r="O4335" i="1" s="1"/>
  <c r="P4335" i="1" s="1"/>
  <c r="Q4335" i="1" s="1"/>
  <c r="R4335" i="1" s="1"/>
  <c r="H4336" i="1"/>
  <c r="H4337" i="1" s="1"/>
  <c r="H4338" i="1" s="1"/>
  <c r="H4339" i="1" s="1"/>
  <c r="H4340" i="1" s="1"/>
  <c r="H4341" i="1" s="1"/>
  <c r="H4342" i="1" s="1"/>
  <c r="H4343" i="1" s="1"/>
  <c r="H4344" i="1" s="1"/>
  <c r="H4345" i="1" s="1"/>
  <c r="H4346" i="1" s="1"/>
  <c r="H4347" i="1" s="1"/>
  <c r="H4348" i="1" s="1"/>
  <c r="H4349" i="1" s="1"/>
  <c r="H4350" i="1" s="1"/>
  <c r="H4351" i="1" s="1"/>
  <c r="H4352" i="1" s="1"/>
  <c r="H4353" i="1" s="1"/>
  <c r="H4354" i="1" s="1"/>
  <c r="H4355" i="1" s="1"/>
  <c r="H4356" i="1" s="1"/>
  <c r="H4357" i="1" s="1"/>
  <c r="H4358" i="1" s="1"/>
  <c r="N4311" i="1"/>
  <c r="O4311" i="1" s="1"/>
  <c r="P4311" i="1" s="1"/>
  <c r="Q4311" i="1" s="1"/>
  <c r="R4311" i="1" s="1"/>
  <c r="N4312" i="1"/>
  <c r="O4312" i="1" s="1"/>
  <c r="P4312" i="1" s="1"/>
  <c r="Q4312" i="1" s="1"/>
  <c r="R4312" i="1" s="1"/>
  <c r="N4313" i="1"/>
  <c r="O4313" i="1" s="1"/>
  <c r="P4313" i="1" s="1"/>
  <c r="Q4313" i="1" s="1"/>
  <c r="R4313" i="1" s="1"/>
  <c r="N4314" i="1"/>
  <c r="O4314" i="1" s="1"/>
  <c r="P4314" i="1" s="1"/>
  <c r="Q4314" i="1" s="1"/>
  <c r="R4314" i="1" s="1"/>
  <c r="N4315" i="1"/>
  <c r="O4315" i="1" s="1"/>
  <c r="P4315" i="1" s="1"/>
  <c r="Q4315" i="1" s="1"/>
  <c r="R4315" i="1" s="1"/>
  <c r="N4316" i="1"/>
  <c r="O4316" i="1" s="1"/>
  <c r="P4316" i="1" s="1"/>
  <c r="Q4316" i="1" s="1"/>
  <c r="R4316" i="1" s="1"/>
  <c r="N4317" i="1"/>
  <c r="O4317" i="1" s="1"/>
  <c r="P4317" i="1" s="1"/>
  <c r="Q4317" i="1" s="1"/>
  <c r="R4317" i="1" s="1"/>
  <c r="N4318" i="1"/>
  <c r="O4318" i="1" s="1"/>
  <c r="P4318" i="1" s="1"/>
  <c r="Q4318" i="1" s="1"/>
  <c r="R4318" i="1" s="1"/>
  <c r="N4319" i="1"/>
  <c r="O4319" i="1" s="1"/>
  <c r="P4319" i="1" s="1"/>
  <c r="Q4319" i="1" s="1"/>
  <c r="R4319" i="1" s="1"/>
  <c r="N4320" i="1"/>
  <c r="O4320" i="1" s="1"/>
  <c r="P4320" i="1" s="1"/>
  <c r="Q4320" i="1" s="1"/>
  <c r="R4320" i="1" s="1"/>
  <c r="N4321" i="1"/>
  <c r="O4321" i="1" s="1"/>
  <c r="P4321" i="1" s="1"/>
  <c r="Q4321" i="1" s="1"/>
  <c r="R4321" i="1" s="1"/>
  <c r="N4322" i="1"/>
  <c r="O4322" i="1" s="1"/>
  <c r="P4322" i="1" s="1"/>
  <c r="Q4322" i="1" s="1"/>
  <c r="R4322" i="1" s="1"/>
  <c r="N4323" i="1"/>
  <c r="O4323" i="1" s="1"/>
  <c r="P4323" i="1" s="1"/>
  <c r="Q4323" i="1" s="1"/>
  <c r="R4323" i="1" s="1"/>
  <c r="N4324" i="1"/>
  <c r="O4324" i="1" s="1"/>
  <c r="P4324" i="1" s="1"/>
  <c r="Q4324" i="1" s="1"/>
  <c r="R4324" i="1" s="1"/>
  <c r="N4325" i="1"/>
  <c r="O4325" i="1" s="1"/>
  <c r="P4325" i="1" s="1"/>
  <c r="Q4325" i="1" s="1"/>
  <c r="R4325" i="1" s="1"/>
  <c r="N4326" i="1"/>
  <c r="O4326" i="1" s="1"/>
  <c r="P4326" i="1" s="1"/>
  <c r="Q4326" i="1" s="1"/>
  <c r="R4326" i="1" s="1"/>
  <c r="N4327" i="1"/>
  <c r="O4327" i="1" s="1"/>
  <c r="P4327" i="1" s="1"/>
  <c r="Q4327" i="1" s="1"/>
  <c r="R4327" i="1" s="1"/>
  <c r="N4328" i="1"/>
  <c r="O4328" i="1" s="1"/>
  <c r="P4328" i="1" s="1"/>
  <c r="Q4328" i="1" s="1"/>
  <c r="R4328" i="1" s="1"/>
  <c r="N4329" i="1"/>
  <c r="O4329" i="1" s="1"/>
  <c r="P4329" i="1" s="1"/>
  <c r="Q4329" i="1" s="1"/>
  <c r="R4329" i="1" s="1"/>
  <c r="N4330" i="1"/>
  <c r="O4330" i="1" s="1"/>
  <c r="P4330" i="1" s="1"/>
  <c r="Q4330" i="1" s="1"/>
  <c r="R4330" i="1" s="1"/>
  <c r="N4331" i="1"/>
  <c r="O4331" i="1" s="1"/>
  <c r="P4331" i="1" s="1"/>
  <c r="Q4331" i="1" s="1"/>
  <c r="R4331" i="1" s="1"/>
  <c r="N4332" i="1"/>
  <c r="O4332" i="1" s="1"/>
  <c r="P4332" i="1" s="1"/>
  <c r="Q4332" i="1" s="1"/>
  <c r="R4332" i="1" s="1"/>
  <c r="N4333" i="1"/>
  <c r="O4333" i="1" s="1"/>
  <c r="P4333" i="1" s="1"/>
  <c r="Q4333" i="1" s="1"/>
  <c r="R4333" i="1" s="1"/>
  <c r="N4310" i="1"/>
  <c r="O4310" i="1" s="1"/>
  <c r="P4310" i="1" s="1"/>
  <c r="Q4310" i="1" s="1"/>
  <c r="R4310" i="1" s="1"/>
  <c r="H4311" i="1"/>
  <c r="H4312" i="1" s="1"/>
  <c r="H4313" i="1" s="1"/>
  <c r="H4314" i="1" s="1"/>
  <c r="H4315" i="1" s="1"/>
  <c r="H4316" i="1" s="1"/>
  <c r="H4317" i="1" s="1"/>
  <c r="H4318" i="1" s="1"/>
  <c r="H4319" i="1" s="1"/>
  <c r="H4320" i="1" s="1"/>
  <c r="H4321" i="1" s="1"/>
  <c r="H4322" i="1" s="1"/>
  <c r="H4323" i="1" s="1"/>
  <c r="H4324" i="1" s="1"/>
  <c r="H4325" i="1" s="1"/>
  <c r="H4326" i="1" s="1"/>
  <c r="H4327" i="1" s="1"/>
  <c r="H4328" i="1" s="1"/>
  <c r="H4329" i="1" s="1"/>
  <c r="H4330" i="1" s="1"/>
  <c r="H4331" i="1" s="1"/>
  <c r="H4332" i="1" s="1"/>
  <c r="H4333" i="1" s="1"/>
  <c r="N4286" i="1"/>
  <c r="O4286" i="1" s="1"/>
  <c r="P4286" i="1" s="1"/>
  <c r="Q4286" i="1" s="1"/>
  <c r="R4286" i="1" s="1"/>
  <c r="N4287" i="1"/>
  <c r="O4287" i="1" s="1"/>
  <c r="P4287" i="1" s="1"/>
  <c r="Q4287" i="1" s="1"/>
  <c r="R4287" i="1" s="1"/>
  <c r="N4288" i="1"/>
  <c r="O4288" i="1" s="1"/>
  <c r="P4288" i="1" s="1"/>
  <c r="Q4288" i="1" s="1"/>
  <c r="R4288" i="1" s="1"/>
  <c r="N4289" i="1"/>
  <c r="O4289" i="1" s="1"/>
  <c r="P4289" i="1" s="1"/>
  <c r="Q4289" i="1" s="1"/>
  <c r="R4289" i="1" s="1"/>
  <c r="N4290" i="1"/>
  <c r="O4290" i="1" s="1"/>
  <c r="P4290" i="1" s="1"/>
  <c r="Q4290" i="1" s="1"/>
  <c r="R4290" i="1" s="1"/>
  <c r="N4291" i="1"/>
  <c r="O4291" i="1" s="1"/>
  <c r="P4291" i="1" s="1"/>
  <c r="Q4291" i="1" s="1"/>
  <c r="R4291" i="1" s="1"/>
  <c r="N4292" i="1"/>
  <c r="O4292" i="1" s="1"/>
  <c r="P4292" i="1" s="1"/>
  <c r="Q4292" i="1" s="1"/>
  <c r="R4292" i="1" s="1"/>
  <c r="N4293" i="1"/>
  <c r="O4293" i="1" s="1"/>
  <c r="P4293" i="1" s="1"/>
  <c r="Q4293" i="1" s="1"/>
  <c r="R4293" i="1" s="1"/>
  <c r="N4294" i="1"/>
  <c r="O4294" i="1" s="1"/>
  <c r="P4294" i="1" s="1"/>
  <c r="Q4294" i="1" s="1"/>
  <c r="R4294" i="1" s="1"/>
  <c r="N4295" i="1"/>
  <c r="O4295" i="1" s="1"/>
  <c r="P4295" i="1" s="1"/>
  <c r="Q4295" i="1" s="1"/>
  <c r="R4295" i="1" s="1"/>
  <c r="N4296" i="1"/>
  <c r="O4296" i="1" s="1"/>
  <c r="P4296" i="1" s="1"/>
  <c r="Q4296" i="1" s="1"/>
  <c r="R4296" i="1" s="1"/>
  <c r="N4297" i="1"/>
  <c r="O4297" i="1" s="1"/>
  <c r="P4297" i="1" s="1"/>
  <c r="Q4297" i="1" s="1"/>
  <c r="R4297" i="1" s="1"/>
  <c r="N4298" i="1"/>
  <c r="O4298" i="1" s="1"/>
  <c r="P4298" i="1" s="1"/>
  <c r="Q4298" i="1" s="1"/>
  <c r="R4298" i="1" s="1"/>
  <c r="N4299" i="1"/>
  <c r="O4299" i="1" s="1"/>
  <c r="P4299" i="1" s="1"/>
  <c r="Q4299" i="1" s="1"/>
  <c r="R4299" i="1" s="1"/>
  <c r="N4300" i="1"/>
  <c r="O4300" i="1" s="1"/>
  <c r="P4300" i="1" s="1"/>
  <c r="Q4300" i="1" s="1"/>
  <c r="R4300" i="1" s="1"/>
  <c r="N4301" i="1"/>
  <c r="O4301" i="1" s="1"/>
  <c r="P4301" i="1" s="1"/>
  <c r="Q4301" i="1" s="1"/>
  <c r="R4301" i="1" s="1"/>
  <c r="N4302" i="1"/>
  <c r="O4302" i="1" s="1"/>
  <c r="P4302" i="1" s="1"/>
  <c r="Q4302" i="1" s="1"/>
  <c r="R4302" i="1" s="1"/>
  <c r="N4303" i="1"/>
  <c r="O4303" i="1" s="1"/>
  <c r="P4303" i="1" s="1"/>
  <c r="Q4303" i="1" s="1"/>
  <c r="R4303" i="1" s="1"/>
  <c r="N4304" i="1"/>
  <c r="O4304" i="1" s="1"/>
  <c r="P4304" i="1" s="1"/>
  <c r="Q4304" i="1" s="1"/>
  <c r="R4304" i="1" s="1"/>
  <c r="N4305" i="1"/>
  <c r="O4305" i="1" s="1"/>
  <c r="P4305" i="1" s="1"/>
  <c r="Q4305" i="1" s="1"/>
  <c r="R4305" i="1" s="1"/>
  <c r="N4306" i="1"/>
  <c r="O4306" i="1" s="1"/>
  <c r="P4306" i="1" s="1"/>
  <c r="Q4306" i="1" s="1"/>
  <c r="R4306" i="1" s="1"/>
  <c r="N4307" i="1"/>
  <c r="O4307" i="1" s="1"/>
  <c r="P4307" i="1" s="1"/>
  <c r="Q4307" i="1" s="1"/>
  <c r="R4307" i="1" s="1"/>
  <c r="N4308" i="1"/>
  <c r="O4308" i="1" s="1"/>
  <c r="P4308" i="1" s="1"/>
  <c r="Q4308" i="1" s="1"/>
  <c r="R4308" i="1" s="1"/>
  <c r="H4286" i="1"/>
  <c r="H4287" i="1" s="1"/>
  <c r="H4288" i="1" s="1"/>
  <c r="H4289" i="1" s="1"/>
  <c r="H4290" i="1" s="1"/>
  <c r="H4291" i="1" s="1"/>
  <c r="H4292" i="1" s="1"/>
  <c r="H4293" i="1" s="1"/>
  <c r="H4294" i="1" s="1"/>
  <c r="H4295" i="1" s="1"/>
  <c r="H4296" i="1" s="1"/>
  <c r="H4297" i="1" s="1"/>
  <c r="H4298" i="1" s="1"/>
  <c r="H4299" i="1" s="1"/>
  <c r="H4300" i="1" s="1"/>
  <c r="H4301" i="1" s="1"/>
  <c r="H4302" i="1" s="1"/>
  <c r="H4303" i="1" s="1"/>
  <c r="H4304" i="1" s="1"/>
  <c r="H4305" i="1" s="1"/>
  <c r="H4306" i="1" s="1"/>
  <c r="H4307" i="1" s="1"/>
  <c r="H4308" i="1" s="1"/>
  <c r="N4285" i="1"/>
  <c r="O4285" i="1" s="1"/>
  <c r="P4285" i="1" s="1"/>
  <c r="Q4285" i="1" s="1"/>
  <c r="R4285" i="1" s="1"/>
  <c r="N4261" i="1"/>
  <c r="O4261" i="1" s="1"/>
  <c r="P4261" i="1" s="1"/>
  <c r="Q4261" i="1" s="1"/>
  <c r="R4261" i="1" s="1"/>
  <c r="N4262" i="1"/>
  <c r="O4262" i="1" s="1"/>
  <c r="P4262" i="1" s="1"/>
  <c r="Q4262" i="1" s="1"/>
  <c r="R4262" i="1" s="1"/>
  <c r="N4263" i="1"/>
  <c r="O4263" i="1" s="1"/>
  <c r="P4263" i="1" s="1"/>
  <c r="Q4263" i="1" s="1"/>
  <c r="R4263" i="1" s="1"/>
  <c r="N4264" i="1"/>
  <c r="O4264" i="1" s="1"/>
  <c r="P4264" i="1" s="1"/>
  <c r="Q4264" i="1" s="1"/>
  <c r="R4264" i="1" s="1"/>
  <c r="N4265" i="1"/>
  <c r="O4265" i="1" s="1"/>
  <c r="P4265" i="1" s="1"/>
  <c r="Q4265" i="1" s="1"/>
  <c r="R4265" i="1" s="1"/>
  <c r="N4266" i="1"/>
  <c r="O4266" i="1" s="1"/>
  <c r="P4266" i="1" s="1"/>
  <c r="Q4266" i="1" s="1"/>
  <c r="R4266" i="1" s="1"/>
  <c r="N4267" i="1"/>
  <c r="O4267" i="1" s="1"/>
  <c r="P4267" i="1" s="1"/>
  <c r="Q4267" i="1" s="1"/>
  <c r="R4267" i="1" s="1"/>
  <c r="N4268" i="1"/>
  <c r="O4268" i="1" s="1"/>
  <c r="P4268" i="1" s="1"/>
  <c r="Q4268" i="1" s="1"/>
  <c r="R4268" i="1" s="1"/>
  <c r="N4269" i="1"/>
  <c r="O4269" i="1" s="1"/>
  <c r="P4269" i="1" s="1"/>
  <c r="Q4269" i="1" s="1"/>
  <c r="R4269" i="1" s="1"/>
  <c r="N4270" i="1"/>
  <c r="O4270" i="1" s="1"/>
  <c r="P4270" i="1" s="1"/>
  <c r="Q4270" i="1" s="1"/>
  <c r="R4270" i="1" s="1"/>
  <c r="N4271" i="1"/>
  <c r="O4271" i="1" s="1"/>
  <c r="P4271" i="1" s="1"/>
  <c r="Q4271" i="1" s="1"/>
  <c r="R4271" i="1" s="1"/>
  <c r="N4272" i="1"/>
  <c r="O4272" i="1" s="1"/>
  <c r="P4272" i="1" s="1"/>
  <c r="Q4272" i="1" s="1"/>
  <c r="R4272" i="1" s="1"/>
  <c r="N4273" i="1"/>
  <c r="O4273" i="1" s="1"/>
  <c r="P4273" i="1" s="1"/>
  <c r="Q4273" i="1" s="1"/>
  <c r="R4273" i="1" s="1"/>
  <c r="N4274" i="1"/>
  <c r="O4274" i="1" s="1"/>
  <c r="P4274" i="1" s="1"/>
  <c r="Q4274" i="1" s="1"/>
  <c r="R4274" i="1" s="1"/>
  <c r="N4275" i="1"/>
  <c r="O4275" i="1" s="1"/>
  <c r="P4275" i="1" s="1"/>
  <c r="Q4275" i="1" s="1"/>
  <c r="R4275" i="1" s="1"/>
  <c r="N4276" i="1"/>
  <c r="O4276" i="1" s="1"/>
  <c r="P4276" i="1" s="1"/>
  <c r="Q4276" i="1" s="1"/>
  <c r="R4276" i="1" s="1"/>
  <c r="N4277" i="1"/>
  <c r="O4277" i="1" s="1"/>
  <c r="P4277" i="1" s="1"/>
  <c r="Q4277" i="1" s="1"/>
  <c r="R4277" i="1" s="1"/>
  <c r="N4278" i="1"/>
  <c r="O4278" i="1" s="1"/>
  <c r="P4278" i="1" s="1"/>
  <c r="Q4278" i="1" s="1"/>
  <c r="R4278" i="1" s="1"/>
  <c r="N4279" i="1"/>
  <c r="O4279" i="1" s="1"/>
  <c r="P4279" i="1" s="1"/>
  <c r="Q4279" i="1" s="1"/>
  <c r="R4279" i="1" s="1"/>
  <c r="N4280" i="1"/>
  <c r="O4280" i="1" s="1"/>
  <c r="P4280" i="1" s="1"/>
  <c r="Q4280" i="1" s="1"/>
  <c r="R4280" i="1" s="1"/>
  <c r="N4281" i="1"/>
  <c r="O4281" i="1" s="1"/>
  <c r="P4281" i="1" s="1"/>
  <c r="Q4281" i="1" s="1"/>
  <c r="R4281" i="1" s="1"/>
  <c r="N4282" i="1"/>
  <c r="O4282" i="1" s="1"/>
  <c r="P4282" i="1" s="1"/>
  <c r="Q4282" i="1" s="1"/>
  <c r="R4282" i="1" s="1"/>
  <c r="N4283" i="1"/>
  <c r="O4283" i="1" s="1"/>
  <c r="P4283" i="1" s="1"/>
  <c r="Q4283" i="1" s="1"/>
  <c r="R4283" i="1" s="1"/>
  <c r="N4260" i="1"/>
  <c r="O4260" i="1" s="1"/>
  <c r="P4260" i="1" s="1"/>
  <c r="Q4260" i="1" s="1"/>
  <c r="R4260" i="1" s="1"/>
  <c r="H4261" i="1"/>
  <c r="H4262" i="1" s="1"/>
  <c r="H4263" i="1" s="1"/>
  <c r="H4264" i="1" s="1"/>
  <c r="H4265" i="1" s="1"/>
  <c r="H4266" i="1" s="1"/>
  <c r="H4267" i="1" s="1"/>
  <c r="H4268" i="1" s="1"/>
  <c r="H4269" i="1" s="1"/>
  <c r="H4270" i="1" s="1"/>
  <c r="H4271" i="1" s="1"/>
  <c r="H4272" i="1" s="1"/>
  <c r="H4273" i="1" s="1"/>
  <c r="H4274" i="1" s="1"/>
  <c r="H4275" i="1" s="1"/>
  <c r="H4276" i="1" s="1"/>
  <c r="H4277" i="1" s="1"/>
  <c r="H4278" i="1" s="1"/>
  <c r="H4279" i="1" s="1"/>
  <c r="H4280" i="1" s="1"/>
  <c r="H4281" i="1" s="1"/>
  <c r="H4282" i="1" s="1"/>
  <c r="H4283" i="1" s="1"/>
  <c r="N4236" i="1"/>
  <c r="O4236" i="1" s="1"/>
  <c r="P4236" i="1" s="1"/>
  <c r="Q4236" i="1" s="1"/>
  <c r="R4236" i="1" s="1"/>
  <c r="N4237" i="1"/>
  <c r="O4237" i="1" s="1"/>
  <c r="P4237" i="1" s="1"/>
  <c r="Q4237" i="1" s="1"/>
  <c r="R4237" i="1" s="1"/>
  <c r="N4238" i="1"/>
  <c r="O4238" i="1" s="1"/>
  <c r="P4238" i="1" s="1"/>
  <c r="Q4238" i="1" s="1"/>
  <c r="R4238" i="1" s="1"/>
  <c r="N4239" i="1"/>
  <c r="O4239" i="1" s="1"/>
  <c r="P4239" i="1" s="1"/>
  <c r="Q4239" i="1" s="1"/>
  <c r="R4239" i="1" s="1"/>
  <c r="N4240" i="1"/>
  <c r="O4240" i="1" s="1"/>
  <c r="P4240" i="1" s="1"/>
  <c r="Q4240" i="1" s="1"/>
  <c r="R4240" i="1" s="1"/>
  <c r="N4241" i="1"/>
  <c r="O4241" i="1" s="1"/>
  <c r="P4241" i="1" s="1"/>
  <c r="Q4241" i="1" s="1"/>
  <c r="R4241" i="1" s="1"/>
  <c r="N4242" i="1"/>
  <c r="O4242" i="1" s="1"/>
  <c r="P4242" i="1" s="1"/>
  <c r="Q4242" i="1" s="1"/>
  <c r="R4242" i="1" s="1"/>
  <c r="N4243" i="1"/>
  <c r="O4243" i="1" s="1"/>
  <c r="P4243" i="1" s="1"/>
  <c r="Q4243" i="1" s="1"/>
  <c r="R4243" i="1" s="1"/>
  <c r="N4244" i="1"/>
  <c r="O4244" i="1" s="1"/>
  <c r="P4244" i="1" s="1"/>
  <c r="Q4244" i="1" s="1"/>
  <c r="R4244" i="1" s="1"/>
  <c r="N4245" i="1"/>
  <c r="O4245" i="1" s="1"/>
  <c r="P4245" i="1" s="1"/>
  <c r="Q4245" i="1" s="1"/>
  <c r="R4245" i="1" s="1"/>
  <c r="N4246" i="1"/>
  <c r="O4246" i="1" s="1"/>
  <c r="P4246" i="1" s="1"/>
  <c r="Q4246" i="1" s="1"/>
  <c r="R4246" i="1" s="1"/>
  <c r="N4247" i="1"/>
  <c r="O4247" i="1" s="1"/>
  <c r="P4247" i="1" s="1"/>
  <c r="Q4247" i="1" s="1"/>
  <c r="R4247" i="1" s="1"/>
  <c r="N4248" i="1"/>
  <c r="O4248" i="1" s="1"/>
  <c r="P4248" i="1" s="1"/>
  <c r="Q4248" i="1" s="1"/>
  <c r="R4248" i="1" s="1"/>
  <c r="N4249" i="1"/>
  <c r="O4249" i="1" s="1"/>
  <c r="P4249" i="1" s="1"/>
  <c r="Q4249" i="1" s="1"/>
  <c r="R4249" i="1" s="1"/>
  <c r="N4250" i="1"/>
  <c r="O4250" i="1" s="1"/>
  <c r="P4250" i="1" s="1"/>
  <c r="Q4250" i="1" s="1"/>
  <c r="R4250" i="1" s="1"/>
  <c r="N4251" i="1"/>
  <c r="O4251" i="1" s="1"/>
  <c r="P4251" i="1" s="1"/>
  <c r="Q4251" i="1" s="1"/>
  <c r="R4251" i="1" s="1"/>
  <c r="N4252" i="1"/>
  <c r="O4252" i="1" s="1"/>
  <c r="P4252" i="1" s="1"/>
  <c r="Q4252" i="1" s="1"/>
  <c r="R4252" i="1" s="1"/>
  <c r="N4253" i="1"/>
  <c r="O4253" i="1" s="1"/>
  <c r="P4253" i="1" s="1"/>
  <c r="Q4253" i="1" s="1"/>
  <c r="R4253" i="1" s="1"/>
  <c r="N4254" i="1"/>
  <c r="O4254" i="1" s="1"/>
  <c r="P4254" i="1" s="1"/>
  <c r="Q4254" i="1" s="1"/>
  <c r="R4254" i="1" s="1"/>
  <c r="N4255" i="1"/>
  <c r="O4255" i="1" s="1"/>
  <c r="P4255" i="1" s="1"/>
  <c r="Q4255" i="1" s="1"/>
  <c r="R4255" i="1" s="1"/>
  <c r="N4256" i="1"/>
  <c r="O4256" i="1" s="1"/>
  <c r="P4256" i="1" s="1"/>
  <c r="Q4256" i="1" s="1"/>
  <c r="R4256" i="1" s="1"/>
  <c r="N4257" i="1"/>
  <c r="O4257" i="1" s="1"/>
  <c r="P4257" i="1" s="1"/>
  <c r="Q4257" i="1" s="1"/>
  <c r="R4257" i="1" s="1"/>
  <c r="N4258" i="1"/>
  <c r="O4258" i="1" s="1"/>
  <c r="P4258" i="1" s="1"/>
  <c r="Q4258" i="1" s="1"/>
  <c r="R4258" i="1" s="1"/>
  <c r="N4235" i="1"/>
  <c r="O4235" i="1" s="1"/>
  <c r="P4235" i="1" s="1"/>
  <c r="Q4235" i="1" s="1"/>
  <c r="R4235" i="1" s="1"/>
  <c r="H4236" i="1"/>
  <c r="H4237" i="1" s="1"/>
  <c r="H4238" i="1" s="1"/>
  <c r="H4239" i="1" s="1"/>
  <c r="H4240" i="1" s="1"/>
  <c r="H4241" i="1" s="1"/>
  <c r="H4242" i="1" s="1"/>
  <c r="H4243" i="1" s="1"/>
  <c r="H4244" i="1" s="1"/>
  <c r="H4245" i="1" s="1"/>
  <c r="H4246" i="1" s="1"/>
  <c r="H4247" i="1" s="1"/>
  <c r="H4248" i="1" s="1"/>
  <c r="H4249" i="1" s="1"/>
  <c r="H4250" i="1" s="1"/>
  <c r="H4251" i="1" s="1"/>
  <c r="H4252" i="1" s="1"/>
  <c r="H4253" i="1" s="1"/>
  <c r="H4254" i="1" s="1"/>
  <c r="H4255" i="1" s="1"/>
  <c r="H4256" i="1" s="1"/>
  <c r="H4257" i="1" s="1"/>
  <c r="H4258" i="1" s="1"/>
  <c r="N4211" i="1"/>
  <c r="O4211" i="1" s="1"/>
  <c r="P4211" i="1" s="1"/>
  <c r="Q4211" i="1" s="1"/>
  <c r="R4211" i="1" s="1"/>
  <c r="N4212" i="1"/>
  <c r="O4212" i="1" s="1"/>
  <c r="P4212" i="1" s="1"/>
  <c r="Q4212" i="1" s="1"/>
  <c r="R4212" i="1" s="1"/>
  <c r="N4213" i="1"/>
  <c r="O4213" i="1" s="1"/>
  <c r="P4213" i="1" s="1"/>
  <c r="Q4213" i="1" s="1"/>
  <c r="R4213" i="1" s="1"/>
  <c r="N4214" i="1"/>
  <c r="O4214" i="1" s="1"/>
  <c r="P4214" i="1" s="1"/>
  <c r="Q4214" i="1" s="1"/>
  <c r="R4214" i="1" s="1"/>
  <c r="N4215" i="1"/>
  <c r="O4215" i="1" s="1"/>
  <c r="P4215" i="1" s="1"/>
  <c r="Q4215" i="1" s="1"/>
  <c r="R4215" i="1" s="1"/>
  <c r="N4216" i="1"/>
  <c r="O4216" i="1" s="1"/>
  <c r="P4216" i="1" s="1"/>
  <c r="Q4216" i="1" s="1"/>
  <c r="R4216" i="1" s="1"/>
  <c r="N4217" i="1"/>
  <c r="O4217" i="1" s="1"/>
  <c r="P4217" i="1" s="1"/>
  <c r="Q4217" i="1" s="1"/>
  <c r="R4217" i="1" s="1"/>
  <c r="N4218" i="1"/>
  <c r="O4218" i="1" s="1"/>
  <c r="P4218" i="1" s="1"/>
  <c r="Q4218" i="1" s="1"/>
  <c r="R4218" i="1" s="1"/>
  <c r="N4219" i="1"/>
  <c r="O4219" i="1" s="1"/>
  <c r="P4219" i="1" s="1"/>
  <c r="Q4219" i="1" s="1"/>
  <c r="R4219" i="1" s="1"/>
  <c r="N4220" i="1"/>
  <c r="O4220" i="1" s="1"/>
  <c r="P4220" i="1" s="1"/>
  <c r="Q4220" i="1" s="1"/>
  <c r="R4220" i="1" s="1"/>
  <c r="N4221" i="1"/>
  <c r="O4221" i="1" s="1"/>
  <c r="P4221" i="1" s="1"/>
  <c r="Q4221" i="1" s="1"/>
  <c r="R4221" i="1" s="1"/>
  <c r="N4222" i="1"/>
  <c r="O4222" i="1" s="1"/>
  <c r="P4222" i="1" s="1"/>
  <c r="Q4222" i="1" s="1"/>
  <c r="R4222" i="1" s="1"/>
  <c r="N4223" i="1"/>
  <c r="O4223" i="1" s="1"/>
  <c r="P4223" i="1" s="1"/>
  <c r="Q4223" i="1" s="1"/>
  <c r="R4223" i="1" s="1"/>
  <c r="N4224" i="1"/>
  <c r="O4224" i="1" s="1"/>
  <c r="P4224" i="1" s="1"/>
  <c r="Q4224" i="1" s="1"/>
  <c r="R4224" i="1" s="1"/>
  <c r="N4225" i="1"/>
  <c r="O4225" i="1" s="1"/>
  <c r="P4225" i="1" s="1"/>
  <c r="Q4225" i="1" s="1"/>
  <c r="R4225" i="1" s="1"/>
  <c r="N4226" i="1"/>
  <c r="O4226" i="1" s="1"/>
  <c r="P4226" i="1" s="1"/>
  <c r="Q4226" i="1" s="1"/>
  <c r="R4226" i="1" s="1"/>
  <c r="N4227" i="1"/>
  <c r="O4227" i="1" s="1"/>
  <c r="P4227" i="1" s="1"/>
  <c r="Q4227" i="1" s="1"/>
  <c r="R4227" i="1" s="1"/>
  <c r="N4228" i="1"/>
  <c r="O4228" i="1" s="1"/>
  <c r="P4228" i="1" s="1"/>
  <c r="Q4228" i="1" s="1"/>
  <c r="R4228" i="1" s="1"/>
  <c r="N4229" i="1"/>
  <c r="O4229" i="1" s="1"/>
  <c r="P4229" i="1" s="1"/>
  <c r="Q4229" i="1" s="1"/>
  <c r="R4229" i="1" s="1"/>
  <c r="N4230" i="1"/>
  <c r="O4230" i="1" s="1"/>
  <c r="P4230" i="1" s="1"/>
  <c r="Q4230" i="1" s="1"/>
  <c r="R4230" i="1" s="1"/>
  <c r="N4231" i="1"/>
  <c r="O4231" i="1" s="1"/>
  <c r="P4231" i="1" s="1"/>
  <c r="Q4231" i="1" s="1"/>
  <c r="R4231" i="1" s="1"/>
  <c r="N4232" i="1"/>
  <c r="O4232" i="1" s="1"/>
  <c r="P4232" i="1" s="1"/>
  <c r="Q4232" i="1" s="1"/>
  <c r="R4232" i="1" s="1"/>
  <c r="N4233" i="1"/>
  <c r="O4233" i="1" s="1"/>
  <c r="P4233" i="1" s="1"/>
  <c r="Q4233" i="1" s="1"/>
  <c r="R4233" i="1" s="1"/>
  <c r="N4210" i="1"/>
  <c r="O4210" i="1" s="1"/>
  <c r="P4210" i="1" s="1"/>
  <c r="Q4210" i="1" s="1"/>
  <c r="R4210" i="1" s="1"/>
  <c r="H4211" i="1"/>
  <c r="H4212" i="1" s="1"/>
  <c r="H4213" i="1" s="1"/>
  <c r="H4214" i="1" s="1"/>
  <c r="H4215" i="1" s="1"/>
  <c r="H4216" i="1" s="1"/>
  <c r="H4217" i="1" s="1"/>
  <c r="H4218" i="1" s="1"/>
  <c r="H4219" i="1" s="1"/>
  <c r="H4220" i="1" s="1"/>
  <c r="H4221" i="1" s="1"/>
  <c r="H4222" i="1" s="1"/>
  <c r="H4223" i="1" s="1"/>
  <c r="H4224" i="1" s="1"/>
  <c r="H4225" i="1" s="1"/>
  <c r="H4226" i="1" s="1"/>
  <c r="H4227" i="1" s="1"/>
  <c r="H4228" i="1" s="1"/>
  <c r="H4229" i="1" s="1"/>
  <c r="H4230" i="1" s="1"/>
  <c r="H4231" i="1" s="1"/>
  <c r="H4232" i="1" s="1"/>
  <c r="H4233" i="1" s="1"/>
  <c r="N4186" i="1"/>
  <c r="O4186" i="1" s="1"/>
  <c r="P4186" i="1" s="1"/>
  <c r="Q4186" i="1" s="1"/>
  <c r="R4186" i="1" s="1"/>
  <c r="N4187" i="1"/>
  <c r="O4187" i="1" s="1"/>
  <c r="P4187" i="1" s="1"/>
  <c r="Q4187" i="1" s="1"/>
  <c r="R4187" i="1" s="1"/>
  <c r="N4188" i="1"/>
  <c r="O4188" i="1" s="1"/>
  <c r="P4188" i="1" s="1"/>
  <c r="Q4188" i="1" s="1"/>
  <c r="R4188" i="1" s="1"/>
  <c r="N4189" i="1"/>
  <c r="O4189" i="1" s="1"/>
  <c r="P4189" i="1" s="1"/>
  <c r="Q4189" i="1" s="1"/>
  <c r="R4189" i="1" s="1"/>
  <c r="N4190" i="1"/>
  <c r="O4190" i="1" s="1"/>
  <c r="P4190" i="1" s="1"/>
  <c r="Q4190" i="1" s="1"/>
  <c r="R4190" i="1" s="1"/>
  <c r="N4191" i="1"/>
  <c r="O4191" i="1" s="1"/>
  <c r="P4191" i="1" s="1"/>
  <c r="Q4191" i="1" s="1"/>
  <c r="R4191" i="1" s="1"/>
  <c r="N4192" i="1"/>
  <c r="O4192" i="1" s="1"/>
  <c r="P4192" i="1" s="1"/>
  <c r="Q4192" i="1" s="1"/>
  <c r="R4192" i="1" s="1"/>
  <c r="N4193" i="1"/>
  <c r="O4193" i="1" s="1"/>
  <c r="P4193" i="1" s="1"/>
  <c r="Q4193" i="1" s="1"/>
  <c r="R4193" i="1" s="1"/>
  <c r="N4194" i="1"/>
  <c r="O4194" i="1" s="1"/>
  <c r="P4194" i="1" s="1"/>
  <c r="Q4194" i="1" s="1"/>
  <c r="R4194" i="1" s="1"/>
  <c r="N4195" i="1"/>
  <c r="O4195" i="1" s="1"/>
  <c r="P4195" i="1" s="1"/>
  <c r="Q4195" i="1" s="1"/>
  <c r="R4195" i="1" s="1"/>
  <c r="N4196" i="1"/>
  <c r="O4196" i="1" s="1"/>
  <c r="P4196" i="1" s="1"/>
  <c r="Q4196" i="1" s="1"/>
  <c r="R4196" i="1" s="1"/>
  <c r="N4197" i="1"/>
  <c r="O4197" i="1" s="1"/>
  <c r="P4197" i="1" s="1"/>
  <c r="Q4197" i="1" s="1"/>
  <c r="R4197" i="1" s="1"/>
  <c r="N4198" i="1"/>
  <c r="O4198" i="1" s="1"/>
  <c r="P4198" i="1" s="1"/>
  <c r="Q4198" i="1" s="1"/>
  <c r="R4198" i="1" s="1"/>
  <c r="N4199" i="1"/>
  <c r="O4199" i="1" s="1"/>
  <c r="P4199" i="1" s="1"/>
  <c r="Q4199" i="1" s="1"/>
  <c r="R4199" i="1" s="1"/>
  <c r="N4200" i="1"/>
  <c r="O4200" i="1" s="1"/>
  <c r="P4200" i="1" s="1"/>
  <c r="Q4200" i="1" s="1"/>
  <c r="R4200" i="1" s="1"/>
  <c r="N4201" i="1"/>
  <c r="O4201" i="1" s="1"/>
  <c r="P4201" i="1" s="1"/>
  <c r="Q4201" i="1" s="1"/>
  <c r="R4201" i="1" s="1"/>
  <c r="N4202" i="1"/>
  <c r="O4202" i="1" s="1"/>
  <c r="P4202" i="1" s="1"/>
  <c r="Q4202" i="1" s="1"/>
  <c r="R4202" i="1" s="1"/>
  <c r="N4203" i="1"/>
  <c r="O4203" i="1" s="1"/>
  <c r="P4203" i="1" s="1"/>
  <c r="Q4203" i="1" s="1"/>
  <c r="R4203" i="1" s="1"/>
  <c r="N4204" i="1"/>
  <c r="O4204" i="1" s="1"/>
  <c r="P4204" i="1" s="1"/>
  <c r="Q4204" i="1" s="1"/>
  <c r="R4204" i="1" s="1"/>
  <c r="N4205" i="1"/>
  <c r="O4205" i="1" s="1"/>
  <c r="P4205" i="1" s="1"/>
  <c r="Q4205" i="1" s="1"/>
  <c r="R4205" i="1" s="1"/>
  <c r="N4206" i="1"/>
  <c r="O4206" i="1" s="1"/>
  <c r="P4206" i="1" s="1"/>
  <c r="Q4206" i="1" s="1"/>
  <c r="R4206" i="1" s="1"/>
  <c r="N4207" i="1"/>
  <c r="O4207" i="1" s="1"/>
  <c r="P4207" i="1" s="1"/>
  <c r="Q4207" i="1" s="1"/>
  <c r="R4207" i="1" s="1"/>
  <c r="N4208" i="1"/>
  <c r="O4208" i="1" s="1"/>
  <c r="P4208" i="1" s="1"/>
  <c r="Q4208" i="1" s="1"/>
  <c r="R4208" i="1" s="1"/>
  <c r="N4185" i="1"/>
  <c r="O4185" i="1" s="1"/>
  <c r="P4185" i="1" s="1"/>
  <c r="Q4185" i="1" s="1"/>
  <c r="R4185" i="1" s="1"/>
  <c r="H4186" i="1"/>
  <c r="H4187" i="1" s="1"/>
  <c r="H4188" i="1" s="1"/>
  <c r="H4189" i="1" s="1"/>
  <c r="H4190" i="1" s="1"/>
  <c r="H4191" i="1" s="1"/>
  <c r="H4192" i="1" s="1"/>
  <c r="H4193" i="1" s="1"/>
  <c r="H4194" i="1" s="1"/>
  <c r="H4195" i="1" s="1"/>
  <c r="H4196" i="1" s="1"/>
  <c r="H4197" i="1" s="1"/>
  <c r="H4198" i="1" s="1"/>
  <c r="H4199" i="1" s="1"/>
  <c r="H4200" i="1" s="1"/>
  <c r="H4201" i="1" s="1"/>
  <c r="H4202" i="1" s="1"/>
  <c r="H4203" i="1" s="1"/>
  <c r="H4204" i="1" s="1"/>
  <c r="H4205" i="1" s="1"/>
  <c r="H4206" i="1" s="1"/>
  <c r="H4207" i="1" s="1"/>
  <c r="H4208" i="1" s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59" i="1"/>
  <c r="N4133" i="1"/>
  <c r="O4133" i="1" s="1"/>
  <c r="P4133" i="1" s="1"/>
  <c r="Q4133" i="1" s="1"/>
  <c r="R4133" i="1" s="1"/>
  <c r="N4134" i="1"/>
  <c r="O4134" i="1" s="1"/>
  <c r="P4134" i="1" s="1"/>
  <c r="Q4134" i="1" s="1"/>
  <c r="R4134" i="1" s="1"/>
  <c r="N4135" i="1"/>
  <c r="O4135" i="1" s="1"/>
  <c r="P4135" i="1" s="1"/>
  <c r="Q4135" i="1" s="1"/>
  <c r="R4135" i="1" s="1"/>
  <c r="N4136" i="1"/>
  <c r="O4136" i="1" s="1"/>
  <c r="P4136" i="1" s="1"/>
  <c r="Q4136" i="1" s="1"/>
  <c r="R4136" i="1" s="1"/>
  <c r="N4137" i="1"/>
  <c r="O4137" i="1" s="1"/>
  <c r="P4137" i="1" s="1"/>
  <c r="Q4137" i="1" s="1"/>
  <c r="R4137" i="1" s="1"/>
  <c r="N4138" i="1"/>
  <c r="O4138" i="1" s="1"/>
  <c r="P4138" i="1" s="1"/>
  <c r="Q4138" i="1" s="1"/>
  <c r="R4138" i="1" s="1"/>
  <c r="N4139" i="1"/>
  <c r="O4139" i="1" s="1"/>
  <c r="P4139" i="1" s="1"/>
  <c r="Q4139" i="1" s="1"/>
  <c r="R4139" i="1" s="1"/>
  <c r="N4140" i="1"/>
  <c r="O4140" i="1" s="1"/>
  <c r="P4140" i="1" s="1"/>
  <c r="Q4140" i="1" s="1"/>
  <c r="R4140" i="1" s="1"/>
  <c r="N4141" i="1"/>
  <c r="O4141" i="1" s="1"/>
  <c r="P4141" i="1" s="1"/>
  <c r="Q4141" i="1" s="1"/>
  <c r="R4141" i="1" s="1"/>
  <c r="N4142" i="1"/>
  <c r="O4142" i="1" s="1"/>
  <c r="P4142" i="1" s="1"/>
  <c r="Q4142" i="1" s="1"/>
  <c r="R4142" i="1" s="1"/>
  <c r="N4143" i="1"/>
  <c r="O4143" i="1" s="1"/>
  <c r="P4143" i="1" s="1"/>
  <c r="Q4143" i="1" s="1"/>
  <c r="R4143" i="1" s="1"/>
  <c r="N4144" i="1"/>
  <c r="O4144" i="1" s="1"/>
  <c r="P4144" i="1" s="1"/>
  <c r="Q4144" i="1" s="1"/>
  <c r="R4144" i="1" s="1"/>
  <c r="N4145" i="1"/>
  <c r="O4145" i="1" s="1"/>
  <c r="P4145" i="1" s="1"/>
  <c r="Q4145" i="1" s="1"/>
  <c r="R4145" i="1" s="1"/>
  <c r="N4146" i="1"/>
  <c r="O4146" i="1" s="1"/>
  <c r="P4146" i="1" s="1"/>
  <c r="Q4146" i="1" s="1"/>
  <c r="R4146" i="1" s="1"/>
  <c r="N4147" i="1"/>
  <c r="O4147" i="1" s="1"/>
  <c r="P4147" i="1" s="1"/>
  <c r="Q4147" i="1" s="1"/>
  <c r="R4147" i="1" s="1"/>
  <c r="N4148" i="1"/>
  <c r="O4148" i="1" s="1"/>
  <c r="P4148" i="1" s="1"/>
  <c r="Q4148" i="1" s="1"/>
  <c r="R4148" i="1" s="1"/>
  <c r="N4149" i="1"/>
  <c r="O4149" i="1" s="1"/>
  <c r="P4149" i="1" s="1"/>
  <c r="Q4149" i="1" s="1"/>
  <c r="R4149" i="1" s="1"/>
  <c r="N4150" i="1"/>
  <c r="O4150" i="1" s="1"/>
  <c r="P4150" i="1" s="1"/>
  <c r="Q4150" i="1" s="1"/>
  <c r="R4150" i="1" s="1"/>
  <c r="N4151" i="1"/>
  <c r="O4151" i="1" s="1"/>
  <c r="P4151" i="1" s="1"/>
  <c r="Q4151" i="1" s="1"/>
  <c r="R4151" i="1" s="1"/>
  <c r="N4152" i="1"/>
  <c r="O4152" i="1" s="1"/>
  <c r="P4152" i="1" s="1"/>
  <c r="Q4152" i="1" s="1"/>
  <c r="R4152" i="1" s="1"/>
  <c r="N4153" i="1"/>
  <c r="O4153" i="1" s="1"/>
  <c r="P4153" i="1" s="1"/>
  <c r="Q4153" i="1" s="1"/>
  <c r="R4153" i="1" s="1"/>
  <c r="N4154" i="1"/>
  <c r="O4154" i="1" s="1"/>
  <c r="P4154" i="1" s="1"/>
  <c r="Q4154" i="1" s="1"/>
  <c r="R4154" i="1" s="1"/>
  <c r="N4155" i="1"/>
  <c r="O4155" i="1" s="1"/>
  <c r="P4155" i="1" s="1"/>
  <c r="Q4155" i="1" s="1"/>
  <c r="R4155" i="1" s="1"/>
  <c r="N4132" i="1"/>
  <c r="O4132" i="1" s="1"/>
  <c r="P4132" i="1" s="1"/>
  <c r="Q4132" i="1" s="1"/>
  <c r="R4132" i="1" s="1"/>
  <c r="H4133" i="1"/>
  <c r="H4134" i="1" s="1"/>
  <c r="H4135" i="1" s="1"/>
  <c r="H4136" i="1" s="1"/>
  <c r="H4137" i="1" s="1"/>
  <c r="H4138" i="1" s="1"/>
  <c r="H4139" i="1" s="1"/>
  <c r="H4140" i="1" s="1"/>
  <c r="H4141" i="1" s="1"/>
  <c r="H4142" i="1" s="1"/>
  <c r="H4143" i="1" s="1"/>
  <c r="H4144" i="1" s="1"/>
  <c r="H4145" i="1" s="1"/>
  <c r="H4146" i="1" s="1"/>
  <c r="H4147" i="1" s="1"/>
  <c r="H4148" i="1" s="1"/>
  <c r="H4149" i="1" s="1"/>
  <c r="H4150" i="1" s="1"/>
  <c r="H4151" i="1" s="1"/>
  <c r="H4152" i="1" s="1"/>
  <c r="H4153" i="1" s="1"/>
  <c r="H4154" i="1" s="1"/>
  <c r="H4155" i="1" s="1"/>
  <c r="N4108" i="1"/>
  <c r="O4108" i="1" s="1"/>
  <c r="P4108" i="1" s="1"/>
  <c r="Q4108" i="1" s="1"/>
  <c r="R4108" i="1" s="1"/>
  <c r="N4109" i="1"/>
  <c r="O4109" i="1" s="1"/>
  <c r="P4109" i="1" s="1"/>
  <c r="Q4109" i="1" s="1"/>
  <c r="R4109" i="1" s="1"/>
  <c r="N4110" i="1"/>
  <c r="O4110" i="1" s="1"/>
  <c r="P4110" i="1" s="1"/>
  <c r="Q4110" i="1" s="1"/>
  <c r="R4110" i="1" s="1"/>
  <c r="N4111" i="1"/>
  <c r="O4111" i="1" s="1"/>
  <c r="P4111" i="1" s="1"/>
  <c r="Q4111" i="1" s="1"/>
  <c r="R4111" i="1" s="1"/>
  <c r="N4112" i="1"/>
  <c r="O4112" i="1" s="1"/>
  <c r="P4112" i="1" s="1"/>
  <c r="Q4112" i="1" s="1"/>
  <c r="R4112" i="1" s="1"/>
  <c r="N4113" i="1"/>
  <c r="O4113" i="1" s="1"/>
  <c r="P4113" i="1" s="1"/>
  <c r="Q4113" i="1" s="1"/>
  <c r="R4113" i="1" s="1"/>
  <c r="N4114" i="1"/>
  <c r="O4114" i="1" s="1"/>
  <c r="P4114" i="1" s="1"/>
  <c r="Q4114" i="1" s="1"/>
  <c r="R4114" i="1" s="1"/>
  <c r="N4115" i="1"/>
  <c r="O4115" i="1" s="1"/>
  <c r="P4115" i="1" s="1"/>
  <c r="Q4115" i="1" s="1"/>
  <c r="R4115" i="1" s="1"/>
  <c r="N4116" i="1"/>
  <c r="O4116" i="1" s="1"/>
  <c r="P4116" i="1" s="1"/>
  <c r="Q4116" i="1" s="1"/>
  <c r="R4116" i="1" s="1"/>
  <c r="N4117" i="1"/>
  <c r="O4117" i="1" s="1"/>
  <c r="P4117" i="1" s="1"/>
  <c r="Q4117" i="1" s="1"/>
  <c r="R4117" i="1" s="1"/>
  <c r="N4118" i="1"/>
  <c r="O4118" i="1" s="1"/>
  <c r="P4118" i="1" s="1"/>
  <c r="Q4118" i="1" s="1"/>
  <c r="R4118" i="1" s="1"/>
  <c r="N4119" i="1"/>
  <c r="O4119" i="1" s="1"/>
  <c r="P4119" i="1" s="1"/>
  <c r="Q4119" i="1" s="1"/>
  <c r="R4119" i="1" s="1"/>
  <c r="N4120" i="1"/>
  <c r="O4120" i="1" s="1"/>
  <c r="P4120" i="1" s="1"/>
  <c r="Q4120" i="1" s="1"/>
  <c r="R4120" i="1" s="1"/>
  <c r="N4121" i="1"/>
  <c r="O4121" i="1" s="1"/>
  <c r="P4121" i="1" s="1"/>
  <c r="Q4121" i="1" s="1"/>
  <c r="R4121" i="1" s="1"/>
  <c r="N4122" i="1"/>
  <c r="O4122" i="1" s="1"/>
  <c r="P4122" i="1" s="1"/>
  <c r="Q4122" i="1" s="1"/>
  <c r="R4122" i="1" s="1"/>
  <c r="N4123" i="1"/>
  <c r="O4123" i="1" s="1"/>
  <c r="P4123" i="1" s="1"/>
  <c r="Q4123" i="1" s="1"/>
  <c r="R4123" i="1" s="1"/>
  <c r="N4124" i="1"/>
  <c r="O4124" i="1" s="1"/>
  <c r="P4124" i="1" s="1"/>
  <c r="Q4124" i="1" s="1"/>
  <c r="R4124" i="1" s="1"/>
  <c r="N4125" i="1"/>
  <c r="O4125" i="1" s="1"/>
  <c r="P4125" i="1" s="1"/>
  <c r="Q4125" i="1" s="1"/>
  <c r="R4125" i="1" s="1"/>
  <c r="N4126" i="1"/>
  <c r="O4126" i="1" s="1"/>
  <c r="P4126" i="1" s="1"/>
  <c r="Q4126" i="1" s="1"/>
  <c r="R4126" i="1" s="1"/>
  <c r="N4127" i="1"/>
  <c r="O4127" i="1" s="1"/>
  <c r="P4127" i="1" s="1"/>
  <c r="Q4127" i="1" s="1"/>
  <c r="R4127" i="1" s="1"/>
  <c r="N4128" i="1"/>
  <c r="O4128" i="1" s="1"/>
  <c r="P4128" i="1" s="1"/>
  <c r="Q4128" i="1" s="1"/>
  <c r="R4128" i="1" s="1"/>
  <c r="N4129" i="1"/>
  <c r="O4129" i="1" s="1"/>
  <c r="P4129" i="1" s="1"/>
  <c r="Q4129" i="1" s="1"/>
  <c r="R4129" i="1" s="1"/>
  <c r="N4130" i="1"/>
  <c r="O4130" i="1" s="1"/>
  <c r="P4130" i="1" s="1"/>
  <c r="Q4130" i="1" s="1"/>
  <c r="R4130" i="1" s="1"/>
  <c r="N4107" i="1"/>
  <c r="O4107" i="1" s="1"/>
  <c r="P4107" i="1" s="1"/>
  <c r="Q4107" i="1" s="1"/>
  <c r="R4107" i="1" s="1"/>
  <c r="H4108" i="1"/>
  <c r="H4109" i="1" s="1"/>
  <c r="H4110" i="1" s="1"/>
  <c r="H4111" i="1" s="1"/>
  <c r="H4112" i="1" s="1"/>
  <c r="H4113" i="1" s="1"/>
  <c r="H4114" i="1" s="1"/>
  <c r="H4115" i="1" s="1"/>
  <c r="H4116" i="1" s="1"/>
  <c r="H4117" i="1" s="1"/>
  <c r="H4118" i="1" s="1"/>
  <c r="H4119" i="1" s="1"/>
  <c r="H4120" i="1" s="1"/>
  <c r="H4121" i="1" s="1"/>
  <c r="H4122" i="1" s="1"/>
  <c r="H4123" i="1" s="1"/>
  <c r="H4124" i="1" s="1"/>
  <c r="H4125" i="1" s="1"/>
  <c r="H4126" i="1" s="1"/>
  <c r="H4127" i="1" s="1"/>
  <c r="H4128" i="1" s="1"/>
  <c r="H4129" i="1" s="1"/>
  <c r="H4130" i="1" s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35" i="1"/>
  <c r="M3908" i="1"/>
  <c r="N3908" i="1" s="1"/>
  <c r="O3908" i="1" s="1"/>
  <c r="P3908" i="1" s="1"/>
  <c r="Q3908" i="1" s="1"/>
  <c r="R3908" i="1" s="1"/>
  <c r="M3909" i="1"/>
  <c r="N3909" i="1" s="1"/>
  <c r="O3909" i="1" s="1"/>
  <c r="P3909" i="1" s="1"/>
  <c r="Q3909" i="1" s="1"/>
  <c r="R3909" i="1" s="1"/>
  <c r="M3910" i="1"/>
  <c r="N3910" i="1" s="1"/>
  <c r="O3910" i="1" s="1"/>
  <c r="P3910" i="1" s="1"/>
  <c r="Q3910" i="1" s="1"/>
  <c r="R3910" i="1" s="1"/>
  <c r="M3911" i="1"/>
  <c r="N3911" i="1" s="1"/>
  <c r="O3911" i="1" s="1"/>
  <c r="P3911" i="1" s="1"/>
  <c r="Q3911" i="1" s="1"/>
  <c r="R3911" i="1" s="1"/>
  <c r="M3912" i="1"/>
  <c r="N3912" i="1" s="1"/>
  <c r="O3912" i="1" s="1"/>
  <c r="P3912" i="1" s="1"/>
  <c r="Q3912" i="1" s="1"/>
  <c r="R3912" i="1" s="1"/>
  <c r="M3913" i="1"/>
  <c r="N3913" i="1" s="1"/>
  <c r="O3913" i="1" s="1"/>
  <c r="P3913" i="1" s="1"/>
  <c r="Q3913" i="1" s="1"/>
  <c r="R3913" i="1" s="1"/>
  <c r="M3914" i="1"/>
  <c r="N3914" i="1" s="1"/>
  <c r="O3914" i="1" s="1"/>
  <c r="P3914" i="1" s="1"/>
  <c r="Q3914" i="1" s="1"/>
  <c r="R3914" i="1" s="1"/>
  <c r="M3915" i="1"/>
  <c r="N3915" i="1" s="1"/>
  <c r="O3915" i="1" s="1"/>
  <c r="P3915" i="1" s="1"/>
  <c r="Q3915" i="1" s="1"/>
  <c r="R3915" i="1" s="1"/>
  <c r="M3916" i="1"/>
  <c r="N3916" i="1" s="1"/>
  <c r="O3916" i="1" s="1"/>
  <c r="P3916" i="1" s="1"/>
  <c r="Q3916" i="1" s="1"/>
  <c r="R3916" i="1" s="1"/>
  <c r="M3917" i="1"/>
  <c r="N3917" i="1" s="1"/>
  <c r="O3917" i="1" s="1"/>
  <c r="P3917" i="1" s="1"/>
  <c r="Q3917" i="1" s="1"/>
  <c r="R3917" i="1" s="1"/>
  <c r="M3918" i="1"/>
  <c r="N3918" i="1" s="1"/>
  <c r="O3918" i="1" s="1"/>
  <c r="P3918" i="1" s="1"/>
  <c r="Q3918" i="1" s="1"/>
  <c r="R3918" i="1" s="1"/>
  <c r="M3919" i="1"/>
  <c r="N3919" i="1" s="1"/>
  <c r="O3919" i="1" s="1"/>
  <c r="P3919" i="1" s="1"/>
  <c r="Q3919" i="1" s="1"/>
  <c r="R3919" i="1" s="1"/>
  <c r="M3920" i="1"/>
  <c r="N3920" i="1" s="1"/>
  <c r="O3920" i="1" s="1"/>
  <c r="P3920" i="1" s="1"/>
  <c r="Q3920" i="1" s="1"/>
  <c r="R3920" i="1" s="1"/>
  <c r="M3921" i="1"/>
  <c r="N3921" i="1" s="1"/>
  <c r="O3921" i="1" s="1"/>
  <c r="P3921" i="1" s="1"/>
  <c r="Q3921" i="1" s="1"/>
  <c r="R3921" i="1" s="1"/>
  <c r="M3922" i="1"/>
  <c r="N3922" i="1" s="1"/>
  <c r="O3922" i="1" s="1"/>
  <c r="P3922" i="1" s="1"/>
  <c r="Q3922" i="1" s="1"/>
  <c r="R3922" i="1" s="1"/>
  <c r="M3923" i="1"/>
  <c r="N3923" i="1" s="1"/>
  <c r="O3923" i="1" s="1"/>
  <c r="P3923" i="1" s="1"/>
  <c r="Q3923" i="1" s="1"/>
  <c r="R3923" i="1" s="1"/>
  <c r="M3924" i="1"/>
  <c r="N3924" i="1" s="1"/>
  <c r="O3924" i="1" s="1"/>
  <c r="P3924" i="1" s="1"/>
  <c r="Q3924" i="1" s="1"/>
  <c r="R3924" i="1" s="1"/>
  <c r="M3925" i="1"/>
  <c r="N3925" i="1" s="1"/>
  <c r="O3925" i="1" s="1"/>
  <c r="P3925" i="1" s="1"/>
  <c r="Q3925" i="1" s="1"/>
  <c r="R3925" i="1" s="1"/>
  <c r="M3926" i="1"/>
  <c r="N3926" i="1" s="1"/>
  <c r="O3926" i="1" s="1"/>
  <c r="P3926" i="1" s="1"/>
  <c r="Q3926" i="1" s="1"/>
  <c r="R3926" i="1" s="1"/>
  <c r="M3927" i="1"/>
  <c r="N3927" i="1" s="1"/>
  <c r="O3927" i="1" s="1"/>
  <c r="P3927" i="1" s="1"/>
  <c r="Q3927" i="1" s="1"/>
  <c r="R3927" i="1" s="1"/>
  <c r="M3928" i="1"/>
  <c r="N3928" i="1" s="1"/>
  <c r="O3928" i="1" s="1"/>
  <c r="P3928" i="1" s="1"/>
  <c r="Q3928" i="1" s="1"/>
  <c r="R3928" i="1" s="1"/>
  <c r="M3929" i="1"/>
  <c r="N3929" i="1" s="1"/>
  <c r="O3929" i="1" s="1"/>
  <c r="P3929" i="1" s="1"/>
  <c r="Q3929" i="1" s="1"/>
  <c r="R3929" i="1" s="1"/>
  <c r="M3930" i="1"/>
  <c r="N3930" i="1" s="1"/>
  <c r="O3930" i="1" s="1"/>
  <c r="P3930" i="1" s="1"/>
  <c r="Q3930" i="1" s="1"/>
  <c r="R3930" i="1" s="1"/>
  <c r="M3907" i="1"/>
  <c r="N3907" i="1" s="1"/>
  <c r="O3907" i="1" s="1"/>
  <c r="P3907" i="1" s="1"/>
  <c r="Q3907" i="1" s="1"/>
  <c r="R3907" i="1" s="1"/>
  <c r="H3908" i="1"/>
  <c r="H3909" i="1" s="1"/>
  <c r="H3910" i="1" s="1"/>
  <c r="H3911" i="1" s="1"/>
  <c r="H3912" i="1" s="1"/>
  <c r="H3913" i="1" s="1"/>
  <c r="H3914" i="1" s="1"/>
  <c r="H3915" i="1" s="1"/>
  <c r="H3916" i="1" s="1"/>
  <c r="H3917" i="1" s="1"/>
  <c r="H3918" i="1" s="1"/>
  <c r="H3919" i="1" s="1"/>
  <c r="H3920" i="1" s="1"/>
  <c r="H3921" i="1" s="1"/>
  <c r="H3922" i="1" s="1"/>
  <c r="H3923" i="1" s="1"/>
  <c r="H3924" i="1" s="1"/>
  <c r="H3925" i="1" s="1"/>
  <c r="H3926" i="1" s="1"/>
  <c r="H3927" i="1" s="1"/>
  <c r="H3928" i="1" s="1"/>
  <c r="H3929" i="1" s="1"/>
  <c r="H3930" i="1" s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42" i="1"/>
  <c r="M3716" i="1"/>
  <c r="N3716" i="1" s="1"/>
  <c r="O3716" i="1" s="1"/>
  <c r="P3716" i="1" s="1"/>
  <c r="Q3716" i="1" s="1"/>
  <c r="R3716" i="1" s="1"/>
  <c r="M3717" i="1"/>
  <c r="N3717" i="1" s="1"/>
  <c r="O3717" i="1" s="1"/>
  <c r="P3717" i="1" s="1"/>
  <c r="Q3717" i="1" s="1"/>
  <c r="R3717" i="1" s="1"/>
  <c r="M3718" i="1"/>
  <c r="N3718" i="1" s="1"/>
  <c r="O3718" i="1" s="1"/>
  <c r="P3718" i="1" s="1"/>
  <c r="Q3718" i="1" s="1"/>
  <c r="R3718" i="1" s="1"/>
  <c r="M3719" i="1"/>
  <c r="N3719" i="1" s="1"/>
  <c r="O3719" i="1" s="1"/>
  <c r="P3719" i="1" s="1"/>
  <c r="Q3719" i="1" s="1"/>
  <c r="R3719" i="1" s="1"/>
  <c r="M3720" i="1"/>
  <c r="N3720" i="1" s="1"/>
  <c r="O3720" i="1" s="1"/>
  <c r="P3720" i="1" s="1"/>
  <c r="Q3720" i="1" s="1"/>
  <c r="R3720" i="1" s="1"/>
  <c r="M3721" i="1"/>
  <c r="N3721" i="1" s="1"/>
  <c r="O3721" i="1" s="1"/>
  <c r="P3721" i="1" s="1"/>
  <c r="Q3721" i="1" s="1"/>
  <c r="R3721" i="1" s="1"/>
  <c r="M3722" i="1"/>
  <c r="N3722" i="1" s="1"/>
  <c r="O3722" i="1" s="1"/>
  <c r="P3722" i="1" s="1"/>
  <c r="Q3722" i="1" s="1"/>
  <c r="R3722" i="1" s="1"/>
  <c r="M3723" i="1"/>
  <c r="N3723" i="1" s="1"/>
  <c r="O3723" i="1" s="1"/>
  <c r="P3723" i="1" s="1"/>
  <c r="Q3723" i="1" s="1"/>
  <c r="R3723" i="1" s="1"/>
  <c r="M3724" i="1"/>
  <c r="N3724" i="1" s="1"/>
  <c r="O3724" i="1" s="1"/>
  <c r="P3724" i="1" s="1"/>
  <c r="Q3724" i="1" s="1"/>
  <c r="R3724" i="1" s="1"/>
  <c r="M3725" i="1"/>
  <c r="N3725" i="1" s="1"/>
  <c r="O3725" i="1" s="1"/>
  <c r="P3725" i="1" s="1"/>
  <c r="Q3725" i="1" s="1"/>
  <c r="R3725" i="1" s="1"/>
  <c r="M3726" i="1"/>
  <c r="N3726" i="1" s="1"/>
  <c r="O3726" i="1" s="1"/>
  <c r="P3726" i="1" s="1"/>
  <c r="Q3726" i="1" s="1"/>
  <c r="R3726" i="1" s="1"/>
  <c r="M3727" i="1"/>
  <c r="N3727" i="1" s="1"/>
  <c r="O3727" i="1" s="1"/>
  <c r="P3727" i="1" s="1"/>
  <c r="Q3727" i="1" s="1"/>
  <c r="R3727" i="1" s="1"/>
  <c r="M3728" i="1"/>
  <c r="N3728" i="1" s="1"/>
  <c r="O3728" i="1" s="1"/>
  <c r="P3728" i="1" s="1"/>
  <c r="Q3728" i="1" s="1"/>
  <c r="R3728" i="1" s="1"/>
  <c r="M3729" i="1"/>
  <c r="N3729" i="1" s="1"/>
  <c r="O3729" i="1" s="1"/>
  <c r="P3729" i="1" s="1"/>
  <c r="Q3729" i="1" s="1"/>
  <c r="R3729" i="1" s="1"/>
  <c r="M3730" i="1"/>
  <c r="N3730" i="1" s="1"/>
  <c r="O3730" i="1" s="1"/>
  <c r="P3730" i="1" s="1"/>
  <c r="Q3730" i="1" s="1"/>
  <c r="R3730" i="1" s="1"/>
  <c r="M3731" i="1"/>
  <c r="N3731" i="1" s="1"/>
  <c r="O3731" i="1" s="1"/>
  <c r="P3731" i="1" s="1"/>
  <c r="Q3731" i="1" s="1"/>
  <c r="R3731" i="1" s="1"/>
  <c r="M3732" i="1"/>
  <c r="N3732" i="1" s="1"/>
  <c r="O3732" i="1" s="1"/>
  <c r="P3732" i="1" s="1"/>
  <c r="Q3732" i="1" s="1"/>
  <c r="R3732" i="1" s="1"/>
  <c r="M3733" i="1"/>
  <c r="N3733" i="1" s="1"/>
  <c r="O3733" i="1" s="1"/>
  <c r="P3733" i="1" s="1"/>
  <c r="Q3733" i="1" s="1"/>
  <c r="R3733" i="1" s="1"/>
  <c r="M3734" i="1"/>
  <c r="N3734" i="1" s="1"/>
  <c r="O3734" i="1" s="1"/>
  <c r="P3734" i="1" s="1"/>
  <c r="Q3734" i="1" s="1"/>
  <c r="R3734" i="1" s="1"/>
  <c r="M3735" i="1"/>
  <c r="N3735" i="1" s="1"/>
  <c r="O3735" i="1" s="1"/>
  <c r="P3735" i="1" s="1"/>
  <c r="Q3735" i="1" s="1"/>
  <c r="R3735" i="1" s="1"/>
  <c r="M3736" i="1"/>
  <c r="N3736" i="1" s="1"/>
  <c r="O3736" i="1" s="1"/>
  <c r="P3736" i="1" s="1"/>
  <c r="Q3736" i="1" s="1"/>
  <c r="R3736" i="1" s="1"/>
  <c r="M3737" i="1"/>
  <c r="N3737" i="1" s="1"/>
  <c r="O3737" i="1" s="1"/>
  <c r="P3737" i="1" s="1"/>
  <c r="Q3737" i="1" s="1"/>
  <c r="R3737" i="1" s="1"/>
  <c r="M3738" i="1"/>
  <c r="N3738" i="1" s="1"/>
  <c r="O3738" i="1" s="1"/>
  <c r="P3738" i="1" s="1"/>
  <c r="Q3738" i="1" s="1"/>
  <c r="R3738" i="1" s="1"/>
  <c r="M3715" i="1"/>
  <c r="N3715" i="1" s="1"/>
  <c r="O3715" i="1" s="1"/>
  <c r="P3715" i="1" s="1"/>
  <c r="Q3715" i="1" s="1"/>
  <c r="R3715" i="1" s="1"/>
  <c r="H3716" i="1"/>
  <c r="H3717" i="1" s="1"/>
  <c r="H3718" i="1" s="1"/>
  <c r="H3719" i="1" s="1"/>
  <c r="H3720" i="1" s="1"/>
  <c r="H3721" i="1" s="1"/>
  <c r="H3722" i="1" s="1"/>
  <c r="H3723" i="1" s="1"/>
  <c r="H3724" i="1" s="1"/>
  <c r="H3725" i="1" s="1"/>
  <c r="H3726" i="1" s="1"/>
  <c r="H3727" i="1" s="1"/>
  <c r="H3728" i="1" s="1"/>
  <c r="H3729" i="1" s="1"/>
  <c r="H3730" i="1" s="1"/>
  <c r="H3731" i="1" s="1"/>
  <c r="H3732" i="1" s="1"/>
  <c r="H3733" i="1" s="1"/>
  <c r="H3734" i="1" s="1"/>
  <c r="H3735" i="1" s="1"/>
  <c r="H3736" i="1" s="1"/>
  <c r="H3737" i="1" s="1"/>
  <c r="H3738" i="1" s="1"/>
  <c r="M3691" i="1"/>
  <c r="N3691" i="1" s="1"/>
  <c r="O3691" i="1" s="1"/>
  <c r="P3691" i="1" s="1"/>
  <c r="Q3691" i="1" s="1"/>
  <c r="R3691" i="1" s="1"/>
  <c r="M3692" i="1"/>
  <c r="N3692" i="1" s="1"/>
  <c r="O3692" i="1" s="1"/>
  <c r="P3692" i="1" s="1"/>
  <c r="Q3692" i="1" s="1"/>
  <c r="R3692" i="1" s="1"/>
  <c r="M3693" i="1"/>
  <c r="N3693" i="1" s="1"/>
  <c r="O3693" i="1" s="1"/>
  <c r="P3693" i="1" s="1"/>
  <c r="Q3693" i="1" s="1"/>
  <c r="R3693" i="1" s="1"/>
  <c r="M3694" i="1"/>
  <c r="N3694" i="1" s="1"/>
  <c r="O3694" i="1" s="1"/>
  <c r="P3694" i="1" s="1"/>
  <c r="Q3694" i="1" s="1"/>
  <c r="R3694" i="1" s="1"/>
  <c r="M3695" i="1"/>
  <c r="N3695" i="1" s="1"/>
  <c r="O3695" i="1" s="1"/>
  <c r="P3695" i="1" s="1"/>
  <c r="Q3695" i="1" s="1"/>
  <c r="R3695" i="1" s="1"/>
  <c r="M3696" i="1"/>
  <c r="N3696" i="1" s="1"/>
  <c r="O3696" i="1" s="1"/>
  <c r="P3696" i="1" s="1"/>
  <c r="Q3696" i="1" s="1"/>
  <c r="R3696" i="1" s="1"/>
  <c r="M3697" i="1"/>
  <c r="N3697" i="1" s="1"/>
  <c r="O3697" i="1" s="1"/>
  <c r="P3697" i="1" s="1"/>
  <c r="Q3697" i="1" s="1"/>
  <c r="R3697" i="1" s="1"/>
  <c r="M3698" i="1"/>
  <c r="N3698" i="1" s="1"/>
  <c r="O3698" i="1" s="1"/>
  <c r="P3698" i="1" s="1"/>
  <c r="Q3698" i="1" s="1"/>
  <c r="R3698" i="1" s="1"/>
  <c r="M3699" i="1"/>
  <c r="N3699" i="1" s="1"/>
  <c r="O3699" i="1" s="1"/>
  <c r="P3699" i="1" s="1"/>
  <c r="Q3699" i="1" s="1"/>
  <c r="R3699" i="1" s="1"/>
  <c r="M3700" i="1"/>
  <c r="N3700" i="1" s="1"/>
  <c r="O3700" i="1" s="1"/>
  <c r="P3700" i="1" s="1"/>
  <c r="Q3700" i="1" s="1"/>
  <c r="R3700" i="1" s="1"/>
  <c r="M3701" i="1"/>
  <c r="N3701" i="1" s="1"/>
  <c r="O3701" i="1" s="1"/>
  <c r="P3701" i="1" s="1"/>
  <c r="Q3701" i="1" s="1"/>
  <c r="R3701" i="1" s="1"/>
  <c r="M3702" i="1"/>
  <c r="N3702" i="1" s="1"/>
  <c r="O3702" i="1" s="1"/>
  <c r="P3702" i="1" s="1"/>
  <c r="Q3702" i="1" s="1"/>
  <c r="R3702" i="1" s="1"/>
  <c r="M3703" i="1"/>
  <c r="N3703" i="1" s="1"/>
  <c r="O3703" i="1" s="1"/>
  <c r="P3703" i="1" s="1"/>
  <c r="Q3703" i="1" s="1"/>
  <c r="R3703" i="1" s="1"/>
  <c r="M3704" i="1"/>
  <c r="N3704" i="1" s="1"/>
  <c r="O3704" i="1" s="1"/>
  <c r="P3704" i="1" s="1"/>
  <c r="Q3704" i="1" s="1"/>
  <c r="R3704" i="1" s="1"/>
  <c r="M3705" i="1"/>
  <c r="N3705" i="1" s="1"/>
  <c r="O3705" i="1" s="1"/>
  <c r="P3705" i="1" s="1"/>
  <c r="Q3705" i="1" s="1"/>
  <c r="R3705" i="1" s="1"/>
  <c r="M3706" i="1"/>
  <c r="N3706" i="1" s="1"/>
  <c r="O3706" i="1" s="1"/>
  <c r="P3706" i="1" s="1"/>
  <c r="Q3706" i="1" s="1"/>
  <c r="R3706" i="1" s="1"/>
  <c r="M3707" i="1"/>
  <c r="N3707" i="1" s="1"/>
  <c r="O3707" i="1" s="1"/>
  <c r="P3707" i="1" s="1"/>
  <c r="Q3707" i="1" s="1"/>
  <c r="R3707" i="1" s="1"/>
  <c r="M3708" i="1"/>
  <c r="N3708" i="1" s="1"/>
  <c r="O3708" i="1" s="1"/>
  <c r="P3708" i="1" s="1"/>
  <c r="Q3708" i="1" s="1"/>
  <c r="R3708" i="1" s="1"/>
  <c r="M3709" i="1"/>
  <c r="N3709" i="1" s="1"/>
  <c r="O3709" i="1" s="1"/>
  <c r="P3709" i="1" s="1"/>
  <c r="Q3709" i="1" s="1"/>
  <c r="R3709" i="1" s="1"/>
  <c r="M3710" i="1"/>
  <c r="N3710" i="1" s="1"/>
  <c r="O3710" i="1" s="1"/>
  <c r="P3710" i="1" s="1"/>
  <c r="Q3710" i="1" s="1"/>
  <c r="R3710" i="1" s="1"/>
  <c r="M3711" i="1"/>
  <c r="N3711" i="1" s="1"/>
  <c r="O3711" i="1" s="1"/>
  <c r="P3711" i="1" s="1"/>
  <c r="Q3711" i="1" s="1"/>
  <c r="R3711" i="1" s="1"/>
  <c r="M3712" i="1"/>
  <c r="N3712" i="1" s="1"/>
  <c r="O3712" i="1" s="1"/>
  <c r="P3712" i="1" s="1"/>
  <c r="Q3712" i="1" s="1"/>
  <c r="R3712" i="1" s="1"/>
  <c r="M3713" i="1"/>
  <c r="N3713" i="1" s="1"/>
  <c r="O3713" i="1" s="1"/>
  <c r="P3713" i="1" s="1"/>
  <c r="Q3713" i="1" s="1"/>
  <c r="R3713" i="1" s="1"/>
  <c r="M3690" i="1"/>
  <c r="N3690" i="1" s="1"/>
  <c r="O3690" i="1" s="1"/>
  <c r="P3690" i="1" s="1"/>
  <c r="Q3690" i="1" s="1"/>
  <c r="R3690" i="1" s="1"/>
  <c r="H3691" i="1"/>
  <c r="H3692" i="1" s="1"/>
  <c r="H3693" i="1" s="1"/>
  <c r="H3694" i="1" s="1"/>
  <c r="H3695" i="1" s="1"/>
  <c r="H3696" i="1" s="1"/>
  <c r="H3697" i="1" s="1"/>
  <c r="H3698" i="1" s="1"/>
  <c r="H3699" i="1" s="1"/>
  <c r="H3700" i="1" s="1"/>
  <c r="H3701" i="1" s="1"/>
  <c r="H3702" i="1" s="1"/>
  <c r="H3703" i="1" s="1"/>
  <c r="H3704" i="1" s="1"/>
  <c r="H3705" i="1" s="1"/>
  <c r="H3706" i="1" s="1"/>
  <c r="H3707" i="1" s="1"/>
  <c r="H3708" i="1" s="1"/>
  <c r="H3709" i="1" s="1"/>
  <c r="H3710" i="1" s="1"/>
  <c r="H3711" i="1" s="1"/>
  <c r="H3712" i="1" s="1"/>
  <c r="H3713" i="1" s="1"/>
  <c r="M3666" i="1"/>
  <c r="N3666" i="1" s="1"/>
  <c r="O3666" i="1" s="1"/>
  <c r="P3666" i="1" s="1"/>
  <c r="Q3666" i="1" s="1"/>
  <c r="R3666" i="1" s="1"/>
  <c r="M3667" i="1"/>
  <c r="N3667" i="1" s="1"/>
  <c r="O3667" i="1" s="1"/>
  <c r="P3667" i="1" s="1"/>
  <c r="Q3667" i="1" s="1"/>
  <c r="R3667" i="1" s="1"/>
  <c r="M3668" i="1"/>
  <c r="N3668" i="1" s="1"/>
  <c r="O3668" i="1" s="1"/>
  <c r="P3668" i="1" s="1"/>
  <c r="Q3668" i="1" s="1"/>
  <c r="R3668" i="1" s="1"/>
  <c r="M3669" i="1"/>
  <c r="N3669" i="1" s="1"/>
  <c r="O3669" i="1" s="1"/>
  <c r="P3669" i="1" s="1"/>
  <c r="Q3669" i="1" s="1"/>
  <c r="R3669" i="1" s="1"/>
  <c r="M3670" i="1"/>
  <c r="N3670" i="1" s="1"/>
  <c r="O3670" i="1" s="1"/>
  <c r="P3670" i="1" s="1"/>
  <c r="Q3670" i="1" s="1"/>
  <c r="R3670" i="1" s="1"/>
  <c r="M3671" i="1"/>
  <c r="N3671" i="1" s="1"/>
  <c r="O3671" i="1" s="1"/>
  <c r="P3671" i="1" s="1"/>
  <c r="Q3671" i="1" s="1"/>
  <c r="R3671" i="1" s="1"/>
  <c r="M3672" i="1"/>
  <c r="N3672" i="1" s="1"/>
  <c r="O3672" i="1" s="1"/>
  <c r="P3672" i="1" s="1"/>
  <c r="Q3672" i="1" s="1"/>
  <c r="R3672" i="1" s="1"/>
  <c r="M3673" i="1"/>
  <c r="N3673" i="1" s="1"/>
  <c r="O3673" i="1" s="1"/>
  <c r="P3673" i="1" s="1"/>
  <c r="Q3673" i="1" s="1"/>
  <c r="R3673" i="1" s="1"/>
  <c r="M3674" i="1"/>
  <c r="N3674" i="1" s="1"/>
  <c r="O3674" i="1" s="1"/>
  <c r="P3674" i="1" s="1"/>
  <c r="Q3674" i="1" s="1"/>
  <c r="R3674" i="1" s="1"/>
  <c r="M3675" i="1"/>
  <c r="N3675" i="1" s="1"/>
  <c r="O3675" i="1" s="1"/>
  <c r="P3675" i="1" s="1"/>
  <c r="Q3675" i="1" s="1"/>
  <c r="R3675" i="1" s="1"/>
  <c r="M3676" i="1"/>
  <c r="N3676" i="1" s="1"/>
  <c r="O3676" i="1" s="1"/>
  <c r="P3676" i="1" s="1"/>
  <c r="Q3676" i="1" s="1"/>
  <c r="R3676" i="1" s="1"/>
  <c r="M3677" i="1"/>
  <c r="N3677" i="1" s="1"/>
  <c r="O3677" i="1" s="1"/>
  <c r="P3677" i="1" s="1"/>
  <c r="Q3677" i="1" s="1"/>
  <c r="R3677" i="1" s="1"/>
  <c r="M3678" i="1"/>
  <c r="N3678" i="1" s="1"/>
  <c r="O3678" i="1" s="1"/>
  <c r="P3678" i="1" s="1"/>
  <c r="Q3678" i="1" s="1"/>
  <c r="R3678" i="1" s="1"/>
  <c r="M3679" i="1"/>
  <c r="N3679" i="1" s="1"/>
  <c r="O3679" i="1" s="1"/>
  <c r="P3679" i="1" s="1"/>
  <c r="Q3679" i="1" s="1"/>
  <c r="R3679" i="1" s="1"/>
  <c r="M3680" i="1"/>
  <c r="N3680" i="1" s="1"/>
  <c r="O3680" i="1" s="1"/>
  <c r="P3680" i="1" s="1"/>
  <c r="Q3680" i="1" s="1"/>
  <c r="R3680" i="1" s="1"/>
  <c r="M3681" i="1"/>
  <c r="N3681" i="1" s="1"/>
  <c r="O3681" i="1" s="1"/>
  <c r="P3681" i="1" s="1"/>
  <c r="Q3681" i="1" s="1"/>
  <c r="R3681" i="1" s="1"/>
  <c r="M3682" i="1"/>
  <c r="N3682" i="1" s="1"/>
  <c r="O3682" i="1" s="1"/>
  <c r="P3682" i="1" s="1"/>
  <c r="Q3682" i="1" s="1"/>
  <c r="R3682" i="1" s="1"/>
  <c r="M3683" i="1"/>
  <c r="N3683" i="1" s="1"/>
  <c r="O3683" i="1" s="1"/>
  <c r="P3683" i="1" s="1"/>
  <c r="Q3683" i="1" s="1"/>
  <c r="R3683" i="1" s="1"/>
  <c r="M3684" i="1"/>
  <c r="N3684" i="1" s="1"/>
  <c r="O3684" i="1" s="1"/>
  <c r="P3684" i="1" s="1"/>
  <c r="Q3684" i="1" s="1"/>
  <c r="R3684" i="1" s="1"/>
  <c r="M3685" i="1"/>
  <c r="N3685" i="1" s="1"/>
  <c r="O3685" i="1" s="1"/>
  <c r="P3685" i="1" s="1"/>
  <c r="Q3685" i="1" s="1"/>
  <c r="R3685" i="1" s="1"/>
  <c r="M3686" i="1"/>
  <c r="N3686" i="1" s="1"/>
  <c r="O3686" i="1" s="1"/>
  <c r="P3686" i="1" s="1"/>
  <c r="Q3686" i="1" s="1"/>
  <c r="R3686" i="1" s="1"/>
  <c r="M3687" i="1"/>
  <c r="N3687" i="1" s="1"/>
  <c r="O3687" i="1" s="1"/>
  <c r="P3687" i="1" s="1"/>
  <c r="Q3687" i="1" s="1"/>
  <c r="R3687" i="1" s="1"/>
  <c r="M3688" i="1"/>
  <c r="N3688" i="1" s="1"/>
  <c r="O3688" i="1" s="1"/>
  <c r="P3688" i="1" s="1"/>
  <c r="Q3688" i="1" s="1"/>
  <c r="R3688" i="1" s="1"/>
  <c r="M3665" i="1"/>
  <c r="N3665" i="1" s="1"/>
  <c r="O3665" i="1" s="1"/>
  <c r="P3665" i="1" s="1"/>
  <c r="Q3665" i="1" s="1"/>
  <c r="R3665" i="1" s="1"/>
  <c r="H3666" i="1"/>
  <c r="H3667" i="1" s="1"/>
  <c r="H3668" i="1" s="1"/>
  <c r="H3669" i="1" s="1"/>
  <c r="H3670" i="1" s="1"/>
  <c r="H3671" i="1" s="1"/>
  <c r="H3672" i="1" s="1"/>
  <c r="H3673" i="1" s="1"/>
  <c r="H3674" i="1" s="1"/>
  <c r="H3675" i="1" s="1"/>
  <c r="H3676" i="1" s="1"/>
  <c r="H3677" i="1" s="1"/>
  <c r="H3678" i="1" s="1"/>
  <c r="H3679" i="1" s="1"/>
  <c r="H3680" i="1" s="1"/>
  <c r="H3681" i="1" s="1"/>
  <c r="H3682" i="1" s="1"/>
  <c r="H3683" i="1" s="1"/>
  <c r="H3684" i="1" s="1"/>
  <c r="H3685" i="1" s="1"/>
  <c r="H3686" i="1" s="1"/>
  <c r="H3687" i="1" s="1"/>
  <c r="H3688" i="1" s="1"/>
  <c r="M3641" i="1"/>
  <c r="N3641" i="1" s="1"/>
  <c r="O3641" i="1" s="1"/>
  <c r="P3641" i="1" s="1"/>
  <c r="Q3641" i="1" s="1"/>
  <c r="R3641" i="1" s="1"/>
  <c r="M3642" i="1"/>
  <c r="N3642" i="1" s="1"/>
  <c r="O3642" i="1" s="1"/>
  <c r="P3642" i="1" s="1"/>
  <c r="Q3642" i="1" s="1"/>
  <c r="R3642" i="1" s="1"/>
  <c r="M3643" i="1"/>
  <c r="N3643" i="1" s="1"/>
  <c r="O3643" i="1" s="1"/>
  <c r="P3643" i="1" s="1"/>
  <c r="Q3643" i="1" s="1"/>
  <c r="R3643" i="1" s="1"/>
  <c r="M3644" i="1"/>
  <c r="N3644" i="1" s="1"/>
  <c r="O3644" i="1" s="1"/>
  <c r="P3644" i="1" s="1"/>
  <c r="Q3644" i="1" s="1"/>
  <c r="R3644" i="1" s="1"/>
  <c r="M3645" i="1"/>
  <c r="N3645" i="1" s="1"/>
  <c r="O3645" i="1" s="1"/>
  <c r="P3645" i="1" s="1"/>
  <c r="Q3645" i="1" s="1"/>
  <c r="R3645" i="1" s="1"/>
  <c r="M3646" i="1"/>
  <c r="N3646" i="1" s="1"/>
  <c r="O3646" i="1" s="1"/>
  <c r="P3646" i="1" s="1"/>
  <c r="Q3646" i="1" s="1"/>
  <c r="R3646" i="1" s="1"/>
  <c r="M3647" i="1"/>
  <c r="N3647" i="1" s="1"/>
  <c r="O3647" i="1" s="1"/>
  <c r="P3647" i="1" s="1"/>
  <c r="Q3647" i="1" s="1"/>
  <c r="R3647" i="1" s="1"/>
  <c r="M3648" i="1"/>
  <c r="N3648" i="1" s="1"/>
  <c r="O3648" i="1" s="1"/>
  <c r="P3648" i="1" s="1"/>
  <c r="Q3648" i="1" s="1"/>
  <c r="R3648" i="1" s="1"/>
  <c r="M3649" i="1"/>
  <c r="N3649" i="1" s="1"/>
  <c r="O3649" i="1" s="1"/>
  <c r="P3649" i="1" s="1"/>
  <c r="Q3649" i="1" s="1"/>
  <c r="R3649" i="1" s="1"/>
  <c r="M3650" i="1"/>
  <c r="N3650" i="1" s="1"/>
  <c r="O3650" i="1" s="1"/>
  <c r="P3650" i="1" s="1"/>
  <c r="Q3650" i="1" s="1"/>
  <c r="R3650" i="1" s="1"/>
  <c r="M3651" i="1"/>
  <c r="N3651" i="1" s="1"/>
  <c r="O3651" i="1" s="1"/>
  <c r="P3651" i="1" s="1"/>
  <c r="Q3651" i="1" s="1"/>
  <c r="R3651" i="1" s="1"/>
  <c r="M3652" i="1"/>
  <c r="N3652" i="1" s="1"/>
  <c r="O3652" i="1" s="1"/>
  <c r="P3652" i="1" s="1"/>
  <c r="Q3652" i="1" s="1"/>
  <c r="R3652" i="1" s="1"/>
  <c r="M3653" i="1"/>
  <c r="N3653" i="1" s="1"/>
  <c r="O3653" i="1" s="1"/>
  <c r="P3653" i="1" s="1"/>
  <c r="Q3653" i="1" s="1"/>
  <c r="R3653" i="1" s="1"/>
  <c r="M3654" i="1"/>
  <c r="N3654" i="1" s="1"/>
  <c r="O3654" i="1" s="1"/>
  <c r="P3654" i="1" s="1"/>
  <c r="Q3654" i="1" s="1"/>
  <c r="R3654" i="1" s="1"/>
  <c r="M3655" i="1"/>
  <c r="N3655" i="1" s="1"/>
  <c r="O3655" i="1" s="1"/>
  <c r="P3655" i="1" s="1"/>
  <c r="Q3655" i="1" s="1"/>
  <c r="R3655" i="1" s="1"/>
  <c r="M3656" i="1"/>
  <c r="N3656" i="1" s="1"/>
  <c r="O3656" i="1" s="1"/>
  <c r="P3656" i="1" s="1"/>
  <c r="Q3656" i="1" s="1"/>
  <c r="R3656" i="1" s="1"/>
  <c r="M3657" i="1"/>
  <c r="N3657" i="1" s="1"/>
  <c r="O3657" i="1" s="1"/>
  <c r="P3657" i="1" s="1"/>
  <c r="Q3657" i="1" s="1"/>
  <c r="R3657" i="1" s="1"/>
  <c r="M3658" i="1"/>
  <c r="N3658" i="1" s="1"/>
  <c r="O3658" i="1" s="1"/>
  <c r="P3658" i="1" s="1"/>
  <c r="Q3658" i="1" s="1"/>
  <c r="R3658" i="1" s="1"/>
  <c r="M3659" i="1"/>
  <c r="N3659" i="1" s="1"/>
  <c r="O3659" i="1" s="1"/>
  <c r="P3659" i="1" s="1"/>
  <c r="Q3659" i="1" s="1"/>
  <c r="R3659" i="1" s="1"/>
  <c r="M3660" i="1"/>
  <c r="N3660" i="1" s="1"/>
  <c r="O3660" i="1" s="1"/>
  <c r="P3660" i="1" s="1"/>
  <c r="Q3660" i="1" s="1"/>
  <c r="R3660" i="1" s="1"/>
  <c r="M3661" i="1"/>
  <c r="N3661" i="1" s="1"/>
  <c r="O3661" i="1" s="1"/>
  <c r="P3661" i="1" s="1"/>
  <c r="Q3661" i="1" s="1"/>
  <c r="R3661" i="1" s="1"/>
  <c r="M3662" i="1"/>
  <c r="N3662" i="1" s="1"/>
  <c r="O3662" i="1" s="1"/>
  <c r="P3662" i="1" s="1"/>
  <c r="Q3662" i="1" s="1"/>
  <c r="R3662" i="1" s="1"/>
  <c r="M3663" i="1"/>
  <c r="N3663" i="1" s="1"/>
  <c r="O3663" i="1" s="1"/>
  <c r="P3663" i="1" s="1"/>
  <c r="Q3663" i="1" s="1"/>
  <c r="R3663" i="1" s="1"/>
  <c r="M3640" i="1"/>
  <c r="N3640" i="1" s="1"/>
  <c r="O3640" i="1" s="1"/>
  <c r="P3640" i="1" s="1"/>
  <c r="Q3640" i="1" s="1"/>
  <c r="R3640" i="1" s="1"/>
  <c r="H3641" i="1"/>
  <c r="H3642" i="1" s="1"/>
  <c r="H3643" i="1" s="1"/>
  <c r="H3644" i="1" s="1"/>
  <c r="H3645" i="1" s="1"/>
  <c r="H3646" i="1" s="1"/>
  <c r="H3647" i="1" s="1"/>
  <c r="H3648" i="1" s="1"/>
  <c r="H3649" i="1" s="1"/>
  <c r="H3650" i="1" s="1"/>
  <c r="H3651" i="1" s="1"/>
  <c r="H3652" i="1" s="1"/>
  <c r="H3653" i="1" s="1"/>
  <c r="H3654" i="1" s="1"/>
  <c r="H3655" i="1" s="1"/>
  <c r="H3656" i="1" s="1"/>
  <c r="H3657" i="1" s="1"/>
  <c r="H3658" i="1" s="1"/>
  <c r="H3659" i="1" s="1"/>
  <c r="H3660" i="1" s="1"/>
  <c r="H3661" i="1" s="1"/>
  <c r="H3662" i="1" s="1"/>
  <c r="H3663" i="1" s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03" i="1"/>
  <c r="L3277" i="1"/>
  <c r="M3277" i="1" s="1"/>
  <c r="N3277" i="1" s="1"/>
  <c r="O3277" i="1" s="1"/>
  <c r="P3277" i="1" s="1"/>
  <c r="Q3277" i="1" s="1"/>
  <c r="R3277" i="1" s="1"/>
  <c r="L3278" i="1"/>
  <c r="M3278" i="1" s="1"/>
  <c r="N3278" i="1" s="1"/>
  <c r="O3278" i="1" s="1"/>
  <c r="P3278" i="1" s="1"/>
  <c r="Q3278" i="1" s="1"/>
  <c r="R3278" i="1" s="1"/>
  <c r="L3279" i="1"/>
  <c r="M3279" i="1" s="1"/>
  <c r="N3279" i="1" s="1"/>
  <c r="O3279" i="1" s="1"/>
  <c r="P3279" i="1" s="1"/>
  <c r="Q3279" i="1" s="1"/>
  <c r="R3279" i="1" s="1"/>
  <c r="L3280" i="1"/>
  <c r="M3280" i="1" s="1"/>
  <c r="N3280" i="1" s="1"/>
  <c r="O3280" i="1" s="1"/>
  <c r="P3280" i="1" s="1"/>
  <c r="Q3280" i="1" s="1"/>
  <c r="R3280" i="1" s="1"/>
  <c r="L3281" i="1"/>
  <c r="M3281" i="1" s="1"/>
  <c r="N3281" i="1" s="1"/>
  <c r="O3281" i="1" s="1"/>
  <c r="P3281" i="1" s="1"/>
  <c r="Q3281" i="1" s="1"/>
  <c r="R3281" i="1" s="1"/>
  <c r="L3282" i="1"/>
  <c r="M3282" i="1" s="1"/>
  <c r="N3282" i="1" s="1"/>
  <c r="O3282" i="1" s="1"/>
  <c r="P3282" i="1" s="1"/>
  <c r="Q3282" i="1" s="1"/>
  <c r="R3282" i="1" s="1"/>
  <c r="L3283" i="1"/>
  <c r="M3283" i="1" s="1"/>
  <c r="N3283" i="1" s="1"/>
  <c r="O3283" i="1" s="1"/>
  <c r="P3283" i="1" s="1"/>
  <c r="Q3283" i="1" s="1"/>
  <c r="R3283" i="1" s="1"/>
  <c r="L3284" i="1"/>
  <c r="M3284" i="1" s="1"/>
  <c r="N3284" i="1" s="1"/>
  <c r="O3284" i="1" s="1"/>
  <c r="P3284" i="1" s="1"/>
  <c r="Q3284" i="1" s="1"/>
  <c r="R3284" i="1" s="1"/>
  <c r="L3285" i="1"/>
  <c r="M3285" i="1" s="1"/>
  <c r="N3285" i="1" s="1"/>
  <c r="O3285" i="1" s="1"/>
  <c r="P3285" i="1" s="1"/>
  <c r="Q3285" i="1" s="1"/>
  <c r="R3285" i="1" s="1"/>
  <c r="L3286" i="1"/>
  <c r="M3286" i="1" s="1"/>
  <c r="N3286" i="1" s="1"/>
  <c r="O3286" i="1" s="1"/>
  <c r="P3286" i="1" s="1"/>
  <c r="Q3286" i="1" s="1"/>
  <c r="R3286" i="1" s="1"/>
  <c r="L3287" i="1"/>
  <c r="M3287" i="1" s="1"/>
  <c r="N3287" i="1" s="1"/>
  <c r="O3287" i="1" s="1"/>
  <c r="P3287" i="1" s="1"/>
  <c r="Q3287" i="1" s="1"/>
  <c r="R3287" i="1" s="1"/>
  <c r="L3288" i="1"/>
  <c r="M3288" i="1" s="1"/>
  <c r="N3288" i="1" s="1"/>
  <c r="O3288" i="1" s="1"/>
  <c r="P3288" i="1" s="1"/>
  <c r="Q3288" i="1" s="1"/>
  <c r="R3288" i="1" s="1"/>
  <c r="L3289" i="1"/>
  <c r="M3289" i="1" s="1"/>
  <c r="N3289" i="1" s="1"/>
  <c r="O3289" i="1" s="1"/>
  <c r="P3289" i="1" s="1"/>
  <c r="Q3289" i="1" s="1"/>
  <c r="R3289" i="1" s="1"/>
  <c r="L3290" i="1"/>
  <c r="M3290" i="1" s="1"/>
  <c r="N3290" i="1" s="1"/>
  <c r="O3290" i="1" s="1"/>
  <c r="P3290" i="1" s="1"/>
  <c r="Q3290" i="1" s="1"/>
  <c r="R3290" i="1" s="1"/>
  <c r="L3291" i="1"/>
  <c r="M3291" i="1" s="1"/>
  <c r="N3291" i="1" s="1"/>
  <c r="O3291" i="1" s="1"/>
  <c r="P3291" i="1" s="1"/>
  <c r="Q3291" i="1" s="1"/>
  <c r="R3291" i="1" s="1"/>
  <c r="L3292" i="1"/>
  <c r="M3292" i="1" s="1"/>
  <c r="N3292" i="1" s="1"/>
  <c r="O3292" i="1" s="1"/>
  <c r="P3292" i="1" s="1"/>
  <c r="Q3292" i="1" s="1"/>
  <c r="R3292" i="1" s="1"/>
  <c r="L3293" i="1"/>
  <c r="M3293" i="1" s="1"/>
  <c r="N3293" i="1" s="1"/>
  <c r="O3293" i="1" s="1"/>
  <c r="P3293" i="1" s="1"/>
  <c r="Q3293" i="1" s="1"/>
  <c r="R3293" i="1" s="1"/>
  <c r="L3294" i="1"/>
  <c r="M3294" i="1" s="1"/>
  <c r="N3294" i="1" s="1"/>
  <c r="O3294" i="1" s="1"/>
  <c r="P3294" i="1" s="1"/>
  <c r="Q3294" i="1" s="1"/>
  <c r="R3294" i="1" s="1"/>
  <c r="L3295" i="1"/>
  <c r="M3295" i="1" s="1"/>
  <c r="N3295" i="1" s="1"/>
  <c r="O3295" i="1" s="1"/>
  <c r="P3295" i="1" s="1"/>
  <c r="Q3295" i="1" s="1"/>
  <c r="R3295" i="1" s="1"/>
  <c r="L3296" i="1"/>
  <c r="M3296" i="1" s="1"/>
  <c r="N3296" i="1" s="1"/>
  <c r="O3296" i="1" s="1"/>
  <c r="P3296" i="1" s="1"/>
  <c r="Q3296" i="1" s="1"/>
  <c r="R3296" i="1" s="1"/>
  <c r="L3297" i="1"/>
  <c r="M3297" i="1" s="1"/>
  <c r="N3297" i="1" s="1"/>
  <c r="O3297" i="1" s="1"/>
  <c r="P3297" i="1" s="1"/>
  <c r="Q3297" i="1" s="1"/>
  <c r="R3297" i="1" s="1"/>
  <c r="L3298" i="1"/>
  <c r="M3298" i="1" s="1"/>
  <c r="N3298" i="1" s="1"/>
  <c r="O3298" i="1" s="1"/>
  <c r="P3298" i="1" s="1"/>
  <c r="Q3298" i="1" s="1"/>
  <c r="R3298" i="1" s="1"/>
  <c r="L3299" i="1"/>
  <c r="M3299" i="1" s="1"/>
  <c r="N3299" i="1" s="1"/>
  <c r="O3299" i="1" s="1"/>
  <c r="P3299" i="1" s="1"/>
  <c r="Q3299" i="1" s="1"/>
  <c r="R3299" i="1" s="1"/>
  <c r="H3277" i="1"/>
  <c r="H3278" i="1" s="1"/>
  <c r="H3279" i="1" s="1"/>
  <c r="H3280" i="1" s="1"/>
  <c r="H3281" i="1" s="1"/>
  <c r="H3282" i="1" s="1"/>
  <c r="H3283" i="1" s="1"/>
  <c r="H3284" i="1" s="1"/>
  <c r="H3285" i="1" s="1"/>
  <c r="H3286" i="1" s="1"/>
  <c r="H3287" i="1" s="1"/>
  <c r="H3288" i="1" s="1"/>
  <c r="H3289" i="1" s="1"/>
  <c r="H3290" i="1" s="1"/>
  <c r="H3291" i="1" s="1"/>
  <c r="H3292" i="1" s="1"/>
  <c r="H3293" i="1" s="1"/>
  <c r="H3294" i="1" s="1"/>
  <c r="H3295" i="1" s="1"/>
  <c r="H3296" i="1" s="1"/>
  <c r="H3297" i="1" s="1"/>
  <c r="H3298" i="1" s="1"/>
  <c r="H3299" i="1" s="1"/>
  <c r="L3276" i="1"/>
  <c r="M3276" i="1" s="1"/>
  <c r="N3276" i="1" s="1"/>
  <c r="O3276" i="1" s="1"/>
  <c r="P3276" i="1" s="1"/>
  <c r="Q3276" i="1" s="1"/>
  <c r="R3276" i="1" s="1"/>
  <c r="L3252" i="1"/>
  <c r="M3252" i="1" s="1"/>
  <c r="N3252" i="1" s="1"/>
  <c r="O3252" i="1" s="1"/>
  <c r="P3252" i="1" s="1"/>
  <c r="Q3252" i="1" s="1"/>
  <c r="R3252" i="1" s="1"/>
  <c r="L3253" i="1"/>
  <c r="M3253" i="1" s="1"/>
  <c r="N3253" i="1" s="1"/>
  <c r="O3253" i="1" s="1"/>
  <c r="P3253" i="1" s="1"/>
  <c r="Q3253" i="1" s="1"/>
  <c r="R3253" i="1" s="1"/>
  <c r="L3254" i="1"/>
  <c r="M3254" i="1" s="1"/>
  <c r="N3254" i="1" s="1"/>
  <c r="O3254" i="1" s="1"/>
  <c r="P3254" i="1" s="1"/>
  <c r="Q3254" i="1" s="1"/>
  <c r="R3254" i="1" s="1"/>
  <c r="L3255" i="1"/>
  <c r="M3255" i="1" s="1"/>
  <c r="N3255" i="1" s="1"/>
  <c r="O3255" i="1" s="1"/>
  <c r="P3255" i="1" s="1"/>
  <c r="Q3255" i="1" s="1"/>
  <c r="R3255" i="1" s="1"/>
  <c r="L3256" i="1"/>
  <c r="M3256" i="1" s="1"/>
  <c r="N3256" i="1" s="1"/>
  <c r="O3256" i="1" s="1"/>
  <c r="P3256" i="1" s="1"/>
  <c r="Q3256" i="1" s="1"/>
  <c r="R3256" i="1" s="1"/>
  <c r="L3257" i="1"/>
  <c r="M3257" i="1" s="1"/>
  <c r="N3257" i="1" s="1"/>
  <c r="O3257" i="1" s="1"/>
  <c r="P3257" i="1" s="1"/>
  <c r="Q3257" i="1" s="1"/>
  <c r="R3257" i="1" s="1"/>
  <c r="L3258" i="1"/>
  <c r="M3258" i="1" s="1"/>
  <c r="N3258" i="1" s="1"/>
  <c r="O3258" i="1" s="1"/>
  <c r="P3258" i="1" s="1"/>
  <c r="Q3258" i="1" s="1"/>
  <c r="R3258" i="1" s="1"/>
  <c r="L3259" i="1"/>
  <c r="M3259" i="1" s="1"/>
  <c r="N3259" i="1" s="1"/>
  <c r="O3259" i="1" s="1"/>
  <c r="P3259" i="1" s="1"/>
  <c r="Q3259" i="1" s="1"/>
  <c r="R3259" i="1" s="1"/>
  <c r="L3260" i="1"/>
  <c r="M3260" i="1" s="1"/>
  <c r="N3260" i="1" s="1"/>
  <c r="O3260" i="1" s="1"/>
  <c r="P3260" i="1" s="1"/>
  <c r="Q3260" i="1" s="1"/>
  <c r="R3260" i="1" s="1"/>
  <c r="L3261" i="1"/>
  <c r="M3261" i="1" s="1"/>
  <c r="N3261" i="1" s="1"/>
  <c r="O3261" i="1" s="1"/>
  <c r="P3261" i="1" s="1"/>
  <c r="Q3261" i="1" s="1"/>
  <c r="R3261" i="1" s="1"/>
  <c r="L3262" i="1"/>
  <c r="M3262" i="1" s="1"/>
  <c r="N3262" i="1" s="1"/>
  <c r="O3262" i="1" s="1"/>
  <c r="P3262" i="1" s="1"/>
  <c r="Q3262" i="1" s="1"/>
  <c r="R3262" i="1" s="1"/>
  <c r="L3263" i="1"/>
  <c r="M3263" i="1" s="1"/>
  <c r="N3263" i="1" s="1"/>
  <c r="O3263" i="1" s="1"/>
  <c r="P3263" i="1" s="1"/>
  <c r="Q3263" i="1" s="1"/>
  <c r="R3263" i="1" s="1"/>
  <c r="L3264" i="1"/>
  <c r="M3264" i="1" s="1"/>
  <c r="N3264" i="1" s="1"/>
  <c r="O3264" i="1" s="1"/>
  <c r="P3264" i="1" s="1"/>
  <c r="Q3264" i="1" s="1"/>
  <c r="R3264" i="1" s="1"/>
  <c r="L3265" i="1"/>
  <c r="M3265" i="1" s="1"/>
  <c r="N3265" i="1" s="1"/>
  <c r="O3265" i="1" s="1"/>
  <c r="P3265" i="1" s="1"/>
  <c r="Q3265" i="1" s="1"/>
  <c r="R3265" i="1" s="1"/>
  <c r="L3266" i="1"/>
  <c r="M3266" i="1" s="1"/>
  <c r="N3266" i="1" s="1"/>
  <c r="O3266" i="1" s="1"/>
  <c r="P3266" i="1" s="1"/>
  <c r="Q3266" i="1" s="1"/>
  <c r="R3266" i="1" s="1"/>
  <c r="L3267" i="1"/>
  <c r="M3267" i="1" s="1"/>
  <c r="N3267" i="1" s="1"/>
  <c r="O3267" i="1" s="1"/>
  <c r="P3267" i="1" s="1"/>
  <c r="Q3267" i="1" s="1"/>
  <c r="R3267" i="1" s="1"/>
  <c r="L3268" i="1"/>
  <c r="M3268" i="1" s="1"/>
  <c r="N3268" i="1" s="1"/>
  <c r="O3268" i="1" s="1"/>
  <c r="P3268" i="1" s="1"/>
  <c r="Q3268" i="1" s="1"/>
  <c r="R3268" i="1" s="1"/>
  <c r="L3269" i="1"/>
  <c r="M3269" i="1" s="1"/>
  <c r="N3269" i="1" s="1"/>
  <c r="O3269" i="1" s="1"/>
  <c r="P3269" i="1" s="1"/>
  <c r="Q3269" i="1" s="1"/>
  <c r="R3269" i="1" s="1"/>
  <c r="L3270" i="1"/>
  <c r="M3270" i="1" s="1"/>
  <c r="N3270" i="1" s="1"/>
  <c r="O3270" i="1" s="1"/>
  <c r="P3270" i="1" s="1"/>
  <c r="Q3270" i="1" s="1"/>
  <c r="R3270" i="1" s="1"/>
  <c r="L3271" i="1"/>
  <c r="M3271" i="1" s="1"/>
  <c r="N3271" i="1" s="1"/>
  <c r="O3271" i="1" s="1"/>
  <c r="P3271" i="1" s="1"/>
  <c r="Q3271" i="1" s="1"/>
  <c r="R3271" i="1" s="1"/>
  <c r="L3272" i="1"/>
  <c r="M3272" i="1" s="1"/>
  <c r="N3272" i="1" s="1"/>
  <c r="O3272" i="1" s="1"/>
  <c r="P3272" i="1" s="1"/>
  <c r="Q3272" i="1" s="1"/>
  <c r="R3272" i="1" s="1"/>
  <c r="L3273" i="1"/>
  <c r="M3273" i="1" s="1"/>
  <c r="N3273" i="1" s="1"/>
  <c r="O3273" i="1" s="1"/>
  <c r="P3273" i="1" s="1"/>
  <c r="Q3273" i="1" s="1"/>
  <c r="R3273" i="1" s="1"/>
  <c r="L3274" i="1"/>
  <c r="M3274" i="1" s="1"/>
  <c r="N3274" i="1" s="1"/>
  <c r="O3274" i="1" s="1"/>
  <c r="P3274" i="1" s="1"/>
  <c r="Q3274" i="1" s="1"/>
  <c r="R3274" i="1" s="1"/>
  <c r="L3251" i="1"/>
  <c r="M3251" i="1" s="1"/>
  <c r="N3251" i="1" s="1"/>
  <c r="O3251" i="1" s="1"/>
  <c r="P3251" i="1" s="1"/>
  <c r="Q3251" i="1" s="1"/>
  <c r="R3251" i="1" s="1"/>
  <c r="H3252" i="1"/>
  <c r="H3253" i="1" s="1"/>
  <c r="H3254" i="1" s="1"/>
  <c r="H3255" i="1" s="1"/>
  <c r="H3256" i="1" s="1"/>
  <c r="H3257" i="1" s="1"/>
  <c r="H3258" i="1" s="1"/>
  <c r="H3259" i="1" s="1"/>
  <c r="H3260" i="1" s="1"/>
  <c r="H3261" i="1" s="1"/>
  <c r="H3262" i="1" s="1"/>
  <c r="H3263" i="1" s="1"/>
  <c r="H3264" i="1" s="1"/>
  <c r="H3265" i="1" s="1"/>
  <c r="H3266" i="1" s="1"/>
  <c r="H3267" i="1" s="1"/>
  <c r="H3268" i="1" s="1"/>
  <c r="H3269" i="1" s="1"/>
  <c r="H3270" i="1" s="1"/>
  <c r="H3271" i="1" s="1"/>
  <c r="H3272" i="1" s="1"/>
  <c r="H3273" i="1" s="1"/>
  <c r="H3274" i="1" s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25" i="1"/>
  <c r="L3199" i="1"/>
  <c r="M3199" i="1" s="1"/>
  <c r="N3199" i="1" s="1"/>
  <c r="O3199" i="1" s="1"/>
  <c r="P3199" i="1" s="1"/>
  <c r="Q3199" i="1" s="1"/>
  <c r="R3199" i="1" s="1"/>
  <c r="L3200" i="1"/>
  <c r="M3200" i="1" s="1"/>
  <c r="N3200" i="1" s="1"/>
  <c r="O3200" i="1" s="1"/>
  <c r="P3200" i="1" s="1"/>
  <c r="Q3200" i="1" s="1"/>
  <c r="R3200" i="1" s="1"/>
  <c r="L3201" i="1"/>
  <c r="M3201" i="1" s="1"/>
  <c r="N3201" i="1" s="1"/>
  <c r="O3201" i="1" s="1"/>
  <c r="P3201" i="1" s="1"/>
  <c r="Q3201" i="1" s="1"/>
  <c r="R3201" i="1" s="1"/>
  <c r="L3202" i="1"/>
  <c r="M3202" i="1" s="1"/>
  <c r="N3202" i="1" s="1"/>
  <c r="O3202" i="1" s="1"/>
  <c r="P3202" i="1" s="1"/>
  <c r="Q3202" i="1" s="1"/>
  <c r="R3202" i="1" s="1"/>
  <c r="L3203" i="1"/>
  <c r="M3203" i="1" s="1"/>
  <c r="N3203" i="1" s="1"/>
  <c r="O3203" i="1" s="1"/>
  <c r="P3203" i="1" s="1"/>
  <c r="Q3203" i="1" s="1"/>
  <c r="R3203" i="1" s="1"/>
  <c r="L3204" i="1"/>
  <c r="M3204" i="1" s="1"/>
  <c r="N3204" i="1" s="1"/>
  <c r="O3204" i="1" s="1"/>
  <c r="P3204" i="1" s="1"/>
  <c r="Q3204" i="1" s="1"/>
  <c r="R3204" i="1" s="1"/>
  <c r="L3205" i="1"/>
  <c r="M3205" i="1" s="1"/>
  <c r="N3205" i="1" s="1"/>
  <c r="O3205" i="1" s="1"/>
  <c r="P3205" i="1" s="1"/>
  <c r="Q3205" i="1" s="1"/>
  <c r="R3205" i="1" s="1"/>
  <c r="L3206" i="1"/>
  <c r="M3206" i="1" s="1"/>
  <c r="N3206" i="1" s="1"/>
  <c r="O3206" i="1" s="1"/>
  <c r="P3206" i="1" s="1"/>
  <c r="Q3206" i="1" s="1"/>
  <c r="R3206" i="1" s="1"/>
  <c r="L3207" i="1"/>
  <c r="M3207" i="1" s="1"/>
  <c r="N3207" i="1" s="1"/>
  <c r="O3207" i="1" s="1"/>
  <c r="P3207" i="1" s="1"/>
  <c r="Q3207" i="1" s="1"/>
  <c r="R3207" i="1" s="1"/>
  <c r="L3208" i="1"/>
  <c r="M3208" i="1" s="1"/>
  <c r="N3208" i="1" s="1"/>
  <c r="O3208" i="1" s="1"/>
  <c r="P3208" i="1" s="1"/>
  <c r="Q3208" i="1" s="1"/>
  <c r="R3208" i="1" s="1"/>
  <c r="L3209" i="1"/>
  <c r="M3209" i="1" s="1"/>
  <c r="N3209" i="1" s="1"/>
  <c r="O3209" i="1" s="1"/>
  <c r="P3209" i="1" s="1"/>
  <c r="Q3209" i="1" s="1"/>
  <c r="R3209" i="1" s="1"/>
  <c r="L3210" i="1"/>
  <c r="M3210" i="1" s="1"/>
  <c r="N3210" i="1" s="1"/>
  <c r="O3210" i="1" s="1"/>
  <c r="P3210" i="1" s="1"/>
  <c r="Q3210" i="1" s="1"/>
  <c r="R3210" i="1" s="1"/>
  <c r="L3211" i="1"/>
  <c r="M3211" i="1" s="1"/>
  <c r="N3211" i="1" s="1"/>
  <c r="O3211" i="1" s="1"/>
  <c r="P3211" i="1" s="1"/>
  <c r="Q3211" i="1" s="1"/>
  <c r="R3211" i="1" s="1"/>
  <c r="L3212" i="1"/>
  <c r="M3212" i="1" s="1"/>
  <c r="N3212" i="1" s="1"/>
  <c r="O3212" i="1" s="1"/>
  <c r="P3212" i="1" s="1"/>
  <c r="Q3212" i="1" s="1"/>
  <c r="R3212" i="1" s="1"/>
  <c r="L3213" i="1"/>
  <c r="M3213" i="1" s="1"/>
  <c r="N3213" i="1" s="1"/>
  <c r="O3213" i="1" s="1"/>
  <c r="P3213" i="1" s="1"/>
  <c r="Q3213" i="1" s="1"/>
  <c r="R3213" i="1" s="1"/>
  <c r="L3214" i="1"/>
  <c r="M3214" i="1" s="1"/>
  <c r="N3214" i="1" s="1"/>
  <c r="O3214" i="1" s="1"/>
  <c r="P3214" i="1" s="1"/>
  <c r="Q3214" i="1" s="1"/>
  <c r="R3214" i="1" s="1"/>
  <c r="L3215" i="1"/>
  <c r="M3215" i="1" s="1"/>
  <c r="N3215" i="1" s="1"/>
  <c r="O3215" i="1" s="1"/>
  <c r="P3215" i="1" s="1"/>
  <c r="Q3215" i="1" s="1"/>
  <c r="R3215" i="1" s="1"/>
  <c r="L3216" i="1"/>
  <c r="M3216" i="1" s="1"/>
  <c r="N3216" i="1" s="1"/>
  <c r="O3216" i="1" s="1"/>
  <c r="P3216" i="1" s="1"/>
  <c r="Q3216" i="1" s="1"/>
  <c r="R3216" i="1" s="1"/>
  <c r="L3217" i="1"/>
  <c r="M3217" i="1" s="1"/>
  <c r="N3217" i="1" s="1"/>
  <c r="O3217" i="1" s="1"/>
  <c r="P3217" i="1" s="1"/>
  <c r="Q3217" i="1" s="1"/>
  <c r="R3217" i="1" s="1"/>
  <c r="L3218" i="1"/>
  <c r="M3218" i="1" s="1"/>
  <c r="N3218" i="1" s="1"/>
  <c r="O3218" i="1" s="1"/>
  <c r="P3218" i="1" s="1"/>
  <c r="Q3218" i="1" s="1"/>
  <c r="R3218" i="1" s="1"/>
  <c r="L3219" i="1"/>
  <c r="M3219" i="1" s="1"/>
  <c r="N3219" i="1" s="1"/>
  <c r="O3219" i="1" s="1"/>
  <c r="P3219" i="1" s="1"/>
  <c r="Q3219" i="1" s="1"/>
  <c r="R3219" i="1" s="1"/>
  <c r="L3220" i="1"/>
  <c r="M3220" i="1" s="1"/>
  <c r="N3220" i="1" s="1"/>
  <c r="O3220" i="1" s="1"/>
  <c r="P3220" i="1" s="1"/>
  <c r="Q3220" i="1" s="1"/>
  <c r="R3220" i="1" s="1"/>
  <c r="L3221" i="1"/>
  <c r="M3221" i="1" s="1"/>
  <c r="N3221" i="1" s="1"/>
  <c r="O3221" i="1" s="1"/>
  <c r="P3221" i="1" s="1"/>
  <c r="Q3221" i="1" s="1"/>
  <c r="R3221" i="1" s="1"/>
  <c r="L3198" i="1"/>
  <c r="M3198" i="1" s="1"/>
  <c r="N3198" i="1" s="1"/>
  <c r="O3198" i="1" s="1"/>
  <c r="P3198" i="1" s="1"/>
  <c r="Q3198" i="1" s="1"/>
  <c r="R3198" i="1" s="1"/>
  <c r="H3199" i="1"/>
  <c r="H3200" i="1" s="1"/>
  <c r="H3201" i="1" s="1"/>
  <c r="H3202" i="1" s="1"/>
  <c r="H3203" i="1" s="1"/>
  <c r="H3204" i="1" s="1"/>
  <c r="H3205" i="1" s="1"/>
  <c r="H3206" i="1" s="1"/>
  <c r="H3207" i="1" s="1"/>
  <c r="H3208" i="1" s="1"/>
  <c r="H3209" i="1" s="1"/>
  <c r="H3210" i="1" s="1"/>
  <c r="H3211" i="1" s="1"/>
  <c r="H3212" i="1" s="1"/>
  <c r="H3213" i="1" s="1"/>
  <c r="H3214" i="1" s="1"/>
  <c r="H3215" i="1" s="1"/>
  <c r="H3216" i="1" s="1"/>
  <c r="H3217" i="1" s="1"/>
  <c r="H3218" i="1" s="1"/>
  <c r="H3219" i="1" s="1"/>
  <c r="H3220" i="1" s="1"/>
  <c r="H3221" i="1" s="1"/>
  <c r="L3174" i="1"/>
  <c r="M3174" i="1" s="1"/>
  <c r="N3174" i="1" s="1"/>
  <c r="O3174" i="1" s="1"/>
  <c r="P3174" i="1" s="1"/>
  <c r="Q3174" i="1" s="1"/>
  <c r="R3174" i="1" s="1"/>
  <c r="L3175" i="1"/>
  <c r="M3175" i="1" s="1"/>
  <c r="N3175" i="1" s="1"/>
  <c r="O3175" i="1" s="1"/>
  <c r="P3175" i="1" s="1"/>
  <c r="Q3175" i="1" s="1"/>
  <c r="R3175" i="1" s="1"/>
  <c r="L3176" i="1"/>
  <c r="M3176" i="1" s="1"/>
  <c r="N3176" i="1" s="1"/>
  <c r="O3176" i="1" s="1"/>
  <c r="P3176" i="1" s="1"/>
  <c r="Q3176" i="1" s="1"/>
  <c r="R3176" i="1" s="1"/>
  <c r="L3177" i="1"/>
  <c r="M3177" i="1" s="1"/>
  <c r="N3177" i="1" s="1"/>
  <c r="O3177" i="1" s="1"/>
  <c r="P3177" i="1" s="1"/>
  <c r="Q3177" i="1" s="1"/>
  <c r="R3177" i="1" s="1"/>
  <c r="L3178" i="1"/>
  <c r="M3178" i="1" s="1"/>
  <c r="N3178" i="1" s="1"/>
  <c r="O3178" i="1" s="1"/>
  <c r="P3178" i="1" s="1"/>
  <c r="Q3178" i="1" s="1"/>
  <c r="R3178" i="1" s="1"/>
  <c r="L3179" i="1"/>
  <c r="M3179" i="1" s="1"/>
  <c r="N3179" i="1" s="1"/>
  <c r="O3179" i="1" s="1"/>
  <c r="P3179" i="1" s="1"/>
  <c r="Q3179" i="1" s="1"/>
  <c r="R3179" i="1" s="1"/>
  <c r="L3180" i="1"/>
  <c r="M3180" i="1" s="1"/>
  <c r="N3180" i="1" s="1"/>
  <c r="O3180" i="1" s="1"/>
  <c r="P3180" i="1" s="1"/>
  <c r="Q3180" i="1" s="1"/>
  <c r="R3180" i="1" s="1"/>
  <c r="L3181" i="1"/>
  <c r="M3181" i="1" s="1"/>
  <c r="N3181" i="1" s="1"/>
  <c r="O3181" i="1" s="1"/>
  <c r="P3181" i="1" s="1"/>
  <c r="Q3181" i="1" s="1"/>
  <c r="R3181" i="1" s="1"/>
  <c r="L3182" i="1"/>
  <c r="M3182" i="1" s="1"/>
  <c r="N3182" i="1" s="1"/>
  <c r="O3182" i="1" s="1"/>
  <c r="P3182" i="1" s="1"/>
  <c r="Q3182" i="1" s="1"/>
  <c r="R3182" i="1" s="1"/>
  <c r="L3183" i="1"/>
  <c r="M3183" i="1" s="1"/>
  <c r="N3183" i="1" s="1"/>
  <c r="O3183" i="1" s="1"/>
  <c r="P3183" i="1" s="1"/>
  <c r="Q3183" i="1" s="1"/>
  <c r="R3183" i="1" s="1"/>
  <c r="L3184" i="1"/>
  <c r="M3184" i="1" s="1"/>
  <c r="N3184" i="1" s="1"/>
  <c r="O3184" i="1" s="1"/>
  <c r="P3184" i="1" s="1"/>
  <c r="Q3184" i="1" s="1"/>
  <c r="R3184" i="1" s="1"/>
  <c r="L3185" i="1"/>
  <c r="M3185" i="1" s="1"/>
  <c r="N3185" i="1" s="1"/>
  <c r="O3185" i="1" s="1"/>
  <c r="P3185" i="1" s="1"/>
  <c r="Q3185" i="1" s="1"/>
  <c r="R3185" i="1" s="1"/>
  <c r="L3186" i="1"/>
  <c r="M3186" i="1" s="1"/>
  <c r="N3186" i="1" s="1"/>
  <c r="O3186" i="1" s="1"/>
  <c r="P3186" i="1" s="1"/>
  <c r="Q3186" i="1" s="1"/>
  <c r="R3186" i="1" s="1"/>
  <c r="L3187" i="1"/>
  <c r="M3187" i="1" s="1"/>
  <c r="N3187" i="1" s="1"/>
  <c r="O3187" i="1" s="1"/>
  <c r="P3187" i="1" s="1"/>
  <c r="Q3187" i="1" s="1"/>
  <c r="R3187" i="1" s="1"/>
  <c r="L3188" i="1"/>
  <c r="M3188" i="1" s="1"/>
  <c r="N3188" i="1" s="1"/>
  <c r="O3188" i="1" s="1"/>
  <c r="P3188" i="1" s="1"/>
  <c r="Q3188" i="1" s="1"/>
  <c r="R3188" i="1" s="1"/>
  <c r="L3189" i="1"/>
  <c r="M3189" i="1" s="1"/>
  <c r="N3189" i="1" s="1"/>
  <c r="O3189" i="1" s="1"/>
  <c r="P3189" i="1" s="1"/>
  <c r="Q3189" i="1" s="1"/>
  <c r="R3189" i="1" s="1"/>
  <c r="L3190" i="1"/>
  <c r="M3190" i="1" s="1"/>
  <c r="N3190" i="1" s="1"/>
  <c r="O3190" i="1" s="1"/>
  <c r="P3190" i="1" s="1"/>
  <c r="Q3190" i="1" s="1"/>
  <c r="R3190" i="1" s="1"/>
  <c r="L3191" i="1"/>
  <c r="M3191" i="1" s="1"/>
  <c r="N3191" i="1" s="1"/>
  <c r="O3191" i="1" s="1"/>
  <c r="P3191" i="1" s="1"/>
  <c r="Q3191" i="1" s="1"/>
  <c r="R3191" i="1" s="1"/>
  <c r="L3192" i="1"/>
  <c r="M3192" i="1" s="1"/>
  <c r="N3192" i="1" s="1"/>
  <c r="O3192" i="1" s="1"/>
  <c r="P3192" i="1" s="1"/>
  <c r="Q3192" i="1" s="1"/>
  <c r="R3192" i="1" s="1"/>
  <c r="L3193" i="1"/>
  <c r="M3193" i="1" s="1"/>
  <c r="N3193" i="1" s="1"/>
  <c r="O3193" i="1" s="1"/>
  <c r="P3193" i="1" s="1"/>
  <c r="Q3193" i="1" s="1"/>
  <c r="R3193" i="1" s="1"/>
  <c r="L3194" i="1"/>
  <c r="M3194" i="1" s="1"/>
  <c r="N3194" i="1" s="1"/>
  <c r="O3194" i="1" s="1"/>
  <c r="P3194" i="1" s="1"/>
  <c r="Q3194" i="1" s="1"/>
  <c r="R3194" i="1" s="1"/>
  <c r="L3195" i="1"/>
  <c r="M3195" i="1" s="1"/>
  <c r="N3195" i="1" s="1"/>
  <c r="O3195" i="1" s="1"/>
  <c r="P3195" i="1" s="1"/>
  <c r="Q3195" i="1" s="1"/>
  <c r="R3195" i="1" s="1"/>
  <c r="L3196" i="1"/>
  <c r="M3196" i="1" s="1"/>
  <c r="N3196" i="1" s="1"/>
  <c r="O3196" i="1" s="1"/>
  <c r="P3196" i="1" s="1"/>
  <c r="Q3196" i="1" s="1"/>
  <c r="R3196" i="1" s="1"/>
  <c r="L3173" i="1"/>
  <c r="M3173" i="1" s="1"/>
  <c r="N3173" i="1" s="1"/>
  <c r="O3173" i="1" s="1"/>
  <c r="P3173" i="1" s="1"/>
  <c r="Q3173" i="1" s="1"/>
  <c r="R3173" i="1" s="1"/>
  <c r="H3174" i="1"/>
  <c r="H3175" i="1" s="1"/>
  <c r="H3176" i="1" s="1"/>
  <c r="H3177" i="1" s="1"/>
  <c r="H3178" i="1" s="1"/>
  <c r="H3179" i="1" s="1"/>
  <c r="H3180" i="1" s="1"/>
  <c r="H3181" i="1" s="1"/>
  <c r="H3182" i="1" s="1"/>
  <c r="H3183" i="1" s="1"/>
  <c r="H3184" i="1" s="1"/>
  <c r="H3185" i="1" s="1"/>
  <c r="H3186" i="1" s="1"/>
  <c r="H3187" i="1" s="1"/>
  <c r="H3188" i="1" s="1"/>
  <c r="H3189" i="1" s="1"/>
  <c r="H3190" i="1" s="1"/>
  <c r="H3191" i="1" s="1"/>
  <c r="H3192" i="1" s="1"/>
  <c r="H3193" i="1" s="1"/>
  <c r="H3194" i="1" s="1"/>
  <c r="H3195" i="1" s="1"/>
  <c r="H3196" i="1" s="1"/>
  <c r="L3141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18" i="1"/>
  <c r="L3092" i="1"/>
  <c r="M3092" i="1" s="1"/>
  <c r="N3092" i="1" s="1"/>
  <c r="O3092" i="1" s="1"/>
  <c r="P3092" i="1" s="1"/>
  <c r="Q3092" i="1" s="1"/>
  <c r="R3092" i="1" s="1"/>
  <c r="L3093" i="1"/>
  <c r="M3093" i="1" s="1"/>
  <c r="N3093" i="1" s="1"/>
  <c r="O3093" i="1" s="1"/>
  <c r="P3093" i="1" s="1"/>
  <c r="Q3093" i="1" s="1"/>
  <c r="R3093" i="1" s="1"/>
  <c r="L3094" i="1"/>
  <c r="M3094" i="1" s="1"/>
  <c r="N3094" i="1" s="1"/>
  <c r="O3094" i="1" s="1"/>
  <c r="P3094" i="1" s="1"/>
  <c r="Q3094" i="1" s="1"/>
  <c r="R3094" i="1" s="1"/>
  <c r="L3095" i="1"/>
  <c r="M3095" i="1" s="1"/>
  <c r="N3095" i="1" s="1"/>
  <c r="O3095" i="1" s="1"/>
  <c r="P3095" i="1" s="1"/>
  <c r="Q3095" i="1" s="1"/>
  <c r="R3095" i="1" s="1"/>
  <c r="L3096" i="1"/>
  <c r="M3096" i="1" s="1"/>
  <c r="N3096" i="1" s="1"/>
  <c r="O3096" i="1" s="1"/>
  <c r="P3096" i="1" s="1"/>
  <c r="Q3096" i="1" s="1"/>
  <c r="R3096" i="1" s="1"/>
  <c r="L3097" i="1"/>
  <c r="M3097" i="1" s="1"/>
  <c r="N3097" i="1" s="1"/>
  <c r="O3097" i="1" s="1"/>
  <c r="P3097" i="1" s="1"/>
  <c r="Q3097" i="1" s="1"/>
  <c r="R3097" i="1" s="1"/>
  <c r="L3098" i="1"/>
  <c r="M3098" i="1" s="1"/>
  <c r="N3098" i="1" s="1"/>
  <c r="O3098" i="1" s="1"/>
  <c r="P3098" i="1" s="1"/>
  <c r="Q3098" i="1" s="1"/>
  <c r="R3098" i="1" s="1"/>
  <c r="L3099" i="1"/>
  <c r="M3099" i="1" s="1"/>
  <c r="N3099" i="1" s="1"/>
  <c r="O3099" i="1" s="1"/>
  <c r="P3099" i="1" s="1"/>
  <c r="Q3099" i="1" s="1"/>
  <c r="R3099" i="1" s="1"/>
  <c r="L3100" i="1"/>
  <c r="M3100" i="1" s="1"/>
  <c r="N3100" i="1" s="1"/>
  <c r="O3100" i="1" s="1"/>
  <c r="P3100" i="1" s="1"/>
  <c r="Q3100" i="1" s="1"/>
  <c r="R3100" i="1" s="1"/>
  <c r="L3101" i="1"/>
  <c r="M3101" i="1" s="1"/>
  <c r="N3101" i="1" s="1"/>
  <c r="O3101" i="1" s="1"/>
  <c r="P3101" i="1" s="1"/>
  <c r="Q3101" i="1" s="1"/>
  <c r="R3101" i="1" s="1"/>
  <c r="L3102" i="1"/>
  <c r="M3102" i="1" s="1"/>
  <c r="N3102" i="1" s="1"/>
  <c r="O3102" i="1" s="1"/>
  <c r="P3102" i="1" s="1"/>
  <c r="Q3102" i="1" s="1"/>
  <c r="R3102" i="1" s="1"/>
  <c r="L3103" i="1"/>
  <c r="M3103" i="1" s="1"/>
  <c r="N3103" i="1" s="1"/>
  <c r="O3103" i="1" s="1"/>
  <c r="P3103" i="1" s="1"/>
  <c r="Q3103" i="1" s="1"/>
  <c r="R3103" i="1" s="1"/>
  <c r="L3104" i="1"/>
  <c r="M3104" i="1" s="1"/>
  <c r="N3104" i="1" s="1"/>
  <c r="O3104" i="1" s="1"/>
  <c r="P3104" i="1" s="1"/>
  <c r="Q3104" i="1" s="1"/>
  <c r="R3104" i="1" s="1"/>
  <c r="L3105" i="1"/>
  <c r="M3105" i="1" s="1"/>
  <c r="N3105" i="1" s="1"/>
  <c r="O3105" i="1" s="1"/>
  <c r="P3105" i="1" s="1"/>
  <c r="Q3105" i="1" s="1"/>
  <c r="R3105" i="1" s="1"/>
  <c r="L3106" i="1"/>
  <c r="M3106" i="1" s="1"/>
  <c r="N3106" i="1" s="1"/>
  <c r="O3106" i="1" s="1"/>
  <c r="P3106" i="1" s="1"/>
  <c r="Q3106" i="1" s="1"/>
  <c r="R3106" i="1" s="1"/>
  <c r="L3107" i="1"/>
  <c r="M3107" i="1" s="1"/>
  <c r="N3107" i="1" s="1"/>
  <c r="O3107" i="1" s="1"/>
  <c r="P3107" i="1" s="1"/>
  <c r="Q3107" i="1" s="1"/>
  <c r="R3107" i="1" s="1"/>
  <c r="L3108" i="1"/>
  <c r="M3108" i="1" s="1"/>
  <c r="N3108" i="1" s="1"/>
  <c r="O3108" i="1" s="1"/>
  <c r="P3108" i="1" s="1"/>
  <c r="Q3108" i="1" s="1"/>
  <c r="R3108" i="1" s="1"/>
  <c r="L3109" i="1"/>
  <c r="M3109" i="1" s="1"/>
  <c r="N3109" i="1" s="1"/>
  <c r="O3109" i="1" s="1"/>
  <c r="P3109" i="1" s="1"/>
  <c r="Q3109" i="1" s="1"/>
  <c r="R3109" i="1" s="1"/>
  <c r="L3110" i="1"/>
  <c r="M3110" i="1" s="1"/>
  <c r="N3110" i="1" s="1"/>
  <c r="O3110" i="1" s="1"/>
  <c r="P3110" i="1" s="1"/>
  <c r="Q3110" i="1" s="1"/>
  <c r="R3110" i="1" s="1"/>
  <c r="L3111" i="1"/>
  <c r="M3111" i="1" s="1"/>
  <c r="N3111" i="1" s="1"/>
  <c r="O3111" i="1" s="1"/>
  <c r="P3111" i="1" s="1"/>
  <c r="Q3111" i="1" s="1"/>
  <c r="R3111" i="1" s="1"/>
  <c r="L3112" i="1"/>
  <c r="M3112" i="1" s="1"/>
  <c r="N3112" i="1" s="1"/>
  <c r="O3112" i="1" s="1"/>
  <c r="P3112" i="1" s="1"/>
  <c r="Q3112" i="1" s="1"/>
  <c r="R3112" i="1" s="1"/>
  <c r="L3113" i="1"/>
  <c r="M3113" i="1" s="1"/>
  <c r="N3113" i="1" s="1"/>
  <c r="O3113" i="1" s="1"/>
  <c r="P3113" i="1" s="1"/>
  <c r="Q3113" i="1" s="1"/>
  <c r="R3113" i="1" s="1"/>
  <c r="L3114" i="1"/>
  <c r="M3114" i="1" s="1"/>
  <c r="N3114" i="1" s="1"/>
  <c r="O3114" i="1" s="1"/>
  <c r="P3114" i="1" s="1"/>
  <c r="Q3114" i="1" s="1"/>
  <c r="R3114" i="1" s="1"/>
  <c r="L3091" i="1"/>
  <c r="M3091" i="1" s="1"/>
  <c r="N3091" i="1" s="1"/>
  <c r="O3091" i="1" s="1"/>
  <c r="P3091" i="1" s="1"/>
  <c r="Q3091" i="1" s="1"/>
  <c r="R3091" i="1" s="1"/>
  <c r="H3092" i="1"/>
  <c r="H3093" i="1" s="1"/>
  <c r="H3094" i="1" s="1"/>
  <c r="H3095" i="1" s="1"/>
  <c r="H3096" i="1" s="1"/>
  <c r="H3097" i="1" s="1"/>
  <c r="H3098" i="1" s="1"/>
  <c r="H3099" i="1" s="1"/>
  <c r="H3100" i="1" s="1"/>
  <c r="H3101" i="1" s="1"/>
  <c r="H3102" i="1" s="1"/>
  <c r="H3103" i="1" s="1"/>
  <c r="H3104" i="1" s="1"/>
  <c r="H3105" i="1" s="1"/>
  <c r="H3106" i="1" s="1"/>
  <c r="H3107" i="1" s="1"/>
  <c r="H3108" i="1" s="1"/>
  <c r="H3109" i="1" s="1"/>
  <c r="H3110" i="1" s="1"/>
  <c r="H3111" i="1" s="1"/>
  <c r="H3112" i="1" s="1"/>
  <c r="H3113" i="1" s="1"/>
  <c r="H3114" i="1" s="1"/>
  <c r="L3067" i="1"/>
  <c r="M3067" i="1" s="1"/>
  <c r="N3067" i="1" s="1"/>
  <c r="O3067" i="1" s="1"/>
  <c r="P3067" i="1" s="1"/>
  <c r="Q3067" i="1" s="1"/>
  <c r="R3067" i="1" s="1"/>
  <c r="L3068" i="1"/>
  <c r="M3068" i="1" s="1"/>
  <c r="N3068" i="1" s="1"/>
  <c r="O3068" i="1" s="1"/>
  <c r="P3068" i="1" s="1"/>
  <c r="Q3068" i="1" s="1"/>
  <c r="R3068" i="1" s="1"/>
  <c r="L3069" i="1"/>
  <c r="M3069" i="1" s="1"/>
  <c r="N3069" i="1" s="1"/>
  <c r="O3069" i="1" s="1"/>
  <c r="P3069" i="1" s="1"/>
  <c r="Q3069" i="1" s="1"/>
  <c r="R3069" i="1" s="1"/>
  <c r="L3070" i="1"/>
  <c r="M3070" i="1" s="1"/>
  <c r="N3070" i="1" s="1"/>
  <c r="O3070" i="1" s="1"/>
  <c r="P3070" i="1" s="1"/>
  <c r="Q3070" i="1" s="1"/>
  <c r="R3070" i="1" s="1"/>
  <c r="L3071" i="1"/>
  <c r="M3071" i="1" s="1"/>
  <c r="N3071" i="1" s="1"/>
  <c r="O3071" i="1" s="1"/>
  <c r="P3071" i="1" s="1"/>
  <c r="Q3071" i="1" s="1"/>
  <c r="R3071" i="1" s="1"/>
  <c r="L3072" i="1"/>
  <c r="M3072" i="1" s="1"/>
  <c r="N3072" i="1" s="1"/>
  <c r="O3072" i="1" s="1"/>
  <c r="P3072" i="1" s="1"/>
  <c r="Q3072" i="1" s="1"/>
  <c r="R3072" i="1" s="1"/>
  <c r="L3073" i="1"/>
  <c r="M3073" i="1" s="1"/>
  <c r="N3073" i="1" s="1"/>
  <c r="O3073" i="1" s="1"/>
  <c r="P3073" i="1" s="1"/>
  <c r="Q3073" i="1" s="1"/>
  <c r="R3073" i="1" s="1"/>
  <c r="L3074" i="1"/>
  <c r="M3074" i="1" s="1"/>
  <c r="N3074" i="1" s="1"/>
  <c r="O3074" i="1" s="1"/>
  <c r="P3074" i="1" s="1"/>
  <c r="Q3074" i="1" s="1"/>
  <c r="R3074" i="1" s="1"/>
  <c r="L3075" i="1"/>
  <c r="M3075" i="1" s="1"/>
  <c r="N3075" i="1" s="1"/>
  <c r="O3075" i="1" s="1"/>
  <c r="P3075" i="1" s="1"/>
  <c r="Q3075" i="1" s="1"/>
  <c r="R3075" i="1" s="1"/>
  <c r="L3076" i="1"/>
  <c r="M3076" i="1" s="1"/>
  <c r="N3076" i="1" s="1"/>
  <c r="O3076" i="1" s="1"/>
  <c r="P3076" i="1" s="1"/>
  <c r="Q3076" i="1" s="1"/>
  <c r="R3076" i="1" s="1"/>
  <c r="L3077" i="1"/>
  <c r="M3077" i="1" s="1"/>
  <c r="N3077" i="1" s="1"/>
  <c r="O3077" i="1" s="1"/>
  <c r="P3077" i="1" s="1"/>
  <c r="Q3077" i="1" s="1"/>
  <c r="R3077" i="1" s="1"/>
  <c r="L3078" i="1"/>
  <c r="M3078" i="1" s="1"/>
  <c r="N3078" i="1" s="1"/>
  <c r="O3078" i="1" s="1"/>
  <c r="P3078" i="1" s="1"/>
  <c r="Q3078" i="1" s="1"/>
  <c r="R3078" i="1" s="1"/>
  <c r="L3079" i="1"/>
  <c r="M3079" i="1" s="1"/>
  <c r="N3079" i="1" s="1"/>
  <c r="O3079" i="1" s="1"/>
  <c r="P3079" i="1" s="1"/>
  <c r="Q3079" i="1" s="1"/>
  <c r="R3079" i="1" s="1"/>
  <c r="L3080" i="1"/>
  <c r="M3080" i="1" s="1"/>
  <c r="N3080" i="1" s="1"/>
  <c r="O3080" i="1" s="1"/>
  <c r="P3080" i="1" s="1"/>
  <c r="Q3080" i="1" s="1"/>
  <c r="R3080" i="1" s="1"/>
  <c r="L3081" i="1"/>
  <c r="M3081" i="1" s="1"/>
  <c r="N3081" i="1" s="1"/>
  <c r="O3081" i="1" s="1"/>
  <c r="P3081" i="1" s="1"/>
  <c r="Q3081" i="1" s="1"/>
  <c r="R3081" i="1" s="1"/>
  <c r="L3082" i="1"/>
  <c r="M3082" i="1" s="1"/>
  <c r="N3082" i="1" s="1"/>
  <c r="O3082" i="1" s="1"/>
  <c r="P3082" i="1" s="1"/>
  <c r="Q3082" i="1" s="1"/>
  <c r="R3082" i="1" s="1"/>
  <c r="L3083" i="1"/>
  <c r="M3083" i="1" s="1"/>
  <c r="N3083" i="1" s="1"/>
  <c r="O3083" i="1" s="1"/>
  <c r="P3083" i="1" s="1"/>
  <c r="Q3083" i="1" s="1"/>
  <c r="R3083" i="1" s="1"/>
  <c r="L3084" i="1"/>
  <c r="M3084" i="1" s="1"/>
  <c r="N3084" i="1" s="1"/>
  <c r="O3084" i="1" s="1"/>
  <c r="P3084" i="1" s="1"/>
  <c r="Q3084" i="1" s="1"/>
  <c r="R3084" i="1" s="1"/>
  <c r="L3085" i="1"/>
  <c r="M3085" i="1" s="1"/>
  <c r="N3085" i="1" s="1"/>
  <c r="O3085" i="1" s="1"/>
  <c r="P3085" i="1" s="1"/>
  <c r="Q3085" i="1" s="1"/>
  <c r="R3085" i="1" s="1"/>
  <c r="L3086" i="1"/>
  <c r="M3086" i="1" s="1"/>
  <c r="N3086" i="1" s="1"/>
  <c r="O3086" i="1" s="1"/>
  <c r="P3086" i="1" s="1"/>
  <c r="Q3086" i="1" s="1"/>
  <c r="R3086" i="1" s="1"/>
  <c r="L3087" i="1"/>
  <c r="M3087" i="1" s="1"/>
  <c r="N3087" i="1" s="1"/>
  <c r="O3087" i="1" s="1"/>
  <c r="P3087" i="1" s="1"/>
  <c r="Q3087" i="1" s="1"/>
  <c r="R3087" i="1" s="1"/>
  <c r="L3088" i="1"/>
  <c r="M3088" i="1" s="1"/>
  <c r="N3088" i="1" s="1"/>
  <c r="O3088" i="1" s="1"/>
  <c r="P3088" i="1" s="1"/>
  <c r="Q3088" i="1" s="1"/>
  <c r="R3088" i="1" s="1"/>
  <c r="L3089" i="1"/>
  <c r="M3089" i="1" s="1"/>
  <c r="N3089" i="1" s="1"/>
  <c r="O3089" i="1" s="1"/>
  <c r="P3089" i="1" s="1"/>
  <c r="Q3089" i="1" s="1"/>
  <c r="R3089" i="1" s="1"/>
  <c r="L3066" i="1"/>
  <c r="M3066" i="1" s="1"/>
  <c r="N3066" i="1" s="1"/>
  <c r="O3066" i="1" s="1"/>
  <c r="P3066" i="1" s="1"/>
  <c r="Q3066" i="1" s="1"/>
  <c r="R3066" i="1" s="1"/>
  <c r="H3067" i="1"/>
  <c r="H3068" i="1" s="1"/>
  <c r="H3069" i="1" s="1"/>
  <c r="H3070" i="1" s="1"/>
  <c r="H3071" i="1" s="1"/>
  <c r="H3072" i="1" s="1"/>
  <c r="H3073" i="1" s="1"/>
  <c r="H3074" i="1" s="1"/>
  <c r="H3075" i="1" s="1"/>
  <c r="H3076" i="1" s="1"/>
  <c r="H3077" i="1" s="1"/>
  <c r="H3078" i="1" s="1"/>
  <c r="H3079" i="1" s="1"/>
  <c r="H3080" i="1" s="1"/>
  <c r="H3081" i="1" s="1"/>
  <c r="H3082" i="1" s="1"/>
  <c r="H3083" i="1" s="1"/>
  <c r="H3084" i="1" s="1"/>
  <c r="H3085" i="1" s="1"/>
  <c r="H3086" i="1" s="1"/>
  <c r="H3087" i="1" s="1"/>
  <c r="H3088" i="1" s="1"/>
  <c r="H3089" i="1" s="1"/>
  <c r="K2933" i="1" l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32" i="1"/>
  <c r="L2906" i="1"/>
  <c r="M2906" i="1" s="1"/>
  <c r="N2906" i="1" s="1"/>
  <c r="O2906" i="1" s="1"/>
  <c r="P2906" i="1" s="1"/>
  <c r="Q2906" i="1" s="1"/>
  <c r="R2906" i="1" s="1"/>
  <c r="L2907" i="1"/>
  <c r="M2907" i="1" s="1"/>
  <c r="N2907" i="1" s="1"/>
  <c r="O2907" i="1" s="1"/>
  <c r="P2907" i="1" s="1"/>
  <c r="Q2907" i="1" s="1"/>
  <c r="R2907" i="1" s="1"/>
  <c r="L2908" i="1"/>
  <c r="M2908" i="1" s="1"/>
  <c r="N2908" i="1" s="1"/>
  <c r="O2908" i="1" s="1"/>
  <c r="P2908" i="1" s="1"/>
  <c r="Q2908" i="1" s="1"/>
  <c r="R2908" i="1" s="1"/>
  <c r="L2909" i="1"/>
  <c r="M2909" i="1" s="1"/>
  <c r="N2909" i="1" s="1"/>
  <c r="O2909" i="1" s="1"/>
  <c r="P2909" i="1" s="1"/>
  <c r="Q2909" i="1" s="1"/>
  <c r="R2909" i="1" s="1"/>
  <c r="L2910" i="1"/>
  <c r="M2910" i="1" s="1"/>
  <c r="N2910" i="1" s="1"/>
  <c r="O2910" i="1" s="1"/>
  <c r="P2910" i="1" s="1"/>
  <c r="Q2910" i="1" s="1"/>
  <c r="R2910" i="1" s="1"/>
  <c r="L2911" i="1"/>
  <c r="M2911" i="1" s="1"/>
  <c r="N2911" i="1" s="1"/>
  <c r="O2911" i="1" s="1"/>
  <c r="P2911" i="1" s="1"/>
  <c r="Q2911" i="1" s="1"/>
  <c r="R2911" i="1" s="1"/>
  <c r="L2912" i="1"/>
  <c r="M2912" i="1" s="1"/>
  <c r="N2912" i="1" s="1"/>
  <c r="O2912" i="1" s="1"/>
  <c r="P2912" i="1" s="1"/>
  <c r="Q2912" i="1" s="1"/>
  <c r="R2912" i="1" s="1"/>
  <c r="L2913" i="1"/>
  <c r="M2913" i="1" s="1"/>
  <c r="N2913" i="1" s="1"/>
  <c r="O2913" i="1" s="1"/>
  <c r="P2913" i="1" s="1"/>
  <c r="Q2913" i="1" s="1"/>
  <c r="R2913" i="1" s="1"/>
  <c r="L2914" i="1"/>
  <c r="M2914" i="1" s="1"/>
  <c r="N2914" i="1" s="1"/>
  <c r="O2914" i="1" s="1"/>
  <c r="P2914" i="1" s="1"/>
  <c r="Q2914" i="1" s="1"/>
  <c r="R2914" i="1" s="1"/>
  <c r="L2915" i="1"/>
  <c r="M2915" i="1" s="1"/>
  <c r="N2915" i="1" s="1"/>
  <c r="O2915" i="1" s="1"/>
  <c r="P2915" i="1" s="1"/>
  <c r="Q2915" i="1" s="1"/>
  <c r="R2915" i="1" s="1"/>
  <c r="L2916" i="1"/>
  <c r="M2916" i="1" s="1"/>
  <c r="N2916" i="1" s="1"/>
  <c r="O2916" i="1" s="1"/>
  <c r="P2916" i="1" s="1"/>
  <c r="Q2916" i="1" s="1"/>
  <c r="R2916" i="1" s="1"/>
  <c r="L2917" i="1"/>
  <c r="M2917" i="1" s="1"/>
  <c r="N2917" i="1" s="1"/>
  <c r="O2917" i="1" s="1"/>
  <c r="P2917" i="1" s="1"/>
  <c r="Q2917" i="1" s="1"/>
  <c r="R2917" i="1" s="1"/>
  <c r="L2918" i="1"/>
  <c r="M2918" i="1" s="1"/>
  <c r="N2918" i="1" s="1"/>
  <c r="O2918" i="1" s="1"/>
  <c r="P2918" i="1" s="1"/>
  <c r="Q2918" i="1" s="1"/>
  <c r="R2918" i="1" s="1"/>
  <c r="L2919" i="1"/>
  <c r="M2919" i="1" s="1"/>
  <c r="N2919" i="1" s="1"/>
  <c r="O2919" i="1" s="1"/>
  <c r="P2919" i="1" s="1"/>
  <c r="Q2919" i="1" s="1"/>
  <c r="R2919" i="1" s="1"/>
  <c r="L2920" i="1"/>
  <c r="M2920" i="1" s="1"/>
  <c r="N2920" i="1" s="1"/>
  <c r="O2920" i="1" s="1"/>
  <c r="P2920" i="1" s="1"/>
  <c r="Q2920" i="1" s="1"/>
  <c r="R2920" i="1" s="1"/>
  <c r="L2921" i="1"/>
  <c r="M2921" i="1" s="1"/>
  <c r="N2921" i="1" s="1"/>
  <c r="O2921" i="1" s="1"/>
  <c r="P2921" i="1" s="1"/>
  <c r="Q2921" i="1" s="1"/>
  <c r="R2921" i="1" s="1"/>
  <c r="L2922" i="1"/>
  <c r="M2922" i="1" s="1"/>
  <c r="N2922" i="1" s="1"/>
  <c r="O2922" i="1" s="1"/>
  <c r="P2922" i="1" s="1"/>
  <c r="Q2922" i="1" s="1"/>
  <c r="R2922" i="1" s="1"/>
  <c r="L2923" i="1"/>
  <c r="M2923" i="1" s="1"/>
  <c r="N2923" i="1" s="1"/>
  <c r="O2923" i="1" s="1"/>
  <c r="P2923" i="1" s="1"/>
  <c r="Q2923" i="1" s="1"/>
  <c r="R2923" i="1" s="1"/>
  <c r="L2924" i="1"/>
  <c r="M2924" i="1" s="1"/>
  <c r="N2924" i="1" s="1"/>
  <c r="O2924" i="1" s="1"/>
  <c r="P2924" i="1" s="1"/>
  <c r="Q2924" i="1" s="1"/>
  <c r="R2924" i="1" s="1"/>
  <c r="L2925" i="1"/>
  <c r="M2925" i="1" s="1"/>
  <c r="N2925" i="1" s="1"/>
  <c r="O2925" i="1" s="1"/>
  <c r="P2925" i="1" s="1"/>
  <c r="Q2925" i="1" s="1"/>
  <c r="R2925" i="1" s="1"/>
  <c r="L2926" i="1"/>
  <c r="M2926" i="1" s="1"/>
  <c r="N2926" i="1" s="1"/>
  <c r="O2926" i="1" s="1"/>
  <c r="P2926" i="1" s="1"/>
  <c r="Q2926" i="1" s="1"/>
  <c r="R2926" i="1" s="1"/>
  <c r="L2927" i="1"/>
  <c r="M2927" i="1" s="1"/>
  <c r="N2927" i="1" s="1"/>
  <c r="O2927" i="1" s="1"/>
  <c r="P2927" i="1" s="1"/>
  <c r="Q2927" i="1" s="1"/>
  <c r="R2927" i="1" s="1"/>
  <c r="L2928" i="1"/>
  <c r="M2928" i="1" s="1"/>
  <c r="N2928" i="1" s="1"/>
  <c r="O2928" i="1" s="1"/>
  <c r="P2928" i="1" s="1"/>
  <c r="Q2928" i="1" s="1"/>
  <c r="R2928" i="1" s="1"/>
  <c r="L2905" i="1"/>
  <c r="M2905" i="1" s="1"/>
  <c r="N2905" i="1" s="1"/>
  <c r="O2905" i="1" s="1"/>
  <c r="P2905" i="1" s="1"/>
  <c r="Q2905" i="1" s="1"/>
  <c r="R2905" i="1" s="1"/>
  <c r="H2906" i="1"/>
  <c r="H2907" i="1" s="1"/>
  <c r="H2908" i="1" s="1"/>
  <c r="H2909" i="1" s="1"/>
  <c r="H2910" i="1" s="1"/>
  <c r="H2911" i="1" s="1"/>
  <c r="H2912" i="1" s="1"/>
  <c r="H2913" i="1" s="1"/>
  <c r="H2914" i="1" s="1"/>
  <c r="H2915" i="1" s="1"/>
  <c r="H2916" i="1" s="1"/>
  <c r="H2917" i="1" s="1"/>
  <c r="H2918" i="1" s="1"/>
  <c r="H2919" i="1" s="1"/>
  <c r="H2920" i="1" s="1"/>
  <c r="H2921" i="1" s="1"/>
  <c r="H2922" i="1" s="1"/>
  <c r="H2923" i="1" s="1"/>
  <c r="H2924" i="1" s="1"/>
  <c r="H2925" i="1" s="1"/>
  <c r="H2926" i="1" s="1"/>
  <c r="H2927" i="1" s="1"/>
  <c r="H2928" i="1" s="1"/>
  <c r="L2881" i="1"/>
  <c r="M2881" i="1" s="1"/>
  <c r="N2881" i="1" s="1"/>
  <c r="O2881" i="1" s="1"/>
  <c r="P2881" i="1" s="1"/>
  <c r="Q2881" i="1" s="1"/>
  <c r="R2881" i="1" s="1"/>
  <c r="L2882" i="1"/>
  <c r="M2882" i="1" s="1"/>
  <c r="N2882" i="1" s="1"/>
  <c r="O2882" i="1" s="1"/>
  <c r="P2882" i="1" s="1"/>
  <c r="Q2882" i="1" s="1"/>
  <c r="R2882" i="1" s="1"/>
  <c r="L2883" i="1"/>
  <c r="M2883" i="1" s="1"/>
  <c r="N2883" i="1" s="1"/>
  <c r="O2883" i="1" s="1"/>
  <c r="P2883" i="1" s="1"/>
  <c r="Q2883" i="1" s="1"/>
  <c r="R2883" i="1" s="1"/>
  <c r="L2884" i="1"/>
  <c r="M2884" i="1" s="1"/>
  <c r="N2884" i="1" s="1"/>
  <c r="O2884" i="1" s="1"/>
  <c r="P2884" i="1" s="1"/>
  <c r="Q2884" i="1" s="1"/>
  <c r="R2884" i="1" s="1"/>
  <c r="L2885" i="1"/>
  <c r="M2885" i="1" s="1"/>
  <c r="N2885" i="1" s="1"/>
  <c r="O2885" i="1" s="1"/>
  <c r="P2885" i="1" s="1"/>
  <c r="Q2885" i="1" s="1"/>
  <c r="R2885" i="1" s="1"/>
  <c r="L2886" i="1"/>
  <c r="M2886" i="1" s="1"/>
  <c r="N2886" i="1" s="1"/>
  <c r="O2886" i="1" s="1"/>
  <c r="P2886" i="1" s="1"/>
  <c r="Q2886" i="1" s="1"/>
  <c r="R2886" i="1" s="1"/>
  <c r="L2887" i="1"/>
  <c r="M2887" i="1" s="1"/>
  <c r="N2887" i="1" s="1"/>
  <c r="O2887" i="1" s="1"/>
  <c r="P2887" i="1" s="1"/>
  <c r="Q2887" i="1" s="1"/>
  <c r="R2887" i="1" s="1"/>
  <c r="L2888" i="1"/>
  <c r="M2888" i="1" s="1"/>
  <c r="N2888" i="1" s="1"/>
  <c r="O2888" i="1" s="1"/>
  <c r="P2888" i="1" s="1"/>
  <c r="Q2888" i="1" s="1"/>
  <c r="R2888" i="1" s="1"/>
  <c r="L2889" i="1"/>
  <c r="M2889" i="1" s="1"/>
  <c r="N2889" i="1" s="1"/>
  <c r="O2889" i="1" s="1"/>
  <c r="P2889" i="1" s="1"/>
  <c r="Q2889" i="1" s="1"/>
  <c r="R2889" i="1" s="1"/>
  <c r="L2890" i="1"/>
  <c r="M2890" i="1" s="1"/>
  <c r="N2890" i="1" s="1"/>
  <c r="O2890" i="1" s="1"/>
  <c r="P2890" i="1" s="1"/>
  <c r="Q2890" i="1" s="1"/>
  <c r="R2890" i="1" s="1"/>
  <c r="L2891" i="1"/>
  <c r="M2891" i="1" s="1"/>
  <c r="N2891" i="1" s="1"/>
  <c r="O2891" i="1" s="1"/>
  <c r="P2891" i="1" s="1"/>
  <c r="Q2891" i="1" s="1"/>
  <c r="R2891" i="1" s="1"/>
  <c r="L2892" i="1"/>
  <c r="M2892" i="1" s="1"/>
  <c r="N2892" i="1" s="1"/>
  <c r="O2892" i="1" s="1"/>
  <c r="P2892" i="1" s="1"/>
  <c r="Q2892" i="1" s="1"/>
  <c r="R2892" i="1" s="1"/>
  <c r="L2893" i="1"/>
  <c r="M2893" i="1" s="1"/>
  <c r="N2893" i="1" s="1"/>
  <c r="O2893" i="1" s="1"/>
  <c r="P2893" i="1" s="1"/>
  <c r="Q2893" i="1" s="1"/>
  <c r="R2893" i="1" s="1"/>
  <c r="L2894" i="1"/>
  <c r="M2894" i="1" s="1"/>
  <c r="N2894" i="1" s="1"/>
  <c r="O2894" i="1" s="1"/>
  <c r="P2894" i="1" s="1"/>
  <c r="Q2894" i="1" s="1"/>
  <c r="R2894" i="1" s="1"/>
  <c r="L2895" i="1"/>
  <c r="M2895" i="1" s="1"/>
  <c r="N2895" i="1" s="1"/>
  <c r="O2895" i="1" s="1"/>
  <c r="P2895" i="1" s="1"/>
  <c r="Q2895" i="1" s="1"/>
  <c r="R2895" i="1" s="1"/>
  <c r="L2896" i="1"/>
  <c r="M2896" i="1" s="1"/>
  <c r="N2896" i="1" s="1"/>
  <c r="O2896" i="1" s="1"/>
  <c r="P2896" i="1" s="1"/>
  <c r="Q2896" i="1" s="1"/>
  <c r="R2896" i="1" s="1"/>
  <c r="L2897" i="1"/>
  <c r="M2897" i="1" s="1"/>
  <c r="N2897" i="1" s="1"/>
  <c r="O2897" i="1" s="1"/>
  <c r="P2897" i="1" s="1"/>
  <c r="Q2897" i="1" s="1"/>
  <c r="R2897" i="1" s="1"/>
  <c r="L2898" i="1"/>
  <c r="M2898" i="1" s="1"/>
  <c r="N2898" i="1" s="1"/>
  <c r="O2898" i="1" s="1"/>
  <c r="P2898" i="1" s="1"/>
  <c r="Q2898" i="1" s="1"/>
  <c r="R2898" i="1" s="1"/>
  <c r="L2899" i="1"/>
  <c r="M2899" i="1" s="1"/>
  <c r="N2899" i="1" s="1"/>
  <c r="O2899" i="1" s="1"/>
  <c r="P2899" i="1" s="1"/>
  <c r="Q2899" i="1" s="1"/>
  <c r="R2899" i="1" s="1"/>
  <c r="L2900" i="1"/>
  <c r="M2900" i="1" s="1"/>
  <c r="N2900" i="1" s="1"/>
  <c r="O2900" i="1" s="1"/>
  <c r="P2900" i="1" s="1"/>
  <c r="Q2900" i="1" s="1"/>
  <c r="R2900" i="1" s="1"/>
  <c r="L2901" i="1"/>
  <c r="M2901" i="1" s="1"/>
  <c r="N2901" i="1" s="1"/>
  <c r="O2901" i="1" s="1"/>
  <c r="P2901" i="1" s="1"/>
  <c r="Q2901" i="1" s="1"/>
  <c r="R2901" i="1" s="1"/>
  <c r="L2902" i="1"/>
  <c r="M2902" i="1" s="1"/>
  <c r="N2902" i="1" s="1"/>
  <c r="O2902" i="1" s="1"/>
  <c r="P2902" i="1" s="1"/>
  <c r="Q2902" i="1" s="1"/>
  <c r="R2902" i="1" s="1"/>
  <c r="L2903" i="1"/>
  <c r="M2903" i="1" s="1"/>
  <c r="N2903" i="1" s="1"/>
  <c r="O2903" i="1" s="1"/>
  <c r="P2903" i="1" s="1"/>
  <c r="Q2903" i="1" s="1"/>
  <c r="R2903" i="1" s="1"/>
  <c r="L2880" i="1"/>
  <c r="M2880" i="1" s="1"/>
  <c r="N2880" i="1" s="1"/>
  <c r="O2880" i="1" s="1"/>
  <c r="P2880" i="1" s="1"/>
  <c r="Q2880" i="1" s="1"/>
  <c r="R2880" i="1" s="1"/>
  <c r="H2881" i="1"/>
  <c r="H2882" i="1" s="1"/>
  <c r="H2883" i="1" s="1"/>
  <c r="H2884" i="1" s="1"/>
  <c r="H2885" i="1" s="1"/>
  <c r="H2886" i="1" s="1"/>
  <c r="H2887" i="1" s="1"/>
  <c r="H2888" i="1" s="1"/>
  <c r="H2889" i="1" s="1"/>
  <c r="H2890" i="1" s="1"/>
  <c r="H2891" i="1" s="1"/>
  <c r="H2892" i="1" s="1"/>
  <c r="H2893" i="1" s="1"/>
  <c r="H2894" i="1" s="1"/>
  <c r="H2895" i="1" s="1"/>
  <c r="H2896" i="1" s="1"/>
  <c r="H2897" i="1" s="1"/>
  <c r="H2898" i="1" s="1"/>
  <c r="H2899" i="1" s="1"/>
  <c r="H2900" i="1" s="1"/>
  <c r="H2901" i="1" s="1"/>
  <c r="H2902" i="1" s="1"/>
  <c r="H2903" i="1" s="1"/>
  <c r="L2856" i="1"/>
  <c r="M2856" i="1" s="1"/>
  <c r="N2856" i="1" s="1"/>
  <c r="O2856" i="1" s="1"/>
  <c r="P2856" i="1" s="1"/>
  <c r="Q2856" i="1" s="1"/>
  <c r="R2856" i="1" s="1"/>
  <c r="L2857" i="1"/>
  <c r="M2857" i="1" s="1"/>
  <c r="N2857" i="1" s="1"/>
  <c r="O2857" i="1" s="1"/>
  <c r="P2857" i="1" s="1"/>
  <c r="Q2857" i="1" s="1"/>
  <c r="R2857" i="1" s="1"/>
  <c r="L2858" i="1"/>
  <c r="M2858" i="1" s="1"/>
  <c r="N2858" i="1" s="1"/>
  <c r="O2858" i="1" s="1"/>
  <c r="P2858" i="1" s="1"/>
  <c r="Q2858" i="1" s="1"/>
  <c r="R2858" i="1" s="1"/>
  <c r="L2859" i="1"/>
  <c r="M2859" i="1" s="1"/>
  <c r="N2859" i="1" s="1"/>
  <c r="O2859" i="1" s="1"/>
  <c r="P2859" i="1" s="1"/>
  <c r="Q2859" i="1" s="1"/>
  <c r="R2859" i="1" s="1"/>
  <c r="L2860" i="1"/>
  <c r="M2860" i="1" s="1"/>
  <c r="N2860" i="1" s="1"/>
  <c r="O2860" i="1" s="1"/>
  <c r="P2860" i="1" s="1"/>
  <c r="Q2860" i="1" s="1"/>
  <c r="R2860" i="1" s="1"/>
  <c r="L2861" i="1"/>
  <c r="M2861" i="1" s="1"/>
  <c r="N2861" i="1" s="1"/>
  <c r="O2861" i="1" s="1"/>
  <c r="P2861" i="1" s="1"/>
  <c r="Q2861" i="1" s="1"/>
  <c r="R2861" i="1" s="1"/>
  <c r="L2862" i="1"/>
  <c r="M2862" i="1" s="1"/>
  <c r="N2862" i="1" s="1"/>
  <c r="O2862" i="1" s="1"/>
  <c r="P2862" i="1" s="1"/>
  <c r="Q2862" i="1" s="1"/>
  <c r="R2862" i="1" s="1"/>
  <c r="L2863" i="1"/>
  <c r="M2863" i="1" s="1"/>
  <c r="N2863" i="1" s="1"/>
  <c r="O2863" i="1" s="1"/>
  <c r="P2863" i="1" s="1"/>
  <c r="Q2863" i="1" s="1"/>
  <c r="R2863" i="1" s="1"/>
  <c r="L2864" i="1"/>
  <c r="M2864" i="1" s="1"/>
  <c r="N2864" i="1" s="1"/>
  <c r="O2864" i="1" s="1"/>
  <c r="P2864" i="1" s="1"/>
  <c r="Q2864" i="1" s="1"/>
  <c r="R2864" i="1" s="1"/>
  <c r="L2865" i="1"/>
  <c r="M2865" i="1" s="1"/>
  <c r="N2865" i="1" s="1"/>
  <c r="O2865" i="1" s="1"/>
  <c r="P2865" i="1" s="1"/>
  <c r="Q2865" i="1" s="1"/>
  <c r="R2865" i="1" s="1"/>
  <c r="L2866" i="1"/>
  <c r="M2866" i="1" s="1"/>
  <c r="N2866" i="1" s="1"/>
  <c r="O2866" i="1" s="1"/>
  <c r="P2866" i="1" s="1"/>
  <c r="Q2866" i="1" s="1"/>
  <c r="R2866" i="1" s="1"/>
  <c r="L2867" i="1"/>
  <c r="M2867" i="1" s="1"/>
  <c r="N2867" i="1" s="1"/>
  <c r="O2867" i="1" s="1"/>
  <c r="P2867" i="1" s="1"/>
  <c r="Q2867" i="1" s="1"/>
  <c r="R2867" i="1" s="1"/>
  <c r="L2868" i="1"/>
  <c r="M2868" i="1" s="1"/>
  <c r="N2868" i="1" s="1"/>
  <c r="O2868" i="1" s="1"/>
  <c r="P2868" i="1" s="1"/>
  <c r="Q2868" i="1" s="1"/>
  <c r="R2868" i="1" s="1"/>
  <c r="L2869" i="1"/>
  <c r="M2869" i="1" s="1"/>
  <c r="N2869" i="1" s="1"/>
  <c r="O2869" i="1" s="1"/>
  <c r="P2869" i="1" s="1"/>
  <c r="Q2869" i="1" s="1"/>
  <c r="R2869" i="1" s="1"/>
  <c r="L2870" i="1"/>
  <c r="M2870" i="1" s="1"/>
  <c r="N2870" i="1" s="1"/>
  <c r="O2870" i="1" s="1"/>
  <c r="P2870" i="1" s="1"/>
  <c r="Q2870" i="1" s="1"/>
  <c r="R2870" i="1" s="1"/>
  <c r="L2871" i="1"/>
  <c r="M2871" i="1" s="1"/>
  <c r="N2871" i="1" s="1"/>
  <c r="O2871" i="1" s="1"/>
  <c r="P2871" i="1" s="1"/>
  <c r="Q2871" i="1" s="1"/>
  <c r="R2871" i="1" s="1"/>
  <c r="L2872" i="1"/>
  <c r="M2872" i="1" s="1"/>
  <c r="N2872" i="1" s="1"/>
  <c r="O2872" i="1" s="1"/>
  <c r="P2872" i="1" s="1"/>
  <c r="Q2872" i="1" s="1"/>
  <c r="R2872" i="1" s="1"/>
  <c r="L2873" i="1"/>
  <c r="M2873" i="1" s="1"/>
  <c r="N2873" i="1" s="1"/>
  <c r="O2873" i="1" s="1"/>
  <c r="P2873" i="1" s="1"/>
  <c r="Q2873" i="1" s="1"/>
  <c r="R2873" i="1" s="1"/>
  <c r="L2874" i="1"/>
  <c r="M2874" i="1" s="1"/>
  <c r="N2874" i="1" s="1"/>
  <c r="O2874" i="1" s="1"/>
  <c r="P2874" i="1" s="1"/>
  <c r="Q2874" i="1" s="1"/>
  <c r="R2874" i="1" s="1"/>
  <c r="L2875" i="1"/>
  <c r="M2875" i="1" s="1"/>
  <c r="N2875" i="1" s="1"/>
  <c r="O2875" i="1" s="1"/>
  <c r="P2875" i="1" s="1"/>
  <c r="Q2875" i="1" s="1"/>
  <c r="R2875" i="1" s="1"/>
  <c r="L2876" i="1"/>
  <c r="M2876" i="1" s="1"/>
  <c r="N2876" i="1" s="1"/>
  <c r="O2876" i="1" s="1"/>
  <c r="P2876" i="1" s="1"/>
  <c r="Q2876" i="1" s="1"/>
  <c r="R2876" i="1" s="1"/>
  <c r="L2877" i="1"/>
  <c r="M2877" i="1" s="1"/>
  <c r="N2877" i="1" s="1"/>
  <c r="O2877" i="1" s="1"/>
  <c r="P2877" i="1" s="1"/>
  <c r="Q2877" i="1" s="1"/>
  <c r="R2877" i="1" s="1"/>
  <c r="L2878" i="1"/>
  <c r="M2878" i="1" s="1"/>
  <c r="N2878" i="1" s="1"/>
  <c r="O2878" i="1" s="1"/>
  <c r="P2878" i="1" s="1"/>
  <c r="Q2878" i="1" s="1"/>
  <c r="R2878" i="1" s="1"/>
  <c r="L2855" i="1"/>
  <c r="M2855" i="1" s="1"/>
  <c r="N2855" i="1" s="1"/>
  <c r="O2855" i="1" s="1"/>
  <c r="P2855" i="1" s="1"/>
  <c r="Q2855" i="1" s="1"/>
  <c r="R2855" i="1" s="1"/>
  <c r="H2856" i="1"/>
  <c r="H2857" i="1" s="1"/>
  <c r="H2858" i="1" s="1"/>
  <c r="H2859" i="1" s="1"/>
  <c r="H2860" i="1" s="1"/>
  <c r="H2861" i="1" s="1"/>
  <c r="H2862" i="1" s="1"/>
  <c r="H2863" i="1" s="1"/>
  <c r="H2864" i="1" s="1"/>
  <c r="H2865" i="1" s="1"/>
  <c r="H2866" i="1" s="1"/>
  <c r="H2867" i="1" s="1"/>
  <c r="H2868" i="1" s="1"/>
  <c r="H2869" i="1" s="1"/>
  <c r="H2870" i="1" s="1"/>
  <c r="H2871" i="1" s="1"/>
  <c r="H2872" i="1" s="1"/>
  <c r="H2873" i="1" s="1"/>
  <c r="H2874" i="1" s="1"/>
  <c r="H2875" i="1" s="1"/>
  <c r="H2876" i="1" s="1"/>
  <c r="H2877" i="1" s="1"/>
  <c r="H2878" i="1" s="1"/>
  <c r="L2831" i="1"/>
  <c r="M2831" i="1" s="1"/>
  <c r="N2831" i="1" s="1"/>
  <c r="O2831" i="1" s="1"/>
  <c r="P2831" i="1" s="1"/>
  <c r="Q2831" i="1" s="1"/>
  <c r="R2831" i="1" s="1"/>
  <c r="L2832" i="1"/>
  <c r="M2832" i="1" s="1"/>
  <c r="N2832" i="1" s="1"/>
  <c r="O2832" i="1" s="1"/>
  <c r="P2832" i="1" s="1"/>
  <c r="Q2832" i="1" s="1"/>
  <c r="R2832" i="1" s="1"/>
  <c r="L2833" i="1"/>
  <c r="M2833" i="1" s="1"/>
  <c r="N2833" i="1" s="1"/>
  <c r="O2833" i="1" s="1"/>
  <c r="P2833" i="1" s="1"/>
  <c r="Q2833" i="1" s="1"/>
  <c r="R2833" i="1" s="1"/>
  <c r="L2834" i="1"/>
  <c r="M2834" i="1" s="1"/>
  <c r="N2834" i="1" s="1"/>
  <c r="O2834" i="1" s="1"/>
  <c r="P2834" i="1" s="1"/>
  <c r="Q2834" i="1" s="1"/>
  <c r="R2834" i="1" s="1"/>
  <c r="L2835" i="1"/>
  <c r="M2835" i="1" s="1"/>
  <c r="N2835" i="1" s="1"/>
  <c r="O2835" i="1" s="1"/>
  <c r="P2835" i="1" s="1"/>
  <c r="Q2835" i="1" s="1"/>
  <c r="R2835" i="1" s="1"/>
  <c r="L2836" i="1"/>
  <c r="M2836" i="1" s="1"/>
  <c r="N2836" i="1" s="1"/>
  <c r="O2836" i="1" s="1"/>
  <c r="P2836" i="1" s="1"/>
  <c r="Q2836" i="1" s="1"/>
  <c r="R2836" i="1" s="1"/>
  <c r="L2837" i="1"/>
  <c r="M2837" i="1" s="1"/>
  <c r="N2837" i="1" s="1"/>
  <c r="O2837" i="1" s="1"/>
  <c r="P2837" i="1" s="1"/>
  <c r="Q2837" i="1" s="1"/>
  <c r="R2837" i="1" s="1"/>
  <c r="L2838" i="1"/>
  <c r="M2838" i="1" s="1"/>
  <c r="N2838" i="1" s="1"/>
  <c r="O2838" i="1" s="1"/>
  <c r="P2838" i="1" s="1"/>
  <c r="Q2838" i="1" s="1"/>
  <c r="R2838" i="1" s="1"/>
  <c r="L2839" i="1"/>
  <c r="M2839" i="1" s="1"/>
  <c r="N2839" i="1" s="1"/>
  <c r="O2839" i="1" s="1"/>
  <c r="P2839" i="1" s="1"/>
  <c r="Q2839" i="1" s="1"/>
  <c r="R2839" i="1" s="1"/>
  <c r="L2840" i="1"/>
  <c r="M2840" i="1" s="1"/>
  <c r="N2840" i="1" s="1"/>
  <c r="O2840" i="1" s="1"/>
  <c r="P2840" i="1" s="1"/>
  <c r="Q2840" i="1" s="1"/>
  <c r="R2840" i="1" s="1"/>
  <c r="L2841" i="1"/>
  <c r="M2841" i="1" s="1"/>
  <c r="N2841" i="1" s="1"/>
  <c r="O2841" i="1" s="1"/>
  <c r="P2841" i="1" s="1"/>
  <c r="Q2841" i="1" s="1"/>
  <c r="R2841" i="1" s="1"/>
  <c r="L2842" i="1"/>
  <c r="M2842" i="1" s="1"/>
  <c r="N2842" i="1" s="1"/>
  <c r="O2842" i="1" s="1"/>
  <c r="P2842" i="1" s="1"/>
  <c r="Q2842" i="1" s="1"/>
  <c r="R2842" i="1" s="1"/>
  <c r="L2843" i="1"/>
  <c r="M2843" i="1" s="1"/>
  <c r="N2843" i="1" s="1"/>
  <c r="O2843" i="1" s="1"/>
  <c r="P2843" i="1" s="1"/>
  <c r="Q2843" i="1" s="1"/>
  <c r="R2843" i="1" s="1"/>
  <c r="L2844" i="1"/>
  <c r="M2844" i="1" s="1"/>
  <c r="N2844" i="1" s="1"/>
  <c r="O2844" i="1" s="1"/>
  <c r="P2844" i="1" s="1"/>
  <c r="Q2844" i="1" s="1"/>
  <c r="R2844" i="1" s="1"/>
  <c r="L2845" i="1"/>
  <c r="M2845" i="1" s="1"/>
  <c r="N2845" i="1" s="1"/>
  <c r="O2845" i="1" s="1"/>
  <c r="P2845" i="1" s="1"/>
  <c r="Q2845" i="1" s="1"/>
  <c r="R2845" i="1" s="1"/>
  <c r="L2846" i="1"/>
  <c r="M2846" i="1" s="1"/>
  <c r="N2846" i="1" s="1"/>
  <c r="O2846" i="1" s="1"/>
  <c r="P2846" i="1" s="1"/>
  <c r="Q2846" i="1" s="1"/>
  <c r="R2846" i="1" s="1"/>
  <c r="L2847" i="1"/>
  <c r="M2847" i="1" s="1"/>
  <c r="N2847" i="1" s="1"/>
  <c r="O2847" i="1" s="1"/>
  <c r="P2847" i="1" s="1"/>
  <c r="Q2847" i="1" s="1"/>
  <c r="R2847" i="1" s="1"/>
  <c r="L2848" i="1"/>
  <c r="M2848" i="1" s="1"/>
  <c r="N2848" i="1" s="1"/>
  <c r="O2848" i="1" s="1"/>
  <c r="P2848" i="1" s="1"/>
  <c r="Q2848" i="1" s="1"/>
  <c r="R2848" i="1" s="1"/>
  <c r="L2849" i="1"/>
  <c r="M2849" i="1" s="1"/>
  <c r="N2849" i="1" s="1"/>
  <c r="O2849" i="1" s="1"/>
  <c r="P2849" i="1" s="1"/>
  <c r="Q2849" i="1" s="1"/>
  <c r="R2849" i="1" s="1"/>
  <c r="L2850" i="1"/>
  <c r="M2850" i="1" s="1"/>
  <c r="N2850" i="1" s="1"/>
  <c r="O2850" i="1" s="1"/>
  <c r="P2850" i="1" s="1"/>
  <c r="Q2850" i="1" s="1"/>
  <c r="R2850" i="1" s="1"/>
  <c r="L2851" i="1"/>
  <c r="M2851" i="1" s="1"/>
  <c r="N2851" i="1" s="1"/>
  <c r="O2851" i="1" s="1"/>
  <c r="P2851" i="1" s="1"/>
  <c r="Q2851" i="1" s="1"/>
  <c r="R2851" i="1" s="1"/>
  <c r="L2852" i="1"/>
  <c r="M2852" i="1" s="1"/>
  <c r="N2852" i="1" s="1"/>
  <c r="O2852" i="1" s="1"/>
  <c r="P2852" i="1" s="1"/>
  <c r="Q2852" i="1" s="1"/>
  <c r="R2852" i="1" s="1"/>
  <c r="L2853" i="1"/>
  <c r="M2853" i="1" s="1"/>
  <c r="N2853" i="1" s="1"/>
  <c r="O2853" i="1" s="1"/>
  <c r="P2853" i="1" s="1"/>
  <c r="Q2853" i="1" s="1"/>
  <c r="R2853" i="1" s="1"/>
  <c r="L2830" i="1"/>
  <c r="M2830" i="1" s="1"/>
  <c r="N2830" i="1" s="1"/>
  <c r="O2830" i="1" s="1"/>
  <c r="P2830" i="1" s="1"/>
  <c r="Q2830" i="1" s="1"/>
  <c r="R2830" i="1" s="1"/>
  <c r="H2831" i="1"/>
  <c r="H2832" i="1" s="1"/>
  <c r="H2833" i="1" s="1"/>
  <c r="H2834" i="1" s="1"/>
  <c r="H2835" i="1" s="1"/>
  <c r="H2836" i="1" s="1"/>
  <c r="H2837" i="1" s="1"/>
  <c r="H2838" i="1" s="1"/>
  <c r="H2839" i="1" s="1"/>
  <c r="H2840" i="1" s="1"/>
  <c r="H2841" i="1" s="1"/>
  <c r="H2842" i="1" s="1"/>
  <c r="H2843" i="1" s="1"/>
  <c r="H2844" i="1" s="1"/>
  <c r="H2845" i="1" s="1"/>
  <c r="H2846" i="1" s="1"/>
  <c r="H2847" i="1" s="1"/>
  <c r="H2848" i="1" s="1"/>
  <c r="H2849" i="1" s="1"/>
  <c r="H2850" i="1" s="1"/>
  <c r="H2851" i="1" s="1"/>
  <c r="H2852" i="1" s="1"/>
  <c r="H2853" i="1" s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04" i="1"/>
  <c r="L2778" i="1"/>
  <c r="M2778" i="1" s="1"/>
  <c r="N2778" i="1" s="1"/>
  <c r="O2778" i="1" s="1"/>
  <c r="P2778" i="1" s="1"/>
  <c r="Q2778" i="1" s="1"/>
  <c r="R2778" i="1" s="1"/>
  <c r="L2779" i="1"/>
  <c r="M2779" i="1" s="1"/>
  <c r="N2779" i="1" s="1"/>
  <c r="O2779" i="1" s="1"/>
  <c r="P2779" i="1" s="1"/>
  <c r="Q2779" i="1" s="1"/>
  <c r="R2779" i="1" s="1"/>
  <c r="L2780" i="1"/>
  <c r="M2780" i="1" s="1"/>
  <c r="N2780" i="1" s="1"/>
  <c r="O2780" i="1" s="1"/>
  <c r="P2780" i="1" s="1"/>
  <c r="Q2780" i="1" s="1"/>
  <c r="R2780" i="1" s="1"/>
  <c r="L2781" i="1"/>
  <c r="M2781" i="1" s="1"/>
  <c r="N2781" i="1" s="1"/>
  <c r="O2781" i="1" s="1"/>
  <c r="P2781" i="1" s="1"/>
  <c r="Q2781" i="1" s="1"/>
  <c r="R2781" i="1" s="1"/>
  <c r="L2782" i="1"/>
  <c r="M2782" i="1" s="1"/>
  <c r="N2782" i="1" s="1"/>
  <c r="O2782" i="1" s="1"/>
  <c r="P2782" i="1" s="1"/>
  <c r="Q2782" i="1" s="1"/>
  <c r="R2782" i="1" s="1"/>
  <c r="L2783" i="1"/>
  <c r="M2783" i="1" s="1"/>
  <c r="N2783" i="1" s="1"/>
  <c r="O2783" i="1" s="1"/>
  <c r="P2783" i="1" s="1"/>
  <c r="Q2783" i="1" s="1"/>
  <c r="R2783" i="1" s="1"/>
  <c r="L2784" i="1"/>
  <c r="M2784" i="1" s="1"/>
  <c r="N2784" i="1" s="1"/>
  <c r="O2784" i="1" s="1"/>
  <c r="P2784" i="1" s="1"/>
  <c r="Q2784" i="1" s="1"/>
  <c r="R2784" i="1" s="1"/>
  <c r="L2785" i="1"/>
  <c r="M2785" i="1" s="1"/>
  <c r="N2785" i="1" s="1"/>
  <c r="O2785" i="1" s="1"/>
  <c r="P2785" i="1" s="1"/>
  <c r="Q2785" i="1" s="1"/>
  <c r="R2785" i="1" s="1"/>
  <c r="L2786" i="1"/>
  <c r="M2786" i="1" s="1"/>
  <c r="N2786" i="1" s="1"/>
  <c r="O2786" i="1" s="1"/>
  <c r="P2786" i="1" s="1"/>
  <c r="Q2786" i="1" s="1"/>
  <c r="R2786" i="1" s="1"/>
  <c r="L2787" i="1"/>
  <c r="M2787" i="1" s="1"/>
  <c r="N2787" i="1" s="1"/>
  <c r="O2787" i="1" s="1"/>
  <c r="P2787" i="1" s="1"/>
  <c r="Q2787" i="1" s="1"/>
  <c r="R2787" i="1" s="1"/>
  <c r="L2788" i="1"/>
  <c r="M2788" i="1" s="1"/>
  <c r="N2788" i="1" s="1"/>
  <c r="O2788" i="1" s="1"/>
  <c r="P2788" i="1" s="1"/>
  <c r="Q2788" i="1" s="1"/>
  <c r="R2788" i="1" s="1"/>
  <c r="L2789" i="1"/>
  <c r="M2789" i="1" s="1"/>
  <c r="N2789" i="1" s="1"/>
  <c r="O2789" i="1" s="1"/>
  <c r="P2789" i="1" s="1"/>
  <c r="Q2789" i="1" s="1"/>
  <c r="R2789" i="1" s="1"/>
  <c r="L2790" i="1"/>
  <c r="M2790" i="1" s="1"/>
  <c r="N2790" i="1" s="1"/>
  <c r="O2790" i="1" s="1"/>
  <c r="P2790" i="1" s="1"/>
  <c r="Q2790" i="1" s="1"/>
  <c r="R2790" i="1" s="1"/>
  <c r="L2791" i="1"/>
  <c r="M2791" i="1" s="1"/>
  <c r="N2791" i="1" s="1"/>
  <c r="O2791" i="1" s="1"/>
  <c r="P2791" i="1" s="1"/>
  <c r="Q2791" i="1" s="1"/>
  <c r="R2791" i="1" s="1"/>
  <c r="L2792" i="1"/>
  <c r="M2792" i="1" s="1"/>
  <c r="N2792" i="1" s="1"/>
  <c r="O2792" i="1" s="1"/>
  <c r="P2792" i="1" s="1"/>
  <c r="Q2792" i="1" s="1"/>
  <c r="R2792" i="1" s="1"/>
  <c r="L2793" i="1"/>
  <c r="M2793" i="1" s="1"/>
  <c r="N2793" i="1" s="1"/>
  <c r="O2793" i="1" s="1"/>
  <c r="P2793" i="1" s="1"/>
  <c r="Q2793" i="1" s="1"/>
  <c r="R2793" i="1" s="1"/>
  <c r="L2794" i="1"/>
  <c r="M2794" i="1" s="1"/>
  <c r="N2794" i="1" s="1"/>
  <c r="O2794" i="1" s="1"/>
  <c r="P2794" i="1" s="1"/>
  <c r="Q2794" i="1" s="1"/>
  <c r="R2794" i="1" s="1"/>
  <c r="L2795" i="1"/>
  <c r="M2795" i="1" s="1"/>
  <c r="N2795" i="1" s="1"/>
  <c r="O2795" i="1" s="1"/>
  <c r="P2795" i="1" s="1"/>
  <c r="Q2795" i="1" s="1"/>
  <c r="R2795" i="1" s="1"/>
  <c r="L2796" i="1"/>
  <c r="M2796" i="1" s="1"/>
  <c r="N2796" i="1" s="1"/>
  <c r="O2796" i="1" s="1"/>
  <c r="P2796" i="1" s="1"/>
  <c r="Q2796" i="1" s="1"/>
  <c r="R2796" i="1" s="1"/>
  <c r="L2797" i="1"/>
  <c r="M2797" i="1" s="1"/>
  <c r="N2797" i="1" s="1"/>
  <c r="O2797" i="1" s="1"/>
  <c r="P2797" i="1" s="1"/>
  <c r="Q2797" i="1" s="1"/>
  <c r="R2797" i="1" s="1"/>
  <c r="L2798" i="1"/>
  <c r="M2798" i="1" s="1"/>
  <c r="N2798" i="1" s="1"/>
  <c r="O2798" i="1" s="1"/>
  <c r="P2798" i="1" s="1"/>
  <c r="Q2798" i="1" s="1"/>
  <c r="R2798" i="1" s="1"/>
  <c r="L2799" i="1"/>
  <c r="M2799" i="1" s="1"/>
  <c r="N2799" i="1" s="1"/>
  <c r="O2799" i="1" s="1"/>
  <c r="P2799" i="1" s="1"/>
  <c r="Q2799" i="1" s="1"/>
  <c r="R2799" i="1" s="1"/>
  <c r="L2800" i="1"/>
  <c r="M2800" i="1" s="1"/>
  <c r="N2800" i="1" s="1"/>
  <c r="O2800" i="1" s="1"/>
  <c r="P2800" i="1" s="1"/>
  <c r="Q2800" i="1" s="1"/>
  <c r="R2800" i="1" s="1"/>
  <c r="L2777" i="1"/>
  <c r="M2777" i="1" s="1"/>
  <c r="N2777" i="1" s="1"/>
  <c r="O2777" i="1" s="1"/>
  <c r="P2777" i="1" s="1"/>
  <c r="Q2777" i="1" s="1"/>
  <c r="R2777" i="1" s="1"/>
  <c r="H2778" i="1"/>
  <c r="H2779" i="1" s="1"/>
  <c r="H2780" i="1" s="1"/>
  <c r="H2781" i="1" s="1"/>
  <c r="H2782" i="1" s="1"/>
  <c r="H2783" i="1" s="1"/>
  <c r="H2784" i="1" s="1"/>
  <c r="H2785" i="1" s="1"/>
  <c r="H2786" i="1" s="1"/>
  <c r="H2787" i="1" s="1"/>
  <c r="H2788" i="1" s="1"/>
  <c r="H2789" i="1" s="1"/>
  <c r="H2790" i="1" s="1"/>
  <c r="H2791" i="1" s="1"/>
  <c r="H2792" i="1" s="1"/>
  <c r="H2793" i="1" s="1"/>
  <c r="H2794" i="1" s="1"/>
  <c r="H2795" i="1" s="1"/>
  <c r="H2796" i="1" s="1"/>
  <c r="H2797" i="1" s="1"/>
  <c r="H2798" i="1" s="1"/>
  <c r="H2799" i="1" s="1"/>
  <c r="H2800" i="1" s="1"/>
  <c r="L2753" i="1"/>
  <c r="M2753" i="1" s="1"/>
  <c r="N2753" i="1" s="1"/>
  <c r="O2753" i="1" s="1"/>
  <c r="P2753" i="1" s="1"/>
  <c r="Q2753" i="1" s="1"/>
  <c r="R2753" i="1" s="1"/>
  <c r="L2754" i="1"/>
  <c r="M2754" i="1" s="1"/>
  <c r="N2754" i="1" s="1"/>
  <c r="O2754" i="1" s="1"/>
  <c r="P2754" i="1" s="1"/>
  <c r="Q2754" i="1" s="1"/>
  <c r="R2754" i="1" s="1"/>
  <c r="L2755" i="1"/>
  <c r="M2755" i="1" s="1"/>
  <c r="N2755" i="1" s="1"/>
  <c r="O2755" i="1" s="1"/>
  <c r="P2755" i="1" s="1"/>
  <c r="Q2755" i="1" s="1"/>
  <c r="R2755" i="1" s="1"/>
  <c r="L2756" i="1"/>
  <c r="M2756" i="1" s="1"/>
  <c r="N2756" i="1" s="1"/>
  <c r="O2756" i="1" s="1"/>
  <c r="P2756" i="1" s="1"/>
  <c r="Q2756" i="1" s="1"/>
  <c r="R2756" i="1" s="1"/>
  <c r="L2757" i="1"/>
  <c r="M2757" i="1" s="1"/>
  <c r="N2757" i="1" s="1"/>
  <c r="O2757" i="1" s="1"/>
  <c r="P2757" i="1" s="1"/>
  <c r="Q2757" i="1" s="1"/>
  <c r="R2757" i="1" s="1"/>
  <c r="L2758" i="1"/>
  <c r="M2758" i="1" s="1"/>
  <c r="N2758" i="1" s="1"/>
  <c r="O2758" i="1" s="1"/>
  <c r="P2758" i="1" s="1"/>
  <c r="Q2758" i="1" s="1"/>
  <c r="R2758" i="1" s="1"/>
  <c r="L2759" i="1"/>
  <c r="M2759" i="1" s="1"/>
  <c r="N2759" i="1" s="1"/>
  <c r="O2759" i="1" s="1"/>
  <c r="P2759" i="1" s="1"/>
  <c r="Q2759" i="1" s="1"/>
  <c r="R2759" i="1" s="1"/>
  <c r="L2760" i="1"/>
  <c r="M2760" i="1" s="1"/>
  <c r="N2760" i="1" s="1"/>
  <c r="O2760" i="1" s="1"/>
  <c r="P2760" i="1" s="1"/>
  <c r="Q2760" i="1" s="1"/>
  <c r="R2760" i="1" s="1"/>
  <c r="L2761" i="1"/>
  <c r="M2761" i="1" s="1"/>
  <c r="N2761" i="1" s="1"/>
  <c r="O2761" i="1" s="1"/>
  <c r="P2761" i="1" s="1"/>
  <c r="Q2761" i="1" s="1"/>
  <c r="R2761" i="1" s="1"/>
  <c r="L2762" i="1"/>
  <c r="M2762" i="1" s="1"/>
  <c r="N2762" i="1" s="1"/>
  <c r="O2762" i="1" s="1"/>
  <c r="P2762" i="1" s="1"/>
  <c r="Q2762" i="1" s="1"/>
  <c r="R2762" i="1" s="1"/>
  <c r="L2763" i="1"/>
  <c r="M2763" i="1" s="1"/>
  <c r="N2763" i="1" s="1"/>
  <c r="O2763" i="1" s="1"/>
  <c r="P2763" i="1" s="1"/>
  <c r="Q2763" i="1" s="1"/>
  <c r="R2763" i="1" s="1"/>
  <c r="L2764" i="1"/>
  <c r="M2764" i="1" s="1"/>
  <c r="N2764" i="1" s="1"/>
  <c r="O2764" i="1" s="1"/>
  <c r="P2764" i="1" s="1"/>
  <c r="Q2764" i="1" s="1"/>
  <c r="R2764" i="1" s="1"/>
  <c r="L2765" i="1"/>
  <c r="M2765" i="1" s="1"/>
  <c r="N2765" i="1" s="1"/>
  <c r="O2765" i="1" s="1"/>
  <c r="P2765" i="1" s="1"/>
  <c r="Q2765" i="1" s="1"/>
  <c r="R2765" i="1" s="1"/>
  <c r="L2766" i="1"/>
  <c r="M2766" i="1" s="1"/>
  <c r="N2766" i="1" s="1"/>
  <c r="O2766" i="1" s="1"/>
  <c r="P2766" i="1" s="1"/>
  <c r="Q2766" i="1" s="1"/>
  <c r="R2766" i="1" s="1"/>
  <c r="L2767" i="1"/>
  <c r="M2767" i="1" s="1"/>
  <c r="N2767" i="1" s="1"/>
  <c r="O2767" i="1" s="1"/>
  <c r="P2767" i="1" s="1"/>
  <c r="Q2767" i="1" s="1"/>
  <c r="R2767" i="1" s="1"/>
  <c r="L2768" i="1"/>
  <c r="M2768" i="1" s="1"/>
  <c r="N2768" i="1" s="1"/>
  <c r="O2768" i="1" s="1"/>
  <c r="P2768" i="1" s="1"/>
  <c r="Q2768" i="1" s="1"/>
  <c r="R2768" i="1" s="1"/>
  <c r="L2769" i="1"/>
  <c r="M2769" i="1" s="1"/>
  <c r="N2769" i="1" s="1"/>
  <c r="O2769" i="1" s="1"/>
  <c r="P2769" i="1" s="1"/>
  <c r="Q2769" i="1" s="1"/>
  <c r="R2769" i="1" s="1"/>
  <c r="L2770" i="1"/>
  <c r="M2770" i="1" s="1"/>
  <c r="N2770" i="1" s="1"/>
  <c r="O2770" i="1" s="1"/>
  <c r="P2770" i="1" s="1"/>
  <c r="Q2770" i="1" s="1"/>
  <c r="R2770" i="1" s="1"/>
  <c r="L2771" i="1"/>
  <c r="M2771" i="1" s="1"/>
  <c r="N2771" i="1" s="1"/>
  <c r="O2771" i="1" s="1"/>
  <c r="P2771" i="1" s="1"/>
  <c r="Q2771" i="1" s="1"/>
  <c r="R2771" i="1" s="1"/>
  <c r="L2772" i="1"/>
  <c r="M2772" i="1" s="1"/>
  <c r="N2772" i="1" s="1"/>
  <c r="O2772" i="1" s="1"/>
  <c r="P2772" i="1" s="1"/>
  <c r="Q2772" i="1" s="1"/>
  <c r="R2772" i="1" s="1"/>
  <c r="L2773" i="1"/>
  <c r="M2773" i="1" s="1"/>
  <c r="N2773" i="1" s="1"/>
  <c r="O2773" i="1" s="1"/>
  <c r="P2773" i="1" s="1"/>
  <c r="Q2773" i="1" s="1"/>
  <c r="R2773" i="1" s="1"/>
  <c r="L2774" i="1"/>
  <c r="M2774" i="1" s="1"/>
  <c r="N2774" i="1" s="1"/>
  <c r="O2774" i="1" s="1"/>
  <c r="P2774" i="1" s="1"/>
  <c r="Q2774" i="1" s="1"/>
  <c r="R2774" i="1" s="1"/>
  <c r="L2775" i="1"/>
  <c r="M2775" i="1" s="1"/>
  <c r="N2775" i="1" s="1"/>
  <c r="O2775" i="1" s="1"/>
  <c r="P2775" i="1" s="1"/>
  <c r="Q2775" i="1" s="1"/>
  <c r="R2775" i="1" s="1"/>
  <c r="L2752" i="1"/>
  <c r="M2752" i="1" s="1"/>
  <c r="N2752" i="1" s="1"/>
  <c r="O2752" i="1" s="1"/>
  <c r="P2752" i="1" s="1"/>
  <c r="Q2752" i="1" s="1"/>
  <c r="R2752" i="1" s="1"/>
  <c r="H2753" i="1"/>
  <c r="H2754" i="1" s="1"/>
  <c r="H2755" i="1" s="1"/>
  <c r="H2756" i="1" s="1"/>
  <c r="H2757" i="1" s="1"/>
  <c r="H2758" i="1" s="1"/>
  <c r="H2759" i="1" s="1"/>
  <c r="H2760" i="1" s="1"/>
  <c r="H2761" i="1" s="1"/>
  <c r="H2762" i="1" s="1"/>
  <c r="H2763" i="1" s="1"/>
  <c r="H2764" i="1" s="1"/>
  <c r="H2765" i="1" s="1"/>
  <c r="H2766" i="1" s="1"/>
  <c r="H2767" i="1" s="1"/>
  <c r="H2768" i="1" s="1"/>
  <c r="H2769" i="1" s="1"/>
  <c r="H2770" i="1" s="1"/>
  <c r="H2771" i="1" s="1"/>
  <c r="H2772" i="1" s="1"/>
  <c r="H2773" i="1" s="1"/>
  <c r="H2774" i="1" s="1"/>
  <c r="H2775" i="1" s="1"/>
  <c r="H2728" i="1"/>
  <c r="H2729" i="1" s="1"/>
  <c r="H2730" i="1" s="1"/>
  <c r="H2731" i="1" s="1"/>
  <c r="H2732" i="1" s="1"/>
  <c r="H2733" i="1" s="1"/>
  <c r="H2734" i="1" s="1"/>
  <c r="H2735" i="1" s="1"/>
  <c r="H2736" i="1" s="1"/>
  <c r="H2737" i="1" s="1"/>
  <c r="H2738" i="1" s="1"/>
  <c r="H2739" i="1" s="1"/>
  <c r="H2740" i="1" s="1"/>
  <c r="H2741" i="1" s="1"/>
  <c r="H2742" i="1" s="1"/>
  <c r="H2743" i="1" s="1"/>
  <c r="H2744" i="1" s="1"/>
  <c r="H2745" i="1" s="1"/>
  <c r="H2746" i="1" s="1"/>
  <c r="H2747" i="1" s="1"/>
  <c r="H2748" i="1" s="1"/>
  <c r="H2749" i="1" s="1"/>
  <c r="H2750" i="1" s="1"/>
  <c r="L2728" i="1"/>
  <c r="M2728" i="1" s="1"/>
  <c r="N2728" i="1" s="1"/>
  <c r="O2728" i="1" s="1"/>
  <c r="P2728" i="1" s="1"/>
  <c r="Q2728" i="1" s="1"/>
  <c r="R2728" i="1" s="1"/>
  <c r="L2729" i="1"/>
  <c r="M2729" i="1" s="1"/>
  <c r="N2729" i="1" s="1"/>
  <c r="O2729" i="1" s="1"/>
  <c r="P2729" i="1" s="1"/>
  <c r="Q2729" i="1" s="1"/>
  <c r="R2729" i="1" s="1"/>
  <c r="L2730" i="1"/>
  <c r="M2730" i="1" s="1"/>
  <c r="N2730" i="1" s="1"/>
  <c r="O2730" i="1" s="1"/>
  <c r="P2730" i="1" s="1"/>
  <c r="Q2730" i="1" s="1"/>
  <c r="R2730" i="1" s="1"/>
  <c r="L2731" i="1"/>
  <c r="M2731" i="1" s="1"/>
  <c r="N2731" i="1" s="1"/>
  <c r="O2731" i="1" s="1"/>
  <c r="P2731" i="1" s="1"/>
  <c r="Q2731" i="1" s="1"/>
  <c r="R2731" i="1" s="1"/>
  <c r="L2732" i="1"/>
  <c r="M2732" i="1" s="1"/>
  <c r="N2732" i="1" s="1"/>
  <c r="O2732" i="1" s="1"/>
  <c r="P2732" i="1" s="1"/>
  <c r="Q2732" i="1" s="1"/>
  <c r="R2732" i="1" s="1"/>
  <c r="L2733" i="1"/>
  <c r="M2733" i="1" s="1"/>
  <c r="N2733" i="1" s="1"/>
  <c r="O2733" i="1" s="1"/>
  <c r="P2733" i="1" s="1"/>
  <c r="Q2733" i="1" s="1"/>
  <c r="R2733" i="1" s="1"/>
  <c r="L2734" i="1"/>
  <c r="M2734" i="1" s="1"/>
  <c r="N2734" i="1" s="1"/>
  <c r="O2734" i="1" s="1"/>
  <c r="P2734" i="1" s="1"/>
  <c r="Q2734" i="1" s="1"/>
  <c r="R2734" i="1" s="1"/>
  <c r="L2735" i="1"/>
  <c r="M2735" i="1" s="1"/>
  <c r="N2735" i="1" s="1"/>
  <c r="O2735" i="1" s="1"/>
  <c r="P2735" i="1" s="1"/>
  <c r="Q2735" i="1" s="1"/>
  <c r="R2735" i="1" s="1"/>
  <c r="L2736" i="1"/>
  <c r="M2736" i="1" s="1"/>
  <c r="N2736" i="1" s="1"/>
  <c r="O2736" i="1" s="1"/>
  <c r="P2736" i="1" s="1"/>
  <c r="Q2736" i="1" s="1"/>
  <c r="R2736" i="1" s="1"/>
  <c r="L2737" i="1"/>
  <c r="M2737" i="1" s="1"/>
  <c r="N2737" i="1" s="1"/>
  <c r="O2737" i="1" s="1"/>
  <c r="P2737" i="1" s="1"/>
  <c r="Q2737" i="1" s="1"/>
  <c r="R2737" i="1" s="1"/>
  <c r="L2738" i="1"/>
  <c r="M2738" i="1" s="1"/>
  <c r="N2738" i="1" s="1"/>
  <c r="O2738" i="1" s="1"/>
  <c r="P2738" i="1" s="1"/>
  <c r="Q2738" i="1" s="1"/>
  <c r="R2738" i="1" s="1"/>
  <c r="L2739" i="1"/>
  <c r="M2739" i="1" s="1"/>
  <c r="N2739" i="1" s="1"/>
  <c r="O2739" i="1" s="1"/>
  <c r="P2739" i="1" s="1"/>
  <c r="Q2739" i="1" s="1"/>
  <c r="R2739" i="1" s="1"/>
  <c r="L2740" i="1"/>
  <c r="M2740" i="1" s="1"/>
  <c r="N2740" i="1" s="1"/>
  <c r="O2740" i="1" s="1"/>
  <c r="P2740" i="1" s="1"/>
  <c r="Q2740" i="1" s="1"/>
  <c r="R2740" i="1" s="1"/>
  <c r="L2741" i="1"/>
  <c r="M2741" i="1" s="1"/>
  <c r="N2741" i="1" s="1"/>
  <c r="O2741" i="1" s="1"/>
  <c r="P2741" i="1" s="1"/>
  <c r="Q2741" i="1" s="1"/>
  <c r="R2741" i="1" s="1"/>
  <c r="L2742" i="1"/>
  <c r="M2742" i="1" s="1"/>
  <c r="N2742" i="1" s="1"/>
  <c r="O2742" i="1" s="1"/>
  <c r="P2742" i="1" s="1"/>
  <c r="Q2742" i="1" s="1"/>
  <c r="R2742" i="1" s="1"/>
  <c r="L2743" i="1"/>
  <c r="M2743" i="1" s="1"/>
  <c r="N2743" i="1" s="1"/>
  <c r="O2743" i="1" s="1"/>
  <c r="P2743" i="1" s="1"/>
  <c r="Q2743" i="1" s="1"/>
  <c r="R2743" i="1" s="1"/>
  <c r="L2744" i="1"/>
  <c r="M2744" i="1" s="1"/>
  <c r="N2744" i="1" s="1"/>
  <c r="O2744" i="1" s="1"/>
  <c r="P2744" i="1" s="1"/>
  <c r="Q2744" i="1" s="1"/>
  <c r="R2744" i="1" s="1"/>
  <c r="L2745" i="1"/>
  <c r="M2745" i="1" s="1"/>
  <c r="N2745" i="1" s="1"/>
  <c r="O2745" i="1" s="1"/>
  <c r="P2745" i="1" s="1"/>
  <c r="Q2745" i="1" s="1"/>
  <c r="R2745" i="1" s="1"/>
  <c r="L2746" i="1"/>
  <c r="M2746" i="1" s="1"/>
  <c r="N2746" i="1" s="1"/>
  <c r="O2746" i="1" s="1"/>
  <c r="P2746" i="1" s="1"/>
  <c r="Q2746" i="1" s="1"/>
  <c r="R2746" i="1" s="1"/>
  <c r="L2747" i="1"/>
  <c r="M2747" i="1" s="1"/>
  <c r="N2747" i="1" s="1"/>
  <c r="O2747" i="1" s="1"/>
  <c r="P2747" i="1" s="1"/>
  <c r="Q2747" i="1" s="1"/>
  <c r="R2747" i="1" s="1"/>
  <c r="L2748" i="1"/>
  <c r="M2748" i="1" s="1"/>
  <c r="N2748" i="1" s="1"/>
  <c r="O2748" i="1" s="1"/>
  <c r="P2748" i="1" s="1"/>
  <c r="Q2748" i="1" s="1"/>
  <c r="R2748" i="1" s="1"/>
  <c r="L2749" i="1"/>
  <c r="M2749" i="1" s="1"/>
  <c r="N2749" i="1" s="1"/>
  <c r="O2749" i="1" s="1"/>
  <c r="P2749" i="1" s="1"/>
  <c r="Q2749" i="1" s="1"/>
  <c r="R2749" i="1" s="1"/>
  <c r="L2750" i="1"/>
  <c r="M2750" i="1" s="1"/>
  <c r="N2750" i="1" s="1"/>
  <c r="O2750" i="1" s="1"/>
  <c r="P2750" i="1" s="1"/>
  <c r="Q2750" i="1" s="1"/>
  <c r="R2750" i="1" s="1"/>
  <c r="L2727" i="1"/>
  <c r="M2727" i="1" s="1"/>
  <c r="N2727" i="1" s="1"/>
  <c r="O2727" i="1" s="1"/>
  <c r="P2727" i="1" s="1"/>
  <c r="Q2727" i="1" s="1"/>
  <c r="R2727" i="1" s="1"/>
  <c r="L2703" i="1"/>
  <c r="M2703" i="1" s="1"/>
  <c r="N2703" i="1" s="1"/>
  <c r="O2703" i="1" s="1"/>
  <c r="P2703" i="1" s="1"/>
  <c r="Q2703" i="1" s="1"/>
  <c r="R2703" i="1" s="1"/>
  <c r="L2704" i="1"/>
  <c r="M2704" i="1" s="1"/>
  <c r="N2704" i="1" s="1"/>
  <c r="O2704" i="1" s="1"/>
  <c r="P2704" i="1" s="1"/>
  <c r="Q2704" i="1" s="1"/>
  <c r="R2704" i="1" s="1"/>
  <c r="L2705" i="1"/>
  <c r="M2705" i="1" s="1"/>
  <c r="N2705" i="1" s="1"/>
  <c r="O2705" i="1" s="1"/>
  <c r="P2705" i="1" s="1"/>
  <c r="Q2705" i="1" s="1"/>
  <c r="R2705" i="1" s="1"/>
  <c r="L2706" i="1"/>
  <c r="M2706" i="1" s="1"/>
  <c r="N2706" i="1" s="1"/>
  <c r="O2706" i="1" s="1"/>
  <c r="P2706" i="1" s="1"/>
  <c r="Q2706" i="1" s="1"/>
  <c r="R2706" i="1" s="1"/>
  <c r="L2707" i="1"/>
  <c r="M2707" i="1" s="1"/>
  <c r="N2707" i="1" s="1"/>
  <c r="O2707" i="1" s="1"/>
  <c r="P2707" i="1" s="1"/>
  <c r="Q2707" i="1" s="1"/>
  <c r="R2707" i="1" s="1"/>
  <c r="L2708" i="1"/>
  <c r="M2708" i="1" s="1"/>
  <c r="N2708" i="1" s="1"/>
  <c r="O2708" i="1" s="1"/>
  <c r="P2708" i="1" s="1"/>
  <c r="Q2708" i="1" s="1"/>
  <c r="R2708" i="1" s="1"/>
  <c r="L2709" i="1"/>
  <c r="M2709" i="1" s="1"/>
  <c r="N2709" i="1" s="1"/>
  <c r="O2709" i="1" s="1"/>
  <c r="P2709" i="1" s="1"/>
  <c r="Q2709" i="1" s="1"/>
  <c r="R2709" i="1" s="1"/>
  <c r="L2710" i="1"/>
  <c r="M2710" i="1" s="1"/>
  <c r="N2710" i="1" s="1"/>
  <c r="O2710" i="1" s="1"/>
  <c r="P2710" i="1" s="1"/>
  <c r="Q2710" i="1" s="1"/>
  <c r="R2710" i="1" s="1"/>
  <c r="L2711" i="1"/>
  <c r="M2711" i="1" s="1"/>
  <c r="N2711" i="1" s="1"/>
  <c r="O2711" i="1" s="1"/>
  <c r="P2711" i="1" s="1"/>
  <c r="Q2711" i="1" s="1"/>
  <c r="R2711" i="1" s="1"/>
  <c r="L2712" i="1"/>
  <c r="M2712" i="1" s="1"/>
  <c r="N2712" i="1" s="1"/>
  <c r="O2712" i="1" s="1"/>
  <c r="P2712" i="1" s="1"/>
  <c r="Q2712" i="1" s="1"/>
  <c r="R2712" i="1" s="1"/>
  <c r="L2713" i="1"/>
  <c r="M2713" i="1" s="1"/>
  <c r="N2713" i="1" s="1"/>
  <c r="O2713" i="1" s="1"/>
  <c r="P2713" i="1" s="1"/>
  <c r="Q2713" i="1" s="1"/>
  <c r="R2713" i="1" s="1"/>
  <c r="L2714" i="1"/>
  <c r="M2714" i="1" s="1"/>
  <c r="N2714" i="1" s="1"/>
  <c r="O2714" i="1" s="1"/>
  <c r="P2714" i="1" s="1"/>
  <c r="Q2714" i="1" s="1"/>
  <c r="R2714" i="1" s="1"/>
  <c r="L2715" i="1"/>
  <c r="M2715" i="1" s="1"/>
  <c r="N2715" i="1" s="1"/>
  <c r="O2715" i="1" s="1"/>
  <c r="P2715" i="1" s="1"/>
  <c r="Q2715" i="1" s="1"/>
  <c r="R2715" i="1" s="1"/>
  <c r="L2716" i="1"/>
  <c r="M2716" i="1" s="1"/>
  <c r="N2716" i="1" s="1"/>
  <c r="O2716" i="1" s="1"/>
  <c r="P2716" i="1" s="1"/>
  <c r="Q2716" i="1" s="1"/>
  <c r="R2716" i="1" s="1"/>
  <c r="L2717" i="1"/>
  <c r="M2717" i="1" s="1"/>
  <c r="N2717" i="1" s="1"/>
  <c r="O2717" i="1" s="1"/>
  <c r="P2717" i="1" s="1"/>
  <c r="Q2717" i="1" s="1"/>
  <c r="R2717" i="1" s="1"/>
  <c r="L2718" i="1"/>
  <c r="M2718" i="1" s="1"/>
  <c r="N2718" i="1" s="1"/>
  <c r="O2718" i="1" s="1"/>
  <c r="P2718" i="1" s="1"/>
  <c r="Q2718" i="1" s="1"/>
  <c r="R2718" i="1" s="1"/>
  <c r="L2719" i="1"/>
  <c r="M2719" i="1" s="1"/>
  <c r="N2719" i="1" s="1"/>
  <c r="O2719" i="1" s="1"/>
  <c r="P2719" i="1" s="1"/>
  <c r="Q2719" i="1" s="1"/>
  <c r="R2719" i="1" s="1"/>
  <c r="L2720" i="1"/>
  <c r="M2720" i="1" s="1"/>
  <c r="N2720" i="1" s="1"/>
  <c r="O2720" i="1" s="1"/>
  <c r="P2720" i="1" s="1"/>
  <c r="Q2720" i="1" s="1"/>
  <c r="R2720" i="1" s="1"/>
  <c r="L2721" i="1"/>
  <c r="M2721" i="1" s="1"/>
  <c r="N2721" i="1" s="1"/>
  <c r="O2721" i="1" s="1"/>
  <c r="P2721" i="1" s="1"/>
  <c r="Q2721" i="1" s="1"/>
  <c r="R2721" i="1" s="1"/>
  <c r="L2722" i="1"/>
  <c r="M2722" i="1" s="1"/>
  <c r="N2722" i="1" s="1"/>
  <c r="O2722" i="1" s="1"/>
  <c r="P2722" i="1" s="1"/>
  <c r="Q2722" i="1" s="1"/>
  <c r="R2722" i="1" s="1"/>
  <c r="L2723" i="1"/>
  <c r="M2723" i="1" s="1"/>
  <c r="N2723" i="1" s="1"/>
  <c r="O2723" i="1" s="1"/>
  <c r="P2723" i="1" s="1"/>
  <c r="Q2723" i="1" s="1"/>
  <c r="R2723" i="1" s="1"/>
  <c r="L2724" i="1"/>
  <c r="M2724" i="1" s="1"/>
  <c r="N2724" i="1" s="1"/>
  <c r="O2724" i="1" s="1"/>
  <c r="P2724" i="1" s="1"/>
  <c r="Q2724" i="1" s="1"/>
  <c r="R2724" i="1" s="1"/>
  <c r="L2725" i="1"/>
  <c r="M2725" i="1" s="1"/>
  <c r="N2725" i="1" s="1"/>
  <c r="O2725" i="1" s="1"/>
  <c r="P2725" i="1" s="1"/>
  <c r="Q2725" i="1" s="1"/>
  <c r="R2725" i="1" s="1"/>
  <c r="L2702" i="1"/>
  <c r="M2702" i="1" s="1"/>
  <c r="N2702" i="1" s="1"/>
  <c r="O2702" i="1" s="1"/>
  <c r="P2702" i="1" s="1"/>
  <c r="Q2702" i="1" s="1"/>
  <c r="R2702" i="1" s="1"/>
  <c r="H2703" i="1"/>
  <c r="H2704" i="1" s="1"/>
  <c r="H2705" i="1" s="1"/>
  <c r="H2706" i="1" s="1"/>
  <c r="H2707" i="1" s="1"/>
  <c r="H2708" i="1" s="1"/>
  <c r="H2709" i="1" s="1"/>
  <c r="H2710" i="1" s="1"/>
  <c r="H2711" i="1" s="1"/>
  <c r="H2712" i="1" s="1"/>
  <c r="H2713" i="1" s="1"/>
  <c r="H2714" i="1" s="1"/>
  <c r="H2715" i="1" s="1"/>
  <c r="H2716" i="1" s="1"/>
  <c r="H2717" i="1" s="1"/>
  <c r="H2718" i="1" s="1"/>
  <c r="H2719" i="1" s="1"/>
  <c r="H2720" i="1" s="1"/>
  <c r="H2721" i="1" s="1"/>
  <c r="H2722" i="1" s="1"/>
  <c r="H2723" i="1" s="1"/>
  <c r="H2724" i="1" s="1"/>
  <c r="H2725" i="1" s="1"/>
  <c r="L2678" i="1"/>
  <c r="M2678" i="1" s="1"/>
  <c r="N2678" i="1" s="1"/>
  <c r="O2678" i="1" s="1"/>
  <c r="P2678" i="1" s="1"/>
  <c r="Q2678" i="1" s="1"/>
  <c r="R2678" i="1" s="1"/>
  <c r="L2679" i="1"/>
  <c r="M2679" i="1" s="1"/>
  <c r="N2679" i="1" s="1"/>
  <c r="O2679" i="1" s="1"/>
  <c r="P2679" i="1" s="1"/>
  <c r="Q2679" i="1" s="1"/>
  <c r="R2679" i="1" s="1"/>
  <c r="L2680" i="1"/>
  <c r="M2680" i="1" s="1"/>
  <c r="N2680" i="1" s="1"/>
  <c r="O2680" i="1" s="1"/>
  <c r="P2680" i="1" s="1"/>
  <c r="Q2680" i="1" s="1"/>
  <c r="R2680" i="1" s="1"/>
  <c r="L2681" i="1"/>
  <c r="M2681" i="1" s="1"/>
  <c r="N2681" i="1" s="1"/>
  <c r="O2681" i="1" s="1"/>
  <c r="P2681" i="1" s="1"/>
  <c r="Q2681" i="1" s="1"/>
  <c r="R2681" i="1" s="1"/>
  <c r="L2682" i="1"/>
  <c r="M2682" i="1" s="1"/>
  <c r="N2682" i="1" s="1"/>
  <c r="O2682" i="1" s="1"/>
  <c r="P2682" i="1" s="1"/>
  <c r="Q2682" i="1" s="1"/>
  <c r="R2682" i="1" s="1"/>
  <c r="L2683" i="1"/>
  <c r="M2683" i="1" s="1"/>
  <c r="N2683" i="1" s="1"/>
  <c r="O2683" i="1" s="1"/>
  <c r="P2683" i="1" s="1"/>
  <c r="Q2683" i="1" s="1"/>
  <c r="R2683" i="1" s="1"/>
  <c r="L2684" i="1"/>
  <c r="M2684" i="1" s="1"/>
  <c r="N2684" i="1" s="1"/>
  <c r="O2684" i="1" s="1"/>
  <c r="P2684" i="1" s="1"/>
  <c r="Q2684" i="1" s="1"/>
  <c r="R2684" i="1" s="1"/>
  <c r="L2685" i="1"/>
  <c r="M2685" i="1" s="1"/>
  <c r="N2685" i="1" s="1"/>
  <c r="O2685" i="1" s="1"/>
  <c r="P2685" i="1" s="1"/>
  <c r="Q2685" i="1" s="1"/>
  <c r="R2685" i="1" s="1"/>
  <c r="L2686" i="1"/>
  <c r="M2686" i="1" s="1"/>
  <c r="N2686" i="1" s="1"/>
  <c r="O2686" i="1" s="1"/>
  <c r="P2686" i="1" s="1"/>
  <c r="Q2686" i="1" s="1"/>
  <c r="R2686" i="1" s="1"/>
  <c r="L2687" i="1"/>
  <c r="M2687" i="1" s="1"/>
  <c r="N2687" i="1" s="1"/>
  <c r="O2687" i="1" s="1"/>
  <c r="P2687" i="1" s="1"/>
  <c r="Q2687" i="1" s="1"/>
  <c r="R2687" i="1" s="1"/>
  <c r="L2688" i="1"/>
  <c r="M2688" i="1" s="1"/>
  <c r="N2688" i="1" s="1"/>
  <c r="O2688" i="1" s="1"/>
  <c r="P2688" i="1" s="1"/>
  <c r="Q2688" i="1" s="1"/>
  <c r="R2688" i="1" s="1"/>
  <c r="L2689" i="1"/>
  <c r="M2689" i="1" s="1"/>
  <c r="N2689" i="1" s="1"/>
  <c r="O2689" i="1" s="1"/>
  <c r="P2689" i="1" s="1"/>
  <c r="Q2689" i="1" s="1"/>
  <c r="R2689" i="1" s="1"/>
  <c r="L2690" i="1"/>
  <c r="M2690" i="1" s="1"/>
  <c r="N2690" i="1" s="1"/>
  <c r="O2690" i="1" s="1"/>
  <c r="P2690" i="1" s="1"/>
  <c r="Q2690" i="1" s="1"/>
  <c r="R2690" i="1" s="1"/>
  <c r="L2691" i="1"/>
  <c r="M2691" i="1" s="1"/>
  <c r="N2691" i="1" s="1"/>
  <c r="O2691" i="1" s="1"/>
  <c r="P2691" i="1" s="1"/>
  <c r="Q2691" i="1" s="1"/>
  <c r="R2691" i="1" s="1"/>
  <c r="L2692" i="1"/>
  <c r="M2692" i="1" s="1"/>
  <c r="N2692" i="1" s="1"/>
  <c r="O2692" i="1" s="1"/>
  <c r="P2692" i="1" s="1"/>
  <c r="Q2692" i="1" s="1"/>
  <c r="R2692" i="1" s="1"/>
  <c r="L2693" i="1"/>
  <c r="M2693" i="1" s="1"/>
  <c r="N2693" i="1" s="1"/>
  <c r="O2693" i="1" s="1"/>
  <c r="P2693" i="1" s="1"/>
  <c r="Q2693" i="1" s="1"/>
  <c r="R2693" i="1" s="1"/>
  <c r="L2694" i="1"/>
  <c r="M2694" i="1" s="1"/>
  <c r="N2694" i="1" s="1"/>
  <c r="O2694" i="1" s="1"/>
  <c r="P2694" i="1" s="1"/>
  <c r="Q2694" i="1" s="1"/>
  <c r="R2694" i="1" s="1"/>
  <c r="L2695" i="1"/>
  <c r="M2695" i="1" s="1"/>
  <c r="N2695" i="1" s="1"/>
  <c r="O2695" i="1" s="1"/>
  <c r="P2695" i="1" s="1"/>
  <c r="Q2695" i="1" s="1"/>
  <c r="R2695" i="1" s="1"/>
  <c r="L2696" i="1"/>
  <c r="M2696" i="1" s="1"/>
  <c r="N2696" i="1" s="1"/>
  <c r="O2696" i="1" s="1"/>
  <c r="P2696" i="1" s="1"/>
  <c r="Q2696" i="1" s="1"/>
  <c r="R2696" i="1" s="1"/>
  <c r="L2697" i="1"/>
  <c r="M2697" i="1" s="1"/>
  <c r="N2697" i="1" s="1"/>
  <c r="O2697" i="1" s="1"/>
  <c r="P2697" i="1" s="1"/>
  <c r="Q2697" i="1" s="1"/>
  <c r="R2697" i="1" s="1"/>
  <c r="L2698" i="1"/>
  <c r="M2698" i="1" s="1"/>
  <c r="N2698" i="1" s="1"/>
  <c r="O2698" i="1" s="1"/>
  <c r="P2698" i="1" s="1"/>
  <c r="Q2698" i="1" s="1"/>
  <c r="R2698" i="1" s="1"/>
  <c r="L2699" i="1"/>
  <c r="M2699" i="1" s="1"/>
  <c r="N2699" i="1" s="1"/>
  <c r="O2699" i="1" s="1"/>
  <c r="P2699" i="1" s="1"/>
  <c r="Q2699" i="1" s="1"/>
  <c r="R2699" i="1" s="1"/>
  <c r="L2700" i="1"/>
  <c r="M2700" i="1" s="1"/>
  <c r="N2700" i="1" s="1"/>
  <c r="O2700" i="1" s="1"/>
  <c r="P2700" i="1" s="1"/>
  <c r="Q2700" i="1" s="1"/>
  <c r="R2700" i="1" s="1"/>
  <c r="L2677" i="1"/>
  <c r="M2677" i="1" s="1"/>
  <c r="N2677" i="1" s="1"/>
  <c r="O2677" i="1" s="1"/>
  <c r="P2677" i="1" s="1"/>
  <c r="Q2677" i="1" s="1"/>
  <c r="R2677" i="1" s="1"/>
  <c r="H2678" i="1"/>
  <c r="H2679" i="1" s="1"/>
  <c r="H2680" i="1" s="1"/>
  <c r="H2681" i="1" s="1"/>
  <c r="H2682" i="1" s="1"/>
  <c r="H2683" i="1" s="1"/>
  <c r="H2684" i="1" s="1"/>
  <c r="H2685" i="1" s="1"/>
  <c r="H2686" i="1" s="1"/>
  <c r="H2687" i="1" s="1"/>
  <c r="H2688" i="1" s="1"/>
  <c r="H2689" i="1" s="1"/>
  <c r="H2690" i="1" s="1"/>
  <c r="H2691" i="1" s="1"/>
  <c r="H2692" i="1" s="1"/>
  <c r="H2693" i="1" s="1"/>
  <c r="H2694" i="1" s="1"/>
  <c r="H2695" i="1" s="1"/>
  <c r="H2696" i="1" s="1"/>
  <c r="H2697" i="1" s="1"/>
  <c r="H2698" i="1" s="1"/>
  <c r="H2699" i="1" s="1"/>
  <c r="H2700" i="1" s="1"/>
  <c r="L2653" i="1"/>
  <c r="M2653" i="1" s="1"/>
  <c r="N2653" i="1" s="1"/>
  <c r="O2653" i="1" s="1"/>
  <c r="P2653" i="1" s="1"/>
  <c r="Q2653" i="1" s="1"/>
  <c r="R2653" i="1" s="1"/>
  <c r="L2654" i="1"/>
  <c r="M2654" i="1" s="1"/>
  <c r="N2654" i="1" s="1"/>
  <c r="O2654" i="1" s="1"/>
  <c r="P2654" i="1" s="1"/>
  <c r="Q2654" i="1" s="1"/>
  <c r="R2654" i="1" s="1"/>
  <c r="L2655" i="1"/>
  <c r="M2655" i="1" s="1"/>
  <c r="N2655" i="1" s="1"/>
  <c r="O2655" i="1" s="1"/>
  <c r="P2655" i="1" s="1"/>
  <c r="Q2655" i="1" s="1"/>
  <c r="R2655" i="1" s="1"/>
  <c r="L2656" i="1"/>
  <c r="M2656" i="1" s="1"/>
  <c r="N2656" i="1" s="1"/>
  <c r="O2656" i="1" s="1"/>
  <c r="P2656" i="1" s="1"/>
  <c r="Q2656" i="1" s="1"/>
  <c r="R2656" i="1" s="1"/>
  <c r="L2657" i="1"/>
  <c r="M2657" i="1" s="1"/>
  <c r="N2657" i="1" s="1"/>
  <c r="O2657" i="1" s="1"/>
  <c r="P2657" i="1" s="1"/>
  <c r="Q2657" i="1" s="1"/>
  <c r="R2657" i="1" s="1"/>
  <c r="L2658" i="1"/>
  <c r="M2658" i="1" s="1"/>
  <c r="N2658" i="1" s="1"/>
  <c r="O2658" i="1" s="1"/>
  <c r="P2658" i="1" s="1"/>
  <c r="Q2658" i="1" s="1"/>
  <c r="R2658" i="1" s="1"/>
  <c r="L2659" i="1"/>
  <c r="M2659" i="1" s="1"/>
  <c r="N2659" i="1" s="1"/>
  <c r="O2659" i="1" s="1"/>
  <c r="P2659" i="1" s="1"/>
  <c r="Q2659" i="1" s="1"/>
  <c r="R2659" i="1" s="1"/>
  <c r="L2660" i="1"/>
  <c r="M2660" i="1" s="1"/>
  <c r="N2660" i="1" s="1"/>
  <c r="O2660" i="1" s="1"/>
  <c r="P2660" i="1" s="1"/>
  <c r="Q2660" i="1" s="1"/>
  <c r="R2660" i="1" s="1"/>
  <c r="L2661" i="1"/>
  <c r="M2661" i="1" s="1"/>
  <c r="N2661" i="1" s="1"/>
  <c r="O2661" i="1" s="1"/>
  <c r="P2661" i="1" s="1"/>
  <c r="Q2661" i="1" s="1"/>
  <c r="R2661" i="1" s="1"/>
  <c r="L2662" i="1"/>
  <c r="M2662" i="1" s="1"/>
  <c r="N2662" i="1" s="1"/>
  <c r="O2662" i="1" s="1"/>
  <c r="P2662" i="1" s="1"/>
  <c r="Q2662" i="1" s="1"/>
  <c r="R2662" i="1" s="1"/>
  <c r="L2663" i="1"/>
  <c r="M2663" i="1" s="1"/>
  <c r="N2663" i="1" s="1"/>
  <c r="O2663" i="1" s="1"/>
  <c r="P2663" i="1" s="1"/>
  <c r="Q2663" i="1" s="1"/>
  <c r="R2663" i="1" s="1"/>
  <c r="L2664" i="1"/>
  <c r="M2664" i="1" s="1"/>
  <c r="N2664" i="1" s="1"/>
  <c r="O2664" i="1" s="1"/>
  <c r="P2664" i="1" s="1"/>
  <c r="Q2664" i="1" s="1"/>
  <c r="R2664" i="1" s="1"/>
  <c r="L2665" i="1"/>
  <c r="M2665" i="1" s="1"/>
  <c r="N2665" i="1" s="1"/>
  <c r="O2665" i="1" s="1"/>
  <c r="P2665" i="1" s="1"/>
  <c r="Q2665" i="1" s="1"/>
  <c r="R2665" i="1" s="1"/>
  <c r="L2666" i="1"/>
  <c r="M2666" i="1" s="1"/>
  <c r="N2666" i="1" s="1"/>
  <c r="O2666" i="1" s="1"/>
  <c r="P2666" i="1" s="1"/>
  <c r="Q2666" i="1" s="1"/>
  <c r="R2666" i="1" s="1"/>
  <c r="L2667" i="1"/>
  <c r="M2667" i="1" s="1"/>
  <c r="N2667" i="1" s="1"/>
  <c r="O2667" i="1" s="1"/>
  <c r="P2667" i="1" s="1"/>
  <c r="Q2667" i="1" s="1"/>
  <c r="R2667" i="1" s="1"/>
  <c r="L2668" i="1"/>
  <c r="M2668" i="1" s="1"/>
  <c r="N2668" i="1" s="1"/>
  <c r="O2668" i="1" s="1"/>
  <c r="P2668" i="1" s="1"/>
  <c r="Q2668" i="1" s="1"/>
  <c r="R2668" i="1" s="1"/>
  <c r="L2669" i="1"/>
  <c r="M2669" i="1" s="1"/>
  <c r="N2669" i="1" s="1"/>
  <c r="O2669" i="1" s="1"/>
  <c r="P2669" i="1" s="1"/>
  <c r="Q2669" i="1" s="1"/>
  <c r="R2669" i="1" s="1"/>
  <c r="L2670" i="1"/>
  <c r="M2670" i="1" s="1"/>
  <c r="N2670" i="1" s="1"/>
  <c r="O2670" i="1" s="1"/>
  <c r="P2670" i="1" s="1"/>
  <c r="Q2670" i="1" s="1"/>
  <c r="R2670" i="1" s="1"/>
  <c r="L2671" i="1"/>
  <c r="M2671" i="1" s="1"/>
  <c r="N2671" i="1" s="1"/>
  <c r="O2671" i="1" s="1"/>
  <c r="P2671" i="1" s="1"/>
  <c r="Q2671" i="1" s="1"/>
  <c r="R2671" i="1" s="1"/>
  <c r="L2672" i="1"/>
  <c r="M2672" i="1" s="1"/>
  <c r="N2672" i="1" s="1"/>
  <c r="O2672" i="1" s="1"/>
  <c r="P2672" i="1" s="1"/>
  <c r="Q2672" i="1" s="1"/>
  <c r="R2672" i="1" s="1"/>
  <c r="L2673" i="1"/>
  <c r="M2673" i="1" s="1"/>
  <c r="N2673" i="1" s="1"/>
  <c r="O2673" i="1" s="1"/>
  <c r="P2673" i="1" s="1"/>
  <c r="Q2673" i="1" s="1"/>
  <c r="R2673" i="1" s="1"/>
  <c r="L2674" i="1"/>
  <c r="M2674" i="1" s="1"/>
  <c r="N2674" i="1" s="1"/>
  <c r="O2674" i="1" s="1"/>
  <c r="P2674" i="1" s="1"/>
  <c r="Q2674" i="1" s="1"/>
  <c r="R2674" i="1" s="1"/>
  <c r="L2675" i="1"/>
  <c r="M2675" i="1" s="1"/>
  <c r="N2675" i="1" s="1"/>
  <c r="O2675" i="1" s="1"/>
  <c r="P2675" i="1" s="1"/>
  <c r="Q2675" i="1" s="1"/>
  <c r="R2675" i="1" s="1"/>
  <c r="L2652" i="1"/>
  <c r="M2652" i="1" s="1"/>
  <c r="N2652" i="1" s="1"/>
  <c r="O2652" i="1" s="1"/>
  <c r="P2652" i="1" s="1"/>
  <c r="Q2652" i="1" s="1"/>
  <c r="R2652" i="1" s="1"/>
  <c r="H2653" i="1"/>
  <c r="H2654" i="1" s="1"/>
  <c r="H2655" i="1" s="1"/>
  <c r="H2656" i="1" s="1"/>
  <c r="H2657" i="1" s="1"/>
  <c r="H2658" i="1" s="1"/>
  <c r="H2659" i="1" s="1"/>
  <c r="H2660" i="1" s="1"/>
  <c r="H2661" i="1" s="1"/>
  <c r="H2662" i="1" s="1"/>
  <c r="H2663" i="1" s="1"/>
  <c r="H2664" i="1" s="1"/>
  <c r="H2665" i="1" s="1"/>
  <c r="H2666" i="1" s="1"/>
  <c r="H2667" i="1" s="1"/>
  <c r="H2668" i="1" s="1"/>
  <c r="H2669" i="1" s="1"/>
  <c r="H2670" i="1" s="1"/>
  <c r="H2671" i="1" s="1"/>
  <c r="H2672" i="1" s="1"/>
  <c r="H2673" i="1" s="1"/>
  <c r="H2674" i="1" s="1"/>
  <c r="H2675" i="1" s="1"/>
  <c r="L2628" i="1"/>
  <c r="M2628" i="1" s="1"/>
  <c r="N2628" i="1" s="1"/>
  <c r="O2628" i="1" s="1"/>
  <c r="P2628" i="1" s="1"/>
  <c r="Q2628" i="1" s="1"/>
  <c r="R2628" i="1" s="1"/>
  <c r="L2629" i="1"/>
  <c r="M2629" i="1" s="1"/>
  <c r="N2629" i="1" s="1"/>
  <c r="O2629" i="1" s="1"/>
  <c r="P2629" i="1" s="1"/>
  <c r="Q2629" i="1" s="1"/>
  <c r="R2629" i="1" s="1"/>
  <c r="L2630" i="1"/>
  <c r="M2630" i="1" s="1"/>
  <c r="N2630" i="1" s="1"/>
  <c r="O2630" i="1" s="1"/>
  <c r="P2630" i="1" s="1"/>
  <c r="Q2630" i="1" s="1"/>
  <c r="R2630" i="1" s="1"/>
  <c r="L2631" i="1"/>
  <c r="M2631" i="1" s="1"/>
  <c r="N2631" i="1" s="1"/>
  <c r="O2631" i="1" s="1"/>
  <c r="P2631" i="1" s="1"/>
  <c r="Q2631" i="1" s="1"/>
  <c r="R2631" i="1" s="1"/>
  <c r="L2632" i="1"/>
  <c r="M2632" i="1" s="1"/>
  <c r="N2632" i="1" s="1"/>
  <c r="O2632" i="1" s="1"/>
  <c r="P2632" i="1" s="1"/>
  <c r="Q2632" i="1" s="1"/>
  <c r="R2632" i="1" s="1"/>
  <c r="L2633" i="1"/>
  <c r="M2633" i="1" s="1"/>
  <c r="N2633" i="1" s="1"/>
  <c r="O2633" i="1" s="1"/>
  <c r="P2633" i="1" s="1"/>
  <c r="Q2633" i="1" s="1"/>
  <c r="R2633" i="1" s="1"/>
  <c r="L2634" i="1"/>
  <c r="M2634" i="1" s="1"/>
  <c r="N2634" i="1" s="1"/>
  <c r="O2634" i="1" s="1"/>
  <c r="P2634" i="1" s="1"/>
  <c r="Q2634" i="1" s="1"/>
  <c r="R2634" i="1" s="1"/>
  <c r="L2635" i="1"/>
  <c r="M2635" i="1" s="1"/>
  <c r="N2635" i="1" s="1"/>
  <c r="O2635" i="1" s="1"/>
  <c r="P2635" i="1" s="1"/>
  <c r="Q2635" i="1" s="1"/>
  <c r="R2635" i="1" s="1"/>
  <c r="L2636" i="1"/>
  <c r="M2636" i="1" s="1"/>
  <c r="N2636" i="1" s="1"/>
  <c r="O2636" i="1" s="1"/>
  <c r="P2636" i="1" s="1"/>
  <c r="Q2636" i="1" s="1"/>
  <c r="R2636" i="1" s="1"/>
  <c r="L2637" i="1"/>
  <c r="M2637" i="1" s="1"/>
  <c r="N2637" i="1" s="1"/>
  <c r="O2637" i="1" s="1"/>
  <c r="P2637" i="1" s="1"/>
  <c r="Q2637" i="1" s="1"/>
  <c r="R2637" i="1" s="1"/>
  <c r="L2638" i="1"/>
  <c r="M2638" i="1" s="1"/>
  <c r="N2638" i="1" s="1"/>
  <c r="O2638" i="1" s="1"/>
  <c r="P2638" i="1" s="1"/>
  <c r="Q2638" i="1" s="1"/>
  <c r="R2638" i="1" s="1"/>
  <c r="L2639" i="1"/>
  <c r="M2639" i="1" s="1"/>
  <c r="N2639" i="1" s="1"/>
  <c r="O2639" i="1" s="1"/>
  <c r="P2639" i="1" s="1"/>
  <c r="Q2639" i="1" s="1"/>
  <c r="R2639" i="1" s="1"/>
  <c r="L2640" i="1"/>
  <c r="M2640" i="1" s="1"/>
  <c r="N2640" i="1" s="1"/>
  <c r="O2640" i="1" s="1"/>
  <c r="P2640" i="1" s="1"/>
  <c r="Q2640" i="1" s="1"/>
  <c r="R2640" i="1" s="1"/>
  <c r="L2641" i="1"/>
  <c r="M2641" i="1" s="1"/>
  <c r="N2641" i="1" s="1"/>
  <c r="O2641" i="1" s="1"/>
  <c r="P2641" i="1" s="1"/>
  <c r="Q2641" i="1" s="1"/>
  <c r="R2641" i="1" s="1"/>
  <c r="L2642" i="1"/>
  <c r="M2642" i="1" s="1"/>
  <c r="N2642" i="1" s="1"/>
  <c r="O2642" i="1" s="1"/>
  <c r="P2642" i="1" s="1"/>
  <c r="Q2642" i="1" s="1"/>
  <c r="R2642" i="1" s="1"/>
  <c r="L2643" i="1"/>
  <c r="M2643" i="1" s="1"/>
  <c r="N2643" i="1" s="1"/>
  <c r="O2643" i="1" s="1"/>
  <c r="P2643" i="1" s="1"/>
  <c r="Q2643" i="1" s="1"/>
  <c r="R2643" i="1" s="1"/>
  <c r="L2644" i="1"/>
  <c r="M2644" i="1" s="1"/>
  <c r="N2644" i="1" s="1"/>
  <c r="O2644" i="1" s="1"/>
  <c r="P2644" i="1" s="1"/>
  <c r="Q2644" i="1" s="1"/>
  <c r="R2644" i="1" s="1"/>
  <c r="L2645" i="1"/>
  <c r="M2645" i="1" s="1"/>
  <c r="N2645" i="1" s="1"/>
  <c r="O2645" i="1" s="1"/>
  <c r="P2645" i="1" s="1"/>
  <c r="Q2645" i="1" s="1"/>
  <c r="R2645" i="1" s="1"/>
  <c r="L2646" i="1"/>
  <c r="M2646" i="1" s="1"/>
  <c r="N2646" i="1" s="1"/>
  <c r="O2646" i="1" s="1"/>
  <c r="P2646" i="1" s="1"/>
  <c r="Q2646" i="1" s="1"/>
  <c r="R2646" i="1" s="1"/>
  <c r="L2647" i="1"/>
  <c r="M2647" i="1" s="1"/>
  <c r="N2647" i="1" s="1"/>
  <c r="O2647" i="1" s="1"/>
  <c r="P2647" i="1" s="1"/>
  <c r="Q2647" i="1" s="1"/>
  <c r="R2647" i="1" s="1"/>
  <c r="L2648" i="1"/>
  <c r="M2648" i="1" s="1"/>
  <c r="N2648" i="1" s="1"/>
  <c r="O2648" i="1" s="1"/>
  <c r="P2648" i="1" s="1"/>
  <c r="Q2648" i="1" s="1"/>
  <c r="R2648" i="1" s="1"/>
  <c r="L2649" i="1"/>
  <c r="M2649" i="1" s="1"/>
  <c r="N2649" i="1" s="1"/>
  <c r="O2649" i="1" s="1"/>
  <c r="P2649" i="1" s="1"/>
  <c r="Q2649" i="1" s="1"/>
  <c r="R2649" i="1" s="1"/>
  <c r="L2650" i="1"/>
  <c r="M2650" i="1" s="1"/>
  <c r="N2650" i="1" s="1"/>
  <c r="O2650" i="1" s="1"/>
  <c r="P2650" i="1" s="1"/>
  <c r="Q2650" i="1" s="1"/>
  <c r="R2650" i="1" s="1"/>
  <c r="L2627" i="1"/>
  <c r="M2627" i="1" s="1"/>
  <c r="N2627" i="1" s="1"/>
  <c r="O2627" i="1" s="1"/>
  <c r="P2627" i="1" s="1"/>
  <c r="Q2627" i="1" s="1"/>
  <c r="R2627" i="1" s="1"/>
  <c r="H2628" i="1"/>
  <c r="H2629" i="1" s="1"/>
  <c r="H2630" i="1" s="1"/>
  <c r="H2631" i="1" s="1"/>
  <c r="H2632" i="1" s="1"/>
  <c r="H2633" i="1" s="1"/>
  <c r="H2634" i="1" s="1"/>
  <c r="H2635" i="1" s="1"/>
  <c r="H2636" i="1" s="1"/>
  <c r="H2637" i="1" s="1"/>
  <c r="H2638" i="1" s="1"/>
  <c r="H2639" i="1" s="1"/>
  <c r="H2640" i="1" s="1"/>
  <c r="H2641" i="1" s="1"/>
  <c r="H2642" i="1" s="1"/>
  <c r="H2643" i="1" s="1"/>
  <c r="H2644" i="1" s="1"/>
  <c r="H2645" i="1" s="1"/>
  <c r="H2646" i="1" s="1"/>
  <c r="H2647" i="1" s="1"/>
  <c r="H2648" i="1" s="1"/>
  <c r="H2649" i="1" s="1"/>
  <c r="H2650" i="1" s="1"/>
  <c r="L2603" i="1"/>
  <c r="M2603" i="1" s="1"/>
  <c r="N2603" i="1" s="1"/>
  <c r="O2603" i="1" s="1"/>
  <c r="P2603" i="1" s="1"/>
  <c r="Q2603" i="1" s="1"/>
  <c r="R2603" i="1" s="1"/>
  <c r="L2604" i="1"/>
  <c r="M2604" i="1" s="1"/>
  <c r="N2604" i="1" s="1"/>
  <c r="O2604" i="1" s="1"/>
  <c r="P2604" i="1" s="1"/>
  <c r="Q2604" i="1" s="1"/>
  <c r="R2604" i="1" s="1"/>
  <c r="L2605" i="1"/>
  <c r="M2605" i="1" s="1"/>
  <c r="N2605" i="1" s="1"/>
  <c r="O2605" i="1" s="1"/>
  <c r="P2605" i="1" s="1"/>
  <c r="Q2605" i="1" s="1"/>
  <c r="R2605" i="1" s="1"/>
  <c r="L2606" i="1"/>
  <c r="M2606" i="1" s="1"/>
  <c r="N2606" i="1" s="1"/>
  <c r="O2606" i="1" s="1"/>
  <c r="P2606" i="1" s="1"/>
  <c r="Q2606" i="1" s="1"/>
  <c r="R2606" i="1" s="1"/>
  <c r="L2607" i="1"/>
  <c r="M2607" i="1" s="1"/>
  <c r="N2607" i="1" s="1"/>
  <c r="O2607" i="1" s="1"/>
  <c r="P2607" i="1" s="1"/>
  <c r="Q2607" i="1" s="1"/>
  <c r="R2607" i="1" s="1"/>
  <c r="L2608" i="1"/>
  <c r="M2608" i="1" s="1"/>
  <c r="N2608" i="1" s="1"/>
  <c r="O2608" i="1" s="1"/>
  <c r="P2608" i="1" s="1"/>
  <c r="Q2608" i="1" s="1"/>
  <c r="R2608" i="1" s="1"/>
  <c r="L2609" i="1"/>
  <c r="M2609" i="1" s="1"/>
  <c r="N2609" i="1" s="1"/>
  <c r="O2609" i="1" s="1"/>
  <c r="P2609" i="1" s="1"/>
  <c r="Q2609" i="1" s="1"/>
  <c r="R2609" i="1" s="1"/>
  <c r="L2610" i="1"/>
  <c r="M2610" i="1" s="1"/>
  <c r="N2610" i="1" s="1"/>
  <c r="O2610" i="1" s="1"/>
  <c r="P2610" i="1" s="1"/>
  <c r="Q2610" i="1" s="1"/>
  <c r="R2610" i="1" s="1"/>
  <c r="L2611" i="1"/>
  <c r="M2611" i="1" s="1"/>
  <c r="N2611" i="1" s="1"/>
  <c r="O2611" i="1" s="1"/>
  <c r="P2611" i="1" s="1"/>
  <c r="Q2611" i="1" s="1"/>
  <c r="R2611" i="1" s="1"/>
  <c r="L2612" i="1"/>
  <c r="M2612" i="1" s="1"/>
  <c r="N2612" i="1" s="1"/>
  <c r="O2612" i="1" s="1"/>
  <c r="P2612" i="1" s="1"/>
  <c r="Q2612" i="1" s="1"/>
  <c r="R2612" i="1" s="1"/>
  <c r="L2613" i="1"/>
  <c r="M2613" i="1" s="1"/>
  <c r="N2613" i="1" s="1"/>
  <c r="O2613" i="1" s="1"/>
  <c r="P2613" i="1" s="1"/>
  <c r="Q2613" i="1" s="1"/>
  <c r="R2613" i="1" s="1"/>
  <c r="L2614" i="1"/>
  <c r="M2614" i="1" s="1"/>
  <c r="N2614" i="1" s="1"/>
  <c r="O2614" i="1" s="1"/>
  <c r="P2614" i="1" s="1"/>
  <c r="Q2614" i="1" s="1"/>
  <c r="R2614" i="1" s="1"/>
  <c r="L2615" i="1"/>
  <c r="M2615" i="1" s="1"/>
  <c r="N2615" i="1" s="1"/>
  <c r="O2615" i="1" s="1"/>
  <c r="P2615" i="1" s="1"/>
  <c r="Q2615" i="1" s="1"/>
  <c r="R2615" i="1" s="1"/>
  <c r="L2616" i="1"/>
  <c r="M2616" i="1" s="1"/>
  <c r="N2616" i="1" s="1"/>
  <c r="O2616" i="1" s="1"/>
  <c r="P2616" i="1" s="1"/>
  <c r="Q2616" i="1" s="1"/>
  <c r="R2616" i="1" s="1"/>
  <c r="L2617" i="1"/>
  <c r="M2617" i="1" s="1"/>
  <c r="N2617" i="1" s="1"/>
  <c r="O2617" i="1" s="1"/>
  <c r="P2617" i="1" s="1"/>
  <c r="Q2617" i="1" s="1"/>
  <c r="R2617" i="1" s="1"/>
  <c r="L2618" i="1"/>
  <c r="M2618" i="1" s="1"/>
  <c r="N2618" i="1" s="1"/>
  <c r="O2618" i="1" s="1"/>
  <c r="P2618" i="1" s="1"/>
  <c r="Q2618" i="1" s="1"/>
  <c r="R2618" i="1" s="1"/>
  <c r="L2619" i="1"/>
  <c r="M2619" i="1" s="1"/>
  <c r="N2619" i="1" s="1"/>
  <c r="O2619" i="1" s="1"/>
  <c r="P2619" i="1" s="1"/>
  <c r="Q2619" i="1" s="1"/>
  <c r="R2619" i="1" s="1"/>
  <c r="L2620" i="1"/>
  <c r="M2620" i="1" s="1"/>
  <c r="N2620" i="1" s="1"/>
  <c r="O2620" i="1" s="1"/>
  <c r="P2620" i="1" s="1"/>
  <c r="Q2620" i="1" s="1"/>
  <c r="R2620" i="1" s="1"/>
  <c r="L2621" i="1"/>
  <c r="M2621" i="1" s="1"/>
  <c r="N2621" i="1" s="1"/>
  <c r="O2621" i="1" s="1"/>
  <c r="P2621" i="1" s="1"/>
  <c r="Q2621" i="1" s="1"/>
  <c r="R2621" i="1" s="1"/>
  <c r="L2622" i="1"/>
  <c r="M2622" i="1" s="1"/>
  <c r="N2622" i="1" s="1"/>
  <c r="O2622" i="1" s="1"/>
  <c r="P2622" i="1" s="1"/>
  <c r="Q2622" i="1" s="1"/>
  <c r="R2622" i="1" s="1"/>
  <c r="L2623" i="1"/>
  <c r="M2623" i="1" s="1"/>
  <c r="N2623" i="1" s="1"/>
  <c r="O2623" i="1" s="1"/>
  <c r="P2623" i="1" s="1"/>
  <c r="Q2623" i="1" s="1"/>
  <c r="R2623" i="1" s="1"/>
  <c r="L2624" i="1"/>
  <c r="M2624" i="1" s="1"/>
  <c r="N2624" i="1" s="1"/>
  <c r="O2624" i="1" s="1"/>
  <c r="P2624" i="1" s="1"/>
  <c r="Q2624" i="1" s="1"/>
  <c r="R2624" i="1" s="1"/>
  <c r="L2625" i="1"/>
  <c r="M2625" i="1" s="1"/>
  <c r="N2625" i="1" s="1"/>
  <c r="O2625" i="1" s="1"/>
  <c r="P2625" i="1" s="1"/>
  <c r="Q2625" i="1" s="1"/>
  <c r="R2625" i="1" s="1"/>
  <c r="L2602" i="1"/>
  <c r="M2602" i="1" s="1"/>
  <c r="N2602" i="1" s="1"/>
  <c r="O2602" i="1" s="1"/>
  <c r="P2602" i="1" s="1"/>
  <c r="Q2602" i="1" s="1"/>
  <c r="R2602" i="1" s="1"/>
  <c r="H2603" i="1"/>
  <c r="H2604" i="1" s="1"/>
  <c r="H2605" i="1" s="1"/>
  <c r="H2606" i="1" s="1"/>
  <c r="H2607" i="1" s="1"/>
  <c r="H2608" i="1" s="1"/>
  <c r="H2609" i="1" s="1"/>
  <c r="H2610" i="1" s="1"/>
  <c r="H2611" i="1" s="1"/>
  <c r="H2612" i="1" s="1"/>
  <c r="H2613" i="1" s="1"/>
  <c r="H2614" i="1" s="1"/>
  <c r="H2615" i="1" s="1"/>
  <c r="H2616" i="1" s="1"/>
  <c r="H2617" i="1" s="1"/>
  <c r="H2618" i="1" s="1"/>
  <c r="H2619" i="1" s="1"/>
  <c r="H2620" i="1" s="1"/>
  <c r="H2621" i="1" s="1"/>
  <c r="H2622" i="1" s="1"/>
  <c r="H2623" i="1" s="1"/>
  <c r="H2624" i="1" s="1"/>
  <c r="H2625" i="1" s="1"/>
  <c r="L2578" i="1"/>
  <c r="M2578" i="1" s="1"/>
  <c r="N2578" i="1" s="1"/>
  <c r="O2578" i="1" s="1"/>
  <c r="P2578" i="1" s="1"/>
  <c r="Q2578" i="1" s="1"/>
  <c r="R2578" i="1" s="1"/>
  <c r="L2579" i="1"/>
  <c r="M2579" i="1" s="1"/>
  <c r="N2579" i="1" s="1"/>
  <c r="O2579" i="1" s="1"/>
  <c r="P2579" i="1" s="1"/>
  <c r="Q2579" i="1" s="1"/>
  <c r="R2579" i="1" s="1"/>
  <c r="L2580" i="1"/>
  <c r="M2580" i="1" s="1"/>
  <c r="N2580" i="1" s="1"/>
  <c r="O2580" i="1" s="1"/>
  <c r="P2580" i="1" s="1"/>
  <c r="Q2580" i="1" s="1"/>
  <c r="R2580" i="1" s="1"/>
  <c r="L2581" i="1"/>
  <c r="M2581" i="1" s="1"/>
  <c r="N2581" i="1" s="1"/>
  <c r="O2581" i="1" s="1"/>
  <c r="P2581" i="1" s="1"/>
  <c r="Q2581" i="1" s="1"/>
  <c r="R2581" i="1" s="1"/>
  <c r="L2582" i="1"/>
  <c r="M2582" i="1" s="1"/>
  <c r="N2582" i="1" s="1"/>
  <c r="O2582" i="1" s="1"/>
  <c r="P2582" i="1" s="1"/>
  <c r="Q2582" i="1" s="1"/>
  <c r="R2582" i="1" s="1"/>
  <c r="L2583" i="1"/>
  <c r="M2583" i="1" s="1"/>
  <c r="N2583" i="1" s="1"/>
  <c r="O2583" i="1" s="1"/>
  <c r="P2583" i="1" s="1"/>
  <c r="Q2583" i="1" s="1"/>
  <c r="R2583" i="1" s="1"/>
  <c r="L2584" i="1"/>
  <c r="M2584" i="1" s="1"/>
  <c r="N2584" i="1" s="1"/>
  <c r="O2584" i="1" s="1"/>
  <c r="P2584" i="1" s="1"/>
  <c r="Q2584" i="1" s="1"/>
  <c r="R2584" i="1" s="1"/>
  <c r="L2585" i="1"/>
  <c r="M2585" i="1" s="1"/>
  <c r="N2585" i="1" s="1"/>
  <c r="O2585" i="1" s="1"/>
  <c r="P2585" i="1" s="1"/>
  <c r="Q2585" i="1" s="1"/>
  <c r="R2585" i="1" s="1"/>
  <c r="L2586" i="1"/>
  <c r="M2586" i="1" s="1"/>
  <c r="N2586" i="1" s="1"/>
  <c r="O2586" i="1" s="1"/>
  <c r="P2586" i="1" s="1"/>
  <c r="Q2586" i="1" s="1"/>
  <c r="R2586" i="1" s="1"/>
  <c r="L2587" i="1"/>
  <c r="M2587" i="1" s="1"/>
  <c r="N2587" i="1" s="1"/>
  <c r="O2587" i="1" s="1"/>
  <c r="P2587" i="1" s="1"/>
  <c r="Q2587" i="1" s="1"/>
  <c r="R2587" i="1" s="1"/>
  <c r="L2588" i="1"/>
  <c r="M2588" i="1" s="1"/>
  <c r="N2588" i="1" s="1"/>
  <c r="O2588" i="1" s="1"/>
  <c r="P2588" i="1" s="1"/>
  <c r="Q2588" i="1" s="1"/>
  <c r="R2588" i="1" s="1"/>
  <c r="L2589" i="1"/>
  <c r="M2589" i="1" s="1"/>
  <c r="N2589" i="1" s="1"/>
  <c r="O2589" i="1" s="1"/>
  <c r="P2589" i="1" s="1"/>
  <c r="Q2589" i="1" s="1"/>
  <c r="R2589" i="1" s="1"/>
  <c r="L2590" i="1"/>
  <c r="M2590" i="1" s="1"/>
  <c r="N2590" i="1" s="1"/>
  <c r="O2590" i="1" s="1"/>
  <c r="P2590" i="1" s="1"/>
  <c r="Q2590" i="1" s="1"/>
  <c r="R2590" i="1" s="1"/>
  <c r="L2591" i="1"/>
  <c r="M2591" i="1" s="1"/>
  <c r="N2591" i="1" s="1"/>
  <c r="O2591" i="1" s="1"/>
  <c r="P2591" i="1" s="1"/>
  <c r="Q2591" i="1" s="1"/>
  <c r="R2591" i="1" s="1"/>
  <c r="L2592" i="1"/>
  <c r="M2592" i="1" s="1"/>
  <c r="N2592" i="1" s="1"/>
  <c r="O2592" i="1" s="1"/>
  <c r="P2592" i="1" s="1"/>
  <c r="Q2592" i="1" s="1"/>
  <c r="R2592" i="1" s="1"/>
  <c r="L2593" i="1"/>
  <c r="M2593" i="1" s="1"/>
  <c r="N2593" i="1" s="1"/>
  <c r="O2593" i="1" s="1"/>
  <c r="P2593" i="1" s="1"/>
  <c r="Q2593" i="1" s="1"/>
  <c r="R2593" i="1" s="1"/>
  <c r="L2594" i="1"/>
  <c r="M2594" i="1" s="1"/>
  <c r="N2594" i="1" s="1"/>
  <c r="O2594" i="1" s="1"/>
  <c r="P2594" i="1" s="1"/>
  <c r="Q2594" i="1" s="1"/>
  <c r="R2594" i="1" s="1"/>
  <c r="L2595" i="1"/>
  <c r="M2595" i="1" s="1"/>
  <c r="N2595" i="1" s="1"/>
  <c r="O2595" i="1" s="1"/>
  <c r="P2595" i="1" s="1"/>
  <c r="Q2595" i="1" s="1"/>
  <c r="R2595" i="1" s="1"/>
  <c r="L2596" i="1"/>
  <c r="M2596" i="1" s="1"/>
  <c r="N2596" i="1" s="1"/>
  <c r="O2596" i="1" s="1"/>
  <c r="P2596" i="1" s="1"/>
  <c r="Q2596" i="1" s="1"/>
  <c r="R2596" i="1" s="1"/>
  <c r="L2597" i="1"/>
  <c r="M2597" i="1" s="1"/>
  <c r="N2597" i="1" s="1"/>
  <c r="O2597" i="1" s="1"/>
  <c r="P2597" i="1" s="1"/>
  <c r="Q2597" i="1" s="1"/>
  <c r="R2597" i="1" s="1"/>
  <c r="L2598" i="1"/>
  <c r="M2598" i="1" s="1"/>
  <c r="N2598" i="1" s="1"/>
  <c r="O2598" i="1" s="1"/>
  <c r="P2598" i="1" s="1"/>
  <c r="Q2598" i="1" s="1"/>
  <c r="R2598" i="1" s="1"/>
  <c r="L2599" i="1"/>
  <c r="M2599" i="1" s="1"/>
  <c r="N2599" i="1" s="1"/>
  <c r="O2599" i="1" s="1"/>
  <c r="P2599" i="1" s="1"/>
  <c r="Q2599" i="1" s="1"/>
  <c r="R2599" i="1" s="1"/>
  <c r="L2600" i="1"/>
  <c r="M2600" i="1" s="1"/>
  <c r="N2600" i="1" s="1"/>
  <c r="O2600" i="1" s="1"/>
  <c r="P2600" i="1" s="1"/>
  <c r="Q2600" i="1" s="1"/>
  <c r="R2600" i="1" s="1"/>
  <c r="L2577" i="1"/>
  <c r="M2577" i="1" s="1"/>
  <c r="N2577" i="1" s="1"/>
  <c r="O2577" i="1" s="1"/>
  <c r="P2577" i="1" s="1"/>
  <c r="Q2577" i="1" s="1"/>
  <c r="R2577" i="1" s="1"/>
  <c r="H2578" i="1"/>
  <c r="H2579" i="1" s="1"/>
  <c r="H2580" i="1" s="1"/>
  <c r="H2581" i="1" s="1"/>
  <c r="H2582" i="1" s="1"/>
  <c r="H2583" i="1" s="1"/>
  <c r="H2584" i="1" s="1"/>
  <c r="H2585" i="1" s="1"/>
  <c r="H2586" i="1" s="1"/>
  <c r="H2587" i="1" s="1"/>
  <c r="H2588" i="1" s="1"/>
  <c r="H2589" i="1" s="1"/>
  <c r="H2590" i="1" s="1"/>
  <c r="H2591" i="1" s="1"/>
  <c r="H2592" i="1" s="1"/>
  <c r="H2593" i="1" s="1"/>
  <c r="H2594" i="1" s="1"/>
  <c r="H2595" i="1" s="1"/>
  <c r="H2596" i="1" s="1"/>
  <c r="H2597" i="1" s="1"/>
  <c r="H2598" i="1" s="1"/>
  <c r="H2599" i="1" s="1"/>
  <c r="H2600" i="1" s="1"/>
  <c r="L2553" i="1"/>
  <c r="M2553" i="1" s="1"/>
  <c r="N2553" i="1" s="1"/>
  <c r="O2553" i="1" s="1"/>
  <c r="P2553" i="1" s="1"/>
  <c r="Q2553" i="1" s="1"/>
  <c r="R2553" i="1" s="1"/>
  <c r="L2554" i="1"/>
  <c r="M2554" i="1" s="1"/>
  <c r="N2554" i="1" s="1"/>
  <c r="O2554" i="1" s="1"/>
  <c r="P2554" i="1" s="1"/>
  <c r="Q2554" i="1" s="1"/>
  <c r="R2554" i="1" s="1"/>
  <c r="L2555" i="1"/>
  <c r="M2555" i="1" s="1"/>
  <c r="N2555" i="1" s="1"/>
  <c r="O2555" i="1" s="1"/>
  <c r="P2555" i="1" s="1"/>
  <c r="Q2555" i="1" s="1"/>
  <c r="R2555" i="1" s="1"/>
  <c r="L2556" i="1"/>
  <c r="M2556" i="1" s="1"/>
  <c r="N2556" i="1" s="1"/>
  <c r="O2556" i="1" s="1"/>
  <c r="P2556" i="1" s="1"/>
  <c r="Q2556" i="1" s="1"/>
  <c r="R2556" i="1" s="1"/>
  <c r="L2557" i="1"/>
  <c r="M2557" i="1" s="1"/>
  <c r="N2557" i="1" s="1"/>
  <c r="O2557" i="1" s="1"/>
  <c r="P2557" i="1" s="1"/>
  <c r="Q2557" i="1" s="1"/>
  <c r="R2557" i="1" s="1"/>
  <c r="L2558" i="1"/>
  <c r="M2558" i="1" s="1"/>
  <c r="N2558" i="1" s="1"/>
  <c r="O2558" i="1" s="1"/>
  <c r="P2558" i="1" s="1"/>
  <c r="Q2558" i="1" s="1"/>
  <c r="R2558" i="1" s="1"/>
  <c r="L2559" i="1"/>
  <c r="M2559" i="1" s="1"/>
  <c r="N2559" i="1" s="1"/>
  <c r="O2559" i="1" s="1"/>
  <c r="P2559" i="1" s="1"/>
  <c r="Q2559" i="1" s="1"/>
  <c r="R2559" i="1" s="1"/>
  <c r="L2560" i="1"/>
  <c r="M2560" i="1" s="1"/>
  <c r="N2560" i="1" s="1"/>
  <c r="O2560" i="1" s="1"/>
  <c r="P2560" i="1" s="1"/>
  <c r="Q2560" i="1" s="1"/>
  <c r="R2560" i="1" s="1"/>
  <c r="L2561" i="1"/>
  <c r="M2561" i="1" s="1"/>
  <c r="N2561" i="1" s="1"/>
  <c r="O2561" i="1" s="1"/>
  <c r="P2561" i="1" s="1"/>
  <c r="Q2561" i="1" s="1"/>
  <c r="R2561" i="1" s="1"/>
  <c r="L2562" i="1"/>
  <c r="M2562" i="1" s="1"/>
  <c r="N2562" i="1" s="1"/>
  <c r="O2562" i="1" s="1"/>
  <c r="P2562" i="1" s="1"/>
  <c r="Q2562" i="1" s="1"/>
  <c r="R2562" i="1" s="1"/>
  <c r="L2563" i="1"/>
  <c r="M2563" i="1" s="1"/>
  <c r="N2563" i="1" s="1"/>
  <c r="O2563" i="1" s="1"/>
  <c r="P2563" i="1" s="1"/>
  <c r="Q2563" i="1" s="1"/>
  <c r="R2563" i="1" s="1"/>
  <c r="L2564" i="1"/>
  <c r="M2564" i="1" s="1"/>
  <c r="N2564" i="1" s="1"/>
  <c r="O2564" i="1" s="1"/>
  <c r="P2564" i="1" s="1"/>
  <c r="Q2564" i="1" s="1"/>
  <c r="R2564" i="1" s="1"/>
  <c r="L2565" i="1"/>
  <c r="M2565" i="1" s="1"/>
  <c r="N2565" i="1" s="1"/>
  <c r="O2565" i="1" s="1"/>
  <c r="P2565" i="1" s="1"/>
  <c r="Q2565" i="1" s="1"/>
  <c r="R2565" i="1" s="1"/>
  <c r="L2566" i="1"/>
  <c r="M2566" i="1" s="1"/>
  <c r="N2566" i="1" s="1"/>
  <c r="O2566" i="1" s="1"/>
  <c r="P2566" i="1" s="1"/>
  <c r="Q2566" i="1" s="1"/>
  <c r="R2566" i="1" s="1"/>
  <c r="L2567" i="1"/>
  <c r="M2567" i="1" s="1"/>
  <c r="N2567" i="1" s="1"/>
  <c r="O2567" i="1" s="1"/>
  <c r="P2567" i="1" s="1"/>
  <c r="Q2567" i="1" s="1"/>
  <c r="R2567" i="1" s="1"/>
  <c r="L2568" i="1"/>
  <c r="M2568" i="1" s="1"/>
  <c r="N2568" i="1" s="1"/>
  <c r="O2568" i="1" s="1"/>
  <c r="P2568" i="1" s="1"/>
  <c r="Q2568" i="1" s="1"/>
  <c r="R2568" i="1" s="1"/>
  <c r="L2569" i="1"/>
  <c r="M2569" i="1" s="1"/>
  <c r="N2569" i="1" s="1"/>
  <c r="O2569" i="1" s="1"/>
  <c r="P2569" i="1" s="1"/>
  <c r="Q2569" i="1" s="1"/>
  <c r="R2569" i="1" s="1"/>
  <c r="L2570" i="1"/>
  <c r="M2570" i="1" s="1"/>
  <c r="N2570" i="1" s="1"/>
  <c r="O2570" i="1" s="1"/>
  <c r="P2570" i="1" s="1"/>
  <c r="Q2570" i="1" s="1"/>
  <c r="R2570" i="1" s="1"/>
  <c r="L2571" i="1"/>
  <c r="M2571" i="1" s="1"/>
  <c r="N2571" i="1" s="1"/>
  <c r="O2571" i="1" s="1"/>
  <c r="P2571" i="1" s="1"/>
  <c r="Q2571" i="1" s="1"/>
  <c r="R2571" i="1" s="1"/>
  <c r="L2572" i="1"/>
  <c r="M2572" i="1" s="1"/>
  <c r="N2572" i="1" s="1"/>
  <c r="O2572" i="1" s="1"/>
  <c r="P2572" i="1" s="1"/>
  <c r="Q2572" i="1" s="1"/>
  <c r="R2572" i="1" s="1"/>
  <c r="L2573" i="1"/>
  <c r="M2573" i="1" s="1"/>
  <c r="N2573" i="1" s="1"/>
  <c r="O2573" i="1" s="1"/>
  <c r="P2573" i="1" s="1"/>
  <c r="Q2573" i="1" s="1"/>
  <c r="R2573" i="1" s="1"/>
  <c r="L2574" i="1"/>
  <c r="M2574" i="1" s="1"/>
  <c r="N2574" i="1" s="1"/>
  <c r="O2574" i="1" s="1"/>
  <c r="P2574" i="1" s="1"/>
  <c r="Q2574" i="1" s="1"/>
  <c r="R2574" i="1" s="1"/>
  <c r="L2575" i="1"/>
  <c r="M2575" i="1" s="1"/>
  <c r="N2575" i="1" s="1"/>
  <c r="O2575" i="1" s="1"/>
  <c r="P2575" i="1" s="1"/>
  <c r="Q2575" i="1" s="1"/>
  <c r="R2575" i="1" s="1"/>
  <c r="L2552" i="1"/>
  <c r="M2552" i="1" s="1"/>
  <c r="N2552" i="1" s="1"/>
  <c r="O2552" i="1" s="1"/>
  <c r="P2552" i="1" s="1"/>
  <c r="Q2552" i="1" s="1"/>
  <c r="R2552" i="1" s="1"/>
  <c r="H2553" i="1"/>
  <c r="H2554" i="1" s="1"/>
  <c r="H2555" i="1" s="1"/>
  <c r="H2556" i="1" s="1"/>
  <c r="H2557" i="1" s="1"/>
  <c r="H2558" i="1" s="1"/>
  <c r="H2559" i="1" s="1"/>
  <c r="H2560" i="1" s="1"/>
  <c r="H2561" i="1" s="1"/>
  <c r="H2562" i="1" s="1"/>
  <c r="H2563" i="1" s="1"/>
  <c r="H2564" i="1" s="1"/>
  <c r="H2565" i="1" s="1"/>
  <c r="H2566" i="1" s="1"/>
  <c r="H2567" i="1" s="1"/>
  <c r="H2568" i="1" s="1"/>
  <c r="H2569" i="1" s="1"/>
  <c r="H2570" i="1" s="1"/>
  <c r="H2571" i="1" s="1"/>
  <c r="H2572" i="1" s="1"/>
  <c r="H2573" i="1" s="1"/>
  <c r="H2574" i="1" s="1"/>
  <c r="H2575" i="1" s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26" i="1"/>
  <c r="H2494" i="1"/>
  <c r="H2495" i="1" s="1"/>
  <c r="H2496" i="1" s="1"/>
  <c r="H2497" i="1" s="1"/>
  <c r="H2498" i="1" s="1"/>
  <c r="H2499" i="1" s="1"/>
  <c r="H2500" i="1" s="1"/>
  <c r="H2501" i="1" s="1"/>
  <c r="H2502" i="1" s="1"/>
  <c r="H2503" i="1" s="1"/>
  <c r="H2504" i="1" s="1"/>
  <c r="H2505" i="1" s="1"/>
  <c r="H2506" i="1" s="1"/>
  <c r="H2507" i="1" s="1"/>
  <c r="H2508" i="1" s="1"/>
  <c r="H2509" i="1" s="1"/>
  <c r="H2510" i="1" s="1"/>
  <c r="H2511" i="1" s="1"/>
  <c r="H2512" i="1" s="1"/>
  <c r="H2513" i="1" s="1"/>
  <c r="H2514" i="1" s="1"/>
  <c r="H2515" i="1" s="1"/>
  <c r="H2516" i="1" s="1"/>
  <c r="L2494" i="1"/>
  <c r="M2494" i="1" s="1"/>
  <c r="N2494" i="1" s="1"/>
  <c r="O2494" i="1" s="1"/>
  <c r="P2494" i="1" s="1"/>
  <c r="Q2494" i="1" s="1"/>
  <c r="R2494" i="1" s="1"/>
  <c r="L2495" i="1"/>
  <c r="M2495" i="1" s="1"/>
  <c r="N2495" i="1" s="1"/>
  <c r="O2495" i="1" s="1"/>
  <c r="P2495" i="1" s="1"/>
  <c r="Q2495" i="1" s="1"/>
  <c r="R2495" i="1" s="1"/>
  <c r="L2496" i="1"/>
  <c r="M2496" i="1" s="1"/>
  <c r="N2496" i="1" s="1"/>
  <c r="O2496" i="1" s="1"/>
  <c r="P2496" i="1" s="1"/>
  <c r="Q2496" i="1" s="1"/>
  <c r="R2496" i="1" s="1"/>
  <c r="L2497" i="1"/>
  <c r="M2497" i="1" s="1"/>
  <c r="N2497" i="1" s="1"/>
  <c r="O2497" i="1" s="1"/>
  <c r="P2497" i="1" s="1"/>
  <c r="Q2497" i="1" s="1"/>
  <c r="R2497" i="1" s="1"/>
  <c r="L2498" i="1"/>
  <c r="M2498" i="1" s="1"/>
  <c r="N2498" i="1" s="1"/>
  <c r="O2498" i="1" s="1"/>
  <c r="P2498" i="1" s="1"/>
  <c r="Q2498" i="1" s="1"/>
  <c r="R2498" i="1" s="1"/>
  <c r="L2499" i="1"/>
  <c r="M2499" i="1" s="1"/>
  <c r="N2499" i="1" s="1"/>
  <c r="O2499" i="1" s="1"/>
  <c r="P2499" i="1" s="1"/>
  <c r="Q2499" i="1" s="1"/>
  <c r="R2499" i="1" s="1"/>
  <c r="L2500" i="1"/>
  <c r="M2500" i="1" s="1"/>
  <c r="N2500" i="1" s="1"/>
  <c r="O2500" i="1" s="1"/>
  <c r="P2500" i="1" s="1"/>
  <c r="Q2500" i="1" s="1"/>
  <c r="R2500" i="1" s="1"/>
  <c r="L2501" i="1"/>
  <c r="M2501" i="1" s="1"/>
  <c r="N2501" i="1" s="1"/>
  <c r="O2501" i="1" s="1"/>
  <c r="P2501" i="1" s="1"/>
  <c r="Q2501" i="1" s="1"/>
  <c r="R2501" i="1" s="1"/>
  <c r="L2502" i="1"/>
  <c r="M2502" i="1" s="1"/>
  <c r="N2502" i="1" s="1"/>
  <c r="O2502" i="1" s="1"/>
  <c r="P2502" i="1" s="1"/>
  <c r="Q2502" i="1" s="1"/>
  <c r="R2502" i="1" s="1"/>
  <c r="L2503" i="1"/>
  <c r="M2503" i="1" s="1"/>
  <c r="N2503" i="1" s="1"/>
  <c r="O2503" i="1" s="1"/>
  <c r="P2503" i="1" s="1"/>
  <c r="Q2503" i="1" s="1"/>
  <c r="R2503" i="1" s="1"/>
  <c r="L2504" i="1"/>
  <c r="M2504" i="1" s="1"/>
  <c r="N2504" i="1" s="1"/>
  <c r="O2504" i="1" s="1"/>
  <c r="P2504" i="1" s="1"/>
  <c r="Q2504" i="1" s="1"/>
  <c r="R2504" i="1" s="1"/>
  <c r="L2505" i="1"/>
  <c r="M2505" i="1" s="1"/>
  <c r="N2505" i="1" s="1"/>
  <c r="O2505" i="1" s="1"/>
  <c r="P2505" i="1" s="1"/>
  <c r="Q2505" i="1" s="1"/>
  <c r="R2505" i="1" s="1"/>
  <c r="L2506" i="1"/>
  <c r="M2506" i="1" s="1"/>
  <c r="N2506" i="1" s="1"/>
  <c r="O2506" i="1" s="1"/>
  <c r="P2506" i="1" s="1"/>
  <c r="Q2506" i="1" s="1"/>
  <c r="R2506" i="1" s="1"/>
  <c r="L2507" i="1"/>
  <c r="M2507" i="1" s="1"/>
  <c r="N2507" i="1" s="1"/>
  <c r="O2507" i="1" s="1"/>
  <c r="P2507" i="1" s="1"/>
  <c r="Q2507" i="1" s="1"/>
  <c r="R2507" i="1" s="1"/>
  <c r="L2508" i="1"/>
  <c r="M2508" i="1" s="1"/>
  <c r="N2508" i="1" s="1"/>
  <c r="O2508" i="1" s="1"/>
  <c r="P2508" i="1" s="1"/>
  <c r="Q2508" i="1" s="1"/>
  <c r="R2508" i="1" s="1"/>
  <c r="L2509" i="1"/>
  <c r="M2509" i="1" s="1"/>
  <c r="N2509" i="1" s="1"/>
  <c r="O2509" i="1" s="1"/>
  <c r="P2509" i="1" s="1"/>
  <c r="Q2509" i="1" s="1"/>
  <c r="R2509" i="1" s="1"/>
  <c r="L2510" i="1"/>
  <c r="M2510" i="1" s="1"/>
  <c r="N2510" i="1" s="1"/>
  <c r="O2510" i="1" s="1"/>
  <c r="P2510" i="1" s="1"/>
  <c r="Q2510" i="1" s="1"/>
  <c r="R2510" i="1" s="1"/>
  <c r="L2511" i="1"/>
  <c r="M2511" i="1" s="1"/>
  <c r="N2511" i="1" s="1"/>
  <c r="O2511" i="1" s="1"/>
  <c r="P2511" i="1" s="1"/>
  <c r="Q2511" i="1" s="1"/>
  <c r="R2511" i="1" s="1"/>
  <c r="L2512" i="1"/>
  <c r="M2512" i="1" s="1"/>
  <c r="N2512" i="1" s="1"/>
  <c r="O2512" i="1" s="1"/>
  <c r="P2512" i="1" s="1"/>
  <c r="Q2512" i="1" s="1"/>
  <c r="R2512" i="1" s="1"/>
  <c r="L2513" i="1"/>
  <c r="M2513" i="1" s="1"/>
  <c r="N2513" i="1" s="1"/>
  <c r="O2513" i="1" s="1"/>
  <c r="P2513" i="1" s="1"/>
  <c r="Q2513" i="1" s="1"/>
  <c r="R2513" i="1" s="1"/>
  <c r="L2514" i="1"/>
  <c r="M2514" i="1" s="1"/>
  <c r="N2514" i="1" s="1"/>
  <c r="O2514" i="1" s="1"/>
  <c r="P2514" i="1" s="1"/>
  <c r="Q2514" i="1" s="1"/>
  <c r="R2514" i="1" s="1"/>
  <c r="L2515" i="1"/>
  <c r="M2515" i="1" s="1"/>
  <c r="N2515" i="1" s="1"/>
  <c r="O2515" i="1" s="1"/>
  <c r="P2515" i="1" s="1"/>
  <c r="Q2515" i="1" s="1"/>
  <c r="R2515" i="1" s="1"/>
  <c r="L2516" i="1"/>
  <c r="M2516" i="1" s="1"/>
  <c r="N2516" i="1" s="1"/>
  <c r="O2516" i="1" s="1"/>
  <c r="P2516" i="1" s="1"/>
  <c r="Q2516" i="1" s="1"/>
  <c r="R2516" i="1" s="1"/>
  <c r="L2493" i="1"/>
  <c r="M2493" i="1" s="1"/>
  <c r="N2493" i="1" s="1"/>
  <c r="O2493" i="1" s="1"/>
  <c r="P2493" i="1" s="1"/>
  <c r="Q2493" i="1" s="1"/>
  <c r="R2493" i="1" s="1"/>
  <c r="L2469" i="1"/>
  <c r="M2469" i="1" s="1"/>
  <c r="N2469" i="1" s="1"/>
  <c r="O2469" i="1" s="1"/>
  <c r="P2469" i="1" s="1"/>
  <c r="Q2469" i="1" s="1"/>
  <c r="R2469" i="1" s="1"/>
  <c r="L2470" i="1"/>
  <c r="M2470" i="1" s="1"/>
  <c r="N2470" i="1" s="1"/>
  <c r="O2470" i="1" s="1"/>
  <c r="P2470" i="1" s="1"/>
  <c r="Q2470" i="1" s="1"/>
  <c r="R2470" i="1" s="1"/>
  <c r="L2471" i="1"/>
  <c r="M2471" i="1" s="1"/>
  <c r="N2471" i="1" s="1"/>
  <c r="O2471" i="1" s="1"/>
  <c r="P2471" i="1" s="1"/>
  <c r="Q2471" i="1" s="1"/>
  <c r="R2471" i="1" s="1"/>
  <c r="L2472" i="1"/>
  <c r="M2472" i="1" s="1"/>
  <c r="N2472" i="1" s="1"/>
  <c r="O2472" i="1" s="1"/>
  <c r="P2472" i="1" s="1"/>
  <c r="Q2472" i="1" s="1"/>
  <c r="R2472" i="1" s="1"/>
  <c r="L2473" i="1"/>
  <c r="M2473" i="1" s="1"/>
  <c r="N2473" i="1" s="1"/>
  <c r="O2473" i="1" s="1"/>
  <c r="P2473" i="1" s="1"/>
  <c r="Q2473" i="1" s="1"/>
  <c r="R2473" i="1" s="1"/>
  <c r="L2474" i="1"/>
  <c r="M2474" i="1" s="1"/>
  <c r="N2474" i="1" s="1"/>
  <c r="O2474" i="1" s="1"/>
  <c r="P2474" i="1" s="1"/>
  <c r="Q2474" i="1" s="1"/>
  <c r="R2474" i="1" s="1"/>
  <c r="L2475" i="1"/>
  <c r="M2475" i="1" s="1"/>
  <c r="N2475" i="1" s="1"/>
  <c r="O2475" i="1" s="1"/>
  <c r="P2475" i="1" s="1"/>
  <c r="Q2475" i="1" s="1"/>
  <c r="R2475" i="1" s="1"/>
  <c r="L2476" i="1"/>
  <c r="M2476" i="1" s="1"/>
  <c r="N2476" i="1" s="1"/>
  <c r="O2476" i="1" s="1"/>
  <c r="P2476" i="1" s="1"/>
  <c r="Q2476" i="1" s="1"/>
  <c r="R2476" i="1" s="1"/>
  <c r="L2477" i="1"/>
  <c r="M2477" i="1" s="1"/>
  <c r="N2477" i="1" s="1"/>
  <c r="O2477" i="1" s="1"/>
  <c r="P2477" i="1" s="1"/>
  <c r="Q2477" i="1" s="1"/>
  <c r="R2477" i="1" s="1"/>
  <c r="L2478" i="1"/>
  <c r="M2478" i="1" s="1"/>
  <c r="N2478" i="1" s="1"/>
  <c r="O2478" i="1" s="1"/>
  <c r="P2478" i="1" s="1"/>
  <c r="Q2478" i="1" s="1"/>
  <c r="R2478" i="1" s="1"/>
  <c r="L2479" i="1"/>
  <c r="M2479" i="1" s="1"/>
  <c r="N2479" i="1" s="1"/>
  <c r="O2479" i="1" s="1"/>
  <c r="P2479" i="1" s="1"/>
  <c r="Q2479" i="1" s="1"/>
  <c r="R2479" i="1" s="1"/>
  <c r="L2480" i="1"/>
  <c r="M2480" i="1" s="1"/>
  <c r="N2480" i="1" s="1"/>
  <c r="O2480" i="1" s="1"/>
  <c r="P2480" i="1" s="1"/>
  <c r="Q2480" i="1" s="1"/>
  <c r="R2480" i="1" s="1"/>
  <c r="L2481" i="1"/>
  <c r="M2481" i="1" s="1"/>
  <c r="N2481" i="1" s="1"/>
  <c r="O2481" i="1" s="1"/>
  <c r="P2481" i="1" s="1"/>
  <c r="Q2481" i="1" s="1"/>
  <c r="R2481" i="1" s="1"/>
  <c r="L2482" i="1"/>
  <c r="M2482" i="1" s="1"/>
  <c r="N2482" i="1" s="1"/>
  <c r="O2482" i="1" s="1"/>
  <c r="P2482" i="1" s="1"/>
  <c r="Q2482" i="1" s="1"/>
  <c r="R2482" i="1" s="1"/>
  <c r="L2483" i="1"/>
  <c r="M2483" i="1" s="1"/>
  <c r="N2483" i="1" s="1"/>
  <c r="O2483" i="1" s="1"/>
  <c r="P2483" i="1" s="1"/>
  <c r="Q2483" i="1" s="1"/>
  <c r="R2483" i="1" s="1"/>
  <c r="L2484" i="1"/>
  <c r="M2484" i="1" s="1"/>
  <c r="N2484" i="1" s="1"/>
  <c r="O2484" i="1" s="1"/>
  <c r="P2484" i="1" s="1"/>
  <c r="Q2484" i="1" s="1"/>
  <c r="R2484" i="1" s="1"/>
  <c r="L2485" i="1"/>
  <c r="M2485" i="1" s="1"/>
  <c r="N2485" i="1" s="1"/>
  <c r="O2485" i="1" s="1"/>
  <c r="P2485" i="1" s="1"/>
  <c r="Q2485" i="1" s="1"/>
  <c r="R2485" i="1" s="1"/>
  <c r="L2486" i="1"/>
  <c r="M2486" i="1" s="1"/>
  <c r="N2486" i="1" s="1"/>
  <c r="O2486" i="1" s="1"/>
  <c r="P2486" i="1" s="1"/>
  <c r="Q2486" i="1" s="1"/>
  <c r="R2486" i="1" s="1"/>
  <c r="L2487" i="1"/>
  <c r="M2487" i="1" s="1"/>
  <c r="N2487" i="1" s="1"/>
  <c r="O2487" i="1" s="1"/>
  <c r="P2487" i="1" s="1"/>
  <c r="Q2487" i="1" s="1"/>
  <c r="R2487" i="1" s="1"/>
  <c r="L2488" i="1"/>
  <c r="M2488" i="1" s="1"/>
  <c r="N2488" i="1" s="1"/>
  <c r="O2488" i="1" s="1"/>
  <c r="P2488" i="1" s="1"/>
  <c r="Q2488" i="1" s="1"/>
  <c r="R2488" i="1" s="1"/>
  <c r="L2489" i="1"/>
  <c r="M2489" i="1" s="1"/>
  <c r="N2489" i="1" s="1"/>
  <c r="O2489" i="1" s="1"/>
  <c r="P2489" i="1" s="1"/>
  <c r="Q2489" i="1" s="1"/>
  <c r="R2489" i="1" s="1"/>
  <c r="L2490" i="1"/>
  <c r="M2490" i="1" s="1"/>
  <c r="N2490" i="1" s="1"/>
  <c r="O2490" i="1" s="1"/>
  <c r="P2490" i="1" s="1"/>
  <c r="Q2490" i="1" s="1"/>
  <c r="R2490" i="1" s="1"/>
  <c r="L2491" i="1"/>
  <c r="M2491" i="1" s="1"/>
  <c r="N2491" i="1" s="1"/>
  <c r="O2491" i="1" s="1"/>
  <c r="P2491" i="1" s="1"/>
  <c r="Q2491" i="1" s="1"/>
  <c r="R2491" i="1" s="1"/>
  <c r="L2468" i="1"/>
  <c r="M2468" i="1" s="1"/>
  <c r="N2468" i="1" s="1"/>
  <c r="O2468" i="1" s="1"/>
  <c r="P2468" i="1" s="1"/>
  <c r="Q2468" i="1" s="1"/>
  <c r="R2468" i="1" s="1"/>
  <c r="H2469" i="1"/>
  <c r="H2470" i="1" s="1"/>
  <c r="H2471" i="1" s="1"/>
  <c r="H2472" i="1" s="1"/>
  <c r="H2473" i="1" s="1"/>
  <c r="H2474" i="1" s="1"/>
  <c r="H2475" i="1" s="1"/>
  <c r="H2476" i="1" s="1"/>
  <c r="H2477" i="1" s="1"/>
  <c r="H2478" i="1" s="1"/>
  <c r="H2479" i="1" s="1"/>
  <c r="H2480" i="1" s="1"/>
  <c r="H2481" i="1" s="1"/>
  <c r="H2482" i="1" s="1"/>
  <c r="H2483" i="1" s="1"/>
  <c r="H2484" i="1" s="1"/>
  <c r="H2485" i="1" s="1"/>
  <c r="H2486" i="1" s="1"/>
  <c r="H2487" i="1" s="1"/>
  <c r="H2488" i="1" s="1"/>
  <c r="H2489" i="1" s="1"/>
  <c r="H2490" i="1" s="1"/>
  <c r="H2491" i="1" s="1"/>
  <c r="L2444" i="1"/>
  <c r="M2444" i="1" s="1"/>
  <c r="N2444" i="1" s="1"/>
  <c r="O2444" i="1" s="1"/>
  <c r="P2444" i="1" s="1"/>
  <c r="Q2444" i="1" s="1"/>
  <c r="R2444" i="1" s="1"/>
  <c r="L2445" i="1"/>
  <c r="M2445" i="1" s="1"/>
  <c r="N2445" i="1" s="1"/>
  <c r="O2445" i="1" s="1"/>
  <c r="P2445" i="1" s="1"/>
  <c r="Q2445" i="1" s="1"/>
  <c r="R2445" i="1" s="1"/>
  <c r="L2446" i="1"/>
  <c r="M2446" i="1" s="1"/>
  <c r="N2446" i="1" s="1"/>
  <c r="O2446" i="1" s="1"/>
  <c r="P2446" i="1" s="1"/>
  <c r="Q2446" i="1" s="1"/>
  <c r="R2446" i="1" s="1"/>
  <c r="L2447" i="1"/>
  <c r="M2447" i="1" s="1"/>
  <c r="N2447" i="1" s="1"/>
  <c r="O2447" i="1" s="1"/>
  <c r="P2447" i="1" s="1"/>
  <c r="Q2447" i="1" s="1"/>
  <c r="R2447" i="1" s="1"/>
  <c r="L2448" i="1"/>
  <c r="M2448" i="1" s="1"/>
  <c r="N2448" i="1" s="1"/>
  <c r="O2448" i="1" s="1"/>
  <c r="P2448" i="1" s="1"/>
  <c r="Q2448" i="1" s="1"/>
  <c r="R2448" i="1" s="1"/>
  <c r="L2449" i="1"/>
  <c r="M2449" i="1" s="1"/>
  <c r="N2449" i="1" s="1"/>
  <c r="O2449" i="1" s="1"/>
  <c r="P2449" i="1" s="1"/>
  <c r="Q2449" i="1" s="1"/>
  <c r="R2449" i="1" s="1"/>
  <c r="L2450" i="1"/>
  <c r="M2450" i="1" s="1"/>
  <c r="N2450" i="1" s="1"/>
  <c r="O2450" i="1" s="1"/>
  <c r="P2450" i="1" s="1"/>
  <c r="Q2450" i="1" s="1"/>
  <c r="R2450" i="1" s="1"/>
  <c r="L2451" i="1"/>
  <c r="M2451" i="1" s="1"/>
  <c r="N2451" i="1" s="1"/>
  <c r="O2451" i="1" s="1"/>
  <c r="P2451" i="1" s="1"/>
  <c r="Q2451" i="1" s="1"/>
  <c r="R2451" i="1" s="1"/>
  <c r="L2452" i="1"/>
  <c r="M2452" i="1" s="1"/>
  <c r="N2452" i="1" s="1"/>
  <c r="O2452" i="1" s="1"/>
  <c r="P2452" i="1" s="1"/>
  <c r="Q2452" i="1" s="1"/>
  <c r="R2452" i="1" s="1"/>
  <c r="L2453" i="1"/>
  <c r="M2453" i="1" s="1"/>
  <c r="N2453" i="1" s="1"/>
  <c r="O2453" i="1" s="1"/>
  <c r="P2453" i="1" s="1"/>
  <c r="Q2453" i="1" s="1"/>
  <c r="R2453" i="1" s="1"/>
  <c r="L2454" i="1"/>
  <c r="M2454" i="1" s="1"/>
  <c r="N2454" i="1" s="1"/>
  <c r="O2454" i="1" s="1"/>
  <c r="P2454" i="1" s="1"/>
  <c r="Q2454" i="1" s="1"/>
  <c r="R2454" i="1" s="1"/>
  <c r="L2455" i="1"/>
  <c r="M2455" i="1" s="1"/>
  <c r="N2455" i="1" s="1"/>
  <c r="O2455" i="1" s="1"/>
  <c r="P2455" i="1" s="1"/>
  <c r="Q2455" i="1" s="1"/>
  <c r="R2455" i="1" s="1"/>
  <c r="L2456" i="1"/>
  <c r="M2456" i="1" s="1"/>
  <c r="N2456" i="1" s="1"/>
  <c r="O2456" i="1" s="1"/>
  <c r="P2456" i="1" s="1"/>
  <c r="Q2456" i="1" s="1"/>
  <c r="R2456" i="1" s="1"/>
  <c r="L2457" i="1"/>
  <c r="M2457" i="1" s="1"/>
  <c r="N2457" i="1" s="1"/>
  <c r="O2457" i="1" s="1"/>
  <c r="P2457" i="1" s="1"/>
  <c r="Q2457" i="1" s="1"/>
  <c r="R2457" i="1" s="1"/>
  <c r="L2458" i="1"/>
  <c r="M2458" i="1" s="1"/>
  <c r="N2458" i="1" s="1"/>
  <c r="O2458" i="1" s="1"/>
  <c r="P2458" i="1" s="1"/>
  <c r="Q2458" i="1" s="1"/>
  <c r="R2458" i="1" s="1"/>
  <c r="L2459" i="1"/>
  <c r="M2459" i="1" s="1"/>
  <c r="N2459" i="1" s="1"/>
  <c r="O2459" i="1" s="1"/>
  <c r="P2459" i="1" s="1"/>
  <c r="Q2459" i="1" s="1"/>
  <c r="R2459" i="1" s="1"/>
  <c r="L2460" i="1"/>
  <c r="M2460" i="1" s="1"/>
  <c r="N2460" i="1" s="1"/>
  <c r="O2460" i="1" s="1"/>
  <c r="P2460" i="1" s="1"/>
  <c r="Q2460" i="1" s="1"/>
  <c r="R2460" i="1" s="1"/>
  <c r="L2461" i="1"/>
  <c r="M2461" i="1" s="1"/>
  <c r="N2461" i="1" s="1"/>
  <c r="O2461" i="1" s="1"/>
  <c r="P2461" i="1" s="1"/>
  <c r="Q2461" i="1" s="1"/>
  <c r="R2461" i="1" s="1"/>
  <c r="L2462" i="1"/>
  <c r="M2462" i="1" s="1"/>
  <c r="N2462" i="1" s="1"/>
  <c r="O2462" i="1" s="1"/>
  <c r="P2462" i="1" s="1"/>
  <c r="Q2462" i="1" s="1"/>
  <c r="R2462" i="1" s="1"/>
  <c r="L2463" i="1"/>
  <c r="M2463" i="1" s="1"/>
  <c r="N2463" i="1" s="1"/>
  <c r="O2463" i="1" s="1"/>
  <c r="P2463" i="1" s="1"/>
  <c r="Q2463" i="1" s="1"/>
  <c r="R2463" i="1" s="1"/>
  <c r="L2464" i="1"/>
  <c r="M2464" i="1" s="1"/>
  <c r="N2464" i="1" s="1"/>
  <c r="O2464" i="1" s="1"/>
  <c r="P2464" i="1" s="1"/>
  <c r="Q2464" i="1" s="1"/>
  <c r="R2464" i="1" s="1"/>
  <c r="L2465" i="1"/>
  <c r="M2465" i="1" s="1"/>
  <c r="N2465" i="1" s="1"/>
  <c r="O2465" i="1" s="1"/>
  <c r="P2465" i="1" s="1"/>
  <c r="Q2465" i="1" s="1"/>
  <c r="R2465" i="1" s="1"/>
  <c r="L2466" i="1"/>
  <c r="M2466" i="1" s="1"/>
  <c r="N2466" i="1" s="1"/>
  <c r="O2466" i="1" s="1"/>
  <c r="P2466" i="1" s="1"/>
  <c r="Q2466" i="1" s="1"/>
  <c r="R2466" i="1" s="1"/>
  <c r="L2443" i="1"/>
  <c r="M2443" i="1" s="1"/>
  <c r="N2443" i="1" s="1"/>
  <c r="O2443" i="1" s="1"/>
  <c r="P2443" i="1" s="1"/>
  <c r="Q2443" i="1" s="1"/>
  <c r="R2443" i="1" s="1"/>
  <c r="H2444" i="1"/>
  <c r="H2445" i="1" s="1"/>
  <c r="H2446" i="1" s="1"/>
  <c r="H2447" i="1" s="1"/>
  <c r="H2448" i="1" s="1"/>
  <c r="H2449" i="1" s="1"/>
  <c r="H2450" i="1" s="1"/>
  <c r="H2451" i="1" s="1"/>
  <c r="H2452" i="1" s="1"/>
  <c r="H2453" i="1" s="1"/>
  <c r="H2454" i="1" s="1"/>
  <c r="H2455" i="1" s="1"/>
  <c r="H2456" i="1" s="1"/>
  <c r="H2457" i="1" s="1"/>
  <c r="H2458" i="1" s="1"/>
  <c r="H2459" i="1" s="1"/>
  <c r="H2460" i="1" s="1"/>
  <c r="H2461" i="1" s="1"/>
  <c r="H2462" i="1" s="1"/>
  <c r="H2463" i="1" s="1"/>
  <c r="H2464" i="1" s="1"/>
  <c r="H2465" i="1" s="1"/>
  <c r="H2466" i="1" s="1"/>
  <c r="L2419" i="1"/>
  <c r="M2419" i="1" s="1"/>
  <c r="N2419" i="1" s="1"/>
  <c r="O2419" i="1" s="1"/>
  <c r="P2419" i="1" s="1"/>
  <c r="Q2419" i="1" s="1"/>
  <c r="R2419" i="1" s="1"/>
  <c r="L2420" i="1"/>
  <c r="M2420" i="1" s="1"/>
  <c r="N2420" i="1" s="1"/>
  <c r="O2420" i="1" s="1"/>
  <c r="P2420" i="1" s="1"/>
  <c r="Q2420" i="1" s="1"/>
  <c r="R2420" i="1" s="1"/>
  <c r="L2421" i="1"/>
  <c r="M2421" i="1" s="1"/>
  <c r="N2421" i="1" s="1"/>
  <c r="O2421" i="1" s="1"/>
  <c r="P2421" i="1" s="1"/>
  <c r="Q2421" i="1" s="1"/>
  <c r="R2421" i="1" s="1"/>
  <c r="L2422" i="1"/>
  <c r="M2422" i="1" s="1"/>
  <c r="N2422" i="1" s="1"/>
  <c r="O2422" i="1" s="1"/>
  <c r="P2422" i="1" s="1"/>
  <c r="Q2422" i="1" s="1"/>
  <c r="R2422" i="1" s="1"/>
  <c r="L2423" i="1"/>
  <c r="M2423" i="1" s="1"/>
  <c r="N2423" i="1" s="1"/>
  <c r="O2423" i="1" s="1"/>
  <c r="P2423" i="1" s="1"/>
  <c r="Q2423" i="1" s="1"/>
  <c r="R2423" i="1" s="1"/>
  <c r="L2424" i="1"/>
  <c r="M2424" i="1" s="1"/>
  <c r="N2424" i="1" s="1"/>
  <c r="O2424" i="1" s="1"/>
  <c r="P2424" i="1" s="1"/>
  <c r="Q2424" i="1" s="1"/>
  <c r="R2424" i="1" s="1"/>
  <c r="L2425" i="1"/>
  <c r="M2425" i="1" s="1"/>
  <c r="N2425" i="1" s="1"/>
  <c r="O2425" i="1" s="1"/>
  <c r="P2425" i="1" s="1"/>
  <c r="Q2425" i="1" s="1"/>
  <c r="R2425" i="1" s="1"/>
  <c r="L2426" i="1"/>
  <c r="M2426" i="1" s="1"/>
  <c r="N2426" i="1" s="1"/>
  <c r="O2426" i="1" s="1"/>
  <c r="P2426" i="1" s="1"/>
  <c r="Q2426" i="1" s="1"/>
  <c r="R2426" i="1" s="1"/>
  <c r="L2427" i="1"/>
  <c r="M2427" i="1" s="1"/>
  <c r="N2427" i="1" s="1"/>
  <c r="O2427" i="1" s="1"/>
  <c r="P2427" i="1" s="1"/>
  <c r="Q2427" i="1" s="1"/>
  <c r="R2427" i="1" s="1"/>
  <c r="L2428" i="1"/>
  <c r="M2428" i="1" s="1"/>
  <c r="N2428" i="1" s="1"/>
  <c r="O2428" i="1" s="1"/>
  <c r="P2428" i="1" s="1"/>
  <c r="Q2428" i="1" s="1"/>
  <c r="R2428" i="1" s="1"/>
  <c r="L2429" i="1"/>
  <c r="M2429" i="1" s="1"/>
  <c r="N2429" i="1" s="1"/>
  <c r="O2429" i="1" s="1"/>
  <c r="P2429" i="1" s="1"/>
  <c r="Q2429" i="1" s="1"/>
  <c r="R2429" i="1" s="1"/>
  <c r="L2430" i="1"/>
  <c r="M2430" i="1" s="1"/>
  <c r="N2430" i="1" s="1"/>
  <c r="O2430" i="1" s="1"/>
  <c r="P2430" i="1" s="1"/>
  <c r="Q2430" i="1" s="1"/>
  <c r="R2430" i="1" s="1"/>
  <c r="L2431" i="1"/>
  <c r="M2431" i="1" s="1"/>
  <c r="N2431" i="1" s="1"/>
  <c r="O2431" i="1" s="1"/>
  <c r="P2431" i="1" s="1"/>
  <c r="Q2431" i="1" s="1"/>
  <c r="R2431" i="1" s="1"/>
  <c r="L2432" i="1"/>
  <c r="M2432" i="1" s="1"/>
  <c r="N2432" i="1" s="1"/>
  <c r="O2432" i="1" s="1"/>
  <c r="P2432" i="1" s="1"/>
  <c r="Q2432" i="1" s="1"/>
  <c r="R2432" i="1" s="1"/>
  <c r="L2433" i="1"/>
  <c r="M2433" i="1" s="1"/>
  <c r="N2433" i="1" s="1"/>
  <c r="O2433" i="1" s="1"/>
  <c r="P2433" i="1" s="1"/>
  <c r="Q2433" i="1" s="1"/>
  <c r="R2433" i="1" s="1"/>
  <c r="L2434" i="1"/>
  <c r="M2434" i="1" s="1"/>
  <c r="N2434" i="1" s="1"/>
  <c r="O2434" i="1" s="1"/>
  <c r="P2434" i="1" s="1"/>
  <c r="Q2434" i="1" s="1"/>
  <c r="R2434" i="1" s="1"/>
  <c r="L2435" i="1"/>
  <c r="M2435" i="1" s="1"/>
  <c r="N2435" i="1" s="1"/>
  <c r="O2435" i="1" s="1"/>
  <c r="P2435" i="1" s="1"/>
  <c r="Q2435" i="1" s="1"/>
  <c r="R2435" i="1" s="1"/>
  <c r="L2436" i="1"/>
  <c r="M2436" i="1" s="1"/>
  <c r="N2436" i="1" s="1"/>
  <c r="O2436" i="1" s="1"/>
  <c r="P2436" i="1" s="1"/>
  <c r="Q2436" i="1" s="1"/>
  <c r="R2436" i="1" s="1"/>
  <c r="L2437" i="1"/>
  <c r="M2437" i="1" s="1"/>
  <c r="N2437" i="1" s="1"/>
  <c r="O2437" i="1" s="1"/>
  <c r="P2437" i="1" s="1"/>
  <c r="Q2437" i="1" s="1"/>
  <c r="R2437" i="1" s="1"/>
  <c r="L2438" i="1"/>
  <c r="M2438" i="1" s="1"/>
  <c r="N2438" i="1" s="1"/>
  <c r="O2438" i="1" s="1"/>
  <c r="P2438" i="1" s="1"/>
  <c r="Q2438" i="1" s="1"/>
  <c r="R2438" i="1" s="1"/>
  <c r="L2439" i="1"/>
  <c r="M2439" i="1" s="1"/>
  <c r="N2439" i="1" s="1"/>
  <c r="O2439" i="1" s="1"/>
  <c r="P2439" i="1" s="1"/>
  <c r="Q2439" i="1" s="1"/>
  <c r="R2439" i="1" s="1"/>
  <c r="L2440" i="1"/>
  <c r="M2440" i="1" s="1"/>
  <c r="N2440" i="1" s="1"/>
  <c r="O2440" i="1" s="1"/>
  <c r="P2440" i="1" s="1"/>
  <c r="Q2440" i="1" s="1"/>
  <c r="R2440" i="1" s="1"/>
  <c r="L2441" i="1"/>
  <c r="M2441" i="1" s="1"/>
  <c r="N2441" i="1" s="1"/>
  <c r="O2441" i="1" s="1"/>
  <c r="P2441" i="1" s="1"/>
  <c r="Q2441" i="1" s="1"/>
  <c r="R2441" i="1" s="1"/>
  <c r="L2418" i="1"/>
  <c r="M2418" i="1" s="1"/>
  <c r="N2418" i="1" s="1"/>
  <c r="O2418" i="1" s="1"/>
  <c r="P2418" i="1" s="1"/>
  <c r="Q2418" i="1" s="1"/>
  <c r="R2418" i="1" s="1"/>
  <c r="H2419" i="1"/>
  <c r="H2420" i="1" s="1"/>
  <c r="H2421" i="1" s="1"/>
  <c r="H2422" i="1" s="1"/>
  <c r="H2423" i="1" s="1"/>
  <c r="H2424" i="1" s="1"/>
  <c r="H2425" i="1" s="1"/>
  <c r="H2426" i="1" s="1"/>
  <c r="H2427" i="1" s="1"/>
  <c r="H2428" i="1" s="1"/>
  <c r="H2429" i="1" s="1"/>
  <c r="H2430" i="1" s="1"/>
  <c r="H2431" i="1" s="1"/>
  <c r="H2432" i="1" s="1"/>
  <c r="H2433" i="1" s="1"/>
  <c r="H2434" i="1" s="1"/>
  <c r="H2435" i="1" s="1"/>
  <c r="H2436" i="1" s="1"/>
  <c r="H2437" i="1" s="1"/>
  <c r="H2438" i="1" s="1"/>
  <c r="H2439" i="1" s="1"/>
  <c r="H2440" i="1" s="1"/>
  <c r="H2441" i="1" s="1"/>
  <c r="L2394" i="1"/>
  <c r="M2394" i="1" s="1"/>
  <c r="N2394" i="1" s="1"/>
  <c r="O2394" i="1" s="1"/>
  <c r="P2394" i="1" s="1"/>
  <c r="Q2394" i="1" s="1"/>
  <c r="R2394" i="1" s="1"/>
  <c r="L2395" i="1"/>
  <c r="M2395" i="1" s="1"/>
  <c r="N2395" i="1" s="1"/>
  <c r="O2395" i="1" s="1"/>
  <c r="P2395" i="1" s="1"/>
  <c r="Q2395" i="1" s="1"/>
  <c r="R2395" i="1" s="1"/>
  <c r="L2396" i="1"/>
  <c r="M2396" i="1" s="1"/>
  <c r="N2396" i="1" s="1"/>
  <c r="O2396" i="1" s="1"/>
  <c r="P2396" i="1" s="1"/>
  <c r="Q2396" i="1" s="1"/>
  <c r="R2396" i="1" s="1"/>
  <c r="L2397" i="1"/>
  <c r="M2397" i="1" s="1"/>
  <c r="N2397" i="1" s="1"/>
  <c r="O2397" i="1" s="1"/>
  <c r="P2397" i="1" s="1"/>
  <c r="Q2397" i="1" s="1"/>
  <c r="R2397" i="1" s="1"/>
  <c r="L2398" i="1"/>
  <c r="M2398" i="1" s="1"/>
  <c r="N2398" i="1" s="1"/>
  <c r="O2398" i="1" s="1"/>
  <c r="P2398" i="1" s="1"/>
  <c r="Q2398" i="1" s="1"/>
  <c r="R2398" i="1" s="1"/>
  <c r="L2399" i="1"/>
  <c r="M2399" i="1" s="1"/>
  <c r="N2399" i="1" s="1"/>
  <c r="O2399" i="1" s="1"/>
  <c r="P2399" i="1" s="1"/>
  <c r="Q2399" i="1" s="1"/>
  <c r="R2399" i="1" s="1"/>
  <c r="L2400" i="1"/>
  <c r="M2400" i="1" s="1"/>
  <c r="N2400" i="1" s="1"/>
  <c r="O2400" i="1" s="1"/>
  <c r="P2400" i="1" s="1"/>
  <c r="Q2400" i="1" s="1"/>
  <c r="R2400" i="1" s="1"/>
  <c r="L2401" i="1"/>
  <c r="M2401" i="1" s="1"/>
  <c r="N2401" i="1" s="1"/>
  <c r="O2401" i="1" s="1"/>
  <c r="P2401" i="1" s="1"/>
  <c r="Q2401" i="1" s="1"/>
  <c r="R2401" i="1" s="1"/>
  <c r="L2402" i="1"/>
  <c r="M2402" i="1" s="1"/>
  <c r="N2402" i="1" s="1"/>
  <c r="O2402" i="1" s="1"/>
  <c r="P2402" i="1" s="1"/>
  <c r="Q2402" i="1" s="1"/>
  <c r="R2402" i="1" s="1"/>
  <c r="L2403" i="1"/>
  <c r="M2403" i="1" s="1"/>
  <c r="N2403" i="1" s="1"/>
  <c r="O2403" i="1" s="1"/>
  <c r="P2403" i="1" s="1"/>
  <c r="Q2403" i="1" s="1"/>
  <c r="R2403" i="1" s="1"/>
  <c r="L2404" i="1"/>
  <c r="M2404" i="1" s="1"/>
  <c r="N2404" i="1" s="1"/>
  <c r="O2404" i="1" s="1"/>
  <c r="P2404" i="1" s="1"/>
  <c r="Q2404" i="1" s="1"/>
  <c r="R2404" i="1" s="1"/>
  <c r="L2405" i="1"/>
  <c r="M2405" i="1" s="1"/>
  <c r="N2405" i="1" s="1"/>
  <c r="O2405" i="1" s="1"/>
  <c r="P2405" i="1" s="1"/>
  <c r="Q2405" i="1" s="1"/>
  <c r="R2405" i="1" s="1"/>
  <c r="L2406" i="1"/>
  <c r="M2406" i="1" s="1"/>
  <c r="N2406" i="1" s="1"/>
  <c r="O2406" i="1" s="1"/>
  <c r="P2406" i="1" s="1"/>
  <c r="Q2406" i="1" s="1"/>
  <c r="R2406" i="1" s="1"/>
  <c r="L2407" i="1"/>
  <c r="M2407" i="1" s="1"/>
  <c r="N2407" i="1" s="1"/>
  <c r="O2407" i="1" s="1"/>
  <c r="P2407" i="1" s="1"/>
  <c r="Q2407" i="1" s="1"/>
  <c r="R2407" i="1" s="1"/>
  <c r="L2408" i="1"/>
  <c r="M2408" i="1" s="1"/>
  <c r="N2408" i="1" s="1"/>
  <c r="O2408" i="1" s="1"/>
  <c r="P2408" i="1" s="1"/>
  <c r="Q2408" i="1" s="1"/>
  <c r="R2408" i="1" s="1"/>
  <c r="L2409" i="1"/>
  <c r="M2409" i="1" s="1"/>
  <c r="N2409" i="1" s="1"/>
  <c r="O2409" i="1" s="1"/>
  <c r="P2409" i="1" s="1"/>
  <c r="Q2409" i="1" s="1"/>
  <c r="R2409" i="1" s="1"/>
  <c r="L2410" i="1"/>
  <c r="M2410" i="1" s="1"/>
  <c r="N2410" i="1" s="1"/>
  <c r="O2410" i="1" s="1"/>
  <c r="P2410" i="1" s="1"/>
  <c r="Q2410" i="1" s="1"/>
  <c r="R2410" i="1" s="1"/>
  <c r="L2411" i="1"/>
  <c r="M2411" i="1" s="1"/>
  <c r="N2411" i="1" s="1"/>
  <c r="O2411" i="1" s="1"/>
  <c r="P2411" i="1" s="1"/>
  <c r="Q2411" i="1" s="1"/>
  <c r="R2411" i="1" s="1"/>
  <c r="L2412" i="1"/>
  <c r="M2412" i="1" s="1"/>
  <c r="N2412" i="1" s="1"/>
  <c r="O2412" i="1" s="1"/>
  <c r="P2412" i="1" s="1"/>
  <c r="Q2412" i="1" s="1"/>
  <c r="R2412" i="1" s="1"/>
  <c r="L2413" i="1"/>
  <c r="M2413" i="1" s="1"/>
  <c r="N2413" i="1" s="1"/>
  <c r="O2413" i="1" s="1"/>
  <c r="P2413" i="1" s="1"/>
  <c r="Q2413" i="1" s="1"/>
  <c r="R2413" i="1" s="1"/>
  <c r="L2414" i="1"/>
  <c r="M2414" i="1" s="1"/>
  <c r="N2414" i="1" s="1"/>
  <c r="O2414" i="1" s="1"/>
  <c r="P2414" i="1" s="1"/>
  <c r="Q2414" i="1" s="1"/>
  <c r="R2414" i="1" s="1"/>
  <c r="L2415" i="1"/>
  <c r="M2415" i="1" s="1"/>
  <c r="N2415" i="1" s="1"/>
  <c r="O2415" i="1" s="1"/>
  <c r="P2415" i="1" s="1"/>
  <c r="Q2415" i="1" s="1"/>
  <c r="R2415" i="1" s="1"/>
  <c r="L2416" i="1"/>
  <c r="M2416" i="1" s="1"/>
  <c r="N2416" i="1" s="1"/>
  <c r="O2416" i="1" s="1"/>
  <c r="P2416" i="1" s="1"/>
  <c r="Q2416" i="1" s="1"/>
  <c r="R2416" i="1" s="1"/>
  <c r="L2393" i="1"/>
  <c r="M2393" i="1" s="1"/>
  <c r="N2393" i="1" s="1"/>
  <c r="O2393" i="1" s="1"/>
  <c r="P2393" i="1" s="1"/>
  <c r="Q2393" i="1" s="1"/>
  <c r="R2393" i="1" s="1"/>
  <c r="H2394" i="1"/>
  <c r="H2395" i="1" s="1"/>
  <c r="H2396" i="1" s="1"/>
  <c r="H2397" i="1" s="1"/>
  <c r="H2398" i="1" s="1"/>
  <c r="H2399" i="1" s="1"/>
  <c r="H2400" i="1" s="1"/>
  <c r="H2401" i="1" s="1"/>
  <c r="H2402" i="1" s="1"/>
  <c r="H2403" i="1" s="1"/>
  <c r="H2404" i="1" s="1"/>
  <c r="H2405" i="1" s="1"/>
  <c r="H2406" i="1" s="1"/>
  <c r="H2407" i="1" s="1"/>
  <c r="H2408" i="1" s="1"/>
  <c r="H2409" i="1" s="1"/>
  <c r="H2410" i="1" s="1"/>
  <c r="H2411" i="1" s="1"/>
  <c r="H2412" i="1" s="1"/>
  <c r="H2413" i="1" s="1"/>
  <c r="H2414" i="1" s="1"/>
  <c r="H2415" i="1" s="1"/>
  <c r="H2416" i="1" s="1"/>
  <c r="L2369" i="1"/>
  <c r="M2369" i="1" s="1"/>
  <c r="N2369" i="1" s="1"/>
  <c r="O2369" i="1" s="1"/>
  <c r="P2369" i="1" s="1"/>
  <c r="Q2369" i="1" s="1"/>
  <c r="R2369" i="1" s="1"/>
  <c r="L2370" i="1"/>
  <c r="M2370" i="1" s="1"/>
  <c r="N2370" i="1" s="1"/>
  <c r="O2370" i="1" s="1"/>
  <c r="P2370" i="1" s="1"/>
  <c r="Q2370" i="1" s="1"/>
  <c r="R2370" i="1" s="1"/>
  <c r="L2371" i="1"/>
  <c r="M2371" i="1" s="1"/>
  <c r="N2371" i="1" s="1"/>
  <c r="O2371" i="1" s="1"/>
  <c r="P2371" i="1" s="1"/>
  <c r="Q2371" i="1" s="1"/>
  <c r="R2371" i="1" s="1"/>
  <c r="L2372" i="1"/>
  <c r="M2372" i="1" s="1"/>
  <c r="N2372" i="1" s="1"/>
  <c r="O2372" i="1" s="1"/>
  <c r="P2372" i="1" s="1"/>
  <c r="Q2372" i="1" s="1"/>
  <c r="R2372" i="1" s="1"/>
  <c r="L2373" i="1"/>
  <c r="M2373" i="1" s="1"/>
  <c r="N2373" i="1" s="1"/>
  <c r="O2373" i="1" s="1"/>
  <c r="P2373" i="1" s="1"/>
  <c r="Q2373" i="1" s="1"/>
  <c r="R2373" i="1" s="1"/>
  <c r="L2374" i="1"/>
  <c r="M2374" i="1" s="1"/>
  <c r="N2374" i="1" s="1"/>
  <c r="O2374" i="1" s="1"/>
  <c r="P2374" i="1" s="1"/>
  <c r="Q2374" i="1" s="1"/>
  <c r="R2374" i="1" s="1"/>
  <c r="L2375" i="1"/>
  <c r="M2375" i="1" s="1"/>
  <c r="N2375" i="1" s="1"/>
  <c r="O2375" i="1" s="1"/>
  <c r="P2375" i="1" s="1"/>
  <c r="Q2375" i="1" s="1"/>
  <c r="R2375" i="1" s="1"/>
  <c r="L2376" i="1"/>
  <c r="M2376" i="1" s="1"/>
  <c r="N2376" i="1" s="1"/>
  <c r="O2376" i="1" s="1"/>
  <c r="P2376" i="1" s="1"/>
  <c r="Q2376" i="1" s="1"/>
  <c r="R2376" i="1" s="1"/>
  <c r="L2377" i="1"/>
  <c r="M2377" i="1" s="1"/>
  <c r="N2377" i="1" s="1"/>
  <c r="O2377" i="1" s="1"/>
  <c r="P2377" i="1" s="1"/>
  <c r="Q2377" i="1" s="1"/>
  <c r="R2377" i="1" s="1"/>
  <c r="L2378" i="1"/>
  <c r="M2378" i="1" s="1"/>
  <c r="N2378" i="1" s="1"/>
  <c r="O2378" i="1" s="1"/>
  <c r="P2378" i="1" s="1"/>
  <c r="Q2378" i="1" s="1"/>
  <c r="R2378" i="1" s="1"/>
  <c r="L2379" i="1"/>
  <c r="M2379" i="1" s="1"/>
  <c r="N2379" i="1" s="1"/>
  <c r="O2379" i="1" s="1"/>
  <c r="P2379" i="1" s="1"/>
  <c r="Q2379" i="1" s="1"/>
  <c r="R2379" i="1" s="1"/>
  <c r="L2380" i="1"/>
  <c r="M2380" i="1" s="1"/>
  <c r="N2380" i="1" s="1"/>
  <c r="O2380" i="1" s="1"/>
  <c r="P2380" i="1" s="1"/>
  <c r="Q2380" i="1" s="1"/>
  <c r="R2380" i="1" s="1"/>
  <c r="L2381" i="1"/>
  <c r="M2381" i="1" s="1"/>
  <c r="N2381" i="1" s="1"/>
  <c r="O2381" i="1" s="1"/>
  <c r="P2381" i="1" s="1"/>
  <c r="Q2381" i="1" s="1"/>
  <c r="R2381" i="1" s="1"/>
  <c r="L2382" i="1"/>
  <c r="M2382" i="1" s="1"/>
  <c r="N2382" i="1" s="1"/>
  <c r="O2382" i="1" s="1"/>
  <c r="P2382" i="1" s="1"/>
  <c r="Q2382" i="1" s="1"/>
  <c r="R2382" i="1" s="1"/>
  <c r="L2383" i="1"/>
  <c r="M2383" i="1" s="1"/>
  <c r="N2383" i="1" s="1"/>
  <c r="O2383" i="1" s="1"/>
  <c r="P2383" i="1" s="1"/>
  <c r="Q2383" i="1" s="1"/>
  <c r="R2383" i="1" s="1"/>
  <c r="L2384" i="1"/>
  <c r="M2384" i="1" s="1"/>
  <c r="N2384" i="1" s="1"/>
  <c r="O2384" i="1" s="1"/>
  <c r="P2384" i="1" s="1"/>
  <c r="Q2384" i="1" s="1"/>
  <c r="R2384" i="1" s="1"/>
  <c r="L2385" i="1"/>
  <c r="M2385" i="1" s="1"/>
  <c r="N2385" i="1" s="1"/>
  <c r="O2385" i="1" s="1"/>
  <c r="P2385" i="1" s="1"/>
  <c r="Q2385" i="1" s="1"/>
  <c r="R2385" i="1" s="1"/>
  <c r="L2386" i="1"/>
  <c r="M2386" i="1" s="1"/>
  <c r="N2386" i="1" s="1"/>
  <c r="O2386" i="1" s="1"/>
  <c r="P2386" i="1" s="1"/>
  <c r="Q2386" i="1" s="1"/>
  <c r="R2386" i="1" s="1"/>
  <c r="L2387" i="1"/>
  <c r="M2387" i="1" s="1"/>
  <c r="N2387" i="1" s="1"/>
  <c r="O2387" i="1" s="1"/>
  <c r="P2387" i="1" s="1"/>
  <c r="Q2387" i="1" s="1"/>
  <c r="R2387" i="1" s="1"/>
  <c r="L2388" i="1"/>
  <c r="M2388" i="1" s="1"/>
  <c r="N2388" i="1" s="1"/>
  <c r="O2388" i="1" s="1"/>
  <c r="P2388" i="1" s="1"/>
  <c r="Q2388" i="1" s="1"/>
  <c r="R2388" i="1" s="1"/>
  <c r="L2389" i="1"/>
  <c r="M2389" i="1" s="1"/>
  <c r="N2389" i="1" s="1"/>
  <c r="O2389" i="1" s="1"/>
  <c r="P2389" i="1" s="1"/>
  <c r="Q2389" i="1" s="1"/>
  <c r="R2389" i="1" s="1"/>
  <c r="L2390" i="1"/>
  <c r="M2390" i="1" s="1"/>
  <c r="N2390" i="1" s="1"/>
  <c r="O2390" i="1" s="1"/>
  <c r="P2390" i="1" s="1"/>
  <c r="Q2390" i="1" s="1"/>
  <c r="R2390" i="1" s="1"/>
  <c r="L2391" i="1"/>
  <c r="M2391" i="1" s="1"/>
  <c r="N2391" i="1" s="1"/>
  <c r="O2391" i="1" s="1"/>
  <c r="P2391" i="1" s="1"/>
  <c r="Q2391" i="1" s="1"/>
  <c r="R2391" i="1" s="1"/>
  <c r="L2368" i="1"/>
  <c r="M2368" i="1" s="1"/>
  <c r="N2368" i="1" s="1"/>
  <c r="O2368" i="1" s="1"/>
  <c r="P2368" i="1" s="1"/>
  <c r="Q2368" i="1" s="1"/>
  <c r="R2368" i="1" s="1"/>
  <c r="H2369" i="1"/>
  <c r="H2370" i="1" s="1"/>
  <c r="H2371" i="1" s="1"/>
  <c r="H2372" i="1" s="1"/>
  <c r="H2373" i="1" s="1"/>
  <c r="H2374" i="1" s="1"/>
  <c r="H2375" i="1" s="1"/>
  <c r="H2376" i="1" s="1"/>
  <c r="H2377" i="1" s="1"/>
  <c r="H2378" i="1" s="1"/>
  <c r="H2379" i="1" s="1"/>
  <c r="H2380" i="1" s="1"/>
  <c r="H2381" i="1" s="1"/>
  <c r="H2382" i="1" s="1"/>
  <c r="H2383" i="1" s="1"/>
  <c r="H2384" i="1" s="1"/>
  <c r="H2385" i="1" s="1"/>
  <c r="H2386" i="1" s="1"/>
  <c r="H2387" i="1" s="1"/>
  <c r="H2388" i="1" s="1"/>
  <c r="H2389" i="1" s="1"/>
  <c r="H2390" i="1" s="1"/>
  <c r="H2391" i="1" s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28" i="1"/>
  <c r="K2224" i="1"/>
  <c r="L2224" i="1" s="1"/>
  <c r="M2224" i="1" s="1"/>
  <c r="N2224" i="1" s="1"/>
  <c r="O2224" i="1" s="1"/>
  <c r="P2224" i="1" s="1"/>
  <c r="Q2224" i="1" s="1"/>
  <c r="R2224" i="1" s="1"/>
  <c r="K2202" i="1"/>
  <c r="L2202" i="1" s="1"/>
  <c r="M2202" i="1" s="1"/>
  <c r="N2202" i="1" s="1"/>
  <c r="O2202" i="1" s="1"/>
  <c r="P2202" i="1" s="1"/>
  <c r="Q2202" i="1" s="1"/>
  <c r="R2202" i="1" s="1"/>
  <c r="K2203" i="1"/>
  <c r="L2203" i="1" s="1"/>
  <c r="M2203" i="1" s="1"/>
  <c r="N2203" i="1" s="1"/>
  <c r="O2203" i="1" s="1"/>
  <c r="P2203" i="1" s="1"/>
  <c r="Q2203" i="1" s="1"/>
  <c r="R2203" i="1" s="1"/>
  <c r="K2204" i="1"/>
  <c r="L2204" i="1" s="1"/>
  <c r="M2204" i="1" s="1"/>
  <c r="N2204" i="1" s="1"/>
  <c r="O2204" i="1" s="1"/>
  <c r="P2204" i="1" s="1"/>
  <c r="Q2204" i="1" s="1"/>
  <c r="R2204" i="1" s="1"/>
  <c r="K2205" i="1"/>
  <c r="L2205" i="1" s="1"/>
  <c r="M2205" i="1" s="1"/>
  <c r="N2205" i="1" s="1"/>
  <c r="O2205" i="1" s="1"/>
  <c r="P2205" i="1" s="1"/>
  <c r="Q2205" i="1" s="1"/>
  <c r="R2205" i="1" s="1"/>
  <c r="K2206" i="1"/>
  <c r="L2206" i="1" s="1"/>
  <c r="M2206" i="1" s="1"/>
  <c r="N2206" i="1" s="1"/>
  <c r="O2206" i="1" s="1"/>
  <c r="P2206" i="1" s="1"/>
  <c r="Q2206" i="1" s="1"/>
  <c r="R2206" i="1" s="1"/>
  <c r="K2207" i="1"/>
  <c r="L2207" i="1" s="1"/>
  <c r="M2207" i="1" s="1"/>
  <c r="N2207" i="1" s="1"/>
  <c r="O2207" i="1" s="1"/>
  <c r="P2207" i="1" s="1"/>
  <c r="Q2207" i="1" s="1"/>
  <c r="R2207" i="1" s="1"/>
  <c r="K2208" i="1"/>
  <c r="L2208" i="1" s="1"/>
  <c r="M2208" i="1" s="1"/>
  <c r="N2208" i="1" s="1"/>
  <c r="O2208" i="1" s="1"/>
  <c r="P2208" i="1" s="1"/>
  <c r="Q2208" i="1" s="1"/>
  <c r="R2208" i="1" s="1"/>
  <c r="K2209" i="1"/>
  <c r="L2209" i="1" s="1"/>
  <c r="M2209" i="1" s="1"/>
  <c r="N2209" i="1" s="1"/>
  <c r="O2209" i="1" s="1"/>
  <c r="P2209" i="1" s="1"/>
  <c r="Q2209" i="1" s="1"/>
  <c r="R2209" i="1" s="1"/>
  <c r="K2210" i="1"/>
  <c r="L2210" i="1" s="1"/>
  <c r="M2210" i="1" s="1"/>
  <c r="N2210" i="1" s="1"/>
  <c r="O2210" i="1" s="1"/>
  <c r="P2210" i="1" s="1"/>
  <c r="Q2210" i="1" s="1"/>
  <c r="R2210" i="1" s="1"/>
  <c r="K2211" i="1"/>
  <c r="L2211" i="1" s="1"/>
  <c r="M2211" i="1" s="1"/>
  <c r="N2211" i="1" s="1"/>
  <c r="O2211" i="1" s="1"/>
  <c r="P2211" i="1" s="1"/>
  <c r="Q2211" i="1" s="1"/>
  <c r="R2211" i="1" s="1"/>
  <c r="K2212" i="1"/>
  <c r="L2212" i="1" s="1"/>
  <c r="M2212" i="1" s="1"/>
  <c r="N2212" i="1" s="1"/>
  <c r="O2212" i="1" s="1"/>
  <c r="P2212" i="1" s="1"/>
  <c r="Q2212" i="1" s="1"/>
  <c r="R2212" i="1" s="1"/>
  <c r="K2213" i="1"/>
  <c r="L2213" i="1" s="1"/>
  <c r="M2213" i="1" s="1"/>
  <c r="N2213" i="1" s="1"/>
  <c r="O2213" i="1" s="1"/>
  <c r="P2213" i="1" s="1"/>
  <c r="Q2213" i="1" s="1"/>
  <c r="R2213" i="1" s="1"/>
  <c r="K2214" i="1"/>
  <c r="L2214" i="1" s="1"/>
  <c r="M2214" i="1" s="1"/>
  <c r="N2214" i="1" s="1"/>
  <c r="O2214" i="1" s="1"/>
  <c r="P2214" i="1" s="1"/>
  <c r="Q2214" i="1" s="1"/>
  <c r="R2214" i="1" s="1"/>
  <c r="K2215" i="1"/>
  <c r="L2215" i="1" s="1"/>
  <c r="M2215" i="1" s="1"/>
  <c r="N2215" i="1" s="1"/>
  <c r="O2215" i="1" s="1"/>
  <c r="P2215" i="1" s="1"/>
  <c r="Q2215" i="1" s="1"/>
  <c r="R2215" i="1" s="1"/>
  <c r="K2216" i="1"/>
  <c r="L2216" i="1" s="1"/>
  <c r="M2216" i="1" s="1"/>
  <c r="N2216" i="1" s="1"/>
  <c r="O2216" i="1" s="1"/>
  <c r="P2216" i="1" s="1"/>
  <c r="Q2216" i="1" s="1"/>
  <c r="R2216" i="1" s="1"/>
  <c r="K2217" i="1"/>
  <c r="L2217" i="1" s="1"/>
  <c r="M2217" i="1" s="1"/>
  <c r="N2217" i="1" s="1"/>
  <c r="O2217" i="1" s="1"/>
  <c r="P2217" i="1" s="1"/>
  <c r="Q2217" i="1" s="1"/>
  <c r="R2217" i="1" s="1"/>
  <c r="K2218" i="1"/>
  <c r="L2218" i="1" s="1"/>
  <c r="M2218" i="1" s="1"/>
  <c r="N2218" i="1" s="1"/>
  <c r="O2218" i="1" s="1"/>
  <c r="P2218" i="1" s="1"/>
  <c r="Q2218" i="1" s="1"/>
  <c r="R2218" i="1" s="1"/>
  <c r="K2219" i="1"/>
  <c r="L2219" i="1" s="1"/>
  <c r="M2219" i="1" s="1"/>
  <c r="N2219" i="1" s="1"/>
  <c r="O2219" i="1" s="1"/>
  <c r="P2219" i="1" s="1"/>
  <c r="Q2219" i="1" s="1"/>
  <c r="R2219" i="1" s="1"/>
  <c r="K2220" i="1"/>
  <c r="L2220" i="1" s="1"/>
  <c r="M2220" i="1" s="1"/>
  <c r="N2220" i="1" s="1"/>
  <c r="O2220" i="1" s="1"/>
  <c r="P2220" i="1" s="1"/>
  <c r="Q2220" i="1" s="1"/>
  <c r="R2220" i="1" s="1"/>
  <c r="K2221" i="1"/>
  <c r="L2221" i="1" s="1"/>
  <c r="M2221" i="1" s="1"/>
  <c r="N2221" i="1" s="1"/>
  <c r="O2221" i="1" s="1"/>
  <c r="P2221" i="1" s="1"/>
  <c r="Q2221" i="1" s="1"/>
  <c r="R2221" i="1" s="1"/>
  <c r="K2222" i="1"/>
  <c r="L2222" i="1" s="1"/>
  <c r="M2222" i="1" s="1"/>
  <c r="N2222" i="1" s="1"/>
  <c r="O2222" i="1" s="1"/>
  <c r="P2222" i="1" s="1"/>
  <c r="Q2222" i="1" s="1"/>
  <c r="R2222" i="1" s="1"/>
  <c r="K2223" i="1"/>
  <c r="L2223" i="1" s="1"/>
  <c r="M2223" i="1" s="1"/>
  <c r="N2223" i="1" s="1"/>
  <c r="O2223" i="1" s="1"/>
  <c r="P2223" i="1" s="1"/>
  <c r="Q2223" i="1" s="1"/>
  <c r="R2223" i="1" s="1"/>
  <c r="K2201" i="1"/>
  <c r="L2201" i="1" s="1"/>
  <c r="M2201" i="1" s="1"/>
  <c r="N2201" i="1" s="1"/>
  <c r="O2201" i="1" s="1"/>
  <c r="P2201" i="1" s="1"/>
  <c r="Q2201" i="1" s="1"/>
  <c r="R2201" i="1" s="1"/>
  <c r="H2202" i="1"/>
  <c r="H2203" i="1" s="1"/>
  <c r="H2204" i="1" s="1"/>
  <c r="H2205" i="1" s="1"/>
  <c r="H2206" i="1" s="1"/>
  <c r="H2207" i="1" s="1"/>
  <c r="H2208" i="1" s="1"/>
  <c r="H2209" i="1" s="1"/>
  <c r="H2210" i="1" s="1"/>
  <c r="H2211" i="1" s="1"/>
  <c r="H2212" i="1" s="1"/>
  <c r="H2213" i="1" s="1"/>
  <c r="H2214" i="1" s="1"/>
  <c r="H2215" i="1" s="1"/>
  <c r="H2216" i="1" s="1"/>
  <c r="H2217" i="1" s="1"/>
  <c r="H2218" i="1" s="1"/>
  <c r="H2219" i="1" s="1"/>
  <c r="H2220" i="1" s="1"/>
  <c r="H2221" i="1" s="1"/>
  <c r="H2222" i="1" s="1"/>
  <c r="H2223" i="1" s="1"/>
  <c r="H2224" i="1" s="1"/>
  <c r="K2177" i="1"/>
  <c r="L2177" i="1" s="1"/>
  <c r="M2177" i="1" s="1"/>
  <c r="N2177" i="1" s="1"/>
  <c r="O2177" i="1" s="1"/>
  <c r="P2177" i="1" s="1"/>
  <c r="Q2177" i="1" s="1"/>
  <c r="R2177" i="1" s="1"/>
  <c r="K2178" i="1"/>
  <c r="L2178" i="1" s="1"/>
  <c r="M2178" i="1" s="1"/>
  <c r="N2178" i="1" s="1"/>
  <c r="O2178" i="1" s="1"/>
  <c r="P2178" i="1" s="1"/>
  <c r="Q2178" i="1" s="1"/>
  <c r="R2178" i="1" s="1"/>
  <c r="K2179" i="1"/>
  <c r="L2179" i="1" s="1"/>
  <c r="M2179" i="1" s="1"/>
  <c r="N2179" i="1" s="1"/>
  <c r="O2179" i="1" s="1"/>
  <c r="P2179" i="1" s="1"/>
  <c r="Q2179" i="1" s="1"/>
  <c r="R2179" i="1" s="1"/>
  <c r="K2180" i="1"/>
  <c r="L2180" i="1" s="1"/>
  <c r="M2180" i="1" s="1"/>
  <c r="N2180" i="1" s="1"/>
  <c r="O2180" i="1" s="1"/>
  <c r="P2180" i="1" s="1"/>
  <c r="Q2180" i="1" s="1"/>
  <c r="R2180" i="1" s="1"/>
  <c r="K2181" i="1"/>
  <c r="L2181" i="1" s="1"/>
  <c r="M2181" i="1" s="1"/>
  <c r="N2181" i="1" s="1"/>
  <c r="O2181" i="1" s="1"/>
  <c r="P2181" i="1" s="1"/>
  <c r="Q2181" i="1" s="1"/>
  <c r="R2181" i="1" s="1"/>
  <c r="K2182" i="1"/>
  <c r="L2182" i="1" s="1"/>
  <c r="M2182" i="1" s="1"/>
  <c r="N2182" i="1" s="1"/>
  <c r="O2182" i="1" s="1"/>
  <c r="P2182" i="1" s="1"/>
  <c r="Q2182" i="1" s="1"/>
  <c r="R2182" i="1" s="1"/>
  <c r="K2183" i="1"/>
  <c r="L2183" i="1" s="1"/>
  <c r="M2183" i="1" s="1"/>
  <c r="N2183" i="1" s="1"/>
  <c r="O2183" i="1" s="1"/>
  <c r="P2183" i="1" s="1"/>
  <c r="Q2183" i="1" s="1"/>
  <c r="R2183" i="1" s="1"/>
  <c r="K2184" i="1"/>
  <c r="L2184" i="1" s="1"/>
  <c r="M2184" i="1" s="1"/>
  <c r="N2184" i="1" s="1"/>
  <c r="O2184" i="1" s="1"/>
  <c r="P2184" i="1" s="1"/>
  <c r="Q2184" i="1" s="1"/>
  <c r="R2184" i="1" s="1"/>
  <c r="K2185" i="1"/>
  <c r="L2185" i="1" s="1"/>
  <c r="M2185" i="1" s="1"/>
  <c r="N2185" i="1" s="1"/>
  <c r="O2185" i="1" s="1"/>
  <c r="P2185" i="1" s="1"/>
  <c r="Q2185" i="1" s="1"/>
  <c r="R2185" i="1" s="1"/>
  <c r="K2186" i="1"/>
  <c r="L2186" i="1" s="1"/>
  <c r="M2186" i="1" s="1"/>
  <c r="N2186" i="1" s="1"/>
  <c r="O2186" i="1" s="1"/>
  <c r="P2186" i="1" s="1"/>
  <c r="Q2186" i="1" s="1"/>
  <c r="R2186" i="1" s="1"/>
  <c r="K2187" i="1"/>
  <c r="L2187" i="1" s="1"/>
  <c r="M2187" i="1" s="1"/>
  <c r="N2187" i="1" s="1"/>
  <c r="O2187" i="1" s="1"/>
  <c r="P2187" i="1" s="1"/>
  <c r="Q2187" i="1" s="1"/>
  <c r="R2187" i="1" s="1"/>
  <c r="K2188" i="1"/>
  <c r="L2188" i="1" s="1"/>
  <c r="M2188" i="1" s="1"/>
  <c r="N2188" i="1" s="1"/>
  <c r="O2188" i="1" s="1"/>
  <c r="P2188" i="1" s="1"/>
  <c r="Q2188" i="1" s="1"/>
  <c r="R2188" i="1" s="1"/>
  <c r="K2189" i="1"/>
  <c r="L2189" i="1" s="1"/>
  <c r="M2189" i="1" s="1"/>
  <c r="N2189" i="1" s="1"/>
  <c r="O2189" i="1" s="1"/>
  <c r="P2189" i="1" s="1"/>
  <c r="Q2189" i="1" s="1"/>
  <c r="R2189" i="1" s="1"/>
  <c r="K2190" i="1"/>
  <c r="L2190" i="1" s="1"/>
  <c r="M2190" i="1" s="1"/>
  <c r="N2190" i="1" s="1"/>
  <c r="O2190" i="1" s="1"/>
  <c r="P2190" i="1" s="1"/>
  <c r="Q2190" i="1" s="1"/>
  <c r="R2190" i="1" s="1"/>
  <c r="K2191" i="1"/>
  <c r="L2191" i="1" s="1"/>
  <c r="M2191" i="1" s="1"/>
  <c r="N2191" i="1" s="1"/>
  <c r="O2191" i="1" s="1"/>
  <c r="P2191" i="1" s="1"/>
  <c r="Q2191" i="1" s="1"/>
  <c r="R2191" i="1" s="1"/>
  <c r="K2192" i="1"/>
  <c r="L2192" i="1" s="1"/>
  <c r="M2192" i="1" s="1"/>
  <c r="N2192" i="1" s="1"/>
  <c r="O2192" i="1" s="1"/>
  <c r="P2192" i="1" s="1"/>
  <c r="Q2192" i="1" s="1"/>
  <c r="R2192" i="1" s="1"/>
  <c r="K2193" i="1"/>
  <c r="L2193" i="1" s="1"/>
  <c r="M2193" i="1" s="1"/>
  <c r="N2193" i="1" s="1"/>
  <c r="O2193" i="1" s="1"/>
  <c r="P2193" i="1" s="1"/>
  <c r="Q2193" i="1" s="1"/>
  <c r="R2193" i="1" s="1"/>
  <c r="K2194" i="1"/>
  <c r="L2194" i="1" s="1"/>
  <c r="M2194" i="1" s="1"/>
  <c r="N2194" i="1" s="1"/>
  <c r="O2194" i="1" s="1"/>
  <c r="P2194" i="1" s="1"/>
  <c r="Q2194" i="1" s="1"/>
  <c r="R2194" i="1" s="1"/>
  <c r="K2195" i="1"/>
  <c r="L2195" i="1" s="1"/>
  <c r="M2195" i="1" s="1"/>
  <c r="N2195" i="1" s="1"/>
  <c r="O2195" i="1" s="1"/>
  <c r="P2195" i="1" s="1"/>
  <c r="Q2195" i="1" s="1"/>
  <c r="R2195" i="1" s="1"/>
  <c r="K2196" i="1"/>
  <c r="L2196" i="1" s="1"/>
  <c r="M2196" i="1" s="1"/>
  <c r="N2196" i="1" s="1"/>
  <c r="O2196" i="1" s="1"/>
  <c r="P2196" i="1" s="1"/>
  <c r="Q2196" i="1" s="1"/>
  <c r="R2196" i="1" s="1"/>
  <c r="K2197" i="1"/>
  <c r="L2197" i="1" s="1"/>
  <c r="M2197" i="1" s="1"/>
  <c r="N2197" i="1" s="1"/>
  <c r="O2197" i="1" s="1"/>
  <c r="P2197" i="1" s="1"/>
  <c r="Q2197" i="1" s="1"/>
  <c r="R2197" i="1" s="1"/>
  <c r="K2198" i="1"/>
  <c r="L2198" i="1" s="1"/>
  <c r="M2198" i="1" s="1"/>
  <c r="N2198" i="1" s="1"/>
  <c r="O2198" i="1" s="1"/>
  <c r="P2198" i="1" s="1"/>
  <c r="Q2198" i="1" s="1"/>
  <c r="R2198" i="1" s="1"/>
  <c r="K2199" i="1"/>
  <c r="L2199" i="1" s="1"/>
  <c r="M2199" i="1" s="1"/>
  <c r="N2199" i="1" s="1"/>
  <c r="O2199" i="1" s="1"/>
  <c r="P2199" i="1" s="1"/>
  <c r="Q2199" i="1" s="1"/>
  <c r="R2199" i="1" s="1"/>
  <c r="K2176" i="1"/>
  <c r="L2176" i="1" s="1"/>
  <c r="M2176" i="1" s="1"/>
  <c r="N2176" i="1" s="1"/>
  <c r="O2176" i="1" s="1"/>
  <c r="P2176" i="1" s="1"/>
  <c r="Q2176" i="1" s="1"/>
  <c r="R2176" i="1" s="1"/>
  <c r="H2177" i="1"/>
  <c r="H2178" i="1" s="1"/>
  <c r="H2179" i="1" s="1"/>
  <c r="H2180" i="1" s="1"/>
  <c r="H2181" i="1" s="1"/>
  <c r="H2182" i="1" s="1"/>
  <c r="H2183" i="1" s="1"/>
  <c r="H2184" i="1" s="1"/>
  <c r="H2185" i="1" s="1"/>
  <c r="H2186" i="1" s="1"/>
  <c r="H2187" i="1" s="1"/>
  <c r="H2188" i="1" s="1"/>
  <c r="H2189" i="1" s="1"/>
  <c r="H2190" i="1" s="1"/>
  <c r="H2191" i="1" s="1"/>
  <c r="H2192" i="1" s="1"/>
  <c r="H2193" i="1" s="1"/>
  <c r="H2194" i="1" s="1"/>
  <c r="H2195" i="1" s="1"/>
  <c r="H2196" i="1" s="1"/>
  <c r="H2197" i="1" s="1"/>
  <c r="H2198" i="1" s="1"/>
  <c r="H2199" i="1" s="1"/>
  <c r="K2152" i="1"/>
  <c r="L2152" i="1" s="1"/>
  <c r="M2152" i="1" s="1"/>
  <c r="N2152" i="1" s="1"/>
  <c r="O2152" i="1" s="1"/>
  <c r="P2152" i="1" s="1"/>
  <c r="Q2152" i="1" s="1"/>
  <c r="R2152" i="1" s="1"/>
  <c r="K2153" i="1"/>
  <c r="L2153" i="1" s="1"/>
  <c r="M2153" i="1" s="1"/>
  <c r="N2153" i="1" s="1"/>
  <c r="O2153" i="1" s="1"/>
  <c r="P2153" i="1" s="1"/>
  <c r="Q2153" i="1" s="1"/>
  <c r="R2153" i="1" s="1"/>
  <c r="K2154" i="1"/>
  <c r="L2154" i="1" s="1"/>
  <c r="M2154" i="1" s="1"/>
  <c r="N2154" i="1" s="1"/>
  <c r="O2154" i="1" s="1"/>
  <c r="P2154" i="1" s="1"/>
  <c r="Q2154" i="1" s="1"/>
  <c r="R2154" i="1" s="1"/>
  <c r="K2155" i="1"/>
  <c r="L2155" i="1" s="1"/>
  <c r="M2155" i="1" s="1"/>
  <c r="N2155" i="1" s="1"/>
  <c r="O2155" i="1" s="1"/>
  <c r="P2155" i="1" s="1"/>
  <c r="Q2155" i="1" s="1"/>
  <c r="R2155" i="1" s="1"/>
  <c r="K2156" i="1"/>
  <c r="L2156" i="1" s="1"/>
  <c r="M2156" i="1" s="1"/>
  <c r="N2156" i="1" s="1"/>
  <c r="O2156" i="1" s="1"/>
  <c r="P2156" i="1" s="1"/>
  <c r="Q2156" i="1" s="1"/>
  <c r="R2156" i="1" s="1"/>
  <c r="K2157" i="1"/>
  <c r="L2157" i="1" s="1"/>
  <c r="M2157" i="1" s="1"/>
  <c r="N2157" i="1" s="1"/>
  <c r="O2157" i="1" s="1"/>
  <c r="P2157" i="1" s="1"/>
  <c r="Q2157" i="1" s="1"/>
  <c r="R2157" i="1" s="1"/>
  <c r="K2158" i="1"/>
  <c r="L2158" i="1" s="1"/>
  <c r="M2158" i="1" s="1"/>
  <c r="N2158" i="1" s="1"/>
  <c r="O2158" i="1" s="1"/>
  <c r="P2158" i="1" s="1"/>
  <c r="Q2158" i="1" s="1"/>
  <c r="R2158" i="1" s="1"/>
  <c r="K2159" i="1"/>
  <c r="L2159" i="1" s="1"/>
  <c r="M2159" i="1" s="1"/>
  <c r="N2159" i="1" s="1"/>
  <c r="O2159" i="1" s="1"/>
  <c r="P2159" i="1" s="1"/>
  <c r="Q2159" i="1" s="1"/>
  <c r="R2159" i="1" s="1"/>
  <c r="K2160" i="1"/>
  <c r="L2160" i="1" s="1"/>
  <c r="M2160" i="1" s="1"/>
  <c r="N2160" i="1" s="1"/>
  <c r="O2160" i="1" s="1"/>
  <c r="P2160" i="1" s="1"/>
  <c r="Q2160" i="1" s="1"/>
  <c r="R2160" i="1" s="1"/>
  <c r="K2161" i="1"/>
  <c r="L2161" i="1" s="1"/>
  <c r="M2161" i="1" s="1"/>
  <c r="N2161" i="1" s="1"/>
  <c r="O2161" i="1" s="1"/>
  <c r="P2161" i="1" s="1"/>
  <c r="Q2161" i="1" s="1"/>
  <c r="R2161" i="1" s="1"/>
  <c r="K2162" i="1"/>
  <c r="L2162" i="1" s="1"/>
  <c r="M2162" i="1" s="1"/>
  <c r="N2162" i="1" s="1"/>
  <c r="O2162" i="1" s="1"/>
  <c r="P2162" i="1" s="1"/>
  <c r="Q2162" i="1" s="1"/>
  <c r="R2162" i="1" s="1"/>
  <c r="K2163" i="1"/>
  <c r="L2163" i="1" s="1"/>
  <c r="M2163" i="1" s="1"/>
  <c r="N2163" i="1" s="1"/>
  <c r="O2163" i="1" s="1"/>
  <c r="P2163" i="1" s="1"/>
  <c r="Q2163" i="1" s="1"/>
  <c r="R2163" i="1" s="1"/>
  <c r="K2164" i="1"/>
  <c r="L2164" i="1" s="1"/>
  <c r="M2164" i="1" s="1"/>
  <c r="N2164" i="1" s="1"/>
  <c r="O2164" i="1" s="1"/>
  <c r="P2164" i="1" s="1"/>
  <c r="Q2164" i="1" s="1"/>
  <c r="R2164" i="1" s="1"/>
  <c r="K2165" i="1"/>
  <c r="L2165" i="1" s="1"/>
  <c r="M2165" i="1" s="1"/>
  <c r="N2165" i="1" s="1"/>
  <c r="O2165" i="1" s="1"/>
  <c r="P2165" i="1" s="1"/>
  <c r="Q2165" i="1" s="1"/>
  <c r="R2165" i="1" s="1"/>
  <c r="K2166" i="1"/>
  <c r="L2166" i="1" s="1"/>
  <c r="M2166" i="1" s="1"/>
  <c r="N2166" i="1" s="1"/>
  <c r="O2166" i="1" s="1"/>
  <c r="P2166" i="1" s="1"/>
  <c r="Q2166" i="1" s="1"/>
  <c r="R2166" i="1" s="1"/>
  <c r="K2167" i="1"/>
  <c r="L2167" i="1" s="1"/>
  <c r="M2167" i="1" s="1"/>
  <c r="N2167" i="1" s="1"/>
  <c r="O2167" i="1" s="1"/>
  <c r="P2167" i="1" s="1"/>
  <c r="Q2167" i="1" s="1"/>
  <c r="R2167" i="1" s="1"/>
  <c r="K2168" i="1"/>
  <c r="L2168" i="1" s="1"/>
  <c r="M2168" i="1" s="1"/>
  <c r="N2168" i="1" s="1"/>
  <c r="O2168" i="1" s="1"/>
  <c r="P2168" i="1" s="1"/>
  <c r="Q2168" i="1" s="1"/>
  <c r="R2168" i="1" s="1"/>
  <c r="K2169" i="1"/>
  <c r="L2169" i="1" s="1"/>
  <c r="M2169" i="1" s="1"/>
  <c r="N2169" i="1" s="1"/>
  <c r="O2169" i="1" s="1"/>
  <c r="P2169" i="1" s="1"/>
  <c r="Q2169" i="1" s="1"/>
  <c r="R2169" i="1" s="1"/>
  <c r="K2170" i="1"/>
  <c r="L2170" i="1" s="1"/>
  <c r="M2170" i="1" s="1"/>
  <c r="N2170" i="1" s="1"/>
  <c r="O2170" i="1" s="1"/>
  <c r="P2170" i="1" s="1"/>
  <c r="Q2170" i="1" s="1"/>
  <c r="R2170" i="1" s="1"/>
  <c r="K2171" i="1"/>
  <c r="L2171" i="1" s="1"/>
  <c r="M2171" i="1" s="1"/>
  <c r="N2171" i="1" s="1"/>
  <c r="O2171" i="1" s="1"/>
  <c r="P2171" i="1" s="1"/>
  <c r="Q2171" i="1" s="1"/>
  <c r="R2171" i="1" s="1"/>
  <c r="K2172" i="1"/>
  <c r="L2172" i="1" s="1"/>
  <c r="M2172" i="1" s="1"/>
  <c r="N2172" i="1" s="1"/>
  <c r="O2172" i="1" s="1"/>
  <c r="P2172" i="1" s="1"/>
  <c r="Q2172" i="1" s="1"/>
  <c r="R2172" i="1" s="1"/>
  <c r="K2173" i="1"/>
  <c r="L2173" i="1" s="1"/>
  <c r="M2173" i="1" s="1"/>
  <c r="N2173" i="1" s="1"/>
  <c r="O2173" i="1" s="1"/>
  <c r="P2173" i="1" s="1"/>
  <c r="Q2173" i="1" s="1"/>
  <c r="R2173" i="1" s="1"/>
  <c r="K2174" i="1"/>
  <c r="L2174" i="1" s="1"/>
  <c r="M2174" i="1" s="1"/>
  <c r="N2174" i="1" s="1"/>
  <c r="O2174" i="1" s="1"/>
  <c r="P2174" i="1" s="1"/>
  <c r="Q2174" i="1" s="1"/>
  <c r="R2174" i="1" s="1"/>
  <c r="K2151" i="1"/>
  <c r="L2151" i="1" s="1"/>
  <c r="M2151" i="1" s="1"/>
  <c r="N2151" i="1" s="1"/>
  <c r="O2151" i="1" s="1"/>
  <c r="P2151" i="1" s="1"/>
  <c r="Q2151" i="1" s="1"/>
  <c r="R2151" i="1" s="1"/>
  <c r="H2152" i="1"/>
  <c r="H2153" i="1" s="1"/>
  <c r="H2154" i="1" s="1"/>
  <c r="H2155" i="1" s="1"/>
  <c r="H2156" i="1" s="1"/>
  <c r="H2157" i="1" s="1"/>
  <c r="H2158" i="1" s="1"/>
  <c r="H2159" i="1" s="1"/>
  <c r="H2160" i="1" s="1"/>
  <c r="H2161" i="1" s="1"/>
  <c r="H2162" i="1" s="1"/>
  <c r="H2163" i="1" s="1"/>
  <c r="H2164" i="1" s="1"/>
  <c r="H2165" i="1" s="1"/>
  <c r="H2166" i="1" s="1"/>
  <c r="H2167" i="1" s="1"/>
  <c r="H2168" i="1" s="1"/>
  <c r="H2169" i="1" s="1"/>
  <c r="H2170" i="1" s="1"/>
  <c r="H2171" i="1" s="1"/>
  <c r="H2172" i="1" s="1"/>
  <c r="H2173" i="1" s="1"/>
  <c r="H2174" i="1" s="1"/>
  <c r="K2127" i="1"/>
  <c r="L2127" i="1" s="1"/>
  <c r="M2127" i="1" s="1"/>
  <c r="N2127" i="1" s="1"/>
  <c r="O2127" i="1" s="1"/>
  <c r="P2127" i="1" s="1"/>
  <c r="Q2127" i="1" s="1"/>
  <c r="R2127" i="1" s="1"/>
  <c r="K2128" i="1"/>
  <c r="L2128" i="1" s="1"/>
  <c r="M2128" i="1" s="1"/>
  <c r="N2128" i="1" s="1"/>
  <c r="O2128" i="1" s="1"/>
  <c r="P2128" i="1" s="1"/>
  <c r="Q2128" i="1" s="1"/>
  <c r="R2128" i="1" s="1"/>
  <c r="K2129" i="1"/>
  <c r="L2129" i="1" s="1"/>
  <c r="M2129" i="1" s="1"/>
  <c r="N2129" i="1" s="1"/>
  <c r="O2129" i="1" s="1"/>
  <c r="P2129" i="1" s="1"/>
  <c r="Q2129" i="1" s="1"/>
  <c r="R2129" i="1" s="1"/>
  <c r="K2130" i="1"/>
  <c r="L2130" i="1" s="1"/>
  <c r="M2130" i="1" s="1"/>
  <c r="N2130" i="1" s="1"/>
  <c r="O2130" i="1" s="1"/>
  <c r="P2130" i="1" s="1"/>
  <c r="Q2130" i="1" s="1"/>
  <c r="R2130" i="1" s="1"/>
  <c r="K2131" i="1"/>
  <c r="L2131" i="1" s="1"/>
  <c r="M2131" i="1" s="1"/>
  <c r="N2131" i="1" s="1"/>
  <c r="O2131" i="1" s="1"/>
  <c r="P2131" i="1" s="1"/>
  <c r="Q2131" i="1" s="1"/>
  <c r="R2131" i="1" s="1"/>
  <c r="K2132" i="1"/>
  <c r="L2132" i="1" s="1"/>
  <c r="M2132" i="1" s="1"/>
  <c r="N2132" i="1" s="1"/>
  <c r="O2132" i="1" s="1"/>
  <c r="P2132" i="1" s="1"/>
  <c r="Q2132" i="1" s="1"/>
  <c r="R2132" i="1" s="1"/>
  <c r="K2133" i="1"/>
  <c r="L2133" i="1" s="1"/>
  <c r="M2133" i="1" s="1"/>
  <c r="N2133" i="1" s="1"/>
  <c r="O2133" i="1" s="1"/>
  <c r="P2133" i="1" s="1"/>
  <c r="Q2133" i="1" s="1"/>
  <c r="R2133" i="1" s="1"/>
  <c r="K2134" i="1"/>
  <c r="L2134" i="1" s="1"/>
  <c r="M2134" i="1" s="1"/>
  <c r="N2134" i="1" s="1"/>
  <c r="O2134" i="1" s="1"/>
  <c r="P2134" i="1" s="1"/>
  <c r="Q2134" i="1" s="1"/>
  <c r="R2134" i="1" s="1"/>
  <c r="K2135" i="1"/>
  <c r="L2135" i="1" s="1"/>
  <c r="M2135" i="1" s="1"/>
  <c r="N2135" i="1" s="1"/>
  <c r="O2135" i="1" s="1"/>
  <c r="P2135" i="1" s="1"/>
  <c r="Q2135" i="1" s="1"/>
  <c r="R2135" i="1" s="1"/>
  <c r="K2136" i="1"/>
  <c r="L2136" i="1" s="1"/>
  <c r="M2136" i="1" s="1"/>
  <c r="N2136" i="1" s="1"/>
  <c r="O2136" i="1" s="1"/>
  <c r="P2136" i="1" s="1"/>
  <c r="Q2136" i="1" s="1"/>
  <c r="R2136" i="1" s="1"/>
  <c r="K2137" i="1"/>
  <c r="L2137" i="1" s="1"/>
  <c r="M2137" i="1" s="1"/>
  <c r="N2137" i="1" s="1"/>
  <c r="O2137" i="1" s="1"/>
  <c r="P2137" i="1" s="1"/>
  <c r="Q2137" i="1" s="1"/>
  <c r="R2137" i="1" s="1"/>
  <c r="K2138" i="1"/>
  <c r="L2138" i="1" s="1"/>
  <c r="M2138" i="1" s="1"/>
  <c r="N2138" i="1" s="1"/>
  <c r="O2138" i="1" s="1"/>
  <c r="P2138" i="1" s="1"/>
  <c r="Q2138" i="1" s="1"/>
  <c r="R2138" i="1" s="1"/>
  <c r="K2139" i="1"/>
  <c r="L2139" i="1" s="1"/>
  <c r="M2139" i="1" s="1"/>
  <c r="N2139" i="1" s="1"/>
  <c r="O2139" i="1" s="1"/>
  <c r="P2139" i="1" s="1"/>
  <c r="Q2139" i="1" s="1"/>
  <c r="R2139" i="1" s="1"/>
  <c r="K2140" i="1"/>
  <c r="L2140" i="1" s="1"/>
  <c r="M2140" i="1" s="1"/>
  <c r="N2140" i="1" s="1"/>
  <c r="O2140" i="1" s="1"/>
  <c r="P2140" i="1" s="1"/>
  <c r="Q2140" i="1" s="1"/>
  <c r="R2140" i="1" s="1"/>
  <c r="K2141" i="1"/>
  <c r="L2141" i="1" s="1"/>
  <c r="M2141" i="1" s="1"/>
  <c r="N2141" i="1" s="1"/>
  <c r="O2141" i="1" s="1"/>
  <c r="P2141" i="1" s="1"/>
  <c r="Q2141" i="1" s="1"/>
  <c r="R2141" i="1" s="1"/>
  <c r="K2142" i="1"/>
  <c r="L2142" i="1" s="1"/>
  <c r="M2142" i="1" s="1"/>
  <c r="N2142" i="1" s="1"/>
  <c r="O2142" i="1" s="1"/>
  <c r="P2142" i="1" s="1"/>
  <c r="Q2142" i="1" s="1"/>
  <c r="R2142" i="1" s="1"/>
  <c r="K2143" i="1"/>
  <c r="L2143" i="1" s="1"/>
  <c r="M2143" i="1" s="1"/>
  <c r="N2143" i="1" s="1"/>
  <c r="O2143" i="1" s="1"/>
  <c r="P2143" i="1" s="1"/>
  <c r="Q2143" i="1" s="1"/>
  <c r="R2143" i="1" s="1"/>
  <c r="K2144" i="1"/>
  <c r="L2144" i="1" s="1"/>
  <c r="M2144" i="1" s="1"/>
  <c r="N2144" i="1" s="1"/>
  <c r="O2144" i="1" s="1"/>
  <c r="P2144" i="1" s="1"/>
  <c r="Q2144" i="1" s="1"/>
  <c r="R2144" i="1" s="1"/>
  <c r="K2145" i="1"/>
  <c r="L2145" i="1" s="1"/>
  <c r="M2145" i="1" s="1"/>
  <c r="N2145" i="1" s="1"/>
  <c r="O2145" i="1" s="1"/>
  <c r="P2145" i="1" s="1"/>
  <c r="Q2145" i="1" s="1"/>
  <c r="R2145" i="1" s="1"/>
  <c r="K2146" i="1"/>
  <c r="L2146" i="1" s="1"/>
  <c r="M2146" i="1" s="1"/>
  <c r="N2146" i="1" s="1"/>
  <c r="O2146" i="1" s="1"/>
  <c r="P2146" i="1" s="1"/>
  <c r="Q2146" i="1" s="1"/>
  <c r="R2146" i="1" s="1"/>
  <c r="K2147" i="1"/>
  <c r="L2147" i="1" s="1"/>
  <c r="M2147" i="1" s="1"/>
  <c r="N2147" i="1" s="1"/>
  <c r="O2147" i="1" s="1"/>
  <c r="P2147" i="1" s="1"/>
  <c r="Q2147" i="1" s="1"/>
  <c r="R2147" i="1" s="1"/>
  <c r="K2148" i="1"/>
  <c r="L2148" i="1" s="1"/>
  <c r="M2148" i="1" s="1"/>
  <c r="N2148" i="1" s="1"/>
  <c r="O2148" i="1" s="1"/>
  <c r="P2148" i="1" s="1"/>
  <c r="Q2148" i="1" s="1"/>
  <c r="R2148" i="1" s="1"/>
  <c r="K2149" i="1"/>
  <c r="L2149" i="1" s="1"/>
  <c r="M2149" i="1" s="1"/>
  <c r="N2149" i="1" s="1"/>
  <c r="O2149" i="1" s="1"/>
  <c r="P2149" i="1" s="1"/>
  <c r="Q2149" i="1" s="1"/>
  <c r="R2149" i="1" s="1"/>
  <c r="H2127" i="1"/>
  <c r="H2128" i="1" s="1"/>
  <c r="H2129" i="1" s="1"/>
  <c r="H2130" i="1" s="1"/>
  <c r="H2131" i="1" s="1"/>
  <c r="H2132" i="1" s="1"/>
  <c r="H2133" i="1" s="1"/>
  <c r="H2134" i="1" s="1"/>
  <c r="H2135" i="1" s="1"/>
  <c r="H2136" i="1" s="1"/>
  <c r="H2137" i="1" s="1"/>
  <c r="H2138" i="1" s="1"/>
  <c r="H2139" i="1" s="1"/>
  <c r="H2140" i="1" s="1"/>
  <c r="H2141" i="1" s="1"/>
  <c r="H2142" i="1" s="1"/>
  <c r="H2143" i="1" s="1"/>
  <c r="H2144" i="1" s="1"/>
  <c r="H2145" i="1" s="1"/>
  <c r="H2146" i="1" s="1"/>
  <c r="H2147" i="1" s="1"/>
  <c r="H2148" i="1" s="1"/>
  <c r="H2149" i="1" s="1"/>
  <c r="K2126" i="1"/>
  <c r="L2126" i="1" s="1"/>
  <c r="M2126" i="1" s="1"/>
  <c r="N2126" i="1" s="1"/>
  <c r="O2126" i="1" s="1"/>
  <c r="P2126" i="1" s="1"/>
  <c r="Q2126" i="1" s="1"/>
  <c r="R2126" i="1" s="1"/>
  <c r="K2102" i="1"/>
  <c r="L2102" i="1" s="1"/>
  <c r="M2102" i="1" s="1"/>
  <c r="N2102" i="1" s="1"/>
  <c r="O2102" i="1" s="1"/>
  <c r="P2102" i="1" s="1"/>
  <c r="Q2102" i="1" s="1"/>
  <c r="R2102" i="1" s="1"/>
  <c r="K2103" i="1"/>
  <c r="L2103" i="1" s="1"/>
  <c r="M2103" i="1" s="1"/>
  <c r="N2103" i="1" s="1"/>
  <c r="O2103" i="1" s="1"/>
  <c r="P2103" i="1" s="1"/>
  <c r="Q2103" i="1" s="1"/>
  <c r="R2103" i="1" s="1"/>
  <c r="K2104" i="1"/>
  <c r="L2104" i="1" s="1"/>
  <c r="M2104" i="1" s="1"/>
  <c r="N2104" i="1" s="1"/>
  <c r="O2104" i="1" s="1"/>
  <c r="P2104" i="1" s="1"/>
  <c r="Q2104" i="1" s="1"/>
  <c r="R2104" i="1" s="1"/>
  <c r="K2105" i="1"/>
  <c r="L2105" i="1" s="1"/>
  <c r="M2105" i="1" s="1"/>
  <c r="N2105" i="1" s="1"/>
  <c r="O2105" i="1" s="1"/>
  <c r="P2105" i="1" s="1"/>
  <c r="Q2105" i="1" s="1"/>
  <c r="R2105" i="1" s="1"/>
  <c r="K2106" i="1"/>
  <c r="L2106" i="1" s="1"/>
  <c r="M2106" i="1" s="1"/>
  <c r="N2106" i="1" s="1"/>
  <c r="O2106" i="1" s="1"/>
  <c r="P2106" i="1" s="1"/>
  <c r="Q2106" i="1" s="1"/>
  <c r="R2106" i="1" s="1"/>
  <c r="K2107" i="1"/>
  <c r="L2107" i="1" s="1"/>
  <c r="M2107" i="1" s="1"/>
  <c r="N2107" i="1" s="1"/>
  <c r="O2107" i="1" s="1"/>
  <c r="P2107" i="1" s="1"/>
  <c r="Q2107" i="1" s="1"/>
  <c r="R2107" i="1" s="1"/>
  <c r="K2108" i="1"/>
  <c r="L2108" i="1" s="1"/>
  <c r="M2108" i="1" s="1"/>
  <c r="N2108" i="1" s="1"/>
  <c r="O2108" i="1" s="1"/>
  <c r="P2108" i="1" s="1"/>
  <c r="Q2108" i="1" s="1"/>
  <c r="R2108" i="1" s="1"/>
  <c r="K2109" i="1"/>
  <c r="L2109" i="1" s="1"/>
  <c r="M2109" i="1" s="1"/>
  <c r="N2109" i="1" s="1"/>
  <c r="O2109" i="1" s="1"/>
  <c r="P2109" i="1" s="1"/>
  <c r="Q2109" i="1" s="1"/>
  <c r="R2109" i="1" s="1"/>
  <c r="K2110" i="1"/>
  <c r="L2110" i="1" s="1"/>
  <c r="M2110" i="1" s="1"/>
  <c r="N2110" i="1" s="1"/>
  <c r="O2110" i="1" s="1"/>
  <c r="P2110" i="1" s="1"/>
  <c r="Q2110" i="1" s="1"/>
  <c r="R2110" i="1" s="1"/>
  <c r="K2111" i="1"/>
  <c r="L2111" i="1" s="1"/>
  <c r="M2111" i="1" s="1"/>
  <c r="N2111" i="1" s="1"/>
  <c r="O2111" i="1" s="1"/>
  <c r="P2111" i="1" s="1"/>
  <c r="Q2111" i="1" s="1"/>
  <c r="R2111" i="1" s="1"/>
  <c r="K2112" i="1"/>
  <c r="L2112" i="1" s="1"/>
  <c r="M2112" i="1" s="1"/>
  <c r="N2112" i="1" s="1"/>
  <c r="O2112" i="1" s="1"/>
  <c r="P2112" i="1" s="1"/>
  <c r="Q2112" i="1" s="1"/>
  <c r="R2112" i="1" s="1"/>
  <c r="K2113" i="1"/>
  <c r="L2113" i="1" s="1"/>
  <c r="M2113" i="1" s="1"/>
  <c r="N2113" i="1" s="1"/>
  <c r="O2113" i="1" s="1"/>
  <c r="P2113" i="1" s="1"/>
  <c r="Q2113" i="1" s="1"/>
  <c r="R2113" i="1" s="1"/>
  <c r="K2114" i="1"/>
  <c r="L2114" i="1" s="1"/>
  <c r="M2114" i="1" s="1"/>
  <c r="N2114" i="1" s="1"/>
  <c r="O2114" i="1" s="1"/>
  <c r="P2114" i="1" s="1"/>
  <c r="Q2114" i="1" s="1"/>
  <c r="R2114" i="1" s="1"/>
  <c r="K2115" i="1"/>
  <c r="L2115" i="1" s="1"/>
  <c r="M2115" i="1" s="1"/>
  <c r="N2115" i="1" s="1"/>
  <c r="O2115" i="1" s="1"/>
  <c r="P2115" i="1" s="1"/>
  <c r="Q2115" i="1" s="1"/>
  <c r="R2115" i="1" s="1"/>
  <c r="K2116" i="1"/>
  <c r="L2116" i="1" s="1"/>
  <c r="M2116" i="1" s="1"/>
  <c r="N2116" i="1" s="1"/>
  <c r="O2116" i="1" s="1"/>
  <c r="P2116" i="1" s="1"/>
  <c r="Q2116" i="1" s="1"/>
  <c r="R2116" i="1" s="1"/>
  <c r="K2117" i="1"/>
  <c r="L2117" i="1" s="1"/>
  <c r="M2117" i="1" s="1"/>
  <c r="N2117" i="1" s="1"/>
  <c r="O2117" i="1" s="1"/>
  <c r="P2117" i="1" s="1"/>
  <c r="Q2117" i="1" s="1"/>
  <c r="R2117" i="1" s="1"/>
  <c r="K2118" i="1"/>
  <c r="L2118" i="1" s="1"/>
  <c r="M2118" i="1" s="1"/>
  <c r="N2118" i="1" s="1"/>
  <c r="O2118" i="1" s="1"/>
  <c r="P2118" i="1" s="1"/>
  <c r="Q2118" i="1" s="1"/>
  <c r="R2118" i="1" s="1"/>
  <c r="K2119" i="1"/>
  <c r="L2119" i="1" s="1"/>
  <c r="M2119" i="1" s="1"/>
  <c r="N2119" i="1" s="1"/>
  <c r="O2119" i="1" s="1"/>
  <c r="P2119" i="1" s="1"/>
  <c r="Q2119" i="1" s="1"/>
  <c r="R2119" i="1" s="1"/>
  <c r="K2120" i="1"/>
  <c r="L2120" i="1" s="1"/>
  <c r="M2120" i="1" s="1"/>
  <c r="N2120" i="1" s="1"/>
  <c r="O2120" i="1" s="1"/>
  <c r="P2120" i="1" s="1"/>
  <c r="Q2120" i="1" s="1"/>
  <c r="R2120" i="1" s="1"/>
  <c r="K2121" i="1"/>
  <c r="L2121" i="1" s="1"/>
  <c r="M2121" i="1" s="1"/>
  <c r="N2121" i="1" s="1"/>
  <c r="O2121" i="1" s="1"/>
  <c r="P2121" i="1" s="1"/>
  <c r="Q2121" i="1" s="1"/>
  <c r="R2121" i="1" s="1"/>
  <c r="K2122" i="1"/>
  <c r="L2122" i="1" s="1"/>
  <c r="M2122" i="1" s="1"/>
  <c r="N2122" i="1" s="1"/>
  <c r="O2122" i="1" s="1"/>
  <c r="P2122" i="1" s="1"/>
  <c r="Q2122" i="1" s="1"/>
  <c r="R2122" i="1" s="1"/>
  <c r="K2123" i="1"/>
  <c r="L2123" i="1" s="1"/>
  <c r="M2123" i="1" s="1"/>
  <c r="N2123" i="1" s="1"/>
  <c r="O2123" i="1" s="1"/>
  <c r="P2123" i="1" s="1"/>
  <c r="Q2123" i="1" s="1"/>
  <c r="R2123" i="1" s="1"/>
  <c r="K2124" i="1"/>
  <c r="L2124" i="1" s="1"/>
  <c r="M2124" i="1" s="1"/>
  <c r="N2124" i="1" s="1"/>
  <c r="O2124" i="1" s="1"/>
  <c r="P2124" i="1" s="1"/>
  <c r="Q2124" i="1" s="1"/>
  <c r="R2124" i="1" s="1"/>
  <c r="K2101" i="1"/>
  <c r="L2101" i="1" s="1"/>
  <c r="M2101" i="1" s="1"/>
  <c r="N2101" i="1" s="1"/>
  <c r="O2101" i="1" s="1"/>
  <c r="P2101" i="1" s="1"/>
  <c r="Q2101" i="1" s="1"/>
  <c r="R2101" i="1" s="1"/>
  <c r="H2102" i="1"/>
  <c r="H2103" i="1" s="1"/>
  <c r="H2104" i="1" s="1"/>
  <c r="H2105" i="1" s="1"/>
  <c r="H2106" i="1" s="1"/>
  <c r="H2107" i="1" s="1"/>
  <c r="H2108" i="1" s="1"/>
  <c r="H2109" i="1" s="1"/>
  <c r="H2110" i="1" s="1"/>
  <c r="H2111" i="1" s="1"/>
  <c r="H2112" i="1" s="1"/>
  <c r="H2113" i="1" s="1"/>
  <c r="H2114" i="1" s="1"/>
  <c r="H2115" i="1" s="1"/>
  <c r="H2116" i="1" s="1"/>
  <c r="H2117" i="1" s="1"/>
  <c r="H2118" i="1" s="1"/>
  <c r="H2119" i="1" s="1"/>
  <c r="H2120" i="1" s="1"/>
  <c r="H2121" i="1" s="1"/>
  <c r="H2122" i="1" s="1"/>
  <c r="H2123" i="1" s="1"/>
  <c r="H2124" i="1" s="1"/>
  <c r="K2077" i="1"/>
  <c r="L2077" i="1" s="1"/>
  <c r="M2077" i="1" s="1"/>
  <c r="N2077" i="1" s="1"/>
  <c r="O2077" i="1" s="1"/>
  <c r="P2077" i="1" s="1"/>
  <c r="Q2077" i="1" s="1"/>
  <c r="R2077" i="1" s="1"/>
  <c r="K2078" i="1"/>
  <c r="L2078" i="1" s="1"/>
  <c r="M2078" i="1" s="1"/>
  <c r="N2078" i="1" s="1"/>
  <c r="O2078" i="1" s="1"/>
  <c r="P2078" i="1" s="1"/>
  <c r="Q2078" i="1" s="1"/>
  <c r="R2078" i="1" s="1"/>
  <c r="K2079" i="1"/>
  <c r="L2079" i="1" s="1"/>
  <c r="M2079" i="1" s="1"/>
  <c r="N2079" i="1" s="1"/>
  <c r="O2079" i="1" s="1"/>
  <c r="P2079" i="1" s="1"/>
  <c r="Q2079" i="1" s="1"/>
  <c r="R2079" i="1" s="1"/>
  <c r="K2080" i="1"/>
  <c r="L2080" i="1" s="1"/>
  <c r="M2080" i="1" s="1"/>
  <c r="N2080" i="1" s="1"/>
  <c r="O2080" i="1" s="1"/>
  <c r="P2080" i="1" s="1"/>
  <c r="Q2080" i="1" s="1"/>
  <c r="R2080" i="1" s="1"/>
  <c r="K2081" i="1"/>
  <c r="L2081" i="1" s="1"/>
  <c r="M2081" i="1" s="1"/>
  <c r="N2081" i="1" s="1"/>
  <c r="O2081" i="1" s="1"/>
  <c r="P2081" i="1" s="1"/>
  <c r="Q2081" i="1" s="1"/>
  <c r="R2081" i="1" s="1"/>
  <c r="K2082" i="1"/>
  <c r="L2082" i="1" s="1"/>
  <c r="M2082" i="1" s="1"/>
  <c r="N2082" i="1" s="1"/>
  <c r="O2082" i="1" s="1"/>
  <c r="P2082" i="1" s="1"/>
  <c r="Q2082" i="1" s="1"/>
  <c r="R2082" i="1" s="1"/>
  <c r="K2083" i="1"/>
  <c r="L2083" i="1" s="1"/>
  <c r="M2083" i="1" s="1"/>
  <c r="N2083" i="1" s="1"/>
  <c r="O2083" i="1" s="1"/>
  <c r="P2083" i="1" s="1"/>
  <c r="Q2083" i="1" s="1"/>
  <c r="R2083" i="1" s="1"/>
  <c r="K2084" i="1"/>
  <c r="L2084" i="1" s="1"/>
  <c r="M2084" i="1" s="1"/>
  <c r="N2084" i="1" s="1"/>
  <c r="O2084" i="1" s="1"/>
  <c r="P2084" i="1" s="1"/>
  <c r="Q2084" i="1" s="1"/>
  <c r="R2084" i="1" s="1"/>
  <c r="K2085" i="1"/>
  <c r="L2085" i="1" s="1"/>
  <c r="M2085" i="1" s="1"/>
  <c r="N2085" i="1" s="1"/>
  <c r="O2085" i="1" s="1"/>
  <c r="P2085" i="1" s="1"/>
  <c r="Q2085" i="1" s="1"/>
  <c r="R2085" i="1" s="1"/>
  <c r="K2086" i="1"/>
  <c r="L2086" i="1" s="1"/>
  <c r="M2086" i="1" s="1"/>
  <c r="N2086" i="1" s="1"/>
  <c r="O2086" i="1" s="1"/>
  <c r="P2086" i="1" s="1"/>
  <c r="Q2086" i="1" s="1"/>
  <c r="R2086" i="1" s="1"/>
  <c r="K2087" i="1"/>
  <c r="L2087" i="1" s="1"/>
  <c r="M2087" i="1" s="1"/>
  <c r="N2087" i="1" s="1"/>
  <c r="O2087" i="1" s="1"/>
  <c r="P2087" i="1" s="1"/>
  <c r="Q2087" i="1" s="1"/>
  <c r="R2087" i="1" s="1"/>
  <c r="K2088" i="1"/>
  <c r="L2088" i="1" s="1"/>
  <c r="M2088" i="1" s="1"/>
  <c r="N2088" i="1" s="1"/>
  <c r="O2088" i="1" s="1"/>
  <c r="P2088" i="1" s="1"/>
  <c r="Q2088" i="1" s="1"/>
  <c r="R2088" i="1" s="1"/>
  <c r="K2089" i="1"/>
  <c r="L2089" i="1" s="1"/>
  <c r="M2089" i="1" s="1"/>
  <c r="N2089" i="1" s="1"/>
  <c r="O2089" i="1" s="1"/>
  <c r="P2089" i="1" s="1"/>
  <c r="Q2089" i="1" s="1"/>
  <c r="R2089" i="1" s="1"/>
  <c r="K2090" i="1"/>
  <c r="L2090" i="1" s="1"/>
  <c r="M2090" i="1" s="1"/>
  <c r="N2090" i="1" s="1"/>
  <c r="O2090" i="1" s="1"/>
  <c r="P2090" i="1" s="1"/>
  <c r="Q2090" i="1" s="1"/>
  <c r="R2090" i="1" s="1"/>
  <c r="K2091" i="1"/>
  <c r="L2091" i="1" s="1"/>
  <c r="M2091" i="1" s="1"/>
  <c r="N2091" i="1" s="1"/>
  <c r="O2091" i="1" s="1"/>
  <c r="P2091" i="1" s="1"/>
  <c r="Q2091" i="1" s="1"/>
  <c r="R2091" i="1" s="1"/>
  <c r="K2092" i="1"/>
  <c r="L2092" i="1" s="1"/>
  <c r="M2092" i="1" s="1"/>
  <c r="N2092" i="1" s="1"/>
  <c r="O2092" i="1" s="1"/>
  <c r="P2092" i="1" s="1"/>
  <c r="Q2092" i="1" s="1"/>
  <c r="R2092" i="1" s="1"/>
  <c r="K2093" i="1"/>
  <c r="L2093" i="1" s="1"/>
  <c r="M2093" i="1" s="1"/>
  <c r="N2093" i="1" s="1"/>
  <c r="O2093" i="1" s="1"/>
  <c r="P2093" i="1" s="1"/>
  <c r="Q2093" i="1" s="1"/>
  <c r="R2093" i="1" s="1"/>
  <c r="K2094" i="1"/>
  <c r="L2094" i="1" s="1"/>
  <c r="M2094" i="1" s="1"/>
  <c r="N2094" i="1" s="1"/>
  <c r="O2094" i="1" s="1"/>
  <c r="P2094" i="1" s="1"/>
  <c r="Q2094" i="1" s="1"/>
  <c r="R2094" i="1" s="1"/>
  <c r="K2095" i="1"/>
  <c r="L2095" i="1" s="1"/>
  <c r="M2095" i="1" s="1"/>
  <c r="N2095" i="1" s="1"/>
  <c r="O2095" i="1" s="1"/>
  <c r="P2095" i="1" s="1"/>
  <c r="Q2095" i="1" s="1"/>
  <c r="R2095" i="1" s="1"/>
  <c r="K2096" i="1"/>
  <c r="L2096" i="1" s="1"/>
  <c r="M2096" i="1" s="1"/>
  <c r="N2096" i="1" s="1"/>
  <c r="O2096" i="1" s="1"/>
  <c r="P2096" i="1" s="1"/>
  <c r="Q2096" i="1" s="1"/>
  <c r="R2096" i="1" s="1"/>
  <c r="K2097" i="1"/>
  <c r="L2097" i="1" s="1"/>
  <c r="M2097" i="1" s="1"/>
  <c r="N2097" i="1" s="1"/>
  <c r="O2097" i="1" s="1"/>
  <c r="P2097" i="1" s="1"/>
  <c r="Q2097" i="1" s="1"/>
  <c r="R2097" i="1" s="1"/>
  <c r="K2098" i="1"/>
  <c r="L2098" i="1" s="1"/>
  <c r="M2098" i="1" s="1"/>
  <c r="N2098" i="1" s="1"/>
  <c r="O2098" i="1" s="1"/>
  <c r="P2098" i="1" s="1"/>
  <c r="Q2098" i="1" s="1"/>
  <c r="R2098" i="1" s="1"/>
  <c r="K2099" i="1"/>
  <c r="L2099" i="1" s="1"/>
  <c r="M2099" i="1" s="1"/>
  <c r="N2099" i="1" s="1"/>
  <c r="O2099" i="1" s="1"/>
  <c r="P2099" i="1" s="1"/>
  <c r="Q2099" i="1" s="1"/>
  <c r="R2099" i="1" s="1"/>
  <c r="H2077" i="1"/>
  <c r="H2078" i="1" s="1"/>
  <c r="H2079" i="1" s="1"/>
  <c r="H2080" i="1" s="1"/>
  <c r="H2081" i="1" s="1"/>
  <c r="H2082" i="1" s="1"/>
  <c r="H2083" i="1" s="1"/>
  <c r="H2084" i="1" s="1"/>
  <c r="H2085" i="1" s="1"/>
  <c r="H2086" i="1" s="1"/>
  <c r="H2087" i="1" s="1"/>
  <c r="H2088" i="1" s="1"/>
  <c r="H2089" i="1" s="1"/>
  <c r="H2090" i="1" s="1"/>
  <c r="H2091" i="1" s="1"/>
  <c r="H2092" i="1" s="1"/>
  <c r="H2093" i="1" s="1"/>
  <c r="H2094" i="1" s="1"/>
  <c r="H2095" i="1" s="1"/>
  <c r="H2096" i="1" s="1"/>
  <c r="H2097" i="1" s="1"/>
  <c r="H2098" i="1" s="1"/>
  <c r="H2099" i="1" s="1"/>
  <c r="K2076" i="1"/>
  <c r="L2076" i="1" s="1"/>
  <c r="M2076" i="1" s="1"/>
  <c r="N2076" i="1" s="1"/>
  <c r="O2076" i="1" s="1"/>
  <c r="P2076" i="1" s="1"/>
  <c r="Q2076" i="1" s="1"/>
  <c r="R2076" i="1" s="1"/>
  <c r="K2052" i="1"/>
  <c r="L2052" i="1" s="1"/>
  <c r="M2052" i="1" s="1"/>
  <c r="N2052" i="1" s="1"/>
  <c r="O2052" i="1" s="1"/>
  <c r="P2052" i="1" s="1"/>
  <c r="Q2052" i="1" s="1"/>
  <c r="R2052" i="1" s="1"/>
  <c r="K2053" i="1"/>
  <c r="L2053" i="1" s="1"/>
  <c r="M2053" i="1" s="1"/>
  <c r="N2053" i="1" s="1"/>
  <c r="O2053" i="1" s="1"/>
  <c r="P2053" i="1" s="1"/>
  <c r="Q2053" i="1" s="1"/>
  <c r="R2053" i="1" s="1"/>
  <c r="K2054" i="1"/>
  <c r="L2054" i="1" s="1"/>
  <c r="M2054" i="1" s="1"/>
  <c r="N2054" i="1" s="1"/>
  <c r="O2054" i="1" s="1"/>
  <c r="P2054" i="1" s="1"/>
  <c r="Q2054" i="1" s="1"/>
  <c r="R2054" i="1" s="1"/>
  <c r="K2055" i="1"/>
  <c r="L2055" i="1" s="1"/>
  <c r="M2055" i="1" s="1"/>
  <c r="N2055" i="1" s="1"/>
  <c r="O2055" i="1" s="1"/>
  <c r="P2055" i="1" s="1"/>
  <c r="Q2055" i="1" s="1"/>
  <c r="R2055" i="1" s="1"/>
  <c r="K2056" i="1"/>
  <c r="L2056" i="1" s="1"/>
  <c r="M2056" i="1" s="1"/>
  <c r="N2056" i="1" s="1"/>
  <c r="O2056" i="1" s="1"/>
  <c r="P2056" i="1" s="1"/>
  <c r="Q2056" i="1" s="1"/>
  <c r="R2056" i="1" s="1"/>
  <c r="K2057" i="1"/>
  <c r="L2057" i="1" s="1"/>
  <c r="M2057" i="1" s="1"/>
  <c r="N2057" i="1" s="1"/>
  <c r="O2057" i="1" s="1"/>
  <c r="P2057" i="1" s="1"/>
  <c r="Q2057" i="1" s="1"/>
  <c r="R2057" i="1" s="1"/>
  <c r="K2058" i="1"/>
  <c r="L2058" i="1" s="1"/>
  <c r="M2058" i="1" s="1"/>
  <c r="N2058" i="1" s="1"/>
  <c r="O2058" i="1" s="1"/>
  <c r="P2058" i="1" s="1"/>
  <c r="Q2058" i="1" s="1"/>
  <c r="R2058" i="1" s="1"/>
  <c r="K2059" i="1"/>
  <c r="L2059" i="1" s="1"/>
  <c r="M2059" i="1" s="1"/>
  <c r="N2059" i="1" s="1"/>
  <c r="O2059" i="1" s="1"/>
  <c r="P2059" i="1" s="1"/>
  <c r="Q2059" i="1" s="1"/>
  <c r="R2059" i="1" s="1"/>
  <c r="K2060" i="1"/>
  <c r="L2060" i="1" s="1"/>
  <c r="M2060" i="1" s="1"/>
  <c r="N2060" i="1" s="1"/>
  <c r="O2060" i="1" s="1"/>
  <c r="P2060" i="1" s="1"/>
  <c r="Q2060" i="1" s="1"/>
  <c r="R2060" i="1" s="1"/>
  <c r="K2061" i="1"/>
  <c r="L2061" i="1" s="1"/>
  <c r="M2061" i="1" s="1"/>
  <c r="N2061" i="1" s="1"/>
  <c r="O2061" i="1" s="1"/>
  <c r="P2061" i="1" s="1"/>
  <c r="Q2061" i="1" s="1"/>
  <c r="R2061" i="1" s="1"/>
  <c r="K2062" i="1"/>
  <c r="L2062" i="1" s="1"/>
  <c r="M2062" i="1" s="1"/>
  <c r="N2062" i="1" s="1"/>
  <c r="O2062" i="1" s="1"/>
  <c r="P2062" i="1" s="1"/>
  <c r="Q2062" i="1" s="1"/>
  <c r="R2062" i="1" s="1"/>
  <c r="K2063" i="1"/>
  <c r="L2063" i="1" s="1"/>
  <c r="M2063" i="1" s="1"/>
  <c r="N2063" i="1" s="1"/>
  <c r="O2063" i="1" s="1"/>
  <c r="P2063" i="1" s="1"/>
  <c r="Q2063" i="1" s="1"/>
  <c r="R2063" i="1" s="1"/>
  <c r="K2064" i="1"/>
  <c r="L2064" i="1" s="1"/>
  <c r="M2064" i="1" s="1"/>
  <c r="N2064" i="1" s="1"/>
  <c r="O2064" i="1" s="1"/>
  <c r="P2064" i="1" s="1"/>
  <c r="Q2064" i="1" s="1"/>
  <c r="R2064" i="1" s="1"/>
  <c r="K2065" i="1"/>
  <c r="L2065" i="1" s="1"/>
  <c r="M2065" i="1" s="1"/>
  <c r="N2065" i="1" s="1"/>
  <c r="O2065" i="1" s="1"/>
  <c r="P2065" i="1" s="1"/>
  <c r="Q2065" i="1" s="1"/>
  <c r="R2065" i="1" s="1"/>
  <c r="K2066" i="1"/>
  <c r="L2066" i="1" s="1"/>
  <c r="M2066" i="1" s="1"/>
  <c r="N2066" i="1" s="1"/>
  <c r="O2066" i="1" s="1"/>
  <c r="P2066" i="1" s="1"/>
  <c r="Q2066" i="1" s="1"/>
  <c r="R2066" i="1" s="1"/>
  <c r="K2067" i="1"/>
  <c r="L2067" i="1" s="1"/>
  <c r="M2067" i="1" s="1"/>
  <c r="N2067" i="1" s="1"/>
  <c r="O2067" i="1" s="1"/>
  <c r="P2067" i="1" s="1"/>
  <c r="Q2067" i="1" s="1"/>
  <c r="R2067" i="1" s="1"/>
  <c r="K2068" i="1"/>
  <c r="L2068" i="1" s="1"/>
  <c r="M2068" i="1" s="1"/>
  <c r="N2068" i="1" s="1"/>
  <c r="O2068" i="1" s="1"/>
  <c r="P2068" i="1" s="1"/>
  <c r="Q2068" i="1" s="1"/>
  <c r="R2068" i="1" s="1"/>
  <c r="K2069" i="1"/>
  <c r="L2069" i="1" s="1"/>
  <c r="M2069" i="1" s="1"/>
  <c r="N2069" i="1" s="1"/>
  <c r="O2069" i="1" s="1"/>
  <c r="P2069" i="1" s="1"/>
  <c r="Q2069" i="1" s="1"/>
  <c r="R2069" i="1" s="1"/>
  <c r="K2070" i="1"/>
  <c r="L2070" i="1" s="1"/>
  <c r="M2070" i="1" s="1"/>
  <c r="N2070" i="1" s="1"/>
  <c r="O2070" i="1" s="1"/>
  <c r="P2070" i="1" s="1"/>
  <c r="Q2070" i="1" s="1"/>
  <c r="R2070" i="1" s="1"/>
  <c r="K2071" i="1"/>
  <c r="L2071" i="1" s="1"/>
  <c r="M2071" i="1" s="1"/>
  <c r="N2071" i="1" s="1"/>
  <c r="O2071" i="1" s="1"/>
  <c r="P2071" i="1" s="1"/>
  <c r="Q2071" i="1" s="1"/>
  <c r="R2071" i="1" s="1"/>
  <c r="K2072" i="1"/>
  <c r="L2072" i="1" s="1"/>
  <c r="M2072" i="1" s="1"/>
  <c r="N2072" i="1" s="1"/>
  <c r="O2072" i="1" s="1"/>
  <c r="P2072" i="1" s="1"/>
  <c r="Q2072" i="1" s="1"/>
  <c r="R2072" i="1" s="1"/>
  <c r="K2073" i="1"/>
  <c r="L2073" i="1" s="1"/>
  <c r="M2073" i="1" s="1"/>
  <c r="N2073" i="1" s="1"/>
  <c r="O2073" i="1" s="1"/>
  <c r="P2073" i="1" s="1"/>
  <c r="Q2073" i="1" s="1"/>
  <c r="R2073" i="1" s="1"/>
  <c r="K2074" i="1"/>
  <c r="L2074" i="1" s="1"/>
  <c r="M2074" i="1" s="1"/>
  <c r="N2074" i="1" s="1"/>
  <c r="O2074" i="1" s="1"/>
  <c r="P2074" i="1" s="1"/>
  <c r="Q2074" i="1" s="1"/>
  <c r="R2074" i="1" s="1"/>
  <c r="K2051" i="1"/>
  <c r="L2051" i="1" s="1"/>
  <c r="M2051" i="1" s="1"/>
  <c r="N2051" i="1" s="1"/>
  <c r="O2051" i="1" s="1"/>
  <c r="P2051" i="1" s="1"/>
  <c r="Q2051" i="1" s="1"/>
  <c r="R2051" i="1" s="1"/>
  <c r="H2052" i="1"/>
  <c r="H2053" i="1" s="1"/>
  <c r="H2054" i="1" s="1"/>
  <c r="H2055" i="1" s="1"/>
  <c r="H2056" i="1" s="1"/>
  <c r="H2057" i="1" s="1"/>
  <c r="H2058" i="1" s="1"/>
  <c r="H2059" i="1" s="1"/>
  <c r="H2060" i="1" s="1"/>
  <c r="H2061" i="1" s="1"/>
  <c r="H2062" i="1" s="1"/>
  <c r="H2063" i="1" s="1"/>
  <c r="H2064" i="1" s="1"/>
  <c r="H2065" i="1" s="1"/>
  <c r="H2066" i="1" s="1"/>
  <c r="H2067" i="1" s="1"/>
  <c r="H2068" i="1" s="1"/>
  <c r="H2069" i="1" s="1"/>
  <c r="H2070" i="1" s="1"/>
  <c r="H2071" i="1" s="1"/>
  <c r="H2072" i="1" s="1"/>
  <c r="H2073" i="1" s="1"/>
  <c r="H2074" i="1" s="1"/>
  <c r="K2027" i="1"/>
  <c r="L2027" i="1" s="1"/>
  <c r="M2027" i="1" s="1"/>
  <c r="N2027" i="1" s="1"/>
  <c r="O2027" i="1" s="1"/>
  <c r="P2027" i="1" s="1"/>
  <c r="Q2027" i="1" s="1"/>
  <c r="R2027" i="1" s="1"/>
  <c r="K2028" i="1"/>
  <c r="L2028" i="1" s="1"/>
  <c r="M2028" i="1" s="1"/>
  <c r="N2028" i="1" s="1"/>
  <c r="O2028" i="1" s="1"/>
  <c r="P2028" i="1" s="1"/>
  <c r="Q2028" i="1" s="1"/>
  <c r="R2028" i="1" s="1"/>
  <c r="K2029" i="1"/>
  <c r="L2029" i="1" s="1"/>
  <c r="M2029" i="1" s="1"/>
  <c r="N2029" i="1" s="1"/>
  <c r="O2029" i="1" s="1"/>
  <c r="P2029" i="1" s="1"/>
  <c r="Q2029" i="1" s="1"/>
  <c r="R2029" i="1" s="1"/>
  <c r="K2030" i="1"/>
  <c r="L2030" i="1" s="1"/>
  <c r="M2030" i="1" s="1"/>
  <c r="N2030" i="1" s="1"/>
  <c r="O2030" i="1" s="1"/>
  <c r="P2030" i="1" s="1"/>
  <c r="Q2030" i="1" s="1"/>
  <c r="R2030" i="1" s="1"/>
  <c r="K2031" i="1"/>
  <c r="L2031" i="1" s="1"/>
  <c r="M2031" i="1" s="1"/>
  <c r="N2031" i="1" s="1"/>
  <c r="O2031" i="1" s="1"/>
  <c r="P2031" i="1" s="1"/>
  <c r="Q2031" i="1" s="1"/>
  <c r="R2031" i="1" s="1"/>
  <c r="K2032" i="1"/>
  <c r="L2032" i="1" s="1"/>
  <c r="M2032" i="1" s="1"/>
  <c r="N2032" i="1" s="1"/>
  <c r="O2032" i="1" s="1"/>
  <c r="P2032" i="1" s="1"/>
  <c r="Q2032" i="1" s="1"/>
  <c r="R2032" i="1" s="1"/>
  <c r="K2033" i="1"/>
  <c r="L2033" i="1" s="1"/>
  <c r="M2033" i="1" s="1"/>
  <c r="N2033" i="1" s="1"/>
  <c r="O2033" i="1" s="1"/>
  <c r="P2033" i="1" s="1"/>
  <c r="Q2033" i="1" s="1"/>
  <c r="R2033" i="1" s="1"/>
  <c r="K2034" i="1"/>
  <c r="L2034" i="1" s="1"/>
  <c r="M2034" i="1" s="1"/>
  <c r="N2034" i="1" s="1"/>
  <c r="O2034" i="1" s="1"/>
  <c r="P2034" i="1" s="1"/>
  <c r="Q2034" i="1" s="1"/>
  <c r="R2034" i="1" s="1"/>
  <c r="K2035" i="1"/>
  <c r="L2035" i="1" s="1"/>
  <c r="M2035" i="1" s="1"/>
  <c r="N2035" i="1" s="1"/>
  <c r="O2035" i="1" s="1"/>
  <c r="P2035" i="1" s="1"/>
  <c r="Q2035" i="1" s="1"/>
  <c r="R2035" i="1" s="1"/>
  <c r="K2036" i="1"/>
  <c r="L2036" i="1" s="1"/>
  <c r="M2036" i="1" s="1"/>
  <c r="N2036" i="1" s="1"/>
  <c r="O2036" i="1" s="1"/>
  <c r="P2036" i="1" s="1"/>
  <c r="Q2036" i="1" s="1"/>
  <c r="R2036" i="1" s="1"/>
  <c r="K2037" i="1"/>
  <c r="L2037" i="1" s="1"/>
  <c r="M2037" i="1" s="1"/>
  <c r="N2037" i="1" s="1"/>
  <c r="O2037" i="1" s="1"/>
  <c r="P2037" i="1" s="1"/>
  <c r="Q2037" i="1" s="1"/>
  <c r="R2037" i="1" s="1"/>
  <c r="K2038" i="1"/>
  <c r="L2038" i="1" s="1"/>
  <c r="M2038" i="1" s="1"/>
  <c r="N2038" i="1" s="1"/>
  <c r="O2038" i="1" s="1"/>
  <c r="P2038" i="1" s="1"/>
  <c r="Q2038" i="1" s="1"/>
  <c r="R2038" i="1" s="1"/>
  <c r="K2039" i="1"/>
  <c r="L2039" i="1" s="1"/>
  <c r="M2039" i="1" s="1"/>
  <c r="N2039" i="1" s="1"/>
  <c r="O2039" i="1" s="1"/>
  <c r="P2039" i="1" s="1"/>
  <c r="Q2039" i="1" s="1"/>
  <c r="R2039" i="1" s="1"/>
  <c r="K2040" i="1"/>
  <c r="L2040" i="1" s="1"/>
  <c r="M2040" i="1" s="1"/>
  <c r="N2040" i="1" s="1"/>
  <c r="O2040" i="1" s="1"/>
  <c r="P2040" i="1" s="1"/>
  <c r="Q2040" i="1" s="1"/>
  <c r="R2040" i="1" s="1"/>
  <c r="K2041" i="1"/>
  <c r="L2041" i="1" s="1"/>
  <c r="M2041" i="1" s="1"/>
  <c r="N2041" i="1" s="1"/>
  <c r="O2041" i="1" s="1"/>
  <c r="P2041" i="1" s="1"/>
  <c r="Q2041" i="1" s="1"/>
  <c r="R2041" i="1" s="1"/>
  <c r="K2042" i="1"/>
  <c r="L2042" i="1" s="1"/>
  <c r="M2042" i="1" s="1"/>
  <c r="N2042" i="1" s="1"/>
  <c r="O2042" i="1" s="1"/>
  <c r="P2042" i="1" s="1"/>
  <c r="Q2042" i="1" s="1"/>
  <c r="R2042" i="1" s="1"/>
  <c r="K2043" i="1"/>
  <c r="L2043" i="1" s="1"/>
  <c r="M2043" i="1" s="1"/>
  <c r="N2043" i="1" s="1"/>
  <c r="O2043" i="1" s="1"/>
  <c r="P2043" i="1" s="1"/>
  <c r="Q2043" i="1" s="1"/>
  <c r="R2043" i="1" s="1"/>
  <c r="K2044" i="1"/>
  <c r="L2044" i="1" s="1"/>
  <c r="M2044" i="1" s="1"/>
  <c r="N2044" i="1" s="1"/>
  <c r="O2044" i="1" s="1"/>
  <c r="P2044" i="1" s="1"/>
  <c r="Q2044" i="1" s="1"/>
  <c r="R2044" i="1" s="1"/>
  <c r="K2045" i="1"/>
  <c r="L2045" i="1" s="1"/>
  <c r="M2045" i="1" s="1"/>
  <c r="N2045" i="1" s="1"/>
  <c r="O2045" i="1" s="1"/>
  <c r="P2045" i="1" s="1"/>
  <c r="Q2045" i="1" s="1"/>
  <c r="R2045" i="1" s="1"/>
  <c r="K2046" i="1"/>
  <c r="L2046" i="1" s="1"/>
  <c r="M2046" i="1" s="1"/>
  <c r="N2046" i="1" s="1"/>
  <c r="O2046" i="1" s="1"/>
  <c r="P2046" i="1" s="1"/>
  <c r="Q2046" i="1" s="1"/>
  <c r="R2046" i="1" s="1"/>
  <c r="K2047" i="1"/>
  <c r="L2047" i="1" s="1"/>
  <c r="M2047" i="1" s="1"/>
  <c r="N2047" i="1" s="1"/>
  <c r="O2047" i="1" s="1"/>
  <c r="P2047" i="1" s="1"/>
  <c r="Q2047" i="1" s="1"/>
  <c r="R2047" i="1" s="1"/>
  <c r="K2048" i="1"/>
  <c r="L2048" i="1" s="1"/>
  <c r="M2048" i="1" s="1"/>
  <c r="N2048" i="1" s="1"/>
  <c r="O2048" i="1" s="1"/>
  <c r="P2048" i="1" s="1"/>
  <c r="Q2048" i="1" s="1"/>
  <c r="R2048" i="1" s="1"/>
  <c r="K2049" i="1"/>
  <c r="L2049" i="1" s="1"/>
  <c r="M2049" i="1" s="1"/>
  <c r="N2049" i="1" s="1"/>
  <c r="O2049" i="1" s="1"/>
  <c r="P2049" i="1" s="1"/>
  <c r="Q2049" i="1" s="1"/>
  <c r="R2049" i="1" s="1"/>
  <c r="K2026" i="1"/>
  <c r="L2026" i="1" s="1"/>
  <c r="M2026" i="1" s="1"/>
  <c r="N2026" i="1" s="1"/>
  <c r="O2026" i="1" s="1"/>
  <c r="P2026" i="1" s="1"/>
  <c r="Q2026" i="1" s="1"/>
  <c r="R2026" i="1" s="1"/>
  <c r="H2027" i="1"/>
  <c r="H2028" i="1" s="1"/>
  <c r="H2029" i="1" s="1"/>
  <c r="H2030" i="1" s="1"/>
  <c r="H2031" i="1" s="1"/>
  <c r="H2032" i="1" s="1"/>
  <c r="H2033" i="1" s="1"/>
  <c r="H2034" i="1" s="1"/>
  <c r="H2035" i="1" s="1"/>
  <c r="H2036" i="1" s="1"/>
  <c r="H2037" i="1" s="1"/>
  <c r="H2038" i="1" s="1"/>
  <c r="H2039" i="1" s="1"/>
  <c r="H2040" i="1" s="1"/>
  <c r="H2041" i="1" s="1"/>
  <c r="H2042" i="1" s="1"/>
  <c r="H2043" i="1" s="1"/>
  <c r="H2044" i="1" s="1"/>
  <c r="H2045" i="1" s="1"/>
  <c r="H2046" i="1" s="1"/>
  <c r="H2047" i="1" s="1"/>
  <c r="H2048" i="1" s="1"/>
  <c r="H2049" i="1" s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00" i="1"/>
  <c r="K1974" i="1"/>
  <c r="L1974" i="1" s="1"/>
  <c r="M1974" i="1" s="1"/>
  <c r="N1974" i="1" s="1"/>
  <c r="O1974" i="1" s="1"/>
  <c r="P1974" i="1" s="1"/>
  <c r="Q1974" i="1" s="1"/>
  <c r="R1974" i="1" s="1"/>
  <c r="K1975" i="1"/>
  <c r="L1975" i="1" s="1"/>
  <c r="M1975" i="1" s="1"/>
  <c r="N1975" i="1" s="1"/>
  <c r="O1975" i="1" s="1"/>
  <c r="P1975" i="1" s="1"/>
  <c r="Q1975" i="1" s="1"/>
  <c r="R1975" i="1" s="1"/>
  <c r="K1976" i="1"/>
  <c r="L1976" i="1" s="1"/>
  <c r="M1976" i="1" s="1"/>
  <c r="N1976" i="1" s="1"/>
  <c r="O1976" i="1" s="1"/>
  <c r="P1976" i="1" s="1"/>
  <c r="Q1976" i="1" s="1"/>
  <c r="R1976" i="1" s="1"/>
  <c r="K1977" i="1"/>
  <c r="L1977" i="1" s="1"/>
  <c r="M1977" i="1" s="1"/>
  <c r="N1977" i="1" s="1"/>
  <c r="O1977" i="1" s="1"/>
  <c r="P1977" i="1" s="1"/>
  <c r="Q1977" i="1" s="1"/>
  <c r="R1977" i="1" s="1"/>
  <c r="K1978" i="1"/>
  <c r="L1978" i="1" s="1"/>
  <c r="M1978" i="1" s="1"/>
  <c r="N1978" i="1" s="1"/>
  <c r="O1978" i="1" s="1"/>
  <c r="P1978" i="1" s="1"/>
  <c r="Q1978" i="1" s="1"/>
  <c r="R1978" i="1" s="1"/>
  <c r="K1979" i="1"/>
  <c r="L1979" i="1" s="1"/>
  <c r="M1979" i="1" s="1"/>
  <c r="N1979" i="1" s="1"/>
  <c r="O1979" i="1" s="1"/>
  <c r="P1979" i="1" s="1"/>
  <c r="Q1979" i="1" s="1"/>
  <c r="R1979" i="1" s="1"/>
  <c r="K1980" i="1"/>
  <c r="L1980" i="1" s="1"/>
  <c r="M1980" i="1" s="1"/>
  <c r="N1980" i="1" s="1"/>
  <c r="O1980" i="1" s="1"/>
  <c r="P1980" i="1" s="1"/>
  <c r="Q1980" i="1" s="1"/>
  <c r="R1980" i="1" s="1"/>
  <c r="K1981" i="1"/>
  <c r="L1981" i="1" s="1"/>
  <c r="M1981" i="1" s="1"/>
  <c r="N1981" i="1" s="1"/>
  <c r="O1981" i="1" s="1"/>
  <c r="P1981" i="1" s="1"/>
  <c r="Q1981" i="1" s="1"/>
  <c r="R1981" i="1" s="1"/>
  <c r="K1982" i="1"/>
  <c r="L1982" i="1" s="1"/>
  <c r="M1982" i="1" s="1"/>
  <c r="N1982" i="1" s="1"/>
  <c r="O1982" i="1" s="1"/>
  <c r="P1982" i="1" s="1"/>
  <c r="Q1982" i="1" s="1"/>
  <c r="R1982" i="1" s="1"/>
  <c r="K1983" i="1"/>
  <c r="L1983" i="1" s="1"/>
  <c r="M1983" i="1" s="1"/>
  <c r="N1983" i="1" s="1"/>
  <c r="O1983" i="1" s="1"/>
  <c r="P1983" i="1" s="1"/>
  <c r="Q1983" i="1" s="1"/>
  <c r="R1983" i="1" s="1"/>
  <c r="K1984" i="1"/>
  <c r="L1984" i="1" s="1"/>
  <c r="M1984" i="1" s="1"/>
  <c r="N1984" i="1" s="1"/>
  <c r="O1984" i="1" s="1"/>
  <c r="P1984" i="1" s="1"/>
  <c r="Q1984" i="1" s="1"/>
  <c r="R1984" i="1" s="1"/>
  <c r="K1985" i="1"/>
  <c r="L1985" i="1" s="1"/>
  <c r="M1985" i="1" s="1"/>
  <c r="N1985" i="1" s="1"/>
  <c r="O1985" i="1" s="1"/>
  <c r="P1985" i="1" s="1"/>
  <c r="Q1985" i="1" s="1"/>
  <c r="R1985" i="1" s="1"/>
  <c r="K1986" i="1"/>
  <c r="L1986" i="1" s="1"/>
  <c r="M1986" i="1" s="1"/>
  <c r="N1986" i="1" s="1"/>
  <c r="O1986" i="1" s="1"/>
  <c r="P1986" i="1" s="1"/>
  <c r="Q1986" i="1" s="1"/>
  <c r="R1986" i="1" s="1"/>
  <c r="K1987" i="1"/>
  <c r="L1987" i="1" s="1"/>
  <c r="M1987" i="1" s="1"/>
  <c r="N1987" i="1" s="1"/>
  <c r="O1987" i="1" s="1"/>
  <c r="P1987" i="1" s="1"/>
  <c r="Q1987" i="1" s="1"/>
  <c r="R1987" i="1" s="1"/>
  <c r="K1988" i="1"/>
  <c r="L1988" i="1" s="1"/>
  <c r="M1988" i="1" s="1"/>
  <c r="N1988" i="1" s="1"/>
  <c r="O1988" i="1" s="1"/>
  <c r="P1988" i="1" s="1"/>
  <c r="Q1988" i="1" s="1"/>
  <c r="R1988" i="1" s="1"/>
  <c r="K1989" i="1"/>
  <c r="L1989" i="1" s="1"/>
  <c r="M1989" i="1" s="1"/>
  <c r="N1989" i="1" s="1"/>
  <c r="O1989" i="1" s="1"/>
  <c r="P1989" i="1" s="1"/>
  <c r="Q1989" i="1" s="1"/>
  <c r="R1989" i="1" s="1"/>
  <c r="K1990" i="1"/>
  <c r="L1990" i="1" s="1"/>
  <c r="M1990" i="1" s="1"/>
  <c r="N1990" i="1" s="1"/>
  <c r="O1990" i="1" s="1"/>
  <c r="P1990" i="1" s="1"/>
  <c r="Q1990" i="1" s="1"/>
  <c r="R1990" i="1" s="1"/>
  <c r="K1991" i="1"/>
  <c r="L1991" i="1" s="1"/>
  <c r="M1991" i="1" s="1"/>
  <c r="N1991" i="1" s="1"/>
  <c r="O1991" i="1" s="1"/>
  <c r="P1991" i="1" s="1"/>
  <c r="Q1991" i="1" s="1"/>
  <c r="R1991" i="1" s="1"/>
  <c r="K1992" i="1"/>
  <c r="L1992" i="1" s="1"/>
  <c r="M1992" i="1" s="1"/>
  <c r="N1992" i="1" s="1"/>
  <c r="O1992" i="1" s="1"/>
  <c r="P1992" i="1" s="1"/>
  <c r="Q1992" i="1" s="1"/>
  <c r="R1992" i="1" s="1"/>
  <c r="K1993" i="1"/>
  <c r="L1993" i="1" s="1"/>
  <c r="M1993" i="1" s="1"/>
  <c r="N1993" i="1" s="1"/>
  <c r="O1993" i="1" s="1"/>
  <c r="P1993" i="1" s="1"/>
  <c r="Q1993" i="1" s="1"/>
  <c r="R1993" i="1" s="1"/>
  <c r="K1994" i="1"/>
  <c r="L1994" i="1" s="1"/>
  <c r="M1994" i="1" s="1"/>
  <c r="N1994" i="1" s="1"/>
  <c r="O1994" i="1" s="1"/>
  <c r="P1994" i="1" s="1"/>
  <c r="Q1994" i="1" s="1"/>
  <c r="R1994" i="1" s="1"/>
  <c r="K1995" i="1"/>
  <c r="L1995" i="1" s="1"/>
  <c r="M1995" i="1" s="1"/>
  <c r="N1995" i="1" s="1"/>
  <c r="O1995" i="1" s="1"/>
  <c r="P1995" i="1" s="1"/>
  <c r="Q1995" i="1" s="1"/>
  <c r="R1995" i="1" s="1"/>
  <c r="K1996" i="1"/>
  <c r="L1996" i="1" s="1"/>
  <c r="M1996" i="1" s="1"/>
  <c r="N1996" i="1" s="1"/>
  <c r="O1996" i="1" s="1"/>
  <c r="P1996" i="1" s="1"/>
  <c r="Q1996" i="1" s="1"/>
  <c r="R1996" i="1" s="1"/>
  <c r="K1973" i="1"/>
  <c r="L1973" i="1" s="1"/>
  <c r="M1973" i="1" s="1"/>
  <c r="N1973" i="1" s="1"/>
  <c r="O1973" i="1" s="1"/>
  <c r="P1973" i="1" s="1"/>
  <c r="Q1973" i="1" s="1"/>
  <c r="R1973" i="1" s="1"/>
  <c r="H1974" i="1"/>
  <c r="H1975" i="1" s="1"/>
  <c r="H1976" i="1" s="1"/>
  <c r="H1977" i="1" s="1"/>
  <c r="H1978" i="1" s="1"/>
  <c r="H1979" i="1" s="1"/>
  <c r="H1980" i="1" s="1"/>
  <c r="H1981" i="1" s="1"/>
  <c r="H1982" i="1" s="1"/>
  <c r="H1983" i="1" s="1"/>
  <c r="H1984" i="1" s="1"/>
  <c r="H1985" i="1" s="1"/>
  <c r="H1986" i="1" s="1"/>
  <c r="H1987" i="1" s="1"/>
  <c r="H1988" i="1" s="1"/>
  <c r="H1989" i="1" s="1"/>
  <c r="H1990" i="1" s="1"/>
  <c r="H1991" i="1" s="1"/>
  <c r="H1992" i="1" s="1"/>
  <c r="H1993" i="1" s="1"/>
  <c r="H1994" i="1" s="1"/>
  <c r="H1995" i="1" s="1"/>
  <c r="H1996" i="1" s="1"/>
  <c r="K1949" i="1"/>
  <c r="L1949" i="1" s="1"/>
  <c r="M1949" i="1" s="1"/>
  <c r="N1949" i="1" s="1"/>
  <c r="O1949" i="1" s="1"/>
  <c r="P1949" i="1" s="1"/>
  <c r="Q1949" i="1" s="1"/>
  <c r="R1949" i="1" s="1"/>
  <c r="K1950" i="1"/>
  <c r="L1950" i="1" s="1"/>
  <c r="M1950" i="1" s="1"/>
  <c r="N1950" i="1" s="1"/>
  <c r="O1950" i="1" s="1"/>
  <c r="P1950" i="1" s="1"/>
  <c r="Q1950" i="1" s="1"/>
  <c r="R1950" i="1" s="1"/>
  <c r="K1951" i="1"/>
  <c r="L1951" i="1" s="1"/>
  <c r="M1951" i="1" s="1"/>
  <c r="N1951" i="1" s="1"/>
  <c r="O1951" i="1" s="1"/>
  <c r="P1951" i="1" s="1"/>
  <c r="Q1951" i="1" s="1"/>
  <c r="R1951" i="1" s="1"/>
  <c r="K1952" i="1"/>
  <c r="L1952" i="1" s="1"/>
  <c r="M1952" i="1" s="1"/>
  <c r="N1952" i="1" s="1"/>
  <c r="O1952" i="1" s="1"/>
  <c r="P1952" i="1" s="1"/>
  <c r="Q1952" i="1" s="1"/>
  <c r="R1952" i="1" s="1"/>
  <c r="K1953" i="1"/>
  <c r="L1953" i="1" s="1"/>
  <c r="M1953" i="1" s="1"/>
  <c r="N1953" i="1" s="1"/>
  <c r="O1953" i="1" s="1"/>
  <c r="P1953" i="1" s="1"/>
  <c r="Q1953" i="1" s="1"/>
  <c r="R1953" i="1" s="1"/>
  <c r="K1954" i="1"/>
  <c r="L1954" i="1" s="1"/>
  <c r="M1954" i="1" s="1"/>
  <c r="N1954" i="1" s="1"/>
  <c r="O1954" i="1" s="1"/>
  <c r="P1954" i="1" s="1"/>
  <c r="Q1954" i="1" s="1"/>
  <c r="R1954" i="1" s="1"/>
  <c r="K1955" i="1"/>
  <c r="L1955" i="1" s="1"/>
  <c r="M1955" i="1" s="1"/>
  <c r="N1955" i="1" s="1"/>
  <c r="O1955" i="1" s="1"/>
  <c r="P1955" i="1" s="1"/>
  <c r="Q1955" i="1" s="1"/>
  <c r="R1955" i="1" s="1"/>
  <c r="K1956" i="1"/>
  <c r="L1956" i="1" s="1"/>
  <c r="M1956" i="1" s="1"/>
  <c r="N1956" i="1" s="1"/>
  <c r="O1956" i="1" s="1"/>
  <c r="P1956" i="1" s="1"/>
  <c r="Q1956" i="1" s="1"/>
  <c r="R1956" i="1" s="1"/>
  <c r="K1957" i="1"/>
  <c r="L1957" i="1" s="1"/>
  <c r="M1957" i="1" s="1"/>
  <c r="N1957" i="1" s="1"/>
  <c r="O1957" i="1" s="1"/>
  <c r="P1957" i="1" s="1"/>
  <c r="Q1957" i="1" s="1"/>
  <c r="R1957" i="1" s="1"/>
  <c r="K1958" i="1"/>
  <c r="L1958" i="1" s="1"/>
  <c r="M1958" i="1" s="1"/>
  <c r="N1958" i="1" s="1"/>
  <c r="O1958" i="1" s="1"/>
  <c r="P1958" i="1" s="1"/>
  <c r="Q1958" i="1" s="1"/>
  <c r="R1958" i="1" s="1"/>
  <c r="K1959" i="1"/>
  <c r="L1959" i="1" s="1"/>
  <c r="M1959" i="1" s="1"/>
  <c r="N1959" i="1" s="1"/>
  <c r="O1959" i="1" s="1"/>
  <c r="P1959" i="1" s="1"/>
  <c r="Q1959" i="1" s="1"/>
  <c r="R1959" i="1" s="1"/>
  <c r="K1960" i="1"/>
  <c r="L1960" i="1" s="1"/>
  <c r="M1960" i="1" s="1"/>
  <c r="N1960" i="1" s="1"/>
  <c r="O1960" i="1" s="1"/>
  <c r="P1960" i="1" s="1"/>
  <c r="Q1960" i="1" s="1"/>
  <c r="R1960" i="1" s="1"/>
  <c r="K1961" i="1"/>
  <c r="L1961" i="1" s="1"/>
  <c r="M1961" i="1" s="1"/>
  <c r="N1961" i="1" s="1"/>
  <c r="O1961" i="1" s="1"/>
  <c r="P1961" i="1" s="1"/>
  <c r="Q1961" i="1" s="1"/>
  <c r="R1961" i="1" s="1"/>
  <c r="K1962" i="1"/>
  <c r="L1962" i="1" s="1"/>
  <c r="M1962" i="1" s="1"/>
  <c r="N1962" i="1" s="1"/>
  <c r="O1962" i="1" s="1"/>
  <c r="P1962" i="1" s="1"/>
  <c r="Q1962" i="1" s="1"/>
  <c r="R1962" i="1" s="1"/>
  <c r="K1963" i="1"/>
  <c r="L1963" i="1" s="1"/>
  <c r="M1963" i="1" s="1"/>
  <c r="N1963" i="1" s="1"/>
  <c r="O1963" i="1" s="1"/>
  <c r="P1963" i="1" s="1"/>
  <c r="Q1963" i="1" s="1"/>
  <c r="R1963" i="1" s="1"/>
  <c r="K1964" i="1"/>
  <c r="L1964" i="1" s="1"/>
  <c r="M1964" i="1" s="1"/>
  <c r="N1964" i="1" s="1"/>
  <c r="O1964" i="1" s="1"/>
  <c r="P1964" i="1" s="1"/>
  <c r="Q1964" i="1" s="1"/>
  <c r="R1964" i="1" s="1"/>
  <c r="K1965" i="1"/>
  <c r="L1965" i="1" s="1"/>
  <c r="M1965" i="1" s="1"/>
  <c r="N1965" i="1" s="1"/>
  <c r="O1965" i="1" s="1"/>
  <c r="P1965" i="1" s="1"/>
  <c r="Q1965" i="1" s="1"/>
  <c r="R1965" i="1" s="1"/>
  <c r="K1966" i="1"/>
  <c r="L1966" i="1" s="1"/>
  <c r="M1966" i="1" s="1"/>
  <c r="N1966" i="1" s="1"/>
  <c r="O1966" i="1" s="1"/>
  <c r="P1966" i="1" s="1"/>
  <c r="Q1966" i="1" s="1"/>
  <c r="R1966" i="1" s="1"/>
  <c r="K1967" i="1"/>
  <c r="L1967" i="1" s="1"/>
  <c r="M1967" i="1" s="1"/>
  <c r="N1967" i="1" s="1"/>
  <c r="O1967" i="1" s="1"/>
  <c r="P1967" i="1" s="1"/>
  <c r="Q1967" i="1" s="1"/>
  <c r="R1967" i="1" s="1"/>
  <c r="K1968" i="1"/>
  <c r="L1968" i="1" s="1"/>
  <c r="M1968" i="1" s="1"/>
  <c r="N1968" i="1" s="1"/>
  <c r="O1968" i="1" s="1"/>
  <c r="P1968" i="1" s="1"/>
  <c r="Q1968" i="1" s="1"/>
  <c r="R1968" i="1" s="1"/>
  <c r="K1969" i="1"/>
  <c r="L1969" i="1" s="1"/>
  <c r="M1969" i="1" s="1"/>
  <c r="N1969" i="1" s="1"/>
  <c r="O1969" i="1" s="1"/>
  <c r="P1969" i="1" s="1"/>
  <c r="Q1969" i="1" s="1"/>
  <c r="R1969" i="1" s="1"/>
  <c r="K1970" i="1"/>
  <c r="L1970" i="1" s="1"/>
  <c r="M1970" i="1" s="1"/>
  <c r="N1970" i="1" s="1"/>
  <c r="O1970" i="1" s="1"/>
  <c r="P1970" i="1" s="1"/>
  <c r="Q1970" i="1" s="1"/>
  <c r="R1970" i="1" s="1"/>
  <c r="K1971" i="1"/>
  <c r="L1971" i="1" s="1"/>
  <c r="M1971" i="1" s="1"/>
  <c r="N1971" i="1" s="1"/>
  <c r="O1971" i="1" s="1"/>
  <c r="P1971" i="1" s="1"/>
  <c r="Q1971" i="1" s="1"/>
  <c r="R1971" i="1" s="1"/>
  <c r="K1948" i="1"/>
  <c r="L1948" i="1" s="1"/>
  <c r="M1948" i="1" s="1"/>
  <c r="N1948" i="1" s="1"/>
  <c r="O1948" i="1" s="1"/>
  <c r="P1948" i="1" s="1"/>
  <c r="Q1948" i="1" s="1"/>
  <c r="R1948" i="1" s="1"/>
  <c r="H1949" i="1"/>
  <c r="H1950" i="1" s="1"/>
  <c r="H1951" i="1" s="1"/>
  <c r="H1952" i="1" s="1"/>
  <c r="H1953" i="1" s="1"/>
  <c r="H1954" i="1" s="1"/>
  <c r="H1955" i="1" s="1"/>
  <c r="H1956" i="1" s="1"/>
  <c r="H1957" i="1" s="1"/>
  <c r="H1958" i="1" s="1"/>
  <c r="H1959" i="1" s="1"/>
  <c r="H1960" i="1" s="1"/>
  <c r="H1961" i="1" s="1"/>
  <c r="H1962" i="1" s="1"/>
  <c r="H1963" i="1" s="1"/>
  <c r="H1964" i="1" s="1"/>
  <c r="H1965" i="1" s="1"/>
  <c r="H1966" i="1" s="1"/>
  <c r="H1967" i="1" s="1"/>
  <c r="H1968" i="1" s="1"/>
  <c r="H1969" i="1" s="1"/>
  <c r="H1970" i="1" s="1"/>
  <c r="H1971" i="1" s="1"/>
  <c r="K1924" i="1"/>
  <c r="L1924" i="1" s="1"/>
  <c r="M1924" i="1" s="1"/>
  <c r="N1924" i="1" s="1"/>
  <c r="O1924" i="1" s="1"/>
  <c r="P1924" i="1" s="1"/>
  <c r="Q1924" i="1" s="1"/>
  <c r="R1924" i="1" s="1"/>
  <c r="K1925" i="1"/>
  <c r="L1925" i="1" s="1"/>
  <c r="M1925" i="1" s="1"/>
  <c r="N1925" i="1" s="1"/>
  <c r="O1925" i="1" s="1"/>
  <c r="P1925" i="1" s="1"/>
  <c r="Q1925" i="1" s="1"/>
  <c r="R1925" i="1" s="1"/>
  <c r="K1926" i="1"/>
  <c r="L1926" i="1" s="1"/>
  <c r="M1926" i="1" s="1"/>
  <c r="N1926" i="1" s="1"/>
  <c r="O1926" i="1" s="1"/>
  <c r="P1926" i="1" s="1"/>
  <c r="Q1926" i="1" s="1"/>
  <c r="R1926" i="1" s="1"/>
  <c r="K1927" i="1"/>
  <c r="L1927" i="1" s="1"/>
  <c r="M1927" i="1" s="1"/>
  <c r="N1927" i="1" s="1"/>
  <c r="O1927" i="1" s="1"/>
  <c r="P1927" i="1" s="1"/>
  <c r="Q1927" i="1" s="1"/>
  <c r="R1927" i="1" s="1"/>
  <c r="K1928" i="1"/>
  <c r="L1928" i="1" s="1"/>
  <c r="M1928" i="1" s="1"/>
  <c r="N1928" i="1" s="1"/>
  <c r="O1928" i="1" s="1"/>
  <c r="P1928" i="1" s="1"/>
  <c r="Q1928" i="1" s="1"/>
  <c r="R1928" i="1" s="1"/>
  <c r="K1929" i="1"/>
  <c r="L1929" i="1" s="1"/>
  <c r="M1929" i="1" s="1"/>
  <c r="N1929" i="1" s="1"/>
  <c r="O1929" i="1" s="1"/>
  <c r="P1929" i="1" s="1"/>
  <c r="Q1929" i="1" s="1"/>
  <c r="R1929" i="1" s="1"/>
  <c r="K1930" i="1"/>
  <c r="L1930" i="1" s="1"/>
  <c r="M1930" i="1" s="1"/>
  <c r="N1930" i="1" s="1"/>
  <c r="O1930" i="1" s="1"/>
  <c r="P1930" i="1" s="1"/>
  <c r="Q1930" i="1" s="1"/>
  <c r="R1930" i="1" s="1"/>
  <c r="K1931" i="1"/>
  <c r="L1931" i="1" s="1"/>
  <c r="M1931" i="1" s="1"/>
  <c r="N1931" i="1" s="1"/>
  <c r="O1931" i="1" s="1"/>
  <c r="P1931" i="1" s="1"/>
  <c r="Q1931" i="1" s="1"/>
  <c r="R1931" i="1" s="1"/>
  <c r="K1932" i="1"/>
  <c r="L1932" i="1" s="1"/>
  <c r="M1932" i="1" s="1"/>
  <c r="N1932" i="1" s="1"/>
  <c r="O1932" i="1" s="1"/>
  <c r="P1932" i="1" s="1"/>
  <c r="Q1932" i="1" s="1"/>
  <c r="R1932" i="1" s="1"/>
  <c r="K1933" i="1"/>
  <c r="L1933" i="1" s="1"/>
  <c r="M1933" i="1" s="1"/>
  <c r="N1933" i="1" s="1"/>
  <c r="O1933" i="1" s="1"/>
  <c r="P1933" i="1" s="1"/>
  <c r="Q1933" i="1" s="1"/>
  <c r="R1933" i="1" s="1"/>
  <c r="K1934" i="1"/>
  <c r="L1934" i="1" s="1"/>
  <c r="M1934" i="1" s="1"/>
  <c r="N1934" i="1" s="1"/>
  <c r="O1934" i="1" s="1"/>
  <c r="P1934" i="1" s="1"/>
  <c r="Q1934" i="1" s="1"/>
  <c r="R1934" i="1" s="1"/>
  <c r="K1935" i="1"/>
  <c r="L1935" i="1" s="1"/>
  <c r="M1935" i="1" s="1"/>
  <c r="N1935" i="1" s="1"/>
  <c r="O1935" i="1" s="1"/>
  <c r="P1935" i="1" s="1"/>
  <c r="Q1935" i="1" s="1"/>
  <c r="R1935" i="1" s="1"/>
  <c r="K1936" i="1"/>
  <c r="L1936" i="1" s="1"/>
  <c r="M1936" i="1" s="1"/>
  <c r="N1936" i="1" s="1"/>
  <c r="O1936" i="1" s="1"/>
  <c r="P1936" i="1" s="1"/>
  <c r="Q1936" i="1" s="1"/>
  <c r="R1936" i="1" s="1"/>
  <c r="K1937" i="1"/>
  <c r="L1937" i="1" s="1"/>
  <c r="M1937" i="1" s="1"/>
  <c r="N1937" i="1" s="1"/>
  <c r="O1937" i="1" s="1"/>
  <c r="P1937" i="1" s="1"/>
  <c r="Q1937" i="1" s="1"/>
  <c r="R1937" i="1" s="1"/>
  <c r="K1938" i="1"/>
  <c r="L1938" i="1" s="1"/>
  <c r="M1938" i="1" s="1"/>
  <c r="N1938" i="1" s="1"/>
  <c r="O1938" i="1" s="1"/>
  <c r="P1938" i="1" s="1"/>
  <c r="Q1938" i="1" s="1"/>
  <c r="R1938" i="1" s="1"/>
  <c r="K1939" i="1"/>
  <c r="L1939" i="1" s="1"/>
  <c r="M1939" i="1" s="1"/>
  <c r="N1939" i="1" s="1"/>
  <c r="O1939" i="1" s="1"/>
  <c r="P1939" i="1" s="1"/>
  <c r="Q1939" i="1" s="1"/>
  <c r="R1939" i="1" s="1"/>
  <c r="K1940" i="1"/>
  <c r="L1940" i="1" s="1"/>
  <c r="M1940" i="1" s="1"/>
  <c r="N1940" i="1" s="1"/>
  <c r="O1940" i="1" s="1"/>
  <c r="P1940" i="1" s="1"/>
  <c r="Q1940" i="1" s="1"/>
  <c r="R1940" i="1" s="1"/>
  <c r="K1941" i="1"/>
  <c r="L1941" i="1" s="1"/>
  <c r="M1941" i="1" s="1"/>
  <c r="N1941" i="1" s="1"/>
  <c r="O1941" i="1" s="1"/>
  <c r="P1941" i="1" s="1"/>
  <c r="Q1941" i="1" s="1"/>
  <c r="R1941" i="1" s="1"/>
  <c r="K1942" i="1"/>
  <c r="L1942" i="1" s="1"/>
  <c r="M1942" i="1" s="1"/>
  <c r="N1942" i="1" s="1"/>
  <c r="O1942" i="1" s="1"/>
  <c r="P1942" i="1" s="1"/>
  <c r="Q1942" i="1" s="1"/>
  <c r="R1942" i="1" s="1"/>
  <c r="K1943" i="1"/>
  <c r="L1943" i="1" s="1"/>
  <c r="M1943" i="1" s="1"/>
  <c r="N1943" i="1" s="1"/>
  <c r="O1943" i="1" s="1"/>
  <c r="P1943" i="1" s="1"/>
  <c r="Q1943" i="1" s="1"/>
  <c r="R1943" i="1" s="1"/>
  <c r="K1944" i="1"/>
  <c r="L1944" i="1" s="1"/>
  <c r="M1944" i="1" s="1"/>
  <c r="N1944" i="1" s="1"/>
  <c r="O1944" i="1" s="1"/>
  <c r="P1944" i="1" s="1"/>
  <c r="Q1944" i="1" s="1"/>
  <c r="R1944" i="1" s="1"/>
  <c r="K1945" i="1"/>
  <c r="L1945" i="1" s="1"/>
  <c r="M1945" i="1" s="1"/>
  <c r="N1945" i="1" s="1"/>
  <c r="O1945" i="1" s="1"/>
  <c r="P1945" i="1" s="1"/>
  <c r="Q1945" i="1" s="1"/>
  <c r="R1945" i="1" s="1"/>
  <c r="K1946" i="1"/>
  <c r="L1946" i="1" s="1"/>
  <c r="M1946" i="1" s="1"/>
  <c r="N1946" i="1" s="1"/>
  <c r="O1946" i="1" s="1"/>
  <c r="P1946" i="1" s="1"/>
  <c r="Q1946" i="1" s="1"/>
  <c r="R1946" i="1" s="1"/>
  <c r="K1923" i="1"/>
  <c r="L1923" i="1" s="1"/>
  <c r="M1923" i="1" s="1"/>
  <c r="N1923" i="1" s="1"/>
  <c r="O1923" i="1" s="1"/>
  <c r="P1923" i="1" s="1"/>
  <c r="Q1923" i="1" s="1"/>
  <c r="R1923" i="1" s="1"/>
  <c r="H1924" i="1"/>
  <c r="H1925" i="1" s="1"/>
  <c r="H1926" i="1" s="1"/>
  <c r="H1927" i="1" s="1"/>
  <c r="H1928" i="1" s="1"/>
  <c r="H1929" i="1" s="1"/>
  <c r="H1930" i="1" s="1"/>
  <c r="H1931" i="1" s="1"/>
  <c r="H1932" i="1" s="1"/>
  <c r="H1933" i="1" s="1"/>
  <c r="H1934" i="1" s="1"/>
  <c r="H1935" i="1" s="1"/>
  <c r="H1936" i="1" s="1"/>
  <c r="H1937" i="1" s="1"/>
  <c r="H1938" i="1" s="1"/>
  <c r="H1939" i="1" s="1"/>
  <c r="H1940" i="1" s="1"/>
  <c r="H1941" i="1" s="1"/>
  <c r="H1942" i="1" s="1"/>
  <c r="H1943" i="1" s="1"/>
  <c r="H1944" i="1" s="1"/>
  <c r="H1945" i="1" s="1"/>
  <c r="H1946" i="1" s="1"/>
  <c r="K1899" i="1"/>
  <c r="L1899" i="1" s="1"/>
  <c r="M1899" i="1" s="1"/>
  <c r="N1899" i="1" s="1"/>
  <c r="O1899" i="1" s="1"/>
  <c r="P1899" i="1" s="1"/>
  <c r="Q1899" i="1" s="1"/>
  <c r="R1899" i="1" s="1"/>
  <c r="K1900" i="1"/>
  <c r="L1900" i="1" s="1"/>
  <c r="M1900" i="1" s="1"/>
  <c r="N1900" i="1" s="1"/>
  <c r="O1900" i="1" s="1"/>
  <c r="P1900" i="1" s="1"/>
  <c r="Q1900" i="1" s="1"/>
  <c r="R1900" i="1" s="1"/>
  <c r="K1901" i="1"/>
  <c r="L1901" i="1" s="1"/>
  <c r="M1901" i="1" s="1"/>
  <c r="N1901" i="1" s="1"/>
  <c r="O1901" i="1" s="1"/>
  <c r="P1901" i="1" s="1"/>
  <c r="Q1901" i="1" s="1"/>
  <c r="R1901" i="1" s="1"/>
  <c r="K1902" i="1"/>
  <c r="L1902" i="1" s="1"/>
  <c r="M1902" i="1" s="1"/>
  <c r="N1902" i="1" s="1"/>
  <c r="O1902" i="1" s="1"/>
  <c r="P1902" i="1" s="1"/>
  <c r="Q1902" i="1" s="1"/>
  <c r="R1902" i="1" s="1"/>
  <c r="K1903" i="1"/>
  <c r="L1903" i="1" s="1"/>
  <c r="M1903" i="1" s="1"/>
  <c r="N1903" i="1" s="1"/>
  <c r="O1903" i="1" s="1"/>
  <c r="P1903" i="1" s="1"/>
  <c r="Q1903" i="1" s="1"/>
  <c r="R1903" i="1" s="1"/>
  <c r="K1904" i="1"/>
  <c r="L1904" i="1" s="1"/>
  <c r="M1904" i="1" s="1"/>
  <c r="N1904" i="1" s="1"/>
  <c r="O1904" i="1" s="1"/>
  <c r="P1904" i="1" s="1"/>
  <c r="Q1904" i="1" s="1"/>
  <c r="R1904" i="1" s="1"/>
  <c r="K1905" i="1"/>
  <c r="L1905" i="1" s="1"/>
  <c r="M1905" i="1" s="1"/>
  <c r="N1905" i="1" s="1"/>
  <c r="O1905" i="1" s="1"/>
  <c r="P1905" i="1" s="1"/>
  <c r="Q1905" i="1" s="1"/>
  <c r="R1905" i="1" s="1"/>
  <c r="K1906" i="1"/>
  <c r="L1906" i="1" s="1"/>
  <c r="M1906" i="1" s="1"/>
  <c r="N1906" i="1" s="1"/>
  <c r="O1906" i="1" s="1"/>
  <c r="P1906" i="1" s="1"/>
  <c r="Q1906" i="1" s="1"/>
  <c r="R1906" i="1" s="1"/>
  <c r="K1907" i="1"/>
  <c r="L1907" i="1" s="1"/>
  <c r="M1907" i="1" s="1"/>
  <c r="N1907" i="1" s="1"/>
  <c r="O1907" i="1" s="1"/>
  <c r="P1907" i="1" s="1"/>
  <c r="Q1907" i="1" s="1"/>
  <c r="R1907" i="1" s="1"/>
  <c r="K1908" i="1"/>
  <c r="L1908" i="1" s="1"/>
  <c r="M1908" i="1" s="1"/>
  <c r="N1908" i="1" s="1"/>
  <c r="O1908" i="1" s="1"/>
  <c r="P1908" i="1" s="1"/>
  <c r="Q1908" i="1" s="1"/>
  <c r="R1908" i="1" s="1"/>
  <c r="K1909" i="1"/>
  <c r="L1909" i="1" s="1"/>
  <c r="M1909" i="1" s="1"/>
  <c r="N1909" i="1" s="1"/>
  <c r="O1909" i="1" s="1"/>
  <c r="P1909" i="1" s="1"/>
  <c r="Q1909" i="1" s="1"/>
  <c r="R1909" i="1" s="1"/>
  <c r="K1910" i="1"/>
  <c r="L1910" i="1" s="1"/>
  <c r="M1910" i="1" s="1"/>
  <c r="N1910" i="1" s="1"/>
  <c r="O1910" i="1" s="1"/>
  <c r="P1910" i="1" s="1"/>
  <c r="Q1910" i="1" s="1"/>
  <c r="R1910" i="1" s="1"/>
  <c r="K1911" i="1"/>
  <c r="L1911" i="1" s="1"/>
  <c r="M1911" i="1" s="1"/>
  <c r="N1911" i="1" s="1"/>
  <c r="O1911" i="1" s="1"/>
  <c r="P1911" i="1" s="1"/>
  <c r="Q1911" i="1" s="1"/>
  <c r="R1911" i="1" s="1"/>
  <c r="K1912" i="1"/>
  <c r="L1912" i="1" s="1"/>
  <c r="M1912" i="1" s="1"/>
  <c r="N1912" i="1" s="1"/>
  <c r="O1912" i="1" s="1"/>
  <c r="P1912" i="1" s="1"/>
  <c r="Q1912" i="1" s="1"/>
  <c r="R1912" i="1" s="1"/>
  <c r="K1913" i="1"/>
  <c r="L1913" i="1" s="1"/>
  <c r="M1913" i="1" s="1"/>
  <c r="N1913" i="1" s="1"/>
  <c r="O1913" i="1" s="1"/>
  <c r="P1913" i="1" s="1"/>
  <c r="Q1913" i="1" s="1"/>
  <c r="R1913" i="1" s="1"/>
  <c r="K1914" i="1"/>
  <c r="L1914" i="1" s="1"/>
  <c r="M1914" i="1" s="1"/>
  <c r="N1914" i="1" s="1"/>
  <c r="O1914" i="1" s="1"/>
  <c r="P1914" i="1" s="1"/>
  <c r="Q1914" i="1" s="1"/>
  <c r="R1914" i="1" s="1"/>
  <c r="K1915" i="1"/>
  <c r="L1915" i="1" s="1"/>
  <c r="M1915" i="1" s="1"/>
  <c r="N1915" i="1" s="1"/>
  <c r="O1915" i="1" s="1"/>
  <c r="P1915" i="1" s="1"/>
  <c r="Q1915" i="1" s="1"/>
  <c r="R1915" i="1" s="1"/>
  <c r="K1916" i="1"/>
  <c r="L1916" i="1" s="1"/>
  <c r="M1916" i="1" s="1"/>
  <c r="N1916" i="1" s="1"/>
  <c r="O1916" i="1" s="1"/>
  <c r="P1916" i="1" s="1"/>
  <c r="Q1916" i="1" s="1"/>
  <c r="R1916" i="1" s="1"/>
  <c r="K1917" i="1"/>
  <c r="L1917" i="1" s="1"/>
  <c r="M1917" i="1" s="1"/>
  <c r="N1917" i="1" s="1"/>
  <c r="O1917" i="1" s="1"/>
  <c r="P1917" i="1" s="1"/>
  <c r="Q1917" i="1" s="1"/>
  <c r="R1917" i="1" s="1"/>
  <c r="K1918" i="1"/>
  <c r="L1918" i="1" s="1"/>
  <c r="M1918" i="1" s="1"/>
  <c r="N1918" i="1" s="1"/>
  <c r="O1918" i="1" s="1"/>
  <c r="P1918" i="1" s="1"/>
  <c r="Q1918" i="1" s="1"/>
  <c r="R1918" i="1" s="1"/>
  <c r="K1919" i="1"/>
  <c r="L1919" i="1" s="1"/>
  <c r="M1919" i="1" s="1"/>
  <c r="N1919" i="1" s="1"/>
  <c r="O1919" i="1" s="1"/>
  <c r="P1919" i="1" s="1"/>
  <c r="Q1919" i="1" s="1"/>
  <c r="R1919" i="1" s="1"/>
  <c r="K1920" i="1"/>
  <c r="L1920" i="1" s="1"/>
  <c r="M1920" i="1" s="1"/>
  <c r="N1920" i="1" s="1"/>
  <c r="O1920" i="1" s="1"/>
  <c r="P1920" i="1" s="1"/>
  <c r="Q1920" i="1" s="1"/>
  <c r="R1920" i="1" s="1"/>
  <c r="K1921" i="1"/>
  <c r="L1921" i="1" s="1"/>
  <c r="M1921" i="1" s="1"/>
  <c r="N1921" i="1" s="1"/>
  <c r="O1921" i="1" s="1"/>
  <c r="P1921" i="1" s="1"/>
  <c r="Q1921" i="1" s="1"/>
  <c r="R1921" i="1" s="1"/>
  <c r="K1898" i="1"/>
  <c r="L1898" i="1" s="1"/>
  <c r="M1898" i="1" s="1"/>
  <c r="N1898" i="1" s="1"/>
  <c r="O1898" i="1" s="1"/>
  <c r="P1898" i="1" s="1"/>
  <c r="Q1898" i="1" s="1"/>
  <c r="R1898" i="1" s="1"/>
  <c r="H1899" i="1"/>
  <c r="H1900" i="1" s="1"/>
  <c r="H1901" i="1" s="1"/>
  <c r="H1902" i="1" s="1"/>
  <c r="H1903" i="1" s="1"/>
  <c r="H1904" i="1" s="1"/>
  <c r="H1905" i="1" s="1"/>
  <c r="H1906" i="1" s="1"/>
  <c r="H1907" i="1" s="1"/>
  <c r="H1908" i="1" s="1"/>
  <c r="H1909" i="1" s="1"/>
  <c r="H1910" i="1" s="1"/>
  <c r="H1911" i="1" s="1"/>
  <c r="H1912" i="1" s="1"/>
  <c r="H1913" i="1" s="1"/>
  <c r="H1914" i="1" s="1"/>
  <c r="H1915" i="1" s="1"/>
  <c r="H1916" i="1" s="1"/>
  <c r="H1917" i="1" s="1"/>
  <c r="H1918" i="1" s="1"/>
  <c r="H1919" i="1" s="1"/>
  <c r="H1920" i="1" s="1"/>
  <c r="H1921" i="1" s="1"/>
  <c r="K1874" i="1"/>
  <c r="L1874" i="1" s="1"/>
  <c r="M1874" i="1" s="1"/>
  <c r="N1874" i="1" s="1"/>
  <c r="O1874" i="1" s="1"/>
  <c r="P1874" i="1" s="1"/>
  <c r="Q1874" i="1" s="1"/>
  <c r="R1874" i="1" s="1"/>
  <c r="K1875" i="1"/>
  <c r="L1875" i="1" s="1"/>
  <c r="M1875" i="1" s="1"/>
  <c r="N1875" i="1" s="1"/>
  <c r="O1875" i="1" s="1"/>
  <c r="P1875" i="1" s="1"/>
  <c r="Q1875" i="1" s="1"/>
  <c r="R1875" i="1" s="1"/>
  <c r="K1876" i="1"/>
  <c r="L1876" i="1" s="1"/>
  <c r="M1876" i="1" s="1"/>
  <c r="N1876" i="1" s="1"/>
  <c r="O1876" i="1" s="1"/>
  <c r="P1876" i="1" s="1"/>
  <c r="Q1876" i="1" s="1"/>
  <c r="R1876" i="1" s="1"/>
  <c r="K1877" i="1"/>
  <c r="L1877" i="1" s="1"/>
  <c r="M1877" i="1" s="1"/>
  <c r="N1877" i="1" s="1"/>
  <c r="O1877" i="1" s="1"/>
  <c r="P1877" i="1" s="1"/>
  <c r="Q1877" i="1" s="1"/>
  <c r="R1877" i="1" s="1"/>
  <c r="K1878" i="1"/>
  <c r="L1878" i="1" s="1"/>
  <c r="M1878" i="1" s="1"/>
  <c r="N1878" i="1" s="1"/>
  <c r="O1878" i="1" s="1"/>
  <c r="P1878" i="1" s="1"/>
  <c r="Q1878" i="1" s="1"/>
  <c r="R1878" i="1" s="1"/>
  <c r="K1879" i="1"/>
  <c r="L1879" i="1" s="1"/>
  <c r="M1879" i="1" s="1"/>
  <c r="N1879" i="1" s="1"/>
  <c r="O1879" i="1" s="1"/>
  <c r="P1879" i="1" s="1"/>
  <c r="Q1879" i="1" s="1"/>
  <c r="R1879" i="1" s="1"/>
  <c r="K1880" i="1"/>
  <c r="L1880" i="1" s="1"/>
  <c r="M1880" i="1" s="1"/>
  <c r="N1880" i="1" s="1"/>
  <c r="O1880" i="1" s="1"/>
  <c r="P1880" i="1" s="1"/>
  <c r="Q1880" i="1" s="1"/>
  <c r="R1880" i="1" s="1"/>
  <c r="K1881" i="1"/>
  <c r="L1881" i="1" s="1"/>
  <c r="M1881" i="1" s="1"/>
  <c r="N1881" i="1" s="1"/>
  <c r="O1881" i="1" s="1"/>
  <c r="P1881" i="1" s="1"/>
  <c r="Q1881" i="1" s="1"/>
  <c r="R1881" i="1" s="1"/>
  <c r="K1882" i="1"/>
  <c r="L1882" i="1" s="1"/>
  <c r="M1882" i="1" s="1"/>
  <c r="N1882" i="1" s="1"/>
  <c r="O1882" i="1" s="1"/>
  <c r="P1882" i="1" s="1"/>
  <c r="Q1882" i="1" s="1"/>
  <c r="R1882" i="1" s="1"/>
  <c r="K1883" i="1"/>
  <c r="L1883" i="1" s="1"/>
  <c r="M1883" i="1" s="1"/>
  <c r="N1883" i="1" s="1"/>
  <c r="O1883" i="1" s="1"/>
  <c r="P1883" i="1" s="1"/>
  <c r="Q1883" i="1" s="1"/>
  <c r="R1883" i="1" s="1"/>
  <c r="K1884" i="1"/>
  <c r="L1884" i="1" s="1"/>
  <c r="M1884" i="1" s="1"/>
  <c r="N1884" i="1" s="1"/>
  <c r="O1884" i="1" s="1"/>
  <c r="P1884" i="1" s="1"/>
  <c r="Q1884" i="1" s="1"/>
  <c r="R1884" i="1" s="1"/>
  <c r="K1885" i="1"/>
  <c r="L1885" i="1" s="1"/>
  <c r="M1885" i="1" s="1"/>
  <c r="N1885" i="1" s="1"/>
  <c r="O1885" i="1" s="1"/>
  <c r="P1885" i="1" s="1"/>
  <c r="Q1885" i="1" s="1"/>
  <c r="R1885" i="1" s="1"/>
  <c r="K1886" i="1"/>
  <c r="L1886" i="1" s="1"/>
  <c r="M1886" i="1" s="1"/>
  <c r="N1886" i="1" s="1"/>
  <c r="O1886" i="1" s="1"/>
  <c r="P1886" i="1" s="1"/>
  <c r="Q1886" i="1" s="1"/>
  <c r="R1886" i="1" s="1"/>
  <c r="K1887" i="1"/>
  <c r="L1887" i="1" s="1"/>
  <c r="M1887" i="1" s="1"/>
  <c r="N1887" i="1" s="1"/>
  <c r="O1887" i="1" s="1"/>
  <c r="P1887" i="1" s="1"/>
  <c r="Q1887" i="1" s="1"/>
  <c r="R1887" i="1" s="1"/>
  <c r="K1888" i="1"/>
  <c r="L1888" i="1" s="1"/>
  <c r="M1888" i="1" s="1"/>
  <c r="N1888" i="1" s="1"/>
  <c r="O1888" i="1" s="1"/>
  <c r="P1888" i="1" s="1"/>
  <c r="Q1888" i="1" s="1"/>
  <c r="R1888" i="1" s="1"/>
  <c r="K1889" i="1"/>
  <c r="L1889" i="1" s="1"/>
  <c r="M1889" i="1" s="1"/>
  <c r="N1889" i="1" s="1"/>
  <c r="O1889" i="1" s="1"/>
  <c r="P1889" i="1" s="1"/>
  <c r="Q1889" i="1" s="1"/>
  <c r="R1889" i="1" s="1"/>
  <c r="K1890" i="1"/>
  <c r="L1890" i="1" s="1"/>
  <c r="M1890" i="1" s="1"/>
  <c r="N1890" i="1" s="1"/>
  <c r="O1890" i="1" s="1"/>
  <c r="P1890" i="1" s="1"/>
  <c r="Q1890" i="1" s="1"/>
  <c r="R1890" i="1" s="1"/>
  <c r="K1891" i="1"/>
  <c r="L1891" i="1" s="1"/>
  <c r="M1891" i="1" s="1"/>
  <c r="N1891" i="1" s="1"/>
  <c r="O1891" i="1" s="1"/>
  <c r="P1891" i="1" s="1"/>
  <c r="Q1891" i="1" s="1"/>
  <c r="R1891" i="1" s="1"/>
  <c r="K1892" i="1"/>
  <c r="L1892" i="1" s="1"/>
  <c r="M1892" i="1" s="1"/>
  <c r="N1892" i="1" s="1"/>
  <c r="O1892" i="1" s="1"/>
  <c r="P1892" i="1" s="1"/>
  <c r="Q1892" i="1" s="1"/>
  <c r="R1892" i="1" s="1"/>
  <c r="K1893" i="1"/>
  <c r="L1893" i="1" s="1"/>
  <c r="M1893" i="1" s="1"/>
  <c r="N1893" i="1" s="1"/>
  <c r="O1893" i="1" s="1"/>
  <c r="P1893" i="1" s="1"/>
  <c r="Q1893" i="1" s="1"/>
  <c r="R1893" i="1" s="1"/>
  <c r="K1894" i="1"/>
  <c r="L1894" i="1" s="1"/>
  <c r="M1894" i="1" s="1"/>
  <c r="N1894" i="1" s="1"/>
  <c r="O1894" i="1" s="1"/>
  <c r="P1894" i="1" s="1"/>
  <c r="Q1894" i="1" s="1"/>
  <c r="R1894" i="1" s="1"/>
  <c r="K1895" i="1"/>
  <c r="L1895" i="1" s="1"/>
  <c r="M1895" i="1" s="1"/>
  <c r="N1895" i="1" s="1"/>
  <c r="O1895" i="1" s="1"/>
  <c r="P1895" i="1" s="1"/>
  <c r="Q1895" i="1" s="1"/>
  <c r="R1895" i="1" s="1"/>
  <c r="K1896" i="1"/>
  <c r="L1896" i="1" s="1"/>
  <c r="M1896" i="1" s="1"/>
  <c r="N1896" i="1" s="1"/>
  <c r="O1896" i="1" s="1"/>
  <c r="P1896" i="1" s="1"/>
  <c r="Q1896" i="1" s="1"/>
  <c r="R1896" i="1" s="1"/>
  <c r="K1873" i="1"/>
  <c r="L1873" i="1" s="1"/>
  <c r="M1873" i="1" s="1"/>
  <c r="N1873" i="1" s="1"/>
  <c r="O1873" i="1" s="1"/>
  <c r="P1873" i="1" s="1"/>
  <c r="Q1873" i="1" s="1"/>
  <c r="R1873" i="1" s="1"/>
  <c r="H1874" i="1"/>
  <c r="H1875" i="1" s="1"/>
  <c r="H1876" i="1" s="1"/>
  <c r="H1877" i="1" s="1"/>
  <c r="H1878" i="1" s="1"/>
  <c r="H1879" i="1" s="1"/>
  <c r="H1880" i="1" s="1"/>
  <c r="H1881" i="1" s="1"/>
  <c r="H1882" i="1" s="1"/>
  <c r="H1883" i="1" s="1"/>
  <c r="H1884" i="1" s="1"/>
  <c r="H1885" i="1" s="1"/>
  <c r="H1886" i="1" s="1"/>
  <c r="H1887" i="1" s="1"/>
  <c r="H1888" i="1" s="1"/>
  <c r="H1889" i="1" s="1"/>
  <c r="H1890" i="1" s="1"/>
  <c r="H1891" i="1" s="1"/>
  <c r="H1892" i="1" s="1"/>
  <c r="H1893" i="1" s="1"/>
  <c r="H1894" i="1" s="1"/>
  <c r="H1895" i="1" s="1"/>
  <c r="H1896" i="1" s="1"/>
  <c r="K1871" i="1"/>
  <c r="L1871" i="1" s="1"/>
  <c r="M1871" i="1" s="1"/>
  <c r="N1871" i="1" s="1"/>
  <c r="O1871" i="1" s="1"/>
  <c r="P1871" i="1" s="1"/>
  <c r="Q1871" i="1" s="1"/>
  <c r="R1871" i="1" s="1"/>
  <c r="K1849" i="1"/>
  <c r="L1849" i="1" s="1"/>
  <c r="M1849" i="1" s="1"/>
  <c r="N1849" i="1" s="1"/>
  <c r="O1849" i="1" s="1"/>
  <c r="P1849" i="1" s="1"/>
  <c r="Q1849" i="1" s="1"/>
  <c r="R1849" i="1" s="1"/>
  <c r="K1850" i="1"/>
  <c r="L1850" i="1" s="1"/>
  <c r="M1850" i="1" s="1"/>
  <c r="N1850" i="1" s="1"/>
  <c r="O1850" i="1" s="1"/>
  <c r="P1850" i="1" s="1"/>
  <c r="Q1850" i="1" s="1"/>
  <c r="R1850" i="1" s="1"/>
  <c r="K1851" i="1"/>
  <c r="L1851" i="1" s="1"/>
  <c r="M1851" i="1" s="1"/>
  <c r="N1851" i="1" s="1"/>
  <c r="O1851" i="1" s="1"/>
  <c r="P1851" i="1" s="1"/>
  <c r="Q1851" i="1" s="1"/>
  <c r="R1851" i="1" s="1"/>
  <c r="K1852" i="1"/>
  <c r="L1852" i="1" s="1"/>
  <c r="M1852" i="1" s="1"/>
  <c r="N1852" i="1" s="1"/>
  <c r="O1852" i="1" s="1"/>
  <c r="P1852" i="1" s="1"/>
  <c r="Q1852" i="1" s="1"/>
  <c r="R1852" i="1" s="1"/>
  <c r="K1853" i="1"/>
  <c r="L1853" i="1" s="1"/>
  <c r="M1853" i="1" s="1"/>
  <c r="N1853" i="1" s="1"/>
  <c r="O1853" i="1" s="1"/>
  <c r="P1853" i="1" s="1"/>
  <c r="Q1853" i="1" s="1"/>
  <c r="R1853" i="1" s="1"/>
  <c r="K1854" i="1"/>
  <c r="L1854" i="1" s="1"/>
  <c r="M1854" i="1" s="1"/>
  <c r="N1854" i="1" s="1"/>
  <c r="O1854" i="1" s="1"/>
  <c r="P1854" i="1" s="1"/>
  <c r="Q1854" i="1" s="1"/>
  <c r="R1854" i="1" s="1"/>
  <c r="K1855" i="1"/>
  <c r="L1855" i="1" s="1"/>
  <c r="M1855" i="1" s="1"/>
  <c r="N1855" i="1" s="1"/>
  <c r="O1855" i="1" s="1"/>
  <c r="P1855" i="1" s="1"/>
  <c r="Q1855" i="1" s="1"/>
  <c r="R1855" i="1" s="1"/>
  <c r="K1856" i="1"/>
  <c r="L1856" i="1" s="1"/>
  <c r="M1856" i="1" s="1"/>
  <c r="N1856" i="1" s="1"/>
  <c r="O1856" i="1" s="1"/>
  <c r="P1856" i="1" s="1"/>
  <c r="Q1856" i="1" s="1"/>
  <c r="R1856" i="1" s="1"/>
  <c r="K1857" i="1"/>
  <c r="L1857" i="1" s="1"/>
  <c r="M1857" i="1" s="1"/>
  <c r="N1857" i="1" s="1"/>
  <c r="O1857" i="1" s="1"/>
  <c r="P1857" i="1" s="1"/>
  <c r="Q1857" i="1" s="1"/>
  <c r="R1857" i="1" s="1"/>
  <c r="K1858" i="1"/>
  <c r="L1858" i="1" s="1"/>
  <c r="M1858" i="1" s="1"/>
  <c r="N1858" i="1" s="1"/>
  <c r="O1858" i="1" s="1"/>
  <c r="P1858" i="1" s="1"/>
  <c r="Q1858" i="1" s="1"/>
  <c r="R1858" i="1" s="1"/>
  <c r="K1859" i="1"/>
  <c r="L1859" i="1" s="1"/>
  <c r="M1859" i="1" s="1"/>
  <c r="N1859" i="1" s="1"/>
  <c r="O1859" i="1" s="1"/>
  <c r="P1859" i="1" s="1"/>
  <c r="Q1859" i="1" s="1"/>
  <c r="R1859" i="1" s="1"/>
  <c r="K1860" i="1"/>
  <c r="L1860" i="1" s="1"/>
  <c r="M1860" i="1" s="1"/>
  <c r="N1860" i="1" s="1"/>
  <c r="O1860" i="1" s="1"/>
  <c r="P1860" i="1" s="1"/>
  <c r="Q1860" i="1" s="1"/>
  <c r="R1860" i="1" s="1"/>
  <c r="K1861" i="1"/>
  <c r="L1861" i="1" s="1"/>
  <c r="M1861" i="1" s="1"/>
  <c r="N1861" i="1" s="1"/>
  <c r="O1861" i="1" s="1"/>
  <c r="P1861" i="1" s="1"/>
  <c r="Q1861" i="1" s="1"/>
  <c r="R1861" i="1" s="1"/>
  <c r="K1862" i="1"/>
  <c r="L1862" i="1" s="1"/>
  <c r="M1862" i="1" s="1"/>
  <c r="N1862" i="1" s="1"/>
  <c r="O1862" i="1" s="1"/>
  <c r="P1862" i="1" s="1"/>
  <c r="Q1862" i="1" s="1"/>
  <c r="R1862" i="1" s="1"/>
  <c r="K1863" i="1"/>
  <c r="L1863" i="1" s="1"/>
  <c r="M1863" i="1" s="1"/>
  <c r="N1863" i="1" s="1"/>
  <c r="O1863" i="1" s="1"/>
  <c r="P1863" i="1" s="1"/>
  <c r="Q1863" i="1" s="1"/>
  <c r="R1863" i="1" s="1"/>
  <c r="K1864" i="1"/>
  <c r="L1864" i="1" s="1"/>
  <c r="M1864" i="1" s="1"/>
  <c r="N1864" i="1" s="1"/>
  <c r="O1864" i="1" s="1"/>
  <c r="P1864" i="1" s="1"/>
  <c r="Q1864" i="1" s="1"/>
  <c r="R1864" i="1" s="1"/>
  <c r="K1865" i="1"/>
  <c r="L1865" i="1" s="1"/>
  <c r="M1865" i="1" s="1"/>
  <c r="N1865" i="1" s="1"/>
  <c r="O1865" i="1" s="1"/>
  <c r="P1865" i="1" s="1"/>
  <c r="Q1865" i="1" s="1"/>
  <c r="R1865" i="1" s="1"/>
  <c r="K1866" i="1"/>
  <c r="L1866" i="1" s="1"/>
  <c r="M1866" i="1" s="1"/>
  <c r="N1866" i="1" s="1"/>
  <c r="O1866" i="1" s="1"/>
  <c r="P1866" i="1" s="1"/>
  <c r="Q1866" i="1" s="1"/>
  <c r="R1866" i="1" s="1"/>
  <c r="K1867" i="1"/>
  <c r="L1867" i="1" s="1"/>
  <c r="M1867" i="1" s="1"/>
  <c r="N1867" i="1" s="1"/>
  <c r="O1867" i="1" s="1"/>
  <c r="P1867" i="1" s="1"/>
  <c r="Q1867" i="1" s="1"/>
  <c r="R1867" i="1" s="1"/>
  <c r="K1868" i="1"/>
  <c r="L1868" i="1" s="1"/>
  <c r="M1868" i="1" s="1"/>
  <c r="N1868" i="1" s="1"/>
  <c r="O1868" i="1" s="1"/>
  <c r="P1868" i="1" s="1"/>
  <c r="Q1868" i="1" s="1"/>
  <c r="R1868" i="1" s="1"/>
  <c r="K1869" i="1"/>
  <c r="L1869" i="1" s="1"/>
  <c r="M1869" i="1" s="1"/>
  <c r="N1869" i="1" s="1"/>
  <c r="O1869" i="1" s="1"/>
  <c r="P1869" i="1" s="1"/>
  <c r="Q1869" i="1" s="1"/>
  <c r="R1869" i="1" s="1"/>
  <c r="K1870" i="1"/>
  <c r="L1870" i="1" s="1"/>
  <c r="M1870" i="1" s="1"/>
  <c r="N1870" i="1" s="1"/>
  <c r="O1870" i="1" s="1"/>
  <c r="P1870" i="1" s="1"/>
  <c r="Q1870" i="1" s="1"/>
  <c r="R1870" i="1" s="1"/>
  <c r="K1848" i="1"/>
  <c r="L1848" i="1" s="1"/>
  <c r="M1848" i="1" s="1"/>
  <c r="N1848" i="1" s="1"/>
  <c r="O1848" i="1" s="1"/>
  <c r="P1848" i="1" s="1"/>
  <c r="Q1848" i="1" s="1"/>
  <c r="R1848" i="1" s="1"/>
  <c r="H1849" i="1"/>
  <c r="H1850" i="1" s="1"/>
  <c r="H1851" i="1" s="1"/>
  <c r="H1852" i="1" s="1"/>
  <c r="H1853" i="1" s="1"/>
  <c r="H1854" i="1" s="1"/>
  <c r="H1855" i="1" s="1"/>
  <c r="H1856" i="1" s="1"/>
  <c r="H1857" i="1" s="1"/>
  <c r="H1858" i="1" s="1"/>
  <c r="H1859" i="1" s="1"/>
  <c r="H1860" i="1" s="1"/>
  <c r="H1861" i="1" s="1"/>
  <c r="H1862" i="1" s="1"/>
  <c r="H1863" i="1" s="1"/>
  <c r="H1864" i="1" s="1"/>
  <c r="H1865" i="1" s="1"/>
  <c r="H1866" i="1" s="1"/>
  <c r="H1867" i="1" s="1"/>
  <c r="H1868" i="1" s="1"/>
  <c r="H1869" i="1" s="1"/>
  <c r="H1870" i="1" s="1"/>
  <c r="H1871" i="1" s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578" i="1"/>
  <c r="K1552" i="1"/>
  <c r="L1552" i="1" s="1"/>
  <c r="M1552" i="1" s="1"/>
  <c r="N1552" i="1" s="1"/>
  <c r="O1552" i="1" s="1"/>
  <c r="P1552" i="1" s="1"/>
  <c r="Q1552" i="1" s="1"/>
  <c r="R1552" i="1" s="1"/>
  <c r="K1553" i="1"/>
  <c r="L1553" i="1" s="1"/>
  <c r="M1553" i="1" s="1"/>
  <c r="N1553" i="1" s="1"/>
  <c r="O1553" i="1" s="1"/>
  <c r="P1553" i="1" s="1"/>
  <c r="Q1553" i="1" s="1"/>
  <c r="R1553" i="1" s="1"/>
  <c r="K1554" i="1"/>
  <c r="L1554" i="1" s="1"/>
  <c r="M1554" i="1" s="1"/>
  <c r="N1554" i="1" s="1"/>
  <c r="O1554" i="1" s="1"/>
  <c r="P1554" i="1" s="1"/>
  <c r="Q1554" i="1" s="1"/>
  <c r="R1554" i="1" s="1"/>
  <c r="K1555" i="1"/>
  <c r="L1555" i="1" s="1"/>
  <c r="M1555" i="1" s="1"/>
  <c r="N1555" i="1" s="1"/>
  <c r="O1555" i="1" s="1"/>
  <c r="P1555" i="1" s="1"/>
  <c r="Q1555" i="1" s="1"/>
  <c r="R1555" i="1" s="1"/>
  <c r="K1556" i="1"/>
  <c r="L1556" i="1" s="1"/>
  <c r="M1556" i="1" s="1"/>
  <c r="N1556" i="1" s="1"/>
  <c r="O1556" i="1" s="1"/>
  <c r="P1556" i="1" s="1"/>
  <c r="Q1556" i="1" s="1"/>
  <c r="R1556" i="1" s="1"/>
  <c r="K1557" i="1"/>
  <c r="L1557" i="1" s="1"/>
  <c r="M1557" i="1" s="1"/>
  <c r="N1557" i="1" s="1"/>
  <c r="O1557" i="1" s="1"/>
  <c r="P1557" i="1" s="1"/>
  <c r="Q1557" i="1" s="1"/>
  <c r="R1557" i="1" s="1"/>
  <c r="K1558" i="1"/>
  <c r="L1558" i="1" s="1"/>
  <c r="M1558" i="1" s="1"/>
  <c r="N1558" i="1" s="1"/>
  <c r="O1558" i="1" s="1"/>
  <c r="P1558" i="1" s="1"/>
  <c r="Q1558" i="1" s="1"/>
  <c r="R1558" i="1" s="1"/>
  <c r="K1559" i="1"/>
  <c r="L1559" i="1" s="1"/>
  <c r="M1559" i="1" s="1"/>
  <c r="N1559" i="1" s="1"/>
  <c r="O1559" i="1" s="1"/>
  <c r="P1559" i="1" s="1"/>
  <c r="Q1559" i="1" s="1"/>
  <c r="R1559" i="1" s="1"/>
  <c r="K1560" i="1"/>
  <c r="L1560" i="1" s="1"/>
  <c r="M1560" i="1" s="1"/>
  <c r="N1560" i="1" s="1"/>
  <c r="O1560" i="1" s="1"/>
  <c r="P1560" i="1" s="1"/>
  <c r="Q1560" i="1" s="1"/>
  <c r="R1560" i="1" s="1"/>
  <c r="K1561" i="1"/>
  <c r="L1561" i="1" s="1"/>
  <c r="M1561" i="1" s="1"/>
  <c r="N1561" i="1" s="1"/>
  <c r="O1561" i="1" s="1"/>
  <c r="P1561" i="1" s="1"/>
  <c r="Q1561" i="1" s="1"/>
  <c r="R1561" i="1" s="1"/>
  <c r="K1562" i="1"/>
  <c r="L1562" i="1" s="1"/>
  <c r="M1562" i="1" s="1"/>
  <c r="N1562" i="1" s="1"/>
  <c r="O1562" i="1" s="1"/>
  <c r="P1562" i="1" s="1"/>
  <c r="Q1562" i="1" s="1"/>
  <c r="R1562" i="1" s="1"/>
  <c r="K1563" i="1"/>
  <c r="L1563" i="1" s="1"/>
  <c r="M1563" i="1" s="1"/>
  <c r="N1563" i="1" s="1"/>
  <c r="O1563" i="1" s="1"/>
  <c r="P1563" i="1" s="1"/>
  <c r="Q1563" i="1" s="1"/>
  <c r="R1563" i="1" s="1"/>
  <c r="K1564" i="1"/>
  <c r="L1564" i="1" s="1"/>
  <c r="M1564" i="1" s="1"/>
  <c r="N1564" i="1" s="1"/>
  <c r="O1564" i="1" s="1"/>
  <c r="P1564" i="1" s="1"/>
  <c r="Q1564" i="1" s="1"/>
  <c r="R1564" i="1" s="1"/>
  <c r="K1565" i="1"/>
  <c r="L1565" i="1" s="1"/>
  <c r="M1565" i="1" s="1"/>
  <c r="N1565" i="1" s="1"/>
  <c r="O1565" i="1" s="1"/>
  <c r="P1565" i="1" s="1"/>
  <c r="Q1565" i="1" s="1"/>
  <c r="R1565" i="1" s="1"/>
  <c r="K1566" i="1"/>
  <c r="L1566" i="1" s="1"/>
  <c r="M1566" i="1" s="1"/>
  <c r="N1566" i="1" s="1"/>
  <c r="O1566" i="1" s="1"/>
  <c r="P1566" i="1" s="1"/>
  <c r="Q1566" i="1" s="1"/>
  <c r="R1566" i="1" s="1"/>
  <c r="K1567" i="1"/>
  <c r="L1567" i="1" s="1"/>
  <c r="M1567" i="1" s="1"/>
  <c r="N1567" i="1" s="1"/>
  <c r="O1567" i="1" s="1"/>
  <c r="P1567" i="1" s="1"/>
  <c r="Q1567" i="1" s="1"/>
  <c r="R1567" i="1" s="1"/>
  <c r="K1568" i="1"/>
  <c r="L1568" i="1" s="1"/>
  <c r="M1568" i="1" s="1"/>
  <c r="N1568" i="1" s="1"/>
  <c r="O1568" i="1" s="1"/>
  <c r="P1568" i="1" s="1"/>
  <c r="Q1568" i="1" s="1"/>
  <c r="R1568" i="1" s="1"/>
  <c r="K1569" i="1"/>
  <c r="L1569" i="1" s="1"/>
  <c r="M1569" i="1" s="1"/>
  <c r="N1569" i="1" s="1"/>
  <c r="O1569" i="1" s="1"/>
  <c r="P1569" i="1" s="1"/>
  <c r="Q1569" i="1" s="1"/>
  <c r="R1569" i="1" s="1"/>
  <c r="K1570" i="1"/>
  <c r="L1570" i="1" s="1"/>
  <c r="M1570" i="1" s="1"/>
  <c r="N1570" i="1" s="1"/>
  <c r="O1570" i="1" s="1"/>
  <c r="P1570" i="1" s="1"/>
  <c r="Q1570" i="1" s="1"/>
  <c r="R1570" i="1" s="1"/>
  <c r="K1571" i="1"/>
  <c r="L1571" i="1" s="1"/>
  <c r="M1571" i="1" s="1"/>
  <c r="N1571" i="1" s="1"/>
  <c r="O1571" i="1" s="1"/>
  <c r="P1571" i="1" s="1"/>
  <c r="Q1571" i="1" s="1"/>
  <c r="R1571" i="1" s="1"/>
  <c r="K1572" i="1"/>
  <c r="L1572" i="1" s="1"/>
  <c r="M1572" i="1" s="1"/>
  <c r="N1572" i="1" s="1"/>
  <c r="O1572" i="1" s="1"/>
  <c r="P1572" i="1" s="1"/>
  <c r="Q1572" i="1" s="1"/>
  <c r="R1572" i="1" s="1"/>
  <c r="K1573" i="1"/>
  <c r="L1573" i="1" s="1"/>
  <c r="M1573" i="1" s="1"/>
  <c r="N1573" i="1" s="1"/>
  <c r="O1573" i="1" s="1"/>
  <c r="P1573" i="1" s="1"/>
  <c r="Q1573" i="1" s="1"/>
  <c r="R1573" i="1" s="1"/>
  <c r="K1574" i="1"/>
  <c r="L1574" i="1" s="1"/>
  <c r="M1574" i="1" s="1"/>
  <c r="N1574" i="1" s="1"/>
  <c r="O1574" i="1" s="1"/>
  <c r="P1574" i="1" s="1"/>
  <c r="Q1574" i="1" s="1"/>
  <c r="R1574" i="1" s="1"/>
  <c r="K1551" i="1"/>
  <c r="L1551" i="1" s="1"/>
  <c r="M1551" i="1" s="1"/>
  <c r="N1551" i="1" s="1"/>
  <c r="O1551" i="1" s="1"/>
  <c r="P1551" i="1" s="1"/>
  <c r="Q1551" i="1" s="1"/>
  <c r="R1551" i="1" s="1"/>
  <c r="H1552" i="1"/>
  <c r="H1553" i="1" s="1"/>
  <c r="H1554" i="1" s="1"/>
  <c r="H1555" i="1" s="1"/>
  <c r="H1556" i="1" s="1"/>
  <c r="H1557" i="1" s="1"/>
  <c r="H1558" i="1" s="1"/>
  <c r="H1559" i="1" s="1"/>
  <c r="H1560" i="1" s="1"/>
  <c r="H1561" i="1" s="1"/>
  <c r="H1562" i="1" s="1"/>
  <c r="H1563" i="1" s="1"/>
  <c r="H1564" i="1" s="1"/>
  <c r="H1565" i="1" s="1"/>
  <c r="H1566" i="1" s="1"/>
  <c r="H1567" i="1" s="1"/>
  <c r="H1568" i="1" s="1"/>
  <c r="H1569" i="1" s="1"/>
  <c r="H1570" i="1" s="1"/>
  <c r="H1571" i="1" s="1"/>
  <c r="H1572" i="1" s="1"/>
  <c r="H1573" i="1" s="1"/>
  <c r="H1574" i="1" s="1"/>
  <c r="K1527" i="1"/>
  <c r="L1527" i="1" s="1"/>
  <c r="M1527" i="1" s="1"/>
  <c r="N1527" i="1" s="1"/>
  <c r="O1527" i="1" s="1"/>
  <c r="P1527" i="1" s="1"/>
  <c r="Q1527" i="1" s="1"/>
  <c r="R1527" i="1" s="1"/>
  <c r="K1528" i="1"/>
  <c r="L1528" i="1" s="1"/>
  <c r="M1528" i="1" s="1"/>
  <c r="N1528" i="1" s="1"/>
  <c r="O1528" i="1" s="1"/>
  <c r="P1528" i="1" s="1"/>
  <c r="Q1528" i="1" s="1"/>
  <c r="R1528" i="1" s="1"/>
  <c r="K1529" i="1"/>
  <c r="L1529" i="1" s="1"/>
  <c r="M1529" i="1" s="1"/>
  <c r="N1529" i="1" s="1"/>
  <c r="O1529" i="1" s="1"/>
  <c r="P1529" i="1" s="1"/>
  <c r="Q1529" i="1" s="1"/>
  <c r="R1529" i="1" s="1"/>
  <c r="K1530" i="1"/>
  <c r="L1530" i="1" s="1"/>
  <c r="M1530" i="1" s="1"/>
  <c r="N1530" i="1" s="1"/>
  <c r="O1530" i="1" s="1"/>
  <c r="P1530" i="1" s="1"/>
  <c r="Q1530" i="1" s="1"/>
  <c r="R1530" i="1" s="1"/>
  <c r="K1531" i="1"/>
  <c r="L1531" i="1" s="1"/>
  <c r="M1531" i="1" s="1"/>
  <c r="N1531" i="1" s="1"/>
  <c r="O1531" i="1" s="1"/>
  <c r="P1531" i="1" s="1"/>
  <c r="Q1531" i="1" s="1"/>
  <c r="R1531" i="1" s="1"/>
  <c r="K1532" i="1"/>
  <c r="L1532" i="1" s="1"/>
  <c r="M1532" i="1" s="1"/>
  <c r="N1532" i="1" s="1"/>
  <c r="O1532" i="1" s="1"/>
  <c r="P1532" i="1" s="1"/>
  <c r="Q1532" i="1" s="1"/>
  <c r="R1532" i="1" s="1"/>
  <c r="K1533" i="1"/>
  <c r="L1533" i="1" s="1"/>
  <c r="M1533" i="1" s="1"/>
  <c r="N1533" i="1" s="1"/>
  <c r="O1533" i="1" s="1"/>
  <c r="P1533" i="1" s="1"/>
  <c r="Q1533" i="1" s="1"/>
  <c r="R1533" i="1" s="1"/>
  <c r="K1534" i="1"/>
  <c r="L1534" i="1" s="1"/>
  <c r="M1534" i="1" s="1"/>
  <c r="N1534" i="1" s="1"/>
  <c r="O1534" i="1" s="1"/>
  <c r="P1534" i="1" s="1"/>
  <c r="Q1534" i="1" s="1"/>
  <c r="R1534" i="1" s="1"/>
  <c r="K1535" i="1"/>
  <c r="L1535" i="1" s="1"/>
  <c r="M1535" i="1" s="1"/>
  <c r="N1535" i="1" s="1"/>
  <c r="O1535" i="1" s="1"/>
  <c r="P1535" i="1" s="1"/>
  <c r="Q1535" i="1" s="1"/>
  <c r="R1535" i="1" s="1"/>
  <c r="K1536" i="1"/>
  <c r="L1536" i="1" s="1"/>
  <c r="M1536" i="1" s="1"/>
  <c r="N1536" i="1" s="1"/>
  <c r="O1536" i="1" s="1"/>
  <c r="P1536" i="1" s="1"/>
  <c r="Q1536" i="1" s="1"/>
  <c r="R1536" i="1" s="1"/>
  <c r="K1537" i="1"/>
  <c r="L1537" i="1" s="1"/>
  <c r="M1537" i="1" s="1"/>
  <c r="N1537" i="1" s="1"/>
  <c r="O1537" i="1" s="1"/>
  <c r="P1537" i="1" s="1"/>
  <c r="Q1537" i="1" s="1"/>
  <c r="R1537" i="1" s="1"/>
  <c r="K1538" i="1"/>
  <c r="L1538" i="1" s="1"/>
  <c r="M1538" i="1" s="1"/>
  <c r="N1538" i="1" s="1"/>
  <c r="O1538" i="1" s="1"/>
  <c r="P1538" i="1" s="1"/>
  <c r="Q1538" i="1" s="1"/>
  <c r="R1538" i="1" s="1"/>
  <c r="K1539" i="1"/>
  <c r="L1539" i="1" s="1"/>
  <c r="M1539" i="1" s="1"/>
  <c r="N1539" i="1" s="1"/>
  <c r="O1539" i="1" s="1"/>
  <c r="P1539" i="1" s="1"/>
  <c r="Q1539" i="1" s="1"/>
  <c r="R1539" i="1" s="1"/>
  <c r="K1540" i="1"/>
  <c r="L1540" i="1" s="1"/>
  <c r="M1540" i="1" s="1"/>
  <c r="N1540" i="1" s="1"/>
  <c r="O1540" i="1" s="1"/>
  <c r="P1540" i="1" s="1"/>
  <c r="Q1540" i="1" s="1"/>
  <c r="R1540" i="1" s="1"/>
  <c r="K1541" i="1"/>
  <c r="L1541" i="1" s="1"/>
  <c r="M1541" i="1" s="1"/>
  <c r="N1541" i="1" s="1"/>
  <c r="O1541" i="1" s="1"/>
  <c r="P1541" i="1" s="1"/>
  <c r="Q1541" i="1" s="1"/>
  <c r="R1541" i="1" s="1"/>
  <c r="K1542" i="1"/>
  <c r="L1542" i="1" s="1"/>
  <c r="M1542" i="1" s="1"/>
  <c r="N1542" i="1" s="1"/>
  <c r="O1542" i="1" s="1"/>
  <c r="P1542" i="1" s="1"/>
  <c r="Q1542" i="1" s="1"/>
  <c r="R1542" i="1" s="1"/>
  <c r="K1543" i="1"/>
  <c r="L1543" i="1" s="1"/>
  <c r="M1543" i="1" s="1"/>
  <c r="N1543" i="1" s="1"/>
  <c r="O1543" i="1" s="1"/>
  <c r="P1543" i="1" s="1"/>
  <c r="Q1543" i="1" s="1"/>
  <c r="R1543" i="1" s="1"/>
  <c r="K1544" i="1"/>
  <c r="L1544" i="1" s="1"/>
  <c r="M1544" i="1" s="1"/>
  <c r="N1544" i="1" s="1"/>
  <c r="O1544" i="1" s="1"/>
  <c r="P1544" i="1" s="1"/>
  <c r="Q1544" i="1" s="1"/>
  <c r="R1544" i="1" s="1"/>
  <c r="K1545" i="1"/>
  <c r="L1545" i="1" s="1"/>
  <c r="M1545" i="1" s="1"/>
  <c r="N1545" i="1" s="1"/>
  <c r="O1545" i="1" s="1"/>
  <c r="P1545" i="1" s="1"/>
  <c r="Q1545" i="1" s="1"/>
  <c r="R1545" i="1" s="1"/>
  <c r="K1546" i="1"/>
  <c r="L1546" i="1" s="1"/>
  <c r="M1546" i="1" s="1"/>
  <c r="N1546" i="1" s="1"/>
  <c r="O1546" i="1" s="1"/>
  <c r="P1546" i="1" s="1"/>
  <c r="Q1546" i="1" s="1"/>
  <c r="R1546" i="1" s="1"/>
  <c r="K1547" i="1"/>
  <c r="L1547" i="1" s="1"/>
  <c r="M1547" i="1" s="1"/>
  <c r="N1547" i="1" s="1"/>
  <c r="O1547" i="1" s="1"/>
  <c r="P1547" i="1" s="1"/>
  <c r="Q1547" i="1" s="1"/>
  <c r="R1547" i="1" s="1"/>
  <c r="K1548" i="1"/>
  <c r="L1548" i="1" s="1"/>
  <c r="M1548" i="1" s="1"/>
  <c r="N1548" i="1" s="1"/>
  <c r="O1548" i="1" s="1"/>
  <c r="P1548" i="1" s="1"/>
  <c r="Q1548" i="1" s="1"/>
  <c r="R1548" i="1" s="1"/>
  <c r="K1549" i="1"/>
  <c r="L1549" i="1" s="1"/>
  <c r="M1549" i="1" s="1"/>
  <c r="N1549" i="1" s="1"/>
  <c r="O1549" i="1" s="1"/>
  <c r="P1549" i="1" s="1"/>
  <c r="Q1549" i="1" s="1"/>
  <c r="R1549" i="1" s="1"/>
  <c r="K1526" i="1"/>
  <c r="L1526" i="1" s="1"/>
  <c r="M1526" i="1" s="1"/>
  <c r="N1526" i="1" s="1"/>
  <c r="O1526" i="1" s="1"/>
  <c r="P1526" i="1" s="1"/>
  <c r="Q1526" i="1" s="1"/>
  <c r="R1526" i="1" s="1"/>
  <c r="H1527" i="1"/>
  <c r="H1528" i="1" s="1"/>
  <c r="H1529" i="1" s="1"/>
  <c r="H1530" i="1" s="1"/>
  <c r="H1531" i="1" s="1"/>
  <c r="H1532" i="1" s="1"/>
  <c r="H1533" i="1" s="1"/>
  <c r="H1534" i="1" s="1"/>
  <c r="H1535" i="1" s="1"/>
  <c r="H1536" i="1" s="1"/>
  <c r="H1537" i="1" s="1"/>
  <c r="H1538" i="1" s="1"/>
  <c r="H1539" i="1" s="1"/>
  <c r="H1540" i="1" s="1"/>
  <c r="H1541" i="1" s="1"/>
  <c r="H1542" i="1" s="1"/>
  <c r="H1543" i="1" s="1"/>
  <c r="H1544" i="1" s="1"/>
  <c r="H1545" i="1" s="1"/>
  <c r="H1546" i="1" s="1"/>
  <c r="H1547" i="1" s="1"/>
  <c r="H1548" i="1" s="1"/>
  <c r="H1549" i="1" s="1"/>
  <c r="K1502" i="1"/>
  <c r="L1502" i="1" s="1"/>
  <c r="M1502" i="1" s="1"/>
  <c r="N1502" i="1" s="1"/>
  <c r="O1502" i="1" s="1"/>
  <c r="P1502" i="1" s="1"/>
  <c r="Q1502" i="1" s="1"/>
  <c r="R1502" i="1" s="1"/>
  <c r="K1503" i="1"/>
  <c r="L1503" i="1" s="1"/>
  <c r="M1503" i="1" s="1"/>
  <c r="N1503" i="1" s="1"/>
  <c r="O1503" i="1" s="1"/>
  <c r="P1503" i="1" s="1"/>
  <c r="Q1503" i="1" s="1"/>
  <c r="R1503" i="1" s="1"/>
  <c r="K1504" i="1"/>
  <c r="L1504" i="1" s="1"/>
  <c r="M1504" i="1" s="1"/>
  <c r="N1504" i="1" s="1"/>
  <c r="O1504" i="1" s="1"/>
  <c r="P1504" i="1" s="1"/>
  <c r="Q1504" i="1" s="1"/>
  <c r="R1504" i="1" s="1"/>
  <c r="K1505" i="1"/>
  <c r="L1505" i="1" s="1"/>
  <c r="M1505" i="1" s="1"/>
  <c r="N1505" i="1" s="1"/>
  <c r="O1505" i="1" s="1"/>
  <c r="P1505" i="1" s="1"/>
  <c r="Q1505" i="1" s="1"/>
  <c r="R1505" i="1" s="1"/>
  <c r="K1506" i="1"/>
  <c r="L1506" i="1" s="1"/>
  <c r="M1506" i="1" s="1"/>
  <c r="N1506" i="1" s="1"/>
  <c r="O1506" i="1" s="1"/>
  <c r="P1506" i="1" s="1"/>
  <c r="Q1506" i="1" s="1"/>
  <c r="R1506" i="1" s="1"/>
  <c r="K1507" i="1"/>
  <c r="L1507" i="1" s="1"/>
  <c r="M1507" i="1" s="1"/>
  <c r="N1507" i="1" s="1"/>
  <c r="O1507" i="1" s="1"/>
  <c r="P1507" i="1" s="1"/>
  <c r="Q1507" i="1" s="1"/>
  <c r="R1507" i="1" s="1"/>
  <c r="K1508" i="1"/>
  <c r="L1508" i="1" s="1"/>
  <c r="M1508" i="1" s="1"/>
  <c r="N1508" i="1" s="1"/>
  <c r="O1508" i="1" s="1"/>
  <c r="P1508" i="1" s="1"/>
  <c r="Q1508" i="1" s="1"/>
  <c r="R1508" i="1" s="1"/>
  <c r="K1509" i="1"/>
  <c r="L1509" i="1" s="1"/>
  <c r="M1509" i="1" s="1"/>
  <c r="N1509" i="1" s="1"/>
  <c r="O1509" i="1" s="1"/>
  <c r="P1509" i="1" s="1"/>
  <c r="Q1509" i="1" s="1"/>
  <c r="R1509" i="1" s="1"/>
  <c r="K1510" i="1"/>
  <c r="L1510" i="1" s="1"/>
  <c r="M1510" i="1" s="1"/>
  <c r="N1510" i="1" s="1"/>
  <c r="O1510" i="1" s="1"/>
  <c r="P1510" i="1" s="1"/>
  <c r="Q1510" i="1" s="1"/>
  <c r="R1510" i="1" s="1"/>
  <c r="K1511" i="1"/>
  <c r="L1511" i="1" s="1"/>
  <c r="M1511" i="1" s="1"/>
  <c r="N1511" i="1" s="1"/>
  <c r="O1511" i="1" s="1"/>
  <c r="P1511" i="1" s="1"/>
  <c r="Q1511" i="1" s="1"/>
  <c r="R1511" i="1" s="1"/>
  <c r="K1512" i="1"/>
  <c r="L1512" i="1" s="1"/>
  <c r="M1512" i="1" s="1"/>
  <c r="N1512" i="1" s="1"/>
  <c r="O1512" i="1" s="1"/>
  <c r="P1512" i="1" s="1"/>
  <c r="Q1512" i="1" s="1"/>
  <c r="R1512" i="1" s="1"/>
  <c r="K1513" i="1"/>
  <c r="L1513" i="1" s="1"/>
  <c r="M1513" i="1" s="1"/>
  <c r="N1513" i="1" s="1"/>
  <c r="O1513" i="1" s="1"/>
  <c r="P1513" i="1" s="1"/>
  <c r="Q1513" i="1" s="1"/>
  <c r="R1513" i="1" s="1"/>
  <c r="K1514" i="1"/>
  <c r="L1514" i="1" s="1"/>
  <c r="M1514" i="1" s="1"/>
  <c r="N1514" i="1" s="1"/>
  <c r="O1514" i="1" s="1"/>
  <c r="P1514" i="1" s="1"/>
  <c r="Q1514" i="1" s="1"/>
  <c r="R1514" i="1" s="1"/>
  <c r="K1515" i="1"/>
  <c r="L1515" i="1" s="1"/>
  <c r="M1515" i="1" s="1"/>
  <c r="N1515" i="1" s="1"/>
  <c r="O1515" i="1" s="1"/>
  <c r="P1515" i="1" s="1"/>
  <c r="Q1515" i="1" s="1"/>
  <c r="R1515" i="1" s="1"/>
  <c r="K1516" i="1"/>
  <c r="L1516" i="1" s="1"/>
  <c r="M1516" i="1" s="1"/>
  <c r="N1516" i="1" s="1"/>
  <c r="O1516" i="1" s="1"/>
  <c r="P1516" i="1" s="1"/>
  <c r="Q1516" i="1" s="1"/>
  <c r="R1516" i="1" s="1"/>
  <c r="K1517" i="1"/>
  <c r="L1517" i="1" s="1"/>
  <c r="M1517" i="1" s="1"/>
  <c r="N1517" i="1" s="1"/>
  <c r="O1517" i="1" s="1"/>
  <c r="P1517" i="1" s="1"/>
  <c r="Q1517" i="1" s="1"/>
  <c r="R1517" i="1" s="1"/>
  <c r="K1518" i="1"/>
  <c r="L1518" i="1" s="1"/>
  <c r="M1518" i="1" s="1"/>
  <c r="N1518" i="1" s="1"/>
  <c r="O1518" i="1" s="1"/>
  <c r="P1518" i="1" s="1"/>
  <c r="Q1518" i="1" s="1"/>
  <c r="R1518" i="1" s="1"/>
  <c r="K1519" i="1"/>
  <c r="L1519" i="1" s="1"/>
  <c r="M1519" i="1" s="1"/>
  <c r="N1519" i="1" s="1"/>
  <c r="O1519" i="1" s="1"/>
  <c r="P1519" i="1" s="1"/>
  <c r="Q1519" i="1" s="1"/>
  <c r="R1519" i="1" s="1"/>
  <c r="K1520" i="1"/>
  <c r="L1520" i="1" s="1"/>
  <c r="M1520" i="1" s="1"/>
  <c r="N1520" i="1" s="1"/>
  <c r="O1520" i="1" s="1"/>
  <c r="P1520" i="1" s="1"/>
  <c r="Q1520" i="1" s="1"/>
  <c r="R1520" i="1" s="1"/>
  <c r="K1521" i="1"/>
  <c r="L1521" i="1" s="1"/>
  <c r="M1521" i="1" s="1"/>
  <c r="N1521" i="1" s="1"/>
  <c r="O1521" i="1" s="1"/>
  <c r="P1521" i="1" s="1"/>
  <c r="Q1521" i="1" s="1"/>
  <c r="R1521" i="1" s="1"/>
  <c r="K1522" i="1"/>
  <c r="L1522" i="1" s="1"/>
  <c r="M1522" i="1" s="1"/>
  <c r="N1522" i="1" s="1"/>
  <c r="O1522" i="1" s="1"/>
  <c r="P1522" i="1" s="1"/>
  <c r="Q1522" i="1" s="1"/>
  <c r="R1522" i="1" s="1"/>
  <c r="K1523" i="1"/>
  <c r="L1523" i="1" s="1"/>
  <c r="M1523" i="1" s="1"/>
  <c r="N1523" i="1" s="1"/>
  <c r="O1523" i="1" s="1"/>
  <c r="P1523" i="1" s="1"/>
  <c r="Q1523" i="1" s="1"/>
  <c r="R1523" i="1" s="1"/>
  <c r="K1524" i="1"/>
  <c r="L1524" i="1" s="1"/>
  <c r="M1524" i="1" s="1"/>
  <c r="N1524" i="1" s="1"/>
  <c r="O1524" i="1" s="1"/>
  <c r="P1524" i="1" s="1"/>
  <c r="Q1524" i="1" s="1"/>
  <c r="R1524" i="1" s="1"/>
  <c r="K1501" i="1"/>
  <c r="L1501" i="1" s="1"/>
  <c r="M1501" i="1" s="1"/>
  <c r="N1501" i="1" s="1"/>
  <c r="O1501" i="1" s="1"/>
  <c r="P1501" i="1" s="1"/>
  <c r="Q1501" i="1" s="1"/>
  <c r="R1501" i="1" s="1"/>
  <c r="H1502" i="1"/>
  <c r="H1503" i="1" s="1"/>
  <c r="H1504" i="1" s="1"/>
  <c r="H1505" i="1" s="1"/>
  <c r="H1506" i="1" s="1"/>
  <c r="H1507" i="1" s="1"/>
  <c r="H1508" i="1" s="1"/>
  <c r="H1509" i="1" s="1"/>
  <c r="H1510" i="1" s="1"/>
  <c r="H1511" i="1" s="1"/>
  <c r="H1512" i="1" s="1"/>
  <c r="H1513" i="1" s="1"/>
  <c r="H1514" i="1" s="1"/>
  <c r="H1515" i="1" s="1"/>
  <c r="H1516" i="1" s="1"/>
  <c r="H1517" i="1" s="1"/>
  <c r="H1518" i="1" s="1"/>
  <c r="H1519" i="1" s="1"/>
  <c r="H1520" i="1" s="1"/>
  <c r="H1521" i="1" s="1"/>
  <c r="H1522" i="1" s="1"/>
  <c r="H1523" i="1" s="1"/>
  <c r="H1524" i="1" s="1"/>
  <c r="K1477" i="1"/>
  <c r="L1477" i="1" s="1"/>
  <c r="M1477" i="1" s="1"/>
  <c r="N1477" i="1" s="1"/>
  <c r="O1477" i="1" s="1"/>
  <c r="P1477" i="1" s="1"/>
  <c r="Q1477" i="1" s="1"/>
  <c r="R1477" i="1" s="1"/>
  <c r="K1478" i="1"/>
  <c r="L1478" i="1" s="1"/>
  <c r="M1478" i="1" s="1"/>
  <c r="N1478" i="1" s="1"/>
  <c r="O1478" i="1" s="1"/>
  <c r="P1478" i="1" s="1"/>
  <c r="Q1478" i="1" s="1"/>
  <c r="R1478" i="1" s="1"/>
  <c r="K1479" i="1"/>
  <c r="L1479" i="1" s="1"/>
  <c r="M1479" i="1" s="1"/>
  <c r="N1479" i="1" s="1"/>
  <c r="O1479" i="1" s="1"/>
  <c r="P1479" i="1" s="1"/>
  <c r="Q1479" i="1" s="1"/>
  <c r="R1479" i="1" s="1"/>
  <c r="K1480" i="1"/>
  <c r="L1480" i="1" s="1"/>
  <c r="M1480" i="1" s="1"/>
  <c r="N1480" i="1" s="1"/>
  <c r="O1480" i="1" s="1"/>
  <c r="P1480" i="1" s="1"/>
  <c r="Q1480" i="1" s="1"/>
  <c r="R1480" i="1" s="1"/>
  <c r="K1481" i="1"/>
  <c r="L1481" i="1" s="1"/>
  <c r="M1481" i="1" s="1"/>
  <c r="N1481" i="1" s="1"/>
  <c r="O1481" i="1" s="1"/>
  <c r="P1481" i="1" s="1"/>
  <c r="Q1481" i="1" s="1"/>
  <c r="R1481" i="1" s="1"/>
  <c r="K1482" i="1"/>
  <c r="L1482" i="1" s="1"/>
  <c r="M1482" i="1" s="1"/>
  <c r="N1482" i="1" s="1"/>
  <c r="O1482" i="1" s="1"/>
  <c r="P1482" i="1" s="1"/>
  <c r="Q1482" i="1" s="1"/>
  <c r="R1482" i="1" s="1"/>
  <c r="K1483" i="1"/>
  <c r="L1483" i="1" s="1"/>
  <c r="M1483" i="1" s="1"/>
  <c r="N1483" i="1" s="1"/>
  <c r="O1483" i="1" s="1"/>
  <c r="P1483" i="1" s="1"/>
  <c r="Q1483" i="1" s="1"/>
  <c r="R1483" i="1" s="1"/>
  <c r="K1484" i="1"/>
  <c r="L1484" i="1" s="1"/>
  <c r="M1484" i="1" s="1"/>
  <c r="N1484" i="1" s="1"/>
  <c r="O1484" i="1" s="1"/>
  <c r="P1484" i="1" s="1"/>
  <c r="Q1484" i="1" s="1"/>
  <c r="R1484" i="1" s="1"/>
  <c r="K1485" i="1"/>
  <c r="L1485" i="1" s="1"/>
  <c r="M1485" i="1" s="1"/>
  <c r="N1485" i="1" s="1"/>
  <c r="O1485" i="1" s="1"/>
  <c r="P1485" i="1" s="1"/>
  <c r="Q1485" i="1" s="1"/>
  <c r="R1485" i="1" s="1"/>
  <c r="K1486" i="1"/>
  <c r="L1486" i="1" s="1"/>
  <c r="M1486" i="1" s="1"/>
  <c r="N1486" i="1" s="1"/>
  <c r="O1486" i="1" s="1"/>
  <c r="P1486" i="1" s="1"/>
  <c r="Q1486" i="1" s="1"/>
  <c r="R1486" i="1" s="1"/>
  <c r="K1487" i="1"/>
  <c r="L1487" i="1" s="1"/>
  <c r="M1487" i="1" s="1"/>
  <c r="N1487" i="1" s="1"/>
  <c r="O1487" i="1" s="1"/>
  <c r="P1487" i="1" s="1"/>
  <c r="Q1487" i="1" s="1"/>
  <c r="R1487" i="1" s="1"/>
  <c r="K1488" i="1"/>
  <c r="L1488" i="1" s="1"/>
  <c r="M1488" i="1" s="1"/>
  <c r="N1488" i="1" s="1"/>
  <c r="O1488" i="1" s="1"/>
  <c r="P1488" i="1" s="1"/>
  <c r="Q1488" i="1" s="1"/>
  <c r="R1488" i="1" s="1"/>
  <c r="K1489" i="1"/>
  <c r="L1489" i="1" s="1"/>
  <c r="M1489" i="1" s="1"/>
  <c r="N1489" i="1" s="1"/>
  <c r="O1489" i="1" s="1"/>
  <c r="P1489" i="1" s="1"/>
  <c r="Q1489" i="1" s="1"/>
  <c r="R1489" i="1" s="1"/>
  <c r="K1490" i="1"/>
  <c r="L1490" i="1" s="1"/>
  <c r="M1490" i="1" s="1"/>
  <c r="N1490" i="1" s="1"/>
  <c r="O1490" i="1" s="1"/>
  <c r="P1490" i="1" s="1"/>
  <c r="Q1490" i="1" s="1"/>
  <c r="R1490" i="1" s="1"/>
  <c r="K1491" i="1"/>
  <c r="L1491" i="1" s="1"/>
  <c r="M1491" i="1" s="1"/>
  <c r="N1491" i="1" s="1"/>
  <c r="O1491" i="1" s="1"/>
  <c r="P1491" i="1" s="1"/>
  <c r="Q1491" i="1" s="1"/>
  <c r="R1491" i="1" s="1"/>
  <c r="K1492" i="1"/>
  <c r="L1492" i="1" s="1"/>
  <c r="M1492" i="1" s="1"/>
  <c r="N1492" i="1" s="1"/>
  <c r="O1492" i="1" s="1"/>
  <c r="P1492" i="1" s="1"/>
  <c r="Q1492" i="1" s="1"/>
  <c r="R1492" i="1" s="1"/>
  <c r="K1493" i="1"/>
  <c r="L1493" i="1" s="1"/>
  <c r="M1493" i="1" s="1"/>
  <c r="N1493" i="1" s="1"/>
  <c r="O1493" i="1" s="1"/>
  <c r="P1493" i="1" s="1"/>
  <c r="Q1493" i="1" s="1"/>
  <c r="R1493" i="1" s="1"/>
  <c r="K1494" i="1"/>
  <c r="L1494" i="1" s="1"/>
  <c r="M1494" i="1" s="1"/>
  <c r="N1494" i="1" s="1"/>
  <c r="O1494" i="1" s="1"/>
  <c r="P1494" i="1" s="1"/>
  <c r="Q1494" i="1" s="1"/>
  <c r="R1494" i="1" s="1"/>
  <c r="K1495" i="1"/>
  <c r="L1495" i="1" s="1"/>
  <c r="M1495" i="1" s="1"/>
  <c r="N1495" i="1" s="1"/>
  <c r="O1495" i="1" s="1"/>
  <c r="P1495" i="1" s="1"/>
  <c r="Q1495" i="1" s="1"/>
  <c r="R1495" i="1" s="1"/>
  <c r="K1496" i="1"/>
  <c r="L1496" i="1" s="1"/>
  <c r="M1496" i="1" s="1"/>
  <c r="N1496" i="1" s="1"/>
  <c r="O1496" i="1" s="1"/>
  <c r="P1496" i="1" s="1"/>
  <c r="Q1496" i="1" s="1"/>
  <c r="R1496" i="1" s="1"/>
  <c r="K1497" i="1"/>
  <c r="L1497" i="1" s="1"/>
  <c r="M1497" i="1" s="1"/>
  <c r="N1497" i="1" s="1"/>
  <c r="O1497" i="1" s="1"/>
  <c r="P1497" i="1" s="1"/>
  <c r="Q1497" i="1" s="1"/>
  <c r="R1497" i="1" s="1"/>
  <c r="K1498" i="1"/>
  <c r="L1498" i="1" s="1"/>
  <c r="M1498" i="1" s="1"/>
  <c r="N1498" i="1" s="1"/>
  <c r="O1498" i="1" s="1"/>
  <c r="P1498" i="1" s="1"/>
  <c r="Q1498" i="1" s="1"/>
  <c r="R1498" i="1" s="1"/>
  <c r="K1499" i="1"/>
  <c r="L1499" i="1" s="1"/>
  <c r="M1499" i="1" s="1"/>
  <c r="N1499" i="1" s="1"/>
  <c r="O1499" i="1" s="1"/>
  <c r="P1499" i="1" s="1"/>
  <c r="Q1499" i="1" s="1"/>
  <c r="R1499" i="1" s="1"/>
  <c r="K1476" i="1"/>
  <c r="L1476" i="1" s="1"/>
  <c r="M1476" i="1" s="1"/>
  <c r="N1476" i="1" s="1"/>
  <c r="O1476" i="1" s="1"/>
  <c r="P1476" i="1" s="1"/>
  <c r="Q1476" i="1" s="1"/>
  <c r="R1476" i="1" s="1"/>
  <c r="H1477" i="1"/>
  <c r="H1478" i="1" s="1"/>
  <c r="H1479" i="1" s="1"/>
  <c r="H1480" i="1" s="1"/>
  <c r="H1481" i="1" s="1"/>
  <c r="H1482" i="1" s="1"/>
  <c r="H1483" i="1" s="1"/>
  <c r="H1484" i="1" s="1"/>
  <c r="H1485" i="1" s="1"/>
  <c r="H1486" i="1" s="1"/>
  <c r="H1487" i="1" s="1"/>
  <c r="H1488" i="1" s="1"/>
  <c r="H1489" i="1" s="1"/>
  <c r="H1490" i="1" s="1"/>
  <c r="H1491" i="1" s="1"/>
  <c r="H1492" i="1" s="1"/>
  <c r="H1493" i="1" s="1"/>
  <c r="H1494" i="1" s="1"/>
  <c r="H1495" i="1" s="1"/>
  <c r="H1496" i="1" s="1"/>
  <c r="H1497" i="1" s="1"/>
  <c r="H1498" i="1" s="1"/>
  <c r="H1499" i="1" s="1"/>
  <c r="K1452" i="1"/>
  <c r="L1452" i="1" s="1"/>
  <c r="M1452" i="1" s="1"/>
  <c r="N1452" i="1" s="1"/>
  <c r="O1452" i="1" s="1"/>
  <c r="P1452" i="1" s="1"/>
  <c r="Q1452" i="1" s="1"/>
  <c r="R1452" i="1" s="1"/>
  <c r="K1453" i="1"/>
  <c r="L1453" i="1" s="1"/>
  <c r="M1453" i="1" s="1"/>
  <c r="N1453" i="1" s="1"/>
  <c r="O1453" i="1" s="1"/>
  <c r="P1453" i="1" s="1"/>
  <c r="Q1453" i="1" s="1"/>
  <c r="R1453" i="1" s="1"/>
  <c r="K1454" i="1"/>
  <c r="L1454" i="1" s="1"/>
  <c r="M1454" i="1" s="1"/>
  <c r="N1454" i="1" s="1"/>
  <c r="O1454" i="1" s="1"/>
  <c r="P1454" i="1" s="1"/>
  <c r="Q1454" i="1" s="1"/>
  <c r="R1454" i="1" s="1"/>
  <c r="K1455" i="1"/>
  <c r="L1455" i="1" s="1"/>
  <c r="M1455" i="1" s="1"/>
  <c r="N1455" i="1" s="1"/>
  <c r="O1455" i="1" s="1"/>
  <c r="P1455" i="1" s="1"/>
  <c r="Q1455" i="1" s="1"/>
  <c r="R1455" i="1" s="1"/>
  <c r="K1456" i="1"/>
  <c r="L1456" i="1" s="1"/>
  <c r="M1456" i="1" s="1"/>
  <c r="N1456" i="1" s="1"/>
  <c r="O1456" i="1" s="1"/>
  <c r="P1456" i="1" s="1"/>
  <c r="Q1456" i="1" s="1"/>
  <c r="R1456" i="1" s="1"/>
  <c r="K1457" i="1"/>
  <c r="L1457" i="1" s="1"/>
  <c r="M1457" i="1" s="1"/>
  <c r="N1457" i="1" s="1"/>
  <c r="O1457" i="1" s="1"/>
  <c r="P1457" i="1" s="1"/>
  <c r="Q1457" i="1" s="1"/>
  <c r="R1457" i="1" s="1"/>
  <c r="K1458" i="1"/>
  <c r="L1458" i="1" s="1"/>
  <c r="M1458" i="1" s="1"/>
  <c r="N1458" i="1" s="1"/>
  <c r="O1458" i="1" s="1"/>
  <c r="P1458" i="1" s="1"/>
  <c r="Q1458" i="1" s="1"/>
  <c r="R1458" i="1" s="1"/>
  <c r="K1459" i="1"/>
  <c r="L1459" i="1" s="1"/>
  <c r="M1459" i="1" s="1"/>
  <c r="N1459" i="1" s="1"/>
  <c r="O1459" i="1" s="1"/>
  <c r="P1459" i="1" s="1"/>
  <c r="Q1459" i="1" s="1"/>
  <c r="R1459" i="1" s="1"/>
  <c r="K1460" i="1"/>
  <c r="L1460" i="1" s="1"/>
  <c r="M1460" i="1" s="1"/>
  <c r="N1460" i="1" s="1"/>
  <c r="O1460" i="1" s="1"/>
  <c r="P1460" i="1" s="1"/>
  <c r="Q1460" i="1" s="1"/>
  <c r="R1460" i="1" s="1"/>
  <c r="K1461" i="1"/>
  <c r="L1461" i="1" s="1"/>
  <c r="M1461" i="1" s="1"/>
  <c r="N1461" i="1" s="1"/>
  <c r="O1461" i="1" s="1"/>
  <c r="P1461" i="1" s="1"/>
  <c r="Q1461" i="1" s="1"/>
  <c r="R1461" i="1" s="1"/>
  <c r="K1462" i="1"/>
  <c r="L1462" i="1" s="1"/>
  <c r="M1462" i="1" s="1"/>
  <c r="N1462" i="1" s="1"/>
  <c r="O1462" i="1" s="1"/>
  <c r="P1462" i="1" s="1"/>
  <c r="Q1462" i="1" s="1"/>
  <c r="R1462" i="1" s="1"/>
  <c r="K1463" i="1"/>
  <c r="L1463" i="1" s="1"/>
  <c r="M1463" i="1" s="1"/>
  <c r="N1463" i="1" s="1"/>
  <c r="O1463" i="1" s="1"/>
  <c r="P1463" i="1" s="1"/>
  <c r="Q1463" i="1" s="1"/>
  <c r="R1463" i="1" s="1"/>
  <c r="K1464" i="1"/>
  <c r="L1464" i="1" s="1"/>
  <c r="M1464" i="1" s="1"/>
  <c r="N1464" i="1" s="1"/>
  <c r="O1464" i="1" s="1"/>
  <c r="P1464" i="1" s="1"/>
  <c r="Q1464" i="1" s="1"/>
  <c r="R1464" i="1" s="1"/>
  <c r="K1465" i="1"/>
  <c r="L1465" i="1" s="1"/>
  <c r="M1465" i="1" s="1"/>
  <c r="N1465" i="1" s="1"/>
  <c r="O1465" i="1" s="1"/>
  <c r="P1465" i="1" s="1"/>
  <c r="Q1465" i="1" s="1"/>
  <c r="R1465" i="1" s="1"/>
  <c r="K1466" i="1"/>
  <c r="L1466" i="1" s="1"/>
  <c r="M1466" i="1" s="1"/>
  <c r="N1466" i="1" s="1"/>
  <c r="O1466" i="1" s="1"/>
  <c r="P1466" i="1" s="1"/>
  <c r="Q1466" i="1" s="1"/>
  <c r="R1466" i="1" s="1"/>
  <c r="K1467" i="1"/>
  <c r="L1467" i="1" s="1"/>
  <c r="M1467" i="1" s="1"/>
  <c r="N1467" i="1" s="1"/>
  <c r="O1467" i="1" s="1"/>
  <c r="P1467" i="1" s="1"/>
  <c r="Q1467" i="1" s="1"/>
  <c r="R1467" i="1" s="1"/>
  <c r="K1468" i="1"/>
  <c r="L1468" i="1" s="1"/>
  <c r="M1468" i="1" s="1"/>
  <c r="N1468" i="1" s="1"/>
  <c r="O1468" i="1" s="1"/>
  <c r="P1468" i="1" s="1"/>
  <c r="Q1468" i="1" s="1"/>
  <c r="R1468" i="1" s="1"/>
  <c r="K1469" i="1"/>
  <c r="L1469" i="1" s="1"/>
  <c r="M1469" i="1" s="1"/>
  <c r="N1469" i="1" s="1"/>
  <c r="O1469" i="1" s="1"/>
  <c r="P1469" i="1" s="1"/>
  <c r="Q1469" i="1" s="1"/>
  <c r="R1469" i="1" s="1"/>
  <c r="K1470" i="1"/>
  <c r="L1470" i="1" s="1"/>
  <c r="M1470" i="1" s="1"/>
  <c r="N1470" i="1" s="1"/>
  <c r="O1470" i="1" s="1"/>
  <c r="P1470" i="1" s="1"/>
  <c r="Q1470" i="1" s="1"/>
  <c r="R1470" i="1" s="1"/>
  <c r="K1471" i="1"/>
  <c r="L1471" i="1" s="1"/>
  <c r="M1471" i="1" s="1"/>
  <c r="N1471" i="1" s="1"/>
  <c r="O1471" i="1" s="1"/>
  <c r="P1471" i="1" s="1"/>
  <c r="Q1471" i="1" s="1"/>
  <c r="R1471" i="1" s="1"/>
  <c r="K1472" i="1"/>
  <c r="L1472" i="1" s="1"/>
  <c r="M1472" i="1" s="1"/>
  <c r="N1472" i="1" s="1"/>
  <c r="O1472" i="1" s="1"/>
  <c r="P1472" i="1" s="1"/>
  <c r="Q1472" i="1" s="1"/>
  <c r="R1472" i="1" s="1"/>
  <c r="K1473" i="1"/>
  <c r="L1473" i="1" s="1"/>
  <c r="M1473" i="1" s="1"/>
  <c r="N1473" i="1" s="1"/>
  <c r="O1473" i="1" s="1"/>
  <c r="P1473" i="1" s="1"/>
  <c r="Q1473" i="1" s="1"/>
  <c r="R1473" i="1" s="1"/>
  <c r="K1474" i="1"/>
  <c r="L1474" i="1" s="1"/>
  <c r="M1474" i="1" s="1"/>
  <c r="N1474" i="1" s="1"/>
  <c r="O1474" i="1" s="1"/>
  <c r="P1474" i="1" s="1"/>
  <c r="Q1474" i="1" s="1"/>
  <c r="R1474" i="1" s="1"/>
  <c r="K1451" i="1"/>
  <c r="L1451" i="1" s="1"/>
  <c r="M1451" i="1" s="1"/>
  <c r="N1451" i="1" s="1"/>
  <c r="O1451" i="1" s="1"/>
  <c r="P1451" i="1" s="1"/>
  <c r="Q1451" i="1" s="1"/>
  <c r="R1451" i="1" s="1"/>
  <c r="H1452" i="1"/>
  <c r="H1453" i="1" s="1"/>
  <c r="H1454" i="1" s="1"/>
  <c r="H1455" i="1" s="1"/>
  <c r="H1456" i="1" s="1"/>
  <c r="H1457" i="1" s="1"/>
  <c r="H1458" i="1" s="1"/>
  <c r="H1459" i="1" s="1"/>
  <c r="H1460" i="1" s="1"/>
  <c r="H1461" i="1" s="1"/>
  <c r="H1462" i="1" s="1"/>
  <c r="H1463" i="1" s="1"/>
  <c r="H1464" i="1" s="1"/>
  <c r="H1465" i="1" s="1"/>
  <c r="H1466" i="1" s="1"/>
  <c r="H1467" i="1" s="1"/>
  <c r="H1468" i="1" s="1"/>
  <c r="H1469" i="1" s="1"/>
  <c r="H1470" i="1" s="1"/>
  <c r="H1471" i="1" s="1"/>
  <c r="H1472" i="1" s="1"/>
  <c r="H1473" i="1" s="1"/>
  <c r="H1474" i="1" s="1"/>
  <c r="K1427" i="1"/>
  <c r="L1427" i="1" s="1"/>
  <c r="M1427" i="1" s="1"/>
  <c r="N1427" i="1" s="1"/>
  <c r="O1427" i="1" s="1"/>
  <c r="P1427" i="1" s="1"/>
  <c r="Q1427" i="1" s="1"/>
  <c r="R1427" i="1" s="1"/>
  <c r="K1428" i="1"/>
  <c r="L1428" i="1" s="1"/>
  <c r="M1428" i="1" s="1"/>
  <c r="N1428" i="1" s="1"/>
  <c r="O1428" i="1" s="1"/>
  <c r="P1428" i="1" s="1"/>
  <c r="Q1428" i="1" s="1"/>
  <c r="R1428" i="1" s="1"/>
  <c r="K1429" i="1"/>
  <c r="L1429" i="1" s="1"/>
  <c r="M1429" i="1" s="1"/>
  <c r="N1429" i="1" s="1"/>
  <c r="O1429" i="1" s="1"/>
  <c r="P1429" i="1" s="1"/>
  <c r="Q1429" i="1" s="1"/>
  <c r="R1429" i="1" s="1"/>
  <c r="K1430" i="1"/>
  <c r="L1430" i="1" s="1"/>
  <c r="M1430" i="1" s="1"/>
  <c r="N1430" i="1" s="1"/>
  <c r="O1430" i="1" s="1"/>
  <c r="P1430" i="1" s="1"/>
  <c r="Q1430" i="1" s="1"/>
  <c r="R1430" i="1" s="1"/>
  <c r="K1431" i="1"/>
  <c r="L1431" i="1" s="1"/>
  <c r="M1431" i="1" s="1"/>
  <c r="N1431" i="1" s="1"/>
  <c r="O1431" i="1" s="1"/>
  <c r="P1431" i="1" s="1"/>
  <c r="Q1431" i="1" s="1"/>
  <c r="R1431" i="1" s="1"/>
  <c r="K1432" i="1"/>
  <c r="L1432" i="1" s="1"/>
  <c r="M1432" i="1" s="1"/>
  <c r="N1432" i="1" s="1"/>
  <c r="O1432" i="1" s="1"/>
  <c r="P1432" i="1" s="1"/>
  <c r="Q1432" i="1" s="1"/>
  <c r="R1432" i="1" s="1"/>
  <c r="K1433" i="1"/>
  <c r="L1433" i="1" s="1"/>
  <c r="M1433" i="1" s="1"/>
  <c r="N1433" i="1" s="1"/>
  <c r="O1433" i="1" s="1"/>
  <c r="P1433" i="1" s="1"/>
  <c r="Q1433" i="1" s="1"/>
  <c r="R1433" i="1" s="1"/>
  <c r="K1434" i="1"/>
  <c r="L1434" i="1" s="1"/>
  <c r="M1434" i="1" s="1"/>
  <c r="N1434" i="1" s="1"/>
  <c r="O1434" i="1" s="1"/>
  <c r="P1434" i="1" s="1"/>
  <c r="Q1434" i="1" s="1"/>
  <c r="R1434" i="1" s="1"/>
  <c r="K1435" i="1"/>
  <c r="L1435" i="1" s="1"/>
  <c r="M1435" i="1" s="1"/>
  <c r="N1435" i="1" s="1"/>
  <c r="O1435" i="1" s="1"/>
  <c r="P1435" i="1" s="1"/>
  <c r="Q1435" i="1" s="1"/>
  <c r="R1435" i="1" s="1"/>
  <c r="K1436" i="1"/>
  <c r="L1436" i="1" s="1"/>
  <c r="M1436" i="1" s="1"/>
  <c r="N1436" i="1" s="1"/>
  <c r="O1436" i="1" s="1"/>
  <c r="P1436" i="1" s="1"/>
  <c r="Q1436" i="1" s="1"/>
  <c r="R1436" i="1" s="1"/>
  <c r="K1437" i="1"/>
  <c r="L1437" i="1" s="1"/>
  <c r="M1437" i="1" s="1"/>
  <c r="N1437" i="1" s="1"/>
  <c r="O1437" i="1" s="1"/>
  <c r="P1437" i="1" s="1"/>
  <c r="Q1437" i="1" s="1"/>
  <c r="R1437" i="1" s="1"/>
  <c r="K1438" i="1"/>
  <c r="L1438" i="1" s="1"/>
  <c r="M1438" i="1" s="1"/>
  <c r="N1438" i="1" s="1"/>
  <c r="O1438" i="1" s="1"/>
  <c r="P1438" i="1" s="1"/>
  <c r="Q1438" i="1" s="1"/>
  <c r="R1438" i="1" s="1"/>
  <c r="K1439" i="1"/>
  <c r="L1439" i="1" s="1"/>
  <c r="M1439" i="1" s="1"/>
  <c r="N1439" i="1" s="1"/>
  <c r="O1439" i="1" s="1"/>
  <c r="P1439" i="1" s="1"/>
  <c r="Q1439" i="1" s="1"/>
  <c r="R1439" i="1" s="1"/>
  <c r="K1440" i="1"/>
  <c r="L1440" i="1" s="1"/>
  <c r="M1440" i="1" s="1"/>
  <c r="N1440" i="1" s="1"/>
  <c r="O1440" i="1" s="1"/>
  <c r="P1440" i="1" s="1"/>
  <c r="Q1440" i="1" s="1"/>
  <c r="R1440" i="1" s="1"/>
  <c r="K1441" i="1"/>
  <c r="L1441" i="1" s="1"/>
  <c r="M1441" i="1" s="1"/>
  <c r="N1441" i="1" s="1"/>
  <c r="O1441" i="1" s="1"/>
  <c r="P1441" i="1" s="1"/>
  <c r="Q1441" i="1" s="1"/>
  <c r="R1441" i="1" s="1"/>
  <c r="K1442" i="1"/>
  <c r="L1442" i="1" s="1"/>
  <c r="M1442" i="1" s="1"/>
  <c r="N1442" i="1" s="1"/>
  <c r="O1442" i="1" s="1"/>
  <c r="P1442" i="1" s="1"/>
  <c r="Q1442" i="1" s="1"/>
  <c r="R1442" i="1" s="1"/>
  <c r="K1443" i="1"/>
  <c r="L1443" i="1" s="1"/>
  <c r="M1443" i="1" s="1"/>
  <c r="N1443" i="1" s="1"/>
  <c r="O1443" i="1" s="1"/>
  <c r="P1443" i="1" s="1"/>
  <c r="Q1443" i="1" s="1"/>
  <c r="R1443" i="1" s="1"/>
  <c r="K1444" i="1"/>
  <c r="L1444" i="1" s="1"/>
  <c r="M1444" i="1" s="1"/>
  <c r="N1444" i="1" s="1"/>
  <c r="O1444" i="1" s="1"/>
  <c r="P1444" i="1" s="1"/>
  <c r="Q1444" i="1" s="1"/>
  <c r="R1444" i="1" s="1"/>
  <c r="K1445" i="1"/>
  <c r="L1445" i="1" s="1"/>
  <c r="M1445" i="1" s="1"/>
  <c r="N1445" i="1" s="1"/>
  <c r="O1445" i="1" s="1"/>
  <c r="P1445" i="1" s="1"/>
  <c r="Q1445" i="1" s="1"/>
  <c r="R1445" i="1" s="1"/>
  <c r="K1446" i="1"/>
  <c r="L1446" i="1" s="1"/>
  <c r="M1446" i="1" s="1"/>
  <c r="N1446" i="1" s="1"/>
  <c r="O1446" i="1" s="1"/>
  <c r="P1446" i="1" s="1"/>
  <c r="Q1446" i="1" s="1"/>
  <c r="R1446" i="1" s="1"/>
  <c r="K1447" i="1"/>
  <c r="L1447" i="1" s="1"/>
  <c r="M1447" i="1" s="1"/>
  <c r="N1447" i="1" s="1"/>
  <c r="O1447" i="1" s="1"/>
  <c r="P1447" i="1" s="1"/>
  <c r="Q1447" i="1" s="1"/>
  <c r="R1447" i="1" s="1"/>
  <c r="K1448" i="1"/>
  <c r="L1448" i="1" s="1"/>
  <c r="M1448" i="1" s="1"/>
  <c r="N1448" i="1" s="1"/>
  <c r="O1448" i="1" s="1"/>
  <c r="P1448" i="1" s="1"/>
  <c r="Q1448" i="1" s="1"/>
  <c r="R1448" i="1" s="1"/>
  <c r="K1449" i="1"/>
  <c r="L1449" i="1" s="1"/>
  <c r="M1449" i="1" s="1"/>
  <c r="N1449" i="1" s="1"/>
  <c r="O1449" i="1" s="1"/>
  <c r="P1449" i="1" s="1"/>
  <c r="Q1449" i="1" s="1"/>
  <c r="R1449" i="1" s="1"/>
  <c r="K1426" i="1"/>
  <c r="L1426" i="1" s="1"/>
  <c r="M1426" i="1" s="1"/>
  <c r="N1426" i="1" s="1"/>
  <c r="O1426" i="1" s="1"/>
  <c r="P1426" i="1" s="1"/>
  <c r="Q1426" i="1" s="1"/>
  <c r="R1426" i="1" s="1"/>
  <c r="H1427" i="1"/>
  <c r="H1428" i="1" s="1"/>
  <c r="H1429" i="1" s="1"/>
  <c r="H1430" i="1" s="1"/>
  <c r="H1431" i="1" s="1"/>
  <c r="H1432" i="1" s="1"/>
  <c r="H1433" i="1" s="1"/>
  <c r="H1434" i="1" s="1"/>
  <c r="H1435" i="1" s="1"/>
  <c r="H1436" i="1" s="1"/>
  <c r="H1437" i="1" s="1"/>
  <c r="H1438" i="1" s="1"/>
  <c r="H1439" i="1" s="1"/>
  <c r="H1440" i="1" s="1"/>
  <c r="H1441" i="1" s="1"/>
  <c r="H1442" i="1" s="1"/>
  <c r="H1443" i="1" s="1"/>
  <c r="H1444" i="1" s="1"/>
  <c r="H1445" i="1" s="1"/>
  <c r="H1446" i="1" s="1"/>
  <c r="H1447" i="1" s="1"/>
  <c r="H1448" i="1" s="1"/>
  <c r="H1449" i="1" s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00" i="1"/>
  <c r="K1374" i="1"/>
  <c r="L1374" i="1" s="1"/>
  <c r="M1374" i="1" s="1"/>
  <c r="N1374" i="1" s="1"/>
  <c r="O1374" i="1" s="1"/>
  <c r="P1374" i="1" s="1"/>
  <c r="Q1374" i="1" s="1"/>
  <c r="R1374" i="1" s="1"/>
  <c r="K1375" i="1"/>
  <c r="L1375" i="1" s="1"/>
  <c r="M1375" i="1" s="1"/>
  <c r="N1375" i="1" s="1"/>
  <c r="O1375" i="1" s="1"/>
  <c r="P1375" i="1" s="1"/>
  <c r="Q1375" i="1" s="1"/>
  <c r="R1375" i="1" s="1"/>
  <c r="K1376" i="1"/>
  <c r="L1376" i="1" s="1"/>
  <c r="M1376" i="1" s="1"/>
  <c r="N1376" i="1" s="1"/>
  <c r="O1376" i="1" s="1"/>
  <c r="P1376" i="1" s="1"/>
  <c r="Q1376" i="1" s="1"/>
  <c r="R1376" i="1" s="1"/>
  <c r="K1377" i="1"/>
  <c r="L1377" i="1" s="1"/>
  <c r="M1377" i="1" s="1"/>
  <c r="N1377" i="1" s="1"/>
  <c r="O1377" i="1" s="1"/>
  <c r="P1377" i="1" s="1"/>
  <c r="Q1377" i="1" s="1"/>
  <c r="R1377" i="1" s="1"/>
  <c r="K1378" i="1"/>
  <c r="L1378" i="1" s="1"/>
  <c r="M1378" i="1" s="1"/>
  <c r="N1378" i="1" s="1"/>
  <c r="O1378" i="1" s="1"/>
  <c r="P1378" i="1" s="1"/>
  <c r="Q1378" i="1" s="1"/>
  <c r="R1378" i="1" s="1"/>
  <c r="K1379" i="1"/>
  <c r="L1379" i="1" s="1"/>
  <c r="M1379" i="1" s="1"/>
  <c r="N1379" i="1" s="1"/>
  <c r="O1379" i="1" s="1"/>
  <c r="P1379" i="1" s="1"/>
  <c r="Q1379" i="1" s="1"/>
  <c r="R1379" i="1" s="1"/>
  <c r="K1380" i="1"/>
  <c r="L1380" i="1" s="1"/>
  <c r="M1380" i="1" s="1"/>
  <c r="N1380" i="1" s="1"/>
  <c r="O1380" i="1" s="1"/>
  <c r="P1380" i="1" s="1"/>
  <c r="Q1380" i="1" s="1"/>
  <c r="R1380" i="1" s="1"/>
  <c r="K1381" i="1"/>
  <c r="L1381" i="1" s="1"/>
  <c r="M1381" i="1" s="1"/>
  <c r="N1381" i="1" s="1"/>
  <c r="O1381" i="1" s="1"/>
  <c r="P1381" i="1" s="1"/>
  <c r="Q1381" i="1" s="1"/>
  <c r="R1381" i="1" s="1"/>
  <c r="K1382" i="1"/>
  <c r="L1382" i="1" s="1"/>
  <c r="M1382" i="1" s="1"/>
  <c r="N1382" i="1" s="1"/>
  <c r="O1382" i="1" s="1"/>
  <c r="P1382" i="1" s="1"/>
  <c r="Q1382" i="1" s="1"/>
  <c r="R1382" i="1" s="1"/>
  <c r="K1383" i="1"/>
  <c r="L1383" i="1" s="1"/>
  <c r="M1383" i="1" s="1"/>
  <c r="N1383" i="1" s="1"/>
  <c r="O1383" i="1" s="1"/>
  <c r="P1383" i="1" s="1"/>
  <c r="Q1383" i="1" s="1"/>
  <c r="R1383" i="1" s="1"/>
  <c r="K1384" i="1"/>
  <c r="L1384" i="1" s="1"/>
  <c r="M1384" i="1" s="1"/>
  <c r="N1384" i="1" s="1"/>
  <c r="O1384" i="1" s="1"/>
  <c r="P1384" i="1" s="1"/>
  <c r="Q1384" i="1" s="1"/>
  <c r="R1384" i="1" s="1"/>
  <c r="K1385" i="1"/>
  <c r="L1385" i="1" s="1"/>
  <c r="M1385" i="1" s="1"/>
  <c r="N1385" i="1" s="1"/>
  <c r="O1385" i="1" s="1"/>
  <c r="P1385" i="1" s="1"/>
  <c r="Q1385" i="1" s="1"/>
  <c r="R1385" i="1" s="1"/>
  <c r="K1386" i="1"/>
  <c r="L1386" i="1" s="1"/>
  <c r="M1386" i="1" s="1"/>
  <c r="N1386" i="1" s="1"/>
  <c r="O1386" i="1" s="1"/>
  <c r="P1386" i="1" s="1"/>
  <c r="Q1386" i="1" s="1"/>
  <c r="R1386" i="1" s="1"/>
  <c r="K1387" i="1"/>
  <c r="L1387" i="1" s="1"/>
  <c r="M1387" i="1" s="1"/>
  <c r="N1387" i="1" s="1"/>
  <c r="O1387" i="1" s="1"/>
  <c r="P1387" i="1" s="1"/>
  <c r="Q1387" i="1" s="1"/>
  <c r="R1387" i="1" s="1"/>
  <c r="K1388" i="1"/>
  <c r="L1388" i="1" s="1"/>
  <c r="M1388" i="1" s="1"/>
  <c r="N1388" i="1" s="1"/>
  <c r="O1388" i="1" s="1"/>
  <c r="P1388" i="1" s="1"/>
  <c r="Q1388" i="1" s="1"/>
  <c r="R1388" i="1" s="1"/>
  <c r="K1389" i="1"/>
  <c r="L1389" i="1" s="1"/>
  <c r="M1389" i="1" s="1"/>
  <c r="N1389" i="1" s="1"/>
  <c r="O1389" i="1" s="1"/>
  <c r="P1389" i="1" s="1"/>
  <c r="Q1389" i="1" s="1"/>
  <c r="R1389" i="1" s="1"/>
  <c r="K1390" i="1"/>
  <c r="L1390" i="1" s="1"/>
  <c r="M1390" i="1" s="1"/>
  <c r="N1390" i="1" s="1"/>
  <c r="O1390" i="1" s="1"/>
  <c r="P1390" i="1" s="1"/>
  <c r="Q1390" i="1" s="1"/>
  <c r="R1390" i="1" s="1"/>
  <c r="K1391" i="1"/>
  <c r="L1391" i="1" s="1"/>
  <c r="M1391" i="1" s="1"/>
  <c r="N1391" i="1" s="1"/>
  <c r="O1391" i="1" s="1"/>
  <c r="P1391" i="1" s="1"/>
  <c r="Q1391" i="1" s="1"/>
  <c r="R1391" i="1" s="1"/>
  <c r="K1392" i="1"/>
  <c r="L1392" i="1" s="1"/>
  <c r="M1392" i="1" s="1"/>
  <c r="N1392" i="1" s="1"/>
  <c r="O1392" i="1" s="1"/>
  <c r="P1392" i="1" s="1"/>
  <c r="Q1392" i="1" s="1"/>
  <c r="R1392" i="1" s="1"/>
  <c r="K1393" i="1"/>
  <c r="L1393" i="1" s="1"/>
  <c r="M1393" i="1" s="1"/>
  <c r="N1393" i="1" s="1"/>
  <c r="O1393" i="1" s="1"/>
  <c r="P1393" i="1" s="1"/>
  <c r="Q1393" i="1" s="1"/>
  <c r="R1393" i="1" s="1"/>
  <c r="K1394" i="1"/>
  <c r="L1394" i="1" s="1"/>
  <c r="M1394" i="1" s="1"/>
  <c r="N1394" i="1" s="1"/>
  <c r="O1394" i="1" s="1"/>
  <c r="P1394" i="1" s="1"/>
  <c r="Q1394" i="1" s="1"/>
  <c r="R1394" i="1" s="1"/>
  <c r="K1395" i="1"/>
  <c r="L1395" i="1" s="1"/>
  <c r="M1395" i="1" s="1"/>
  <c r="N1395" i="1" s="1"/>
  <c r="O1395" i="1" s="1"/>
  <c r="P1395" i="1" s="1"/>
  <c r="Q1395" i="1" s="1"/>
  <c r="R1395" i="1" s="1"/>
  <c r="K1396" i="1"/>
  <c r="L1396" i="1" s="1"/>
  <c r="M1396" i="1" s="1"/>
  <c r="N1396" i="1" s="1"/>
  <c r="O1396" i="1" s="1"/>
  <c r="P1396" i="1" s="1"/>
  <c r="Q1396" i="1" s="1"/>
  <c r="R1396" i="1" s="1"/>
  <c r="K1373" i="1"/>
  <c r="L1373" i="1" s="1"/>
  <c r="M1373" i="1" s="1"/>
  <c r="N1373" i="1" s="1"/>
  <c r="O1373" i="1" s="1"/>
  <c r="P1373" i="1" s="1"/>
  <c r="Q1373" i="1" s="1"/>
  <c r="R1373" i="1" s="1"/>
  <c r="H1374" i="1"/>
  <c r="H1375" i="1" s="1"/>
  <c r="H1376" i="1" s="1"/>
  <c r="H1377" i="1" s="1"/>
  <c r="H1378" i="1" s="1"/>
  <c r="H1379" i="1" s="1"/>
  <c r="H1380" i="1" s="1"/>
  <c r="H1381" i="1" s="1"/>
  <c r="H1382" i="1" s="1"/>
  <c r="H1383" i="1" s="1"/>
  <c r="H1384" i="1" s="1"/>
  <c r="H1385" i="1" s="1"/>
  <c r="H1386" i="1" s="1"/>
  <c r="H1387" i="1" s="1"/>
  <c r="H1388" i="1" s="1"/>
  <c r="H1389" i="1" s="1"/>
  <c r="H1390" i="1" s="1"/>
  <c r="H1391" i="1" s="1"/>
  <c r="H1392" i="1" s="1"/>
  <c r="H1393" i="1" s="1"/>
  <c r="H1394" i="1" s="1"/>
  <c r="H1395" i="1" s="1"/>
  <c r="H1396" i="1" s="1"/>
  <c r="K1349" i="1"/>
  <c r="L1349" i="1" s="1"/>
  <c r="M1349" i="1" s="1"/>
  <c r="N1349" i="1" s="1"/>
  <c r="O1349" i="1" s="1"/>
  <c r="P1349" i="1" s="1"/>
  <c r="Q1349" i="1" s="1"/>
  <c r="R1349" i="1" s="1"/>
  <c r="K1350" i="1"/>
  <c r="L1350" i="1" s="1"/>
  <c r="M1350" i="1" s="1"/>
  <c r="N1350" i="1" s="1"/>
  <c r="O1350" i="1" s="1"/>
  <c r="P1350" i="1" s="1"/>
  <c r="Q1350" i="1" s="1"/>
  <c r="R1350" i="1" s="1"/>
  <c r="K1351" i="1"/>
  <c r="L1351" i="1" s="1"/>
  <c r="M1351" i="1" s="1"/>
  <c r="N1351" i="1" s="1"/>
  <c r="O1351" i="1" s="1"/>
  <c r="P1351" i="1" s="1"/>
  <c r="Q1351" i="1" s="1"/>
  <c r="R1351" i="1" s="1"/>
  <c r="K1352" i="1"/>
  <c r="L1352" i="1" s="1"/>
  <c r="M1352" i="1" s="1"/>
  <c r="N1352" i="1" s="1"/>
  <c r="O1352" i="1" s="1"/>
  <c r="P1352" i="1" s="1"/>
  <c r="Q1352" i="1" s="1"/>
  <c r="R1352" i="1" s="1"/>
  <c r="K1353" i="1"/>
  <c r="L1353" i="1" s="1"/>
  <c r="M1353" i="1" s="1"/>
  <c r="N1353" i="1" s="1"/>
  <c r="O1353" i="1" s="1"/>
  <c r="P1353" i="1" s="1"/>
  <c r="Q1353" i="1" s="1"/>
  <c r="R1353" i="1" s="1"/>
  <c r="K1354" i="1"/>
  <c r="L1354" i="1" s="1"/>
  <c r="M1354" i="1" s="1"/>
  <c r="N1354" i="1" s="1"/>
  <c r="O1354" i="1" s="1"/>
  <c r="P1354" i="1" s="1"/>
  <c r="Q1354" i="1" s="1"/>
  <c r="R1354" i="1" s="1"/>
  <c r="K1355" i="1"/>
  <c r="L1355" i="1" s="1"/>
  <c r="M1355" i="1" s="1"/>
  <c r="N1355" i="1" s="1"/>
  <c r="O1355" i="1" s="1"/>
  <c r="P1355" i="1" s="1"/>
  <c r="Q1355" i="1" s="1"/>
  <c r="R1355" i="1" s="1"/>
  <c r="K1356" i="1"/>
  <c r="L1356" i="1" s="1"/>
  <c r="M1356" i="1" s="1"/>
  <c r="N1356" i="1" s="1"/>
  <c r="O1356" i="1" s="1"/>
  <c r="P1356" i="1" s="1"/>
  <c r="Q1356" i="1" s="1"/>
  <c r="R1356" i="1" s="1"/>
  <c r="K1357" i="1"/>
  <c r="L1357" i="1" s="1"/>
  <c r="M1357" i="1" s="1"/>
  <c r="N1357" i="1" s="1"/>
  <c r="O1357" i="1" s="1"/>
  <c r="P1357" i="1" s="1"/>
  <c r="Q1357" i="1" s="1"/>
  <c r="R1357" i="1" s="1"/>
  <c r="K1358" i="1"/>
  <c r="L1358" i="1" s="1"/>
  <c r="M1358" i="1" s="1"/>
  <c r="N1358" i="1" s="1"/>
  <c r="O1358" i="1" s="1"/>
  <c r="P1358" i="1" s="1"/>
  <c r="Q1358" i="1" s="1"/>
  <c r="R1358" i="1" s="1"/>
  <c r="K1359" i="1"/>
  <c r="L1359" i="1" s="1"/>
  <c r="M1359" i="1" s="1"/>
  <c r="N1359" i="1" s="1"/>
  <c r="O1359" i="1" s="1"/>
  <c r="P1359" i="1" s="1"/>
  <c r="Q1359" i="1" s="1"/>
  <c r="R1359" i="1" s="1"/>
  <c r="K1360" i="1"/>
  <c r="L1360" i="1" s="1"/>
  <c r="M1360" i="1" s="1"/>
  <c r="N1360" i="1" s="1"/>
  <c r="O1360" i="1" s="1"/>
  <c r="P1360" i="1" s="1"/>
  <c r="Q1360" i="1" s="1"/>
  <c r="R1360" i="1" s="1"/>
  <c r="K1361" i="1"/>
  <c r="L1361" i="1" s="1"/>
  <c r="M1361" i="1" s="1"/>
  <c r="N1361" i="1" s="1"/>
  <c r="O1361" i="1" s="1"/>
  <c r="P1361" i="1" s="1"/>
  <c r="Q1361" i="1" s="1"/>
  <c r="R1361" i="1" s="1"/>
  <c r="K1362" i="1"/>
  <c r="L1362" i="1" s="1"/>
  <c r="M1362" i="1" s="1"/>
  <c r="N1362" i="1" s="1"/>
  <c r="O1362" i="1" s="1"/>
  <c r="P1362" i="1" s="1"/>
  <c r="Q1362" i="1" s="1"/>
  <c r="R1362" i="1" s="1"/>
  <c r="K1363" i="1"/>
  <c r="L1363" i="1" s="1"/>
  <c r="M1363" i="1" s="1"/>
  <c r="N1363" i="1" s="1"/>
  <c r="O1363" i="1" s="1"/>
  <c r="P1363" i="1" s="1"/>
  <c r="Q1363" i="1" s="1"/>
  <c r="R1363" i="1" s="1"/>
  <c r="K1364" i="1"/>
  <c r="L1364" i="1" s="1"/>
  <c r="M1364" i="1" s="1"/>
  <c r="N1364" i="1" s="1"/>
  <c r="O1364" i="1" s="1"/>
  <c r="P1364" i="1" s="1"/>
  <c r="Q1364" i="1" s="1"/>
  <c r="R1364" i="1" s="1"/>
  <c r="K1365" i="1"/>
  <c r="L1365" i="1" s="1"/>
  <c r="M1365" i="1" s="1"/>
  <c r="N1365" i="1" s="1"/>
  <c r="O1365" i="1" s="1"/>
  <c r="P1365" i="1" s="1"/>
  <c r="Q1365" i="1" s="1"/>
  <c r="R1365" i="1" s="1"/>
  <c r="K1366" i="1"/>
  <c r="L1366" i="1" s="1"/>
  <c r="M1366" i="1" s="1"/>
  <c r="N1366" i="1" s="1"/>
  <c r="O1366" i="1" s="1"/>
  <c r="P1366" i="1" s="1"/>
  <c r="Q1366" i="1" s="1"/>
  <c r="R1366" i="1" s="1"/>
  <c r="K1367" i="1"/>
  <c r="L1367" i="1" s="1"/>
  <c r="M1367" i="1" s="1"/>
  <c r="N1367" i="1" s="1"/>
  <c r="O1367" i="1" s="1"/>
  <c r="P1367" i="1" s="1"/>
  <c r="Q1367" i="1" s="1"/>
  <c r="R1367" i="1" s="1"/>
  <c r="K1368" i="1"/>
  <c r="L1368" i="1" s="1"/>
  <c r="M1368" i="1" s="1"/>
  <c r="N1368" i="1" s="1"/>
  <c r="O1368" i="1" s="1"/>
  <c r="P1368" i="1" s="1"/>
  <c r="Q1368" i="1" s="1"/>
  <c r="R1368" i="1" s="1"/>
  <c r="K1369" i="1"/>
  <c r="L1369" i="1" s="1"/>
  <c r="M1369" i="1" s="1"/>
  <c r="N1369" i="1" s="1"/>
  <c r="O1369" i="1" s="1"/>
  <c r="P1369" i="1" s="1"/>
  <c r="Q1369" i="1" s="1"/>
  <c r="R1369" i="1" s="1"/>
  <c r="K1370" i="1"/>
  <c r="L1370" i="1" s="1"/>
  <c r="M1370" i="1" s="1"/>
  <c r="N1370" i="1" s="1"/>
  <c r="O1370" i="1" s="1"/>
  <c r="P1370" i="1" s="1"/>
  <c r="Q1370" i="1" s="1"/>
  <c r="R1370" i="1" s="1"/>
  <c r="K1371" i="1"/>
  <c r="L1371" i="1" s="1"/>
  <c r="M1371" i="1" s="1"/>
  <c r="N1371" i="1" s="1"/>
  <c r="O1371" i="1" s="1"/>
  <c r="P1371" i="1" s="1"/>
  <c r="Q1371" i="1" s="1"/>
  <c r="R1371" i="1" s="1"/>
  <c r="K1348" i="1"/>
  <c r="L1348" i="1" s="1"/>
  <c r="M1348" i="1" s="1"/>
  <c r="N1348" i="1" s="1"/>
  <c r="O1348" i="1" s="1"/>
  <c r="P1348" i="1" s="1"/>
  <c r="Q1348" i="1" s="1"/>
  <c r="R1348" i="1" s="1"/>
  <c r="H1349" i="1"/>
  <c r="H1350" i="1" s="1"/>
  <c r="H1351" i="1" s="1"/>
  <c r="H1352" i="1" s="1"/>
  <c r="H1353" i="1" s="1"/>
  <c r="H1354" i="1" s="1"/>
  <c r="H1355" i="1" s="1"/>
  <c r="H1356" i="1" s="1"/>
  <c r="H1357" i="1" s="1"/>
  <c r="H1358" i="1" s="1"/>
  <c r="H1359" i="1" s="1"/>
  <c r="H1360" i="1" s="1"/>
  <c r="H1361" i="1" s="1"/>
  <c r="H1362" i="1" s="1"/>
  <c r="H1363" i="1" s="1"/>
  <c r="H1364" i="1" s="1"/>
  <c r="H1365" i="1" s="1"/>
  <c r="H1366" i="1" s="1"/>
  <c r="H1367" i="1" s="1"/>
  <c r="H1368" i="1" s="1"/>
  <c r="H1369" i="1" s="1"/>
  <c r="H1370" i="1" s="1"/>
  <c r="H1371" i="1" s="1"/>
  <c r="K1324" i="1"/>
  <c r="L1324" i="1" s="1"/>
  <c r="M1324" i="1" s="1"/>
  <c r="N1324" i="1" s="1"/>
  <c r="O1324" i="1" s="1"/>
  <c r="P1324" i="1" s="1"/>
  <c r="Q1324" i="1" s="1"/>
  <c r="R1324" i="1" s="1"/>
  <c r="K1325" i="1"/>
  <c r="L1325" i="1" s="1"/>
  <c r="M1325" i="1" s="1"/>
  <c r="N1325" i="1" s="1"/>
  <c r="O1325" i="1" s="1"/>
  <c r="P1325" i="1" s="1"/>
  <c r="Q1325" i="1" s="1"/>
  <c r="R1325" i="1" s="1"/>
  <c r="K1326" i="1"/>
  <c r="L1326" i="1" s="1"/>
  <c r="M1326" i="1" s="1"/>
  <c r="N1326" i="1" s="1"/>
  <c r="O1326" i="1" s="1"/>
  <c r="P1326" i="1" s="1"/>
  <c r="Q1326" i="1" s="1"/>
  <c r="R1326" i="1" s="1"/>
  <c r="K1327" i="1"/>
  <c r="L1327" i="1" s="1"/>
  <c r="M1327" i="1" s="1"/>
  <c r="N1327" i="1" s="1"/>
  <c r="O1327" i="1" s="1"/>
  <c r="P1327" i="1" s="1"/>
  <c r="Q1327" i="1" s="1"/>
  <c r="R1327" i="1" s="1"/>
  <c r="K1328" i="1"/>
  <c r="L1328" i="1" s="1"/>
  <c r="M1328" i="1" s="1"/>
  <c r="N1328" i="1" s="1"/>
  <c r="O1328" i="1" s="1"/>
  <c r="P1328" i="1" s="1"/>
  <c r="Q1328" i="1" s="1"/>
  <c r="R1328" i="1" s="1"/>
  <c r="K1329" i="1"/>
  <c r="L1329" i="1" s="1"/>
  <c r="M1329" i="1" s="1"/>
  <c r="N1329" i="1" s="1"/>
  <c r="O1329" i="1" s="1"/>
  <c r="P1329" i="1" s="1"/>
  <c r="Q1329" i="1" s="1"/>
  <c r="R1329" i="1" s="1"/>
  <c r="K1330" i="1"/>
  <c r="L1330" i="1" s="1"/>
  <c r="M1330" i="1" s="1"/>
  <c r="N1330" i="1" s="1"/>
  <c r="O1330" i="1" s="1"/>
  <c r="P1330" i="1" s="1"/>
  <c r="Q1330" i="1" s="1"/>
  <c r="R1330" i="1" s="1"/>
  <c r="K1331" i="1"/>
  <c r="L1331" i="1" s="1"/>
  <c r="M1331" i="1" s="1"/>
  <c r="N1331" i="1" s="1"/>
  <c r="O1331" i="1" s="1"/>
  <c r="P1331" i="1" s="1"/>
  <c r="Q1331" i="1" s="1"/>
  <c r="R1331" i="1" s="1"/>
  <c r="K1332" i="1"/>
  <c r="L1332" i="1" s="1"/>
  <c r="M1332" i="1" s="1"/>
  <c r="N1332" i="1" s="1"/>
  <c r="O1332" i="1" s="1"/>
  <c r="P1332" i="1" s="1"/>
  <c r="Q1332" i="1" s="1"/>
  <c r="R1332" i="1" s="1"/>
  <c r="K1333" i="1"/>
  <c r="L1333" i="1" s="1"/>
  <c r="M1333" i="1" s="1"/>
  <c r="N1333" i="1" s="1"/>
  <c r="O1333" i="1" s="1"/>
  <c r="P1333" i="1" s="1"/>
  <c r="Q1333" i="1" s="1"/>
  <c r="R1333" i="1" s="1"/>
  <c r="K1334" i="1"/>
  <c r="L1334" i="1" s="1"/>
  <c r="M1334" i="1" s="1"/>
  <c r="N1334" i="1" s="1"/>
  <c r="O1334" i="1" s="1"/>
  <c r="P1334" i="1" s="1"/>
  <c r="Q1334" i="1" s="1"/>
  <c r="R1334" i="1" s="1"/>
  <c r="K1335" i="1"/>
  <c r="L1335" i="1" s="1"/>
  <c r="M1335" i="1" s="1"/>
  <c r="N1335" i="1" s="1"/>
  <c r="O1335" i="1" s="1"/>
  <c r="P1335" i="1" s="1"/>
  <c r="Q1335" i="1" s="1"/>
  <c r="R1335" i="1" s="1"/>
  <c r="K1336" i="1"/>
  <c r="L1336" i="1" s="1"/>
  <c r="M1336" i="1" s="1"/>
  <c r="N1336" i="1" s="1"/>
  <c r="O1336" i="1" s="1"/>
  <c r="P1336" i="1" s="1"/>
  <c r="Q1336" i="1" s="1"/>
  <c r="R1336" i="1" s="1"/>
  <c r="K1337" i="1"/>
  <c r="L1337" i="1" s="1"/>
  <c r="M1337" i="1" s="1"/>
  <c r="N1337" i="1" s="1"/>
  <c r="O1337" i="1" s="1"/>
  <c r="P1337" i="1" s="1"/>
  <c r="Q1337" i="1" s="1"/>
  <c r="R1337" i="1" s="1"/>
  <c r="K1338" i="1"/>
  <c r="L1338" i="1" s="1"/>
  <c r="M1338" i="1" s="1"/>
  <c r="N1338" i="1" s="1"/>
  <c r="O1338" i="1" s="1"/>
  <c r="P1338" i="1" s="1"/>
  <c r="Q1338" i="1" s="1"/>
  <c r="R1338" i="1" s="1"/>
  <c r="K1339" i="1"/>
  <c r="L1339" i="1" s="1"/>
  <c r="M1339" i="1" s="1"/>
  <c r="N1339" i="1" s="1"/>
  <c r="O1339" i="1" s="1"/>
  <c r="P1339" i="1" s="1"/>
  <c r="Q1339" i="1" s="1"/>
  <c r="R1339" i="1" s="1"/>
  <c r="K1340" i="1"/>
  <c r="L1340" i="1" s="1"/>
  <c r="M1340" i="1" s="1"/>
  <c r="N1340" i="1" s="1"/>
  <c r="O1340" i="1" s="1"/>
  <c r="P1340" i="1" s="1"/>
  <c r="Q1340" i="1" s="1"/>
  <c r="R1340" i="1" s="1"/>
  <c r="K1341" i="1"/>
  <c r="L1341" i="1" s="1"/>
  <c r="M1341" i="1" s="1"/>
  <c r="N1341" i="1" s="1"/>
  <c r="O1341" i="1" s="1"/>
  <c r="P1341" i="1" s="1"/>
  <c r="Q1341" i="1" s="1"/>
  <c r="R1341" i="1" s="1"/>
  <c r="K1342" i="1"/>
  <c r="L1342" i="1" s="1"/>
  <c r="M1342" i="1" s="1"/>
  <c r="N1342" i="1" s="1"/>
  <c r="O1342" i="1" s="1"/>
  <c r="P1342" i="1" s="1"/>
  <c r="Q1342" i="1" s="1"/>
  <c r="R1342" i="1" s="1"/>
  <c r="K1343" i="1"/>
  <c r="L1343" i="1" s="1"/>
  <c r="M1343" i="1" s="1"/>
  <c r="N1343" i="1" s="1"/>
  <c r="O1343" i="1" s="1"/>
  <c r="P1343" i="1" s="1"/>
  <c r="Q1343" i="1" s="1"/>
  <c r="R1343" i="1" s="1"/>
  <c r="K1344" i="1"/>
  <c r="L1344" i="1" s="1"/>
  <c r="M1344" i="1" s="1"/>
  <c r="N1344" i="1" s="1"/>
  <c r="O1344" i="1" s="1"/>
  <c r="P1344" i="1" s="1"/>
  <c r="Q1344" i="1" s="1"/>
  <c r="R1344" i="1" s="1"/>
  <c r="K1345" i="1"/>
  <c r="L1345" i="1" s="1"/>
  <c r="M1345" i="1" s="1"/>
  <c r="N1345" i="1" s="1"/>
  <c r="O1345" i="1" s="1"/>
  <c r="P1345" i="1" s="1"/>
  <c r="Q1345" i="1" s="1"/>
  <c r="R1345" i="1" s="1"/>
  <c r="K1346" i="1"/>
  <c r="L1346" i="1" s="1"/>
  <c r="M1346" i="1" s="1"/>
  <c r="N1346" i="1" s="1"/>
  <c r="O1346" i="1" s="1"/>
  <c r="P1346" i="1" s="1"/>
  <c r="Q1346" i="1" s="1"/>
  <c r="R1346" i="1" s="1"/>
  <c r="K1323" i="1"/>
  <c r="L1323" i="1" s="1"/>
  <c r="M1323" i="1" s="1"/>
  <c r="N1323" i="1" s="1"/>
  <c r="O1323" i="1" s="1"/>
  <c r="P1323" i="1" s="1"/>
  <c r="Q1323" i="1" s="1"/>
  <c r="R1323" i="1" s="1"/>
  <c r="H1324" i="1"/>
  <c r="H1325" i="1" s="1"/>
  <c r="H1326" i="1" s="1"/>
  <c r="H1327" i="1" s="1"/>
  <c r="H1328" i="1" s="1"/>
  <c r="H1329" i="1" s="1"/>
  <c r="H1330" i="1" s="1"/>
  <c r="H1331" i="1" s="1"/>
  <c r="H1332" i="1" s="1"/>
  <c r="H1333" i="1" s="1"/>
  <c r="H1334" i="1" s="1"/>
  <c r="H1335" i="1" s="1"/>
  <c r="H1336" i="1" s="1"/>
  <c r="H1337" i="1" s="1"/>
  <c r="H1338" i="1" s="1"/>
  <c r="H1339" i="1" s="1"/>
  <c r="H1340" i="1" s="1"/>
  <c r="H1341" i="1" s="1"/>
  <c r="H1342" i="1" s="1"/>
  <c r="H1343" i="1" s="1"/>
  <c r="H1344" i="1" s="1"/>
  <c r="H1345" i="1" s="1"/>
  <c r="H1346" i="1" s="1"/>
  <c r="K1299" i="1"/>
  <c r="L1299" i="1" s="1"/>
  <c r="M1299" i="1" s="1"/>
  <c r="N1299" i="1" s="1"/>
  <c r="O1299" i="1" s="1"/>
  <c r="P1299" i="1" s="1"/>
  <c r="Q1299" i="1" s="1"/>
  <c r="R1299" i="1" s="1"/>
  <c r="K1300" i="1"/>
  <c r="L1300" i="1" s="1"/>
  <c r="M1300" i="1" s="1"/>
  <c r="N1300" i="1" s="1"/>
  <c r="O1300" i="1" s="1"/>
  <c r="P1300" i="1" s="1"/>
  <c r="Q1300" i="1" s="1"/>
  <c r="R1300" i="1" s="1"/>
  <c r="K1301" i="1"/>
  <c r="L1301" i="1" s="1"/>
  <c r="M1301" i="1" s="1"/>
  <c r="N1301" i="1" s="1"/>
  <c r="O1301" i="1" s="1"/>
  <c r="P1301" i="1" s="1"/>
  <c r="Q1301" i="1" s="1"/>
  <c r="R1301" i="1" s="1"/>
  <c r="K1302" i="1"/>
  <c r="L1302" i="1" s="1"/>
  <c r="M1302" i="1" s="1"/>
  <c r="N1302" i="1" s="1"/>
  <c r="O1302" i="1" s="1"/>
  <c r="P1302" i="1" s="1"/>
  <c r="Q1302" i="1" s="1"/>
  <c r="R1302" i="1" s="1"/>
  <c r="K1303" i="1"/>
  <c r="L1303" i="1" s="1"/>
  <c r="M1303" i="1" s="1"/>
  <c r="N1303" i="1" s="1"/>
  <c r="O1303" i="1" s="1"/>
  <c r="P1303" i="1" s="1"/>
  <c r="Q1303" i="1" s="1"/>
  <c r="R1303" i="1" s="1"/>
  <c r="K1304" i="1"/>
  <c r="L1304" i="1" s="1"/>
  <c r="M1304" i="1" s="1"/>
  <c r="N1304" i="1" s="1"/>
  <c r="O1304" i="1" s="1"/>
  <c r="P1304" i="1" s="1"/>
  <c r="Q1304" i="1" s="1"/>
  <c r="R1304" i="1" s="1"/>
  <c r="K1305" i="1"/>
  <c r="L1305" i="1" s="1"/>
  <c r="M1305" i="1" s="1"/>
  <c r="N1305" i="1" s="1"/>
  <c r="O1305" i="1" s="1"/>
  <c r="P1305" i="1" s="1"/>
  <c r="Q1305" i="1" s="1"/>
  <c r="R1305" i="1" s="1"/>
  <c r="K1306" i="1"/>
  <c r="L1306" i="1" s="1"/>
  <c r="M1306" i="1" s="1"/>
  <c r="N1306" i="1" s="1"/>
  <c r="O1306" i="1" s="1"/>
  <c r="P1306" i="1" s="1"/>
  <c r="Q1306" i="1" s="1"/>
  <c r="R1306" i="1" s="1"/>
  <c r="K1307" i="1"/>
  <c r="L1307" i="1" s="1"/>
  <c r="M1307" i="1" s="1"/>
  <c r="N1307" i="1" s="1"/>
  <c r="O1307" i="1" s="1"/>
  <c r="P1307" i="1" s="1"/>
  <c r="Q1307" i="1" s="1"/>
  <c r="R1307" i="1" s="1"/>
  <c r="K1308" i="1"/>
  <c r="L1308" i="1" s="1"/>
  <c r="M1308" i="1" s="1"/>
  <c r="N1308" i="1" s="1"/>
  <c r="O1308" i="1" s="1"/>
  <c r="P1308" i="1" s="1"/>
  <c r="Q1308" i="1" s="1"/>
  <c r="R1308" i="1" s="1"/>
  <c r="K1309" i="1"/>
  <c r="L1309" i="1" s="1"/>
  <c r="M1309" i="1" s="1"/>
  <c r="N1309" i="1" s="1"/>
  <c r="O1309" i="1" s="1"/>
  <c r="P1309" i="1" s="1"/>
  <c r="Q1309" i="1" s="1"/>
  <c r="R1309" i="1" s="1"/>
  <c r="K1310" i="1"/>
  <c r="L1310" i="1" s="1"/>
  <c r="M1310" i="1" s="1"/>
  <c r="N1310" i="1" s="1"/>
  <c r="O1310" i="1" s="1"/>
  <c r="P1310" i="1" s="1"/>
  <c r="Q1310" i="1" s="1"/>
  <c r="R1310" i="1" s="1"/>
  <c r="K1311" i="1"/>
  <c r="L1311" i="1" s="1"/>
  <c r="M1311" i="1" s="1"/>
  <c r="N1311" i="1" s="1"/>
  <c r="O1311" i="1" s="1"/>
  <c r="P1311" i="1" s="1"/>
  <c r="Q1311" i="1" s="1"/>
  <c r="R1311" i="1" s="1"/>
  <c r="K1312" i="1"/>
  <c r="L1312" i="1" s="1"/>
  <c r="M1312" i="1" s="1"/>
  <c r="N1312" i="1" s="1"/>
  <c r="O1312" i="1" s="1"/>
  <c r="P1312" i="1" s="1"/>
  <c r="Q1312" i="1" s="1"/>
  <c r="R1312" i="1" s="1"/>
  <c r="K1313" i="1"/>
  <c r="L1313" i="1" s="1"/>
  <c r="M1313" i="1" s="1"/>
  <c r="N1313" i="1" s="1"/>
  <c r="O1313" i="1" s="1"/>
  <c r="P1313" i="1" s="1"/>
  <c r="Q1313" i="1" s="1"/>
  <c r="R1313" i="1" s="1"/>
  <c r="K1314" i="1"/>
  <c r="L1314" i="1" s="1"/>
  <c r="M1314" i="1" s="1"/>
  <c r="N1314" i="1" s="1"/>
  <c r="O1314" i="1" s="1"/>
  <c r="P1314" i="1" s="1"/>
  <c r="Q1314" i="1" s="1"/>
  <c r="R1314" i="1" s="1"/>
  <c r="K1315" i="1"/>
  <c r="L1315" i="1" s="1"/>
  <c r="M1315" i="1" s="1"/>
  <c r="N1315" i="1" s="1"/>
  <c r="O1315" i="1" s="1"/>
  <c r="P1315" i="1" s="1"/>
  <c r="Q1315" i="1" s="1"/>
  <c r="R1315" i="1" s="1"/>
  <c r="K1316" i="1"/>
  <c r="L1316" i="1" s="1"/>
  <c r="M1316" i="1" s="1"/>
  <c r="N1316" i="1" s="1"/>
  <c r="O1316" i="1" s="1"/>
  <c r="P1316" i="1" s="1"/>
  <c r="Q1316" i="1" s="1"/>
  <c r="R1316" i="1" s="1"/>
  <c r="K1317" i="1"/>
  <c r="L1317" i="1" s="1"/>
  <c r="M1317" i="1" s="1"/>
  <c r="N1317" i="1" s="1"/>
  <c r="O1317" i="1" s="1"/>
  <c r="P1317" i="1" s="1"/>
  <c r="Q1317" i="1" s="1"/>
  <c r="R1317" i="1" s="1"/>
  <c r="K1318" i="1"/>
  <c r="L1318" i="1" s="1"/>
  <c r="M1318" i="1" s="1"/>
  <c r="N1318" i="1" s="1"/>
  <c r="O1318" i="1" s="1"/>
  <c r="P1318" i="1" s="1"/>
  <c r="Q1318" i="1" s="1"/>
  <c r="R1318" i="1" s="1"/>
  <c r="K1319" i="1"/>
  <c r="L1319" i="1" s="1"/>
  <c r="M1319" i="1" s="1"/>
  <c r="N1319" i="1" s="1"/>
  <c r="O1319" i="1" s="1"/>
  <c r="P1319" i="1" s="1"/>
  <c r="Q1319" i="1" s="1"/>
  <c r="R1319" i="1" s="1"/>
  <c r="K1320" i="1"/>
  <c r="L1320" i="1" s="1"/>
  <c r="M1320" i="1" s="1"/>
  <c r="N1320" i="1" s="1"/>
  <c r="O1320" i="1" s="1"/>
  <c r="P1320" i="1" s="1"/>
  <c r="Q1320" i="1" s="1"/>
  <c r="R1320" i="1" s="1"/>
  <c r="K1321" i="1"/>
  <c r="L1321" i="1" s="1"/>
  <c r="M1321" i="1" s="1"/>
  <c r="N1321" i="1" s="1"/>
  <c r="O1321" i="1" s="1"/>
  <c r="P1321" i="1" s="1"/>
  <c r="Q1321" i="1" s="1"/>
  <c r="R1321" i="1" s="1"/>
  <c r="K1298" i="1"/>
  <c r="L1298" i="1" s="1"/>
  <c r="M1298" i="1" s="1"/>
  <c r="N1298" i="1" s="1"/>
  <c r="O1298" i="1" s="1"/>
  <c r="P1298" i="1" s="1"/>
  <c r="Q1298" i="1" s="1"/>
  <c r="R1298" i="1" s="1"/>
  <c r="H1299" i="1"/>
  <c r="H1300" i="1" s="1"/>
  <c r="H1301" i="1" s="1"/>
  <c r="H1302" i="1" s="1"/>
  <c r="H1303" i="1" s="1"/>
  <c r="H1304" i="1" s="1"/>
  <c r="H1305" i="1" s="1"/>
  <c r="H1306" i="1" s="1"/>
  <c r="H1307" i="1" s="1"/>
  <c r="H1308" i="1" s="1"/>
  <c r="H1309" i="1" s="1"/>
  <c r="H1310" i="1" s="1"/>
  <c r="H1311" i="1" s="1"/>
  <c r="H1312" i="1" s="1"/>
  <c r="H1313" i="1" s="1"/>
  <c r="H1314" i="1" s="1"/>
  <c r="H1315" i="1" s="1"/>
  <c r="H1316" i="1" s="1"/>
  <c r="H1317" i="1" s="1"/>
  <c r="H1318" i="1" s="1"/>
  <c r="H1319" i="1" s="1"/>
  <c r="H1320" i="1" s="1"/>
  <c r="H1321" i="1" s="1"/>
  <c r="K1274" i="1"/>
  <c r="L1274" i="1" s="1"/>
  <c r="M1274" i="1" s="1"/>
  <c r="N1274" i="1" s="1"/>
  <c r="O1274" i="1" s="1"/>
  <c r="P1274" i="1" s="1"/>
  <c r="Q1274" i="1" s="1"/>
  <c r="R1274" i="1" s="1"/>
  <c r="K1275" i="1"/>
  <c r="L1275" i="1" s="1"/>
  <c r="M1275" i="1" s="1"/>
  <c r="N1275" i="1" s="1"/>
  <c r="O1275" i="1" s="1"/>
  <c r="P1275" i="1" s="1"/>
  <c r="Q1275" i="1" s="1"/>
  <c r="R1275" i="1" s="1"/>
  <c r="K1276" i="1"/>
  <c r="L1276" i="1" s="1"/>
  <c r="M1276" i="1" s="1"/>
  <c r="N1276" i="1" s="1"/>
  <c r="O1276" i="1" s="1"/>
  <c r="P1276" i="1" s="1"/>
  <c r="Q1276" i="1" s="1"/>
  <c r="R1276" i="1" s="1"/>
  <c r="K1277" i="1"/>
  <c r="L1277" i="1" s="1"/>
  <c r="M1277" i="1" s="1"/>
  <c r="N1277" i="1" s="1"/>
  <c r="O1277" i="1" s="1"/>
  <c r="P1277" i="1" s="1"/>
  <c r="Q1277" i="1" s="1"/>
  <c r="R1277" i="1" s="1"/>
  <c r="K1278" i="1"/>
  <c r="L1278" i="1" s="1"/>
  <c r="M1278" i="1" s="1"/>
  <c r="N1278" i="1" s="1"/>
  <c r="O1278" i="1" s="1"/>
  <c r="P1278" i="1" s="1"/>
  <c r="Q1278" i="1" s="1"/>
  <c r="R1278" i="1" s="1"/>
  <c r="K1279" i="1"/>
  <c r="L1279" i="1" s="1"/>
  <c r="M1279" i="1" s="1"/>
  <c r="N1279" i="1" s="1"/>
  <c r="O1279" i="1" s="1"/>
  <c r="P1279" i="1" s="1"/>
  <c r="Q1279" i="1" s="1"/>
  <c r="R1279" i="1" s="1"/>
  <c r="K1280" i="1"/>
  <c r="L1280" i="1" s="1"/>
  <c r="M1280" i="1" s="1"/>
  <c r="N1280" i="1" s="1"/>
  <c r="O1280" i="1" s="1"/>
  <c r="P1280" i="1" s="1"/>
  <c r="Q1280" i="1" s="1"/>
  <c r="R1280" i="1" s="1"/>
  <c r="K1281" i="1"/>
  <c r="L1281" i="1" s="1"/>
  <c r="M1281" i="1" s="1"/>
  <c r="N1281" i="1" s="1"/>
  <c r="O1281" i="1" s="1"/>
  <c r="P1281" i="1" s="1"/>
  <c r="Q1281" i="1" s="1"/>
  <c r="R1281" i="1" s="1"/>
  <c r="K1282" i="1"/>
  <c r="L1282" i="1" s="1"/>
  <c r="M1282" i="1" s="1"/>
  <c r="N1282" i="1" s="1"/>
  <c r="O1282" i="1" s="1"/>
  <c r="P1282" i="1" s="1"/>
  <c r="Q1282" i="1" s="1"/>
  <c r="R1282" i="1" s="1"/>
  <c r="K1283" i="1"/>
  <c r="L1283" i="1" s="1"/>
  <c r="M1283" i="1" s="1"/>
  <c r="N1283" i="1" s="1"/>
  <c r="O1283" i="1" s="1"/>
  <c r="P1283" i="1" s="1"/>
  <c r="Q1283" i="1" s="1"/>
  <c r="R1283" i="1" s="1"/>
  <c r="K1284" i="1"/>
  <c r="L1284" i="1" s="1"/>
  <c r="M1284" i="1" s="1"/>
  <c r="N1284" i="1" s="1"/>
  <c r="O1284" i="1" s="1"/>
  <c r="P1284" i="1" s="1"/>
  <c r="Q1284" i="1" s="1"/>
  <c r="R1284" i="1" s="1"/>
  <c r="K1285" i="1"/>
  <c r="L1285" i="1" s="1"/>
  <c r="M1285" i="1" s="1"/>
  <c r="N1285" i="1" s="1"/>
  <c r="O1285" i="1" s="1"/>
  <c r="P1285" i="1" s="1"/>
  <c r="Q1285" i="1" s="1"/>
  <c r="R1285" i="1" s="1"/>
  <c r="K1286" i="1"/>
  <c r="L1286" i="1" s="1"/>
  <c r="M1286" i="1" s="1"/>
  <c r="N1286" i="1" s="1"/>
  <c r="O1286" i="1" s="1"/>
  <c r="P1286" i="1" s="1"/>
  <c r="Q1286" i="1" s="1"/>
  <c r="R1286" i="1" s="1"/>
  <c r="K1287" i="1"/>
  <c r="L1287" i="1" s="1"/>
  <c r="M1287" i="1" s="1"/>
  <c r="N1287" i="1" s="1"/>
  <c r="O1287" i="1" s="1"/>
  <c r="P1287" i="1" s="1"/>
  <c r="Q1287" i="1" s="1"/>
  <c r="R1287" i="1" s="1"/>
  <c r="K1288" i="1"/>
  <c r="L1288" i="1" s="1"/>
  <c r="M1288" i="1" s="1"/>
  <c r="N1288" i="1" s="1"/>
  <c r="O1288" i="1" s="1"/>
  <c r="P1288" i="1" s="1"/>
  <c r="Q1288" i="1" s="1"/>
  <c r="R1288" i="1" s="1"/>
  <c r="K1289" i="1"/>
  <c r="L1289" i="1" s="1"/>
  <c r="M1289" i="1" s="1"/>
  <c r="N1289" i="1" s="1"/>
  <c r="O1289" i="1" s="1"/>
  <c r="P1289" i="1" s="1"/>
  <c r="Q1289" i="1" s="1"/>
  <c r="R1289" i="1" s="1"/>
  <c r="K1290" i="1"/>
  <c r="L1290" i="1" s="1"/>
  <c r="M1290" i="1" s="1"/>
  <c r="N1290" i="1" s="1"/>
  <c r="O1290" i="1" s="1"/>
  <c r="P1290" i="1" s="1"/>
  <c r="Q1290" i="1" s="1"/>
  <c r="R1290" i="1" s="1"/>
  <c r="K1291" i="1"/>
  <c r="L1291" i="1" s="1"/>
  <c r="M1291" i="1" s="1"/>
  <c r="N1291" i="1" s="1"/>
  <c r="O1291" i="1" s="1"/>
  <c r="P1291" i="1" s="1"/>
  <c r="Q1291" i="1" s="1"/>
  <c r="R1291" i="1" s="1"/>
  <c r="K1292" i="1"/>
  <c r="L1292" i="1" s="1"/>
  <c r="M1292" i="1" s="1"/>
  <c r="N1292" i="1" s="1"/>
  <c r="O1292" i="1" s="1"/>
  <c r="P1292" i="1" s="1"/>
  <c r="Q1292" i="1" s="1"/>
  <c r="R1292" i="1" s="1"/>
  <c r="K1293" i="1"/>
  <c r="L1293" i="1" s="1"/>
  <c r="M1293" i="1" s="1"/>
  <c r="N1293" i="1" s="1"/>
  <c r="O1293" i="1" s="1"/>
  <c r="P1293" i="1" s="1"/>
  <c r="Q1293" i="1" s="1"/>
  <c r="R1293" i="1" s="1"/>
  <c r="K1294" i="1"/>
  <c r="L1294" i="1" s="1"/>
  <c r="M1294" i="1" s="1"/>
  <c r="N1294" i="1" s="1"/>
  <c r="O1294" i="1" s="1"/>
  <c r="P1294" i="1" s="1"/>
  <c r="Q1294" i="1" s="1"/>
  <c r="R1294" i="1" s="1"/>
  <c r="K1295" i="1"/>
  <c r="L1295" i="1" s="1"/>
  <c r="M1295" i="1" s="1"/>
  <c r="N1295" i="1" s="1"/>
  <c r="O1295" i="1" s="1"/>
  <c r="P1295" i="1" s="1"/>
  <c r="Q1295" i="1" s="1"/>
  <c r="R1295" i="1" s="1"/>
  <c r="K1296" i="1"/>
  <c r="L1296" i="1" s="1"/>
  <c r="M1296" i="1" s="1"/>
  <c r="N1296" i="1" s="1"/>
  <c r="O1296" i="1" s="1"/>
  <c r="P1296" i="1" s="1"/>
  <c r="Q1296" i="1" s="1"/>
  <c r="R1296" i="1" s="1"/>
  <c r="K1273" i="1"/>
  <c r="L1273" i="1" s="1"/>
  <c r="M1273" i="1" s="1"/>
  <c r="N1273" i="1" s="1"/>
  <c r="O1273" i="1" s="1"/>
  <c r="P1273" i="1" s="1"/>
  <c r="Q1273" i="1" s="1"/>
  <c r="R1273" i="1" s="1"/>
  <c r="H1274" i="1"/>
  <c r="H1275" i="1" s="1"/>
  <c r="H1276" i="1" s="1"/>
  <c r="H1277" i="1" s="1"/>
  <c r="H1278" i="1" s="1"/>
  <c r="H1279" i="1" s="1"/>
  <c r="H1280" i="1" s="1"/>
  <c r="H1281" i="1" s="1"/>
  <c r="H1282" i="1" s="1"/>
  <c r="H1283" i="1" s="1"/>
  <c r="H1284" i="1" s="1"/>
  <c r="H1285" i="1" s="1"/>
  <c r="H1286" i="1" s="1"/>
  <c r="H1287" i="1" s="1"/>
  <c r="H1288" i="1" s="1"/>
  <c r="H1289" i="1" s="1"/>
  <c r="H1290" i="1" s="1"/>
  <c r="H1291" i="1" s="1"/>
  <c r="H1292" i="1" s="1"/>
  <c r="H1293" i="1" s="1"/>
  <c r="H1294" i="1" s="1"/>
  <c r="H1295" i="1" s="1"/>
  <c r="H1296" i="1" s="1"/>
  <c r="K1249" i="1"/>
  <c r="L1249" i="1" s="1"/>
  <c r="M1249" i="1" s="1"/>
  <c r="N1249" i="1" s="1"/>
  <c r="O1249" i="1" s="1"/>
  <c r="P1249" i="1" s="1"/>
  <c r="Q1249" i="1" s="1"/>
  <c r="R1249" i="1" s="1"/>
  <c r="K1250" i="1"/>
  <c r="L1250" i="1" s="1"/>
  <c r="M1250" i="1" s="1"/>
  <c r="N1250" i="1" s="1"/>
  <c r="O1250" i="1" s="1"/>
  <c r="P1250" i="1" s="1"/>
  <c r="Q1250" i="1" s="1"/>
  <c r="R1250" i="1" s="1"/>
  <c r="K1251" i="1"/>
  <c r="L1251" i="1" s="1"/>
  <c r="M1251" i="1" s="1"/>
  <c r="N1251" i="1" s="1"/>
  <c r="O1251" i="1" s="1"/>
  <c r="P1251" i="1" s="1"/>
  <c r="Q1251" i="1" s="1"/>
  <c r="R1251" i="1" s="1"/>
  <c r="K1252" i="1"/>
  <c r="L1252" i="1" s="1"/>
  <c r="M1252" i="1" s="1"/>
  <c r="N1252" i="1" s="1"/>
  <c r="O1252" i="1" s="1"/>
  <c r="P1252" i="1" s="1"/>
  <c r="Q1252" i="1" s="1"/>
  <c r="R1252" i="1" s="1"/>
  <c r="K1253" i="1"/>
  <c r="L1253" i="1" s="1"/>
  <c r="M1253" i="1" s="1"/>
  <c r="N1253" i="1" s="1"/>
  <c r="O1253" i="1" s="1"/>
  <c r="P1253" i="1" s="1"/>
  <c r="Q1253" i="1" s="1"/>
  <c r="R1253" i="1" s="1"/>
  <c r="K1254" i="1"/>
  <c r="L1254" i="1" s="1"/>
  <c r="M1254" i="1" s="1"/>
  <c r="N1254" i="1" s="1"/>
  <c r="O1254" i="1" s="1"/>
  <c r="P1254" i="1" s="1"/>
  <c r="Q1254" i="1" s="1"/>
  <c r="R1254" i="1" s="1"/>
  <c r="K1255" i="1"/>
  <c r="L1255" i="1" s="1"/>
  <c r="M1255" i="1" s="1"/>
  <c r="N1255" i="1" s="1"/>
  <c r="O1255" i="1" s="1"/>
  <c r="P1255" i="1" s="1"/>
  <c r="Q1255" i="1" s="1"/>
  <c r="R1255" i="1" s="1"/>
  <c r="K1256" i="1"/>
  <c r="L1256" i="1" s="1"/>
  <c r="M1256" i="1" s="1"/>
  <c r="N1256" i="1" s="1"/>
  <c r="O1256" i="1" s="1"/>
  <c r="P1256" i="1" s="1"/>
  <c r="Q1256" i="1" s="1"/>
  <c r="R1256" i="1" s="1"/>
  <c r="K1257" i="1"/>
  <c r="L1257" i="1" s="1"/>
  <c r="M1257" i="1" s="1"/>
  <c r="N1257" i="1" s="1"/>
  <c r="O1257" i="1" s="1"/>
  <c r="P1257" i="1" s="1"/>
  <c r="Q1257" i="1" s="1"/>
  <c r="R1257" i="1" s="1"/>
  <c r="K1258" i="1"/>
  <c r="L1258" i="1" s="1"/>
  <c r="M1258" i="1" s="1"/>
  <c r="N1258" i="1" s="1"/>
  <c r="O1258" i="1" s="1"/>
  <c r="P1258" i="1" s="1"/>
  <c r="Q1258" i="1" s="1"/>
  <c r="R1258" i="1" s="1"/>
  <c r="K1259" i="1"/>
  <c r="L1259" i="1" s="1"/>
  <c r="M1259" i="1" s="1"/>
  <c r="N1259" i="1" s="1"/>
  <c r="O1259" i="1" s="1"/>
  <c r="P1259" i="1" s="1"/>
  <c r="Q1259" i="1" s="1"/>
  <c r="R1259" i="1" s="1"/>
  <c r="K1260" i="1"/>
  <c r="L1260" i="1" s="1"/>
  <c r="M1260" i="1" s="1"/>
  <c r="N1260" i="1" s="1"/>
  <c r="O1260" i="1" s="1"/>
  <c r="P1260" i="1" s="1"/>
  <c r="Q1260" i="1" s="1"/>
  <c r="R1260" i="1" s="1"/>
  <c r="K1261" i="1"/>
  <c r="L1261" i="1" s="1"/>
  <c r="M1261" i="1" s="1"/>
  <c r="N1261" i="1" s="1"/>
  <c r="O1261" i="1" s="1"/>
  <c r="P1261" i="1" s="1"/>
  <c r="Q1261" i="1" s="1"/>
  <c r="R1261" i="1" s="1"/>
  <c r="K1262" i="1"/>
  <c r="L1262" i="1" s="1"/>
  <c r="M1262" i="1" s="1"/>
  <c r="N1262" i="1" s="1"/>
  <c r="O1262" i="1" s="1"/>
  <c r="P1262" i="1" s="1"/>
  <c r="Q1262" i="1" s="1"/>
  <c r="R1262" i="1" s="1"/>
  <c r="K1263" i="1"/>
  <c r="L1263" i="1" s="1"/>
  <c r="M1263" i="1" s="1"/>
  <c r="N1263" i="1" s="1"/>
  <c r="O1263" i="1" s="1"/>
  <c r="P1263" i="1" s="1"/>
  <c r="Q1263" i="1" s="1"/>
  <c r="R1263" i="1" s="1"/>
  <c r="K1264" i="1"/>
  <c r="L1264" i="1" s="1"/>
  <c r="M1264" i="1" s="1"/>
  <c r="N1264" i="1" s="1"/>
  <c r="O1264" i="1" s="1"/>
  <c r="P1264" i="1" s="1"/>
  <c r="Q1264" i="1" s="1"/>
  <c r="R1264" i="1" s="1"/>
  <c r="K1265" i="1"/>
  <c r="L1265" i="1" s="1"/>
  <c r="M1265" i="1" s="1"/>
  <c r="N1265" i="1" s="1"/>
  <c r="O1265" i="1" s="1"/>
  <c r="P1265" i="1" s="1"/>
  <c r="Q1265" i="1" s="1"/>
  <c r="R1265" i="1" s="1"/>
  <c r="K1266" i="1"/>
  <c r="L1266" i="1" s="1"/>
  <c r="M1266" i="1" s="1"/>
  <c r="N1266" i="1" s="1"/>
  <c r="O1266" i="1" s="1"/>
  <c r="P1266" i="1" s="1"/>
  <c r="Q1266" i="1" s="1"/>
  <c r="R1266" i="1" s="1"/>
  <c r="K1267" i="1"/>
  <c r="L1267" i="1" s="1"/>
  <c r="M1267" i="1" s="1"/>
  <c r="N1267" i="1" s="1"/>
  <c r="O1267" i="1" s="1"/>
  <c r="P1267" i="1" s="1"/>
  <c r="Q1267" i="1" s="1"/>
  <c r="R1267" i="1" s="1"/>
  <c r="K1268" i="1"/>
  <c r="L1268" i="1" s="1"/>
  <c r="M1268" i="1" s="1"/>
  <c r="N1268" i="1" s="1"/>
  <c r="O1268" i="1" s="1"/>
  <c r="P1268" i="1" s="1"/>
  <c r="Q1268" i="1" s="1"/>
  <c r="R1268" i="1" s="1"/>
  <c r="K1269" i="1"/>
  <c r="L1269" i="1" s="1"/>
  <c r="M1269" i="1" s="1"/>
  <c r="N1269" i="1" s="1"/>
  <c r="O1269" i="1" s="1"/>
  <c r="P1269" i="1" s="1"/>
  <c r="Q1269" i="1" s="1"/>
  <c r="R1269" i="1" s="1"/>
  <c r="K1270" i="1"/>
  <c r="L1270" i="1" s="1"/>
  <c r="M1270" i="1" s="1"/>
  <c r="N1270" i="1" s="1"/>
  <c r="O1270" i="1" s="1"/>
  <c r="P1270" i="1" s="1"/>
  <c r="Q1270" i="1" s="1"/>
  <c r="R1270" i="1" s="1"/>
  <c r="K1271" i="1"/>
  <c r="L1271" i="1" s="1"/>
  <c r="M1271" i="1" s="1"/>
  <c r="N1271" i="1" s="1"/>
  <c r="O1271" i="1" s="1"/>
  <c r="P1271" i="1" s="1"/>
  <c r="Q1271" i="1" s="1"/>
  <c r="R1271" i="1" s="1"/>
  <c r="K1248" i="1"/>
  <c r="L1248" i="1" s="1"/>
  <c r="M1248" i="1" s="1"/>
  <c r="N1248" i="1" s="1"/>
  <c r="O1248" i="1" s="1"/>
  <c r="P1248" i="1" s="1"/>
  <c r="Q1248" i="1" s="1"/>
  <c r="R1248" i="1" s="1"/>
  <c r="H1249" i="1"/>
  <c r="H1250" i="1" s="1"/>
  <c r="H1251" i="1" s="1"/>
  <c r="H1252" i="1" s="1"/>
  <c r="H1253" i="1" s="1"/>
  <c r="H1254" i="1" s="1"/>
  <c r="H1255" i="1" s="1"/>
  <c r="H1256" i="1" s="1"/>
  <c r="H1257" i="1" s="1"/>
  <c r="H1258" i="1" s="1"/>
  <c r="H1259" i="1" s="1"/>
  <c r="H1260" i="1" s="1"/>
  <c r="H1261" i="1" s="1"/>
  <c r="H1262" i="1" s="1"/>
  <c r="H1263" i="1" s="1"/>
  <c r="H1264" i="1" s="1"/>
  <c r="H1265" i="1" s="1"/>
  <c r="H1266" i="1" s="1"/>
  <c r="H1267" i="1" s="1"/>
  <c r="H1268" i="1" s="1"/>
  <c r="H1269" i="1" s="1"/>
  <c r="H1270" i="1" s="1"/>
  <c r="H1271" i="1" s="1"/>
  <c r="K1224" i="1"/>
  <c r="L1224" i="1" s="1"/>
  <c r="M1224" i="1" s="1"/>
  <c r="N1224" i="1" s="1"/>
  <c r="O1224" i="1" s="1"/>
  <c r="P1224" i="1" s="1"/>
  <c r="Q1224" i="1" s="1"/>
  <c r="R1224" i="1" s="1"/>
  <c r="K1225" i="1"/>
  <c r="L1225" i="1" s="1"/>
  <c r="M1225" i="1" s="1"/>
  <c r="N1225" i="1" s="1"/>
  <c r="O1225" i="1" s="1"/>
  <c r="P1225" i="1" s="1"/>
  <c r="Q1225" i="1" s="1"/>
  <c r="R1225" i="1" s="1"/>
  <c r="K1226" i="1"/>
  <c r="L1226" i="1" s="1"/>
  <c r="M1226" i="1" s="1"/>
  <c r="N1226" i="1" s="1"/>
  <c r="O1226" i="1" s="1"/>
  <c r="P1226" i="1" s="1"/>
  <c r="Q1226" i="1" s="1"/>
  <c r="R1226" i="1" s="1"/>
  <c r="K1227" i="1"/>
  <c r="L1227" i="1" s="1"/>
  <c r="M1227" i="1" s="1"/>
  <c r="N1227" i="1" s="1"/>
  <c r="O1227" i="1" s="1"/>
  <c r="P1227" i="1" s="1"/>
  <c r="Q1227" i="1" s="1"/>
  <c r="R1227" i="1" s="1"/>
  <c r="K1228" i="1"/>
  <c r="L1228" i="1" s="1"/>
  <c r="M1228" i="1" s="1"/>
  <c r="N1228" i="1" s="1"/>
  <c r="O1228" i="1" s="1"/>
  <c r="P1228" i="1" s="1"/>
  <c r="Q1228" i="1" s="1"/>
  <c r="R1228" i="1" s="1"/>
  <c r="K1229" i="1"/>
  <c r="L1229" i="1" s="1"/>
  <c r="M1229" i="1" s="1"/>
  <c r="N1229" i="1" s="1"/>
  <c r="O1229" i="1" s="1"/>
  <c r="P1229" i="1" s="1"/>
  <c r="Q1229" i="1" s="1"/>
  <c r="R1229" i="1" s="1"/>
  <c r="K1230" i="1"/>
  <c r="L1230" i="1" s="1"/>
  <c r="M1230" i="1" s="1"/>
  <c r="N1230" i="1" s="1"/>
  <c r="O1230" i="1" s="1"/>
  <c r="P1230" i="1" s="1"/>
  <c r="Q1230" i="1" s="1"/>
  <c r="R1230" i="1" s="1"/>
  <c r="K1231" i="1"/>
  <c r="L1231" i="1" s="1"/>
  <c r="M1231" i="1" s="1"/>
  <c r="N1231" i="1" s="1"/>
  <c r="O1231" i="1" s="1"/>
  <c r="P1231" i="1" s="1"/>
  <c r="Q1231" i="1" s="1"/>
  <c r="R1231" i="1" s="1"/>
  <c r="K1232" i="1"/>
  <c r="L1232" i="1" s="1"/>
  <c r="M1232" i="1" s="1"/>
  <c r="N1232" i="1" s="1"/>
  <c r="O1232" i="1" s="1"/>
  <c r="P1232" i="1" s="1"/>
  <c r="Q1232" i="1" s="1"/>
  <c r="R1232" i="1" s="1"/>
  <c r="K1233" i="1"/>
  <c r="L1233" i="1" s="1"/>
  <c r="M1233" i="1" s="1"/>
  <c r="N1233" i="1" s="1"/>
  <c r="O1233" i="1" s="1"/>
  <c r="P1233" i="1" s="1"/>
  <c r="Q1233" i="1" s="1"/>
  <c r="R1233" i="1" s="1"/>
  <c r="K1234" i="1"/>
  <c r="L1234" i="1" s="1"/>
  <c r="M1234" i="1" s="1"/>
  <c r="N1234" i="1" s="1"/>
  <c r="O1234" i="1" s="1"/>
  <c r="P1234" i="1" s="1"/>
  <c r="Q1234" i="1" s="1"/>
  <c r="R1234" i="1" s="1"/>
  <c r="K1235" i="1"/>
  <c r="L1235" i="1" s="1"/>
  <c r="M1235" i="1" s="1"/>
  <c r="N1235" i="1" s="1"/>
  <c r="O1235" i="1" s="1"/>
  <c r="P1235" i="1" s="1"/>
  <c r="Q1235" i="1" s="1"/>
  <c r="R1235" i="1" s="1"/>
  <c r="K1236" i="1"/>
  <c r="L1236" i="1" s="1"/>
  <c r="M1236" i="1" s="1"/>
  <c r="N1236" i="1" s="1"/>
  <c r="O1236" i="1" s="1"/>
  <c r="P1236" i="1" s="1"/>
  <c r="Q1236" i="1" s="1"/>
  <c r="R1236" i="1" s="1"/>
  <c r="K1237" i="1"/>
  <c r="L1237" i="1" s="1"/>
  <c r="M1237" i="1" s="1"/>
  <c r="N1237" i="1" s="1"/>
  <c r="O1237" i="1" s="1"/>
  <c r="P1237" i="1" s="1"/>
  <c r="Q1237" i="1" s="1"/>
  <c r="R1237" i="1" s="1"/>
  <c r="K1238" i="1"/>
  <c r="L1238" i="1" s="1"/>
  <c r="M1238" i="1" s="1"/>
  <c r="N1238" i="1" s="1"/>
  <c r="O1238" i="1" s="1"/>
  <c r="P1238" i="1" s="1"/>
  <c r="Q1238" i="1" s="1"/>
  <c r="R1238" i="1" s="1"/>
  <c r="K1239" i="1"/>
  <c r="L1239" i="1" s="1"/>
  <c r="M1239" i="1" s="1"/>
  <c r="N1239" i="1" s="1"/>
  <c r="O1239" i="1" s="1"/>
  <c r="P1239" i="1" s="1"/>
  <c r="Q1239" i="1" s="1"/>
  <c r="R1239" i="1" s="1"/>
  <c r="K1240" i="1"/>
  <c r="L1240" i="1" s="1"/>
  <c r="M1240" i="1" s="1"/>
  <c r="N1240" i="1" s="1"/>
  <c r="O1240" i="1" s="1"/>
  <c r="P1240" i="1" s="1"/>
  <c r="Q1240" i="1" s="1"/>
  <c r="R1240" i="1" s="1"/>
  <c r="K1241" i="1"/>
  <c r="L1241" i="1" s="1"/>
  <c r="M1241" i="1" s="1"/>
  <c r="N1241" i="1" s="1"/>
  <c r="O1241" i="1" s="1"/>
  <c r="P1241" i="1" s="1"/>
  <c r="Q1241" i="1" s="1"/>
  <c r="R1241" i="1" s="1"/>
  <c r="K1242" i="1"/>
  <c r="L1242" i="1" s="1"/>
  <c r="M1242" i="1" s="1"/>
  <c r="N1242" i="1" s="1"/>
  <c r="O1242" i="1" s="1"/>
  <c r="P1242" i="1" s="1"/>
  <c r="Q1242" i="1" s="1"/>
  <c r="R1242" i="1" s="1"/>
  <c r="K1243" i="1"/>
  <c r="L1243" i="1" s="1"/>
  <c r="M1243" i="1" s="1"/>
  <c r="N1243" i="1" s="1"/>
  <c r="O1243" i="1" s="1"/>
  <c r="P1243" i="1" s="1"/>
  <c r="Q1243" i="1" s="1"/>
  <c r="R1243" i="1" s="1"/>
  <c r="K1244" i="1"/>
  <c r="L1244" i="1" s="1"/>
  <c r="M1244" i="1" s="1"/>
  <c r="N1244" i="1" s="1"/>
  <c r="O1244" i="1" s="1"/>
  <c r="P1244" i="1" s="1"/>
  <c r="Q1244" i="1" s="1"/>
  <c r="R1244" i="1" s="1"/>
  <c r="K1245" i="1"/>
  <c r="L1245" i="1" s="1"/>
  <c r="M1245" i="1" s="1"/>
  <c r="N1245" i="1" s="1"/>
  <c r="O1245" i="1" s="1"/>
  <c r="P1245" i="1" s="1"/>
  <c r="Q1245" i="1" s="1"/>
  <c r="R1245" i="1" s="1"/>
  <c r="K1246" i="1"/>
  <c r="L1246" i="1" s="1"/>
  <c r="M1246" i="1" s="1"/>
  <c r="N1246" i="1" s="1"/>
  <c r="O1246" i="1" s="1"/>
  <c r="P1246" i="1" s="1"/>
  <c r="Q1246" i="1" s="1"/>
  <c r="R1246" i="1" s="1"/>
  <c r="K1223" i="1"/>
  <c r="L1223" i="1" s="1"/>
  <c r="M1223" i="1" s="1"/>
  <c r="N1223" i="1" s="1"/>
  <c r="O1223" i="1" s="1"/>
  <c r="P1223" i="1" s="1"/>
  <c r="Q1223" i="1" s="1"/>
  <c r="R1223" i="1" s="1"/>
  <c r="H1224" i="1"/>
  <c r="H1225" i="1" s="1"/>
  <c r="H1226" i="1" s="1"/>
  <c r="H1227" i="1" s="1"/>
  <c r="H1228" i="1" s="1"/>
  <c r="H1229" i="1" s="1"/>
  <c r="H1230" i="1" s="1"/>
  <c r="H1231" i="1" s="1"/>
  <c r="H1232" i="1" s="1"/>
  <c r="H1233" i="1" s="1"/>
  <c r="H1234" i="1" s="1"/>
  <c r="H1235" i="1" s="1"/>
  <c r="H1236" i="1" s="1"/>
  <c r="H1237" i="1" s="1"/>
  <c r="H1238" i="1" s="1"/>
  <c r="H1239" i="1" s="1"/>
  <c r="H1240" i="1" s="1"/>
  <c r="H1241" i="1" s="1"/>
  <c r="H1242" i="1" s="1"/>
  <c r="H1243" i="1" s="1"/>
  <c r="H1244" i="1" s="1"/>
  <c r="H1245" i="1" s="1"/>
  <c r="H1246" i="1" s="1"/>
  <c r="K1199" i="1"/>
  <c r="L1199" i="1" s="1"/>
  <c r="M1199" i="1" s="1"/>
  <c r="N1199" i="1" s="1"/>
  <c r="O1199" i="1" s="1"/>
  <c r="P1199" i="1" s="1"/>
  <c r="Q1199" i="1" s="1"/>
  <c r="R1199" i="1" s="1"/>
  <c r="K1200" i="1"/>
  <c r="L1200" i="1" s="1"/>
  <c r="M1200" i="1" s="1"/>
  <c r="N1200" i="1" s="1"/>
  <c r="O1200" i="1" s="1"/>
  <c r="P1200" i="1" s="1"/>
  <c r="Q1200" i="1" s="1"/>
  <c r="R1200" i="1" s="1"/>
  <c r="K1201" i="1"/>
  <c r="L1201" i="1" s="1"/>
  <c r="M1201" i="1" s="1"/>
  <c r="N1201" i="1" s="1"/>
  <c r="O1201" i="1" s="1"/>
  <c r="P1201" i="1" s="1"/>
  <c r="Q1201" i="1" s="1"/>
  <c r="R1201" i="1" s="1"/>
  <c r="K1202" i="1"/>
  <c r="L1202" i="1" s="1"/>
  <c r="M1202" i="1" s="1"/>
  <c r="N1202" i="1" s="1"/>
  <c r="O1202" i="1" s="1"/>
  <c r="P1202" i="1" s="1"/>
  <c r="Q1202" i="1" s="1"/>
  <c r="R1202" i="1" s="1"/>
  <c r="K1203" i="1"/>
  <c r="L1203" i="1" s="1"/>
  <c r="M1203" i="1" s="1"/>
  <c r="N1203" i="1" s="1"/>
  <c r="O1203" i="1" s="1"/>
  <c r="P1203" i="1" s="1"/>
  <c r="Q1203" i="1" s="1"/>
  <c r="R1203" i="1" s="1"/>
  <c r="K1204" i="1"/>
  <c r="L1204" i="1" s="1"/>
  <c r="M1204" i="1" s="1"/>
  <c r="N1204" i="1" s="1"/>
  <c r="O1204" i="1" s="1"/>
  <c r="P1204" i="1" s="1"/>
  <c r="Q1204" i="1" s="1"/>
  <c r="R1204" i="1" s="1"/>
  <c r="K1205" i="1"/>
  <c r="L1205" i="1" s="1"/>
  <c r="M1205" i="1" s="1"/>
  <c r="N1205" i="1" s="1"/>
  <c r="O1205" i="1" s="1"/>
  <c r="P1205" i="1" s="1"/>
  <c r="Q1205" i="1" s="1"/>
  <c r="R1205" i="1" s="1"/>
  <c r="K1206" i="1"/>
  <c r="L1206" i="1" s="1"/>
  <c r="M1206" i="1" s="1"/>
  <c r="N1206" i="1" s="1"/>
  <c r="O1206" i="1" s="1"/>
  <c r="P1206" i="1" s="1"/>
  <c r="Q1206" i="1" s="1"/>
  <c r="R1206" i="1" s="1"/>
  <c r="K1207" i="1"/>
  <c r="L1207" i="1" s="1"/>
  <c r="M1207" i="1" s="1"/>
  <c r="N1207" i="1" s="1"/>
  <c r="O1207" i="1" s="1"/>
  <c r="P1207" i="1" s="1"/>
  <c r="Q1207" i="1" s="1"/>
  <c r="R1207" i="1" s="1"/>
  <c r="K1208" i="1"/>
  <c r="L1208" i="1" s="1"/>
  <c r="M1208" i="1" s="1"/>
  <c r="N1208" i="1" s="1"/>
  <c r="O1208" i="1" s="1"/>
  <c r="P1208" i="1" s="1"/>
  <c r="Q1208" i="1" s="1"/>
  <c r="R1208" i="1" s="1"/>
  <c r="K1209" i="1"/>
  <c r="L1209" i="1" s="1"/>
  <c r="M1209" i="1" s="1"/>
  <c r="N1209" i="1" s="1"/>
  <c r="O1209" i="1" s="1"/>
  <c r="P1209" i="1" s="1"/>
  <c r="Q1209" i="1" s="1"/>
  <c r="R1209" i="1" s="1"/>
  <c r="K1210" i="1"/>
  <c r="L1210" i="1" s="1"/>
  <c r="M1210" i="1" s="1"/>
  <c r="N1210" i="1" s="1"/>
  <c r="O1210" i="1" s="1"/>
  <c r="P1210" i="1" s="1"/>
  <c r="Q1210" i="1" s="1"/>
  <c r="R1210" i="1" s="1"/>
  <c r="K1211" i="1"/>
  <c r="L1211" i="1" s="1"/>
  <c r="M1211" i="1" s="1"/>
  <c r="N1211" i="1" s="1"/>
  <c r="O1211" i="1" s="1"/>
  <c r="P1211" i="1" s="1"/>
  <c r="Q1211" i="1" s="1"/>
  <c r="R1211" i="1" s="1"/>
  <c r="K1212" i="1"/>
  <c r="L1212" i="1" s="1"/>
  <c r="M1212" i="1" s="1"/>
  <c r="N1212" i="1" s="1"/>
  <c r="O1212" i="1" s="1"/>
  <c r="P1212" i="1" s="1"/>
  <c r="Q1212" i="1" s="1"/>
  <c r="R1212" i="1" s="1"/>
  <c r="K1213" i="1"/>
  <c r="L1213" i="1" s="1"/>
  <c r="M1213" i="1" s="1"/>
  <c r="N1213" i="1" s="1"/>
  <c r="O1213" i="1" s="1"/>
  <c r="P1213" i="1" s="1"/>
  <c r="Q1213" i="1" s="1"/>
  <c r="R1213" i="1" s="1"/>
  <c r="K1214" i="1"/>
  <c r="L1214" i="1" s="1"/>
  <c r="M1214" i="1" s="1"/>
  <c r="N1214" i="1" s="1"/>
  <c r="O1214" i="1" s="1"/>
  <c r="P1214" i="1" s="1"/>
  <c r="Q1214" i="1" s="1"/>
  <c r="R1214" i="1" s="1"/>
  <c r="K1215" i="1"/>
  <c r="L1215" i="1" s="1"/>
  <c r="M1215" i="1" s="1"/>
  <c r="N1215" i="1" s="1"/>
  <c r="O1215" i="1" s="1"/>
  <c r="P1215" i="1" s="1"/>
  <c r="Q1215" i="1" s="1"/>
  <c r="R1215" i="1" s="1"/>
  <c r="K1216" i="1"/>
  <c r="L1216" i="1" s="1"/>
  <c r="M1216" i="1" s="1"/>
  <c r="N1216" i="1" s="1"/>
  <c r="O1216" i="1" s="1"/>
  <c r="P1216" i="1" s="1"/>
  <c r="Q1216" i="1" s="1"/>
  <c r="R1216" i="1" s="1"/>
  <c r="K1217" i="1"/>
  <c r="L1217" i="1" s="1"/>
  <c r="M1217" i="1" s="1"/>
  <c r="N1217" i="1" s="1"/>
  <c r="O1217" i="1" s="1"/>
  <c r="P1217" i="1" s="1"/>
  <c r="Q1217" i="1" s="1"/>
  <c r="R1217" i="1" s="1"/>
  <c r="K1218" i="1"/>
  <c r="L1218" i="1" s="1"/>
  <c r="M1218" i="1" s="1"/>
  <c r="N1218" i="1" s="1"/>
  <c r="O1218" i="1" s="1"/>
  <c r="P1218" i="1" s="1"/>
  <c r="Q1218" i="1" s="1"/>
  <c r="R1218" i="1" s="1"/>
  <c r="K1219" i="1"/>
  <c r="L1219" i="1" s="1"/>
  <c r="M1219" i="1" s="1"/>
  <c r="N1219" i="1" s="1"/>
  <c r="O1219" i="1" s="1"/>
  <c r="P1219" i="1" s="1"/>
  <c r="Q1219" i="1" s="1"/>
  <c r="R1219" i="1" s="1"/>
  <c r="K1220" i="1"/>
  <c r="L1220" i="1" s="1"/>
  <c r="M1220" i="1" s="1"/>
  <c r="N1220" i="1" s="1"/>
  <c r="O1220" i="1" s="1"/>
  <c r="P1220" i="1" s="1"/>
  <c r="Q1220" i="1" s="1"/>
  <c r="R1220" i="1" s="1"/>
  <c r="K1221" i="1"/>
  <c r="L1221" i="1" s="1"/>
  <c r="M1221" i="1" s="1"/>
  <c r="N1221" i="1" s="1"/>
  <c r="O1221" i="1" s="1"/>
  <c r="P1221" i="1" s="1"/>
  <c r="Q1221" i="1" s="1"/>
  <c r="R1221" i="1" s="1"/>
  <c r="K1198" i="1"/>
  <c r="L1198" i="1" s="1"/>
  <c r="M1198" i="1" s="1"/>
  <c r="N1198" i="1" s="1"/>
  <c r="O1198" i="1" s="1"/>
  <c r="P1198" i="1" s="1"/>
  <c r="Q1198" i="1" s="1"/>
  <c r="R1198" i="1" s="1"/>
  <c r="H1199" i="1"/>
  <c r="H1200" i="1" s="1"/>
  <c r="H1201" i="1" s="1"/>
  <c r="H1202" i="1" s="1"/>
  <c r="H1203" i="1" s="1"/>
  <c r="H1204" i="1" s="1"/>
  <c r="H1205" i="1" s="1"/>
  <c r="H1206" i="1" s="1"/>
  <c r="H1207" i="1" s="1"/>
  <c r="H1208" i="1" s="1"/>
  <c r="H1209" i="1" s="1"/>
  <c r="H1210" i="1" s="1"/>
  <c r="H1211" i="1" s="1"/>
  <c r="H1212" i="1" s="1"/>
  <c r="H1213" i="1" s="1"/>
  <c r="H1214" i="1" s="1"/>
  <c r="H1215" i="1" s="1"/>
  <c r="H1216" i="1" s="1"/>
  <c r="H1217" i="1" s="1"/>
  <c r="H1218" i="1" s="1"/>
  <c r="H1219" i="1" s="1"/>
  <c r="H1220" i="1" s="1"/>
  <c r="H1221" i="1" s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998" i="1"/>
  <c r="J972" i="1"/>
  <c r="K972" i="1" s="1"/>
  <c r="L972" i="1" s="1"/>
  <c r="M972" i="1" s="1"/>
  <c r="N972" i="1" s="1"/>
  <c r="O972" i="1" s="1"/>
  <c r="P972" i="1" s="1"/>
  <c r="Q972" i="1" s="1"/>
  <c r="R972" i="1" s="1"/>
  <c r="J973" i="1"/>
  <c r="K973" i="1" s="1"/>
  <c r="L973" i="1" s="1"/>
  <c r="M973" i="1" s="1"/>
  <c r="N973" i="1" s="1"/>
  <c r="O973" i="1" s="1"/>
  <c r="P973" i="1" s="1"/>
  <c r="Q973" i="1" s="1"/>
  <c r="R973" i="1" s="1"/>
  <c r="J974" i="1"/>
  <c r="K974" i="1" s="1"/>
  <c r="L974" i="1" s="1"/>
  <c r="M974" i="1" s="1"/>
  <c r="N974" i="1" s="1"/>
  <c r="O974" i="1" s="1"/>
  <c r="P974" i="1" s="1"/>
  <c r="Q974" i="1" s="1"/>
  <c r="R974" i="1" s="1"/>
  <c r="J975" i="1"/>
  <c r="K975" i="1" s="1"/>
  <c r="L975" i="1" s="1"/>
  <c r="M975" i="1" s="1"/>
  <c r="N975" i="1" s="1"/>
  <c r="O975" i="1" s="1"/>
  <c r="P975" i="1" s="1"/>
  <c r="Q975" i="1" s="1"/>
  <c r="R975" i="1" s="1"/>
  <c r="J976" i="1"/>
  <c r="K976" i="1" s="1"/>
  <c r="L976" i="1" s="1"/>
  <c r="M976" i="1" s="1"/>
  <c r="N976" i="1" s="1"/>
  <c r="O976" i="1" s="1"/>
  <c r="P976" i="1" s="1"/>
  <c r="Q976" i="1" s="1"/>
  <c r="R976" i="1" s="1"/>
  <c r="J977" i="1"/>
  <c r="K977" i="1" s="1"/>
  <c r="L977" i="1" s="1"/>
  <c r="M977" i="1" s="1"/>
  <c r="N977" i="1" s="1"/>
  <c r="O977" i="1" s="1"/>
  <c r="P977" i="1" s="1"/>
  <c r="Q977" i="1" s="1"/>
  <c r="R977" i="1" s="1"/>
  <c r="J978" i="1"/>
  <c r="K978" i="1" s="1"/>
  <c r="L978" i="1" s="1"/>
  <c r="M978" i="1" s="1"/>
  <c r="N978" i="1" s="1"/>
  <c r="O978" i="1" s="1"/>
  <c r="P978" i="1" s="1"/>
  <c r="Q978" i="1" s="1"/>
  <c r="R978" i="1" s="1"/>
  <c r="J979" i="1"/>
  <c r="K979" i="1" s="1"/>
  <c r="L979" i="1" s="1"/>
  <c r="M979" i="1" s="1"/>
  <c r="N979" i="1" s="1"/>
  <c r="O979" i="1" s="1"/>
  <c r="P979" i="1" s="1"/>
  <c r="Q979" i="1" s="1"/>
  <c r="R979" i="1" s="1"/>
  <c r="J980" i="1"/>
  <c r="K980" i="1" s="1"/>
  <c r="L980" i="1" s="1"/>
  <c r="M980" i="1" s="1"/>
  <c r="N980" i="1" s="1"/>
  <c r="O980" i="1" s="1"/>
  <c r="P980" i="1" s="1"/>
  <c r="Q980" i="1" s="1"/>
  <c r="R980" i="1" s="1"/>
  <c r="J981" i="1"/>
  <c r="K981" i="1" s="1"/>
  <c r="L981" i="1" s="1"/>
  <c r="M981" i="1" s="1"/>
  <c r="N981" i="1" s="1"/>
  <c r="O981" i="1" s="1"/>
  <c r="P981" i="1" s="1"/>
  <c r="Q981" i="1" s="1"/>
  <c r="R981" i="1" s="1"/>
  <c r="J982" i="1"/>
  <c r="K982" i="1" s="1"/>
  <c r="L982" i="1" s="1"/>
  <c r="M982" i="1" s="1"/>
  <c r="N982" i="1" s="1"/>
  <c r="O982" i="1" s="1"/>
  <c r="P982" i="1" s="1"/>
  <c r="Q982" i="1" s="1"/>
  <c r="R982" i="1" s="1"/>
  <c r="J983" i="1"/>
  <c r="K983" i="1" s="1"/>
  <c r="L983" i="1" s="1"/>
  <c r="M983" i="1" s="1"/>
  <c r="N983" i="1" s="1"/>
  <c r="O983" i="1" s="1"/>
  <c r="P983" i="1" s="1"/>
  <c r="Q983" i="1" s="1"/>
  <c r="R983" i="1" s="1"/>
  <c r="J984" i="1"/>
  <c r="K984" i="1" s="1"/>
  <c r="L984" i="1" s="1"/>
  <c r="M984" i="1" s="1"/>
  <c r="N984" i="1" s="1"/>
  <c r="O984" i="1" s="1"/>
  <c r="P984" i="1" s="1"/>
  <c r="Q984" i="1" s="1"/>
  <c r="R984" i="1" s="1"/>
  <c r="J985" i="1"/>
  <c r="K985" i="1" s="1"/>
  <c r="L985" i="1" s="1"/>
  <c r="M985" i="1" s="1"/>
  <c r="N985" i="1" s="1"/>
  <c r="O985" i="1" s="1"/>
  <c r="P985" i="1" s="1"/>
  <c r="Q985" i="1" s="1"/>
  <c r="R985" i="1" s="1"/>
  <c r="J986" i="1"/>
  <c r="K986" i="1" s="1"/>
  <c r="L986" i="1" s="1"/>
  <c r="M986" i="1" s="1"/>
  <c r="N986" i="1" s="1"/>
  <c r="O986" i="1" s="1"/>
  <c r="P986" i="1" s="1"/>
  <c r="Q986" i="1" s="1"/>
  <c r="R986" i="1" s="1"/>
  <c r="J987" i="1"/>
  <c r="K987" i="1" s="1"/>
  <c r="L987" i="1" s="1"/>
  <c r="M987" i="1" s="1"/>
  <c r="N987" i="1" s="1"/>
  <c r="O987" i="1" s="1"/>
  <c r="P987" i="1" s="1"/>
  <c r="Q987" i="1" s="1"/>
  <c r="R987" i="1" s="1"/>
  <c r="J988" i="1"/>
  <c r="K988" i="1" s="1"/>
  <c r="L988" i="1" s="1"/>
  <c r="M988" i="1" s="1"/>
  <c r="N988" i="1" s="1"/>
  <c r="O988" i="1" s="1"/>
  <c r="P988" i="1" s="1"/>
  <c r="Q988" i="1" s="1"/>
  <c r="R988" i="1" s="1"/>
  <c r="J989" i="1"/>
  <c r="K989" i="1" s="1"/>
  <c r="L989" i="1" s="1"/>
  <c r="M989" i="1" s="1"/>
  <c r="N989" i="1" s="1"/>
  <c r="O989" i="1" s="1"/>
  <c r="P989" i="1" s="1"/>
  <c r="Q989" i="1" s="1"/>
  <c r="R989" i="1" s="1"/>
  <c r="J990" i="1"/>
  <c r="K990" i="1" s="1"/>
  <c r="L990" i="1" s="1"/>
  <c r="M990" i="1" s="1"/>
  <c r="N990" i="1" s="1"/>
  <c r="O990" i="1" s="1"/>
  <c r="P990" i="1" s="1"/>
  <c r="Q990" i="1" s="1"/>
  <c r="R990" i="1" s="1"/>
  <c r="J991" i="1"/>
  <c r="K991" i="1" s="1"/>
  <c r="L991" i="1" s="1"/>
  <c r="M991" i="1" s="1"/>
  <c r="N991" i="1" s="1"/>
  <c r="O991" i="1" s="1"/>
  <c r="P991" i="1" s="1"/>
  <c r="Q991" i="1" s="1"/>
  <c r="R991" i="1" s="1"/>
  <c r="J992" i="1"/>
  <c r="K992" i="1" s="1"/>
  <c r="L992" i="1" s="1"/>
  <c r="M992" i="1" s="1"/>
  <c r="N992" i="1" s="1"/>
  <c r="O992" i="1" s="1"/>
  <c r="P992" i="1" s="1"/>
  <c r="Q992" i="1" s="1"/>
  <c r="R992" i="1" s="1"/>
  <c r="J993" i="1"/>
  <c r="K993" i="1" s="1"/>
  <c r="L993" i="1" s="1"/>
  <c r="M993" i="1" s="1"/>
  <c r="N993" i="1" s="1"/>
  <c r="O993" i="1" s="1"/>
  <c r="P993" i="1" s="1"/>
  <c r="Q993" i="1" s="1"/>
  <c r="R993" i="1" s="1"/>
  <c r="J994" i="1"/>
  <c r="K994" i="1" s="1"/>
  <c r="L994" i="1" s="1"/>
  <c r="M994" i="1" s="1"/>
  <c r="N994" i="1" s="1"/>
  <c r="O994" i="1" s="1"/>
  <c r="P994" i="1" s="1"/>
  <c r="Q994" i="1" s="1"/>
  <c r="R994" i="1" s="1"/>
  <c r="J971" i="1"/>
  <c r="K971" i="1" s="1"/>
  <c r="L971" i="1" s="1"/>
  <c r="M971" i="1" s="1"/>
  <c r="N971" i="1" s="1"/>
  <c r="O971" i="1" s="1"/>
  <c r="P971" i="1" s="1"/>
  <c r="Q971" i="1" s="1"/>
  <c r="R971" i="1" s="1"/>
  <c r="H972" i="1"/>
  <c r="H973" i="1" s="1"/>
  <c r="H974" i="1" s="1"/>
  <c r="H975" i="1" s="1"/>
  <c r="H976" i="1" s="1"/>
  <c r="H977" i="1" s="1"/>
  <c r="H978" i="1" s="1"/>
  <c r="H979" i="1" s="1"/>
  <c r="H980" i="1" s="1"/>
  <c r="H981" i="1" s="1"/>
  <c r="H982" i="1" s="1"/>
  <c r="H983" i="1" s="1"/>
  <c r="H984" i="1" s="1"/>
  <c r="H985" i="1" s="1"/>
  <c r="H986" i="1" s="1"/>
  <c r="H987" i="1" s="1"/>
  <c r="H988" i="1" s="1"/>
  <c r="H989" i="1" s="1"/>
  <c r="H990" i="1" s="1"/>
  <c r="H991" i="1" s="1"/>
  <c r="H992" i="1" s="1"/>
  <c r="H993" i="1" s="1"/>
  <c r="H994" i="1" s="1"/>
  <c r="J947" i="1"/>
  <c r="K947" i="1" s="1"/>
  <c r="L947" i="1" s="1"/>
  <c r="M947" i="1" s="1"/>
  <c r="N947" i="1" s="1"/>
  <c r="O947" i="1" s="1"/>
  <c r="P947" i="1" s="1"/>
  <c r="Q947" i="1" s="1"/>
  <c r="R947" i="1" s="1"/>
  <c r="J948" i="1"/>
  <c r="K948" i="1" s="1"/>
  <c r="L948" i="1" s="1"/>
  <c r="M948" i="1" s="1"/>
  <c r="N948" i="1" s="1"/>
  <c r="O948" i="1" s="1"/>
  <c r="P948" i="1" s="1"/>
  <c r="Q948" i="1" s="1"/>
  <c r="R948" i="1" s="1"/>
  <c r="J949" i="1"/>
  <c r="K949" i="1" s="1"/>
  <c r="L949" i="1" s="1"/>
  <c r="M949" i="1" s="1"/>
  <c r="N949" i="1" s="1"/>
  <c r="O949" i="1" s="1"/>
  <c r="P949" i="1" s="1"/>
  <c r="Q949" i="1" s="1"/>
  <c r="R949" i="1" s="1"/>
  <c r="J950" i="1"/>
  <c r="K950" i="1" s="1"/>
  <c r="L950" i="1" s="1"/>
  <c r="M950" i="1" s="1"/>
  <c r="N950" i="1" s="1"/>
  <c r="O950" i="1" s="1"/>
  <c r="P950" i="1" s="1"/>
  <c r="Q950" i="1" s="1"/>
  <c r="R950" i="1" s="1"/>
  <c r="J951" i="1"/>
  <c r="K951" i="1" s="1"/>
  <c r="L951" i="1" s="1"/>
  <c r="M951" i="1" s="1"/>
  <c r="N951" i="1" s="1"/>
  <c r="O951" i="1" s="1"/>
  <c r="P951" i="1" s="1"/>
  <c r="Q951" i="1" s="1"/>
  <c r="R951" i="1" s="1"/>
  <c r="J952" i="1"/>
  <c r="K952" i="1" s="1"/>
  <c r="L952" i="1" s="1"/>
  <c r="M952" i="1" s="1"/>
  <c r="N952" i="1" s="1"/>
  <c r="O952" i="1" s="1"/>
  <c r="P952" i="1" s="1"/>
  <c r="Q952" i="1" s="1"/>
  <c r="R952" i="1" s="1"/>
  <c r="J953" i="1"/>
  <c r="K953" i="1" s="1"/>
  <c r="L953" i="1" s="1"/>
  <c r="M953" i="1" s="1"/>
  <c r="N953" i="1" s="1"/>
  <c r="O953" i="1" s="1"/>
  <c r="P953" i="1" s="1"/>
  <c r="Q953" i="1" s="1"/>
  <c r="R953" i="1" s="1"/>
  <c r="J954" i="1"/>
  <c r="K954" i="1" s="1"/>
  <c r="L954" i="1" s="1"/>
  <c r="M954" i="1" s="1"/>
  <c r="N954" i="1" s="1"/>
  <c r="O954" i="1" s="1"/>
  <c r="P954" i="1" s="1"/>
  <c r="Q954" i="1" s="1"/>
  <c r="R954" i="1" s="1"/>
  <c r="J955" i="1"/>
  <c r="K955" i="1" s="1"/>
  <c r="L955" i="1" s="1"/>
  <c r="M955" i="1" s="1"/>
  <c r="N955" i="1" s="1"/>
  <c r="O955" i="1" s="1"/>
  <c r="P955" i="1" s="1"/>
  <c r="Q955" i="1" s="1"/>
  <c r="R955" i="1" s="1"/>
  <c r="J956" i="1"/>
  <c r="K956" i="1" s="1"/>
  <c r="L956" i="1" s="1"/>
  <c r="M956" i="1" s="1"/>
  <c r="N956" i="1" s="1"/>
  <c r="O956" i="1" s="1"/>
  <c r="P956" i="1" s="1"/>
  <c r="Q956" i="1" s="1"/>
  <c r="R956" i="1" s="1"/>
  <c r="J957" i="1"/>
  <c r="K957" i="1" s="1"/>
  <c r="L957" i="1" s="1"/>
  <c r="M957" i="1" s="1"/>
  <c r="N957" i="1" s="1"/>
  <c r="O957" i="1" s="1"/>
  <c r="P957" i="1" s="1"/>
  <c r="Q957" i="1" s="1"/>
  <c r="R957" i="1" s="1"/>
  <c r="J958" i="1"/>
  <c r="K958" i="1" s="1"/>
  <c r="L958" i="1" s="1"/>
  <c r="M958" i="1" s="1"/>
  <c r="N958" i="1" s="1"/>
  <c r="O958" i="1" s="1"/>
  <c r="P958" i="1" s="1"/>
  <c r="Q958" i="1" s="1"/>
  <c r="R958" i="1" s="1"/>
  <c r="J959" i="1"/>
  <c r="K959" i="1" s="1"/>
  <c r="L959" i="1" s="1"/>
  <c r="M959" i="1" s="1"/>
  <c r="N959" i="1" s="1"/>
  <c r="O959" i="1" s="1"/>
  <c r="P959" i="1" s="1"/>
  <c r="Q959" i="1" s="1"/>
  <c r="R959" i="1" s="1"/>
  <c r="J960" i="1"/>
  <c r="K960" i="1" s="1"/>
  <c r="L960" i="1" s="1"/>
  <c r="M960" i="1" s="1"/>
  <c r="N960" i="1" s="1"/>
  <c r="O960" i="1" s="1"/>
  <c r="P960" i="1" s="1"/>
  <c r="Q960" i="1" s="1"/>
  <c r="R960" i="1" s="1"/>
  <c r="J961" i="1"/>
  <c r="K961" i="1" s="1"/>
  <c r="L961" i="1" s="1"/>
  <c r="M961" i="1" s="1"/>
  <c r="N961" i="1" s="1"/>
  <c r="O961" i="1" s="1"/>
  <c r="P961" i="1" s="1"/>
  <c r="Q961" i="1" s="1"/>
  <c r="R961" i="1" s="1"/>
  <c r="J962" i="1"/>
  <c r="K962" i="1" s="1"/>
  <c r="L962" i="1" s="1"/>
  <c r="M962" i="1" s="1"/>
  <c r="N962" i="1" s="1"/>
  <c r="O962" i="1" s="1"/>
  <c r="P962" i="1" s="1"/>
  <c r="Q962" i="1" s="1"/>
  <c r="R962" i="1" s="1"/>
  <c r="J963" i="1"/>
  <c r="K963" i="1" s="1"/>
  <c r="L963" i="1" s="1"/>
  <c r="M963" i="1" s="1"/>
  <c r="N963" i="1" s="1"/>
  <c r="O963" i="1" s="1"/>
  <c r="P963" i="1" s="1"/>
  <c r="Q963" i="1" s="1"/>
  <c r="R963" i="1" s="1"/>
  <c r="J964" i="1"/>
  <c r="K964" i="1" s="1"/>
  <c r="L964" i="1" s="1"/>
  <c r="M964" i="1" s="1"/>
  <c r="N964" i="1" s="1"/>
  <c r="O964" i="1" s="1"/>
  <c r="P964" i="1" s="1"/>
  <c r="Q964" i="1" s="1"/>
  <c r="R964" i="1" s="1"/>
  <c r="J965" i="1"/>
  <c r="K965" i="1" s="1"/>
  <c r="L965" i="1" s="1"/>
  <c r="M965" i="1" s="1"/>
  <c r="N965" i="1" s="1"/>
  <c r="O965" i="1" s="1"/>
  <c r="P965" i="1" s="1"/>
  <c r="Q965" i="1" s="1"/>
  <c r="R965" i="1" s="1"/>
  <c r="J966" i="1"/>
  <c r="K966" i="1" s="1"/>
  <c r="L966" i="1" s="1"/>
  <c r="M966" i="1" s="1"/>
  <c r="N966" i="1" s="1"/>
  <c r="O966" i="1" s="1"/>
  <c r="P966" i="1" s="1"/>
  <c r="Q966" i="1" s="1"/>
  <c r="R966" i="1" s="1"/>
  <c r="J967" i="1"/>
  <c r="K967" i="1" s="1"/>
  <c r="L967" i="1" s="1"/>
  <c r="M967" i="1" s="1"/>
  <c r="N967" i="1" s="1"/>
  <c r="O967" i="1" s="1"/>
  <c r="P967" i="1" s="1"/>
  <c r="Q967" i="1" s="1"/>
  <c r="R967" i="1" s="1"/>
  <c r="J968" i="1"/>
  <c r="K968" i="1" s="1"/>
  <c r="L968" i="1" s="1"/>
  <c r="M968" i="1" s="1"/>
  <c r="N968" i="1" s="1"/>
  <c r="O968" i="1" s="1"/>
  <c r="P968" i="1" s="1"/>
  <c r="Q968" i="1" s="1"/>
  <c r="R968" i="1" s="1"/>
  <c r="J969" i="1"/>
  <c r="K969" i="1" s="1"/>
  <c r="L969" i="1" s="1"/>
  <c r="M969" i="1" s="1"/>
  <c r="N969" i="1" s="1"/>
  <c r="O969" i="1" s="1"/>
  <c r="P969" i="1" s="1"/>
  <c r="Q969" i="1" s="1"/>
  <c r="R969" i="1" s="1"/>
  <c r="J946" i="1"/>
  <c r="K946" i="1" s="1"/>
  <c r="L946" i="1" s="1"/>
  <c r="M946" i="1" s="1"/>
  <c r="N946" i="1" s="1"/>
  <c r="O946" i="1" s="1"/>
  <c r="P946" i="1" s="1"/>
  <c r="Q946" i="1" s="1"/>
  <c r="R946" i="1" s="1"/>
  <c r="H947" i="1"/>
  <c r="H948" i="1" s="1"/>
  <c r="H949" i="1" s="1"/>
  <c r="H950" i="1" s="1"/>
  <c r="H951" i="1" s="1"/>
  <c r="H952" i="1" s="1"/>
  <c r="H953" i="1" s="1"/>
  <c r="H954" i="1" s="1"/>
  <c r="H955" i="1" s="1"/>
  <c r="H956" i="1" s="1"/>
  <c r="H957" i="1" s="1"/>
  <c r="H958" i="1" s="1"/>
  <c r="H959" i="1" s="1"/>
  <c r="H960" i="1" s="1"/>
  <c r="H961" i="1" s="1"/>
  <c r="H962" i="1" s="1"/>
  <c r="H963" i="1" s="1"/>
  <c r="H964" i="1" s="1"/>
  <c r="H965" i="1" s="1"/>
  <c r="H966" i="1" s="1"/>
  <c r="H967" i="1" s="1"/>
  <c r="H968" i="1" s="1"/>
  <c r="H969" i="1" s="1"/>
  <c r="J922" i="1"/>
  <c r="K922" i="1" s="1"/>
  <c r="L922" i="1" s="1"/>
  <c r="M922" i="1" s="1"/>
  <c r="N922" i="1" s="1"/>
  <c r="O922" i="1" s="1"/>
  <c r="P922" i="1" s="1"/>
  <c r="Q922" i="1" s="1"/>
  <c r="R922" i="1" s="1"/>
  <c r="J923" i="1"/>
  <c r="K923" i="1" s="1"/>
  <c r="L923" i="1" s="1"/>
  <c r="M923" i="1" s="1"/>
  <c r="N923" i="1" s="1"/>
  <c r="O923" i="1" s="1"/>
  <c r="P923" i="1" s="1"/>
  <c r="Q923" i="1" s="1"/>
  <c r="R923" i="1" s="1"/>
  <c r="J924" i="1"/>
  <c r="K924" i="1" s="1"/>
  <c r="L924" i="1" s="1"/>
  <c r="M924" i="1" s="1"/>
  <c r="N924" i="1" s="1"/>
  <c r="O924" i="1" s="1"/>
  <c r="P924" i="1" s="1"/>
  <c r="Q924" i="1" s="1"/>
  <c r="R924" i="1" s="1"/>
  <c r="J925" i="1"/>
  <c r="K925" i="1" s="1"/>
  <c r="L925" i="1" s="1"/>
  <c r="M925" i="1" s="1"/>
  <c r="N925" i="1" s="1"/>
  <c r="O925" i="1" s="1"/>
  <c r="P925" i="1" s="1"/>
  <c r="Q925" i="1" s="1"/>
  <c r="R925" i="1" s="1"/>
  <c r="J926" i="1"/>
  <c r="K926" i="1" s="1"/>
  <c r="L926" i="1" s="1"/>
  <c r="M926" i="1" s="1"/>
  <c r="N926" i="1" s="1"/>
  <c r="O926" i="1" s="1"/>
  <c r="P926" i="1" s="1"/>
  <c r="Q926" i="1" s="1"/>
  <c r="R926" i="1" s="1"/>
  <c r="J927" i="1"/>
  <c r="K927" i="1" s="1"/>
  <c r="L927" i="1" s="1"/>
  <c r="M927" i="1" s="1"/>
  <c r="N927" i="1" s="1"/>
  <c r="O927" i="1" s="1"/>
  <c r="P927" i="1" s="1"/>
  <c r="Q927" i="1" s="1"/>
  <c r="R927" i="1" s="1"/>
  <c r="J928" i="1"/>
  <c r="K928" i="1" s="1"/>
  <c r="L928" i="1" s="1"/>
  <c r="M928" i="1" s="1"/>
  <c r="N928" i="1" s="1"/>
  <c r="O928" i="1" s="1"/>
  <c r="P928" i="1" s="1"/>
  <c r="Q928" i="1" s="1"/>
  <c r="R928" i="1" s="1"/>
  <c r="J929" i="1"/>
  <c r="K929" i="1" s="1"/>
  <c r="L929" i="1" s="1"/>
  <c r="M929" i="1" s="1"/>
  <c r="N929" i="1" s="1"/>
  <c r="O929" i="1" s="1"/>
  <c r="P929" i="1" s="1"/>
  <c r="Q929" i="1" s="1"/>
  <c r="R929" i="1" s="1"/>
  <c r="J930" i="1"/>
  <c r="K930" i="1" s="1"/>
  <c r="L930" i="1" s="1"/>
  <c r="M930" i="1" s="1"/>
  <c r="N930" i="1" s="1"/>
  <c r="O930" i="1" s="1"/>
  <c r="P930" i="1" s="1"/>
  <c r="Q930" i="1" s="1"/>
  <c r="R930" i="1" s="1"/>
  <c r="J931" i="1"/>
  <c r="K931" i="1" s="1"/>
  <c r="L931" i="1" s="1"/>
  <c r="M931" i="1" s="1"/>
  <c r="N931" i="1" s="1"/>
  <c r="O931" i="1" s="1"/>
  <c r="P931" i="1" s="1"/>
  <c r="Q931" i="1" s="1"/>
  <c r="R931" i="1" s="1"/>
  <c r="J932" i="1"/>
  <c r="K932" i="1" s="1"/>
  <c r="L932" i="1" s="1"/>
  <c r="M932" i="1" s="1"/>
  <c r="N932" i="1" s="1"/>
  <c r="O932" i="1" s="1"/>
  <c r="P932" i="1" s="1"/>
  <c r="Q932" i="1" s="1"/>
  <c r="R932" i="1" s="1"/>
  <c r="J933" i="1"/>
  <c r="K933" i="1" s="1"/>
  <c r="L933" i="1" s="1"/>
  <c r="M933" i="1" s="1"/>
  <c r="N933" i="1" s="1"/>
  <c r="O933" i="1" s="1"/>
  <c r="P933" i="1" s="1"/>
  <c r="Q933" i="1" s="1"/>
  <c r="R933" i="1" s="1"/>
  <c r="J934" i="1"/>
  <c r="K934" i="1" s="1"/>
  <c r="L934" i="1" s="1"/>
  <c r="M934" i="1" s="1"/>
  <c r="N934" i="1" s="1"/>
  <c r="O934" i="1" s="1"/>
  <c r="P934" i="1" s="1"/>
  <c r="Q934" i="1" s="1"/>
  <c r="R934" i="1" s="1"/>
  <c r="J935" i="1"/>
  <c r="K935" i="1" s="1"/>
  <c r="L935" i="1" s="1"/>
  <c r="M935" i="1" s="1"/>
  <c r="N935" i="1" s="1"/>
  <c r="O935" i="1" s="1"/>
  <c r="P935" i="1" s="1"/>
  <c r="Q935" i="1" s="1"/>
  <c r="R935" i="1" s="1"/>
  <c r="J936" i="1"/>
  <c r="K936" i="1" s="1"/>
  <c r="L936" i="1" s="1"/>
  <c r="M936" i="1" s="1"/>
  <c r="N936" i="1" s="1"/>
  <c r="O936" i="1" s="1"/>
  <c r="P936" i="1" s="1"/>
  <c r="Q936" i="1" s="1"/>
  <c r="R936" i="1" s="1"/>
  <c r="J937" i="1"/>
  <c r="K937" i="1" s="1"/>
  <c r="L937" i="1" s="1"/>
  <c r="M937" i="1" s="1"/>
  <c r="N937" i="1" s="1"/>
  <c r="O937" i="1" s="1"/>
  <c r="P937" i="1" s="1"/>
  <c r="Q937" i="1" s="1"/>
  <c r="R937" i="1" s="1"/>
  <c r="J938" i="1"/>
  <c r="K938" i="1" s="1"/>
  <c r="L938" i="1" s="1"/>
  <c r="M938" i="1" s="1"/>
  <c r="N938" i="1" s="1"/>
  <c r="O938" i="1" s="1"/>
  <c r="P938" i="1" s="1"/>
  <c r="Q938" i="1" s="1"/>
  <c r="R938" i="1" s="1"/>
  <c r="J939" i="1"/>
  <c r="K939" i="1" s="1"/>
  <c r="L939" i="1" s="1"/>
  <c r="M939" i="1" s="1"/>
  <c r="N939" i="1" s="1"/>
  <c r="O939" i="1" s="1"/>
  <c r="P939" i="1" s="1"/>
  <c r="Q939" i="1" s="1"/>
  <c r="R939" i="1" s="1"/>
  <c r="J940" i="1"/>
  <c r="K940" i="1" s="1"/>
  <c r="L940" i="1" s="1"/>
  <c r="M940" i="1" s="1"/>
  <c r="N940" i="1" s="1"/>
  <c r="O940" i="1" s="1"/>
  <c r="P940" i="1" s="1"/>
  <c r="Q940" i="1" s="1"/>
  <c r="R940" i="1" s="1"/>
  <c r="J941" i="1"/>
  <c r="K941" i="1" s="1"/>
  <c r="L941" i="1" s="1"/>
  <c r="M941" i="1" s="1"/>
  <c r="N941" i="1" s="1"/>
  <c r="O941" i="1" s="1"/>
  <c r="P941" i="1" s="1"/>
  <c r="Q941" i="1" s="1"/>
  <c r="R941" i="1" s="1"/>
  <c r="J942" i="1"/>
  <c r="K942" i="1" s="1"/>
  <c r="L942" i="1" s="1"/>
  <c r="M942" i="1" s="1"/>
  <c r="N942" i="1" s="1"/>
  <c r="O942" i="1" s="1"/>
  <c r="P942" i="1" s="1"/>
  <c r="Q942" i="1" s="1"/>
  <c r="R942" i="1" s="1"/>
  <c r="J943" i="1"/>
  <c r="K943" i="1" s="1"/>
  <c r="L943" i="1" s="1"/>
  <c r="M943" i="1" s="1"/>
  <c r="N943" i="1" s="1"/>
  <c r="O943" i="1" s="1"/>
  <c r="P943" i="1" s="1"/>
  <c r="Q943" i="1" s="1"/>
  <c r="R943" i="1" s="1"/>
  <c r="J944" i="1"/>
  <c r="K944" i="1" s="1"/>
  <c r="L944" i="1" s="1"/>
  <c r="M944" i="1" s="1"/>
  <c r="N944" i="1" s="1"/>
  <c r="O944" i="1" s="1"/>
  <c r="P944" i="1" s="1"/>
  <c r="Q944" i="1" s="1"/>
  <c r="R944" i="1" s="1"/>
  <c r="J921" i="1"/>
  <c r="K921" i="1" s="1"/>
  <c r="L921" i="1" s="1"/>
  <c r="M921" i="1" s="1"/>
  <c r="N921" i="1" s="1"/>
  <c r="O921" i="1" s="1"/>
  <c r="P921" i="1" s="1"/>
  <c r="Q921" i="1" s="1"/>
  <c r="R921" i="1" s="1"/>
  <c r="H922" i="1"/>
  <c r="H923" i="1" s="1"/>
  <c r="H924" i="1" s="1"/>
  <c r="H925" i="1" s="1"/>
  <c r="H926" i="1" s="1"/>
  <c r="H927" i="1" s="1"/>
  <c r="H928" i="1" s="1"/>
  <c r="H929" i="1" s="1"/>
  <c r="H930" i="1" s="1"/>
  <c r="H931" i="1" s="1"/>
  <c r="H932" i="1" s="1"/>
  <c r="H933" i="1" s="1"/>
  <c r="H934" i="1" s="1"/>
  <c r="H935" i="1" s="1"/>
  <c r="H936" i="1" s="1"/>
  <c r="H937" i="1" s="1"/>
  <c r="H938" i="1" s="1"/>
  <c r="H939" i="1" s="1"/>
  <c r="H940" i="1" s="1"/>
  <c r="H941" i="1" s="1"/>
  <c r="H942" i="1" s="1"/>
  <c r="H943" i="1" s="1"/>
  <c r="H944" i="1" s="1"/>
  <c r="J897" i="1"/>
  <c r="K897" i="1" s="1"/>
  <c r="L897" i="1" s="1"/>
  <c r="M897" i="1" s="1"/>
  <c r="N897" i="1" s="1"/>
  <c r="O897" i="1" s="1"/>
  <c r="P897" i="1" s="1"/>
  <c r="Q897" i="1" s="1"/>
  <c r="R897" i="1" s="1"/>
  <c r="J898" i="1"/>
  <c r="K898" i="1" s="1"/>
  <c r="L898" i="1" s="1"/>
  <c r="M898" i="1" s="1"/>
  <c r="N898" i="1" s="1"/>
  <c r="O898" i="1" s="1"/>
  <c r="P898" i="1" s="1"/>
  <c r="Q898" i="1" s="1"/>
  <c r="R898" i="1" s="1"/>
  <c r="J899" i="1"/>
  <c r="K899" i="1" s="1"/>
  <c r="L899" i="1" s="1"/>
  <c r="M899" i="1" s="1"/>
  <c r="N899" i="1" s="1"/>
  <c r="O899" i="1" s="1"/>
  <c r="P899" i="1" s="1"/>
  <c r="Q899" i="1" s="1"/>
  <c r="R899" i="1" s="1"/>
  <c r="J900" i="1"/>
  <c r="K900" i="1" s="1"/>
  <c r="L900" i="1" s="1"/>
  <c r="M900" i="1" s="1"/>
  <c r="N900" i="1" s="1"/>
  <c r="O900" i="1" s="1"/>
  <c r="P900" i="1" s="1"/>
  <c r="Q900" i="1" s="1"/>
  <c r="R900" i="1" s="1"/>
  <c r="J901" i="1"/>
  <c r="K901" i="1" s="1"/>
  <c r="L901" i="1" s="1"/>
  <c r="M901" i="1" s="1"/>
  <c r="N901" i="1" s="1"/>
  <c r="O901" i="1" s="1"/>
  <c r="P901" i="1" s="1"/>
  <c r="Q901" i="1" s="1"/>
  <c r="R901" i="1" s="1"/>
  <c r="J902" i="1"/>
  <c r="K902" i="1" s="1"/>
  <c r="L902" i="1" s="1"/>
  <c r="M902" i="1" s="1"/>
  <c r="N902" i="1" s="1"/>
  <c r="O902" i="1" s="1"/>
  <c r="P902" i="1" s="1"/>
  <c r="Q902" i="1" s="1"/>
  <c r="R902" i="1" s="1"/>
  <c r="J903" i="1"/>
  <c r="K903" i="1" s="1"/>
  <c r="L903" i="1" s="1"/>
  <c r="M903" i="1" s="1"/>
  <c r="N903" i="1" s="1"/>
  <c r="O903" i="1" s="1"/>
  <c r="P903" i="1" s="1"/>
  <c r="Q903" i="1" s="1"/>
  <c r="R903" i="1" s="1"/>
  <c r="J904" i="1"/>
  <c r="K904" i="1" s="1"/>
  <c r="L904" i="1" s="1"/>
  <c r="M904" i="1" s="1"/>
  <c r="N904" i="1" s="1"/>
  <c r="O904" i="1" s="1"/>
  <c r="P904" i="1" s="1"/>
  <c r="Q904" i="1" s="1"/>
  <c r="R904" i="1" s="1"/>
  <c r="J905" i="1"/>
  <c r="K905" i="1" s="1"/>
  <c r="L905" i="1" s="1"/>
  <c r="M905" i="1" s="1"/>
  <c r="N905" i="1" s="1"/>
  <c r="O905" i="1" s="1"/>
  <c r="P905" i="1" s="1"/>
  <c r="Q905" i="1" s="1"/>
  <c r="R905" i="1" s="1"/>
  <c r="J906" i="1"/>
  <c r="K906" i="1" s="1"/>
  <c r="L906" i="1" s="1"/>
  <c r="M906" i="1" s="1"/>
  <c r="N906" i="1" s="1"/>
  <c r="O906" i="1" s="1"/>
  <c r="P906" i="1" s="1"/>
  <c r="Q906" i="1" s="1"/>
  <c r="R906" i="1" s="1"/>
  <c r="J907" i="1"/>
  <c r="K907" i="1" s="1"/>
  <c r="L907" i="1" s="1"/>
  <c r="M907" i="1" s="1"/>
  <c r="N907" i="1" s="1"/>
  <c r="O907" i="1" s="1"/>
  <c r="P907" i="1" s="1"/>
  <c r="Q907" i="1" s="1"/>
  <c r="R907" i="1" s="1"/>
  <c r="J908" i="1"/>
  <c r="K908" i="1" s="1"/>
  <c r="L908" i="1" s="1"/>
  <c r="M908" i="1" s="1"/>
  <c r="N908" i="1" s="1"/>
  <c r="O908" i="1" s="1"/>
  <c r="P908" i="1" s="1"/>
  <c r="Q908" i="1" s="1"/>
  <c r="R908" i="1" s="1"/>
  <c r="J909" i="1"/>
  <c r="K909" i="1" s="1"/>
  <c r="L909" i="1" s="1"/>
  <c r="M909" i="1" s="1"/>
  <c r="N909" i="1" s="1"/>
  <c r="O909" i="1" s="1"/>
  <c r="P909" i="1" s="1"/>
  <c r="Q909" i="1" s="1"/>
  <c r="R909" i="1" s="1"/>
  <c r="J910" i="1"/>
  <c r="K910" i="1" s="1"/>
  <c r="L910" i="1" s="1"/>
  <c r="M910" i="1" s="1"/>
  <c r="N910" i="1" s="1"/>
  <c r="O910" i="1" s="1"/>
  <c r="P910" i="1" s="1"/>
  <c r="Q910" i="1" s="1"/>
  <c r="R910" i="1" s="1"/>
  <c r="J911" i="1"/>
  <c r="K911" i="1" s="1"/>
  <c r="L911" i="1" s="1"/>
  <c r="M911" i="1" s="1"/>
  <c r="N911" i="1" s="1"/>
  <c r="O911" i="1" s="1"/>
  <c r="P911" i="1" s="1"/>
  <c r="Q911" i="1" s="1"/>
  <c r="R911" i="1" s="1"/>
  <c r="J912" i="1"/>
  <c r="K912" i="1" s="1"/>
  <c r="L912" i="1" s="1"/>
  <c r="M912" i="1" s="1"/>
  <c r="N912" i="1" s="1"/>
  <c r="O912" i="1" s="1"/>
  <c r="P912" i="1" s="1"/>
  <c r="Q912" i="1" s="1"/>
  <c r="R912" i="1" s="1"/>
  <c r="J913" i="1"/>
  <c r="K913" i="1" s="1"/>
  <c r="L913" i="1" s="1"/>
  <c r="M913" i="1" s="1"/>
  <c r="N913" i="1" s="1"/>
  <c r="O913" i="1" s="1"/>
  <c r="P913" i="1" s="1"/>
  <c r="Q913" i="1" s="1"/>
  <c r="R913" i="1" s="1"/>
  <c r="J914" i="1"/>
  <c r="K914" i="1" s="1"/>
  <c r="L914" i="1" s="1"/>
  <c r="M914" i="1" s="1"/>
  <c r="N914" i="1" s="1"/>
  <c r="O914" i="1" s="1"/>
  <c r="P914" i="1" s="1"/>
  <c r="Q914" i="1" s="1"/>
  <c r="R914" i="1" s="1"/>
  <c r="J915" i="1"/>
  <c r="K915" i="1" s="1"/>
  <c r="L915" i="1" s="1"/>
  <c r="M915" i="1" s="1"/>
  <c r="N915" i="1" s="1"/>
  <c r="O915" i="1" s="1"/>
  <c r="P915" i="1" s="1"/>
  <c r="Q915" i="1" s="1"/>
  <c r="R915" i="1" s="1"/>
  <c r="J916" i="1"/>
  <c r="K916" i="1" s="1"/>
  <c r="L916" i="1" s="1"/>
  <c r="M916" i="1" s="1"/>
  <c r="N916" i="1" s="1"/>
  <c r="O916" i="1" s="1"/>
  <c r="P916" i="1" s="1"/>
  <c r="Q916" i="1" s="1"/>
  <c r="R916" i="1" s="1"/>
  <c r="J917" i="1"/>
  <c r="K917" i="1" s="1"/>
  <c r="L917" i="1" s="1"/>
  <c r="M917" i="1" s="1"/>
  <c r="N917" i="1" s="1"/>
  <c r="O917" i="1" s="1"/>
  <c r="P917" i="1" s="1"/>
  <c r="Q917" i="1" s="1"/>
  <c r="R917" i="1" s="1"/>
  <c r="J918" i="1"/>
  <c r="K918" i="1" s="1"/>
  <c r="L918" i="1" s="1"/>
  <c r="M918" i="1" s="1"/>
  <c r="N918" i="1" s="1"/>
  <c r="O918" i="1" s="1"/>
  <c r="P918" i="1" s="1"/>
  <c r="Q918" i="1" s="1"/>
  <c r="R918" i="1" s="1"/>
  <c r="J919" i="1"/>
  <c r="K919" i="1" s="1"/>
  <c r="L919" i="1" s="1"/>
  <c r="M919" i="1" s="1"/>
  <c r="N919" i="1" s="1"/>
  <c r="O919" i="1" s="1"/>
  <c r="P919" i="1" s="1"/>
  <c r="Q919" i="1" s="1"/>
  <c r="R919" i="1" s="1"/>
  <c r="J896" i="1"/>
  <c r="K896" i="1" s="1"/>
  <c r="L896" i="1" s="1"/>
  <c r="M896" i="1" s="1"/>
  <c r="N896" i="1" s="1"/>
  <c r="O896" i="1" s="1"/>
  <c r="P896" i="1" s="1"/>
  <c r="Q896" i="1" s="1"/>
  <c r="R896" i="1" s="1"/>
  <c r="H897" i="1"/>
  <c r="H898" i="1" s="1"/>
  <c r="H899" i="1" s="1"/>
  <c r="H900" i="1" s="1"/>
  <c r="H901" i="1" s="1"/>
  <c r="H902" i="1" s="1"/>
  <c r="H903" i="1" s="1"/>
  <c r="H904" i="1" s="1"/>
  <c r="H905" i="1" s="1"/>
  <c r="H906" i="1" s="1"/>
  <c r="H907" i="1" s="1"/>
  <c r="H908" i="1" s="1"/>
  <c r="H909" i="1" s="1"/>
  <c r="H910" i="1" s="1"/>
  <c r="H911" i="1" s="1"/>
  <c r="H912" i="1" s="1"/>
  <c r="H913" i="1" s="1"/>
  <c r="H914" i="1" s="1"/>
  <c r="H915" i="1" s="1"/>
  <c r="H916" i="1" s="1"/>
  <c r="H917" i="1" s="1"/>
  <c r="H918" i="1" s="1"/>
  <c r="H919" i="1" s="1"/>
  <c r="J872" i="1"/>
  <c r="K872" i="1" s="1"/>
  <c r="L872" i="1" s="1"/>
  <c r="M872" i="1" s="1"/>
  <c r="N872" i="1" s="1"/>
  <c r="O872" i="1" s="1"/>
  <c r="P872" i="1" s="1"/>
  <c r="Q872" i="1" s="1"/>
  <c r="R872" i="1" s="1"/>
  <c r="J873" i="1"/>
  <c r="K873" i="1" s="1"/>
  <c r="L873" i="1" s="1"/>
  <c r="M873" i="1" s="1"/>
  <c r="N873" i="1" s="1"/>
  <c r="O873" i="1" s="1"/>
  <c r="P873" i="1" s="1"/>
  <c r="Q873" i="1" s="1"/>
  <c r="R873" i="1" s="1"/>
  <c r="J874" i="1"/>
  <c r="K874" i="1" s="1"/>
  <c r="L874" i="1" s="1"/>
  <c r="M874" i="1" s="1"/>
  <c r="N874" i="1" s="1"/>
  <c r="O874" i="1" s="1"/>
  <c r="P874" i="1" s="1"/>
  <c r="Q874" i="1" s="1"/>
  <c r="R874" i="1" s="1"/>
  <c r="J875" i="1"/>
  <c r="K875" i="1" s="1"/>
  <c r="L875" i="1" s="1"/>
  <c r="M875" i="1" s="1"/>
  <c r="N875" i="1" s="1"/>
  <c r="O875" i="1" s="1"/>
  <c r="P875" i="1" s="1"/>
  <c r="Q875" i="1" s="1"/>
  <c r="R875" i="1" s="1"/>
  <c r="J876" i="1"/>
  <c r="K876" i="1" s="1"/>
  <c r="L876" i="1" s="1"/>
  <c r="M876" i="1" s="1"/>
  <c r="N876" i="1" s="1"/>
  <c r="O876" i="1" s="1"/>
  <c r="P876" i="1" s="1"/>
  <c r="Q876" i="1" s="1"/>
  <c r="R876" i="1" s="1"/>
  <c r="J877" i="1"/>
  <c r="K877" i="1" s="1"/>
  <c r="L877" i="1" s="1"/>
  <c r="M877" i="1" s="1"/>
  <c r="N877" i="1" s="1"/>
  <c r="O877" i="1" s="1"/>
  <c r="P877" i="1" s="1"/>
  <c r="Q877" i="1" s="1"/>
  <c r="R877" i="1" s="1"/>
  <c r="J878" i="1"/>
  <c r="K878" i="1" s="1"/>
  <c r="L878" i="1" s="1"/>
  <c r="M878" i="1" s="1"/>
  <c r="N878" i="1" s="1"/>
  <c r="O878" i="1" s="1"/>
  <c r="P878" i="1" s="1"/>
  <c r="Q878" i="1" s="1"/>
  <c r="R878" i="1" s="1"/>
  <c r="J879" i="1"/>
  <c r="K879" i="1" s="1"/>
  <c r="L879" i="1" s="1"/>
  <c r="M879" i="1" s="1"/>
  <c r="N879" i="1" s="1"/>
  <c r="O879" i="1" s="1"/>
  <c r="P879" i="1" s="1"/>
  <c r="Q879" i="1" s="1"/>
  <c r="R879" i="1" s="1"/>
  <c r="J880" i="1"/>
  <c r="K880" i="1" s="1"/>
  <c r="L880" i="1" s="1"/>
  <c r="M880" i="1" s="1"/>
  <c r="N880" i="1" s="1"/>
  <c r="O880" i="1" s="1"/>
  <c r="P880" i="1" s="1"/>
  <c r="Q880" i="1" s="1"/>
  <c r="R880" i="1" s="1"/>
  <c r="J881" i="1"/>
  <c r="K881" i="1" s="1"/>
  <c r="L881" i="1" s="1"/>
  <c r="M881" i="1" s="1"/>
  <c r="N881" i="1" s="1"/>
  <c r="O881" i="1" s="1"/>
  <c r="P881" i="1" s="1"/>
  <c r="Q881" i="1" s="1"/>
  <c r="R881" i="1" s="1"/>
  <c r="J882" i="1"/>
  <c r="K882" i="1" s="1"/>
  <c r="L882" i="1" s="1"/>
  <c r="M882" i="1" s="1"/>
  <c r="N882" i="1" s="1"/>
  <c r="O882" i="1" s="1"/>
  <c r="P882" i="1" s="1"/>
  <c r="Q882" i="1" s="1"/>
  <c r="R882" i="1" s="1"/>
  <c r="J883" i="1"/>
  <c r="K883" i="1" s="1"/>
  <c r="L883" i="1" s="1"/>
  <c r="M883" i="1" s="1"/>
  <c r="N883" i="1" s="1"/>
  <c r="O883" i="1" s="1"/>
  <c r="P883" i="1" s="1"/>
  <c r="Q883" i="1" s="1"/>
  <c r="R883" i="1" s="1"/>
  <c r="J884" i="1"/>
  <c r="K884" i="1" s="1"/>
  <c r="L884" i="1" s="1"/>
  <c r="M884" i="1" s="1"/>
  <c r="N884" i="1" s="1"/>
  <c r="O884" i="1" s="1"/>
  <c r="P884" i="1" s="1"/>
  <c r="Q884" i="1" s="1"/>
  <c r="R884" i="1" s="1"/>
  <c r="J885" i="1"/>
  <c r="K885" i="1" s="1"/>
  <c r="L885" i="1" s="1"/>
  <c r="M885" i="1" s="1"/>
  <c r="N885" i="1" s="1"/>
  <c r="O885" i="1" s="1"/>
  <c r="P885" i="1" s="1"/>
  <c r="Q885" i="1" s="1"/>
  <c r="R885" i="1" s="1"/>
  <c r="J886" i="1"/>
  <c r="K886" i="1" s="1"/>
  <c r="L886" i="1" s="1"/>
  <c r="M886" i="1" s="1"/>
  <c r="N886" i="1" s="1"/>
  <c r="O886" i="1" s="1"/>
  <c r="P886" i="1" s="1"/>
  <c r="Q886" i="1" s="1"/>
  <c r="R886" i="1" s="1"/>
  <c r="J887" i="1"/>
  <c r="K887" i="1" s="1"/>
  <c r="L887" i="1" s="1"/>
  <c r="M887" i="1" s="1"/>
  <c r="N887" i="1" s="1"/>
  <c r="O887" i="1" s="1"/>
  <c r="P887" i="1" s="1"/>
  <c r="Q887" i="1" s="1"/>
  <c r="R887" i="1" s="1"/>
  <c r="J888" i="1"/>
  <c r="K888" i="1" s="1"/>
  <c r="L888" i="1" s="1"/>
  <c r="M888" i="1" s="1"/>
  <c r="N888" i="1" s="1"/>
  <c r="O888" i="1" s="1"/>
  <c r="P888" i="1" s="1"/>
  <c r="Q888" i="1" s="1"/>
  <c r="R888" i="1" s="1"/>
  <c r="J889" i="1"/>
  <c r="K889" i="1" s="1"/>
  <c r="L889" i="1" s="1"/>
  <c r="M889" i="1" s="1"/>
  <c r="N889" i="1" s="1"/>
  <c r="O889" i="1" s="1"/>
  <c r="P889" i="1" s="1"/>
  <c r="Q889" i="1" s="1"/>
  <c r="R889" i="1" s="1"/>
  <c r="J890" i="1"/>
  <c r="K890" i="1" s="1"/>
  <c r="L890" i="1" s="1"/>
  <c r="M890" i="1" s="1"/>
  <c r="N890" i="1" s="1"/>
  <c r="O890" i="1" s="1"/>
  <c r="P890" i="1" s="1"/>
  <c r="Q890" i="1" s="1"/>
  <c r="R890" i="1" s="1"/>
  <c r="J891" i="1"/>
  <c r="K891" i="1" s="1"/>
  <c r="L891" i="1" s="1"/>
  <c r="M891" i="1" s="1"/>
  <c r="N891" i="1" s="1"/>
  <c r="O891" i="1" s="1"/>
  <c r="P891" i="1" s="1"/>
  <c r="Q891" i="1" s="1"/>
  <c r="R891" i="1" s="1"/>
  <c r="J892" i="1"/>
  <c r="K892" i="1" s="1"/>
  <c r="L892" i="1" s="1"/>
  <c r="M892" i="1" s="1"/>
  <c r="N892" i="1" s="1"/>
  <c r="O892" i="1" s="1"/>
  <c r="P892" i="1" s="1"/>
  <c r="Q892" i="1" s="1"/>
  <c r="R892" i="1" s="1"/>
  <c r="J893" i="1"/>
  <c r="K893" i="1" s="1"/>
  <c r="L893" i="1" s="1"/>
  <c r="M893" i="1" s="1"/>
  <c r="N893" i="1" s="1"/>
  <c r="O893" i="1" s="1"/>
  <c r="P893" i="1" s="1"/>
  <c r="Q893" i="1" s="1"/>
  <c r="R893" i="1" s="1"/>
  <c r="J894" i="1"/>
  <c r="K894" i="1" s="1"/>
  <c r="L894" i="1" s="1"/>
  <c r="M894" i="1" s="1"/>
  <c r="N894" i="1" s="1"/>
  <c r="O894" i="1" s="1"/>
  <c r="P894" i="1" s="1"/>
  <c r="Q894" i="1" s="1"/>
  <c r="R894" i="1" s="1"/>
  <c r="J871" i="1"/>
  <c r="K871" i="1" s="1"/>
  <c r="L871" i="1" s="1"/>
  <c r="M871" i="1" s="1"/>
  <c r="N871" i="1" s="1"/>
  <c r="O871" i="1" s="1"/>
  <c r="P871" i="1" s="1"/>
  <c r="Q871" i="1" s="1"/>
  <c r="R871" i="1" s="1"/>
  <c r="H872" i="1"/>
  <c r="H873" i="1" s="1"/>
  <c r="H874" i="1" s="1"/>
  <c r="H875" i="1" s="1"/>
  <c r="H876" i="1" s="1"/>
  <c r="H877" i="1" s="1"/>
  <c r="H878" i="1" s="1"/>
  <c r="H879" i="1" s="1"/>
  <c r="H880" i="1" s="1"/>
  <c r="H881" i="1" s="1"/>
  <c r="H882" i="1" s="1"/>
  <c r="H883" i="1" s="1"/>
  <c r="H884" i="1" s="1"/>
  <c r="H885" i="1" s="1"/>
  <c r="H886" i="1" s="1"/>
  <c r="H887" i="1" s="1"/>
  <c r="H888" i="1" s="1"/>
  <c r="H889" i="1" s="1"/>
  <c r="H890" i="1" s="1"/>
  <c r="H891" i="1" s="1"/>
  <c r="H892" i="1" s="1"/>
  <c r="H893" i="1" s="1"/>
  <c r="H894" i="1" s="1"/>
  <c r="J847" i="1"/>
  <c r="K847" i="1" s="1"/>
  <c r="L847" i="1" s="1"/>
  <c r="M847" i="1" s="1"/>
  <c r="N847" i="1" s="1"/>
  <c r="O847" i="1" s="1"/>
  <c r="P847" i="1" s="1"/>
  <c r="Q847" i="1" s="1"/>
  <c r="R847" i="1" s="1"/>
  <c r="J848" i="1"/>
  <c r="K848" i="1" s="1"/>
  <c r="L848" i="1" s="1"/>
  <c r="M848" i="1" s="1"/>
  <c r="N848" i="1" s="1"/>
  <c r="O848" i="1" s="1"/>
  <c r="P848" i="1" s="1"/>
  <c r="Q848" i="1" s="1"/>
  <c r="R848" i="1" s="1"/>
  <c r="J849" i="1"/>
  <c r="K849" i="1" s="1"/>
  <c r="L849" i="1" s="1"/>
  <c r="M849" i="1" s="1"/>
  <c r="N849" i="1" s="1"/>
  <c r="O849" i="1" s="1"/>
  <c r="P849" i="1" s="1"/>
  <c r="Q849" i="1" s="1"/>
  <c r="R849" i="1" s="1"/>
  <c r="J850" i="1"/>
  <c r="K850" i="1" s="1"/>
  <c r="L850" i="1" s="1"/>
  <c r="M850" i="1" s="1"/>
  <c r="N850" i="1" s="1"/>
  <c r="O850" i="1" s="1"/>
  <c r="P850" i="1" s="1"/>
  <c r="Q850" i="1" s="1"/>
  <c r="R850" i="1" s="1"/>
  <c r="J851" i="1"/>
  <c r="K851" i="1" s="1"/>
  <c r="L851" i="1" s="1"/>
  <c r="M851" i="1" s="1"/>
  <c r="N851" i="1" s="1"/>
  <c r="O851" i="1" s="1"/>
  <c r="P851" i="1" s="1"/>
  <c r="Q851" i="1" s="1"/>
  <c r="R851" i="1" s="1"/>
  <c r="J852" i="1"/>
  <c r="K852" i="1" s="1"/>
  <c r="L852" i="1" s="1"/>
  <c r="M852" i="1" s="1"/>
  <c r="N852" i="1" s="1"/>
  <c r="O852" i="1" s="1"/>
  <c r="P852" i="1" s="1"/>
  <c r="Q852" i="1" s="1"/>
  <c r="R852" i="1" s="1"/>
  <c r="J853" i="1"/>
  <c r="K853" i="1" s="1"/>
  <c r="L853" i="1" s="1"/>
  <c r="M853" i="1" s="1"/>
  <c r="N853" i="1" s="1"/>
  <c r="O853" i="1" s="1"/>
  <c r="P853" i="1" s="1"/>
  <c r="Q853" i="1" s="1"/>
  <c r="R853" i="1" s="1"/>
  <c r="J854" i="1"/>
  <c r="K854" i="1" s="1"/>
  <c r="L854" i="1" s="1"/>
  <c r="M854" i="1" s="1"/>
  <c r="N854" i="1" s="1"/>
  <c r="O854" i="1" s="1"/>
  <c r="P854" i="1" s="1"/>
  <c r="Q854" i="1" s="1"/>
  <c r="R854" i="1" s="1"/>
  <c r="J855" i="1"/>
  <c r="K855" i="1" s="1"/>
  <c r="L855" i="1" s="1"/>
  <c r="M855" i="1" s="1"/>
  <c r="N855" i="1" s="1"/>
  <c r="O855" i="1" s="1"/>
  <c r="P855" i="1" s="1"/>
  <c r="Q855" i="1" s="1"/>
  <c r="R855" i="1" s="1"/>
  <c r="J856" i="1"/>
  <c r="K856" i="1" s="1"/>
  <c r="L856" i="1" s="1"/>
  <c r="M856" i="1" s="1"/>
  <c r="N856" i="1" s="1"/>
  <c r="O856" i="1" s="1"/>
  <c r="P856" i="1" s="1"/>
  <c r="Q856" i="1" s="1"/>
  <c r="R856" i="1" s="1"/>
  <c r="J857" i="1"/>
  <c r="K857" i="1" s="1"/>
  <c r="L857" i="1" s="1"/>
  <c r="M857" i="1" s="1"/>
  <c r="N857" i="1" s="1"/>
  <c r="O857" i="1" s="1"/>
  <c r="P857" i="1" s="1"/>
  <c r="Q857" i="1" s="1"/>
  <c r="R857" i="1" s="1"/>
  <c r="J858" i="1"/>
  <c r="K858" i="1" s="1"/>
  <c r="L858" i="1" s="1"/>
  <c r="M858" i="1" s="1"/>
  <c r="N858" i="1" s="1"/>
  <c r="O858" i="1" s="1"/>
  <c r="P858" i="1" s="1"/>
  <c r="Q858" i="1" s="1"/>
  <c r="R858" i="1" s="1"/>
  <c r="J859" i="1"/>
  <c r="K859" i="1" s="1"/>
  <c r="L859" i="1" s="1"/>
  <c r="M859" i="1" s="1"/>
  <c r="N859" i="1" s="1"/>
  <c r="O859" i="1" s="1"/>
  <c r="P859" i="1" s="1"/>
  <c r="Q859" i="1" s="1"/>
  <c r="R859" i="1" s="1"/>
  <c r="J860" i="1"/>
  <c r="K860" i="1" s="1"/>
  <c r="L860" i="1" s="1"/>
  <c r="M860" i="1" s="1"/>
  <c r="N860" i="1" s="1"/>
  <c r="O860" i="1" s="1"/>
  <c r="P860" i="1" s="1"/>
  <c r="Q860" i="1" s="1"/>
  <c r="R860" i="1" s="1"/>
  <c r="J861" i="1"/>
  <c r="K861" i="1" s="1"/>
  <c r="L861" i="1" s="1"/>
  <c r="M861" i="1" s="1"/>
  <c r="N861" i="1" s="1"/>
  <c r="O861" i="1" s="1"/>
  <c r="P861" i="1" s="1"/>
  <c r="Q861" i="1" s="1"/>
  <c r="R861" i="1" s="1"/>
  <c r="J862" i="1"/>
  <c r="K862" i="1" s="1"/>
  <c r="L862" i="1" s="1"/>
  <c r="M862" i="1" s="1"/>
  <c r="N862" i="1" s="1"/>
  <c r="O862" i="1" s="1"/>
  <c r="P862" i="1" s="1"/>
  <c r="Q862" i="1" s="1"/>
  <c r="R862" i="1" s="1"/>
  <c r="J863" i="1"/>
  <c r="K863" i="1" s="1"/>
  <c r="L863" i="1" s="1"/>
  <c r="M863" i="1" s="1"/>
  <c r="N863" i="1" s="1"/>
  <c r="O863" i="1" s="1"/>
  <c r="P863" i="1" s="1"/>
  <c r="Q863" i="1" s="1"/>
  <c r="R863" i="1" s="1"/>
  <c r="J864" i="1"/>
  <c r="K864" i="1" s="1"/>
  <c r="L864" i="1" s="1"/>
  <c r="M864" i="1" s="1"/>
  <c r="N864" i="1" s="1"/>
  <c r="O864" i="1" s="1"/>
  <c r="P864" i="1" s="1"/>
  <c r="Q864" i="1" s="1"/>
  <c r="R864" i="1" s="1"/>
  <c r="J865" i="1"/>
  <c r="K865" i="1" s="1"/>
  <c r="L865" i="1" s="1"/>
  <c r="M865" i="1" s="1"/>
  <c r="N865" i="1" s="1"/>
  <c r="O865" i="1" s="1"/>
  <c r="P865" i="1" s="1"/>
  <c r="Q865" i="1" s="1"/>
  <c r="R865" i="1" s="1"/>
  <c r="J866" i="1"/>
  <c r="K866" i="1" s="1"/>
  <c r="L866" i="1" s="1"/>
  <c r="M866" i="1" s="1"/>
  <c r="N866" i="1" s="1"/>
  <c r="O866" i="1" s="1"/>
  <c r="P866" i="1" s="1"/>
  <c r="Q866" i="1" s="1"/>
  <c r="R866" i="1" s="1"/>
  <c r="J867" i="1"/>
  <c r="K867" i="1" s="1"/>
  <c r="L867" i="1" s="1"/>
  <c r="M867" i="1" s="1"/>
  <c r="N867" i="1" s="1"/>
  <c r="O867" i="1" s="1"/>
  <c r="P867" i="1" s="1"/>
  <c r="Q867" i="1" s="1"/>
  <c r="R867" i="1" s="1"/>
  <c r="J868" i="1"/>
  <c r="K868" i="1" s="1"/>
  <c r="L868" i="1" s="1"/>
  <c r="M868" i="1" s="1"/>
  <c r="N868" i="1" s="1"/>
  <c r="O868" i="1" s="1"/>
  <c r="P868" i="1" s="1"/>
  <c r="Q868" i="1" s="1"/>
  <c r="R868" i="1" s="1"/>
  <c r="J869" i="1"/>
  <c r="K869" i="1" s="1"/>
  <c r="L869" i="1" s="1"/>
  <c r="M869" i="1" s="1"/>
  <c r="N869" i="1" s="1"/>
  <c r="O869" i="1" s="1"/>
  <c r="P869" i="1" s="1"/>
  <c r="Q869" i="1" s="1"/>
  <c r="R869" i="1" s="1"/>
  <c r="J846" i="1"/>
  <c r="K846" i="1" s="1"/>
  <c r="L846" i="1" s="1"/>
  <c r="M846" i="1" s="1"/>
  <c r="N846" i="1" s="1"/>
  <c r="O846" i="1" s="1"/>
  <c r="P846" i="1" s="1"/>
  <c r="Q846" i="1" s="1"/>
  <c r="R846" i="1" s="1"/>
  <c r="H847" i="1"/>
  <c r="H848" i="1" s="1"/>
  <c r="H849" i="1" s="1"/>
  <c r="H850" i="1" s="1"/>
  <c r="H851" i="1" s="1"/>
  <c r="H852" i="1" s="1"/>
  <c r="H853" i="1" s="1"/>
  <c r="H854" i="1" s="1"/>
  <c r="H855" i="1" s="1"/>
  <c r="H856" i="1" s="1"/>
  <c r="H857" i="1" s="1"/>
  <c r="H858" i="1" s="1"/>
  <c r="H859" i="1" s="1"/>
  <c r="H860" i="1" s="1"/>
  <c r="H861" i="1" s="1"/>
  <c r="H862" i="1" s="1"/>
  <c r="H863" i="1" s="1"/>
  <c r="H864" i="1" s="1"/>
  <c r="H865" i="1" s="1"/>
  <c r="H866" i="1" s="1"/>
  <c r="H867" i="1" s="1"/>
  <c r="H868" i="1" s="1"/>
  <c r="H869" i="1" s="1"/>
  <c r="J844" i="1"/>
  <c r="K844" i="1" s="1"/>
  <c r="L844" i="1" s="1"/>
  <c r="M844" i="1" s="1"/>
  <c r="N844" i="1" s="1"/>
  <c r="O844" i="1" s="1"/>
  <c r="P844" i="1" s="1"/>
  <c r="Q844" i="1" s="1"/>
  <c r="R844" i="1" s="1"/>
  <c r="J822" i="1"/>
  <c r="K822" i="1" s="1"/>
  <c r="L822" i="1" s="1"/>
  <c r="M822" i="1" s="1"/>
  <c r="N822" i="1" s="1"/>
  <c r="O822" i="1" s="1"/>
  <c r="P822" i="1" s="1"/>
  <c r="Q822" i="1" s="1"/>
  <c r="R822" i="1" s="1"/>
  <c r="J823" i="1"/>
  <c r="K823" i="1" s="1"/>
  <c r="L823" i="1" s="1"/>
  <c r="M823" i="1" s="1"/>
  <c r="N823" i="1" s="1"/>
  <c r="O823" i="1" s="1"/>
  <c r="P823" i="1" s="1"/>
  <c r="Q823" i="1" s="1"/>
  <c r="R823" i="1" s="1"/>
  <c r="J824" i="1"/>
  <c r="K824" i="1" s="1"/>
  <c r="L824" i="1" s="1"/>
  <c r="M824" i="1" s="1"/>
  <c r="N824" i="1" s="1"/>
  <c r="O824" i="1" s="1"/>
  <c r="P824" i="1" s="1"/>
  <c r="Q824" i="1" s="1"/>
  <c r="R824" i="1" s="1"/>
  <c r="J825" i="1"/>
  <c r="K825" i="1" s="1"/>
  <c r="L825" i="1" s="1"/>
  <c r="M825" i="1" s="1"/>
  <c r="N825" i="1" s="1"/>
  <c r="O825" i="1" s="1"/>
  <c r="P825" i="1" s="1"/>
  <c r="Q825" i="1" s="1"/>
  <c r="R825" i="1" s="1"/>
  <c r="J826" i="1"/>
  <c r="K826" i="1" s="1"/>
  <c r="L826" i="1" s="1"/>
  <c r="M826" i="1" s="1"/>
  <c r="N826" i="1" s="1"/>
  <c r="O826" i="1" s="1"/>
  <c r="P826" i="1" s="1"/>
  <c r="Q826" i="1" s="1"/>
  <c r="R826" i="1" s="1"/>
  <c r="J827" i="1"/>
  <c r="K827" i="1" s="1"/>
  <c r="L827" i="1" s="1"/>
  <c r="M827" i="1" s="1"/>
  <c r="N827" i="1" s="1"/>
  <c r="O827" i="1" s="1"/>
  <c r="P827" i="1" s="1"/>
  <c r="Q827" i="1" s="1"/>
  <c r="R827" i="1" s="1"/>
  <c r="J828" i="1"/>
  <c r="K828" i="1" s="1"/>
  <c r="L828" i="1" s="1"/>
  <c r="M828" i="1" s="1"/>
  <c r="N828" i="1" s="1"/>
  <c r="O828" i="1" s="1"/>
  <c r="P828" i="1" s="1"/>
  <c r="Q828" i="1" s="1"/>
  <c r="R828" i="1" s="1"/>
  <c r="J829" i="1"/>
  <c r="K829" i="1" s="1"/>
  <c r="L829" i="1" s="1"/>
  <c r="M829" i="1" s="1"/>
  <c r="N829" i="1" s="1"/>
  <c r="O829" i="1" s="1"/>
  <c r="P829" i="1" s="1"/>
  <c r="Q829" i="1" s="1"/>
  <c r="R829" i="1" s="1"/>
  <c r="J830" i="1"/>
  <c r="K830" i="1" s="1"/>
  <c r="L830" i="1" s="1"/>
  <c r="M830" i="1" s="1"/>
  <c r="N830" i="1" s="1"/>
  <c r="O830" i="1" s="1"/>
  <c r="P830" i="1" s="1"/>
  <c r="Q830" i="1" s="1"/>
  <c r="R830" i="1" s="1"/>
  <c r="J831" i="1"/>
  <c r="K831" i="1" s="1"/>
  <c r="L831" i="1" s="1"/>
  <c r="M831" i="1" s="1"/>
  <c r="N831" i="1" s="1"/>
  <c r="O831" i="1" s="1"/>
  <c r="P831" i="1" s="1"/>
  <c r="Q831" i="1" s="1"/>
  <c r="R831" i="1" s="1"/>
  <c r="J832" i="1"/>
  <c r="K832" i="1" s="1"/>
  <c r="L832" i="1" s="1"/>
  <c r="M832" i="1" s="1"/>
  <c r="N832" i="1" s="1"/>
  <c r="O832" i="1" s="1"/>
  <c r="P832" i="1" s="1"/>
  <c r="Q832" i="1" s="1"/>
  <c r="R832" i="1" s="1"/>
  <c r="J833" i="1"/>
  <c r="K833" i="1" s="1"/>
  <c r="L833" i="1" s="1"/>
  <c r="M833" i="1" s="1"/>
  <c r="N833" i="1" s="1"/>
  <c r="O833" i="1" s="1"/>
  <c r="P833" i="1" s="1"/>
  <c r="Q833" i="1" s="1"/>
  <c r="R833" i="1" s="1"/>
  <c r="J834" i="1"/>
  <c r="K834" i="1" s="1"/>
  <c r="L834" i="1" s="1"/>
  <c r="M834" i="1" s="1"/>
  <c r="N834" i="1" s="1"/>
  <c r="O834" i="1" s="1"/>
  <c r="P834" i="1" s="1"/>
  <c r="Q834" i="1" s="1"/>
  <c r="R834" i="1" s="1"/>
  <c r="J835" i="1"/>
  <c r="K835" i="1" s="1"/>
  <c r="L835" i="1" s="1"/>
  <c r="M835" i="1" s="1"/>
  <c r="N835" i="1" s="1"/>
  <c r="O835" i="1" s="1"/>
  <c r="P835" i="1" s="1"/>
  <c r="Q835" i="1" s="1"/>
  <c r="R835" i="1" s="1"/>
  <c r="J836" i="1"/>
  <c r="K836" i="1" s="1"/>
  <c r="L836" i="1" s="1"/>
  <c r="M836" i="1" s="1"/>
  <c r="N836" i="1" s="1"/>
  <c r="O836" i="1" s="1"/>
  <c r="P836" i="1" s="1"/>
  <c r="Q836" i="1" s="1"/>
  <c r="R836" i="1" s="1"/>
  <c r="J837" i="1"/>
  <c r="K837" i="1" s="1"/>
  <c r="L837" i="1" s="1"/>
  <c r="M837" i="1" s="1"/>
  <c r="N837" i="1" s="1"/>
  <c r="O837" i="1" s="1"/>
  <c r="P837" i="1" s="1"/>
  <c r="Q837" i="1" s="1"/>
  <c r="R837" i="1" s="1"/>
  <c r="J838" i="1"/>
  <c r="K838" i="1" s="1"/>
  <c r="L838" i="1" s="1"/>
  <c r="M838" i="1" s="1"/>
  <c r="N838" i="1" s="1"/>
  <c r="O838" i="1" s="1"/>
  <c r="P838" i="1" s="1"/>
  <c r="Q838" i="1" s="1"/>
  <c r="R838" i="1" s="1"/>
  <c r="J839" i="1"/>
  <c r="K839" i="1" s="1"/>
  <c r="L839" i="1" s="1"/>
  <c r="M839" i="1" s="1"/>
  <c r="N839" i="1" s="1"/>
  <c r="O839" i="1" s="1"/>
  <c r="P839" i="1" s="1"/>
  <c r="Q839" i="1" s="1"/>
  <c r="R839" i="1" s="1"/>
  <c r="J840" i="1"/>
  <c r="K840" i="1" s="1"/>
  <c r="L840" i="1" s="1"/>
  <c r="M840" i="1" s="1"/>
  <c r="N840" i="1" s="1"/>
  <c r="O840" i="1" s="1"/>
  <c r="P840" i="1" s="1"/>
  <c r="Q840" i="1" s="1"/>
  <c r="R840" i="1" s="1"/>
  <c r="J841" i="1"/>
  <c r="K841" i="1" s="1"/>
  <c r="L841" i="1" s="1"/>
  <c r="M841" i="1" s="1"/>
  <c r="N841" i="1" s="1"/>
  <c r="O841" i="1" s="1"/>
  <c r="P841" i="1" s="1"/>
  <c r="Q841" i="1" s="1"/>
  <c r="R841" i="1" s="1"/>
  <c r="J842" i="1"/>
  <c r="K842" i="1" s="1"/>
  <c r="L842" i="1" s="1"/>
  <c r="M842" i="1" s="1"/>
  <c r="N842" i="1" s="1"/>
  <c r="O842" i="1" s="1"/>
  <c r="P842" i="1" s="1"/>
  <c r="Q842" i="1" s="1"/>
  <c r="R842" i="1" s="1"/>
  <c r="J843" i="1"/>
  <c r="K843" i="1" s="1"/>
  <c r="L843" i="1" s="1"/>
  <c r="M843" i="1" s="1"/>
  <c r="N843" i="1" s="1"/>
  <c r="O843" i="1" s="1"/>
  <c r="P843" i="1" s="1"/>
  <c r="Q843" i="1" s="1"/>
  <c r="R843" i="1" s="1"/>
  <c r="J821" i="1"/>
  <c r="K821" i="1" s="1"/>
  <c r="L821" i="1" s="1"/>
  <c r="M821" i="1" s="1"/>
  <c r="N821" i="1" s="1"/>
  <c r="O821" i="1" s="1"/>
  <c r="P821" i="1" s="1"/>
  <c r="Q821" i="1" s="1"/>
  <c r="R821" i="1" s="1"/>
  <c r="H822" i="1"/>
  <c r="H823" i="1" s="1"/>
  <c r="H824" i="1" s="1"/>
  <c r="H825" i="1" s="1"/>
  <c r="H826" i="1" s="1"/>
  <c r="H827" i="1" s="1"/>
  <c r="H828" i="1" s="1"/>
  <c r="H829" i="1" s="1"/>
  <c r="H830" i="1" s="1"/>
  <c r="H831" i="1" s="1"/>
  <c r="H832" i="1" s="1"/>
  <c r="H833" i="1" s="1"/>
  <c r="H834" i="1" s="1"/>
  <c r="H835" i="1" s="1"/>
  <c r="H836" i="1" s="1"/>
  <c r="H837" i="1" s="1"/>
  <c r="H838" i="1" s="1"/>
  <c r="H839" i="1" s="1"/>
  <c r="H840" i="1" s="1"/>
  <c r="H841" i="1" s="1"/>
  <c r="H842" i="1" s="1"/>
  <c r="H843" i="1" s="1"/>
  <c r="H844" i="1" s="1"/>
  <c r="J797" i="1"/>
  <c r="K797" i="1" s="1"/>
  <c r="L797" i="1" s="1"/>
  <c r="M797" i="1" s="1"/>
  <c r="N797" i="1" s="1"/>
  <c r="O797" i="1" s="1"/>
  <c r="P797" i="1" s="1"/>
  <c r="Q797" i="1" s="1"/>
  <c r="R797" i="1" s="1"/>
  <c r="J798" i="1"/>
  <c r="K798" i="1" s="1"/>
  <c r="L798" i="1" s="1"/>
  <c r="M798" i="1" s="1"/>
  <c r="N798" i="1" s="1"/>
  <c r="O798" i="1" s="1"/>
  <c r="P798" i="1" s="1"/>
  <c r="Q798" i="1" s="1"/>
  <c r="R798" i="1" s="1"/>
  <c r="J799" i="1"/>
  <c r="K799" i="1" s="1"/>
  <c r="L799" i="1" s="1"/>
  <c r="M799" i="1" s="1"/>
  <c r="N799" i="1" s="1"/>
  <c r="O799" i="1" s="1"/>
  <c r="P799" i="1" s="1"/>
  <c r="Q799" i="1" s="1"/>
  <c r="R799" i="1" s="1"/>
  <c r="J800" i="1"/>
  <c r="K800" i="1" s="1"/>
  <c r="L800" i="1" s="1"/>
  <c r="M800" i="1" s="1"/>
  <c r="N800" i="1" s="1"/>
  <c r="O800" i="1" s="1"/>
  <c r="P800" i="1" s="1"/>
  <c r="Q800" i="1" s="1"/>
  <c r="R800" i="1" s="1"/>
  <c r="J801" i="1"/>
  <c r="K801" i="1" s="1"/>
  <c r="L801" i="1" s="1"/>
  <c r="M801" i="1" s="1"/>
  <c r="N801" i="1" s="1"/>
  <c r="O801" i="1" s="1"/>
  <c r="P801" i="1" s="1"/>
  <c r="Q801" i="1" s="1"/>
  <c r="R801" i="1" s="1"/>
  <c r="J802" i="1"/>
  <c r="K802" i="1" s="1"/>
  <c r="L802" i="1" s="1"/>
  <c r="M802" i="1" s="1"/>
  <c r="N802" i="1" s="1"/>
  <c r="O802" i="1" s="1"/>
  <c r="P802" i="1" s="1"/>
  <c r="Q802" i="1" s="1"/>
  <c r="R802" i="1" s="1"/>
  <c r="J803" i="1"/>
  <c r="K803" i="1" s="1"/>
  <c r="L803" i="1" s="1"/>
  <c r="M803" i="1" s="1"/>
  <c r="N803" i="1" s="1"/>
  <c r="O803" i="1" s="1"/>
  <c r="P803" i="1" s="1"/>
  <c r="Q803" i="1" s="1"/>
  <c r="R803" i="1" s="1"/>
  <c r="J804" i="1"/>
  <c r="K804" i="1" s="1"/>
  <c r="L804" i="1" s="1"/>
  <c r="M804" i="1" s="1"/>
  <c r="N804" i="1" s="1"/>
  <c r="O804" i="1" s="1"/>
  <c r="P804" i="1" s="1"/>
  <c r="Q804" i="1" s="1"/>
  <c r="R804" i="1" s="1"/>
  <c r="J805" i="1"/>
  <c r="K805" i="1" s="1"/>
  <c r="L805" i="1" s="1"/>
  <c r="M805" i="1" s="1"/>
  <c r="N805" i="1" s="1"/>
  <c r="O805" i="1" s="1"/>
  <c r="P805" i="1" s="1"/>
  <c r="Q805" i="1" s="1"/>
  <c r="R805" i="1" s="1"/>
  <c r="J806" i="1"/>
  <c r="K806" i="1" s="1"/>
  <c r="L806" i="1" s="1"/>
  <c r="M806" i="1" s="1"/>
  <c r="N806" i="1" s="1"/>
  <c r="O806" i="1" s="1"/>
  <c r="P806" i="1" s="1"/>
  <c r="Q806" i="1" s="1"/>
  <c r="R806" i="1" s="1"/>
  <c r="J807" i="1"/>
  <c r="K807" i="1" s="1"/>
  <c r="L807" i="1" s="1"/>
  <c r="M807" i="1" s="1"/>
  <c r="N807" i="1" s="1"/>
  <c r="O807" i="1" s="1"/>
  <c r="P807" i="1" s="1"/>
  <c r="Q807" i="1" s="1"/>
  <c r="R807" i="1" s="1"/>
  <c r="J808" i="1"/>
  <c r="K808" i="1" s="1"/>
  <c r="L808" i="1" s="1"/>
  <c r="M808" i="1" s="1"/>
  <c r="N808" i="1" s="1"/>
  <c r="O808" i="1" s="1"/>
  <c r="P808" i="1" s="1"/>
  <c r="Q808" i="1" s="1"/>
  <c r="R808" i="1" s="1"/>
  <c r="J809" i="1"/>
  <c r="K809" i="1" s="1"/>
  <c r="L809" i="1" s="1"/>
  <c r="M809" i="1" s="1"/>
  <c r="N809" i="1" s="1"/>
  <c r="O809" i="1" s="1"/>
  <c r="P809" i="1" s="1"/>
  <c r="Q809" i="1" s="1"/>
  <c r="R809" i="1" s="1"/>
  <c r="J810" i="1"/>
  <c r="K810" i="1" s="1"/>
  <c r="L810" i="1" s="1"/>
  <c r="M810" i="1" s="1"/>
  <c r="N810" i="1" s="1"/>
  <c r="O810" i="1" s="1"/>
  <c r="P810" i="1" s="1"/>
  <c r="Q810" i="1" s="1"/>
  <c r="R810" i="1" s="1"/>
  <c r="J811" i="1"/>
  <c r="K811" i="1" s="1"/>
  <c r="L811" i="1" s="1"/>
  <c r="M811" i="1" s="1"/>
  <c r="N811" i="1" s="1"/>
  <c r="O811" i="1" s="1"/>
  <c r="P811" i="1" s="1"/>
  <c r="Q811" i="1" s="1"/>
  <c r="R811" i="1" s="1"/>
  <c r="J812" i="1"/>
  <c r="K812" i="1" s="1"/>
  <c r="L812" i="1" s="1"/>
  <c r="M812" i="1" s="1"/>
  <c r="N812" i="1" s="1"/>
  <c r="O812" i="1" s="1"/>
  <c r="P812" i="1" s="1"/>
  <c r="Q812" i="1" s="1"/>
  <c r="R812" i="1" s="1"/>
  <c r="J813" i="1"/>
  <c r="K813" i="1" s="1"/>
  <c r="L813" i="1" s="1"/>
  <c r="M813" i="1" s="1"/>
  <c r="N813" i="1" s="1"/>
  <c r="O813" i="1" s="1"/>
  <c r="P813" i="1" s="1"/>
  <c r="Q813" i="1" s="1"/>
  <c r="R813" i="1" s="1"/>
  <c r="J814" i="1"/>
  <c r="K814" i="1" s="1"/>
  <c r="L814" i="1" s="1"/>
  <c r="M814" i="1" s="1"/>
  <c r="N814" i="1" s="1"/>
  <c r="O814" i="1" s="1"/>
  <c r="P814" i="1" s="1"/>
  <c r="Q814" i="1" s="1"/>
  <c r="R814" i="1" s="1"/>
  <c r="J815" i="1"/>
  <c r="K815" i="1" s="1"/>
  <c r="L815" i="1" s="1"/>
  <c r="M815" i="1" s="1"/>
  <c r="N815" i="1" s="1"/>
  <c r="O815" i="1" s="1"/>
  <c r="P815" i="1" s="1"/>
  <c r="Q815" i="1" s="1"/>
  <c r="R815" i="1" s="1"/>
  <c r="J816" i="1"/>
  <c r="K816" i="1" s="1"/>
  <c r="L816" i="1" s="1"/>
  <c r="M816" i="1" s="1"/>
  <c r="N816" i="1" s="1"/>
  <c r="O816" i="1" s="1"/>
  <c r="P816" i="1" s="1"/>
  <c r="Q816" i="1" s="1"/>
  <c r="R816" i="1" s="1"/>
  <c r="J817" i="1"/>
  <c r="K817" i="1" s="1"/>
  <c r="L817" i="1" s="1"/>
  <c r="M817" i="1" s="1"/>
  <c r="N817" i="1" s="1"/>
  <c r="O817" i="1" s="1"/>
  <c r="P817" i="1" s="1"/>
  <c r="Q817" i="1" s="1"/>
  <c r="R817" i="1" s="1"/>
  <c r="J818" i="1"/>
  <c r="K818" i="1" s="1"/>
  <c r="L818" i="1" s="1"/>
  <c r="M818" i="1" s="1"/>
  <c r="N818" i="1" s="1"/>
  <c r="O818" i="1" s="1"/>
  <c r="P818" i="1" s="1"/>
  <c r="Q818" i="1" s="1"/>
  <c r="R818" i="1" s="1"/>
  <c r="J819" i="1"/>
  <c r="K819" i="1" s="1"/>
  <c r="L819" i="1" s="1"/>
  <c r="M819" i="1" s="1"/>
  <c r="N819" i="1" s="1"/>
  <c r="O819" i="1" s="1"/>
  <c r="P819" i="1" s="1"/>
  <c r="Q819" i="1" s="1"/>
  <c r="R819" i="1" s="1"/>
  <c r="J796" i="1"/>
  <c r="K796" i="1" s="1"/>
  <c r="L796" i="1" s="1"/>
  <c r="M796" i="1" s="1"/>
  <c r="N796" i="1" s="1"/>
  <c r="O796" i="1" s="1"/>
  <c r="P796" i="1" s="1"/>
  <c r="Q796" i="1" s="1"/>
  <c r="R796" i="1" s="1"/>
  <c r="H797" i="1"/>
  <c r="H798" i="1" s="1"/>
  <c r="H799" i="1" s="1"/>
  <c r="H800" i="1" s="1"/>
  <c r="H801" i="1" s="1"/>
  <c r="H802" i="1" s="1"/>
  <c r="H803" i="1" s="1"/>
  <c r="H804" i="1" s="1"/>
  <c r="H805" i="1" s="1"/>
  <c r="H806" i="1" s="1"/>
  <c r="H807" i="1" s="1"/>
  <c r="H808" i="1" s="1"/>
  <c r="H809" i="1" s="1"/>
  <c r="H810" i="1" s="1"/>
  <c r="H811" i="1" s="1"/>
  <c r="H812" i="1" s="1"/>
  <c r="H813" i="1" s="1"/>
  <c r="H814" i="1" s="1"/>
  <c r="H815" i="1" s="1"/>
  <c r="H816" i="1" s="1"/>
  <c r="H817" i="1" s="1"/>
  <c r="H818" i="1" s="1"/>
  <c r="H819" i="1" s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23" i="1"/>
  <c r="J697" i="1"/>
  <c r="K697" i="1" s="1"/>
  <c r="L697" i="1" s="1"/>
  <c r="M697" i="1" s="1"/>
  <c r="N697" i="1" s="1"/>
  <c r="O697" i="1" s="1"/>
  <c r="P697" i="1" s="1"/>
  <c r="Q697" i="1" s="1"/>
  <c r="R697" i="1" s="1"/>
  <c r="J698" i="1"/>
  <c r="K698" i="1" s="1"/>
  <c r="L698" i="1" s="1"/>
  <c r="M698" i="1" s="1"/>
  <c r="N698" i="1" s="1"/>
  <c r="O698" i="1" s="1"/>
  <c r="P698" i="1" s="1"/>
  <c r="Q698" i="1" s="1"/>
  <c r="R698" i="1" s="1"/>
  <c r="J699" i="1"/>
  <c r="K699" i="1" s="1"/>
  <c r="L699" i="1" s="1"/>
  <c r="M699" i="1" s="1"/>
  <c r="N699" i="1" s="1"/>
  <c r="O699" i="1" s="1"/>
  <c r="P699" i="1" s="1"/>
  <c r="Q699" i="1" s="1"/>
  <c r="R699" i="1" s="1"/>
  <c r="J700" i="1"/>
  <c r="K700" i="1" s="1"/>
  <c r="L700" i="1" s="1"/>
  <c r="M700" i="1" s="1"/>
  <c r="N700" i="1" s="1"/>
  <c r="O700" i="1" s="1"/>
  <c r="P700" i="1" s="1"/>
  <c r="Q700" i="1" s="1"/>
  <c r="R700" i="1" s="1"/>
  <c r="J701" i="1"/>
  <c r="K701" i="1" s="1"/>
  <c r="L701" i="1" s="1"/>
  <c r="M701" i="1" s="1"/>
  <c r="N701" i="1" s="1"/>
  <c r="O701" i="1" s="1"/>
  <c r="P701" i="1" s="1"/>
  <c r="Q701" i="1" s="1"/>
  <c r="R701" i="1" s="1"/>
  <c r="J702" i="1"/>
  <c r="K702" i="1" s="1"/>
  <c r="L702" i="1" s="1"/>
  <c r="M702" i="1" s="1"/>
  <c r="N702" i="1" s="1"/>
  <c r="O702" i="1" s="1"/>
  <c r="P702" i="1" s="1"/>
  <c r="Q702" i="1" s="1"/>
  <c r="R702" i="1" s="1"/>
  <c r="J703" i="1"/>
  <c r="K703" i="1" s="1"/>
  <c r="L703" i="1" s="1"/>
  <c r="M703" i="1" s="1"/>
  <c r="N703" i="1" s="1"/>
  <c r="O703" i="1" s="1"/>
  <c r="P703" i="1" s="1"/>
  <c r="Q703" i="1" s="1"/>
  <c r="R703" i="1" s="1"/>
  <c r="J704" i="1"/>
  <c r="K704" i="1" s="1"/>
  <c r="L704" i="1" s="1"/>
  <c r="M704" i="1" s="1"/>
  <c r="N704" i="1" s="1"/>
  <c r="O704" i="1" s="1"/>
  <c r="P704" i="1" s="1"/>
  <c r="Q704" i="1" s="1"/>
  <c r="R704" i="1" s="1"/>
  <c r="J705" i="1"/>
  <c r="K705" i="1" s="1"/>
  <c r="L705" i="1" s="1"/>
  <c r="M705" i="1" s="1"/>
  <c r="N705" i="1" s="1"/>
  <c r="O705" i="1" s="1"/>
  <c r="P705" i="1" s="1"/>
  <c r="Q705" i="1" s="1"/>
  <c r="R705" i="1" s="1"/>
  <c r="J706" i="1"/>
  <c r="K706" i="1" s="1"/>
  <c r="L706" i="1" s="1"/>
  <c r="M706" i="1" s="1"/>
  <c r="N706" i="1" s="1"/>
  <c r="O706" i="1" s="1"/>
  <c r="P706" i="1" s="1"/>
  <c r="Q706" i="1" s="1"/>
  <c r="R706" i="1" s="1"/>
  <c r="J707" i="1"/>
  <c r="K707" i="1" s="1"/>
  <c r="L707" i="1" s="1"/>
  <c r="M707" i="1" s="1"/>
  <c r="N707" i="1" s="1"/>
  <c r="O707" i="1" s="1"/>
  <c r="P707" i="1" s="1"/>
  <c r="Q707" i="1" s="1"/>
  <c r="R707" i="1" s="1"/>
  <c r="J708" i="1"/>
  <c r="K708" i="1" s="1"/>
  <c r="L708" i="1" s="1"/>
  <c r="M708" i="1" s="1"/>
  <c r="N708" i="1" s="1"/>
  <c r="O708" i="1" s="1"/>
  <c r="P708" i="1" s="1"/>
  <c r="Q708" i="1" s="1"/>
  <c r="R708" i="1" s="1"/>
  <c r="J709" i="1"/>
  <c r="K709" i="1" s="1"/>
  <c r="L709" i="1" s="1"/>
  <c r="M709" i="1" s="1"/>
  <c r="N709" i="1" s="1"/>
  <c r="O709" i="1" s="1"/>
  <c r="P709" i="1" s="1"/>
  <c r="Q709" i="1" s="1"/>
  <c r="R709" i="1" s="1"/>
  <c r="J710" i="1"/>
  <c r="K710" i="1" s="1"/>
  <c r="L710" i="1" s="1"/>
  <c r="M710" i="1" s="1"/>
  <c r="N710" i="1" s="1"/>
  <c r="O710" i="1" s="1"/>
  <c r="P710" i="1" s="1"/>
  <c r="Q710" i="1" s="1"/>
  <c r="R710" i="1" s="1"/>
  <c r="J711" i="1"/>
  <c r="K711" i="1" s="1"/>
  <c r="L711" i="1" s="1"/>
  <c r="M711" i="1" s="1"/>
  <c r="N711" i="1" s="1"/>
  <c r="O711" i="1" s="1"/>
  <c r="P711" i="1" s="1"/>
  <c r="Q711" i="1" s="1"/>
  <c r="R711" i="1" s="1"/>
  <c r="J712" i="1"/>
  <c r="K712" i="1" s="1"/>
  <c r="L712" i="1" s="1"/>
  <c r="M712" i="1" s="1"/>
  <c r="N712" i="1" s="1"/>
  <c r="O712" i="1" s="1"/>
  <c r="P712" i="1" s="1"/>
  <c r="Q712" i="1" s="1"/>
  <c r="R712" i="1" s="1"/>
  <c r="J713" i="1"/>
  <c r="K713" i="1" s="1"/>
  <c r="L713" i="1" s="1"/>
  <c r="M713" i="1" s="1"/>
  <c r="N713" i="1" s="1"/>
  <c r="O713" i="1" s="1"/>
  <c r="P713" i="1" s="1"/>
  <c r="Q713" i="1" s="1"/>
  <c r="R713" i="1" s="1"/>
  <c r="J714" i="1"/>
  <c r="K714" i="1" s="1"/>
  <c r="L714" i="1" s="1"/>
  <c r="M714" i="1" s="1"/>
  <c r="N714" i="1" s="1"/>
  <c r="O714" i="1" s="1"/>
  <c r="P714" i="1" s="1"/>
  <c r="Q714" i="1" s="1"/>
  <c r="R714" i="1" s="1"/>
  <c r="J715" i="1"/>
  <c r="K715" i="1" s="1"/>
  <c r="L715" i="1" s="1"/>
  <c r="M715" i="1" s="1"/>
  <c r="N715" i="1" s="1"/>
  <c r="O715" i="1" s="1"/>
  <c r="P715" i="1" s="1"/>
  <c r="Q715" i="1" s="1"/>
  <c r="R715" i="1" s="1"/>
  <c r="J716" i="1"/>
  <c r="K716" i="1" s="1"/>
  <c r="L716" i="1" s="1"/>
  <c r="M716" i="1" s="1"/>
  <c r="N716" i="1" s="1"/>
  <c r="O716" i="1" s="1"/>
  <c r="P716" i="1" s="1"/>
  <c r="Q716" i="1" s="1"/>
  <c r="R716" i="1" s="1"/>
  <c r="J717" i="1"/>
  <c r="K717" i="1" s="1"/>
  <c r="L717" i="1" s="1"/>
  <c r="M717" i="1" s="1"/>
  <c r="N717" i="1" s="1"/>
  <c r="O717" i="1" s="1"/>
  <c r="P717" i="1" s="1"/>
  <c r="Q717" i="1" s="1"/>
  <c r="R717" i="1" s="1"/>
  <c r="J718" i="1"/>
  <c r="K718" i="1" s="1"/>
  <c r="L718" i="1" s="1"/>
  <c r="M718" i="1" s="1"/>
  <c r="N718" i="1" s="1"/>
  <c r="O718" i="1" s="1"/>
  <c r="P718" i="1" s="1"/>
  <c r="Q718" i="1" s="1"/>
  <c r="R718" i="1" s="1"/>
  <c r="J719" i="1"/>
  <c r="K719" i="1" s="1"/>
  <c r="L719" i="1" s="1"/>
  <c r="M719" i="1" s="1"/>
  <c r="N719" i="1" s="1"/>
  <c r="O719" i="1" s="1"/>
  <c r="P719" i="1" s="1"/>
  <c r="Q719" i="1" s="1"/>
  <c r="R719" i="1" s="1"/>
  <c r="J696" i="1"/>
  <c r="K696" i="1" s="1"/>
  <c r="L696" i="1" s="1"/>
  <c r="M696" i="1" s="1"/>
  <c r="N696" i="1" s="1"/>
  <c r="O696" i="1" s="1"/>
  <c r="P696" i="1" s="1"/>
  <c r="Q696" i="1" s="1"/>
  <c r="R696" i="1" s="1"/>
  <c r="H697" i="1"/>
  <c r="H698" i="1" s="1"/>
  <c r="H699" i="1" s="1"/>
  <c r="H700" i="1" s="1"/>
  <c r="H701" i="1" s="1"/>
  <c r="H702" i="1" s="1"/>
  <c r="H703" i="1" s="1"/>
  <c r="H704" i="1" s="1"/>
  <c r="H705" i="1" s="1"/>
  <c r="H706" i="1" s="1"/>
  <c r="H707" i="1" s="1"/>
  <c r="H708" i="1" s="1"/>
  <c r="H709" i="1" s="1"/>
  <c r="H710" i="1" s="1"/>
  <c r="H711" i="1" s="1"/>
  <c r="H712" i="1" s="1"/>
  <c r="H713" i="1" s="1"/>
  <c r="H714" i="1" s="1"/>
  <c r="H715" i="1" s="1"/>
  <c r="H716" i="1" s="1"/>
  <c r="H717" i="1" s="1"/>
  <c r="H718" i="1" s="1"/>
  <c r="H719" i="1" s="1"/>
  <c r="J672" i="1"/>
  <c r="K672" i="1" s="1"/>
  <c r="L672" i="1" s="1"/>
  <c r="M672" i="1" s="1"/>
  <c r="N672" i="1" s="1"/>
  <c r="O672" i="1" s="1"/>
  <c r="P672" i="1" s="1"/>
  <c r="Q672" i="1" s="1"/>
  <c r="R672" i="1" s="1"/>
  <c r="J673" i="1"/>
  <c r="K673" i="1" s="1"/>
  <c r="L673" i="1" s="1"/>
  <c r="M673" i="1" s="1"/>
  <c r="N673" i="1" s="1"/>
  <c r="O673" i="1" s="1"/>
  <c r="P673" i="1" s="1"/>
  <c r="Q673" i="1" s="1"/>
  <c r="R673" i="1" s="1"/>
  <c r="J674" i="1"/>
  <c r="K674" i="1" s="1"/>
  <c r="L674" i="1" s="1"/>
  <c r="M674" i="1" s="1"/>
  <c r="N674" i="1" s="1"/>
  <c r="O674" i="1" s="1"/>
  <c r="P674" i="1" s="1"/>
  <c r="Q674" i="1" s="1"/>
  <c r="R674" i="1" s="1"/>
  <c r="J675" i="1"/>
  <c r="K675" i="1" s="1"/>
  <c r="L675" i="1" s="1"/>
  <c r="M675" i="1" s="1"/>
  <c r="N675" i="1" s="1"/>
  <c r="O675" i="1" s="1"/>
  <c r="P675" i="1" s="1"/>
  <c r="Q675" i="1" s="1"/>
  <c r="R675" i="1" s="1"/>
  <c r="J676" i="1"/>
  <c r="K676" i="1" s="1"/>
  <c r="L676" i="1" s="1"/>
  <c r="M676" i="1" s="1"/>
  <c r="N676" i="1" s="1"/>
  <c r="O676" i="1" s="1"/>
  <c r="P676" i="1" s="1"/>
  <c r="Q676" i="1" s="1"/>
  <c r="R676" i="1" s="1"/>
  <c r="J677" i="1"/>
  <c r="K677" i="1" s="1"/>
  <c r="L677" i="1" s="1"/>
  <c r="M677" i="1" s="1"/>
  <c r="N677" i="1" s="1"/>
  <c r="O677" i="1" s="1"/>
  <c r="P677" i="1" s="1"/>
  <c r="Q677" i="1" s="1"/>
  <c r="R677" i="1" s="1"/>
  <c r="J678" i="1"/>
  <c r="K678" i="1" s="1"/>
  <c r="L678" i="1" s="1"/>
  <c r="M678" i="1" s="1"/>
  <c r="N678" i="1" s="1"/>
  <c r="O678" i="1" s="1"/>
  <c r="P678" i="1" s="1"/>
  <c r="Q678" i="1" s="1"/>
  <c r="R678" i="1" s="1"/>
  <c r="J679" i="1"/>
  <c r="K679" i="1" s="1"/>
  <c r="L679" i="1" s="1"/>
  <c r="M679" i="1" s="1"/>
  <c r="N679" i="1" s="1"/>
  <c r="O679" i="1" s="1"/>
  <c r="P679" i="1" s="1"/>
  <c r="Q679" i="1" s="1"/>
  <c r="R679" i="1" s="1"/>
  <c r="J680" i="1"/>
  <c r="K680" i="1" s="1"/>
  <c r="L680" i="1" s="1"/>
  <c r="M680" i="1" s="1"/>
  <c r="N680" i="1" s="1"/>
  <c r="O680" i="1" s="1"/>
  <c r="P680" i="1" s="1"/>
  <c r="Q680" i="1" s="1"/>
  <c r="R680" i="1" s="1"/>
  <c r="J681" i="1"/>
  <c r="K681" i="1" s="1"/>
  <c r="L681" i="1" s="1"/>
  <c r="M681" i="1" s="1"/>
  <c r="N681" i="1" s="1"/>
  <c r="O681" i="1" s="1"/>
  <c r="P681" i="1" s="1"/>
  <c r="Q681" i="1" s="1"/>
  <c r="R681" i="1" s="1"/>
  <c r="J682" i="1"/>
  <c r="K682" i="1" s="1"/>
  <c r="L682" i="1" s="1"/>
  <c r="M682" i="1" s="1"/>
  <c r="N682" i="1" s="1"/>
  <c r="O682" i="1" s="1"/>
  <c r="P682" i="1" s="1"/>
  <c r="Q682" i="1" s="1"/>
  <c r="R682" i="1" s="1"/>
  <c r="J683" i="1"/>
  <c r="K683" i="1" s="1"/>
  <c r="L683" i="1" s="1"/>
  <c r="M683" i="1" s="1"/>
  <c r="N683" i="1" s="1"/>
  <c r="O683" i="1" s="1"/>
  <c r="P683" i="1" s="1"/>
  <c r="Q683" i="1" s="1"/>
  <c r="R683" i="1" s="1"/>
  <c r="J684" i="1"/>
  <c r="K684" i="1" s="1"/>
  <c r="L684" i="1" s="1"/>
  <c r="M684" i="1" s="1"/>
  <c r="N684" i="1" s="1"/>
  <c r="O684" i="1" s="1"/>
  <c r="P684" i="1" s="1"/>
  <c r="Q684" i="1" s="1"/>
  <c r="R684" i="1" s="1"/>
  <c r="J685" i="1"/>
  <c r="K685" i="1" s="1"/>
  <c r="L685" i="1" s="1"/>
  <c r="M685" i="1" s="1"/>
  <c r="N685" i="1" s="1"/>
  <c r="O685" i="1" s="1"/>
  <c r="P685" i="1" s="1"/>
  <c r="Q685" i="1" s="1"/>
  <c r="R685" i="1" s="1"/>
  <c r="J686" i="1"/>
  <c r="K686" i="1" s="1"/>
  <c r="L686" i="1" s="1"/>
  <c r="M686" i="1" s="1"/>
  <c r="N686" i="1" s="1"/>
  <c r="O686" i="1" s="1"/>
  <c r="P686" i="1" s="1"/>
  <c r="Q686" i="1" s="1"/>
  <c r="R686" i="1" s="1"/>
  <c r="J687" i="1"/>
  <c r="K687" i="1" s="1"/>
  <c r="L687" i="1" s="1"/>
  <c r="M687" i="1" s="1"/>
  <c r="N687" i="1" s="1"/>
  <c r="O687" i="1" s="1"/>
  <c r="P687" i="1" s="1"/>
  <c r="Q687" i="1" s="1"/>
  <c r="R687" i="1" s="1"/>
  <c r="J688" i="1"/>
  <c r="K688" i="1" s="1"/>
  <c r="L688" i="1" s="1"/>
  <c r="M688" i="1" s="1"/>
  <c r="N688" i="1" s="1"/>
  <c r="O688" i="1" s="1"/>
  <c r="P688" i="1" s="1"/>
  <c r="Q688" i="1" s="1"/>
  <c r="R688" i="1" s="1"/>
  <c r="J689" i="1"/>
  <c r="K689" i="1" s="1"/>
  <c r="L689" i="1" s="1"/>
  <c r="M689" i="1" s="1"/>
  <c r="N689" i="1" s="1"/>
  <c r="O689" i="1" s="1"/>
  <c r="P689" i="1" s="1"/>
  <c r="Q689" i="1" s="1"/>
  <c r="R689" i="1" s="1"/>
  <c r="J690" i="1"/>
  <c r="K690" i="1" s="1"/>
  <c r="L690" i="1" s="1"/>
  <c r="M690" i="1" s="1"/>
  <c r="N690" i="1" s="1"/>
  <c r="O690" i="1" s="1"/>
  <c r="P690" i="1" s="1"/>
  <c r="Q690" i="1" s="1"/>
  <c r="R690" i="1" s="1"/>
  <c r="J691" i="1"/>
  <c r="K691" i="1" s="1"/>
  <c r="L691" i="1" s="1"/>
  <c r="M691" i="1" s="1"/>
  <c r="N691" i="1" s="1"/>
  <c r="O691" i="1" s="1"/>
  <c r="P691" i="1" s="1"/>
  <c r="Q691" i="1" s="1"/>
  <c r="R691" i="1" s="1"/>
  <c r="J692" i="1"/>
  <c r="K692" i="1" s="1"/>
  <c r="L692" i="1" s="1"/>
  <c r="M692" i="1" s="1"/>
  <c r="N692" i="1" s="1"/>
  <c r="O692" i="1" s="1"/>
  <c r="P692" i="1" s="1"/>
  <c r="Q692" i="1" s="1"/>
  <c r="R692" i="1" s="1"/>
  <c r="J693" i="1"/>
  <c r="K693" i="1" s="1"/>
  <c r="L693" i="1" s="1"/>
  <c r="M693" i="1" s="1"/>
  <c r="N693" i="1" s="1"/>
  <c r="O693" i="1" s="1"/>
  <c r="P693" i="1" s="1"/>
  <c r="Q693" i="1" s="1"/>
  <c r="R693" i="1" s="1"/>
  <c r="J694" i="1"/>
  <c r="K694" i="1" s="1"/>
  <c r="L694" i="1" s="1"/>
  <c r="M694" i="1" s="1"/>
  <c r="N694" i="1" s="1"/>
  <c r="O694" i="1" s="1"/>
  <c r="P694" i="1" s="1"/>
  <c r="Q694" i="1" s="1"/>
  <c r="R694" i="1" s="1"/>
  <c r="J671" i="1"/>
  <c r="K671" i="1" s="1"/>
  <c r="L671" i="1" s="1"/>
  <c r="M671" i="1" s="1"/>
  <c r="N671" i="1" s="1"/>
  <c r="O671" i="1" s="1"/>
  <c r="P671" i="1" s="1"/>
  <c r="Q671" i="1" s="1"/>
  <c r="R671" i="1" s="1"/>
  <c r="H672" i="1"/>
  <c r="H673" i="1" s="1"/>
  <c r="H674" i="1" s="1"/>
  <c r="H675" i="1" s="1"/>
  <c r="H676" i="1" s="1"/>
  <c r="H677" i="1" s="1"/>
  <c r="H678" i="1" s="1"/>
  <c r="H679" i="1" s="1"/>
  <c r="H680" i="1" s="1"/>
  <c r="H681" i="1" s="1"/>
  <c r="H682" i="1" s="1"/>
  <c r="H683" i="1" s="1"/>
  <c r="H684" i="1" s="1"/>
  <c r="H685" i="1" s="1"/>
  <c r="H686" i="1" s="1"/>
  <c r="H687" i="1" s="1"/>
  <c r="H688" i="1" s="1"/>
  <c r="H689" i="1" s="1"/>
  <c r="H690" i="1" s="1"/>
  <c r="H691" i="1" s="1"/>
  <c r="H692" i="1" s="1"/>
  <c r="H693" i="1" s="1"/>
  <c r="H694" i="1" s="1"/>
  <c r="J647" i="1"/>
  <c r="K647" i="1" s="1"/>
  <c r="L647" i="1" s="1"/>
  <c r="M647" i="1" s="1"/>
  <c r="N647" i="1" s="1"/>
  <c r="O647" i="1" s="1"/>
  <c r="P647" i="1" s="1"/>
  <c r="Q647" i="1" s="1"/>
  <c r="R647" i="1" s="1"/>
  <c r="J648" i="1"/>
  <c r="K648" i="1" s="1"/>
  <c r="L648" i="1" s="1"/>
  <c r="M648" i="1" s="1"/>
  <c r="N648" i="1" s="1"/>
  <c r="O648" i="1" s="1"/>
  <c r="P648" i="1" s="1"/>
  <c r="Q648" i="1" s="1"/>
  <c r="R648" i="1" s="1"/>
  <c r="J649" i="1"/>
  <c r="K649" i="1" s="1"/>
  <c r="L649" i="1" s="1"/>
  <c r="M649" i="1" s="1"/>
  <c r="N649" i="1" s="1"/>
  <c r="O649" i="1" s="1"/>
  <c r="P649" i="1" s="1"/>
  <c r="Q649" i="1" s="1"/>
  <c r="R649" i="1" s="1"/>
  <c r="J650" i="1"/>
  <c r="K650" i="1" s="1"/>
  <c r="L650" i="1" s="1"/>
  <c r="M650" i="1" s="1"/>
  <c r="N650" i="1" s="1"/>
  <c r="O650" i="1" s="1"/>
  <c r="P650" i="1" s="1"/>
  <c r="Q650" i="1" s="1"/>
  <c r="R650" i="1" s="1"/>
  <c r="J651" i="1"/>
  <c r="K651" i="1" s="1"/>
  <c r="L651" i="1" s="1"/>
  <c r="M651" i="1" s="1"/>
  <c r="N651" i="1" s="1"/>
  <c r="O651" i="1" s="1"/>
  <c r="P651" i="1" s="1"/>
  <c r="Q651" i="1" s="1"/>
  <c r="R651" i="1" s="1"/>
  <c r="J652" i="1"/>
  <c r="K652" i="1" s="1"/>
  <c r="L652" i="1" s="1"/>
  <c r="M652" i="1" s="1"/>
  <c r="N652" i="1" s="1"/>
  <c r="O652" i="1" s="1"/>
  <c r="P652" i="1" s="1"/>
  <c r="Q652" i="1" s="1"/>
  <c r="R652" i="1" s="1"/>
  <c r="J653" i="1"/>
  <c r="K653" i="1" s="1"/>
  <c r="L653" i="1" s="1"/>
  <c r="M653" i="1" s="1"/>
  <c r="N653" i="1" s="1"/>
  <c r="O653" i="1" s="1"/>
  <c r="P653" i="1" s="1"/>
  <c r="Q653" i="1" s="1"/>
  <c r="R653" i="1" s="1"/>
  <c r="J654" i="1"/>
  <c r="K654" i="1" s="1"/>
  <c r="L654" i="1" s="1"/>
  <c r="M654" i="1" s="1"/>
  <c r="N654" i="1" s="1"/>
  <c r="O654" i="1" s="1"/>
  <c r="P654" i="1" s="1"/>
  <c r="Q654" i="1" s="1"/>
  <c r="R654" i="1" s="1"/>
  <c r="J655" i="1"/>
  <c r="K655" i="1" s="1"/>
  <c r="L655" i="1" s="1"/>
  <c r="M655" i="1" s="1"/>
  <c r="N655" i="1" s="1"/>
  <c r="O655" i="1" s="1"/>
  <c r="P655" i="1" s="1"/>
  <c r="Q655" i="1" s="1"/>
  <c r="R655" i="1" s="1"/>
  <c r="J656" i="1"/>
  <c r="K656" i="1" s="1"/>
  <c r="L656" i="1" s="1"/>
  <c r="M656" i="1" s="1"/>
  <c r="N656" i="1" s="1"/>
  <c r="O656" i="1" s="1"/>
  <c r="P656" i="1" s="1"/>
  <c r="Q656" i="1" s="1"/>
  <c r="R656" i="1" s="1"/>
  <c r="J657" i="1"/>
  <c r="K657" i="1" s="1"/>
  <c r="L657" i="1" s="1"/>
  <c r="M657" i="1" s="1"/>
  <c r="N657" i="1" s="1"/>
  <c r="O657" i="1" s="1"/>
  <c r="P657" i="1" s="1"/>
  <c r="Q657" i="1" s="1"/>
  <c r="R657" i="1" s="1"/>
  <c r="J658" i="1"/>
  <c r="K658" i="1" s="1"/>
  <c r="L658" i="1" s="1"/>
  <c r="M658" i="1" s="1"/>
  <c r="N658" i="1" s="1"/>
  <c r="O658" i="1" s="1"/>
  <c r="P658" i="1" s="1"/>
  <c r="Q658" i="1" s="1"/>
  <c r="R658" i="1" s="1"/>
  <c r="J659" i="1"/>
  <c r="K659" i="1" s="1"/>
  <c r="L659" i="1" s="1"/>
  <c r="M659" i="1" s="1"/>
  <c r="N659" i="1" s="1"/>
  <c r="O659" i="1" s="1"/>
  <c r="P659" i="1" s="1"/>
  <c r="Q659" i="1" s="1"/>
  <c r="R659" i="1" s="1"/>
  <c r="J660" i="1"/>
  <c r="K660" i="1" s="1"/>
  <c r="L660" i="1" s="1"/>
  <c r="M660" i="1" s="1"/>
  <c r="N660" i="1" s="1"/>
  <c r="O660" i="1" s="1"/>
  <c r="P660" i="1" s="1"/>
  <c r="Q660" i="1" s="1"/>
  <c r="R660" i="1" s="1"/>
  <c r="J661" i="1"/>
  <c r="K661" i="1" s="1"/>
  <c r="L661" i="1" s="1"/>
  <c r="M661" i="1" s="1"/>
  <c r="N661" i="1" s="1"/>
  <c r="O661" i="1" s="1"/>
  <c r="P661" i="1" s="1"/>
  <c r="Q661" i="1" s="1"/>
  <c r="R661" i="1" s="1"/>
  <c r="J662" i="1"/>
  <c r="K662" i="1" s="1"/>
  <c r="L662" i="1" s="1"/>
  <c r="M662" i="1" s="1"/>
  <c r="N662" i="1" s="1"/>
  <c r="O662" i="1" s="1"/>
  <c r="P662" i="1" s="1"/>
  <c r="Q662" i="1" s="1"/>
  <c r="R662" i="1" s="1"/>
  <c r="J663" i="1"/>
  <c r="K663" i="1" s="1"/>
  <c r="L663" i="1" s="1"/>
  <c r="M663" i="1" s="1"/>
  <c r="N663" i="1" s="1"/>
  <c r="O663" i="1" s="1"/>
  <c r="P663" i="1" s="1"/>
  <c r="Q663" i="1" s="1"/>
  <c r="R663" i="1" s="1"/>
  <c r="J664" i="1"/>
  <c r="K664" i="1" s="1"/>
  <c r="L664" i="1" s="1"/>
  <c r="M664" i="1" s="1"/>
  <c r="N664" i="1" s="1"/>
  <c r="O664" i="1" s="1"/>
  <c r="P664" i="1" s="1"/>
  <c r="Q664" i="1" s="1"/>
  <c r="R664" i="1" s="1"/>
  <c r="J665" i="1"/>
  <c r="K665" i="1" s="1"/>
  <c r="L665" i="1" s="1"/>
  <c r="M665" i="1" s="1"/>
  <c r="N665" i="1" s="1"/>
  <c r="O665" i="1" s="1"/>
  <c r="P665" i="1" s="1"/>
  <c r="Q665" i="1" s="1"/>
  <c r="R665" i="1" s="1"/>
  <c r="J666" i="1"/>
  <c r="K666" i="1" s="1"/>
  <c r="L666" i="1" s="1"/>
  <c r="M666" i="1" s="1"/>
  <c r="N666" i="1" s="1"/>
  <c r="O666" i="1" s="1"/>
  <c r="P666" i="1" s="1"/>
  <c r="Q666" i="1" s="1"/>
  <c r="R666" i="1" s="1"/>
  <c r="J667" i="1"/>
  <c r="K667" i="1" s="1"/>
  <c r="L667" i="1" s="1"/>
  <c r="M667" i="1" s="1"/>
  <c r="N667" i="1" s="1"/>
  <c r="O667" i="1" s="1"/>
  <c r="P667" i="1" s="1"/>
  <c r="Q667" i="1" s="1"/>
  <c r="R667" i="1" s="1"/>
  <c r="J668" i="1"/>
  <c r="K668" i="1" s="1"/>
  <c r="L668" i="1" s="1"/>
  <c r="M668" i="1" s="1"/>
  <c r="N668" i="1" s="1"/>
  <c r="O668" i="1" s="1"/>
  <c r="P668" i="1" s="1"/>
  <c r="Q668" i="1" s="1"/>
  <c r="R668" i="1" s="1"/>
  <c r="J669" i="1"/>
  <c r="K669" i="1" s="1"/>
  <c r="L669" i="1" s="1"/>
  <c r="M669" i="1" s="1"/>
  <c r="N669" i="1" s="1"/>
  <c r="O669" i="1" s="1"/>
  <c r="P669" i="1" s="1"/>
  <c r="Q669" i="1" s="1"/>
  <c r="R669" i="1" s="1"/>
  <c r="J646" i="1"/>
  <c r="K646" i="1" s="1"/>
  <c r="L646" i="1" s="1"/>
  <c r="M646" i="1" s="1"/>
  <c r="N646" i="1" s="1"/>
  <c r="O646" i="1" s="1"/>
  <c r="P646" i="1" s="1"/>
  <c r="Q646" i="1" s="1"/>
  <c r="R646" i="1" s="1"/>
  <c r="J644" i="1"/>
  <c r="K644" i="1" s="1"/>
  <c r="L644" i="1" s="1"/>
  <c r="M644" i="1" s="1"/>
  <c r="N644" i="1" s="1"/>
  <c r="O644" i="1" s="1"/>
  <c r="P644" i="1" s="1"/>
  <c r="Q644" i="1" s="1"/>
  <c r="R644" i="1" s="1"/>
  <c r="J622" i="1"/>
  <c r="K622" i="1" s="1"/>
  <c r="L622" i="1" s="1"/>
  <c r="M622" i="1" s="1"/>
  <c r="N622" i="1" s="1"/>
  <c r="O622" i="1" s="1"/>
  <c r="P622" i="1" s="1"/>
  <c r="Q622" i="1" s="1"/>
  <c r="R622" i="1" s="1"/>
  <c r="J623" i="1"/>
  <c r="K623" i="1" s="1"/>
  <c r="L623" i="1" s="1"/>
  <c r="M623" i="1" s="1"/>
  <c r="N623" i="1" s="1"/>
  <c r="O623" i="1" s="1"/>
  <c r="P623" i="1" s="1"/>
  <c r="Q623" i="1" s="1"/>
  <c r="R623" i="1" s="1"/>
  <c r="J624" i="1"/>
  <c r="K624" i="1" s="1"/>
  <c r="L624" i="1" s="1"/>
  <c r="M624" i="1" s="1"/>
  <c r="N624" i="1" s="1"/>
  <c r="O624" i="1" s="1"/>
  <c r="P624" i="1" s="1"/>
  <c r="Q624" i="1" s="1"/>
  <c r="R624" i="1" s="1"/>
  <c r="J625" i="1"/>
  <c r="K625" i="1" s="1"/>
  <c r="L625" i="1" s="1"/>
  <c r="M625" i="1" s="1"/>
  <c r="N625" i="1" s="1"/>
  <c r="O625" i="1" s="1"/>
  <c r="P625" i="1" s="1"/>
  <c r="Q625" i="1" s="1"/>
  <c r="R625" i="1" s="1"/>
  <c r="J626" i="1"/>
  <c r="K626" i="1" s="1"/>
  <c r="L626" i="1" s="1"/>
  <c r="M626" i="1" s="1"/>
  <c r="N626" i="1" s="1"/>
  <c r="O626" i="1" s="1"/>
  <c r="P626" i="1" s="1"/>
  <c r="Q626" i="1" s="1"/>
  <c r="R626" i="1" s="1"/>
  <c r="J627" i="1"/>
  <c r="K627" i="1" s="1"/>
  <c r="L627" i="1" s="1"/>
  <c r="M627" i="1" s="1"/>
  <c r="N627" i="1" s="1"/>
  <c r="O627" i="1" s="1"/>
  <c r="P627" i="1" s="1"/>
  <c r="Q627" i="1" s="1"/>
  <c r="R627" i="1" s="1"/>
  <c r="J628" i="1"/>
  <c r="K628" i="1" s="1"/>
  <c r="L628" i="1" s="1"/>
  <c r="M628" i="1" s="1"/>
  <c r="N628" i="1" s="1"/>
  <c r="O628" i="1" s="1"/>
  <c r="P628" i="1" s="1"/>
  <c r="Q628" i="1" s="1"/>
  <c r="R628" i="1" s="1"/>
  <c r="J629" i="1"/>
  <c r="K629" i="1" s="1"/>
  <c r="L629" i="1" s="1"/>
  <c r="M629" i="1" s="1"/>
  <c r="N629" i="1" s="1"/>
  <c r="O629" i="1" s="1"/>
  <c r="P629" i="1" s="1"/>
  <c r="Q629" i="1" s="1"/>
  <c r="R629" i="1" s="1"/>
  <c r="J630" i="1"/>
  <c r="K630" i="1" s="1"/>
  <c r="L630" i="1" s="1"/>
  <c r="M630" i="1" s="1"/>
  <c r="N630" i="1" s="1"/>
  <c r="O630" i="1" s="1"/>
  <c r="P630" i="1" s="1"/>
  <c r="Q630" i="1" s="1"/>
  <c r="R630" i="1" s="1"/>
  <c r="J631" i="1"/>
  <c r="K631" i="1" s="1"/>
  <c r="L631" i="1" s="1"/>
  <c r="M631" i="1" s="1"/>
  <c r="N631" i="1" s="1"/>
  <c r="O631" i="1" s="1"/>
  <c r="P631" i="1" s="1"/>
  <c r="Q631" i="1" s="1"/>
  <c r="R631" i="1" s="1"/>
  <c r="J632" i="1"/>
  <c r="K632" i="1" s="1"/>
  <c r="L632" i="1" s="1"/>
  <c r="M632" i="1" s="1"/>
  <c r="N632" i="1" s="1"/>
  <c r="O632" i="1" s="1"/>
  <c r="P632" i="1" s="1"/>
  <c r="Q632" i="1" s="1"/>
  <c r="R632" i="1" s="1"/>
  <c r="J633" i="1"/>
  <c r="K633" i="1" s="1"/>
  <c r="L633" i="1" s="1"/>
  <c r="M633" i="1" s="1"/>
  <c r="N633" i="1" s="1"/>
  <c r="O633" i="1" s="1"/>
  <c r="P633" i="1" s="1"/>
  <c r="Q633" i="1" s="1"/>
  <c r="R633" i="1" s="1"/>
  <c r="J634" i="1"/>
  <c r="K634" i="1" s="1"/>
  <c r="L634" i="1" s="1"/>
  <c r="M634" i="1" s="1"/>
  <c r="N634" i="1" s="1"/>
  <c r="O634" i="1" s="1"/>
  <c r="P634" i="1" s="1"/>
  <c r="Q634" i="1" s="1"/>
  <c r="R634" i="1" s="1"/>
  <c r="J635" i="1"/>
  <c r="K635" i="1" s="1"/>
  <c r="L635" i="1" s="1"/>
  <c r="M635" i="1" s="1"/>
  <c r="N635" i="1" s="1"/>
  <c r="O635" i="1" s="1"/>
  <c r="P635" i="1" s="1"/>
  <c r="Q635" i="1" s="1"/>
  <c r="R635" i="1" s="1"/>
  <c r="J636" i="1"/>
  <c r="K636" i="1" s="1"/>
  <c r="L636" i="1" s="1"/>
  <c r="M636" i="1" s="1"/>
  <c r="N636" i="1" s="1"/>
  <c r="O636" i="1" s="1"/>
  <c r="P636" i="1" s="1"/>
  <c r="Q636" i="1" s="1"/>
  <c r="R636" i="1" s="1"/>
  <c r="J637" i="1"/>
  <c r="K637" i="1" s="1"/>
  <c r="L637" i="1" s="1"/>
  <c r="M637" i="1" s="1"/>
  <c r="N637" i="1" s="1"/>
  <c r="O637" i="1" s="1"/>
  <c r="P637" i="1" s="1"/>
  <c r="Q637" i="1" s="1"/>
  <c r="R637" i="1" s="1"/>
  <c r="J638" i="1"/>
  <c r="K638" i="1" s="1"/>
  <c r="L638" i="1" s="1"/>
  <c r="M638" i="1" s="1"/>
  <c r="N638" i="1" s="1"/>
  <c r="O638" i="1" s="1"/>
  <c r="P638" i="1" s="1"/>
  <c r="Q638" i="1" s="1"/>
  <c r="R638" i="1" s="1"/>
  <c r="J639" i="1"/>
  <c r="K639" i="1" s="1"/>
  <c r="L639" i="1" s="1"/>
  <c r="M639" i="1" s="1"/>
  <c r="N639" i="1" s="1"/>
  <c r="O639" i="1" s="1"/>
  <c r="P639" i="1" s="1"/>
  <c r="Q639" i="1" s="1"/>
  <c r="R639" i="1" s="1"/>
  <c r="J640" i="1"/>
  <c r="K640" i="1" s="1"/>
  <c r="L640" i="1" s="1"/>
  <c r="M640" i="1" s="1"/>
  <c r="N640" i="1" s="1"/>
  <c r="O640" i="1" s="1"/>
  <c r="P640" i="1" s="1"/>
  <c r="Q640" i="1" s="1"/>
  <c r="R640" i="1" s="1"/>
  <c r="J641" i="1"/>
  <c r="K641" i="1" s="1"/>
  <c r="L641" i="1" s="1"/>
  <c r="M641" i="1" s="1"/>
  <c r="N641" i="1" s="1"/>
  <c r="O641" i="1" s="1"/>
  <c r="P641" i="1" s="1"/>
  <c r="Q641" i="1" s="1"/>
  <c r="R641" i="1" s="1"/>
  <c r="J642" i="1"/>
  <c r="K642" i="1" s="1"/>
  <c r="L642" i="1" s="1"/>
  <c r="M642" i="1" s="1"/>
  <c r="N642" i="1" s="1"/>
  <c r="O642" i="1" s="1"/>
  <c r="P642" i="1" s="1"/>
  <c r="Q642" i="1" s="1"/>
  <c r="R642" i="1" s="1"/>
  <c r="J643" i="1"/>
  <c r="K643" i="1" s="1"/>
  <c r="L643" i="1" s="1"/>
  <c r="M643" i="1" s="1"/>
  <c r="N643" i="1" s="1"/>
  <c r="O643" i="1" s="1"/>
  <c r="P643" i="1" s="1"/>
  <c r="Q643" i="1" s="1"/>
  <c r="R643" i="1" s="1"/>
  <c r="J621" i="1"/>
  <c r="K621" i="1" s="1"/>
  <c r="L621" i="1" s="1"/>
  <c r="M621" i="1" s="1"/>
  <c r="N621" i="1" s="1"/>
  <c r="O621" i="1" s="1"/>
  <c r="P621" i="1" s="1"/>
  <c r="Q621" i="1" s="1"/>
  <c r="R621" i="1" s="1"/>
  <c r="H647" i="1"/>
  <c r="H648" i="1" s="1"/>
  <c r="H649" i="1" s="1"/>
  <c r="H650" i="1" s="1"/>
  <c r="H651" i="1" s="1"/>
  <c r="H652" i="1" s="1"/>
  <c r="H653" i="1" s="1"/>
  <c r="H654" i="1" s="1"/>
  <c r="H655" i="1" s="1"/>
  <c r="H656" i="1" s="1"/>
  <c r="H657" i="1" s="1"/>
  <c r="H658" i="1" s="1"/>
  <c r="H659" i="1" s="1"/>
  <c r="H660" i="1" s="1"/>
  <c r="H661" i="1" s="1"/>
  <c r="H662" i="1" s="1"/>
  <c r="H663" i="1" s="1"/>
  <c r="H664" i="1" s="1"/>
  <c r="H665" i="1" s="1"/>
  <c r="H666" i="1" s="1"/>
  <c r="H667" i="1" s="1"/>
  <c r="H668" i="1" s="1"/>
  <c r="H669" i="1" s="1"/>
  <c r="H622" i="1"/>
  <c r="H623" i="1" s="1"/>
  <c r="H624" i="1" s="1"/>
  <c r="H625" i="1" s="1"/>
  <c r="H626" i="1" s="1"/>
  <c r="H627" i="1" s="1"/>
  <c r="H628" i="1" s="1"/>
  <c r="H629" i="1" s="1"/>
  <c r="H630" i="1" s="1"/>
  <c r="H631" i="1" s="1"/>
  <c r="H632" i="1" s="1"/>
  <c r="H633" i="1" s="1"/>
  <c r="H634" i="1" s="1"/>
  <c r="H635" i="1" s="1"/>
  <c r="H636" i="1" s="1"/>
  <c r="H637" i="1" s="1"/>
  <c r="H638" i="1" s="1"/>
  <c r="H639" i="1" s="1"/>
  <c r="H640" i="1" s="1"/>
  <c r="H641" i="1" s="1"/>
  <c r="H642" i="1" s="1"/>
  <c r="H643" i="1" s="1"/>
  <c r="H644" i="1" s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595" i="1"/>
  <c r="J569" i="1"/>
  <c r="K569" i="1" s="1"/>
  <c r="L569" i="1" s="1"/>
  <c r="M569" i="1" s="1"/>
  <c r="N569" i="1" s="1"/>
  <c r="O569" i="1" s="1"/>
  <c r="P569" i="1" s="1"/>
  <c r="Q569" i="1" s="1"/>
  <c r="R569" i="1" s="1"/>
  <c r="J570" i="1"/>
  <c r="K570" i="1" s="1"/>
  <c r="L570" i="1" s="1"/>
  <c r="M570" i="1" s="1"/>
  <c r="N570" i="1" s="1"/>
  <c r="O570" i="1" s="1"/>
  <c r="P570" i="1" s="1"/>
  <c r="Q570" i="1" s="1"/>
  <c r="R570" i="1" s="1"/>
  <c r="J571" i="1"/>
  <c r="K571" i="1" s="1"/>
  <c r="L571" i="1" s="1"/>
  <c r="M571" i="1" s="1"/>
  <c r="N571" i="1" s="1"/>
  <c r="O571" i="1" s="1"/>
  <c r="P571" i="1" s="1"/>
  <c r="Q571" i="1" s="1"/>
  <c r="R571" i="1" s="1"/>
  <c r="J572" i="1"/>
  <c r="K572" i="1" s="1"/>
  <c r="L572" i="1" s="1"/>
  <c r="M572" i="1" s="1"/>
  <c r="N572" i="1" s="1"/>
  <c r="O572" i="1" s="1"/>
  <c r="P572" i="1" s="1"/>
  <c r="Q572" i="1" s="1"/>
  <c r="R572" i="1" s="1"/>
  <c r="J573" i="1"/>
  <c r="K573" i="1" s="1"/>
  <c r="L573" i="1" s="1"/>
  <c r="M573" i="1" s="1"/>
  <c r="N573" i="1" s="1"/>
  <c r="O573" i="1" s="1"/>
  <c r="P573" i="1" s="1"/>
  <c r="Q573" i="1" s="1"/>
  <c r="R573" i="1" s="1"/>
  <c r="J574" i="1"/>
  <c r="K574" i="1" s="1"/>
  <c r="L574" i="1" s="1"/>
  <c r="M574" i="1" s="1"/>
  <c r="N574" i="1" s="1"/>
  <c r="O574" i="1" s="1"/>
  <c r="P574" i="1" s="1"/>
  <c r="Q574" i="1" s="1"/>
  <c r="R574" i="1" s="1"/>
  <c r="J575" i="1"/>
  <c r="K575" i="1" s="1"/>
  <c r="L575" i="1" s="1"/>
  <c r="M575" i="1" s="1"/>
  <c r="N575" i="1" s="1"/>
  <c r="O575" i="1" s="1"/>
  <c r="P575" i="1" s="1"/>
  <c r="Q575" i="1" s="1"/>
  <c r="R575" i="1" s="1"/>
  <c r="J576" i="1"/>
  <c r="K576" i="1" s="1"/>
  <c r="L576" i="1" s="1"/>
  <c r="M576" i="1" s="1"/>
  <c r="N576" i="1" s="1"/>
  <c r="O576" i="1" s="1"/>
  <c r="P576" i="1" s="1"/>
  <c r="Q576" i="1" s="1"/>
  <c r="R576" i="1" s="1"/>
  <c r="J577" i="1"/>
  <c r="K577" i="1" s="1"/>
  <c r="L577" i="1" s="1"/>
  <c r="M577" i="1" s="1"/>
  <c r="N577" i="1" s="1"/>
  <c r="O577" i="1" s="1"/>
  <c r="P577" i="1" s="1"/>
  <c r="Q577" i="1" s="1"/>
  <c r="R577" i="1" s="1"/>
  <c r="J578" i="1"/>
  <c r="K578" i="1" s="1"/>
  <c r="L578" i="1" s="1"/>
  <c r="M578" i="1" s="1"/>
  <c r="N578" i="1" s="1"/>
  <c r="O578" i="1" s="1"/>
  <c r="P578" i="1" s="1"/>
  <c r="Q578" i="1" s="1"/>
  <c r="R578" i="1" s="1"/>
  <c r="J579" i="1"/>
  <c r="K579" i="1" s="1"/>
  <c r="L579" i="1" s="1"/>
  <c r="M579" i="1" s="1"/>
  <c r="N579" i="1" s="1"/>
  <c r="O579" i="1" s="1"/>
  <c r="P579" i="1" s="1"/>
  <c r="Q579" i="1" s="1"/>
  <c r="R579" i="1" s="1"/>
  <c r="J580" i="1"/>
  <c r="K580" i="1" s="1"/>
  <c r="L580" i="1" s="1"/>
  <c r="M580" i="1" s="1"/>
  <c r="N580" i="1" s="1"/>
  <c r="O580" i="1" s="1"/>
  <c r="P580" i="1" s="1"/>
  <c r="Q580" i="1" s="1"/>
  <c r="R580" i="1" s="1"/>
  <c r="J581" i="1"/>
  <c r="K581" i="1" s="1"/>
  <c r="L581" i="1" s="1"/>
  <c r="M581" i="1" s="1"/>
  <c r="N581" i="1" s="1"/>
  <c r="O581" i="1" s="1"/>
  <c r="P581" i="1" s="1"/>
  <c r="Q581" i="1" s="1"/>
  <c r="R581" i="1" s="1"/>
  <c r="J582" i="1"/>
  <c r="K582" i="1" s="1"/>
  <c r="L582" i="1" s="1"/>
  <c r="M582" i="1" s="1"/>
  <c r="N582" i="1" s="1"/>
  <c r="O582" i="1" s="1"/>
  <c r="P582" i="1" s="1"/>
  <c r="Q582" i="1" s="1"/>
  <c r="R582" i="1" s="1"/>
  <c r="J583" i="1"/>
  <c r="K583" i="1" s="1"/>
  <c r="L583" i="1" s="1"/>
  <c r="M583" i="1" s="1"/>
  <c r="N583" i="1" s="1"/>
  <c r="O583" i="1" s="1"/>
  <c r="P583" i="1" s="1"/>
  <c r="Q583" i="1" s="1"/>
  <c r="R583" i="1" s="1"/>
  <c r="J584" i="1"/>
  <c r="K584" i="1" s="1"/>
  <c r="L584" i="1" s="1"/>
  <c r="M584" i="1" s="1"/>
  <c r="N584" i="1" s="1"/>
  <c r="O584" i="1" s="1"/>
  <c r="P584" i="1" s="1"/>
  <c r="Q584" i="1" s="1"/>
  <c r="R584" i="1" s="1"/>
  <c r="J585" i="1"/>
  <c r="K585" i="1" s="1"/>
  <c r="L585" i="1" s="1"/>
  <c r="M585" i="1" s="1"/>
  <c r="N585" i="1" s="1"/>
  <c r="O585" i="1" s="1"/>
  <c r="P585" i="1" s="1"/>
  <c r="Q585" i="1" s="1"/>
  <c r="R585" i="1" s="1"/>
  <c r="J586" i="1"/>
  <c r="K586" i="1" s="1"/>
  <c r="L586" i="1" s="1"/>
  <c r="M586" i="1" s="1"/>
  <c r="N586" i="1" s="1"/>
  <c r="O586" i="1" s="1"/>
  <c r="P586" i="1" s="1"/>
  <c r="Q586" i="1" s="1"/>
  <c r="R586" i="1" s="1"/>
  <c r="J587" i="1"/>
  <c r="K587" i="1" s="1"/>
  <c r="L587" i="1" s="1"/>
  <c r="M587" i="1" s="1"/>
  <c r="N587" i="1" s="1"/>
  <c r="O587" i="1" s="1"/>
  <c r="P587" i="1" s="1"/>
  <c r="Q587" i="1" s="1"/>
  <c r="R587" i="1" s="1"/>
  <c r="J588" i="1"/>
  <c r="K588" i="1" s="1"/>
  <c r="L588" i="1" s="1"/>
  <c r="M588" i="1" s="1"/>
  <c r="N588" i="1" s="1"/>
  <c r="O588" i="1" s="1"/>
  <c r="P588" i="1" s="1"/>
  <c r="Q588" i="1" s="1"/>
  <c r="R588" i="1" s="1"/>
  <c r="J589" i="1"/>
  <c r="K589" i="1" s="1"/>
  <c r="L589" i="1" s="1"/>
  <c r="M589" i="1" s="1"/>
  <c r="N589" i="1" s="1"/>
  <c r="O589" i="1" s="1"/>
  <c r="P589" i="1" s="1"/>
  <c r="Q589" i="1" s="1"/>
  <c r="R589" i="1" s="1"/>
  <c r="J590" i="1"/>
  <c r="K590" i="1" s="1"/>
  <c r="L590" i="1" s="1"/>
  <c r="M590" i="1" s="1"/>
  <c r="N590" i="1" s="1"/>
  <c r="O590" i="1" s="1"/>
  <c r="P590" i="1" s="1"/>
  <c r="Q590" i="1" s="1"/>
  <c r="R590" i="1" s="1"/>
  <c r="J591" i="1"/>
  <c r="K591" i="1" s="1"/>
  <c r="L591" i="1" s="1"/>
  <c r="M591" i="1" s="1"/>
  <c r="N591" i="1" s="1"/>
  <c r="O591" i="1" s="1"/>
  <c r="P591" i="1" s="1"/>
  <c r="Q591" i="1" s="1"/>
  <c r="R591" i="1" s="1"/>
  <c r="J568" i="1"/>
  <c r="K568" i="1" s="1"/>
  <c r="L568" i="1" s="1"/>
  <c r="M568" i="1" s="1"/>
  <c r="N568" i="1" s="1"/>
  <c r="O568" i="1" s="1"/>
  <c r="P568" i="1" s="1"/>
  <c r="Q568" i="1" s="1"/>
  <c r="R568" i="1" s="1"/>
  <c r="H569" i="1"/>
  <c r="H570" i="1" s="1"/>
  <c r="H571" i="1" s="1"/>
  <c r="H572" i="1" s="1"/>
  <c r="H573" i="1" s="1"/>
  <c r="H574" i="1" s="1"/>
  <c r="H575" i="1" s="1"/>
  <c r="H576" i="1" s="1"/>
  <c r="H577" i="1" s="1"/>
  <c r="H578" i="1" s="1"/>
  <c r="H579" i="1" s="1"/>
  <c r="H580" i="1" s="1"/>
  <c r="H581" i="1" s="1"/>
  <c r="H582" i="1" s="1"/>
  <c r="H583" i="1" s="1"/>
  <c r="H584" i="1" s="1"/>
  <c r="H585" i="1" s="1"/>
  <c r="H586" i="1" s="1"/>
  <c r="H587" i="1" s="1"/>
  <c r="H588" i="1" s="1"/>
  <c r="H589" i="1" s="1"/>
  <c r="H590" i="1" s="1"/>
  <c r="H591" i="1" s="1"/>
  <c r="J544" i="1"/>
  <c r="K544" i="1" s="1"/>
  <c r="L544" i="1" s="1"/>
  <c r="M544" i="1" s="1"/>
  <c r="N544" i="1" s="1"/>
  <c r="O544" i="1" s="1"/>
  <c r="P544" i="1" s="1"/>
  <c r="Q544" i="1" s="1"/>
  <c r="R544" i="1" s="1"/>
  <c r="J545" i="1"/>
  <c r="K545" i="1" s="1"/>
  <c r="L545" i="1" s="1"/>
  <c r="M545" i="1" s="1"/>
  <c r="N545" i="1" s="1"/>
  <c r="O545" i="1" s="1"/>
  <c r="P545" i="1" s="1"/>
  <c r="Q545" i="1" s="1"/>
  <c r="R545" i="1" s="1"/>
  <c r="J546" i="1"/>
  <c r="K546" i="1" s="1"/>
  <c r="L546" i="1" s="1"/>
  <c r="M546" i="1" s="1"/>
  <c r="N546" i="1" s="1"/>
  <c r="O546" i="1" s="1"/>
  <c r="P546" i="1" s="1"/>
  <c r="Q546" i="1" s="1"/>
  <c r="R546" i="1" s="1"/>
  <c r="J547" i="1"/>
  <c r="K547" i="1" s="1"/>
  <c r="L547" i="1" s="1"/>
  <c r="M547" i="1" s="1"/>
  <c r="N547" i="1" s="1"/>
  <c r="O547" i="1" s="1"/>
  <c r="P547" i="1" s="1"/>
  <c r="Q547" i="1" s="1"/>
  <c r="R547" i="1" s="1"/>
  <c r="J548" i="1"/>
  <c r="K548" i="1" s="1"/>
  <c r="L548" i="1" s="1"/>
  <c r="M548" i="1" s="1"/>
  <c r="N548" i="1" s="1"/>
  <c r="O548" i="1" s="1"/>
  <c r="P548" i="1" s="1"/>
  <c r="Q548" i="1" s="1"/>
  <c r="R548" i="1" s="1"/>
  <c r="J549" i="1"/>
  <c r="K549" i="1" s="1"/>
  <c r="L549" i="1" s="1"/>
  <c r="M549" i="1" s="1"/>
  <c r="N549" i="1" s="1"/>
  <c r="O549" i="1" s="1"/>
  <c r="P549" i="1" s="1"/>
  <c r="Q549" i="1" s="1"/>
  <c r="R549" i="1" s="1"/>
  <c r="J550" i="1"/>
  <c r="K550" i="1" s="1"/>
  <c r="L550" i="1" s="1"/>
  <c r="M550" i="1" s="1"/>
  <c r="N550" i="1" s="1"/>
  <c r="O550" i="1" s="1"/>
  <c r="P550" i="1" s="1"/>
  <c r="Q550" i="1" s="1"/>
  <c r="R550" i="1" s="1"/>
  <c r="J551" i="1"/>
  <c r="K551" i="1" s="1"/>
  <c r="L551" i="1" s="1"/>
  <c r="M551" i="1" s="1"/>
  <c r="N551" i="1" s="1"/>
  <c r="O551" i="1" s="1"/>
  <c r="P551" i="1" s="1"/>
  <c r="Q551" i="1" s="1"/>
  <c r="R551" i="1" s="1"/>
  <c r="J552" i="1"/>
  <c r="K552" i="1" s="1"/>
  <c r="L552" i="1" s="1"/>
  <c r="M552" i="1" s="1"/>
  <c r="N552" i="1" s="1"/>
  <c r="O552" i="1" s="1"/>
  <c r="P552" i="1" s="1"/>
  <c r="Q552" i="1" s="1"/>
  <c r="R552" i="1" s="1"/>
  <c r="J553" i="1"/>
  <c r="K553" i="1" s="1"/>
  <c r="L553" i="1" s="1"/>
  <c r="M553" i="1" s="1"/>
  <c r="N553" i="1" s="1"/>
  <c r="O553" i="1" s="1"/>
  <c r="P553" i="1" s="1"/>
  <c r="Q553" i="1" s="1"/>
  <c r="R553" i="1" s="1"/>
  <c r="J554" i="1"/>
  <c r="K554" i="1" s="1"/>
  <c r="L554" i="1" s="1"/>
  <c r="M554" i="1" s="1"/>
  <c r="N554" i="1" s="1"/>
  <c r="O554" i="1" s="1"/>
  <c r="P554" i="1" s="1"/>
  <c r="Q554" i="1" s="1"/>
  <c r="R554" i="1" s="1"/>
  <c r="J555" i="1"/>
  <c r="K555" i="1" s="1"/>
  <c r="L555" i="1" s="1"/>
  <c r="M555" i="1" s="1"/>
  <c r="N555" i="1" s="1"/>
  <c r="O555" i="1" s="1"/>
  <c r="P555" i="1" s="1"/>
  <c r="Q555" i="1" s="1"/>
  <c r="R555" i="1" s="1"/>
  <c r="J556" i="1"/>
  <c r="K556" i="1" s="1"/>
  <c r="L556" i="1" s="1"/>
  <c r="M556" i="1" s="1"/>
  <c r="N556" i="1" s="1"/>
  <c r="O556" i="1" s="1"/>
  <c r="P556" i="1" s="1"/>
  <c r="Q556" i="1" s="1"/>
  <c r="R556" i="1" s="1"/>
  <c r="J557" i="1"/>
  <c r="K557" i="1" s="1"/>
  <c r="L557" i="1" s="1"/>
  <c r="M557" i="1" s="1"/>
  <c r="N557" i="1" s="1"/>
  <c r="O557" i="1" s="1"/>
  <c r="P557" i="1" s="1"/>
  <c r="Q557" i="1" s="1"/>
  <c r="R557" i="1" s="1"/>
  <c r="J558" i="1"/>
  <c r="K558" i="1" s="1"/>
  <c r="L558" i="1" s="1"/>
  <c r="M558" i="1" s="1"/>
  <c r="N558" i="1" s="1"/>
  <c r="O558" i="1" s="1"/>
  <c r="P558" i="1" s="1"/>
  <c r="Q558" i="1" s="1"/>
  <c r="R558" i="1" s="1"/>
  <c r="J559" i="1"/>
  <c r="K559" i="1" s="1"/>
  <c r="L559" i="1" s="1"/>
  <c r="M559" i="1" s="1"/>
  <c r="N559" i="1" s="1"/>
  <c r="O559" i="1" s="1"/>
  <c r="P559" i="1" s="1"/>
  <c r="Q559" i="1" s="1"/>
  <c r="R559" i="1" s="1"/>
  <c r="J560" i="1"/>
  <c r="K560" i="1" s="1"/>
  <c r="L560" i="1" s="1"/>
  <c r="M560" i="1" s="1"/>
  <c r="N560" i="1" s="1"/>
  <c r="O560" i="1" s="1"/>
  <c r="P560" i="1" s="1"/>
  <c r="Q560" i="1" s="1"/>
  <c r="R560" i="1" s="1"/>
  <c r="J561" i="1"/>
  <c r="K561" i="1" s="1"/>
  <c r="L561" i="1" s="1"/>
  <c r="M561" i="1" s="1"/>
  <c r="N561" i="1" s="1"/>
  <c r="O561" i="1" s="1"/>
  <c r="P561" i="1" s="1"/>
  <c r="Q561" i="1" s="1"/>
  <c r="R561" i="1" s="1"/>
  <c r="J562" i="1"/>
  <c r="K562" i="1" s="1"/>
  <c r="L562" i="1" s="1"/>
  <c r="M562" i="1" s="1"/>
  <c r="N562" i="1" s="1"/>
  <c r="O562" i="1" s="1"/>
  <c r="P562" i="1" s="1"/>
  <c r="Q562" i="1" s="1"/>
  <c r="R562" i="1" s="1"/>
  <c r="J563" i="1"/>
  <c r="K563" i="1" s="1"/>
  <c r="L563" i="1" s="1"/>
  <c r="M563" i="1" s="1"/>
  <c r="N563" i="1" s="1"/>
  <c r="O563" i="1" s="1"/>
  <c r="P563" i="1" s="1"/>
  <c r="Q563" i="1" s="1"/>
  <c r="R563" i="1" s="1"/>
  <c r="J564" i="1"/>
  <c r="K564" i="1" s="1"/>
  <c r="L564" i="1" s="1"/>
  <c r="M564" i="1" s="1"/>
  <c r="N564" i="1" s="1"/>
  <c r="O564" i="1" s="1"/>
  <c r="P564" i="1" s="1"/>
  <c r="Q564" i="1" s="1"/>
  <c r="R564" i="1" s="1"/>
  <c r="J565" i="1"/>
  <c r="K565" i="1" s="1"/>
  <c r="L565" i="1" s="1"/>
  <c r="M565" i="1" s="1"/>
  <c r="N565" i="1" s="1"/>
  <c r="O565" i="1" s="1"/>
  <c r="P565" i="1" s="1"/>
  <c r="Q565" i="1" s="1"/>
  <c r="R565" i="1" s="1"/>
  <c r="J566" i="1"/>
  <c r="K566" i="1" s="1"/>
  <c r="L566" i="1" s="1"/>
  <c r="M566" i="1" s="1"/>
  <c r="N566" i="1" s="1"/>
  <c r="O566" i="1" s="1"/>
  <c r="P566" i="1" s="1"/>
  <c r="Q566" i="1" s="1"/>
  <c r="R566" i="1" s="1"/>
  <c r="J543" i="1"/>
  <c r="K543" i="1" s="1"/>
  <c r="L543" i="1" s="1"/>
  <c r="M543" i="1" s="1"/>
  <c r="N543" i="1" s="1"/>
  <c r="O543" i="1" s="1"/>
  <c r="P543" i="1" s="1"/>
  <c r="Q543" i="1" s="1"/>
  <c r="R543" i="1" s="1"/>
  <c r="H544" i="1"/>
  <c r="H545" i="1" s="1"/>
  <c r="H546" i="1" s="1"/>
  <c r="H547" i="1" s="1"/>
  <c r="H548" i="1" s="1"/>
  <c r="H549" i="1" s="1"/>
  <c r="H550" i="1" s="1"/>
  <c r="H551" i="1" s="1"/>
  <c r="H552" i="1" s="1"/>
  <c r="H553" i="1" s="1"/>
  <c r="H554" i="1" s="1"/>
  <c r="H555" i="1" s="1"/>
  <c r="H556" i="1" s="1"/>
  <c r="H557" i="1" s="1"/>
  <c r="H558" i="1" s="1"/>
  <c r="H559" i="1" s="1"/>
  <c r="H560" i="1" s="1"/>
  <c r="H561" i="1" s="1"/>
  <c r="H562" i="1" s="1"/>
  <c r="H563" i="1" s="1"/>
  <c r="H564" i="1" s="1"/>
  <c r="H565" i="1" s="1"/>
  <c r="H566" i="1" s="1"/>
  <c r="J519" i="1"/>
  <c r="K519" i="1" s="1"/>
  <c r="L519" i="1" s="1"/>
  <c r="M519" i="1" s="1"/>
  <c r="N519" i="1" s="1"/>
  <c r="O519" i="1" s="1"/>
  <c r="P519" i="1" s="1"/>
  <c r="Q519" i="1" s="1"/>
  <c r="R519" i="1" s="1"/>
  <c r="J520" i="1"/>
  <c r="K520" i="1" s="1"/>
  <c r="L520" i="1" s="1"/>
  <c r="M520" i="1" s="1"/>
  <c r="N520" i="1" s="1"/>
  <c r="O520" i="1" s="1"/>
  <c r="P520" i="1" s="1"/>
  <c r="Q520" i="1" s="1"/>
  <c r="R520" i="1" s="1"/>
  <c r="J521" i="1"/>
  <c r="K521" i="1" s="1"/>
  <c r="L521" i="1" s="1"/>
  <c r="M521" i="1" s="1"/>
  <c r="N521" i="1" s="1"/>
  <c r="O521" i="1" s="1"/>
  <c r="P521" i="1" s="1"/>
  <c r="Q521" i="1" s="1"/>
  <c r="R521" i="1" s="1"/>
  <c r="J522" i="1"/>
  <c r="K522" i="1" s="1"/>
  <c r="L522" i="1" s="1"/>
  <c r="M522" i="1" s="1"/>
  <c r="N522" i="1" s="1"/>
  <c r="O522" i="1" s="1"/>
  <c r="P522" i="1" s="1"/>
  <c r="Q522" i="1" s="1"/>
  <c r="R522" i="1" s="1"/>
  <c r="J523" i="1"/>
  <c r="K523" i="1" s="1"/>
  <c r="L523" i="1" s="1"/>
  <c r="M523" i="1" s="1"/>
  <c r="N523" i="1" s="1"/>
  <c r="O523" i="1" s="1"/>
  <c r="P523" i="1" s="1"/>
  <c r="Q523" i="1" s="1"/>
  <c r="R523" i="1" s="1"/>
  <c r="J524" i="1"/>
  <c r="K524" i="1" s="1"/>
  <c r="L524" i="1" s="1"/>
  <c r="M524" i="1" s="1"/>
  <c r="N524" i="1" s="1"/>
  <c r="O524" i="1" s="1"/>
  <c r="P524" i="1" s="1"/>
  <c r="Q524" i="1" s="1"/>
  <c r="R524" i="1" s="1"/>
  <c r="J525" i="1"/>
  <c r="K525" i="1" s="1"/>
  <c r="L525" i="1" s="1"/>
  <c r="M525" i="1" s="1"/>
  <c r="N525" i="1" s="1"/>
  <c r="O525" i="1" s="1"/>
  <c r="P525" i="1" s="1"/>
  <c r="Q525" i="1" s="1"/>
  <c r="R525" i="1" s="1"/>
  <c r="J526" i="1"/>
  <c r="K526" i="1" s="1"/>
  <c r="L526" i="1" s="1"/>
  <c r="M526" i="1" s="1"/>
  <c r="N526" i="1" s="1"/>
  <c r="O526" i="1" s="1"/>
  <c r="P526" i="1" s="1"/>
  <c r="Q526" i="1" s="1"/>
  <c r="R526" i="1" s="1"/>
  <c r="J527" i="1"/>
  <c r="K527" i="1" s="1"/>
  <c r="L527" i="1" s="1"/>
  <c r="M527" i="1" s="1"/>
  <c r="N527" i="1" s="1"/>
  <c r="O527" i="1" s="1"/>
  <c r="P527" i="1" s="1"/>
  <c r="Q527" i="1" s="1"/>
  <c r="R527" i="1" s="1"/>
  <c r="J528" i="1"/>
  <c r="K528" i="1" s="1"/>
  <c r="L528" i="1" s="1"/>
  <c r="M528" i="1" s="1"/>
  <c r="N528" i="1" s="1"/>
  <c r="O528" i="1" s="1"/>
  <c r="P528" i="1" s="1"/>
  <c r="Q528" i="1" s="1"/>
  <c r="R528" i="1" s="1"/>
  <c r="J529" i="1"/>
  <c r="K529" i="1" s="1"/>
  <c r="L529" i="1" s="1"/>
  <c r="M529" i="1" s="1"/>
  <c r="N529" i="1" s="1"/>
  <c r="O529" i="1" s="1"/>
  <c r="P529" i="1" s="1"/>
  <c r="Q529" i="1" s="1"/>
  <c r="R529" i="1" s="1"/>
  <c r="J530" i="1"/>
  <c r="K530" i="1" s="1"/>
  <c r="L530" i="1" s="1"/>
  <c r="M530" i="1" s="1"/>
  <c r="N530" i="1" s="1"/>
  <c r="O530" i="1" s="1"/>
  <c r="P530" i="1" s="1"/>
  <c r="Q530" i="1" s="1"/>
  <c r="R530" i="1" s="1"/>
  <c r="J531" i="1"/>
  <c r="K531" i="1" s="1"/>
  <c r="L531" i="1" s="1"/>
  <c r="M531" i="1" s="1"/>
  <c r="N531" i="1" s="1"/>
  <c r="O531" i="1" s="1"/>
  <c r="P531" i="1" s="1"/>
  <c r="Q531" i="1" s="1"/>
  <c r="R531" i="1" s="1"/>
  <c r="J532" i="1"/>
  <c r="K532" i="1" s="1"/>
  <c r="L532" i="1" s="1"/>
  <c r="M532" i="1" s="1"/>
  <c r="N532" i="1" s="1"/>
  <c r="O532" i="1" s="1"/>
  <c r="P532" i="1" s="1"/>
  <c r="Q532" i="1" s="1"/>
  <c r="R532" i="1" s="1"/>
  <c r="J533" i="1"/>
  <c r="K533" i="1" s="1"/>
  <c r="L533" i="1" s="1"/>
  <c r="M533" i="1" s="1"/>
  <c r="N533" i="1" s="1"/>
  <c r="O533" i="1" s="1"/>
  <c r="P533" i="1" s="1"/>
  <c r="Q533" i="1" s="1"/>
  <c r="R533" i="1" s="1"/>
  <c r="J534" i="1"/>
  <c r="K534" i="1" s="1"/>
  <c r="L534" i="1" s="1"/>
  <c r="M534" i="1" s="1"/>
  <c r="N534" i="1" s="1"/>
  <c r="O534" i="1" s="1"/>
  <c r="P534" i="1" s="1"/>
  <c r="Q534" i="1" s="1"/>
  <c r="R534" i="1" s="1"/>
  <c r="J535" i="1"/>
  <c r="K535" i="1" s="1"/>
  <c r="L535" i="1" s="1"/>
  <c r="M535" i="1" s="1"/>
  <c r="N535" i="1" s="1"/>
  <c r="O535" i="1" s="1"/>
  <c r="P535" i="1" s="1"/>
  <c r="Q535" i="1" s="1"/>
  <c r="R535" i="1" s="1"/>
  <c r="J536" i="1"/>
  <c r="K536" i="1" s="1"/>
  <c r="L536" i="1" s="1"/>
  <c r="M536" i="1" s="1"/>
  <c r="N536" i="1" s="1"/>
  <c r="O536" i="1" s="1"/>
  <c r="P536" i="1" s="1"/>
  <c r="Q536" i="1" s="1"/>
  <c r="R536" i="1" s="1"/>
  <c r="J537" i="1"/>
  <c r="K537" i="1" s="1"/>
  <c r="L537" i="1" s="1"/>
  <c r="M537" i="1" s="1"/>
  <c r="N537" i="1" s="1"/>
  <c r="O537" i="1" s="1"/>
  <c r="P537" i="1" s="1"/>
  <c r="Q537" i="1" s="1"/>
  <c r="R537" i="1" s="1"/>
  <c r="J538" i="1"/>
  <c r="K538" i="1" s="1"/>
  <c r="L538" i="1" s="1"/>
  <c r="M538" i="1" s="1"/>
  <c r="N538" i="1" s="1"/>
  <c r="O538" i="1" s="1"/>
  <c r="P538" i="1" s="1"/>
  <c r="Q538" i="1" s="1"/>
  <c r="R538" i="1" s="1"/>
  <c r="J539" i="1"/>
  <c r="K539" i="1" s="1"/>
  <c r="L539" i="1" s="1"/>
  <c r="M539" i="1" s="1"/>
  <c r="N539" i="1" s="1"/>
  <c r="O539" i="1" s="1"/>
  <c r="P539" i="1" s="1"/>
  <c r="Q539" i="1" s="1"/>
  <c r="R539" i="1" s="1"/>
  <c r="J540" i="1"/>
  <c r="K540" i="1" s="1"/>
  <c r="L540" i="1" s="1"/>
  <c r="M540" i="1" s="1"/>
  <c r="N540" i="1" s="1"/>
  <c r="O540" i="1" s="1"/>
  <c r="P540" i="1" s="1"/>
  <c r="Q540" i="1" s="1"/>
  <c r="R540" i="1" s="1"/>
  <c r="J541" i="1"/>
  <c r="K541" i="1" s="1"/>
  <c r="L541" i="1" s="1"/>
  <c r="M541" i="1" s="1"/>
  <c r="N541" i="1" s="1"/>
  <c r="O541" i="1" s="1"/>
  <c r="P541" i="1" s="1"/>
  <c r="Q541" i="1" s="1"/>
  <c r="R541" i="1" s="1"/>
  <c r="J518" i="1"/>
  <c r="K518" i="1" s="1"/>
  <c r="L518" i="1" s="1"/>
  <c r="M518" i="1" s="1"/>
  <c r="N518" i="1" s="1"/>
  <c r="O518" i="1" s="1"/>
  <c r="P518" i="1" s="1"/>
  <c r="Q518" i="1" s="1"/>
  <c r="R518" i="1" s="1"/>
  <c r="H519" i="1"/>
  <c r="H520" i="1" s="1"/>
  <c r="H521" i="1" s="1"/>
  <c r="H522" i="1" s="1"/>
  <c r="H523" i="1" s="1"/>
  <c r="H524" i="1" s="1"/>
  <c r="H525" i="1" s="1"/>
  <c r="H526" i="1" s="1"/>
  <c r="H527" i="1" s="1"/>
  <c r="H528" i="1" s="1"/>
  <c r="H529" i="1" s="1"/>
  <c r="H530" i="1" s="1"/>
  <c r="H531" i="1" s="1"/>
  <c r="H532" i="1" s="1"/>
  <c r="H533" i="1" s="1"/>
  <c r="H534" i="1" s="1"/>
  <c r="H535" i="1" s="1"/>
  <c r="H536" i="1" s="1"/>
  <c r="H537" i="1" s="1"/>
  <c r="H538" i="1" s="1"/>
  <c r="H539" i="1" s="1"/>
  <c r="H540" i="1" s="1"/>
  <c r="H541" i="1" s="1"/>
  <c r="J494" i="1"/>
  <c r="K494" i="1" s="1"/>
  <c r="L494" i="1" s="1"/>
  <c r="M494" i="1" s="1"/>
  <c r="N494" i="1" s="1"/>
  <c r="O494" i="1" s="1"/>
  <c r="P494" i="1" s="1"/>
  <c r="Q494" i="1" s="1"/>
  <c r="R494" i="1" s="1"/>
  <c r="J495" i="1"/>
  <c r="K495" i="1" s="1"/>
  <c r="L495" i="1" s="1"/>
  <c r="M495" i="1" s="1"/>
  <c r="N495" i="1" s="1"/>
  <c r="O495" i="1" s="1"/>
  <c r="P495" i="1" s="1"/>
  <c r="Q495" i="1" s="1"/>
  <c r="R495" i="1" s="1"/>
  <c r="J496" i="1"/>
  <c r="K496" i="1" s="1"/>
  <c r="L496" i="1" s="1"/>
  <c r="M496" i="1" s="1"/>
  <c r="N496" i="1" s="1"/>
  <c r="O496" i="1" s="1"/>
  <c r="P496" i="1" s="1"/>
  <c r="Q496" i="1" s="1"/>
  <c r="R496" i="1" s="1"/>
  <c r="J497" i="1"/>
  <c r="K497" i="1" s="1"/>
  <c r="L497" i="1" s="1"/>
  <c r="M497" i="1" s="1"/>
  <c r="N497" i="1" s="1"/>
  <c r="O497" i="1" s="1"/>
  <c r="P497" i="1" s="1"/>
  <c r="Q497" i="1" s="1"/>
  <c r="R497" i="1" s="1"/>
  <c r="J498" i="1"/>
  <c r="K498" i="1" s="1"/>
  <c r="L498" i="1" s="1"/>
  <c r="M498" i="1" s="1"/>
  <c r="N498" i="1" s="1"/>
  <c r="O498" i="1" s="1"/>
  <c r="P498" i="1" s="1"/>
  <c r="Q498" i="1" s="1"/>
  <c r="R498" i="1" s="1"/>
  <c r="J499" i="1"/>
  <c r="K499" i="1" s="1"/>
  <c r="L499" i="1" s="1"/>
  <c r="M499" i="1" s="1"/>
  <c r="N499" i="1" s="1"/>
  <c r="O499" i="1" s="1"/>
  <c r="P499" i="1" s="1"/>
  <c r="Q499" i="1" s="1"/>
  <c r="R499" i="1" s="1"/>
  <c r="J500" i="1"/>
  <c r="K500" i="1" s="1"/>
  <c r="L500" i="1" s="1"/>
  <c r="M500" i="1" s="1"/>
  <c r="N500" i="1" s="1"/>
  <c r="O500" i="1" s="1"/>
  <c r="P500" i="1" s="1"/>
  <c r="Q500" i="1" s="1"/>
  <c r="R500" i="1" s="1"/>
  <c r="J501" i="1"/>
  <c r="K501" i="1" s="1"/>
  <c r="L501" i="1" s="1"/>
  <c r="M501" i="1" s="1"/>
  <c r="N501" i="1" s="1"/>
  <c r="O501" i="1" s="1"/>
  <c r="P501" i="1" s="1"/>
  <c r="Q501" i="1" s="1"/>
  <c r="R501" i="1" s="1"/>
  <c r="J502" i="1"/>
  <c r="K502" i="1" s="1"/>
  <c r="L502" i="1" s="1"/>
  <c r="M502" i="1" s="1"/>
  <c r="N502" i="1" s="1"/>
  <c r="O502" i="1" s="1"/>
  <c r="P502" i="1" s="1"/>
  <c r="Q502" i="1" s="1"/>
  <c r="R502" i="1" s="1"/>
  <c r="J503" i="1"/>
  <c r="K503" i="1" s="1"/>
  <c r="L503" i="1" s="1"/>
  <c r="M503" i="1" s="1"/>
  <c r="N503" i="1" s="1"/>
  <c r="O503" i="1" s="1"/>
  <c r="P503" i="1" s="1"/>
  <c r="Q503" i="1" s="1"/>
  <c r="R503" i="1" s="1"/>
  <c r="J504" i="1"/>
  <c r="K504" i="1" s="1"/>
  <c r="L504" i="1" s="1"/>
  <c r="M504" i="1" s="1"/>
  <c r="N504" i="1" s="1"/>
  <c r="O504" i="1" s="1"/>
  <c r="P504" i="1" s="1"/>
  <c r="Q504" i="1" s="1"/>
  <c r="R504" i="1" s="1"/>
  <c r="J505" i="1"/>
  <c r="K505" i="1" s="1"/>
  <c r="L505" i="1" s="1"/>
  <c r="M505" i="1" s="1"/>
  <c r="N505" i="1" s="1"/>
  <c r="O505" i="1" s="1"/>
  <c r="P505" i="1" s="1"/>
  <c r="Q505" i="1" s="1"/>
  <c r="R505" i="1" s="1"/>
  <c r="J506" i="1"/>
  <c r="K506" i="1" s="1"/>
  <c r="L506" i="1" s="1"/>
  <c r="M506" i="1" s="1"/>
  <c r="N506" i="1" s="1"/>
  <c r="O506" i="1" s="1"/>
  <c r="P506" i="1" s="1"/>
  <c r="Q506" i="1" s="1"/>
  <c r="R506" i="1" s="1"/>
  <c r="J507" i="1"/>
  <c r="K507" i="1" s="1"/>
  <c r="L507" i="1" s="1"/>
  <c r="M507" i="1" s="1"/>
  <c r="N507" i="1" s="1"/>
  <c r="O507" i="1" s="1"/>
  <c r="P507" i="1" s="1"/>
  <c r="Q507" i="1" s="1"/>
  <c r="R507" i="1" s="1"/>
  <c r="J508" i="1"/>
  <c r="K508" i="1" s="1"/>
  <c r="L508" i="1" s="1"/>
  <c r="M508" i="1" s="1"/>
  <c r="N508" i="1" s="1"/>
  <c r="O508" i="1" s="1"/>
  <c r="P508" i="1" s="1"/>
  <c r="Q508" i="1" s="1"/>
  <c r="R508" i="1" s="1"/>
  <c r="J509" i="1"/>
  <c r="K509" i="1" s="1"/>
  <c r="L509" i="1" s="1"/>
  <c r="M509" i="1" s="1"/>
  <c r="N509" i="1" s="1"/>
  <c r="O509" i="1" s="1"/>
  <c r="P509" i="1" s="1"/>
  <c r="Q509" i="1" s="1"/>
  <c r="R509" i="1" s="1"/>
  <c r="J510" i="1"/>
  <c r="K510" i="1" s="1"/>
  <c r="L510" i="1" s="1"/>
  <c r="M510" i="1" s="1"/>
  <c r="N510" i="1" s="1"/>
  <c r="O510" i="1" s="1"/>
  <c r="P510" i="1" s="1"/>
  <c r="Q510" i="1" s="1"/>
  <c r="R510" i="1" s="1"/>
  <c r="J511" i="1"/>
  <c r="K511" i="1" s="1"/>
  <c r="L511" i="1" s="1"/>
  <c r="M511" i="1" s="1"/>
  <c r="N511" i="1" s="1"/>
  <c r="O511" i="1" s="1"/>
  <c r="P511" i="1" s="1"/>
  <c r="Q511" i="1" s="1"/>
  <c r="R511" i="1" s="1"/>
  <c r="J512" i="1"/>
  <c r="K512" i="1" s="1"/>
  <c r="L512" i="1" s="1"/>
  <c r="M512" i="1" s="1"/>
  <c r="N512" i="1" s="1"/>
  <c r="O512" i="1" s="1"/>
  <c r="P512" i="1" s="1"/>
  <c r="Q512" i="1" s="1"/>
  <c r="R512" i="1" s="1"/>
  <c r="J513" i="1"/>
  <c r="K513" i="1" s="1"/>
  <c r="L513" i="1" s="1"/>
  <c r="M513" i="1" s="1"/>
  <c r="N513" i="1" s="1"/>
  <c r="O513" i="1" s="1"/>
  <c r="P513" i="1" s="1"/>
  <c r="Q513" i="1" s="1"/>
  <c r="R513" i="1" s="1"/>
  <c r="J514" i="1"/>
  <c r="K514" i="1" s="1"/>
  <c r="L514" i="1" s="1"/>
  <c r="M514" i="1" s="1"/>
  <c r="N514" i="1" s="1"/>
  <c r="O514" i="1" s="1"/>
  <c r="P514" i="1" s="1"/>
  <c r="Q514" i="1" s="1"/>
  <c r="R514" i="1" s="1"/>
  <c r="J515" i="1"/>
  <c r="K515" i="1" s="1"/>
  <c r="L515" i="1" s="1"/>
  <c r="M515" i="1" s="1"/>
  <c r="N515" i="1" s="1"/>
  <c r="O515" i="1" s="1"/>
  <c r="P515" i="1" s="1"/>
  <c r="Q515" i="1" s="1"/>
  <c r="R515" i="1" s="1"/>
  <c r="J516" i="1"/>
  <c r="K516" i="1" s="1"/>
  <c r="L516" i="1" s="1"/>
  <c r="M516" i="1" s="1"/>
  <c r="N516" i="1" s="1"/>
  <c r="O516" i="1" s="1"/>
  <c r="P516" i="1" s="1"/>
  <c r="Q516" i="1" s="1"/>
  <c r="R516" i="1" s="1"/>
  <c r="J493" i="1"/>
  <c r="K493" i="1" s="1"/>
  <c r="L493" i="1" s="1"/>
  <c r="M493" i="1" s="1"/>
  <c r="N493" i="1" s="1"/>
  <c r="O493" i="1" s="1"/>
  <c r="P493" i="1" s="1"/>
  <c r="Q493" i="1" s="1"/>
  <c r="R493" i="1" s="1"/>
  <c r="J469" i="1"/>
  <c r="K469" i="1" s="1"/>
  <c r="L469" i="1" s="1"/>
  <c r="M469" i="1" s="1"/>
  <c r="N469" i="1" s="1"/>
  <c r="O469" i="1" s="1"/>
  <c r="P469" i="1" s="1"/>
  <c r="Q469" i="1" s="1"/>
  <c r="R469" i="1" s="1"/>
  <c r="J470" i="1"/>
  <c r="K470" i="1" s="1"/>
  <c r="L470" i="1" s="1"/>
  <c r="M470" i="1" s="1"/>
  <c r="N470" i="1" s="1"/>
  <c r="O470" i="1" s="1"/>
  <c r="P470" i="1" s="1"/>
  <c r="Q470" i="1" s="1"/>
  <c r="R470" i="1" s="1"/>
  <c r="J471" i="1"/>
  <c r="K471" i="1" s="1"/>
  <c r="L471" i="1" s="1"/>
  <c r="M471" i="1" s="1"/>
  <c r="N471" i="1" s="1"/>
  <c r="O471" i="1" s="1"/>
  <c r="P471" i="1" s="1"/>
  <c r="Q471" i="1" s="1"/>
  <c r="R471" i="1" s="1"/>
  <c r="J472" i="1"/>
  <c r="K472" i="1" s="1"/>
  <c r="L472" i="1" s="1"/>
  <c r="M472" i="1" s="1"/>
  <c r="N472" i="1" s="1"/>
  <c r="O472" i="1" s="1"/>
  <c r="P472" i="1" s="1"/>
  <c r="Q472" i="1" s="1"/>
  <c r="R472" i="1" s="1"/>
  <c r="J473" i="1"/>
  <c r="K473" i="1" s="1"/>
  <c r="L473" i="1" s="1"/>
  <c r="M473" i="1" s="1"/>
  <c r="N473" i="1" s="1"/>
  <c r="O473" i="1" s="1"/>
  <c r="P473" i="1" s="1"/>
  <c r="Q473" i="1" s="1"/>
  <c r="R473" i="1" s="1"/>
  <c r="J474" i="1"/>
  <c r="K474" i="1" s="1"/>
  <c r="L474" i="1" s="1"/>
  <c r="M474" i="1" s="1"/>
  <c r="N474" i="1" s="1"/>
  <c r="O474" i="1" s="1"/>
  <c r="P474" i="1" s="1"/>
  <c r="Q474" i="1" s="1"/>
  <c r="R474" i="1" s="1"/>
  <c r="J475" i="1"/>
  <c r="K475" i="1" s="1"/>
  <c r="L475" i="1" s="1"/>
  <c r="M475" i="1" s="1"/>
  <c r="N475" i="1" s="1"/>
  <c r="O475" i="1" s="1"/>
  <c r="P475" i="1" s="1"/>
  <c r="Q475" i="1" s="1"/>
  <c r="R475" i="1" s="1"/>
  <c r="J476" i="1"/>
  <c r="K476" i="1" s="1"/>
  <c r="L476" i="1" s="1"/>
  <c r="M476" i="1" s="1"/>
  <c r="N476" i="1" s="1"/>
  <c r="O476" i="1" s="1"/>
  <c r="P476" i="1" s="1"/>
  <c r="Q476" i="1" s="1"/>
  <c r="R476" i="1" s="1"/>
  <c r="J477" i="1"/>
  <c r="K477" i="1" s="1"/>
  <c r="L477" i="1" s="1"/>
  <c r="M477" i="1" s="1"/>
  <c r="N477" i="1" s="1"/>
  <c r="O477" i="1" s="1"/>
  <c r="P477" i="1" s="1"/>
  <c r="Q477" i="1" s="1"/>
  <c r="R477" i="1" s="1"/>
  <c r="J478" i="1"/>
  <c r="K478" i="1" s="1"/>
  <c r="L478" i="1" s="1"/>
  <c r="M478" i="1" s="1"/>
  <c r="N478" i="1" s="1"/>
  <c r="O478" i="1" s="1"/>
  <c r="P478" i="1" s="1"/>
  <c r="Q478" i="1" s="1"/>
  <c r="R478" i="1" s="1"/>
  <c r="J479" i="1"/>
  <c r="K479" i="1" s="1"/>
  <c r="L479" i="1" s="1"/>
  <c r="M479" i="1" s="1"/>
  <c r="N479" i="1" s="1"/>
  <c r="O479" i="1" s="1"/>
  <c r="P479" i="1" s="1"/>
  <c r="Q479" i="1" s="1"/>
  <c r="R479" i="1" s="1"/>
  <c r="J480" i="1"/>
  <c r="K480" i="1" s="1"/>
  <c r="L480" i="1" s="1"/>
  <c r="M480" i="1" s="1"/>
  <c r="N480" i="1" s="1"/>
  <c r="O480" i="1" s="1"/>
  <c r="P480" i="1" s="1"/>
  <c r="Q480" i="1" s="1"/>
  <c r="R480" i="1" s="1"/>
  <c r="J481" i="1"/>
  <c r="K481" i="1" s="1"/>
  <c r="L481" i="1" s="1"/>
  <c r="M481" i="1" s="1"/>
  <c r="N481" i="1" s="1"/>
  <c r="O481" i="1" s="1"/>
  <c r="P481" i="1" s="1"/>
  <c r="Q481" i="1" s="1"/>
  <c r="R481" i="1" s="1"/>
  <c r="J482" i="1"/>
  <c r="K482" i="1" s="1"/>
  <c r="L482" i="1" s="1"/>
  <c r="M482" i="1" s="1"/>
  <c r="N482" i="1" s="1"/>
  <c r="O482" i="1" s="1"/>
  <c r="P482" i="1" s="1"/>
  <c r="Q482" i="1" s="1"/>
  <c r="R482" i="1" s="1"/>
  <c r="J483" i="1"/>
  <c r="K483" i="1" s="1"/>
  <c r="L483" i="1" s="1"/>
  <c r="M483" i="1" s="1"/>
  <c r="N483" i="1" s="1"/>
  <c r="O483" i="1" s="1"/>
  <c r="P483" i="1" s="1"/>
  <c r="Q483" i="1" s="1"/>
  <c r="R483" i="1" s="1"/>
  <c r="J484" i="1"/>
  <c r="K484" i="1" s="1"/>
  <c r="L484" i="1" s="1"/>
  <c r="M484" i="1" s="1"/>
  <c r="N484" i="1" s="1"/>
  <c r="O484" i="1" s="1"/>
  <c r="P484" i="1" s="1"/>
  <c r="Q484" i="1" s="1"/>
  <c r="R484" i="1" s="1"/>
  <c r="J485" i="1"/>
  <c r="K485" i="1" s="1"/>
  <c r="L485" i="1" s="1"/>
  <c r="M485" i="1" s="1"/>
  <c r="N485" i="1" s="1"/>
  <c r="O485" i="1" s="1"/>
  <c r="P485" i="1" s="1"/>
  <c r="Q485" i="1" s="1"/>
  <c r="R485" i="1" s="1"/>
  <c r="J486" i="1"/>
  <c r="K486" i="1" s="1"/>
  <c r="L486" i="1" s="1"/>
  <c r="M486" i="1" s="1"/>
  <c r="N486" i="1" s="1"/>
  <c r="O486" i="1" s="1"/>
  <c r="P486" i="1" s="1"/>
  <c r="Q486" i="1" s="1"/>
  <c r="R486" i="1" s="1"/>
  <c r="J487" i="1"/>
  <c r="K487" i="1" s="1"/>
  <c r="L487" i="1" s="1"/>
  <c r="M487" i="1" s="1"/>
  <c r="N487" i="1" s="1"/>
  <c r="O487" i="1" s="1"/>
  <c r="P487" i="1" s="1"/>
  <c r="Q487" i="1" s="1"/>
  <c r="R487" i="1" s="1"/>
  <c r="J488" i="1"/>
  <c r="K488" i="1" s="1"/>
  <c r="L488" i="1" s="1"/>
  <c r="M488" i="1" s="1"/>
  <c r="N488" i="1" s="1"/>
  <c r="O488" i="1" s="1"/>
  <c r="P488" i="1" s="1"/>
  <c r="Q488" i="1" s="1"/>
  <c r="R488" i="1" s="1"/>
  <c r="J489" i="1"/>
  <c r="K489" i="1" s="1"/>
  <c r="L489" i="1" s="1"/>
  <c r="M489" i="1" s="1"/>
  <c r="N489" i="1" s="1"/>
  <c r="O489" i="1" s="1"/>
  <c r="P489" i="1" s="1"/>
  <c r="Q489" i="1" s="1"/>
  <c r="R489" i="1" s="1"/>
  <c r="J490" i="1"/>
  <c r="K490" i="1" s="1"/>
  <c r="L490" i="1" s="1"/>
  <c r="M490" i="1" s="1"/>
  <c r="N490" i="1" s="1"/>
  <c r="O490" i="1" s="1"/>
  <c r="P490" i="1" s="1"/>
  <c r="Q490" i="1" s="1"/>
  <c r="R490" i="1" s="1"/>
  <c r="J491" i="1"/>
  <c r="K491" i="1" s="1"/>
  <c r="L491" i="1" s="1"/>
  <c r="M491" i="1" s="1"/>
  <c r="N491" i="1" s="1"/>
  <c r="O491" i="1" s="1"/>
  <c r="P491" i="1" s="1"/>
  <c r="Q491" i="1" s="1"/>
  <c r="R491" i="1" s="1"/>
  <c r="J468" i="1"/>
  <c r="K468" i="1" s="1"/>
  <c r="L468" i="1" s="1"/>
  <c r="M468" i="1" s="1"/>
  <c r="N468" i="1" s="1"/>
  <c r="O468" i="1" s="1"/>
  <c r="P468" i="1" s="1"/>
  <c r="Q468" i="1" s="1"/>
  <c r="R468" i="1" s="1"/>
  <c r="J444" i="1"/>
  <c r="K444" i="1" s="1"/>
  <c r="L444" i="1" s="1"/>
  <c r="M444" i="1" s="1"/>
  <c r="N444" i="1" s="1"/>
  <c r="O444" i="1" s="1"/>
  <c r="P444" i="1" s="1"/>
  <c r="Q444" i="1" s="1"/>
  <c r="R444" i="1" s="1"/>
  <c r="J445" i="1"/>
  <c r="K445" i="1" s="1"/>
  <c r="L445" i="1" s="1"/>
  <c r="M445" i="1" s="1"/>
  <c r="N445" i="1" s="1"/>
  <c r="O445" i="1" s="1"/>
  <c r="P445" i="1" s="1"/>
  <c r="Q445" i="1" s="1"/>
  <c r="R445" i="1" s="1"/>
  <c r="J446" i="1"/>
  <c r="K446" i="1" s="1"/>
  <c r="L446" i="1" s="1"/>
  <c r="M446" i="1" s="1"/>
  <c r="N446" i="1" s="1"/>
  <c r="O446" i="1" s="1"/>
  <c r="P446" i="1" s="1"/>
  <c r="Q446" i="1" s="1"/>
  <c r="R446" i="1" s="1"/>
  <c r="J447" i="1"/>
  <c r="K447" i="1" s="1"/>
  <c r="L447" i="1" s="1"/>
  <c r="M447" i="1" s="1"/>
  <c r="N447" i="1" s="1"/>
  <c r="O447" i="1" s="1"/>
  <c r="P447" i="1" s="1"/>
  <c r="Q447" i="1" s="1"/>
  <c r="R447" i="1" s="1"/>
  <c r="J448" i="1"/>
  <c r="K448" i="1" s="1"/>
  <c r="L448" i="1" s="1"/>
  <c r="M448" i="1" s="1"/>
  <c r="N448" i="1" s="1"/>
  <c r="O448" i="1" s="1"/>
  <c r="P448" i="1" s="1"/>
  <c r="Q448" i="1" s="1"/>
  <c r="R448" i="1" s="1"/>
  <c r="J449" i="1"/>
  <c r="K449" i="1" s="1"/>
  <c r="L449" i="1" s="1"/>
  <c r="M449" i="1" s="1"/>
  <c r="N449" i="1" s="1"/>
  <c r="O449" i="1" s="1"/>
  <c r="P449" i="1" s="1"/>
  <c r="Q449" i="1" s="1"/>
  <c r="R449" i="1" s="1"/>
  <c r="J450" i="1"/>
  <c r="K450" i="1" s="1"/>
  <c r="L450" i="1" s="1"/>
  <c r="M450" i="1" s="1"/>
  <c r="N450" i="1" s="1"/>
  <c r="O450" i="1" s="1"/>
  <c r="P450" i="1" s="1"/>
  <c r="Q450" i="1" s="1"/>
  <c r="R450" i="1" s="1"/>
  <c r="J451" i="1"/>
  <c r="K451" i="1" s="1"/>
  <c r="L451" i="1" s="1"/>
  <c r="M451" i="1" s="1"/>
  <c r="N451" i="1" s="1"/>
  <c r="O451" i="1" s="1"/>
  <c r="P451" i="1" s="1"/>
  <c r="Q451" i="1" s="1"/>
  <c r="R451" i="1" s="1"/>
  <c r="J452" i="1"/>
  <c r="K452" i="1" s="1"/>
  <c r="L452" i="1" s="1"/>
  <c r="M452" i="1" s="1"/>
  <c r="N452" i="1" s="1"/>
  <c r="O452" i="1" s="1"/>
  <c r="P452" i="1" s="1"/>
  <c r="Q452" i="1" s="1"/>
  <c r="R452" i="1" s="1"/>
  <c r="J453" i="1"/>
  <c r="K453" i="1" s="1"/>
  <c r="L453" i="1" s="1"/>
  <c r="M453" i="1" s="1"/>
  <c r="N453" i="1" s="1"/>
  <c r="O453" i="1" s="1"/>
  <c r="P453" i="1" s="1"/>
  <c r="Q453" i="1" s="1"/>
  <c r="R453" i="1" s="1"/>
  <c r="J454" i="1"/>
  <c r="K454" i="1" s="1"/>
  <c r="L454" i="1" s="1"/>
  <c r="M454" i="1" s="1"/>
  <c r="N454" i="1" s="1"/>
  <c r="O454" i="1" s="1"/>
  <c r="P454" i="1" s="1"/>
  <c r="Q454" i="1" s="1"/>
  <c r="R454" i="1" s="1"/>
  <c r="J455" i="1"/>
  <c r="K455" i="1" s="1"/>
  <c r="L455" i="1" s="1"/>
  <c r="M455" i="1" s="1"/>
  <c r="N455" i="1" s="1"/>
  <c r="O455" i="1" s="1"/>
  <c r="P455" i="1" s="1"/>
  <c r="Q455" i="1" s="1"/>
  <c r="R455" i="1" s="1"/>
  <c r="J456" i="1"/>
  <c r="K456" i="1" s="1"/>
  <c r="L456" i="1" s="1"/>
  <c r="M456" i="1" s="1"/>
  <c r="N456" i="1" s="1"/>
  <c r="O456" i="1" s="1"/>
  <c r="P456" i="1" s="1"/>
  <c r="Q456" i="1" s="1"/>
  <c r="R456" i="1" s="1"/>
  <c r="J457" i="1"/>
  <c r="K457" i="1" s="1"/>
  <c r="L457" i="1" s="1"/>
  <c r="M457" i="1" s="1"/>
  <c r="N457" i="1" s="1"/>
  <c r="O457" i="1" s="1"/>
  <c r="P457" i="1" s="1"/>
  <c r="Q457" i="1" s="1"/>
  <c r="R457" i="1" s="1"/>
  <c r="J458" i="1"/>
  <c r="K458" i="1" s="1"/>
  <c r="L458" i="1" s="1"/>
  <c r="M458" i="1" s="1"/>
  <c r="N458" i="1" s="1"/>
  <c r="O458" i="1" s="1"/>
  <c r="P458" i="1" s="1"/>
  <c r="Q458" i="1" s="1"/>
  <c r="R458" i="1" s="1"/>
  <c r="J459" i="1"/>
  <c r="K459" i="1" s="1"/>
  <c r="L459" i="1" s="1"/>
  <c r="M459" i="1" s="1"/>
  <c r="N459" i="1" s="1"/>
  <c r="O459" i="1" s="1"/>
  <c r="P459" i="1" s="1"/>
  <c r="Q459" i="1" s="1"/>
  <c r="R459" i="1" s="1"/>
  <c r="J460" i="1"/>
  <c r="K460" i="1" s="1"/>
  <c r="L460" i="1" s="1"/>
  <c r="M460" i="1" s="1"/>
  <c r="N460" i="1" s="1"/>
  <c r="O460" i="1" s="1"/>
  <c r="P460" i="1" s="1"/>
  <c r="Q460" i="1" s="1"/>
  <c r="R460" i="1" s="1"/>
  <c r="J461" i="1"/>
  <c r="K461" i="1" s="1"/>
  <c r="L461" i="1" s="1"/>
  <c r="M461" i="1" s="1"/>
  <c r="N461" i="1" s="1"/>
  <c r="O461" i="1" s="1"/>
  <c r="P461" i="1" s="1"/>
  <c r="Q461" i="1" s="1"/>
  <c r="R461" i="1" s="1"/>
  <c r="J462" i="1"/>
  <c r="K462" i="1" s="1"/>
  <c r="L462" i="1" s="1"/>
  <c r="M462" i="1" s="1"/>
  <c r="N462" i="1" s="1"/>
  <c r="O462" i="1" s="1"/>
  <c r="P462" i="1" s="1"/>
  <c r="Q462" i="1" s="1"/>
  <c r="R462" i="1" s="1"/>
  <c r="J463" i="1"/>
  <c r="K463" i="1" s="1"/>
  <c r="L463" i="1" s="1"/>
  <c r="M463" i="1" s="1"/>
  <c r="N463" i="1" s="1"/>
  <c r="O463" i="1" s="1"/>
  <c r="P463" i="1" s="1"/>
  <c r="Q463" i="1" s="1"/>
  <c r="R463" i="1" s="1"/>
  <c r="J464" i="1"/>
  <c r="K464" i="1" s="1"/>
  <c r="L464" i="1" s="1"/>
  <c r="M464" i="1" s="1"/>
  <c r="N464" i="1" s="1"/>
  <c r="O464" i="1" s="1"/>
  <c r="P464" i="1" s="1"/>
  <c r="Q464" i="1" s="1"/>
  <c r="R464" i="1" s="1"/>
  <c r="J465" i="1"/>
  <c r="K465" i="1" s="1"/>
  <c r="L465" i="1" s="1"/>
  <c r="M465" i="1" s="1"/>
  <c r="N465" i="1" s="1"/>
  <c r="O465" i="1" s="1"/>
  <c r="P465" i="1" s="1"/>
  <c r="Q465" i="1" s="1"/>
  <c r="R465" i="1" s="1"/>
  <c r="J466" i="1"/>
  <c r="K466" i="1" s="1"/>
  <c r="L466" i="1" s="1"/>
  <c r="M466" i="1" s="1"/>
  <c r="N466" i="1" s="1"/>
  <c r="O466" i="1" s="1"/>
  <c r="P466" i="1" s="1"/>
  <c r="Q466" i="1" s="1"/>
  <c r="R466" i="1" s="1"/>
  <c r="J443" i="1"/>
  <c r="K443" i="1" s="1"/>
  <c r="L443" i="1" s="1"/>
  <c r="M443" i="1" s="1"/>
  <c r="N443" i="1" s="1"/>
  <c r="O443" i="1" s="1"/>
  <c r="P443" i="1" s="1"/>
  <c r="Q443" i="1" s="1"/>
  <c r="R443" i="1" s="1"/>
  <c r="H494" i="1"/>
  <c r="H495" i="1" s="1"/>
  <c r="H496" i="1" s="1"/>
  <c r="H497" i="1" s="1"/>
  <c r="H498" i="1" s="1"/>
  <c r="H499" i="1" s="1"/>
  <c r="H500" i="1" s="1"/>
  <c r="H501" i="1" s="1"/>
  <c r="H502" i="1" s="1"/>
  <c r="H503" i="1" s="1"/>
  <c r="H504" i="1" s="1"/>
  <c r="H505" i="1" s="1"/>
  <c r="H506" i="1" s="1"/>
  <c r="H507" i="1" s="1"/>
  <c r="H508" i="1" s="1"/>
  <c r="H509" i="1" s="1"/>
  <c r="H510" i="1" s="1"/>
  <c r="H511" i="1" s="1"/>
  <c r="H512" i="1" s="1"/>
  <c r="H513" i="1" s="1"/>
  <c r="H514" i="1" s="1"/>
  <c r="H515" i="1" s="1"/>
  <c r="H516" i="1" s="1"/>
  <c r="H469" i="1"/>
  <c r="H470" i="1" s="1"/>
  <c r="H471" i="1" s="1"/>
  <c r="H472" i="1" s="1"/>
  <c r="H473" i="1" s="1"/>
  <c r="H474" i="1" s="1"/>
  <c r="H475" i="1" s="1"/>
  <c r="H476" i="1" s="1"/>
  <c r="H477" i="1" s="1"/>
  <c r="H478" i="1" s="1"/>
  <c r="H479" i="1" s="1"/>
  <c r="H480" i="1" s="1"/>
  <c r="H481" i="1" s="1"/>
  <c r="H482" i="1" s="1"/>
  <c r="H483" i="1" s="1"/>
  <c r="H484" i="1" s="1"/>
  <c r="H485" i="1" s="1"/>
  <c r="H486" i="1" s="1"/>
  <c r="H487" i="1" s="1"/>
  <c r="H488" i="1" s="1"/>
  <c r="H489" i="1" s="1"/>
  <c r="H490" i="1" s="1"/>
  <c r="H491" i="1" s="1"/>
  <c r="H444" i="1"/>
  <c r="H445" i="1" s="1"/>
  <c r="H446" i="1" s="1"/>
  <c r="H447" i="1" s="1"/>
  <c r="H448" i="1" s="1"/>
  <c r="H449" i="1" s="1"/>
  <c r="H450" i="1" s="1"/>
  <c r="H451" i="1" s="1"/>
  <c r="H452" i="1" s="1"/>
  <c r="H453" i="1" s="1"/>
  <c r="H454" i="1" s="1"/>
  <c r="H455" i="1" s="1"/>
  <c r="H456" i="1" s="1"/>
  <c r="H457" i="1" s="1"/>
  <c r="H458" i="1" s="1"/>
  <c r="H459" i="1" s="1"/>
  <c r="H460" i="1" s="1"/>
  <c r="H461" i="1" s="1"/>
  <c r="H462" i="1" s="1"/>
  <c r="H463" i="1" s="1"/>
  <c r="H464" i="1" s="1"/>
  <c r="H465" i="1" s="1"/>
  <c r="H466" i="1" s="1"/>
  <c r="R7804" i="1" l="1"/>
  <c r="R7805" i="1"/>
  <c r="R7806" i="1"/>
  <c r="R7807" i="1"/>
  <c r="R7808" i="1"/>
  <c r="R7809" i="1"/>
  <c r="R7810" i="1"/>
  <c r="R7811" i="1"/>
  <c r="R7812" i="1"/>
  <c r="R7813" i="1"/>
  <c r="R7814" i="1"/>
  <c r="R7815" i="1"/>
  <c r="R7816" i="1"/>
  <c r="R7817" i="1"/>
  <c r="R7818" i="1"/>
  <c r="R7819" i="1"/>
  <c r="R7820" i="1"/>
  <c r="R7821" i="1"/>
  <c r="R7822" i="1"/>
  <c r="R7823" i="1"/>
  <c r="R7824" i="1"/>
  <c r="R7825" i="1"/>
  <c r="R7803" i="1"/>
  <c r="H7804" i="1"/>
  <c r="H7805" i="1" s="1"/>
  <c r="H7806" i="1" s="1"/>
  <c r="H7807" i="1" s="1"/>
  <c r="H7808" i="1" s="1"/>
  <c r="H7809" i="1" s="1"/>
  <c r="H7810" i="1" s="1"/>
  <c r="H7811" i="1" s="1"/>
  <c r="H7812" i="1" s="1"/>
  <c r="H7813" i="1" s="1"/>
  <c r="H7814" i="1" s="1"/>
  <c r="H7815" i="1" s="1"/>
  <c r="H7816" i="1" s="1"/>
  <c r="H7817" i="1" s="1"/>
  <c r="H7818" i="1" s="1"/>
  <c r="H7819" i="1" s="1"/>
  <c r="H7820" i="1" s="1"/>
  <c r="H7821" i="1" s="1"/>
  <c r="H7822" i="1" s="1"/>
  <c r="H7823" i="1" s="1"/>
  <c r="H7824" i="1" s="1"/>
  <c r="H7825" i="1" s="1"/>
  <c r="H7826" i="1" s="1"/>
  <c r="H7779" i="1"/>
  <c r="H7780" i="1" s="1"/>
  <c r="H7781" i="1" s="1"/>
  <c r="H7782" i="1" s="1"/>
  <c r="H7783" i="1" s="1"/>
  <c r="H7784" i="1" s="1"/>
  <c r="H7785" i="1" s="1"/>
  <c r="H7786" i="1" s="1"/>
  <c r="H7787" i="1" s="1"/>
  <c r="H7788" i="1" s="1"/>
  <c r="H7789" i="1" s="1"/>
  <c r="H7790" i="1" s="1"/>
  <c r="H7791" i="1" s="1"/>
  <c r="H7792" i="1" s="1"/>
  <c r="H7793" i="1" s="1"/>
  <c r="H7794" i="1" s="1"/>
  <c r="H7795" i="1" s="1"/>
  <c r="H7796" i="1" s="1"/>
  <c r="H7797" i="1" s="1"/>
  <c r="H7798" i="1" s="1"/>
  <c r="H7799" i="1" s="1"/>
  <c r="H7800" i="1" s="1"/>
  <c r="H7801" i="1" s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H7751" i="1"/>
  <c r="H7752" i="1" s="1"/>
  <c r="H7753" i="1" s="1"/>
  <c r="H7754" i="1" s="1"/>
  <c r="H7755" i="1" s="1"/>
  <c r="H7756" i="1" s="1"/>
  <c r="H7757" i="1" s="1"/>
  <c r="H7758" i="1" s="1"/>
  <c r="H7759" i="1" s="1"/>
  <c r="H7760" i="1" s="1"/>
  <c r="H7761" i="1" s="1"/>
  <c r="H7762" i="1" s="1"/>
  <c r="H7763" i="1" s="1"/>
  <c r="H7764" i="1" s="1"/>
  <c r="H7765" i="1" s="1"/>
  <c r="H7766" i="1" s="1"/>
  <c r="H7767" i="1" s="1"/>
  <c r="H7768" i="1" s="1"/>
  <c r="H7769" i="1" s="1"/>
  <c r="H7770" i="1" s="1"/>
  <c r="H7771" i="1" s="1"/>
  <c r="H7772" i="1" s="1"/>
  <c r="H7773" i="1" s="1"/>
  <c r="H7721" i="1"/>
  <c r="H7722" i="1" s="1"/>
  <c r="H7723" i="1" s="1"/>
  <c r="H7724" i="1" s="1"/>
  <c r="H7725" i="1" s="1"/>
  <c r="H7726" i="1" s="1"/>
  <c r="H7727" i="1" s="1"/>
  <c r="H7728" i="1" s="1"/>
  <c r="H7729" i="1" s="1"/>
  <c r="H7730" i="1" s="1"/>
  <c r="H7731" i="1" s="1"/>
  <c r="H7732" i="1" s="1"/>
  <c r="H7733" i="1" s="1"/>
  <c r="H7734" i="1" s="1"/>
  <c r="H7735" i="1" s="1"/>
  <c r="H7736" i="1" s="1"/>
  <c r="H7737" i="1" s="1"/>
  <c r="H7738" i="1" s="1"/>
  <c r="H7739" i="1" s="1"/>
  <c r="H7740" i="1" s="1"/>
  <c r="H7741" i="1" s="1"/>
  <c r="H7742" i="1" s="1"/>
  <c r="H7743" i="1" s="1"/>
  <c r="P7686" i="1"/>
  <c r="P7687" i="1"/>
  <c r="P7688" i="1"/>
  <c r="P7689" i="1"/>
  <c r="P7690" i="1"/>
  <c r="P7691" i="1"/>
  <c r="P7692" i="1"/>
  <c r="P7693" i="1"/>
  <c r="P7694" i="1"/>
  <c r="P7695" i="1"/>
  <c r="P7696" i="1"/>
  <c r="P7697" i="1"/>
  <c r="P7698" i="1"/>
  <c r="P7699" i="1"/>
  <c r="P7700" i="1"/>
  <c r="P7701" i="1"/>
  <c r="P7702" i="1"/>
  <c r="P7703" i="1"/>
  <c r="P7704" i="1"/>
  <c r="P7705" i="1"/>
  <c r="P7706" i="1"/>
  <c r="P7707" i="1"/>
  <c r="P7708" i="1"/>
  <c r="P7709" i="1"/>
  <c r="H7687" i="1"/>
  <c r="H7688" i="1" s="1"/>
  <c r="H7689" i="1" s="1"/>
  <c r="H7690" i="1" s="1"/>
  <c r="H7691" i="1" s="1"/>
  <c r="H7692" i="1" s="1"/>
  <c r="H7693" i="1" s="1"/>
  <c r="H7694" i="1" s="1"/>
  <c r="H7695" i="1" s="1"/>
  <c r="H7696" i="1" s="1"/>
  <c r="H7697" i="1" s="1"/>
  <c r="H7698" i="1" s="1"/>
  <c r="H7699" i="1" s="1"/>
  <c r="H7700" i="1" s="1"/>
  <c r="H7701" i="1" s="1"/>
  <c r="H7702" i="1" s="1"/>
  <c r="H7703" i="1" s="1"/>
  <c r="H7704" i="1" s="1"/>
  <c r="H7705" i="1" s="1"/>
  <c r="H7706" i="1" s="1"/>
  <c r="H7707" i="1" s="1"/>
  <c r="H7708" i="1" s="1"/>
  <c r="H7709" i="1" s="1"/>
  <c r="H7657" i="1"/>
  <c r="H7658" i="1" s="1"/>
  <c r="H7659" i="1" s="1"/>
  <c r="H7660" i="1" s="1"/>
  <c r="H7661" i="1" s="1"/>
  <c r="H7662" i="1" s="1"/>
  <c r="H7663" i="1" s="1"/>
  <c r="H7664" i="1" s="1"/>
  <c r="H7665" i="1" s="1"/>
  <c r="H7666" i="1" s="1"/>
  <c r="H7667" i="1" s="1"/>
  <c r="H7668" i="1" s="1"/>
  <c r="H7669" i="1" s="1"/>
  <c r="H7670" i="1" s="1"/>
  <c r="H7671" i="1" s="1"/>
  <c r="H7672" i="1" s="1"/>
  <c r="H7673" i="1" s="1"/>
  <c r="H7674" i="1" s="1"/>
  <c r="H7675" i="1" s="1"/>
  <c r="H7676" i="1" s="1"/>
  <c r="H7677" i="1" s="1"/>
  <c r="H7678" i="1" s="1"/>
  <c r="H7679" i="1" s="1"/>
  <c r="H7627" i="1"/>
  <c r="H7628" i="1" s="1"/>
  <c r="H7629" i="1" s="1"/>
  <c r="H7630" i="1" s="1"/>
  <c r="H7631" i="1" s="1"/>
  <c r="H7632" i="1" s="1"/>
  <c r="H7633" i="1" s="1"/>
  <c r="H7634" i="1" s="1"/>
  <c r="H7635" i="1" s="1"/>
  <c r="H7636" i="1" s="1"/>
  <c r="H7637" i="1" s="1"/>
  <c r="H7638" i="1" s="1"/>
  <c r="H7639" i="1" s="1"/>
  <c r="H7640" i="1" s="1"/>
  <c r="H7641" i="1" s="1"/>
  <c r="H7642" i="1" s="1"/>
  <c r="H7643" i="1" s="1"/>
  <c r="H7644" i="1" s="1"/>
  <c r="H7645" i="1" s="1"/>
  <c r="H7646" i="1" s="1"/>
  <c r="H7647" i="1" s="1"/>
  <c r="H7648" i="1" s="1"/>
  <c r="H7649" i="1" s="1"/>
  <c r="I413" i="1"/>
  <c r="I7619" i="1" s="1"/>
  <c r="I142" i="1"/>
  <c r="I1103" i="1" s="1"/>
  <c r="I7743" i="1" l="1"/>
  <c r="H7597" i="1"/>
  <c r="H7598" i="1" s="1"/>
  <c r="H7599" i="1" s="1"/>
  <c r="H7600" i="1" s="1"/>
  <c r="H7601" i="1" s="1"/>
  <c r="H7602" i="1" s="1"/>
  <c r="H7603" i="1" s="1"/>
  <c r="H7604" i="1" s="1"/>
  <c r="H7605" i="1" s="1"/>
  <c r="H7606" i="1" s="1"/>
  <c r="H7607" i="1" s="1"/>
  <c r="H7608" i="1" s="1"/>
  <c r="H7609" i="1" s="1"/>
  <c r="H7610" i="1" s="1"/>
  <c r="H7611" i="1" s="1"/>
  <c r="H7612" i="1" s="1"/>
  <c r="H7613" i="1" s="1"/>
  <c r="H7614" i="1" s="1"/>
  <c r="H7615" i="1" s="1"/>
  <c r="H7616" i="1" s="1"/>
  <c r="H7617" i="1" s="1"/>
  <c r="H7618" i="1" s="1"/>
  <c r="H7619" i="1" s="1"/>
  <c r="H7564" i="1"/>
  <c r="H7565" i="1" s="1"/>
  <c r="H7566" i="1" s="1"/>
  <c r="H7567" i="1" s="1"/>
  <c r="H7568" i="1" s="1"/>
  <c r="H7569" i="1" s="1"/>
  <c r="H7570" i="1" s="1"/>
  <c r="H7571" i="1" s="1"/>
  <c r="H7572" i="1" s="1"/>
  <c r="H7573" i="1" s="1"/>
  <c r="H7574" i="1" s="1"/>
  <c r="H7575" i="1" s="1"/>
  <c r="H7576" i="1" s="1"/>
  <c r="H7577" i="1" s="1"/>
  <c r="H7578" i="1" s="1"/>
  <c r="H7579" i="1" s="1"/>
  <c r="H7580" i="1" s="1"/>
  <c r="H7581" i="1" s="1"/>
  <c r="H7582" i="1" s="1"/>
  <c r="H7583" i="1" s="1"/>
  <c r="H7584" i="1" s="1"/>
  <c r="H7585" i="1" s="1"/>
  <c r="H7586" i="1" s="1"/>
  <c r="H7537" i="1"/>
  <c r="H7538" i="1" s="1"/>
  <c r="H7539" i="1" s="1"/>
  <c r="H7540" i="1" s="1"/>
  <c r="H7541" i="1" s="1"/>
  <c r="H7542" i="1" s="1"/>
  <c r="H7543" i="1" s="1"/>
  <c r="H7544" i="1" s="1"/>
  <c r="H7545" i="1" s="1"/>
  <c r="H7546" i="1" s="1"/>
  <c r="H7547" i="1" s="1"/>
  <c r="H7548" i="1" s="1"/>
  <c r="H7549" i="1" s="1"/>
  <c r="H7550" i="1" s="1"/>
  <c r="H7551" i="1" s="1"/>
  <c r="H7552" i="1" s="1"/>
  <c r="H7553" i="1" s="1"/>
  <c r="H7554" i="1" s="1"/>
  <c r="H7555" i="1" s="1"/>
  <c r="H7556" i="1" s="1"/>
  <c r="H7557" i="1" s="1"/>
  <c r="H7558" i="1" s="1"/>
  <c r="H7559" i="1" s="1"/>
  <c r="H7334" i="1"/>
  <c r="H7335" i="1" s="1"/>
  <c r="H7336" i="1" s="1"/>
  <c r="H7337" i="1" s="1"/>
  <c r="H7338" i="1" s="1"/>
  <c r="H7339" i="1" s="1"/>
  <c r="H7340" i="1" s="1"/>
  <c r="H7341" i="1" s="1"/>
  <c r="H7342" i="1" s="1"/>
  <c r="H7343" i="1" s="1"/>
  <c r="H7344" i="1" s="1"/>
  <c r="H7345" i="1" s="1"/>
  <c r="H7346" i="1" s="1"/>
  <c r="H7347" i="1" s="1"/>
  <c r="H7348" i="1" s="1"/>
  <c r="H7349" i="1" s="1"/>
  <c r="H7350" i="1" s="1"/>
  <c r="H7351" i="1" s="1"/>
  <c r="H7352" i="1" s="1"/>
  <c r="H7353" i="1" s="1"/>
  <c r="H7354" i="1" s="1"/>
  <c r="H7355" i="1" s="1"/>
  <c r="H7356" i="1" s="1"/>
  <c r="R7230" i="1"/>
  <c r="R7563" i="1" s="1"/>
  <c r="R7231" i="1"/>
  <c r="R7564" i="1" s="1"/>
  <c r="R7232" i="1"/>
  <c r="R7565" i="1" s="1"/>
  <c r="R7233" i="1"/>
  <c r="R7566" i="1" s="1"/>
  <c r="R7234" i="1"/>
  <c r="R7567" i="1" s="1"/>
  <c r="R7235" i="1"/>
  <c r="R7568" i="1" s="1"/>
  <c r="R7236" i="1"/>
  <c r="R7569" i="1" s="1"/>
  <c r="R7237" i="1"/>
  <c r="R7570" i="1" s="1"/>
  <c r="R7238" i="1"/>
  <c r="R7571" i="1" s="1"/>
  <c r="R7239" i="1"/>
  <c r="R7572" i="1" s="1"/>
  <c r="R7240" i="1"/>
  <c r="R7573" i="1" s="1"/>
  <c r="R7241" i="1"/>
  <c r="R7574" i="1" s="1"/>
  <c r="R7242" i="1"/>
  <c r="R7575" i="1" s="1"/>
  <c r="R7243" i="1"/>
  <c r="R7576" i="1" s="1"/>
  <c r="R7244" i="1"/>
  <c r="R7577" i="1" s="1"/>
  <c r="R7245" i="1"/>
  <c r="R7578" i="1" s="1"/>
  <c r="R7246" i="1"/>
  <c r="R7579" i="1" s="1"/>
  <c r="R7247" i="1"/>
  <c r="R7580" i="1" s="1"/>
  <c r="R7248" i="1"/>
  <c r="R7581" i="1" s="1"/>
  <c r="R7249" i="1"/>
  <c r="R7582" i="1" s="1"/>
  <c r="R7250" i="1"/>
  <c r="R7583" i="1" s="1"/>
  <c r="R7251" i="1"/>
  <c r="R7584" i="1" s="1"/>
  <c r="R7252" i="1"/>
  <c r="R7585" i="1" s="1"/>
  <c r="H7231" i="1"/>
  <c r="H7232" i="1" s="1"/>
  <c r="H7233" i="1" s="1"/>
  <c r="H7234" i="1" s="1"/>
  <c r="H7235" i="1" s="1"/>
  <c r="H7236" i="1" s="1"/>
  <c r="H7237" i="1" s="1"/>
  <c r="H7238" i="1" s="1"/>
  <c r="H7239" i="1" s="1"/>
  <c r="H7240" i="1" s="1"/>
  <c r="H7241" i="1" s="1"/>
  <c r="H7242" i="1" s="1"/>
  <c r="H7243" i="1" s="1"/>
  <c r="H7244" i="1" s="1"/>
  <c r="H7245" i="1" s="1"/>
  <c r="H7246" i="1" s="1"/>
  <c r="H7247" i="1" s="1"/>
  <c r="H7248" i="1" s="1"/>
  <c r="H7249" i="1" s="1"/>
  <c r="H7250" i="1" s="1"/>
  <c r="H7251" i="1" s="1"/>
  <c r="H7252" i="1" s="1"/>
  <c r="H7253" i="1" s="1"/>
  <c r="H7204" i="1"/>
  <c r="H7205" i="1" s="1"/>
  <c r="H7206" i="1" s="1"/>
  <c r="H7207" i="1" s="1"/>
  <c r="H7208" i="1" s="1"/>
  <c r="H7209" i="1" s="1"/>
  <c r="H7210" i="1" s="1"/>
  <c r="H7211" i="1" s="1"/>
  <c r="H7212" i="1" s="1"/>
  <c r="H7213" i="1" s="1"/>
  <c r="H7214" i="1" s="1"/>
  <c r="H7215" i="1" s="1"/>
  <c r="H7216" i="1" s="1"/>
  <c r="H7217" i="1" s="1"/>
  <c r="H7218" i="1" s="1"/>
  <c r="H7219" i="1" s="1"/>
  <c r="H7220" i="1" s="1"/>
  <c r="H7221" i="1" s="1"/>
  <c r="H7222" i="1" s="1"/>
  <c r="H7223" i="1" s="1"/>
  <c r="H7224" i="1" s="1"/>
  <c r="H7225" i="1" s="1"/>
  <c r="H7226" i="1" s="1"/>
  <c r="H7177" i="1"/>
  <c r="H7178" i="1" s="1"/>
  <c r="H7179" i="1" s="1"/>
  <c r="H7180" i="1" s="1"/>
  <c r="H7181" i="1" s="1"/>
  <c r="H7182" i="1" s="1"/>
  <c r="H7183" i="1" s="1"/>
  <c r="H7184" i="1" s="1"/>
  <c r="H7185" i="1" s="1"/>
  <c r="H7186" i="1" s="1"/>
  <c r="H7187" i="1" s="1"/>
  <c r="H7188" i="1" s="1"/>
  <c r="H7189" i="1" s="1"/>
  <c r="H7190" i="1" s="1"/>
  <c r="H7191" i="1" s="1"/>
  <c r="H7192" i="1" s="1"/>
  <c r="H7193" i="1" s="1"/>
  <c r="H7194" i="1" s="1"/>
  <c r="H7195" i="1" s="1"/>
  <c r="H7196" i="1" s="1"/>
  <c r="H7197" i="1" s="1"/>
  <c r="H7198" i="1" s="1"/>
  <c r="H7199" i="1" s="1"/>
  <c r="H7150" i="1"/>
  <c r="H7151" i="1" s="1"/>
  <c r="H7152" i="1" s="1"/>
  <c r="H7153" i="1" s="1"/>
  <c r="H7154" i="1" s="1"/>
  <c r="H7155" i="1" s="1"/>
  <c r="H7156" i="1" s="1"/>
  <c r="H7157" i="1" s="1"/>
  <c r="H7158" i="1" s="1"/>
  <c r="H7159" i="1" s="1"/>
  <c r="H7160" i="1" s="1"/>
  <c r="H7161" i="1" s="1"/>
  <c r="H7162" i="1" s="1"/>
  <c r="H7163" i="1" s="1"/>
  <c r="H7164" i="1" s="1"/>
  <c r="H7165" i="1" s="1"/>
  <c r="H7166" i="1" s="1"/>
  <c r="H7167" i="1" s="1"/>
  <c r="H7168" i="1" s="1"/>
  <c r="H7169" i="1" s="1"/>
  <c r="H7170" i="1" s="1"/>
  <c r="H7171" i="1" s="1"/>
  <c r="H7172" i="1" s="1"/>
  <c r="H7120" i="1"/>
  <c r="H7121" i="1" s="1"/>
  <c r="H7122" i="1" s="1"/>
  <c r="H7123" i="1" s="1"/>
  <c r="H7124" i="1" s="1"/>
  <c r="H7125" i="1" s="1"/>
  <c r="H7126" i="1" s="1"/>
  <c r="H7127" i="1" s="1"/>
  <c r="H7128" i="1" s="1"/>
  <c r="H7129" i="1" s="1"/>
  <c r="H7130" i="1" s="1"/>
  <c r="H7131" i="1" s="1"/>
  <c r="H7132" i="1" s="1"/>
  <c r="H7133" i="1" s="1"/>
  <c r="H7134" i="1" s="1"/>
  <c r="H7135" i="1" s="1"/>
  <c r="H7136" i="1" s="1"/>
  <c r="H7137" i="1" s="1"/>
  <c r="H7138" i="1" s="1"/>
  <c r="H7139" i="1" s="1"/>
  <c r="H7140" i="1" s="1"/>
  <c r="H7141" i="1" s="1"/>
  <c r="H7142" i="1" s="1"/>
  <c r="H7093" i="1"/>
  <c r="H7094" i="1" s="1"/>
  <c r="H7095" i="1" s="1"/>
  <c r="H7096" i="1" s="1"/>
  <c r="H7097" i="1" s="1"/>
  <c r="H7098" i="1" s="1"/>
  <c r="H7099" i="1" s="1"/>
  <c r="H7100" i="1" s="1"/>
  <c r="H7101" i="1" s="1"/>
  <c r="H7102" i="1" s="1"/>
  <c r="H7103" i="1" s="1"/>
  <c r="H7104" i="1" s="1"/>
  <c r="H7105" i="1" s="1"/>
  <c r="H7106" i="1" s="1"/>
  <c r="H7107" i="1" s="1"/>
  <c r="H7108" i="1" s="1"/>
  <c r="H7109" i="1" s="1"/>
  <c r="H7110" i="1" s="1"/>
  <c r="H7111" i="1" s="1"/>
  <c r="H7112" i="1" s="1"/>
  <c r="H7113" i="1" s="1"/>
  <c r="H7114" i="1" s="1"/>
  <c r="H7115" i="1" s="1"/>
  <c r="H7063" i="1"/>
  <c r="H7064" i="1" s="1"/>
  <c r="H7065" i="1" s="1"/>
  <c r="H7066" i="1" s="1"/>
  <c r="H7067" i="1" s="1"/>
  <c r="H7068" i="1" s="1"/>
  <c r="H7069" i="1" s="1"/>
  <c r="H7070" i="1" s="1"/>
  <c r="H7071" i="1" s="1"/>
  <c r="H7072" i="1" s="1"/>
  <c r="H7073" i="1" s="1"/>
  <c r="H7074" i="1" s="1"/>
  <c r="H7075" i="1" s="1"/>
  <c r="H7076" i="1" s="1"/>
  <c r="H7077" i="1" s="1"/>
  <c r="H7078" i="1" s="1"/>
  <c r="H7079" i="1" s="1"/>
  <c r="H7080" i="1" s="1"/>
  <c r="H7081" i="1" s="1"/>
  <c r="H7082" i="1" s="1"/>
  <c r="H7083" i="1" s="1"/>
  <c r="H7084" i="1" s="1"/>
  <c r="H7085" i="1" s="1"/>
  <c r="H7034" i="1"/>
  <c r="H7035" i="1" s="1"/>
  <c r="H7036" i="1" s="1"/>
  <c r="H7037" i="1" s="1"/>
  <c r="H7038" i="1" s="1"/>
  <c r="H7039" i="1" s="1"/>
  <c r="H7040" i="1" s="1"/>
  <c r="H7041" i="1" s="1"/>
  <c r="H7042" i="1" s="1"/>
  <c r="H7043" i="1" s="1"/>
  <c r="H7044" i="1" s="1"/>
  <c r="H7045" i="1" s="1"/>
  <c r="H7046" i="1" s="1"/>
  <c r="H7047" i="1" s="1"/>
  <c r="H7048" i="1" s="1"/>
  <c r="H7049" i="1" s="1"/>
  <c r="H7050" i="1" s="1"/>
  <c r="H7051" i="1" s="1"/>
  <c r="H7052" i="1" s="1"/>
  <c r="H7053" i="1" s="1"/>
  <c r="H7054" i="1" s="1"/>
  <c r="H7055" i="1" s="1"/>
  <c r="H7056" i="1" s="1"/>
  <c r="H7007" i="1"/>
  <c r="H7008" i="1" s="1"/>
  <c r="H7009" i="1" s="1"/>
  <c r="H7010" i="1" s="1"/>
  <c r="H7011" i="1" s="1"/>
  <c r="H7012" i="1" s="1"/>
  <c r="H7013" i="1" s="1"/>
  <c r="H7014" i="1" s="1"/>
  <c r="H7015" i="1" s="1"/>
  <c r="H7016" i="1" s="1"/>
  <c r="H7017" i="1" s="1"/>
  <c r="H7018" i="1" s="1"/>
  <c r="H7019" i="1" s="1"/>
  <c r="H7020" i="1" s="1"/>
  <c r="H7021" i="1" s="1"/>
  <c r="H7022" i="1" s="1"/>
  <c r="H7023" i="1" s="1"/>
  <c r="H7024" i="1" s="1"/>
  <c r="H7025" i="1" s="1"/>
  <c r="H7026" i="1" s="1"/>
  <c r="H7027" i="1" s="1"/>
  <c r="H7028" i="1" s="1"/>
  <c r="H7029" i="1" s="1"/>
  <c r="H6930" i="1"/>
  <c r="H6931" i="1" s="1"/>
  <c r="H6932" i="1" s="1"/>
  <c r="H6933" i="1" s="1"/>
  <c r="H6934" i="1" s="1"/>
  <c r="H6935" i="1" s="1"/>
  <c r="H6936" i="1" s="1"/>
  <c r="H6937" i="1" s="1"/>
  <c r="H6938" i="1" s="1"/>
  <c r="H6939" i="1" s="1"/>
  <c r="H6940" i="1" s="1"/>
  <c r="H6941" i="1" s="1"/>
  <c r="H6942" i="1" s="1"/>
  <c r="H6943" i="1" s="1"/>
  <c r="H6944" i="1" s="1"/>
  <c r="H6945" i="1" s="1"/>
  <c r="H6946" i="1" s="1"/>
  <c r="H6947" i="1" s="1"/>
  <c r="H6948" i="1" s="1"/>
  <c r="H6949" i="1" s="1"/>
  <c r="H6950" i="1" s="1"/>
  <c r="H6951" i="1" s="1"/>
  <c r="H6952" i="1" s="1"/>
  <c r="H6901" i="1"/>
  <c r="H6902" i="1" s="1"/>
  <c r="H6903" i="1" s="1"/>
  <c r="H6904" i="1" s="1"/>
  <c r="H6905" i="1" s="1"/>
  <c r="H6906" i="1" s="1"/>
  <c r="H6907" i="1" s="1"/>
  <c r="H6908" i="1" s="1"/>
  <c r="H6909" i="1" s="1"/>
  <c r="H6910" i="1" s="1"/>
  <c r="H6911" i="1" s="1"/>
  <c r="H6912" i="1" s="1"/>
  <c r="H6913" i="1" s="1"/>
  <c r="H6914" i="1" s="1"/>
  <c r="H6915" i="1" s="1"/>
  <c r="H6916" i="1" s="1"/>
  <c r="H6917" i="1" s="1"/>
  <c r="H6918" i="1" s="1"/>
  <c r="H6919" i="1" s="1"/>
  <c r="H6920" i="1" s="1"/>
  <c r="H6921" i="1" s="1"/>
  <c r="H6922" i="1" s="1"/>
  <c r="H6923" i="1" s="1"/>
  <c r="Q6865" i="1"/>
  <c r="R6865" i="1" s="1"/>
  <c r="Q6866" i="1"/>
  <c r="R6866" i="1" s="1"/>
  <c r="Q6867" i="1"/>
  <c r="R6867" i="1" s="1"/>
  <c r="Q6868" i="1"/>
  <c r="R6868" i="1" s="1"/>
  <c r="Q6869" i="1"/>
  <c r="R6869" i="1" s="1"/>
  <c r="Q6870" i="1"/>
  <c r="R6870" i="1" s="1"/>
  <c r="Q6871" i="1"/>
  <c r="R6871" i="1" s="1"/>
  <c r="Q6872" i="1"/>
  <c r="R6872" i="1" s="1"/>
  <c r="Q6873" i="1"/>
  <c r="R6873" i="1" s="1"/>
  <c r="Q6874" i="1"/>
  <c r="R6874" i="1" s="1"/>
  <c r="Q6875" i="1"/>
  <c r="R6875" i="1" s="1"/>
  <c r="Q6876" i="1"/>
  <c r="R6876" i="1" s="1"/>
  <c r="Q6877" i="1"/>
  <c r="R6877" i="1" s="1"/>
  <c r="Q6878" i="1"/>
  <c r="R6878" i="1" s="1"/>
  <c r="Q6879" i="1"/>
  <c r="R6879" i="1" s="1"/>
  <c r="Q6880" i="1"/>
  <c r="R6880" i="1" s="1"/>
  <c r="Q6881" i="1"/>
  <c r="R6881" i="1" s="1"/>
  <c r="Q6882" i="1"/>
  <c r="R6882" i="1" s="1"/>
  <c r="Q6883" i="1"/>
  <c r="R6883" i="1" s="1"/>
  <c r="Q6884" i="1"/>
  <c r="R6884" i="1" s="1"/>
  <c r="Q6885" i="1"/>
  <c r="R6885" i="1" s="1"/>
  <c r="Q6886" i="1"/>
  <c r="R6886" i="1" s="1"/>
  <c r="Q6887" i="1"/>
  <c r="R6887" i="1" s="1"/>
  <c r="R6888" i="1"/>
  <c r="H6866" i="1"/>
  <c r="H6867" i="1" s="1"/>
  <c r="H6868" i="1" s="1"/>
  <c r="H6869" i="1" s="1"/>
  <c r="H6870" i="1" s="1"/>
  <c r="H6871" i="1" s="1"/>
  <c r="H6872" i="1" s="1"/>
  <c r="H6873" i="1" s="1"/>
  <c r="H6874" i="1" s="1"/>
  <c r="H6875" i="1" s="1"/>
  <c r="H6876" i="1" s="1"/>
  <c r="H6877" i="1" s="1"/>
  <c r="H6878" i="1" s="1"/>
  <c r="H6879" i="1" s="1"/>
  <c r="H6880" i="1" s="1"/>
  <c r="H6881" i="1" s="1"/>
  <c r="H6882" i="1" s="1"/>
  <c r="H6883" i="1" s="1"/>
  <c r="H6884" i="1" s="1"/>
  <c r="H6885" i="1" s="1"/>
  <c r="H6886" i="1" s="1"/>
  <c r="H6887" i="1" s="1"/>
  <c r="H6888" i="1" s="1"/>
  <c r="R6861" i="1"/>
  <c r="R6860" i="1"/>
  <c r="R6859" i="1"/>
  <c r="R6858" i="1"/>
  <c r="R6857" i="1"/>
  <c r="R6856" i="1"/>
  <c r="R6855" i="1"/>
  <c r="R6854" i="1"/>
  <c r="R6853" i="1"/>
  <c r="R6852" i="1"/>
  <c r="R6851" i="1"/>
  <c r="R6850" i="1"/>
  <c r="R6849" i="1"/>
  <c r="R6848" i="1"/>
  <c r="R6847" i="1"/>
  <c r="R6846" i="1"/>
  <c r="R6845" i="1"/>
  <c r="R6844" i="1"/>
  <c r="R6843" i="1"/>
  <c r="R6842" i="1"/>
  <c r="R6841" i="1"/>
  <c r="R6840" i="1"/>
  <c r="R6839" i="1"/>
  <c r="H6839" i="1"/>
  <c r="H6840" i="1" s="1"/>
  <c r="H6841" i="1" s="1"/>
  <c r="H6842" i="1" s="1"/>
  <c r="H6843" i="1" s="1"/>
  <c r="H6844" i="1" s="1"/>
  <c r="H6845" i="1" s="1"/>
  <c r="H6846" i="1" s="1"/>
  <c r="H6847" i="1" s="1"/>
  <c r="H6848" i="1" s="1"/>
  <c r="H6849" i="1" s="1"/>
  <c r="H6850" i="1" s="1"/>
  <c r="H6851" i="1" s="1"/>
  <c r="H6852" i="1" s="1"/>
  <c r="H6853" i="1" s="1"/>
  <c r="H6854" i="1" s="1"/>
  <c r="H6855" i="1" s="1"/>
  <c r="H6856" i="1" s="1"/>
  <c r="H6857" i="1" s="1"/>
  <c r="H6858" i="1" s="1"/>
  <c r="H6859" i="1" s="1"/>
  <c r="H6860" i="1" s="1"/>
  <c r="H6861" i="1" s="1"/>
  <c r="R6838" i="1"/>
  <c r="R6831" i="1"/>
  <c r="R6830" i="1"/>
  <c r="R6829" i="1"/>
  <c r="R6828" i="1"/>
  <c r="R6827" i="1"/>
  <c r="R6826" i="1"/>
  <c r="R6825" i="1"/>
  <c r="R6824" i="1"/>
  <c r="R6823" i="1"/>
  <c r="R6822" i="1"/>
  <c r="R6821" i="1"/>
  <c r="R6820" i="1"/>
  <c r="R6819" i="1"/>
  <c r="R6818" i="1"/>
  <c r="R6817" i="1"/>
  <c r="R6816" i="1"/>
  <c r="R6815" i="1"/>
  <c r="R6814" i="1"/>
  <c r="R6813" i="1"/>
  <c r="R6812" i="1"/>
  <c r="R6811" i="1"/>
  <c r="R6810" i="1"/>
  <c r="R6809" i="1"/>
  <c r="H6809" i="1"/>
  <c r="H6810" i="1" s="1"/>
  <c r="H6811" i="1" s="1"/>
  <c r="H6812" i="1" s="1"/>
  <c r="H6813" i="1" s="1"/>
  <c r="H6814" i="1" s="1"/>
  <c r="H6815" i="1" s="1"/>
  <c r="H6816" i="1" s="1"/>
  <c r="H6817" i="1" s="1"/>
  <c r="H6818" i="1" s="1"/>
  <c r="H6819" i="1" s="1"/>
  <c r="H6820" i="1" s="1"/>
  <c r="H6821" i="1" s="1"/>
  <c r="H6822" i="1" s="1"/>
  <c r="H6823" i="1" s="1"/>
  <c r="H6824" i="1" s="1"/>
  <c r="H6825" i="1" s="1"/>
  <c r="H6826" i="1" s="1"/>
  <c r="H6827" i="1" s="1"/>
  <c r="H6828" i="1" s="1"/>
  <c r="H6829" i="1" s="1"/>
  <c r="H6830" i="1" s="1"/>
  <c r="H6831" i="1" s="1"/>
  <c r="R6808" i="1"/>
  <c r="R6703" i="1"/>
  <c r="R6702" i="1"/>
  <c r="R6701" i="1"/>
  <c r="R6700" i="1"/>
  <c r="R6699" i="1"/>
  <c r="R6698" i="1"/>
  <c r="R6697" i="1"/>
  <c r="R6696" i="1"/>
  <c r="R6695" i="1"/>
  <c r="R6694" i="1"/>
  <c r="R6693" i="1"/>
  <c r="R6692" i="1"/>
  <c r="R6691" i="1"/>
  <c r="R6690" i="1"/>
  <c r="R6689" i="1"/>
  <c r="R6688" i="1"/>
  <c r="R6687" i="1"/>
  <c r="R6686" i="1"/>
  <c r="R6685" i="1"/>
  <c r="R6684" i="1"/>
  <c r="R6683" i="1"/>
  <c r="R6682" i="1"/>
  <c r="R6681" i="1"/>
  <c r="H6681" i="1"/>
  <c r="H6682" i="1" s="1"/>
  <c r="H6683" i="1" s="1"/>
  <c r="H6684" i="1" s="1"/>
  <c r="H6685" i="1" s="1"/>
  <c r="H6686" i="1" s="1"/>
  <c r="H6687" i="1" s="1"/>
  <c r="H6688" i="1" s="1"/>
  <c r="H6689" i="1" s="1"/>
  <c r="H6690" i="1" s="1"/>
  <c r="H6691" i="1" s="1"/>
  <c r="H6692" i="1" s="1"/>
  <c r="H6693" i="1" s="1"/>
  <c r="H6694" i="1" s="1"/>
  <c r="H6695" i="1" s="1"/>
  <c r="H6696" i="1" s="1"/>
  <c r="H6697" i="1" s="1"/>
  <c r="H6698" i="1" s="1"/>
  <c r="H6699" i="1" s="1"/>
  <c r="H6700" i="1" s="1"/>
  <c r="H6701" i="1" s="1"/>
  <c r="H6702" i="1" s="1"/>
  <c r="H6703" i="1" s="1"/>
  <c r="R6680" i="1"/>
  <c r="R6648" i="1"/>
  <c r="R6647" i="1"/>
  <c r="R6646" i="1"/>
  <c r="R6645" i="1"/>
  <c r="R6644" i="1"/>
  <c r="R6643" i="1"/>
  <c r="R6642" i="1"/>
  <c r="R6641" i="1"/>
  <c r="R6640" i="1"/>
  <c r="R6639" i="1"/>
  <c r="R6638" i="1"/>
  <c r="R6637" i="1"/>
  <c r="R6636" i="1"/>
  <c r="R6635" i="1"/>
  <c r="R6634" i="1"/>
  <c r="R6633" i="1"/>
  <c r="R6632" i="1"/>
  <c r="R6631" i="1"/>
  <c r="R6630" i="1"/>
  <c r="R6629" i="1"/>
  <c r="R6628" i="1"/>
  <c r="R6627" i="1"/>
  <c r="H6626" i="1"/>
  <c r="H6627" i="1" s="1"/>
  <c r="H6628" i="1" s="1"/>
  <c r="H6629" i="1" s="1"/>
  <c r="H6630" i="1" s="1"/>
  <c r="H6631" i="1" s="1"/>
  <c r="H6632" i="1" s="1"/>
  <c r="H6633" i="1" s="1"/>
  <c r="H6634" i="1" s="1"/>
  <c r="H6635" i="1" s="1"/>
  <c r="H6636" i="1" s="1"/>
  <c r="H6637" i="1" s="1"/>
  <c r="H6638" i="1" s="1"/>
  <c r="H6639" i="1" s="1"/>
  <c r="H6640" i="1" s="1"/>
  <c r="H6641" i="1" s="1"/>
  <c r="H6642" i="1" s="1"/>
  <c r="H6643" i="1" s="1"/>
  <c r="H6644" i="1" s="1"/>
  <c r="H6645" i="1" s="1"/>
  <c r="H6646" i="1" s="1"/>
  <c r="H6647" i="1" s="1"/>
  <c r="H6648" i="1" s="1"/>
  <c r="R6523" i="1"/>
  <c r="R6524" i="1"/>
  <c r="R6525" i="1"/>
  <c r="R6526" i="1"/>
  <c r="R6527" i="1"/>
  <c r="R6528" i="1"/>
  <c r="R6529" i="1"/>
  <c r="R6530" i="1"/>
  <c r="R6531" i="1"/>
  <c r="R6532" i="1"/>
  <c r="R6533" i="1"/>
  <c r="R6534" i="1"/>
  <c r="R6535" i="1"/>
  <c r="R6536" i="1"/>
  <c r="R6537" i="1"/>
  <c r="R6538" i="1"/>
  <c r="R6539" i="1"/>
  <c r="R6540" i="1"/>
  <c r="R6541" i="1"/>
  <c r="R6542" i="1"/>
  <c r="R6543" i="1"/>
  <c r="R6544" i="1"/>
  <c r="R6545" i="1"/>
  <c r="R6522" i="1"/>
  <c r="H6523" i="1"/>
  <c r="H6524" i="1" s="1"/>
  <c r="H6525" i="1" s="1"/>
  <c r="H6526" i="1" s="1"/>
  <c r="H6527" i="1" s="1"/>
  <c r="H6528" i="1" s="1"/>
  <c r="H6529" i="1" s="1"/>
  <c r="H6530" i="1" s="1"/>
  <c r="H6531" i="1" s="1"/>
  <c r="H6532" i="1" s="1"/>
  <c r="H6533" i="1" s="1"/>
  <c r="H6534" i="1" s="1"/>
  <c r="H6535" i="1" s="1"/>
  <c r="H6536" i="1" s="1"/>
  <c r="H6537" i="1" s="1"/>
  <c r="H6538" i="1" s="1"/>
  <c r="H6539" i="1" s="1"/>
  <c r="H6540" i="1" s="1"/>
  <c r="H6541" i="1" s="1"/>
  <c r="H6542" i="1" s="1"/>
  <c r="H6543" i="1" s="1"/>
  <c r="H6544" i="1" s="1"/>
  <c r="H6545" i="1" s="1"/>
  <c r="R6496" i="1"/>
  <c r="R6497" i="1"/>
  <c r="R6498" i="1"/>
  <c r="R6499" i="1"/>
  <c r="R6500" i="1"/>
  <c r="R6501" i="1"/>
  <c r="R6502" i="1"/>
  <c r="R6503" i="1"/>
  <c r="R6504" i="1"/>
  <c r="R6505" i="1"/>
  <c r="R6506" i="1"/>
  <c r="R6507" i="1"/>
  <c r="R6508" i="1"/>
  <c r="R6509" i="1"/>
  <c r="R6510" i="1"/>
  <c r="R6511" i="1"/>
  <c r="R6512" i="1"/>
  <c r="R6513" i="1"/>
  <c r="R6514" i="1"/>
  <c r="R6515" i="1"/>
  <c r="R6516" i="1"/>
  <c r="R6517" i="1"/>
  <c r="R6518" i="1"/>
  <c r="R6495" i="1"/>
  <c r="H6496" i="1"/>
  <c r="H6497" i="1" s="1"/>
  <c r="H6498" i="1" s="1"/>
  <c r="H6499" i="1" s="1"/>
  <c r="H6500" i="1" s="1"/>
  <c r="H6501" i="1" s="1"/>
  <c r="H6502" i="1" s="1"/>
  <c r="H6503" i="1" s="1"/>
  <c r="H6504" i="1" s="1"/>
  <c r="H6505" i="1" s="1"/>
  <c r="H6506" i="1" s="1"/>
  <c r="H6507" i="1" s="1"/>
  <c r="H6508" i="1" s="1"/>
  <c r="H6509" i="1" s="1"/>
  <c r="H6510" i="1" s="1"/>
  <c r="H6511" i="1" s="1"/>
  <c r="H6512" i="1" s="1"/>
  <c r="H6513" i="1" s="1"/>
  <c r="H6514" i="1" s="1"/>
  <c r="H6515" i="1" s="1"/>
  <c r="H6516" i="1" s="1"/>
  <c r="H6517" i="1" s="1"/>
  <c r="H6518" i="1" s="1"/>
  <c r="R6368" i="1"/>
  <c r="R6369" i="1"/>
  <c r="R6370" i="1"/>
  <c r="R6371" i="1"/>
  <c r="R6372" i="1"/>
  <c r="R6373" i="1"/>
  <c r="R6374" i="1"/>
  <c r="R6375" i="1"/>
  <c r="R6376" i="1"/>
  <c r="R6377" i="1"/>
  <c r="R6378" i="1"/>
  <c r="R6379" i="1"/>
  <c r="R6380" i="1"/>
  <c r="R6381" i="1"/>
  <c r="R6382" i="1"/>
  <c r="R6383" i="1"/>
  <c r="R6384" i="1"/>
  <c r="R6385" i="1"/>
  <c r="R6386" i="1"/>
  <c r="R6387" i="1"/>
  <c r="R6388" i="1"/>
  <c r="R6389" i="1"/>
  <c r="R6390" i="1"/>
  <c r="R6367" i="1"/>
  <c r="H6368" i="1"/>
  <c r="H6369" i="1" s="1"/>
  <c r="H6370" i="1" s="1"/>
  <c r="H6371" i="1" s="1"/>
  <c r="H6372" i="1" s="1"/>
  <c r="H6373" i="1" s="1"/>
  <c r="H6374" i="1" s="1"/>
  <c r="H6375" i="1" s="1"/>
  <c r="H6376" i="1" s="1"/>
  <c r="H6377" i="1" s="1"/>
  <c r="H6378" i="1" s="1"/>
  <c r="H6379" i="1" s="1"/>
  <c r="H6380" i="1" s="1"/>
  <c r="H6381" i="1" s="1"/>
  <c r="H6382" i="1" s="1"/>
  <c r="H6383" i="1" s="1"/>
  <c r="H6384" i="1" s="1"/>
  <c r="H6385" i="1" s="1"/>
  <c r="H6386" i="1" s="1"/>
  <c r="H6387" i="1" s="1"/>
  <c r="H6388" i="1" s="1"/>
  <c r="H6389" i="1" s="1"/>
  <c r="H6390" i="1" s="1"/>
  <c r="R6340" i="1"/>
  <c r="R6341" i="1"/>
  <c r="R6342" i="1"/>
  <c r="R6343" i="1"/>
  <c r="R6344" i="1"/>
  <c r="R6345" i="1"/>
  <c r="R6346" i="1"/>
  <c r="R6347" i="1"/>
  <c r="R6348" i="1"/>
  <c r="R6349" i="1"/>
  <c r="R6350" i="1"/>
  <c r="R6351" i="1"/>
  <c r="R6352" i="1"/>
  <c r="R6353" i="1"/>
  <c r="R6354" i="1"/>
  <c r="R6355" i="1"/>
  <c r="R6356" i="1"/>
  <c r="R6357" i="1"/>
  <c r="R6358" i="1"/>
  <c r="R6359" i="1"/>
  <c r="R6360" i="1"/>
  <c r="R6361" i="1"/>
  <c r="R6362" i="1"/>
  <c r="R6339" i="1"/>
  <c r="H6340" i="1"/>
  <c r="H6341" i="1" s="1"/>
  <c r="H6342" i="1" s="1"/>
  <c r="H6343" i="1" s="1"/>
  <c r="H6344" i="1" s="1"/>
  <c r="H6345" i="1" s="1"/>
  <c r="H6346" i="1" s="1"/>
  <c r="H6347" i="1" s="1"/>
  <c r="H6348" i="1" s="1"/>
  <c r="H6349" i="1" s="1"/>
  <c r="H6350" i="1" s="1"/>
  <c r="H6351" i="1" s="1"/>
  <c r="H6352" i="1" s="1"/>
  <c r="H6353" i="1" s="1"/>
  <c r="H6354" i="1" s="1"/>
  <c r="H6355" i="1" s="1"/>
  <c r="H6356" i="1" s="1"/>
  <c r="H6357" i="1" s="1"/>
  <c r="H6358" i="1" s="1"/>
  <c r="H6359" i="1" s="1"/>
  <c r="H6360" i="1" s="1"/>
  <c r="H6361" i="1" s="1"/>
  <c r="H6362" i="1" s="1"/>
  <c r="R6311" i="1"/>
  <c r="R6312" i="1"/>
  <c r="R6313" i="1"/>
  <c r="R6314" i="1"/>
  <c r="R6315" i="1"/>
  <c r="R6316" i="1"/>
  <c r="R6317" i="1"/>
  <c r="R6318" i="1"/>
  <c r="R6319" i="1"/>
  <c r="R6320" i="1"/>
  <c r="R6321" i="1"/>
  <c r="R6322" i="1"/>
  <c r="R6323" i="1"/>
  <c r="R6324" i="1"/>
  <c r="R6325" i="1"/>
  <c r="R6326" i="1"/>
  <c r="R6327" i="1"/>
  <c r="R6328" i="1"/>
  <c r="R6329" i="1"/>
  <c r="R6330" i="1"/>
  <c r="R6331" i="1"/>
  <c r="R6332" i="1"/>
  <c r="R6333" i="1"/>
  <c r="R6310" i="1"/>
  <c r="H6311" i="1"/>
  <c r="H6312" i="1" s="1"/>
  <c r="H6313" i="1" s="1"/>
  <c r="H6314" i="1" s="1"/>
  <c r="H6315" i="1" s="1"/>
  <c r="H6316" i="1" s="1"/>
  <c r="H6317" i="1" s="1"/>
  <c r="H6318" i="1" s="1"/>
  <c r="H6319" i="1" s="1"/>
  <c r="H6320" i="1" s="1"/>
  <c r="H6321" i="1" s="1"/>
  <c r="H6322" i="1" s="1"/>
  <c r="H6323" i="1" s="1"/>
  <c r="H6324" i="1" s="1"/>
  <c r="H6325" i="1" s="1"/>
  <c r="H6326" i="1" s="1"/>
  <c r="H6327" i="1" s="1"/>
  <c r="H6328" i="1" s="1"/>
  <c r="H6329" i="1" s="1"/>
  <c r="H6330" i="1" s="1"/>
  <c r="H6331" i="1" s="1"/>
  <c r="H6332" i="1" s="1"/>
  <c r="H6333" i="1" s="1"/>
  <c r="P6275" i="1"/>
  <c r="Q6275" i="1" s="1"/>
  <c r="R6275" i="1" s="1"/>
  <c r="P6276" i="1"/>
  <c r="Q6276" i="1" s="1"/>
  <c r="R6276" i="1" s="1"/>
  <c r="P6277" i="1"/>
  <c r="Q6277" i="1" s="1"/>
  <c r="R6277" i="1" s="1"/>
  <c r="P6278" i="1"/>
  <c r="Q6278" i="1" s="1"/>
  <c r="R6278" i="1" s="1"/>
  <c r="P6279" i="1"/>
  <c r="Q6279" i="1" s="1"/>
  <c r="R6279" i="1" s="1"/>
  <c r="P6280" i="1"/>
  <c r="Q6280" i="1" s="1"/>
  <c r="R6280" i="1" s="1"/>
  <c r="P6281" i="1"/>
  <c r="Q6281" i="1" s="1"/>
  <c r="R6281" i="1" s="1"/>
  <c r="P6282" i="1"/>
  <c r="Q6282" i="1" s="1"/>
  <c r="R6282" i="1" s="1"/>
  <c r="P6283" i="1"/>
  <c r="Q6283" i="1" s="1"/>
  <c r="R6283" i="1" s="1"/>
  <c r="P6284" i="1"/>
  <c r="Q6284" i="1" s="1"/>
  <c r="R6284" i="1" s="1"/>
  <c r="P6285" i="1"/>
  <c r="Q6285" i="1" s="1"/>
  <c r="R6285" i="1" s="1"/>
  <c r="P6286" i="1"/>
  <c r="Q6286" i="1" s="1"/>
  <c r="R6286" i="1" s="1"/>
  <c r="P6287" i="1"/>
  <c r="Q6287" i="1" s="1"/>
  <c r="R6287" i="1" s="1"/>
  <c r="P6288" i="1"/>
  <c r="Q6288" i="1" s="1"/>
  <c r="R6288" i="1" s="1"/>
  <c r="P6289" i="1"/>
  <c r="Q6289" i="1" s="1"/>
  <c r="R6289" i="1" s="1"/>
  <c r="P6290" i="1"/>
  <c r="Q6290" i="1" s="1"/>
  <c r="R6290" i="1" s="1"/>
  <c r="P6291" i="1"/>
  <c r="Q6291" i="1" s="1"/>
  <c r="R6291" i="1" s="1"/>
  <c r="P6292" i="1"/>
  <c r="Q6292" i="1" s="1"/>
  <c r="R6292" i="1" s="1"/>
  <c r="P6293" i="1"/>
  <c r="Q6293" i="1" s="1"/>
  <c r="R6293" i="1" s="1"/>
  <c r="P6294" i="1"/>
  <c r="Q6294" i="1" s="1"/>
  <c r="R6294" i="1" s="1"/>
  <c r="P6295" i="1"/>
  <c r="Q6295" i="1" s="1"/>
  <c r="R6295" i="1" s="1"/>
  <c r="P6296" i="1"/>
  <c r="Q6296" i="1" s="1"/>
  <c r="R6296" i="1" s="1"/>
  <c r="P6297" i="1"/>
  <c r="Q6297" i="1" s="1"/>
  <c r="R6297" i="1" s="1"/>
  <c r="Q6298" i="1"/>
  <c r="R6298" i="1" s="1"/>
  <c r="H6276" i="1"/>
  <c r="H6277" i="1" s="1"/>
  <c r="H6278" i="1" s="1"/>
  <c r="H6279" i="1" s="1"/>
  <c r="H6280" i="1" s="1"/>
  <c r="H6281" i="1" s="1"/>
  <c r="H6282" i="1" s="1"/>
  <c r="H6283" i="1" s="1"/>
  <c r="H6284" i="1" s="1"/>
  <c r="H6285" i="1" s="1"/>
  <c r="H6286" i="1" s="1"/>
  <c r="H6287" i="1" s="1"/>
  <c r="H6288" i="1" s="1"/>
  <c r="H6289" i="1" s="1"/>
  <c r="H6290" i="1" s="1"/>
  <c r="H6291" i="1" s="1"/>
  <c r="H6292" i="1" s="1"/>
  <c r="H6293" i="1" s="1"/>
  <c r="H6294" i="1" s="1"/>
  <c r="H6295" i="1" s="1"/>
  <c r="H6296" i="1" s="1"/>
  <c r="H6297" i="1" s="1"/>
  <c r="H6298" i="1" s="1"/>
  <c r="Q6271" i="1"/>
  <c r="R6271" i="1" s="1"/>
  <c r="Q6270" i="1"/>
  <c r="R6270" i="1" s="1"/>
  <c r="Q6269" i="1"/>
  <c r="R6269" i="1" s="1"/>
  <c r="Q6268" i="1"/>
  <c r="R6268" i="1" s="1"/>
  <c r="Q6267" i="1"/>
  <c r="R6267" i="1" s="1"/>
  <c r="Q6266" i="1"/>
  <c r="R6266" i="1" s="1"/>
  <c r="Q6265" i="1"/>
  <c r="R6265" i="1" s="1"/>
  <c r="Q6264" i="1"/>
  <c r="R6264" i="1" s="1"/>
  <c r="Q6263" i="1"/>
  <c r="R6263" i="1" s="1"/>
  <c r="Q6262" i="1"/>
  <c r="R6262" i="1" s="1"/>
  <c r="Q6261" i="1"/>
  <c r="R6261" i="1" s="1"/>
  <c r="Q6260" i="1"/>
  <c r="R6260" i="1" s="1"/>
  <c r="Q6259" i="1"/>
  <c r="R6259" i="1" s="1"/>
  <c r="Q6258" i="1"/>
  <c r="R6258" i="1" s="1"/>
  <c r="Q6257" i="1"/>
  <c r="R6257" i="1" s="1"/>
  <c r="Q6256" i="1"/>
  <c r="R6256" i="1" s="1"/>
  <c r="Q6255" i="1"/>
  <c r="R6255" i="1" s="1"/>
  <c r="Q6254" i="1"/>
  <c r="R6254" i="1" s="1"/>
  <c r="Q6253" i="1"/>
  <c r="R6253" i="1" s="1"/>
  <c r="Q6252" i="1"/>
  <c r="R6252" i="1" s="1"/>
  <c r="Q6251" i="1"/>
  <c r="R6251" i="1" s="1"/>
  <c r="Q6250" i="1"/>
  <c r="R6250" i="1" s="1"/>
  <c r="Q6249" i="1"/>
  <c r="R6249" i="1" s="1"/>
  <c r="H6249" i="1"/>
  <c r="H6250" i="1" s="1"/>
  <c r="H6251" i="1" s="1"/>
  <c r="H6252" i="1" s="1"/>
  <c r="H6253" i="1" s="1"/>
  <c r="H6254" i="1" s="1"/>
  <c r="H6255" i="1" s="1"/>
  <c r="H6256" i="1" s="1"/>
  <c r="H6257" i="1" s="1"/>
  <c r="H6258" i="1" s="1"/>
  <c r="H6259" i="1" s="1"/>
  <c r="H6260" i="1" s="1"/>
  <c r="H6261" i="1" s="1"/>
  <c r="H6262" i="1" s="1"/>
  <c r="H6263" i="1" s="1"/>
  <c r="H6264" i="1" s="1"/>
  <c r="H6265" i="1" s="1"/>
  <c r="H6266" i="1" s="1"/>
  <c r="H6267" i="1" s="1"/>
  <c r="H6268" i="1" s="1"/>
  <c r="H6269" i="1" s="1"/>
  <c r="H6270" i="1" s="1"/>
  <c r="H6271" i="1" s="1"/>
  <c r="Q6248" i="1"/>
  <c r="R6248" i="1" s="1"/>
  <c r="Q6214" i="1"/>
  <c r="R6214" i="1" s="1"/>
  <c r="Q6213" i="1"/>
  <c r="R6213" i="1" s="1"/>
  <c r="Q6212" i="1"/>
  <c r="R6212" i="1" s="1"/>
  <c r="Q6211" i="1"/>
  <c r="R6211" i="1" s="1"/>
  <c r="Q6210" i="1"/>
  <c r="R6210" i="1" s="1"/>
  <c r="Q6209" i="1"/>
  <c r="R6209" i="1" s="1"/>
  <c r="Q6208" i="1"/>
  <c r="R6208" i="1" s="1"/>
  <c r="Q6207" i="1"/>
  <c r="R6207" i="1" s="1"/>
  <c r="Q6206" i="1"/>
  <c r="R6206" i="1" s="1"/>
  <c r="Q6205" i="1"/>
  <c r="R6205" i="1" s="1"/>
  <c r="Q6204" i="1"/>
  <c r="R6204" i="1" s="1"/>
  <c r="Q6203" i="1"/>
  <c r="R6203" i="1" s="1"/>
  <c r="Q6202" i="1"/>
  <c r="R6202" i="1" s="1"/>
  <c r="Q6201" i="1"/>
  <c r="R6201" i="1" s="1"/>
  <c r="Q6200" i="1"/>
  <c r="R6200" i="1" s="1"/>
  <c r="Q6199" i="1"/>
  <c r="R6199" i="1" s="1"/>
  <c r="Q6198" i="1"/>
  <c r="R6198" i="1" s="1"/>
  <c r="Q6197" i="1"/>
  <c r="R6197" i="1" s="1"/>
  <c r="Q6196" i="1"/>
  <c r="R6196" i="1" s="1"/>
  <c r="Q6195" i="1"/>
  <c r="R6195" i="1" s="1"/>
  <c r="Q6194" i="1"/>
  <c r="R6194" i="1" s="1"/>
  <c r="Q6193" i="1"/>
  <c r="R6193" i="1" s="1"/>
  <c r="Q6192" i="1"/>
  <c r="R6192" i="1" s="1"/>
  <c r="H6192" i="1"/>
  <c r="H6193" i="1" s="1"/>
  <c r="H6194" i="1" s="1"/>
  <c r="H6195" i="1" s="1"/>
  <c r="H6196" i="1" s="1"/>
  <c r="H6197" i="1" s="1"/>
  <c r="H6198" i="1" s="1"/>
  <c r="H6199" i="1" s="1"/>
  <c r="H6200" i="1" s="1"/>
  <c r="H6201" i="1" s="1"/>
  <c r="H6202" i="1" s="1"/>
  <c r="H6203" i="1" s="1"/>
  <c r="H6204" i="1" s="1"/>
  <c r="H6205" i="1" s="1"/>
  <c r="H6206" i="1" s="1"/>
  <c r="H6207" i="1" s="1"/>
  <c r="H6208" i="1" s="1"/>
  <c r="H6209" i="1" s="1"/>
  <c r="H6210" i="1" s="1"/>
  <c r="H6211" i="1" s="1"/>
  <c r="H6212" i="1" s="1"/>
  <c r="H6213" i="1" s="1"/>
  <c r="H6214" i="1" s="1"/>
  <c r="Q6191" i="1"/>
  <c r="R6191" i="1" s="1"/>
  <c r="Q6011" i="1"/>
  <c r="R6011" i="1" s="1"/>
  <c r="Q6010" i="1"/>
  <c r="R6010" i="1" s="1"/>
  <c r="Q6009" i="1"/>
  <c r="R6009" i="1" s="1"/>
  <c r="Q6008" i="1"/>
  <c r="R6008" i="1" s="1"/>
  <c r="Q6007" i="1"/>
  <c r="R6007" i="1" s="1"/>
  <c r="Q6006" i="1"/>
  <c r="R6006" i="1" s="1"/>
  <c r="Q6005" i="1"/>
  <c r="R6005" i="1" s="1"/>
  <c r="Q6004" i="1"/>
  <c r="R6004" i="1" s="1"/>
  <c r="Q6003" i="1"/>
  <c r="R6003" i="1" s="1"/>
  <c r="Q6002" i="1"/>
  <c r="R6002" i="1" s="1"/>
  <c r="Q6001" i="1"/>
  <c r="R6001" i="1" s="1"/>
  <c r="Q6000" i="1"/>
  <c r="R6000" i="1" s="1"/>
  <c r="Q5999" i="1"/>
  <c r="R5999" i="1" s="1"/>
  <c r="Q5998" i="1"/>
  <c r="R5998" i="1" s="1"/>
  <c r="Q5997" i="1"/>
  <c r="R5997" i="1" s="1"/>
  <c r="Q5996" i="1"/>
  <c r="R5996" i="1" s="1"/>
  <c r="Q5995" i="1"/>
  <c r="R5995" i="1" s="1"/>
  <c r="Q5994" i="1"/>
  <c r="R5994" i="1" s="1"/>
  <c r="Q5993" i="1"/>
  <c r="R5993" i="1" s="1"/>
  <c r="Q5992" i="1"/>
  <c r="R5992" i="1" s="1"/>
  <c r="Q5991" i="1"/>
  <c r="R5991" i="1" s="1"/>
  <c r="Q5990" i="1"/>
  <c r="R5990" i="1" s="1"/>
  <c r="Q5989" i="1"/>
  <c r="R5989" i="1" s="1"/>
  <c r="H5989" i="1"/>
  <c r="H5990" i="1" s="1"/>
  <c r="H5991" i="1" s="1"/>
  <c r="H5992" i="1" s="1"/>
  <c r="H5993" i="1" s="1"/>
  <c r="H5994" i="1" s="1"/>
  <c r="H5995" i="1" s="1"/>
  <c r="H5996" i="1" s="1"/>
  <c r="H5997" i="1" s="1"/>
  <c r="H5998" i="1" s="1"/>
  <c r="H5999" i="1" s="1"/>
  <c r="H6000" i="1" s="1"/>
  <c r="H6001" i="1" s="1"/>
  <c r="H6002" i="1" s="1"/>
  <c r="H6003" i="1" s="1"/>
  <c r="H6004" i="1" s="1"/>
  <c r="H6005" i="1" s="1"/>
  <c r="H6006" i="1" s="1"/>
  <c r="H6007" i="1" s="1"/>
  <c r="H6008" i="1" s="1"/>
  <c r="H6009" i="1" s="1"/>
  <c r="H6010" i="1" s="1"/>
  <c r="H6011" i="1" s="1"/>
  <c r="Q5988" i="1"/>
  <c r="R5988" i="1" s="1"/>
  <c r="Q5984" i="1"/>
  <c r="R5984" i="1" s="1"/>
  <c r="Q5983" i="1"/>
  <c r="R5983" i="1" s="1"/>
  <c r="Q5982" i="1"/>
  <c r="R5982" i="1" s="1"/>
  <c r="Q5981" i="1"/>
  <c r="R5981" i="1" s="1"/>
  <c r="Q5980" i="1"/>
  <c r="R5980" i="1" s="1"/>
  <c r="Q5979" i="1"/>
  <c r="R5979" i="1" s="1"/>
  <c r="Q5978" i="1"/>
  <c r="R5978" i="1" s="1"/>
  <c r="Q5977" i="1"/>
  <c r="R5977" i="1" s="1"/>
  <c r="Q5976" i="1"/>
  <c r="R5976" i="1" s="1"/>
  <c r="Q5975" i="1"/>
  <c r="R5975" i="1" s="1"/>
  <c r="Q5974" i="1"/>
  <c r="R5974" i="1" s="1"/>
  <c r="Q5973" i="1"/>
  <c r="R5973" i="1" s="1"/>
  <c r="Q5972" i="1"/>
  <c r="R5972" i="1" s="1"/>
  <c r="Q5971" i="1"/>
  <c r="R5971" i="1" s="1"/>
  <c r="Q5970" i="1"/>
  <c r="R5970" i="1" s="1"/>
  <c r="Q5969" i="1"/>
  <c r="R5969" i="1" s="1"/>
  <c r="Q5968" i="1"/>
  <c r="R5968" i="1" s="1"/>
  <c r="Q5967" i="1"/>
  <c r="R5967" i="1" s="1"/>
  <c r="Q5966" i="1"/>
  <c r="R5966" i="1" s="1"/>
  <c r="Q5965" i="1"/>
  <c r="R5965" i="1" s="1"/>
  <c r="Q5964" i="1"/>
  <c r="R5964" i="1" s="1"/>
  <c r="Q5963" i="1"/>
  <c r="R5963" i="1" s="1"/>
  <c r="Q5962" i="1"/>
  <c r="R5962" i="1" s="1"/>
  <c r="H5962" i="1"/>
  <c r="H5963" i="1" s="1"/>
  <c r="H5964" i="1" s="1"/>
  <c r="H5965" i="1" s="1"/>
  <c r="H5966" i="1" s="1"/>
  <c r="H5967" i="1" s="1"/>
  <c r="H5968" i="1" s="1"/>
  <c r="H5969" i="1" s="1"/>
  <c r="H5970" i="1" s="1"/>
  <c r="H5971" i="1" s="1"/>
  <c r="H5972" i="1" s="1"/>
  <c r="H5973" i="1" s="1"/>
  <c r="H5974" i="1" s="1"/>
  <c r="H5975" i="1" s="1"/>
  <c r="H5976" i="1" s="1"/>
  <c r="H5977" i="1" s="1"/>
  <c r="H5978" i="1" s="1"/>
  <c r="H5979" i="1" s="1"/>
  <c r="H5980" i="1" s="1"/>
  <c r="H5981" i="1" s="1"/>
  <c r="H5982" i="1" s="1"/>
  <c r="H5983" i="1" s="1"/>
  <c r="H5984" i="1" s="1"/>
  <c r="Q5961" i="1"/>
  <c r="R5961" i="1" s="1"/>
  <c r="Q5931" i="1"/>
  <c r="Q5932" i="1"/>
  <c r="Q5933" i="1"/>
  <c r="Q5934" i="1"/>
  <c r="Q5935" i="1"/>
  <c r="Q5936" i="1"/>
  <c r="Q5937" i="1"/>
  <c r="Q5938" i="1"/>
  <c r="Q5939" i="1"/>
  <c r="Q5940" i="1"/>
  <c r="Q5941" i="1"/>
  <c r="Q5942" i="1"/>
  <c r="Q5943" i="1"/>
  <c r="Q5944" i="1"/>
  <c r="Q5945" i="1"/>
  <c r="Q5946" i="1"/>
  <c r="Q5947" i="1"/>
  <c r="Q5948" i="1"/>
  <c r="Q5949" i="1"/>
  <c r="Q5950" i="1"/>
  <c r="Q5951" i="1"/>
  <c r="Q5952" i="1"/>
  <c r="Q5953" i="1"/>
  <c r="Q5930" i="1"/>
  <c r="H5931" i="1"/>
  <c r="H5932" i="1" s="1"/>
  <c r="H5933" i="1" s="1"/>
  <c r="H5934" i="1" s="1"/>
  <c r="H5935" i="1" s="1"/>
  <c r="H5936" i="1" s="1"/>
  <c r="H5937" i="1" s="1"/>
  <c r="H5938" i="1" s="1"/>
  <c r="H5939" i="1" s="1"/>
  <c r="H5940" i="1" s="1"/>
  <c r="H5941" i="1" s="1"/>
  <c r="H5942" i="1" s="1"/>
  <c r="H5943" i="1" s="1"/>
  <c r="H5944" i="1" s="1"/>
  <c r="H5945" i="1" s="1"/>
  <c r="H5946" i="1" s="1"/>
  <c r="H5947" i="1" s="1"/>
  <c r="H5948" i="1" s="1"/>
  <c r="H5949" i="1" s="1"/>
  <c r="H5950" i="1" s="1"/>
  <c r="H5951" i="1" s="1"/>
  <c r="H5952" i="1" s="1"/>
  <c r="H5953" i="1" s="1"/>
  <c r="Q5926" i="1"/>
  <c r="R5926" i="1" s="1"/>
  <c r="Q5925" i="1"/>
  <c r="R5925" i="1" s="1"/>
  <c r="Q5924" i="1"/>
  <c r="R5924" i="1" s="1"/>
  <c r="Q5923" i="1"/>
  <c r="R5923" i="1" s="1"/>
  <c r="Q5922" i="1"/>
  <c r="R5922" i="1" s="1"/>
  <c r="Q5921" i="1"/>
  <c r="R5921" i="1" s="1"/>
  <c r="Q5920" i="1"/>
  <c r="R5920" i="1" s="1"/>
  <c r="Q5919" i="1"/>
  <c r="R5919" i="1" s="1"/>
  <c r="Q5918" i="1"/>
  <c r="R5918" i="1" s="1"/>
  <c r="Q5917" i="1"/>
  <c r="R5917" i="1" s="1"/>
  <c r="Q5916" i="1"/>
  <c r="R5916" i="1" s="1"/>
  <c r="Q5915" i="1"/>
  <c r="R5915" i="1" s="1"/>
  <c r="Q5914" i="1"/>
  <c r="R5914" i="1" s="1"/>
  <c r="Q5913" i="1"/>
  <c r="R5913" i="1" s="1"/>
  <c r="Q5912" i="1"/>
  <c r="R5912" i="1" s="1"/>
  <c r="Q5911" i="1"/>
  <c r="R5911" i="1" s="1"/>
  <c r="Q5910" i="1"/>
  <c r="R5910" i="1" s="1"/>
  <c r="Q5909" i="1"/>
  <c r="R5909" i="1" s="1"/>
  <c r="Q5908" i="1"/>
  <c r="R5908" i="1" s="1"/>
  <c r="Q5907" i="1"/>
  <c r="R5907" i="1" s="1"/>
  <c r="Q5906" i="1"/>
  <c r="R5906" i="1" s="1"/>
  <c r="Q5905" i="1"/>
  <c r="R5905" i="1" s="1"/>
  <c r="Q5904" i="1"/>
  <c r="R5904" i="1" s="1"/>
  <c r="H5904" i="1"/>
  <c r="H5905" i="1" s="1"/>
  <c r="H5906" i="1" s="1"/>
  <c r="H5907" i="1" s="1"/>
  <c r="H5908" i="1" s="1"/>
  <c r="H5909" i="1" s="1"/>
  <c r="H5910" i="1" s="1"/>
  <c r="H5911" i="1" s="1"/>
  <c r="H5912" i="1" s="1"/>
  <c r="H5913" i="1" s="1"/>
  <c r="H5914" i="1" s="1"/>
  <c r="H5915" i="1" s="1"/>
  <c r="H5916" i="1" s="1"/>
  <c r="H5917" i="1" s="1"/>
  <c r="H5918" i="1" s="1"/>
  <c r="H5919" i="1" s="1"/>
  <c r="H5920" i="1" s="1"/>
  <c r="H5921" i="1" s="1"/>
  <c r="H5922" i="1" s="1"/>
  <c r="H5923" i="1" s="1"/>
  <c r="H5924" i="1" s="1"/>
  <c r="H5925" i="1" s="1"/>
  <c r="H5926" i="1" s="1"/>
  <c r="Q5903" i="1"/>
  <c r="R5903" i="1" s="1"/>
  <c r="Q5725" i="1"/>
  <c r="R5725" i="1" s="1"/>
  <c r="Q5748" i="1"/>
  <c r="R5748" i="1" s="1"/>
  <c r="Q5747" i="1"/>
  <c r="R5747" i="1" s="1"/>
  <c r="Q5746" i="1"/>
  <c r="R5746" i="1" s="1"/>
  <c r="Q5745" i="1"/>
  <c r="R5745" i="1" s="1"/>
  <c r="Q5744" i="1"/>
  <c r="R5744" i="1" s="1"/>
  <c r="Q5743" i="1"/>
  <c r="R5743" i="1" s="1"/>
  <c r="Q5742" i="1"/>
  <c r="R5742" i="1" s="1"/>
  <c r="Q5741" i="1"/>
  <c r="R5741" i="1" s="1"/>
  <c r="Q5740" i="1"/>
  <c r="R5740" i="1" s="1"/>
  <c r="Q5739" i="1"/>
  <c r="R5739" i="1" s="1"/>
  <c r="Q5738" i="1"/>
  <c r="R5738" i="1" s="1"/>
  <c r="Q5737" i="1"/>
  <c r="R5737" i="1" s="1"/>
  <c r="Q5736" i="1"/>
  <c r="R5736" i="1" s="1"/>
  <c r="Q5735" i="1"/>
  <c r="R5735" i="1" s="1"/>
  <c r="Q5734" i="1"/>
  <c r="R5734" i="1" s="1"/>
  <c r="Q5733" i="1"/>
  <c r="R5733" i="1" s="1"/>
  <c r="Q5732" i="1"/>
  <c r="R5732" i="1" s="1"/>
  <c r="Q5731" i="1"/>
  <c r="R5731" i="1" s="1"/>
  <c r="Q5730" i="1"/>
  <c r="R5730" i="1" s="1"/>
  <c r="Q5729" i="1"/>
  <c r="R5729" i="1" s="1"/>
  <c r="Q5728" i="1"/>
  <c r="R5728" i="1" s="1"/>
  <c r="Q5727" i="1"/>
  <c r="R5727" i="1" s="1"/>
  <c r="Q5726" i="1"/>
  <c r="R5726" i="1" s="1"/>
  <c r="H5726" i="1"/>
  <c r="H5727" i="1" s="1"/>
  <c r="H5728" i="1" s="1"/>
  <c r="H5729" i="1" s="1"/>
  <c r="H5730" i="1" s="1"/>
  <c r="H5731" i="1" s="1"/>
  <c r="H5732" i="1" s="1"/>
  <c r="H5733" i="1" s="1"/>
  <c r="H5734" i="1" s="1"/>
  <c r="H5735" i="1" s="1"/>
  <c r="H5736" i="1" s="1"/>
  <c r="H5737" i="1" s="1"/>
  <c r="H5738" i="1" s="1"/>
  <c r="H5739" i="1" s="1"/>
  <c r="H5740" i="1" s="1"/>
  <c r="H5741" i="1" s="1"/>
  <c r="H5742" i="1" s="1"/>
  <c r="H5743" i="1" s="1"/>
  <c r="H5744" i="1" s="1"/>
  <c r="H5745" i="1" s="1"/>
  <c r="H5746" i="1" s="1"/>
  <c r="H5747" i="1" s="1"/>
  <c r="H5748" i="1" s="1"/>
  <c r="Q5548" i="1"/>
  <c r="R5548" i="1" s="1"/>
  <c r="Q5549" i="1"/>
  <c r="R5549" i="1" s="1"/>
  <c r="Q5550" i="1"/>
  <c r="R5550" i="1" s="1"/>
  <c r="Q5551" i="1"/>
  <c r="R5551" i="1" s="1"/>
  <c r="Q5552" i="1"/>
  <c r="R5552" i="1" s="1"/>
  <c r="Q5553" i="1"/>
  <c r="R5553" i="1" s="1"/>
  <c r="Q5554" i="1"/>
  <c r="R5554" i="1" s="1"/>
  <c r="Q5555" i="1"/>
  <c r="R5555" i="1" s="1"/>
  <c r="Q5556" i="1"/>
  <c r="R5556" i="1" s="1"/>
  <c r="Q5557" i="1"/>
  <c r="R5557" i="1" s="1"/>
  <c r="Q5558" i="1"/>
  <c r="R5558" i="1" s="1"/>
  <c r="Q5559" i="1"/>
  <c r="R5559" i="1" s="1"/>
  <c r="Q5560" i="1"/>
  <c r="R5560" i="1" s="1"/>
  <c r="Q5561" i="1"/>
  <c r="R5561" i="1" s="1"/>
  <c r="Q5562" i="1"/>
  <c r="R5562" i="1" s="1"/>
  <c r="Q5563" i="1"/>
  <c r="R5563" i="1" s="1"/>
  <c r="Q5564" i="1"/>
  <c r="R5564" i="1" s="1"/>
  <c r="Q5565" i="1"/>
  <c r="R5565" i="1" s="1"/>
  <c r="Q5566" i="1"/>
  <c r="R5566" i="1" s="1"/>
  <c r="Q5567" i="1"/>
  <c r="R5567" i="1" s="1"/>
  <c r="Q5568" i="1"/>
  <c r="R5568" i="1" s="1"/>
  <c r="Q5569" i="1"/>
  <c r="R5569" i="1" s="1"/>
  <c r="Q5570" i="1"/>
  <c r="R5570" i="1" s="1"/>
  <c r="Q5547" i="1"/>
  <c r="R5547" i="1" s="1"/>
  <c r="H5548" i="1"/>
  <c r="H5549" i="1" s="1"/>
  <c r="H5550" i="1" s="1"/>
  <c r="H5551" i="1" s="1"/>
  <c r="H5552" i="1" s="1"/>
  <c r="H5553" i="1" s="1"/>
  <c r="H5554" i="1" s="1"/>
  <c r="H5555" i="1" s="1"/>
  <c r="H5556" i="1" s="1"/>
  <c r="H5557" i="1" s="1"/>
  <c r="H5558" i="1" s="1"/>
  <c r="H5559" i="1" s="1"/>
  <c r="H5560" i="1" s="1"/>
  <c r="H5561" i="1" s="1"/>
  <c r="H5562" i="1" s="1"/>
  <c r="H5563" i="1" s="1"/>
  <c r="H5564" i="1" s="1"/>
  <c r="H5565" i="1" s="1"/>
  <c r="H5566" i="1" s="1"/>
  <c r="H5567" i="1" s="1"/>
  <c r="H5568" i="1" s="1"/>
  <c r="H5569" i="1" s="1"/>
  <c r="H5570" i="1" s="1"/>
  <c r="Q5517" i="1"/>
  <c r="R5517" i="1" s="1"/>
  <c r="Q5518" i="1"/>
  <c r="R5518" i="1" s="1"/>
  <c r="Q5519" i="1"/>
  <c r="R5519" i="1" s="1"/>
  <c r="Q5520" i="1"/>
  <c r="R5520" i="1" s="1"/>
  <c r="Q5521" i="1"/>
  <c r="R5521" i="1" s="1"/>
  <c r="Q5522" i="1"/>
  <c r="R5522" i="1" s="1"/>
  <c r="Q5523" i="1"/>
  <c r="R5523" i="1" s="1"/>
  <c r="Q5524" i="1"/>
  <c r="R5524" i="1" s="1"/>
  <c r="Q5525" i="1"/>
  <c r="R5525" i="1" s="1"/>
  <c r="Q5526" i="1"/>
  <c r="R5526" i="1" s="1"/>
  <c r="Q5527" i="1"/>
  <c r="R5527" i="1" s="1"/>
  <c r="Q5528" i="1"/>
  <c r="R5528" i="1" s="1"/>
  <c r="Q5529" i="1"/>
  <c r="R5529" i="1" s="1"/>
  <c r="Q5530" i="1"/>
  <c r="R5530" i="1" s="1"/>
  <c r="Q5531" i="1"/>
  <c r="R5531" i="1" s="1"/>
  <c r="Q5532" i="1"/>
  <c r="R5532" i="1" s="1"/>
  <c r="Q5533" i="1"/>
  <c r="R5533" i="1" s="1"/>
  <c r="Q5534" i="1"/>
  <c r="R5534" i="1" s="1"/>
  <c r="Q5535" i="1"/>
  <c r="R5535" i="1" s="1"/>
  <c r="Q5536" i="1"/>
  <c r="R5536" i="1" s="1"/>
  <c r="Q5537" i="1"/>
  <c r="R5537" i="1" s="1"/>
  <c r="Q5538" i="1"/>
  <c r="R5538" i="1" s="1"/>
  <c r="Q5539" i="1"/>
  <c r="R5539" i="1" s="1"/>
  <c r="Q5516" i="1"/>
  <c r="R5516" i="1" s="1"/>
  <c r="H5517" i="1"/>
  <c r="H5518" i="1" s="1"/>
  <c r="H5519" i="1" s="1"/>
  <c r="H5520" i="1" s="1"/>
  <c r="H5521" i="1" s="1"/>
  <c r="H5522" i="1" s="1"/>
  <c r="H5523" i="1" s="1"/>
  <c r="H5524" i="1" s="1"/>
  <c r="H5525" i="1" s="1"/>
  <c r="H5526" i="1" s="1"/>
  <c r="H5527" i="1" s="1"/>
  <c r="H5528" i="1" s="1"/>
  <c r="H5529" i="1" s="1"/>
  <c r="H5530" i="1" s="1"/>
  <c r="H5531" i="1" s="1"/>
  <c r="H5532" i="1" s="1"/>
  <c r="H5533" i="1" s="1"/>
  <c r="H5534" i="1" s="1"/>
  <c r="H5535" i="1" s="1"/>
  <c r="H5536" i="1" s="1"/>
  <c r="H5537" i="1" s="1"/>
  <c r="H5538" i="1" s="1"/>
  <c r="H5539" i="1" s="1"/>
  <c r="P5505" i="1"/>
  <c r="Q5505" i="1" s="1"/>
  <c r="R5505" i="1" s="1"/>
  <c r="O5482" i="1"/>
  <c r="P5482" i="1" s="1"/>
  <c r="Q5482" i="1" s="1"/>
  <c r="R5482" i="1" s="1"/>
  <c r="O5483" i="1"/>
  <c r="P5483" i="1" s="1"/>
  <c r="Q5483" i="1" s="1"/>
  <c r="R5483" i="1" s="1"/>
  <c r="O5484" i="1"/>
  <c r="P5484" i="1" s="1"/>
  <c r="Q5484" i="1" s="1"/>
  <c r="R5484" i="1" s="1"/>
  <c r="O5485" i="1"/>
  <c r="P5485" i="1" s="1"/>
  <c r="Q5485" i="1" s="1"/>
  <c r="R5485" i="1" s="1"/>
  <c r="O5486" i="1"/>
  <c r="P5486" i="1" s="1"/>
  <c r="Q5486" i="1" s="1"/>
  <c r="R5486" i="1" s="1"/>
  <c r="O5487" i="1"/>
  <c r="P5487" i="1" s="1"/>
  <c r="Q5487" i="1" s="1"/>
  <c r="R5487" i="1" s="1"/>
  <c r="O5488" i="1"/>
  <c r="P5488" i="1" s="1"/>
  <c r="Q5488" i="1" s="1"/>
  <c r="R5488" i="1" s="1"/>
  <c r="O5489" i="1"/>
  <c r="P5489" i="1" s="1"/>
  <c r="Q5489" i="1" s="1"/>
  <c r="R5489" i="1" s="1"/>
  <c r="O5490" i="1"/>
  <c r="P5490" i="1" s="1"/>
  <c r="Q5490" i="1" s="1"/>
  <c r="R5490" i="1" s="1"/>
  <c r="O5491" i="1"/>
  <c r="P5491" i="1" s="1"/>
  <c r="Q5491" i="1" s="1"/>
  <c r="R5491" i="1" s="1"/>
  <c r="O5492" i="1"/>
  <c r="P5492" i="1" s="1"/>
  <c r="Q5492" i="1" s="1"/>
  <c r="R5492" i="1" s="1"/>
  <c r="O5493" i="1"/>
  <c r="P5493" i="1" s="1"/>
  <c r="Q5493" i="1" s="1"/>
  <c r="R5493" i="1" s="1"/>
  <c r="O5494" i="1"/>
  <c r="P5494" i="1" s="1"/>
  <c r="Q5494" i="1" s="1"/>
  <c r="R5494" i="1" s="1"/>
  <c r="O5495" i="1"/>
  <c r="P5495" i="1" s="1"/>
  <c r="Q5495" i="1" s="1"/>
  <c r="R5495" i="1" s="1"/>
  <c r="O5496" i="1"/>
  <c r="P5496" i="1" s="1"/>
  <c r="Q5496" i="1" s="1"/>
  <c r="R5496" i="1" s="1"/>
  <c r="O5497" i="1"/>
  <c r="P5497" i="1" s="1"/>
  <c r="Q5497" i="1" s="1"/>
  <c r="R5497" i="1" s="1"/>
  <c r="O5498" i="1"/>
  <c r="P5498" i="1" s="1"/>
  <c r="Q5498" i="1" s="1"/>
  <c r="R5498" i="1" s="1"/>
  <c r="O5499" i="1"/>
  <c r="P5499" i="1" s="1"/>
  <c r="Q5499" i="1" s="1"/>
  <c r="R5499" i="1" s="1"/>
  <c r="O5500" i="1"/>
  <c r="P5500" i="1" s="1"/>
  <c r="Q5500" i="1" s="1"/>
  <c r="R5500" i="1" s="1"/>
  <c r="O5501" i="1"/>
  <c r="P5501" i="1" s="1"/>
  <c r="Q5501" i="1" s="1"/>
  <c r="R5501" i="1" s="1"/>
  <c r="O5502" i="1"/>
  <c r="P5502" i="1" s="1"/>
  <c r="Q5502" i="1" s="1"/>
  <c r="R5502" i="1" s="1"/>
  <c r="O5503" i="1"/>
  <c r="P5503" i="1" s="1"/>
  <c r="Q5503" i="1" s="1"/>
  <c r="R5503" i="1" s="1"/>
  <c r="O5504" i="1"/>
  <c r="P5504" i="1" s="1"/>
  <c r="Q5504" i="1" s="1"/>
  <c r="R5504" i="1" s="1"/>
  <c r="H5483" i="1"/>
  <c r="H5484" i="1" s="1"/>
  <c r="H5485" i="1" s="1"/>
  <c r="H5486" i="1" s="1"/>
  <c r="H5487" i="1" s="1"/>
  <c r="H5488" i="1" s="1"/>
  <c r="H5489" i="1" s="1"/>
  <c r="H5490" i="1" s="1"/>
  <c r="H5491" i="1" s="1"/>
  <c r="H5492" i="1" s="1"/>
  <c r="H5493" i="1" s="1"/>
  <c r="H5494" i="1" s="1"/>
  <c r="H5495" i="1" s="1"/>
  <c r="H5496" i="1" s="1"/>
  <c r="H5497" i="1" s="1"/>
  <c r="H5498" i="1" s="1"/>
  <c r="H5499" i="1" s="1"/>
  <c r="H5500" i="1" s="1"/>
  <c r="H5501" i="1" s="1"/>
  <c r="H5502" i="1" s="1"/>
  <c r="H5503" i="1" s="1"/>
  <c r="H5504" i="1" s="1"/>
  <c r="H5505" i="1" s="1"/>
  <c r="P5478" i="1"/>
  <c r="Q5478" i="1" s="1"/>
  <c r="R5478" i="1" s="1"/>
  <c r="P5477" i="1"/>
  <c r="Q5477" i="1" s="1"/>
  <c r="R5477" i="1" s="1"/>
  <c r="P5476" i="1"/>
  <c r="Q5476" i="1" s="1"/>
  <c r="R5476" i="1" s="1"/>
  <c r="P5475" i="1"/>
  <c r="Q5475" i="1" s="1"/>
  <c r="R5475" i="1" s="1"/>
  <c r="P5474" i="1"/>
  <c r="Q5474" i="1" s="1"/>
  <c r="R5474" i="1" s="1"/>
  <c r="P5473" i="1"/>
  <c r="Q5473" i="1" s="1"/>
  <c r="R5473" i="1" s="1"/>
  <c r="P5472" i="1"/>
  <c r="Q5472" i="1" s="1"/>
  <c r="R5472" i="1" s="1"/>
  <c r="P5471" i="1"/>
  <c r="Q5471" i="1" s="1"/>
  <c r="R5471" i="1" s="1"/>
  <c r="P5470" i="1"/>
  <c r="Q5470" i="1" s="1"/>
  <c r="R5470" i="1" s="1"/>
  <c r="P5469" i="1"/>
  <c r="Q5469" i="1" s="1"/>
  <c r="R5469" i="1" s="1"/>
  <c r="P5468" i="1"/>
  <c r="Q5468" i="1" s="1"/>
  <c r="R5468" i="1" s="1"/>
  <c r="P5467" i="1"/>
  <c r="Q5467" i="1" s="1"/>
  <c r="R5467" i="1" s="1"/>
  <c r="P5466" i="1"/>
  <c r="Q5466" i="1" s="1"/>
  <c r="R5466" i="1" s="1"/>
  <c r="P5465" i="1"/>
  <c r="Q5465" i="1" s="1"/>
  <c r="R5465" i="1" s="1"/>
  <c r="P5464" i="1"/>
  <c r="Q5464" i="1" s="1"/>
  <c r="R5464" i="1" s="1"/>
  <c r="P5463" i="1"/>
  <c r="Q5463" i="1" s="1"/>
  <c r="R5463" i="1" s="1"/>
  <c r="P5462" i="1"/>
  <c r="Q5462" i="1" s="1"/>
  <c r="R5462" i="1" s="1"/>
  <c r="P5461" i="1"/>
  <c r="Q5461" i="1" s="1"/>
  <c r="R5461" i="1" s="1"/>
  <c r="P5460" i="1"/>
  <c r="Q5460" i="1" s="1"/>
  <c r="R5460" i="1" s="1"/>
  <c r="P5459" i="1"/>
  <c r="Q5459" i="1" s="1"/>
  <c r="R5459" i="1" s="1"/>
  <c r="P5458" i="1"/>
  <c r="Q5458" i="1" s="1"/>
  <c r="R5458" i="1" s="1"/>
  <c r="P5457" i="1"/>
  <c r="Q5457" i="1" s="1"/>
  <c r="R5457" i="1" s="1"/>
  <c r="P5456" i="1"/>
  <c r="Q5456" i="1" s="1"/>
  <c r="R5456" i="1" s="1"/>
  <c r="H5456" i="1"/>
  <c r="H5457" i="1" s="1"/>
  <c r="H5458" i="1" s="1"/>
  <c r="H5459" i="1" s="1"/>
  <c r="H5460" i="1" s="1"/>
  <c r="H5461" i="1" s="1"/>
  <c r="H5462" i="1" s="1"/>
  <c r="H5463" i="1" s="1"/>
  <c r="H5464" i="1" s="1"/>
  <c r="H5465" i="1" s="1"/>
  <c r="H5466" i="1" s="1"/>
  <c r="H5467" i="1" s="1"/>
  <c r="H5468" i="1" s="1"/>
  <c r="H5469" i="1" s="1"/>
  <c r="H5470" i="1" s="1"/>
  <c r="H5471" i="1" s="1"/>
  <c r="H5472" i="1" s="1"/>
  <c r="H5473" i="1" s="1"/>
  <c r="H5474" i="1" s="1"/>
  <c r="H5475" i="1" s="1"/>
  <c r="H5476" i="1" s="1"/>
  <c r="H5477" i="1" s="1"/>
  <c r="H5478" i="1" s="1"/>
  <c r="P5455" i="1"/>
  <c r="Q5455" i="1" s="1"/>
  <c r="R5455" i="1" s="1"/>
  <c r="P5386" i="1"/>
  <c r="Q5386" i="1" s="1"/>
  <c r="R5386" i="1" s="1"/>
  <c r="P5387" i="1"/>
  <c r="Q5387" i="1" s="1"/>
  <c r="R5387" i="1" s="1"/>
  <c r="P5388" i="1"/>
  <c r="Q5388" i="1" s="1"/>
  <c r="R5388" i="1" s="1"/>
  <c r="P5389" i="1"/>
  <c r="Q5389" i="1" s="1"/>
  <c r="R5389" i="1" s="1"/>
  <c r="P5390" i="1"/>
  <c r="Q5390" i="1" s="1"/>
  <c r="R5390" i="1" s="1"/>
  <c r="P5391" i="1"/>
  <c r="Q5391" i="1" s="1"/>
  <c r="R5391" i="1" s="1"/>
  <c r="P5392" i="1"/>
  <c r="Q5392" i="1" s="1"/>
  <c r="R5392" i="1" s="1"/>
  <c r="P5393" i="1"/>
  <c r="Q5393" i="1" s="1"/>
  <c r="R5393" i="1" s="1"/>
  <c r="P5394" i="1"/>
  <c r="Q5394" i="1" s="1"/>
  <c r="R5394" i="1" s="1"/>
  <c r="P5395" i="1"/>
  <c r="Q5395" i="1" s="1"/>
  <c r="R5395" i="1" s="1"/>
  <c r="P5396" i="1"/>
  <c r="Q5396" i="1" s="1"/>
  <c r="R5396" i="1" s="1"/>
  <c r="P5397" i="1"/>
  <c r="Q5397" i="1" s="1"/>
  <c r="R5397" i="1" s="1"/>
  <c r="P5398" i="1"/>
  <c r="Q5398" i="1" s="1"/>
  <c r="R5398" i="1" s="1"/>
  <c r="P5399" i="1"/>
  <c r="Q5399" i="1" s="1"/>
  <c r="R5399" i="1" s="1"/>
  <c r="P5400" i="1"/>
  <c r="Q5400" i="1" s="1"/>
  <c r="R5400" i="1" s="1"/>
  <c r="P5401" i="1"/>
  <c r="Q5401" i="1" s="1"/>
  <c r="R5401" i="1" s="1"/>
  <c r="P5402" i="1"/>
  <c r="Q5402" i="1" s="1"/>
  <c r="R5402" i="1" s="1"/>
  <c r="P5403" i="1"/>
  <c r="Q5403" i="1" s="1"/>
  <c r="R5403" i="1" s="1"/>
  <c r="P5404" i="1"/>
  <c r="Q5404" i="1" s="1"/>
  <c r="R5404" i="1" s="1"/>
  <c r="P5405" i="1"/>
  <c r="Q5405" i="1" s="1"/>
  <c r="R5405" i="1" s="1"/>
  <c r="P5406" i="1"/>
  <c r="Q5406" i="1" s="1"/>
  <c r="R5406" i="1" s="1"/>
  <c r="P5407" i="1"/>
  <c r="Q5407" i="1" s="1"/>
  <c r="R5407" i="1" s="1"/>
  <c r="P5408" i="1"/>
  <c r="Q5408" i="1" s="1"/>
  <c r="R5408" i="1" s="1"/>
  <c r="P5385" i="1"/>
  <c r="Q5385" i="1" s="1"/>
  <c r="R5385" i="1" s="1"/>
  <c r="H5386" i="1"/>
  <c r="H5387" i="1" s="1"/>
  <c r="H5388" i="1" s="1"/>
  <c r="H5389" i="1" s="1"/>
  <c r="H5390" i="1" s="1"/>
  <c r="H5391" i="1" s="1"/>
  <c r="H5392" i="1" s="1"/>
  <c r="H5393" i="1" s="1"/>
  <c r="H5394" i="1" s="1"/>
  <c r="H5395" i="1" s="1"/>
  <c r="H5396" i="1" s="1"/>
  <c r="H5397" i="1" s="1"/>
  <c r="H5398" i="1" s="1"/>
  <c r="H5399" i="1" s="1"/>
  <c r="H5400" i="1" s="1"/>
  <c r="H5401" i="1" s="1"/>
  <c r="H5402" i="1" s="1"/>
  <c r="H5403" i="1" s="1"/>
  <c r="H5404" i="1" s="1"/>
  <c r="H5405" i="1" s="1"/>
  <c r="H5406" i="1" s="1"/>
  <c r="H5407" i="1" s="1"/>
  <c r="H5408" i="1" s="1"/>
  <c r="P5308" i="1"/>
  <c r="Q5308" i="1" s="1"/>
  <c r="R5308" i="1" s="1"/>
  <c r="P5309" i="1"/>
  <c r="Q5309" i="1" s="1"/>
  <c r="R5309" i="1" s="1"/>
  <c r="P5310" i="1"/>
  <c r="Q5310" i="1" s="1"/>
  <c r="R5310" i="1" s="1"/>
  <c r="P5311" i="1"/>
  <c r="Q5311" i="1" s="1"/>
  <c r="R5311" i="1" s="1"/>
  <c r="P5312" i="1"/>
  <c r="Q5312" i="1" s="1"/>
  <c r="R5312" i="1" s="1"/>
  <c r="P5313" i="1"/>
  <c r="Q5313" i="1" s="1"/>
  <c r="R5313" i="1" s="1"/>
  <c r="P5314" i="1"/>
  <c r="Q5314" i="1" s="1"/>
  <c r="R5314" i="1" s="1"/>
  <c r="P5315" i="1"/>
  <c r="Q5315" i="1" s="1"/>
  <c r="R5315" i="1" s="1"/>
  <c r="P5316" i="1"/>
  <c r="Q5316" i="1" s="1"/>
  <c r="R5316" i="1" s="1"/>
  <c r="P5317" i="1"/>
  <c r="Q5317" i="1" s="1"/>
  <c r="R5317" i="1" s="1"/>
  <c r="P5318" i="1"/>
  <c r="Q5318" i="1" s="1"/>
  <c r="R5318" i="1" s="1"/>
  <c r="P5319" i="1"/>
  <c r="Q5319" i="1" s="1"/>
  <c r="R5319" i="1" s="1"/>
  <c r="P5320" i="1"/>
  <c r="Q5320" i="1" s="1"/>
  <c r="R5320" i="1" s="1"/>
  <c r="P5321" i="1"/>
  <c r="Q5321" i="1" s="1"/>
  <c r="R5321" i="1" s="1"/>
  <c r="P5322" i="1"/>
  <c r="Q5322" i="1" s="1"/>
  <c r="R5322" i="1" s="1"/>
  <c r="P5323" i="1"/>
  <c r="Q5323" i="1" s="1"/>
  <c r="R5323" i="1" s="1"/>
  <c r="P5324" i="1"/>
  <c r="Q5324" i="1" s="1"/>
  <c r="R5324" i="1" s="1"/>
  <c r="P5325" i="1"/>
  <c r="Q5325" i="1" s="1"/>
  <c r="R5325" i="1" s="1"/>
  <c r="P5326" i="1"/>
  <c r="Q5326" i="1" s="1"/>
  <c r="R5326" i="1" s="1"/>
  <c r="P5327" i="1"/>
  <c r="Q5327" i="1" s="1"/>
  <c r="R5327" i="1" s="1"/>
  <c r="P5328" i="1"/>
  <c r="Q5328" i="1" s="1"/>
  <c r="R5328" i="1" s="1"/>
  <c r="P5329" i="1"/>
  <c r="Q5329" i="1" s="1"/>
  <c r="R5329" i="1" s="1"/>
  <c r="P5330" i="1"/>
  <c r="Q5330" i="1" s="1"/>
  <c r="R5330" i="1" s="1"/>
  <c r="P5307" i="1"/>
  <c r="Q5307" i="1" s="1"/>
  <c r="R5307" i="1" s="1"/>
  <c r="H5308" i="1"/>
  <c r="H5309" i="1" s="1"/>
  <c r="H5310" i="1" s="1"/>
  <c r="H5311" i="1" s="1"/>
  <c r="H5312" i="1" s="1"/>
  <c r="H5313" i="1" s="1"/>
  <c r="H5314" i="1" s="1"/>
  <c r="H5315" i="1" s="1"/>
  <c r="H5316" i="1" s="1"/>
  <c r="H5317" i="1" s="1"/>
  <c r="H5318" i="1" s="1"/>
  <c r="H5319" i="1" s="1"/>
  <c r="H5320" i="1" s="1"/>
  <c r="H5321" i="1" s="1"/>
  <c r="H5322" i="1" s="1"/>
  <c r="H5323" i="1" s="1"/>
  <c r="H5324" i="1" s="1"/>
  <c r="H5325" i="1" s="1"/>
  <c r="H5326" i="1" s="1"/>
  <c r="H5327" i="1" s="1"/>
  <c r="H5328" i="1" s="1"/>
  <c r="H5329" i="1" s="1"/>
  <c r="H5330" i="1" s="1"/>
  <c r="P5271" i="1"/>
  <c r="Q5271" i="1" s="1"/>
  <c r="R5271" i="1" s="1"/>
  <c r="P5272" i="1"/>
  <c r="Q5272" i="1" s="1"/>
  <c r="R5272" i="1" s="1"/>
  <c r="P5273" i="1"/>
  <c r="Q5273" i="1" s="1"/>
  <c r="R5273" i="1" s="1"/>
  <c r="P5274" i="1"/>
  <c r="Q5274" i="1" s="1"/>
  <c r="R5274" i="1" s="1"/>
  <c r="P5275" i="1"/>
  <c r="Q5275" i="1" s="1"/>
  <c r="R5275" i="1" s="1"/>
  <c r="P5276" i="1"/>
  <c r="Q5276" i="1" s="1"/>
  <c r="R5276" i="1" s="1"/>
  <c r="P5277" i="1"/>
  <c r="Q5277" i="1" s="1"/>
  <c r="R5277" i="1" s="1"/>
  <c r="P5278" i="1"/>
  <c r="Q5278" i="1" s="1"/>
  <c r="R5278" i="1" s="1"/>
  <c r="P5279" i="1"/>
  <c r="Q5279" i="1" s="1"/>
  <c r="R5279" i="1" s="1"/>
  <c r="P5280" i="1"/>
  <c r="Q5280" i="1" s="1"/>
  <c r="R5280" i="1" s="1"/>
  <c r="P5281" i="1"/>
  <c r="Q5281" i="1" s="1"/>
  <c r="R5281" i="1" s="1"/>
  <c r="P5282" i="1"/>
  <c r="Q5282" i="1" s="1"/>
  <c r="R5282" i="1" s="1"/>
  <c r="P5283" i="1"/>
  <c r="Q5283" i="1" s="1"/>
  <c r="R5283" i="1" s="1"/>
  <c r="P5284" i="1"/>
  <c r="Q5284" i="1" s="1"/>
  <c r="R5284" i="1" s="1"/>
  <c r="P5285" i="1"/>
  <c r="Q5285" i="1" s="1"/>
  <c r="R5285" i="1" s="1"/>
  <c r="P5286" i="1"/>
  <c r="Q5286" i="1" s="1"/>
  <c r="R5286" i="1" s="1"/>
  <c r="P5287" i="1"/>
  <c r="Q5287" i="1" s="1"/>
  <c r="R5287" i="1" s="1"/>
  <c r="P5288" i="1"/>
  <c r="Q5288" i="1" s="1"/>
  <c r="R5288" i="1" s="1"/>
  <c r="P5289" i="1"/>
  <c r="Q5289" i="1" s="1"/>
  <c r="R5289" i="1" s="1"/>
  <c r="P5290" i="1"/>
  <c r="Q5290" i="1" s="1"/>
  <c r="R5290" i="1" s="1"/>
  <c r="P5291" i="1"/>
  <c r="Q5291" i="1" s="1"/>
  <c r="R5291" i="1" s="1"/>
  <c r="P5292" i="1"/>
  <c r="Q5292" i="1" s="1"/>
  <c r="R5292" i="1" s="1"/>
  <c r="P5293" i="1"/>
  <c r="Q5293" i="1" s="1"/>
  <c r="R5293" i="1" s="1"/>
  <c r="P5270" i="1"/>
  <c r="Q5270" i="1" s="1"/>
  <c r="R5270" i="1" s="1"/>
  <c r="H5271" i="1"/>
  <c r="H5272" i="1" s="1"/>
  <c r="H5273" i="1" s="1"/>
  <c r="H5274" i="1" s="1"/>
  <c r="H5275" i="1" s="1"/>
  <c r="H5276" i="1" s="1"/>
  <c r="H5277" i="1" s="1"/>
  <c r="H5278" i="1" s="1"/>
  <c r="H5279" i="1" s="1"/>
  <c r="H5280" i="1" s="1"/>
  <c r="H5281" i="1" s="1"/>
  <c r="H5282" i="1" s="1"/>
  <c r="H5283" i="1" s="1"/>
  <c r="H5284" i="1" s="1"/>
  <c r="H5285" i="1" s="1"/>
  <c r="H5286" i="1" s="1"/>
  <c r="H5287" i="1" s="1"/>
  <c r="H5288" i="1" s="1"/>
  <c r="H5289" i="1" s="1"/>
  <c r="H5290" i="1" s="1"/>
  <c r="H5291" i="1" s="1"/>
  <c r="H5292" i="1" s="1"/>
  <c r="H5293" i="1" s="1"/>
  <c r="H5237" i="1"/>
  <c r="H5238" i="1" s="1"/>
  <c r="H5239" i="1" s="1"/>
  <c r="H5240" i="1" s="1"/>
  <c r="H5241" i="1" s="1"/>
  <c r="H5242" i="1" s="1"/>
  <c r="H5243" i="1" s="1"/>
  <c r="H5244" i="1" s="1"/>
  <c r="H5245" i="1" s="1"/>
  <c r="H5246" i="1" s="1"/>
  <c r="H5247" i="1" s="1"/>
  <c r="H5248" i="1" s="1"/>
  <c r="H5249" i="1" s="1"/>
  <c r="H5250" i="1" s="1"/>
  <c r="H5251" i="1" s="1"/>
  <c r="H5252" i="1" s="1"/>
  <c r="H5253" i="1" s="1"/>
  <c r="H5254" i="1" s="1"/>
  <c r="H5255" i="1" s="1"/>
  <c r="H5256" i="1" s="1"/>
  <c r="H5257" i="1" s="1"/>
  <c r="H5258" i="1" s="1"/>
  <c r="H5259" i="1" s="1"/>
  <c r="O5259" i="1"/>
  <c r="P5259" i="1" s="1"/>
  <c r="Q5259" i="1" s="1"/>
  <c r="R5259" i="1" s="1"/>
  <c r="N5209" i="1"/>
  <c r="O5209" i="1" s="1"/>
  <c r="P5209" i="1" s="1"/>
  <c r="Q5209" i="1" s="1"/>
  <c r="R5209" i="1" s="1"/>
  <c r="N5210" i="1"/>
  <c r="O5210" i="1" s="1"/>
  <c r="P5210" i="1" s="1"/>
  <c r="Q5210" i="1" s="1"/>
  <c r="R5210" i="1" s="1"/>
  <c r="N5211" i="1"/>
  <c r="O5211" i="1" s="1"/>
  <c r="P5211" i="1" s="1"/>
  <c r="Q5211" i="1" s="1"/>
  <c r="R5211" i="1" s="1"/>
  <c r="N5212" i="1"/>
  <c r="O5212" i="1" s="1"/>
  <c r="P5212" i="1" s="1"/>
  <c r="Q5212" i="1" s="1"/>
  <c r="R5212" i="1" s="1"/>
  <c r="N5213" i="1"/>
  <c r="O5213" i="1" s="1"/>
  <c r="P5213" i="1" s="1"/>
  <c r="Q5213" i="1" s="1"/>
  <c r="R5213" i="1" s="1"/>
  <c r="N5214" i="1"/>
  <c r="O5214" i="1" s="1"/>
  <c r="P5214" i="1" s="1"/>
  <c r="Q5214" i="1" s="1"/>
  <c r="R5214" i="1" s="1"/>
  <c r="N5215" i="1"/>
  <c r="O5215" i="1" s="1"/>
  <c r="P5215" i="1" s="1"/>
  <c r="Q5215" i="1" s="1"/>
  <c r="R5215" i="1" s="1"/>
  <c r="N5216" i="1"/>
  <c r="N5243" i="1" s="1"/>
  <c r="O5243" i="1" s="1"/>
  <c r="P5243" i="1" s="1"/>
  <c r="Q5243" i="1" s="1"/>
  <c r="R5243" i="1" s="1"/>
  <c r="N5217" i="1"/>
  <c r="O5217" i="1" s="1"/>
  <c r="P5217" i="1" s="1"/>
  <c r="Q5217" i="1" s="1"/>
  <c r="R5217" i="1" s="1"/>
  <c r="N5218" i="1"/>
  <c r="O5218" i="1" s="1"/>
  <c r="P5218" i="1" s="1"/>
  <c r="Q5218" i="1" s="1"/>
  <c r="R5218" i="1" s="1"/>
  <c r="N5219" i="1"/>
  <c r="N5246" i="1" s="1"/>
  <c r="O5246" i="1" s="1"/>
  <c r="P5246" i="1" s="1"/>
  <c r="Q5246" i="1" s="1"/>
  <c r="R5246" i="1" s="1"/>
  <c r="N5220" i="1"/>
  <c r="O5220" i="1" s="1"/>
  <c r="P5220" i="1" s="1"/>
  <c r="Q5220" i="1" s="1"/>
  <c r="R5220" i="1" s="1"/>
  <c r="N5221" i="1"/>
  <c r="O5221" i="1" s="1"/>
  <c r="P5221" i="1" s="1"/>
  <c r="Q5221" i="1" s="1"/>
  <c r="R5221" i="1" s="1"/>
  <c r="N5222" i="1"/>
  <c r="O5222" i="1" s="1"/>
  <c r="P5222" i="1" s="1"/>
  <c r="Q5222" i="1" s="1"/>
  <c r="R5222" i="1" s="1"/>
  <c r="N5223" i="1"/>
  <c r="O5223" i="1" s="1"/>
  <c r="P5223" i="1" s="1"/>
  <c r="Q5223" i="1" s="1"/>
  <c r="R5223" i="1" s="1"/>
  <c r="N5224" i="1"/>
  <c r="O5224" i="1" s="1"/>
  <c r="P5224" i="1" s="1"/>
  <c r="Q5224" i="1" s="1"/>
  <c r="R5224" i="1" s="1"/>
  <c r="N5225" i="1"/>
  <c r="N5252" i="1" s="1"/>
  <c r="O5252" i="1" s="1"/>
  <c r="P5252" i="1" s="1"/>
  <c r="Q5252" i="1" s="1"/>
  <c r="R5252" i="1" s="1"/>
  <c r="N5226" i="1"/>
  <c r="O5226" i="1" s="1"/>
  <c r="P5226" i="1" s="1"/>
  <c r="Q5226" i="1" s="1"/>
  <c r="R5226" i="1" s="1"/>
  <c r="N5227" i="1"/>
  <c r="N5254" i="1" s="1"/>
  <c r="O5254" i="1" s="1"/>
  <c r="P5254" i="1" s="1"/>
  <c r="Q5254" i="1" s="1"/>
  <c r="R5254" i="1" s="1"/>
  <c r="N5228" i="1"/>
  <c r="O5228" i="1" s="1"/>
  <c r="P5228" i="1" s="1"/>
  <c r="Q5228" i="1" s="1"/>
  <c r="R5228" i="1" s="1"/>
  <c r="N5229" i="1"/>
  <c r="O5229" i="1" s="1"/>
  <c r="P5229" i="1" s="1"/>
  <c r="Q5229" i="1" s="1"/>
  <c r="R5229" i="1" s="1"/>
  <c r="N5230" i="1"/>
  <c r="O5230" i="1" s="1"/>
  <c r="P5230" i="1" s="1"/>
  <c r="Q5230" i="1" s="1"/>
  <c r="R5230" i="1" s="1"/>
  <c r="N5231" i="1"/>
  <c r="O5231" i="1" s="1"/>
  <c r="P5231" i="1" s="1"/>
  <c r="Q5231" i="1" s="1"/>
  <c r="R5231" i="1" s="1"/>
  <c r="H5210" i="1"/>
  <c r="H5211" i="1" s="1"/>
  <c r="H5212" i="1" s="1"/>
  <c r="H5213" i="1" s="1"/>
  <c r="H5214" i="1" s="1"/>
  <c r="H5215" i="1" s="1"/>
  <c r="H5216" i="1" s="1"/>
  <c r="H5217" i="1" s="1"/>
  <c r="H5218" i="1" s="1"/>
  <c r="H5219" i="1" s="1"/>
  <c r="H5220" i="1" s="1"/>
  <c r="H5221" i="1" s="1"/>
  <c r="H5222" i="1" s="1"/>
  <c r="H5223" i="1" s="1"/>
  <c r="H5224" i="1" s="1"/>
  <c r="H5225" i="1" s="1"/>
  <c r="H5226" i="1" s="1"/>
  <c r="H5227" i="1" s="1"/>
  <c r="H5228" i="1" s="1"/>
  <c r="H5229" i="1" s="1"/>
  <c r="H5230" i="1" s="1"/>
  <c r="H5231" i="1" s="1"/>
  <c r="H5232" i="1" s="1"/>
  <c r="O5205" i="1"/>
  <c r="P5205" i="1" s="1"/>
  <c r="Q5205" i="1" s="1"/>
  <c r="R5205" i="1" s="1"/>
  <c r="O5204" i="1"/>
  <c r="P5204" i="1" s="1"/>
  <c r="Q5204" i="1" s="1"/>
  <c r="R5204" i="1" s="1"/>
  <c r="O5203" i="1"/>
  <c r="P5203" i="1" s="1"/>
  <c r="Q5203" i="1" s="1"/>
  <c r="R5203" i="1" s="1"/>
  <c r="O5202" i="1"/>
  <c r="P5202" i="1" s="1"/>
  <c r="Q5202" i="1" s="1"/>
  <c r="R5202" i="1" s="1"/>
  <c r="O5201" i="1"/>
  <c r="P5201" i="1" s="1"/>
  <c r="Q5201" i="1" s="1"/>
  <c r="R5201" i="1" s="1"/>
  <c r="O5200" i="1"/>
  <c r="P5200" i="1" s="1"/>
  <c r="Q5200" i="1" s="1"/>
  <c r="R5200" i="1" s="1"/>
  <c r="O5199" i="1"/>
  <c r="P5199" i="1" s="1"/>
  <c r="Q5199" i="1" s="1"/>
  <c r="R5199" i="1" s="1"/>
  <c r="O5198" i="1"/>
  <c r="P5198" i="1" s="1"/>
  <c r="Q5198" i="1" s="1"/>
  <c r="R5198" i="1" s="1"/>
  <c r="O5197" i="1"/>
  <c r="P5197" i="1" s="1"/>
  <c r="Q5197" i="1" s="1"/>
  <c r="R5197" i="1" s="1"/>
  <c r="O5196" i="1"/>
  <c r="P5196" i="1" s="1"/>
  <c r="Q5196" i="1" s="1"/>
  <c r="R5196" i="1" s="1"/>
  <c r="O5195" i="1"/>
  <c r="P5195" i="1" s="1"/>
  <c r="Q5195" i="1" s="1"/>
  <c r="R5195" i="1" s="1"/>
  <c r="O5194" i="1"/>
  <c r="P5194" i="1" s="1"/>
  <c r="Q5194" i="1" s="1"/>
  <c r="R5194" i="1" s="1"/>
  <c r="O5193" i="1"/>
  <c r="P5193" i="1" s="1"/>
  <c r="Q5193" i="1" s="1"/>
  <c r="R5193" i="1" s="1"/>
  <c r="O5192" i="1"/>
  <c r="P5192" i="1" s="1"/>
  <c r="Q5192" i="1" s="1"/>
  <c r="R5192" i="1" s="1"/>
  <c r="O5191" i="1"/>
  <c r="P5191" i="1" s="1"/>
  <c r="Q5191" i="1" s="1"/>
  <c r="R5191" i="1" s="1"/>
  <c r="O5190" i="1"/>
  <c r="P5190" i="1" s="1"/>
  <c r="Q5190" i="1" s="1"/>
  <c r="R5190" i="1" s="1"/>
  <c r="O5189" i="1"/>
  <c r="P5189" i="1" s="1"/>
  <c r="Q5189" i="1" s="1"/>
  <c r="R5189" i="1" s="1"/>
  <c r="O5188" i="1"/>
  <c r="P5188" i="1" s="1"/>
  <c r="Q5188" i="1" s="1"/>
  <c r="R5188" i="1" s="1"/>
  <c r="O5187" i="1"/>
  <c r="P5187" i="1" s="1"/>
  <c r="Q5187" i="1" s="1"/>
  <c r="R5187" i="1" s="1"/>
  <c r="O5186" i="1"/>
  <c r="P5186" i="1" s="1"/>
  <c r="Q5186" i="1" s="1"/>
  <c r="R5186" i="1" s="1"/>
  <c r="O5185" i="1"/>
  <c r="P5185" i="1" s="1"/>
  <c r="Q5185" i="1" s="1"/>
  <c r="R5185" i="1" s="1"/>
  <c r="O5184" i="1"/>
  <c r="P5184" i="1" s="1"/>
  <c r="Q5184" i="1" s="1"/>
  <c r="R5184" i="1" s="1"/>
  <c r="O5183" i="1"/>
  <c r="P5183" i="1" s="1"/>
  <c r="Q5183" i="1" s="1"/>
  <c r="R5183" i="1" s="1"/>
  <c r="H5183" i="1"/>
  <c r="H5184" i="1" s="1"/>
  <c r="H5185" i="1" s="1"/>
  <c r="H5186" i="1" s="1"/>
  <c r="H5187" i="1" s="1"/>
  <c r="H5188" i="1" s="1"/>
  <c r="H5189" i="1" s="1"/>
  <c r="H5190" i="1" s="1"/>
  <c r="H5191" i="1" s="1"/>
  <c r="H5192" i="1" s="1"/>
  <c r="H5193" i="1" s="1"/>
  <c r="H5194" i="1" s="1"/>
  <c r="H5195" i="1" s="1"/>
  <c r="H5196" i="1" s="1"/>
  <c r="H5197" i="1" s="1"/>
  <c r="H5198" i="1" s="1"/>
  <c r="H5199" i="1" s="1"/>
  <c r="H5200" i="1" s="1"/>
  <c r="H5201" i="1" s="1"/>
  <c r="H5202" i="1" s="1"/>
  <c r="H5203" i="1" s="1"/>
  <c r="H5204" i="1" s="1"/>
  <c r="H5205" i="1" s="1"/>
  <c r="O5182" i="1"/>
  <c r="P5182" i="1" s="1"/>
  <c r="Q5182" i="1" s="1"/>
  <c r="R5182" i="1" s="1"/>
  <c r="O5154" i="1"/>
  <c r="P5154" i="1" s="1"/>
  <c r="Q5154" i="1" s="1"/>
  <c r="R5154" i="1" s="1"/>
  <c r="O5155" i="1"/>
  <c r="P5155" i="1" s="1"/>
  <c r="Q5155" i="1" s="1"/>
  <c r="R5155" i="1" s="1"/>
  <c r="O5156" i="1"/>
  <c r="P5156" i="1" s="1"/>
  <c r="Q5156" i="1" s="1"/>
  <c r="R5156" i="1" s="1"/>
  <c r="O5157" i="1"/>
  <c r="P5157" i="1" s="1"/>
  <c r="Q5157" i="1" s="1"/>
  <c r="R5157" i="1" s="1"/>
  <c r="O5158" i="1"/>
  <c r="P5158" i="1" s="1"/>
  <c r="Q5158" i="1" s="1"/>
  <c r="R5158" i="1" s="1"/>
  <c r="O5159" i="1"/>
  <c r="P5159" i="1" s="1"/>
  <c r="Q5159" i="1" s="1"/>
  <c r="R5159" i="1" s="1"/>
  <c r="O5160" i="1"/>
  <c r="P5160" i="1" s="1"/>
  <c r="Q5160" i="1" s="1"/>
  <c r="R5160" i="1" s="1"/>
  <c r="O5161" i="1"/>
  <c r="P5161" i="1" s="1"/>
  <c r="Q5161" i="1" s="1"/>
  <c r="R5161" i="1" s="1"/>
  <c r="O5162" i="1"/>
  <c r="P5162" i="1" s="1"/>
  <c r="Q5162" i="1" s="1"/>
  <c r="R5162" i="1" s="1"/>
  <c r="O5163" i="1"/>
  <c r="P5163" i="1" s="1"/>
  <c r="Q5163" i="1" s="1"/>
  <c r="R5163" i="1" s="1"/>
  <c r="O5164" i="1"/>
  <c r="P5164" i="1" s="1"/>
  <c r="Q5164" i="1" s="1"/>
  <c r="R5164" i="1" s="1"/>
  <c r="O5165" i="1"/>
  <c r="P5165" i="1" s="1"/>
  <c r="Q5165" i="1" s="1"/>
  <c r="R5165" i="1" s="1"/>
  <c r="O5166" i="1"/>
  <c r="P5166" i="1" s="1"/>
  <c r="Q5166" i="1" s="1"/>
  <c r="R5166" i="1" s="1"/>
  <c r="O5167" i="1"/>
  <c r="P5167" i="1" s="1"/>
  <c r="Q5167" i="1" s="1"/>
  <c r="R5167" i="1" s="1"/>
  <c r="O5168" i="1"/>
  <c r="P5168" i="1" s="1"/>
  <c r="Q5168" i="1" s="1"/>
  <c r="R5168" i="1" s="1"/>
  <c r="O5169" i="1"/>
  <c r="P5169" i="1" s="1"/>
  <c r="Q5169" i="1" s="1"/>
  <c r="R5169" i="1" s="1"/>
  <c r="O5170" i="1"/>
  <c r="P5170" i="1" s="1"/>
  <c r="Q5170" i="1" s="1"/>
  <c r="R5170" i="1" s="1"/>
  <c r="O5171" i="1"/>
  <c r="P5171" i="1" s="1"/>
  <c r="Q5171" i="1" s="1"/>
  <c r="R5171" i="1" s="1"/>
  <c r="O5172" i="1"/>
  <c r="P5172" i="1" s="1"/>
  <c r="Q5172" i="1" s="1"/>
  <c r="R5172" i="1" s="1"/>
  <c r="O5173" i="1"/>
  <c r="P5173" i="1" s="1"/>
  <c r="Q5173" i="1" s="1"/>
  <c r="R5173" i="1" s="1"/>
  <c r="O5174" i="1"/>
  <c r="P5174" i="1" s="1"/>
  <c r="Q5174" i="1" s="1"/>
  <c r="R5174" i="1" s="1"/>
  <c r="O5175" i="1"/>
  <c r="P5175" i="1" s="1"/>
  <c r="Q5175" i="1" s="1"/>
  <c r="R5175" i="1" s="1"/>
  <c r="O5176" i="1"/>
  <c r="P5176" i="1" s="1"/>
  <c r="Q5176" i="1" s="1"/>
  <c r="R5176" i="1" s="1"/>
  <c r="O5153" i="1"/>
  <c r="P5153" i="1" s="1"/>
  <c r="Q5153" i="1" s="1"/>
  <c r="R5153" i="1" s="1"/>
  <c r="H5154" i="1"/>
  <c r="H5155" i="1" s="1"/>
  <c r="H5156" i="1" s="1"/>
  <c r="H5157" i="1" s="1"/>
  <c r="H5158" i="1" s="1"/>
  <c r="H5159" i="1" s="1"/>
  <c r="H5160" i="1" s="1"/>
  <c r="H5161" i="1" s="1"/>
  <c r="H5162" i="1" s="1"/>
  <c r="H5163" i="1" s="1"/>
  <c r="H5164" i="1" s="1"/>
  <c r="H5165" i="1" s="1"/>
  <c r="H5166" i="1" s="1"/>
  <c r="H5167" i="1" s="1"/>
  <c r="H5168" i="1" s="1"/>
  <c r="H5169" i="1" s="1"/>
  <c r="H5170" i="1" s="1"/>
  <c r="H5171" i="1" s="1"/>
  <c r="H5172" i="1" s="1"/>
  <c r="H5173" i="1" s="1"/>
  <c r="H5174" i="1" s="1"/>
  <c r="H5175" i="1" s="1"/>
  <c r="H5176" i="1" s="1"/>
  <c r="O5145" i="1"/>
  <c r="P5145" i="1" s="1"/>
  <c r="Q5145" i="1" s="1"/>
  <c r="R5145" i="1" s="1"/>
  <c r="O5144" i="1"/>
  <c r="P5144" i="1" s="1"/>
  <c r="Q5144" i="1" s="1"/>
  <c r="R5144" i="1" s="1"/>
  <c r="O5143" i="1"/>
  <c r="P5143" i="1" s="1"/>
  <c r="Q5143" i="1" s="1"/>
  <c r="R5143" i="1" s="1"/>
  <c r="O5142" i="1"/>
  <c r="P5142" i="1" s="1"/>
  <c r="Q5142" i="1" s="1"/>
  <c r="R5142" i="1" s="1"/>
  <c r="O5141" i="1"/>
  <c r="P5141" i="1" s="1"/>
  <c r="Q5141" i="1" s="1"/>
  <c r="R5141" i="1" s="1"/>
  <c r="O5140" i="1"/>
  <c r="P5140" i="1" s="1"/>
  <c r="Q5140" i="1" s="1"/>
  <c r="R5140" i="1" s="1"/>
  <c r="O5139" i="1"/>
  <c r="P5139" i="1" s="1"/>
  <c r="Q5139" i="1" s="1"/>
  <c r="R5139" i="1" s="1"/>
  <c r="O5138" i="1"/>
  <c r="P5138" i="1" s="1"/>
  <c r="Q5138" i="1" s="1"/>
  <c r="R5138" i="1" s="1"/>
  <c r="O5137" i="1"/>
  <c r="P5137" i="1" s="1"/>
  <c r="Q5137" i="1" s="1"/>
  <c r="R5137" i="1" s="1"/>
  <c r="O5136" i="1"/>
  <c r="P5136" i="1" s="1"/>
  <c r="Q5136" i="1" s="1"/>
  <c r="R5136" i="1" s="1"/>
  <c r="O5135" i="1"/>
  <c r="P5135" i="1" s="1"/>
  <c r="Q5135" i="1" s="1"/>
  <c r="R5135" i="1" s="1"/>
  <c r="O5134" i="1"/>
  <c r="P5134" i="1" s="1"/>
  <c r="Q5134" i="1" s="1"/>
  <c r="R5134" i="1" s="1"/>
  <c r="O5133" i="1"/>
  <c r="P5133" i="1" s="1"/>
  <c r="Q5133" i="1" s="1"/>
  <c r="R5133" i="1" s="1"/>
  <c r="O5132" i="1"/>
  <c r="P5132" i="1" s="1"/>
  <c r="Q5132" i="1" s="1"/>
  <c r="R5132" i="1" s="1"/>
  <c r="O5131" i="1"/>
  <c r="P5131" i="1" s="1"/>
  <c r="Q5131" i="1" s="1"/>
  <c r="R5131" i="1" s="1"/>
  <c r="O5130" i="1"/>
  <c r="P5130" i="1" s="1"/>
  <c r="Q5130" i="1" s="1"/>
  <c r="R5130" i="1" s="1"/>
  <c r="O5129" i="1"/>
  <c r="P5129" i="1" s="1"/>
  <c r="Q5129" i="1" s="1"/>
  <c r="R5129" i="1" s="1"/>
  <c r="O5128" i="1"/>
  <c r="P5128" i="1" s="1"/>
  <c r="Q5128" i="1" s="1"/>
  <c r="R5128" i="1" s="1"/>
  <c r="O5127" i="1"/>
  <c r="P5127" i="1" s="1"/>
  <c r="Q5127" i="1" s="1"/>
  <c r="R5127" i="1" s="1"/>
  <c r="O5126" i="1"/>
  <c r="P5126" i="1" s="1"/>
  <c r="Q5126" i="1" s="1"/>
  <c r="R5126" i="1" s="1"/>
  <c r="O5125" i="1"/>
  <c r="P5125" i="1" s="1"/>
  <c r="Q5125" i="1" s="1"/>
  <c r="R5125" i="1" s="1"/>
  <c r="O5124" i="1"/>
  <c r="P5124" i="1" s="1"/>
  <c r="Q5124" i="1" s="1"/>
  <c r="R5124" i="1" s="1"/>
  <c r="O5123" i="1"/>
  <c r="P5123" i="1" s="1"/>
  <c r="Q5123" i="1" s="1"/>
  <c r="R5123" i="1" s="1"/>
  <c r="H5123" i="1"/>
  <c r="H5124" i="1" s="1"/>
  <c r="H5125" i="1" s="1"/>
  <c r="H5126" i="1" s="1"/>
  <c r="H5127" i="1" s="1"/>
  <c r="H5128" i="1" s="1"/>
  <c r="H5129" i="1" s="1"/>
  <c r="H5130" i="1" s="1"/>
  <c r="H5131" i="1" s="1"/>
  <c r="H5132" i="1" s="1"/>
  <c r="H5133" i="1" s="1"/>
  <c r="H5134" i="1" s="1"/>
  <c r="H5135" i="1" s="1"/>
  <c r="H5136" i="1" s="1"/>
  <c r="H5137" i="1" s="1"/>
  <c r="H5138" i="1" s="1"/>
  <c r="H5139" i="1" s="1"/>
  <c r="H5140" i="1" s="1"/>
  <c r="H5141" i="1" s="1"/>
  <c r="H5142" i="1" s="1"/>
  <c r="H5143" i="1" s="1"/>
  <c r="H5144" i="1" s="1"/>
  <c r="H5145" i="1" s="1"/>
  <c r="O5122" i="1"/>
  <c r="P5122" i="1" s="1"/>
  <c r="Q5122" i="1" s="1"/>
  <c r="R5122" i="1" s="1"/>
  <c r="O5071" i="1"/>
  <c r="P5071" i="1" s="1"/>
  <c r="Q5071" i="1" s="1"/>
  <c r="R5071" i="1" s="1"/>
  <c r="O5070" i="1"/>
  <c r="P5070" i="1" s="1"/>
  <c r="Q5070" i="1" s="1"/>
  <c r="R5070" i="1" s="1"/>
  <c r="O5069" i="1"/>
  <c r="P5069" i="1" s="1"/>
  <c r="Q5069" i="1" s="1"/>
  <c r="R5069" i="1" s="1"/>
  <c r="O5068" i="1"/>
  <c r="P5068" i="1" s="1"/>
  <c r="Q5068" i="1" s="1"/>
  <c r="R5068" i="1" s="1"/>
  <c r="O5067" i="1"/>
  <c r="P5067" i="1" s="1"/>
  <c r="Q5067" i="1" s="1"/>
  <c r="R5067" i="1" s="1"/>
  <c r="O5066" i="1"/>
  <c r="P5066" i="1" s="1"/>
  <c r="Q5066" i="1" s="1"/>
  <c r="R5066" i="1" s="1"/>
  <c r="O5065" i="1"/>
  <c r="P5065" i="1" s="1"/>
  <c r="Q5065" i="1" s="1"/>
  <c r="R5065" i="1" s="1"/>
  <c r="O5064" i="1"/>
  <c r="P5064" i="1" s="1"/>
  <c r="Q5064" i="1" s="1"/>
  <c r="R5064" i="1" s="1"/>
  <c r="O5063" i="1"/>
  <c r="P5063" i="1" s="1"/>
  <c r="Q5063" i="1" s="1"/>
  <c r="R5063" i="1" s="1"/>
  <c r="O5062" i="1"/>
  <c r="P5062" i="1" s="1"/>
  <c r="Q5062" i="1" s="1"/>
  <c r="R5062" i="1" s="1"/>
  <c r="O5061" i="1"/>
  <c r="P5061" i="1" s="1"/>
  <c r="Q5061" i="1" s="1"/>
  <c r="R5061" i="1" s="1"/>
  <c r="O5060" i="1"/>
  <c r="P5060" i="1" s="1"/>
  <c r="Q5060" i="1" s="1"/>
  <c r="R5060" i="1" s="1"/>
  <c r="O5059" i="1"/>
  <c r="P5059" i="1" s="1"/>
  <c r="Q5059" i="1" s="1"/>
  <c r="R5059" i="1" s="1"/>
  <c r="O5058" i="1"/>
  <c r="P5058" i="1" s="1"/>
  <c r="Q5058" i="1" s="1"/>
  <c r="R5058" i="1" s="1"/>
  <c r="O5057" i="1"/>
  <c r="P5057" i="1" s="1"/>
  <c r="Q5057" i="1" s="1"/>
  <c r="R5057" i="1" s="1"/>
  <c r="O5056" i="1"/>
  <c r="P5056" i="1" s="1"/>
  <c r="Q5056" i="1" s="1"/>
  <c r="R5056" i="1" s="1"/>
  <c r="O5055" i="1"/>
  <c r="P5055" i="1" s="1"/>
  <c r="Q5055" i="1" s="1"/>
  <c r="R5055" i="1" s="1"/>
  <c r="O5054" i="1"/>
  <c r="P5054" i="1" s="1"/>
  <c r="Q5054" i="1" s="1"/>
  <c r="R5054" i="1" s="1"/>
  <c r="O5053" i="1"/>
  <c r="P5053" i="1" s="1"/>
  <c r="Q5053" i="1" s="1"/>
  <c r="R5053" i="1" s="1"/>
  <c r="O5052" i="1"/>
  <c r="P5052" i="1" s="1"/>
  <c r="Q5052" i="1" s="1"/>
  <c r="R5052" i="1" s="1"/>
  <c r="O5051" i="1"/>
  <c r="P5051" i="1" s="1"/>
  <c r="Q5051" i="1" s="1"/>
  <c r="R5051" i="1" s="1"/>
  <c r="O5050" i="1"/>
  <c r="P5050" i="1" s="1"/>
  <c r="Q5050" i="1" s="1"/>
  <c r="R5050" i="1" s="1"/>
  <c r="O5049" i="1"/>
  <c r="P5049" i="1" s="1"/>
  <c r="Q5049" i="1" s="1"/>
  <c r="R5049" i="1" s="1"/>
  <c r="H5049" i="1"/>
  <c r="H5050" i="1" s="1"/>
  <c r="H5051" i="1" s="1"/>
  <c r="H5052" i="1" s="1"/>
  <c r="H5053" i="1" s="1"/>
  <c r="H5054" i="1" s="1"/>
  <c r="H5055" i="1" s="1"/>
  <c r="H5056" i="1" s="1"/>
  <c r="H5057" i="1" s="1"/>
  <c r="H5058" i="1" s="1"/>
  <c r="H5059" i="1" s="1"/>
  <c r="H5060" i="1" s="1"/>
  <c r="H5061" i="1" s="1"/>
  <c r="H5062" i="1" s="1"/>
  <c r="H5063" i="1" s="1"/>
  <c r="H5064" i="1" s="1"/>
  <c r="H5065" i="1" s="1"/>
  <c r="H5066" i="1" s="1"/>
  <c r="H5067" i="1" s="1"/>
  <c r="H5068" i="1" s="1"/>
  <c r="H5069" i="1" s="1"/>
  <c r="H5070" i="1" s="1"/>
  <c r="H5071" i="1" s="1"/>
  <c r="O5048" i="1"/>
  <c r="P5048" i="1" s="1"/>
  <c r="Q5048" i="1" s="1"/>
  <c r="R5048" i="1" s="1"/>
  <c r="O4981" i="1"/>
  <c r="P4981" i="1" s="1"/>
  <c r="Q4981" i="1" s="1"/>
  <c r="R4981" i="1" s="1"/>
  <c r="O4982" i="1"/>
  <c r="P4982" i="1" s="1"/>
  <c r="Q4982" i="1" s="1"/>
  <c r="R4982" i="1" s="1"/>
  <c r="O4983" i="1"/>
  <c r="P4983" i="1" s="1"/>
  <c r="Q4983" i="1" s="1"/>
  <c r="R4983" i="1" s="1"/>
  <c r="O4984" i="1"/>
  <c r="P4984" i="1" s="1"/>
  <c r="Q4984" i="1" s="1"/>
  <c r="R4984" i="1" s="1"/>
  <c r="O4985" i="1"/>
  <c r="P4985" i="1" s="1"/>
  <c r="Q4985" i="1" s="1"/>
  <c r="R4985" i="1" s="1"/>
  <c r="O4986" i="1"/>
  <c r="P4986" i="1" s="1"/>
  <c r="Q4986" i="1" s="1"/>
  <c r="R4986" i="1" s="1"/>
  <c r="O4987" i="1"/>
  <c r="P4987" i="1" s="1"/>
  <c r="Q4987" i="1" s="1"/>
  <c r="R4987" i="1" s="1"/>
  <c r="O4988" i="1"/>
  <c r="P4988" i="1" s="1"/>
  <c r="Q4988" i="1" s="1"/>
  <c r="R4988" i="1" s="1"/>
  <c r="O4989" i="1"/>
  <c r="P4989" i="1" s="1"/>
  <c r="Q4989" i="1" s="1"/>
  <c r="R4989" i="1" s="1"/>
  <c r="O4990" i="1"/>
  <c r="P4990" i="1" s="1"/>
  <c r="Q4990" i="1" s="1"/>
  <c r="R4990" i="1" s="1"/>
  <c r="O4991" i="1"/>
  <c r="P4991" i="1" s="1"/>
  <c r="Q4991" i="1" s="1"/>
  <c r="R4991" i="1" s="1"/>
  <c r="O4992" i="1"/>
  <c r="P4992" i="1" s="1"/>
  <c r="Q4992" i="1" s="1"/>
  <c r="R4992" i="1" s="1"/>
  <c r="O4993" i="1"/>
  <c r="P4993" i="1" s="1"/>
  <c r="Q4993" i="1" s="1"/>
  <c r="R4993" i="1" s="1"/>
  <c r="O4994" i="1"/>
  <c r="P4994" i="1" s="1"/>
  <c r="Q4994" i="1" s="1"/>
  <c r="R4994" i="1" s="1"/>
  <c r="O4995" i="1"/>
  <c r="P4995" i="1" s="1"/>
  <c r="Q4995" i="1" s="1"/>
  <c r="R4995" i="1" s="1"/>
  <c r="O4996" i="1"/>
  <c r="P4996" i="1" s="1"/>
  <c r="Q4996" i="1" s="1"/>
  <c r="R4996" i="1" s="1"/>
  <c r="O4997" i="1"/>
  <c r="P4997" i="1" s="1"/>
  <c r="Q4997" i="1" s="1"/>
  <c r="R4997" i="1" s="1"/>
  <c r="O4998" i="1"/>
  <c r="P4998" i="1" s="1"/>
  <c r="Q4998" i="1" s="1"/>
  <c r="R4998" i="1" s="1"/>
  <c r="O4999" i="1"/>
  <c r="P4999" i="1" s="1"/>
  <c r="Q4999" i="1" s="1"/>
  <c r="R4999" i="1" s="1"/>
  <c r="O5000" i="1"/>
  <c r="P5000" i="1" s="1"/>
  <c r="Q5000" i="1" s="1"/>
  <c r="R5000" i="1" s="1"/>
  <c r="O5001" i="1"/>
  <c r="P5001" i="1" s="1"/>
  <c r="Q5001" i="1" s="1"/>
  <c r="R5001" i="1" s="1"/>
  <c r="O5002" i="1"/>
  <c r="P5002" i="1" s="1"/>
  <c r="Q5002" i="1" s="1"/>
  <c r="R5002" i="1" s="1"/>
  <c r="O5003" i="1"/>
  <c r="P5003" i="1" s="1"/>
  <c r="Q5003" i="1" s="1"/>
  <c r="R5003" i="1" s="1"/>
  <c r="O4980" i="1"/>
  <c r="P4980" i="1" s="1"/>
  <c r="Q4980" i="1" s="1"/>
  <c r="R4980" i="1" s="1"/>
  <c r="H4981" i="1"/>
  <c r="H4982" i="1" s="1"/>
  <c r="H4983" i="1" s="1"/>
  <c r="H4984" i="1" s="1"/>
  <c r="H4985" i="1" s="1"/>
  <c r="H4986" i="1" s="1"/>
  <c r="H4987" i="1" s="1"/>
  <c r="H4988" i="1" s="1"/>
  <c r="H4989" i="1" s="1"/>
  <c r="H4990" i="1" s="1"/>
  <c r="H4991" i="1" s="1"/>
  <c r="H4992" i="1" s="1"/>
  <c r="H4993" i="1" s="1"/>
  <c r="H4994" i="1" s="1"/>
  <c r="H4995" i="1" s="1"/>
  <c r="H4996" i="1" s="1"/>
  <c r="H4997" i="1" s="1"/>
  <c r="H4998" i="1" s="1"/>
  <c r="H4999" i="1" s="1"/>
  <c r="H5000" i="1" s="1"/>
  <c r="H5001" i="1" s="1"/>
  <c r="H5002" i="1" s="1"/>
  <c r="H5003" i="1" s="1"/>
  <c r="O4954" i="1"/>
  <c r="P4954" i="1" s="1"/>
  <c r="Q4954" i="1" s="1"/>
  <c r="R4954" i="1" s="1"/>
  <c r="O4955" i="1"/>
  <c r="P4955" i="1" s="1"/>
  <c r="Q4955" i="1" s="1"/>
  <c r="R4955" i="1" s="1"/>
  <c r="O4956" i="1"/>
  <c r="P4956" i="1" s="1"/>
  <c r="Q4956" i="1" s="1"/>
  <c r="R4956" i="1" s="1"/>
  <c r="O4957" i="1"/>
  <c r="P4957" i="1" s="1"/>
  <c r="Q4957" i="1" s="1"/>
  <c r="R4957" i="1" s="1"/>
  <c r="O4958" i="1"/>
  <c r="P4958" i="1" s="1"/>
  <c r="Q4958" i="1" s="1"/>
  <c r="R4958" i="1" s="1"/>
  <c r="O4959" i="1"/>
  <c r="P4959" i="1" s="1"/>
  <c r="Q4959" i="1" s="1"/>
  <c r="R4959" i="1" s="1"/>
  <c r="O4960" i="1"/>
  <c r="P4960" i="1" s="1"/>
  <c r="Q4960" i="1" s="1"/>
  <c r="R4960" i="1" s="1"/>
  <c r="O4961" i="1"/>
  <c r="P4961" i="1" s="1"/>
  <c r="Q4961" i="1" s="1"/>
  <c r="R4961" i="1" s="1"/>
  <c r="O4962" i="1"/>
  <c r="P4962" i="1" s="1"/>
  <c r="Q4962" i="1" s="1"/>
  <c r="R4962" i="1" s="1"/>
  <c r="O4963" i="1"/>
  <c r="P4963" i="1" s="1"/>
  <c r="Q4963" i="1" s="1"/>
  <c r="R4963" i="1" s="1"/>
  <c r="O4964" i="1"/>
  <c r="P4964" i="1" s="1"/>
  <c r="Q4964" i="1" s="1"/>
  <c r="R4964" i="1" s="1"/>
  <c r="O4965" i="1"/>
  <c r="P4965" i="1" s="1"/>
  <c r="Q4965" i="1" s="1"/>
  <c r="R4965" i="1" s="1"/>
  <c r="O4966" i="1"/>
  <c r="P4966" i="1" s="1"/>
  <c r="Q4966" i="1" s="1"/>
  <c r="R4966" i="1" s="1"/>
  <c r="O4967" i="1"/>
  <c r="P4967" i="1" s="1"/>
  <c r="Q4967" i="1" s="1"/>
  <c r="R4967" i="1" s="1"/>
  <c r="O4968" i="1"/>
  <c r="P4968" i="1" s="1"/>
  <c r="Q4968" i="1" s="1"/>
  <c r="R4968" i="1" s="1"/>
  <c r="O4969" i="1"/>
  <c r="P4969" i="1" s="1"/>
  <c r="Q4969" i="1" s="1"/>
  <c r="R4969" i="1" s="1"/>
  <c r="O4970" i="1"/>
  <c r="P4970" i="1" s="1"/>
  <c r="Q4970" i="1" s="1"/>
  <c r="R4970" i="1" s="1"/>
  <c r="O4971" i="1"/>
  <c r="P4971" i="1" s="1"/>
  <c r="Q4971" i="1" s="1"/>
  <c r="R4971" i="1" s="1"/>
  <c r="O4972" i="1"/>
  <c r="P4972" i="1" s="1"/>
  <c r="Q4972" i="1" s="1"/>
  <c r="R4972" i="1" s="1"/>
  <c r="O4973" i="1"/>
  <c r="P4973" i="1" s="1"/>
  <c r="Q4973" i="1" s="1"/>
  <c r="R4973" i="1" s="1"/>
  <c r="O4974" i="1"/>
  <c r="P4974" i="1" s="1"/>
  <c r="Q4974" i="1" s="1"/>
  <c r="R4974" i="1" s="1"/>
  <c r="O4975" i="1"/>
  <c r="P4975" i="1" s="1"/>
  <c r="Q4975" i="1" s="1"/>
  <c r="R4975" i="1" s="1"/>
  <c r="O4953" i="1"/>
  <c r="P4953" i="1" s="1"/>
  <c r="Q4953" i="1" s="1"/>
  <c r="R4953" i="1" s="1"/>
  <c r="H4953" i="1"/>
  <c r="H4954" i="1" s="1"/>
  <c r="H4955" i="1" s="1"/>
  <c r="H4956" i="1" s="1"/>
  <c r="H4957" i="1" s="1"/>
  <c r="H4958" i="1" s="1"/>
  <c r="H4959" i="1" s="1"/>
  <c r="H4960" i="1" s="1"/>
  <c r="H4961" i="1" s="1"/>
  <c r="H4962" i="1" s="1"/>
  <c r="H4963" i="1" s="1"/>
  <c r="H4964" i="1" s="1"/>
  <c r="H4965" i="1" s="1"/>
  <c r="H4966" i="1" s="1"/>
  <c r="H4967" i="1" s="1"/>
  <c r="H4968" i="1" s="1"/>
  <c r="H4969" i="1" s="1"/>
  <c r="H4970" i="1" s="1"/>
  <c r="H4971" i="1" s="1"/>
  <c r="H4972" i="1" s="1"/>
  <c r="H4973" i="1" s="1"/>
  <c r="H4974" i="1" s="1"/>
  <c r="H4975" i="1" s="1"/>
  <c r="H4919" i="1"/>
  <c r="H4920" i="1" s="1"/>
  <c r="H4921" i="1" s="1"/>
  <c r="H4922" i="1" s="1"/>
  <c r="H4923" i="1" s="1"/>
  <c r="H4924" i="1" s="1"/>
  <c r="H4925" i="1" s="1"/>
  <c r="H4926" i="1" s="1"/>
  <c r="H4927" i="1" s="1"/>
  <c r="H4928" i="1" s="1"/>
  <c r="H4929" i="1" s="1"/>
  <c r="H4930" i="1" s="1"/>
  <c r="H4931" i="1" s="1"/>
  <c r="H4932" i="1" s="1"/>
  <c r="H4933" i="1" s="1"/>
  <c r="H4934" i="1" s="1"/>
  <c r="H4935" i="1" s="1"/>
  <c r="H4936" i="1" s="1"/>
  <c r="H4937" i="1" s="1"/>
  <c r="H4938" i="1" s="1"/>
  <c r="H4939" i="1" s="1"/>
  <c r="H4940" i="1" s="1"/>
  <c r="H4941" i="1" s="1"/>
  <c r="N4914" i="1"/>
  <c r="O4914" i="1" s="1"/>
  <c r="P4914" i="1" s="1"/>
  <c r="Q4914" i="1" s="1"/>
  <c r="R4914" i="1" s="1"/>
  <c r="N4913" i="1"/>
  <c r="O4913" i="1" s="1"/>
  <c r="P4913" i="1" s="1"/>
  <c r="Q4913" i="1" s="1"/>
  <c r="R4913" i="1" s="1"/>
  <c r="N4912" i="1"/>
  <c r="O4912" i="1" s="1"/>
  <c r="P4912" i="1" s="1"/>
  <c r="Q4912" i="1" s="1"/>
  <c r="R4912" i="1" s="1"/>
  <c r="N4911" i="1"/>
  <c r="O4911" i="1" s="1"/>
  <c r="P4911" i="1" s="1"/>
  <c r="Q4911" i="1" s="1"/>
  <c r="R4911" i="1" s="1"/>
  <c r="N4910" i="1"/>
  <c r="O4910" i="1" s="1"/>
  <c r="P4910" i="1" s="1"/>
  <c r="Q4910" i="1" s="1"/>
  <c r="R4910" i="1" s="1"/>
  <c r="N4909" i="1"/>
  <c r="O4909" i="1" s="1"/>
  <c r="P4909" i="1" s="1"/>
  <c r="Q4909" i="1" s="1"/>
  <c r="R4909" i="1" s="1"/>
  <c r="N4908" i="1"/>
  <c r="O4908" i="1" s="1"/>
  <c r="P4908" i="1" s="1"/>
  <c r="Q4908" i="1" s="1"/>
  <c r="R4908" i="1" s="1"/>
  <c r="N4907" i="1"/>
  <c r="O4907" i="1" s="1"/>
  <c r="P4907" i="1" s="1"/>
  <c r="Q4907" i="1" s="1"/>
  <c r="R4907" i="1" s="1"/>
  <c r="N4906" i="1"/>
  <c r="O4906" i="1" s="1"/>
  <c r="P4906" i="1" s="1"/>
  <c r="Q4906" i="1" s="1"/>
  <c r="R4906" i="1" s="1"/>
  <c r="N4905" i="1"/>
  <c r="O4905" i="1" s="1"/>
  <c r="P4905" i="1" s="1"/>
  <c r="Q4905" i="1" s="1"/>
  <c r="R4905" i="1" s="1"/>
  <c r="N4904" i="1"/>
  <c r="O4904" i="1" s="1"/>
  <c r="P4904" i="1" s="1"/>
  <c r="Q4904" i="1" s="1"/>
  <c r="R4904" i="1" s="1"/>
  <c r="N4903" i="1"/>
  <c r="O4903" i="1" s="1"/>
  <c r="P4903" i="1" s="1"/>
  <c r="Q4903" i="1" s="1"/>
  <c r="R4903" i="1" s="1"/>
  <c r="N4902" i="1"/>
  <c r="O4902" i="1" s="1"/>
  <c r="P4902" i="1" s="1"/>
  <c r="Q4902" i="1" s="1"/>
  <c r="R4902" i="1" s="1"/>
  <c r="N4901" i="1"/>
  <c r="O4901" i="1" s="1"/>
  <c r="P4901" i="1" s="1"/>
  <c r="Q4901" i="1" s="1"/>
  <c r="R4901" i="1" s="1"/>
  <c r="N4900" i="1"/>
  <c r="O4900" i="1" s="1"/>
  <c r="P4900" i="1" s="1"/>
  <c r="Q4900" i="1" s="1"/>
  <c r="R4900" i="1" s="1"/>
  <c r="N4899" i="1"/>
  <c r="O4899" i="1" s="1"/>
  <c r="P4899" i="1" s="1"/>
  <c r="Q4899" i="1" s="1"/>
  <c r="R4899" i="1" s="1"/>
  <c r="N4898" i="1"/>
  <c r="O4898" i="1" s="1"/>
  <c r="P4898" i="1" s="1"/>
  <c r="Q4898" i="1" s="1"/>
  <c r="R4898" i="1" s="1"/>
  <c r="N4897" i="1"/>
  <c r="O4897" i="1" s="1"/>
  <c r="P4897" i="1" s="1"/>
  <c r="Q4897" i="1" s="1"/>
  <c r="R4897" i="1" s="1"/>
  <c r="N4896" i="1"/>
  <c r="O4896" i="1" s="1"/>
  <c r="P4896" i="1" s="1"/>
  <c r="Q4896" i="1" s="1"/>
  <c r="R4896" i="1" s="1"/>
  <c r="N4895" i="1"/>
  <c r="O4895" i="1" s="1"/>
  <c r="P4895" i="1" s="1"/>
  <c r="Q4895" i="1" s="1"/>
  <c r="R4895" i="1" s="1"/>
  <c r="N4894" i="1"/>
  <c r="O4894" i="1" s="1"/>
  <c r="P4894" i="1" s="1"/>
  <c r="Q4894" i="1" s="1"/>
  <c r="R4894" i="1" s="1"/>
  <c r="N4893" i="1"/>
  <c r="O4893" i="1" s="1"/>
  <c r="P4893" i="1" s="1"/>
  <c r="Q4893" i="1" s="1"/>
  <c r="R4893" i="1" s="1"/>
  <c r="N4892" i="1"/>
  <c r="O4892" i="1" s="1"/>
  <c r="P4892" i="1" s="1"/>
  <c r="Q4892" i="1" s="1"/>
  <c r="R4892" i="1" s="1"/>
  <c r="H4892" i="1"/>
  <c r="H4893" i="1" s="1"/>
  <c r="H4894" i="1" s="1"/>
  <c r="H4895" i="1" s="1"/>
  <c r="H4896" i="1" s="1"/>
  <c r="H4897" i="1" s="1"/>
  <c r="H4898" i="1" s="1"/>
  <c r="H4899" i="1" s="1"/>
  <c r="H4900" i="1" s="1"/>
  <c r="H4901" i="1" s="1"/>
  <c r="H4902" i="1" s="1"/>
  <c r="H4903" i="1" s="1"/>
  <c r="H4904" i="1" s="1"/>
  <c r="H4905" i="1" s="1"/>
  <c r="H4906" i="1" s="1"/>
  <c r="H4907" i="1" s="1"/>
  <c r="H4908" i="1" s="1"/>
  <c r="H4909" i="1" s="1"/>
  <c r="H4910" i="1" s="1"/>
  <c r="H4911" i="1" s="1"/>
  <c r="H4912" i="1" s="1"/>
  <c r="H4913" i="1" s="1"/>
  <c r="H4914" i="1" s="1"/>
  <c r="N4891" i="1"/>
  <c r="O4891" i="1" s="1"/>
  <c r="P4891" i="1" s="1"/>
  <c r="Q4891" i="1" s="1"/>
  <c r="R4891" i="1" s="1"/>
  <c r="N4860" i="1"/>
  <c r="O4860" i="1" s="1"/>
  <c r="P4860" i="1" s="1"/>
  <c r="Q4860" i="1" s="1"/>
  <c r="R4860" i="1" s="1"/>
  <c r="N4861" i="1"/>
  <c r="O4861" i="1" s="1"/>
  <c r="P4861" i="1" s="1"/>
  <c r="Q4861" i="1" s="1"/>
  <c r="R4861" i="1" s="1"/>
  <c r="N4862" i="1"/>
  <c r="O4862" i="1" s="1"/>
  <c r="P4862" i="1" s="1"/>
  <c r="Q4862" i="1" s="1"/>
  <c r="R4862" i="1" s="1"/>
  <c r="N4863" i="1"/>
  <c r="O4863" i="1" s="1"/>
  <c r="P4863" i="1" s="1"/>
  <c r="Q4863" i="1" s="1"/>
  <c r="R4863" i="1" s="1"/>
  <c r="N4864" i="1"/>
  <c r="O4864" i="1" s="1"/>
  <c r="P4864" i="1" s="1"/>
  <c r="Q4864" i="1" s="1"/>
  <c r="R4864" i="1" s="1"/>
  <c r="N4865" i="1"/>
  <c r="O4865" i="1" s="1"/>
  <c r="P4865" i="1" s="1"/>
  <c r="Q4865" i="1" s="1"/>
  <c r="R4865" i="1" s="1"/>
  <c r="N4866" i="1"/>
  <c r="O4866" i="1" s="1"/>
  <c r="P4866" i="1" s="1"/>
  <c r="Q4866" i="1" s="1"/>
  <c r="R4866" i="1" s="1"/>
  <c r="N4867" i="1"/>
  <c r="O4867" i="1" s="1"/>
  <c r="P4867" i="1" s="1"/>
  <c r="Q4867" i="1" s="1"/>
  <c r="R4867" i="1" s="1"/>
  <c r="N4868" i="1"/>
  <c r="O4868" i="1" s="1"/>
  <c r="P4868" i="1" s="1"/>
  <c r="Q4868" i="1" s="1"/>
  <c r="R4868" i="1" s="1"/>
  <c r="N4869" i="1"/>
  <c r="O4869" i="1" s="1"/>
  <c r="P4869" i="1" s="1"/>
  <c r="Q4869" i="1" s="1"/>
  <c r="R4869" i="1" s="1"/>
  <c r="N4870" i="1"/>
  <c r="O4870" i="1" s="1"/>
  <c r="P4870" i="1" s="1"/>
  <c r="Q4870" i="1" s="1"/>
  <c r="R4870" i="1" s="1"/>
  <c r="N4871" i="1"/>
  <c r="O4871" i="1" s="1"/>
  <c r="P4871" i="1" s="1"/>
  <c r="Q4871" i="1" s="1"/>
  <c r="R4871" i="1" s="1"/>
  <c r="N4872" i="1"/>
  <c r="O4872" i="1" s="1"/>
  <c r="P4872" i="1" s="1"/>
  <c r="Q4872" i="1" s="1"/>
  <c r="R4872" i="1" s="1"/>
  <c r="N4873" i="1"/>
  <c r="O4873" i="1" s="1"/>
  <c r="P4873" i="1" s="1"/>
  <c r="Q4873" i="1" s="1"/>
  <c r="R4873" i="1" s="1"/>
  <c r="N4874" i="1"/>
  <c r="O4874" i="1" s="1"/>
  <c r="P4874" i="1" s="1"/>
  <c r="Q4874" i="1" s="1"/>
  <c r="R4874" i="1" s="1"/>
  <c r="N4875" i="1"/>
  <c r="O4875" i="1" s="1"/>
  <c r="P4875" i="1" s="1"/>
  <c r="Q4875" i="1" s="1"/>
  <c r="R4875" i="1" s="1"/>
  <c r="N4876" i="1"/>
  <c r="O4876" i="1" s="1"/>
  <c r="P4876" i="1" s="1"/>
  <c r="Q4876" i="1" s="1"/>
  <c r="R4876" i="1" s="1"/>
  <c r="N4877" i="1"/>
  <c r="O4877" i="1" s="1"/>
  <c r="P4877" i="1" s="1"/>
  <c r="Q4877" i="1" s="1"/>
  <c r="R4877" i="1" s="1"/>
  <c r="N4878" i="1"/>
  <c r="O4878" i="1" s="1"/>
  <c r="P4878" i="1" s="1"/>
  <c r="Q4878" i="1" s="1"/>
  <c r="R4878" i="1" s="1"/>
  <c r="N4879" i="1"/>
  <c r="O4879" i="1" s="1"/>
  <c r="P4879" i="1" s="1"/>
  <c r="Q4879" i="1" s="1"/>
  <c r="R4879" i="1" s="1"/>
  <c r="N4880" i="1"/>
  <c r="O4880" i="1" s="1"/>
  <c r="P4880" i="1" s="1"/>
  <c r="Q4880" i="1" s="1"/>
  <c r="R4880" i="1" s="1"/>
  <c r="N4881" i="1"/>
  <c r="O4881" i="1" s="1"/>
  <c r="P4881" i="1" s="1"/>
  <c r="Q4881" i="1" s="1"/>
  <c r="R4881" i="1" s="1"/>
  <c r="N4882" i="1"/>
  <c r="O4882" i="1" s="1"/>
  <c r="P4882" i="1" s="1"/>
  <c r="Q4882" i="1" s="1"/>
  <c r="R4882" i="1" s="1"/>
  <c r="N4859" i="1"/>
  <c r="O4859" i="1" s="1"/>
  <c r="P4859" i="1" s="1"/>
  <c r="Q4859" i="1" s="1"/>
  <c r="R4859" i="1" s="1"/>
  <c r="H4860" i="1"/>
  <c r="H4861" i="1" s="1"/>
  <c r="H4862" i="1" s="1"/>
  <c r="H4863" i="1" s="1"/>
  <c r="H4864" i="1" s="1"/>
  <c r="H4865" i="1" s="1"/>
  <c r="H4866" i="1" s="1"/>
  <c r="H4867" i="1" s="1"/>
  <c r="H4868" i="1" s="1"/>
  <c r="H4869" i="1" s="1"/>
  <c r="H4870" i="1" s="1"/>
  <c r="H4871" i="1" s="1"/>
  <c r="H4872" i="1" s="1"/>
  <c r="H4873" i="1" s="1"/>
  <c r="H4874" i="1" s="1"/>
  <c r="H4875" i="1" s="1"/>
  <c r="H4876" i="1" s="1"/>
  <c r="H4877" i="1" s="1"/>
  <c r="H4878" i="1" s="1"/>
  <c r="H4879" i="1" s="1"/>
  <c r="H4880" i="1" s="1"/>
  <c r="H4881" i="1" s="1"/>
  <c r="H4882" i="1" s="1"/>
  <c r="N4855" i="1"/>
  <c r="O4855" i="1" s="1"/>
  <c r="P4855" i="1" s="1"/>
  <c r="Q4855" i="1" s="1"/>
  <c r="R4855" i="1" s="1"/>
  <c r="N4854" i="1"/>
  <c r="O4854" i="1" s="1"/>
  <c r="P4854" i="1" s="1"/>
  <c r="Q4854" i="1" s="1"/>
  <c r="R4854" i="1" s="1"/>
  <c r="N4853" i="1"/>
  <c r="O4853" i="1" s="1"/>
  <c r="P4853" i="1" s="1"/>
  <c r="Q4853" i="1" s="1"/>
  <c r="R4853" i="1" s="1"/>
  <c r="N4852" i="1"/>
  <c r="O4852" i="1" s="1"/>
  <c r="P4852" i="1" s="1"/>
  <c r="Q4852" i="1" s="1"/>
  <c r="R4852" i="1" s="1"/>
  <c r="N4851" i="1"/>
  <c r="O4851" i="1" s="1"/>
  <c r="P4851" i="1" s="1"/>
  <c r="Q4851" i="1" s="1"/>
  <c r="R4851" i="1" s="1"/>
  <c r="N4850" i="1"/>
  <c r="O4850" i="1" s="1"/>
  <c r="P4850" i="1" s="1"/>
  <c r="Q4850" i="1" s="1"/>
  <c r="R4850" i="1" s="1"/>
  <c r="N4849" i="1"/>
  <c r="O4849" i="1" s="1"/>
  <c r="P4849" i="1" s="1"/>
  <c r="Q4849" i="1" s="1"/>
  <c r="R4849" i="1" s="1"/>
  <c r="N4848" i="1"/>
  <c r="O4848" i="1" s="1"/>
  <c r="P4848" i="1" s="1"/>
  <c r="Q4848" i="1" s="1"/>
  <c r="R4848" i="1" s="1"/>
  <c r="N4847" i="1"/>
  <c r="O4847" i="1" s="1"/>
  <c r="P4847" i="1" s="1"/>
  <c r="Q4847" i="1" s="1"/>
  <c r="R4847" i="1" s="1"/>
  <c r="N4846" i="1"/>
  <c r="O4846" i="1" s="1"/>
  <c r="P4846" i="1" s="1"/>
  <c r="Q4846" i="1" s="1"/>
  <c r="R4846" i="1" s="1"/>
  <c r="N4845" i="1"/>
  <c r="O4845" i="1" s="1"/>
  <c r="P4845" i="1" s="1"/>
  <c r="Q4845" i="1" s="1"/>
  <c r="R4845" i="1" s="1"/>
  <c r="N4844" i="1"/>
  <c r="O4844" i="1" s="1"/>
  <c r="P4844" i="1" s="1"/>
  <c r="Q4844" i="1" s="1"/>
  <c r="R4844" i="1" s="1"/>
  <c r="N4843" i="1"/>
  <c r="O4843" i="1" s="1"/>
  <c r="P4843" i="1" s="1"/>
  <c r="Q4843" i="1" s="1"/>
  <c r="R4843" i="1" s="1"/>
  <c r="N4842" i="1"/>
  <c r="O4842" i="1" s="1"/>
  <c r="P4842" i="1" s="1"/>
  <c r="Q4842" i="1" s="1"/>
  <c r="R4842" i="1" s="1"/>
  <c r="N4841" i="1"/>
  <c r="O4841" i="1" s="1"/>
  <c r="P4841" i="1" s="1"/>
  <c r="Q4841" i="1" s="1"/>
  <c r="R4841" i="1" s="1"/>
  <c r="N4840" i="1"/>
  <c r="O4840" i="1" s="1"/>
  <c r="P4840" i="1" s="1"/>
  <c r="Q4840" i="1" s="1"/>
  <c r="R4840" i="1" s="1"/>
  <c r="N4839" i="1"/>
  <c r="O4839" i="1" s="1"/>
  <c r="P4839" i="1" s="1"/>
  <c r="Q4839" i="1" s="1"/>
  <c r="R4839" i="1" s="1"/>
  <c r="N4838" i="1"/>
  <c r="O4838" i="1" s="1"/>
  <c r="P4838" i="1" s="1"/>
  <c r="Q4838" i="1" s="1"/>
  <c r="R4838" i="1" s="1"/>
  <c r="N4837" i="1"/>
  <c r="O4837" i="1" s="1"/>
  <c r="P4837" i="1" s="1"/>
  <c r="Q4837" i="1" s="1"/>
  <c r="R4837" i="1" s="1"/>
  <c r="N4836" i="1"/>
  <c r="O4836" i="1" s="1"/>
  <c r="P4836" i="1" s="1"/>
  <c r="Q4836" i="1" s="1"/>
  <c r="R4836" i="1" s="1"/>
  <c r="N4835" i="1"/>
  <c r="O4835" i="1" s="1"/>
  <c r="P4835" i="1" s="1"/>
  <c r="Q4835" i="1" s="1"/>
  <c r="R4835" i="1" s="1"/>
  <c r="N4834" i="1"/>
  <c r="O4834" i="1" s="1"/>
  <c r="P4834" i="1" s="1"/>
  <c r="Q4834" i="1" s="1"/>
  <c r="R4834" i="1" s="1"/>
  <c r="N4833" i="1"/>
  <c r="O4833" i="1" s="1"/>
  <c r="P4833" i="1" s="1"/>
  <c r="Q4833" i="1" s="1"/>
  <c r="R4833" i="1" s="1"/>
  <c r="H4833" i="1"/>
  <c r="H4834" i="1" s="1"/>
  <c r="H4835" i="1" s="1"/>
  <c r="H4836" i="1" s="1"/>
  <c r="H4837" i="1" s="1"/>
  <c r="H4838" i="1" s="1"/>
  <c r="H4839" i="1" s="1"/>
  <c r="H4840" i="1" s="1"/>
  <c r="H4841" i="1" s="1"/>
  <c r="H4842" i="1" s="1"/>
  <c r="H4843" i="1" s="1"/>
  <c r="H4844" i="1" s="1"/>
  <c r="H4845" i="1" s="1"/>
  <c r="H4846" i="1" s="1"/>
  <c r="H4847" i="1" s="1"/>
  <c r="H4848" i="1" s="1"/>
  <c r="H4849" i="1" s="1"/>
  <c r="H4850" i="1" s="1"/>
  <c r="H4851" i="1" s="1"/>
  <c r="H4852" i="1" s="1"/>
  <c r="H4853" i="1" s="1"/>
  <c r="H4854" i="1" s="1"/>
  <c r="H4855" i="1" s="1"/>
  <c r="N4832" i="1"/>
  <c r="O4832" i="1" s="1"/>
  <c r="P4832" i="1" s="1"/>
  <c r="Q4832" i="1" s="1"/>
  <c r="R4832" i="1" s="1"/>
  <c r="N4630" i="1"/>
  <c r="N4652" i="1"/>
  <c r="O4652" i="1" s="1"/>
  <c r="P4652" i="1" s="1"/>
  <c r="Q4652" i="1" s="1"/>
  <c r="R4652" i="1" s="1"/>
  <c r="N4651" i="1"/>
  <c r="O4651" i="1" s="1"/>
  <c r="P4651" i="1" s="1"/>
  <c r="Q4651" i="1" s="1"/>
  <c r="R4651" i="1" s="1"/>
  <c r="N4650" i="1"/>
  <c r="O4650" i="1" s="1"/>
  <c r="P4650" i="1" s="1"/>
  <c r="Q4650" i="1" s="1"/>
  <c r="R4650" i="1" s="1"/>
  <c r="N4649" i="1"/>
  <c r="O4649" i="1" s="1"/>
  <c r="P4649" i="1" s="1"/>
  <c r="Q4649" i="1" s="1"/>
  <c r="R4649" i="1" s="1"/>
  <c r="N4648" i="1"/>
  <c r="O4648" i="1" s="1"/>
  <c r="P4648" i="1" s="1"/>
  <c r="Q4648" i="1" s="1"/>
  <c r="R4648" i="1" s="1"/>
  <c r="N4647" i="1"/>
  <c r="O4647" i="1" s="1"/>
  <c r="P4647" i="1" s="1"/>
  <c r="Q4647" i="1" s="1"/>
  <c r="R4647" i="1" s="1"/>
  <c r="N4646" i="1"/>
  <c r="O4646" i="1" s="1"/>
  <c r="P4646" i="1" s="1"/>
  <c r="Q4646" i="1" s="1"/>
  <c r="R4646" i="1" s="1"/>
  <c r="N4645" i="1"/>
  <c r="O4645" i="1" s="1"/>
  <c r="P4645" i="1" s="1"/>
  <c r="Q4645" i="1" s="1"/>
  <c r="R4645" i="1" s="1"/>
  <c r="N4644" i="1"/>
  <c r="O4644" i="1" s="1"/>
  <c r="P4644" i="1" s="1"/>
  <c r="Q4644" i="1" s="1"/>
  <c r="R4644" i="1" s="1"/>
  <c r="N4643" i="1"/>
  <c r="O4643" i="1" s="1"/>
  <c r="P4643" i="1" s="1"/>
  <c r="Q4643" i="1" s="1"/>
  <c r="R4643" i="1" s="1"/>
  <c r="N4642" i="1"/>
  <c r="O4642" i="1" s="1"/>
  <c r="P4642" i="1" s="1"/>
  <c r="Q4642" i="1" s="1"/>
  <c r="R4642" i="1" s="1"/>
  <c r="N4641" i="1"/>
  <c r="O4641" i="1" s="1"/>
  <c r="P4641" i="1" s="1"/>
  <c r="Q4641" i="1" s="1"/>
  <c r="R4641" i="1" s="1"/>
  <c r="N4640" i="1"/>
  <c r="O4640" i="1" s="1"/>
  <c r="P4640" i="1" s="1"/>
  <c r="Q4640" i="1" s="1"/>
  <c r="R4640" i="1" s="1"/>
  <c r="N4639" i="1"/>
  <c r="O4639" i="1" s="1"/>
  <c r="P4639" i="1" s="1"/>
  <c r="Q4639" i="1" s="1"/>
  <c r="R4639" i="1" s="1"/>
  <c r="N4638" i="1"/>
  <c r="O4638" i="1" s="1"/>
  <c r="P4638" i="1" s="1"/>
  <c r="Q4638" i="1" s="1"/>
  <c r="R4638" i="1" s="1"/>
  <c r="N4637" i="1"/>
  <c r="O4637" i="1" s="1"/>
  <c r="P4637" i="1" s="1"/>
  <c r="Q4637" i="1" s="1"/>
  <c r="R4637" i="1" s="1"/>
  <c r="N4636" i="1"/>
  <c r="O4636" i="1" s="1"/>
  <c r="P4636" i="1" s="1"/>
  <c r="Q4636" i="1" s="1"/>
  <c r="R4636" i="1" s="1"/>
  <c r="N4635" i="1"/>
  <c r="O4635" i="1" s="1"/>
  <c r="P4635" i="1" s="1"/>
  <c r="Q4635" i="1" s="1"/>
  <c r="R4635" i="1" s="1"/>
  <c r="N4634" i="1"/>
  <c r="O4634" i="1" s="1"/>
  <c r="P4634" i="1" s="1"/>
  <c r="Q4634" i="1" s="1"/>
  <c r="R4634" i="1" s="1"/>
  <c r="N4633" i="1"/>
  <c r="O4633" i="1" s="1"/>
  <c r="P4633" i="1" s="1"/>
  <c r="Q4633" i="1" s="1"/>
  <c r="R4633" i="1" s="1"/>
  <c r="N4631" i="1"/>
  <c r="O4631" i="1" s="1"/>
  <c r="P4631" i="1" s="1"/>
  <c r="Q4631" i="1" s="1"/>
  <c r="R4631" i="1" s="1"/>
  <c r="H4630" i="1"/>
  <c r="H4631" i="1" s="1"/>
  <c r="H4632" i="1" s="1"/>
  <c r="H4633" i="1" s="1"/>
  <c r="H4634" i="1" s="1"/>
  <c r="H4635" i="1" s="1"/>
  <c r="H4636" i="1" s="1"/>
  <c r="H4637" i="1" s="1"/>
  <c r="H4638" i="1" s="1"/>
  <c r="H4639" i="1" s="1"/>
  <c r="H4640" i="1" s="1"/>
  <c r="H4641" i="1" s="1"/>
  <c r="H4642" i="1" s="1"/>
  <c r="H4643" i="1" s="1"/>
  <c r="H4644" i="1" s="1"/>
  <c r="H4645" i="1" s="1"/>
  <c r="H4646" i="1" s="1"/>
  <c r="H4647" i="1" s="1"/>
  <c r="H4648" i="1" s="1"/>
  <c r="H4649" i="1" s="1"/>
  <c r="H4650" i="1" s="1"/>
  <c r="H4651" i="1" s="1"/>
  <c r="H4652" i="1" s="1"/>
  <c r="N4629" i="1"/>
  <c r="O4629" i="1" s="1"/>
  <c r="P4629" i="1" s="1"/>
  <c r="Q4629" i="1" s="1"/>
  <c r="R4629" i="1" s="1"/>
  <c r="M4551" i="1"/>
  <c r="M4552" i="1"/>
  <c r="N4552" i="1" s="1"/>
  <c r="O4552" i="1" s="1"/>
  <c r="P4552" i="1" s="1"/>
  <c r="Q4552" i="1" s="1"/>
  <c r="R4552" i="1" s="1"/>
  <c r="M4553" i="1"/>
  <c r="N4553" i="1" s="1"/>
  <c r="O4553" i="1" s="1"/>
  <c r="P4553" i="1" s="1"/>
  <c r="Q4553" i="1" s="1"/>
  <c r="R4553" i="1" s="1"/>
  <c r="M4554" i="1"/>
  <c r="N4554" i="1" s="1"/>
  <c r="O4554" i="1" s="1"/>
  <c r="P4554" i="1" s="1"/>
  <c r="Q4554" i="1" s="1"/>
  <c r="R4554" i="1" s="1"/>
  <c r="M4555" i="1"/>
  <c r="N4555" i="1" s="1"/>
  <c r="O4555" i="1" s="1"/>
  <c r="P4555" i="1" s="1"/>
  <c r="Q4555" i="1" s="1"/>
  <c r="R4555" i="1" s="1"/>
  <c r="M4556" i="1"/>
  <c r="N4556" i="1" s="1"/>
  <c r="O4556" i="1" s="1"/>
  <c r="P4556" i="1" s="1"/>
  <c r="Q4556" i="1" s="1"/>
  <c r="R4556" i="1" s="1"/>
  <c r="M4557" i="1"/>
  <c r="N4557" i="1" s="1"/>
  <c r="O4557" i="1" s="1"/>
  <c r="P4557" i="1" s="1"/>
  <c r="Q4557" i="1" s="1"/>
  <c r="R4557" i="1" s="1"/>
  <c r="M4558" i="1"/>
  <c r="N4558" i="1" s="1"/>
  <c r="O4558" i="1" s="1"/>
  <c r="P4558" i="1" s="1"/>
  <c r="Q4558" i="1" s="1"/>
  <c r="R4558" i="1" s="1"/>
  <c r="M4559" i="1"/>
  <c r="N4559" i="1" s="1"/>
  <c r="O4559" i="1" s="1"/>
  <c r="P4559" i="1" s="1"/>
  <c r="Q4559" i="1" s="1"/>
  <c r="R4559" i="1" s="1"/>
  <c r="M4560" i="1"/>
  <c r="N4560" i="1" s="1"/>
  <c r="O4560" i="1" s="1"/>
  <c r="P4560" i="1" s="1"/>
  <c r="Q4560" i="1" s="1"/>
  <c r="R4560" i="1" s="1"/>
  <c r="M4561" i="1"/>
  <c r="N4561" i="1" s="1"/>
  <c r="O4561" i="1" s="1"/>
  <c r="P4561" i="1" s="1"/>
  <c r="Q4561" i="1" s="1"/>
  <c r="R4561" i="1" s="1"/>
  <c r="M4562" i="1"/>
  <c r="N4562" i="1" s="1"/>
  <c r="O4562" i="1" s="1"/>
  <c r="P4562" i="1" s="1"/>
  <c r="Q4562" i="1" s="1"/>
  <c r="R4562" i="1" s="1"/>
  <c r="M4563" i="1"/>
  <c r="N4563" i="1" s="1"/>
  <c r="O4563" i="1" s="1"/>
  <c r="P4563" i="1" s="1"/>
  <c r="Q4563" i="1" s="1"/>
  <c r="R4563" i="1" s="1"/>
  <c r="M4564" i="1"/>
  <c r="N4564" i="1" s="1"/>
  <c r="O4564" i="1" s="1"/>
  <c r="P4564" i="1" s="1"/>
  <c r="Q4564" i="1" s="1"/>
  <c r="R4564" i="1" s="1"/>
  <c r="M4565" i="1"/>
  <c r="N4565" i="1" s="1"/>
  <c r="O4565" i="1" s="1"/>
  <c r="P4565" i="1" s="1"/>
  <c r="Q4565" i="1" s="1"/>
  <c r="R4565" i="1" s="1"/>
  <c r="M4566" i="1"/>
  <c r="N4566" i="1" s="1"/>
  <c r="O4566" i="1" s="1"/>
  <c r="P4566" i="1" s="1"/>
  <c r="Q4566" i="1" s="1"/>
  <c r="R4566" i="1" s="1"/>
  <c r="M4567" i="1"/>
  <c r="N4567" i="1" s="1"/>
  <c r="O4567" i="1" s="1"/>
  <c r="P4567" i="1" s="1"/>
  <c r="Q4567" i="1" s="1"/>
  <c r="R4567" i="1" s="1"/>
  <c r="M4568" i="1"/>
  <c r="N4568" i="1" s="1"/>
  <c r="O4568" i="1" s="1"/>
  <c r="P4568" i="1" s="1"/>
  <c r="Q4568" i="1" s="1"/>
  <c r="R4568" i="1" s="1"/>
  <c r="M4569" i="1"/>
  <c r="N4569" i="1" s="1"/>
  <c r="O4569" i="1" s="1"/>
  <c r="P4569" i="1" s="1"/>
  <c r="Q4569" i="1" s="1"/>
  <c r="R4569" i="1" s="1"/>
  <c r="M4570" i="1"/>
  <c r="N4570" i="1" s="1"/>
  <c r="O4570" i="1" s="1"/>
  <c r="P4570" i="1" s="1"/>
  <c r="Q4570" i="1" s="1"/>
  <c r="R4570" i="1" s="1"/>
  <c r="M4571" i="1"/>
  <c r="N4571" i="1" s="1"/>
  <c r="O4571" i="1" s="1"/>
  <c r="P4571" i="1" s="1"/>
  <c r="Q4571" i="1" s="1"/>
  <c r="R4571" i="1" s="1"/>
  <c r="M4572" i="1"/>
  <c r="N4572" i="1" s="1"/>
  <c r="O4572" i="1" s="1"/>
  <c r="P4572" i="1" s="1"/>
  <c r="Q4572" i="1" s="1"/>
  <c r="R4572" i="1" s="1"/>
  <c r="M4573" i="1"/>
  <c r="N4573" i="1" s="1"/>
  <c r="O4573" i="1" s="1"/>
  <c r="P4573" i="1" s="1"/>
  <c r="Q4573" i="1" s="1"/>
  <c r="R4573" i="1" s="1"/>
  <c r="N4574" i="1"/>
  <c r="O4574" i="1" s="1"/>
  <c r="P4574" i="1" s="1"/>
  <c r="Q4574" i="1" s="1"/>
  <c r="R4574" i="1" s="1"/>
  <c r="N4551" i="1"/>
  <c r="O4551" i="1" s="1"/>
  <c r="P4551" i="1" s="1"/>
  <c r="Q4551" i="1" s="1"/>
  <c r="R4551" i="1" s="1"/>
  <c r="N4632" i="1"/>
  <c r="O4632" i="1" s="1"/>
  <c r="P4632" i="1" s="1"/>
  <c r="Q4632" i="1" s="1"/>
  <c r="R4632" i="1" s="1"/>
  <c r="H4552" i="1"/>
  <c r="H4553" i="1" s="1"/>
  <c r="H4554" i="1" s="1"/>
  <c r="H4555" i="1" s="1"/>
  <c r="H4556" i="1" s="1"/>
  <c r="H4557" i="1" s="1"/>
  <c r="H4558" i="1" s="1"/>
  <c r="H4559" i="1" s="1"/>
  <c r="H4560" i="1" s="1"/>
  <c r="H4561" i="1" s="1"/>
  <c r="H4562" i="1" s="1"/>
  <c r="H4563" i="1" s="1"/>
  <c r="H4564" i="1" s="1"/>
  <c r="H4565" i="1" s="1"/>
  <c r="H4566" i="1" s="1"/>
  <c r="H4567" i="1" s="1"/>
  <c r="H4568" i="1" s="1"/>
  <c r="H4569" i="1" s="1"/>
  <c r="H4570" i="1" s="1"/>
  <c r="H4571" i="1" s="1"/>
  <c r="H4572" i="1" s="1"/>
  <c r="H4573" i="1" s="1"/>
  <c r="H4574" i="1" s="1"/>
  <c r="N4547" i="1"/>
  <c r="O4547" i="1" s="1"/>
  <c r="P4547" i="1" s="1"/>
  <c r="Q4547" i="1" s="1"/>
  <c r="R4547" i="1" s="1"/>
  <c r="N4546" i="1"/>
  <c r="O4546" i="1" s="1"/>
  <c r="P4546" i="1" s="1"/>
  <c r="Q4546" i="1" s="1"/>
  <c r="R4546" i="1" s="1"/>
  <c r="N4545" i="1"/>
  <c r="O4545" i="1" s="1"/>
  <c r="P4545" i="1" s="1"/>
  <c r="Q4545" i="1" s="1"/>
  <c r="R4545" i="1" s="1"/>
  <c r="N4544" i="1"/>
  <c r="O4544" i="1" s="1"/>
  <c r="P4544" i="1" s="1"/>
  <c r="Q4544" i="1" s="1"/>
  <c r="R4544" i="1" s="1"/>
  <c r="N4543" i="1"/>
  <c r="O4543" i="1" s="1"/>
  <c r="P4543" i="1" s="1"/>
  <c r="Q4543" i="1" s="1"/>
  <c r="R4543" i="1" s="1"/>
  <c r="N4542" i="1"/>
  <c r="O4542" i="1" s="1"/>
  <c r="P4542" i="1" s="1"/>
  <c r="Q4542" i="1" s="1"/>
  <c r="R4542" i="1" s="1"/>
  <c r="N4541" i="1"/>
  <c r="O4541" i="1" s="1"/>
  <c r="P4541" i="1" s="1"/>
  <c r="Q4541" i="1" s="1"/>
  <c r="R4541" i="1" s="1"/>
  <c r="N4540" i="1"/>
  <c r="O4540" i="1" s="1"/>
  <c r="P4540" i="1" s="1"/>
  <c r="Q4540" i="1" s="1"/>
  <c r="R4540" i="1" s="1"/>
  <c r="N4539" i="1"/>
  <c r="O4539" i="1" s="1"/>
  <c r="P4539" i="1" s="1"/>
  <c r="Q4539" i="1" s="1"/>
  <c r="R4539" i="1" s="1"/>
  <c r="N4538" i="1"/>
  <c r="O4538" i="1" s="1"/>
  <c r="P4538" i="1" s="1"/>
  <c r="Q4538" i="1" s="1"/>
  <c r="R4538" i="1" s="1"/>
  <c r="N4537" i="1"/>
  <c r="O4537" i="1" s="1"/>
  <c r="P4537" i="1" s="1"/>
  <c r="Q4537" i="1" s="1"/>
  <c r="R4537" i="1" s="1"/>
  <c r="N4536" i="1"/>
  <c r="O4536" i="1" s="1"/>
  <c r="P4536" i="1" s="1"/>
  <c r="Q4536" i="1" s="1"/>
  <c r="R4536" i="1" s="1"/>
  <c r="N4535" i="1"/>
  <c r="O4535" i="1" s="1"/>
  <c r="P4535" i="1" s="1"/>
  <c r="Q4535" i="1" s="1"/>
  <c r="R4535" i="1" s="1"/>
  <c r="N4534" i="1"/>
  <c r="O4534" i="1" s="1"/>
  <c r="P4534" i="1" s="1"/>
  <c r="Q4534" i="1" s="1"/>
  <c r="R4534" i="1" s="1"/>
  <c r="N4533" i="1"/>
  <c r="O4533" i="1" s="1"/>
  <c r="P4533" i="1" s="1"/>
  <c r="Q4533" i="1" s="1"/>
  <c r="R4533" i="1" s="1"/>
  <c r="N4532" i="1"/>
  <c r="O4532" i="1" s="1"/>
  <c r="P4532" i="1" s="1"/>
  <c r="Q4532" i="1" s="1"/>
  <c r="R4532" i="1" s="1"/>
  <c r="N4531" i="1"/>
  <c r="O4531" i="1" s="1"/>
  <c r="P4531" i="1" s="1"/>
  <c r="Q4531" i="1" s="1"/>
  <c r="R4531" i="1" s="1"/>
  <c r="N4530" i="1"/>
  <c r="O4530" i="1" s="1"/>
  <c r="P4530" i="1" s="1"/>
  <c r="Q4530" i="1" s="1"/>
  <c r="R4530" i="1" s="1"/>
  <c r="N4529" i="1"/>
  <c r="O4529" i="1" s="1"/>
  <c r="P4529" i="1" s="1"/>
  <c r="Q4529" i="1" s="1"/>
  <c r="R4529" i="1" s="1"/>
  <c r="N4528" i="1"/>
  <c r="O4528" i="1" s="1"/>
  <c r="P4528" i="1" s="1"/>
  <c r="Q4528" i="1" s="1"/>
  <c r="R4528" i="1" s="1"/>
  <c r="N4527" i="1"/>
  <c r="O4527" i="1" s="1"/>
  <c r="P4527" i="1" s="1"/>
  <c r="Q4527" i="1" s="1"/>
  <c r="R4527" i="1" s="1"/>
  <c r="N4526" i="1"/>
  <c r="O4526" i="1" s="1"/>
  <c r="P4526" i="1" s="1"/>
  <c r="Q4526" i="1" s="1"/>
  <c r="R4526" i="1" s="1"/>
  <c r="N4525" i="1"/>
  <c r="O4525" i="1" s="1"/>
  <c r="P4525" i="1" s="1"/>
  <c r="Q4525" i="1" s="1"/>
  <c r="R4525" i="1" s="1"/>
  <c r="H4525" i="1"/>
  <c r="H4526" i="1" s="1"/>
  <c r="H4527" i="1" s="1"/>
  <c r="H4528" i="1" s="1"/>
  <c r="H4529" i="1" s="1"/>
  <c r="H4530" i="1" s="1"/>
  <c r="H4531" i="1" s="1"/>
  <c r="H4532" i="1" s="1"/>
  <c r="H4533" i="1" s="1"/>
  <c r="H4534" i="1" s="1"/>
  <c r="H4535" i="1" s="1"/>
  <c r="H4536" i="1" s="1"/>
  <c r="H4537" i="1" s="1"/>
  <c r="H4538" i="1" s="1"/>
  <c r="H4539" i="1" s="1"/>
  <c r="H4540" i="1" s="1"/>
  <c r="H4541" i="1" s="1"/>
  <c r="H4542" i="1" s="1"/>
  <c r="H4543" i="1" s="1"/>
  <c r="H4544" i="1" s="1"/>
  <c r="H4545" i="1" s="1"/>
  <c r="H4546" i="1" s="1"/>
  <c r="H4547" i="1" s="1"/>
  <c r="N4524" i="1"/>
  <c r="O4524" i="1" s="1"/>
  <c r="P4524" i="1" s="1"/>
  <c r="Q4524" i="1" s="1"/>
  <c r="R4524" i="1" s="1"/>
  <c r="N4520" i="1"/>
  <c r="O4520" i="1" s="1"/>
  <c r="P4520" i="1" s="1"/>
  <c r="Q4520" i="1" s="1"/>
  <c r="R4520" i="1" s="1"/>
  <c r="N4519" i="1"/>
  <c r="O4519" i="1" s="1"/>
  <c r="P4519" i="1" s="1"/>
  <c r="Q4519" i="1" s="1"/>
  <c r="R4519" i="1" s="1"/>
  <c r="N4518" i="1"/>
  <c r="O4518" i="1" s="1"/>
  <c r="P4518" i="1" s="1"/>
  <c r="Q4518" i="1" s="1"/>
  <c r="R4518" i="1" s="1"/>
  <c r="N4517" i="1"/>
  <c r="O4517" i="1" s="1"/>
  <c r="P4517" i="1" s="1"/>
  <c r="Q4517" i="1" s="1"/>
  <c r="R4517" i="1" s="1"/>
  <c r="N4516" i="1"/>
  <c r="O4516" i="1" s="1"/>
  <c r="P4516" i="1" s="1"/>
  <c r="Q4516" i="1" s="1"/>
  <c r="R4516" i="1" s="1"/>
  <c r="N4515" i="1"/>
  <c r="O4515" i="1" s="1"/>
  <c r="P4515" i="1" s="1"/>
  <c r="Q4515" i="1" s="1"/>
  <c r="R4515" i="1" s="1"/>
  <c r="N4514" i="1"/>
  <c r="O4514" i="1" s="1"/>
  <c r="P4514" i="1" s="1"/>
  <c r="Q4514" i="1" s="1"/>
  <c r="R4514" i="1" s="1"/>
  <c r="N4513" i="1"/>
  <c r="O4513" i="1" s="1"/>
  <c r="P4513" i="1" s="1"/>
  <c r="Q4513" i="1" s="1"/>
  <c r="R4513" i="1" s="1"/>
  <c r="N4512" i="1"/>
  <c r="O4512" i="1" s="1"/>
  <c r="P4512" i="1" s="1"/>
  <c r="Q4512" i="1" s="1"/>
  <c r="R4512" i="1" s="1"/>
  <c r="N4511" i="1"/>
  <c r="O4511" i="1" s="1"/>
  <c r="P4511" i="1" s="1"/>
  <c r="Q4511" i="1" s="1"/>
  <c r="R4511" i="1" s="1"/>
  <c r="N4510" i="1"/>
  <c r="O4510" i="1" s="1"/>
  <c r="P4510" i="1" s="1"/>
  <c r="Q4510" i="1" s="1"/>
  <c r="R4510" i="1" s="1"/>
  <c r="N4509" i="1"/>
  <c r="O4509" i="1" s="1"/>
  <c r="P4509" i="1" s="1"/>
  <c r="Q4509" i="1" s="1"/>
  <c r="R4509" i="1" s="1"/>
  <c r="N4508" i="1"/>
  <c r="O4508" i="1" s="1"/>
  <c r="P4508" i="1" s="1"/>
  <c r="Q4508" i="1" s="1"/>
  <c r="R4508" i="1" s="1"/>
  <c r="N4507" i="1"/>
  <c r="O4507" i="1" s="1"/>
  <c r="P4507" i="1" s="1"/>
  <c r="Q4507" i="1" s="1"/>
  <c r="R4507" i="1" s="1"/>
  <c r="N4506" i="1"/>
  <c r="O4506" i="1" s="1"/>
  <c r="P4506" i="1" s="1"/>
  <c r="Q4506" i="1" s="1"/>
  <c r="R4506" i="1" s="1"/>
  <c r="N4505" i="1"/>
  <c r="O4505" i="1" s="1"/>
  <c r="P4505" i="1" s="1"/>
  <c r="Q4505" i="1" s="1"/>
  <c r="R4505" i="1" s="1"/>
  <c r="N4504" i="1"/>
  <c r="O4504" i="1" s="1"/>
  <c r="P4504" i="1" s="1"/>
  <c r="Q4504" i="1" s="1"/>
  <c r="R4504" i="1" s="1"/>
  <c r="N4503" i="1"/>
  <c r="O4503" i="1" s="1"/>
  <c r="P4503" i="1" s="1"/>
  <c r="Q4503" i="1" s="1"/>
  <c r="R4503" i="1" s="1"/>
  <c r="N4502" i="1"/>
  <c r="O4502" i="1" s="1"/>
  <c r="P4502" i="1" s="1"/>
  <c r="Q4502" i="1" s="1"/>
  <c r="R4502" i="1" s="1"/>
  <c r="N4501" i="1"/>
  <c r="O4501" i="1" s="1"/>
  <c r="P4501" i="1" s="1"/>
  <c r="Q4501" i="1" s="1"/>
  <c r="R4501" i="1" s="1"/>
  <c r="N4500" i="1"/>
  <c r="O4500" i="1" s="1"/>
  <c r="P4500" i="1" s="1"/>
  <c r="Q4500" i="1" s="1"/>
  <c r="R4500" i="1" s="1"/>
  <c r="N4499" i="1"/>
  <c r="O4499" i="1" s="1"/>
  <c r="P4499" i="1" s="1"/>
  <c r="Q4499" i="1" s="1"/>
  <c r="R4499" i="1" s="1"/>
  <c r="N4498" i="1"/>
  <c r="O4498" i="1" s="1"/>
  <c r="P4498" i="1" s="1"/>
  <c r="Q4498" i="1" s="1"/>
  <c r="R4498" i="1" s="1"/>
  <c r="H4498" i="1"/>
  <c r="H4499" i="1" s="1"/>
  <c r="H4500" i="1" s="1"/>
  <c r="H4501" i="1" s="1"/>
  <c r="H4502" i="1" s="1"/>
  <c r="H4503" i="1" s="1"/>
  <c r="H4504" i="1" s="1"/>
  <c r="H4505" i="1" s="1"/>
  <c r="H4506" i="1" s="1"/>
  <c r="H4507" i="1" s="1"/>
  <c r="H4508" i="1" s="1"/>
  <c r="H4509" i="1" s="1"/>
  <c r="H4510" i="1" s="1"/>
  <c r="H4511" i="1" s="1"/>
  <c r="H4512" i="1" s="1"/>
  <c r="H4513" i="1" s="1"/>
  <c r="H4514" i="1" s="1"/>
  <c r="H4515" i="1" s="1"/>
  <c r="H4516" i="1" s="1"/>
  <c r="H4517" i="1" s="1"/>
  <c r="H4518" i="1" s="1"/>
  <c r="H4519" i="1" s="1"/>
  <c r="H4520" i="1" s="1"/>
  <c r="N4497" i="1"/>
  <c r="O4497" i="1" s="1"/>
  <c r="P4497" i="1" s="1"/>
  <c r="Q4497" i="1" s="1"/>
  <c r="R4497" i="1" s="1"/>
  <c r="N4492" i="1"/>
  <c r="O4492" i="1" s="1"/>
  <c r="P4492" i="1" s="1"/>
  <c r="Q4492" i="1" s="1"/>
  <c r="R4492" i="1" s="1"/>
  <c r="N4491" i="1"/>
  <c r="O4491" i="1" s="1"/>
  <c r="P4491" i="1" s="1"/>
  <c r="Q4491" i="1" s="1"/>
  <c r="R4491" i="1" s="1"/>
  <c r="N4490" i="1"/>
  <c r="O4490" i="1" s="1"/>
  <c r="P4490" i="1" s="1"/>
  <c r="Q4490" i="1" s="1"/>
  <c r="R4490" i="1" s="1"/>
  <c r="N4489" i="1"/>
  <c r="O4489" i="1" s="1"/>
  <c r="P4489" i="1" s="1"/>
  <c r="Q4489" i="1" s="1"/>
  <c r="R4489" i="1" s="1"/>
  <c r="N4488" i="1"/>
  <c r="O4488" i="1" s="1"/>
  <c r="P4488" i="1" s="1"/>
  <c r="Q4488" i="1" s="1"/>
  <c r="R4488" i="1" s="1"/>
  <c r="N4487" i="1"/>
  <c r="O4487" i="1" s="1"/>
  <c r="P4487" i="1" s="1"/>
  <c r="Q4487" i="1" s="1"/>
  <c r="R4487" i="1" s="1"/>
  <c r="N4486" i="1"/>
  <c r="O4486" i="1" s="1"/>
  <c r="P4486" i="1" s="1"/>
  <c r="Q4486" i="1" s="1"/>
  <c r="R4486" i="1" s="1"/>
  <c r="N4485" i="1"/>
  <c r="O4485" i="1" s="1"/>
  <c r="P4485" i="1" s="1"/>
  <c r="Q4485" i="1" s="1"/>
  <c r="R4485" i="1" s="1"/>
  <c r="N4484" i="1"/>
  <c r="O4484" i="1" s="1"/>
  <c r="P4484" i="1" s="1"/>
  <c r="Q4484" i="1" s="1"/>
  <c r="R4484" i="1" s="1"/>
  <c r="N4483" i="1"/>
  <c r="O4483" i="1" s="1"/>
  <c r="P4483" i="1" s="1"/>
  <c r="Q4483" i="1" s="1"/>
  <c r="R4483" i="1" s="1"/>
  <c r="N4482" i="1"/>
  <c r="O4482" i="1" s="1"/>
  <c r="P4482" i="1" s="1"/>
  <c r="Q4482" i="1" s="1"/>
  <c r="R4482" i="1" s="1"/>
  <c r="N4481" i="1"/>
  <c r="O4481" i="1" s="1"/>
  <c r="P4481" i="1" s="1"/>
  <c r="Q4481" i="1" s="1"/>
  <c r="R4481" i="1" s="1"/>
  <c r="N4480" i="1"/>
  <c r="O4480" i="1" s="1"/>
  <c r="P4480" i="1" s="1"/>
  <c r="Q4480" i="1" s="1"/>
  <c r="R4480" i="1" s="1"/>
  <c r="N4479" i="1"/>
  <c r="O4479" i="1" s="1"/>
  <c r="P4479" i="1" s="1"/>
  <c r="Q4479" i="1" s="1"/>
  <c r="R4479" i="1" s="1"/>
  <c r="N4478" i="1"/>
  <c r="O4478" i="1" s="1"/>
  <c r="P4478" i="1" s="1"/>
  <c r="Q4478" i="1" s="1"/>
  <c r="R4478" i="1" s="1"/>
  <c r="N4477" i="1"/>
  <c r="O4477" i="1" s="1"/>
  <c r="P4477" i="1" s="1"/>
  <c r="Q4477" i="1" s="1"/>
  <c r="R4477" i="1" s="1"/>
  <c r="N4476" i="1"/>
  <c r="O4476" i="1" s="1"/>
  <c r="P4476" i="1" s="1"/>
  <c r="Q4476" i="1" s="1"/>
  <c r="R4476" i="1" s="1"/>
  <c r="N4475" i="1"/>
  <c r="O4475" i="1" s="1"/>
  <c r="P4475" i="1" s="1"/>
  <c r="Q4475" i="1" s="1"/>
  <c r="R4475" i="1" s="1"/>
  <c r="N4474" i="1"/>
  <c r="O4474" i="1" s="1"/>
  <c r="P4474" i="1" s="1"/>
  <c r="Q4474" i="1" s="1"/>
  <c r="R4474" i="1" s="1"/>
  <c r="N4473" i="1"/>
  <c r="O4473" i="1" s="1"/>
  <c r="P4473" i="1" s="1"/>
  <c r="Q4473" i="1" s="1"/>
  <c r="R4473" i="1" s="1"/>
  <c r="N4472" i="1"/>
  <c r="O4472" i="1" s="1"/>
  <c r="P4472" i="1" s="1"/>
  <c r="Q4472" i="1" s="1"/>
  <c r="R4472" i="1" s="1"/>
  <c r="N4471" i="1"/>
  <c r="O4471" i="1" s="1"/>
  <c r="P4471" i="1" s="1"/>
  <c r="Q4471" i="1" s="1"/>
  <c r="R4471" i="1" s="1"/>
  <c r="N4470" i="1"/>
  <c r="O4470" i="1" s="1"/>
  <c r="P4470" i="1" s="1"/>
  <c r="Q4470" i="1" s="1"/>
  <c r="R4470" i="1" s="1"/>
  <c r="H4470" i="1"/>
  <c r="H4471" i="1" s="1"/>
  <c r="H4472" i="1" s="1"/>
  <c r="H4473" i="1" s="1"/>
  <c r="H4474" i="1" s="1"/>
  <c r="H4475" i="1" s="1"/>
  <c r="H4476" i="1" s="1"/>
  <c r="H4477" i="1" s="1"/>
  <c r="H4478" i="1" s="1"/>
  <c r="H4479" i="1" s="1"/>
  <c r="H4480" i="1" s="1"/>
  <c r="H4481" i="1" s="1"/>
  <c r="H4482" i="1" s="1"/>
  <c r="H4483" i="1" s="1"/>
  <c r="H4484" i="1" s="1"/>
  <c r="H4485" i="1" s="1"/>
  <c r="H4486" i="1" s="1"/>
  <c r="H4487" i="1" s="1"/>
  <c r="H4488" i="1" s="1"/>
  <c r="H4489" i="1" s="1"/>
  <c r="H4490" i="1" s="1"/>
  <c r="H4491" i="1" s="1"/>
  <c r="H4492" i="1" s="1"/>
  <c r="N4469" i="1"/>
  <c r="O4469" i="1" s="1"/>
  <c r="P4469" i="1" s="1"/>
  <c r="Q4469" i="1" s="1"/>
  <c r="R4469" i="1" s="1"/>
  <c r="N4463" i="1"/>
  <c r="O4463" i="1" s="1"/>
  <c r="P4463" i="1" s="1"/>
  <c r="Q4463" i="1" s="1"/>
  <c r="R4463" i="1" s="1"/>
  <c r="N4462" i="1"/>
  <c r="O4462" i="1" s="1"/>
  <c r="P4462" i="1" s="1"/>
  <c r="Q4462" i="1" s="1"/>
  <c r="R4462" i="1" s="1"/>
  <c r="N4461" i="1"/>
  <c r="O4461" i="1" s="1"/>
  <c r="P4461" i="1" s="1"/>
  <c r="Q4461" i="1" s="1"/>
  <c r="R4461" i="1" s="1"/>
  <c r="N4460" i="1"/>
  <c r="O4460" i="1" s="1"/>
  <c r="P4460" i="1" s="1"/>
  <c r="Q4460" i="1" s="1"/>
  <c r="R4460" i="1" s="1"/>
  <c r="N4459" i="1"/>
  <c r="O4459" i="1" s="1"/>
  <c r="P4459" i="1" s="1"/>
  <c r="Q4459" i="1" s="1"/>
  <c r="R4459" i="1" s="1"/>
  <c r="N4458" i="1"/>
  <c r="O4458" i="1" s="1"/>
  <c r="P4458" i="1" s="1"/>
  <c r="Q4458" i="1" s="1"/>
  <c r="R4458" i="1" s="1"/>
  <c r="N4457" i="1"/>
  <c r="O4457" i="1" s="1"/>
  <c r="P4457" i="1" s="1"/>
  <c r="Q4457" i="1" s="1"/>
  <c r="R4457" i="1" s="1"/>
  <c r="N4456" i="1"/>
  <c r="O4456" i="1" s="1"/>
  <c r="P4456" i="1" s="1"/>
  <c r="Q4456" i="1" s="1"/>
  <c r="R4456" i="1" s="1"/>
  <c r="N4455" i="1"/>
  <c r="O4455" i="1" s="1"/>
  <c r="P4455" i="1" s="1"/>
  <c r="Q4455" i="1" s="1"/>
  <c r="R4455" i="1" s="1"/>
  <c r="N4454" i="1"/>
  <c r="O4454" i="1" s="1"/>
  <c r="P4454" i="1" s="1"/>
  <c r="Q4454" i="1" s="1"/>
  <c r="R4454" i="1" s="1"/>
  <c r="N4453" i="1"/>
  <c r="O4453" i="1" s="1"/>
  <c r="P4453" i="1" s="1"/>
  <c r="Q4453" i="1" s="1"/>
  <c r="R4453" i="1" s="1"/>
  <c r="N4452" i="1"/>
  <c r="O4452" i="1" s="1"/>
  <c r="P4452" i="1" s="1"/>
  <c r="Q4452" i="1" s="1"/>
  <c r="R4452" i="1" s="1"/>
  <c r="N4451" i="1"/>
  <c r="O4451" i="1" s="1"/>
  <c r="P4451" i="1" s="1"/>
  <c r="Q4451" i="1" s="1"/>
  <c r="R4451" i="1" s="1"/>
  <c r="N4450" i="1"/>
  <c r="O4450" i="1" s="1"/>
  <c r="P4450" i="1" s="1"/>
  <c r="Q4450" i="1" s="1"/>
  <c r="R4450" i="1" s="1"/>
  <c r="N4449" i="1"/>
  <c r="O4449" i="1" s="1"/>
  <c r="P4449" i="1" s="1"/>
  <c r="Q4449" i="1" s="1"/>
  <c r="R4449" i="1" s="1"/>
  <c r="N4448" i="1"/>
  <c r="O4448" i="1" s="1"/>
  <c r="P4448" i="1" s="1"/>
  <c r="Q4448" i="1" s="1"/>
  <c r="R4448" i="1" s="1"/>
  <c r="N4447" i="1"/>
  <c r="O4447" i="1" s="1"/>
  <c r="P4447" i="1" s="1"/>
  <c r="Q4447" i="1" s="1"/>
  <c r="R4447" i="1" s="1"/>
  <c r="N4446" i="1"/>
  <c r="O4446" i="1" s="1"/>
  <c r="P4446" i="1" s="1"/>
  <c r="Q4446" i="1" s="1"/>
  <c r="R4446" i="1" s="1"/>
  <c r="N4445" i="1"/>
  <c r="O4445" i="1" s="1"/>
  <c r="P4445" i="1" s="1"/>
  <c r="Q4445" i="1" s="1"/>
  <c r="R4445" i="1" s="1"/>
  <c r="N4444" i="1"/>
  <c r="O4444" i="1" s="1"/>
  <c r="P4444" i="1" s="1"/>
  <c r="Q4444" i="1" s="1"/>
  <c r="R4444" i="1" s="1"/>
  <c r="N4443" i="1"/>
  <c r="O4443" i="1" s="1"/>
  <c r="P4443" i="1" s="1"/>
  <c r="Q4443" i="1" s="1"/>
  <c r="R4443" i="1" s="1"/>
  <c r="N4442" i="1"/>
  <c r="O4442" i="1" s="1"/>
  <c r="P4442" i="1" s="1"/>
  <c r="Q4442" i="1" s="1"/>
  <c r="R4442" i="1" s="1"/>
  <c r="N4441" i="1"/>
  <c r="O4441" i="1" s="1"/>
  <c r="P4441" i="1" s="1"/>
  <c r="Q4441" i="1" s="1"/>
  <c r="R4441" i="1" s="1"/>
  <c r="H4441" i="1"/>
  <c r="H4442" i="1" s="1"/>
  <c r="H4443" i="1" s="1"/>
  <c r="H4444" i="1" s="1"/>
  <c r="H4445" i="1" s="1"/>
  <c r="H4446" i="1" s="1"/>
  <c r="H4447" i="1" s="1"/>
  <c r="H4448" i="1" s="1"/>
  <c r="H4449" i="1" s="1"/>
  <c r="H4450" i="1" s="1"/>
  <c r="H4451" i="1" s="1"/>
  <c r="H4452" i="1" s="1"/>
  <c r="H4453" i="1" s="1"/>
  <c r="H4454" i="1" s="1"/>
  <c r="H4455" i="1" s="1"/>
  <c r="H4456" i="1" s="1"/>
  <c r="H4457" i="1" s="1"/>
  <c r="H4458" i="1" s="1"/>
  <c r="H4459" i="1" s="1"/>
  <c r="H4460" i="1" s="1"/>
  <c r="H4461" i="1" s="1"/>
  <c r="H4462" i="1" s="1"/>
  <c r="H4463" i="1" s="1"/>
  <c r="N4440" i="1"/>
  <c r="O4440" i="1" s="1"/>
  <c r="P4440" i="1" s="1"/>
  <c r="Q4440" i="1" s="1"/>
  <c r="R4440" i="1" s="1"/>
  <c r="N4435" i="1"/>
  <c r="O4435" i="1" s="1"/>
  <c r="P4435" i="1" s="1"/>
  <c r="Q4435" i="1" s="1"/>
  <c r="R4435" i="1" s="1"/>
  <c r="N4434" i="1"/>
  <c r="O4434" i="1" s="1"/>
  <c r="P4434" i="1" s="1"/>
  <c r="Q4434" i="1" s="1"/>
  <c r="R4434" i="1" s="1"/>
  <c r="N4433" i="1"/>
  <c r="O4433" i="1" s="1"/>
  <c r="P4433" i="1" s="1"/>
  <c r="Q4433" i="1" s="1"/>
  <c r="R4433" i="1" s="1"/>
  <c r="N4432" i="1"/>
  <c r="O4432" i="1" s="1"/>
  <c r="P4432" i="1" s="1"/>
  <c r="Q4432" i="1" s="1"/>
  <c r="R4432" i="1" s="1"/>
  <c r="N4431" i="1"/>
  <c r="O4431" i="1" s="1"/>
  <c r="P4431" i="1" s="1"/>
  <c r="Q4431" i="1" s="1"/>
  <c r="R4431" i="1" s="1"/>
  <c r="N4430" i="1"/>
  <c r="O4430" i="1" s="1"/>
  <c r="P4430" i="1" s="1"/>
  <c r="Q4430" i="1" s="1"/>
  <c r="R4430" i="1" s="1"/>
  <c r="N4429" i="1"/>
  <c r="O4429" i="1" s="1"/>
  <c r="P4429" i="1" s="1"/>
  <c r="Q4429" i="1" s="1"/>
  <c r="R4429" i="1" s="1"/>
  <c r="N4428" i="1"/>
  <c r="O4428" i="1" s="1"/>
  <c r="P4428" i="1" s="1"/>
  <c r="Q4428" i="1" s="1"/>
  <c r="R4428" i="1" s="1"/>
  <c r="N4427" i="1"/>
  <c r="O4427" i="1" s="1"/>
  <c r="P4427" i="1" s="1"/>
  <c r="Q4427" i="1" s="1"/>
  <c r="R4427" i="1" s="1"/>
  <c r="N4426" i="1"/>
  <c r="O4426" i="1" s="1"/>
  <c r="P4426" i="1" s="1"/>
  <c r="Q4426" i="1" s="1"/>
  <c r="R4426" i="1" s="1"/>
  <c r="N4425" i="1"/>
  <c r="O4425" i="1" s="1"/>
  <c r="P4425" i="1" s="1"/>
  <c r="Q4425" i="1" s="1"/>
  <c r="R4425" i="1" s="1"/>
  <c r="N4424" i="1"/>
  <c r="O4424" i="1" s="1"/>
  <c r="P4424" i="1" s="1"/>
  <c r="Q4424" i="1" s="1"/>
  <c r="R4424" i="1" s="1"/>
  <c r="N4423" i="1"/>
  <c r="O4423" i="1" s="1"/>
  <c r="P4423" i="1" s="1"/>
  <c r="Q4423" i="1" s="1"/>
  <c r="R4423" i="1" s="1"/>
  <c r="N4422" i="1"/>
  <c r="O4422" i="1" s="1"/>
  <c r="P4422" i="1" s="1"/>
  <c r="Q4422" i="1" s="1"/>
  <c r="R4422" i="1" s="1"/>
  <c r="N4421" i="1"/>
  <c r="O4421" i="1" s="1"/>
  <c r="P4421" i="1" s="1"/>
  <c r="Q4421" i="1" s="1"/>
  <c r="R4421" i="1" s="1"/>
  <c r="N4420" i="1"/>
  <c r="O4420" i="1" s="1"/>
  <c r="P4420" i="1" s="1"/>
  <c r="Q4420" i="1" s="1"/>
  <c r="R4420" i="1" s="1"/>
  <c r="N4419" i="1"/>
  <c r="O4419" i="1" s="1"/>
  <c r="P4419" i="1" s="1"/>
  <c r="Q4419" i="1" s="1"/>
  <c r="R4419" i="1" s="1"/>
  <c r="N4418" i="1"/>
  <c r="O4418" i="1" s="1"/>
  <c r="P4418" i="1" s="1"/>
  <c r="Q4418" i="1" s="1"/>
  <c r="R4418" i="1" s="1"/>
  <c r="N4417" i="1"/>
  <c r="O4417" i="1" s="1"/>
  <c r="P4417" i="1" s="1"/>
  <c r="Q4417" i="1" s="1"/>
  <c r="R4417" i="1" s="1"/>
  <c r="N4416" i="1"/>
  <c r="O4416" i="1" s="1"/>
  <c r="P4416" i="1" s="1"/>
  <c r="Q4416" i="1" s="1"/>
  <c r="R4416" i="1" s="1"/>
  <c r="N4415" i="1"/>
  <c r="O4415" i="1" s="1"/>
  <c r="P4415" i="1" s="1"/>
  <c r="Q4415" i="1" s="1"/>
  <c r="R4415" i="1" s="1"/>
  <c r="N4414" i="1"/>
  <c r="O4414" i="1" s="1"/>
  <c r="P4414" i="1" s="1"/>
  <c r="Q4414" i="1" s="1"/>
  <c r="R4414" i="1" s="1"/>
  <c r="N4413" i="1"/>
  <c r="O4413" i="1" s="1"/>
  <c r="P4413" i="1" s="1"/>
  <c r="Q4413" i="1" s="1"/>
  <c r="R4413" i="1" s="1"/>
  <c r="H4413" i="1"/>
  <c r="H4414" i="1" s="1"/>
  <c r="H4415" i="1" s="1"/>
  <c r="H4416" i="1" s="1"/>
  <c r="H4417" i="1" s="1"/>
  <c r="H4418" i="1" s="1"/>
  <c r="H4419" i="1" s="1"/>
  <c r="H4420" i="1" s="1"/>
  <c r="H4421" i="1" s="1"/>
  <c r="H4422" i="1" s="1"/>
  <c r="H4423" i="1" s="1"/>
  <c r="H4424" i="1" s="1"/>
  <c r="H4425" i="1" s="1"/>
  <c r="H4426" i="1" s="1"/>
  <c r="H4427" i="1" s="1"/>
  <c r="H4428" i="1" s="1"/>
  <c r="H4429" i="1" s="1"/>
  <c r="H4430" i="1" s="1"/>
  <c r="H4431" i="1" s="1"/>
  <c r="H4432" i="1" s="1"/>
  <c r="H4433" i="1" s="1"/>
  <c r="H4434" i="1" s="1"/>
  <c r="H4435" i="1" s="1"/>
  <c r="N4412" i="1"/>
  <c r="O4412" i="1" s="1"/>
  <c r="P4412" i="1" s="1"/>
  <c r="Q4412" i="1" s="1"/>
  <c r="R4412" i="1" s="1"/>
  <c r="N4182" i="1"/>
  <c r="O4182" i="1" s="1"/>
  <c r="P4182" i="1" s="1"/>
  <c r="Q4182" i="1" s="1"/>
  <c r="R4182" i="1" s="1"/>
  <c r="N4181" i="1"/>
  <c r="O4181" i="1" s="1"/>
  <c r="P4181" i="1" s="1"/>
  <c r="Q4181" i="1" s="1"/>
  <c r="R4181" i="1" s="1"/>
  <c r="N4180" i="1"/>
  <c r="O4180" i="1" s="1"/>
  <c r="P4180" i="1" s="1"/>
  <c r="Q4180" i="1" s="1"/>
  <c r="R4180" i="1" s="1"/>
  <c r="N4179" i="1"/>
  <c r="O4179" i="1" s="1"/>
  <c r="P4179" i="1" s="1"/>
  <c r="Q4179" i="1" s="1"/>
  <c r="R4179" i="1" s="1"/>
  <c r="N4178" i="1"/>
  <c r="O4178" i="1" s="1"/>
  <c r="P4178" i="1" s="1"/>
  <c r="Q4178" i="1" s="1"/>
  <c r="R4178" i="1" s="1"/>
  <c r="N4177" i="1"/>
  <c r="O4177" i="1" s="1"/>
  <c r="P4177" i="1" s="1"/>
  <c r="Q4177" i="1" s="1"/>
  <c r="R4177" i="1" s="1"/>
  <c r="N4176" i="1"/>
  <c r="O4176" i="1" s="1"/>
  <c r="P4176" i="1" s="1"/>
  <c r="Q4176" i="1" s="1"/>
  <c r="R4176" i="1" s="1"/>
  <c r="N4175" i="1"/>
  <c r="O4175" i="1" s="1"/>
  <c r="P4175" i="1" s="1"/>
  <c r="Q4175" i="1" s="1"/>
  <c r="R4175" i="1" s="1"/>
  <c r="N4174" i="1"/>
  <c r="O4174" i="1" s="1"/>
  <c r="P4174" i="1" s="1"/>
  <c r="Q4174" i="1" s="1"/>
  <c r="R4174" i="1" s="1"/>
  <c r="N4173" i="1"/>
  <c r="O4173" i="1" s="1"/>
  <c r="P4173" i="1" s="1"/>
  <c r="Q4173" i="1" s="1"/>
  <c r="R4173" i="1" s="1"/>
  <c r="N4172" i="1"/>
  <c r="O4172" i="1" s="1"/>
  <c r="P4172" i="1" s="1"/>
  <c r="Q4172" i="1" s="1"/>
  <c r="R4172" i="1" s="1"/>
  <c r="N4171" i="1"/>
  <c r="O4171" i="1" s="1"/>
  <c r="P4171" i="1" s="1"/>
  <c r="Q4171" i="1" s="1"/>
  <c r="R4171" i="1" s="1"/>
  <c r="N4170" i="1"/>
  <c r="O4170" i="1" s="1"/>
  <c r="P4170" i="1" s="1"/>
  <c r="Q4170" i="1" s="1"/>
  <c r="R4170" i="1" s="1"/>
  <c r="N4169" i="1"/>
  <c r="O4169" i="1" s="1"/>
  <c r="P4169" i="1" s="1"/>
  <c r="Q4169" i="1" s="1"/>
  <c r="R4169" i="1" s="1"/>
  <c r="N4168" i="1"/>
  <c r="O4168" i="1" s="1"/>
  <c r="P4168" i="1" s="1"/>
  <c r="Q4168" i="1" s="1"/>
  <c r="R4168" i="1" s="1"/>
  <c r="N4167" i="1"/>
  <c r="O4167" i="1" s="1"/>
  <c r="P4167" i="1" s="1"/>
  <c r="Q4167" i="1" s="1"/>
  <c r="R4167" i="1" s="1"/>
  <c r="N4166" i="1"/>
  <c r="O4166" i="1" s="1"/>
  <c r="P4166" i="1" s="1"/>
  <c r="Q4166" i="1" s="1"/>
  <c r="R4166" i="1" s="1"/>
  <c r="N4165" i="1"/>
  <c r="O4165" i="1" s="1"/>
  <c r="P4165" i="1" s="1"/>
  <c r="Q4165" i="1" s="1"/>
  <c r="R4165" i="1" s="1"/>
  <c r="N4164" i="1"/>
  <c r="O4164" i="1" s="1"/>
  <c r="P4164" i="1" s="1"/>
  <c r="Q4164" i="1" s="1"/>
  <c r="R4164" i="1" s="1"/>
  <c r="N4163" i="1"/>
  <c r="O4163" i="1" s="1"/>
  <c r="P4163" i="1" s="1"/>
  <c r="Q4163" i="1" s="1"/>
  <c r="R4163" i="1" s="1"/>
  <c r="N4162" i="1"/>
  <c r="O4162" i="1" s="1"/>
  <c r="P4162" i="1" s="1"/>
  <c r="Q4162" i="1" s="1"/>
  <c r="R4162" i="1" s="1"/>
  <c r="N4161" i="1"/>
  <c r="O4161" i="1" s="1"/>
  <c r="P4161" i="1" s="1"/>
  <c r="Q4161" i="1" s="1"/>
  <c r="R4161" i="1" s="1"/>
  <c r="N4160" i="1"/>
  <c r="O4160" i="1" s="1"/>
  <c r="P4160" i="1" s="1"/>
  <c r="Q4160" i="1" s="1"/>
  <c r="R4160" i="1" s="1"/>
  <c r="N4159" i="1"/>
  <c r="O4159" i="1" s="1"/>
  <c r="P4159" i="1" s="1"/>
  <c r="Q4159" i="1" s="1"/>
  <c r="R4159" i="1" s="1"/>
  <c r="H4160" i="1"/>
  <c r="H4161" i="1" s="1"/>
  <c r="H4162" i="1" s="1"/>
  <c r="H4163" i="1" s="1"/>
  <c r="H4164" i="1" s="1"/>
  <c r="H4165" i="1" s="1"/>
  <c r="H4166" i="1" s="1"/>
  <c r="H4167" i="1" s="1"/>
  <c r="H4168" i="1" s="1"/>
  <c r="H4169" i="1" s="1"/>
  <c r="H4170" i="1" s="1"/>
  <c r="H4171" i="1" s="1"/>
  <c r="H4172" i="1" s="1"/>
  <c r="H4173" i="1" s="1"/>
  <c r="H4174" i="1" s="1"/>
  <c r="H4175" i="1" s="1"/>
  <c r="H4176" i="1" s="1"/>
  <c r="H4177" i="1" s="1"/>
  <c r="H4178" i="1" s="1"/>
  <c r="H4179" i="1" s="1"/>
  <c r="H4180" i="1" s="1"/>
  <c r="H4181" i="1" s="1"/>
  <c r="H4182" i="1" s="1"/>
  <c r="N4104" i="1"/>
  <c r="M4082" i="1"/>
  <c r="N4082" i="1" s="1"/>
  <c r="O4082" i="1" s="1"/>
  <c r="P4082" i="1" s="1"/>
  <c r="Q4082" i="1" s="1"/>
  <c r="R4082" i="1" s="1"/>
  <c r="M4083" i="1"/>
  <c r="N4083" i="1" s="1"/>
  <c r="O4083" i="1" s="1"/>
  <c r="P4083" i="1" s="1"/>
  <c r="Q4083" i="1" s="1"/>
  <c r="R4083" i="1" s="1"/>
  <c r="M4084" i="1"/>
  <c r="N4084" i="1" s="1"/>
  <c r="O4084" i="1" s="1"/>
  <c r="P4084" i="1" s="1"/>
  <c r="Q4084" i="1" s="1"/>
  <c r="R4084" i="1" s="1"/>
  <c r="M4085" i="1"/>
  <c r="N4085" i="1" s="1"/>
  <c r="O4085" i="1" s="1"/>
  <c r="P4085" i="1" s="1"/>
  <c r="Q4085" i="1" s="1"/>
  <c r="R4085" i="1" s="1"/>
  <c r="M4086" i="1"/>
  <c r="N4086" i="1" s="1"/>
  <c r="O4086" i="1" s="1"/>
  <c r="P4086" i="1" s="1"/>
  <c r="Q4086" i="1" s="1"/>
  <c r="R4086" i="1" s="1"/>
  <c r="M4087" i="1"/>
  <c r="N4087" i="1" s="1"/>
  <c r="O4087" i="1" s="1"/>
  <c r="P4087" i="1" s="1"/>
  <c r="Q4087" i="1" s="1"/>
  <c r="R4087" i="1" s="1"/>
  <c r="M4088" i="1"/>
  <c r="N4088" i="1" s="1"/>
  <c r="O4088" i="1" s="1"/>
  <c r="P4088" i="1" s="1"/>
  <c r="Q4088" i="1" s="1"/>
  <c r="R4088" i="1" s="1"/>
  <c r="M4089" i="1"/>
  <c r="N4089" i="1" s="1"/>
  <c r="O4089" i="1" s="1"/>
  <c r="P4089" i="1" s="1"/>
  <c r="Q4089" i="1" s="1"/>
  <c r="R4089" i="1" s="1"/>
  <c r="M4090" i="1"/>
  <c r="N4090" i="1" s="1"/>
  <c r="O4090" i="1" s="1"/>
  <c r="P4090" i="1" s="1"/>
  <c r="Q4090" i="1" s="1"/>
  <c r="R4090" i="1" s="1"/>
  <c r="M4091" i="1"/>
  <c r="N4091" i="1" s="1"/>
  <c r="O4091" i="1" s="1"/>
  <c r="P4091" i="1" s="1"/>
  <c r="Q4091" i="1" s="1"/>
  <c r="R4091" i="1" s="1"/>
  <c r="M4092" i="1"/>
  <c r="N4092" i="1" s="1"/>
  <c r="O4092" i="1" s="1"/>
  <c r="P4092" i="1" s="1"/>
  <c r="Q4092" i="1" s="1"/>
  <c r="R4092" i="1" s="1"/>
  <c r="M4093" i="1"/>
  <c r="N4093" i="1" s="1"/>
  <c r="O4093" i="1" s="1"/>
  <c r="P4093" i="1" s="1"/>
  <c r="Q4093" i="1" s="1"/>
  <c r="R4093" i="1" s="1"/>
  <c r="M4094" i="1"/>
  <c r="N4094" i="1" s="1"/>
  <c r="O4094" i="1" s="1"/>
  <c r="P4094" i="1" s="1"/>
  <c r="Q4094" i="1" s="1"/>
  <c r="R4094" i="1" s="1"/>
  <c r="M4095" i="1"/>
  <c r="N4095" i="1" s="1"/>
  <c r="O4095" i="1" s="1"/>
  <c r="P4095" i="1" s="1"/>
  <c r="Q4095" i="1" s="1"/>
  <c r="R4095" i="1" s="1"/>
  <c r="M4096" i="1"/>
  <c r="N4096" i="1" s="1"/>
  <c r="O4096" i="1" s="1"/>
  <c r="P4096" i="1" s="1"/>
  <c r="Q4096" i="1" s="1"/>
  <c r="R4096" i="1" s="1"/>
  <c r="M4097" i="1"/>
  <c r="N4097" i="1" s="1"/>
  <c r="O4097" i="1" s="1"/>
  <c r="P4097" i="1" s="1"/>
  <c r="Q4097" i="1" s="1"/>
  <c r="R4097" i="1" s="1"/>
  <c r="M4098" i="1"/>
  <c r="N4098" i="1" s="1"/>
  <c r="O4098" i="1" s="1"/>
  <c r="P4098" i="1" s="1"/>
  <c r="Q4098" i="1" s="1"/>
  <c r="R4098" i="1" s="1"/>
  <c r="M4099" i="1"/>
  <c r="N4099" i="1" s="1"/>
  <c r="O4099" i="1" s="1"/>
  <c r="P4099" i="1" s="1"/>
  <c r="Q4099" i="1" s="1"/>
  <c r="R4099" i="1" s="1"/>
  <c r="M4100" i="1"/>
  <c r="N4100" i="1" s="1"/>
  <c r="O4100" i="1" s="1"/>
  <c r="P4100" i="1" s="1"/>
  <c r="Q4100" i="1" s="1"/>
  <c r="R4100" i="1" s="1"/>
  <c r="M4101" i="1"/>
  <c r="N4101" i="1" s="1"/>
  <c r="O4101" i="1" s="1"/>
  <c r="P4101" i="1" s="1"/>
  <c r="Q4101" i="1" s="1"/>
  <c r="R4101" i="1" s="1"/>
  <c r="M4102" i="1"/>
  <c r="N4102" i="1" s="1"/>
  <c r="O4102" i="1" s="1"/>
  <c r="P4102" i="1" s="1"/>
  <c r="Q4102" i="1" s="1"/>
  <c r="R4102" i="1" s="1"/>
  <c r="M4103" i="1"/>
  <c r="N4103" i="1" s="1"/>
  <c r="O4103" i="1" s="1"/>
  <c r="P4103" i="1" s="1"/>
  <c r="Q4103" i="1" s="1"/>
  <c r="R4103" i="1" s="1"/>
  <c r="M4081" i="1"/>
  <c r="N4081" i="1" s="1"/>
  <c r="H4082" i="1"/>
  <c r="H4083" i="1" s="1"/>
  <c r="H4084" i="1" s="1"/>
  <c r="H4085" i="1" s="1"/>
  <c r="H4086" i="1" s="1"/>
  <c r="H4087" i="1" s="1"/>
  <c r="H4088" i="1" s="1"/>
  <c r="H4089" i="1" s="1"/>
  <c r="H4090" i="1" s="1"/>
  <c r="H4091" i="1" s="1"/>
  <c r="H4092" i="1" s="1"/>
  <c r="H4093" i="1" s="1"/>
  <c r="H4094" i="1" s="1"/>
  <c r="H4095" i="1" s="1"/>
  <c r="H4096" i="1" s="1"/>
  <c r="H4097" i="1" s="1"/>
  <c r="H4098" i="1" s="1"/>
  <c r="H4099" i="1" s="1"/>
  <c r="H4100" i="1" s="1"/>
  <c r="H4101" i="1" s="1"/>
  <c r="H4102" i="1" s="1"/>
  <c r="H4103" i="1" s="1"/>
  <c r="H4104" i="1" s="1"/>
  <c r="N4077" i="1"/>
  <c r="O4077" i="1" s="1"/>
  <c r="P4077" i="1" s="1"/>
  <c r="Q4077" i="1" s="1"/>
  <c r="R4077" i="1" s="1"/>
  <c r="N4076" i="1"/>
  <c r="O4076" i="1" s="1"/>
  <c r="P4076" i="1" s="1"/>
  <c r="Q4076" i="1" s="1"/>
  <c r="R4076" i="1" s="1"/>
  <c r="N4075" i="1"/>
  <c r="O4075" i="1" s="1"/>
  <c r="P4075" i="1" s="1"/>
  <c r="Q4075" i="1" s="1"/>
  <c r="R4075" i="1" s="1"/>
  <c r="N4074" i="1"/>
  <c r="O4074" i="1" s="1"/>
  <c r="P4074" i="1" s="1"/>
  <c r="Q4074" i="1" s="1"/>
  <c r="R4074" i="1" s="1"/>
  <c r="N4073" i="1"/>
  <c r="O4073" i="1" s="1"/>
  <c r="P4073" i="1" s="1"/>
  <c r="Q4073" i="1" s="1"/>
  <c r="R4073" i="1" s="1"/>
  <c r="N4072" i="1"/>
  <c r="O4072" i="1" s="1"/>
  <c r="P4072" i="1" s="1"/>
  <c r="Q4072" i="1" s="1"/>
  <c r="R4072" i="1" s="1"/>
  <c r="N4071" i="1"/>
  <c r="O4071" i="1" s="1"/>
  <c r="P4071" i="1" s="1"/>
  <c r="Q4071" i="1" s="1"/>
  <c r="R4071" i="1" s="1"/>
  <c r="N4070" i="1"/>
  <c r="O4070" i="1" s="1"/>
  <c r="P4070" i="1" s="1"/>
  <c r="Q4070" i="1" s="1"/>
  <c r="R4070" i="1" s="1"/>
  <c r="N4069" i="1"/>
  <c r="O4069" i="1" s="1"/>
  <c r="P4069" i="1" s="1"/>
  <c r="Q4069" i="1" s="1"/>
  <c r="R4069" i="1" s="1"/>
  <c r="N4068" i="1"/>
  <c r="O4068" i="1" s="1"/>
  <c r="P4068" i="1" s="1"/>
  <c r="Q4068" i="1" s="1"/>
  <c r="R4068" i="1" s="1"/>
  <c r="N4067" i="1"/>
  <c r="O4067" i="1" s="1"/>
  <c r="P4067" i="1" s="1"/>
  <c r="Q4067" i="1" s="1"/>
  <c r="R4067" i="1" s="1"/>
  <c r="N4066" i="1"/>
  <c r="O4066" i="1" s="1"/>
  <c r="P4066" i="1" s="1"/>
  <c r="Q4066" i="1" s="1"/>
  <c r="R4066" i="1" s="1"/>
  <c r="N4065" i="1"/>
  <c r="O4065" i="1" s="1"/>
  <c r="P4065" i="1" s="1"/>
  <c r="Q4065" i="1" s="1"/>
  <c r="R4065" i="1" s="1"/>
  <c r="N4064" i="1"/>
  <c r="O4064" i="1" s="1"/>
  <c r="P4064" i="1" s="1"/>
  <c r="Q4064" i="1" s="1"/>
  <c r="R4064" i="1" s="1"/>
  <c r="N4063" i="1"/>
  <c r="O4063" i="1" s="1"/>
  <c r="P4063" i="1" s="1"/>
  <c r="Q4063" i="1" s="1"/>
  <c r="R4063" i="1" s="1"/>
  <c r="N4062" i="1"/>
  <c r="O4062" i="1" s="1"/>
  <c r="P4062" i="1" s="1"/>
  <c r="Q4062" i="1" s="1"/>
  <c r="R4062" i="1" s="1"/>
  <c r="N4061" i="1"/>
  <c r="O4061" i="1" s="1"/>
  <c r="P4061" i="1" s="1"/>
  <c r="Q4061" i="1" s="1"/>
  <c r="R4061" i="1" s="1"/>
  <c r="N4060" i="1"/>
  <c r="O4060" i="1" s="1"/>
  <c r="P4060" i="1" s="1"/>
  <c r="Q4060" i="1" s="1"/>
  <c r="R4060" i="1" s="1"/>
  <c r="N4059" i="1"/>
  <c r="O4059" i="1" s="1"/>
  <c r="P4059" i="1" s="1"/>
  <c r="Q4059" i="1" s="1"/>
  <c r="R4059" i="1" s="1"/>
  <c r="N4058" i="1"/>
  <c r="O4058" i="1" s="1"/>
  <c r="P4058" i="1" s="1"/>
  <c r="Q4058" i="1" s="1"/>
  <c r="R4058" i="1" s="1"/>
  <c r="N4057" i="1"/>
  <c r="O4057" i="1" s="1"/>
  <c r="P4057" i="1" s="1"/>
  <c r="Q4057" i="1" s="1"/>
  <c r="R4057" i="1" s="1"/>
  <c r="N4056" i="1"/>
  <c r="O4056" i="1" s="1"/>
  <c r="P4056" i="1" s="1"/>
  <c r="Q4056" i="1" s="1"/>
  <c r="R4056" i="1" s="1"/>
  <c r="N4055" i="1"/>
  <c r="O4055" i="1" s="1"/>
  <c r="P4055" i="1" s="1"/>
  <c r="Q4055" i="1" s="1"/>
  <c r="R4055" i="1" s="1"/>
  <c r="H4055" i="1"/>
  <c r="H4056" i="1" s="1"/>
  <c r="H4057" i="1" s="1"/>
  <c r="H4058" i="1" s="1"/>
  <c r="H4059" i="1" s="1"/>
  <c r="H4060" i="1" s="1"/>
  <c r="H4061" i="1" s="1"/>
  <c r="H4062" i="1" s="1"/>
  <c r="H4063" i="1" s="1"/>
  <c r="H4064" i="1" s="1"/>
  <c r="H4065" i="1" s="1"/>
  <c r="H4066" i="1" s="1"/>
  <c r="H4067" i="1" s="1"/>
  <c r="H4068" i="1" s="1"/>
  <c r="H4069" i="1" s="1"/>
  <c r="H4070" i="1" s="1"/>
  <c r="H4071" i="1" s="1"/>
  <c r="H4072" i="1" s="1"/>
  <c r="H4073" i="1" s="1"/>
  <c r="H4074" i="1" s="1"/>
  <c r="H4075" i="1" s="1"/>
  <c r="H4076" i="1" s="1"/>
  <c r="H4077" i="1" s="1"/>
  <c r="N4054" i="1"/>
  <c r="O4054" i="1" s="1"/>
  <c r="P4054" i="1" s="1"/>
  <c r="Q4054" i="1" s="1"/>
  <c r="R4054" i="1" s="1"/>
  <c r="N4027" i="1"/>
  <c r="O4027" i="1" s="1"/>
  <c r="P4027" i="1" s="1"/>
  <c r="Q4027" i="1" s="1"/>
  <c r="R4027" i="1" s="1"/>
  <c r="N4050" i="1"/>
  <c r="O4050" i="1" s="1"/>
  <c r="P4050" i="1" s="1"/>
  <c r="Q4050" i="1" s="1"/>
  <c r="R4050" i="1" s="1"/>
  <c r="N4049" i="1"/>
  <c r="O4049" i="1" s="1"/>
  <c r="P4049" i="1" s="1"/>
  <c r="Q4049" i="1" s="1"/>
  <c r="R4049" i="1" s="1"/>
  <c r="N4048" i="1"/>
  <c r="O4048" i="1" s="1"/>
  <c r="P4048" i="1" s="1"/>
  <c r="Q4048" i="1" s="1"/>
  <c r="R4048" i="1" s="1"/>
  <c r="N4047" i="1"/>
  <c r="O4047" i="1" s="1"/>
  <c r="P4047" i="1" s="1"/>
  <c r="Q4047" i="1" s="1"/>
  <c r="R4047" i="1" s="1"/>
  <c r="N4046" i="1"/>
  <c r="O4046" i="1" s="1"/>
  <c r="P4046" i="1" s="1"/>
  <c r="Q4046" i="1" s="1"/>
  <c r="R4046" i="1" s="1"/>
  <c r="N4045" i="1"/>
  <c r="O4045" i="1" s="1"/>
  <c r="P4045" i="1" s="1"/>
  <c r="Q4045" i="1" s="1"/>
  <c r="R4045" i="1" s="1"/>
  <c r="N4044" i="1"/>
  <c r="O4044" i="1" s="1"/>
  <c r="P4044" i="1" s="1"/>
  <c r="Q4044" i="1" s="1"/>
  <c r="R4044" i="1" s="1"/>
  <c r="N4043" i="1"/>
  <c r="O4043" i="1" s="1"/>
  <c r="P4043" i="1" s="1"/>
  <c r="Q4043" i="1" s="1"/>
  <c r="R4043" i="1" s="1"/>
  <c r="N4042" i="1"/>
  <c r="O4042" i="1" s="1"/>
  <c r="P4042" i="1" s="1"/>
  <c r="Q4042" i="1" s="1"/>
  <c r="R4042" i="1" s="1"/>
  <c r="N4041" i="1"/>
  <c r="O4041" i="1" s="1"/>
  <c r="P4041" i="1" s="1"/>
  <c r="Q4041" i="1" s="1"/>
  <c r="R4041" i="1" s="1"/>
  <c r="N4040" i="1"/>
  <c r="O4040" i="1" s="1"/>
  <c r="P4040" i="1" s="1"/>
  <c r="Q4040" i="1" s="1"/>
  <c r="R4040" i="1" s="1"/>
  <c r="N4039" i="1"/>
  <c r="O4039" i="1" s="1"/>
  <c r="P4039" i="1" s="1"/>
  <c r="Q4039" i="1" s="1"/>
  <c r="R4039" i="1" s="1"/>
  <c r="N4038" i="1"/>
  <c r="O4038" i="1" s="1"/>
  <c r="P4038" i="1" s="1"/>
  <c r="Q4038" i="1" s="1"/>
  <c r="R4038" i="1" s="1"/>
  <c r="N4037" i="1"/>
  <c r="O4037" i="1" s="1"/>
  <c r="P4037" i="1" s="1"/>
  <c r="Q4037" i="1" s="1"/>
  <c r="R4037" i="1" s="1"/>
  <c r="N4036" i="1"/>
  <c r="O4036" i="1" s="1"/>
  <c r="P4036" i="1" s="1"/>
  <c r="Q4036" i="1" s="1"/>
  <c r="R4036" i="1" s="1"/>
  <c r="N4035" i="1"/>
  <c r="O4035" i="1" s="1"/>
  <c r="P4035" i="1" s="1"/>
  <c r="Q4035" i="1" s="1"/>
  <c r="R4035" i="1" s="1"/>
  <c r="N4034" i="1"/>
  <c r="O4034" i="1" s="1"/>
  <c r="P4034" i="1" s="1"/>
  <c r="Q4034" i="1" s="1"/>
  <c r="R4034" i="1" s="1"/>
  <c r="N4033" i="1"/>
  <c r="O4033" i="1" s="1"/>
  <c r="P4033" i="1" s="1"/>
  <c r="Q4033" i="1" s="1"/>
  <c r="R4033" i="1" s="1"/>
  <c r="N4032" i="1"/>
  <c r="O4032" i="1" s="1"/>
  <c r="P4032" i="1" s="1"/>
  <c r="Q4032" i="1" s="1"/>
  <c r="R4032" i="1" s="1"/>
  <c r="N4031" i="1"/>
  <c r="O4031" i="1" s="1"/>
  <c r="P4031" i="1" s="1"/>
  <c r="Q4031" i="1" s="1"/>
  <c r="R4031" i="1" s="1"/>
  <c r="N4030" i="1"/>
  <c r="O4030" i="1" s="1"/>
  <c r="P4030" i="1" s="1"/>
  <c r="Q4030" i="1" s="1"/>
  <c r="R4030" i="1" s="1"/>
  <c r="N4029" i="1"/>
  <c r="O4029" i="1" s="1"/>
  <c r="P4029" i="1" s="1"/>
  <c r="Q4029" i="1" s="1"/>
  <c r="R4029" i="1" s="1"/>
  <c r="N4028" i="1"/>
  <c r="O4028" i="1" s="1"/>
  <c r="P4028" i="1" s="1"/>
  <c r="Q4028" i="1" s="1"/>
  <c r="R4028" i="1" s="1"/>
  <c r="H4028" i="1"/>
  <c r="H4029" i="1" s="1"/>
  <c r="H4030" i="1" s="1"/>
  <c r="H4031" i="1" s="1"/>
  <c r="H4032" i="1" s="1"/>
  <c r="H4033" i="1" s="1"/>
  <c r="H4034" i="1" s="1"/>
  <c r="H4035" i="1" s="1"/>
  <c r="H4036" i="1" s="1"/>
  <c r="H4037" i="1" s="1"/>
  <c r="H4038" i="1" s="1"/>
  <c r="H4039" i="1" s="1"/>
  <c r="H4040" i="1" s="1"/>
  <c r="H4041" i="1" s="1"/>
  <c r="H4042" i="1" s="1"/>
  <c r="H4043" i="1" s="1"/>
  <c r="H4044" i="1" s="1"/>
  <c r="H4045" i="1" s="1"/>
  <c r="H4046" i="1" s="1"/>
  <c r="H4047" i="1" s="1"/>
  <c r="H4048" i="1" s="1"/>
  <c r="H4049" i="1" s="1"/>
  <c r="H4050" i="1" s="1"/>
  <c r="N4019" i="1"/>
  <c r="O4019" i="1" s="1"/>
  <c r="P4019" i="1" s="1"/>
  <c r="Q4019" i="1" s="1"/>
  <c r="R4019" i="1" s="1"/>
  <c r="N3997" i="1"/>
  <c r="O3997" i="1" s="1"/>
  <c r="P3997" i="1" s="1"/>
  <c r="Q3997" i="1" s="1"/>
  <c r="R3997" i="1" s="1"/>
  <c r="N3998" i="1"/>
  <c r="O3998" i="1" s="1"/>
  <c r="P3998" i="1" s="1"/>
  <c r="Q3998" i="1" s="1"/>
  <c r="R3998" i="1" s="1"/>
  <c r="N3999" i="1"/>
  <c r="O3999" i="1" s="1"/>
  <c r="P3999" i="1" s="1"/>
  <c r="Q3999" i="1" s="1"/>
  <c r="R3999" i="1" s="1"/>
  <c r="N4000" i="1"/>
  <c r="O4000" i="1" s="1"/>
  <c r="P4000" i="1" s="1"/>
  <c r="Q4000" i="1" s="1"/>
  <c r="R4000" i="1" s="1"/>
  <c r="N4001" i="1"/>
  <c r="O4001" i="1" s="1"/>
  <c r="P4001" i="1" s="1"/>
  <c r="Q4001" i="1" s="1"/>
  <c r="R4001" i="1" s="1"/>
  <c r="N4002" i="1"/>
  <c r="O4002" i="1" s="1"/>
  <c r="P4002" i="1" s="1"/>
  <c r="Q4002" i="1" s="1"/>
  <c r="R4002" i="1" s="1"/>
  <c r="N4003" i="1"/>
  <c r="O4003" i="1" s="1"/>
  <c r="P4003" i="1" s="1"/>
  <c r="Q4003" i="1" s="1"/>
  <c r="R4003" i="1" s="1"/>
  <c r="N4004" i="1"/>
  <c r="O4004" i="1" s="1"/>
  <c r="P4004" i="1" s="1"/>
  <c r="Q4004" i="1" s="1"/>
  <c r="R4004" i="1" s="1"/>
  <c r="N4005" i="1"/>
  <c r="O4005" i="1" s="1"/>
  <c r="P4005" i="1" s="1"/>
  <c r="Q4005" i="1" s="1"/>
  <c r="R4005" i="1" s="1"/>
  <c r="N4006" i="1"/>
  <c r="O4006" i="1" s="1"/>
  <c r="P4006" i="1" s="1"/>
  <c r="Q4006" i="1" s="1"/>
  <c r="R4006" i="1" s="1"/>
  <c r="N4007" i="1"/>
  <c r="O4007" i="1" s="1"/>
  <c r="P4007" i="1" s="1"/>
  <c r="Q4007" i="1" s="1"/>
  <c r="R4007" i="1" s="1"/>
  <c r="N4008" i="1"/>
  <c r="O4008" i="1" s="1"/>
  <c r="P4008" i="1" s="1"/>
  <c r="Q4008" i="1" s="1"/>
  <c r="R4008" i="1" s="1"/>
  <c r="N4009" i="1"/>
  <c r="O4009" i="1" s="1"/>
  <c r="P4009" i="1" s="1"/>
  <c r="Q4009" i="1" s="1"/>
  <c r="R4009" i="1" s="1"/>
  <c r="N4010" i="1"/>
  <c r="O4010" i="1" s="1"/>
  <c r="P4010" i="1" s="1"/>
  <c r="Q4010" i="1" s="1"/>
  <c r="R4010" i="1" s="1"/>
  <c r="N4011" i="1"/>
  <c r="O4011" i="1" s="1"/>
  <c r="P4011" i="1" s="1"/>
  <c r="Q4011" i="1" s="1"/>
  <c r="R4011" i="1" s="1"/>
  <c r="N4012" i="1"/>
  <c r="O4012" i="1" s="1"/>
  <c r="P4012" i="1" s="1"/>
  <c r="Q4012" i="1" s="1"/>
  <c r="R4012" i="1" s="1"/>
  <c r="N4013" i="1"/>
  <c r="O4013" i="1" s="1"/>
  <c r="P4013" i="1" s="1"/>
  <c r="Q4013" i="1" s="1"/>
  <c r="R4013" i="1" s="1"/>
  <c r="N4014" i="1"/>
  <c r="O4014" i="1" s="1"/>
  <c r="P4014" i="1" s="1"/>
  <c r="Q4014" i="1" s="1"/>
  <c r="R4014" i="1" s="1"/>
  <c r="N4015" i="1"/>
  <c r="O4015" i="1" s="1"/>
  <c r="P4015" i="1" s="1"/>
  <c r="Q4015" i="1" s="1"/>
  <c r="R4015" i="1" s="1"/>
  <c r="N4016" i="1"/>
  <c r="O4016" i="1" s="1"/>
  <c r="P4016" i="1" s="1"/>
  <c r="Q4016" i="1" s="1"/>
  <c r="R4016" i="1" s="1"/>
  <c r="N4017" i="1"/>
  <c r="O4017" i="1" s="1"/>
  <c r="P4017" i="1" s="1"/>
  <c r="Q4017" i="1" s="1"/>
  <c r="R4017" i="1" s="1"/>
  <c r="N4018" i="1"/>
  <c r="O4018" i="1" s="1"/>
  <c r="P4018" i="1" s="1"/>
  <c r="Q4018" i="1" s="1"/>
  <c r="R4018" i="1" s="1"/>
  <c r="N3996" i="1"/>
  <c r="O3996" i="1" s="1"/>
  <c r="P3996" i="1" s="1"/>
  <c r="Q3996" i="1" s="1"/>
  <c r="R3996" i="1" s="1"/>
  <c r="H3997" i="1"/>
  <c r="H3998" i="1" s="1"/>
  <c r="H3999" i="1" s="1"/>
  <c r="H4000" i="1" s="1"/>
  <c r="H4001" i="1" s="1"/>
  <c r="H4002" i="1" s="1"/>
  <c r="H4003" i="1" s="1"/>
  <c r="H4004" i="1" s="1"/>
  <c r="H4005" i="1" s="1"/>
  <c r="H4006" i="1" s="1"/>
  <c r="H4007" i="1" s="1"/>
  <c r="H4008" i="1" s="1"/>
  <c r="H4009" i="1" s="1"/>
  <c r="H4010" i="1" s="1"/>
  <c r="H4011" i="1" s="1"/>
  <c r="H4012" i="1" s="1"/>
  <c r="H4013" i="1" s="1"/>
  <c r="H4014" i="1" s="1"/>
  <c r="H4015" i="1" s="1"/>
  <c r="H4016" i="1" s="1"/>
  <c r="H4017" i="1" s="1"/>
  <c r="H4018" i="1" s="1"/>
  <c r="H4019" i="1" s="1"/>
  <c r="R7801" i="1" l="1"/>
  <c r="R7795" i="1"/>
  <c r="R7800" i="1"/>
  <c r="R7778" i="1"/>
  <c r="R7796" i="1"/>
  <c r="R7790" i="1"/>
  <c r="R7784" i="1"/>
  <c r="R7789" i="1"/>
  <c r="R7794" i="1"/>
  <c r="R7788" i="1"/>
  <c r="R7782" i="1"/>
  <c r="R7797" i="1"/>
  <c r="R7791" i="1"/>
  <c r="R7785" i="1"/>
  <c r="R7779" i="1"/>
  <c r="R7799" i="1"/>
  <c r="R7793" i="1"/>
  <c r="R7787" i="1"/>
  <c r="R7781" i="1"/>
  <c r="R7798" i="1"/>
  <c r="R7792" i="1"/>
  <c r="R7786" i="1"/>
  <c r="R7780" i="1"/>
  <c r="R7783" i="1"/>
  <c r="R5952" i="1"/>
  <c r="R7708" i="1" s="1"/>
  <c r="Q7708" i="1"/>
  <c r="R5949" i="1"/>
  <c r="R7705" i="1" s="1"/>
  <c r="Q7705" i="1"/>
  <c r="R5943" i="1"/>
  <c r="R7699" i="1" s="1"/>
  <c r="Q7699" i="1"/>
  <c r="R5937" i="1"/>
  <c r="R7693" i="1" s="1"/>
  <c r="Q7693" i="1"/>
  <c r="R5931" i="1"/>
  <c r="R7687" i="1" s="1"/>
  <c r="Q7687" i="1"/>
  <c r="R5930" i="1"/>
  <c r="R7686" i="1" s="1"/>
  <c r="Q7686" i="1"/>
  <c r="R5948" i="1"/>
  <c r="R7704" i="1" s="1"/>
  <c r="Q7704" i="1"/>
  <c r="R5942" i="1"/>
  <c r="R7698" i="1" s="1"/>
  <c r="Q7698" i="1"/>
  <c r="R5936" i="1"/>
  <c r="R7692" i="1" s="1"/>
  <c r="Q7692" i="1"/>
  <c r="R5953" i="1"/>
  <c r="R7709" i="1" s="1"/>
  <c r="Q7709" i="1"/>
  <c r="R5947" i="1"/>
  <c r="R7703" i="1" s="1"/>
  <c r="Q7703" i="1"/>
  <c r="R5941" i="1"/>
  <c r="R7697" i="1" s="1"/>
  <c r="Q7697" i="1"/>
  <c r="R5935" i="1"/>
  <c r="R7691" i="1" s="1"/>
  <c r="Q7691" i="1"/>
  <c r="R5940" i="1"/>
  <c r="R7696" i="1" s="1"/>
  <c r="Q7696" i="1"/>
  <c r="R5934" i="1"/>
  <c r="R7690" i="1" s="1"/>
  <c r="Q7690" i="1"/>
  <c r="R5951" i="1"/>
  <c r="R7707" i="1" s="1"/>
  <c r="Q7707" i="1"/>
  <c r="R5945" i="1"/>
  <c r="R7701" i="1" s="1"/>
  <c r="Q7701" i="1"/>
  <c r="R5939" i="1"/>
  <c r="R7695" i="1" s="1"/>
  <c r="Q7695" i="1"/>
  <c r="R5933" i="1"/>
  <c r="R7689" i="1" s="1"/>
  <c r="Q7689" i="1"/>
  <c r="R5946" i="1"/>
  <c r="R7702" i="1" s="1"/>
  <c r="Q7702" i="1"/>
  <c r="R5950" i="1"/>
  <c r="R7706" i="1" s="1"/>
  <c r="Q7706" i="1"/>
  <c r="R5944" i="1"/>
  <c r="R7700" i="1" s="1"/>
  <c r="Q7700" i="1"/>
  <c r="R5938" i="1"/>
  <c r="R7694" i="1" s="1"/>
  <c r="Q7694" i="1"/>
  <c r="R5932" i="1"/>
  <c r="R7688" i="1" s="1"/>
  <c r="Q7688" i="1"/>
  <c r="O5216" i="1"/>
  <c r="P5216" i="1" s="1"/>
  <c r="Q5216" i="1" s="1"/>
  <c r="R5216" i="1" s="1"/>
  <c r="N5237" i="1"/>
  <c r="O5237" i="1" s="1"/>
  <c r="P5237" i="1" s="1"/>
  <c r="Q5237" i="1" s="1"/>
  <c r="R5237" i="1" s="1"/>
  <c r="O5232" i="1"/>
  <c r="P5232" i="1" s="1"/>
  <c r="Q5232" i="1" s="1"/>
  <c r="R5232" i="1" s="1"/>
  <c r="O5227" i="1"/>
  <c r="P5227" i="1" s="1"/>
  <c r="Q5227" i="1" s="1"/>
  <c r="R5227" i="1" s="1"/>
  <c r="N5248" i="1"/>
  <c r="O5248" i="1" s="1"/>
  <c r="P5248" i="1" s="1"/>
  <c r="Q5248" i="1" s="1"/>
  <c r="R5248" i="1" s="1"/>
  <c r="N5236" i="1"/>
  <c r="O5236" i="1" s="1"/>
  <c r="P5236" i="1" s="1"/>
  <c r="Q5236" i="1" s="1"/>
  <c r="R5236" i="1" s="1"/>
  <c r="N5249" i="1"/>
  <c r="O5249" i="1" s="1"/>
  <c r="P5249" i="1" s="1"/>
  <c r="Q5249" i="1" s="1"/>
  <c r="R5249" i="1" s="1"/>
  <c r="N5255" i="1"/>
  <c r="O5255" i="1" s="1"/>
  <c r="P5255" i="1" s="1"/>
  <c r="Q5255" i="1" s="1"/>
  <c r="R5255" i="1" s="1"/>
  <c r="N5242" i="1"/>
  <c r="O5242" i="1" s="1"/>
  <c r="P5242" i="1" s="1"/>
  <c r="Q5242" i="1" s="1"/>
  <c r="R5242" i="1" s="1"/>
  <c r="O5225" i="1"/>
  <c r="P5225" i="1" s="1"/>
  <c r="Q5225" i="1" s="1"/>
  <c r="R5225" i="1" s="1"/>
  <c r="N5253" i="1"/>
  <c r="O5253" i="1" s="1"/>
  <c r="P5253" i="1" s="1"/>
  <c r="Q5253" i="1" s="1"/>
  <c r="R5253" i="1" s="1"/>
  <c r="N5247" i="1"/>
  <c r="O5247" i="1" s="1"/>
  <c r="P5247" i="1" s="1"/>
  <c r="Q5247" i="1" s="1"/>
  <c r="R5247" i="1" s="1"/>
  <c r="N5241" i="1"/>
  <c r="O5241" i="1" s="1"/>
  <c r="P5241" i="1" s="1"/>
  <c r="Q5241" i="1" s="1"/>
  <c r="R5241" i="1" s="1"/>
  <c r="O5219" i="1"/>
  <c r="P5219" i="1" s="1"/>
  <c r="Q5219" i="1" s="1"/>
  <c r="R5219" i="1" s="1"/>
  <c r="N5258" i="1"/>
  <c r="O5258" i="1" s="1"/>
  <c r="P5258" i="1" s="1"/>
  <c r="Q5258" i="1" s="1"/>
  <c r="R5258" i="1" s="1"/>
  <c r="N5240" i="1"/>
  <c r="O5240" i="1" s="1"/>
  <c r="P5240" i="1" s="1"/>
  <c r="Q5240" i="1" s="1"/>
  <c r="R5240" i="1" s="1"/>
  <c r="N5257" i="1"/>
  <c r="O5257" i="1" s="1"/>
  <c r="P5257" i="1" s="1"/>
  <c r="Q5257" i="1" s="1"/>
  <c r="R5257" i="1" s="1"/>
  <c r="N5251" i="1"/>
  <c r="O5251" i="1" s="1"/>
  <c r="P5251" i="1" s="1"/>
  <c r="Q5251" i="1" s="1"/>
  <c r="R5251" i="1" s="1"/>
  <c r="N5245" i="1"/>
  <c r="O5245" i="1" s="1"/>
  <c r="P5245" i="1" s="1"/>
  <c r="Q5245" i="1" s="1"/>
  <c r="R5245" i="1" s="1"/>
  <c r="N5239" i="1"/>
  <c r="O5239" i="1" s="1"/>
  <c r="P5239" i="1" s="1"/>
  <c r="Q5239" i="1" s="1"/>
  <c r="R5239" i="1" s="1"/>
  <c r="N5256" i="1"/>
  <c r="O5256" i="1" s="1"/>
  <c r="P5256" i="1" s="1"/>
  <c r="Q5256" i="1" s="1"/>
  <c r="R5256" i="1" s="1"/>
  <c r="N5250" i="1"/>
  <c r="O5250" i="1" s="1"/>
  <c r="P5250" i="1" s="1"/>
  <c r="Q5250" i="1" s="1"/>
  <c r="R5250" i="1" s="1"/>
  <c r="N5244" i="1"/>
  <c r="O5244" i="1" s="1"/>
  <c r="P5244" i="1" s="1"/>
  <c r="Q5244" i="1" s="1"/>
  <c r="R5244" i="1" s="1"/>
  <c r="N5238" i="1"/>
  <c r="O5238" i="1" s="1"/>
  <c r="P5238" i="1" s="1"/>
  <c r="Q5238" i="1" s="1"/>
  <c r="R5238" i="1" s="1"/>
  <c r="M4932" i="1"/>
  <c r="N4932" i="1" s="1"/>
  <c r="O4932" i="1" s="1"/>
  <c r="P4932" i="1" s="1"/>
  <c r="Q4932" i="1" s="1"/>
  <c r="R4932" i="1" s="1"/>
  <c r="M4918" i="1"/>
  <c r="N4918" i="1" s="1"/>
  <c r="O4918" i="1" s="1"/>
  <c r="P4918" i="1" s="1"/>
  <c r="Q4918" i="1" s="1"/>
  <c r="R4918" i="1" s="1"/>
  <c r="M4935" i="1"/>
  <c r="N4935" i="1" s="1"/>
  <c r="O4935" i="1" s="1"/>
  <c r="P4935" i="1" s="1"/>
  <c r="Q4935" i="1" s="1"/>
  <c r="R4935" i="1" s="1"/>
  <c r="M4929" i="1"/>
  <c r="N4929" i="1" s="1"/>
  <c r="O4929" i="1" s="1"/>
  <c r="P4929" i="1" s="1"/>
  <c r="Q4929" i="1" s="1"/>
  <c r="R4929" i="1" s="1"/>
  <c r="M4923" i="1"/>
  <c r="N4923" i="1" s="1"/>
  <c r="O4923" i="1" s="1"/>
  <c r="P4923" i="1" s="1"/>
  <c r="Q4923" i="1" s="1"/>
  <c r="R4923" i="1" s="1"/>
  <c r="M4940" i="1"/>
  <c r="N4940" i="1" s="1"/>
  <c r="O4940" i="1" s="1"/>
  <c r="P4940" i="1" s="1"/>
  <c r="Q4940" i="1" s="1"/>
  <c r="R4940" i="1" s="1"/>
  <c r="M4934" i="1"/>
  <c r="N4934" i="1" s="1"/>
  <c r="O4934" i="1" s="1"/>
  <c r="P4934" i="1" s="1"/>
  <c r="Q4934" i="1" s="1"/>
  <c r="R4934" i="1" s="1"/>
  <c r="M4928" i="1"/>
  <c r="N4928" i="1" s="1"/>
  <c r="O4928" i="1" s="1"/>
  <c r="P4928" i="1" s="1"/>
  <c r="Q4928" i="1" s="1"/>
  <c r="R4928" i="1" s="1"/>
  <c r="M4922" i="1"/>
  <c r="N4922" i="1" s="1"/>
  <c r="O4922" i="1" s="1"/>
  <c r="P4922" i="1" s="1"/>
  <c r="Q4922" i="1" s="1"/>
  <c r="R4922" i="1" s="1"/>
  <c r="M4939" i="1"/>
  <c r="N4939" i="1" s="1"/>
  <c r="O4939" i="1" s="1"/>
  <c r="P4939" i="1" s="1"/>
  <c r="Q4939" i="1" s="1"/>
  <c r="R4939" i="1" s="1"/>
  <c r="M4933" i="1"/>
  <c r="N4933" i="1" s="1"/>
  <c r="O4933" i="1" s="1"/>
  <c r="P4933" i="1" s="1"/>
  <c r="Q4933" i="1" s="1"/>
  <c r="R4933" i="1" s="1"/>
  <c r="M4927" i="1"/>
  <c r="N4927" i="1" s="1"/>
  <c r="O4927" i="1" s="1"/>
  <c r="P4927" i="1" s="1"/>
  <c r="Q4927" i="1" s="1"/>
  <c r="R4927" i="1" s="1"/>
  <c r="M4921" i="1"/>
  <c r="N4921" i="1" s="1"/>
  <c r="O4921" i="1" s="1"/>
  <c r="P4921" i="1" s="1"/>
  <c r="Q4921" i="1" s="1"/>
  <c r="R4921" i="1" s="1"/>
  <c r="M4938" i="1"/>
  <c r="N4938" i="1" s="1"/>
  <c r="O4938" i="1" s="1"/>
  <c r="P4938" i="1" s="1"/>
  <c r="Q4938" i="1" s="1"/>
  <c r="R4938" i="1" s="1"/>
  <c r="M4926" i="1"/>
  <c r="N4926" i="1" s="1"/>
  <c r="O4926" i="1" s="1"/>
  <c r="P4926" i="1" s="1"/>
  <c r="Q4926" i="1" s="1"/>
  <c r="R4926" i="1" s="1"/>
  <c r="M4920" i="1"/>
  <c r="N4920" i="1" s="1"/>
  <c r="O4920" i="1" s="1"/>
  <c r="P4920" i="1" s="1"/>
  <c r="Q4920" i="1" s="1"/>
  <c r="R4920" i="1" s="1"/>
  <c r="M4937" i="1"/>
  <c r="N4937" i="1" s="1"/>
  <c r="O4937" i="1" s="1"/>
  <c r="P4937" i="1" s="1"/>
  <c r="Q4937" i="1" s="1"/>
  <c r="R4937" i="1" s="1"/>
  <c r="M4931" i="1"/>
  <c r="N4931" i="1" s="1"/>
  <c r="O4931" i="1" s="1"/>
  <c r="P4931" i="1" s="1"/>
  <c r="Q4931" i="1" s="1"/>
  <c r="R4931" i="1" s="1"/>
  <c r="M4925" i="1"/>
  <c r="N4925" i="1" s="1"/>
  <c r="O4925" i="1" s="1"/>
  <c r="P4925" i="1" s="1"/>
  <c r="Q4925" i="1" s="1"/>
  <c r="R4925" i="1" s="1"/>
  <c r="M4919" i="1"/>
  <c r="N4919" i="1" s="1"/>
  <c r="O4919" i="1" s="1"/>
  <c r="P4919" i="1" s="1"/>
  <c r="Q4919" i="1" s="1"/>
  <c r="R4919" i="1" s="1"/>
  <c r="M4936" i="1"/>
  <c r="N4936" i="1" s="1"/>
  <c r="O4936" i="1" s="1"/>
  <c r="P4936" i="1" s="1"/>
  <c r="Q4936" i="1" s="1"/>
  <c r="R4936" i="1" s="1"/>
  <c r="M4930" i="1"/>
  <c r="N4930" i="1" s="1"/>
  <c r="O4930" i="1" s="1"/>
  <c r="P4930" i="1" s="1"/>
  <c r="Q4930" i="1" s="1"/>
  <c r="R4930" i="1" s="1"/>
  <c r="M4924" i="1"/>
  <c r="N4924" i="1" s="1"/>
  <c r="O4924" i="1" s="1"/>
  <c r="P4924" i="1" s="1"/>
  <c r="Q4924" i="1" s="1"/>
  <c r="R4924" i="1" s="1"/>
  <c r="N4941" i="1"/>
  <c r="O4941" i="1" s="1"/>
  <c r="P4941" i="1" s="1"/>
  <c r="Q4941" i="1" s="1"/>
  <c r="R4941" i="1" s="1"/>
  <c r="O4104" i="1"/>
  <c r="P4104" i="1" s="1"/>
  <c r="Q4104" i="1" s="1"/>
  <c r="R4104" i="1" s="1"/>
  <c r="O4081" i="1"/>
  <c r="P4081" i="1" s="1"/>
  <c r="Q4081" i="1" s="1"/>
  <c r="R4081" i="1" s="1"/>
  <c r="H3963" i="1"/>
  <c r="H3964" i="1" s="1"/>
  <c r="H3965" i="1" s="1"/>
  <c r="H3966" i="1" s="1"/>
  <c r="H3967" i="1" s="1"/>
  <c r="H3968" i="1" s="1"/>
  <c r="H3969" i="1" s="1"/>
  <c r="H3970" i="1" s="1"/>
  <c r="H3971" i="1" s="1"/>
  <c r="H3972" i="1" s="1"/>
  <c r="H3973" i="1" s="1"/>
  <c r="H3974" i="1" s="1"/>
  <c r="H3975" i="1" s="1"/>
  <c r="H3976" i="1" s="1"/>
  <c r="H3977" i="1" s="1"/>
  <c r="H3978" i="1" s="1"/>
  <c r="H3979" i="1" s="1"/>
  <c r="H3980" i="1" s="1"/>
  <c r="H3981" i="1" s="1"/>
  <c r="H3982" i="1" s="1"/>
  <c r="H3983" i="1" s="1"/>
  <c r="H3984" i="1" s="1"/>
  <c r="H3985" i="1" s="1"/>
  <c r="M3936" i="1"/>
  <c r="N3936" i="1" s="1"/>
  <c r="O3936" i="1" s="1"/>
  <c r="P3936" i="1" s="1"/>
  <c r="Q3936" i="1" s="1"/>
  <c r="R3936" i="1" s="1"/>
  <c r="M3937" i="1"/>
  <c r="N3937" i="1" s="1"/>
  <c r="O3937" i="1" s="1"/>
  <c r="P3937" i="1" s="1"/>
  <c r="Q3937" i="1" s="1"/>
  <c r="R3937" i="1" s="1"/>
  <c r="M3938" i="1"/>
  <c r="N3938" i="1" s="1"/>
  <c r="O3938" i="1" s="1"/>
  <c r="P3938" i="1" s="1"/>
  <c r="Q3938" i="1" s="1"/>
  <c r="R3938" i="1" s="1"/>
  <c r="M3939" i="1"/>
  <c r="N3939" i="1" s="1"/>
  <c r="O3939" i="1" s="1"/>
  <c r="P3939" i="1" s="1"/>
  <c r="Q3939" i="1" s="1"/>
  <c r="R3939" i="1" s="1"/>
  <c r="M3940" i="1"/>
  <c r="N3940" i="1" s="1"/>
  <c r="O3940" i="1" s="1"/>
  <c r="P3940" i="1" s="1"/>
  <c r="Q3940" i="1" s="1"/>
  <c r="R3940" i="1" s="1"/>
  <c r="M3941" i="1"/>
  <c r="N3941" i="1" s="1"/>
  <c r="O3941" i="1" s="1"/>
  <c r="P3941" i="1" s="1"/>
  <c r="Q3941" i="1" s="1"/>
  <c r="R3941" i="1" s="1"/>
  <c r="M3942" i="1"/>
  <c r="N3942" i="1" s="1"/>
  <c r="O3942" i="1" s="1"/>
  <c r="P3942" i="1" s="1"/>
  <c r="Q3942" i="1" s="1"/>
  <c r="R3942" i="1" s="1"/>
  <c r="M3943" i="1"/>
  <c r="N3943" i="1" s="1"/>
  <c r="O3943" i="1" s="1"/>
  <c r="P3943" i="1" s="1"/>
  <c r="Q3943" i="1" s="1"/>
  <c r="R3943" i="1" s="1"/>
  <c r="M3944" i="1"/>
  <c r="N3944" i="1" s="1"/>
  <c r="O3944" i="1" s="1"/>
  <c r="P3944" i="1" s="1"/>
  <c r="Q3944" i="1" s="1"/>
  <c r="R3944" i="1" s="1"/>
  <c r="M3945" i="1"/>
  <c r="N3945" i="1" s="1"/>
  <c r="O3945" i="1" s="1"/>
  <c r="P3945" i="1" s="1"/>
  <c r="Q3945" i="1" s="1"/>
  <c r="R3945" i="1" s="1"/>
  <c r="M3946" i="1"/>
  <c r="N3946" i="1" s="1"/>
  <c r="O3946" i="1" s="1"/>
  <c r="P3946" i="1" s="1"/>
  <c r="Q3946" i="1" s="1"/>
  <c r="R3946" i="1" s="1"/>
  <c r="M3947" i="1"/>
  <c r="N3947" i="1" s="1"/>
  <c r="O3947" i="1" s="1"/>
  <c r="P3947" i="1" s="1"/>
  <c r="Q3947" i="1" s="1"/>
  <c r="R3947" i="1" s="1"/>
  <c r="M3948" i="1"/>
  <c r="N3948" i="1" s="1"/>
  <c r="O3948" i="1" s="1"/>
  <c r="P3948" i="1" s="1"/>
  <c r="Q3948" i="1" s="1"/>
  <c r="R3948" i="1" s="1"/>
  <c r="M3949" i="1"/>
  <c r="N3949" i="1" s="1"/>
  <c r="O3949" i="1" s="1"/>
  <c r="P3949" i="1" s="1"/>
  <c r="Q3949" i="1" s="1"/>
  <c r="R3949" i="1" s="1"/>
  <c r="M3950" i="1"/>
  <c r="N3950" i="1" s="1"/>
  <c r="O3950" i="1" s="1"/>
  <c r="P3950" i="1" s="1"/>
  <c r="Q3950" i="1" s="1"/>
  <c r="R3950" i="1" s="1"/>
  <c r="M3951" i="1"/>
  <c r="N3951" i="1" s="1"/>
  <c r="O3951" i="1" s="1"/>
  <c r="P3951" i="1" s="1"/>
  <c r="Q3951" i="1" s="1"/>
  <c r="R3951" i="1" s="1"/>
  <c r="M3952" i="1"/>
  <c r="N3952" i="1" s="1"/>
  <c r="O3952" i="1" s="1"/>
  <c r="P3952" i="1" s="1"/>
  <c r="Q3952" i="1" s="1"/>
  <c r="R3952" i="1" s="1"/>
  <c r="M3953" i="1"/>
  <c r="N3953" i="1" s="1"/>
  <c r="O3953" i="1" s="1"/>
  <c r="P3953" i="1" s="1"/>
  <c r="Q3953" i="1" s="1"/>
  <c r="R3953" i="1" s="1"/>
  <c r="M3954" i="1"/>
  <c r="N3954" i="1" s="1"/>
  <c r="O3954" i="1" s="1"/>
  <c r="P3954" i="1" s="1"/>
  <c r="Q3954" i="1" s="1"/>
  <c r="R3954" i="1" s="1"/>
  <c r="M3955" i="1"/>
  <c r="N3955" i="1" s="1"/>
  <c r="O3955" i="1" s="1"/>
  <c r="P3955" i="1" s="1"/>
  <c r="Q3955" i="1" s="1"/>
  <c r="R3955" i="1" s="1"/>
  <c r="M3956" i="1"/>
  <c r="N3956" i="1" s="1"/>
  <c r="O3956" i="1" s="1"/>
  <c r="P3956" i="1" s="1"/>
  <c r="Q3956" i="1" s="1"/>
  <c r="R3956" i="1" s="1"/>
  <c r="M3957" i="1"/>
  <c r="N3957" i="1" s="1"/>
  <c r="O3957" i="1" s="1"/>
  <c r="P3957" i="1" s="1"/>
  <c r="Q3957" i="1" s="1"/>
  <c r="R3957" i="1" s="1"/>
  <c r="M3958" i="1"/>
  <c r="N3958" i="1" s="1"/>
  <c r="O3958" i="1" s="1"/>
  <c r="P3958" i="1" s="1"/>
  <c r="Q3958" i="1" s="1"/>
  <c r="R3958" i="1" s="1"/>
  <c r="M3935" i="1"/>
  <c r="N3935" i="1" s="1"/>
  <c r="O3935" i="1" s="1"/>
  <c r="P3935" i="1" s="1"/>
  <c r="Q3935" i="1" s="1"/>
  <c r="R3935" i="1" s="1"/>
  <c r="H3936" i="1"/>
  <c r="H3937" i="1" s="1"/>
  <c r="H3938" i="1" s="1"/>
  <c r="H3939" i="1" s="1"/>
  <c r="H3940" i="1" s="1"/>
  <c r="H3941" i="1" s="1"/>
  <c r="H3942" i="1" s="1"/>
  <c r="H3943" i="1" s="1"/>
  <c r="H3944" i="1" s="1"/>
  <c r="H3945" i="1" s="1"/>
  <c r="H3946" i="1" s="1"/>
  <c r="H3947" i="1" s="1"/>
  <c r="H3948" i="1" s="1"/>
  <c r="H3949" i="1" s="1"/>
  <c r="H3950" i="1" s="1"/>
  <c r="H3951" i="1" s="1"/>
  <c r="H3952" i="1" s="1"/>
  <c r="H3953" i="1" s="1"/>
  <c r="H3954" i="1" s="1"/>
  <c r="H3955" i="1" s="1"/>
  <c r="H3956" i="1" s="1"/>
  <c r="H3957" i="1" s="1"/>
  <c r="H3958" i="1" s="1"/>
  <c r="M3882" i="1"/>
  <c r="N3882" i="1" s="1"/>
  <c r="O3882" i="1" s="1"/>
  <c r="P3882" i="1" s="1"/>
  <c r="Q3882" i="1" s="1"/>
  <c r="R3882" i="1" s="1"/>
  <c r="M3883" i="1"/>
  <c r="N3883" i="1" s="1"/>
  <c r="O3883" i="1" s="1"/>
  <c r="P3883" i="1" s="1"/>
  <c r="Q3883" i="1" s="1"/>
  <c r="R3883" i="1" s="1"/>
  <c r="M3884" i="1"/>
  <c r="N3884" i="1" s="1"/>
  <c r="O3884" i="1" s="1"/>
  <c r="P3884" i="1" s="1"/>
  <c r="Q3884" i="1" s="1"/>
  <c r="R3884" i="1" s="1"/>
  <c r="M3885" i="1"/>
  <c r="N3885" i="1" s="1"/>
  <c r="O3885" i="1" s="1"/>
  <c r="P3885" i="1" s="1"/>
  <c r="Q3885" i="1" s="1"/>
  <c r="R3885" i="1" s="1"/>
  <c r="M3886" i="1"/>
  <c r="N3886" i="1" s="1"/>
  <c r="O3886" i="1" s="1"/>
  <c r="P3886" i="1" s="1"/>
  <c r="Q3886" i="1" s="1"/>
  <c r="R3886" i="1" s="1"/>
  <c r="M3887" i="1"/>
  <c r="N3887" i="1" s="1"/>
  <c r="O3887" i="1" s="1"/>
  <c r="P3887" i="1" s="1"/>
  <c r="Q3887" i="1" s="1"/>
  <c r="R3887" i="1" s="1"/>
  <c r="M3888" i="1"/>
  <c r="N3888" i="1" s="1"/>
  <c r="O3888" i="1" s="1"/>
  <c r="P3888" i="1" s="1"/>
  <c r="Q3888" i="1" s="1"/>
  <c r="R3888" i="1" s="1"/>
  <c r="M3889" i="1"/>
  <c r="N3889" i="1" s="1"/>
  <c r="O3889" i="1" s="1"/>
  <c r="P3889" i="1" s="1"/>
  <c r="Q3889" i="1" s="1"/>
  <c r="R3889" i="1" s="1"/>
  <c r="M3890" i="1"/>
  <c r="N3890" i="1" s="1"/>
  <c r="O3890" i="1" s="1"/>
  <c r="P3890" i="1" s="1"/>
  <c r="Q3890" i="1" s="1"/>
  <c r="R3890" i="1" s="1"/>
  <c r="M3891" i="1"/>
  <c r="N3891" i="1" s="1"/>
  <c r="O3891" i="1" s="1"/>
  <c r="P3891" i="1" s="1"/>
  <c r="Q3891" i="1" s="1"/>
  <c r="R3891" i="1" s="1"/>
  <c r="M3892" i="1"/>
  <c r="N3892" i="1" s="1"/>
  <c r="O3892" i="1" s="1"/>
  <c r="P3892" i="1" s="1"/>
  <c r="Q3892" i="1" s="1"/>
  <c r="R3892" i="1" s="1"/>
  <c r="M3893" i="1"/>
  <c r="N3893" i="1" s="1"/>
  <c r="O3893" i="1" s="1"/>
  <c r="P3893" i="1" s="1"/>
  <c r="Q3893" i="1" s="1"/>
  <c r="R3893" i="1" s="1"/>
  <c r="M3894" i="1"/>
  <c r="N3894" i="1" s="1"/>
  <c r="O3894" i="1" s="1"/>
  <c r="P3894" i="1" s="1"/>
  <c r="Q3894" i="1" s="1"/>
  <c r="R3894" i="1" s="1"/>
  <c r="M3895" i="1"/>
  <c r="N3895" i="1" s="1"/>
  <c r="O3895" i="1" s="1"/>
  <c r="P3895" i="1" s="1"/>
  <c r="Q3895" i="1" s="1"/>
  <c r="R3895" i="1" s="1"/>
  <c r="M3896" i="1"/>
  <c r="N3896" i="1" s="1"/>
  <c r="O3896" i="1" s="1"/>
  <c r="P3896" i="1" s="1"/>
  <c r="Q3896" i="1" s="1"/>
  <c r="R3896" i="1" s="1"/>
  <c r="M3897" i="1"/>
  <c r="N3897" i="1" s="1"/>
  <c r="O3897" i="1" s="1"/>
  <c r="P3897" i="1" s="1"/>
  <c r="Q3897" i="1" s="1"/>
  <c r="R3897" i="1" s="1"/>
  <c r="M3898" i="1"/>
  <c r="N3898" i="1" s="1"/>
  <c r="O3898" i="1" s="1"/>
  <c r="P3898" i="1" s="1"/>
  <c r="Q3898" i="1" s="1"/>
  <c r="R3898" i="1" s="1"/>
  <c r="M3899" i="1"/>
  <c r="N3899" i="1" s="1"/>
  <c r="O3899" i="1" s="1"/>
  <c r="P3899" i="1" s="1"/>
  <c r="Q3899" i="1" s="1"/>
  <c r="R3899" i="1" s="1"/>
  <c r="M3900" i="1"/>
  <c r="N3900" i="1" s="1"/>
  <c r="O3900" i="1" s="1"/>
  <c r="P3900" i="1" s="1"/>
  <c r="Q3900" i="1" s="1"/>
  <c r="R3900" i="1" s="1"/>
  <c r="M3901" i="1"/>
  <c r="N3901" i="1" s="1"/>
  <c r="O3901" i="1" s="1"/>
  <c r="P3901" i="1" s="1"/>
  <c r="Q3901" i="1" s="1"/>
  <c r="R3901" i="1" s="1"/>
  <c r="M3902" i="1"/>
  <c r="N3902" i="1" s="1"/>
  <c r="O3902" i="1" s="1"/>
  <c r="P3902" i="1" s="1"/>
  <c r="Q3902" i="1" s="1"/>
  <c r="R3902" i="1" s="1"/>
  <c r="M3903" i="1"/>
  <c r="N3903" i="1" s="1"/>
  <c r="O3903" i="1" s="1"/>
  <c r="P3903" i="1" s="1"/>
  <c r="Q3903" i="1" s="1"/>
  <c r="R3903" i="1" s="1"/>
  <c r="M3904" i="1"/>
  <c r="N3904" i="1" s="1"/>
  <c r="O3904" i="1" s="1"/>
  <c r="P3904" i="1" s="1"/>
  <c r="Q3904" i="1" s="1"/>
  <c r="R3904" i="1" s="1"/>
  <c r="M3881" i="1"/>
  <c r="N3881" i="1" s="1"/>
  <c r="O3881" i="1" s="1"/>
  <c r="P3881" i="1" s="1"/>
  <c r="Q3881" i="1" s="1"/>
  <c r="R3881" i="1" s="1"/>
  <c r="H3882" i="1"/>
  <c r="H3883" i="1" s="1"/>
  <c r="H3884" i="1" s="1"/>
  <c r="H3885" i="1" s="1"/>
  <c r="H3886" i="1" s="1"/>
  <c r="H3887" i="1" s="1"/>
  <c r="H3888" i="1" s="1"/>
  <c r="H3889" i="1" s="1"/>
  <c r="H3890" i="1" s="1"/>
  <c r="H3891" i="1" s="1"/>
  <c r="H3892" i="1" s="1"/>
  <c r="H3893" i="1" s="1"/>
  <c r="H3894" i="1" s="1"/>
  <c r="H3895" i="1" s="1"/>
  <c r="H3896" i="1" s="1"/>
  <c r="H3897" i="1" s="1"/>
  <c r="H3898" i="1" s="1"/>
  <c r="H3899" i="1" s="1"/>
  <c r="H3900" i="1" s="1"/>
  <c r="H3901" i="1" s="1"/>
  <c r="H3902" i="1" s="1"/>
  <c r="H3903" i="1" s="1"/>
  <c r="H3904" i="1" s="1"/>
  <c r="M3874" i="1"/>
  <c r="N3874" i="1" s="1"/>
  <c r="O3874" i="1" s="1"/>
  <c r="P3874" i="1" s="1"/>
  <c r="Q3874" i="1" s="1"/>
  <c r="R3874" i="1" s="1"/>
  <c r="L3851" i="1"/>
  <c r="M3851" i="1" s="1"/>
  <c r="N3851" i="1" s="1"/>
  <c r="O3851" i="1" s="1"/>
  <c r="P3851" i="1" s="1"/>
  <c r="Q3851" i="1" s="1"/>
  <c r="R3851" i="1" s="1"/>
  <c r="L3852" i="1"/>
  <c r="M3852" i="1" s="1"/>
  <c r="N3852" i="1" s="1"/>
  <c r="O3852" i="1" s="1"/>
  <c r="P3852" i="1" s="1"/>
  <c r="Q3852" i="1" s="1"/>
  <c r="R3852" i="1" s="1"/>
  <c r="L3853" i="1"/>
  <c r="M3853" i="1" s="1"/>
  <c r="N3853" i="1" s="1"/>
  <c r="O3853" i="1" s="1"/>
  <c r="P3853" i="1" s="1"/>
  <c r="Q3853" i="1" s="1"/>
  <c r="R3853" i="1" s="1"/>
  <c r="L3854" i="1"/>
  <c r="M3854" i="1" s="1"/>
  <c r="N3854" i="1" s="1"/>
  <c r="O3854" i="1" s="1"/>
  <c r="P3854" i="1" s="1"/>
  <c r="Q3854" i="1" s="1"/>
  <c r="R3854" i="1" s="1"/>
  <c r="L3855" i="1"/>
  <c r="M3855" i="1" s="1"/>
  <c r="N3855" i="1" s="1"/>
  <c r="O3855" i="1" s="1"/>
  <c r="P3855" i="1" s="1"/>
  <c r="Q3855" i="1" s="1"/>
  <c r="R3855" i="1" s="1"/>
  <c r="L3856" i="1"/>
  <c r="M3856" i="1" s="1"/>
  <c r="N3856" i="1" s="1"/>
  <c r="O3856" i="1" s="1"/>
  <c r="P3856" i="1" s="1"/>
  <c r="Q3856" i="1" s="1"/>
  <c r="R3856" i="1" s="1"/>
  <c r="L3857" i="1"/>
  <c r="M3857" i="1" s="1"/>
  <c r="N3857" i="1" s="1"/>
  <c r="O3857" i="1" s="1"/>
  <c r="P3857" i="1" s="1"/>
  <c r="Q3857" i="1" s="1"/>
  <c r="R3857" i="1" s="1"/>
  <c r="L3858" i="1"/>
  <c r="M3858" i="1" s="1"/>
  <c r="N3858" i="1" s="1"/>
  <c r="O3858" i="1" s="1"/>
  <c r="P3858" i="1" s="1"/>
  <c r="Q3858" i="1" s="1"/>
  <c r="R3858" i="1" s="1"/>
  <c r="L3859" i="1"/>
  <c r="M3859" i="1" s="1"/>
  <c r="N3859" i="1" s="1"/>
  <c r="O3859" i="1" s="1"/>
  <c r="P3859" i="1" s="1"/>
  <c r="Q3859" i="1" s="1"/>
  <c r="R3859" i="1" s="1"/>
  <c r="L3860" i="1"/>
  <c r="M3860" i="1" s="1"/>
  <c r="N3860" i="1" s="1"/>
  <c r="O3860" i="1" s="1"/>
  <c r="P3860" i="1" s="1"/>
  <c r="Q3860" i="1" s="1"/>
  <c r="R3860" i="1" s="1"/>
  <c r="L3861" i="1"/>
  <c r="M3861" i="1" s="1"/>
  <c r="N3861" i="1" s="1"/>
  <c r="O3861" i="1" s="1"/>
  <c r="P3861" i="1" s="1"/>
  <c r="Q3861" i="1" s="1"/>
  <c r="R3861" i="1" s="1"/>
  <c r="L3862" i="1"/>
  <c r="M3862" i="1" s="1"/>
  <c r="N3862" i="1" s="1"/>
  <c r="O3862" i="1" s="1"/>
  <c r="P3862" i="1" s="1"/>
  <c r="Q3862" i="1" s="1"/>
  <c r="R3862" i="1" s="1"/>
  <c r="L3863" i="1"/>
  <c r="M3863" i="1" s="1"/>
  <c r="N3863" i="1" s="1"/>
  <c r="O3863" i="1" s="1"/>
  <c r="P3863" i="1" s="1"/>
  <c r="Q3863" i="1" s="1"/>
  <c r="R3863" i="1" s="1"/>
  <c r="L3864" i="1"/>
  <c r="M3864" i="1" s="1"/>
  <c r="N3864" i="1" s="1"/>
  <c r="O3864" i="1" s="1"/>
  <c r="P3864" i="1" s="1"/>
  <c r="Q3864" i="1" s="1"/>
  <c r="R3864" i="1" s="1"/>
  <c r="L3865" i="1"/>
  <c r="M3865" i="1" s="1"/>
  <c r="N3865" i="1" s="1"/>
  <c r="O3865" i="1" s="1"/>
  <c r="P3865" i="1" s="1"/>
  <c r="Q3865" i="1" s="1"/>
  <c r="R3865" i="1" s="1"/>
  <c r="L3866" i="1"/>
  <c r="M3866" i="1" s="1"/>
  <c r="N3866" i="1" s="1"/>
  <c r="O3866" i="1" s="1"/>
  <c r="P3866" i="1" s="1"/>
  <c r="Q3866" i="1" s="1"/>
  <c r="R3866" i="1" s="1"/>
  <c r="L3867" i="1"/>
  <c r="M3867" i="1" s="1"/>
  <c r="N3867" i="1" s="1"/>
  <c r="O3867" i="1" s="1"/>
  <c r="P3867" i="1" s="1"/>
  <c r="Q3867" i="1" s="1"/>
  <c r="R3867" i="1" s="1"/>
  <c r="L3868" i="1"/>
  <c r="M3868" i="1" s="1"/>
  <c r="N3868" i="1" s="1"/>
  <c r="O3868" i="1" s="1"/>
  <c r="P3868" i="1" s="1"/>
  <c r="Q3868" i="1" s="1"/>
  <c r="R3868" i="1" s="1"/>
  <c r="L3869" i="1"/>
  <c r="M3869" i="1" s="1"/>
  <c r="N3869" i="1" s="1"/>
  <c r="O3869" i="1" s="1"/>
  <c r="P3869" i="1" s="1"/>
  <c r="Q3869" i="1" s="1"/>
  <c r="R3869" i="1" s="1"/>
  <c r="L3870" i="1"/>
  <c r="M3870" i="1" s="1"/>
  <c r="N3870" i="1" s="1"/>
  <c r="O3870" i="1" s="1"/>
  <c r="P3870" i="1" s="1"/>
  <c r="Q3870" i="1" s="1"/>
  <c r="R3870" i="1" s="1"/>
  <c r="L3871" i="1"/>
  <c r="M3871" i="1" s="1"/>
  <c r="N3871" i="1" s="1"/>
  <c r="O3871" i="1" s="1"/>
  <c r="P3871" i="1" s="1"/>
  <c r="Q3871" i="1" s="1"/>
  <c r="R3871" i="1" s="1"/>
  <c r="L3872" i="1"/>
  <c r="M3872" i="1" s="1"/>
  <c r="N3872" i="1" s="1"/>
  <c r="O3872" i="1" s="1"/>
  <c r="P3872" i="1" s="1"/>
  <c r="Q3872" i="1" s="1"/>
  <c r="R3872" i="1" s="1"/>
  <c r="L3873" i="1"/>
  <c r="M3873" i="1" s="1"/>
  <c r="N3873" i="1" s="1"/>
  <c r="O3873" i="1" s="1"/>
  <c r="P3873" i="1" s="1"/>
  <c r="Q3873" i="1" s="1"/>
  <c r="R3873" i="1" s="1"/>
  <c r="H3852" i="1"/>
  <c r="H3853" i="1" s="1"/>
  <c r="H3854" i="1" s="1"/>
  <c r="H3855" i="1" s="1"/>
  <c r="H3856" i="1" s="1"/>
  <c r="H3857" i="1" s="1"/>
  <c r="H3858" i="1" s="1"/>
  <c r="H3859" i="1" s="1"/>
  <c r="H3860" i="1" s="1"/>
  <c r="H3861" i="1" s="1"/>
  <c r="H3862" i="1" s="1"/>
  <c r="H3863" i="1" s="1"/>
  <c r="H3864" i="1" s="1"/>
  <c r="H3865" i="1" s="1"/>
  <c r="H3866" i="1" s="1"/>
  <c r="H3867" i="1" s="1"/>
  <c r="H3868" i="1" s="1"/>
  <c r="H3869" i="1" s="1"/>
  <c r="H3870" i="1" s="1"/>
  <c r="H3871" i="1" s="1"/>
  <c r="H3872" i="1" s="1"/>
  <c r="H3873" i="1" s="1"/>
  <c r="H3874" i="1" s="1"/>
  <c r="M3847" i="1"/>
  <c r="N3847" i="1" s="1"/>
  <c r="O3847" i="1" s="1"/>
  <c r="P3847" i="1" s="1"/>
  <c r="Q3847" i="1" s="1"/>
  <c r="R3847" i="1" s="1"/>
  <c r="M3846" i="1"/>
  <c r="N3846" i="1" s="1"/>
  <c r="O3846" i="1" s="1"/>
  <c r="P3846" i="1" s="1"/>
  <c r="Q3846" i="1" s="1"/>
  <c r="R3846" i="1" s="1"/>
  <c r="M3845" i="1"/>
  <c r="N3845" i="1" s="1"/>
  <c r="O3845" i="1" s="1"/>
  <c r="P3845" i="1" s="1"/>
  <c r="Q3845" i="1" s="1"/>
  <c r="R3845" i="1" s="1"/>
  <c r="M3844" i="1"/>
  <c r="N3844" i="1" s="1"/>
  <c r="O3844" i="1" s="1"/>
  <c r="P3844" i="1" s="1"/>
  <c r="Q3844" i="1" s="1"/>
  <c r="R3844" i="1" s="1"/>
  <c r="M3843" i="1"/>
  <c r="N3843" i="1" s="1"/>
  <c r="O3843" i="1" s="1"/>
  <c r="P3843" i="1" s="1"/>
  <c r="Q3843" i="1" s="1"/>
  <c r="R3843" i="1" s="1"/>
  <c r="M3842" i="1"/>
  <c r="N3842" i="1" s="1"/>
  <c r="O3842" i="1" s="1"/>
  <c r="P3842" i="1" s="1"/>
  <c r="Q3842" i="1" s="1"/>
  <c r="R3842" i="1" s="1"/>
  <c r="M3841" i="1"/>
  <c r="N3841" i="1" s="1"/>
  <c r="O3841" i="1" s="1"/>
  <c r="P3841" i="1" s="1"/>
  <c r="Q3841" i="1" s="1"/>
  <c r="R3841" i="1" s="1"/>
  <c r="M3840" i="1"/>
  <c r="N3840" i="1" s="1"/>
  <c r="O3840" i="1" s="1"/>
  <c r="P3840" i="1" s="1"/>
  <c r="Q3840" i="1" s="1"/>
  <c r="R3840" i="1" s="1"/>
  <c r="M3839" i="1"/>
  <c r="N3839" i="1" s="1"/>
  <c r="O3839" i="1" s="1"/>
  <c r="P3839" i="1" s="1"/>
  <c r="Q3839" i="1" s="1"/>
  <c r="R3839" i="1" s="1"/>
  <c r="M3838" i="1"/>
  <c r="N3838" i="1" s="1"/>
  <c r="O3838" i="1" s="1"/>
  <c r="P3838" i="1" s="1"/>
  <c r="Q3838" i="1" s="1"/>
  <c r="R3838" i="1" s="1"/>
  <c r="M3837" i="1"/>
  <c r="N3837" i="1" s="1"/>
  <c r="O3837" i="1" s="1"/>
  <c r="P3837" i="1" s="1"/>
  <c r="Q3837" i="1" s="1"/>
  <c r="R3837" i="1" s="1"/>
  <c r="M3836" i="1"/>
  <c r="N3836" i="1" s="1"/>
  <c r="O3836" i="1" s="1"/>
  <c r="P3836" i="1" s="1"/>
  <c r="Q3836" i="1" s="1"/>
  <c r="R3836" i="1" s="1"/>
  <c r="M3835" i="1"/>
  <c r="N3835" i="1" s="1"/>
  <c r="O3835" i="1" s="1"/>
  <c r="P3835" i="1" s="1"/>
  <c r="Q3835" i="1" s="1"/>
  <c r="R3835" i="1" s="1"/>
  <c r="M3834" i="1"/>
  <c r="N3834" i="1" s="1"/>
  <c r="O3834" i="1" s="1"/>
  <c r="P3834" i="1" s="1"/>
  <c r="Q3834" i="1" s="1"/>
  <c r="R3834" i="1" s="1"/>
  <c r="M3833" i="1"/>
  <c r="N3833" i="1" s="1"/>
  <c r="O3833" i="1" s="1"/>
  <c r="P3833" i="1" s="1"/>
  <c r="Q3833" i="1" s="1"/>
  <c r="R3833" i="1" s="1"/>
  <c r="M3832" i="1"/>
  <c r="N3832" i="1" s="1"/>
  <c r="O3832" i="1" s="1"/>
  <c r="P3832" i="1" s="1"/>
  <c r="Q3832" i="1" s="1"/>
  <c r="R3832" i="1" s="1"/>
  <c r="M3831" i="1"/>
  <c r="N3831" i="1" s="1"/>
  <c r="O3831" i="1" s="1"/>
  <c r="P3831" i="1" s="1"/>
  <c r="Q3831" i="1" s="1"/>
  <c r="R3831" i="1" s="1"/>
  <c r="M3830" i="1"/>
  <c r="N3830" i="1" s="1"/>
  <c r="O3830" i="1" s="1"/>
  <c r="P3830" i="1" s="1"/>
  <c r="Q3830" i="1" s="1"/>
  <c r="R3830" i="1" s="1"/>
  <c r="M3829" i="1"/>
  <c r="N3829" i="1" s="1"/>
  <c r="O3829" i="1" s="1"/>
  <c r="P3829" i="1" s="1"/>
  <c r="Q3829" i="1" s="1"/>
  <c r="R3829" i="1" s="1"/>
  <c r="M3828" i="1"/>
  <c r="N3828" i="1" s="1"/>
  <c r="O3828" i="1" s="1"/>
  <c r="P3828" i="1" s="1"/>
  <c r="Q3828" i="1" s="1"/>
  <c r="R3828" i="1" s="1"/>
  <c r="M3827" i="1"/>
  <c r="N3827" i="1" s="1"/>
  <c r="O3827" i="1" s="1"/>
  <c r="P3827" i="1" s="1"/>
  <c r="Q3827" i="1" s="1"/>
  <c r="R3827" i="1" s="1"/>
  <c r="M3826" i="1"/>
  <c r="N3826" i="1" s="1"/>
  <c r="O3826" i="1" s="1"/>
  <c r="P3826" i="1" s="1"/>
  <c r="Q3826" i="1" s="1"/>
  <c r="R3826" i="1" s="1"/>
  <c r="M3825" i="1"/>
  <c r="N3825" i="1" s="1"/>
  <c r="O3825" i="1" s="1"/>
  <c r="P3825" i="1" s="1"/>
  <c r="Q3825" i="1" s="1"/>
  <c r="R3825" i="1" s="1"/>
  <c r="H3825" i="1"/>
  <c r="H3826" i="1" s="1"/>
  <c r="H3827" i="1" s="1"/>
  <c r="H3828" i="1" s="1"/>
  <c r="H3829" i="1" s="1"/>
  <c r="H3830" i="1" s="1"/>
  <c r="H3831" i="1" s="1"/>
  <c r="H3832" i="1" s="1"/>
  <c r="H3833" i="1" s="1"/>
  <c r="H3834" i="1" s="1"/>
  <c r="H3835" i="1" s="1"/>
  <c r="H3836" i="1" s="1"/>
  <c r="H3837" i="1" s="1"/>
  <c r="H3838" i="1" s="1"/>
  <c r="H3839" i="1" s="1"/>
  <c r="H3840" i="1" s="1"/>
  <c r="H3841" i="1" s="1"/>
  <c r="H3842" i="1" s="1"/>
  <c r="H3843" i="1" s="1"/>
  <c r="H3844" i="1" s="1"/>
  <c r="H3845" i="1" s="1"/>
  <c r="H3846" i="1" s="1"/>
  <c r="H3847" i="1" s="1"/>
  <c r="M3824" i="1"/>
  <c r="N3824" i="1" s="1"/>
  <c r="O3824" i="1" s="1"/>
  <c r="P3824" i="1" s="1"/>
  <c r="Q3824" i="1" s="1"/>
  <c r="R3824" i="1" s="1"/>
  <c r="M3798" i="1"/>
  <c r="N3798" i="1" s="1"/>
  <c r="O3798" i="1" s="1"/>
  <c r="P3798" i="1" s="1"/>
  <c r="Q3798" i="1" s="1"/>
  <c r="R3798" i="1" s="1"/>
  <c r="M3799" i="1"/>
  <c r="N3799" i="1" s="1"/>
  <c r="O3799" i="1" s="1"/>
  <c r="P3799" i="1" s="1"/>
  <c r="Q3799" i="1" s="1"/>
  <c r="R3799" i="1" s="1"/>
  <c r="M3800" i="1"/>
  <c r="N3800" i="1" s="1"/>
  <c r="O3800" i="1" s="1"/>
  <c r="P3800" i="1" s="1"/>
  <c r="Q3800" i="1" s="1"/>
  <c r="R3800" i="1" s="1"/>
  <c r="M3801" i="1"/>
  <c r="N3801" i="1" s="1"/>
  <c r="O3801" i="1" s="1"/>
  <c r="P3801" i="1" s="1"/>
  <c r="Q3801" i="1" s="1"/>
  <c r="R3801" i="1" s="1"/>
  <c r="M3802" i="1"/>
  <c r="N3802" i="1" s="1"/>
  <c r="O3802" i="1" s="1"/>
  <c r="P3802" i="1" s="1"/>
  <c r="Q3802" i="1" s="1"/>
  <c r="R3802" i="1" s="1"/>
  <c r="M3803" i="1"/>
  <c r="N3803" i="1" s="1"/>
  <c r="O3803" i="1" s="1"/>
  <c r="P3803" i="1" s="1"/>
  <c r="Q3803" i="1" s="1"/>
  <c r="R3803" i="1" s="1"/>
  <c r="M3804" i="1"/>
  <c r="N3804" i="1" s="1"/>
  <c r="O3804" i="1" s="1"/>
  <c r="P3804" i="1" s="1"/>
  <c r="Q3804" i="1" s="1"/>
  <c r="R3804" i="1" s="1"/>
  <c r="M3805" i="1"/>
  <c r="N3805" i="1" s="1"/>
  <c r="O3805" i="1" s="1"/>
  <c r="P3805" i="1" s="1"/>
  <c r="Q3805" i="1" s="1"/>
  <c r="R3805" i="1" s="1"/>
  <c r="M3806" i="1"/>
  <c r="N3806" i="1" s="1"/>
  <c r="O3806" i="1" s="1"/>
  <c r="P3806" i="1" s="1"/>
  <c r="Q3806" i="1" s="1"/>
  <c r="R3806" i="1" s="1"/>
  <c r="M3807" i="1"/>
  <c r="N3807" i="1" s="1"/>
  <c r="O3807" i="1" s="1"/>
  <c r="P3807" i="1" s="1"/>
  <c r="Q3807" i="1" s="1"/>
  <c r="R3807" i="1" s="1"/>
  <c r="M3808" i="1"/>
  <c r="N3808" i="1" s="1"/>
  <c r="O3808" i="1" s="1"/>
  <c r="P3808" i="1" s="1"/>
  <c r="Q3808" i="1" s="1"/>
  <c r="R3808" i="1" s="1"/>
  <c r="M3809" i="1"/>
  <c r="N3809" i="1" s="1"/>
  <c r="O3809" i="1" s="1"/>
  <c r="P3809" i="1" s="1"/>
  <c r="Q3809" i="1" s="1"/>
  <c r="R3809" i="1" s="1"/>
  <c r="M3810" i="1"/>
  <c r="N3810" i="1" s="1"/>
  <c r="O3810" i="1" s="1"/>
  <c r="P3810" i="1" s="1"/>
  <c r="Q3810" i="1" s="1"/>
  <c r="R3810" i="1" s="1"/>
  <c r="M3811" i="1"/>
  <c r="N3811" i="1" s="1"/>
  <c r="O3811" i="1" s="1"/>
  <c r="P3811" i="1" s="1"/>
  <c r="Q3811" i="1" s="1"/>
  <c r="R3811" i="1" s="1"/>
  <c r="M3812" i="1"/>
  <c r="N3812" i="1" s="1"/>
  <c r="O3812" i="1" s="1"/>
  <c r="P3812" i="1" s="1"/>
  <c r="Q3812" i="1" s="1"/>
  <c r="R3812" i="1" s="1"/>
  <c r="M3813" i="1"/>
  <c r="N3813" i="1" s="1"/>
  <c r="O3813" i="1" s="1"/>
  <c r="P3813" i="1" s="1"/>
  <c r="Q3813" i="1" s="1"/>
  <c r="R3813" i="1" s="1"/>
  <c r="M3814" i="1"/>
  <c r="N3814" i="1" s="1"/>
  <c r="O3814" i="1" s="1"/>
  <c r="P3814" i="1" s="1"/>
  <c r="Q3814" i="1" s="1"/>
  <c r="R3814" i="1" s="1"/>
  <c r="M3815" i="1"/>
  <c r="N3815" i="1" s="1"/>
  <c r="O3815" i="1" s="1"/>
  <c r="P3815" i="1" s="1"/>
  <c r="Q3815" i="1" s="1"/>
  <c r="R3815" i="1" s="1"/>
  <c r="M3816" i="1"/>
  <c r="N3816" i="1" s="1"/>
  <c r="O3816" i="1" s="1"/>
  <c r="P3816" i="1" s="1"/>
  <c r="Q3816" i="1" s="1"/>
  <c r="R3816" i="1" s="1"/>
  <c r="M3817" i="1"/>
  <c r="N3817" i="1" s="1"/>
  <c r="O3817" i="1" s="1"/>
  <c r="P3817" i="1" s="1"/>
  <c r="Q3817" i="1" s="1"/>
  <c r="R3817" i="1" s="1"/>
  <c r="M3818" i="1"/>
  <c r="N3818" i="1" s="1"/>
  <c r="O3818" i="1" s="1"/>
  <c r="P3818" i="1" s="1"/>
  <c r="Q3818" i="1" s="1"/>
  <c r="R3818" i="1" s="1"/>
  <c r="M3819" i="1"/>
  <c r="N3819" i="1" s="1"/>
  <c r="O3819" i="1" s="1"/>
  <c r="P3819" i="1" s="1"/>
  <c r="Q3819" i="1" s="1"/>
  <c r="R3819" i="1" s="1"/>
  <c r="M3820" i="1"/>
  <c r="N3820" i="1" s="1"/>
  <c r="O3820" i="1" s="1"/>
  <c r="P3820" i="1" s="1"/>
  <c r="Q3820" i="1" s="1"/>
  <c r="R3820" i="1" s="1"/>
  <c r="M3797" i="1"/>
  <c r="N3797" i="1" s="1"/>
  <c r="O3797" i="1" s="1"/>
  <c r="P3797" i="1" s="1"/>
  <c r="Q3797" i="1" s="1"/>
  <c r="R3797" i="1" s="1"/>
  <c r="H3798" i="1"/>
  <c r="H3799" i="1" s="1"/>
  <c r="H3800" i="1" s="1"/>
  <c r="H3801" i="1" s="1"/>
  <c r="H3802" i="1" s="1"/>
  <c r="H3803" i="1" s="1"/>
  <c r="H3804" i="1" s="1"/>
  <c r="H3805" i="1" s="1"/>
  <c r="H3806" i="1" s="1"/>
  <c r="H3807" i="1" s="1"/>
  <c r="H3808" i="1" s="1"/>
  <c r="H3809" i="1" s="1"/>
  <c r="H3810" i="1" s="1"/>
  <c r="H3811" i="1" s="1"/>
  <c r="H3812" i="1" s="1"/>
  <c r="H3813" i="1" s="1"/>
  <c r="H3814" i="1" s="1"/>
  <c r="H3815" i="1" s="1"/>
  <c r="H3816" i="1" s="1"/>
  <c r="H3817" i="1" s="1"/>
  <c r="H3818" i="1" s="1"/>
  <c r="H3819" i="1" s="1"/>
  <c r="H3820" i="1" s="1"/>
  <c r="M3771" i="1"/>
  <c r="N3771" i="1" s="1"/>
  <c r="O3771" i="1" s="1"/>
  <c r="P3771" i="1" s="1"/>
  <c r="Q3771" i="1" s="1"/>
  <c r="R3771" i="1" s="1"/>
  <c r="M3772" i="1"/>
  <c r="N3772" i="1" s="1"/>
  <c r="O3772" i="1" s="1"/>
  <c r="P3772" i="1" s="1"/>
  <c r="Q3772" i="1" s="1"/>
  <c r="R3772" i="1" s="1"/>
  <c r="M3773" i="1"/>
  <c r="N3773" i="1" s="1"/>
  <c r="O3773" i="1" s="1"/>
  <c r="P3773" i="1" s="1"/>
  <c r="Q3773" i="1" s="1"/>
  <c r="R3773" i="1" s="1"/>
  <c r="M3774" i="1"/>
  <c r="N3774" i="1" s="1"/>
  <c r="O3774" i="1" s="1"/>
  <c r="P3774" i="1" s="1"/>
  <c r="Q3774" i="1" s="1"/>
  <c r="R3774" i="1" s="1"/>
  <c r="M3775" i="1"/>
  <c r="N3775" i="1" s="1"/>
  <c r="O3775" i="1" s="1"/>
  <c r="P3775" i="1" s="1"/>
  <c r="Q3775" i="1" s="1"/>
  <c r="R3775" i="1" s="1"/>
  <c r="M3776" i="1"/>
  <c r="N3776" i="1" s="1"/>
  <c r="O3776" i="1" s="1"/>
  <c r="P3776" i="1" s="1"/>
  <c r="Q3776" i="1" s="1"/>
  <c r="R3776" i="1" s="1"/>
  <c r="M3777" i="1"/>
  <c r="N3777" i="1" s="1"/>
  <c r="O3777" i="1" s="1"/>
  <c r="P3777" i="1" s="1"/>
  <c r="Q3777" i="1" s="1"/>
  <c r="R3777" i="1" s="1"/>
  <c r="M3778" i="1"/>
  <c r="N3778" i="1" s="1"/>
  <c r="O3778" i="1" s="1"/>
  <c r="P3778" i="1" s="1"/>
  <c r="Q3778" i="1" s="1"/>
  <c r="R3778" i="1" s="1"/>
  <c r="M3779" i="1"/>
  <c r="N3779" i="1" s="1"/>
  <c r="O3779" i="1" s="1"/>
  <c r="P3779" i="1" s="1"/>
  <c r="Q3779" i="1" s="1"/>
  <c r="R3779" i="1" s="1"/>
  <c r="M3780" i="1"/>
  <c r="N3780" i="1" s="1"/>
  <c r="O3780" i="1" s="1"/>
  <c r="P3780" i="1" s="1"/>
  <c r="Q3780" i="1" s="1"/>
  <c r="R3780" i="1" s="1"/>
  <c r="M3781" i="1"/>
  <c r="N3781" i="1" s="1"/>
  <c r="O3781" i="1" s="1"/>
  <c r="P3781" i="1" s="1"/>
  <c r="Q3781" i="1" s="1"/>
  <c r="R3781" i="1" s="1"/>
  <c r="M3782" i="1"/>
  <c r="N3782" i="1" s="1"/>
  <c r="O3782" i="1" s="1"/>
  <c r="P3782" i="1" s="1"/>
  <c r="Q3782" i="1" s="1"/>
  <c r="R3782" i="1" s="1"/>
  <c r="M3783" i="1"/>
  <c r="N3783" i="1" s="1"/>
  <c r="O3783" i="1" s="1"/>
  <c r="P3783" i="1" s="1"/>
  <c r="Q3783" i="1" s="1"/>
  <c r="R3783" i="1" s="1"/>
  <c r="M3784" i="1"/>
  <c r="N3784" i="1" s="1"/>
  <c r="O3784" i="1" s="1"/>
  <c r="P3784" i="1" s="1"/>
  <c r="Q3784" i="1" s="1"/>
  <c r="R3784" i="1" s="1"/>
  <c r="M3785" i="1"/>
  <c r="N3785" i="1" s="1"/>
  <c r="O3785" i="1" s="1"/>
  <c r="P3785" i="1" s="1"/>
  <c r="Q3785" i="1" s="1"/>
  <c r="R3785" i="1" s="1"/>
  <c r="M3786" i="1"/>
  <c r="N3786" i="1" s="1"/>
  <c r="O3786" i="1" s="1"/>
  <c r="P3786" i="1" s="1"/>
  <c r="Q3786" i="1" s="1"/>
  <c r="R3786" i="1" s="1"/>
  <c r="M3787" i="1"/>
  <c r="N3787" i="1" s="1"/>
  <c r="O3787" i="1" s="1"/>
  <c r="P3787" i="1" s="1"/>
  <c r="Q3787" i="1" s="1"/>
  <c r="R3787" i="1" s="1"/>
  <c r="M3788" i="1"/>
  <c r="N3788" i="1" s="1"/>
  <c r="O3788" i="1" s="1"/>
  <c r="P3788" i="1" s="1"/>
  <c r="Q3788" i="1" s="1"/>
  <c r="R3788" i="1" s="1"/>
  <c r="M3789" i="1"/>
  <c r="N3789" i="1" s="1"/>
  <c r="O3789" i="1" s="1"/>
  <c r="P3789" i="1" s="1"/>
  <c r="Q3789" i="1" s="1"/>
  <c r="R3789" i="1" s="1"/>
  <c r="M3790" i="1"/>
  <c r="N3790" i="1" s="1"/>
  <c r="O3790" i="1" s="1"/>
  <c r="P3790" i="1" s="1"/>
  <c r="Q3790" i="1" s="1"/>
  <c r="R3790" i="1" s="1"/>
  <c r="M3791" i="1"/>
  <c r="N3791" i="1" s="1"/>
  <c r="O3791" i="1" s="1"/>
  <c r="P3791" i="1" s="1"/>
  <c r="Q3791" i="1" s="1"/>
  <c r="R3791" i="1" s="1"/>
  <c r="M3792" i="1"/>
  <c r="N3792" i="1" s="1"/>
  <c r="O3792" i="1" s="1"/>
  <c r="P3792" i="1" s="1"/>
  <c r="Q3792" i="1" s="1"/>
  <c r="R3792" i="1" s="1"/>
  <c r="M3793" i="1"/>
  <c r="N3793" i="1" s="1"/>
  <c r="O3793" i="1" s="1"/>
  <c r="P3793" i="1" s="1"/>
  <c r="Q3793" i="1" s="1"/>
  <c r="R3793" i="1" s="1"/>
  <c r="M3770" i="1"/>
  <c r="N3770" i="1" s="1"/>
  <c r="O3770" i="1" s="1"/>
  <c r="P3770" i="1" s="1"/>
  <c r="Q3770" i="1" s="1"/>
  <c r="R3770" i="1" s="1"/>
  <c r="H3771" i="1"/>
  <c r="H3772" i="1" s="1"/>
  <c r="H3773" i="1" s="1"/>
  <c r="H3774" i="1" s="1"/>
  <c r="H3775" i="1" s="1"/>
  <c r="H3776" i="1" s="1"/>
  <c r="H3777" i="1" s="1"/>
  <c r="H3778" i="1" s="1"/>
  <c r="H3779" i="1" s="1"/>
  <c r="H3780" i="1" s="1"/>
  <c r="H3781" i="1" s="1"/>
  <c r="H3782" i="1" s="1"/>
  <c r="H3783" i="1" s="1"/>
  <c r="H3784" i="1" s="1"/>
  <c r="H3785" i="1" s="1"/>
  <c r="H3786" i="1" s="1"/>
  <c r="H3787" i="1" s="1"/>
  <c r="H3788" i="1" s="1"/>
  <c r="H3789" i="1" s="1"/>
  <c r="H3790" i="1" s="1"/>
  <c r="H3791" i="1" s="1"/>
  <c r="H3792" i="1" s="1"/>
  <c r="H3793" i="1" s="1"/>
  <c r="M3743" i="1"/>
  <c r="N3743" i="1" s="1"/>
  <c r="O3743" i="1" s="1"/>
  <c r="P3743" i="1" s="1"/>
  <c r="Q3743" i="1" s="1"/>
  <c r="R3743" i="1" s="1"/>
  <c r="M3744" i="1"/>
  <c r="N3744" i="1" s="1"/>
  <c r="O3744" i="1" s="1"/>
  <c r="P3744" i="1" s="1"/>
  <c r="Q3744" i="1" s="1"/>
  <c r="R3744" i="1" s="1"/>
  <c r="M3745" i="1"/>
  <c r="N3745" i="1" s="1"/>
  <c r="O3745" i="1" s="1"/>
  <c r="P3745" i="1" s="1"/>
  <c r="Q3745" i="1" s="1"/>
  <c r="R3745" i="1" s="1"/>
  <c r="M3746" i="1"/>
  <c r="N3746" i="1" s="1"/>
  <c r="O3746" i="1" s="1"/>
  <c r="P3746" i="1" s="1"/>
  <c r="Q3746" i="1" s="1"/>
  <c r="R3746" i="1" s="1"/>
  <c r="M3747" i="1"/>
  <c r="N3747" i="1" s="1"/>
  <c r="O3747" i="1" s="1"/>
  <c r="P3747" i="1" s="1"/>
  <c r="Q3747" i="1" s="1"/>
  <c r="R3747" i="1" s="1"/>
  <c r="M3748" i="1"/>
  <c r="N3748" i="1" s="1"/>
  <c r="O3748" i="1" s="1"/>
  <c r="P3748" i="1" s="1"/>
  <c r="Q3748" i="1" s="1"/>
  <c r="R3748" i="1" s="1"/>
  <c r="M3749" i="1"/>
  <c r="N3749" i="1" s="1"/>
  <c r="O3749" i="1" s="1"/>
  <c r="P3749" i="1" s="1"/>
  <c r="Q3749" i="1" s="1"/>
  <c r="R3749" i="1" s="1"/>
  <c r="M3750" i="1"/>
  <c r="N3750" i="1" s="1"/>
  <c r="O3750" i="1" s="1"/>
  <c r="P3750" i="1" s="1"/>
  <c r="Q3750" i="1" s="1"/>
  <c r="R3750" i="1" s="1"/>
  <c r="M3751" i="1"/>
  <c r="N3751" i="1" s="1"/>
  <c r="O3751" i="1" s="1"/>
  <c r="P3751" i="1" s="1"/>
  <c r="Q3751" i="1" s="1"/>
  <c r="R3751" i="1" s="1"/>
  <c r="M3752" i="1"/>
  <c r="N3752" i="1" s="1"/>
  <c r="O3752" i="1" s="1"/>
  <c r="P3752" i="1" s="1"/>
  <c r="Q3752" i="1" s="1"/>
  <c r="R3752" i="1" s="1"/>
  <c r="M3753" i="1"/>
  <c r="N3753" i="1" s="1"/>
  <c r="O3753" i="1" s="1"/>
  <c r="P3753" i="1" s="1"/>
  <c r="Q3753" i="1" s="1"/>
  <c r="R3753" i="1" s="1"/>
  <c r="M3754" i="1"/>
  <c r="N3754" i="1" s="1"/>
  <c r="O3754" i="1" s="1"/>
  <c r="P3754" i="1" s="1"/>
  <c r="Q3754" i="1" s="1"/>
  <c r="R3754" i="1" s="1"/>
  <c r="M3755" i="1"/>
  <c r="N3755" i="1" s="1"/>
  <c r="O3755" i="1" s="1"/>
  <c r="P3755" i="1" s="1"/>
  <c r="Q3755" i="1" s="1"/>
  <c r="R3755" i="1" s="1"/>
  <c r="M3756" i="1"/>
  <c r="N3756" i="1" s="1"/>
  <c r="O3756" i="1" s="1"/>
  <c r="P3756" i="1" s="1"/>
  <c r="Q3756" i="1" s="1"/>
  <c r="R3756" i="1" s="1"/>
  <c r="M3757" i="1"/>
  <c r="N3757" i="1" s="1"/>
  <c r="O3757" i="1" s="1"/>
  <c r="P3757" i="1" s="1"/>
  <c r="Q3757" i="1" s="1"/>
  <c r="R3757" i="1" s="1"/>
  <c r="M3758" i="1"/>
  <c r="N3758" i="1" s="1"/>
  <c r="O3758" i="1" s="1"/>
  <c r="P3758" i="1" s="1"/>
  <c r="Q3758" i="1" s="1"/>
  <c r="R3758" i="1" s="1"/>
  <c r="M3759" i="1"/>
  <c r="N3759" i="1" s="1"/>
  <c r="O3759" i="1" s="1"/>
  <c r="P3759" i="1" s="1"/>
  <c r="Q3759" i="1" s="1"/>
  <c r="R3759" i="1" s="1"/>
  <c r="M3760" i="1"/>
  <c r="N3760" i="1" s="1"/>
  <c r="O3760" i="1" s="1"/>
  <c r="P3760" i="1" s="1"/>
  <c r="Q3760" i="1" s="1"/>
  <c r="R3760" i="1" s="1"/>
  <c r="M3761" i="1"/>
  <c r="N3761" i="1" s="1"/>
  <c r="O3761" i="1" s="1"/>
  <c r="P3761" i="1" s="1"/>
  <c r="Q3761" i="1" s="1"/>
  <c r="R3761" i="1" s="1"/>
  <c r="M3762" i="1"/>
  <c r="N3762" i="1" s="1"/>
  <c r="O3762" i="1" s="1"/>
  <c r="P3762" i="1" s="1"/>
  <c r="Q3762" i="1" s="1"/>
  <c r="R3762" i="1" s="1"/>
  <c r="M3763" i="1"/>
  <c r="N3763" i="1" s="1"/>
  <c r="O3763" i="1" s="1"/>
  <c r="P3763" i="1" s="1"/>
  <c r="Q3763" i="1" s="1"/>
  <c r="R3763" i="1" s="1"/>
  <c r="M3764" i="1"/>
  <c r="N3764" i="1" s="1"/>
  <c r="O3764" i="1" s="1"/>
  <c r="P3764" i="1" s="1"/>
  <c r="Q3764" i="1" s="1"/>
  <c r="R3764" i="1" s="1"/>
  <c r="M3765" i="1"/>
  <c r="N3765" i="1" s="1"/>
  <c r="O3765" i="1" s="1"/>
  <c r="P3765" i="1" s="1"/>
  <c r="Q3765" i="1" s="1"/>
  <c r="R3765" i="1" s="1"/>
  <c r="M3742" i="1"/>
  <c r="N3742" i="1" s="1"/>
  <c r="O3742" i="1" s="1"/>
  <c r="P3742" i="1" s="1"/>
  <c r="Q3742" i="1" s="1"/>
  <c r="R3742" i="1" s="1"/>
  <c r="H3743" i="1"/>
  <c r="H3744" i="1" s="1"/>
  <c r="H3745" i="1" s="1"/>
  <c r="H3746" i="1" s="1"/>
  <c r="H3747" i="1" s="1"/>
  <c r="H3748" i="1" s="1"/>
  <c r="H3749" i="1" s="1"/>
  <c r="H3750" i="1" s="1"/>
  <c r="H3751" i="1" s="1"/>
  <c r="H3752" i="1" s="1"/>
  <c r="H3753" i="1" s="1"/>
  <c r="H3754" i="1" s="1"/>
  <c r="H3755" i="1" s="1"/>
  <c r="H3756" i="1" s="1"/>
  <c r="H3757" i="1" s="1"/>
  <c r="H3758" i="1" s="1"/>
  <c r="H3759" i="1" s="1"/>
  <c r="H3760" i="1" s="1"/>
  <c r="H3761" i="1" s="1"/>
  <c r="H3762" i="1" s="1"/>
  <c r="H3763" i="1" s="1"/>
  <c r="H3764" i="1" s="1"/>
  <c r="H3765" i="1" s="1"/>
  <c r="M3615" i="1"/>
  <c r="N3615" i="1" s="1"/>
  <c r="O3615" i="1" s="1"/>
  <c r="P3615" i="1" s="1"/>
  <c r="Q3615" i="1" s="1"/>
  <c r="R3615" i="1" s="1"/>
  <c r="M3616" i="1"/>
  <c r="N3616" i="1" s="1"/>
  <c r="O3616" i="1" s="1"/>
  <c r="P3616" i="1" s="1"/>
  <c r="Q3616" i="1" s="1"/>
  <c r="R3616" i="1" s="1"/>
  <c r="M3617" i="1"/>
  <c r="N3617" i="1" s="1"/>
  <c r="O3617" i="1" s="1"/>
  <c r="P3617" i="1" s="1"/>
  <c r="Q3617" i="1" s="1"/>
  <c r="R3617" i="1" s="1"/>
  <c r="M3618" i="1"/>
  <c r="N3618" i="1" s="1"/>
  <c r="O3618" i="1" s="1"/>
  <c r="P3618" i="1" s="1"/>
  <c r="Q3618" i="1" s="1"/>
  <c r="R3618" i="1" s="1"/>
  <c r="M3619" i="1"/>
  <c r="N3619" i="1" s="1"/>
  <c r="O3619" i="1" s="1"/>
  <c r="P3619" i="1" s="1"/>
  <c r="Q3619" i="1" s="1"/>
  <c r="R3619" i="1" s="1"/>
  <c r="M3620" i="1"/>
  <c r="N3620" i="1" s="1"/>
  <c r="O3620" i="1" s="1"/>
  <c r="P3620" i="1" s="1"/>
  <c r="Q3620" i="1" s="1"/>
  <c r="R3620" i="1" s="1"/>
  <c r="M3621" i="1"/>
  <c r="N3621" i="1" s="1"/>
  <c r="O3621" i="1" s="1"/>
  <c r="P3621" i="1" s="1"/>
  <c r="Q3621" i="1" s="1"/>
  <c r="R3621" i="1" s="1"/>
  <c r="M3622" i="1"/>
  <c r="N3622" i="1" s="1"/>
  <c r="O3622" i="1" s="1"/>
  <c r="P3622" i="1" s="1"/>
  <c r="Q3622" i="1" s="1"/>
  <c r="R3622" i="1" s="1"/>
  <c r="M3623" i="1"/>
  <c r="N3623" i="1" s="1"/>
  <c r="O3623" i="1" s="1"/>
  <c r="P3623" i="1" s="1"/>
  <c r="Q3623" i="1" s="1"/>
  <c r="R3623" i="1" s="1"/>
  <c r="M3624" i="1"/>
  <c r="N3624" i="1" s="1"/>
  <c r="O3624" i="1" s="1"/>
  <c r="P3624" i="1" s="1"/>
  <c r="Q3624" i="1" s="1"/>
  <c r="R3624" i="1" s="1"/>
  <c r="M3625" i="1"/>
  <c r="N3625" i="1" s="1"/>
  <c r="O3625" i="1" s="1"/>
  <c r="P3625" i="1" s="1"/>
  <c r="Q3625" i="1" s="1"/>
  <c r="R3625" i="1" s="1"/>
  <c r="M3626" i="1"/>
  <c r="N3626" i="1" s="1"/>
  <c r="O3626" i="1" s="1"/>
  <c r="P3626" i="1" s="1"/>
  <c r="Q3626" i="1" s="1"/>
  <c r="R3626" i="1" s="1"/>
  <c r="M3627" i="1"/>
  <c r="N3627" i="1" s="1"/>
  <c r="O3627" i="1" s="1"/>
  <c r="P3627" i="1" s="1"/>
  <c r="Q3627" i="1" s="1"/>
  <c r="R3627" i="1" s="1"/>
  <c r="M3628" i="1"/>
  <c r="N3628" i="1" s="1"/>
  <c r="O3628" i="1" s="1"/>
  <c r="P3628" i="1" s="1"/>
  <c r="Q3628" i="1" s="1"/>
  <c r="R3628" i="1" s="1"/>
  <c r="M3629" i="1"/>
  <c r="N3629" i="1" s="1"/>
  <c r="O3629" i="1" s="1"/>
  <c r="P3629" i="1" s="1"/>
  <c r="Q3629" i="1" s="1"/>
  <c r="R3629" i="1" s="1"/>
  <c r="M3630" i="1"/>
  <c r="N3630" i="1" s="1"/>
  <c r="O3630" i="1" s="1"/>
  <c r="P3630" i="1" s="1"/>
  <c r="Q3630" i="1" s="1"/>
  <c r="R3630" i="1" s="1"/>
  <c r="M3631" i="1"/>
  <c r="N3631" i="1" s="1"/>
  <c r="O3631" i="1" s="1"/>
  <c r="P3631" i="1" s="1"/>
  <c r="Q3631" i="1" s="1"/>
  <c r="R3631" i="1" s="1"/>
  <c r="M3632" i="1"/>
  <c r="N3632" i="1" s="1"/>
  <c r="O3632" i="1" s="1"/>
  <c r="P3632" i="1" s="1"/>
  <c r="Q3632" i="1" s="1"/>
  <c r="R3632" i="1" s="1"/>
  <c r="M3633" i="1"/>
  <c r="N3633" i="1" s="1"/>
  <c r="O3633" i="1" s="1"/>
  <c r="P3633" i="1" s="1"/>
  <c r="Q3633" i="1" s="1"/>
  <c r="R3633" i="1" s="1"/>
  <c r="M3634" i="1"/>
  <c r="N3634" i="1" s="1"/>
  <c r="O3634" i="1" s="1"/>
  <c r="P3634" i="1" s="1"/>
  <c r="Q3634" i="1" s="1"/>
  <c r="R3634" i="1" s="1"/>
  <c r="M3635" i="1"/>
  <c r="N3635" i="1" s="1"/>
  <c r="O3635" i="1" s="1"/>
  <c r="P3635" i="1" s="1"/>
  <c r="Q3635" i="1" s="1"/>
  <c r="R3635" i="1" s="1"/>
  <c r="M3636" i="1"/>
  <c r="N3636" i="1" s="1"/>
  <c r="O3636" i="1" s="1"/>
  <c r="P3636" i="1" s="1"/>
  <c r="Q3636" i="1" s="1"/>
  <c r="R3636" i="1" s="1"/>
  <c r="M3637" i="1"/>
  <c r="N3637" i="1" s="1"/>
  <c r="O3637" i="1" s="1"/>
  <c r="P3637" i="1" s="1"/>
  <c r="Q3637" i="1" s="1"/>
  <c r="R3637" i="1" s="1"/>
  <c r="M3614" i="1"/>
  <c r="N3614" i="1" s="1"/>
  <c r="O3614" i="1" s="1"/>
  <c r="P3614" i="1" s="1"/>
  <c r="Q3614" i="1" s="1"/>
  <c r="R3614" i="1" s="1"/>
  <c r="H3615" i="1"/>
  <c r="H3616" i="1" s="1"/>
  <c r="H3617" i="1" s="1"/>
  <c r="H3618" i="1" s="1"/>
  <c r="H3619" i="1" s="1"/>
  <c r="H3620" i="1" s="1"/>
  <c r="H3621" i="1" s="1"/>
  <c r="H3622" i="1" s="1"/>
  <c r="H3623" i="1" s="1"/>
  <c r="H3624" i="1" s="1"/>
  <c r="H3625" i="1" s="1"/>
  <c r="H3626" i="1" s="1"/>
  <c r="H3627" i="1" s="1"/>
  <c r="H3628" i="1" s="1"/>
  <c r="H3629" i="1" s="1"/>
  <c r="H3630" i="1" s="1"/>
  <c r="H3631" i="1" s="1"/>
  <c r="H3632" i="1" s="1"/>
  <c r="H3633" i="1" s="1"/>
  <c r="H3634" i="1" s="1"/>
  <c r="H3635" i="1" s="1"/>
  <c r="H3636" i="1" s="1"/>
  <c r="H3637" i="1" s="1"/>
  <c r="M3584" i="1"/>
  <c r="N3584" i="1" s="1"/>
  <c r="O3584" i="1" s="1"/>
  <c r="P3584" i="1" s="1"/>
  <c r="Q3584" i="1" s="1"/>
  <c r="R3584" i="1" s="1"/>
  <c r="M3585" i="1"/>
  <c r="N3585" i="1" s="1"/>
  <c r="O3585" i="1" s="1"/>
  <c r="P3585" i="1" s="1"/>
  <c r="Q3585" i="1" s="1"/>
  <c r="R3585" i="1" s="1"/>
  <c r="M3586" i="1"/>
  <c r="N3586" i="1" s="1"/>
  <c r="O3586" i="1" s="1"/>
  <c r="P3586" i="1" s="1"/>
  <c r="Q3586" i="1" s="1"/>
  <c r="R3586" i="1" s="1"/>
  <c r="M3587" i="1"/>
  <c r="N3587" i="1" s="1"/>
  <c r="O3587" i="1" s="1"/>
  <c r="P3587" i="1" s="1"/>
  <c r="Q3587" i="1" s="1"/>
  <c r="R3587" i="1" s="1"/>
  <c r="M3588" i="1"/>
  <c r="N3588" i="1" s="1"/>
  <c r="O3588" i="1" s="1"/>
  <c r="P3588" i="1" s="1"/>
  <c r="Q3588" i="1" s="1"/>
  <c r="R3588" i="1" s="1"/>
  <c r="M3589" i="1"/>
  <c r="N3589" i="1" s="1"/>
  <c r="O3589" i="1" s="1"/>
  <c r="P3589" i="1" s="1"/>
  <c r="Q3589" i="1" s="1"/>
  <c r="R3589" i="1" s="1"/>
  <c r="M3590" i="1"/>
  <c r="N3590" i="1" s="1"/>
  <c r="O3590" i="1" s="1"/>
  <c r="P3590" i="1" s="1"/>
  <c r="Q3590" i="1" s="1"/>
  <c r="R3590" i="1" s="1"/>
  <c r="M3591" i="1"/>
  <c r="N3591" i="1" s="1"/>
  <c r="O3591" i="1" s="1"/>
  <c r="P3591" i="1" s="1"/>
  <c r="Q3591" i="1" s="1"/>
  <c r="R3591" i="1" s="1"/>
  <c r="M3592" i="1"/>
  <c r="N3592" i="1" s="1"/>
  <c r="O3592" i="1" s="1"/>
  <c r="P3592" i="1" s="1"/>
  <c r="Q3592" i="1" s="1"/>
  <c r="R3592" i="1" s="1"/>
  <c r="M3593" i="1"/>
  <c r="N3593" i="1" s="1"/>
  <c r="O3593" i="1" s="1"/>
  <c r="P3593" i="1" s="1"/>
  <c r="Q3593" i="1" s="1"/>
  <c r="R3593" i="1" s="1"/>
  <c r="M3594" i="1"/>
  <c r="N3594" i="1" s="1"/>
  <c r="O3594" i="1" s="1"/>
  <c r="P3594" i="1" s="1"/>
  <c r="Q3594" i="1" s="1"/>
  <c r="R3594" i="1" s="1"/>
  <c r="M3595" i="1"/>
  <c r="N3595" i="1" s="1"/>
  <c r="O3595" i="1" s="1"/>
  <c r="P3595" i="1" s="1"/>
  <c r="Q3595" i="1" s="1"/>
  <c r="R3595" i="1" s="1"/>
  <c r="M3596" i="1"/>
  <c r="N3596" i="1" s="1"/>
  <c r="O3596" i="1" s="1"/>
  <c r="P3596" i="1" s="1"/>
  <c r="Q3596" i="1" s="1"/>
  <c r="R3596" i="1" s="1"/>
  <c r="M3597" i="1"/>
  <c r="N3597" i="1" s="1"/>
  <c r="O3597" i="1" s="1"/>
  <c r="P3597" i="1" s="1"/>
  <c r="Q3597" i="1" s="1"/>
  <c r="R3597" i="1" s="1"/>
  <c r="M3598" i="1"/>
  <c r="N3598" i="1" s="1"/>
  <c r="O3598" i="1" s="1"/>
  <c r="P3598" i="1" s="1"/>
  <c r="Q3598" i="1" s="1"/>
  <c r="R3598" i="1" s="1"/>
  <c r="M3599" i="1"/>
  <c r="N3599" i="1" s="1"/>
  <c r="O3599" i="1" s="1"/>
  <c r="P3599" i="1" s="1"/>
  <c r="Q3599" i="1" s="1"/>
  <c r="R3599" i="1" s="1"/>
  <c r="M3600" i="1"/>
  <c r="N3600" i="1" s="1"/>
  <c r="O3600" i="1" s="1"/>
  <c r="P3600" i="1" s="1"/>
  <c r="Q3600" i="1" s="1"/>
  <c r="R3600" i="1" s="1"/>
  <c r="M3601" i="1"/>
  <c r="N3601" i="1" s="1"/>
  <c r="O3601" i="1" s="1"/>
  <c r="P3601" i="1" s="1"/>
  <c r="Q3601" i="1" s="1"/>
  <c r="R3601" i="1" s="1"/>
  <c r="M3602" i="1"/>
  <c r="N3602" i="1" s="1"/>
  <c r="O3602" i="1" s="1"/>
  <c r="P3602" i="1" s="1"/>
  <c r="Q3602" i="1" s="1"/>
  <c r="R3602" i="1" s="1"/>
  <c r="M3603" i="1"/>
  <c r="N3603" i="1" s="1"/>
  <c r="O3603" i="1" s="1"/>
  <c r="P3603" i="1" s="1"/>
  <c r="Q3603" i="1" s="1"/>
  <c r="R3603" i="1" s="1"/>
  <c r="M3604" i="1"/>
  <c r="N3604" i="1" s="1"/>
  <c r="O3604" i="1" s="1"/>
  <c r="P3604" i="1" s="1"/>
  <c r="Q3604" i="1" s="1"/>
  <c r="R3604" i="1" s="1"/>
  <c r="M3605" i="1"/>
  <c r="N3605" i="1" s="1"/>
  <c r="O3605" i="1" s="1"/>
  <c r="P3605" i="1" s="1"/>
  <c r="Q3605" i="1" s="1"/>
  <c r="R3605" i="1" s="1"/>
  <c r="M3606" i="1"/>
  <c r="N3606" i="1" s="1"/>
  <c r="O3606" i="1" s="1"/>
  <c r="P3606" i="1" s="1"/>
  <c r="Q3606" i="1" s="1"/>
  <c r="R3606" i="1" s="1"/>
  <c r="M3583" i="1"/>
  <c r="N3583" i="1" s="1"/>
  <c r="O3583" i="1" s="1"/>
  <c r="P3583" i="1" s="1"/>
  <c r="Q3583" i="1" s="1"/>
  <c r="R3583" i="1" s="1"/>
  <c r="H3584" i="1"/>
  <c r="H3585" i="1" s="1"/>
  <c r="H3586" i="1" s="1"/>
  <c r="H3587" i="1" s="1"/>
  <c r="H3588" i="1" s="1"/>
  <c r="H3589" i="1" s="1"/>
  <c r="H3590" i="1" s="1"/>
  <c r="H3591" i="1" s="1"/>
  <c r="H3592" i="1" s="1"/>
  <c r="H3593" i="1" s="1"/>
  <c r="H3594" i="1" s="1"/>
  <c r="H3595" i="1" s="1"/>
  <c r="H3596" i="1" s="1"/>
  <c r="H3597" i="1" s="1"/>
  <c r="H3598" i="1" s="1"/>
  <c r="H3599" i="1" s="1"/>
  <c r="H3600" i="1" s="1"/>
  <c r="H3601" i="1" s="1"/>
  <c r="H3602" i="1" s="1"/>
  <c r="H3603" i="1" s="1"/>
  <c r="H3604" i="1" s="1"/>
  <c r="H3605" i="1" s="1"/>
  <c r="H3606" i="1" s="1"/>
  <c r="M3555" i="1"/>
  <c r="N3555" i="1" s="1"/>
  <c r="O3555" i="1" s="1"/>
  <c r="P3555" i="1" s="1"/>
  <c r="Q3555" i="1" s="1"/>
  <c r="R3555" i="1" s="1"/>
  <c r="M3556" i="1"/>
  <c r="N3556" i="1" s="1"/>
  <c r="O3556" i="1" s="1"/>
  <c r="P3556" i="1" s="1"/>
  <c r="Q3556" i="1" s="1"/>
  <c r="R3556" i="1" s="1"/>
  <c r="M3557" i="1"/>
  <c r="N3557" i="1" s="1"/>
  <c r="O3557" i="1" s="1"/>
  <c r="P3557" i="1" s="1"/>
  <c r="Q3557" i="1" s="1"/>
  <c r="R3557" i="1" s="1"/>
  <c r="M3558" i="1"/>
  <c r="N3558" i="1" s="1"/>
  <c r="O3558" i="1" s="1"/>
  <c r="P3558" i="1" s="1"/>
  <c r="Q3558" i="1" s="1"/>
  <c r="R3558" i="1" s="1"/>
  <c r="M3559" i="1"/>
  <c r="N3559" i="1" s="1"/>
  <c r="O3559" i="1" s="1"/>
  <c r="P3559" i="1" s="1"/>
  <c r="Q3559" i="1" s="1"/>
  <c r="R3559" i="1" s="1"/>
  <c r="M3560" i="1"/>
  <c r="N3560" i="1" s="1"/>
  <c r="O3560" i="1" s="1"/>
  <c r="P3560" i="1" s="1"/>
  <c r="Q3560" i="1" s="1"/>
  <c r="R3560" i="1" s="1"/>
  <c r="M3561" i="1"/>
  <c r="N3561" i="1" s="1"/>
  <c r="O3561" i="1" s="1"/>
  <c r="P3561" i="1" s="1"/>
  <c r="Q3561" i="1" s="1"/>
  <c r="R3561" i="1" s="1"/>
  <c r="M3562" i="1"/>
  <c r="N3562" i="1" s="1"/>
  <c r="O3562" i="1" s="1"/>
  <c r="P3562" i="1" s="1"/>
  <c r="Q3562" i="1" s="1"/>
  <c r="R3562" i="1" s="1"/>
  <c r="M3563" i="1"/>
  <c r="N3563" i="1" s="1"/>
  <c r="O3563" i="1" s="1"/>
  <c r="P3563" i="1" s="1"/>
  <c r="Q3563" i="1" s="1"/>
  <c r="R3563" i="1" s="1"/>
  <c r="M3564" i="1"/>
  <c r="N3564" i="1" s="1"/>
  <c r="O3564" i="1" s="1"/>
  <c r="P3564" i="1" s="1"/>
  <c r="Q3564" i="1" s="1"/>
  <c r="R3564" i="1" s="1"/>
  <c r="M3565" i="1"/>
  <c r="N3565" i="1" s="1"/>
  <c r="O3565" i="1" s="1"/>
  <c r="P3565" i="1" s="1"/>
  <c r="Q3565" i="1" s="1"/>
  <c r="R3565" i="1" s="1"/>
  <c r="M3566" i="1"/>
  <c r="N3566" i="1" s="1"/>
  <c r="O3566" i="1" s="1"/>
  <c r="P3566" i="1" s="1"/>
  <c r="Q3566" i="1" s="1"/>
  <c r="R3566" i="1" s="1"/>
  <c r="M3567" i="1"/>
  <c r="N3567" i="1" s="1"/>
  <c r="O3567" i="1" s="1"/>
  <c r="P3567" i="1" s="1"/>
  <c r="Q3567" i="1" s="1"/>
  <c r="R3567" i="1" s="1"/>
  <c r="M3568" i="1"/>
  <c r="N3568" i="1" s="1"/>
  <c r="O3568" i="1" s="1"/>
  <c r="P3568" i="1" s="1"/>
  <c r="Q3568" i="1" s="1"/>
  <c r="R3568" i="1" s="1"/>
  <c r="M3569" i="1"/>
  <c r="N3569" i="1" s="1"/>
  <c r="O3569" i="1" s="1"/>
  <c r="P3569" i="1" s="1"/>
  <c r="Q3569" i="1" s="1"/>
  <c r="R3569" i="1" s="1"/>
  <c r="M3570" i="1"/>
  <c r="N3570" i="1" s="1"/>
  <c r="O3570" i="1" s="1"/>
  <c r="P3570" i="1" s="1"/>
  <c r="Q3570" i="1" s="1"/>
  <c r="R3570" i="1" s="1"/>
  <c r="M3571" i="1"/>
  <c r="N3571" i="1" s="1"/>
  <c r="O3571" i="1" s="1"/>
  <c r="P3571" i="1" s="1"/>
  <c r="Q3571" i="1" s="1"/>
  <c r="R3571" i="1" s="1"/>
  <c r="M3572" i="1"/>
  <c r="N3572" i="1" s="1"/>
  <c r="O3572" i="1" s="1"/>
  <c r="P3572" i="1" s="1"/>
  <c r="Q3572" i="1" s="1"/>
  <c r="R3572" i="1" s="1"/>
  <c r="M3573" i="1"/>
  <c r="N3573" i="1" s="1"/>
  <c r="O3573" i="1" s="1"/>
  <c r="P3573" i="1" s="1"/>
  <c r="Q3573" i="1" s="1"/>
  <c r="R3573" i="1" s="1"/>
  <c r="M3574" i="1"/>
  <c r="N3574" i="1" s="1"/>
  <c r="O3574" i="1" s="1"/>
  <c r="P3574" i="1" s="1"/>
  <c r="Q3574" i="1" s="1"/>
  <c r="R3574" i="1" s="1"/>
  <c r="M3575" i="1"/>
  <c r="N3575" i="1" s="1"/>
  <c r="O3575" i="1" s="1"/>
  <c r="P3575" i="1" s="1"/>
  <c r="Q3575" i="1" s="1"/>
  <c r="R3575" i="1" s="1"/>
  <c r="M3576" i="1"/>
  <c r="N3576" i="1" s="1"/>
  <c r="O3576" i="1" s="1"/>
  <c r="P3576" i="1" s="1"/>
  <c r="Q3576" i="1" s="1"/>
  <c r="R3576" i="1" s="1"/>
  <c r="M3577" i="1"/>
  <c r="N3577" i="1" s="1"/>
  <c r="O3577" i="1" s="1"/>
  <c r="P3577" i="1" s="1"/>
  <c r="Q3577" i="1" s="1"/>
  <c r="R3577" i="1" s="1"/>
  <c r="M3554" i="1"/>
  <c r="N3554" i="1" s="1"/>
  <c r="O3554" i="1" s="1"/>
  <c r="P3554" i="1" s="1"/>
  <c r="Q3554" i="1" s="1"/>
  <c r="R3554" i="1" s="1"/>
  <c r="H3555" i="1"/>
  <c r="H3556" i="1" s="1"/>
  <c r="H3557" i="1" s="1"/>
  <c r="H3558" i="1" s="1"/>
  <c r="H3559" i="1" s="1"/>
  <c r="H3560" i="1" s="1"/>
  <c r="H3561" i="1" s="1"/>
  <c r="H3562" i="1" s="1"/>
  <c r="H3563" i="1" s="1"/>
  <c r="H3564" i="1" s="1"/>
  <c r="H3565" i="1" s="1"/>
  <c r="H3566" i="1" s="1"/>
  <c r="H3567" i="1" s="1"/>
  <c r="H3568" i="1" s="1"/>
  <c r="H3569" i="1" s="1"/>
  <c r="H3570" i="1" s="1"/>
  <c r="H3571" i="1" s="1"/>
  <c r="H3572" i="1" s="1"/>
  <c r="H3573" i="1" s="1"/>
  <c r="H3574" i="1" s="1"/>
  <c r="H3575" i="1" s="1"/>
  <c r="H3576" i="1" s="1"/>
  <c r="H3577" i="1" s="1"/>
  <c r="H3521" i="1"/>
  <c r="H3522" i="1" s="1"/>
  <c r="H3523" i="1" s="1"/>
  <c r="H3524" i="1" s="1"/>
  <c r="H3525" i="1" s="1"/>
  <c r="H3526" i="1" s="1"/>
  <c r="H3527" i="1" s="1"/>
  <c r="H3528" i="1" s="1"/>
  <c r="H3529" i="1" s="1"/>
  <c r="H3530" i="1" s="1"/>
  <c r="H3531" i="1" s="1"/>
  <c r="H3532" i="1" s="1"/>
  <c r="H3533" i="1" s="1"/>
  <c r="H3534" i="1" s="1"/>
  <c r="H3535" i="1" s="1"/>
  <c r="H3536" i="1" s="1"/>
  <c r="H3537" i="1" s="1"/>
  <c r="H3538" i="1" s="1"/>
  <c r="H3539" i="1" s="1"/>
  <c r="H3540" i="1" s="1"/>
  <c r="H3541" i="1" s="1"/>
  <c r="H3542" i="1" s="1"/>
  <c r="H3543" i="1" s="1"/>
  <c r="L3516" i="1"/>
  <c r="M3516" i="1" s="1"/>
  <c r="N3516" i="1" s="1"/>
  <c r="O3516" i="1" s="1"/>
  <c r="P3516" i="1" s="1"/>
  <c r="Q3516" i="1" s="1"/>
  <c r="R3516" i="1" s="1"/>
  <c r="L3515" i="1"/>
  <c r="M3515" i="1" s="1"/>
  <c r="N3515" i="1" s="1"/>
  <c r="O3515" i="1" s="1"/>
  <c r="P3515" i="1" s="1"/>
  <c r="Q3515" i="1" s="1"/>
  <c r="R3515" i="1" s="1"/>
  <c r="L3514" i="1"/>
  <c r="M3514" i="1" s="1"/>
  <c r="N3514" i="1" s="1"/>
  <c r="O3514" i="1" s="1"/>
  <c r="P3514" i="1" s="1"/>
  <c r="Q3514" i="1" s="1"/>
  <c r="R3514" i="1" s="1"/>
  <c r="L3513" i="1"/>
  <c r="M3513" i="1" s="1"/>
  <c r="N3513" i="1" s="1"/>
  <c r="O3513" i="1" s="1"/>
  <c r="P3513" i="1" s="1"/>
  <c r="Q3513" i="1" s="1"/>
  <c r="R3513" i="1" s="1"/>
  <c r="L3512" i="1"/>
  <c r="M3512" i="1" s="1"/>
  <c r="N3512" i="1" s="1"/>
  <c r="O3512" i="1" s="1"/>
  <c r="P3512" i="1" s="1"/>
  <c r="Q3512" i="1" s="1"/>
  <c r="R3512" i="1" s="1"/>
  <c r="L3511" i="1"/>
  <c r="M3511" i="1" s="1"/>
  <c r="N3511" i="1" s="1"/>
  <c r="O3511" i="1" s="1"/>
  <c r="P3511" i="1" s="1"/>
  <c r="Q3511" i="1" s="1"/>
  <c r="R3511" i="1" s="1"/>
  <c r="L3510" i="1"/>
  <c r="M3510" i="1" s="1"/>
  <c r="N3510" i="1" s="1"/>
  <c r="O3510" i="1" s="1"/>
  <c r="P3510" i="1" s="1"/>
  <c r="Q3510" i="1" s="1"/>
  <c r="R3510" i="1" s="1"/>
  <c r="L3509" i="1"/>
  <c r="M3509" i="1" s="1"/>
  <c r="N3509" i="1" s="1"/>
  <c r="O3509" i="1" s="1"/>
  <c r="P3509" i="1" s="1"/>
  <c r="Q3509" i="1" s="1"/>
  <c r="R3509" i="1" s="1"/>
  <c r="L3508" i="1"/>
  <c r="M3508" i="1" s="1"/>
  <c r="N3508" i="1" s="1"/>
  <c r="O3508" i="1" s="1"/>
  <c r="P3508" i="1" s="1"/>
  <c r="Q3508" i="1" s="1"/>
  <c r="R3508" i="1" s="1"/>
  <c r="L3507" i="1"/>
  <c r="M3507" i="1" s="1"/>
  <c r="N3507" i="1" s="1"/>
  <c r="O3507" i="1" s="1"/>
  <c r="P3507" i="1" s="1"/>
  <c r="Q3507" i="1" s="1"/>
  <c r="R3507" i="1" s="1"/>
  <c r="L3506" i="1"/>
  <c r="M3506" i="1" s="1"/>
  <c r="N3506" i="1" s="1"/>
  <c r="O3506" i="1" s="1"/>
  <c r="P3506" i="1" s="1"/>
  <c r="Q3506" i="1" s="1"/>
  <c r="R3506" i="1" s="1"/>
  <c r="L3505" i="1"/>
  <c r="M3505" i="1" s="1"/>
  <c r="N3505" i="1" s="1"/>
  <c r="O3505" i="1" s="1"/>
  <c r="P3505" i="1" s="1"/>
  <c r="Q3505" i="1" s="1"/>
  <c r="R3505" i="1" s="1"/>
  <c r="L3504" i="1"/>
  <c r="M3504" i="1" s="1"/>
  <c r="N3504" i="1" s="1"/>
  <c r="O3504" i="1" s="1"/>
  <c r="P3504" i="1" s="1"/>
  <c r="Q3504" i="1" s="1"/>
  <c r="R3504" i="1" s="1"/>
  <c r="L3503" i="1"/>
  <c r="M3503" i="1" s="1"/>
  <c r="N3503" i="1" s="1"/>
  <c r="O3503" i="1" s="1"/>
  <c r="P3503" i="1" s="1"/>
  <c r="Q3503" i="1" s="1"/>
  <c r="R3503" i="1" s="1"/>
  <c r="L3502" i="1"/>
  <c r="M3502" i="1" s="1"/>
  <c r="N3502" i="1" s="1"/>
  <c r="O3502" i="1" s="1"/>
  <c r="P3502" i="1" s="1"/>
  <c r="Q3502" i="1" s="1"/>
  <c r="R3502" i="1" s="1"/>
  <c r="L3501" i="1"/>
  <c r="M3501" i="1" s="1"/>
  <c r="N3501" i="1" s="1"/>
  <c r="O3501" i="1" s="1"/>
  <c r="P3501" i="1" s="1"/>
  <c r="Q3501" i="1" s="1"/>
  <c r="R3501" i="1" s="1"/>
  <c r="L3500" i="1"/>
  <c r="M3500" i="1" s="1"/>
  <c r="N3500" i="1" s="1"/>
  <c r="O3500" i="1" s="1"/>
  <c r="P3500" i="1" s="1"/>
  <c r="Q3500" i="1" s="1"/>
  <c r="R3500" i="1" s="1"/>
  <c r="L3499" i="1"/>
  <c r="M3499" i="1" s="1"/>
  <c r="N3499" i="1" s="1"/>
  <c r="O3499" i="1" s="1"/>
  <c r="P3499" i="1" s="1"/>
  <c r="Q3499" i="1" s="1"/>
  <c r="R3499" i="1" s="1"/>
  <c r="L3498" i="1"/>
  <c r="M3498" i="1" s="1"/>
  <c r="N3498" i="1" s="1"/>
  <c r="O3498" i="1" s="1"/>
  <c r="P3498" i="1" s="1"/>
  <c r="Q3498" i="1" s="1"/>
  <c r="R3498" i="1" s="1"/>
  <c r="L3497" i="1"/>
  <c r="M3497" i="1" s="1"/>
  <c r="N3497" i="1" s="1"/>
  <c r="O3497" i="1" s="1"/>
  <c r="P3497" i="1" s="1"/>
  <c r="Q3497" i="1" s="1"/>
  <c r="R3497" i="1" s="1"/>
  <c r="L3496" i="1"/>
  <c r="M3496" i="1" s="1"/>
  <c r="N3496" i="1" s="1"/>
  <c r="O3496" i="1" s="1"/>
  <c r="P3496" i="1" s="1"/>
  <c r="Q3496" i="1" s="1"/>
  <c r="R3496" i="1" s="1"/>
  <c r="L3495" i="1"/>
  <c r="M3495" i="1" s="1"/>
  <c r="N3495" i="1" s="1"/>
  <c r="O3495" i="1" s="1"/>
  <c r="P3495" i="1" s="1"/>
  <c r="Q3495" i="1" s="1"/>
  <c r="R3495" i="1" s="1"/>
  <c r="L3494" i="1"/>
  <c r="M3494" i="1" s="1"/>
  <c r="N3494" i="1" s="1"/>
  <c r="O3494" i="1" s="1"/>
  <c r="P3494" i="1" s="1"/>
  <c r="Q3494" i="1" s="1"/>
  <c r="R3494" i="1" s="1"/>
  <c r="L3493" i="1"/>
  <c r="M3493" i="1" s="1"/>
  <c r="N3493" i="1" s="1"/>
  <c r="O3493" i="1" s="1"/>
  <c r="P3493" i="1" s="1"/>
  <c r="Q3493" i="1" s="1"/>
  <c r="R3493" i="1" s="1"/>
  <c r="H3494" i="1"/>
  <c r="H3495" i="1" s="1"/>
  <c r="H3496" i="1" s="1"/>
  <c r="H3497" i="1" s="1"/>
  <c r="H3498" i="1" s="1"/>
  <c r="H3499" i="1" s="1"/>
  <c r="H3500" i="1" s="1"/>
  <c r="H3501" i="1" s="1"/>
  <c r="H3502" i="1" s="1"/>
  <c r="H3503" i="1" s="1"/>
  <c r="H3504" i="1" s="1"/>
  <c r="H3505" i="1" s="1"/>
  <c r="H3506" i="1" s="1"/>
  <c r="H3507" i="1" s="1"/>
  <c r="H3508" i="1" s="1"/>
  <c r="H3509" i="1" s="1"/>
  <c r="H3510" i="1" s="1"/>
  <c r="H3511" i="1" s="1"/>
  <c r="H3512" i="1" s="1"/>
  <c r="H3513" i="1" s="1"/>
  <c r="H3514" i="1" s="1"/>
  <c r="H3515" i="1" s="1"/>
  <c r="H3516" i="1" s="1"/>
  <c r="L3489" i="1"/>
  <c r="M3489" i="1" s="1"/>
  <c r="N3489" i="1" s="1"/>
  <c r="O3489" i="1" s="1"/>
  <c r="P3489" i="1" s="1"/>
  <c r="Q3489" i="1" s="1"/>
  <c r="R3489" i="1" s="1"/>
  <c r="K3467" i="1"/>
  <c r="L3467" i="1" s="1"/>
  <c r="M3467" i="1" s="1"/>
  <c r="N3467" i="1" s="1"/>
  <c r="O3467" i="1" s="1"/>
  <c r="P3467" i="1" s="1"/>
  <c r="Q3467" i="1" s="1"/>
  <c r="R3467" i="1" s="1"/>
  <c r="K3468" i="1"/>
  <c r="L3468" i="1" s="1"/>
  <c r="M3468" i="1" s="1"/>
  <c r="N3468" i="1" s="1"/>
  <c r="O3468" i="1" s="1"/>
  <c r="P3468" i="1" s="1"/>
  <c r="Q3468" i="1" s="1"/>
  <c r="R3468" i="1" s="1"/>
  <c r="K3469" i="1"/>
  <c r="L3469" i="1" s="1"/>
  <c r="M3469" i="1" s="1"/>
  <c r="N3469" i="1" s="1"/>
  <c r="O3469" i="1" s="1"/>
  <c r="P3469" i="1" s="1"/>
  <c r="Q3469" i="1" s="1"/>
  <c r="R3469" i="1" s="1"/>
  <c r="K3470" i="1"/>
  <c r="L3470" i="1" s="1"/>
  <c r="M3470" i="1" s="1"/>
  <c r="N3470" i="1" s="1"/>
  <c r="O3470" i="1" s="1"/>
  <c r="P3470" i="1" s="1"/>
  <c r="Q3470" i="1" s="1"/>
  <c r="R3470" i="1" s="1"/>
  <c r="K3471" i="1"/>
  <c r="L3471" i="1" s="1"/>
  <c r="M3471" i="1" s="1"/>
  <c r="N3471" i="1" s="1"/>
  <c r="O3471" i="1" s="1"/>
  <c r="P3471" i="1" s="1"/>
  <c r="Q3471" i="1" s="1"/>
  <c r="R3471" i="1" s="1"/>
  <c r="K3472" i="1"/>
  <c r="L3472" i="1" s="1"/>
  <c r="M3472" i="1" s="1"/>
  <c r="N3472" i="1" s="1"/>
  <c r="O3472" i="1" s="1"/>
  <c r="P3472" i="1" s="1"/>
  <c r="Q3472" i="1" s="1"/>
  <c r="R3472" i="1" s="1"/>
  <c r="K3473" i="1"/>
  <c r="L3473" i="1" s="1"/>
  <c r="M3473" i="1" s="1"/>
  <c r="N3473" i="1" s="1"/>
  <c r="O3473" i="1" s="1"/>
  <c r="P3473" i="1" s="1"/>
  <c r="Q3473" i="1" s="1"/>
  <c r="R3473" i="1" s="1"/>
  <c r="K3474" i="1"/>
  <c r="L3474" i="1" s="1"/>
  <c r="M3474" i="1" s="1"/>
  <c r="N3474" i="1" s="1"/>
  <c r="O3474" i="1" s="1"/>
  <c r="P3474" i="1" s="1"/>
  <c r="Q3474" i="1" s="1"/>
  <c r="R3474" i="1" s="1"/>
  <c r="K3475" i="1"/>
  <c r="L3475" i="1" s="1"/>
  <c r="M3475" i="1" s="1"/>
  <c r="N3475" i="1" s="1"/>
  <c r="O3475" i="1" s="1"/>
  <c r="P3475" i="1" s="1"/>
  <c r="Q3475" i="1" s="1"/>
  <c r="R3475" i="1" s="1"/>
  <c r="K3476" i="1"/>
  <c r="L3476" i="1" s="1"/>
  <c r="M3476" i="1" s="1"/>
  <c r="N3476" i="1" s="1"/>
  <c r="O3476" i="1" s="1"/>
  <c r="P3476" i="1" s="1"/>
  <c r="Q3476" i="1" s="1"/>
  <c r="R3476" i="1" s="1"/>
  <c r="K3477" i="1"/>
  <c r="L3477" i="1" s="1"/>
  <c r="M3477" i="1" s="1"/>
  <c r="N3477" i="1" s="1"/>
  <c r="O3477" i="1" s="1"/>
  <c r="P3477" i="1" s="1"/>
  <c r="Q3477" i="1" s="1"/>
  <c r="R3477" i="1" s="1"/>
  <c r="K3478" i="1"/>
  <c r="L3478" i="1" s="1"/>
  <c r="M3478" i="1" s="1"/>
  <c r="N3478" i="1" s="1"/>
  <c r="O3478" i="1" s="1"/>
  <c r="P3478" i="1" s="1"/>
  <c r="Q3478" i="1" s="1"/>
  <c r="R3478" i="1" s="1"/>
  <c r="K3479" i="1"/>
  <c r="L3479" i="1" s="1"/>
  <c r="M3479" i="1" s="1"/>
  <c r="N3479" i="1" s="1"/>
  <c r="O3479" i="1" s="1"/>
  <c r="P3479" i="1" s="1"/>
  <c r="Q3479" i="1" s="1"/>
  <c r="R3479" i="1" s="1"/>
  <c r="K3480" i="1"/>
  <c r="L3480" i="1" s="1"/>
  <c r="M3480" i="1" s="1"/>
  <c r="N3480" i="1" s="1"/>
  <c r="O3480" i="1" s="1"/>
  <c r="P3480" i="1" s="1"/>
  <c r="Q3480" i="1" s="1"/>
  <c r="R3480" i="1" s="1"/>
  <c r="K3481" i="1"/>
  <c r="L3481" i="1" s="1"/>
  <c r="M3481" i="1" s="1"/>
  <c r="N3481" i="1" s="1"/>
  <c r="O3481" i="1" s="1"/>
  <c r="P3481" i="1" s="1"/>
  <c r="Q3481" i="1" s="1"/>
  <c r="R3481" i="1" s="1"/>
  <c r="K3482" i="1"/>
  <c r="L3482" i="1" s="1"/>
  <c r="M3482" i="1" s="1"/>
  <c r="N3482" i="1" s="1"/>
  <c r="O3482" i="1" s="1"/>
  <c r="P3482" i="1" s="1"/>
  <c r="Q3482" i="1" s="1"/>
  <c r="R3482" i="1" s="1"/>
  <c r="K3483" i="1"/>
  <c r="L3483" i="1" s="1"/>
  <c r="M3483" i="1" s="1"/>
  <c r="N3483" i="1" s="1"/>
  <c r="O3483" i="1" s="1"/>
  <c r="P3483" i="1" s="1"/>
  <c r="Q3483" i="1" s="1"/>
  <c r="R3483" i="1" s="1"/>
  <c r="K3484" i="1"/>
  <c r="L3484" i="1" s="1"/>
  <c r="M3484" i="1" s="1"/>
  <c r="N3484" i="1" s="1"/>
  <c r="O3484" i="1" s="1"/>
  <c r="P3484" i="1" s="1"/>
  <c r="Q3484" i="1" s="1"/>
  <c r="R3484" i="1" s="1"/>
  <c r="K3485" i="1"/>
  <c r="L3485" i="1" s="1"/>
  <c r="M3485" i="1" s="1"/>
  <c r="N3485" i="1" s="1"/>
  <c r="O3485" i="1" s="1"/>
  <c r="P3485" i="1" s="1"/>
  <c r="Q3485" i="1" s="1"/>
  <c r="R3485" i="1" s="1"/>
  <c r="K3486" i="1"/>
  <c r="L3486" i="1" s="1"/>
  <c r="M3486" i="1" s="1"/>
  <c r="N3486" i="1" s="1"/>
  <c r="O3486" i="1" s="1"/>
  <c r="P3486" i="1" s="1"/>
  <c r="Q3486" i="1" s="1"/>
  <c r="R3486" i="1" s="1"/>
  <c r="K3487" i="1"/>
  <c r="L3487" i="1" s="1"/>
  <c r="M3487" i="1" s="1"/>
  <c r="N3487" i="1" s="1"/>
  <c r="O3487" i="1" s="1"/>
  <c r="P3487" i="1" s="1"/>
  <c r="Q3487" i="1" s="1"/>
  <c r="R3487" i="1" s="1"/>
  <c r="K3488" i="1"/>
  <c r="L3488" i="1" s="1"/>
  <c r="M3488" i="1" s="1"/>
  <c r="N3488" i="1" s="1"/>
  <c r="O3488" i="1" s="1"/>
  <c r="P3488" i="1" s="1"/>
  <c r="Q3488" i="1" s="1"/>
  <c r="R3488" i="1" s="1"/>
  <c r="K3466" i="1"/>
  <c r="L3466" i="1" s="1"/>
  <c r="M3466" i="1" s="1"/>
  <c r="N3466" i="1" s="1"/>
  <c r="O3466" i="1" s="1"/>
  <c r="P3466" i="1" s="1"/>
  <c r="Q3466" i="1" s="1"/>
  <c r="R3466" i="1" s="1"/>
  <c r="H3467" i="1"/>
  <c r="H3468" i="1" s="1"/>
  <c r="H3469" i="1" s="1"/>
  <c r="H3470" i="1" s="1"/>
  <c r="H3471" i="1" s="1"/>
  <c r="H3472" i="1" s="1"/>
  <c r="H3473" i="1" s="1"/>
  <c r="H3474" i="1" s="1"/>
  <c r="H3475" i="1" s="1"/>
  <c r="H3476" i="1" s="1"/>
  <c r="H3477" i="1" s="1"/>
  <c r="H3478" i="1" s="1"/>
  <c r="H3479" i="1" s="1"/>
  <c r="H3480" i="1" s="1"/>
  <c r="H3481" i="1" s="1"/>
  <c r="H3482" i="1" s="1"/>
  <c r="H3483" i="1" s="1"/>
  <c r="H3484" i="1" s="1"/>
  <c r="H3485" i="1" s="1"/>
  <c r="H3486" i="1" s="1"/>
  <c r="H3487" i="1" s="1"/>
  <c r="H3488" i="1" s="1"/>
  <c r="H3489" i="1" s="1"/>
  <c r="L3462" i="1"/>
  <c r="M3462" i="1" s="1"/>
  <c r="N3462" i="1" s="1"/>
  <c r="O3462" i="1" s="1"/>
  <c r="P3462" i="1" s="1"/>
  <c r="Q3462" i="1" s="1"/>
  <c r="R3462" i="1" s="1"/>
  <c r="K3440" i="1"/>
  <c r="L3440" i="1" s="1"/>
  <c r="M3440" i="1" s="1"/>
  <c r="N3440" i="1" s="1"/>
  <c r="O3440" i="1" s="1"/>
  <c r="P3440" i="1" s="1"/>
  <c r="Q3440" i="1" s="1"/>
  <c r="R3440" i="1" s="1"/>
  <c r="K3441" i="1"/>
  <c r="L3441" i="1" s="1"/>
  <c r="M3441" i="1" s="1"/>
  <c r="N3441" i="1" s="1"/>
  <c r="O3441" i="1" s="1"/>
  <c r="P3441" i="1" s="1"/>
  <c r="Q3441" i="1" s="1"/>
  <c r="R3441" i="1" s="1"/>
  <c r="K3442" i="1"/>
  <c r="L3442" i="1" s="1"/>
  <c r="M3442" i="1" s="1"/>
  <c r="N3442" i="1" s="1"/>
  <c r="O3442" i="1" s="1"/>
  <c r="P3442" i="1" s="1"/>
  <c r="Q3442" i="1" s="1"/>
  <c r="R3442" i="1" s="1"/>
  <c r="K3443" i="1"/>
  <c r="L3443" i="1" s="1"/>
  <c r="M3443" i="1" s="1"/>
  <c r="N3443" i="1" s="1"/>
  <c r="O3443" i="1" s="1"/>
  <c r="P3443" i="1" s="1"/>
  <c r="Q3443" i="1" s="1"/>
  <c r="R3443" i="1" s="1"/>
  <c r="K3444" i="1"/>
  <c r="L3444" i="1" s="1"/>
  <c r="M3444" i="1" s="1"/>
  <c r="N3444" i="1" s="1"/>
  <c r="O3444" i="1" s="1"/>
  <c r="P3444" i="1" s="1"/>
  <c r="Q3444" i="1" s="1"/>
  <c r="R3444" i="1" s="1"/>
  <c r="K3445" i="1"/>
  <c r="L3445" i="1" s="1"/>
  <c r="M3445" i="1" s="1"/>
  <c r="N3445" i="1" s="1"/>
  <c r="O3445" i="1" s="1"/>
  <c r="P3445" i="1" s="1"/>
  <c r="Q3445" i="1" s="1"/>
  <c r="R3445" i="1" s="1"/>
  <c r="K3446" i="1"/>
  <c r="L3446" i="1" s="1"/>
  <c r="M3446" i="1" s="1"/>
  <c r="N3446" i="1" s="1"/>
  <c r="O3446" i="1" s="1"/>
  <c r="P3446" i="1" s="1"/>
  <c r="Q3446" i="1" s="1"/>
  <c r="R3446" i="1" s="1"/>
  <c r="K3447" i="1"/>
  <c r="L3447" i="1" s="1"/>
  <c r="M3447" i="1" s="1"/>
  <c r="N3447" i="1" s="1"/>
  <c r="O3447" i="1" s="1"/>
  <c r="P3447" i="1" s="1"/>
  <c r="Q3447" i="1" s="1"/>
  <c r="R3447" i="1" s="1"/>
  <c r="K3448" i="1"/>
  <c r="L3448" i="1" s="1"/>
  <c r="M3448" i="1" s="1"/>
  <c r="N3448" i="1" s="1"/>
  <c r="O3448" i="1" s="1"/>
  <c r="P3448" i="1" s="1"/>
  <c r="Q3448" i="1" s="1"/>
  <c r="R3448" i="1" s="1"/>
  <c r="K3449" i="1"/>
  <c r="L3449" i="1" s="1"/>
  <c r="M3449" i="1" s="1"/>
  <c r="N3449" i="1" s="1"/>
  <c r="O3449" i="1" s="1"/>
  <c r="P3449" i="1" s="1"/>
  <c r="Q3449" i="1" s="1"/>
  <c r="R3449" i="1" s="1"/>
  <c r="K3450" i="1"/>
  <c r="L3450" i="1" s="1"/>
  <c r="M3450" i="1" s="1"/>
  <c r="N3450" i="1" s="1"/>
  <c r="O3450" i="1" s="1"/>
  <c r="P3450" i="1" s="1"/>
  <c r="Q3450" i="1" s="1"/>
  <c r="R3450" i="1" s="1"/>
  <c r="K3451" i="1"/>
  <c r="L3451" i="1" s="1"/>
  <c r="M3451" i="1" s="1"/>
  <c r="N3451" i="1" s="1"/>
  <c r="O3451" i="1" s="1"/>
  <c r="P3451" i="1" s="1"/>
  <c r="Q3451" i="1" s="1"/>
  <c r="R3451" i="1" s="1"/>
  <c r="K3452" i="1"/>
  <c r="L3452" i="1" s="1"/>
  <c r="M3452" i="1" s="1"/>
  <c r="N3452" i="1" s="1"/>
  <c r="O3452" i="1" s="1"/>
  <c r="P3452" i="1" s="1"/>
  <c r="Q3452" i="1" s="1"/>
  <c r="R3452" i="1" s="1"/>
  <c r="K3453" i="1"/>
  <c r="L3453" i="1" s="1"/>
  <c r="M3453" i="1" s="1"/>
  <c r="N3453" i="1" s="1"/>
  <c r="O3453" i="1" s="1"/>
  <c r="P3453" i="1" s="1"/>
  <c r="Q3453" i="1" s="1"/>
  <c r="R3453" i="1" s="1"/>
  <c r="K3454" i="1"/>
  <c r="L3454" i="1" s="1"/>
  <c r="M3454" i="1" s="1"/>
  <c r="N3454" i="1" s="1"/>
  <c r="O3454" i="1" s="1"/>
  <c r="P3454" i="1" s="1"/>
  <c r="Q3454" i="1" s="1"/>
  <c r="R3454" i="1" s="1"/>
  <c r="K3455" i="1"/>
  <c r="L3455" i="1" s="1"/>
  <c r="M3455" i="1" s="1"/>
  <c r="N3455" i="1" s="1"/>
  <c r="O3455" i="1" s="1"/>
  <c r="P3455" i="1" s="1"/>
  <c r="Q3455" i="1" s="1"/>
  <c r="R3455" i="1" s="1"/>
  <c r="K3456" i="1"/>
  <c r="L3456" i="1" s="1"/>
  <c r="M3456" i="1" s="1"/>
  <c r="N3456" i="1" s="1"/>
  <c r="O3456" i="1" s="1"/>
  <c r="P3456" i="1" s="1"/>
  <c r="Q3456" i="1" s="1"/>
  <c r="R3456" i="1" s="1"/>
  <c r="K3457" i="1"/>
  <c r="L3457" i="1" s="1"/>
  <c r="M3457" i="1" s="1"/>
  <c r="N3457" i="1" s="1"/>
  <c r="O3457" i="1" s="1"/>
  <c r="P3457" i="1" s="1"/>
  <c r="Q3457" i="1" s="1"/>
  <c r="R3457" i="1" s="1"/>
  <c r="K3458" i="1"/>
  <c r="L3458" i="1" s="1"/>
  <c r="M3458" i="1" s="1"/>
  <c r="N3458" i="1" s="1"/>
  <c r="O3458" i="1" s="1"/>
  <c r="P3458" i="1" s="1"/>
  <c r="Q3458" i="1" s="1"/>
  <c r="R3458" i="1" s="1"/>
  <c r="K3459" i="1"/>
  <c r="L3459" i="1" s="1"/>
  <c r="M3459" i="1" s="1"/>
  <c r="N3459" i="1" s="1"/>
  <c r="O3459" i="1" s="1"/>
  <c r="P3459" i="1" s="1"/>
  <c r="Q3459" i="1" s="1"/>
  <c r="R3459" i="1" s="1"/>
  <c r="K3460" i="1"/>
  <c r="L3460" i="1" s="1"/>
  <c r="M3460" i="1" s="1"/>
  <c r="N3460" i="1" s="1"/>
  <c r="O3460" i="1" s="1"/>
  <c r="P3460" i="1" s="1"/>
  <c r="Q3460" i="1" s="1"/>
  <c r="R3460" i="1" s="1"/>
  <c r="K3461" i="1"/>
  <c r="L3461" i="1" s="1"/>
  <c r="M3461" i="1" s="1"/>
  <c r="N3461" i="1" s="1"/>
  <c r="O3461" i="1" s="1"/>
  <c r="P3461" i="1" s="1"/>
  <c r="Q3461" i="1" s="1"/>
  <c r="R3461" i="1" s="1"/>
  <c r="K3439" i="1"/>
  <c r="L3439" i="1" s="1"/>
  <c r="M3439" i="1" s="1"/>
  <c r="N3439" i="1" s="1"/>
  <c r="O3439" i="1" s="1"/>
  <c r="P3439" i="1" s="1"/>
  <c r="Q3439" i="1" s="1"/>
  <c r="R3439" i="1" s="1"/>
  <c r="H3440" i="1"/>
  <c r="H3441" i="1" s="1"/>
  <c r="H3442" i="1" s="1"/>
  <c r="H3443" i="1" s="1"/>
  <c r="H3444" i="1" s="1"/>
  <c r="H3445" i="1" s="1"/>
  <c r="H3446" i="1" s="1"/>
  <c r="H3447" i="1" s="1"/>
  <c r="H3448" i="1" s="1"/>
  <c r="H3449" i="1" s="1"/>
  <c r="H3450" i="1" s="1"/>
  <c r="H3451" i="1" s="1"/>
  <c r="H3452" i="1" s="1"/>
  <c r="H3453" i="1" s="1"/>
  <c r="H3454" i="1" s="1"/>
  <c r="H3455" i="1" s="1"/>
  <c r="H3456" i="1" s="1"/>
  <c r="H3457" i="1" s="1"/>
  <c r="H3458" i="1" s="1"/>
  <c r="H3459" i="1" s="1"/>
  <c r="H3460" i="1" s="1"/>
  <c r="H3461" i="1" s="1"/>
  <c r="H3462" i="1" s="1"/>
  <c r="L3435" i="1"/>
  <c r="M3435" i="1" s="1"/>
  <c r="N3435" i="1" s="1"/>
  <c r="O3435" i="1" s="1"/>
  <c r="P3435" i="1" s="1"/>
  <c r="Q3435" i="1" s="1"/>
  <c r="R3435" i="1" s="1"/>
  <c r="K3412" i="1"/>
  <c r="L3412" i="1" s="1"/>
  <c r="M3412" i="1" s="1"/>
  <c r="N3412" i="1" s="1"/>
  <c r="O3412" i="1" s="1"/>
  <c r="P3412" i="1" s="1"/>
  <c r="Q3412" i="1" s="1"/>
  <c r="R3412" i="1" s="1"/>
  <c r="K3413" i="1"/>
  <c r="K3414" i="1"/>
  <c r="L3414" i="1" s="1"/>
  <c r="M3414" i="1" s="1"/>
  <c r="N3414" i="1" s="1"/>
  <c r="O3414" i="1" s="1"/>
  <c r="P3414" i="1" s="1"/>
  <c r="Q3414" i="1" s="1"/>
  <c r="R3414" i="1" s="1"/>
  <c r="K3415" i="1"/>
  <c r="L3415" i="1" s="1"/>
  <c r="M3415" i="1" s="1"/>
  <c r="N3415" i="1" s="1"/>
  <c r="O3415" i="1" s="1"/>
  <c r="P3415" i="1" s="1"/>
  <c r="Q3415" i="1" s="1"/>
  <c r="R3415" i="1" s="1"/>
  <c r="K3416" i="1"/>
  <c r="L3416" i="1" s="1"/>
  <c r="M3416" i="1" s="1"/>
  <c r="N3416" i="1" s="1"/>
  <c r="O3416" i="1" s="1"/>
  <c r="P3416" i="1" s="1"/>
  <c r="Q3416" i="1" s="1"/>
  <c r="R3416" i="1" s="1"/>
  <c r="K3417" i="1"/>
  <c r="L3417" i="1" s="1"/>
  <c r="M3417" i="1" s="1"/>
  <c r="N3417" i="1" s="1"/>
  <c r="O3417" i="1" s="1"/>
  <c r="P3417" i="1" s="1"/>
  <c r="Q3417" i="1" s="1"/>
  <c r="R3417" i="1" s="1"/>
  <c r="K3418" i="1"/>
  <c r="L3418" i="1" s="1"/>
  <c r="M3418" i="1" s="1"/>
  <c r="N3418" i="1" s="1"/>
  <c r="O3418" i="1" s="1"/>
  <c r="P3418" i="1" s="1"/>
  <c r="Q3418" i="1" s="1"/>
  <c r="R3418" i="1" s="1"/>
  <c r="K3419" i="1"/>
  <c r="L3419" i="1" s="1"/>
  <c r="M3419" i="1" s="1"/>
  <c r="N3419" i="1" s="1"/>
  <c r="O3419" i="1" s="1"/>
  <c r="P3419" i="1" s="1"/>
  <c r="Q3419" i="1" s="1"/>
  <c r="R3419" i="1" s="1"/>
  <c r="K3420" i="1"/>
  <c r="L3420" i="1" s="1"/>
  <c r="M3420" i="1" s="1"/>
  <c r="N3420" i="1" s="1"/>
  <c r="O3420" i="1" s="1"/>
  <c r="P3420" i="1" s="1"/>
  <c r="Q3420" i="1" s="1"/>
  <c r="R3420" i="1" s="1"/>
  <c r="K3421" i="1"/>
  <c r="L3421" i="1" s="1"/>
  <c r="M3421" i="1" s="1"/>
  <c r="N3421" i="1" s="1"/>
  <c r="O3421" i="1" s="1"/>
  <c r="P3421" i="1" s="1"/>
  <c r="Q3421" i="1" s="1"/>
  <c r="R3421" i="1" s="1"/>
  <c r="K3422" i="1"/>
  <c r="L3422" i="1" s="1"/>
  <c r="M3422" i="1" s="1"/>
  <c r="N3422" i="1" s="1"/>
  <c r="O3422" i="1" s="1"/>
  <c r="P3422" i="1" s="1"/>
  <c r="Q3422" i="1" s="1"/>
  <c r="R3422" i="1" s="1"/>
  <c r="K3423" i="1"/>
  <c r="L3423" i="1" s="1"/>
  <c r="M3423" i="1" s="1"/>
  <c r="N3423" i="1" s="1"/>
  <c r="O3423" i="1" s="1"/>
  <c r="P3423" i="1" s="1"/>
  <c r="Q3423" i="1" s="1"/>
  <c r="R3423" i="1" s="1"/>
  <c r="K3424" i="1"/>
  <c r="L3424" i="1" s="1"/>
  <c r="M3424" i="1" s="1"/>
  <c r="N3424" i="1" s="1"/>
  <c r="O3424" i="1" s="1"/>
  <c r="P3424" i="1" s="1"/>
  <c r="Q3424" i="1" s="1"/>
  <c r="R3424" i="1" s="1"/>
  <c r="K3425" i="1"/>
  <c r="L3425" i="1" s="1"/>
  <c r="M3425" i="1" s="1"/>
  <c r="N3425" i="1" s="1"/>
  <c r="O3425" i="1" s="1"/>
  <c r="P3425" i="1" s="1"/>
  <c r="Q3425" i="1" s="1"/>
  <c r="R3425" i="1" s="1"/>
  <c r="K3426" i="1"/>
  <c r="L3426" i="1" s="1"/>
  <c r="M3426" i="1" s="1"/>
  <c r="N3426" i="1" s="1"/>
  <c r="O3426" i="1" s="1"/>
  <c r="P3426" i="1" s="1"/>
  <c r="Q3426" i="1" s="1"/>
  <c r="R3426" i="1" s="1"/>
  <c r="K3427" i="1"/>
  <c r="L3427" i="1" s="1"/>
  <c r="M3427" i="1" s="1"/>
  <c r="N3427" i="1" s="1"/>
  <c r="O3427" i="1" s="1"/>
  <c r="P3427" i="1" s="1"/>
  <c r="Q3427" i="1" s="1"/>
  <c r="R3427" i="1" s="1"/>
  <c r="K3428" i="1"/>
  <c r="L3428" i="1" s="1"/>
  <c r="M3428" i="1" s="1"/>
  <c r="N3428" i="1" s="1"/>
  <c r="O3428" i="1" s="1"/>
  <c r="P3428" i="1" s="1"/>
  <c r="Q3428" i="1" s="1"/>
  <c r="R3428" i="1" s="1"/>
  <c r="K3429" i="1"/>
  <c r="L3429" i="1" s="1"/>
  <c r="M3429" i="1" s="1"/>
  <c r="N3429" i="1" s="1"/>
  <c r="O3429" i="1" s="1"/>
  <c r="P3429" i="1" s="1"/>
  <c r="Q3429" i="1" s="1"/>
  <c r="R3429" i="1" s="1"/>
  <c r="K3430" i="1"/>
  <c r="L3430" i="1" s="1"/>
  <c r="M3430" i="1" s="1"/>
  <c r="N3430" i="1" s="1"/>
  <c r="O3430" i="1" s="1"/>
  <c r="P3430" i="1" s="1"/>
  <c r="Q3430" i="1" s="1"/>
  <c r="R3430" i="1" s="1"/>
  <c r="K3431" i="1"/>
  <c r="L3431" i="1" s="1"/>
  <c r="M3431" i="1" s="1"/>
  <c r="N3431" i="1" s="1"/>
  <c r="O3431" i="1" s="1"/>
  <c r="P3431" i="1" s="1"/>
  <c r="Q3431" i="1" s="1"/>
  <c r="R3431" i="1" s="1"/>
  <c r="K3432" i="1"/>
  <c r="L3432" i="1" s="1"/>
  <c r="M3432" i="1" s="1"/>
  <c r="N3432" i="1" s="1"/>
  <c r="O3432" i="1" s="1"/>
  <c r="P3432" i="1" s="1"/>
  <c r="Q3432" i="1" s="1"/>
  <c r="R3432" i="1" s="1"/>
  <c r="K3433" i="1"/>
  <c r="L3433" i="1" s="1"/>
  <c r="M3433" i="1" s="1"/>
  <c r="N3433" i="1" s="1"/>
  <c r="O3433" i="1" s="1"/>
  <c r="P3433" i="1" s="1"/>
  <c r="Q3433" i="1" s="1"/>
  <c r="R3433" i="1" s="1"/>
  <c r="K3434" i="1"/>
  <c r="L3434" i="1" s="1"/>
  <c r="M3434" i="1" s="1"/>
  <c r="N3434" i="1" s="1"/>
  <c r="O3434" i="1" s="1"/>
  <c r="P3434" i="1" s="1"/>
  <c r="Q3434" i="1" s="1"/>
  <c r="R3434" i="1" s="1"/>
  <c r="H3413" i="1"/>
  <c r="H3414" i="1" s="1"/>
  <c r="H3415" i="1" s="1"/>
  <c r="H3416" i="1" s="1"/>
  <c r="H3417" i="1" s="1"/>
  <c r="H3418" i="1" s="1"/>
  <c r="H3419" i="1" s="1"/>
  <c r="H3420" i="1" s="1"/>
  <c r="H3421" i="1" s="1"/>
  <c r="H3422" i="1" s="1"/>
  <c r="H3423" i="1" s="1"/>
  <c r="H3424" i="1" s="1"/>
  <c r="H3425" i="1" s="1"/>
  <c r="H3426" i="1" s="1"/>
  <c r="H3427" i="1" s="1"/>
  <c r="H3428" i="1" s="1"/>
  <c r="H3429" i="1" s="1"/>
  <c r="H3430" i="1" s="1"/>
  <c r="H3431" i="1" s="1"/>
  <c r="H3432" i="1" s="1"/>
  <c r="H3433" i="1" s="1"/>
  <c r="H3434" i="1" s="1"/>
  <c r="H3435" i="1" s="1"/>
  <c r="L3408" i="1"/>
  <c r="M3408" i="1" s="1"/>
  <c r="N3408" i="1" s="1"/>
  <c r="O3408" i="1" s="1"/>
  <c r="P3408" i="1" s="1"/>
  <c r="Q3408" i="1" s="1"/>
  <c r="R3408" i="1" s="1"/>
  <c r="L3407" i="1"/>
  <c r="M3407" i="1" s="1"/>
  <c r="N3407" i="1" s="1"/>
  <c r="O3407" i="1" s="1"/>
  <c r="P3407" i="1" s="1"/>
  <c r="Q3407" i="1" s="1"/>
  <c r="R3407" i="1" s="1"/>
  <c r="L3406" i="1"/>
  <c r="M3406" i="1" s="1"/>
  <c r="N3406" i="1" s="1"/>
  <c r="O3406" i="1" s="1"/>
  <c r="P3406" i="1" s="1"/>
  <c r="Q3406" i="1" s="1"/>
  <c r="R3406" i="1" s="1"/>
  <c r="L3405" i="1"/>
  <c r="M3405" i="1" s="1"/>
  <c r="N3405" i="1" s="1"/>
  <c r="O3405" i="1" s="1"/>
  <c r="P3405" i="1" s="1"/>
  <c r="Q3405" i="1" s="1"/>
  <c r="R3405" i="1" s="1"/>
  <c r="L3404" i="1"/>
  <c r="M3404" i="1" s="1"/>
  <c r="N3404" i="1" s="1"/>
  <c r="O3404" i="1" s="1"/>
  <c r="P3404" i="1" s="1"/>
  <c r="Q3404" i="1" s="1"/>
  <c r="R3404" i="1" s="1"/>
  <c r="L3403" i="1"/>
  <c r="M3403" i="1" s="1"/>
  <c r="N3403" i="1" s="1"/>
  <c r="O3403" i="1" s="1"/>
  <c r="P3403" i="1" s="1"/>
  <c r="Q3403" i="1" s="1"/>
  <c r="R3403" i="1" s="1"/>
  <c r="L3402" i="1"/>
  <c r="M3402" i="1" s="1"/>
  <c r="N3402" i="1" s="1"/>
  <c r="O3402" i="1" s="1"/>
  <c r="P3402" i="1" s="1"/>
  <c r="Q3402" i="1" s="1"/>
  <c r="R3402" i="1" s="1"/>
  <c r="L3401" i="1"/>
  <c r="M3401" i="1" s="1"/>
  <c r="N3401" i="1" s="1"/>
  <c r="O3401" i="1" s="1"/>
  <c r="P3401" i="1" s="1"/>
  <c r="Q3401" i="1" s="1"/>
  <c r="R3401" i="1" s="1"/>
  <c r="L3400" i="1"/>
  <c r="M3400" i="1" s="1"/>
  <c r="N3400" i="1" s="1"/>
  <c r="O3400" i="1" s="1"/>
  <c r="P3400" i="1" s="1"/>
  <c r="Q3400" i="1" s="1"/>
  <c r="R3400" i="1" s="1"/>
  <c r="L3399" i="1"/>
  <c r="M3399" i="1" s="1"/>
  <c r="N3399" i="1" s="1"/>
  <c r="O3399" i="1" s="1"/>
  <c r="P3399" i="1" s="1"/>
  <c r="Q3399" i="1" s="1"/>
  <c r="R3399" i="1" s="1"/>
  <c r="L3398" i="1"/>
  <c r="M3398" i="1" s="1"/>
  <c r="N3398" i="1" s="1"/>
  <c r="O3398" i="1" s="1"/>
  <c r="P3398" i="1" s="1"/>
  <c r="Q3398" i="1" s="1"/>
  <c r="R3398" i="1" s="1"/>
  <c r="L3397" i="1"/>
  <c r="M3397" i="1" s="1"/>
  <c r="N3397" i="1" s="1"/>
  <c r="O3397" i="1" s="1"/>
  <c r="P3397" i="1" s="1"/>
  <c r="Q3397" i="1" s="1"/>
  <c r="R3397" i="1" s="1"/>
  <c r="L3396" i="1"/>
  <c r="M3396" i="1" s="1"/>
  <c r="N3396" i="1" s="1"/>
  <c r="O3396" i="1" s="1"/>
  <c r="P3396" i="1" s="1"/>
  <c r="Q3396" i="1" s="1"/>
  <c r="R3396" i="1" s="1"/>
  <c r="L3395" i="1"/>
  <c r="M3395" i="1" s="1"/>
  <c r="N3395" i="1" s="1"/>
  <c r="O3395" i="1" s="1"/>
  <c r="P3395" i="1" s="1"/>
  <c r="Q3395" i="1" s="1"/>
  <c r="R3395" i="1" s="1"/>
  <c r="L3394" i="1"/>
  <c r="M3394" i="1" s="1"/>
  <c r="N3394" i="1" s="1"/>
  <c r="O3394" i="1" s="1"/>
  <c r="P3394" i="1" s="1"/>
  <c r="Q3394" i="1" s="1"/>
  <c r="R3394" i="1" s="1"/>
  <c r="L3393" i="1"/>
  <c r="M3393" i="1" s="1"/>
  <c r="N3393" i="1" s="1"/>
  <c r="O3393" i="1" s="1"/>
  <c r="P3393" i="1" s="1"/>
  <c r="Q3393" i="1" s="1"/>
  <c r="R3393" i="1" s="1"/>
  <c r="L3392" i="1"/>
  <c r="M3392" i="1" s="1"/>
  <c r="N3392" i="1" s="1"/>
  <c r="O3392" i="1" s="1"/>
  <c r="P3392" i="1" s="1"/>
  <c r="Q3392" i="1" s="1"/>
  <c r="R3392" i="1" s="1"/>
  <c r="L3391" i="1"/>
  <c r="M3391" i="1" s="1"/>
  <c r="N3391" i="1" s="1"/>
  <c r="O3391" i="1" s="1"/>
  <c r="P3391" i="1" s="1"/>
  <c r="Q3391" i="1" s="1"/>
  <c r="R3391" i="1" s="1"/>
  <c r="L3390" i="1"/>
  <c r="M3390" i="1" s="1"/>
  <c r="N3390" i="1" s="1"/>
  <c r="O3390" i="1" s="1"/>
  <c r="P3390" i="1" s="1"/>
  <c r="Q3390" i="1" s="1"/>
  <c r="R3390" i="1" s="1"/>
  <c r="L3389" i="1"/>
  <c r="M3389" i="1" s="1"/>
  <c r="N3389" i="1" s="1"/>
  <c r="O3389" i="1" s="1"/>
  <c r="P3389" i="1" s="1"/>
  <c r="Q3389" i="1" s="1"/>
  <c r="R3389" i="1" s="1"/>
  <c r="L3388" i="1"/>
  <c r="M3388" i="1" s="1"/>
  <c r="N3388" i="1" s="1"/>
  <c r="O3388" i="1" s="1"/>
  <c r="P3388" i="1" s="1"/>
  <c r="Q3388" i="1" s="1"/>
  <c r="R3388" i="1" s="1"/>
  <c r="L3387" i="1"/>
  <c r="M3387" i="1" s="1"/>
  <c r="N3387" i="1" s="1"/>
  <c r="O3387" i="1" s="1"/>
  <c r="P3387" i="1" s="1"/>
  <c r="Q3387" i="1" s="1"/>
  <c r="R3387" i="1" s="1"/>
  <c r="L3386" i="1"/>
  <c r="M3386" i="1" s="1"/>
  <c r="N3386" i="1" s="1"/>
  <c r="O3386" i="1" s="1"/>
  <c r="P3386" i="1" s="1"/>
  <c r="Q3386" i="1" s="1"/>
  <c r="R3386" i="1" s="1"/>
  <c r="H3386" i="1"/>
  <c r="H3387" i="1" s="1"/>
  <c r="H3388" i="1" s="1"/>
  <c r="H3389" i="1" s="1"/>
  <c r="H3390" i="1" s="1"/>
  <c r="H3391" i="1" s="1"/>
  <c r="H3392" i="1" s="1"/>
  <c r="H3393" i="1" s="1"/>
  <c r="H3394" i="1" s="1"/>
  <c r="H3395" i="1" s="1"/>
  <c r="H3396" i="1" s="1"/>
  <c r="H3397" i="1" s="1"/>
  <c r="H3398" i="1" s="1"/>
  <c r="H3399" i="1" s="1"/>
  <c r="H3400" i="1" s="1"/>
  <c r="H3401" i="1" s="1"/>
  <c r="H3402" i="1" s="1"/>
  <c r="H3403" i="1" s="1"/>
  <c r="H3404" i="1" s="1"/>
  <c r="H3405" i="1" s="1"/>
  <c r="H3406" i="1" s="1"/>
  <c r="H3407" i="1" s="1"/>
  <c r="H3408" i="1" s="1"/>
  <c r="L3385" i="1"/>
  <c r="M3385" i="1" s="1"/>
  <c r="N3385" i="1" s="1"/>
  <c r="O3385" i="1" s="1"/>
  <c r="P3385" i="1" s="1"/>
  <c r="Q3385" i="1" s="1"/>
  <c r="R3385" i="1" s="1"/>
  <c r="L3381" i="1"/>
  <c r="M3381" i="1" s="1"/>
  <c r="N3381" i="1" s="1"/>
  <c r="O3381" i="1" s="1"/>
  <c r="P3381" i="1" s="1"/>
  <c r="Q3381" i="1" s="1"/>
  <c r="R3381" i="1" s="1"/>
  <c r="L3380" i="1"/>
  <c r="M3380" i="1" s="1"/>
  <c r="N3380" i="1" s="1"/>
  <c r="O3380" i="1" s="1"/>
  <c r="P3380" i="1" s="1"/>
  <c r="Q3380" i="1" s="1"/>
  <c r="R3380" i="1" s="1"/>
  <c r="L3379" i="1"/>
  <c r="M3379" i="1" s="1"/>
  <c r="N3379" i="1" s="1"/>
  <c r="O3379" i="1" s="1"/>
  <c r="P3379" i="1" s="1"/>
  <c r="Q3379" i="1" s="1"/>
  <c r="R3379" i="1" s="1"/>
  <c r="L3378" i="1"/>
  <c r="M3378" i="1" s="1"/>
  <c r="N3378" i="1" s="1"/>
  <c r="O3378" i="1" s="1"/>
  <c r="P3378" i="1" s="1"/>
  <c r="Q3378" i="1" s="1"/>
  <c r="R3378" i="1" s="1"/>
  <c r="L3377" i="1"/>
  <c r="M3377" i="1" s="1"/>
  <c r="N3377" i="1" s="1"/>
  <c r="O3377" i="1" s="1"/>
  <c r="P3377" i="1" s="1"/>
  <c r="Q3377" i="1" s="1"/>
  <c r="R3377" i="1" s="1"/>
  <c r="L3376" i="1"/>
  <c r="M3376" i="1" s="1"/>
  <c r="N3376" i="1" s="1"/>
  <c r="O3376" i="1" s="1"/>
  <c r="P3376" i="1" s="1"/>
  <c r="Q3376" i="1" s="1"/>
  <c r="R3376" i="1" s="1"/>
  <c r="L3375" i="1"/>
  <c r="M3375" i="1" s="1"/>
  <c r="N3375" i="1" s="1"/>
  <c r="O3375" i="1" s="1"/>
  <c r="P3375" i="1" s="1"/>
  <c r="Q3375" i="1" s="1"/>
  <c r="R3375" i="1" s="1"/>
  <c r="L3374" i="1"/>
  <c r="M3374" i="1" s="1"/>
  <c r="N3374" i="1" s="1"/>
  <c r="O3374" i="1" s="1"/>
  <c r="P3374" i="1" s="1"/>
  <c r="Q3374" i="1" s="1"/>
  <c r="R3374" i="1" s="1"/>
  <c r="L3373" i="1"/>
  <c r="M3373" i="1" s="1"/>
  <c r="N3373" i="1" s="1"/>
  <c r="O3373" i="1" s="1"/>
  <c r="P3373" i="1" s="1"/>
  <c r="Q3373" i="1" s="1"/>
  <c r="R3373" i="1" s="1"/>
  <c r="L3372" i="1"/>
  <c r="M3372" i="1" s="1"/>
  <c r="N3372" i="1" s="1"/>
  <c r="O3372" i="1" s="1"/>
  <c r="P3372" i="1" s="1"/>
  <c r="Q3372" i="1" s="1"/>
  <c r="R3372" i="1" s="1"/>
  <c r="L3371" i="1"/>
  <c r="M3371" i="1" s="1"/>
  <c r="N3371" i="1" s="1"/>
  <c r="O3371" i="1" s="1"/>
  <c r="P3371" i="1" s="1"/>
  <c r="Q3371" i="1" s="1"/>
  <c r="R3371" i="1" s="1"/>
  <c r="L3370" i="1"/>
  <c r="M3370" i="1" s="1"/>
  <c r="N3370" i="1" s="1"/>
  <c r="O3370" i="1" s="1"/>
  <c r="P3370" i="1" s="1"/>
  <c r="Q3370" i="1" s="1"/>
  <c r="R3370" i="1" s="1"/>
  <c r="L3369" i="1"/>
  <c r="M3369" i="1" s="1"/>
  <c r="N3369" i="1" s="1"/>
  <c r="O3369" i="1" s="1"/>
  <c r="P3369" i="1" s="1"/>
  <c r="Q3369" i="1" s="1"/>
  <c r="R3369" i="1" s="1"/>
  <c r="L3368" i="1"/>
  <c r="M3368" i="1" s="1"/>
  <c r="N3368" i="1" s="1"/>
  <c r="O3368" i="1" s="1"/>
  <c r="P3368" i="1" s="1"/>
  <c r="Q3368" i="1" s="1"/>
  <c r="R3368" i="1" s="1"/>
  <c r="L3367" i="1"/>
  <c r="M3367" i="1" s="1"/>
  <c r="N3367" i="1" s="1"/>
  <c r="O3367" i="1" s="1"/>
  <c r="P3367" i="1" s="1"/>
  <c r="Q3367" i="1" s="1"/>
  <c r="R3367" i="1" s="1"/>
  <c r="L3366" i="1"/>
  <c r="M3366" i="1" s="1"/>
  <c r="N3366" i="1" s="1"/>
  <c r="O3366" i="1" s="1"/>
  <c r="P3366" i="1" s="1"/>
  <c r="Q3366" i="1" s="1"/>
  <c r="R3366" i="1" s="1"/>
  <c r="L3365" i="1"/>
  <c r="M3365" i="1" s="1"/>
  <c r="N3365" i="1" s="1"/>
  <c r="O3365" i="1" s="1"/>
  <c r="P3365" i="1" s="1"/>
  <c r="Q3365" i="1" s="1"/>
  <c r="R3365" i="1" s="1"/>
  <c r="L3364" i="1"/>
  <c r="M3364" i="1" s="1"/>
  <c r="N3364" i="1" s="1"/>
  <c r="O3364" i="1" s="1"/>
  <c r="P3364" i="1" s="1"/>
  <c r="Q3364" i="1" s="1"/>
  <c r="R3364" i="1" s="1"/>
  <c r="L3363" i="1"/>
  <c r="M3363" i="1" s="1"/>
  <c r="N3363" i="1" s="1"/>
  <c r="O3363" i="1" s="1"/>
  <c r="P3363" i="1" s="1"/>
  <c r="Q3363" i="1" s="1"/>
  <c r="R3363" i="1" s="1"/>
  <c r="L3362" i="1"/>
  <c r="M3362" i="1" s="1"/>
  <c r="N3362" i="1" s="1"/>
  <c r="O3362" i="1" s="1"/>
  <c r="P3362" i="1" s="1"/>
  <c r="Q3362" i="1" s="1"/>
  <c r="R3362" i="1" s="1"/>
  <c r="L3361" i="1"/>
  <c r="M3361" i="1" s="1"/>
  <c r="N3361" i="1" s="1"/>
  <c r="O3361" i="1" s="1"/>
  <c r="P3361" i="1" s="1"/>
  <c r="Q3361" i="1" s="1"/>
  <c r="R3361" i="1" s="1"/>
  <c r="L3360" i="1"/>
  <c r="M3360" i="1" s="1"/>
  <c r="N3360" i="1" s="1"/>
  <c r="O3360" i="1" s="1"/>
  <c r="P3360" i="1" s="1"/>
  <c r="Q3360" i="1" s="1"/>
  <c r="R3360" i="1" s="1"/>
  <c r="L3359" i="1"/>
  <c r="M3359" i="1" s="1"/>
  <c r="N3359" i="1" s="1"/>
  <c r="O3359" i="1" s="1"/>
  <c r="P3359" i="1" s="1"/>
  <c r="Q3359" i="1" s="1"/>
  <c r="R3359" i="1" s="1"/>
  <c r="H3359" i="1"/>
  <c r="H3360" i="1" s="1"/>
  <c r="H3361" i="1" s="1"/>
  <c r="H3362" i="1" s="1"/>
  <c r="H3363" i="1" s="1"/>
  <c r="H3364" i="1" s="1"/>
  <c r="H3365" i="1" s="1"/>
  <c r="H3366" i="1" s="1"/>
  <c r="H3367" i="1" s="1"/>
  <c r="H3368" i="1" s="1"/>
  <c r="H3369" i="1" s="1"/>
  <c r="H3370" i="1" s="1"/>
  <c r="H3371" i="1" s="1"/>
  <c r="H3372" i="1" s="1"/>
  <c r="H3373" i="1" s="1"/>
  <c r="H3374" i="1" s="1"/>
  <c r="H3375" i="1" s="1"/>
  <c r="H3376" i="1" s="1"/>
  <c r="H3377" i="1" s="1"/>
  <c r="H3378" i="1" s="1"/>
  <c r="H3379" i="1" s="1"/>
  <c r="H3380" i="1" s="1"/>
  <c r="H3381" i="1" s="1"/>
  <c r="L3358" i="1"/>
  <c r="M3358" i="1" s="1"/>
  <c r="N3358" i="1" s="1"/>
  <c r="O3358" i="1" s="1"/>
  <c r="P3358" i="1" s="1"/>
  <c r="Q3358" i="1" s="1"/>
  <c r="R3358" i="1" s="1"/>
  <c r="L3332" i="1"/>
  <c r="M3332" i="1" s="1"/>
  <c r="N3332" i="1" s="1"/>
  <c r="O3332" i="1" s="1"/>
  <c r="P3332" i="1" s="1"/>
  <c r="Q3332" i="1" s="1"/>
  <c r="R3332" i="1" s="1"/>
  <c r="L3333" i="1"/>
  <c r="M3333" i="1" s="1"/>
  <c r="N3333" i="1" s="1"/>
  <c r="O3333" i="1" s="1"/>
  <c r="P3333" i="1" s="1"/>
  <c r="Q3333" i="1" s="1"/>
  <c r="R3333" i="1" s="1"/>
  <c r="L3334" i="1"/>
  <c r="M3334" i="1" s="1"/>
  <c r="N3334" i="1" s="1"/>
  <c r="O3334" i="1" s="1"/>
  <c r="P3334" i="1" s="1"/>
  <c r="Q3334" i="1" s="1"/>
  <c r="R3334" i="1" s="1"/>
  <c r="L3335" i="1"/>
  <c r="M3335" i="1" s="1"/>
  <c r="N3335" i="1" s="1"/>
  <c r="O3335" i="1" s="1"/>
  <c r="P3335" i="1" s="1"/>
  <c r="Q3335" i="1" s="1"/>
  <c r="R3335" i="1" s="1"/>
  <c r="L3336" i="1"/>
  <c r="M3336" i="1" s="1"/>
  <c r="N3336" i="1" s="1"/>
  <c r="O3336" i="1" s="1"/>
  <c r="P3336" i="1" s="1"/>
  <c r="Q3336" i="1" s="1"/>
  <c r="R3336" i="1" s="1"/>
  <c r="L3337" i="1"/>
  <c r="M3337" i="1" s="1"/>
  <c r="N3337" i="1" s="1"/>
  <c r="O3337" i="1" s="1"/>
  <c r="P3337" i="1" s="1"/>
  <c r="Q3337" i="1" s="1"/>
  <c r="R3337" i="1" s="1"/>
  <c r="L3338" i="1"/>
  <c r="M3338" i="1" s="1"/>
  <c r="N3338" i="1" s="1"/>
  <c r="O3338" i="1" s="1"/>
  <c r="P3338" i="1" s="1"/>
  <c r="Q3338" i="1" s="1"/>
  <c r="R3338" i="1" s="1"/>
  <c r="L3339" i="1"/>
  <c r="M3339" i="1" s="1"/>
  <c r="N3339" i="1" s="1"/>
  <c r="O3339" i="1" s="1"/>
  <c r="P3339" i="1" s="1"/>
  <c r="Q3339" i="1" s="1"/>
  <c r="R3339" i="1" s="1"/>
  <c r="L3340" i="1"/>
  <c r="M3340" i="1" s="1"/>
  <c r="N3340" i="1" s="1"/>
  <c r="O3340" i="1" s="1"/>
  <c r="P3340" i="1" s="1"/>
  <c r="Q3340" i="1" s="1"/>
  <c r="R3340" i="1" s="1"/>
  <c r="L3341" i="1"/>
  <c r="M3341" i="1" s="1"/>
  <c r="N3341" i="1" s="1"/>
  <c r="O3341" i="1" s="1"/>
  <c r="P3341" i="1" s="1"/>
  <c r="Q3341" i="1" s="1"/>
  <c r="R3341" i="1" s="1"/>
  <c r="L3342" i="1"/>
  <c r="M3342" i="1" s="1"/>
  <c r="N3342" i="1" s="1"/>
  <c r="O3342" i="1" s="1"/>
  <c r="P3342" i="1" s="1"/>
  <c r="Q3342" i="1" s="1"/>
  <c r="R3342" i="1" s="1"/>
  <c r="L3343" i="1"/>
  <c r="M3343" i="1" s="1"/>
  <c r="N3343" i="1" s="1"/>
  <c r="O3343" i="1" s="1"/>
  <c r="P3343" i="1" s="1"/>
  <c r="Q3343" i="1" s="1"/>
  <c r="R3343" i="1" s="1"/>
  <c r="L3344" i="1"/>
  <c r="M3344" i="1" s="1"/>
  <c r="N3344" i="1" s="1"/>
  <c r="O3344" i="1" s="1"/>
  <c r="P3344" i="1" s="1"/>
  <c r="Q3344" i="1" s="1"/>
  <c r="R3344" i="1" s="1"/>
  <c r="L3345" i="1"/>
  <c r="M3345" i="1" s="1"/>
  <c r="N3345" i="1" s="1"/>
  <c r="O3345" i="1" s="1"/>
  <c r="P3345" i="1" s="1"/>
  <c r="Q3345" i="1" s="1"/>
  <c r="R3345" i="1" s="1"/>
  <c r="L3346" i="1"/>
  <c r="M3346" i="1" s="1"/>
  <c r="N3346" i="1" s="1"/>
  <c r="O3346" i="1" s="1"/>
  <c r="P3346" i="1" s="1"/>
  <c r="Q3346" i="1" s="1"/>
  <c r="R3346" i="1" s="1"/>
  <c r="L3347" i="1"/>
  <c r="M3347" i="1" s="1"/>
  <c r="N3347" i="1" s="1"/>
  <c r="O3347" i="1" s="1"/>
  <c r="P3347" i="1" s="1"/>
  <c r="Q3347" i="1" s="1"/>
  <c r="R3347" i="1" s="1"/>
  <c r="L3348" i="1"/>
  <c r="M3348" i="1" s="1"/>
  <c r="N3348" i="1" s="1"/>
  <c r="O3348" i="1" s="1"/>
  <c r="P3348" i="1" s="1"/>
  <c r="Q3348" i="1" s="1"/>
  <c r="R3348" i="1" s="1"/>
  <c r="L3349" i="1"/>
  <c r="M3349" i="1" s="1"/>
  <c r="N3349" i="1" s="1"/>
  <c r="O3349" i="1" s="1"/>
  <c r="P3349" i="1" s="1"/>
  <c r="Q3349" i="1" s="1"/>
  <c r="R3349" i="1" s="1"/>
  <c r="L3350" i="1"/>
  <c r="M3350" i="1" s="1"/>
  <c r="N3350" i="1" s="1"/>
  <c r="O3350" i="1" s="1"/>
  <c r="P3350" i="1" s="1"/>
  <c r="Q3350" i="1" s="1"/>
  <c r="R3350" i="1" s="1"/>
  <c r="L3351" i="1"/>
  <c r="M3351" i="1" s="1"/>
  <c r="N3351" i="1" s="1"/>
  <c r="O3351" i="1" s="1"/>
  <c r="P3351" i="1" s="1"/>
  <c r="Q3351" i="1" s="1"/>
  <c r="R3351" i="1" s="1"/>
  <c r="L3352" i="1"/>
  <c r="M3352" i="1" s="1"/>
  <c r="N3352" i="1" s="1"/>
  <c r="O3352" i="1" s="1"/>
  <c r="P3352" i="1" s="1"/>
  <c r="Q3352" i="1" s="1"/>
  <c r="R3352" i="1" s="1"/>
  <c r="L3353" i="1"/>
  <c r="M3353" i="1" s="1"/>
  <c r="N3353" i="1" s="1"/>
  <c r="O3353" i="1" s="1"/>
  <c r="P3353" i="1" s="1"/>
  <c r="Q3353" i="1" s="1"/>
  <c r="R3353" i="1" s="1"/>
  <c r="L3354" i="1"/>
  <c r="M3354" i="1" s="1"/>
  <c r="N3354" i="1" s="1"/>
  <c r="O3354" i="1" s="1"/>
  <c r="P3354" i="1" s="1"/>
  <c r="Q3354" i="1" s="1"/>
  <c r="R3354" i="1" s="1"/>
  <c r="L3331" i="1"/>
  <c r="M3331" i="1" s="1"/>
  <c r="N3331" i="1" s="1"/>
  <c r="O3331" i="1" s="1"/>
  <c r="P3331" i="1" s="1"/>
  <c r="Q3331" i="1" s="1"/>
  <c r="R3331" i="1" s="1"/>
  <c r="H3332" i="1"/>
  <c r="H3333" i="1" s="1"/>
  <c r="H3334" i="1" s="1"/>
  <c r="H3335" i="1" s="1"/>
  <c r="H3336" i="1" s="1"/>
  <c r="H3337" i="1" s="1"/>
  <c r="H3338" i="1" s="1"/>
  <c r="H3339" i="1" s="1"/>
  <c r="H3340" i="1" s="1"/>
  <c r="H3341" i="1" s="1"/>
  <c r="H3342" i="1" s="1"/>
  <c r="H3343" i="1" s="1"/>
  <c r="H3344" i="1" s="1"/>
  <c r="H3345" i="1" s="1"/>
  <c r="H3346" i="1" s="1"/>
  <c r="H3347" i="1" s="1"/>
  <c r="H3348" i="1" s="1"/>
  <c r="H3349" i="1" s="1"/>
  <c r="H3350" i="1" s="1"/>
  <c r="H3351" i="1" s="1"/>
  <c r="H3352" i="1" s="1"/>
  <c r="H3353" i="1" s="1"/>
  <c r="H3354" i="1" s="1"/>
  <c r="L3303" i="1"/>
  <c r="M3303" i="1" s="1"/>
  <c r="N3303" i="1" s="1"/>
  <c r="O3303" i="1" s="1"/>
  <c r="P3303" i="1" s="1"/>
  <c r="Q3303" i="1" s="1"/>
  <c r="R3303" i="1" s="1"/>
  <c r="L3326" i="1"/>
  <c r="M3326" i="1" s="1"/>
  <c r="N3326" i="1" s="1"/>
  <c r="O3326" i="1" s="1"/>
  <c r="P3326" i="1" s="1"/>
  <c r="Q3326" i="1" s="1"/>
  <c r="R3326" i="1" s="1"/>
  <c r="L3325" i="1"/>
  <c r="M3325" i="1" s="1"/>
  <c r="N3325" i="1" s="1"/>
  <c r="O3325" i="1" s="1"/>
  <c r="P3325" i="1" s="1"/>
  <c r="Q3325" i="1" s="1"/>
  <c r="R3325" i="1" s="1"/>
  <c r="L3324" i="1"/>
  <c r="M3324" i="1" s="1"/>
  <c r="N3324" i="1" s="1"/>
  <c r="O3324" i="1" s="1"/>
  <c r="P3324" i="1" s="1"/>
  <c r="Q3324" i="1" s="1"/>
  <c r="R3324" i="1" s="1"/>
  <c r="L3323" i="1"/>
  <c r="M3323" i="1" s="1"/>
  <c r="N3323" i="1" s="1"/>
  <c r="O3323" i="1" s="1"/>
  <c r="P3323" i="1" s="1"/>
  <c r="Q3323" i="1" s="1"/>
  <c r="R3323" i="1" s="1"/>
  <c r="L3322" i="1"/>
  <c r="M3322" i="1" s="1"/>
  <c r="N3322" i="1" s="1"/>
  <c r="O3322" i="1" s="1"/>
  <c r="P3322" i="1" s="1"/>
  <c r="Q3322" i="1" s="1"/>
  <c r="R3322" i="1" s="1"/>
  <c r="L3321" i="1"/>
  <c r="M3321" i="1" s="1"/>
  <c r="N3321" i="1" s="1"/>
  <c r="O3321" i="1" s="1"/>
  <c r="P3321" i="1" s="1"/>
  <c r="Q3321" i="1" s="1"/>
  <c r="R3321" i="1" s="1"/>
  <c r="L3320" i="1"/>
  <c r="M3320" i="1" s="1"/>
  <c r="N3320" i="1" s="1"/>
  <c r="O3320" i="1" s="1"/>
  <c r="P3320" i="1" s="1"/>
  <c r="Q3320" i="1" s="1"/>
  <c r="R3320" i="1" s="1"/>
  <c r="L3319" i="1"/>
  <c r="M3319" i="1" s="1"/>
  <c r="N3319" i="1" s="1"/>
  <c r="O3319" i="1" s="1"/>
  <c r="P3319" i="1" s="1"/>
  <c r="Q3319" i="1" s="1"/>
  <c r="R3319" i="1" s="1"/>
  <c r="L3318" i="1"/>
  <c r="M3318" i="1" s="1"/>
  <c r="N3318" i="1" s="1"/>
  <c r="O3318" i="1" s="1"/>
  <c r="P3318" i="1" s="1"/>
  <c r="Q3318" i="1" s="1"/>
  <c r="R3318" i="1" s="1"/>
  <c r="L3317" i="1"/>
  <c r="M3317" i="1" s="1"/>
  <c r="N3317" i="1" s="1"/>
  <c r="O3317" i="1" s="1"/>
  <c r="P3317" i="1" s="1"/>
  <c r="Q3317" i="1" s="1"/>
  <c r="R3317" i="1" s="1"/>
  <c r="L3316" i="1"/>
  <c r="M3316" i="1" s="1"/>
  <c r="N3316" i="1" s="1"/>
  <c r="O3316" i="1" s="1"/>
  <c r="P3316" i="1" s="1"/>
  <c r="Q3316" i="1" s="1"/>
  <c r="R3316" i="1" s="1"/>
  <c r="L3315" i="1"/>
  <c r="M3315" i="1" s="1"/>
  <c r="N3315" i="1" s="1"/>
  <c r="O3315" i="1" s="1"/>
  <c r="P3315" i="1" s="1"/>
  <c r="Q3315" i="1" s="1"/>
  <c r="R3315" i="1" s="1"/>
  <c r="L3314" i="1"/>
  <c r="M3314" i="1" s="1"/>
  <c r="N3314" i="1" s="1"/>
  <c r="O3314" i="1" s="1"/>
  <c r="P3314" i="1" s="1"/>
  <c r="Q3314" i="1" s="1"/>
  <c r="R3314" i="1" s="1"/>
  <c r="L3313" i="1"/>
  <c r="M3313" i="1" s="1"/>
  <c r="N3313" i="1" s="1"/>
  <c r="O3313" i="1" s="1"/>
  <c r="P3313" i="1" s="1"/>
  <c r="Q3313" i="1" s="1"/>
  <c r="R3313" i="1" s="1"/>
  <c r="L3312" i="1"/>
  <c r="M3312" i="1" s="1"/>
  <c r="N3312" i="1" s="1"/>
  <c r="O3312" i="1" s="1"/>
  <c r="P3312" i="1" s="1"/>
  <c r="Q3312" i="1" s="1"/>
  <c r="R3312" i="1" s="1"/>
  <c r="L3311" i="1"/>
  <c r="M3311" i="1" s="1"/>
  <c r="N3311" i="1" s="1"/>
  <c r="O3311" i="1" s="1"/>
  <c r="P3311" i="1" s="1"/>
  <c r="Q3311" i="1" s="1"/>
  <c r="R3311" i="1" s="1"/>
  <c r="L3310" i="1"/>
  <c r="M3310" i="1" s="1"/>
  <c r="N3310" i="1" s="1"/>
  <c r="O3310" i="1" s="1"/>
  <c r="P3310" i="1" s="1"/>
  <c r="Q3310" i="1" s="1"/>
  <c r="R3310" i="1" s="1"/>
  <c r="L3309" i="1"/>
  <c r="M3309" i="1" s="1"/>
  <c r="N3309" i="1" s="1"/>
  <c r="O3309" i="1" s="1"/>
  <c r="P3309" i="1" s="1"/>
  <c r="Q3309" i="1" s="1"/>
  <c r="R3309" i="1" s="1"/>
  <c r="L3308" i="1"/>
  <c r="M3308" i="1" s="1"/>
  <c r="N3308" i="1" s="1"/>
  <c r="O3308" i="1" s="1"/>
  <c r="P3308" i="1" s="1"/>
  <c r="Q3308" i="1" s="1"/>
  <c r="R3308" i="1" s="1"/>
  <c r="L3307" i="1"/>
  <c r="M3307" i="1" s="1"/>
  <c r="N3307" i="1" s="1"/>
  <c r="O3307" i="1" s="1"/>
  <c r="P3307" i="1" s="1"/>
  <c r="Q3307" i="1" s="1"/>
  <c r="R3307" i="1" s="1"/>
  <c r="L3306" i="1"/>
  <c r="M3306" i="1" s="1"/>
  <c r="N3306" i="1" s="1"/>
  <c r="O3306" i="1" s="1"/>
  <c r="P3306" i="1" s="1"/>
  <c r="Q3306" i="1" s="1"/>
  <c r="R3306" i="1" s="1"/>
  <c r="L3305" i="1"/>
  <c r="M3305" i="1" s="1"/>
  <c r="N3305" i="1" s="1"/>
  <c r="O3305" i="1" s="1"/>
  <c r="P3305" i="1" s="1"/>
  <c r="Q3305" i="1" s="1"/>
  <c r="R3305" i="1" s="1"/>
  <c r="L3304" i="1"/>
  <c r="M3304" i="1" s="1"/>
  <c r="N3304" i="1" s="1"/>
  <c r="O3304" i="1" s="1"/>
  <c r="P3304" i="1" s="1"/>
  <c r="Q3304" i="1" s="1"/>
  <c r="R3304" i="1" s="1"/>
  <c r="H3304" i="1"/>
  <c r="H3305" i="1" s="1"/>
  <c r="H3306" i="1" s="1"/>
  <c r="H3307" i="1" s="1"/>
  <c r="H3308" i="1" s="1"/>
  <c r="H3309" i="1" s="1"/>
  <c r="H3310" i="1" s="1"/>
  <c r="H3311" i="1" s="1"/>
  <c r="H3312" i="1" s="1"/>
  <c r="H3313" i="1" s="1"/>
  <c r="H3314" i="1" s="1"/>
  <c r="H3315" i="1" s="1"/>
  <c r="H3316" i="1" s="1"/>
  <c r="H3317" i="1" s="1"/>
  <c r="H3318" i="1" s="1"/>
  <c r="H3319" i="1" s="1"/>
  <c r="H3320" i="1" s="1"/>
  <c r="H3321" i="1" s="1"/>
  <c r="H3322" i="1" s="1"/>
  <c r="H3323" i="1" s="1"/>
  <c r="H3324" i="1" s="1"/>
  <c r="H3325" i="1" s="1"/>
  <c r="H3326" i="1" s="1"/>
  <c r="L3226" i="1"/>
  <c r="M3226" i="1" s="1"/>
  <c r="N3226" i="1" s="1"/>
  <c r="O3226" i="1" s="1"/>
  <c r="P3226" i="1" s="1"/>
  <c r="Q3226" i="1" s="1"/>
  <c r="R3226" i="1" s="1"/>
  <c r="L3227" i="1"/>
  <c r="M3227" i="1" s="1"/>
  <c r="N3227" i="1" s="1"/>
  <c r="O3227" i="1" s="1"/>
  <c r="P3227" i="1" s="1"/>
  <c r="Q3227" i="1" s="1"/>
  <c r="R3227" i="1" s="1"/>
  <c r="L3228" i="1"/>
  <c r="M3228" i="1" s="1"/>
  <c r="N3228" i="1" s="1"/>
  <c r="O3228" i="1" s="1"/>
  <c r="P3228" i="1" s="1"/>
  <c r="Q3228" i="1" s="1"/>
  <c r="R3228" i="1" s="1"/>
  <c r="L3229" i="1"/>
  <c r="M3229" i="1" s="1"/>
  <c r="N3229" i="1" s="1"/>
  <c r="O3229" i="1" s="1"/>
  <c r="P3229" i="1" s="1"/>
  <c r="Q3229" i="1" s="1"/>
  <c r="R3229" i="1" s="1"/>
  <c r="L3230" i="1"/>
  <c r="M3230" i="1" s="1"/>
  <c r="N3230" i="1" s="1"/>
  <c r="O3230" i="1" s="1"/>
  <c r="P3230" i="1" s="1"/>
  <c r="Q3230" i="1" s="1"/>
  <c r="R3230" i="1" s="1"/>
  <c r="L3231" i="1"/>
  <c r="M3231" i="1" s="1"/>
  <c r="N3231" i="1" s="1"/>
  <c r="O3231" i="1" s="1"/>
  <c r="P3231" i="1" s="1"/>
  <c r="Q3231" i="1" s="1"/>
  <c r="R3231" i="1" s="1"/>
  <c r="L3232" i="1"/>
  <c r="M3232" i="1" s="1"/>
  <c r="N3232" i="1" s="1"/>
  <c r="O3232" i="1" s="1"/>
  <c r="P3232" i="1" s="1"/>
  <c r="Q3232" i="1" s="1"/>
  <c r="R3232" i="1" s="1"/>
  <c r="L3233" i="1"/>
  <c r="M3233" i="1" s="1"/>
  <c r="N3233" i="1" s="1"/>
  <c r="O3233" i="1" s="1"/>
  <c r="P3233" i="1" s="1"/>
  <c r="Q3233" i="1" s="1"/>
  <c r="R3233" i="1" s="1"/>
  <c r="L3234" i="1"/>
  <c r="M3234" i="1" s="1"/>
  <c r="N3234" i="1" s="1"/>
  <c r="O3234" i="1" s="1"/>
  <c r="P3234" i="1" s="1"/>
  <c r="Q3234" i="1" s="1"/>
  <c r="R3234" i="1" s="1"/>
  <c r="L3235" i="1"/>
  <c r="M3235" i="1" s="1"/>
  <c r="N3235" i="1" s="1"/>
  <c r="O3235" i="1" s="1"/>
  <c r="P3235" i="1" s="1"/>
  <c r="Q3235" i="1" s="1"/>
  <c r="R3235" i="1" s="1"/>
  <c r="L3236" i="1"/>
  <c r="M3236" i="1" s="1"/>
  <c r="N3236" i="1" s="1"/>
  <c r="O3236" i="1" s="1"/>
  <c r="P3236" i="1" s="1"/>
  <c r="Q3236" i="1" s="1"/>
  <c r="R3236" i="1" s="1"/>
  <c r="L3237" i="1"/>
  <c r="M3237" i="1" s="1"/>
  <c r="N3237" i="1" s="1"/>
  <c r="O3237" i="1" s="1"/>
  <c r="P3237" i="1" s="1"/>
  <c r="Q3237" i="1" s="1"/>
  <c r="R3237" i="1" s="1"/>
  <c r="L3238" i="1"/>
  <c r="M3238" i="1" s="1"/>
  <c r="N3238" i="1" s="1"/>
  <c r="O3238" i="1" s="1"/>
  <c r="P3238" i="1" s="1"/>
  <c r="Q3238" i="1" s="1"/>
  <c r="R3238" i="1" s="1"/>
  <c r="L3239" i="1"/>
  <c r="M3239" i="1" s="1"/>
  <c r="N3239" i="1" s="1"/>
  <c r="O3239" i="1" s="1"/>
  <c r="P3239" i="1" s="1"/>
  <c r="Q3239" i="1" s="1"/>
  <c r="R3239" i="1" s="1"/>
  <c r="L3240" i="1"/>
  <c r="M3240" i="1" s="1"/>
  <c r="N3240" i="1" s="1"/>
  <c r="O3240" i="1" s="1"/>
  <c r="P3240" i="1" s="1"/>
  <c r="Q3240" i="1" s="1"/>
  <c r="R3240" i="1" s="1"/>
  <c r="L3241" i="1"/>
  <c r="M3241" i="1" s="1"/>
  <c r="N3241" i="1" s="1"/>
  <c r="O3241" i="1" s="1"/>
  <c r="P3241" i="1" s="1"/>
  <c r="Q3241" i="1" s="1"/>
  <c r="R3241" i="1" s="1"/>
  <c r="L3242" i="1"/>
  <c r="M3242" i="1" s="1"/>
  <c r="N3242" i="1" s="1"/>
  <c r="O3242" i="1" s="1"/>
  <c r="P3242" i="1" s="1"/>
  <c r="Q3242" i="1" s="1"/>
  <c r="R3242" i="1" s="1"/>
  <c r="L3243" i="1"/>
  <c r="M3243" i="1" s="1"/>
  <c r="N3243" i="1" s="1"/>
  <c r="O3243" i="1" s="1"/>
  <c r="P3243" i="1" s="1"/>
  <c r="Q3243" i="1" s="1"/>
  <c r="R3243" i="1" s="1"/>
  <c r="L3244" i="1"/>
  <c r="M3244" i="1" s="1"/>
  <c r="N3244" i="1" s="1"/>
  <c r="O3244" i="1" s="1"/>
  <c r="P3244" i="1" s="1"/>
  <c r="Q3244" i="1" s="1"/>
  <c r="R3244" i="1" s="1"/>
  <c r="L3245" i="1"/>
  <c r="M3245" i="1" s="1"/>
  <c r="N3245" i="1" s="1"/>
  <c r="O3245" i="1" s="1"/>
  <c r="P3245" i="1" s="1"/>
  <c r="Q3245" i="1" s="1"/>
  <c r="R3245" i="1" s="1"/>
  <c r="L3246" i="1"/>
  <c r="M3246" i="1" s="1"/>
  <c r="N3246" i="1" s="1"/>
  <c r="O3246" i="1" s="1"/>
  <c r="P3246" i="1" s="1"/>
  <c r="Q3246" i="1" s="1"/>
  <c r="R3246" i="1" s="1"/>
  <c r="L3247" i="1"/>
  <c r="M3247" i="1" s="1"/>
  <c r="N3247" i="1" s="1"/>
  <c r="O3247" i="1" s="1"/>
  <c r="P3247" i="1" s="1"/>
  <c r="Q3247" i="1" s="1"/>
  <c r="R3247" i="1" s="1"/>
  <c r="L3248" i="1"/>
  <c r="M3248" i="1" s="1"/>
  <c r="N3248" i="1" s="1"/>
  <c r="O3248" i="1" s="1"/>
  <c r="P3248" i="1" s="1"/>
  <c r="Q3248" i="1" s="1"/>
  <c r="R3248" i="1" s="1"/>
  <c r="L3225" i="1"/>
  <c r="M3225" i="1" s="1"/>
  <c r="N3225" i="1" s="1"/>
  <c r="O3225" i="1" s="1"/>
  <c r="P3225" i="1" s="1"/>
  <c r="Q3225" i="1" s="1"/>
  <c r="R3225" i="1" s="1"/>
  <c r="H3226" i="1"/>
  <c r="H3227" i="1" s="1"/>
  <c r="H3228" i="1" s="1"/>
  <c r="H3229" i="1" s="1"/>
  <c r="H3230" i="1" s="1"/>
  <c r="H3231" i="1" s="1"/>
  <c r="H3232" i="1" s="1"/>
  <c r="H3233" i="1" s="1"/>
  <c r="H3234" i="1" s="1"/>
  <c r="H3235" i="1" s="1"/>
  <c r="H3236" i="1" s="1"/>
  <c r="H3237" i="1" s="1"/>
  <c r="H3238" i="1" s="1"/>
  <c r="H3239" i="1" s="1"/>
  <c r="H3240" i="1" s="1"/>
  <c r="H3241" i="1" s="1"/>
  <c r="H3242" i="1" s="1"/>
  <c r="H3243" i="1" s="1"/>
  <c r="H3244" i="1" s="1"/>
  <c r="H3245" i="1" s="1"/>
  <c r="H3246" i="1" s="1"/>
  <c r="H3247" i="1" s="1"/>
  <c r="H3248" i="1" s="1"/>
  <c r="L3146" i="1"/>
  <c r="M3146" i="1" s="1"/>
  <c r="N3146" i="1" s="1"/>
  <c r="O3146" i="1" s="1"/>
  <c r="P3146" i="1" s="1"/>
  <c r="Q3146" i="1" s="1"/>
  <c r="R3146" i="1" s="1"/>
  <c r="L3147" i="1"/>
  <c r="M3147" i="1" s="1"/>
  <c r="N3147" i="1" s="1"/>
  <c r="O3147" i="1" s="1"/>
  <c r="P3147" i="1" s="1"/>
  <c r="Q3147" i="1" s="1"/>
  <c r="R3147" i="1" s="1"/>
  <c r="L3148" i="1"/>
  <c r="M3148" i="1" s="1"/>
  <c r="N3148" i="1" s="1"/>
  <c r="O3148" i="1" s="1"/>
  <c r="P3148" i="1" s="1"/>
  <c r="Q3148" i="1" s="1"/>
  <c r="R3148" i="1" s="1"/>
  <c r="L3149" i="1"/>
  <c r="M3149" i="1" s="1"/>
  <c r="N3149" i="1" s="1"/>
  <c r="O3149" i="1" s="1"/>
  <c r="P3149" i="1" s="1"/>
  <c r="Q3149" i="1" s="1"/>
  <c r="R3149" i="1" s="1"/>
  <c r="L3150" i="1"/>
  <c r="M3150" i="1" s="1"/>
  <c r="N3150" i="1" s="1"/>
  <c r="O3150" i="1" s="1"/>
  <c r="P3150" i="1" s="1"/>
  <c r="Q3150" i="1" s="1"/>
  <c r="R3150" i="1" s="1"/>
  <c r="L3151" i="1"/>
  <c r="M3151" i="1" s="1"/>
  <c r="N3151" i="1" s="1"/>
  <c r="O3151" i="1" s="1"/>
  <c r="P3151" i="1" s="1"/>
  <c r="Q3151" i="1" s="1"/>
  <c r="R3151" i="1" s="1"/>
  <c r="L3152" i="1"/>
  <c r="M3152" i="1" s="1"/>
  <c r="N3152" i="1" s="1"/>
  <c r="O3152" i="1" s="1"/>
  <c r="P3152" i="1" s="1"/>
  <c r="Q3152" i="1" s="1"/>
  <c r="R3152" i="1" s="1"/>
  <c r="L3153" i="1"/>
  <c r="M3153" i="1" s="1"/>
  <c r="N3153" i="1" s="1"/>
  <c r="O3153" i="1" s="1"/>
  <c r="P3153" i="1" s="1"/>
  <c r="Q3153" i="1" s="1"/>
  <c r="R3153" i="1" s="1"/>
  <c r="L3154" i="1"/>
  <c r="M3154" i="1" s="1"/>
  <c r="N3154" i="1" s="1"/>
  <c r="O3154" i="1" s="1"/>
  <c r="P3154" i="1" s="1"/>
  <c r="Q3154" i="1" s="1"/>
  <c r="R3154" i="1" s="1"/>
  <c r="L3155" i="1"/>
  <c r="M3155" i="1" s="1"/>
  <c r="N3155" i="1" s="1"/>
  <c r="O3155" i="1" s="1"/>
  <c r="P3155" i="1" s="1"/>
  <c r="Q3155" i="1" s="1"/>
  <c r="R3155" i="1" s="1"/>
  <c r="L3156" i="1"/>
  <c r="M3156" i="1" s="1"/>
  <c r="N3156" i="1" s="1"/>
  <c r="O3156" i="1" s="1"/>
  <c r="P3156" i="1" s="1"/>
  <c r="Q3156" i="1" s="1"/>
  <c r="R3156" i="1" s="1"/>
  <c r="L3157" i="1"/>
  <c r="M3157" i="1" s="1"/>
  <c r="N3157" i="1" s="1"/>
  <c r="O3157" i="1" s="1"/>
  <c r="P3157" i="1" s="1"/>
  <c r="Q3157" i="1" s="1"/>
  <c r="R3157" i="1" s="1"/>
  <c r="L3158" i="1"/>
  <c r="M3158" i="1" s="1"/>
  <c r="N3158" i="1" s="1"/>
  <c r="O3158" i="1" s="1"/>
  <c r="P3158" i="1" s="1"/>
  <c r="Q3158" i="1" s="1"/>
  <c r="R3158" i="1" s="1"/>
  <c r="L3159" i="1"/>
  <c r="M3159" i="1" s="1"/>
  <c r="N3159" i="1" s="1"/>
  <c r="O3159" i="1" s="1"/>
  <c r="P3159" i="1" s="1"/>
  <c r="Q3159" i="1" s="1"/>
  <c r="R3159" i="1" s="1"/>
  <c r="L3160" i="1"/>
  <c r="M3160" i="1" s="1"/>
  <c r="N3160" i="1" s="1"/>
  <c r="O3160" i="1" s="1"/>
  <c r="P3160" i="1" s="1"/>
  <c r="Q3160" i="1" s="1"/>
  <c r="R3160" i="1" s="1"/>
  <c r="L3161" i="1"/>
  <c r="M3161" i="1" s="1"/>
  <c r="N3161" i="1" s="1"/>
  <c r="O3161" i="1" s="1"/>
  <c r="P3161" i="1" s="1"/>
  <c r="Q3161" i="1" s="1"/>
  <c r="R3161" i="1" s="1"/>
  <c r="L3162" i="1"/>
  <c r="M3162" i="1" s="1"/>
  <c r="N3162" i="1" s="1"/>
  <c r="O3162" i="1" s="1"/>
  <c r="P3162" i="1" s="1"/>
  <c r="Q3162" i="1" s="1"/>
  <c r="R3162" i="1" s="1"/>
  <c r="L3163" i="1"/>
  <c r="M3163" i="1" s="1"/>
  <c r="N3163" i="1" s="1"/>
  <c r="O3163" i="1" s="1"/>
  <c r="P3163" i="1" s="1"/>
  <c r="Q3163" i="1" s="1"/>
  <c r="R3163" i="1" s="1"/>
  <c r="L3164" i="1"/>
  <c r="M3164" i="1" s="1"/>
  <c r="N3164" i="1" s="1"/>
  <c r="O3164" i="1" s="1"/>
  <c r="P3164" i="1" s="1"/>
  <c r="Q3164" i="1" s="1"/>
  <c r="R3164" i="1" s="1"/>
  <c r="L3165" i="1"/>
  <c r="M3165" i="1" s="1"/>
  <c r="N3165" i="1" s="1"/>
  <c r="O3165" i="1" s="1"/>
  <c r="P3165" i="1" s="1"/>
  <c r="Q3165" i="1" s="1"/>
  <c r="R3165" i="1" s="1"/>
  <c r="L3166" i="1"/>
  <c r="M3166" i="1" s="1"/>
  <c r="N3166" i="1" s="1"/>
  <c r="O3166" i="1" s="1"/>
  <c r="P3166" i="1" s="1"/>
  <c r="Q3166" i="1" s="1"/>
  <c r="R3166" i="1" s="1"/>
  <c r="L3167" i="1"/>
  <c r="M3167" i="1" s="1"/>
  <c r="N3167" i="1" s="1"/>
  <c r="O3167" i="1" s="1"/>
  <c r="P3167" i="1" s="1"/>
  <c r="Q3167" i="1" s="1"/>
  <c r="R3167" i="1" s="1"/>
  <c r="L3168" i="1"/>
  <c r="M3168" i="1" s="1"/>
  <c r="N3168" i="1" s="1"/>
  <c r="O3168" i="1" s="1"/>
  <c r="P3168" i="1" s="1"/>
  <c r="Q3168" i="1" s="1"/>
  <c r="R3168" i="1" s="1"/>
  <c r="L3145" i="1"/>
  <c r="M3145" i="1" s="1"/>
  <c r="N3145" i="1" s="1"/>
  <c r="O3145" i="1" s="1"/>
  <c r="P3145" i="1" s="1"/>
  <c r="Q3145" i="1" s="1"/>
  <c r="R3145" i="1" s="1"/>
  <c r="H3146" i="1"/>
  <c r="H3147" i="1" s="1"/>
  <c r="H3148" i="1" s="1"/>
  <c r="H3149" i="1" s="1"/>
  <c r="H3150" i="1" s="1"/>
  <c r="H3151" i="1" s="1"/>
  <c r="H3152" i="1" s="1"/>
  <c r="H3153" i="1" s="1"/>
  <c r="H3154" i="1" s="1"/>
  <c r="H3155" i="1" s="1"/>
  <c r="H3156" i="1" s="1"/>
  <c r="H3157" i="1" s="1"/>
  <c r="H3158" i="1" s="1"/>
  <c r="H3159" i="1" s="1"/>
  <c r="H3160" i="1" s="1"/>
  <c r="H3161" i="1" s="1"/>
  <c r="H3162" i="1" s="1"/>
  <c r="H3163" i="1" s="1"/>
  <c r="H3164" i="1" s="1"/>
  <c r="H3165" i="1" s="1"/>
  <c r="H3166" i="1" s="1"/>
  <c r="H3167" i="1" s="1"/>
  <c r="H3168" i="1" s="1"/>
  <c r="L3119" i="1"/>
  <c r="M3119" i="1" s="1"/>
  <c r="N3119" i="1" s="1"/>
  <c r="O3119" i="1" s="1"/>
  <c r="P3119" i="1" s="1"/>
  <c r="Q3119" i="1" s="1"/>
  <c r="R3119" i="1" s="1"/>
  <c r="L3120" i="1"/>
  <c r="M3120" i="1" s="1"/>
  <c r="N3120" i="1" s="1"/>
  <c r="O3120" i="1" s="1"/>
  <c r="P3120" i="1" s="1"/>
  <c r="Q3120" i="1" s="1"/>
  <c r="R3120" i="1" s="1"/>
  <c r="L3121" i="1"/>
  <c r="M3121" i="1" s="1"/>
  <c r="N3121" i="1" s="1"/>
  <c r="O3121" i="1" s="1"/>
  <c r="P3121" i="1" s="1"/>
  <c r="Q3121" i="1" s="1"/>
  <c r="R3121" i="1" s="1"/>
  <c r="L3122" i="1"/>
  <c r="M3122" i="1" s="1"/>
  <c r="N3122" i="1" s="1"/>
  <c r="O3122" i="1" s="1"/>
  <c r="P3122" i="1" s="1"/>
  <c r="Q3122" i="1" s="1"/>
  <c r="R3122" i="1" s="1"/>
  <c r="L3123" i="1"/>
  <c r="M3123" i="1" s="1"/>
  <c r="N3123" i="1" s="1"/>
  <c r="O3123" i="1" s="1"/>
  <c r="P3123" i="1" s="1"/>
  <c r="Q3123" i="1" s="1"/>
  <c r="R3123" i="1" s="1"/>
  <c r="L3124" i="1"/>
  <c r="M3124" i="1" s="1"/>
  <c r="N3124" i="1" s="1"/>
  <c r="O3124" i="1" s="1"/>
  <c r="P3124" i="1" s="1"/>
  <c r="Q3124" i="1" s="1"/>
  <c r="R3124" i="1" s="1"/>
  <c r="L3125" i="1"/>
  <c r="M3125" i="1" s="1"/>
  <c r="N3125" i="1" s="1"/>
  <c r="O3125" i="1" s="1"/>
  <c r="P3125" i="1" s="1"/>
  <c r="Q3125" i="1" s="1"/>
  <c r="R3125" i="1" s="1"/>
  <c r="L3126" i="1"/>
  <c r="M3126" i="1" s="1"/>
  <c r="N3126" i="1" s="1"/>
  <c r="O3126" i="1" s="1"/>
  <c r="P3126" i="1" s="1"/>
  <c r="Q3126" i="1" s="1"/>
  <c r="R3126" i="1" s="1"/>
  <c r="L3127" i="1"/>
  <c r="M3127" i="1" s="1"/>
  <c r="N3127" i="1" s="1"/>
  <c r="O3127" i="1" s="1"/>
  <c r="P3127" i="1" s="1"/>
  <c r="Q3127" i="1" s="1"/>
  <c r="R3127" i="1" s="1"/>
  <c r="L3128" i="1"/>
  <c r="M3128" i="1" s="1"/>
  <c r="N3128" i="1" s="1"/>
  <c r="O3128" i="1" s="1"/>
  <c r="P3128" i="1" s="1"/>
  <c r="Q3128" i="1" s="1"/>
  <c r="R3128" i="1" s="1"/>
  <c r="L3129" i="1"/>
  <c r="M3129" i="1" s="1"/>
  <c r="N3129" i="1" s="1"/>
  <c r="O3129" i="1" s="1"/>
  <c r="P3129" i="1" s="1"/>
  <c r="Q3129" i="1" s="1"/>
  <c r="R3129" i="1" s="1"/>
  <c r="L3130" i="1"/>
  <c r="M3130" i="1" s="1"/>
  <c r="N3130" i="1" s="1"/>
  <c r="O3130" i="1" s="1"/>
  <c r="P3130" i="1" s="1"/>
  <c r="Q3130" i="1" s="1"/>
  <c r="R3130" i="1" s="1"/>
  <c r="L3131" i="1"/>
  <c r="M3131" i="1" s="1"/>
  <c r="N3131" i="1" s="1"/>
  <c r="O3131" i="1" s="1"/>
  <c r="P3131" i="1" s="1"/>
  <c r="Q3131" i="1" s="1"/>
  <c r="R3131" i="1" s="1"/>
  <c r="L3132" i="1"/>
  <c r="M3132" i="1" s="1"/>
  <c r="N3132" i="1" s="1"/>
  <c r="O3132" i="1" s="1"/>
  <c r="P3132" i="1" s="1"/>
  <c r="Q3132" i="1" s="1"/>
  <c r="R3132" i="1" s="1"/>
  <c r="L3133" i="1"/>
  <c r="M3133" i="1" s="1"/>
  <c r="N3133" i="1" s="1"/>
  <c r="O3133" i="1" s="1"/>
  <c r="P3133" i="1" s="1"/>
  <c r="Q3133" i="1" s="1"/>
  <c r="R3133" i="1" s="1"/>
  <c r="L3134" i="1"/>
  <c r="M3134" i="1" s="1"/>
  <c r="N3134" i="1" s="1"/>
  <c r="O3134" i="1" s="1"/>
  <c r="P3134" i="1" s="1"/>
  <c r="Q3134" i="1" s="1"/>
  <c r="R3134" i="1" s="1"/>
  <c r="L3135" i="1"/>
  <c r="M3135" i="1" s="1"/>
  <c r="N3135" i="1" s="1"/>
  <c r="O3135" i="1" s="1"/>
  <c r="P3135" i="1" s="1"/>
  <c r="Q3135" i="1" s="1"/>
  <c r="R3135" i="1" s="1"/>
  <c r="L3136" i="1"/>
  <c r="M3136" i="1" s="1"/>
  <c r="N3136" i="1" s="1"/>
  <c r="O3136" i="1" s="1"/>
  <c r="P3136" i="1" s="1"/>
  <c r="Q3136" i="1" s="1"/>
  <c r="R3136" i="1" s="1"/>
  <c r="L3137" i="1"/>
  <c r="M3137" i="1" s="1"/>
  <c r="N3137" i="1" s="1"/>
  <c r="O3137" i="1" s="1"/>
  <c r="P3137" i="1" s="1"/>
  <c r="Q3137" i="1" s="1"/>
  <c r="R3137" i="1" s="1"/>
  <c r="L3138" i="1"/>
  <c r="M3138" i="1" s="1"/>
  <c r="N3138" i="1" s="1"/>
  <c r="O3138" i="1" s="1"/>
  <c r="P3138" i="1" s="1"/>
  <c r="Q3138" i="1" s="1"/>
  <c r="R3138" i="1" s="1"/>
  <c r="L3139" i="1"/>
  <c r="M3139" i="1" s="1"/>
  <c r="N3139" i="1" s="1"/>
  <c r="O3139" i="1" s="1"/>
  <c r="P3139" i="1" s="1"/>
  <c r="Q3139" i="1" s="1"/>
  <c r="R3139" i="1" s="1"/>
  <c r="L3140" i="1"/>
  <c r="M3140" i="1" s="1"/>
  <c r="N3140" i="1" s="1"/>
  <c r="O3140" i="1" s="1"/>
  <c r="P3140" i="1" s="1"/>
  <c r="Q3140" i="1" s="1"/>
  <c r="R3140" i="1" s="1"/>
  <c r="M3141" i="1"/>
  <c r="N3141" i="1" s="1"/>
  <c r="O3141" i="1" s="1"/>
  <c r="P3141" i="1" s="1"/>
  <c r="Q3141" i="1" s="1"/>
  <c r="R3141" i="1" s="1"/>
  <c r="L3118" i="1"/>
  <c r="M3118" i="1" s="1"/>
  <c r="N3118" i="1" s="1"/>
  <c r="O3118" i="1" s="1"/>
  <c r="P3118" i="1" s="1"/>
  <c r="Q3118" i="1" s="1"/>
  <c r="R3118" i="1" s="1"/>
  <c r="H3119" i="1"/>
  <c r="H3120" i="1" s="1"/>
  <c r="H3121" i="1" s="1"/>
  <c r="H3122" i="1" s="1"/>
  <c r="H3123" i="1" s="1"/>
  <c r="H3124" i="1" s="1"/>
  <c r="H3125" i="1" s="1"/>
  <c r="H3126" i="1" s="1"/>
  <c r="H3127" i="1" s="1"/>
  <c r="H3128" i="1" s="1"/>
  <c r="H3129" i="1" s="1"/>
  <c r="H3130" i="1" s="1"/>
  <c r="H3131" i="1" s="1"/>
  <c r="H3132" i="1" s="1"/>
  <c r="H3133" i="1" s="1"/>
  <c r="H3134" i="1" s="1"/>
  <c r="H3135" i="1" s="1"/>
  <c r="H3136" i="1" s="1"/>
  <c r="H3137" i="1" s="1"/>
  <c r="H3138" i="1" s="1"/>
  <c r="H3139" i="1" s="1"/>
  <c r="H3140" i="1" s="1"/>
  <c r="H3141" i="1" s="1"/>
  <c r="L3064" i="1"/>
  <c r="M3064" i="1" s="1"/>
  <c r="N3064" i="1" s="1"/>
  <c r="O3064" i="1" s="1"/>
  <c r="P3064" i="1" s="1"/>
  <c r="Q3064" i="1" s="1"/>
  <c r="R3064" i="1" s="1"/>
  <c r="L3042" i="1"/>
  <c r="M3042" i="1" s="1"/>
  <c r="N3042" i="1" s="1"/>
  <c r="O3042" i="1" s="1"/>
  <c r="P3042" i="1" s="1"/>
  <c r="Q3042" i="1" s="1"/>
  <c r="R3042" i="1" s="1"/>
  <c r="L3043" i="1"/>
  <c r="M3043" i="1" s="1"/>
  <c r="N3043" i="1" s="1"/>
  <c r="O3043" i="1" s="1"/>
  <c r="P3043" i="1" s="1"/>
  <c r="Q3043" i="1" s="1"/>
  <c r="R3043" i="1" s="1"/>
  <c r="L3044" i="1"/>
  <c r="M3044" i="1" s="1"/>
  <c r="N3044" i="1" s="1"/>
  <c r="O3044" i="1" s="1"/>
  <c r="P3044" i="1" s="1"/>
  <c r="Q3044" i="1" s="1"/>
  <c r="R3044" i="1" s="1"/>
  <c r="L3045" i="1"/>
  <c r="M3045" i="1" s="1"/>
  <c r="N3045" i="1" s="1"/>
  <c r="O3045" i="1" s="1"/>
  <c r="P3045" i="1" s="1"/>
  <c r="Q3045" i="1" s="1"/>
  <c r="R3045" i="1" s="1"/>
  <c r="L3046" i="1"/>
  <c r="M3046" i="1" s="1"/>
  <c r="N3046" i="1" s="1"/>
  <c r="O3046" i="1" s="1"/>
  <c r="P3046" i="1" s="1"/>
  <c r="Q3046" i="1" s="1"/>
  <c r="R3046" i="1" s="1"/>
  <c r="L3047" i="1"/>
  <c r="M3047" i="1" s="1"/>
  <c r="N3047" i="1" s="1"/>
  <c r="O3047" i="1" s="1"/>
  <c r="P3047" i="1" s="1"/>
  <c r="Q3047" i="1" s="1"/>
  <c r="R3047" i="1" s="1"/>
  <c r="L3048" i="1"/>
  <c r="M3048" i="1" s="1"/>
  <c r="N3048" i="1" s="1"/>
  <c r="O3048" i="1" s="1"/>
  <c r="P3048" i="1" s="1"/>
  <c r="Q3048" i="1" s="1"/>
  <c r="R3048" i="1" s="1"/>
  <c r="L3049" i="1"/>
  <c r="M3049" i="1" s="1"/>
  <c r="N3049" i="1" s="1"/>
  <c r="O3049" i="1" s="1"/>
  <c r="P3049" i="1" s="1"/>
  <c r="Q3049" i="1" s="1"/>
  <c r="R3049" i="1" s="1"/>
  <c r="L3050" i="1"/>
  <c r="M3050" i="1" s="1"/>
  <c r="N3050" i="1" s="1"/>
  <c r="O3050" i="1" s="1"/>
  <c r="P3050" i="1" s="1"/>
  <c r="Q3050" i="1" s="1"/>
  <c r="R3050" i="1" s="1"/>
  <c r="L3051" i="1"/>
  <c r="M3051" i="1" s="1"/>
  <c r="N3051" i="1" s="1"/>
  <c r="O3051" i="1" s="1"/>
  <c r="P3051" i="1" s="1"/>
  <c r="Q3051" i="1" s="1"/>
  <c r="R3051" i="1" s="1"/>
  <c r="L3052" i="1"/>
  <c r="M3052" i="1" s="1"/>
  <c r="N3052" i="1" s="1"/>
  <c r="O3052" i="1" s="1"/>
  <c r="P3052" i="1" s="1"/>
  <c r="Q3052" i="1" s="1"/>
  <c r="R3052" i="1" s="1"/>
  <c r="L3053" i="1"/>
  <c r="M3053" i="1" s="1"/>
  <c r="N3053" i="1" s="1"/>
  <c r="O3053" i="1" s="1"/>
  <c r="P3053" i="1" s="1"/>
  <c r="Q3053" i="1" s="1"/>
  <c r="R3053" i="1" s="1"/>
  <c r="L3054" i="1"/>
  <c r="M3054" i="1" s="1"/>
  <c r="N3054" i="1" s="1"/>
  <c r="O3054" i="1" s="1"/>
  <c r="P3054" i="1" s="1"/>
  <c r="Q3054" i="1" s="1"/>
  <c r="R3054" i="1" s="1"/>
  <c r="L3055" i="1"/>
  <c r="M3055" i="1" s="1"/>
  <c r="N3055" i="1" s="1"/>
  <c r="O3055" i="1" s="1"/>
  <c r="P3055" i="1" s="1"/>
  <c r="Q3055" i="1" s="1"/>
  <c r="R3055" i="1" s="1"/>
  <c r="L3056" i="1"/>
  <c r="M3056" i="1" s="1"/>
  <c r="N3056" i="1" s="1"/>
  <c r="O3056" i="1" s="1"/>
  <c r="P3056" i="1" s="1"/>
  <c r="Q3056" i="1" s="1"/>
  <c r="R3056" i="1" s="1"/>
  <c r="L3057" i="1"/>
  <c r="M3057" i="1" s="1"/>
  <c r="N3057" i="1" s="1"/>
  <c r="O3057" i="1" s="1"/>
  <c r="P3057" i="1" s="1"/>
  <c r="Q3057" i="1" s="1"/>
  <c r="R3057" i="1" s="1"/>
  <c r="L3058" i="1"/>
  <c r="M3058" i="1" s="1"/>
  <c r="N3058" i="1" s="1"/>
  <c r="O3058" i="1" s="1"/>
  <c r="P3058" i="1" s="1"/>
  <c r="Q3058" i="1" s="1"/>
  <c r="R3058" i="1" s="1"/>
  <c r="L3059" i="1"/>
  <c r="M3059" i="1" s="1"/>
  <c r="N3059" i="1" s="1"/>
  <c r="O3059" i="1" s="1"/>
  <c r="P3059" i="1" s="1"/>
  <c r="Q3059" i="1" s="1"/>
  <c r="R3059" i="1" s="1"/>
  <c r="L3060" i="1"/>
  <c r="M3060" i="1" s="1"/>
  <c r="N3060" i="1" s="1"/>
  <c r="O3060" i="1" s="1"/>
  <c r="P3060" i="1" s="1"/>
  <c r="Q3060" i="1" s="1"/>
  <c r="R3060" i="1" s="1"/>
  <c r="L3061" i="1"/>
  <c r="M3061" i="1" s="1"/>
  <c r="N3061" i="1" s="1"/>
  <c r="O3061" i="1" s="1"/>
  <c r="P3061" i="1" s="1"/>
  <c r="Q3061" i="1" s="1"/>
  <c r="R3061" i="1" s="1"/>
  <c r="L3062" i="1"/>
  <c r="M3062" i="1" s="1"/>
  <c r="N3062" i="1" s="1"/>
  <c r="O3062" i="1" s="1"/>
  <c r="P3062" i="1" s="1"/>
  <c r="Q3062" i="1" s="1"/>
  <c r="R3062" i="1" s="1"/>
  <c r="L3063" i="1"/>
  <c r="M3063" i="1" s="1"/>
  <c r="N3063" i="1" s="1"/>
  <c r="O3063" i="1" s="1"/>
  <c r="P3063" i="1" s="1"/>
  <c r="Q3063" i="1" s="1"/>
  <c r="R3063" i="1" s="1"/>
  <c r="L3041" i="1"/>
  <c r="M3041" i="1" s="1"/>
  <c r="N3041" i="1" s="1"/>
  <c r="O3041" i="1" s="1"/>
  <c r="P3041" i="1" s="1"/>
  <c r="Q3041" i="1" s="1"/>
  <c r="R3041" i="1" s="1"/>
  <c r="H3042" i="1"/>
  <c r="H3043" i="1" s="1"/>
  <c r="H3044" i="1" s="1"/>
  <c r="H3045" i="1" s="1"/>
  <c r="H3046" i="1" s="1"/>
  <c r="H3047" i="1" s="1"/>
  <c r="H3048" i="1" s="1"/>
  <c r="H3049" i="1" s="1"/>
  <c r="H3050" i="1" s="1"/>
  <c r="H3051" i="1" s="1"/>
  <c r="H3052" i="1" s="1"/>
  <c r="H3053" i="1" s="1"/>
  <c r="H3054" i="1" s="1"/>
  <c r="H3055" i="1" s="1"/>
  <c r="H3056" i="1" s="1"/>
  <c r="H3057" i="1" s="1"/>
  <c r="H3058" i="1" s="1"/>
  <c r="H3059" i="1" s="1"/>
  <c r="H3060" i="1" s="1"/>
  <c r="H3061" i="1" s="1"/>
  <c r="H3062" i="1" s="1"/>
  <c r="H3063" i="1" s="1"/>
  <c r="H3064" i="1" s="1"/>
  <c r="K3015" i="1"/>
  <c r="L3015" i="1" s="1"/>
  <c r="M3015" i="1" s="1"/>
  <c r="N3015" i="1" s="1"/>
  <c r="O3015" i="1" s="1"/>
  <c r="P3015" i="1" s="1"/>
  <c r="Q3015" i="1" s="1"/>
  <c r="R3015" i="1" s="1"/>
  <c r="K3016" i="1"/>
  <c r="L3016" i="1" s="1"/>
  <c r="M3016" i="1" s="1"/>
  <c r="N3016" i="1" s="1"/>
  <c r="O3016" i="1" s="1"/>
  <c r="P3016" i="1" s="1"/>
  <c r="Q3016" i="1" s="1"/>
  <c r="R3016" i="1" s="1"/>
  <c r="K3017" i="1"/>
  <c r="L3017" i="1" s="1"/>
  <c r="M3017" i="1" s="1"/>
  <c r="N3017" i="1" s="1"/>
  <c r="O3017" i="1" s="1"/>
  <c r="P3017" i="1" s="1"/>
  <c r="Q3017" i="1" s="1"/>
  <c r="R3017" i="1" s="1"/>
  <c r="K3018" i="1"/>
  <c r="L3018" i="1" s="1"/>
  <c r="M3018" i="1" s="1"/>
  <c r="N3018" i="1" s="1"/>
  <c r="O3018" i="1" s="1"/>
  <c r="P3018" i="1" s="1"/>
  <c r="Q3018" i="1" s="1"/>
  <c r="R3018" i="1" s="1"/>
  <c r="K3019" i="1"/>
  <c r="L3019" i="1" s="1"/>
  <c r="M3019" i="1" s="1"/>
  <c r="N3019" i="1" s="1"/>
  <c r="O3019" i="1" s="1"/>
  <c r="P3019" i="1" s="1"/>
  <c r="Q3019" i="1" s="1"/>
  <c r="R3019" i="1" s="1"/>
  <c r="K3020" i="1"/>
  <c r="L3020" i="1" s="1"/>
  <c r="M3020" i="1" s="1"/>
  <c r="N3020" i="1" s="1"/>
  <c r="O3020" i="1" s="1"/>
  <c r="P3020" i="1" s="1"/>
  <c r="Q3020" i="1" s="1"/>
  <c r="R3020" i="1" s="1"/>
  <c r="K3021" i="1"/>
  <c r="L3021" i="1" s="1"/>
  <c r="M3021" i="1" s="1"/>
  <c r="N3021" i="1" s="1"/>
  <c r="O3021" i="1" s="1"/>
  <c r="P3021" i="1" s="1"/>
  <c r="Q3021" i="1" s="1"/>
  <c r="R3021" i="1" s="1"/>
  <c r="K3022" i="1"/>
  <c r="L3022" i="1" s="1"/>
  <c r="M3022" i="1" s="1"/>
  <c r="N3022" i="1" s="1"/>
  <c r="O3022" i="1" s="1"/>
  <c r="P3022" i="1" s="1"/>
  <c r="Q3022" i="1" s="1"/>
  <c r="R3022" i="1" s="1"/>
  <c r="K3023" i="1"/>
  <c r="L3023" i="1" s="1"/>
  <c r="M3023" i="1" s="1"/>
  <c r="N3023" i="1" s="1"/>
  <c r="O3023" i="1" s="1"/>
  <c r="P3023" i="1" s="1"/>
  <c r="Q3023" i="1" s="1"/>
  <c r="R3023" i="1" s="1"/>
  <c r="K3024" i="1"/>
  <c r="L3024" i="1" s="1"/>
  <c r="M3024" i="1" s="1"/>
  <c r="N3024" i="1" s="1"/>
  <c r="O3024" i="1" s="1"/>
  <c r="P3024" i="1" s="1"/>
  <c r="Q3024" i="1" s="1"/>
  <c r="R3024" i="1" s="1"/>
  <c r="K3025" i="1"/>
  <c r="L3025" i="1" s="1"/>
  <c r="M3025" i="1" s="1"/>
  <c r="N3025" i="1" s="1"/>
  <c r="O3025" i="1" s="1"/>
  <c r="P3025" i="1" s="1"/>
  <c r="Q3025" i="1" s="1"/>
  <c r="R3025" i="1" s="1"/>
  <c r="K3026" i="1"/>
  <c r="L3026" i="1" s="1"/>
  <c r="M3026" i="1" s="1"/>
  <c r="N3026" i="1" s="1"/>
  <c r="O3026" i="1" s="1"/>
  <c r="P3026" i="1" s="1"/>
  <c r="Q3026" i="1" s="1"/>
  <c r="R3026" i="1" s="1"/>
  <c r="K3027" i="1"/>
  <c r="L3027" i="1" s="1"/>
  <c r="M3027" i="1" s="1"/>
  <c r="N3027" i="1" s="1"/>
  <c r="O3027" i="1" s="1"/>
  <c r="P3027" i="1" s="1"/>
  <c r="Q3027" i="1" s="1"/>
  <c r="R3027" i="1" s="1"/>
  <c r="K3028" i="1"/>
  <c r="L3028" i="1" s="1"/>
  <c r="M3028" i="1" s="1"/>
  <c r="N3028" i="1" s="1"/>
  <c r="O3028" i="1" s="1"/>
  <c r="P3028" i="1" s="1"/>
  <c r="Q3028" i="1" s="1"/>
  <c r="R3028" i="1" s="1"/>
  <c r="K3029" i="1"/>
  <c r="L3029" i="1" s="1"/>
  <c r="M3029" i="1" s="1"/>
  <c r="N3029" i="1" s="1"/>
  <c r="O3029" i="1" s="1"/>
  <c r="P3029" i="1" s="1"/>
  <c r="Q3029" i="1" s="1"/>
  <c r="R3029" i="1" s="1"/>
  <c r="K3030" i="1"/>
  <c r="L3030" i="1" s="1"/>
  <c r="M3030" i="1" s="1"/>
  <c r="N3030" i="1" s="1"/>
  <c r="O3030" i="1" s="1"/>
  <c r="P3030" i="1" s="1"/>
  <c r="Q3030" i="1" s="1"/>
  <c r="R3030" i="1" s="1"/>
  <c r="K3031" i="1"/>
  <c r="L3031" i="1" s="1"/>
  <c r="M3031" i="1" s="1"/>
  <c r="N3031" i="1" s="1"/>
  <c r="O3031" i="1" s="1"/>
  <c r="P3031" i="1" s="1"/>
  <c r="Q3031" i="1" s="1"/>
  <c r="R3031" i="1" s="1"/>
  <c r="K3032" i="1"/>
  <c r="L3032" i="1" s="1"/>
  <c r="M3032" i="1" s="1"/>
  <c r="N3032" i="1" s="1"/>
  <c r="O3032" i="1" s="1"/>
  <c r="P3032" i="1" s="1"/>
  <c r="Q3032" i="1" s="1"/>
  <c r="R3032" i="1" s="1"/>
  <c r="K3033" i="1"/>
  <c r="L3033" i="1" s="1"/>
  <c r="M3033" i="1" s="1"/>
  <c r="N3033" i="1" s="1"/>
  <c r="O3033" i="1" s="1"/>
  <c r="P3033" i="1" s="1"/>
  <c r="Q3033" i="1" s="1"/>
  <c r="R3033" i="1" s="1"/>
  <c r="K3034" i="1"/>
  <c r="L3034" i="1" s="1"/>
  <c r="M3034" i="1" s="1"/>
  <c r="N3034" i="1" s="1"/>
  <c r="O3034" i="1" s="1"/>
  <c r="P3034" i="1" s="1"/>
  <c r="Q3034" i="1" s="1"/>
  <c r="R3034" i="1" s="1"/>
  <c r="K3035" i="1"/>
  <c r="L3035" i="1" s="1"/>
  <c r="M3035" i="1" s="1"/>
  <c r="N3035" i="1" s="1"/>
  <c r="O3035" i="1" s="1"/>
  <c r="P3035" i="1" s="1"/>
  <c r="Q3035" i="1" s="1"/>
  <c r="R3035" i="1" s="1"/>
  <c r="K3036" i="1"/>
  <c r="L3036" i="1" s="1"/>
  <c r="M3036" i="1" s="1"/>
  <c r="N3036" i="1" s="1"/>
  <c r="O3036" i="1" s="1"/>
  <c r="P3036" i="1" s="1"/>
  <c r="Q3036" i="1" s="1"/>
  <c r="R3036" i="1" s="1"/>
  <c r="K3014" i="1"/>
  <c r="L3014" i="1" s="1"/>
  <c r="M3014" i="1" s="1"/>
  <c r="N3014" i="1" s="1"/>
  <c r="O3014" i="1" s="1"/>
  <c r="P3014" i="1" s="1"/>
  <c r="Q3014" i="1" s="1"/>
  <c r="R3014" i="1" s="1"/>
  <c r="H3015" i="1"/>
  <c r="H3016" i="1" s="1"/>
  <c r="H3017" i="1" s="1"/>
  <c r="H3018" i="1" s="1"/>
  <c r="H3019" i="1" s="1"/>
  <c r="H3020" i="1" s="1"/>
  <c r="H3021" i="1" s="1"/>
  <c r="H3022" i="1" s="1"/>
  <c r="H3023" i="1" s="1"/>
  <c r="H3024" i="1" s="1"/>
  <c r="H3025" i="1" s="1"/>
  <c r="H3026" i="1" s="1"/>
  <c r="H3027" i="1" s="1"/>
  <c r="H3028" i="1" s="1"/>
  <c r="H3029" i="1" s="1"/>
  <c r="H3030" i="1" s="1"/>
  <c r="H3031" i="1" s="1"/>
  <c r="H3032" i="1" s="1"/>
  <c r="H3033" i="1" s="1"/>
  <c r="H3034" i="1" s="1"/>
  <c r="H3035" i="1" s="1"/>
  <c r="H3036" i="1" s="1"/>
  <c r="H3037" i="1" s="1"/>
  <c r="L3010" i="1"/>
  <c r="M3010" i="1" s="1"/>
  <c r="N3010" i="1" s="1"/>
  <c r="O3010" i="1" s="1"/>
  <c r="P3010" i="1" s="1"/>
  <c r="Q3010" i="1" s="1"/>
  <c r="R3010" i="1" s="1"/>
  <c r="L3009" i="1"/>
  <c r="M3009" i="1" s="1"/>
  <c r="N3009" i="1" s="1"/>
  <c r="O3009" i="1" s="1"/>
  <c r="P3009" i="1" s="1"/>
  <c r="Q3009" i="1" s="1"/>
  <c r="R3009" i="1" s="1"/>
  <c r="L3008" i="1"/>
  <c r="M3008" i="1" s="1"/>
  <c r="N3008" i="1" s="1"/>
  <c r="O3008" i="1" s="1"/>
  <c r="P3008" i="1" s="1"/>
  <c r="Q3008" i="1" s="1"/>
  <c r="R3008" i="1" s="1"/>
  <c r="L3007" i="1"/>
  <c r="M3007" i="1" s="1"/>
  <c r="N3007" i="1" s="1"/>
  <c r="O3007" i="1" s="1"/>
  <c r="P3007" i="1" s="1"/>
  <c r="Q3007" i="1" s="1"/>
  <c r="R3007" i="1" s="1"/>
  <c r="L3006" i="1"/>
  <c r="M3006" i="1" s="1"/>
  <c r="N3006" i="1" s="1"/>
  <c r="O3006" i="1" s="1"/>
  <c r="P3006" i="1" s="1"/>
  <c r="Q3006" i="1" s="1"/>
  <c r="R3006" i="1" s="1"/>
  <c r="L3005" i="1"/>
  <c r="M3005" i="1" s="1"/>
  <c r="N3005" i="1" s="1"/>
  <c r="O3005" i="1" s="1"/>
  <c r="P3005" i="1" s="1"/>
  <c r="Q3005" i="1" s="1"/>
  <c r="R3005" i="1" s="1"/>
  <c r="L3004" i="1"/>
  <c r="M3004" i="1" s="1"/>
  <c r="N3004" i="1" s="1"/>
  <c r="O3004" i="1" s="1"/>
  <c r="P3004" i="1" s="1"/>
  <c r="Q3004" i="1" s="1"/>
  <c r="R3004" i="1" s="1"/>
  <c r="L3003" i="1"/>
  <c r="M3003" i="1" s="1"/>
  <c r="N3003" i="1" s="1"/>
  <c r="O3003" i="1" s="1"/>
  <c r="P3003" i="1" s="1"/>
  <c r="Q3003" i="1" s="1"/>
  <c r="R3003" i="1" s="1"/>
  <c r="L3002" i="1"/>
  <c r="M3002" i="1" s="1"/>
  <c r="N3002" i="1" s="1"/>
  <c r="O3002" i="1" s="1"/>
  <c r="P3002" i="1" s="1"/>
  <c r="Q3002" i="1" s="1"/>
  <c r="R3002" i="1" s="1"/>
  <c r="L3001" i="1"/>
  <c r="M3001" i="1" s="1"/>
  <c r="N3001" i="1" s="1"/>
  <c r="O3001" i="1" s="1"/>
  <c r="P3001" i="1" s="1"/>
  <c r="Q3001" i="1" s="1"/>
  <c r="R3001" i="1" s="1"/>
  <c r="L3000" i="1"/>
  <c r="M3000" i="1" s="1"/>
  <c r="N3000" i="1" s="1"/>
  <c r="O3000" i="1" s="1"/>
  <c r="P3000" i="1" s="1"/>
  <c r="Q3000" i="1" s="1"/>
  <c r="R3000" i="1" s="1"/>
  <c r="L2999" i="1"/>
  <c r="M2999" i="1" s="1"/>
  <c r="N2999" i="1" s="1"/>
  <c r="O2999" i="1" s="1"/>
  <c r="P2999" i="1" s="1"/>
  <c r="Q2999" i="1" s="1"/>
  <c r="R2999" i="1" s="1"/>
  <c r="L2998" i="1"/>
  <c r="M2998" i="1" s="1"/>
  <c r="N2998" i="1" s="1"/>
  <c r="O2998" i="1" s="1"/>
  <c r="P2998" i="1" s="1"/>
  <c r="Q2998" i="1" s="1"/>
  <c r="R2998" i="1" s="1"/>
  <c r="L2997" i="1"/>
  <c r="M2997" i="1" s="1"/>
  <c r="N2997" i="1" s="1"/>
  <c r="O2997" i="1" s="1"/>
  <c r="P2997" i="1" s="1"/>
  <c r="Q2997" i="1" s="1"/>
  <c r="R2997" i="1" s="1"/>
  <c r="L2996" i="1"/>
  <c r="M2996" i="1" s="1"/>
  <c r="N2996" i="1" s="1"/>
  <c r="O2996" i="1" s="1"/>
  <c r="P2996" i="1" s="1"/>
  <c r="Q2996" i="1" s="1"/>
  <c r="R2996" i="1" s="1"/>
  <c r="L2995" i="1"/>
  <c r="M2995" i="1" s="1"/>
  <c r="N2995" i="1" s="1"/>
  <c r="O2995" i="1" s="1"/>
  <c r="P2995" i="1" s="1"/>
  <c r="Q2995" i="1" s="1"/>
  <c r="R2995" i="1" s="1"/>
  <c r="L2994" i="1"/>
  <c r="M2994" i="1" s="1"/>
  <c r="N2994" i="1" s="1"/>
  <c r="O2994" i="1" s="1"/>
  <c r="P2994" i="1" s="1"/>
  <c r="Q2994" i="1" s="1"/>
  <c r="R2994" i="1" s="1"/>
  <c r="L2993" i="1"/>
  <c r="M2993" i="1" s="1"/>
  <c r="N2993" i="1" s="1"/>
  <c r="O2993" i="1" s="1"/>
  <c r="P2993" i="1" s="1"/>
  <c r="Q2993" i="1" s="1"/>
  <c r="R2993" i="1" s="1"/>
  <c r="L2992" i="1"/>
  <c r="M2992" i="1" s="1"/>
  <c r="N2992" i="1" s="1"/>
  <c r="O2992" i="1" s="1"/>
  <c r="P2992" i="1" s="1"/>
  <c r="Q2992" i="1" s="1"/>
  <c r="R2992" i="1" s="1"/>
  <c r="L2991" i="1"/>
  <c r="M2991" i="1" s="1"/>
  <c r="N2991" i="1" s="1"/>
  <c r="O2991" i="1" s="1"/>
  <c r="P2991" i="1" s="1"/>
  <c r="Q2991" i="1" s="1"/>
  <c r="R2991" i="1" s="1"/>
  <c r="L2990" i="1"/>
  <c r="M2990" i="1" s="1"/>
  <c r="N2990" i="1" s="1"/>
  <c r="O2990" i="1" s="1"/>
  <c r="P2990" i="1" s="1"/>
  <c r="Q2990" i="1" s="1"/>
  <c r="R2990" i="1" s="1"/>
  <c r="L2989" i="1"/>
  <c r="M2989" i="1" s="1"/>
  <c r="N2989" i="1" s="1"/>
  <c r="O2989" i="1" s="1"/>
  <c r="P2989" i="1" s="1"/>
  <c r="Q2989" i="1" s="1"/>
  <c r="R2989" i="1" s="1"/>
  <c r="L2988" i="1"/>
  <c r="M2988" i="1" s="1"/>
  <c r="N2988" i="1" s="1"/>
  <c r="O2988" i="1" s="1"/>
  <c r="P2988" i="1" s="1"/>
  <c r="Q2988" i="1" s="1"/>
  <c r="R2988" i="1" s="1"/>
  <c r="H2988" i="1"/>
  <c r="H2989" i="1" s="1"/>
  <c r="H2990" i="1" s="1"/>
  <c r="H2991" i="1" s="1"/>
  <c r="H2992" i="1" s="1"/>
  <c r="H2993" i="1" s="1"/>
  <c r="H2994" i="1" s="1"/>
  <c r="H2995" i="1" s="1"/>
  <c r="H2996" i="1" s="1"/>
  <c r="H2997" i="1" s="1"/>
  <c r="H2998" i="1" s="1"/>
  <c r="H2999" i="1" s="1"/>
  <c r="H3000" i="1" s="1"/>
  <c r="H3001" i="1" s="1"/>
  <c r="H3002" i="1" s="1"/>
  <c r="H3003" i="1" s="1"/>
  <c r="H3004" i="1" s="1"/>
  <c r="H3005" i="1" s="1"/>
  <c r="H3006" i="1" s="1"/>
  <c r="H3007" i="1" s="1"/>
  <c r="H3008" i="1" s="1"/>
  <c r="H3009" i="1" s="1"/>
  <c r="H3010" i="1" s="1"/>
  <c r="L2987" i="1"/>
  <c r="M2987" i="1" s="1"/>
  <c r="N2987" i="1" s="1"/>
  <c r="O2987" i="1" s="1"/>
  <c r="P2987" i="1" s="1"/>
  <c r="Q2987" i="1" s="1"/>
  <c r="R2987" i="1" s="1"/>
  <c r="L2961" i="1"/>
  <c r="M2961" i="1" s="1"/>
  <c r="N2961" i="1" s="1"/>
  <c r="O2961" i="1" s="1"/>
  <c r="P2961" i="1" s="1"/>
  <c r="Q2961" i="1" s="1"/>
  <c r="R2961" i="1" s="1"/>
  <c r="L2962" i="1"/>
  <c r="M2962" i="1" s="1"/>
  <c r="N2962" i="1" s="1"/>
  <c r="O2962" i="1" s="1"/>
  <c r="P2962" i="1" s="1"/>
  <c r="Q2962" i="1" s="1"/>
  <c r="R2962" i="1" s="1"/>
  <c r="L2963" i="1"/>
  <c r="M2963" i="1" s="1"/>
  <c r="N2963" i="1" s="1"/>
  <c r="O2963" i="1" s="1"/>
  <c r="P2963" i="1" s="1"/>
  <c r="Q2963" i="1" s="1"/>
  <c r="R2963" i="1" s="1"/>
  <c r="L2964" i="1"/>
  <c r="M2964" i="1" s="1"/>
  <c r="N2964" i="1" s="1"/>
  <c r="O2964" i="1" s="1"/>
  <c r="P2964" i="1" s="1"/>
  <c r="Q2964" i="1" s="1"/>
  <c r="R2964" i="1" s="1"/>
  <c r="L2965" i="1"/>
  <c r="M2965" i="1" s="1"/>
  <c r="N2965" i="1" s="1"/>
  <c r="O2965" i="1" s="1"/>
  <c r="P2965" i="1" s="1"/>
  <c r="Q2965" i="1" s="1"/>
  <c r="R2965" i="1" s="1"/>
  <c r="L2966" i="1"/>
  <c r="M2966" i="1" s="1"/>
  <c r="N2966" i="1" s="1"/>
  <c r="O2966" i="1" s="1"/>
  <c r="P2966" i="1" s="1"/>
  <c r="Q2966" i="1" s="1"/>
  <c r="R2966" i="1" s="1"/>
  <c r="L2967" i="1"/>
  <c r="M2967" i="1" s="1"/>
  <c r="N2967" i="1" s="1"/>
  <c r="O2967" i="1" s="1"/>
  <c r="P2967" i="1" s="1"/>
  <c r="Q2967" i="1" s="1"/>
  <c r="R2967" i="1" s="1"/>
  <c r="L2968" i="1"/>
  <c r="M2968" i="1" s="1"/>
  <c r="N2968" i="1" s="1"/>
  <c r="O2968" i="1" s="1"/>
  <c r="P2968" i="1" s="1"/>
  <c r="Q2968" i="1" s="1"/>
  <c r="R2968" i="1" s="1"/>
  <c r="L2969" i="1"/>
  <c r="M2969" i="1" s="1"/>
  <c r="N2969" i="1" s="1"/>
  <c r="O2969" i="1" s="1"/>
  <c r="P2969" i="1" s="1"/>
  <c r="Q2969" i="1" s="1"/>
  <c r="R2969" i="1" s="1"/>
  <c r="L2970" i="1"/>
  <c r="M2970" i="1" s="1"/>
  <c r="N2970" i="1" s="1"/>
  <c r="O2970" i="1" s="1"/>
  <c r="P2970" i="1" s="1"/>
  <c r="Q2970" i="1" s="1"/>
  <c r="R2970" i="1" s="1"/>
  <c r="L2971" i="1"/>
  <c r="M2971" i="1" s="1"/>
  <c r="N2971" i="1" s="1"/>
  <c r="O2971" i="1" s="1"/>
  <c r="P2971" i="1" s="1"/>
  <c r="Q2971" i="1" s="1"/>
  <c r="R2971" i="1" s="1"/>
  <c r="L2972" i="1"/>
  <c r="M2972" i="1" s="1"/>
  <c r="N2972" i="1" s="1"/>
  <c r="O2972" i="1" s="1"/>
  <c r="P2972" i="1" s="1"/>
  <c r="Q2972" i="1" s="1"/>
  <c r="R2972" i="1" s="1"/>
  <c r="L2973" i="1"/>
  <c r="M2973" i="1" s="1"/>
  <c r="N2973" i="1" s="1"/>
  <c r="O2973" i="1" s="1"/>
  <c r="P2973" i="1" s="1"/>
  <c r="Q2973" i="1" s="1"/>
  <c r="R2973" i="1" s="1"/>
  <c r="L2974" i="1"/>
  <c r="M2974" i="1" s="1"/>
  <c r="N2974" i="1" s="1"/>
  <c r="O2974" i="1" s="1"/>
  <c r="P2974" i="1" s="1"/>
  <c r="Q2974" i="1" s="1"/>
  <c r="R2974" i="1" s="1"/>
  <c r="L2975" i="1"/>
  <c r="M2975" i="1" s="1"/>
  <c r="N2975" i="1" s="1"/>
  <c r="O2975" i="1" s="1"/>
  <c r="P2975" i="1" s="1"/>
  <c r="Q2975" i="1" s="1"/>
  <c r="R2975" i="1" s="1"/>
  <c r="L2976" i="1"/>
  <c r="M2976" i="1" s="1"/>
  <c r="N2976" i="1" s="1"/>
  <c r="O2976" i="1" s="1"/>
  <c r="P2976" i="1" s="1"/>
  <c r="Q2976" i="1" s="1"/>
  <c r="R2976" i="1" s="1"/>
  <c r="L2977" i="1"/>
  <c r="M2977" i="1" s="1"/>
  <c r="N2977" i="1" s="1"/>
  <c r="O2977" i="1" s="1"/>
  <c r="P2977" i="1" s="1"/>
  <c r="Q2977" i="1" s="1"/>
  <c r="R2977" i="1" s="1"/>
  <c r="L2978" i="1"/>
  <c r="M2978" i="1" s="1"/>
  <c r="N2978" i="1" s="1"/>
  <c r="O2978" i="1" s="1"/>
  <c r="P2978" i="1" s="1"/>
  <c r="Q2978" i="1" s="1"/>
  <c r="R2978" i="1" s="1"/>
  <c r="L2979" i="1"/>
  <c r="M2979" i="1" s="1"/>
  <c r="N2979" i="1" s="1"/>
  <c r="O2979" i="1" s="1"/>
  <c r="P2979" i="1" s="1"/>
  <c r="Q2979" i="1" s="1"/>
  <c r="R2979" i="1" s="1"/>
  <c r="L2980" i="1"/>
  <c r="M2980" i="1" s="1"/>
  <c r="N2980" i="1" s="1"/>
  <c r="O2980" i="1" s="1"/>
  <c r="P2980" i="1" s="1"/>
  <c r="Q2980" i="1" s="1"/>
  <c r="R2980" i="1" s="1"/>
  <c r="L2981" i="1"/>
  <c r="M2981" i="1" s="1"/>
  <c r="N2981" i="1" s="1"/>
  <c r="O2981" i="1" s="1"/>
  <c r="P2981" i="1" s="1"/>
  <c r="Q2981" i="1" s="1"/>
  <c r="R2981" i="1" s="1"/>
  <c r="L2982" i="1"/>
  <c r="M2982" i="1" s="1"/>
  <c r="N2982" i="1" s="1"/>
  <c r="O2982" i="1" s="1"/>
  <c r="P2982" i="1" s="1"/>
  <c r="Q2982" i="1" s="1"/>
  <c r="R2982" i="1" s="1"/>
  <c r="L2983" i="1"/>
  <c r="M2983" i="1" s="1"/>
  <c r="N2983" i="1" s="1"/>
  <c r="O2983" i="1" s="1"/>
  <c r="P2983" i="1" s="1"/>
  <c r="Q2983" i="1" s="1"/>
  <c r="R2983" i="1" s="1"/>
  <c r="L2960" i="1"/>
  <c r="M2960" i="1" s="1"/>
  <c r="N2960" i="1" s="1"/>
  <c r="O2960" i="1" s="1"/>
  <c r="P2960" i="1" s="1"/>
  <c r="Q2960" i="1" s="1"/>
  <c r="R2960" i="1" s="1"/>
  <c r="H2961" i="1"/>
  <c r="H2962" i="1" s="1"/>
  <c r="H2963" i="1" s="1"/>
  <c r="H2964" i="1" s="1"/>
  <c r="H2965" i="1" s="1"/>
  <c r="H2966" i="1" s="1"/>
  <c r="H2967" i="1" s="1"/>
  <c r="H2968" i="1" s="1"/>
  <c r="H2969" i="1" s="1"/>
  <c r="H2970" i="1" s="1"/>
  <c r="H2971" i="1" s="1"/>
  <c r="H2972" i="1" s="1"/>
  <c r="H2973" i="1" s="1"/>
  <c r="H2974" i="1" s="1"/>
  <c r="H2975" i="1" s="1"/>
  <c r="H2976" i="1" s="1"/>
  <c r="H2977" i="1" s="1"/>
  <c r="H2978" i="1" s="1"/>
  <c r="H2979" i="1" s="1"/>
  <c r="H2980" i="1" s="1"/>
  <c r="H2981" i="1" s="1"/>
  <c r="H2982" i="1" s="1"/>
  <c r="H2983" i="1" s="1"/>
  <c r="L2932" i="1"/>
  <c r="M2932" i="1" s="1"/>
  <c r="N2932" i="1" s="1"/>
  <c r="O2932" i="1" s="1"/>
  <c r="P2932" i="1" s="1"/>
  <c r="Q2932" i="1" s="1"/>
  <c r="R2932" i="1" s="1"/>
  <c r="L2955" i="1"/>
  <c r="M2955" i="1" s="1"/>
  <c r="N2955" i="1" s="1"/>
  <c r="O2955" i="1" s="1"/>
  <c r="P2955" i="1" s="1"/>
  <c r="Q2955" i="1" s="1"/>
  <c r="R2955" i="1" s="1"/>
  <c r="L2954" i="1"/>
  <c r="M2954" i="1" s="1"/>
  <c r="N2954" i="1" s="1"/>
  <c r="O2954" i="1" s="1"/>
  <c r="P2954" i="1" s="1"/>
  <c r="Q2954" i="1" s="1"/>
  <c r="R2954" i="1" s="1"/>
  <c r="L2953" i="1"/>
  <c r="M2953" i="1" s="1"/>
  <c r="N2953" i="1" s="1"/>
  <c r="O2953" i="1" s="1"/>
  <c r="P2953" i="1" s="1"/>
  <c r="Q2953" i="1" s="1"/>
  <c r="R2953" i="1" s="1"/>
  <c r="L2952" i="1"/>
  <c r="M2952" i="1" s="1"/>
  <c r="N2952" i="1" s="1"/>
  <c r="O2952" i="1" s="1"/>
  <c r="P2952" i="1" s="1"/>
  <c r="Q2952" i="1" s="1"/>
  <c r="R2952" i="1" s="1"/>
  <c r="L2951" i="1"/>
  <c r="M2951" i="1" s="1"/>
  <c r="N2951" i="1" s="1"/>
  <c r="O2951" i="1" s="1"/>
  <c r="P2951" i="1" s="1"/>
  <c r="Q2951" i="1" s="1"/>
  <c r="R2951" i="1" s="1"/>
  <c r="L2950" i="1"/>
  <c r="M2950" i="1" s="1"/>
  <c r="N2950" i="1" s="1"/>
  <c r="O2950" i="1" s="1"/>
  <c r="P2950" i="1" s="1"/>
  <c r="Q2950" i="1" s="1"/>
  <c r="R2950" i="1" s="1"/>
  <c r="L2949" i="1"/>
  <c r="M2949" i="1" s="1"/>
  <c r="N2949" i="1" s="1"/>
  <c r="O2949" i="1" s="1"/>
  <c r="P2949" i="1" s="1"/>
  <c r="Q2949" i="1" s="1"/>
  <c r="R2949" i="1" s="1"/>
  <c r="L2948" i="1"/>
  <c r="M2948" i="1" s="1"/>
  <c r="N2948" i="1" s="1"/>
  <c r="O2948" i="1" s="1"/>
  <c r="P2948" i="1" s="1"/>
  <c r="Q2948" i="1" s="1"/>
  <c r="R2948" i="1" s="1"/>
  <c r="L2947" i="1"/>
  <c r="M2947" i="1" s="1"/>
  <c r="N2947" i="1" s="1"/>
  <c r="O2947" i="1" s="1"/>
  <c r="P2947" i="1" s="1"/>
  <c r="Q2947" i="1" s="1"/>
  <c r="R2947" i="1" s="1"/>
  <c r="L2946" i="1"/>
  <c r="M2946" i="1" s="1"/>
  <c r="N2946" i="1" s="1"/>
  <c r="O2946" i="1" s="1"/>
  <c r="P2946" i="1" s="1"/>
  <c r="Q2946" i="1" s="1"/>
  <c r="R2946" i="1" s="1"/>
  <c r="L2945" i="1"/>
  <c r="M2945" i="1" s="1"/>
  <c r="N2945" i="1" s="1"/>
  <c r="O2945" i="1" s="1"/>
  <c r="P2945" i="1" s="1"/>
  <c r="Q2945" i="1" s="1"/>
  <c r="R2945" i="1" s="1"/>
  <c r="L2944" i="1"/>
  <c r="M2944" i="1" s="1"/>
  <c r="N2944" i="1" s="1"/>
  <c r="O2944" i="1" s="1"/>
  <c r="P2944" i="1" s="1"/>
  <c r="Q2944" i="1" s="1"/>
  <c r="R2944" i="1" s="1"/>
  <c r="L2943" i="1"/>
  <c r="M2943" i="1" s="1"/>
  <c r="N2943" i="1" s="1"/>
  <c r="O2943" i="1" s="1"/>
  <c r="P2943" i="1" s="1"/>
  <c r="Q2943" i="1" s="1"/>
  <c r="R2943" i="1" s="1"/>
  <c r="L2942" i="1"/>
  <c r="M2942" i="1" s="1"/>
  <c r="N2942" i="1" s="1"/>
  <c r="O2942" i="1" s="1"/>
  <c r="P2942" i="1" s="1"/>
  <c r="Q2942" i="1" s="1"/>
  <c r="R2942" i="1" s="1"/>
  <c r="L2941" i="1"/>
  <c r="M2941" i="1" s="1"/>
  <c r="N2941" i="1" s="1"/>
  <c r="O2941" i="1" s="1"/>
  <c r="P2941" i="1" s="1"/>
  <c r="Q2941" i="1" s="1"/>
  <c r="R2941" i="1" s="1"/>
  <c r="L2940" i="1"/>
  <c r="M2940" i="1" s="1"/>
  <c r="N2940" i="1" s="1"/>
  <c r="O2940" i="1" s="1"/>
  <c r="P2940" i="1" s="1"/>
  <c r="Q2940" i="1" s="1"/>
  <c r="R2940" i="1" s="1"/>
  <c r="L2939" i="1"/>
  <c r="M2939" i="1" s="1"/>
  <c r="N2939" i="1" s="1"/>
  <c r="O2939" i="1" s="1"/>
  <c r="P2939" i="1" s="1"/>
  <c r="Q2939" i="1" s="1"/>
  <c r="R2939" i="1" s="1"/>
  <c r="L2938" i="1"/>
  <c r="M2938" i="1" s="1"/>
  <c r="N2938" i="1" s="1"/>
  <c r="O2938" i="1" s="1"/>
  <c r="P2938" i="1" s="1"/>
  <c r="Q2938" i="1" s="1"/>
  <c r="R2938" i="1" s="1"/>
  <c r="L2937" i="1"/>
  <c r="M2937" i="1" s="1"/>
  <c r="N2937" i="1" s="1"/>
  <c r="O2937" i="1" s="1"/>
  <c r="P2937" i="1" s="1"/>
  <c r="Q2937" i="1" s="1"/>
  <c r="R2937" i="1" s="1"/>
  <c r="L2936" i="1"/>
  <c r="M2936" i="1" s="1"/>
  <c r="N2936" i="1" s="1"/>
  <c r="O2936" i="1" s="1"/>
  <c r="P2936" i="1" s="1"/>
  <c r="Q2936" i="1" s="1"/>
  <c r="R2936" i="1" s="1"/>
  <c r="L2935" i="1"/>
  <c r="M2935" i="1" s="1"/>
  <c r="N2935" i="1" s="1"/>
  <c r="O2935" i="1" s="1"/>
  <c r="P2935" i="1" s="1"/>
  <c r="Q2935" i="1" s="1"/>
  <c r="R2935" i="1" s="1"/>
  <c r="L2934" i="1"/>
  <c r="M2934" i="1" s="1"/>
  <c r="N2934" i="1" s="1"/>
  <c r="O2934" i="1" s="1"/>
  <c r="P2934" i="1" s="1"/>
  <c r="Q2934" i="1" s="1"/>
  <c r="R2934" i="1" s="1"/>
  <c r="L2933" i="1"/>
  <c r="M2933" i="1" s="1"/>
  <c r="N2933" i="1" s="1"/>
  <c r="O2933" i="1" s="1"/>
  <c r="P2933" i="1" s="1"/>
  <c r="Q2933" i="1" s="1"/>
  <c r="R2933" i="1" s="1"/>
  <c r="H2933" i="1"/>
  <c r="H2934" i="1" s="1"/>
  <c r="H2935" i="1" s="1"/>
  <c r="H2936" i="1" s="1"/>
  <c r="H2937" i="1" s="1"/>
  <c r="H2938" i="1" s="1"/>
  <c r="H2939" i="1" s="1"/>
  <c r="H2940" i="1" s="1"/>
  <c r="H2941" i="1" s="1"/>
  <c r="H2942" i="1" s="1"/>
  <c r="H2943" i="1" s="1"/>
  <c r="H2944" i="1" s="1"/>
  <c r="H2945" i="1" s="1"/>
  <c r="H2946" i="1" s="1"/>
  <c r="H2947" i="1" s="1"/>
  <c r="H2948" i="1" s="1"/>
  <c r="H2949" i="1" s="1"/>
  <c r="H2950" i="1" s="1"/>
  <c r="H2951" i="1" s="1"/>
  <c r="H2952" i="1" s="1"/>
  <c r="H2953" i="1" s="1"/>
  <c r="H2954" i="1" s="1"/>
  <c r="H2955" i="1" s="1"/>
  <c r="L2827" i="1"/>
  <c r="M2827" i="1" s="1"/>
  <c r="N2827" i="1" s="1"/>
  <c r="O2827" i="1" s="1"/>
  <c r="P2827" i="1" s="1"/>
  <c r="Q2827" i="1" s="1"/>
  <c r="R2827" i="1" s="1"/>
  <c r="L2826" i="1"/>
  <c r="M2826" i="1" s="1"/>
  <c r="N2826" i="1" s="1"/>
  <c r="O2826" i="1" s="1"/>
  <c r="P2826" i="1" s="1"/>
  <c r="Q2826" i="1" s="1"/>
  <c r="R2826" i="1" s="1"/>
  <c r="L2825" i="1"/>
  <c r="M2825" i="1" s="1"/>
  <c r="N2825" i="1" s="1"/>
  <c r="O2825" i="1" s="1"/>
  <c r="P2825" i="1" s="1"/>
  <c r="Q2825" i="1" s="1"/>
  <c r="R2825" i="1" s="1"/>
  <c r="L2824" i="1"/>
  <c r="M2824" i="1" s="1"/>
  <c r="N2824" i="1" s="1"/>
  <c r="O2824" i="1" s="1"/>
  <c r="P2824" i="1" s="1"/>
  <c r="Q2824" i="1" s="1"/>
  <c r="R2824" i="1" s="1"/>
  <c r="L2823" i="1"/>
  <c r="M2823" i="1" s="1"/>
  <c r="N2823" i="1" s="1"/>
  <c r="O2823" i="1" s="1"/>
  <c r="P2823" i="1" s="1"/>
  <c r="Q2823" i="1" s="1"/>
  <c r="R2823" i="1" s="1"/>
  <c r="L2822" i="1"/>
  <c r="M2822" i="1" s="1"/>
  <c r="N2822" i="1" s="1"/>
  <c r="O2822" i="1" s="1"/>
  <c r="P2822" i="1" s="1"/>
  <c r="Q2822" i="1" s="1"/>
  <c r="R2822" i="1" s="1"/>
  <c r="L2821" i="1"/>
  <c r="M2821" i="1" s="1"/>
  <c r="N2821" i="1" s="1"/>
  <c r="O2821" i="1" s="1"/>
  <c r="P2821" i="1" s="1"/>
  <c r="Q2821" i="1" s="1"/>
  <c r="R2821" i="1" s="1"/>
  <c r="L2820" i="1"/>
  <c r="M2820" i="1" s="1"/>
  <c r="N2820" i="1" s="1"/>
  <c r="O2820" i="1" s="1"/>
  <c r="P2820" i="1" s="1"/>
  <c r="Q2820" i="1" s="1"/>
  <c r="R2820" i="1" s="1"/>
  <c r="L2819" i="1"/>
  <c r="M2819" i="1" s="1"/>
  <c r="N2819" i="1" s="1"/>
  <c r="O2819" i="1" s="1"/>
  <c r="P2819" i="1" s="1"/>
  <c r="Q2819" i="1" s="1"/>
  <c r="R2819" i="1" s="1"/>
  <c r="L2818" i="1"/>
  <c r="M2818" i="1" s="1"/>
  <c r="N2818" i="1" s="1"/>
  <c r="O2818" i="1" s="1"/>
  <c r="P2818" i="1" s="1"/>
  <c r="Q2818" i="1" s="1"/>
  <c r="R2818" i="1" s="1"/>
  <c r="L2817" i="1"/>
  <c r="M2817" i="1" s="1"/>
  <c r="N2817" i="1" s="1"/>
  <c r="O2817" i="1" s="1"/>
  <c r="P2817" i="1" s="1"/>
  <c r="Q2817" i="1" s="1"/>
  <c r="R2817" i="1" s="1"/>
  <c r="L2816" i="1"/>
  <c r="M2816" i="1" s="1"/>
  <c r="N2816" i="1" s="1"/>
  <c r="O2816" i="1" s="1"/>
  <c r="P2816" i="1" s="1"/>
  <c r="Q2816" i="1" s="1"/>
  <c r="R2816" i="1" s="1"/>
  <c r="L2815" i="1"/>
  <c r="M2815" i="1" s="1"/>
  <c r="N2815" i="1" s="1"/>
  <c r="O2815" i="1" s="1"/>
  <c r="P2815" i="1" s="1"/>
  <c r="Q2815" i="1" s="1"/>
  <c r="R2815" i="1" s="1"/>
  <c r="L2814" i="1"/>
  <c r="M2814" i="1" s="1"/>
  <c r="N2814" i="1" s="1"/>
  <c r="O2814" i="1" s="1"/>
  <c r="P2814" i="1" s="1"/>
  <c r="Q2814" i="1" s="1"/>
  <c r="R2814" i="1" s="1"/>
  <c r="L2813" i="1"/>
  <c r="M2813" i="1" s="1"/>
  <c r="N2813" i="1" s="1"/>
  <c r="O2813" i="1" s="1"/>
  <c r="P2813" i="1" s="1"/>
  <c r="Q2813" i="1" s="1"/>
  <c r="R2813" i="1" s="1"/>
  <c r="L2812" i="1"/>
  <c r="M2812" i="1" s="1"/>
  <c r="N2812" i="1" s="1"/>
  <c r="O2812" i="1" s="1"/>
  <c r="P2812" i="1" s="1"/>
  <c r="Q2812" i="1" s="1"/>
  <c r="R2812" i="1" s="1"/>
  <c r="L2811" i="1"/>
  <c r="M2811" i="1" s="1"/>
  <c r="N2811" i="1" s="1"/>
  <c r="O2811" i="1" s="1"/>
  <c r="P2811" i="1" s="1"/>
  <c r="Q2811" i="1" s="1"/>
  <c r="R2811" i="1" s="1"/>
  <c r="L2810" i="1"/>
  <c r="M2810" i="1" s="1"/>
  <c r="N2810" i="1" s="1"/>
  <c r="O2810" i="1" s="1"/>
  <c r="P2810" i="1" s="1"/>
  <c r="Q2810" i="1" s="1"/>
  <c r="R2810" i="1" s="1"/>
  <c r="L2809" i="1"/>
  <c r="M2809" i="1" s="1"/>
  <c r="N2809" i="1" s="1"/>
  <c r="O2809" i="1" s="1"/>
  <c r="P2809" i="1" s="1"/>
  <c r="Q2809" i="1" s="1"/>
  <c r="R2809" i="1" s="1"/>
  <c r="L2808" i="1"/>
  <c r="M2808" i="1" s="1"/>
  <c r="N2808" i="1" s="1"/>
  <c r="O2808" i="1" s="1"/>
  <c r="P2808" i="1" s="1"/>
  <c r="Q2808" i="1" s="1"/>
  <c r="R2808" i="1" s="1"/>
  <c r="L2807" i="1"/>
  <c r="M2807" i="1" s="1"/>
  <c r="N2807" i="1" s="1"/>
  <c r="O2807" i="1" s="1"/>
  <c r="P2807" i="1" s="1"/>
  <c r="Q2807" i="1" s="1"/>
  <c r="R2807" i="1" s="1"/>
  <c r="L2806" i="1"/>
  <c r="M2806" i="1" s="1"/>
  <c r="N2806" i="1" s="1"/>
  <c r="O2806" i="1" s="1"/>
  <c r="P2806" i="1" s="1"/>
  <c r="Q2806" i="1" s="1"/>
  <c r="R2806" i="1" s="1"/>
  <c r="L2805" i="1"/>
  <c r="M2805" i="1" s="1"/>
  <c r="N2805" i="1" s="1"/>
  <c r="O2805" i="1" s="1"/>
  <c r="P2805" i="1" s="1"/>
  <c r="Q2805" i="1" s="1"/>
  <c r="R2805" i="1" s="1"/>
  <c r="H2805" i="1"/>
  <c r="H2806" i="1" s="1"/>
  <c r="H2807" i="1" s="1"/>
  <c r="H2808" i="1" s="1"/>
  <c r="H2809" i="1" s="1"/>
  <c r="H2810" i="1" s="1"/>
  <c r="H2811" i="1" s="1"/>
  <c r="H2812" i="1" s="1"/>
  <c r="H2813" i="1" s="1"/>
  <c r="H2814" i="1" s="1"/>
  <c r="H2815" i="1" s="1"/>
  <c r="H2816" i="1" s="1"/>
  <c r="H2817" i="1" s="1"/>
  <c r="H2818" i="1" s="1"/>
  <c r="H2819" i="1" s="1"/>
  <c r="H2820" i="1" s="1"/>
  <c r="H2821" i="1" s="1"/>
  <c r="H2822" i="1" s="1"/>
  <c r="H2823" i="1" s="1"/>
  <c r="H2824" i="1" s="1"/>
  <c r="H2825" i="1" s="1"/>
  <c r="H2826" i="1" s="1"/>
  <c r="H2827" i="1" s="1"/>
  <c r="L2804" i="1"/>
  <c r="M2804" i="1" s="1"/>
  <c r="N2804" i="1" s="1"/>
  <c r="O2804" i="1" s="1"/>
  <c r="P2804" i="1" s="1"/>
  <c r="Q2804" i="1" s="1"/>
  <c r="R2804" i="1" s="1"/>
  <c r="L2549" i="1"/>
  <c r="M2549" i="1" s="1"/>
  <c r="N2549" i="1" s="1"/>
  <c r="O2549" i="1" s="1"/>
  <c r="P2549" i="1" s="1"/>
  <c r="Q2549" i="1" s="1"/>
  <c r="R2549" i="1" s="1"/>
  <c r="L2548" i="1"/>
  <c r="M2548" i="1" s="1"/>
  <c r="N2548" i="1" s="1"/>
  <c r="O2548" i="1" s="1"/>
  <c r="P2548" i="1" s="1"/>
  <c r="Q2548" i="1" s="1"/>
  <c r="R2548" i="1" s="1"/>
  <c r="L2547" i="1"/>
  <c r="M2547" i="1" s="1"/>
  <c r="N2547" i="1" s="1"/>
  <c r="O2547" i="1" s="1"/>
  <c r="P2547" i="1" s="1"/>
  <c r="Q2547" i="1" s="1"/>
  <c r="R2547" i="1" s="1"/>
  <c r="L2546" i="1"/>
  <c r="M2546" i="1" s="1"/>
  <c r="N2546" i="1" s="1"/>
  <c r="O2546" i="1" s="1"/>
  <c r="P2546" i="1" s="1"/>
  <c r="Q2546" i="1" s="1"/>
  <c r="R2546" i="1" s="1"/>
  <c r="L2545" i="1"/>
  <c r="M2545" i="1" s="1"/>
  <c r="N2545" i="1" s="1"/>
  <c r="O2545" i="1" s="1"/>
  <c r="P2545" i="1" s="1"/>
  <c r="Q2545" i="1" s="1"/>
  <c r="R2545" i="1" s="1"/>
  <c r="L2544" i="1"/>
  <c r="M2544" i="1" s="1"/>
  <c r="N2544" i="1" s="1"/>
  <c r="O2544" i="1" s="1"/>
  <c r="P2544" i="1" s="1"/>
  <c r="Q2544" i="1" s="1"/>
  <c r="R2544" i="1" s="1"/>
  <c r="L2543" i="1"/>
  <c r="M2543" i="1" s="1"/>
  <c r="N2543" i="1" s="1"/>
  <c r="O2543" i="1" s="1"/>
  <c r="P2543" i="1" s="1"/>
  <c r="Q2543" i="1" s="1"/>
  <c r="R2543" i="1" s="1"/>
  <c r="L2542" i="1"/>
  <c r="M2542" i="1" s="1"/>
  <c r="N2542" i="1" s="1"/>
  <c r="O2542" i="1" s="1"/>
  <c r="P2542" i="1" s="1"/>
  <c r="Q2542" i="1" s="1"/>
  <c r="R2542" i="1" s="1"/>
  <c r="L2541" i="1"/>
  <c r="M2541" i="1" s="1"/>
  <c r="N2541" i="1" s="1"/>
  <c r="O2541" i="1" s="1"/>
  <c r="P2541" i="1" s="1"/>
  <c r="Q2541" i="1" s="1"/>
  <c r="R2541" i="1" s="1"/>
  <c r="L2540" i="1"/>
  <c r="M2540" i="1" s="1"/>
  <c r="N2540" i="1" s="1"/>
  <c r="O2540" i="1" s="1"/>
  <c r="P2540" i="1" s="1"/>
  <c r="Q2540" i="1" s="1"/>
  <c r="R2540" i="1" s="1"/>
  <c r="L2539" i="1"/>
  <c r="M2539" i="1" s="1"/>
  <c r="N2539" i="1" s="1"/>
  <c r="O2539" i="1" s="1"/>
  <c r="P2539" i="1" s="1"/>
  <c r="Q2539" i="1" s="1"/>
  <c r="R2539" i="1" s="1"/>
  <c r="L2538" i="1"/>
  <c r="M2538" i="1" s="1"/>
  <c r="N2538" i="1" s="1"/>
  <c r="O2538" i="1" s="1"/>
  <c r="P2538" i="1" s="1"/>
  <c r="Q2538" i="1" s="1"/>
  <c r="R2538" i="1" s="1"/>
  <c r="L2537" i="1"/>
  <c r="M2537" i="1" s="1"/>
  <c r="N2537" i="1" s="1"/>
  <c r="O2537" i="1" s="1"/>
  <c r="P2537" i="1" s="1"/>
  <c r="Q2537" i="1" s="1"/>
  <c r="R2537" i="1" s="1"/>
  <c r="L2536" i="1"/>
  <c r="M2536" i="1" s="1"/>
  <c r="N2536" i="1" s="1"/>
  <c r="O2536" i="1" s="1"/>
  <c r="P2536" i="1" s="1"/>
  <c r="Q2536" i="1" s="1"/>
  <c r="R2536" i="1" s="1"/>
  <c r="L2535" i="1"/>
  <c r="M2535" i="1" s="1"/>
  <c r="N2535" i="1" s="1"/>
  <c r="O2535" i="1" s="1"/>
  <c r="P2535" i="1" s="1"/>
  <c r="Q2535" i="1" s="1"/>
  <c r="R2535" i="1" s="1"/>
  <c r="L2534" i="1"/>
  <c r="M2534" i="1" s="1"/>
  <c r="N2534" i="1" s="1"/>
  <c r="O2534" i="1" s="1"/>
  <c r="P2534" i="1" s="1"/>
  <c r="Q2534" i="1" s="1"/>
  <c r="R2534" i="1" s="1"/>
  <c r="L2533" i="1"/>
  <c r="M2533" i="1" s="1"/>
  <c r="N2533" i="1" s="1"/>
  <c r="O2533" i="1" s="1"/>
  <c r="P2533" i="1" s="1"/>
  <c r="Q2533" i="1" s="1"/>
  <c r="R2533" i="1" s="1"/>
  <c r="L2532" i="1"/>
  <c r="M2532" i="1" s="1"/>
  <c r="N2532" i="1" s="1"/>
  <c r="O2532" i="1" s="1"/>
  <c r="P2532" i="1" s="1"/>
  <c r="Q2532" i="1" s="1"/>
  <c r="R2532" i="1" s="1"/>
  <c r="L2531" i="1"/>
  <c r="M2531" i="1" s="1"/>
  <c r="N2531" i="1" s="1"/>
  <c r="O2531" i="1" s="1"/>
  <c r="P2531" i="1" s="1"/>
  <c r="Q2531" i="1" s="1"/>
  <c r="R2531" i="1" s="1"/>
  <c r="L2530" i="1"/>
  <c r="M2530" i="1" s="1"/>
  <c r="N2530" i="1" s="1"/>
  <c r="O2530" i="1" s="1"/>
  <c r="P2530" i="1" s="1"/>
  <c r="Q2530" i="1" s="1"/>
  <c r="R2530" i="1" s="1"/>
  <c r="L2529" i="1"/>
  <c r="M2529" i="1" s="1"/>
  <c r="N2529" i="1" s="1"/>
  <c r="O2529" i="1" s="1"/>
  <c r="P2529" i="1" s="1"/>
  <c r="Q2529" i="1" s="1"/>
  <c r="R2529" i="1" s="1"/>
  <c r="L2528" i="1"/>
  <c r="M2528" i="1" s="1"/>
  <c r="N2528" i="1" s="1"/>
  <c r="O2528" i="1" s="1"/>
  <c r="P2528" i="1" s="1"/>
  <c r="Q2528" i="1" s="1"/>
  <c r="R2528" i="1" s="1"/>
  <c r="L2527" i="1"/>
  <c r="M2527" i="1" s="1"/>
  <c r="N2527" i="1" s="1"/>
  <c r="O2527" i="1" s="1"/>
  <c r="P2527" i="1" s="1"/>
  <c r="Q2527" i="1" s="1"/>
  <c r="R2527" i="1" s="1"/>
  <c r="H2527" i="1"/>
  <c r="H2528" i="1" s="1"/>
  <c r="H2529" i="1" s="1"/>
  <c r="H2530" i="1" s="1"/>
  <c r="H2531" i="1" s="1"/>
  <c r="H2532" i="1" s="1"/>
  <c r="H2533" i="1" s="1"/>
  <c r="H2534" i="1" s="1"/>
  <c r="H2535" i="1" s="1"/>
  <c r="H2536" i="1" s="1"/>
  <c r="H2537" i="1" s="1"/>
  <c r="H2538" i="1" s="1"/>
  <c r="H2539" i="1" s="1"/>
  <c r="H2540" i="1" s="1"/>
  <c r="H2541" i="1" s="1"/>
  <c r="H2542" i="1" s="1"/>
  <c r="H2543" i="1" s="1"/>
  <c r="H2544" i="1" s="1"/>
  <c r="H2545" i="1" s="1"/>
  <c r="H2546" i="1" s="1"/>
  <c r="H2547" i="1" s="1"/>
  <c r="H2548" i="1" s="1"/>
  <c r="H2549" i="1" s="1"/>
  <c r="L2526" i="1"/>
  <c r="M2526" i="1" s="1"/>
  <c r="N2526" i="1" s="1"/>
  <c r="O2526" i="1" s="1"/>
  <c r="P2526" i="1" s="1"/>
  <c r="Q2526" i="1" s="1"/>
  <c r="R2526" i="1" s="1"/>
  <c r="L2365" i="1"/>
  <c r="M2365" i="1" s="1"/>
  <c r="N2365" i="1" s="1"/>
  <c r="O2365" i="1" s="1"/>
  <c r="P2365" i="1" s="1"/>
  <c r="Q2365" i="1" s="1"/>
  <c r="R2365" i="1" s="1"/>
  <c r="L2364" i="1"/>
  <c r="M2364" i="1" s="1"/>
  <c r="N2364" i="1" s="1"/>
  <c r="O2364" i="1" s="1"/>
  <c r="P2364" i="1" s="1"/>
  <c r="Q2364" i="1" s="1"/>
  <c r="R2364" i="1" s="1"/>
  <c r="L2363" i="1"/>
  <c r="M2363" i="1" s="1"/>
  <c r="N2363" i="1" s="1"/>
  <c r="O2363" i="1" s="1"/>
  <c r="P2363" i="1" s="1"/>
  <c r="Q2363" i="1" s="1"/>
  <c r="R2363" i="1" s="1"/>
  <c r="L2362" i="1"/>
  <c r="M2362" i="1" s="1"/>
  <c r="N2362" i="1" s="1"/>
  <c r="O2362" i="1" s="1"/>
  <c r="P2362" i="1" s="1"/>
  <c r="Q2362" i="1" s="1"/>
  <c r="R2362" i="1" s="1"/>
  <c r="L2361" i="1"/>
  <c r="M2361" i="1" s="1"/>
  <c r="N2361" i="1" s="1"/>
  <c r="O2361" i="1" s="1"/>
  <c r="P2361" i="1" s="1"/>
  <c r="Q2361" i="1" s="1"/>
  <c r="R2361" i="1" s="1"/>
  <c r="L2360" i="1"/>
  <c r="M2360" i="1" s="1"/>
  <c r="N2360" i="1" s="1"/>
  <c r="O2360" i="1" s="1"/>
  <c r="P2360" i="1" s="1"/>
  <c r="Q2360" i="1" s="1"/>
  <c r="R2360" i="1" s="1"/>
  <c r="L2359" i="1"/>
  <c r="M2359" i="1" s="1"/>
  <c r="N2359" i="1" s="1"/>
  <c r="O2359" i="1" s="1"/>
  <c r="P2359" i="1" s="1"/>
  <c r="Q2359" i="1" s="1"/>
  <c r="R2359" i="1" s="1"/>
  <c r="L2358" i="1"/>
  <c r="M2358" i="1" s="1"/>
  <c r="N2358" i="1" s="1"/>
  <c r="O2358" i="1" s="1"/>
  <c r="P2358" i="1" s="1"/>
  <c r="Q2358" i="1" s="1"/>
  <c r="R2358" i="1" s="1"/>
  <c r="L2357" i="1"/>
  <c r="M2357" i="1" s="1"/>
  <c r="N2357" i="1" s="1"/>
  <c r="O2357" i="1" s="1"/>
  <c r="P2357" i="1" s="1"/>
  <c r="Q2357" i="1" s="1"/>
  <c r="R2357" i="1" s="1"/>
  <c r="L2356" i="1"/>
  <c r="M2356" i="1" s="1"/>
  <c r="N2356" i="1" s="1"/>
  <c r="O2356" i="1" s="1"/>
  <c r="P2356" i="1" s="1"/>
  <c r="Q2356" i="1" s="1"/>
  <c r="R2356" i="1" s="1"/>
  <c r="L2355" i="1"/>
  <c r="M2355" i="1" s="1"/>
  <c r="N2355" i="1" s="1"/>
  <c r="O2355" i="1" s="1"/>
  <c r="P2355" i="1" s="1"/>
  <c r="Q2355" i="1" s="1"/>
  <c r="R2355" i="1" s="1"/>
  <c r="L2354" i="1"/>
  <c r="M2354" i="1" s="1"/>
  <c r="N2354" i="1" s="1"/>
  <c r="O2354" i="1" s="1"/>
  <c r="P2354" i="1" s="1"/>
  <c r="Q2354" i="1" s="1"/>
  <c r="R2354" i="1" s="1"/>
  <c r="L2353" i="1"/>
  <c r="M2353" i="1" s="1"/>
  <c r="N2353" i="1" s="1"/>
  <c r="O2353" i="1" s="1"/>
  <c r="P2353" i="1" s="1"/>
  <c r="Q2353" i="1" s="1"/>
  <c r="R2353" i="1" s="1"/>
  <c r="L2352" i="1"/>
  <c r="M2352" i="1" s="1"/>
  <c r="N2352" i="1" s="1"/>
  <c r="O2352" i="1" s="1"/>
  <c r="P2352" i="1" s="1"/>
  <c r="Q2352" i="1" s="1"/>
  <c r="R2352" i="1" s="1"/>
  <c r="L2351" i="1"/>
  <c r="M2351" i="1" s="1"/>
  <c r="N2351" i="1" s="1"/>
  <c r="O2351" i="1" s="1"/>
  <c r="P2351" i="1" s="1"/>
  <c r="Q2351" i="1" s="1"/>
  <c r="R2351" i="1" s="1"/>
  <c r="L2350" i="1"/>
  <c r="M2350" i="1" s="1"/>
  <c r="N2350" i="1" s="1"/>
  <c r="O2350" i="1" s="1"/>
  <c r="P2350" i="1" s="1"/>
  <c r="Q2350" i="1" s="1"/>
  <c r="R2350" i="1" s="1"/>
  <c r="L2349" i="1"/>
  <c r="M2349" i="1" s="1"/>
  <c r="N2349" i="1" s="1"/>
  <c r="O2349" i="1" s="1"/>
  <c r="P2349" i="1" s="1"/>
  <c r="Q2349" i="1" s="1"/>
  <c r="R2349" i="1" s="1"/>
  <c r="L2348" i="1"/>
  <c r="M2348" i="1" s="1"/>
  <c r="N2348" i="1" s="1"/>
  <c r="O2348" i="1" s="1"/>
  <c r="P2348" i="1" s="1"/>
  <c r="Q2348" i="1" s="1"/>
  <c r="R2348" i="1" s="1"/>
  <c r="L2347" i="1"/>
  <c r="M2347" i="1" s="1"/>
  <c r="N2347" i="1" s="1"/>
  <c r="O2347" i="1" s="1"/>
  <c r="P2347" i="1" s="1"/>
  <c r="Q2347" i="1" s="1"/>
  <c r="R2347" i="1" s="1"/>
  <c r="L2346" i="1"/>
  <c r="M2346" i="1" s="1"/>
  <c r="N2346" i="1" s="1"/>
  <c r="O2346" i="1" s="1"/>
  <c r="P2346" i="1" s="1"/>
  <c r="Q2346" i="1" s="1"/>
  <c r="R2346" i="1" s="1"/>
  <c r="L2345" i="1"/>
  <c r="M2345" i="1" s="1"/>
  <c r="N2345" i="1" s="1"/>
  <c r="O2345" i="1" s="1"/>
  <c r="P2345" i="1" s="1"/>
  <c r="Q2345" i="1" s="1"/>
  <c r="R2345" i="1" s="1"/>
  <c r="L2344" i="1"/>
  <c r="M2344" i="1" s="1"/>
  <c r="N2344" i="1" s="1"/>
  <c r="O2344" i="1" s="1"/>
  <c r="P2344" i="1" s="1"/>
  <c r="Q2344" i="1" s="1"/>
  <c r="R2344" i="1" s="1"/>
  <c r="L2343" i="1"/>
  <c r="M2343" i="1" s="1"/>
  <c r="N2343" i="1" s="1"/>
  <c r="O2343" i="1" s="1"/>
  <c r="P2343" i="1" s="1"/>
  <c r="Q2343" i="1" s="1"/>
  <c r="R2343" i="1" s="1"/>
  <c r="H2343" i="1"/>
  <c r="H2344" i="1" s="1"/>
  <c r="H2345" i="1" s="1"/>
  <c r="H2346" i="1" s="1"/>
  <c r="H2347" i="1" s="1"/>
  <c r="H2348" i="1" s="1"/>
  <c r="H2349" i="1" s="1"/>
  <c r="H2350" i="1" s="1"/>
  <c r="H2351" i="1" s="1"/>
  <c r="H2352" i="1" s="1"/>
  <c r="H2353" i="1" s="1"/>
  <c r="H2354" i="1" s="1"/>
  <c r="H2355" i="1" s="1"/>
  <c r="H2356" i="1" s="1"/>
  <c r="H2357" i="1" s="1"/>
  <c r="H2358" i="1" s="1"/>
  <c r="H2359" i="1" s="1"/>
  <c r="H2360" i="1" s="1"/>
  <c r="H2361" i="1" s="1"/>
  <c r="H2362" i="1" s="1"/>
  <c r="H2363" i="1" s="1"/>
  <c r="H2364" i="1" s="1"/>
  <c r="H2365" i="1" s="1"/>
  <c r="L2342" i="1"/>
  <c r="M2342" i="1" s="1"/>
  <c r="N2342" i="1" s="1"/>
  <c r="O2342" i="1" s="1"/>
  <c r="P2342" i="1" s="1"/>
  <c r="Q2342" i="1" s="1"/>
  <c r="R2342" i="1" s="1"/>
  <c r="L2290" i="1"/>
  <c r="M2290" i="1" s="1"/>
  <c r="N2290" i="1" s="1"/>
  <c r="O2290" i="1" s="1"/>
  <c r="P2290" i="1" s="1"/>
  <c r="Q2290" i="1" s="1"/>
  <c r="R2290" i="1" s="1"/>
  <c r="L2291" i="1"/>
  <c r="M2291" i="1" s="1"/>
  <c r="N2291" i="1" s="1"/>
  <c r="O2291" i="1" s="1"/>
  <c r="P2291" i="1" s="1"/>
  <c r="Q2291" i="1" s="1"/>
  <c r="R2291" i="1" s="1"/>
  <c r="L2292" i="1"/>
  <c r="M2292" i="1" s="1"/>
  <c r="N2292" i="1" s="1"/>
  <c r="O2292" i="1" s="1"/>
  <c r="P2292" i="1" s="1"/>
  <c r="Q2292" i="1" s="1"/>
  <c r="R2292" i="1" s="1"/>
  <c r="L2293" i="1"/>
  <c r="M2293" i="1" s="1"/>
  <c r="N2293" i="1" s="1"/>
  <c r="O2293" i="1" s="1"/>
  <c r="P2293" i="1" s="1"/>
  <c r="Q2293" i="1" s="1"/>
  <c r="R2293" i="1" s="1"/>
  <c r="L2294" i="1"/>
  <c r="M2294" i="1" s="1"/>
  <c r="N2294" i="1" s="1"/>
  <c r="O2294" i="1" s="1"/>
  <c r="P2294" i="1" s="1"/>
  <c r="Q2294" i="1" s="1"/>
  <c r="R2294" i="1" s="1"/>
  <c r="L2295" i="1"/>
  <c r="M2295" i="1" s="1"/>
  <c r="N2295" i="1" s="1"/>
  <c r="O2295" i="1" s="1"/>
  <c r="P2295" i="1" s="1"/>
  <c r="Q2295" i="1" s="1"/>
  <c r="R2295" i="1" s="1"/>
  <c r="L2296" i="1"/>
  <c r="M2296" i="1" s="1"/>
  <c r="N2296" i="1" s="1"/>
  <c r="O2296" i="1" s="1"/>
  <c r="P2296" i="1" s="1"/>
  <c r="Q2296" i="1" s="1"/>
  <c r="R2296" i="1" s="1"/>
  <c r="L2297" i="1"/>
  <c r="M2297" i="1" s="1"/>
  <c r="N2297" i="1" s="1"/>
  <c r="O2297" i="1" s="1"/>
  <c r="P2297" i="1" s="1"/>
  <c r="Q2297" i="1" s="1"/>
  <c r="R2297" i="1" s="1"/>
  <c r="L2298" i="1"/>
  <c r="M2298" i="1" s="1"/>
  <c r="N2298" i="1" s="1"/>
  <c r="O2298" i="1" s="1"/>
  <c r="P2298" i="1" s="1"/>
  <c r="Q2298" i="1" s="1"/>
  <c r="R2298" i="1" s="1"/>
  <c r="L2299" i="1"/>
  <c r="M2299" i="1" s="1"/>
  <c r="N2299" i="1" s="1"/>
  <c r="O2299" i="1" s="1"/>
  <c r="P2299" i="1" s="1"/>
  <c r="Q2299" i="1" s="1"/>
  <c r="R2299" i="1" s="1"/>
  <c r="L2300" i="1"/>
  <c r="M2300" i="1" s="1"/>
  <c r="N2300" i="1" s="1"/>
  <c r="O2300" i="1" s="1"/>
  <c r="P2300" i="1" s="1"/>
  <c r="Q2300" i="1" s="1"/>
  <c r="R2300" i="1" s="1"/>
  <c r="L2301" i="1"/>
  <c r="M2301" i="1" s="1"/>
  <c r="N2301" i="1" s="1"/>
  <c r="O2301" i="1" s="1"/>
  <c r="P2301" i="1" s="1"/>
  <c r="Q2301" i="1" s="1"/>
  <c r="R2301" i="1" s="1"/>
  <c r="L2302" i="1"/>
  <c r="M2302" i="1" s="1"/>
  <c r="N2302" i="1" s="1"/>
  <c r="O2302" i="1" s="1"/>
  <c r="P2302" i="1" s="1"/>
  <c r="Q2302" i="1" s="1"/>
  <c r="R2302" i="1" s="1"/>
  <c r="L2303" i="1"/>
  <c r="M2303" i="1" s="1"/>
  <c r="N2303" i="1" s="1"/>
  <c r="O2303" i="1" s="1"/>
  <c r="P2303" i="1" s="1"/>
  <c r="Q2303" i="1" s="1"/>
  <c r="R2303" i="1" s="1"/>
  <c r="L2304" i="1"/>
  <c r="M2304" i="1" s="1"/>
  <c r="N2304" i="1" s="1"/>
  <c r="O2304" i="1" s="1"/>
  <c r="P2304" i="1" s="1"/>
  <c r="Q2304" i="1" s="1"/>
  <c r="R2304" i="1" s="1"/>
  <c r="L2305" i="1"/>
  <c r="M2305" i="1" s="1"/>
  <c r="N2305" i="1" s="1"/>
  <c r="O2305" i="1" s="1"/>
  <c r="P2305" i="1" s="1"/>
  <c r="Q2305" i="1" s="1"/>
  <c r="R2305" i="1" s="1"/>
  <c r="L2306" i="1"/>
  <c r="M2306" i="1" s="1"/>
  <c r="N2306" i="1" s="1"/>
  <c r="O2306" i="1" s="1"/>
  <c r="P2306" i="1" s="1"/>
  <c r="Q2306" i="1" s="1"/>
  <c r="R2306" i="1" s="1"/>
  <c r="L2307" i="1"/>
  <c r="M2307" i="1" s="1"/>
  <c r="N2307" i="1" s="1"/>
  <c r="O2307" i="1" s="1"/>
  <c r="P2307" i="1" s="1"/>
  <c r="Q2307" i="1" s="1"/>
  <c r="R2307" i="1" s="1"/>
  <c r="L2308" i="1"/>
  <c r="M2308" i="1" s="1"/>
  <c r="N2308" i="1" s="1"/>
  <c r="O2308" i="1" s="1"/>
  <c r="P2308" i="1" s="1"/>
  <c r="Q2308" i="1" s="1"/>
  <c r="R2308" i="1" s="1"/>
  <c r="L2309" i="1"/>
  <c r="M2309" i="1" s="1"/>
  <c r="N2309" i="1" s="1"/>
  <c r="O2309" i="1" s="1"/>
  <c r="P2309" i="1" s="1"/>
  <c r="Q2309" i="1" s="1"/>
  <c r="R2309" i="1" s="1"/>
  <c r="L2310" i="1"/>
  <c r="M2310" i="1" s="1"/>
  <c r="N2310" i="1" s="1"/>
  <c r="O2310" i="1" s="1"/>
  <c r="P2310" i="1" s="1"/>
  <c r="Q2310" i="1" s="1"/>
  <c r="R2310" i="1" s="1"/>
  <c r="L2311" i="1"/>
  <c r="M2311" i="1" s="1"/>
  <c r="N2311" i="1" s="1"/>
  <c r="O2311" i="1" s="1"/>
  <c r="P2311" i="1" s="1"/>
  <c r="Q2311" i="1" s="1"/>
  <c r="R2311" i="1" s="1"/>
  <c r="L2312" i="1"/>
  <c r="M2312" i="1" s="1"/>
  <c r="N2312" i="1" s="1"/>
  <c r="O2312" i="1" s="1"/>
  <c r="P2312" i="1" s="1"/>
  <c r="Q2312" i="1" s="1"/>
  <c r="R2312" i="1" s="1"/>
  <c r="L2289" i="1"/>
  <c r="M2289" i="1" s="1"/>
  <c r="N2289" i="1" s="1"/>
  <c r="O2289" i="1" s="1"/>
  <c r="P2289" i="1" s="1"/>
  <c r="Q2289" i="1" s="1"/>
  <c r="R2289" i="1" s="1"/>
  <c r="H2290" i="1"/>
  <c r="H2291" i="1" s="1"/>
  <c r="H2292" i="1" s="1"/>
  <c r="H2293" i="1" s="1"/>
  <c r="H2294" i="1" s="1"/>
  <c r="H2295" i="1" s="1"/>
  <c r="H2296" i="1" s="1"/>
  <c r="H2297" i="1" s="1"/>
  <c r="H2298" i="1" s="1"/>
  <c r="H2299" i="1" s="1"/>
  <c r="H2300" i="1" s="1"/>
  <c r="H2301" i="1" s="1"/>
  <c r="H2302" i="1" s="1"/>
  <c r="H2303" i="1" s="1"/>
  <c r="H2304" i="1" s="1"/>
  <c r="H2305" i="1" s="1"/>
  <c r="H2306" i="1" s="1"/>
  <c r="H2307" i="1" s="1"/>
  <c r="H2308" i="1" s="1"/>
  <c r="H2309" i="1" s="1"/>
  <c r="H2310" i="1" s="1"/>
  <c r="H2311" i="1" s="1"/>
  <c r="H2312" i="1" s="1"/>
  <c r="K1601" i="1"/>
  <c r="L1601" i="1" s="1"/>
  <c r="M1601" i="1" s="1"/>
  <c r="N1601" i="1" s="1"/>
  <c r="O1601" i="1" s="1"/>
  <c r="P1601" i="1" s="1"/>
  <c r="Q1601" i="1" s="1"/>
  <c r="R1601" i="1" s="1"/>
  <c r="K1600" i="1"/>
  <c r="L1600" i="1" s="1"/>
  <c r="M1600" i="1" s="1"/>
  <c r="N1600" i="1" s="1"/>
  <c r="O1600" i="1" s="1"/>
  <c r="P1600" i="1" s="1"/>
  <c r="Q1600" i="1" s="1"/>
  <c r="R1600" i="1" s="1"/>
  <c r="K1599" i="1"/>
  <c r="L1599" i="1" s="1"/>
  <c r="M1599" i="1" s="1"/>
  <c r="N1599" i="1" s="1"/>
  <c r="O1599" i="1" s="1"/>
  <c r="P1599" i="1" s="1"/>
  <c r="Q1599" i="1" s="1"/>
  <c r="R1599" i="1" s="1"/>
  <c r="K1598" i="1"/>
  <c r="L1598" i="1" s="1"/>
  <c r="M1598" i="1" s="1"/>
  <c r="N1598" i="1" s="1"/>
  <c r="O1598" i="1" s="1"/>
  <c r="P1598" i="1" s="1"/>
  <c r="Q1598" i="1" s="1"/>
  <c r="R1598" i="1" s="1"/>
  <c r="K1597" i="1"/>
  <c r="L1597" i="1" s="1"/>
  <c r="M1597" i="1" s="1"/>
  <c r="N1597" i="1" s="1"/>
  <c r="O1597" i="1" s="1"/>
  <c r="P1597" i="1" s="1"/>
  <c r="Q1597" i="1" s="1"/>
  <c r="R1597" i="1" s="1"/>
  <c r="K1596" i="1"/>
  <c r="L1596" i="1" s="1"/>
  <c r="M1596" i="1" s="1"/>
  <c r="N1596" i="1" s="1"/>
  <c r="O1596" i="1" s="1"/>
  <c r="P1596" i="1" s="1"/>
  <c r="Q1596" i="1" s="1"/>
  <c r="R1596" i="1" s="1"/>
  <c r="K1595" i="1"/>
  <c r="L1595" i="1" s="1"/>
  <c r="M1595" i="1" s="1"/>
  <c r="N1595" i="1" s="1"/>
  <c r="O1595" i="1" s="1"/>
  <c r="P1595" i="1" s="1"/>
  <c r="Q1595" i="1" s="1"/>
  <c r="R1595" i="1" s="1"/>
  <c r="K1594" i="1"/>
  <c r="L1594" i="1" s="1"/>
  <c r="M1594" i="1" s="1"/>
  <c r="N1594" i="1" s="1"/>
  <c r="O1594" i="1" s="1"/>
  <c r="P1594" i="1" s="1"/>
  <c r="Q1594" i="1" s="1"/>
  <c r="R1594" i="1" s="1"/>
  <c r="K1593" i="1"/>
  <c r="L1593" i="1" s="1"/>
  <c r="M1593" i="1" s="1"/>
  <c r="N1593" i="1" s="1"/>
  <c r="O1593" i="1" s="1"/>
  <c r="P1593" i="1" s="1"/>
  <c r="Q1593" i="1" s="1"/>
  <c r="R1593" i="1" s="1"/>
  <c r="K1592" i="1"/>
  <c r="L1592" i="1" s="1"/>
  <c r="M1592" i="1" s="1"/>
  <c r="N1592" i="1" s="1"/>
  <c r="O1592" i="1" s="1"/>
  <c r="P1592" i="1" s="1"/>
  <c r="Q1592" i="1" s="1"/>
  <c r="R1592" i="1" s="1"/>
  <c r="K1591" i="1"/>
  <c r="L1591" i="1" s="1"/>
  <c r="M1591" i="1" s="1"/>
  <c r="N1591" i="1" s="1"/>
  <c r="O1591" i="1" s="1"/>
  <c r="P1591" i="1" s="1"/>
  <c r="Q1591" i="1" s="1"/>
  <c r="R1591" i="1" s="1"/>
  <c r="K1590" i="1"/>
  <c r="L1590" i="1" s="1"/>
  <c r="M1590" i="1" s="1"/>
  <c r="N1590" i="1" s="1"/>
  <c r="O1590" i="1" s="1"/>
  <c r="P1590" i="1" s="1"/>
  <c r="Q1590" i="1" s="1"/>
  <c r="R1590" i="1" s="1"/>
  <c r="K1589" i="1"/>
  <c r="L1589" i="1" s="1"/>
  <c r="M1589" i="1" s="1"/>
  <c r="N1589" i="1" s="1"/>
  <c r="O1589" i="1" s="1"/>
  <c r="P1589" i="1" s="1"/>
  <c r="Q1589" i="1" s="1"/>
  <c r="R1589" i="1" s="1"/>
  <c r="K1588" i="1"/>
  <c r="L1588" i="1" s="1"/>
  <c r="M1588" i="1" s="1"/>
  <c r="N1588" i="1" s="1"/>
  <c r="O1588" i="1" s="1"/>
  <c r="P1588" i="1" s="1"/>
  <c r="Q1588" i="1" s="1"/>
  <c r="R1588" i="1" s="1"/>
  <c r="K1587" i="1"/>
  <c r="L1587" i="1" s="1"/>
  <c r="M1587" i="1" s="1"/>
  <c r="N1587" i="1" s="1"/>
  <c r="O1587" i="1" s="1"/>
  <c r="P1587" i="1" s="1"/>
  <c r="Q1587" i="1" s="1"/>
  <c r="R1587" i="1" s="1"/>
  <c r="K1586" i="1"/>
  <c r="L1586" i="1" s="1"/>
  <c r="M1586" i="1" s="1"/>
  <c r="N1586" i="1" s="1"/>
  <c r="O1586" i="1" s="1"/>
  <c r="P1586" i="1" s="1"/>
  <c r="Q1586" i="1" s="1"/>
  <c r="R1586" i="1" s="1"/>
  <c r="K1585" i="1"/>
  <c r="L1585" i="1" s="1"/>
  <c r="M1585" i="1" s="1"/>
  <c r="N1585" i="1" s="1"/>
  <c r="O1585" i="1" s="1"/>
  <c r="P1585" i="1" s="1"/>
  <c r="Q1585" i="1" s="1"/>
  <c r="R1585" i="1" s="1"/>
  <c r="K1584" i="1"/>
  <c r="L1584" i="1" s="1"/>
  <c r="M1584" i="1" s="1"/>
  <c r="N1584" i="1" s="1"/>
  <c r="O1584" i="1" s="1"/>
  <c r="P1584" i="1" s="1"/>
  <c r="Q1584" i="1" s="1"/>
  <c r="R1584" i="1" s="1"/>
  <c r="K1583" i="1"/>
  <c r="L1583" i="1" s="1"/>
  <c r="M1583" i="1" s="1"/>
  <c r="N1583" i="1" s="1"/>
  <c r="O1583" i="1" s="1"/>
  <c r="P1583" i="1" s="1"/>
  <c r="Q1583" i="1" s="1"/>
  <c r="R1583" i="1" s="1"/>
  <c r="K1582" i="1"/>
  <c r="L1582" i="1" s="1"/>
  <c r="M1582" i="1" s="1"/>
  <c r="N1582" i="1" s="1"/>
  <c r="O1582" i="1" s="1"/>
  <c r="P1582" i="1" s="1"/>
  <c r="Q1582" i="1" s="1"/>
  <c r="R1582" i="1" s="1"/>
  <c r="K1581" i="1"/>
  <c r="L1581" i="1" s="1"/>
  <c r="M1581" i="1" s="1"/>
  <c r="N1581" i="1" s="1"/>
  <c r="O1581" i="1" s="1"/>
  <c r="P1581" i="1" s="1"/>
  <c r="Q1581" i="1" s="1"/>
  <c r="R1581" i="1" s="1"/>
  <c r="K1580" i="1"/>
  <c r="L1580" i="1" s="1"/>
  <c r="M1580" i="1" s="1"/>
  <c r="N1580" i="1" s="1"/>
  <c r="O1580" i="1" s="1"/>
  <c r="P1580" i="1" s="1"/>
  <c r="Q1580" i="1" s="1"/>
  <c r="R1580" i="1" s="1"/>
  <c r="K1579" i="1"/>
  <c r="L1579" i="1" s="1"/>
  <c r="M1579" i="1" s="1"/>
  <c r="N1579" i="1" s="1"/>
  <c r="O1579" i="1" s="1"/>
  <c r="P1579" i="1" s="1"/>
  <c r="Q1579" i="1" s="1"/>
  <c r="R1579" i="1" s="1"/>
  <c r="K1578" i="1"/>
  <c r="L1578" i="1" s="1"/>
  <c r="M1578" i="1" s="1"/>
  <c r="N1578" i="1" s="1"/>
  <c r="O1578" i="1" s="1"/>
  <c r="P1578" i="1" s="1"/>
  <c r="Q1578" i="1" s="1"/>
  <c r="R1578" i="1" s="1"/>
  <c r="H1579" i="1"/>
  <c r="H1580" i="1" s="1"/>
  <c r="H1581" i="1" s="1"/>
  <c r="H1582" i="1" s="1"/>
  <c r="H1583" i="1" s="1"/>
  <c r="H1584" i="1" s="1"/>
  <c r="H1585" i="1" s="1"/>
  <c r="H1586" i="1" s="1"/>
  <c r="H1587" i="1" s="1"/>
  <c r="H1588" i="1" s="1"/>
  <c r="H1589" i="1" s="1"/>
  <c r="H1590" i="1" s="1"/>
  <c r="H1591" i="1" s="1"/>
  <c r="H1592" i="1" s="1"/>
  <c r="H1593" i="1" s="1"/>
  <c r="H1594" i="1" s="1"/>
  <c r="H1595" i="1" s="1"/>
  <c r="H1596" i="1" s="1"/>
  <c r="H1597" i="1" s="1"/>
  <c r="H1598" i="1" s="1"/>
  <c r="H1599" i="1" s="1"/>
  <c r="H1600" i="1" s="1"/>
  <c r="H1601" i="1" s="1"/>
  <c r="H2256" i="1"/>
  <c r="H2257" i="1" s="1"/>
  <c r="H2258" i="1" s="1"/>
  <c r="H2259" i="1" s="1"/>
  <c r="H2260" i="1" s="1"/>
  <c r="H2261" i="1" s="1"/>
  <c r="H2262" i="1" s="1"/>
  <c r="H2263" i="1" s="1"/>
  <c r="H2264" i="1" s="1"/>
  <c r="H2265" i="1" s="1"/>
  <c r="H2266" i="1" s="1"/>
  <c r="H2267" i="1" s="1"/>
  <c r="H2268" i="1" s="1"/>
  <c r="H2269" i="1" s="1"/>
  <c r="H2270" i="1" s="1"/>
  <c r="H2271" i="1" s="1"/>
  <c r="H2272" i="1" s="1"/>
  <c r="H2273" i="1" s="1"/>
  <c r="H2274" i="1" s="1"/>
  <c r="H2275" i="1" s="1"/>
  <c r="H2276" i="1" s="1"/>
  <c r="H2277" i="1" s="1"/>
  <c r="H2278" i="1" s="1"/>
  <c r="K2228" i="1"/>
  <c r="L2228" i="1" s="1"/>
  <c r="M2228" i="1" s="1"/>
  <c r="N2228" i="1" s="1"/>
  <c r="O2228" i="1" s="1"/>
  <c r="P2228" i="1" s="1"/>
  <c r="Q2228" i="1" s="1"/>
  <c r="R2228" i="1" s="1"/>
  <c r="K2251" i="1"/>
  <c r="L2251" i="1" s="1"/>
  <c r="M2251" i="1" s="1"/>
  <c r="N2251" i="1" s="1"/>
  <c r="O2251" i="1" s="1"/>
  <c r="P2251" i="1" s="1"/>
  <c r="Q2251" i="1" s="1"/>
  <c r="R2251" i="1" s="1"/>
  <c r="K2250" i="1"/>
  <c r="L2250" i="1" s="1"/>
  <c r="M2250" i="1" s="1"/>
  <c r="N2250" i="1" s="1"/>
  <c r="O2250" i="1" s="1"/>
  <c r="P2250" i="1" s="1"/>
  <c r="Q2250" i="1" s="1"/>
  <c r="R2250" i="1" s="1"/>
  <c r="K2249" i="1"/>
  <c r="L2249" i="1" s="1"/>
  <c r="M2249" i="1" s="1"/>
  <c r="N2249" i="1" s="1"/>
  <c r="O2249" i="1" s="1"/>
  <c r="P2249" i="1" s="1"/>
  <c r="Q2249" i="1" s="1"/>
  <c r="R2249" i="1" s="1"/>
  <c r="K2248" i="1"/>
  <c r="L2248" i="1" s="1"/>
  <c r="M2248" i="1" s="1"/>
  <c r="N2248" i="1" s="1"/>
  <c r="O2248" i="1" s="1"/>
  <c r="P2248" i="1" s="1"/>
  <c r="Q2248" i="1" s="1"/>
  <c r="R2248" i="1" s="1"/>
  <c r="K2247" i="1"/>
  <c r="L2247" i="1" s="1"/>
  <c r="M2247" i="1" s="1"/>
  <c r="N2247" i="1" s="1"/>
  <c r="O2247" i="1" s="1"/>
  <c r="P2247" i="1" s="1"/>
  <c r="Q2247" i="1" s="1"/>
  <c r="R2247" i="1" s="1"/>
  <c r="K2246" i="1"/>
  <c r="L2246" i="1" s="1"/>
  <c r="M2246" i="1" s="1"/>
  <c r="N2246" i="1" s="1"/>
  <c r="O2246" i="1" s="1"/>
  <c r="P2246" i="1" s="1"/>
  <c r="Q2246" i="1" s="1"/>
  <c r="R2246" i="1" s="1"/>
  <c r="K2245" i="1"/>
  <c r="L2245" i="1" s="1"/>
  <c r="M2245" i="1" s="1"/>
  <c r="N2245" i="1" s="1"/>
  <c r="O2245" i="1" s="1"/>
  <c r="P2245" i="1" s="1"/>
  <c r="Q2245" i="1" s="1"/>
  <c r="R2245" i="1" s="1"/>
  <c r="K2244" i="1"/>
  <c r="L2244" i="1" s="1"/>
  <c r="M2244" i="1" s="1"/>
  <c r="N2244" i="1" s="1"/>
  <c r="O2244" i="1" s="1"/>
  <c r="P2244" i="1" s="1"/>
  <c r="Q2244" i="1" s="1"/>
  <c r="R2244" i="1" s="1"/>
  <c r="K2243" i="1"/>
  <c r="L2243" i="1" s="1"/>
  <c r="M2243" i="1" s="1"/>
  <c r="N2243" i="1" s="1"/>
  <c r="O2243" i="1" s="1"/>
  <c r="P2243" i="1" s="1"/>
  <c r="Q2243" i="1" s="1"/>
  <c r="R2243" i="1" s="1"/>
  <c r="K2242" i="1"/>
  <c r="L2242" i="1" s="1"/>
  <c r="M2242" i="1" s="1"/>
  <c r="N2242" i="1" s="1"/>
  <c r="O2242" i="1" s="1"/>
  <c r="P2242" i="1" s="1"/>
  <c r="Q2242" i="1" s="1"/>
  <c r="R2242" i="1" s="1"/>
  <c r="K2241" i="1"/>
  <c r="L2241" i="1" s="1"/>
  <c r="M2241" i="1" s="1"/>
  <c r="N2241" i="1" s="1"/>
  <c r="O2241" i="1" s="1"/>
  <c r="P2241" i="1" s="1"/>
  <c r="Q2241" i="1" s="1"/>
  <c r="R2241" i="1" s="1"/>
  <c r="K2240" i="1"/>
  <c r="L2240" i="1" s="1"/>
  <c r="M2240" i="1" s="1"/>
  <c r="N2240" i="1" s="1"/>
  <c r="O2240" i="1" s="1"/>
  <c r="P2240" i="1" s="1"/>
  <c r="Q2240" i="1" s="1"/>
  <c r="R2240" i="1" s="1"/>
  <c r="K2239" i="1"/>
  <c r="L2239" i="1" s="1"/>
  <c r="M2239" i="1" s="1"/>
  <c r="N2239" i="1" s="1"/>
  <c r="O2239" i="1" s="1"/>
  <c r="P2239" i="1" s="1"/>
  <c r="Q2239" i="1" s="1"/>
  <c r="R2239" i="1" s="1"/>
  <c r="K2238" i="1"/>
  <c r="L2238" i="1" s="1"/>
  <c r="M2238" i="1" s="1"/>
  <c r="N2238" i="1" s="1"/>
  <c r="O2238" i="1" s="1"/>
  <c r="P2238" i="1" s="1"/>
  <c r="Q2238" i="1" s="1"/>
  <c r="R2238" i="1" s="1"/>
  <c r="K2237" i="1"/>
  <c r="L2237" i="1" s="1"/>
  <c r="M2237" i="1" s="1"/>
  <c r="N2237" i="1" s="1"/>
  <c r="O2237" i="1" s="1"/>
  <c r="P2237" i="1" s="1"/>
  <c r="Q2237" i="1" s="1"/>
  <c r="R2237" i="1" s="1"/>
  <c r="K2236" i="1"/>
  <c r="L2236" i="1" s="1"/>
  <c r="M2236" i="1" s="1"/>
  <c r="N2236" i="1" s="1"/>
  <c r="O2236" i="1" s="1"/>
  <c r="P2236" i="1" s="1"/>
  <c r="Q2236" i="1" s="1"/>
  <c r="R2236" i="1" s="1"/>
  <c r="K2235" i="1"/>
  <c r="L2235" i="1" s="1"/>
  <c r="M2235" i="1" s="1"/>
  <c r="N2235" i="1" s="1"/>
  <c r="O2235" i="1" s="1"/>
  <c r="P2235" i="1" s="1"/>
  <c r="Q2235" i="1" s="1"/>
  <c r="R2235" i="1" s="1"/>
  <c r="K2234" i="1"/>
  <c r="L2234" i="1" s="1"/>
  <c r="M2234" i="1" s="1"/>
  <c r="N2234" i="1" s="1"/>
  <c r="O2234" i="1" s="1"/>
  <c r="P2234" i="1" s="1"/>
  <c r="Q2234" i="1" s="1"/>
  <c r="R2234" i="1" s="1"/>
  <c r="K2233" i="1"/>
  <c r="L2233" i="1" s="1"/>
  <c r="M2233" i="1" s="1"/>
  <c r="N2233" i="1" s="1"/>
  <c r="O2233" i="1" s="1"/>
  <c r="P2233" i="1" s="1"/>
  <c r="Q2233" i="1" s="1"/>
  <c r="R2233" i="1" s="1"/>
  <c r="K2232" i="1"/>
  <c r="L2232" i="1" s="1"/>
  <c r="M2232" i="1" s="1"/>
  <c r="N2232" i="1" s="1"/>
  <c r="O2232" i="1" s="1"/>
  <c r="P2232" i="1" s="1"/>
  <c r="Q2232" i="1" s="1"/>
  <c r="R2232" i="1" s="1"/>
  <c r="K2231" i="1"/>
  <c r="L2231" i="1" s="1"/>
  <c r="M2231" i="1" s="1"/>
  <c r="N2231" i="1" s="1"/>
  <c r="O2231" i="1" s="1"/>
  <c r="P2231" i="1" s="1"/>
  <c r="Q2231" i="1" s="1"/>
  <c r="R2231" i="1" s="1"/>
  <c r="K2230" i="1"/>
  <c r="L2230" i="1" s="1"/>
  <c r="M2230" i="1" s="1"/>
  <c r="N2230" i="1" s="1"/>
  <c r="O2230" i="1" s="1"/>
  <c r="P2230" i="1" s="1"/>
  <c r="Q2230" i="1" s="1"/>
  <c r="R2230" i="1" s="1"/>
  <c r="K2229" i="1"/>
  <c r="L2229" i="1" s="1"/>
  <c r="M2229" i="1" s="1"/>
  <c r="N2229" i="1" s="1"/>
  <c r="O2229" i="1" s="1"/>
  <c r="P2229" i="1" s="1"/>
  <c r="Q2229" i="1" s="1"/>
  <c r="R2229" i="1" s="1"/>
  <c r="H2229" i="1"/>
  <c r="H2230" i="1" s="1"/>
  <c r="H2231" i="1" s="1"/>
  <c r="H2232" i="1" s="1"/>
  <c r="H2233" i="1" s="1"/>
  <c r="H2234" i="1" s="1"/>
  <c r="H2235" i="1" s="1"/>
  <c r="H2236" i="1" s="1"/>
  <c r="H2237" i="1" s="1"/>
  <c r="H2238" i="1" s="1"/>
  <c r="H2239" i="1" s="1"/>
  <c r="H2240" i="1" s="1"/>
  <c r="H2241" i="1" s="1"/>
  <c r="H2242" i="1" s="1"/>
  <c r="H2243" i="1" s="1"/>
  <c r="H2244" i="1" s="1"/>
  <c r="H2245" i="1" s="1"/>
  <c r="H2246" i="1" s="1"/>
  <c r="H2247" i="1" s="1"/>
  <c r="H2248" i="1" s="1"/>
  <c r="H2249" i="1" s="1"/>
  <c r="H2250" i="1" s="1"/>
  <c r="H2251" i="1" s="1"/>
  <c r="K2001" i="1"/>
  <c r="L2001" i="1" s="1"/>
  <c r="M2001" i="1" s="1"/>
  <c r="N2001" i="1" s="1"/>
  <c r="O2001" i="1" s="1"/>
  <c r="P2001" i="1" s="1"/>
  <c r="Q2001" i="1" s="1"/>
  <c r="R2001" i="1" s="1"/>
  <c r="K2002" i="1"/>
  <c r="L2002" i="1" s="1"/>
  <c r="M2002" i="1" s="1"/>
  <c r="N2002" i="1" s="1"/>
  <c r="O2002" i="1" s="1"/>
  <c r="P2002" i="1" s="1"/>
  <c r="Q2002" i="1" s="1"/>
  <c r="R2002" i="1" s="1"/>
  <c r="K2003" i="1"/>
  <c r="L2003" i="1" s="1"/>
  <c r="M2003" i="1" s="1"/>
  <c r="N2003" i="1" s="1"/>
  <c r="O2003" i="1" s="1"/>
  <c r="P2003" i="1" s="1"/>
  <c r="Q2003" i="1" s="1"/>
  <c r="R2003" i="1" s="1"/>
  <c r="K2004" i="1"/>
  <c r="L2004" i="1" s="1"/>
  <c r="M2004" i="1" s="1"/>
  <c r="N2004" i="1" s="1"/>
  <c r="O2004" i="1" s="1"/>
  <c r="P2004" i="1" s="1"/>
  <c r="Q2004" i="1" s="1"/>
  <c r="R2004" i="1" s="1"/>
  <c r="K2005" i="1"/>
  <c r="L2005" i="1" s="1"/>
  <c r="M2005" i="1" s="1"/>
  <c r="N2005" i="1" s="1"/>
  <c r="O2005" i="1" s="1"/>
  <c r="P2005" i="1" s="1"/>
  <c r="Q2005" i="1" s="1"/>
  <c r="R2005" i="1" s="1"/>
  <c r="K2006" i="1"/>
  <c r="L2006" i="1" s="1"/>
  <c r="M2006" i="1" s="1"/>
  <c r="N2006" i="1" s="1"/>
  <c r="O2006" i="1" s="1"/>
  <c r="P2006" i="1" s="1"/>
  <c r="Q2006" i="1" s="1"/>
  <c r="R2006" i="1" s="1"/>
  <c r="K2007" i="1"/>
  <c r="L2007" i="1" s="1"/>
  <c r="M2007" i="1" s="1"/>
  <c r="N2007" i="1" s="1"/>
  <c r="O2007" i="1" s="1"/>
  <c r="P2007" i="1" s="1"/>
  <c r="Q2007" i="1" s="1"/>
  <c r="R2007" i="1" s="1"/>
  <c r="K2008" i="1"/>
  <c r="L2008" i="1" s="1"/>
  <c r="M2008" i="1" s="1"/>
  <c r="N2008" i="1" s="1"/>
  <c r="O2008" i="1" s="1"/>
  <c r="P2008" i="1" s="1"/>
  <c r="Q2008" i="1" s="1"/>
  <c r="R2008" i="1" s="1"/>
  <c r="K2009" i="1"/>
  <c r="L2009" i="1" s="1"/>
  <c r="M2009" i="1" s="1"/>
  <c r="N2009" i="1" s="1"/>
  <c r="O2009" i="1" s="1"/>
  <c r="P2009" i="1" s="1"/>
  <c r="Q2009" i="1" s="1"/>
  <c r="R2009" i="1" s="1"/>
  <c r="K2010" i="1"/>
  <c r="L2010" i="1" s="1"/>
  <c r="M2010" i="1" s="1"/>
  <c r="N2010" i="1" s="1"/>
  <c r="O2010" i="1" s="1"/>
  <c r="P2010" i="1" s="1"/>
  <c r="Q2010" i="1" s="1"/>
  <c r="R2010" i="1" s="1"/>
  <c r="K2011" i="1"/>
  <c r="L2011" i="1" s="1"/>
  <c r="M2011" i="1" s="1"/>
  <c r="N2011" i="1" s="1"/>
  <c r="O2011" i="1" s="1"/>
  <c r="P2011" i="1" s="1"/>
  <c r="Q2011" i="1" s="1"/>
  <c r="R2011" i="1" s="1"/>
  <c r="K2012" i="1"/>
  <c r="L2012" i="1" s="1"/>
  <c r="M2012" i="1" s="1"/>
  <c r="N2012" i="1" s="1"/>
  <c r="O2012" i="1" s="1"/>
  <c r="P2012" i="1" s="1"/>
  <c r="Q2012" i="1" s="1"/>
  <c r="R2012" i="1" s="1"/>
  <c r="K2013" i="1"/>
  <c r="L2013" i="1" s="1"/>
  <c r="M2013" i="1" s="1"/>
  <c r="N2013" i="1" s="1"/>
  <c r="O2013" i="1" s="1"/>
  <c r="P2013" i="1" s="1"/>
  <c r="Q2013" i="1" s="1"/>
  <c r="R2013" i="1" s="1"/>
  <c r="K2014" i="1"/>
  <c r="L2014" i="1" s="1"/>
  <c r="M2014" i="1" s="1"/>
  <c r="N2014" i="1" s="1"/>
  <c r="O2014" i="1" s="1"/>
  <c r="P2014" i="1" s="1"/>
  <c r="Q2014" i="1" s="1"/>
  <c r="R2014" i="1" s="1"/>
  <c r="K2015" i="1"/>
  <c r="L2015" i="1" s="1"/>
  <c r="M2015" i="1" s="1"/>
  <c r="N2015" i="1" s="1"/>
  <c r="O2015" i="1" s="1"/>
  <c r="P2015" i="1" s="1"/>
  <c r="Q2015" i="1" s="1"/>
  <c r="R2015" i="1" s="1"/>
  <c r="K2016" i="1"/>
  <c r="L2016" i="1" s="1"/>
  <c r="M2016" i="1" s="1"/>
  <c r="N2016" i="1" s="1"/>
  <c r="O2016" i="1" s="1"/>
  <c r="P2016" i="1" s="1"/>
  <c r="Q2016" i="1" s="1"/>
  <c r="R2016" i="1" s="1"/>
  <c r="K2017" i="1"/>
  <c r="L2017" i="1" s="1"/>
  <c r="M2017" i="1" s="1"/>
  <c r="N2017" i="1" s="1"/>
  <c r="O2017" i="1" s="1"/>
  <c r="P2017" i="1" s="1"/>
  <c r="Q2017" i="1" s="1"/>
  <c r="R2017" i="1" s="1"/>
  <c r="K2018" i="1"/>
  <c r="L2018" i="1" s="1"/>
  <c r="M2018" i="1" s="1"/>
  <c r="N2018" i="1" s="1"/>
  <c r="O2018" i="1" s="1"/>
  <c r="P2018" i="1" s="1"/>
  <c r="Q2018" i="1" s="1"/>
  <c r="R2018" i="1" s="1"/>
  <c r="K2019" i="1"/>
  <c r="L2019" i="1" s="1"/>
  <c r="M2019" i="1" s="1"/>
  <c r="N2019" i="1" s="1"/>
  <c r="O2019" i="1" s="1"/>
  <c r="P2019" i="1" s="1"/>
  <c r="Q2019" i="1" s="1"/>
  <c r="R2019" i="1" s="1"/>
  <c r="K2020" i="1"/>
  <c r="L2020" i="1" s="1"/>
  <c r="M2020" i="1" s="1"/>
  <c r="N2020" i="1" s="1"/>
  <c r="O2020" i="1" s="1"/>
  <c r="P2020" i="1" s="1"/>
  <c r="Q2020" i="1" s="1"/>
  <c r="R2020" i="1" s="1"/>
  <c r="K2021" i="1"/>
  <c r="L2021" i="1" s="1"/>
  <c r="M2021" i="1" s="1"/>
  <c r="N2021" i="1" s="1"/>
  <c r="O2021" i="1" s="1"/>
  <c r="P2021" i="1" s="1"/>
  <c r="Q2021" i="1" s="1"/>
  <c r="R2021" i="1" s="1"/>
  <c r="K2022" i="1"/>
  <c r="L2022" i="1" s="1"/>
  <c r="M2022" i="1" s="1"/>
  <c r="N2022" i="1" s="1"/>
  <c r="O2022" i="1" s="1"/>
  <c r="P2022" i="1" s="1"/>
  <c r="Q2022" i="1" s="1"/>
  <c r="R2022" i="1" s="1"/>
  <c r="K2023" i="1"/>
  <c r="L2023" i="1" s="1"/>
  <c r="M2023" i="1" s="1"/>
  <c r="N2023" i="1" s="1"/>
  <c r="O2023" i="1" s="1"/>
  <c r="P2023" i="1" s="1"/>
  <c r="Q2023" i="1" s="1"/>
  <c r="R2023" i="1" s="1"/>
  <c r="K2000" i="1"/>
  <c r="L2000" i="1" s="1"/>
  <c r="M2000" i="1" s="1"/>
  <c r="N2000" i="1" s="1"/>
  <c r="O2000" i="1" s="1"/>
  <c r="P2000" i="1" s="1"/>
  <c r="Q2000" i="1" s="1"/>
  <c r="R2000" i="1" s="1"/>
  <c r="H2001" i="1"/>
  <c r="H2002" i="1" s="1"/>
  <c r="H2003" i="1" s="1"/>
  <c r="H2004" i="1" s="1"/>
  <c r="H2005" i="1" s="1"/>
  <c r="H2006" i="1" s="1"/>
  <c r="H2007" i="1" s="1"/>
  <c r="H2008" i="1" s="1"/>
  <c r="H2009" i="1" s="1"/>
  <c r="H2010" i="1" s="1"/>
  <c r="H2011" i="1" s="1"/>
  <c r="H2012" i="1" s="1"/>
  <c r="H2013" i="1" s="1"/>
  <c r="H2014" i="1" s="1"/>
  <c r="H2015" i="1" s="1"/>
  <c r="H2016" i="1" s="1"/>
  <c r="H2017" i="1" s="1"/>
  <c r="H2018" i="1" s="1"/>
  <c r="H2019" i="1" s="1"/>
  <c r="H2020" i="1" s="1"/>
  <c r="H2021" i="1" s="1"/>
  <c r="H2022" i="1" s="1"/>
  <c r="H2023" i="1" s="1"/>
  <c r="K1823" i="1"/>
  <c r="L1823" i="1" s="1"/>
  <c r="M1823" i="1" s="1"/>
  <c r="N1823" i="1" s="1"/>
  <c r="O1823" i="1" s="1"/>
  <c r="P1823" i="1" s="1"/>
  <c r="Q1823" i="1" s="1"/>
  <c r="R1823" i="1" s="1"/>
  <c r="K1824" i="1"/>
  <c r="L1824" i="1" s="1"/>
  <c r="M1824" i="1" s="1"/>
  <c r="N1824" i="1" s="1"/>
  <c r="O1824" i="1" s="1"/>
  <c r="P1824" i="1" s="1"/>
  <c r="Q1824" i="1" s="1"/>
  <c r="R1824" i="1" s="1"/>
  <c r="K1825" i="1"/>
  <c r="L1825" i="1" s="1"/>
  <c r="M1825" i="1" s="1"/>
  <c r="N1825" i="1" s="1"/>
  <c r="O1825" i="1" s="1"/>
  <c r="P1825" i="1" s="1"/>
  <c r="Q1825" i="1" s="1"/>
  <c r="R1825" i="1" s="1"/>
  <c r="K1826" i="1"/>
  <c r="L1826" i="1" s="1"/>
  <c r="M1826" i="1" s="1"/>
  <c r="N1826" i="1" s="1"/>
  <c r="O1826" i="1" s="1"/>
  <c r="P1826" i="1" s="1"/>
  <c r="Q1826" i="1" s="1"/>
  <c r="R1826" i="1" s="1"/>
  <c r="K1827" i="1"/>
  <c r="L1827" i="1" s="1"/>
  <c r="M1827" i="1" s="1"/>
  <c r="N1827" i="1" s="1"/>
  <c r="O1827" i="1" s="1"/>
  <c r="P1827" i="1" s="1"/>
  <c r="Q1827" i="1" s="1"/>
  <c r="R1827" i="1" s="1"/>
  <c r="K1828" i="1"/>
  <c r="L1828" i="1" s="1"/>
  <c r="M1828" i="1" s="1"/>
  <c r="N1828" i="1" s="1"/>
  <c r="O1828" i="1" s="1"/>
  <c r="P1828" i="1" s="1"/>
  <c r="Q1828" i="1" s="1"/>
  <c r="R1828" i="1" s="1"/>
  <c r="K1829" i="1"/>
  <c r="L1829" i="1" s="1"/>
  <c r="M1829" i="1" s="1"/>
  <c r="N1829" i="1" s="1"/>
  <c r="O1829" i="1" s="1"/>
  <c r="P1829" i="1" s="1"/>
  <c r="Q1829" i="1" s="1"/>
  <c r="R1829" i="1" s="1"/>
  <c r="K1830" i="1"/>
  <c r="L1830" i="1" s="1"/>
  <c r="M1830" i="1" s="1"/>
  <c r="N1830" i="1" s="1"/>
  <c r="O1830" i="1" s="1"/>
  <c r="P1830" i="1" s="1"/>
  <c r="Q1830" i="1" s="1"/>
  <c r="R1830" i="1" s="1"/>
  <c r="K1831" i="1"/>
  <c r="L1831" i="1" s="1"/>
  <c r="M1831" i="1" s="1"/>
  <c r="N1831" i="1" s="1"/>
  <c r="O1831" i="1" s="1"/>
  <c r="P1831" i="1" s="1"/>
  <c r="Q1831" i="1" s="1"/>
  <c r="R1831" i="1" s="1"/>
  <c r="K1832" i="1"/>
  <c r="L1832" i="1" s="1"/>
  <c r="M1832" i="1" s="1"/>
  <c r="N1832" i="1" s="1"/>
  <c r="O1832" i="1" s="1"/>
  <c r="P1832" i="1" s="1"/>
  <c r="Q1832" i="1" s="1"/>
  <c r="R1832" i="1" s="1"/>
  <c r="K1833" i="1"/>
  <c r="L1833" i="1" s="1"/>
  <c r="M1833" i="1" s="1"/>
  <c r="N1833" i="1" s="1"/>
  <c r="O1833" i="1" s="1"/>
  <c r="P1833" i="1" s="1"/>
  <c r="Q1833" i="1" s="1"/>
  <c r="R1833" i="1" s="1"/>
  <c r="K1834" i="1"/>
  <c r="L1834" i="1" s="1"/>
  <c r="M1834" i="1" s="1"/>
  <c r="N1834" i="1" s="1"/>
  <c r="O1834" i="1" s="1"/>
  <c r="P1834" i="1" s="1"/>
  <c r="Q1834" i="1" s="1"/>
  <c r="R1834" i="1" s="1"/>
  <c r="K1835" i="1"/>
  <c r="L1835" i="1" s="1"/>
  <c r="M1835" i="1" s="1"/>
  <c r="N1835" i="1" s="1"/>
  <c r="O1835" i="1" s="1"/>
  <c r="P1835" i="1" s="1"/>
  <c r="Q1835" i="1" s="1"/>
  <c r="R1835" i="1" s="1"/>
  <c r="K1836" i="1"/>
  <c r="L1836" i="1" s="1"/>
  <c r="M1836" i="1" s="1"/>
  <c r="N1836" i="1" s="1"/>
  <c r="O1836" i="1" s="1"/>
  <c r="P1836" i="1" s="1"/>
  <c r="Q1836" i="1" s="1"/>
  <c r="R1836" i="1" s="1"/>
  <c r="K1837" i="1"/>
  <c r="L1837" i="1" s="1"/>
  <c r="M1837" i="1" s="1"/>
  <c r="N1837" i="1" s="1"/>
  <c r="O1837" i="1" s="1"/>
  <c r="P1837" i="1" s="1"/>
  <c r="Q1837" i="1" s="1"/>
  <c r="R1837" i="1" s="1"/>
  <c r="K1838" i="1"/>
  <c r="L1838" i="1" s="1"/>
  <c r="M1838" i="1" s="1"/>
  <c r="N1838" i="1" s="1"/>
  <c r="O1838" i="1" s="1"/>
  <c r="P1838" i="1" s="1"/>
  <c r="Q1838" i="1" s="1"/>
  <c r="R1838" i="1" s="1"/>
  <c r="K1839" i="1"/>
  <c r="L1839" i="1" s="1"/>
  <c r="M1839" i="1" s="1"/>
  <c r="N1839" i="1" s="1"/>
  <c r="O1839" i="1" s="1"/>
  <c r="P1839" i="1" s="1"/>
  <c r="Q1839" i="1" s="1"/>
  <c r="R1839" i="1" s="1"/>
  <c r="K1840" i="1"/>
  <c r="L1840" i="1" s="1"/>
  <c r="M1840" i="1" s="1"/>
  <c r="N1840" i="1" s="1"/>
  <c r="O1840" i="1" s="1"/>
  <c r="P1840" i="1" s="1"/>
  <c r="Q1840" i="1" s="1"/>
  <c r="R1840" i="1" s="1"/>
  <c r="K1841" i="1"/>
  <c r="L1841" i="1" s="1"/>
  <c r="M1841" i="1" s="1"/>
  <c r="N1841" i="1" s="1"/>
  <c r="O1841" i="1" s="1"/>
  <c r="P1841" i="1" s="1"/>
  <c r="Q1841" i="1" s="1"/>
  <c r="R1841" i="1" s="1"/>
  <c r="K1842" i="1"/>
  <c r="L1842" i="1" s="1"/>
  <c r="M1842" i="1" s="1"/>
  <c r="N1842" i="1" s="1"/>
  <c r="O1842" i="1" s="1"/>
  <c r="P1842" i="1" s="1"/>
  <c r="Q1842" i="1" s="1"/>
  <c r="R1842" i="1" s="1"/>
  <c r="K1843" i="1"/>
  <c r="L1843" i="1" s="1"/>
  <c r="M1843" i="1" s="1"/>
  <c r="N1843" i="1" s="1"/>
  <c r="O1843" i="1" s="1"/>
  <c r="P1843" i="1" s="1"/>
  <c r="Q1843" i="1" s="1"/>
  <c r="R1843" i="1" s="1"/>
  <c r="K1844" i="1"/>
  <c r="L1844" i="1" s="1"/>
  <c r="M1844" i="1" s="1"/>
  <c r="N1844" i="1" s="1"/>
  <c r="O1844" i="1" s="1"/>
  <c r="P1844" i="1" s="1"/>
  <c r="Q1844" i="1" s="1"/>
  <c r="R1844" i="1" s="1"/>
  <c r="K1845" i="1"/>
  <c r="L1845" i="1" s="1"/>
  <c r="M1845" i="1" s="1"/>
  <c r="N1845" i="1" s="1"/>
  <c r="O1845" i="1" s="1"/>
  <c r="P1845" i="1" s="1"/>
  <c r="Q1845" i="1" s="1"/>
  <c r="R1845" i="1" s="1"/>
  <c r="K1822" i="1"/>
  <c r="L1822" i="1" s="1"/>
  <c r="M1822" i="1" s="1"/>
  <c r="N1822" i="1" s="1"/>
  <c r="O1822" i="1" s="1"/>
  <c r="P1822" i="1" s="1"/>
  <c r="Q1822" i="1" s="1"/>
  <c r="R1822" i="1" s="1"/>
  <c r="H1823" i="1"/>
  <c r="H1824" i="1" s="1"/>
  <c r="H1825" i="1" s="1"/>
  <c r="H1826" i="1" s="1"/>
  <c r="H1827" i="1" s="1"/>
  <c r="H1828" i="1" s="1"/>
  <c r="H1829" i="1" s="1"/>
  <c r="H1830" i="1" s="1"/>
  <c r="H1831" i="1" s="1"/>
  <c r="H1832" i="1" s="1"/>
  <c r="H1833" i="1" s="1"/>
  <c r="H1834" i="1" s="1"/>
  <c r="H1835" i="1" s="1"/>
  <c r="H1836" i="1" s="1"/>
  <c r="H1837" i="1" s="1"/>
  <c r="H1838" i="1" s="1"/>
  <c r="H1839" i="1" s="1"/>
  <c r="H1840" i="1" s="1"/>
  <c r="H1841" i="1" s="1"/>
  <c r="H1842" i="1" s="1"/>
  <c r="H1843" i="1" s="1"/>
  <c r="H1844" i="1" s="1"/>
  <c r="H1845" i="1" s="1"/>
  <c r="K1818" i="1"/>
  <c r="L1818" i="1" s="1"/>
  <c r="M1818" i="1" s="1"/>
  <c r="N1818" i="1" s="1"/>
  <c r="O1818" i="1" s="1"/>
  <c r="P1818" i="1" s="1"/>
  <c r="Q1818" i="1" s="1"/>
  <c r="R1818" i="1" s="1"/>
  <c r="J1796" i="1"/>
  <c r="K1796" i="1" s="1"/>
  <c r="L1796" i="1" s="1"/>
  <c r="M1796" i="1" s="1"/>
  <c r="N1796" i="1" s="1"/>
  <c r="O1796" i="1" s="1"/>
  <c r="P1796" i="1" s="1"/>
  <c r="Q1796" i="1" s="1"/>
  <c r="R1796" i="1" s="1"/>
  <c r="J1797" i="1"/>
  <c r="K1797" i="1" s="1"/>
  <c r="L1797" i="1" s="1"/>
  <c r="M1797" i="1" s="1"/>
  <c r="N1797" i="1" s="1"/>
  <c r="O1797" i="1" s="1"/>
  <c r="P1797" i="1" s="1"/>
  <c r="Q1797" i="1" s="1"/>
  <c r="R1797" i="1" s="1"/>
  <c r="J1798" i="1"/>
  <c r="K1798" i="1" s="1"/>
  <c r="L1798" i="1" s="1"/>
  <c r="M1798" i="1" s="1"/>
  <c r="N1798" i="1" s="1"/>
  <c r="O1798" i="1" s="1"/>
  <c r="P1798" i="1" s="1"/>
  <c r="Q1798" i="1" s="1"/>
  <c r="R1798" i="1" s="1"/>
  <c r="J1799" i="1"/>
  <c r="K1799" i="1" s="1"/>
  <c r="L1799" i="1" s="1"/>
  <c r="M1799" i="1" s="1"/>
  <c r="N1799" i="1" s="1"/>
  <c r="O1799" i="1" s="1"/>
  <c r="P1799" i="1" s="1"/>
  <c r="Q1799" i="1" s="1"/>
  <c r="R1799" i="1" s="1"/>
  <c r="J1800" i="1"/>
  <c r="K1800" i="1" s="1"/>
  <c r="L1800" i="1" s="1"/>
  <c r="M1800" i="1" s="1"/>
  <c r="N1800" i="1" s="1"/>
  <c r="O1800" i="1" s="1"/>
  <c r="P1800" i="1" s="1"/>
  <c r="Q1800" i="1" s="1"/>
  <c r="R1800" i="1" s="1"/>
  <c r="J1801" i="1"/>
  <c r="K1801" i="1" s="1"/>
  <c r="L1801" i="1" s="1"/>
  <c r="M1801" i="1" s="1"/>
  <c r="N1801" i="1" s="1"/>
  <c r="O1801" i="1" s="1"/>
  <c r="P1801" i="1" s="1"/>
  <c r="Q1801" i="1" s="1"/>
  <c r="R1801" i="1" s="1"/>
  <c r="J1802" i="1"/>
  <c r="K1802" i="1" s="1"/>
  <c r="L1802" i="1" s="1"/>
  <c r="M1802" i="1" s="1"/>
  <c r="N1802" i="1" s="1"/>
  <c r="O1802" i="1" s="1"/>
  <c r="P1802" i="1" s="1"/>
  <c r="Q1802" i="1" s="1"/>
  <c r="R1802" i="1" s="1"/>
  <c r="J1803" i="1"/>
  <c r="K1803" i="1" s="1"/>
  <c r="L1803" i="1" s="1"/>
  <c r="M1803" i="1" s="1"/>
  <c r="N1803" i="1" s="1"/>
  <c r="O1803" i="1" s="1"/>
  <c r="P1803" i="1" s="1"/>
  <c r="Q1803" i="1" s="1"/>
  <c r="R1803" i="1" s="1"/>
  <c r="J1804" i="1"/>
  <c r="K1804" i="1" s="1"/>
  <c r="L1804" i="1" s="1"/>
  <c r="M1804" i="1" s="1"/>
  <c r="N1804" i="1" s="1"/>
  <c r="O1804" i="1" s="1"/>
  <c r="P1804" i="1" s="1"/>
  <c r="Q1804" i="1" s="1"/>
  <c r="R1804" i="1" s="1"/>
  <c r="J1805" i="1"/>
  <c r="K1805" i="1" s="1"/>
  <c r="L1805" i="1" s="1"/>
  <c r="M1805" i="1" s="1"/>
  <c r="N1805" i="1" s="1"/>
  <c r="O1805" i="1" s="1"/>
  <c r="P1805" i="1" s="1"/>
  <c r="Q1805" i="1" s="1"/>
  <c r="R1805" i="1" s="1"/>
  <c r="J1806" i="1"/>
  <c r="K1806" i="1" s="1"/>
  <c r="L1806" i="1" s="1"/>
  <c r="M1806" i="1" s="1"/>
  <c r="N1806" i="1" s="1"/>
  <c r="O1806" i="1" s="1"/>
  <c r="P1806" i="1" s="1"/>
  <c r="Q1806" i="1" s="1"/>
  <c r="R1806" i="1" s="1"/>
  <c r="J1807" i="1"/>
  <c r="K1807" i="1" s="1"/>
  <c r="L1807" i="1" s="1"/>
  <c r="M1807" i="1" s="1"/>
  <c r="N1807" i="1" s="1"/>
  <c r="O1807" i="1" s="1"/>
  <c r="P1807" i="1" s="1"/>
  <c r="Q1807" i="1" s="1"/>
  <c r="R1807" i="1" s="1"/>
  <c r="J1808" i="1"/>
  <c r="K1808" i="1" s="1"/>
  <c r="L1808" i="1" s="1"/>
  <c r="M1808" i="1" s="1"/>
  <c r="N1808" i="1" s="1"/>
  <c r="O1808" i="1" s="1"/>
  <c r="P1808" i="1" s="1"/>
  <c r="Q1808" i="1" s="1"/>
  <c r="R1808" i="1" s="1"/>
  <c r="J1809" i="1"/>
  <c r="K1809" i="1" s="1"/>
  <c r="L1809" i="1" s="1"/>
  <c r="M1809" i="1" s="1"/>
  <c r="N1809" i="1" s="1"/>
  <c r="O1809" i="1" s="1"/>
  <c r="P1809" i="1" s="1"/>
  <c r="Q1809" i="1" s="1"/>
  <c r="R1809" i="1" s="1"/>
  <c r="J1810" i="1"/>
  <c r="K1810" i="1" s="1"/>
  <c r="L1810" i="1" s="1"/>
  <c r="M1810" i="1" s="1"/>
  <c r="N1810" i="1" s="1"/>
  <c r="O1810" i="1" s="1"/>
  <c r="P1810" i="1" s="1"/>
  <c r="Q1810" i="1" s="1"/>
  <c r="R1810" i="1" s="1"/>
  <c r="J1811" i="1"/>
  <c r="K1811" i="1" s="1"/>
  <c r="L1811" i="1" s="1"/>
  <c r="M1811" i="1" s="1"/>
  <c r="N1811" i="1" s="1"/>
  <c r="O1811" i="1" s="1"/>
  <c r="P1811" i="1" s="1"/>
  <c r="Q1811" i="1" s="1"/>
  <c r="R1811" i="1" s="1"/>
  <c r="J1812" i="1"/>
  <c r="K1812" i="1" s="1"/>
  <c r="L1812" i="1" s="1"/>
  <c r="M1812" i="1" s="1"/>
  <c r="N1812" i="1" s="1"/>
  <c r="O1812" i="1" s="1"/>
  <c r="P1812" i="1" s="1"/>
  <c r="Q1812" i="1" s="1"/>
  <c r="R1812" i="1" s="1"/>
  <c r="J1813" i="1"/>
  <c r="K1813" i="1" s="1"/>
  <c r="L1813" i="1" s="1"/>
  <c r="M1813" i="1" s="1"/>
  <c r="N1813" i="1" s="1"/>
  <c r="O1813" i="1" s="1"/>
  <c r="P1813" i="1" s="1"/>
  <c r="Q1813" i="1" s="1"/>
  <c r="R1813" i="1" s="1"/>
  <c r="J1814" i="1"/>
  <c r="K1814" i="1" s="1"/>
  <c r="L1814" i="1" s="1"/>
  <c r="M1814" i="1" s="1"/>
  <c r="N1814" i="1" s="1"/>
  <c r="O1814" i="1" s="1"/>
  <c r="P1814" i="1" s="1"/>
  <c r="Q1814" i="1" s="1"/>
  <c r="R1814" i="1" s="1"/>
  <c r="J1815" i="1"/>
  <c r="K1815" i="1" s="1"/>
  <c r="L1815" i="1" s="1"/>
  <c r="M1815" i="1" s="1"/>
  <c r="N1815" i="1" s="1"/>
  <c r="O1815" i="1" s="1"/>
  <c r="P1815" i="1" s="1"/>
  <c r="Q1815" i="1" s="1"/>
  <c r="R1815" i="1" s="1"/>
  <c r="J1816" i="1"/>
  <c r="K1816" i="1" s="1"/>
  <c r="L1816" i="1" s="1"/>
  <c r="M1816" i="1" s="1"/>
  <c r="N1816" i="1" s="1"/>
  <c r="O1816" i="1" s="1"/>
  <c r="P1816" i="1" s="1"/>
  <c r="Q1816" i="1" s="1"/>
  <c r="R1816" i="1" s="1"/>
  <c r="J1817" i="1"/>
  <c r="K1817" i="1" s="1"/>
  <c r="L1817" i="1" s="1"/>
  <c r="M1817" i="1" s="1"/>
  <c r="N1817" i="1" s="1"/>
  <c r="O1817" i="1" s="1"/>
  <c r="P1817" i="1" s="1"/>
  <c r="Q1817" i="1" s="1"/>
  <c r="R1817" i="1" s="1"/>
  <c r="J1795" i="1"/>
  <c r="K1795" i="1" s="1"/>
  <c r="L1795" i="1" s="1"/>
  <c r="M1795" i="1" s="1"/>
  <c r="N1795" i="1" s="1"/>
  <c r="O1795" i="1" s="1"/>
  <c r="P1795" i="1" s="1"/>
  <c r="Q1795" i="1" s="1"/>
  <c r="R1795" i="1" s="1"/>
  <c r="H1796" i="1"/>
  <c r="H1797" i="1" s="1"/>
  <c r="H1798" i="1" s="1"/>
  <c r="H1799" i="1" s="1"/>
  <c r="H1800" i="1" s="1"/>
  <c r="H1801" i="1" s="1"/>
  <c r="H1802" i="1" s="1"/>
  <c r="H1803" i="1" s="1"/>
  <c r="H1804" i="1" s="1"/>
  <c r="H1805" i="1" s="1"/>
  <c r="H1806" i="1" s="1"/>
  <c r="H1807" i="1" s="1"/>
  <c r="H1808" i="1" s="1"/>
  <c r="H1809" i="1" s="1"/>
  <c r="H1810" i="1" s="1"/>
  <c r="H1811" i="1" s="1"/>
  <c r="H1812" i="1" s="1"/>
  <c r="H1813" i="1" s="1"/>
  <c r="H1814" i="1" s="1"/>
  <c r="H1815" i="1" s="1"/>
  <c r="H1816" i="1" s="1"/>
  <c r="H1817" i="1" s="1"/>
  <c r="H1818" i="1" s="1"/>
  <c r="K1791" i="1"/>
  <c r="L1791" i="1" s="1"/>
  <c r="M1791" i="1" s="1"/>
  <c r="N1791" i="1" s="1"/>
  <c r="O1791" i="1" s="1"/>
  <c r="P1791" i="1" s="1"/>
  <c r="Q1791" i="1" s="1"/>
  <c r="R1791" i="1" s="1"/>
  <c r="J1769" i="1"/>
  <c r="K1769" i="1" s="1"/>
  <c r="L1769" i="1" s="1"/>
  <c r="M1769" i="1" s="1"/>
  <c r="N1769" i="1" s="1"/>
  <c r="O1769" i="1" s="1"/>
  <c r="P1769" i="1" s="1"/>
  <c r="Q1769" i="1" s="1"/>
  <c r="R1769" i="1" s="1"/>
  <c r="J1770" i="1"/>
  <c r="K1770" i="1" s="1"/>
  <c r="L1770" i="1" s="1"/>
  <c r="M1770" i="1" s="1"/>
  <c r="N1770" i="1" s="1"/>
  <c r="O1770" i="1" s="1"/>
  <c r="P1770" i="1" s="1"/>
  <c r="Q1770" i="1" s="1"/>
  <c r="R1770" i="1" s="1"/>
  <c r="J1771" i="1"/>
  <c r="K1771" i="1" s="1"/>
  <c r="L1771" i="1" s="1"/>
  <c r="M1771" i="1" s="1"/>
  <c r="N1771" i="1" s="1"/>
  <c r="O1771" i="1" s="1"/>
  <c r="P1771" i="1" s="1"/>
  <c r="Q1771" i="1" s="1"/>
  <c r="R1771" i="1" s="1"/>
  <c r="J1772" i="1"/>
  <c r="K1772" i="1" s="1"/>
  <c r="L1772" i="1" s="1"/>
  <c r="M1772" i="1" s="1"/>
  <c r="N1772" i="1" s="1"/>
  <c r="O1772" i="1" s="1"/>
  <c r="P1772" i="1" s="1"/>
  <c r="Q1772" i="1" s="1"/>
  <c r="R1772" i="1" s="1"/>
  <c r="J1773" i="1"/>
  <c r="K1773" i="1" s="1"/>
  <c r="L1773" i="1" s="1"/>
  <c r="M1773" i="1" s="1"/>
  <c r="N1773" i="1" s="1"/>
  <c r="O1773" i="1" s="1"/>
  <c r="P1773" i="1" s="1"/>
  <c r="Q1773" i="1" s="1"/>
  <c r="R1773" i="1" s="1"/>
  <c r="J1774" i="1"/>
  <c r="K1774" i="1" s="1"/>
  <c r="L1774" i="1" s="1"/>
  <c r="M1774" i="1" s="1"/>
  <c r="N1774" i="1" s="1"/>
  <c r="O1774" i="1" s="1"/>
  <c r="P1774" i="1" s="1"/>
  <c r="Q1774" i="1" s="1"/>
  <c r="R1774" i="1" s="1"/>
  <c r="J1775" i="1"/>
  <c r="K1775" i="1" s="1"/>
  <c r="L1775" i="1" s="1"/>
  <c r="M1775" i="1" s="1"/>
  <c r="N1775" i="1" s="1"/>
  <c r="O1775" i="1" s="1"/>
  <c r="P1775" i="1" s="1"/>
  <c r="Q1775" i="1" s="1"/>
  <c r="R1775" i="1" s="1"/>
  <c r="J1776" i="1"/>
  <c r="K1776" i="1" s="1"/>
  <c r="L1776" i="1" s="1"/>
  <c r="M1776" i="1" s="1"/>
  <c r="N1776" i="1" s="1"/>
  <c r="O1776" i="1" s="1"/>
  <c r="P1776" i="1" s="1"/>
  <c r="Q1776" i="1" s="1"/>
  <c r="R1776" i="1" s="1"/>
  <c r="J1777" i="1"/>
  <c r="K1777" i="1" s="1"/>
  <c r="L1777" i="1" s="1"/>
  <c r="M1777" i="1" s="1"/>
  <c r="N1777" i="1" s="1"/>
  <c r="O1777" i="1" s="1"/>
  <c r="P1777" i="1" s="1"/>
  <c r="Q1777" i="1" s="1"/>
  <c r="R1777" i="1" s="1"/>
  <c r="J1778" i="1"/>
  <c r="K1778" i="1" s="1"/>
  <c r="L1778" i="1" s="1"/>
  <c r="M1778" i="1" s="1"/>
  <c r="N1778" i="1" s="1"/>
  <c r="O1778" i="1" s="1"/>
  <c r="P1778" i="1" s="1"/>
  <c r="Q1778" i="1" s="1"/>
  <c r="R1778" i="1" s="1"/>
  <c r="J1779" i="1"/>
  <c r="K1779" i="1" s="1"/>
  <c r="L1779" i="1" s="1"/>
  <c r="M1779" i="1" s="1"/>
  <c r="N1779" i="1" s="1"/>
  <c r="O1779" i="1" s="1"/>
  <c r="P1779" i="1" s="1"/>
  <c r="Q1779" i="1" s="1"/>
  <c r="R1779" i="1" s="1"/>
  <c r="J1780" i="1"/>
  <c r="K1780" i="1" s="1"/>
  <c r="L1780" i="1" s="1"/>
  <c r="M1780" i="1" s="1"/>
  <c r="N1780" i="1" s="1"/>
  <c r="O1780" i="1" s="1"/>
  <c r="P1780" i="1" s="1"/>
  <c r="Q1780" i="1" s="1"/>
  <c r="R1780" i="1" s="1"/>
  <c r="J1781" i="1"/>
  <c r="K1781" i="1" s="1"/>
  <c r="L1781" i="1" s="1"/>
  <c r="M1781" i="1" s="1"/>
  <c r="N1781" i="1" s="1"/>
  <c r="O1781" i="1" s="1"/>
  <c r="P1781" i="1" s="1"/>
  <c r="Q1781" i="1" s="1"/>
  <c r="R1781" i="1" s="1"/>
  <c r="J1782" i="1"/>
  <c r="K1782" i="1" s="1"/>
  <c r="L1782" i="1" s="1"/>
  <c r="M1782" i="1" s="1"/>
  <c r="N1782" i="1" s="1"/>
  <c r="O1782" i="1" s="1"/>
  <c r="P1782" i="1" s="1"/>
  <c r="Q1782" i="1" s="1"/>
  <c r="R1782" i="1" s="1"/>
  <c r="J1783" i="1"/>
  <c r="K1783" i="1" s="1"/>
  <c r="L1783" i="1" s="1"/>
  <c r="M1783" i="1" s="1"/>
  <c r="N1783" i="1" s="1"/>
  <c r="O1783" i="1" s="1"/>
  <c r="P1783" i="1" s="1"/>
  <c r="Q1783" i="1" s="1"/>
  <c r="R1783" i="1" s="1"/>
  <c r="J1784" i="1"/>
  <c r="K1784" i="1" s="1"/>
  <c r="L1784" i="1" s="1"/>
  <c r="M1784" i="1" s="1"/>
  <c r="N1784" i="1" s="1"/>
  <c r="O1784" i="1" s="1"/>
  <c r="P1784" i="1" s="1"/>
  <c r="Q1784" i="1" s="1"/>
  <c r="R1784" i="1" s="1"/>
  <c r="J1785" i="1"/>
  <c r="K1785" i="1" s="1"/>
  <c r="L1785" i="1" s="1"/>
  <c r="M1785" i="1" s="1"/>
  <c r="N1785" i="1" s="1"/>
  <c r="O1785" i="1" s="1"/>
  <c r="P1785" i="1" s="1"/>
  <c r="Q1785" i="1" s="1"/>
  <c r="R1785" i="1" s="1"/>
  <c r="J1786" i="1"/>
  <c r="K1786" i="1" s="1"/>
  <c r="L1786" i="1" s="1"/>
  <c r="M1786" i="1" s="1"/>
  <c r="N1786" i="1" s="1"/>
  <c r="O1786" i="1" s="1"/>
  <c r="P1786" i="1" s="1"/>
  <c r="Q1786" i="1" s="1"/>
  <c r="R1786" i="1" s="1"/>
  <c r="J1787" i="1"/>
  <c r="K1787" i="1" s="1"/>
  <c r="L1787" i="1" s="1"/>
  <c r="M1787" i="1" s="1"/>
  <c r="N1787" i="1" s="1"/>
  <c r="O1787" i="1" s="1"/>
  <c r="P1787" i="1" s="1"/>
  <c r="Q1787" i="1" s="1"/>
  <c r="R1787" i="1" s="1"/>
  <c r="J1788" i="1"/>
  <c r="K1788" i="1" s="1"/>
  <c r="L1788" i="1" s="1"/>
  <c r="M1788" i="1" s="1"/>
  <c r="N1788" i="1" s="1"/>
  <c r="O1788" i="1" s="1"/>
  <c r="P1788" i="1" s="1"/>
  <c r="Q1788" i="1" s="1"/>
  <c r="R1788" i="1" s="1"/>
  <c r="J1789" i="1"/>
  <c r="K1789" i="1" s="1"/>
  <c r="L1789" i="1" s="1"/>
  <c r="M1789" i="1" s="1"/>
  <c r="N1789" i="1" s="1"/>
  <c r="O1789" i="1" s="1"/>
  <c r="P1789" i="1" s="1"/>
  <c r="Q1789" i="1" s="1"/>
  <c r="R1789" i="1" s="1"/>
  <c r="J1790" i="1"/>
  <c r="K1790" i="1" s="1"/>
  <c r="L1790" i="1" s="1"/>
  <c r="M1790" i="1" s="1"/>
  <c r="N1790" i="1" s="1"/>
  <c r="O1790" i="1" s="1"/>
  <c r="P1790" i="1" s="1"/>
  <c r="Q1790" i="1" s="1"/>
  <c r="R1790" i="1" s="1"/>
  <c r="J1768" i="1"/>
  <c r="K1768" i="1" s="1"/>
  <c r="L1768" i="1" s="1"/>
  <c r="M1768" i="1" s="1"/>
  <c r="N1768" i="1" s="1"/>
  <c r="O1768" i="1" s="1"/>
  <c r="P1768" i="1" s="1"/>
  <c r="Q1768" i="1" s="1"/>
  <c r="R1768" i="1" s="1"/>
  <c r="H1769" i="1"/>
  <c r="H1770" i="1" s="1"/>
  <c r="H1771" i="1" s="1"/>
  <c r="H1772" i="1" s="1"/>
  <c r="H1773" i="1" s="1"/>
  <c r="H1774" i="1" s="1"/>
  <c r="H1775" i="1" s="1"/>
  <c r="H1776" i="1" s="1"/>
  <c r="H1777" i="1" s="1"/>
  <c r="H1778" i="1" s="1"/>
  <c r="H1779" i="1" s="1"/>
  <c r="H1780" i="1" s="1"/>
  <c r="H1781" i="1" s="1"/>
  <c r="H1782" i="1" s="1"/>
  <c r="H1783" i="1" s="1"/>
  <c r="H1784" i="1" s="1"/>
  <c r="H1785" i="1" s="1"/>
  <c r="H1786" i="1" s="1"/>
  <c r="H1787" i="1" s="1"/>
  <c r="H1788" i="1" s="1"/>
  <c r="H1789" i="1" s="1"/>
  <c r="H1790" i="1" s="1"/>
  <c r="H1791" i="1" s="1"/>
  <c r="K1764" i="1"/>
  <c r="L1764" i="1" s="1"/>
  <c r="M1764" i="1" s="1"/>
  <c r="N1764" i="1" s="1"/>
  <c r="O1764" i="1" s="1"/>
  <c r="P1764" i="1" s="1"/>
  <c r="Q1764" i="1" s="1"/>
  <c r="R1764" i="1" s="1"/>
  <c r="J1742" i="1"/>
  <c r="K1742" i="1" s="1"/>
  <c r="L1742" i="1" s="1"/>
  <c r="M1742" i="1" s="1"/>
  <c r="N1742" i="1" s="1"/>
  <c r="O1742" i="1" s="1"/>
  <c r="P1742" i="1" s="1"/>
  <c r="Q1742" i="1" s="1"/>
  <c r="R1742" i="1" s="1"/>
  <c r="J1743" i="1"/>
  <c r="K1743" i="1" s="1"/>
  <c r="L1743" i="1" s="1"/>
  <c r="M1743" i="1" s="1"/>
  <c r="N1743" i="1" s="1"/>
  <c r="O1743" i="1" s="1"/>
  <c r="P1743" i="1" s="1"/>
  <c r="Q1743" i="1" s="1"/>
  <c r="R1743" i="1" s="1"/>
  <c r="J1744" i="1"/>
  <c r="K1744" i="1" s="1"/>
  <c r="L1744" i="1" s="1"/>
  <c r="M1744" i="1" s="1"/>
  <c r="N1744" i="1" s="1"/>
  <c r="O1744" i="1" s="1"/>
  <c r="P1744" i="1" s="1"/>
  <c r="Q1744" i="1" s="1"/>
  <c r="R1744" i="1" s="1"/>
  <c r="J1745" i="1"/>
  <c r="K1745" i="1" s="1"/>
  <c r="L1745" i="1" s="1"/>
  <c r="M1745" i="1" s="1"/>
  <c r="N1745" i="1" s="1"/>
  <c r="O1745" i="1" s="1"/>
  <c r="P1745" i="1" s="1"/>
  <c r="Q1745" i="1" s="1"/>
  <c r="R1745" i="1" s="1"/>
  <c r="J1746" i="1"/>
  <c r="K1746" i="1" s="1"/>
  <c r="L1746" i="1" s="1"/>
  <c r="M1746" i="1" s="1"/>
  <c r="N1746" i="1" s="1"/>
  <c r="O1746" i="1" s="1"/>
  <c r="P1746" i="1" s="1"/>
  <c r="Q1746" i="1" s="1"/>
  <c r="R1746" i="1" s="1"/>
  <c r="J1747" i="1"/>
  <c r="K1747" i="1" s="1"/>
  <c r="L1747" i="1" s="1"/>
  <c r="M1747" i="1" s="1"/>
  <c r="N1747" i="1" s="1"/>
  <c r="O1747" i="1" s="1"/>
  <c r="P1747" i="1" s="1"/>
  <c r="Q1747" i="1" s="1"/>
  <c r="R1747" i="1" s="1"/>
  <c r="J1748" i="1"/>
  <c r="K1748" i="1" s="1"/>
  <c r="L1748" i="1" s="1"/>
  <c r="M1748" i="1" s="1"/>
  <c r="N1748" i="1" s="1"/>
  <c r="O1748" i="1" s="1"/>
  <c r="P1748" i="1" s="1"/>
  <c r="Q1748" i="1" s="1"/>
  <c r="R1748" i="1" s="1"/>
  <c r="J1749" i="1"/>
  <c r="K1749" i="1" s="1"/>
  <c r="L1749" i="1" s="1"/>
  <c r="M1749" i="1" s="1"/>
  <c r="N1749" i="1" s="1"/>
  <c r="O1749" i="1" s="1"/>
  <c r="P1749" i="1" s="1"/>
  <c r="Q1749" i="1" s="1"/>
  <c r="R1749" i="1" s="1"/>
  <c r="J1750" i="1"/>
  <c r="K1750" i="1" s="1"/>
  <c r="L1750" i="1" s="1"/>
  <c r="M1750" i="1" s="1"/>
  <c r="N1750" i="1" s="1"/>
  <c r="O1750" i="1" s="1"/>
  <c r="P1750" i="1" s="1"/>
  <c r="Q1750" i="1" s="1"/>
  <c r="R1750" i="1" s="1"/>
  <c r="J1751" i="1"/>
  <c r="K1751" i="1" s="1"/>
  <c r="L1751" i="1" s="1"/>
  <c r="M1751" i="1" s="1"/>
  <c r="N1751" i="1" s="1"/>
  <c r="O1751" i="1" s="1"/>
  <c r="P1751" i="1" s="1"/>
  <c r="Q1751" i="1" s="1"/>
  <c r="R1751" i="1" s="1"/>
  <c r="J1752" i="1"/>
  <c r="K1752" i="1" s="1"/>
  <c r="L1752" i="1" s="1"/>
  <c r="M1752" i="1" s="1"/>
  <c r="N1752" i="1" s="1"/>
  <c r="O1752" i="1" s="1"/>
  <c r="P1752" i="1" s="1"/>
  <c r="Q1752" i="1" s="1"/>
  <c r="R1752" i="1" s="1"/>
  <c r="J1753" i="1"/>
  <c r="K1753" i="1" s="1"/>
  <c r="L1753" i="1" s="1"/>
  <c r="M1753" i="1" s="1"/>
  <c r="N1753" i="1" s="1"/>
  <c r="O1753" i="1" s="1"/>
  <c r="P1753" i="1" s="1"/>
  <c r="Q1753" i="1" s="1"/>
  <c r="R1753" i="1" s="1"/>
  <c r="J1754" i="1"/>
  <c r="K1754" i="1" s="1"/>
  <c r="L1754" i="1" s="1"/>
  <c r="M1754" i="1" s="1"/>
  <c r="N1754" i="1" s="1"/>
  <c r="O1754" i="1" s="1"/>
  <c r="P1754" i="1" s="1"/>
  <c r="Q1754" i="1" s="1"/>
  <c r="R1754" i="1" s="1"/>
  <c r="J1755" i="1"/>
  <c r="K1755" i="1" s="1"/>
  <c r="L1755" i="1" s="1"/>
  <c r="M1755" i="1" s="1"/>
  <c r="N1755" i="1" s="1"/>
  <c r="O1755" i="1" s="1"/>
  <c r="P1755" i="1" s="1"/>
  <c r="Q1755" i="1" s="1"/>
  <c r="R1755" i="1" s="1"/>
  <c r="J1756" i="1"/>
  <c r="K1756" i="1" s="1"/>
  <c r="L1756" i="1" s="1"/>
  <c r="M1756" i="1" s="1"/>
  <c r="N1756" i="1" s="1"/>
  <c r="O1756" i="1" s="1"/>
  <c r="P1756" i="1" s="1"/>
  <c r="Q1756" i="1" s="1"/>
  <c r="R1756" i="1" s="1"/>
  <c r="J1757" i="1"/>
  <c r="K1757" i="1" s="1"/>
  <c r="L1757" i="1" s="1"/>
  <c r="M1757" i="1" s="1"/>
  <c r="N1757" i="1" s="1"/>
  <c r="O1757" i="1" s="1"/>
  <c r="P1757" i="1" s="1"/>
  <c r="Q1757" i="1" s="1"/>
  <c r="R1757" i="1" s="1"/>
  <c r="J1758" i="1"/>
  <c r="K1758" i="1" s="1"/>
  <c r="L1758" i="1" s="1"/>
  <c r="M1758" i="1" s="1"/>
  <c r="N1758" i="1" s="1"/>
  <c r="O1758" i="1" s="1"/>
  <c r="P1758" i="1" s="1"/>
  <c r="Q1758" i="1" s="1"/>
  <c r="R1758" i="1" s="1"/>
  <c r="J1759" i="1"/>
  <c r="K1759" i="1" s="1"/>
  <c r="L1759" i="1" s="1"/>
  <c r="M1759" i="1" s="1"/>
  <c r="N1759" i="1" s="1"/>
  <c r="O1759" i="1" s="1"/>
  <c r="P1759" i="1" s="1"/>
  <c r="Q1759" i="1" s="1"/>
  <c r="R1759" i="1" s="1"/>
  <c r="J1760" i="1"/>
  <c r="K1760" i="1" s="1"/>
  <c r="L1760" i="1" s="1"/>
  <c r="M1760" i="1" s="1"/>
  <c r="N1760" i="1" s="1"/>
  <c r="O1760" i="1" s="1"/>
  <c r="P1760" i="1" s="1"/>
  <c r="Q1760" i="1" s="1"/>
  <c r="R1760" i="1" s="1"/>
  <c r="J1761" i="1"/>
  <c r="K1761" i="1" s="1"/>
  <c r="L1761" i="1" s="1"/>
  <c r="M1761" i="1" s="1"/>
  <c r="N1761" i="1" s="1"/>
  <c r="O1761" i="1" s="1"/>
  <c r="P1761" i="1" s="1"/>
  <c r="Q1761" i="1" s="1"/>
  <c r="R1761" i="1" s="1"/>
  <c r="J1762" i="1"/>
  <c r="K1762" i="1" s="1"/>
  <c r="L1762" i="1" s="1"/>
  <c r="M1762" i="1" s="1"/>
  <c r="N1762" i="1" s="1"/>
  <c r="O1762" i="1" s="1"/>
  <c r="P1762" i="1" s="1"/>
  <c r="Q1762" i="1" s="1"/>
  <c r="R1762" i="1" s="1"/>
  <c r="J1763" i="1"/>
  <c r="K1763" i="1" s="1"/>
  <c r="L1763" i="1" s="1"/>
  <c r="M1763" i="1" s="1"/>
  <c r="N1763" i="1" s="1"/>
  <c r="O1763" i="1" s="1"/>
  <c r="P1763" i="1" s="1"/>
  <c r="Q1763" i="1" s="1"/>
  <c r="R1763" i="1" s="1"/>
  <c r="J1741" i="1"/>
  <c r="K1741" i="1" s="1"/>
  <c r="L1741" i="1" s="1"/>
  <c r="M1741" i="1" s="1"/>
  <c r="N1741" i="1" s="1"/>
  <c r="O1741" i="1" s="1"/>
  <c r="P1741" i="1" s="1"/>
  <c r="Q1741" i="1" s="1"/>
  <c r="R1741" i="1" s="1"/>
  <c r="H1742" i="1"/>
  <c r="H1743" i="1" s="1"/>
  <c r="H1744" i="1" s="1"/>
  <c r="H1745" i="1" s="1"/>
  <c r="H1746" i="1" s="1"/>
  <c r="H1747" i="1" s="1"/>
  <c r="H1748" i="1" s="1"/>
  <c r="H1749" i="1" s="1"/>
  <c r="H1750" i="1" s="1"/>
  <c r="H1751" i="1" s="1"/>
  <c r="H1752" i="1" s="1"/>
  <c r="H1753" i="1" s="1"/>
  <c r="H1754" i="1" s="1"/>
  <c r="H1755" i="1" s="1"/>
  <c r="H1756" i="1" s="1"/>
  <c r="H1757" i="1" s="1"/>
  <c r="H1758" i="1" s="1"/>
  <c r="H1759" i="1" s="1"/>
  <c r="H1760" i="1" s="1"/>
  <c r="H1761" i="1" s="1"/>
  <c r="H1762" i="1" s="1"/>
  <c r="H1763" i="1" s="1"/>
  <c r="H1764" i="1" s="1"/>
  <c r="K1737" i="1"/>
  <c r="L1737" i="1" s="1"/>
  <c r="M1737" i="1" s="1"/>
  <c r="N1737" i="1" s="1"/>
  <c r="O1737" i="1" s="1"/>
  <c r="P1737" i="1" s="1"/>
  <c r="Q1737" i="1" s="1"/>
  <c r="R1737" i="1" s="1"/>
  <c r="K1736" i="1"/>
  <c r="L1736" i="1" s="1"/>
  <c r="M1736" i="1" s="1"/>
  <c r="N1736" i="1" s="1"/>
  <c r="O1736" i="1" s="1"/>
  <c r="P1736" i="1" s="1"/>
  <c r="Q1736" i="1" s="1"/>
  <c r="R1736" i="1" s="1"/>
  <c r="K1735" i="1"/>
  <c r="L1735" i="1" s="1"/>
  <c r="M1735" i="1" s="1"/>
  <c r="N1735" i="1" s="1"/>
  <c r="O1735" i="1" s="1"/>
  <c r="P1735" i="1" s="1"/>
  <c r="Q1735" i="1" s="1"/>
  <c r="R1735" i="1" s="1"/>
  <c r="K1734" i="1"/>
  <c r="L1734" i="1" s="1"/>
  <c r="M1734" i="1" s="1"/>
  <c r="N1734" i="1" s="1"/>
  <c r="O1734" i="1" s="1"/>
  <c r="P1734" i="1" s="1"/>
  <c r="Q1734" i="1" s="1"/>
  <c r="R1734" i="1" s="1"/>
  <c r="K1733" i="1"/>
  <c r="L1733" i="1" s="1"/>
  <c r="M1733" i="1" s="1"/>
  <c r="N1733" i="1" s="1"/>
  <c r="O1733" i="1" s="1"/>
  <c r="P1733" i="1" s="1"/>
  <c r="Q1733" i="1" s="1"/>
  <c r="R1733" i="1" s="1"/>
  <c r="K1732" i="1"/>
  <c r="L1732" i="1" s="1"/>
  <c r="M1732" i="1" s="1"/>
  <c r="N1732" i="1" s="1"/>
  <c r="O1732" i="1" s="1"/>
  <c r="P1732" i="1" s="1"/>
  <c r="Q1732" i="1" s="1"/>
  <c r="R1732" i="1" s="1"/>
  <c r="K1731" i="1"/>
  <c r="L1731" i="1" s="1"/>
  <c r="M1731" i="1" s="1"/>
  <c r="N1731" i="1" s="1"/>
  <c r="O1731" i="1" s="1"/>
  <c r="P1731" i="1" s="1"/>
  <c r="Q1731" i="1" s="1"/>
  <c r="R1731" i="1" s="1"/>
  <c r="K1730" i="1"/>
  <c r="L1730" i="1" s="1"/>
  <c r="M1730" i="1" s="1"/>
  <c r="N1730" i="1" s="1"/>
  <c r="O1730" i="1" s="1"/>
  <c r="P1730" i="1" s="1"/>
  <c r="Q1730" i="1" s="1"/>
  <c r="R1730" i="1" s="1"/>
  <c r="K1729" i="1"/>
  <c r="L1729" i="1" s="1"/>
  <c r="M1729" i="1" s="1"/>
  <c r="N1729" i="1" s="1"/>
  <c r="O1729" i="1" s="1"/>
  <c r="P1729" i="1" s="1"/>
  <c r="Q1729" i="1" s="1"/>
  <c r="R1729" i="1" s="1"/>
  <c r="K1728" i="1"/>
  <c r="L1728" i="1" s="1"/>
  <c r="M1728" i="1" s="1"/>
  <c r="N1728" i="1" s="1"/>
  <c r="O1728" i="1" s="1"/>
  <c r="P1728" i="1" s="1"/>
  <c r="Q1728" i="1" s="1"/>
  <c r="R1728" i="1" s="1"/>
  <c r="K1727" i="1"/>
  <c r="L1727" i="1" s="1"/>
  <c r="M1727" i="1" s="1"/>
  <c r="N1727" i="1" s="1"/>
  <c r="O1727" i="1" s="1"/>
  <c r="P1727" i="1" s="1"/>
  <c r="Q1727" i="1" s="1"/>
  <c r="R1727" i="1" s="1"/>
  <c r="K1726" i="1"/>
  <c r="L1726" i="1" s="1"/>
  <c r="M1726" i="1" s="1"/>
  <c r="N1726" i="1" s="1"/>
  <c r="O1726" i="1" s="1"/>
  <c r="P1726" i="1" s="1"/>
  <c r="Q1726" i="1" s="1"/>
  <c r="R1726" i="1" s="1"/>
  <c r="K1725" i="1"/>
  <c r="L1725" i="1" s="1"/>
  <c r="M1725" i="1" s="1"/>
  <c r="N1725" i="1" s="1"/>
  <c r="O1725" i="1" s="1"/>
  <c r="P1725" i="1" s="1"/>
  <c r="Q1725" i="1" s="1"/>
  <c r="R1725" i="1" s="1"/>
  <c r="K1724" i="1"/>
  <c r="L1724" i="1" s="1"/>
  <c r="M1724" i="1" s="1"/>
  <c r="N1724" i="1" s="1"/>
  <c r="O1724" i="1" s="1"/>
  <c r="P1724" i="1" s="1"/>
  <c r="Q1724" i="1" s="1"/>
  <c r="R1724" i="1" s="1"/>
  <c r="K1723" i="1"/>
  <c r="L1723" i="1" s="1"/>
  <c r="M1723" i="1" s="1"/>
  <c r="N1723" i="1" s="1"/>
  <c r="O1723" i="1" s="1"/>
  <c r="P1723" i="1" s="1"/>
  <c r="Q1723" i="1" s="1"/>
  <c r="R1723" i="1" s="1"/>
  <c r="K1722" i="1"/>
  <c r="L1722" i="1" s="1"/>
  <c r="M1722" i="1" s="1"/>
  <c r="N1722" i="1" s="1"/>
  <c r="O1722" i="1" s="1"/>
  <c r="P1722" i="1" s="1"/>
  <c r="Q1722" i="1" s="1"/>
  <c r="R1722" i="1" s="1"/>
  <c r="K1721" i="1"/>
  <c r="L1721" i="1" s="1"/>
  <c r="M1721" i="1" s="1"/>
  <c r="N1721" i="1" s="1"/>
  <c r="O1721" i="1" s="1"/>
  <c r="P1721" i="1" s="1"/>
  <c r="Q1721" i="1" s="1"/>
  <c r="R1721" i="1" s="1"/>
  <c r="K1720" i="1"/>
  <c r="L1720" i="1" s="1"/>
  <c r="M1720" i="1" s="1"/>
  <c r="N1720" i="1" s="1"/>
  <c r="O1720" i="1" s="1"/>
  <c r="P1720" i="1" s="1"/>
  <c r="Q1720" i="1" s="1"/>
  <c r="R1720" i="1" s="1"/>
  <c r="K1719" i="1"/>
  <c r="L1719" i="1" s="1"/>
  <c r="M1719" i="1" s="1"/>
  <c r="N1719" i="1" s="1"/>
  <c r="O1719" i="1" s="1"/>
  <c r="P1719" i="1" s="1"/>
  <c r="Q1719" i="1" s="1"/>
  <c r="R1719" i="1" s="1"/>
  <c r="K1718" i="1"/>
  <c r="L1718" i="1" s="1"/>
  <c r="M1718" i="1" s="1"/>
  <c r="N1718" i="1" s="1"/>
  <c r="O1718" i="1" s="1"/>
  <c r="P1718" i="1" s="1"/>
  <c r="Q1718" i="1" s="1"/>
  <c r="R1718" i="1" s="1"/>
  <c r="K1717" i="1"/>
  <c r="L1717" i="1" s="1"/>
  <c r="M1717" i="1" s="1"/>
  <c r="N1717" i="1" s="1"/>
  <c r="O1717" i="1" s="1"/>
  <c r="P1717" i="1" s="1"/>
  <c r="Q1717" i="1" s="1"/>
  <c r="R1717" i="1" s="1"/>
  <c r="K1716" i="1"/>
  <c r="L1716" i="1" s="1"/>
  <c r="M1716" i="1" s="1"/>
  <c r="N1716" i="1" s="1"/>
  <c r="O1716" i="1" s="1"/>
  <c r="P1716" i="1" s="1"/>
  <c r="Q1716" i="1" s="1"/>
  <c r="R1716" i="1" s="1"/>
  <c r="K1715" i="1"/>
  <c r="L1715" i="1" s="1"/>
  <c r="M1715" i="1" s="1"/>
  <c r="N1715" i="1" s="1"/>
  <c r="O1715" i="1" s="1"/>
  <c r="P1715" i="1" s="1"/>
  <c r="Q1715" i="1" s="1"/>
  <c r="R1715" i="1" s="1"/>
  <c r="H1715" i="1"/>
  <c r="H1716" i="1" s="1"/>
  <c r="H1717" i="1" s="1"/>
  <c r="H1718" i="1" s="1"/>
  <c r="H1719" i="1" s="1"/>
  <c r="H1720" i="1" s="1"/>
  <c r="H1721" i="1" s="1"/>
  <c r="H1722" i="1" s="1"/>
  <c r="H1723" i="1" s="1"/>
  <c r="H1724" i="1" s="1"/>
  <c r="H1725" i="1" s="1"/>
  <c r="H1726" i="1" s="1"/>
  <c r="H1727" i="1" s="1"/>
  <c r="H1728" i="1" s="1"/>
  <c r="H1729" i="1" s="1"/>
  <c r="H1730" i="1" s="1"/>
  <c r="H1731" i="1" s="1"/>
  <c r="H1732" i="1" s="1"/>
  <c r="H1733" i="1" s="1"/>
  <c r="H1734" i="1" s="1"/>
  <c r="H1735" i="1" s="1"/>
  <c r="H1736" i="1" s="1"/>
  <c r="H1737" i="1" s="1"/>
  <c r="K1714" i="1"/>
  <c r="L1714" i="1" s="1"/>
  <c r="M1714" i="1" s="1"/>
  <c r="N1714" i="1" s="1"/>
  <c r="O1714" i="1" s="1"/>
  <c r="P1714" i="1" s="1"/>
  <c r="Q1714" i="1" s="1"/>
  <c r="R1714" i="1" s="1"/>
  <c r="K1710" i="1"/>
  <c r="L1710" i="1" s="1"/>
  <c r="M1710" i="1" s="1"/>
  <c r="N1710" i="1" s="1"/>
  <c r="O1710" i="1" s="1"/>
  <c r="P1710" i="1" s="1"/>
  <c r="Q1710" i="1" s="1"/>
  <c r="R1710" i="1" s="1"/>
  <c r="K1709" i="1"/>
  <c r="L1709" i="1" s="1"/>
  <c r="M1709" i="1" s="1"/>
  <c r="N1709" i="1" s="1"/>
  <c r="O1709" i="1" s="1"/>
  <c r="P1709" i="1" s="1"/>
  <c r="Q1709" i="1" s="1"/>
  <c r="R1709" i="1" s="1"/>
  <c r="K1708" i="1"/>
  <c r="L1708" i="1" s="1"/>
  <c r="M1708" i="1" s="1"/>
  <c r="N1708" i="1" s="1"/>
  <c r="O1708" i="1" s="1"/>
  <c r="P1708" i="1" s="1"/>
  <c r="Q1708" i="1" s="1"/>
  <c r="R1708" i="1" s="1"/>
  <c r="K1707" i="1"/>
  <c r="L1707" i="1" s="1"/>
  <c r="M1707" i="1" s="1"/>
  <c r="N1707" i="1" s="1"/>
  <c r="O1707" i="1" s="1"/>
  <c r="P1707" i="1" s="1"/>
  <c r="Q1707" i="1" s="1"/>
  <c r="R1707" i="1" s="1"/>
  <c r="K1706" i="1"/>
  <c r="L1706" i="1" s="1"/>
  <c r="M1706" i="1" s="1"/>
  <c r="N1706" i="1" s="1"/>
  <c r="O1706" i="1" s="1"/>
  <c r="P1706" i="1" s="1"/>
  <c r="Q1706" i="1" s="1"/>
  <c r="R1706" i="1" s="1"/>
  <c r="K1705" i="1"/>
  <c r="L1705" i="1" s="1"/>
  <c r="M1705" i="1" s="1"/>
  <c r="N1705" i="1" s="1"/>
  <c r="O1705" i="1" s="1"/>
  <c r="P1705" i="1" s="1"/>
  <c r="Q1705" i="1" s="1"/>
  <c r="R1705" i="1" s="1"/>
  <c r="K1704" i="1"/>
  <c r="L1704" i="1" s="1"/>
  <c r="M1704" i="1" s="1"/>
  <c r="N1704" i="1" s="1"/>
  <c r="O1704" i="1" s="1"/>
  <c r="P1704" i="1" s="1"/>
  <c r="Q1704" i="1" s="1"/>
  <c r="R1704" i="1" s="1"/>
  <c r="K1703" i="1"/>
  <c r="L1703" i="1" s="1"/>
  <c r="M1703" i="1" s="1"/>
  <c r="N1703" i="1" s="1"/>
  <c r="O1703" i="1" s="1"/>
  <c r="P1703" i="1" s="1"/>
  <c r="Q1703" i="1" s="1"/>
  <c r="R1703" i="1" s="1"/>
  <c r="K1702" i="1"/>
  <c r="L1702" i="1" s="1"/>
  <c r="M1702" i="1" s="1"/>
  <c r="N1702" i="1" s="1"/>
  <c r="O1702" i="1" s="1"/>
  <c r="P1702" i="1" s="1"/>
  <c r="Q1702" i="1" s="1"/>
  <c r="R1702" i="1" s="1"/>
  <c r="K1701" i="1"/>
  <c r="L1701" i="1" s="1"/>
  <c r="M1701" i="1" s="1"/>
  <c r="N1701" i="1" s="1"/>
  <c r="O1701" i="1" s="1"/>
  <c r="P1701" i="1" s="1"/>
  <c r="Q1701" i="1" s="1"/>
  <c r="R1701" i="1" s="1"/>
  <c r="K1700" i="1"/>
  <c r="L1700" i="1" s="1"/>
  <c r="M1700" i="1" s="1"/>
  <c r="N1700" i="1" s="1"/>
  <c r="O1700" i="1" s="1"/>
  <c r="P1700" i="1" s="1"/>
  <c r="Q1700" i="1" s="1"/>
  <c r="R1700" i="1" s="1"/>
  <c r="K1699" i="1"/>
  <c r="L1699" i="1" s="1"/>
  <c r="M1699" i="1" s="1"/>
  <c r="N1699" i="1" s="1"/>
  <c r="O1699" i="1" s="1"/>
  <c r="P1699" i="1" s="1"/>
  <c r="Q1699" i="1" s="1"/>
  <c r="R1699" i="1" s="1"/>
  <c r="K1698" i="1"/>
  <c r="L1698" i="1" s="1"/>
  <c r="M1698" i="1" s="1"/>
  <c r="N1698" i="1" s="1"/>
  <c r="O1698" i="1" s="1"/>
  <c r="P1698" i="1" s="1"/>
  <c r="Q1698" i="1" s="1"/>
  <c r="R1698" i="1" s="1"/>
  <c r="K1697" i="1"/>
  <c r="L1697" i="1" s="1"/>
  <c r="M1697" i="1" s="1"/>
  <c r="N1697" i="1" s="1"/>
  <c r="O1697" i="1" s="1"/>
  <c r="P1697" i="1" s="1"/>
  <c r="Q1697" i="1" s="1"/>
  <c r="R1697" i="1" s="1"/>
  <c r="K1696" i="1"/>
  <c r="L1696" i="1" s="1"/>
  <c r="M1696" i="1" s="1"/>
  <c r="N1696" i="1" s="1"/>
  <c r="O1696" i="1" s="1"/>
  <c r="P1696" i="1" s="1"/>
  <c r="Q1696" i="1" s="1"/>
  <c r="R1696" i="1" s="1"/>
  <c r="K1695" i="1"/>
  <c r="L1695" i="1" s="1"/>
  <c r="M1695" i="1" s="1"/>
  <c r="N1695" i="1" s="1"/>
  <c r="O1695" i="1" s="1"/>
  <c r="P1695" i="1" s="1"/>
  <c r="Q1695" i="1" s="1"/>
  <c r="R1695" i="1" s="1"/>
  <c r="K1694" i="1"/>
  <c r="L1694" i="1" s="1"/>
  <c r="M1694" i="1" s="1"/>
  <c r="N1694" i="1" s="1"/>
  <c r="O1694" i="1" s="1"/>
  <c r="P1694" i="1" s="1"/>
  <c r="Q1694" i="1" s="1"/>
  <c r="R1694" i="1" s="1"/>
  <c r="K1693" i="1"/>
  <c r="L1693" i="1" s="1"/>
  <c r="M1693" i="1" s="1"/>
  <c r="N1693" i="1" s="1"/>
  <c r="O1693" i="1" s="1"/>
  <c r="P1693" i="1" s="1"/>
  <c r="Q1693" i="1" s="1"/>
  <c r="R1693" i="1" s="1"/>
  <c r="K1692" i="1"/>
  <c r="L1692" i="1" s="1"/>
  <c r="M1692" i="1" s="1"/>
  <c r="N1692" i="1" s="1"/>
  <c r="O1692" i="1" s="1"/>
  <c r="P1692" i="1" s="1"/>
  <c r="Q1692" i="1" s="1"/>
  <c r="R1692" i="1" s="1"/>
  <c r="K1691" i="1"/>
  <c r="L1691" i="1" s="1"/>
  <c r="M1691" i="1" s="1"/>
  <c r="N1691" i="1" s="1"/>
  <c r="O1691" i="1" s="1"/>
  <c r="P1691" i="1" s="1"/>
  <c r="Q1691" i="1" s="1"/>
  <c r="R1691" i="1" s="1"/>
  <c r="K1690" i="1"/>
  <c r="L1690" i="1" s="1"/>
  <c r="M1690" i="1" s="1"/>
  <c r="N1690" i="1" s="1"/>
  <c r="O1690" i="1" s="1"/>
  <c r="P1690" i="1" s="1"/>
  <c r="Q1690" i="1" s="1"/>
  <c r="R1690" i="1" s="1"/>
  <c r="K1689" i="1"/>
  <c r="L1689" i="1" s="1"/>
  <c r="M1689" i="1" s="1"/>
  <c r="N1689" i="1" s="1"/>
  <c r="O1689" i="1" s="1"/>
  <c r="P1689" i="1" s="1"/>
  <c r="Q1689" i="1" s="1"/>
  <c r="R1689" i="1" s="1"/>
  <c r="K1688" i="1"/>
  <c r="L1688" i="1" s="1"/>
  <c r="M1688" i="1" s="1"/>
  <c r="N1688" i="1" s="1"/>
  <c r="O1688" i="1" s="1"/>
  <c r="P1688" i="1" s="1"/>
  <c r="Q1688" i="1" s="1"/>
  <c r="R1688" i="1" s="1"/>
  <c r="H1688" i="1"/>
  <c r="H1689" i="1" s="1"/>
  <c r="H1690" i="1" s="1"/>
  <c r="H1691" i="1" s="1"/>
  <c r="H1692" i="1" s="1"/>
  <c r="H1693" i="1" s="1"/>
  <c r="H1694" i="1" s="1"/>
  <c r="H1695" i="1" s="1"/>
  <c r="H1696" i="1" s="1"/>
  <c r="H1697" i="1" s="1"/>
  <c r="H1698" i="1" s="1"/>
  <c r="H1699" i="1" s="1"/>
  <c r="H1700" i="1" s="1"/>
  <c r="H1701" i="1" s="1"/>
  <c r="H1702" i="1" s="1"/>
  <c r="H1703" i="1" s="1"/>
  <c r="H1704" i="1" s="1"/>
  <c r="H1705" i="1" s="1"/>
  <c r="H1706" i="1" s="1"/>
  <c r="H1707" i="1" s="1"/>
  <c r="H1708" i="1" s="1"/>
  <c r="H1709" i="1" s="1"/>
  <c r="H1710" i="1" s="1"/>
  <c r="K1687" i="1"/>
  <c r="L1687" i="1" s="1"/>
  <c r="M1687" i="1" s="1"/>
  <c r="N1687" i="1" s="1"/>
  <c r="O1687" i="1" s="1"/>
  <c r="P1687" i="1" s="1"/>
  <c r="Q1687" i="1" s="1"/>
  <c r="R1687" i="1" s="1"/>
  <c r="K1683" i="1"/>
  <c r="L1683" i="1" s="1"/>
  <c r="M1683" i="1" s="1"/>
  <c r="N1683" i="1" s="1"/>
  <c r="O1683" i="1" s="1"/>
  <c r="P1683" i="1" s="1"/>
  <c r="Q1683" i="1" s="1"/>
  <c r="R1683" i="1" s="1"/>
  <c r="K1682" i="1"/>
  <c r="L1682" i="1" s="1"/>
  <c r="M1682" i="1" s="1"/>
  <c r="N1682" i="1" s="1"/>
  <c r="O1682" i="1" s="1"/>
  <c r="P1682" i="1" s="1"/>
  <c r="Q1682" i="1" s="1"/>
  <c r="R1682" i="1" s="1"/>
  <c r="K1681" i="1"/>
  <c r="L1681" i="1" s="1"/>
  <c r="M1681" i="1" s="1"/>
  <c r="N1681" i="1" s="1"/>
  <c r="O1681" i="1" s="1"/>
  <c r="P1681" i="1" s="1"/>
  <c r="Q1681" i="1" s="1"/>
  <c r="R1681" i="1" s="1"/>
  <c r="K1680" i="1"/>
  <c r="L1680" i="1" s="1"/>
  <c r="M1680" i="1" s="1"/>
  <c r="N1680" i="1" s="1"/>
  <c r="O1680" i="1" s="1"/>
  <c r="P1680" i="1" s="1"/>
  <c r="Q1680" i="1" s="1"/>
  <c r="R1680" i="1" s="1"/>
  <c r="K1679" i="1"/>
  <c r="L1679" i="1" s="1"/>
  <c r="M1679" i="1" s="1"/>
  <c r="N1679" i="1" s="1"/>
  <c r="O1679" i="1" s="1"/>
  <c r="P1679" i="1" s="1"/>
  <c r="Q1679" i="1" s="1"/>
  <c r="R1679" i="1" s="1"/>
  <c r="K1678" i="1"/>
  <c r="L1678" i="1" s="1"/>
  <c r="M1678" i="1" s="1"/>
  <c r="N1678" i="1" s="1"/>
  <c r="O1678" i="1" s="1"/>
  <c r="P1678" i="1" s="1"/>
  <c r="Q1678" i="1" s="1"/>
  <c r="R1678" i="1" s="1"/>
  <c r="K1677" i="1"/>
  <c r="L1677" i="1" s="1"/>
  <c r="M1677" i="1" s="1"/>
  <c r="N1677" i="1" s="1"/>
  <c r="O1677" i="1" s="1"/>
  <c r="P1677" i="1" s="1"/>
  <c r="Q1677" i="1" s="1"/>
  <c r="R1677" i="1" s="1"/>
  <c r="K1676" i="1"/>
  <c r="L1676" i="1" s="1"/>
  <c r="M1676" i="1" s="1"/>
  <c r="N1676" i="1" s="1"/>
  <c r="O1676" i="1" s="1"/>
  <c r="P1676" i="1" s="1"/>
  <c r="Q1676" i="1" s="1"/>
  <c r="R1676" i="1" s="1"/>
  <c r="K1675" i="1"/>
  <c r="L1675" i="1" s="1"/>
  <c r="M1675" i="1" s="1"/>
  <c r="N1675" i="1" s="1"/>
  <c r="O1675" i="1" s="1"/>
  <c r="P1675" i="1" s="1"/>
  <c r="Q1675" i="1" s="1"/>
  <c r="R1675" i="1" s="1"/>
  <c r="K1674" i="1"/>
  <c r="L1674" i="1" s="1"/>
  <c r="M1674" i="1" s="1"/>
  <c r="N1674" i="1" s="1"/>
  <c r="O1674" i="1" s="1"/>
  <c r="P1674" i="1" s="1"/>
  <c r="Q1674" i="1" s="1"/>
  <c r="R1674" i="1" s="1"/>
  <c r="K1673" i="1"/>
  <c r="L1673" i="1" s="1"/>
  <c r="M1673" i="1" s="1"/>
  <c r="N1673" i="1" s="1"/>
  <c r="O1673" i="1" s="1"/>
  <c r="P1673" i="1" s="1"/>
  <c r="Q1673" i="1" s="1"/>
  <c r="R1673" i="1" s="1"/>
  <c r="K1672" i="1"/>
  <c r="L1672" i="1" s="1"/>
  <c r="M1672" i="1" s="1"/>
  <c r="N1672" i="1" s="1"/>
  <c r="O1672" i="1" s="1"/>
  <c r="P1672" i="1" s="1"/>
  <c r="Q1672" i="1" s="1"/>
  <c r="R1672" i="1" s="1"/>
  <c r="K1671" i="1"/>
  <c r="L1671" i="1" s="1"/>
  <c r="M1671" i="1" s="1"/>
  <c r="N1671" i="1" s="1"/>
  <c r="O1671" i="1" s="1"/>
  <c r="P1671" i="1" s="1"/>
  <c r="Q1671" i="1" s="1"/>
  <c r="R1671" i="1" s="1"/>
  <c r="K1670" i="1"/>
  <c r="L1670" i="1" s="1"/>
  <c r="M1670" i="1" s="1"/>
  <c r="N1670" i="1" s="1"/>
  <c r="O1670" i="1" s="1"/>
  <c r="P1670" i="1" s="1"/>
  <c r="Q1670" i="1" s="1"/>
  <c r="R1670" i="1" s="1"/>
  <c r="K1669" i="1"/>
  <c r="L1669" i="1" s="1"/>
  <c r="M1669" i="1" s="1"/>
  <c r="N1669" i="1" s="1"/>
  <c r="O1669" i="1" s="1"/>
  <c r="P1669" i="1" s="1"/>
  <c r="Q1669" i="1" s="1"/>
  <c r="R1669" i="1" s="1"/>
  <c r="K1668" i="1"/>
  <c r="L1668" i="1" s="1"/>
  <c r="M1668" i="1" s="1"/>
  <c r="N1668" i="1" s="1"/>
  <c r="O1668" i="1" s="1"/>
  <c r="P1668" i="1" s="1"/>
  <c r="Q1668" i="1" s="1"/>
  <c r="R1668" i="1" s="1"/>
  <c r="K1667" i="1"/>
  <c r="L1667" i="1" s="1"/>
  <c r="M1667" i="1" s="1"/>
  <c r="N1667" i="1" s="1"/>
  <c r="O1667" i="1" s="1"/>
  <c r="P1667" i="1" s="1"/>
  <c r="Q1667" i="1" s="1"/>
  <c r="R1667" i="1" s="1"/>
  <c r="K1666" i="1"/>
  <c r="L1666" i="1" s="1"/>
  <c r="M1666" i="1" s="1"/>
  <c r="N1666" i="1" s="1"/>
  <c r="O1666" i="1" s="1"/>
  <c r="P1666" i="1" s="1"/>
  <c r="Q1666" i="1" s="1"/>
  <c r="R1666" i="1" s="1"/>
  <c r="K1665" i="1"/>
  <c r="L1665" i="1" s="1"/>
  <c r="M1665" i="1" s="1"/>
  <c r="N1665" i="1" s="1"/>
  <c r="O1665" i="1" s="1"/>
  <c r="P1665" i="1" s="1"/>
  <c r="Q1665" i="1" s="1"/>
  <c r="R1665" i="1" s="1"/>
  <c r="K1664" i="1"/>
  <c r="L1664" i="1" s="1"/>
  <c r="M1664" i="1" s="1"/>
  <c r="N1664" i="1" s="1"/>
  <c r="O1664" i="1" s="1"/>
  <c r="P1664" i="1" s="1"/>
  <c r="Q1664" i="1" s="1"/>
  <c r="R1664" i="1" s="1"/>
  <c r="K1663" i="1"/>
  <c r="L1663" i="1" s="1"/>
  <c r="M1663" i="1" s="1"/>
  <c r="N1663" i="1" s="1"/>
  <c r="O1663" i="1" s="1"/>
  <c r="P1663" i="1" s="1"/>
  <c r="Q1663" i="1" s="1"/>
  <c r="R1663" i="1" s="1"/>
  <c r="K1662" i="1"/>
  <c r="L1662" i="1" s="1"/>
  <c r="M1662" i="1" s="1"/>
  <c r="N1662" i="1" s="1"/>
  <c r="O1662" i="1" s="1"/>
  <c r="P1662" i="1" s="1"/>
  <c r="Q1662" i="1" s="1"/>
  <c r="R1662" i="1" s="1"/>
  <c r="K1661" i="1"/>
  <c r="L1661" i="1" s="1"/>
  <c r="M1661" i="1" s="1"/>
  <c r="N1661" i="1" s="1"/>
  <c r="O1661" i="1" s="1"/>
  <c r="P1661" i="1" s="1"/>
  <c r="Q1661" i="1" s="1"/>
  <c r="R1661" i="1" s="1"/>
  <c r="H1661" i="1"/>
  <c r="H1662" i="1" s="1"/>
  <c r="H1663" i="1" s="1"/>
  <c r="H1664" i="1" s="1"/>
  <c r="H1665" i="1" s="1"/>
  <c r="H1666" i="1" s="1"/>
  <c r="H1667" i="1" s="1"/>
  <c r="H1668" i="1" s="1"/>
  <c r="H1669" i="1" s="1"/>
  <c r="H1670" i="1" s="1"/>
  <c r="H1671" i="1" s="1"/>
  <c r="H1672" i="1" s="1"/>
  <c r="H1673" i="1" s="1"/>
  <c r="H1674" i="1" s="1"/>
  <c r="H1675" i="1" s="1"/>
  <c r="H1676" i="1" s="1"/>
  <c r="H1677" i="1" s="1"/>
  <c r="H1678" i="1" s="1"/>
  <c r="H1679" i="1" s="1"/>
  <c r="H1680" i="1" s="1"/>
  <c r="H1681" i="1" s="1"/>
  <c r="H1682" i="1" s="1"/>
  <c r="H1683" i="1" s="1"/>
  <c r="K1660" i="1"/>
  <c r="L1660" i="1" s="1"/>
  <c r="M1660" i="1" s="1"/>
  <c r="N1660" i="1" s="1"/>
  <c r="O1660" i="1" s="1"/>
  <c r="P1660" i="1" s="1"/>
  <c r="Q1660" i="1" s="1"/>
  <c r="R1660" i="1" s="1"/>
  <c r="K1656" i="1"/>
  <c r="L1656" i="1" s="1"/>
  <c r="M1656" i="1" s="1"/>
  <c r="N1656" i="1" s="1"/>
  <c r="O1656" i="1" s="1"/>
  <c r="P1656" i="1" s="1"/>
  <c r="Q1656" i="1" s="1"/>
  <c r="R1656" i="1" s="1"/>
  <c r="K1655" i="1"/>
  <c r="L1655" i="1" s="1"/>
  <c r="M1655" i="1" s="1"/>
  <c r="N1655" i="1" s="1"/>
  <c r="O1655" i="1" s="1"/>
  <c r="P1655" i="1" s="1"/>
  <c r="Q1655" i="1" s="1"/>
  <c r="R1655" i="1" s="1"/>
  <c r="K1654" i="1"/>
  <c r="L1654" i="1" s="1"/>
  <c r="M1654" i="1" s="1"/>
  <c r="N1654" i="1" s="1"/>
  <c r="O1654" i="1" s="1"/>
  <c r="P1654" i="1" s="1"/>
  <c r="Q1654" i="1" s="1"/>
  <c r="R1654" i="1" s="1"/>
  <c r="K1653" i="1"/>
  <c r="L1653" i="1" s="1"/>
  <c r="M1653" i="1" s="1"/>
  <c r="N1653" i="1" s="1"/>
  <c r="O1653" i="1" s="1"/>
  <c r="P1653" i="1" s="1"/>
  <c r="Q1653" i="1" s="1"/>
  <c r="R1653" i="1" s="1"/>
  <c r="K1652" i="1"/>
  <c r="L1652" i="1" s="1"/>
  <c r="M1652" i="1" s="1"/>
  <c r="N1652" i="1" s="1"/>
  <c r="O1652" i="1" s="1"/>
  <c r="P1652" i="1" s="1"/>
  <c r="Q1652" i="1" s="1"/>
  <c r="R1652" i="1" s="1"/>
  <c r="K1651" i="1"/>
  <c r="L1651" i="1" s="1"/>
  <c r="M1651" i="1" s="1"/>
  <c r="N1651" i="1" s="1"/>
  <c r="O1651" i="1" s="1"/>
  <c r="P1651" i="1" s="1"/>
  <c r="Q1651" i="1" s="1"/>
  <c r="R1651" i="1" s="1"/>
  <c r="K1650" i="1"/>
  <c r="L1650" i="1" s="1"/>
  <c r="M1650" i="1" s="1"/>
  <c r="N1650" i="1" s="1"/>
  <c r="O1650" i="1" s="1"/>
  <c r="P1650" i="1" s="1"/>
  <c r="Q1650" i="1" s="1"/>
  <c r="R1650" i="1" s="1"/>
  <c r="K1649" i="1"/>
  <c r="L1649" i="1" s="1"/>
  <c r="M1649" i="1" s="1"/>
  <c r="N1649" i="1" s="1"/>
  <c r="O1649" i="1" s="1"/>
  <c r="P1649" i="1" s="1"/>
  <c r="Q1649" i="1" s="1"/>
  <c r="R1649" i="1" s="1"/>
  <c r="K1648" i="1"/>
  <c r="L1648" i="1" s="1"/>
  <c r="M1648" i="1" s="1"/>
  <c r="N1648" i="1" s="1"/>
  <c r="O1648" i="1" s="1"/>
  <c r="P1648" i="1" s="1"/>
  <c r="Q1648" i="1" s="1"/>
  <c r="R1648" i="1" s="1"/>
  <c r="K1647" i="1"/>
  <c r="L1647" i="1" s="1"/>
  <c r="M1647" i="1" s="1"/>
  <c r="N1647" i="1" s="1"/>
  <c r="O1647" i="1" s="1"/>
  <c r="P1647" i="1" s="1"/>
  <c r="Q1647" i="1" s="1"/>
  <c r="R1647" i="1" s="1"/>
  <c r="K1646" i="1"/>
  <c r="L1646" i="1" s="1"/>
  <c r="M1646" i="1" s="1"/>
  <c r="N1646" i="1" s="1"/>
  <c r="O1646" i="1" s="1"/>
  <c r="P1646" i="1" s="1"/>
  <c r="Q1646" i="1" s="1"/>
  <c r="R1646" i="1" s="1"/>
  <c r="K1645" i="1"/>
  <c r="L1645" i="1" s="1"/>
  <c r="M1645" i="1" s="1"/>
  <c r="N1645" i="1" s="1"/>
  <c r="O1645" i="1" s="1"/>
  <c r="P1645" i="1" s="1"/>
  <c r="Q1645" i="1" s="1"/>
  <c r="R1645" i="1" s="1"/>
  <c r="K1644" i="1"/>
  <c r="L1644" i="1" s="1"/>
  <c r="M1644" i="1" s="1"/>
  <c r="N1644" i="1" s="1"/>
  <c r="O1644" i="1" s="1"/>
  <c r="P1644" i="1" s="1"/>
  <c r="Q1644" i="1" s="1"/>
  <c r="R1644" i="1" s="1"/>
  <c r="K1643" i="1"/>
  <c r="L1643" i="1" s="1"/>
  <c r="M1643" i="1" s="1"/>
  <c r="N1643" i="1" s="1"/>
  <c r="O1643" i="1" s="1"/>
  <c r="P1643" i="1" s="1"/>
  <c r="Q1643" i="1" s="1"/>
  <c r="R1643" i="1" s="1"/>
  <c r="K1642" i="1"/>
  <c r="L1642" i="1" s="1"/>
  <c r="M1642" i="1" s="1"/>
  <c r="N1642" i="1" s="1"/>
  <c r="O1642" i="1" s="1"/>
  <c r="P1642" i="1" s="1"/>
  <c r="Q1642" i="1" s="1"/>
  <c r="R1642" i="1" s="1"/>
  <c r="K1641" i="1"/>
  <c r="L1641" i="1" s="1"/>
  <c r="M1641" i="1" s="1"/>
  <c r="N1641" i="1" s="1"/>
  <c r="O1641" i="1" s="1"/>
  <c r="P1641" i="1" s="1"/>
  <c r="Q1641" i="1" s="1"/>
  <c r="R1641" i="1" s="1"/>
  <c r="K1640" i="1"/>
  <c r="L1640" i="1" s="1"/>
  <c r="M1640" i="1" s="1"/>
  <c r="N1640" i="1" s="1"/>
  <c r="O1640" i="1" s="1"/>
  <c r="P1640" i="1" s="1"/>
  <c r="Q1640" i="1" s="1"/>
  <c r="R1640" i="1" s="1"/>
  <c r="K1639" i="1"/>
  <c r="L1639" i="1" s="1"/>
  <c r="M1639" i="1" s="1"/>
  <c r="N1639" i="1" s="1"/>
  <c r="O1639" i="1" s="1"/>
  <c r="P1639" i="1" s="1"/>
  <c r="Q1639" i="1" s="1"/>
  <c r="R1639" i="1" s="1"/>
  <c r="K1638" i="1"/>
  <c r="L1638" i="1" s="1"/>
  <c r="M1638" i="1" s="1"/>
  <c r="N1638" i="1" s="1"/>
  <c r="O1638" i="1" s="1"/>
  <c r="P1638" i="1" s="1"/>
  <c r="Q1638" i="1" s="1"/>
  <c r="R1638" i="1" s="1"/>
  <c r="K1637" i="1"/>
  <c r="L1637" i="1" s="1"/>
  <c r="M1637" i="1" s="1"/>
  <c r="N1637" i="1" s="1"/>
  <c r="O1637" i="1" s="1"/>
  <c r="P1637" i="1" s="1"/>
  <c r="Q1637" i="1" s="1"/>
  <c r="R1637" i="1" s="1"/>
  <c r="K1636" i="1"/>
  <c r="L1636" i="1" s="1"/>
  <c r="M1636" i="1" s="1"/>
  <c r="N1636" i="1" s="1"/>
  <c r="O1636" i="1" s="1"/>
  <c r="P1636" i="1" s="1"/>
  <c r="Q1636" i="1" s="1"/>
  <c r="R1636" i="1" s="1"/>
  <c r="K1635" i="1"/>
  <c r="L1635" i="1" s="1"/>
  <c r="M1635" i="1" s="1"/>
  <c r="N1635" i="1" s="1"/>
  <c r="O1635" i="1" s="1"/>
  <c r="P1635" i="1" s="1"/>
  <c r="Q1635" i="1" s="1"/>
  <c r="R1635" i="1" s="1"/>
  <c r="K1634" i="1"/>
  <c r="L1634" i="1" s="1"/>
  <c r="M1634" i="1" s="1"/>
  <c r="N1634" i="1" s="1"/>
  <c r="O1634" i="1" s="1"/>
  <c r="P1634" i="1" s="1"/>
  <c r="Q1634" i="1" s="1"/>
  <c r="R1634" i="1" s="1"/>
  <c r="H1634" i="1"/>
  <c r="H1635" i="1" s="1"/>
  <c r="H1636" i="1" s="1"/>
  <c r="H1637" i="1" s="1"/>
  <c r="H1638" i="1" s="1"/>
  <c r="H1639" i="1" s="1"/>
  <c r="H1640" i="1" s="1"/>
  <c r="H1641" i="1" s="1"/>
  <c r="H1642" i="1" s="1"/>
  <c r="H1643" i="1" s="1"/>
  <c r="H1644" i="1" s="1"/>
  <c r="H1645" i="1" s="1"/>
  <c r="H1646" i="1" s="1"/>
  <c r="H1647" i="1" s="1"/>
  <c r="H1648" i="1" s="1"/>
  <c r="H1649" i="1" s="1"/>
  <c r="H1650" i="1" s="1"/>
  <c r="H1651" i="1" s="1"/>
  <c r="H1652" i="1" s="1"/>
  <c r="H1653" i="1" s="1"/>
  <c r="H1654" i="1" s="1"/>
  <c r="H1655" i="1" s="1"/>
  <c r="H1656" i="1" s="1"/>
  <c r="K1633" i="1"/>
  <c r="L1633" i="1" s="1"/>
  <c r="M1633" i="1" s="1"/>
  <c r="N1633" i="1" s="1"/>
  <c r="O1633" i="1" s="1"/>
  <c r="P1633" i="1" s="1"/>
  <c r="Q1633" i="1" s="1"/>
  <c r="R1633" i="1" s="1"/>
  <c r="K1607" i="1"/>
  <c r="L1607" i="1" s="1"/>
  <c r="M1607" i="1" s="1"/>
  <c r="N1607" i="1" s="1"/>
  <c r="O1607" i="1" s="1"/>
  <c r="P1607" i="1" s="1"/>
  <c r="Q1607" i="1" s="1"/>
  <c r="R1607" i="1" s="1"/>
  <c r="K1608" i="1"/>
  <c r="L1608" i="1" s="1"/>
  <c r="M1608" i="1" s="1"/>
  <c r="N1608" i="1" s="1"/>
  <c r="O1608" i="1" s="1"/>
  <c r="P1608" i="1" s="1"/>
  <c r="Q1608" i="1" s="1"/>
  <c r="R1608" i="1" s="1"/>
  <c r="K1609" i="1"/>
  <c r="L1609" i="1" s="1"/>
  <c r="M1609" i="1" s="1"/>
  <c r="N1609" i="1" s="1"/>
  <c r="O1609" i="1" s="1"/>
  <c r="P1609" i="1" s="1"/>
  <c r="Q1609" i="1" s="1"/>
  <c r="R1609" i="1" s="1"/>
  <c r="K1610" i="1"/>
  <c r="L1610" i="1" s="1"/>
  <c r="M1610" i="1" s="1"/>
  <c r="N1610" i="1" s="1"/>
  <c r="O1610" i="1" s="1"/>
  <c r="P1610" i="1" s="1"/>
  <c r="Q1610" i="1" s="1"/>
  <c r="R1610" i="1" s="1"/>
  <c r="K1611" i="1"/>
  <c r="L1611" i="1" s="1"/>
  <c r="M1611" i="1" s="1"/>
  <c r="N1611" i="1" s="1"/>
  <c r="O1611" i="1" s="1"/>
  <c r="P1611" i="1" s="1"/>
  <c r="Q1611" i="1" s="1"/>
  <c r="R1611" i="1" s="1"/>
  <c r="K1612" i="1"/>
  <c r="L1612" i="1" s="1"/>
  <c r="M1612" i="1" s="1"/>
  <c r="N1612" i="1" s="1"/>
  <c r="O1612" i="1" s="1"/>
  <c r="P1612" i="1" s="1"/>
  <c r="Q1612" i="1" s="1"/>
  <c r="R1612" i="1" s="1"/>
  <c r="K1613" i="1"/>
  <c r="L1613" i="1" s="1"/>
  <c r="M1613" i="1" s="1"/>
  <c r="N1613" i="1" s="1"/>
  <c r="O1613" i="1" s="1"/>
  <c r="P1613" i="1" s="1"/>
  <c r="Q1613" i="1" s="1"/>
  <c r="R1613" i="1" s="1"/>
  <c r="K1614" i="1"/>
  <c r="L1614" i="1" s="1"/>
  <c r="M1614" i="1" s="1"/>
  <c r="N1614" i="1" s="1"/>
  <c r="O1614" i="1" s="1"/>
  <c r="P1614" i="1" s="1"/>
  <c r="Q1614" i="1" s="1"/>
  <c r="R1614" i="1" s="1"/>
  <c r="K1615" i="1"/>
  <c r="L1615" i="1" s="1"/>
  <c r="M1615" i="1" s="1"/>
  <c r="N1615" i="1" s="1"/>
  <c r="O1615" i="1" s="1"/>
  <c r="P1615" i="1" s="1"/>
  <c r="Q1615" i="1" s="1"/>
  <c r="R1615" i="1" s="1"/>
  <c r="K1616" i="1"/>
  <c r="L1616" i="1" s="1"/>
  <c r="M1616" i="1" s="1"/>
  <c r="N1616" i="1" s="1"/>
  <c r="O1616" i="1" s="1"/>
  <c r="P1616" i="1" s="1"/>
  <c r="Q1616" i="1" s="1"/>
  <c r="R1616" i="1" s="1"/>
  <c r="K1617" i="1"/>
  <c r="L1617" i="1" s="1"/>
  <c r="M1617" i="1" s="1"/>
  <c r="N1617" i="1" s="1"/>
  <c r="O1617" i="1" s="1"/>
  <c r="P1617" i="1" s="1"/>
  <c r="Q1617" i="1" s="1"/>
  <c r="R1617" i="1" s="1"/>
  <c r="K1618" i="1"/>
  <c r="L1618" i="1" s="1"/>
  <c r="M1618" i="1" s="1"/>
  <c r="N1618" i="1" s="1"/>
  <c r="O1618" i="1" s="1"/>
  <c r="P1618" i="1" s="1"/>
  <c r="Q1618" i="1" s="1"/>
  <c r="R1618" i="1" s="1"/>
  <c r="K1619" i="1"/>
  <c r="L1619" i="1" s="1"/>
  <c r="M1619" i="1" s="1"/>
  <c r="N1619" i="1" s="1"/>
  <c r="O1619" i="1" s="1"/>
  <c r="P1619" i="1" s="1"/>
  <c r="Q1619" i="1" s="1"/>
  <c r="R1619" i="1" s="1"/>
  <c r="K1620" i="1"/>
  <c r="L1620" i="1" s="1"/>
  <c r="M1620" i="1" s="1"/>
  <c r="N1620" i="1" s="1"/>
  <c r="O1620" i="1" s="1"/>
  <c r="P1620" i="1" s="1"/>
  <c r="Q1620" i="1" s="1"/>
  <c r="R1620" i="1" s="1"/>
  <c r="K1621" i="1"/>
  <c r="L1621" i="1" s="1"/>
  <c r="M1621" i="1" s="1"/>
  <c r="N1621" i="1" s="1"/>
  <c r="O1621" i="1" s="1"/>
  <c r="P1621" i="1" s="1"/>
  <c r="Q1621" i="1" s="1"/>
  <c r="R1621" i="1" s="1"/>
  <c r="K1622" i="1"/>
  <c r="L1622" i="1" s="1"/>
  <c r="M1622" i="1" s="1"/>
  <c r="N1622" i="1" s="1"/>
  <c r="O1622" i="1" s="1"/>
  <c r="P1622" i="1" s="1"/>
  <c r="Q1622" i="1" s="1"/>
  <c r="R1622" i="1" s="1"/>
  <c r="K1623" i="1"/>
  <c r="L1623" i="1" s="1"/>
  <c r="M1623" i="1" s="1"/>
  <c r="N1623" i="1" s="1"/>
  <c r="O1623" i="1" s="1"/>
  <c r="P1623" i="1" s="1"/>
  <c r="Q1623" i="1" s="1"/>
  <c r="R1623" i="1" s="1"/>
  <c r="K1624" i="1"/>
  <c r="L1624" i="1" s="1"/>
  <c r="M1624" i="1" s="1"/>
  <c r="N1624" i="1" s="1"/>
  <c r="O1624" i="1" s="1"/>
  <c r="P1624" i="1" s="1"/>
  <c r="Q1624" i="1" s="1"/>
  <c r="R1624" i="1" s="1"/>
  <c r="K1625" i="1"/>
  <c r="L1625" i="1" s="1"/>
  <c r="M1625" i="1" s="1"/>
  <c r="N1625" i="1" s="1"/>
  <c r="O1625" i="1" s="1"/>
  <c r="P1625" i="1" s="1"/>
  <c r="Q1625" i="1" s="1"/>
  <c r="R1625" i="1" s="1"/>
  <c r="K1626" i="1"/>
  <c r="L1626" i="1" s="1"/>
  <c r="M1626" i="1" s="1"/>
  <c r="N1626" i="1" s="1"/>
  <c r="O1626" i="1" s="1"/>
  <c r="P1626" i="1" s="1"/>
  <c r="Q1626" i="1" s="1"/>
  <c r="R1626" i="1" s="1"/>
  <c r="K1627" i="1"/>
  <c r="L1627" i="1" s="1"/>
  <c r="M1627" i="1" s="1"/>
  <c r="N1627" i="1" s="1"/>
  <c r="O1627" i="1" s="1"/>
  <c r="P1627" i="1" s="1"/>
  <c r="Q1627" i="1" s="1"/>
  <c r="R1627" i="1" s="1"/>
  <c r="K1628" i="1"/>
  <c r="L1628" i="1" s="1"/>
  <c r="M1628" i="1" s="1"/>
  <c r="N1628" i="1" s="1"/>
  <c r="O1628" i="1" s="1"/>
  <c r="P1628" i="1" s="1"/>
  <c r="Q1628" i="1" s="1"/>
  <c r="R1628" i="1" s="1"/>
  <c r="K1629" i="1"/>
  <c r="L1629" i="1" s="1"/>
  <c r="M1629" i="1" s="1"/>
  <c r="N1629" i="1" s="1"/>
  <c r="O1629" i="1" s="1"/>
  <c r="P1629" i="1" s="1"/>
  <c r="Q1629" i="1" s="1"/>
  <c r="R1629" i="1" s="1"/>
  <c r="K1606" i="1"/>
  <c r="L1606" i="1" s="1"/>
  <c r="M1606" i="1" s="1"/>
  <c r="N1606" i="1" s="1"/>
  <c r="O1606" i="1" s="1"/>
  <c r="P1606" i="1" s="1"/>
  <c r="Q1606" i="1" s="1"/>
  <c r="R1606" i="1" s="1"/>
  <c r="H1607" i="1"/>
  <c r="H1608" i="1" s="1"/>
  <c r="H1609" i="1" s="1"/>
  <c r="H1610" i="1" s="1"/>
  <c r="H1611" i="1" s="1"/>
  <c r="H1612" i="1" s="1"/>
  <c r="H1613" i="1" s="1"/>
  <c r="H1614" i="1" s="1"/>
  <c r="H1615" i="1" s="1"/>
  <c r="H1616" i="1" s="1"/>
  <c r="H1617" i="1" s="1"/>
  <c r="H1618" i="1" s="1"/>
  <c r="H1619" i="1" s="1"/>
  <c r="H1620" i="1" s="1"/>
  <c r="H1621" i="1" s="1"/>
  <c r="H1622" i="1" s="1"/>
  <c r="H1623" i="1" s="1"/>
  <c r="H1624" i="1" s="1"/>
  <c r="H1625" i="1" s="1"/>
  <c r="H1626" i="1" s="1"/>
  <c r="H1627" i="1" s="1"/>
  <c r="H1628" i="1" s="1"/>
  <c r="H1629" i="1" s="1"/>
  <c r="K1423" i="1"/>
  <c r="L1423" i="1" s="1"/>
  <c r="M1423" i="1" s="1"/>
  <c r="N1423" i="1" s="1"/>
  <c r="O1423" i="1" s="1"/>
  <c r="P1423" i="1" s="1"/>
  <c r="Q1423" i="1" s="1"/>
  <c r="R1423" i="1" s="1"/>
  <c r="K1422" i="1"/>
  <c r="L1422" i="1" s="1"/>
  <c r="M1422" i="1" s="1"/>
  <c r="N1422" i="1" s="1"/>
  <c r="O1422" i="1" s="1"/>
  <c r="P1422" i="1" s="1"/>
  <c r="Q1422" i="1" s="1"/>
  <c r="R1422" i="1" s="1"/>
  <c r="K1421" i="1"/>
  <c r="L1421" i="1" s="1"/>
  <c r="M1421" i="1" s="1"/>
  <c r="N1421" i="1" s="1"/>
  <c r="O1421" i="1" s="1"/>
  <c r="P1421" i="1" s="1"/>
  <c r="Q1421" i="1" s="1"/>
  <c r="R1421" i="1" s="1"/>
  <c r="K1420" i="1"/>
  <c r="L1420" i="1" s="1"/>
  <c r="M1420" i="1" s="1"/>
  <c r="N1420" i="1" s="1"/>
  <c r="O1420" i="1" s="1"/>
  <c r="P1420" i="1" s="1"/>
  <c r="Q1420" i="1" s="1"/>
  <c r="R1420" i="1" s="1"/>
  <c r="K1419" i="1"/>
  <c r="L1419" i="1" s="1"/>
  <c r="M1419" i="1" s="1"/>
  <c r="N1419" i="1" s="1"/>
  <c r="O1419" i="1" s="1"/>
  <c r="P1419" i="1" s="1"/>
  <c r="Q1419" i="1" s="1"/>
  <c r="R1419" i="1" s="1"/>
  <c r="K1418" i="1"/>
  <c r="L1418" i="1" s="1"/>
  <c r="M1418" i="1" s="1"/>
  <c r="N1418" i="1" s="1"/>
  <c r="O1418" i="1" s="1"/>
  <c r="P1418" i="1" s="1"/>
  <c r="Q1418" i="1" s="1"/>
  <c r="R1418" i="1" s="1"/>
  <c r="K1417" i="1"/>
  <c r="L1417" i="1" s="1"/>
  <c r="M1417" i="1" s="1"/>
  <c r="N1417" i="1" s="1"/>
  <c r="O1417" i="1" s="1"/>
  <c r="P1417" i="1" s="1"/>
  <c r="Q1417" i="1" s="1"/>
  <c r="R1417" i="1" s="1"/>
  <c r="K1416" i="1"/>
  <c r="L1416" i="1" s="1"/>
  <c r="M1416" i="1" s="1"/>
  <c r="N1416" i="1" s="1"/>
  <c r="O1416" i="1" s="1"/>
  <c r="P1416" i="1" s="1"/>
  <c r="Q1416" i="1" s="1"/>
  <c r="R1416" i="1" s="1"/>
  <c r="K1415" i="1"/>
  <c r="L1415" i="1" s="1"/>
  <c r="M1415" i="1" s="1"/>
  <c r="N1415" i="1" s="1"/>
  <c r="O1415" i="1" s="1"/>
  <c r="P1415" i="1" s="1"/>
  <c r="Q1415" i="1" s="1"/>
  <c r="R1415" i="1" s="1"/>
  <c r="K1414" i="1"/>
  <c r="L1414" i="1" s="1"/>
  <c r="M1414" i="1" s="1"/>
  <c r="N1414" i="1" s="1"/>
  <c r="O1414" i="1" s="1"/>
  <c r="P1414" i="1" s="1"/>
  <c r="Q1414" i="1" s="1"/>
  <c r="R1414" i="1" s="1"/>
  <c r="K1413" i="1"/>
  <c r="L1413" i="1" s="1"/>
  <c r="M1413" i="1" s="1"/>
  <c r="N1413" i="1" s="1"/>
  <c r="O1413" i="1" s="1"/>
  <c r="P1413" i="1" s="1"/>
  <c r="Q1413" i="1" s="1"/>
  <c r="R1413" i="1" s="1"/>
  <c r="K1412" i="1"/>
  <c r="L1412" i="1" s="1"/>
  <c r="M1412" i="1" s="1"/>
  <c r="N1412" i="1" s="1"/>
  <c r="O1412" i="1" s="1"/>
  <c r="P1412" i="1" s="1"/>
  <c r="Q1412" i="1" s="1"/>
  <c r="R1412" i="1" s="1"/>
  <c r="K1411" i="1"/>
  <c r="L1411" i="1" s="1"/>
  <c r="M1411" i="1" s="1"/>
  <c r="N1411" i="1" s="1"/>
  <c r="O1411" i="1" s="1"/>
  <c r="P1411" i="1" s="1"/>
  <c r="Q1411" i="1" s="1"/>
  <c r="R1411" i="1" s="1"/>
  <c r="K1410" i="1"/>
  <c r="L1410" i="1" s="1"/>
  <c r="M1410" i="1" s="1"/>
  <c r="N1410" i="1" s="1"/>
  <c r="O1410" i="1" s="1"/>
  <c r="P1410" i="1" s="1"/>
  <c r="Q1410" i="1" s="1"/>
  <c r="R1410" i="1" s="1"/>
  <c r="K1409" i="1"/>
  <c r="L1409" i="1" s="1"/>
  <c r="M1409" i="1" s="1"/>
  <c r="N1409" i="1" s="1"/>
  <c r="O1409" i="1" s="1"/>
  <c r="P1409" i="1" s="1"/>
  <c r="Q1409" i="1" s="1"/>
  <c r="R1409" i="1" s="1"/>
  <c r="K1408" i="1"/>
  <c r="L1408" i="1" s="1"/>
  <c r="M1408" i="1" s="1"/>
  <c r="N1408" i="1" s="1"/>
  <c r="O1408" i="1" s="1"/>
  <c r="P1408" i="1" s="1"/>
  <c r="Q1408" i="1" s="1"/>
  <c r="R1408" i="1" s="1"/>
  <c r="K1407" i="1"/>
  <c r="L1407" i="1" s="1"/>
  <c r="M1407" i="1" s="1"/>
  <c r="N1407" i="1" s="1"/>
  <c r="O1407" i="1" s="1"/>
  <c r="P1407" i="1" s="1"/>
  <c r="Q1407" i="1" s="1"/>
  <c r="R1407" i="1" s="1"/>
  <c r="K1406" i="1"/>
  <c r="L1406" i="1" s="1"/>
  <c r="M1406" i="1" s="1"/>
  <c r="N1406" i="1" s="1"/>
  <c r="O1406" i="1" s="1"/>
  <c r="P1406" i="1" s="1"/>
  <c r="Q1406" i="1" s="1"/>
  <c r="R1406" i="1" s="1"/>
  <c r="K1405" i="1"/>
  <c r="L1405" i="1" s="1"/>
  <c r="M1405" i="1" s="1"/>
  <c r="N1405" i="1" s="1"/>
  <c r="O1405" i="1" s="1"/>
  <c r="P1405" i="1" s="1"/>
  <c r="Q1405" i="1" s="1"/>
  <c r="R1405" i="1" s="1"/>
  <c r="K1404" i="1"/>
  <c r="L1404" i="1" s="1"/>
  <c r="M1404" i="1" s="1"/>
  <c r="N1404" i="1" s="1"/>
  <c r="O1404" i="1" s="1"/>
  <c r="P1404" i="1" s="1"/>
  <c r="Q1404" i="1" s="1"/>
  <c r="R1404" i="1" s="1"/>
  <c r="K1403" i="1"/>
  <c r="L1403" i="1" s="1"/>
  <c r="M1403" i="1" s="1"/>
  <c r="N1403" i="1" s="1"/>
  <c r="O1403" i="1" s="1"/>
  <c r="P1403" i="1" s="1"/>
  <c r="Q1403" i="1" s="1"/>
  <c r="R1403" i="1" s="1"/>
  <c r="K1402" i="1"/>
  <c r="L1402" i="1" s="1"/>
  <c r="M1402" i="1" s="1"/>
  <c r="N1402" i="1" s="1"/>
  <c r="O1402" i="1" s="1"/>
  <c r="P1402" i="1" s="1"/>
  <c r="Q1402" i="1" s="1"/>
  <c r="R1402" i="1" s="1"/>
  <c r="K1401" i="1"/>
  <c r="L1401" i="1" s="1"/>
  <c r="M1401" i="1" s="1"/>
  <c r="N1401" i="1" s="1"/>
  <c r="O1401" i="1" s="1"/>
  <c r="P1401" i="1" s="1"/>
  <c r="Q1401" i="1" s="1"/>
  <c r="R1401" i="1" s="1"/>
  <c r="H1401" i="1"/>
  <c r="H1402" i="1" s="1"/>
  <c r="H1403" i="1" s="1"/>
  <c r="H1404" i="1" s="1"/>
  <c r="H1405" i="1" s="1"/>
  <c r="H1406" i="1" s="1"/>
  <c r="H1407" i="1" s="1"/>
  <c r="H1408" i="1" s="1"/>
  <c r="H1409" i="1" s="1"/>
  <c r="H1410" i="1" s="1"/>
  <c r="H1411" i="1" s="1"/>
  <c r="H1412" i="1" s="1"/>
  <c r="H1413" i="1" s="1"/>
  <c r="H1414" i="1" s="1"/>
  <c r="H1415" i="1" s="1"/>
  <c r="H1416" i="1" s="1"/>
  <c r="H1417" i="1" s="1"/>
  <c r="H1418" i="1" s="1"/>
  <c r="H1419" i="1" s="1"/>
  <c r="H1420" i="1" s="1"/>
  <c r="H1421" i="1" s="1"/>
  <c r="H1422" i="1" s="1"/>
  <c r="H1423" i="1" s="1"/>
  <c r="K1400" i="1"/>
  <c r="L1400" i="1" s="1"/>
  <c r="M1400" i="1" s="1"/>
  <c r="N1400" i="1" s="1"/>
  <c r="O1400" i="1" s="1"/>
  <c r="P1400" i="1" s="1"/>
  <c r="Q1400" i="1" s="1"/>
  <c r="R1400" i="1" s="1"/>
  <c r="K1195" i="1"/>
  <c r="L1195" i="1" s="1"/>
  <c r="M1195" i="1" s="1"/>
  <c r="N1195" i="1" s="1"/>
  <c r="O1195" i="1" s="1"/>
  <c r="P1195" i="1" s="1"/>
  <c r="Q1195" i="1" s="1"/>
  <c r="R1195" i="1" s="1"/>
  <c r="K1194" i="1"/>
  <c r="L1194" i="1" s="1"/>
  <c r="M1194" i="1" s="1"/>
  <c r="N1194" i="1" s="1"/>
  <c r="O1194" i="1" s="1"/>
  <c r="P1194" i="1" s="1"/>
  <c r="Q1194" i="1" s="1"/>
  <c r="R1194" i="1" s="1"/>
  <c r="K1193" i="1"/>
  <c r="L1193" i="1" s="1"/>
  <c r="M1193" i="1" s="1"/>
  <c r="N1193" i="1" s="1"/>
  <c r="O1193" i="1" s="1"/>
  <c r="P1193" i="1" s="1"/>
  <c r="Q1193" i="1" s="1"/>
  <c r="R1193" i="1" s="1"/>
  <c r="K1192" i="1"/>
  <c r="L1192" i="1" s="1"/>
  <c r="M1192" i="1" s="1"/>
  <c r="N1192" i="1" s="1"/>
  <c r="O1192" i="1" s="1"/>
  <c r="P1192" i="1" s="1"/>
  <c r="Q1192" i="1" s="1"/>
  <c r="R1192" i="1" s="1"/>
  <c r="K1191" i="1"/>
  <c r="L1191" i="1" s="1"/>
  <c r="M1191" i="1" s="1"/>
  <c r="N1191" i="1" s="1"/>
  <c r="O1191" i="1" s="1"/>
  <c r="P1191" i="1" s="1"/>
  <c r="Q1191" i="1" s="1"/>
  <c r="R1191" i="1" s="1"/>
  <c r="K1190" i="1"/>
  <c r="L1190" i="1" s="1"/>
  <c r="M1190" i="1" s="1"/>
  <c r="N1190" i="1" s="1"/>
  <c r="O1190" i="1" s="1"/>
  <c r="P1190" i="1" s="1"/>
  <c r="Q1190" i="1" s="1"/>
  <c r="R1190" i="1" s="1"/>
  <c r="K1189" i="1"/>
  <c r="L1189" i="1" s="1"/>
  <c r="M1189" i="1" s="1"/>
  <c r="N1189" i="1" s="1"/>
  <c r="O1189" i="1" s="1"/>
  <c r="P1189" i="1" s="1"/>
  <c r="Q1189" i="1" s="1"/>
  <c r="R1189" i="1" s="1"/>
  <c r="K1188" i="1"/>
  <c r="L1188" i="1" s="1"/>
  <c r="M1188" i="1" s="1"/>
  <c r="N1188" i="1" s="1"/>
  <c r="O1188" i="1" s="1"/>
  <c r="P1188" i="1" s="1"/>
  <c r="Q1188" i="1" s="1"/>
  <c r="R1188" i="1" s="1"/>
  <c r="K1187" i="1"/>
  <c r="L1187" i="1" s="1"/>
  <c r="M1187" i="1" s="1"/>
  <c r="N1187" i="1" s="1"/>
  <c r="O1187" i="1" s="1"/>
  <c r="P1187" i="1" s="1"/>
  <c r="Q1187" i="1" s="1"/>
  <c r="R1187" i="1" s="1"/>
  <c r="K1186" i="1"/>
  <c r="L1186" i="1" s="1"/>
  <c r="M1186" i="1" s="1"/>
  <c r="N1186" i="1" s="1"/>
  <c r="O1186" i="1" s="1"/>
  <c r="P1186" i="1" s="1"/>
  <c r="Q1186" i="1" s="1"/>
  <c r="R1186" i="1" s="1"/>
  <c r="K1185" i="1"/>
  <c r="L1185" i="1" s="1"/>
  <c r="M1185" i="1" s="1"/>
  <c r="N1185" i="1" s="1"/>
  <c r="O1185" i="1" s="1"/>
  <c r="P1185" i="1" s="1"/>
  <c r="Q1185" i="1" s="1"/>
  <c r="R1185" i="1" s="1"/>
  <c r="K1184" i="1"/>
  <c r="L1184" i="1" s="1"/>
  <c r="M1184" i="1" s="1"/>
  <c r="N1184" i="1" s="1"/>
  <c r="O1184" i="1" s="1"/>
  <c r="P1184" i="1" s="1"/>
  <c r="Q1184" i="1" s="1"/>
  <c r="R1184" i="1" s="1"/>
  <c r="K1183" i="1"/>
  <c r="L1183" i="1" s="1"/>
  <c r="M1183" i="1" s="1"/>
  <c r="N1183" i="1" s="1"/>
  <c r="O1183" i="1" s="1"/>
  <c r="P1183" i="1" s="1"/>
  <c r="Q1183" i="1" s="1"/>
  <c r="R1183" i="1" s="1"/>
  <c r="K1182" i="1"/>
  <c r="L1182" i="1" s="1"/>
  <c r="M1182" i="1" s="1"/>
  <c r="N1182" i="1" s="1"/>
  <c r="O1182" i="1" s="1"/>
  <c r="P1182" i="1" s="1"/>
  <c r="Q1182" i="1" s="1"/>
  <c r="R1182" i="1" s="1"/>
  <c r="K1181" i="1"/>
  <c r="L1181" i="1" s="1"/>
  <c r="M1181" i="1" s="1"/>
  <c r="N1181" i="1" s="1"/>
  <c r="O1181" i="1" s="1"/>
  <c r="P1181" i="1" s="1"/>
  <c r="Q1181" i="1" s="1"/>
  <c r="R1181" i="1" s="1"/>
  <c r="K1180" i="1"/>
  <c r="L1180" i="1" s="1"/>
  <c r="M1180" i="1" s="1"/>
  <c r="N1180" i="1" s="1"/>
  <c r="O1180" i="1" s="1"/>
  <c r="P1180" i="1" s="1"/>
  <c r="Q1180" i="1" s="1"/>
  <c r="R1180" i="1" s="1"/>
  <c r="K1179" i="1"/>
  <c r="L1179" i="1" s="1"/>
  <c r="M1179" i="1" s="1"/>
  <c r="N1179" i="1" s="1"/>
  <c r="O1179" i="1" s="1"/>
  <c r="P1179" i="1" s="1"/>
  <c r="Q1179" i="1" s="1"/>
  <c r="R1179" i="1" s="1"/>
  <c r="K1178" i="1"/>
  <c r="L1178" i="1" s="1"/>
  <c r="M1178" i="1" s="1"/>
  <c r="N1178" i="1" s="1"/>
  <c r="O1178" i="1" s="1"/>
  <c r="P1178" i="1" s="1"/>
  <c r="Q1178" i="1" s="1"/>
  <c r="R1178" i="1" s="1"/>
  <c r="K1177" i="1"/>
  <c r="L1177" i="1" s="1"/>
  <c r="M1177" i="1" s="1"/>
  <c r="N1177" i="1" s="1"/>
  <c r="O1177" i="1" s="1"/>
  <c r="P1177" i="1" s="1"/>
  <c r="Q1177" i="1" s="1"/>
  <c r="R1177" i="1" s="1"/>
  <c r="K1176" i="1"/>
  <c r="L1176" i="1" s="1"/>
  <c r="M1176" i="1" s="1"/>
  <c r="N1176" i="1" s="1"/>
  <c r="O1176" i="1" s="1"/>
  <c r="P1176" i="1" s="1"/>
  <c r="Q1176" i="1" s="1"/>
  <c r="R1176" i="1" s="1"/>
  <c r="K1175" i="1"/>
  <c r="L1175" i="1" s="1"/>
  <c r="M1175" i="1" s="1"/>
  <c r="N1175" i="1" s="1"/>
  <c r="O1175" i="1" s="1"/>
  <c r="P1175" i="1" s="1"/>
  <c r="Q1175" i="1" s="1"/>
  <c r="R1175" i="1" s="1"/>
  <c r="K1174" i="1"/>
  <c r="L1174" i="1" s="1"/>
  <c r="M1174" i="1" s="1"/>
  <c r="N1174" i="1" s="1"/>
  <c r="O1174" i="1" s="1"/>
  <c r="P1174" i="1" s="1"/>
  <c r="Q1174" i="1" s="1"/>
  <c r="R1174" i="1" s="1"/>
  <c r="K1173" i="1"/>
  <c r="L1173" i="1" s="1"/>
  <c r="M1173" i="1" s="1"/>
  <c r="N1173" i="1" s="1"/>
  <c r="O1173" i="1" s="1"/>
  <c r="P1173" i="1" s="1"/>
  <c r="Q1173" i="1" s="1"/>
  <c r="R1173" i="1" s="1"/>
  <c r="H1173" i="1"/>
  <c r="H1174" i="1" s="1"/>
  <c r="H1175" i="1" s="1"/>
  <c r="H1176" i="1" s="1"/>
  <c r="H1177" i="1" s="1"/>
  <c r="H1178" i="1" s="1"/>
  <c r="H1179" i="1" s="1"/>
  <c r="H1180" i="1" s="1"/>
  <c r="H1181" i="1" s="1"/>
  <c r="H1182" i="1" s="1"/>
  <c r="H1183" i="1" s="1"/>
  <c r="H1184" i="1" s="1"/>
  <c r="H1185" i="1" s="1"/>
  <c r="H1186" i="1" s="1"/>
  <c r="H1187" i="1" s="1"/>
  <c r="H1188" i="1" s="1"/>
  <c r="H1189" i="1" s="1"/>
  <c r="H1190" i="1" s="1"/>
  <c r="H1191" i="1" s="1"/>
  <c r="H1192" i="1" s="1"/>
  <c r="H1193" i="1" s="1"/>
  <c r="H1194" i="1" s="1"/>
  <c r="H1195" i="1" s="1"/>
  <c r="K1172" i="1"/>
  <c r="L1172" i="1" s="1"/>
  <c r="M1172" i="1" s="1"/>
  <c r="N1172" i="1" s="1"/>
  <c r="O1172" i="1" s="1"/>
  <c r="P1172" i="1" s="1"/>
  <c r="Q1172" i="1" s="1"/>
  <c r="R1172" i="1" s="1"/>
  <c r="K1144" i="1"/>
  <c r="L1144" i="1" s="1"/>
  <c r="M1144" i="1" s="1"/>
  <c r="N1144" i="1" s="1"/>
  <c r="O1144" i="1" s="1"/>
  <c r="P1144" i="1" s="1"/>
  <c r="Q1144" i="1" s="1"/>
  <c r="R1144" i="1" s="1"/>
  <c r="K1145" i="1"/>
  <c r="L1145" i="1" s="1"/>
  <c r="M1145" i="1" s="1"/>
  <c r="N1145" i="1" s="1"/>
  <c r="O1145" i="1" s="1"/>
  <c r="P1145" i="1" s="1"/>
  <c r="Q1145" i="1" s="1"/>
  <c r="R1145" i="1" s="1"/>
  <c r="K1146" i="1"/>
  <c r="L1146" i="1" s="1"/>
  <c r="M1146" i="1" s="1"/>
  <c r="N1146" i="1" s="1"/>
  <c r="O1146" i="1" s="1"/>
  <c r="P1146" i="1" s="1"/>
  <c r="Q1146" i="1" s="1"/>
  <c r="R1146" i="1" s="1"/>
  <c r="K1147" i="1"/>
  <c r="L1147" i="1" s="1"/>
  <c r="M1147" i="1" s="1"/>
  <c r="N1147" i="1" s="1"/>
  <c r="O1147" i="1" s="1"/>
  <c r="P1147" i="1" s="1"/>
  <c r="Q1147" i="1" s="1"/>
  <c r="R1147" i="1" s="1"/>
  <c r="K1148" i="1"/>
  <c r="L1148" i="1" s="1"/>
  <c r="M1148" i="1" s="1"/>
  <c r="N1148" i="1" s="1"/>
  <c r="O1148" i="1" s="1"/>
  <c r="P1148" i="1" s="1"/>
  <c r="Q1148" i="1" s="1"/>
  <c r="R1148" i="1" s="1"/>
  <c r="K1149" i="1"/>
  <c r="L1149" i="1" s="1"/>
  <c r="M1149" i="1" s="1"/>
  <c r="N1149" i="1" s="1"/>
  <c r="O1149" i="1" s="1"/>
  <c r="P1149" i="1" s="1"/>
  <c r="Q1149" i="1" s="1"/>
  <c r="R1149" i="1" s="1"/>
  <c r="K1150" i="1"/>
  <c r="L1150" i="1" s="1"/>
  <c r="M1150" i="1" s="1"/>
  <c r="N1150" i="1" s="1"/>
  <c r="O1150" i="1" s="1"/>
  <c r="P1150" i="1" s="1"/>
  <c r="Q1150" i="1" s="1"/>
  <c r="R1150" i="1" s="1"/>
  <c r="K1151" i="1"/>
  <c r="L1151" i="1" s="1"/>
  <c r="M1151" i="1" s="1"/>
  <c r="N1151" i="1" s="1"/>
  <c r="O1151" i="1" s="1"/>
  <c r="P1151" i="1" s="1"/>
  <c r="Q1151" i="1" s="1"/>
  <c r="R1151" i="1" s="1"/>
  <c r="K1152" i="1"/>
  <c r="L1152" i="1" s="1"/>
  <c r="M1152" i="1" s="1"/>
  <c r="N1152" i="1" s="1"/>
  <c r="O1152" i="1" s="1"/>
  <c r="P1152" i="1" s="1"/>
  <c r="Q1152" i="1" s="1"/>
  <c r="R1152" i="1" s="1"/>
  <c r="K1153" i="1"/>
  <c r="L1153" i="1" s="1"/>
  <c r="M1153" i="1" s="1"/>
  <c r="N1153" i="1" s="1"/>
  <c r="O1153" i="1" s="1"/>
  <c r="P1153" i="1" s="1"/>
  <c r="Q1153" i="1" s="1"/>
  <c r="R1153" i="1" s="1"/>
  <c r="K1154" i="1"/>
  <c r="L1154" i="1" s="1"/>
  <c r="M1154" i="1" s="1"/>
  <c r="N1154" i="1" s="1"/>
  <c r="O1154" i="1" s="1"/>
  <c r="P1154" i="1" s="1"/>
  <c r="Q1154" i="1" s="1"/>
  <c r="R1154" i="1" s="1"/>
  <c r="K1155" i="1"/>
  <c r="L1155" i="1" s="1"/>
  <c r="M1155" i="1" s="1"/>
  <c r="N1155" i="1" s="1"/>
  <c r="O1155" i="1" s="1"/>
  <c r="P1155" i="1" s="1"/>
  <c r="Q1155" i="1" s="1"/>
  <c r="R1155" i="1" s="1"/>
  <c r="K1156" i="1"/>
  <c r="L1156" i="1" s="1"/>
  <c r="M1156" i="1" s="1"/>
  <c r="N1156" i="1" s="1"/>
  <c r="O1156" i="1" s="1"/>
  <c r="P1156" i="1" s="1"/>
  <c r="Q1156" i="1" s="1"/>
  <c r="R1156" i="1" s="1"/>
  <c r="K1157" i="1"/>
  <c r="L1157" i="1" s="1"/>
  <c r="M1157" i="1" s="1"/>
  <c r="N1157" i="1" s="1"/>
  <c r="O1157" i="1" s="1"/>
  <c r="P1157" i="1" s="1"/>
  <c r="Q1157" i="1" s="1"/>
  <c r="R1157" i="1" s="1"/>
  <c r="K1158" i="1"/>
  <c r="L1158" i="1" s="1"/>
  <c r="M1158" i="1" s="1"/>
  <c r="N1158" i="1" s="1"/>
  <c r="O1158" i="1" s="1"/>
  <c r="P1158" i="1" s="1"/>
  <c r="Q1158" i="1" s="1"/>
  <c r="R1158" i="1" s="1"/>
  <c r="K1159" i="1"/>
  <c r="L1159" i="1" s="1"/>
  <c r="M1159" i="1" s="1"/>
  <c r="N1159" i="1" s="1"/>
  <c r="O1159" i="1" s="1"/>
  <c r="P1159" i="1" s="1"/>
  <c r="Q1159" i="1" s="1"/>
  <c r="R1159" i="1" s="1"/>
  <c r="K1160" i="1"/>
  <c r="L1160" i="1" s="1"/>
  <c r="M1160" i="1" s="1"/>
  <c r="N1160" i="1" s="1"/>
  <c r="O1160" i="1" s="1"/>
  <c r="P1160" i="1" s="1"/>
  <c r="Q1160" i="1" s="1"/>
  <c r="R1160" i="1" s="1"/>
  <c r="K1161" i="1"/>
  <c r="L1161" i="1" s="1"/>
  <c r="M1161" i="1" s="1"/>
  <c r="N1161" i="1" s="1"/>
  <c r="O1161" i="1" s="1"/>
  <c r="P1161" i="1" s="1"/>
  <c r="Q1161" i="1" s="1"/>
  <c r="R1161" i="1" s="1"/>
  <c r="K1162" i="1"/>
  <c r="L1162" i="1" s="1"/>
  <c r="M1162" i="1" s="1"/>
  <c r="N1162" i="1" s="1"/>
  <c r="O1162" i="1" s="1"/>
  <c r="P1162" i="1" s="1"/>
  <c r="Q1162" i="1" s="1"/>
  <c r="R1162" i="1" s="1"/>
  <c r="K1163" i="1"/>
  <c r="L1163" i="1" s="1"/>
  <c r="M1163" i="1" s="1"/>
  <c r="N1163" i="1" s="1"/>
  <c r="O1163" i="1" s="1"/>
  <c r="P1163" i="1" s="1"/>
  <c r="Q1163" i="1" s="1"/>
  <c r="R1163" i="1" s="1"/>
  <c r="K1164" i="1"/>
  <c r="L1164" i="1" s="1"/>
  <c r="M1164" i="1" s="1"/>
  <c r="N1164" i="1" s="1"/>
  <c r="O1164" i="1" s="1"/>
  <c r="P1164" i="1" s="1"/>
  <c r="Q1164" i="1" s="1"/>
  <c r="R1164" i="1" s="1"/>
  <c r="K1165" i="1"/>
  <c r="L1165" i="1" s="1"/>
  <c r="M1165" i="1" s="1"/>
  <c r="N1165" i="1" s="1"/>
  <c r="O1165" i="1" s="1"/>
  <c r="P1165" i="1" s="1"/>
  <c r="Q1165" i="1" s="1"/>
  <c r="R1165" i="1" s="1"/>
  <c r="K1166" i="1"/>
  <c r="L1166" i="1" s="1"/>
  <c r="M1166" i="1" s="1"/>
  <c r="N1166" i="1" s="1"/>
  <c r="O1166" i="1" s="1"/>
  <c r="P1166" i="1" s="1"/>
  <c r="Q1166" i="1" s="1"/>
  <c r="R1166" i="1" s="1"/>
  <c r="K1143" i="1"/>
  <c r="L1143" i="1" s="1"/>
  <c r="M1143" i="1" s="1"/>
  <c r="N1143" i="1" s="1"/>
  <c r="O1143" i="1" s="1"/>
  <c r="P1143" i="1" s="1"/>
  <c r="Q1143" i="1" s="1"/>
  <c r="R1143" i="1" s="1"/>
  <c r="H1144" i="1"/>
  <c r="H1145" i="1" s="1"/>
  <c r="H1146" i="1" s="1"/>
  <c r="H1147" i="1" s="1"/>
  <c r="H1148" i="1" s="1"/>
  <c r="H1149" i="1" s="1"/>
  <c r="H1150" i="1" s="1"/>
  <c r="H1151" i="1" s="1"/>
  <c r="H1152" i="1" s="1"/>
  <c r="H1153" i="1" s="1"/>
  <c r="H1154" i="1" s="1"/>
  <c r="H1155" i="1" s="1"/>
  <c r="H1156" i="1" s="1"/>
  <c r="H1157" i="1" s="1"/>
  <c r="H1158" i="1" s="1"/>
  <c r="H1159" i="1" s="1"/>
  <c r="H1160" i="1" s="1"/>
  <c r="H1161" i="1" s="1"/>
  <c r="H1162" i="1" s="1"/>
  <c r="H1163" i="1" s="1"/>
  <c r="H1164" i="1" s="1"/>
  <c r="H1165" i="1" s="1"/>
  <c r="H1166" i="1" s="1"/>
  <c r="K1137" i="1"/>
  <c r="L1137" i="1" s="1"/>
  <c r="M1137" i="1" s="1"/>
  <c r="N1137" i="1" s="1"/>
  <c r="O1137" i="1" s="1"/>
  <c r="P1137" i="1" s="1"/>
  <c r="Q1137" i="1" s="1"/>
  <c r="R1137" i="1" s="1"/>
  <c r="K1115" i="1"/>
  <c r="L1115" i="1" s="1"/>
  <c r="M1115" i="1" s="1"/>
  <c r="N1115" i="1" s="1"/>
  <c r="O1115" i="1" s="1"/>
  <c r="P1115" i="1" s="1"/>
  <c r="Q1115" i="1" s="1"/>
  <c r="R1115" i="1" s="1"/>
  <c r="K1116" i="1"/>
  <c r="L1116" i="1" s="1"/>
  <c r="M1116" i="1" s="1"/>
  <c r="N1116" i="1" s="1"/>
  <c r="O1116" i="1" s="1"/>
  <c r="P1116" i="1" s="1"/>
  <c r="Q1116" i="1" s="1"/>
  <c r="R1116" i="1" s="1"/>
  <c r="K1117" i="1"/>
  <c r="L1117" i="1" s="1"/>
  <c r="M1117" i="1" s="1"/>
  <c r="N1117" i="1" s="1"/>
  <c r="O1117" i="1" s="1"/>
  <c r="P1117" i="1" s="1"/>
  <c r="Q1117" i="1" s="1"/>
  <c r="R1117" i="1" s="1"/>
  <c r="K1118" i="1"/>
  <c r="L1118" i="1" s="1"/>
  <c r="M1118" i="1" s="1"/>
  <c r="N1118" i="1" s="1"/>
  <c r="O1118" i="1" s="1"/>
  <c r="P1118" i="1" s="1"/>
  <c r="Q1118" i="1" s="1"/>
  <c r="R1118" i="1" s="1"/>
  <c r="K1119" i="1"/>
  <c r="L1119" i="1" s="1"/>
  <c r="M1119" i="1" s="1"/>
  <c r="N1119" i="1" s="1"/>
  <c r="O1119" i="1" s="1"/>
  <c r="P1119" i="1" s="1"/>
  <c r="Q1119" i="1" s="1"/>
  <c r="R1119" i="1" s="1"/>
  <c r="K1120" i="1"/>
  <c r="L1120" i="1" s="1"/>
  <c r="M1120" i="1" s="1"/>
  <c r="N1120" i="1" s="1"/>
  <c r="O1120" i="1" s="1"/>
  <c r="P1120" i="1" s="1"/>
  <c r="Q1120" i="1" s="1"/>
  <c r="R1120" i="1" s="1"/>
  <c r="K1121" i="1"/>
  <c r="L1121" i="1" s="1"/>
  <c r="M1121" i="1" s="1"/>
  <c r="N1121" i="1" s="1"/>
  <c r="O1121" i="1" s="1"/>
  <c r="P1121" i="1" s="1"/>
  <c r="Q1121" i="1" s="1"/>
  <c r="R1121" i="1" s="1"/>
  <c r="K1122" i="1"/>
  <c r="L1122" i="1" s="1"/>
  <c r="M1122" i="1" s="1"/>
  <c r="N1122" i="1" s="1"/>
  <c r="O1122" i="1" s="1"/>
  <c r="P1122" i="1" s="1"/>
  <c r="Q1122" i="1" s="1"/>
  <c r="R1122" i="1" s="1"/>
  <c r="K1123" i="1"/>
  <c r="L1123" i="1" s="1"/>
  <c r="M1123" i="1" s="1"/>
  <c r="N1123" i="1" s="1"/>
  <c r="O1123" i="1" s="1"/>
  <c r="P1123" i="1" s="1"/>
  <c r="Q1123" i="1" s="1"/>
  <c r="R1123" i="1" s="1"/>
  <c r="K1124" i="1"/>
  <c r="L1124" i="1" s="1"/>
  <c r="M1124" i="1" s="1"/>
  <c r="N1124" i="1" s="1"/>
  <c r="O1124" i="1" s="1"/>
  <c r="P1124" i="1" s="1"/>
  <c r="Q1124" i="1" s="1"/>
  <c r="R1124" i="1" s="1"/>
  <c r="K1125" i="1"/>
  <c r="L1125" i="1" s="1"/>
  <c r="M1125" i="1" s="1"/>
  <c r="N1125" i="1" s="1"/>
  <c r="O1125" i="1" s="1"/>
  <c r="P1125" i="1" s="1"/>
  <c r="Q1125" i="1" s="1"/>
  <c r="R1125" i="1" s="1"/>
  <c r="K1126" i="1"/>
  <c r="L1126" i="1" s="1"/>
  <c r="M1126" i="1" s="1"/>
  <c r="N1126" i="1" s="1"/>
  <c r="O1126" i="1" s="1"/>
  <c r="P1126" i="1" s="1"/>
  <c r="Q1126" i="1" s="1"/>
  <c r="R1126" i="1" s="1"/>
  <c r="K1127" i="1"/>
  <c r="L1127" i="1" s="1"/>
  <c r="M1127" i="1" s="1"/>
  <c r="N1127" i="1" s="1"/>
  <c r="O1127" i="1" s="1"/>
  <c r="P1127" i="1" s="1"/>
  <c r="Q1127" i="1" s="1"/>
  <c r="R1127" i="1" s="1"/>
  <c r="K1128" i="1"/>
  <c r="L1128" i="1" s="1"/>
  <c r="M1128" i="1" s="1"/>
  <c r="N1128" i="1" s="1"/>
  <c r="O1128" i="1" s="1"/>
  <c r="P1128" i="1" s="1"/>
  <c r="Q1128" i="1" s="1"/>
  <c r="R1128" i="1" s="1"/>
  <c r="K1129" i="1"/>
  <c r="L1129" i="1" s="1"/>
  <c r="M1129" i="1" s="1"/>
  <c r="N1129" i="1" s="1"/>
  <c r="O1129" i="1" s="1"/>
  <c r="P1129" i="1" s="1"/>
  <c r="Q1129" i="1" s="1"/>
  <c r="R1129" i="1" s="1"/>
  <c r="K1130" i="1"/>
  <c r="L1130" i="1" s="1"/>
  <c r="M1130" i="1" s="1"/>
  <c r="N1130" i="1" s="1"/>
  <c r="O1130" i="1" s="1"/>
  <c r="P1130" i="1" s="1"/>
  <c r="Q1130" i="1" s="1"/>
  <c r="R1130" i="1" s="1"/>
  <c r="K1131" i="1"/>
  <c r="L1131" i="1" s="1"/>
  <c r="M1131" i="1" s="1"/>
  <c r="N1131" i="1" s="1"/>
  <c r="O1131" i="1" s="1"/>
  <c r="P1131" i="1" s="1"/>
  <c r="Q1131" i="1" s="1"/>
  <c r="R1131" i="1" s="1"/>
  <c r="K1132" i="1"/>
  <c r="L1132" i="1" s="1"/>
  <c r="M1132" i="1" s="1"/>
  <c r="N1132" i="1" s="1"/>
  <c r="O1132" i="1" s="1"/>
  <c r="P1132" i="1" s="1"/>
  <c r="Q1132" i="1" s="1"/>
  <c r="R1132" i="1" s="1"/>
  <c r="K1133" i="1"/>
  <c r="L1133" i="1" s="1"/>
  <c r="M1133" i="1" s="1"/>
  <c r="N1133" i="1" s="1"/>
  <c r="O1133" i="1" s="1"/>
  <c r="P1133" i="1" s="1"/>
  <c r="Q1133" i="1" s="1"/>
  <c r="R1133" i="1" s="1"/>
  <c r="K1134" i="1"/>
  <c r="L1134" i="1" s="1"/>
  <c r="M1134" i="1" s="1"/>
  <c r="N1134" i="1" s="1"/>
  <c r="O1134" i="1" s="1"/>
  <c r="P1134" i="1" s="1"/>
  <c r="Q1134" i="1" s="1"/>
  <c r="R1134" i="1" s="1"/>
  <c r="K1135" i="1"/>
  <c r="L1135" i="1" s="1"/>
  <c r="M1135" i="1" s="1"/>
  <c r="N1135" i="1" s="1"/>
  <c r="O1135" i="1" s="1"/>
  <c r="P1135" i="1" s="1"/>
  <c r="Q1135" i="1" s="1"/>
  <c r="R1135" i="1" s="1"/>
  <c r="K1136" i="1"/>
  <c r="L1136" i="1" s="1"/>
  <c r="M1136" i="1" s="1"/>
  <c r="N1136" i="1" s="1"/>
  <c r="O1136" i="1" s="1"/>
  <c r="P1136" i="1" s="1"/>
  <c r="Q1136" i="1" s="1"/>
  <c r="R1136" i="1" s="1"/>
  <c r="K1114" i="1"/>
  <c r="L1114" i="1" s="1"/>
  <c r="M1114" i="1" s="1"/>
  <c r="N1114" i="1" s="1"/>
  <c r="O1114" i="1" s="1"/>
  <c r="P1114" i="1" s="1"/>
  <c r="Q1114" i="1" s="1"/>
  <c r="R1114" i="1" s="1"/>
  <c r="H1115" i="1"/>
  <c r="H1116" i="1" s="1"/>
  <c r="H1117" i="1" s="1"/>
  <c r="H1118" i="1" s="1"/>
  <c r="H1119" i="1" s="1"/>
  <c r="H1120" i="1" s="1"/>
  <c r="H1121" i="1" s="1"/>
  <c r="H1122" i="1" s="1"/>
  <c r="H1123" i="1" s="1"/>
  <c r="H1124" i="1" s="1"/>
  <c r="H1125" i="1" s="1"/>
  <c r="H1126" i="1" s="1"/>
  <c r="H1127" i="1" s="1"/>
  <c r="H1128" i="1" s="1"/>
  <c r="H1129" i="1" s="1"/>
  <c r="H1130" i="1" s="1"/>
  <c r="H1131" i="1" s="1"/>
  <c r="H1132" i="1" s="1"/>
  <c r="H1133" i="1" s="1"/>
  <c r="H1134" i="1" s="1"/>
  <c r="H1135" i="1" s="1"/>
  <c r="H1136" i="1" s="1"/>
  <c r="H1137" i="1" s="1"/>
  <c r="H1081" i="1"/>
  <c r="H1082" i="1" s="1"/>
  <c r="H1083" i="1" s="1"/>
  <c r="H1084" i="1" s="1"/>
  <c r="H1085" i="1" s="1"/>
  <c r="H1086" i="1" s="1"/>
  <c r="H1087" i="1" s="1"/>
  <c r="H1088" i="1" s="1"/>
  <c r="H1089" i="1" s="1"/>
  <c r="H1090" i="1" s="1"/>
  <c r="H1091" i="1" s="1"/>
  <c r="H1092" i="1" s="1"/>
  <c r="H1093" i="1" s="1"/>
  <c r="H1094" i="1" s="1"/>
  <c r="H1095" i="1" s="1"/>
  <c r="H1096" i="1" s="1"/>
  <c r="H1097" i="1" s="1"/>
  <c r="H1098" i="1" s="1"/>
  <c r="H1099" i="1" s="1"/>
  <c r="H1100" i="1" s="1"/>
  <c r="H1101" i="1" s="1"/>
  <c r="H1102" i="1" s="1"/>
  <c r="H1103" i="1" s="1"/>
  <c r="J1076" i="1"/>
  <c r="K1076" i="1" s="1"/>
  <c r="L1076" i="1" s="1"/>
  <c r="M1076" i="1" s="1"/>
  <c r="N1076" i="1" s="1"/>
  <c r="O1076" i="1" s="1"/>
  <c r="P1076" i="1" s="1"/>
  <c r="Q1076" i="1" s="1"/>
  <c r="R1076" i="1" s="1"/>
  <c r="J1075" i="1"/>
  <c r="K1075" i="1" s="1"/>
  <c r="L1075" i="1" s="1"/>
  <c r="M1075" i="1" s="1"/>
  <c r="N1075" i="1" s="1"/>
  <c r="O1075" i="1" s="1"/>
  <c r="P1075" i="1" s="1"/>
  <c r="Q1075" i="1" s="1"/>
  <c r="R1075" i="1" s="1"/>
  <c r="J1074" i="1"/>
  <c r="K1074" i="1" s="1"/>
  <c r="L1074" i="1" s="1"/>
  <c r="M1074" i="1" s="1"/>
  <c r="N1074" i="1" s="1"/>
  <c r="O1074" i="1" s="1"/>
  <c r="P1074" i="1" s="1"/>
  <c r="Q1074" i="1" s="1"/>
  <c r="R1074" i="1" s="1"/>
  <c r="J1073" i="1"/>
  <c r="K1073" i="1" s="1"/>
  <c r="L1073" i="1" s="1"/>
  <c r="M1073" i="1" s="1"/>
  <c r="N1073" i="1" s="1"/>
  <c r="O1073" i="1" s="1"/>
  <c r="P1073" i="1" s="1"/>
  <c r="Q1073" i="1" s="1"/>
  <c r="R1073" i="1" s="1"/>
  <c r="J1072" i="1"/>
  <c r="K1072" i="1" s="1"/>
  <c r="L1072" i="1" s="1"/>
  <c r="M1072" i="1" s="1"/>
  <c r="N1072" i="1" s="1"/>
  <c r="O1072" i="1" s="1"/>
  <c r="P1072" i="1" s="1"/>
  <c r="Q1072" i="1" s="1"/>
  <c r="R1072" i="1" s="1"/>
  <c r="J1071" i="1"/>
  <c r="K1071" i="1" s="1"/>
  <c r="L1071" i="1" s="1"/>
  <c r="M1071" i="1" s="1"/>
  <c r="N1071" i="1" s="1"/>
  <c r="O1071" i="1" s="1"/>
  <c r="P1071" i="1" s="1"/>
  <c r="Q1071" i="1" s="1"/>
  <c r="R1071" i="1" s="1"/>
  <c r="J1070" i="1"/>
  <c r="K1070" i="1" s="1"/>
  <c r="L1070" i="1" s="1"/>
  <c r="M1070" i="1" s="1"/>
  <c r="N1070" i="1" s="1"/>
  <c r="O1070" i="1" s="1"/>
  <c r="P1070" i="1" s="1"/>
  <c r="Q1070" i="1" s="1"/>
  <c r="R1070" i="1" s="1"/>
  <c r="J1069" i="1"/>
  <c r="K1069" i="1" s="1"/>
  <c r="L1069" i="1" s="1"/>
  <c r="M1069" i="1" s="1"/>
  <c r="N1069" i="1" s="1"/>
  <c r="O1069" i="1" s="1"/>
  <c r="P1069" i="1" s="1"/>
  <c r="Q1069" i="1" s="1"/>
  <c r="R1069" i="1" s="1"/>
  <c r="J1068" i="1"/>
  <c r="K1068" i="1" s="1"/>
  <c r="L1068" i="1" s="1"/>
  <c r="M1068" i="1" s="1"/>
  <c r="N1068" i="1" s="1"/>
  <c r="O1068" i="1" s="1"/>
  <c r="P1068" i="1" s="1"/>
  <c r="Q1068" i="1" s="1"/>
  <c r="R1068" i="1" s="1"/>
  <c r="J1067" i="1"/>
  <c r="K1067" i="1" s="1"/>
  <c r="L1067" i="1" s="1"/>
  <c r="M1067" i="1" s="1"/>
  <c r="N1067" i="1" s="1"/>
  <c r="O1067" i="1" s="1"/>
  <c r="P1067" i="1" s="1"/>
  <c r="Q1067" i="1" s="1"/>
  <c r="R1067" i="1" s="1"/>
  <c r="J1066" i="1"/>
  <c r="K1066" i="1" s="1"/>
  <c r="L1066" i="1" s="1"/>
  <c r="M1066" i="1" s="1"/>
  <c r="N1066" i="1" s="1"/>
  <c r="O1066" i="1" s="1"/>
  <c r="P1066" i="1" s="1"/>
  <c r="Q1066" i="1" s="1"/>
  <c r="R1066" i="1" s="1"/>
  <c r="J1065" i="1"/>
  <c r="K1065" i="1" s="1"/>
  <c r="L1065" i="1" s="1"/>
  <c r="M1065" i="1" s="1"/>
  <c r="N1065" i="1" s="1"/>
  <c r="O1065" i="1" s="1"/>
  <c r="P1065" i="1" s="1"/>
  <c r="Q1065" i="1" s="1"/>
  <c r="R1065" i="1" s="1"/>
  <c r="J1064" i="1"/>
  <c r="K1064" i="1" s="1"/>
  <c r="L1064" i="1" s="1"/>
  <c r="M1064" i="1" s="1"/>
  <c r="N1064" i="1" s="1"/>
  <c r="O1064" i="1" s="1"/>
  <c r="P1064" i="1" s="1"/>
  <c r="Q1064" i="1" s="1"/>
  <c r="R1064" i="1" s="1"/>
  <c r="J1063" i="1"/>
  <c r="K1063" i="1" s="1"/>
  <c r="L1063" i="1" s="1"/>
  <c r="M1063" i="1" s="1"/>
  <c r="N1063" i="1" s="1"/>
  <c r="O1063" i="1" s="1"/>
  <c r="P1063" i="1" s="1"/>
  <c r="Q1063" i="1" s="1"/>
  <c r="R1063" i="1" s="1"/>
  <c r="J1062" i="1"/>
  <c r="K1062" i="1" s="1"/>
  <c r="L1062" i="1" s="1"/>
  <c r="M1062" i="1" s="1"/>
  <c r="N1062" i="1" s="1"/>
  <c r="O1062" i="1" s="1"/>
  <c r="P1062" i="1" s="1"/>
  <c r="Q1062" i="1" s="1"/>
  <c r="R1062" i="1" s="1"/>
  <c r="J1061" i="1"/>
  <c r="K1061" i="1" s="1"/>
  <c r="L1061" i="1" s="1"/>
  <c r="M1061" i="1" s="1"/>
  <c r="N1061" i="1" s="1"/>
  <c r="O1061" i="1" s="1"/>
  <c r="P1061" i="1" s="1"/>
  <c r="Q1061" i="1" s="1"/>
  <c r="R1061" i="1" s="1"/>
  <c r="J1060" i="1"/>
  <c r="K1060" i="1" s="1"/>
  <c r="L1060" i="1" s="1"/>
  <c r="M1060" i="1" s="1"/>
  <c r="N1060" i="1" s="1"/>
  <c r="O1060" i="1" s="1"/>
  <c r="P1060" i="1" s="1"/>
  <c r="Q1060" i="1" s="1"/>
  <c r="R1060" i="1" s="1"/>
  <c r="J1059" i="1"/>
  <c r="K1059" i="1" s="1"/>
  <c r="L1059" i="1" s="1"/>
  <c r="M1059" i="1" s="1"/>
  <c r="N1059" i="1" s="1"/>
  <c r="O1059" i="1" s="1"/>
  <c r="P1059" i="1" s="1"/>
  <c r="Q1059" i="1" s="1"/>
  <c r="R1059" i="1" s="1"/>
  <c r="J1058" i="1"/>
  <c r="K1058" i="1" s="1"/>
  <c r="L1058" i="1" s="1"/>
  <c r="M1058" i="1" s="1"/>
  <c r="N1058" i="1" s="1"/>
  <c r="O1058" i="1" s="1"/>
  <c r="P1058" i="1" s="1"/>
  <c r="Q1058" i="1" s="1"/>
  <c r="R1058" i="1" s="1"/>
  <c r="J1057" i="1"/>
  <c r="K1057" i="1" s="1"/>
  <c r="L1057" i="1" s="1"/>
  <c r="M1057" i="1" s="1"/>
  <c r="N1057" i="1" s="1"/>
  <c r="O1057" i="1" s="1"/>
  <c r="P1057" i="1" s="1"/>
  <c r="Q1057" i="1" s="1"/>
  <c r="R1057" i="1" s="1"/>
  <c r="J1056" i="1"/>
  <c r="K1056" i="1" s="1"/>
  <c r="L1056" i="1" s="1"/>
  <c r="M1056" i="1" s="1"/>
  <c r="N1056" i="1" s="1"/>
  <c r="O1056" i="1" s="1"/>
  <c r="P1056" i="1" s="1"/>
  <c r="Q1056" i="1" s="1"/>
  <c r="R1056" i="1" s="1"/>
  <c r="J1055" i="1"/>
  <c r="K1055" i="1" s="1"/>
  <c r="L1055" i="1" s="1"/>
  <c r="M1055" i="1" s="1"/>
  <c r="N1055" i="1" s="1"/>
  <c r="O1055" i="1" s="1"/>
  <c r="P1055" i="1" s="1"/>
  <c r="Q1055" i="1" s="1"/>
  <c r="R1055" i="1" s="1"/>
  <c r="J1054" i="1"/>
  <c r="K1054" i="1" s="1"/>
  <c r="L1054" i="1" s="1"/>
  <c r="M1054" i="1" s="1"/>
  <c r="N1054" i="1" s="1"/>
  <c r="O1054" i="1" s="1"/>
  <c r="P1054" i="1" s="1"/>
  <c r="Q1054" i="1" s="1"/>
  <c r="R1054" i="1" s="1"/>
  <c r="H1054" i="1"/>
  <c r="H1055" i="1" s="1"/>
  <c r="H1056" i="1" s="1"/>
  <c r="H1057" i="1" s="1"/>
  <c r="H1058" i="1" s="1"/>
  <c r="H1059" i="1" s="1"/>
  <c r="H1060" i="1" s="1"/>
  <c r="H1061" i="1" s="1"/>
  <c r="H1062" i="1" s="1"/>
  <c r="H1063" i="1" s="1"/>
  <c r="H1064" i="1" s="1"/>
  <c r="H1065" i="1" s="1"/>
  <c r="H1066" i="1" s="1"/>
  <c r="H1067" i="1" s="1"/>
  <c r="H1068" i="1" s="1"/>
  <c r="H1069" i="1" s="1"/>
  <c r="H1070" i="1" s="1"/>
  <c r="H1071" i="1" s="1"/>
  <c r="H1072" i="1" s="1"/>
  <c r="H1073" i="1" s="1"/>
  <c r="H1074" i="1" s="1"/>
  <c r="H1075" i="1" s="1"/>
  <c r="H1076" i="1" s="1"/>
  <c r="J1053" i="1"/>
  <c r="K1053" i="1" s="1"/>
  <c r="L1053" i="1" s="1"/>
  <c r="M1053" i="1" s="1"/>
  <c r="N1053" i="1" s="1"/>
  <c r="O1053" i="1" s="1"/>
  <c r="P1053" i="1" s="1"/>
  <c r="Q1053" i="1" s="1"/>
  <c r="R1053" i="1" s="1"/>
  <c r="J1027" i="1"/>
  <c r="K1027" i="1" s="1"/>
  <c r="L1027" i="1" s="1"/>
  <c r="M1027" i="1" s="1"/>
  <c r="N1027" i="1" s="1"/>
  <c r="O1027" i="1" s="1"/>
  <c r="P1027" i="1" s="1"/>
  <c r="Q1027" i="1" s="1"/>
  <c r="R1027" i="1" s="1"/>
  <c r="J1028" i="1"/>
  <c r="K1028" i="1" s="1"/>
  <c r="L1028" i="1" s="1"/>
  <c r="M1028" i="1" s="1"/>
  <c r="N1028" i="1" s="1"/>
  <c r="O1028" i="1" s="1"/>
  <c r="P1028" i="1" s="1"/>
  <c r="Q1028" i="1" s="1"/>
  <c r="R1028" i="1" s="1"/>
  <c r="J1029" i="1"/>
  <c r="K1029" i="1" s="1"/>
  <c r="L1029" i="1" s="1"/>
  <c r="M1029" i="1" s="1"/>
  <c r="N1029" i="1" s="1"/>
  <c r="O1029" i="1" s="1"/>
  <c r="P1029" i="1" s="1"/>
  <c r="Q1029" i="1" s="1"/>
  <c r="R1029" i="1" s="1"/>
  <c r="J1030" i="1"/>
  <c r="K1030" i="1" s="1"/>
  <c r="L1030" i="1" s="1"/>
  <c r="M1030" i="1" s="1"/>
  <c r="N1030" i="1" s="1"/>
  <c r="O1030" i="1" s="1"/>
  <c r="P1030" i="1" s="1"/>
  <c r="Q1030" i="1" s="1"/>
  <c r="R1030" i="1" s="1"/>
  <c r="J1031" i="1"/>
  <c r="K1031" i="1" s="1"/>
  <c r="L1031" i="1" s="1"/>
  <c r="M1031" i="1" s="1"/>
  <c r="N1031" i="1" s="1"/>
  <c r="O1031" i="1" s="1"/>
  <c r="P1031" i="1" s="1"/>
  <c r="Q1031" i="1" s="1"/>
  <c r="R1031" i="1" s="1"/>
  <c r="J1032" i="1"/>
  <c r="K1032" i="1" s="1"/>
  <c r="L1032" i="1" s="1"/>
  <c r="M1032" i="1" s="1"/>
  <c r="N1032" i="1" s="1"/>
  <c r="O1032" i="1" s="1"/>
  <c r="P1032" i="1" s="1"/>
  <c r="Q1032" i="1" s="1"/>
  <c r="R1032" i="1" s="1"/>
  <c r="J1033" i="1"/>
  <c r="K1033" i="1" s="1"/>
  <c r="L1033" i="1" s="1"/>
  <c r="M1033" i="1" s="1"/>
  <c r="N1033" i="1" s="1"/>
  <c r="O1033" i="1" s="1"/>
  <c r="P1033" i="1" s="1"/>
  <c r="Q1033" i="1" s="1"/>
  <c r="R1033" i="1" s="1"/>
  <c r="J1034" i="1"/>
  <c r="K1034" i="1" s="1"/>
  <c r="L1034" i="1" s="1"/>
  <c r="M1034" i="1" s="1"/>
  <c r="N1034" i="1" s="1"/>
  <c r="O1034" i="1" s="1"/>
  <c r="P1034" i="1" s="1"/>
  <c r="Q1034" i="1" s="1"/>
  <c r="R1034" i="1" s="1"/>
  <c r="J1035" i="1"/>
  <c r="K1035" i="1" s="1"/>
  <c r="L1035" i="1" s="1"/>
  <c r="M1035" i="1" s="1"/>
  <c r="N1035" i="1" s="1"/>
  <c r="O1035" i="1" s="1"/>
  <c r="P1035" i="1" s="1"/>
  <c r="Q1035" i="1" s="1"/>
  <c r="R1035" i="1" s="1"/>
  <c r="J1036" i="1"/>
  <c r="K1036" i="1" s="1"/>
  <c r="L1036" i="1" s="1"/>
  <c r="M1036" i="1" s="1"/>
  <c r="N1036" i="1" s="1"/>
  <c r="O1036" i="1" s="1"/>
  <c r="P1036" i="1" s="1"/>
  <c r="Q1036" i="1" s="1"/>
  <c r="R1036" i="1" s="1"/>
  <c r="J1037" i="1"/>
  <c r="K1037" i="1" s="1"/>
  <c r="L1037" i="1" s="1"/>
  <c r="M1037" i="1" s="1"/>
  <c r="N1037" i="1" s="1"/>
  <c r="O1037" i="1" s="1"/>
  <c r="P1037" i="1" s="1"/>
  <c r="Q1037" i="1" s="1"/>
  <c r="R1037" i="1" s="1"/>
  <c r="J1038" i="1"/>
  <c r="K1038" i="1" s="1"/>
  <c r="L1038" i="1" s="1"/>
  <c r="M1038" i="1" s="1"/>
  <c r="N1038" i="1" s="1"/>
  <c r="O1038" i="1" s="1"/>
  <c r="P1038" i="1" s="1"/>
  <c r="Q1038" i="1" s="1"/>
  <c r="R1038" i="1" s="1"/>
  <c r="J1039" i="1"/>
  <c r="K1039" i="1" s="1"/>
  <c r="L1039" i="1" s="1"/>
  <c r="M1039" i="1" s="1"/>
  <c r="N1039" i="1" s="1"/>
  <c r="O1039" i="1" s="1"/>
  <c r="P1039" i="1" s="1"/>
  <c r="Q1039" i="1" s="1"/>
  <c r="R1039" i="1" s="1"/>
  <c r="J1040" i="1"/>
  <c r="K1040" i="1" s="1"/>
  <c r="L1040" i="1" s="1"/>
  <c r="M1040" i="1" s="1"/>
  <c r="N1040" i="1" s="1"/>
  <c r="O1040" i="1" s="1"/>
  <c r="P1040" i="1" s="1"/>
  <c r="Q1040" i="1" s="1"/>
  <c r="R1040" i="1" s="1"/>
  <c r="J1041" i="1"/>
  <c r="K1041" i="1" s="1"/>
  <c r="L1041" i="1" s="1"/>
  <c r="M1041" i="1" s="1"/>
  <c r="N1041" i="1" s="1"/>
  <c r="O1041" i="1" s="1"/>
  <c r="P1041" i="1" s="1"/>
  <c r="Q1041" i="1" s="1"/>
  <c r="R1041" i="1" s="1"/>
  <c r="J1042" i="1"/>
  <c r="K1042" i="1" s="1"/>
  <c r="L1042" i="1" s="1"/>
  <c r="M1042" i="1" s="1"/>
  <c r="N1042" i="1" s="1"/>
  <c r="O1042" i="1" s="1"/>
  <c r="P1042" i="1" s="1"/>
  <c r="Q1042" i="1" s="1"/>
  <c r="R1042" i="1" s="1"/>
  <c r="J1043" i="1"/>
  <c r="K1043" i="1" s="1"/>
  <c r="L1043" i="1" s="1"/>
  <c r="M1043" i="1" s="1"/>
  <c r="N1043" i="1" s="1"/>
  <c r="O1043" i="1" s="1"/>
  <c r="P1043" i="1" s="1"/>
  <c r="Q1043" i="1" s="1"/>
  <c r="R1043" i="1" s="1"/>
  <c r="J1044" i="1"/>
  <c r="K1044" i="1" s="1"/>
  <c r="L1044" i="1" s="1"/>
  <c r="M1044" i="1" s="1"/>
  <c r="N1044" i="1" s="1"/>
  <c r="O1044" i="1" s="1"/>
  <c r="P1044" i="1" s="1"/>
  <c r="Q1044" i="1" s="1"/>
  <c r="R1044" i="1" s="1"/>
  <c r="J1045" i="1"/>
  <c r="K1045" i="1" s="1"/>
  <c r="L1045" i="1" s="1"/>
  <c r="M1045" i="1" s="1"/>
  <c r="N1045" i="1" s="1"/>
  <c r="O1045" i="1" s="1"/>
  <c r="P1045" i="1" s="1"/>
  <c r="Q1045" i="1" s="1"/>
  <c r="R1045" i="1" s="1"/>
  <c r="J1046" i="1"/>
  <c r="K1046" i="1" s="1"/>
  <c r="L1046" i="1" s="1"/>
  <c r="M1046" i="1" s="1"/>
  <c r="N1046" i="1" s="1"/>
  <c r="O1046" i="1" s="1"/>
  <c r="P1046" i="1" s="1"/>
  <c r="Q1046" i="1" s="1"/>
  <c r="R1046" i="1" s="1"/>
  <c r="J1047" i="1"/>
  <c r="K1047" i="1" s="1"/>
  <c r="L1047" i="1" s="1"/>
  <c r="M1047" i="1" s="1"/>
  <c r="N1047" i="1" s="1"/>
  <c r="O1047" i="1" s="1"/>
  <c r="P1047" i="1" s="1"/>
  <c r="Q1047" i="1" s="1"/>
  <c r="R1047" i="1" s="1"/>
  <c r="J1048" i="1"/>
  <c r="K1048" i="1" s="1"/>
  <c r="L1048" i="1" s="1"/>
  <c r="M1048" i="1" s="1"/>
  <c r="N1048" i="1" s="1"/>
  <c r="O1048" i="1" s="1"/>
  <c r="P1048" i="1" s="1"/>
  <c r="Q1048" i="1" s="1"/>
  <c r="R1048" i="1" s="1"/>
  <c r="J1049" i="1"/>
  <c r="K1049" i="1" s="1"/>
  <c r="L1049" i="1" s="1"/>
  <c r="M1049" i="1" s="1"/>
  <c r="N1049" i="1" s="1"/>
  <c r="O1049" i="1" s="1"/>
  <c r="P1049" i="1" s="1"/>
  <c r="Q1049" i="1" s="1"/>
  <c r="R1049" i="1" s="1"/>
  <c r="J1026" i="1"/>
  <c r="K1026" i="1" s="1"/>
  <c r="L1026" i="1" s="1"/>
  <c r="M1026" i="1" s="1"/>
  <c r="N1026" i="1" s="1"/>
  <c r="O1026" i="1" s="1"/>
  <c r="P1026" i="1" s="1"/>
  <c r="Q1026" i="1" s="1"/>
  <c r="R1026" i="1" s="1"/>
  <c r="H1027" i="1"/>
  <c r="H1028" i="1" s="1"/>
  <c r="H1029" i="1" s="1"/>
  <c r="H1030" i="1" s="1"/>
  <c r="H1031" i="1" s="1"/>
  <c r="H1032" i="1" s="1"/>
  <c r="H1033" i="1" s="1"/>
  <c r="H1034" i="1" s="1"/>
  <c r="H1035" i="1" s="1"/>
  <c r="H1036" i="1" s="1"/>
  <c r="H1037" i="1" s="1"/>
  <c r="H1038" i="1" s="1"/>
  <c r="H1039" i="1" s="1"/>
  <c r="H1040" i="1" s="1"/>
  <c r="H1041" i="1" s="1"/>
  <c r="H1042" i="1" s="1"/>
  <c r="H1043" i="1" s="1"/>
  <c r="H1044" i="1" s="1"/>
  <c r="H1045" i="1" s="1"/>
  <c r="H1046" i="1" s="1"/>
  <c r="H1047" i="1" s="1"/>
  <c r="H1048" i="1" s="1"/>
  <c r="H1049" i="1" s="1"/>
  <c r="J1021" i="1"/>
  <c r="K1021" i="1" s="1"/>
  <c r="L1021" i="1" s="1"/>
  <c r="M1021" i="1" s="1"/>
  <c r="N1021" i="1" s="1"/>
  <c r="O1021" i="1" s="1"/>
  <c r="P1021" i="1" s="1"/>
  <c r="Q1021" i="1" s="1"/>
  <c r="R1021" i="1" s="1"/>
  <c r="J1020" i="1"/>
  <c r="K1020" i="1" s="1"/>
  <c r="L1020" i="1" s="1"/>
  <c r="M1020" i="1" s="1"/>
  <c r="N1020" i="1" s="1"/>
  <c r="O1020" i="1" s="1"/>
  <c r="P1020" i="1" s="1"/>
  <c r="Q1020" i="1" s="1"/>
  <c r="R1020" i="1" s="1"/>
  <c r="J1019" i="1"/>
  <c r="K1019" i="1" s="1"/>
  <c r="L1019" i="1" s="1"/>
  <c r="M1019" i="1" s="1"/>
  <c r="N1019" i="1" s="1"/>
  <c r="O1019" i="1" s="1"/>
  <c r="P1019" i="1" s="1"/>
  <c r="Q1019" i="1" s="1"/>
  <c r="R1019" i="1" s="1"/>
  <c r="J1018" i="1"/>
  <c r="K1018" i="1" s="1"/>
  <c r="L1018" i="1" s="1"/>
  <c r="M1018" i="1" s="1"/>
  <c r="N1018" i="1" s="1"/>
  <c r="O1018" i="1" s="1"/>
  <c r="P1018" i="1" s="1"/>
  <c r="Q1018" i="1" s="1"/>
  <c r="R1018" i="1" s="1"/>
  <c r="J1017" i="1"/>
  <c r="K1017" i="1" s="1"/>
  <c r="L1017" i="1" s="1"/>
  <c r="M1017" i="1" s="1"/>
  <c r="N1017" i="1" s="1"/>
  <c r="O1017" i="1" s="1"/>
  <c r="P1017" i="1" s="1"/>
  <c r="Q1017" i="1" s="1"/>
  <c r="R1017" i="1" s="1"/>
  <c r="J1016" i="1"/>
  <c r="K1016" i="1" s="1"/>
  <c r="L1016" i="1" s="1"/>
  <c r="M1016" i="1" s="1"/>
  <c r="N1016" i="1" s="1"/>
  <c r="O1016" i="1" s="1"/>
  <c r="P1016" i="1" s="1"/>
  <c r="Q1016" i="1" s="1"/>
  <c r="R1016" i="1" s="1"/>
  <c r="J1015" i="1"/>
  <c r="K1015" i="1" s="1"/>
  <c r="L1015" i="1" s="1"/>
  <c r="M1015" i="1" s="1"/>
  <c r="N1015" i="1" s="1"/>
  <c r="O1015" i="1" s="1"/>
  <c r="P1015" i="1" s="1"/>
  <c r="Q1015" i="1" s="1"/>
  <c r="R1015" i="1" s="1"/>
  <c r="J1014" i="1"/>
  <c r="K1014" i="1" s="1"/>
  <c r="L1014" i="1" s="1"/>
  <c r="M1014" i="1" s="1"/>
  <c r="N1014" i="1" s="1"/>
  <c r="O1014" i="1" s="1"/>
  <c r="P1014" i="1" s="1"/>
  <c r="Q1014" i="1" s="1"/>
  <c r="R1014" i="1" s="1"/>
  <c r="J1013" i="1"/>
  <c r="K1013" i="1" s="1"/>
  <c r="L1013" i="1" s="1"/>
  <c r="M1013" i="1" s="1"/>
  <c r="N1013" i="1" s="1"/>
  <c r="O1013" i="1" s="1"/>
  <c r="P1013" i="1" s="1"/>
  <c r="Q1013" i="1" s="1"/>
  <c r="R1013" i="1" s="1"/>
  <c r="J1012" i="1"/>
  <c r="K1012" i="1" s="1"/>
  <c r="L1012" i="1" s="1"/>
  <c r="M1012" i="1" s="1"/>
  <c r="N1012" i="1" s="1"/>
  <c r="O1012" i="1" s="1"/>
  <c r="P1012" i="1" s="1"/>
  <c r="Q1012" i="1" s="1"/>
  <c r="R1012" i="1" s="1"/>
  <c r="J1011" i="1"/>
  <c r="K1011" i="1" s="1"/>
  <c r="L1011" i="1" s="1"/>
  <c r="M1011" i="1" s="1"/>
  <c r="N1011" i="1" s="1"/>
  <c r="O1011" i="1" s="1"/>
  <c r="P1011" i="1" s="1"/>
  <c r="Q1011" i="1" s="1"/>
  <c r="R1011" i="1" s="1"/>
  <c r="J1010" i="1"/>
  <c r="K1010" i="1" s="1"/>
  <c r="L1010" i="1" s="1"/>
  <c r="M1010" i="1" s="1"/>
  <c r="N1010" i="1" s="1"/>
  <c r="O1010" i="1" s="1"/>
  <c r="P1010" i="1" s="1"/>
  <c r="Q1010" i="1" s="1"/>
  <c r="R1010" i="1" s="1"/>
  <c r="J1009" i="1"/>
  <c r="K1009" i="1" s="1"/>
  <c r="L1009" i="1" s="1"/>
  <c r="M1009" i="1" s="1"/>
  <c r="N1009" i="1" s="1"/>
  <c r="O1009" i="1" s="1"/>
  <c r="P1009" i="1" s="1"/>
  <c r="Q1009" i="1" s="1"/>
  <c r="R1009" i="1" s="1"/>
  <c r="J1008" i="1"/>
  <c r="K1008" i="1" s="1"/>
  <c r="L1008" i="1" s="1"/>
  <c r="M1008" i="1" s="1"/>
  <c r="N1008" i="1" s="1"/>
  <c r="O1008" i="1" s="1"/>
  <c r="P1008" i="1" s="1"/>
  <c r="Q1008" i="1" s="1"/>
  <c r="R1008" i="1" s="1"/>
  <c r="J1007" i="1"/>
  <c r="K1007" i="1" s="1"/>
  <c r="L1007" i="1" s="1"/>
  <c r="M1007" i="1" s="1"/>
  <c r="N1007" i="1" s="1"/>
  <c r="O1007" i="1" s="1"/>
  <c r="P1007" i="1" s="1"/>
  <c r="Q1007" i="1" s="1"/>
  <c r="R1007" i="1" s="1"/>
  <c r="J1006" i="1"/>
  <c r="K1006" i="1" s="1"/>
  <c r="L1006" i="1" s="1"/>
  <c r="M1006" i="1" s="1"/>
  <c r="N1006" i="1" s="1"/>
  <c r="O1006" i="1" s="1"/>
  <c r="P1006" i="1" s="1"/>
  <c r="Q1006" i="1" s="1"/>
  <c r="R1006" i="1" s="1"/>
  <c r="J1005" i="1"/>
  <c r="K1005" i="1" s="1"/>
  <c r="L1005" i="1" s="1"/>
  <c r="M1005" i="1" s="1"/>
  <c r="N1005" i="1" s="1"/>
  <c r="O1005" i="1" s="1"/>
  <c r="P1005" i="1" s="1"/>
  <c r="Q1005" i="1" s="1"/>
  <c r="R1005" i="1" s="1"/>
  <c r="J1004" i="1"/>
  <c r="K1004" i="1" s="1"/>
  <c r="L1004" i="1" s="1"/>
  <c r="M1004" i="1" s="1"/>
  <c r="N1004" i="1" s="1"/>
  <c r="O1004" i="1" s="1"/>
  <c r="P1004" i="1" s="1"/>
  <c r="Q1004" i="1" s="1"/>
  <c r="R1004" i="1" s="1"/>
  <c r="J1003" i="1"/>
  <c r="K1003" i="1" s="1"/>
  <c r="L1003" i="1" s="1"/>
  <c r="M1003" i="1" s="1"/>
  <c r="N1003" i="1" s="1"/>
  <c r="O1003" i="1" s="1"/>
  <c r="P1003" i="1" s="1"/>
  <c r="Q1003" i="1" s="1"/>
  <c r="R1003" i="1" s="1"/>
  <c r="J1002" i="1"/>
  <c r="K1002" i="1" s="1"/>
  <c r="L1002" i="1" s="1"/>
  <c r="M1002" i="1" s="1"/>
  <c r="N1002" i="1" s="1"/>
  <c r="O1002" i="1" s="1"/>
  <c r="P1002" i="1" s="1"/>
  <c r="Q1002" i="1" s="1"/>
  <c r="R1002" i="1" s="1"/>
  <c r="J1001" i="1"/>
  <c r="K1001" i="1" s="1"/>
  <c r="L1001" i="1" s="1"/>
  <c r="M1001" i="1" s="1"/>
  <c r="N1001" i="1" s="1"/>
  <c r="O1001" i="1" s="1"/>
  <c r="P1001" i="1" s="1"/>
  <c r="Q1001" i="1" s="1"/>
  <c r="R1001" i="1" s="1"/>
  <c r="J1000" i="1"/>
  <c r="K1000" i="1" s="1"/>
  <c r="L1000" i="1" s="1"/>
  <c r="M1000" i="1" s="1"/>
  <c r="N1000" i="1" s="1"/>
  <c r="O1000" i="1" s="1"/>
  <c r="P1000" i="1" s="1"/>
  <c r="Q1000" i="1" s="1"/>
  <c r="R1000" i="1" s="1"/>
  <c r="J999" i="1"/>
  <c r="K999" i="1" s="1"/>
  <c r="L999" i="1" s="1"/>
  <c r="M999" i="1" s="1"/>
  <c r="N999" i="1" s="1"/>
  <c r="O999" i="1" s="1"/>
  <c r="P999" i="1" s="1"/>
  <c r="Q999" i="1" s="1"/>
  <c r="R999" i="1" s="1"/>
  <c r="H999" i="1"/>
  <c r="H1000" i="1" s="1"/>
  <c r="H1001" i="1" s="1"/>
  <c r="H1002" i="1" s="1"/>
  <c r="H1003" i="1" s="1"/>
  <c r="H1004" i="1" s="1"/>
  <c r="H1005" i="1" s="1"/>
  <c r="H1006" i="1" s="1"/>
  <c r="H1007" i="1" s="1"/>
  <c r="H1008" i="1" s="1"/>
  <c r="H1009" i="1" s="1"/>
  <c r="H1010" i="1" s="1"/>
  <c r="H1011" i="1" s="1"/>
  <c r="H1012" i="1" s="1"/>
  <c r="H1013" i="1" s="1"/>
  <c r="H1014" i="1" s="1"/>
  <c r="H1015" i="1" s="1"/>
  <c r="H1016" i="1" s="1"/>
  <c r="H1017" i="1" s="1"/>
  <c r="H1018" i="1" s="1"/>
  <c r="H1019" i="1" s="1"/>
  <c r="H1020" i="1" s="1"/>
  <c r="H1021" i="1" s="1"/>
  <c r="J998" i="1"/>
  <c r="K998" i="1" s="1"/>
  <c r="L998" i="1" s="1"/>
  <c r="M998" i="1" s="1"/>
  <c r="N998" i="1" s="1"/>
  <c r="O998" i="1" s="1"/>
  <c r="P998" i="1" s="1"/>
  <c r="Q998" i="1" s="1"/>
  <c r="R998" i="1" s="1"/>
  <c r="J793" i="1"/>
  <c r="K793" i="1" s="1"/>
  <c r="L793" i="1" s="1"/>
  <c r="M793" i="1" s="1"/>
  <c r="N793" i="1" s="1"/>
  <c r="O793" i="1" s="1"/>
  <c r="P793" i="1" s="1"/>
  <c r="Q793" i="1" s="1"/>
  <c r="R793" i="1" s="1"/>
  <c r="J792" i="1"/>
  <c r="K792" i="1" s="1"/>
  <c r="L792" i="1" s="1"/>
  <c r="M792" i="1" s="1"/>
  <c r="N792" i="1" s="1"/>
  <c r="O792" i="1" s="1"/>
  <c r="P792" i="1" s="1"/>
  <c r="Q792" i="1" s="1"/>
  <c r="R792" i="1" s="1"/>
  <c r="J791" i="1"/>
  <c r="K791" i="1" s="1"/>
  <c r="L791" i="1" s="1"/>
  <c r="M791" i="1" s="1"/>
  <c r="N791" i="1" s="1"/>
  <c r="O791" i="1" s="1"/>
  <c r="P791" i="1" s="1"/>
  <c r="Q791" i="1" s="1"/>
  <c r="R791" i="1" s="1"/>
  <c r="J790" i="1"/>
  <c r="K790" i="1" s="1"/>
  <c r="L790" i="1" s="1"/>
  <c r="M790" i="1" s="1"/>
  <c r="N790" i="1" s="1"/>
  <c r="O790" i="1" s="1"/>
  <c r="P790" i="1" s="1"/>
  <c r="Q790" i="1" s="1"/>
  <c r="R790" i="1" s="1"/>
  <c r="J789" i="1"/>
  <c r="K789" i="1" s="1"/>
  <c r="L789" i="1" s="1"/>
  <c r="M789" i="1" s="1"/>
  <c r="N789" i="1" s="1"/>
  <c r="O789" i="1" s="1"/>
  <c r="P789" i="1" s="1"/>
  <c r="Q789" i="1" s="1"/>
  <c r="R789" i="1" s="1"/>
  <c r="J788" i="1"/>
  <c r="K788" i="1" s="1"/>
  <c r="L788" i="1" s="1"/>
  <c r="M788" i="1" s="1"/>
  <c r="N788" i="1" s="1"/>
  <c r="O788" i="1" s="1"/>
  <c r="P788" i="1" s="1"/>
  <c r="Q788" i="1" s="1"/>
  <c r="R788" i="1" s="1"/>
  <c r="J787" i="1"/>
  <c r="K787" i="1" s="1"/>
  <c r="L787" i="1" s="1"/>
  <c r="M787" i="1" s="1"/>
  <c r="N787" i="1" s="1"/>
  <c r="O787" i="1" s="1"/>
  <c r="P787" i="1" s="1"/>
  <c r="Q787" i="1" s="1"/>
  <c r="R787" i="1" s="1"/>
  <c r="J786" i="1"/>
  <c r="K786" i="1" s="1"/>
  <c r="L786" i="1" s="1"/>
  <c r="M786" i="1" s="1"/>
  <c r="N786" i="1" s="1"/>
  <c r="O786" i="1" s="1"/>
  <c r="P786" i="1" s="1"/>
  <c r="Q786" i="1" s="1"/>
  <c r="R786" i="1" s="1"/>
  <c r="J785" i="1"/>
  <c r="K785" i="1" s="1"/>
  <c r="L785" i="1" s="1"/>
  <c r="M785" i="1" s="1"/>
  <c r="N785" i="1" s="1"/>
  <c r="O785" i="1" s="1"/>
  <c r="P785" i="1" s="1"/>
  <c r="Q785" i="1" s="1"/>
  <c r="R785" i="1" s="1"/>
  <c r="J784" i="1"/>
  <c r="K784" i="1" s="1"/>
  <c r="L784" i="1" s="1"/>
  <c r="M784" i="1" s="1"/>
  <c r="N784" i="1" s="1"/>
  <c r="O784" i="1" s="1"/>
  <c r="P784" i="1" s="1"/>
  <c r="Q784" i="1" s="1"/>
  <c r="R784" i="1" s="1"/>
  <c r="J783" i="1"/>
  <c r="K783" i="1" s="1"/>
  <c r="L783" i="1" s="1"/>
  <c r="M783" i="1" s="1"/>
  <c r="N783" i="1" s="1"/>
  <c r="O783" i="1" s="1"/>
  <c r="P783" i="1" s="1"/>
  <c r="Q783" i="1" s="1"/>
  <c r="R783" i="1" s="1"/>
  <c r="J782" i="1"/>
  <c r="K782" i="1" s="1"/>
  <c r="L782" i="1" s="1"/>
  <c r="M782" i="1" s="1"/>
  <c r="N782" i="1" s="1"/>
  <c r="O782" i="1" s="1"/>
  <c r="P782" i="1" s="1"/>
  <c r="Q782" i="1" s="1"/>
  <c r="R782" i="1" s="1"/>
  <c r="J781" i="1"/>
  <c r="K781" i="1" s="1"/>
  <c r="L781" i="1" s="1"/>
  <c r="M781" i="1" s="1"/>
  <c r="N781" i="1" s="1"/>
  <c r="O781" i="1" s="1"/>
  <c r="P781" i="1" s="1"/>
  <c r="Q781" i="1" s="1"/>
  <c r="R781" i="1" s="1"/>
  <c r="J780" i="1"/>
  <c r="K780" i="1" s="1"/>
  <c r="L780" i="1" s="1"/>
  <c r="M780" i="1" s="1"/>
  <c r="N780" i="1" s="1"/>
  <c r="O780" i="1" s="1"/>
  <c r="P780" i="1" s="1"/>
  <c r="Q780" i="1" s="1"/>
  <c r="R780" i="1" s="1"/>
  <c r="J779" i="1"/>
  <c r="K779" i="1" s="1"/>
  <c r="L779" i="1" s="1"/>
  <c r="M779" i="1" s="1"/>
  <c r="N779" i="1" s="1"/>
  <c r="O779" i="1" s="1"/>
  <c r="P779" i="1" s="1"/>
  <c r="Q779" i="1" s="1"/>
  <c r="R779" i="1" s="1"/>
  <c r="J778" i="1"/>
  <c r="K778" i="1" s="1"/>
  <c r="L778" i="1" s="1"/>
  <c r="M778" i="1" s="1"/>
  <c r="N778" i="1" s="1"/>
  <c r="O778" i="1" s="1"/>
  <c r="P778" i="1" s="1"/>
  <c r="Q778" i="1" s="1"/>
  <c r="R778" i="1" s="1"/>
  <c r="J777" i="1"/>
  <c r="K777" i="1" s="1"/>
  <c r="L777" i="1" s="1"/>
  <c r="M777" i="1" s="1"/>
  <c r="N777" i="1" s="1"/>
  <c r="O777" i="1" s="1"/>
  <c r="P777" i="1" s="1"/>
  <c r="Q777" i="1" s="1"/>
  <c r="R777" i="1" s="1"/>
  <c r="J776" i="1"/>
  <c r="K776" i="1" s="1"/>
  <c r="L776" i="1" s="1"/>
  <c r="M776" i="1" s="1"/>
  <c r="N776" i="1" s="1"/>
  <c r="O776" i="1" s="1"/>
  <c r="P776" i="1" s="1"/>
  <c r="Q776" i="1" s="1"/>
  <c r="R776" i="1" s="1"/>
  <c r="J775" i="1"/>
  <c r="K775" i="1" s="1"/>
  <c r="L775" i="1" s="1"/>
  <c r="M775" i="1" s="1"/>
  <c r="N775" i="1" s="1"/>
  <c r="O775" i="1" s="1"/>
  <c r="P775" i="1" s="1"/>
  <c r="Q775" i="1" s="1"/>
  <c r="R775" i="1" s="1"/>
  <c r="J774" i="1"/>
  <c r="K774" i="1" s="1"/>
  <c r="L774" i="1" s="1"/>
  <c r="M774" i="1" s="1"/>
  <c r="N774" i="1" s="1"/>
  <c r="O774" i="1" s="1"/>
  <c r="P774" i="1" s="1"/>
  <c r="Q774" i="1" s="1"/>
  <c r="R774" i="1" s="1"/>
  <c r="J773" i="1"/>
  <c r="K773" i="1" s="1"/>
  <c r="L773" i="1" s="1"/>
  <c r="M773" i="1" s="1"/>
  <c r="N773" i="1" s="1"/>
  <c r="O773" i="1" s="1"/>
  <c r="P773" i="1" s="1"/>
  <c r="Q773" i="1" s="1"/>
  <c r="R773" i="1" s="1"/>
  <c r="J772" i="1"/>
  <c r="K772" i="1" s="1"/>
  <c r="L772" i="1" s="1"/>
  <c r="M772" i="1" s="1"/>
  <c r="N772" i="1" s="1"/>
  <c r="O772" i="1" s="1"/>
  <c r="P772" i="1" s="1"/>
  <c r="Q772" i="1" s="1"/>
  <c r="R772" i="1" s="1"/>
  <c r="J771" i="1"/>
  <c r="K771" i="1" s="1"/>
  <c r="L771" i="1" s="1"/>
  <c r="M771" i="1" s="1"/>
  <c r="N771" i="1" s="1"/>
  <c r="O771" i="1" s="1"/>
  <c r="P771" i="1" s="1"/>
  <c r="Q771" i="1" s="1"/>
  <c r="R771" i="1" s="1"/>
  <c r="H771" i="1"/>
  <c r="H772" i="1" s="1"/>
  <c r="H773" i="1" s="1"/>
  <c r="H774" i="1" s="1"/>
  <c r="H775" i="1" s="1"/>
  <c r="H776" i="1" s="1"/>
  <c r="H777" i="1" s="1"/>
  <c r="H778" i="1" s="1"/>
  <c r="H779" i="1" s="1"/>
  <c r="H780" i="1" s="1"/>
  <c r="H781" i="1" s="1"/>
  <c r="H782" i="1" s="1"/>
  <c r="H783" i="1" s="1"/>
  <c r="H784" i="1" s="1"/>
  <c r="H785" i="1" s="1"/>
  <c r="H786" i="1" s="1"/>
  <c r="H787" i="1" s="1"/>
  <c r="H788" i="1" s="1"/>
  <c r="H789" i="1" s="1"/>
  <c r="H790" i="1" s="1"/>
  <c r="H791" i="1" s="1"/>
  <c r="H792" i="1" s="1"/>
  <c r="H793" i="1" s="1"/>
  <c r="J770" i="1"/>
  <c r="K770" i="1" s="1"/>
  <c r="L770" i="1" s="1"/>
  <c r="M770" i="1" s="1"/>
  <c r="N770" i="1" s="1"/>
  <c r="O770" i="1" s="1"/>
  <c r="P770" i="1" s="1"/>
  <c r="Q770" i="1" s="1"/>
  <c r="R770" i="1" s="1"/>
  <c r="J723" i="1"/>
  <c r="K723" i="1" s="1"/>
  <c r="L723" i="1" s="1"/>
  <c r="M723" i="1" s="1"/>
  <c r="N723" i="1" s="1"/>
  <c r="O723" i="1" s="1"/>
  <c r="P723" i="1" s="1"/>
  <c r="Q723" i="1" s="1"/>
  <c r="R723" i="1" s="1"/>
  <c r="J746" i="1"/>
  <c r="K746" i="1" s="1"/>
  <c r="L746" i="1" s="1"/>
  <c r="M746" i="1" s="1"/>
  <c r="N746" i="1" s="1"/>
  <c r="O746" i="1" s="1"/>
  <c r="P746" i="1" s="1"/>
  <c r="Q746" i="1" s="1"/>
  <c r="R746" i="1" s="1"/>
  <c r="J745" i="1"/>
  <c r="K745" i="1" s="1"/>
  <c r="L745" i="1" s="1"/>
  <c r="M745" i="1" s="1"/>
  <c r="N745" i="1" s="1"/>
  <c r="O745" i="1" s="1"/>
  <c r="P745" i="1" s="1"/>
  <c r="Q745" i="1" s="1"/>
  <c r="R745" i="1" s="1"/>
  <c r="J744" i="1"/>
  <c r="K744" i="1" s="1"/>
  <c r="L744" i="1" s="1"/>
  <c r="M744" i="1" s="1"/>
  <c r="N744" i="1" s="1"/>
  <c r="O744" i="1" s="1"/>
  <c r="P744" i="1" s="1"/>
  <c r="Q744" i="1" s="1"/>
  <c r="R744" i="1" s="1"/>
  <c r="J743" i="1"/>
  <c r="K743" i="1" s="1"/>
  <c r="L743" i="1" s="1"/>
  <c r="M743" i="1" s="1"/>
  <c r="N743" i="1" s="1"/>
  <c r="O743" i="1" s="1"/>
  <c r="P743" i="1" s="1"/>
  <c r="Q743" i="1" s="1"/>
  <c r="R743" i="1" s="1"/>
  <c r="J742" i="1"/>
  <c r="K742" i="1" s="1"/>
  <c r="L742" i="1" s="1"/>
  <c r="M742" i="1" s="1"/>
  <c r="N742" i="1" s="1"/>
  <c r="O742" i="1" s="1"/>
  <c r="P742" i="1" s="1"/>
  <c r="Q742" i="1" s="1"/>
  <c r="R742" i="1" s="1"/>
  <c r="J741" i="1"/>
  <c r="K741" i="1" s="1"/>
  <c r="L741" i="1" s="1"/>
  <c r="M741" i="1" s="1"/>
  <c r="N741" i="1" s="1"/>
  <c r="O741" i="1" s="1"/>
  <c r="P741" i="1" s="1"/>
  <c r="Q741" i="1" s="1"/>
  <c r="R741" i="1" s="1"/>
  <c r="J740" i="1"/>
  <c r="K740" i="1" s="1"/>
  <c r="L740" i="1" s="1"/>
  <c r="M740" i="1" s="1"/>
  <c r="N740" i="1" s="1"/>
  <c r="O740" i="1" s="1"/>
  <c r="P740" i="1" s="1"/>
  <c r="Q740" i="1" s="1"/>
  <c r="R740" i="1" s="1"/>
  <c r="J739" i="1"/>
  <c r="K739" i="1" s="1"/>
  <c r="L739" i="1" s="1"/>
  <c r="M739" i="1" s="1"/>
  <c r="N739" i="1" s="1"/>
  <c r="O739" i="1" s="1"/>
  <c r="P739" i="1" s="1"/>
  <c r="Q739" i="1" s="1"/>
  <c r="R739" i="1" s="1"/>
  <c r="J738" i="1"/>
  <c r="K738" i="1" s="1"/>
  <c r="L738" i="1" s="1"/>
  <c r="M738" i="1" s="1"/>
  <c r="N738" i="1" s="1"/>
  <c r="O738" i="1" s="1"/>
  <c r="P738" i="1" s="1"/>
  <c r="Q738" i="1" s="1"/>
  <c r="R738" i="1" s="1"/>
  <c r="J737" i="1"/>
  <c r="K737" i="1" s="1"/>
  <c r="L737" i="1" s="1"/>
  <c r="M737" i="1" s="1"/>
  <c r="N737" i="1" s="1"/>
  <c r="O737" i="1" s="1"/>
  <c r="P737" i="1" s="1"/>
  <c r="Q737" i="1" s="1"/>
  <c r="R737" i="1" s="1"/>
  <c r="J736" i="1"/>
  <c r="K736" i="1" s="1"/>
  <c r="L736" i="1" s="1"/>
  <c r="M736" i="1" s="1"/>
  <c r="N736" i="1" s="1"/>
  <c r="O736" i="1" s="1"/>
  <c r="P736" i="1" s="1"/>
  <c r="Q736" i="1" s="1"/>
  <c r="R736" i="1" s="1"/>
  <c r="J735" i="1"/>
  <c r="K735" i="1" s="1"/>
  <c r="L735" i="1" s="1"/>
  <c r="M735" i="1" s="1"/>
  <c r="N735" i="1" s="1"/>
  <c r="O735" i="1" s="1"/>
  <c r="P735" i="1" s="1"/>
  <c r="Q735" i="1" s="1"/>
  <c r="R735" i="1" s="1"/>
  <c r="J734" i="1"/>
  <c r="K734" i="1" s="1"/>
  <c r="L734" i="1" s="1"/>
  <c r="M734" i="1" s="1"/>
  <c r="N734" i="1" s="1"/>
  <c r="O734" i="1" s="1"/>
  <c r="P734" i="1" s="1"/>
  <c r="Q734" i="1" s="1"/>
  <c r="R734" i="1" s="1"/>
  <c r="J733" i="1"/>
  <c r="K733" i="1" s="1"/>
  <c r="L733" i="1" s="1"/>
  <c r="M733" i="1" s="1"/>
  <c r="N733" i="1" s="1"/>
  <c r="O733" i="1" s="1"/>
  <c r="P733" i="1" s="1"/>
  <c r="Q733" i="1" s="1"/>
  <c r="R733" i="1" s="1"/>
  <c r="J732" i="1"/>
  <c r="K732" i="1" s="1"/>
  <c r="L732" i="1" s="1"/>
  <c r="M732" i="1" s="1"/>
  <c r="N732" i="1" s="1"/>
  <c r="O732" i="1" s="1"/>
  <c r="P732" i="1" s="1"/>
  <c r="Q732" i="1" s="1"/>
  <c r="R732" i="1" s="1"/>
  <c r="J731" i="1"/>
  <c r="K731" i="1" s="1"/>
  <c r="L731" i="1" s="1"/>
  <c r="M731" i="1" s="1"/>
  <c r="N731" i="1" s="1"/>
  <c r="O731" i="1" s="1"/>
  <c r="P731" i="1" s="1"/>
  <c r="Q731" i="1" s="1"/>
  <c r="R731" i="1" s="1"/>
  <c r="J730" i="1"/>
  <c r="K730" i="1" s="1"/>
  <c r="L730" i="1" s="1"/>
  <c r="M730" i="1" s="1"/>
  <c r="N730" i="1" s="1"/>
  <c r="O730" i="1" s="1"/>
  <c r="P730" i="1" s="1"/>
  <c r="Q730" i="1" s="1"/>
  <c r="R730" i="1" s="1"/>
  <c r="J729" i="1"/>
  <c r="K729" i="1" s="1"/>
  <c r="L729" i="1" s="1"/>
  <c r="M729" i="1" s="1"/>
  <c r="N729" i="1" s="1"/>
  <c r="O729" i="1" s="1"/>
  <c r="P729" i="1" s="1"/>
  <c r="Q729" i="1" s="1"/>
  <c r="R729" i="1" s="1"/>
  <c r="J728" i="1"/>
  <c r="K728" i="1" s="1"/>
  <c r="L728" i="1" s="1"/>
  <c r="M728" i="1" s="1"/>
  <c r="N728" i="1" s="1"/>
  <c r="O728" i="1" s="1"/>
  <c r="P728" i="1" s="1"/>
  <c r="Q728" i="1" s="1"/>
  <c r="R728" i="1" s="1"/>
  <c r="J727" i="1"/>
  <c r="K727" i="1" s="1"/>
  <c r="L727" i="1" s="1"/>
  <c r="M727" i="1" s="1"/>
  <c r="N727" i="1" s="1"/>
  <c r="O727" i="1" s="1"/>
  <c r="P727" i="1" s="1"/>
  <c r="Q727" i="1" s="1"/>
  <c r="R727" i="1" s="1"/>
  <c r="J726" i="1"/>
  <c r="K726" i="1" s="1"/>
  <c r="L726" i="1" s="1"/>
  <c r="M726" i="1" s="1"/>
  <c r="N726" i="1" s="1"/>
  <c r="O726" i="1" s="1"/>
  <c r="P726" i="1" s="1"/>
  <c r="Q726" i="1" s="1"/>
  <c r="R726" i="1" s="1"/>
  <c r="J725" i="1"/>
  <c r="K725" i="1" s="1"/>
  <c r="L725" i="1" s="1"/>
  <c r="M725" i="1" s="1"/>
  <c r="N725" i="1" s="1"/>
  <c r="O725" i="1" s="1"/>
  <c r="P725" i="1" s="1"/>
  <c r="Q725" i="1" s="1"/>
  <c r="R725" i="1" s="1"/>
  <c r="J724" i="1"/>
  <c r="K724" i="1" s="1"/>
  <c r="L724" i="1" s="1"/>
  <c r="M724" i="1" s="1"/>
  <c r="N724" i="1" s="1"/>
  <c r="O724" i="1" s="1"/>
  <c r="P724" i="1" s="1"/>
  <c r="Q724" i="1" s="1"/>
  <c r="R724" i="1" s="1"/>
  <c r="H724" i="1"/>
  <c r="H725" i="1" s="1"/>
  <c r="H726" i="1" s="1"/>
  <c r="H727" i="1" s="1"/>
  <c r="H728" i="1" s="1"/>
  <c r="H729" i="1" s="1"/>
  <c r="H730" i="1" s="1"/>
  <c r="H731" i="1" s="1"/>
  <c r="H732" i="1" s="1"/>
  <c r="H733" i="1" s="1"/>
  <c r="H734" i="1" s="1"/>
  <c r="H735" i="1" s="1"/>
  <c r="H736" i="1" s="1"/>
  <c r="H737" i="1" s="1"/>
  <c r="H738" i="1" s="1"/>
  <c r="H739" i="1" s="1"/>
  <c r="H740" i="1" s="1"/>
  <c r="H741" i="1" s="1"/>
  <c r="H742" i="1" s="1"/>
  <c r="H743" i="1" s="1"/>
  <c r="H744" i="1" s="1"/>
  <c r="H745" i="1" s="1"/>
  <c r="H746" i="1" s="1"/>
  <c r="J596" i="1"/>
  <c r="K596" i="1" s="1"/>
  <c r="L596" i="1" s="1"/>
  <c r="M596" i="1" s="1"/>
  <c r="N596" i="1" s="1"/>
  <c r="O596" i="1" s="1"/>
  <c r="P596" i="1" s="1"/>
  <c r="Q596" i="1" s="1"/>
  <c r="R596" i="1" s="1"/>
  <c r="J597" i="1"/>
  <c r="K597" i="1" s="1"/>
  <c r="L597" i="1" s="1"/>
  <c r="M597" i="1" s="1"/>
  <c r="N597" i="1" s="1"/>
  <c r="O597" i="1" s="1"/>
  <c r="P597" i="1" s="1"/>
  <c r="Q597" i="1" s="1"/>
  <c r="R597" i="1" s="1"/>
  <c r="J598" i="1"/>
  <c r="K598" i="1" s="1"/>
  <c r="L598" i="1" s="1"/>
  <c r="M598" i="1" s="1"/>
  <c r="N598" i="1" s="1"/>
  <c r="O598" i="1" s="1"/>
  <c r="P598" i="1" s="1"/>
  <c r="Q598" i="1" s="1"/>
  <c r="R598" i="1" s="1"/>
  <c r="J599" i="1"/>
  <c r="K599" i="1" s="1"/>
  <c r="L599" i="1" s="1"/>
  <c r="M599" i="1" s="1"/>
  <c r="N599" i="1" s="1"/>
  <c r="O599" i="1" s="1"/>
  <c r="P599" i="1" s="1"/>
  <c r="Q599" i="1" s="1"/>
  <c r="R599" i="1" s="1"/>
  <c r="J600" i="1"/>
  <c r="K600" i="1" s="1"/>
  <c r="L600" i="1" s="1"/>
  <c r="M600" i="1" s="1"/>
  <c r="N600" i="1" s="1"/>
  <c r="O600" i="1" s="1"/>
  <c r="P600" i="1" s="1"/>
  <c r="Q600" i="1" s="1"/>
  <c r="R600" i="1" s="1"/>
  <c r="J601" i="1"/>
  <c r="K601" i="1" s="1"/>
  <c r="L601" i="1" s="1"/>
  <c r="M601" i="1" s="1"/>
  <c r="N601" i="1" s="1"/>
  <c r="O601" i="1" s="1"/>
  <c r="P601" i="1" s="1"/>
  <c r="Q601" i="1" s="1"/>
  <c r="R601" i="1" s="1"/>
  <c r="J602" i="1"/>
  <c r="K602" i="1" s="1"/>
  <c r="L602" i="1" s="1"/>
  <c r="M602" i="1" s="1"/>
  <c r="N602" i="1" s="1"/>
  <c r="O602" i="1" s="1"/>
  <c r="P602" i="1" s="1"/>
  <c r="Q602" i="1" s="1"/>
  <c r="R602" i="1" s="1"/>
  <c r="J603" i="1"/>
  <c r="K603" i="1" s="1"/>
  <c r="L603" i="1" s="1"/>
  <c r="M603" i="1" s="1"/>
  <c r="N603" i="1" s="1"/>
  <c r="O603" i="1" s="1"/>
  <c r="P603" i="1" s="1"/>
  <c r="Q603" i="1" s="1"/>
  <c r="R603" i="1" s="1"/>
  <c r="J604" i="1"/>
  <c r="K604" i="1" s="1"/>
  <c r="L604" i="1" s="1"/>
  <c r="M604" i="1" s="1"/>
  <c r="N604" i="1" s="1"/>
  <c r="O604" i="1" s="1"/>
  <c r="P604" i="1" s="1"/>
  <c r="Q604" i="1" s="1"/>
  <c r="R604" i="1" s="1"/>
  <c r="J605" i="1"/>
  <c r="K605" i="1" s="1"/>
  <c r="L605" i="1" s="1"/>
  <c r="M605" i="1" s="1"/>
  <c r="N605" i="1" s="1"/>
  <c r="O605" i="1" s="1"/>
  <c r="P605" i="1" s="1"/>
  <c r="Q605" i="1" s="1"/>
  <c r="R605" i="1" s="1"/>
  <c r="J606" i="1"/>
  <c r="K606" i="1" s="1"/>
  <c r="L606" i="1" s="1"/>
  <c r="M606" i="1" s="1"/>
  <c r="N606" i="1" s="1"/>
  <c r="O606" i="1" s="1"/>
  <c r="P606" i="1" s="1"/>
  <c r="Q606" i="1" s="1"/>
  <c r="R606" i="1" s="1"/>
  <c r="J607" i="1"/>
  <c r="K607" i="1" s="1"/>
  <c r="L607" i="1" s="1"/>
  <c r="M607" i="1" s="1"/>
  <c r="N607" i="1" s="1"/>
  <c r="O607" i="1" s="1"/>
  <c r="P607" i="1" s="1"/>
  <c r="Q607" i="1" s="1"/>
  <c r="R607" i="1" s="1"/>
  <c r="J608" i="1"/>
  <c r="K608" i="1" s="1"/>
  <c r="L608" i="1" s="1"/>
  <c r="M608" i="1" s="1"/>
  <c r="N608" i="1" s="1"/>
  <c r="O608" i="1" s="1"/>
  <c r="P608" i="1" s="1"/>
  <c r="Q608" i="1" s="1"/>
  <c r="R608" i="1" s="1"/>
  <c r="J609" i="1"/>
  <c r="K609" i="1" s="1"/>
  <c r="L609" i="1" s="1"/>
  <c r="M609" i="1" s="1"/>
  <c r="N609" i="1" s="1"/>
  <c r="O609" i="1" s="1"/>
  <c r="P609" i="1" s="1"/>
  <c r="Q609" i="1" s="1"/>
  <c r="R609" i="1" s="1"/>
  <c r="J610" i="1"/>
  <c r="K610" i="1" s="1"/>
  <c r="L610" i="1" s="1"/>
  <c r="M610" i="1" s="1"/>
  <c r="N610" i="1" s="1"/>
  <c r="O610" i="1" s="1"/>
  <c r="P610" i="1" s="1"/>
  <c r="Q610" i="1" s="1"/>
  <c r="R610" i="1" s="1"/>
  <c r="J611" i="1"/>
  <c r="K611" i="1" s="1"/>
  <c r="L611" i="1" s="1"/>
  <c r="M611" i="1" s="1"/>
  <c r="N611" i="1" s="1"/>
  <c r="O611" i="1" s="1"/>
  <c r="P611" i="1" s="1"/>
  <c r="Q611" i="1" s="1"/>
  <c r="R611" i="1" s="1"/>
  <c r="J612" i="1"/>
  <c r="K612" i="1" s="1"/>
  <c r="L612" i="1" s="1"/>
  <c r="M612" i="1" s="1"/>
  <c r="N612" i="1" s="1"/>
  <c r="O612" i="1" s="1"/>
  <c r="P612" i="1" s="1"/>
  <c r="Q612" i="1" s="1"/>
  <c r="R612" i="1" s="1"/>
  <c r="J613" i="1"/>
  <c r="K613" i="1" s="1"/>
  <c r="L613" i="1" s="1"/>
  <c r="M613" i="1" s="1"/>
  <c r="N613" i="1" s="1"/>
  <c r="O613" i="1" s="1"/>
  <c r="P613" i="1" s="1"/>
  <c r="Q613" i="1" s="1"/>
  <c r="R613" i="1" s="1"/>
  <c r="J614" i="1"/>
  <c r="K614" i="1" s="1"/>
  <c r="L614" i="1" s="1"/>
  <c r="M614" i="1" s="1"/>
  <c r="N614" i="1" s="1"/>
  <c r="O614" i="1" s="1"/>
  <c r="P614" i="1" s="1"/>
  <c r="Q614" i="1" s="1"/>
  <c r="R614" i="1" s="1"/>
  <c r="J615" i="1"/>
  <c r="K615" i="1" s="1"/>
  <c r="L615" i="1" s="1"/>
  <c r="M615" i="1" s="1"/>
  <c r="N615" i="1" s="1"/>
  <c r="O615" i="1" s="1"/>
  <c r="P615" i="1" s="1"/>
  <c r="Q615" i="1" s="1"/>
  <c r="R615" i="1" s="1"/>
  <c r="J616" i="1"/>
  <c r="K616" i="1" s="1"/>
  <c r="L616" i="1" s="1"/>
  <c r="M616" i="1" s="1"/>
  <c r="N616" i="1" s="1"/>
  <c r="O616" i="1" s="1"/>
  <c r="P616" i="1" s="1"/>
  <c r="Q616" i="1" s="1"/>
  <c r="R616" i="1" s="1"/>
  <c r="J617" i="1"/>
  <c r="K617" i="1" s="1"/>
  <c r="L617" i="1" s="1"/>
  <c r="M617" i="1" s="1"/>
  <c r="N617" i="1" s="1"/>
  <c r="O617" i="1" s="1"/>
  <c r="P617" i="1" s="1"/>
  <c r="Q617" i="1" s="1"/>
  <c r="R617" i="1" s="1"/>
  <c r="J618" i="1"/>
  <c r="K618" i="1" s="1"/>
  <c r="L618" i="1" s="1"/>
  <c r="M618" i="1" s="1"/>
  <c r="N618" i="1" s="1"/>
  <c r="O618" i="1" s="1"/>
  <c r="P618" i="1" s="1"/>
  <c r="Q618" i="1" s="1"/>
  <c r="R618" i="1" s="1"/>
  <c r="J595" i="1"/>
  <c r="K595" i="1" s="1"/>
  <c r="L595" i="1" s="1"/>
  <c r="M595" i="1" s="1"/>
  <c r="N595" i="1" s="1"/>
  <c r="O595" i="1" s="1"/>
  <c r="P595" i="1" s="1"/>
  <c r="Q595" i="1" s="1"/>
  <c r="R595" i="1" s="1"/>
  <c r="H596" i="1"/>
  <c r="H597" i="1" s="1"/>
  <c r="H598" i="1" s="1"/>
  <c r="H599" i="1" s="1"/>
  <c r="H600" i="1" s="1"/>
  <c r="H601" i="1" s="1"/>
  <c r="H602" i="1" s="1"/>
  <c r="H603" i="1" s="1"/>
  <c r="H604" i="1" s="1"/>
  <c r="H605" i="1" s="1"/>
  <c r="H606" i="1" s="1"/>
  <c r="H607" i="1" s="1"/>
  <c r="H608" i="1" s="1"/>
  <c r="H609" i="1" s="1"/>
  <c r="H610" i="1" s="1"/>
  <c r="H611" i="1" s="1"/>
  <c r="H612" i="1" s="1"/>
  <c r="H613" i="1" s="1"/>
  <c r="H614" i="1" s="1"/>
  <c r="H615" i="1" s="1"/>
  <c r="H616" i="1" s="1"/>
  <c r="H617" i="1" s="1"/>
  <c r="H618" i="1" s="1"/>
  <c r="I440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17" i="1"/>
  <c r="H418" i="1"/>
  <c r="H419" i="1" s="1"/>
  <c r="H420" i="1" s="1"/>
  <c r="H421" i="1" s="1"/>
  <c r="H422" i="1" s="1"/>
  <c r="H423" i="1" s="1"/>
  <c r="H424" i="1" s="1"/>
  <c r="H425" i="1" s="1"/>
  <c r="H426" i="1" s="1"/>
  <c r="H427" i="1" s="1"/>
  <c r="H428" i="1" s="1"/>
  <c r="H429" i="1" s="1"/>
  <c r="H430" i="1" s="1"/>
  <c r="H431" i="1" s="1"/>
  <c r="H432" i="1" s="1"/>
  <c r="H433" i="1" s="1"/>
  <c r="H434" i="1" s="1"/>
  <c r="H435" i="1" s="1"/>
  <c r="H436" i="1" s="1"/>
  <c r="H437" i="1" s="1"/>
  <c r="H438" i="1" s="1"/>
  <c r="H439" i="1" s="1"/>
  <c r="H440" i="1" s="1"/>
  <c r="J413" i="1"/>
  <c r="K413" i="1" s="1"/>
  <c r="L413" i="1" s="1"/>
  <c r="M413" i="1" s="1"/>
  <c r="N413" i="1" s="1"/>
  <c r="O413" i="1" s="1"/>
  <c r="P413" i="1" s="1"/>
  <c r="Q413" i="1" s="1"/>
  <c r="R413" i="1" s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390" i="1"/>
  <c r="H391" i="1"/>
  <c r="H392" i="1" s="1"/>
  <c r="H393" i="1" s="1"/>
  <c r="H394" i="1" s="1"/>
  <c r="H395" i="1" s="1"/>
  <c r="H396" i="1" s="1"/>
  <c r="H397" i="1" s="1"/>
  <c r="H398" i="1" s="1"/>
  <c r="H399" i="1" s="1"/>
  <c r="H400" i="1" s="1"/>
  <c r="H401" i="1" s="1"/>
  <c r="H402" i="1" s="1"/>
  <c r="H403" i="1" s="1"/>
  <c r="H404" i="1" s="1"/>
  <c r="H405" i="1" s="1"/>
  <c r="H406" i="1" s="1"/>
  <c r="H407" i="1" s="1"/>
  <c r="H408" i="1" s="1"/>
  <c r="H409" i="1" s="1"/>
  <c r="H410" i="1" s="1"/>
  <c r="H411" i="1" s="1"/>
  <c r="H412" i="1" s="1"/>
  <c r="H413" i="1" s="1"/>
  <c r="I364" i="1"/>
  <c r="J364" i="1" s="1"/>
  <c r="K364" i="1" s="1"/>
  <c r="L364" i="1" s="1"/>
  <c r="M364" i="1" s="1"/>
  <c r="N364" i="1" s="1"/>
  <c r="O364" i="1" s="1"/>
  <c r="P364" i="1" s="1"/>
  <c r="Q364" i="1" s="1"/>
  <c r="R364" i="1" s="1"/>
  <c r="I365" i="1"/>
  <c r="J365" i="1" s="1"/>
  <c r="K365" i="1" s="1"/>
  <c r="L365" i="1" s="1"/>
  <c r="M365" i="1" s="1"/>
  <c r="N365" i="1" s="1"/>
  <c r="O365" i="1" s="1"/>
  <c r="P365" i="1" s="1"/>
  <c r="Q365" i="1" s="1"/>
  <c r="R365" i="1" s="1"/>
  <c r="I366" i="1"/>
  <c r="J366" i="1" s="1"/>
  <c r="K366" i="1" s="1"/>
  <c r="L366" i="1" s="1"/>
  <c r="M366" i="1" s="1"/>
  <c r="N366" i="1" s="1"/>
  <c r="O366" i="1" s="1"/>
  <c r="P366" i="1" s="1"/>
  <c r="Q366" i="1" s="1"/>
  <c r="R366" i="1" s="1"/>
  <c r="I367" i="1"/>
  <c r="J367" i="1" s="1"/>
  <c r="K367" i="1" s="1"/>
  <c r="L367" i="1" s="1"/>
  <c r="M367" i="1" s="1"/>
  <c r="N367" i="1" s="1"/>
  <c r="O367" i="1" s="1"/>
  <c r="P367" i="1" s="1"/>
  <c r="Q367" i="1" s="1"/>
  <c r="R367" i="1" s="1"/>
  <c r="I368" i="1"/>
  <c r="J368" i="1" s="1"/>
  <c r="K368" i="1" s="1"/>
  <c r="L368" i="1" s="1"/>
  <c r="M368" i="1" s="1"/>
  <c r="N368" i="1" s="1"/>
  <c r="O368" i="1" s="1"/>
  <c r="P368" i="1" s="1"/>
  <c r="Q368" i="1" s="1"/>
  <c r="R368" i="1" s="1"/>
  <c r="I369" i="1"/>
  <c r="J369" i="1" s="1"/>
  <c r="K369" i="1" s="1"/>
  <c r="L369" i="1" s="1"/>
  <c r="M369" i="1" s="1"/>
  <c r="N369" i="1" s="1"/>
  <c r="O369" i="1" s="1"/>
  <c r="P369" i="1" s="1"/>
  <c r="Q369" i="1" s="1"/>
  <c r="R369" i="1" s="1"/>
  <c r="I370" i="1"/>
  <c r="J370" i="1" s="1"/>
  <c r="K370" i="1" s="1"/>
  <c r="L370" i="1" s="1"/>
  <c r="M370" i="1" s="1"/>
  <c r="N370" i="1" s="1"/>
  <c r="O370" i="1" s="1"/>
  <c r="P370" i="1" s="1"/>
  <c r="Q370" i="1" s="1"/>
  <c r="R370" i="1" s="1"/>
  <c r="I371" i="1"/>
  <c r="J371" i="1" s="1"/>
  <c r="K371" i="1" s="1"/>
  <c r="L371" i="1" s="1"/>
  <c r="M371" i="1" s="1"/>
  <c r="N371" i="1" s="1"/>
  <c r="O371" i="1" s="1"/>
  <c r="P371" i="1" s="1"/>
  <c r="Q371" i="1" s="1"/>
  <c r="R371" i="1" s="1"/>
  <c r="I372" i="1"/>
  <c r="J372" i="1" s="1"/>
  <c r="K372" i="1" s="1"/>
  <c r="L372" i="1" s="1"/>
  <c r="M372" i="1" s="1"/>
  <c r="N372" i="1" s="1"/>
  <c r="O372" i="1" s="1"/>
  <c r="P372" i="1" s="1"/>
  <c r="Q372" i="1" s="1"/>
  <c r="R372" i="1" s="1"/>
  <c r="I373" i="1"/>
  <c r="J373" i="1" s="1"/>
  <c r="K373" i="1" s="1"/>
  <c r="L373" i="1" s="1"/>
  <c r="M373" i="1" s="1"/>
  <c r="N373" i="1" s="1"/>
  <c r="O373" i="1" s="1"/>
  <c r="P373" i="1" s="1"/>
  <c r="Q373" i="1" s="1"/>
  <c r="R373" i="1" s="1"/>
  <c r="I374" i="1"/>
  <c r="J374" i="1" s="1"/>
  <c r="K374" i="1" s="1"/>
  <c r="L374" i="1" s="1"/>
  <c r="M374" i="1" s="1"/>
  <c r="N374" i="1" s="1"/>
  <c r="O374" i="1" s="1"/>
  <c r="P374" i="1" s="1"/>
  <c r="Q374" i="1" s="1"/>
  <c r="R374" i="1" s="1"/>
  <c r="I375" i="1"/>
  <c r="J375" i="1" s="1"/>
  <c r="K375" i="1" s="1"/>
  <c r="L375" i="1" s="1"/>
  <c r="M375" i="1" s="1"/>
  <c r="N375" i="1" s="1"/>
  <c r="O375" i="1" s="1"/>
  <c r="P375" i="1" s="1"/>
  <c r="Q375" i="1" s="1"/>
  <c r="R375" i="1" s="1"/>
  <c r="I376" i="1"/>
  <c r="J376" i="1" s="1"/>
  <c r="K376" i="1" s="1"/>
  <c r="L376" i="1" s="1"/>
  <c r="M376" i="1" s="1"/>
  <c r="N376" i="1" s="1"/>
  <c r="O376" i="1" s="1"/>
  <c r="P376" i="1" s="1"/>
  <c r="Q376" i="1" s="1"/>
  <c r="R376" i="1" s="1"/>
  <c r="I377" i="1"/>
  <c r="J377" i="1" s="1"/>
  <c r="K377" i="1" s="1"/>
  <c r="L377" i="1" s="1"/>
  <c r="M377" i="1" s="1"/>
  <c r="N377" i="1" s="1"/>
  <c r="O377" i="1" s="1"/>
  <c r="P377" i="1" s="1"/>
  <c r="Q377" i="1" s="1"/>
  <c r="R377" i="1" s="1"/>
  <c r="I378" i="1"/>
  <c r="J378" i="1" s="1"/>
  <c r="K378" i="1" s="1"/>
  <c r="L378" i="1" s="1"/>
  <c r="M378" i="1" s="1"/>
  <c r="N378" i="1" s="1"/>
  <c r="O378" i="1" s="1"/>
  <c r="P378" i="1" s="1"/>
  <c r="Q378" i="1" s="1"/>
  <c r="R378" i="1" s="1"/>
  <c r="I379" i="1"/>
  <c r="J379" i="1" s="1"/>
  <c r="K379" i="1" s="1"/>
  <c r="L379" i="1" s="1"/>
  <c r="M379" i="1" s="1"/>
  <c r="N379" i="1" s="1"/>
  <c r="O379" i="1" s="1"/>
  <c r="P379" i="1" s="1"/>
  <c r="Q379" i="1" s="1"/>
  <c r="R379" i="1" s="1"/>
  <c r="I380" i="1"/>
  <c r="J380" i="1" s="1"/>
  <c r="K380" i="1" s="1"/>
  <c r="L380" i="1" s="1"/>
  <c r="M380" i="1" s="1"/>
  <c r="N380" i="1" s="1"/>
  <c r="O380" i="1" s="1"/>
  <c r="P380" i="1" s="1"/>
  <c r="Q380" i="1" s="1"/>
  <c r="R380" i="1" s="1"/>
  <c r="I381" i="1"/>
  <c r="J381" i="1" s="1"/>
  <c r="K381" i="1" s="1"/>
  <c r="L381" i="1" s="1"/>
  <c r="M381" i="1" s="1"/>
  <c r="N381" i="1" s="1"/>
  <c r="O381" i="1" s="1"/>
  <c r="P381" i="1" s="1"/>
  <c r="Q381" i="1" s="1"/>
  <c r="R381" i="1" s="1"/>
  <c r="I382" i="1"/>
  <c r="J382" i="1" s="1"/>
  <c r="K382" i="1" s="1"/>
  <c r="L382" i="1" s="1"/>
  <c r="M382" i="1" s="1"/>
  <c r="N382" i="1" s="1"/>
  <c r="O382" i="1" s="1"/>
  <c r="P382" i="1" s="1"/>
  <c r="Q382" i="1" s="1"/>
  <c r="R382" i="1" s="1"/>
  <c r="I383" i="1"/>
  <c r="J383" i="1" s="1"/>
  <c r="K383" i="1" s="1"/>
  <c r="L383" i="1" s="1"/>
  <c r="M383" i="1" s="1"/>
  <c r="N383" i="1" s="1"/>
  <c r="O383" i="1" s="1"/>
  <c r="P383" i="1" s="1"/>
  <c r="Q383" i="1" s="1"/>
  <c r="R383" i="1" s="1"/>
  <c r="I384" i="1"/>
  <c r="J384" i="1" s="1"/>
  <c r="K384" i="1" s="1"/>
  <c r="L384" i="1" s="1"/>
  <c r="M384" i="1" s="1"/>
  <c r="N384" i="1" s="1"/>
  <c r="O384" i="1" s="1"/>
  <c r="P384" i="1" s="1"/>
  <c r="Q384" i="1" s="1"/>
  <c r="R384" i="1" s="1"/>
  <c r="I385" i="1"/>
  <c r="J385" i="1" s="1"/>
  <c r="K385" i="1" s="1"/>
  <c r="L385" i="1" s="1"/>
  <c r="M385" i="1" s="1"/>
  <c r="N385" i="1" s="1"/>
  <c r="O385" i="1" s="1"/>
  <c r="P385" i="1" s="1"/>
  <c r="Q385" i="1" s="1"/>
  <c r="R385" i="1" s="1"/>
  <c r="J386" i="1"/>
  <c r="K386" i="1" s="1"/>
  <c r="L386" i="1" s="1"/>
  <c r="M386" i="1" s="1"/>
  <c r="N386" i="1" s="1"/>
  <c r="O386" i="1" s="1"/>
  <c r="P386" i="1" s="1"/>
  <c r="Q386" i="1" s="1"/>
  <c r="R386" i="1" s="1"/>
  <c r="I363" i="1"/>
  <c r="J363" i="1" s="1"/>
  <c r="K363" i="1" s="1"/>
  <c r="L363" i="1" s="1"/>
  <c r="M363" i="1" s="1"/>
  <c r="N363" i="1" s="1"/>
  <c r="O363" i="1" s="1"/>
  <c r="P363" i="1" s="1"/>
  <c r="Q363" i="1" s="1"/>
  <c r="R363" i="1" s="1"/>
  <c r="H364" i="1"/>
  <c r="H365" i="1" s="1"/>
  <c r="H366" i="1" s="1"/>
  <c r="H367" i="1" s="1"/>
  <c r="H368" i="1" s="1"/>
  <c r="H369" i="1" s="1"/>
  <c r="H370" i="1" s="1"/>
  <c r="H371" i="1" s="1"/>
  <c r="H372" i="1" s="1"/>
  <c r="H373" i="1" s="1"/>
  <c r="H374" i="1" s="1"/>
  <c r="H375" i="1" s="1"/>
  <c r="H376" i="1" s="1"/>
  <c r="H377" i="1" s="1"/>
  <c r="H378" i="1" s="1"/>
  <c r="H379" i="1" s="1"/>
  <c r="H380" i="1" s="1"/>
  <c r="H381" i="1" s="1"/>
  <c r="H382" i="1" s="1"/>
  <c r="H383" i="1" s="1"/>
  <c r="H384" i="1" s="1"/>
  <c r="H385" i="1" s="1"/>
  <c r="H386" i="1" s="1"/>
  <c r="J359" i="1"/>
  <c r="K359" i="1" s="1"/>
  <c r="L359" i="1" s="1"/>
  <c r="M359" i="1" s="1"/>
  <c r="N359" i="1" s="1"/>
  <c r="O359" i="1" s="1"/>
  <c r="P359" i="1" s="1"/>
  <c r="Q359" i="1" s="1"/>
  <c r="R359" i="1" s="1"/>
  <c r="J358" i="1"/>
  <c r="K358" i="1" s="1"/>
  <c r="L358" i="1" s="1"/>
  <c r="M358" i="1" s="1"/>
  <c r="N358" i="1" s="1"/>
  <c r="O358" i="1" s="1"/>
  <c r="P358" i="1" s="1"/>
  <c r="Q358" i="1" s="1"/>
  <c r="R358" i="1" s="1"/>
  <c r="J357" i="1"/>
  <c r="K357" i="1" s="1"/>
  <c r="L357" i="1" s="1"/>
  <c r="M357" i="1" s="1"/>
  <c r="N357" i="1" s="1"/>
  <c r="O357" i="1" s="1"/>
  <c r="P357" i="1" s="1"/>
  <c r="Q357" i="1" s="1"/>
  <c r="R357" i="1" s="1"/>
  <c r="J356" i="1"/>
  <c r="K356" i="1" s="1"/>
  <c r="L356" i="1" s="1"/>
  <c r="M356" i="1" s="1"/>
  <c r="N356" i="1" s="1"/>
  <c r="O356" i="1" s="1"/>
  <c r="P356" i="1" s="1"/>
  <c r="Q356" i="1" s="1"/>
  <c r="R356" i="1" s="1"/>
  <c r="J355" i="1"/>
  <c r="K355" i="1" s="1"/>
  <c r="L355" i="1" s="1"/>
  <c r="M355" i="1" s="1"/>
  <c r="N355" i="1" s="1"/>
  <c r="O355" i="1" s="1"/>
  <c r="P355" i="1" s="1"/>
  <c r="Q355" i="1" s="1"/>
  <c r="R355" i="1" s="1"/>
  <c r="J354" i="1"/>
  <c r="K354" i="1" s="1"/>
  <c r="L354" i="1" s="1"/>
  <c r="M354" i="1" s="1"/>
  <c r="N354" i="1" s="1"/>
  <c r="O354" i="1" s="1"/>
  <c r="P354" i="1" s="1"/>
  <c r="Q354" i="1" s="1"/>
  <c r="R354" i="1" s="1"/>
  <c r="J353" i="1"/>
  <c r="K353" i="1" s="1"/>
  <c r="L353" i="1" s="1"/>
  <c r="M353" i="1" s="1"/>
  <c r="N353" i="1" s="1"/>
  <c r="O353" i="1" s="1"/>
  <c r="P353" i="1" s="1"/>
  <c r="Q353" i="1" s="1"/>
  <c r="R353" i="1" s="1"/>
  <c r="J352" i="1"/>
  <c r="K352" i="1" s="1"/>
  <c r="L352" i="1" s="1"/>
  <c r="M352" i="1" s="1"/>
  <c r="N352" i="1" s="1"/>
  <c r="O352" i="1" s="1"/>
  <c r="P352" i="1" s="1"/>
  <c r="Q352" i="1" s="1"/>
  <c r="R352" i="1" s="1"/>
  <c r="J351" i="1"/>
  <c r="K351" i="1" s="1"/>
  <c r="L351" i="1" s="1"/>
  <c r="M351" i="1" s="1"/>
  <c r="N351" i="1" s="1"/>
  <c r="O351" i="1" s="1"/>
  <c r="P351" i="1" s="1"/>
  <c r="Q351" i="1" s="1"/>
  <c r="R351" i="1" s="1"/>
  <c r="J350" i="1"/>
  <c r="K350" i="1" s="1"/>
  <c r="L350" i="1" s="1"/>
  <c r="M350" i="1" s="1"/>
  <c r="N350" i="1" s="1"/>
  <c r="O350" i="1" s="1"/>
  <c r="P350" i="1" s="1"/>
  <c r="Q350" i="1" s="1"/>
  <c r="R350" i="1" s="1"/>
  <c r="J349" i="1"/>
  <c r="K349" i="1" s="1"/>
  <c r="L349" i="1" s="1"/>
  <c r="M349" i="1" s="1"/>
  <c r="N349" i="1" s="1"/>
  <c r="O349" i="1" s="1"/>
  <c r="P349" i="1" s="1"/>
  <c r="Q349" i="1" s="1"/>
  <c r="R349" i="1" s="1"/>
  <c r="J348" i="1"/>
  <c r="K348" i="1" s="1"/>
  <c r="L348" i="1" s="1"/>
  <c r="M348" i="1" s="1"/>
  <c r="N348" i="1" s="1"/>
  <c r="O348" i="1" s="1"/>
  <c r="P348" i="1" s="1"/>
  <c r="Q348" i="1" s="1"/>
  <c r="R348" i="1" s="1"/>
  <c r="J347" i="1"/>
  <c r="K347" i="1" s="1"/>
  <c r="L347" i="1" s="1"/>
  <c r="M347" i="1" s="1"/>
  <c r="N347" i="1" s="1"/>
  <c r="O347" i="1" s="1"/>
  <c r="P347" i="1" s="1"/>
  <c r="Q347" i="1" s="1"/>
  <c r="R347" i="1" s="1"/>
  <c r="J346" i="1"/>
  <c r="K346" i="1" s="1"/>
  <c r="L346" i="1" s="1"/>
  <c r="M346" i="1" s="1"/>
  <c r="N346" i="1" s="1"/>
  <c r="O346" i="1" s="1"/>
  <c r="P346" i="1" s="1"/>
  <c r="Q346" i="1" s="1"/>
  <c r="R346" i="1" s="1"/>
  <c r="J345" i="1"/>
  <c r="K345" i="1" s="1"/>
  <c r="L345" i="1" s="1"/>
  <c r="M345" i="1" s="1"/>
  <c r="N345" i="1" s="1"/>
  <c r="O345" i="1" s="1"/>
  <c r="P345" i="1" s="1"/>
  <c r="Q345" i="1" s="1"/>
  <c r="R345" i="1" s="1"/>
  <c r="J344" i="1"/>
  <c r="K344" i="1" s="1"/>
  <c r="L344" i="1" s="1"/>
  <c r="M344" i="1" s="1"/>
  <c r="N344" i="1" s="1"/>
  <c r="O344" i="1" s="1"/>
  <c r="P344" i="1" s="1"/>
  <c r="Q344" i="1" s="1"/>
  <c r="R344" i="1" s="1"/>
  <c r="J343" i="1"/>
  <c r="K343" i="1" s="1"/>
  <c r="L343" i="1" s="1"/>
  <c r="M343" i="1" s="1"/>
  <c r="N343" i="1" s="1"/>
  <c r="O343" i="1" s="1"/>
  <c r="P343" i="1" s="1"/>
  <c r="Q343" i="1" s="1"/>
  <c r="R343" i="1" s="1"/>
  <c r="J342" i="1"/>
  <c r="K342" i="1" s="1"/>
  <c r="L342" i="1" s="1"/>
  <c r="M342" i="1" s="1"/>
  <c r="N342" i="1" s="1"/>
  <c r="O342" i="1" s="1"/>
  <c r="P342" i="1" s="1"/>
  <c r="Q342" i="1" s="1"/>
  <c r="R342" i="1" s="1"/>
  <c r="J341" i="1"/>
  <c r="K341" i="1" s="1"/>
  <c r="L341" i="1" s="1"/>
  <c r="M341" i="1" s="1"/>
  <c r="N341" i="1" s="1"/>
  <c r="O341" i="1" s="1"/>
  <c r="P341" i="1" s="1"/>
  <c r="Q341" i="1" s="1"/>
  <c r="R341" i="1" s="1"/>
  <c r="J340" i="1"/>
  <c r="K340" i="1" s="1"/>
  <c r="L340" i="1" s="1"/>
  <c r="M340" i="1" s="1"/>
  <c r="N340" i="1" s="1"/>
  <c r="O340" i="1" s="1"/>
  <c r="P340" i="1" s="1"/>
  <c r="Q340" i="1" s="1"/>
  <c r="R340" i="1" s="1"/>
  <c r="J339" i="1"/>
  <c r="K339" i="1" s="1"/>
  <c r="L339" i="1" s="1"/>
  <c r="M339" i="1" s="1"/>
  <c r="N339" i="1" s="1"/>
  <c r="O339" i="1" s="1"/>
  <c r="P339" i="1" s="1"/>
  <c r="Q339" i="1" s="1"/>
  <c r="R339" i="1" s="1"/>
  <c r="J338" i="1"/>
  <c r="K338" i="1" s="1"/>
  <c r="L338" i="1" s="1"/>
  <c r="M338" i="1" s="1"/>
  <c r="N338" i="1" s="1"/>
  <c r="O338" i="1" s="1"/>
  <c r="P338" i="1" s="1"/>
  <c r="Q338" i="1" s="1"/>
  <c r="R338" i="1" s="1"/>
  <c r="J337" i="1"/>
  <c r="K337" i="1" s="1"/>
  <c r="L337" i="1" s="1"/>
  <c r="M337" i="1" s="1"/>
  <c r="N337" i="1" s="1"/>
  <c r="O337" i="1" s="1"/>
  <c r="P337" i="1" s="1"/>
  <c r="Q337" i="1" s="1"/>
  <c r="R337" i="1" s="1"/>
  <c r="H337" i="1"/>
  <c r="H338" i="1" s="1"/>
  <c r="H339" i="1" s="1"/>
  <c r="H340" i="1" s="1"/>
  <c r="H341" i="1" s="1"/>
  <c r="H342" i="1" s="1"/>
  <c r="H343" i="1" s="1"/>
  <c r="H344" i="1" s="1"/>
  <c r="H345" i="1" s="1"/>
  <c r="H346" i="1" s="1"/>
  <c r="H347" i="1" s="1"/>
  <c r="H348" i="1" s="1"/>
  <c r="H349" i="1" s="1"/>
  <c r="H350" i="1" s="1"/>
  <c r="H351" i="1" s="1"/>
  <c r="H352" i="1" s="1"/>
  <c r="H353" i="1" s="1"/>
  <c r="H354" i="1" s="1"/>
  <c r="H355" i="1" s="1"/>
  <c r="H356" i="1" s="1"/>
  <c r="H357" i="1" s="1"/>
  <c r="H358" i="1" s="1"/>
  <c r="H359" i="1" s="1"/>
  <c r="J336" i="1"/>
  <c r="K336" i="1" s="1"/>
  <c r="L336" i="1" s="1"/>
  <c r="M336" i="1" s="1"/>
  <c r="N336" i="1" s="1"/>
  <c r="O336" i="1" s="1"/>
  <c r="P336" i="1" s="1"/>
  <c r="Q336" i="1" s="1"/>
  <c r="R336" i="1" s="1"/>
  <c r="J332" i="1"/>
  <c r="K332" i="1" s="1"/>
  <c r="L332" i="1" s="1"/>
  <c r="M332" i="1" s="1"/>
  <c r="N332" i="1" s="1"/>
  <c r="O332" i="1" s="1"/>
  <c r="P332" i="1" s="1"/>
  <c r="Q332" i="1" s="1"/>
  <c r="R332" i="1" s="1"/>
  <c r="J331" i="1"/>
  <c r="K331" i="1" s="1"/>
  <c r="L331" i="1" s="1"/>
  <c r="M331" i="1" s="1"/>
  <c r="N331" i="1" s="1"/>
  <c r="O331" i="1" s="1"/>
  <c r="P331" i="1" s="1"/>
  <c r="Q331" i="1" s="1"/>
  <c r="R331" i="1" s="1"/>
  <c r="J330" i="1"/>
  <c r="K330" i="1" s="1"/>
  <c r="L330" i="1" s="1"/>
  <c r="M330" i="1" s="1"/>
  <c r="N330" i="1" s="1"/>
  <c r="O330" i="1" s="1"/>
  <c r="P330" i="1" s="1"/>
  <c r="Q330" i="1" s="1"/>
  <c r="R330" i="1" s="1"/>
  <c r="J329" i="1"/>
  <c r="K329" i="1" s="1"/>
  <c r="L329" i="1" s="1"/>
  <c r="M329" i="1" s="1"/>
  <c r="N329" i="1" s="1"/>
  <c r="O329" i="1" s="1"/>
  <c r="P329" i="1" s="1"/>
  <c r="Q329" i="1" s="1"/>
  <c r="R329" i="1" s="1"/>
  <c r="J328" i="1"/>
  <c r="K328" i="1" s="1"/>
  <c r="L328" i="1" s="1"/>
  <c r="M328" i="1" s="1"/>
  <c r="N328" i="1" s="1"/>
  <c r="O328" i="1" s="1"/>
  <c r="P328" i="1" s="1"/>
  <c r="Q328" i="1" s="1"/>
  <c r="R328" i="1" s="1"/>
  <c r="J327" i="1"/>
  <c r="K327" i="1" s="1"/>
  <c r="L327" i="1" s="1"/>
  <c r="M327" i="1" s="1"/>
  <c r="N327" i="1" s="1"/>
  <c r="O327" i="1" s="1"/>
  <c r="P327" i="1" s="1"/>
  <c r="Q327" i="1" s="1"/>
  <c r="R327" i="1" s="1"/>
  <c r="J326" i="1"/>
  <c r="K326" i="1" s="1"/>
  <c r="L326" i="1" s="1"/>
  <c r="M326" i="1" s="1"/>
  <c r="N326" i="1" s="1"/>
  <c r="O326" i="1" s="1"/>
  <c r="P326" i="1" s="1"/>
  <c r="Q326" i="1" s="1"/>
  <c r="R326" i="1" s="1"/>
  <c r="J325" i="1"/>
  <c r="K325" i="1" s="1"/>
  <c r="L325" i="1" s="1"/>
  <c r="M325" i="1" s="1"/>
  <c r="N325" i="1" s="1"/>
  <c r="O325" i="1" s="1"/>
  <c r="P325" i="1" s="1"/>
  <c r="Q325" i="1" s="1"/>
  <c r="R325" i="1" s="1"/>
  <c r="J324" i="1"/>
  <c r="K324" i="1" s="1"/>
  <c r="L324" i="1" s="1"/>
  <c r="M324" i="1" s="1"/>
  <c r="N324" i="1" s="1"/>
  <c r="O324" i="1" s="1"/>
  <c r="P324" i="1" s="1"/>
  <c r="Q324" i="1" s="1"/>
  <c r="R324" i="1" s="1"/>
  <c r="J323" i="1"/>
  <c r="K323" i="1" s="1"/>
  <c r="L323" i="1" s="1"/>
  <c r="M323" i="1" s="1"/>
  <c r="N323" i="1" s="1"/>
  <c r="O323" i="1" s="1"/>
  <c r="P323" i="1" s="1"/>
  <c r="Q323" i="1" s="1"/>
  <c r="R323" i="1" s="1"/>
  <c r="J322" i="1"/>
  <c r="K322" i="1" s="1"/>
  <c r="L322" i="1" s="1"/>
  <c r="M322" i="1" s="1"/>
  <c r="N322" i="1" s="1"/>
  <c r="O322" i="1" s="1"/>
  <c r="P322" i="1" s="1"/>
  <c r="Q322" i="1" s="1"/>
  <c r="R322" i="1" s="1"/>
  <c r="J321" i="1"/>
  <c r="K321" i="1" s="1"/>
  <c r="L321" i="1" s="1"/>
  <c r="M321" i="1" s="1"/>
  <c r="N321" i="1" s="1"/>
  <c r="O321" i="1" s="1"/>
  <c r="P321" i="1" s="1"/>
  <c r="Q321" i="1" s="1"/>
  <c r="R321" i="1" s="1"/>
  <c r="J320" i="1"/>
  <c r="K320" i="1" s="1"/>
  <c r="L320" i="1" s="1"/>
  <c r="M320" i="1" s="1"/>
  <c r="N320" i="1" s="1"/>
  <c r="O320" i="1" s="1"/>
  <c r="P320" i="1" s="1"/>
  <c r="Q320" i="1" s="1"/>
  <c r="R320" i="1" s="1"/>
  <c r="J319" i="1"/>
  <c r="K319" i="1" s="1"/>
  <c r="L319" i="1" s="1"/>
  <c r="M319" i="1" s="1"/>
  <c r="N319" i="1" s="1"/>
  <c r="O319" i="1" s="1"/>
  <c r="P319" i="1" s="1"/>
  <c r="Q319" i="1" s="1"/>
  <c r="R319" i="1" s="1"/>
  <c r="J318" i="1"/>
  <c r="K318" i="1" s="1"/>
  <c r="L318" i="1" s="1"/>
  <c r="M318" i="1" s="1"/>
  <c r="N318" i="1" s="1"/>
  <c r="O318" i="1" s="1"/>
  <c r="P318" i="1" s="1"/>
  <c r="Q318" i="1" s="1"/>
  <c r="R318" i="1" s="1"/>
  <c r="J317" i="1"/>
  <c r="K317" i="1" s="1"/>
  <c r="L317" i="1" s="1"/>
  <c r="M317" i="1" s="1"/>
  <c r="N317" i="1" s="1"/>
  <c r="O317" i="1" s="1"/>
  <c r="P317" i="1" s="1"/>
  <c r="Q317" i="1" s="1"/>
  <c r="R317" i="1" s="1"/>
  <c r="J316" i="1"/>
  <c r="K316" i="1" s="1"/>
  <c r="L316" i="1" s="1"/>
  <c r="M316" i="1" s="1"/>
  <c r="N316" i="1" s="1"/>
  <c r="O316" i="1" s="1"/>
  <c r="P316" i="1" s="1"/>
  <c r="Q316" i="1" s="1"/>
  <c r="R316" i="1" s="1"/>
  <c r="J315" i="1"/>
  <c r="K315" i="1" s="1"/>
  <c r="L315" i="1" s="1"/>
  <c r="M315" i="1" s="1"/>
  <c r="N315" i="1" s="1"/>
  <c r="O315" i="1" s="1"/>
  <c r="P315" i="1" s="1"/>
  <c r="Q315" i="1" s="1"/>
  <c r="R315" i="1" s="1"/>
  <c r="J314" i="1"/>
  <c r="K314" i="1" s="1"/>
  <c r="L314" i="1" s="1"/>
  <c r="M314" i="1" s="1"/>
  <c r="N314" i="1" s="1"/>
  <c r="O314" i="1" s="1"/>
  <c r="P314" i="1" s="1"/>
  <c r="Q314" i="1" s="1"/>
  <c r="R314" i="1" s="1"/>
  <c r="J313" i="1"/>
  <c r="K313" i="1" s="1"/>
  <c r="L313" i="1" s="1"/>
  <c r="M313" i="1" s="1"/>
  <c r="N313" i="1" s="1"/>
  <c r="O313" i="1" s="1"/>
  <c r="P313" i="1" s="1"/>
  <c r="Q313" i="1" s="1"/>
  <c r="R313" i="1" s="1"/>
  <c r="J312" i="1"/>
  <c r="K312" i="1" s="1"/>
  <c r="L312" i="1" s="1"/>
  <c r="M312" i="1" s="1"/>
  <c r="N312" i="1" s="1"/>
  <c r="O312" i="1" s="1"/>
  <c r="P312" i="1" s="1"/>
  <c r="Q312" i="1" s="1"/>
  <c r="R312" i="1" s="1"/>
  <c r="J311" i="1"/>
  <c r="K311" i="1" s="1"/>
  <c r="L311" i="1" s="1"/>
  <c r="M311" i="1" s="1"/>
  <c r="N311" i="1" s="1"/>
  <c r="O311" i="1" s="1"/>
  <c r="P311" i="1" s="1"/>
  <c r="Q311" i="1" s="1"/>
  <c r="R311" i="1" s="1"/>
  <c r="J310" i="1"/>
  <c r="K310" i="1" s="1"/>
  <c r="L310" i="1" s="1"/>
  <c r="M310" i="1" s="1"/>
  <c r="N310" i="1" s="1"/>
  <c r="O310" i="1" s="1"/>
  <c r="P310" i="1" s="1"/>
  <c r="Q310" i="1" s="1"/>
  <c r="R310" i="1" s="1"/>
  <c r="H310" i="1"/>
  <c r="H311" i="1" s="1"/>
  <c r="H312" i="1" s="1"/>
  <c r="H313" i="1" s="1"/>
  <c r="H314" i="1" s="1"/>
  <c r="H315" i="1" s="1"/>
  <c r="H316" i="1" s="1"/>
  <c r="H317" i="1" s="1"/>
  <c r="H318" i="1" s="1"/>
  <c r="H319" i="1" s="1"/>
  <c r="H320" i="1" s="1"/>
  <c r="H321" i="1" s="1"/>
  <c r="H322" i="1" s="1"/>
  <c r="H323" i="1" s="1"/>
  <c r="H324" i="1" s="1"/>
  <c r="H325" i="1" s="1"/>
  <c r="H326" i="1" s="1"/>
  <c r="H327" i="1" s="1"/>
  <c r="H328" i="1" s="1"/>
  <c r="H329" i="1" s="1"/>
  <c r="H330" i="1" s="1"/>
  <c r="H331" i="1" s="1"/>
  <c r="H332" i="1" s="1"/>
  <c r="J309" i="1"/>
  <c r="K309" i="1" s="1"/>
  <c r="L309" i="1" s="1"/>
  <c r="M309" i="1" s="1"/>
  <c r="N309" i="1" s="1"/>
  <c r="O309" i="1" s="1"/>
  <c r="P309" i="1" s="1"/>
  <c r="Q309" i="1" s="1"/>
  <c r="R309" i="1" s="1"/>
  <c r="J305" i="1"/>
  <c r="K305" i="1" s="1"/>
  <c r="L305" i="1" s="1"/>
  <c r="M305" i="1" s="1"/>
  <c r="N305" i="1" s="1"/>
  <c r="O305" i="1" s="1"/>
  <c r="P305" i="1" s="1"/>
  <c r="Q305" i="1" s="1"/>
  <c r="R305" i="1" s="1"/>
  <c r="J304" i="1"/>
  <c r="K304" i="1" s="1"/>
  <c r="L304" i="1" s="1"/>
  <c r="M304" i="1" s="1"/>
  <c r="N304" i="1" s="1"/>
  <c r="O304" i="1" s="1"/>
  <c r="P304" i="1" s="1"/>
  <c r="Q304" i="1" s="1"/>
  <c r="R304" i="1" s="1"/>
  <c r="J303" i="1"/>
  <c r="K303" i="1" s="1"/>
  <c r="L303" i="1" s="1"/>
  <c r="M303" i="1" s="1"/>
  <c r="N303" i="1" s="1"/>
  <c r="O303" i="1" s="1"/>
  <c r="P303" i="1" s="1"/>
  <c r="Q303" i="1" s="1"/>
  <c r="R303" i="1" s="1"/>
  <c r="J302" i="1"/>
  <c r="K302" i="1" s="1"/>
  <c r="L302" i="1" s="1"/>
  <c r="M302" i="1" s="1"/>
  <c r="N302" i="1" s="1"/>
  <c r="O302" i="1" s="1"/>
  <c r="P302" i="1" s="1"/>
  <c r="Q302" i="1" s="1"/>
  <c r="R302" i="1" s="1"/>
  <c r="J301" i="1"/>
  <c r="K301" i="1" s="1"/>
  <c r="L301" i="1" s="1"/>
  <c r="M301" i="1" s="1"/>
  <c r="N301" i="1" s="1"/>
  <c r="O301" i="1" s="1"/>
  <c r="P301" i="1" s="1"/>
  <c r="Q301" i="1" s="1"/>
  <c r="R301" i="1" s="1"/>
  <c r="J300" i="1"/>
  <c r="K300" i="1" s="1"/>
  <c r="L300" i="1" s="1"/>
  <c r="M300" i="1" s="1"/>
  <c r="N300" i="1" s="1"/>
  <c r="O300" i="1" s="1"/>
  <c r="P300" i="1" s="1"/>
  <c r="Q300" i="1" s="1"/>
  <c r="R300" i="1" s="1"/>
  <c r="J299" i="1"/>
  <c r="K299" i="1" s="1"/>
  <c r="L299" i="1" s="1"/>
  <c r="M299" i="1" s="1"/>
  <c r="N299" i="1" s="1"/>
  <c r="O299" i="1" s="1"/>
  <c r="P299" i="1" s="1"/>
  <c r="Q299" i="1" s="1"/>
  <c r="R299" i="1" s="1"/>
  <c r="J298" i="1"/>
  <c r="K298" i="1" s="1"/>
  <c r="L298" i="1" s="1"/>
  <c r="M298" i="1" s="1"/>
  <c r="N298" i="1" s="1"/>
  <c r="O298" i="1" s="1"/>
  <c r="P298" i="1" s="1"/>
  <c r="Q298" i="1" s="1"/>
  <c r="R298" i="1" s="1"/>
  <c r="J297" i="1"/>
  <c r="K297" i="1" s="1"/>
  <c r="L297" i="1" s="1"/>
  <c r="M297" i="1" s="1"/>
  <c r="N297" i="1" s="1"/>
  <c r="O297" i="1" s="1"/>
  <c r="P297" i="1" s="1"/>
  <c r="Q297" i="1" s="1"/>
  <c r="R297" i="1" s="1"/>
  <c r="J296" i="1"/>
  <c r="K296" i="1" s="1"/>
  <c r="L296" i="1" s="1"/>
  <c r="M296" i="1" s="1"/>
  <c r="N296" i="1" s="1"/>
  <c r="O296" i="1" s="1"/>
  <c r="P296" i="1" s="1"/>
  <c r="Q296" i="1" s="1"/>
  <c r="R296" i="1" s="1"/>
  <c r="J295" i="1"/>
  <c r="K295" i="1" s="1"/>
  <c r="L295" i="1" s="1"/>
  <c r="M295" i="1" s="1"/>
  <c r="N295" i="1" s="1"/>
  <c r="O295" i="1" s="1"/>
  <c r="P295" i="1" s="1"/>
  <c r="Q295" i="1" s="1"/>
  <c r="R295" i="1" s="1"/>
  <c r="J294" i="1"/>
  <c r="K294" i="1" s="1"/>
  <c r="L294" i="1" s="1"/>
  <c r="M294" i="1" s="1"/>
  <c r="N294" i="1" s="1"/>
  <c r="O294" i="1" s="1"/>
  <c r="P294" i="1" s="1"/>
  <c r="Q294" i="1" s="1"/>
  <c r="R294" i="1" s="1"/>
  <c r="J293" i="1"/>
  <c r="K293" i="1" s="1"/>
  <c r="L293" i="1" s="1"/>
  <c r="M293" i="1" s="1"/>
  <c r="N293" i="1" s="1"/>
  <c r="O293" i="1" s="1"/>
  <c r="P293" i="1" s="1"/>
  <c r="Q293" i="1" s="1"/>
  <c r="R293" i="1" s="1"/>
  <c r="J292" i="1"/>
  <c r="K292" i="1" s="1"/>
  <c r="L292" i="1" s="1"/>
  <c r="M292" i="1" s="1"/>
  <c r="N292" i="1" s="1"/>
  <c r="O292" i="1" s="1"/>
  <c r="P292" i="1" s="1"/>
  <c r="Q292" i="1" s="1"/>
  <c r="R292" i="1" s="1"/>
  <c r="J291" i="1"/>
  <c r="K291" i="1" s="1"/>
  <c r="L291" i="1" s="1"/>
  <c r="M291" i="1" s="1"/>
  <c r="N291" i="1" s="1"/>
  <c r="O291" i="1" s="1"/>
  <c r="P291" i="1" s="1"/>
  <c r="Q291" i="1" s="1"/>
  <c r="R291" i="1" s="1"/>
  <c r="J290" i="1"/>
  <c r="K290" i="1" s="1"/>
  <c r="L290" i="1" s="1"/>
  <c r="M290" i="1" s="1"/>
  <c r="N290" i="1" s="1"/>
  <c r="O290" i="1" s="1"/>
  <c r="P290" i="1" s="1"/>
  <c r="Q290" i="1" s="1"/>
  <c r="R290" i="1" s="1"/>
  <c r="J289" i="1"/>
  <c r="K289" i="1" s="1"/>
  <c r="L289" i="1" s="1"/>
  <c r="M289" i="1" s="1"/>
  <c r="N289" i="1" s="1"/>
  <c r="O289" i="1" s="1"/>
  <c r="P289" i="1" s="1"/>
  <c r="Q289" i="1" s="1"/>
  <c r="R289" i="1" s="1"/>
  <c r="J288" i="1"/>
  <c r="K288" i="1" s="1"/>
  <c r="L288" i="1" s="1"/>
  <c r="M288" i="1" s="1"/>
  <c r="N288" i="1" s="1"/>
  <c r="O288" i="1" s="1"/>
  <c r="P288" i="1" s="1"/>
  <c r="Q288" i="1" s="1"/>
  <c r="R288" i="1" s="1"/>
  <c r="J287" i="1"/>
  <c r="K287" i="1" s="1"/>
  <c r="L287" i="1" s="1"/>
  <c r="M287" i="1" s="1"/>
  <c r="N287" i="1" s="1"/>
  <c r="O287" i="1" s="1"/>
  <c r="P287" i="1" s="1"/>
  <c r="Q287" i="1" s="1"/>
  <c r="R287" i="1" s="1"/>
  <c r="J286" i="1"/>
  <c r="K286" i="1" s="1"/>
  <c r="L286" i="1" s="1"/>
  <c r="M286" i="1" s="1"/>
  <c r="N286" i="1" s="1"/>
  <c r="O286" i="1" s="1"/>
  <c r="P286" i="1" s="1"/>
  <c r="Q286" i="1" s="1"/>
  <c r="R286" i="1" s="1"/>
  <c r="J285" i="1"/>
  <c r="K285" i="1" s="1"/>
  <c r="L285" i="1" s="1"/>
  <c r="M285" i="1" s="1"/>
  <c r="N285" i="1" s="1"/>
  <c r="O285" i="1" s="1"/>
  <c r="P285" i="1" s="1"/>
  <c r="Q285" i="1" s="1"/>
  <c r="R285" i="1" s="1"/>
  <c r="J284" i="1"/>
  <c r="K284" i="1" s="1"/>
  <c r="L284" i="1" s="1"/>
  <c r="M284" i="1" s="1"/>
  <c r="N284" i="1" s="1"/>
  <c r="O284" i="1" s="1"/>
  <c r="P284" i="1" s="1"/>
  <c r="Q284" i="1" s="1"/>
  <c r="R284" i="1" s="1"/>
  <c r="J283" i="1"/>
  <c r="K283" i="1" s="1"/>
  <c r="L283" i="1" s="1"/>
  <c r="M283" i="1" s="1"/>
  <c r="N283" i="1" s="1"/>
  <c r="O283" i="1" s="1"/>
  <c r="P283" i="1" s="1"/>
  <c r="Q283" i="1" s="1"/>
  <c r="R283" i="1" s="1"/>
  <c r="H283" i="1"/>
  <c r="H284" i="1" s="1"/>
  <c r="H285" i="1" s="1"/>
  <c r="H286" i="1" s="1"/>
  <c r="H287" i="1" s="1"/>
  <c r="H288" i="1" s="1"/>
  <c r="H289" i="1" s="1"/>
  <c r="H290" i="1" s="1"/>
  <c r="H291" i="1" s="1"/>
  <c r="H292" i="1" s="1"/>
  <c r="H293" i="1" s="1"/>
  <c r="H294" i="1" s="1"/>
  <c r="H295" i="1" s="1"/>
  <c r="H296" i="1" s="1"/>
  <c r="H297" i="1" s="1"/>
  <c r="H298" i="1" s="1"/>
  <c r="H299" i="1" s="1"/>
  <c r="H300" i="1" s="1"/>
  <c r="H301" i="1" s="1"/>
  <c r="H302" i="1" s="1"/>
  <c r="H303" i="1" s="1"/>
  <c r="H304" i="1" s="1"/>
  <c r="H305" i="1" s="1"/>
  <c r="J282" i="1"/>
  <c r="K282" i="1" s="1"/>
  <c r="L282" i="1" s="1"/>
  <c r="M282" i="1" s="1"/>
  <c r="N282" i="1" s="1"/>
  <c r="O282" i="1" s="1"/>
  <c r="P282" i="1" s="1"/>
  <c r="Q282" i="1" s="1"/>
  <c r="R282" i="1" s="1"/>
  <c r="J278" i="1"/>
  <c r="K278" i="1" s="1"/>
  <c r="L278" i="1" s="1"/>
  <c r="M278" i="1" s="1"/>
  <c r="N278" i="1" s="1"/>
  <c r="O278" i="1" s="1"/>
  <c r="P278" i="1" s="1"/>
  <c r="Q278" i="1" s="1"/>
  <c r="R278" i="1" s="1"/>
  <c r="J277" i="1"/>
  <c r="K277" i="1" s="1"/>
  <c r="L277" i="1" s="1"/>
  <c r="M277" i="1" s="1"/>
  <c r="N277" i="1" s="1"/>
  <c r="O277" i="1" s="1"/>
  <c r="P277" i="1" s="1"/>
  <c r="Q277" i="1" s="1"/>
  <c r="R277" i="1" s="1"/>
  <c r="J276" i="1"/>
  <c r="K276" i="1" s="1"/>
  <c r="L276" i="1" s="1"/>
  <c r="M276" i="1" s="1"/>
  <c r="N276" i="1" s="1"/>
  <c r="O276" i="1" s="1"/>
  <c r="P276" i="1" s="1"/>
  <c r="Q276" i="1" s="1"/>
  <c r="R276" i="1" s="1"/>
  <c r="J275" i="1"/>
  <c r="K275" i="1" s="1"/>
  <c r="L275" i="1" s="1"/>
  <c r="M275" i="1" s="1"/>
  <c r="N275" i="1" s="1"/>
  <c r="O275" i="1" s="1"/>
  <c r="P275" i="1" s="1"/>
  <c r="Q275" i="1" s="1"/>
  <c r="R275" i="1" s="1"/>
  <c r="J274" i="1"/>
  <c r="K274" i="1" s="1"/>
  <c r="L274" i="1" s="1"/>
  <c r="M274" i="1" s="1"/>
  <c r="N274" i="1" s="1"/>
  <c r="O274" i="1" s="1"/>
  <c r="P274" i="1" s="1"/>
  <c r="Q274" i="1" s="1"/>
  <c r="R274" i="1" s="1"/>
  <c r="J273" i="1"/>
  <c r="K273" i="1" s="1"/>
  <c r="L273" i="1" s="1"/>
  <c r="M273" i="1" s="1"/>
  <c r="N273" i="1" s="1"/>
  <c r="O273" i="1" s="1"/>
  <c r="P273" i="1" s="1"/>
  <c r="Q273" i="1" s="1"/>
  <c r="R273" i="1" s="1"/>
  <c r="J272" i="1"/>
  <c r="K272" i="1" s="1"/>
  <c r="L272" i="1" s="1"/>
  <c r="M272" i="1" s="1"/>
  <c r="N272" i="1" s="1"/>
  <c r="O272" i="1" s="1"/>
  <c r="P272" i="1" s="1"/>
  <c r="Q272" i="1" s="1"/>
  <c r="R272" i="1" s="1"/>
  <c r="J271" i="1"/>
  <c r="K271" i="1" s="1"/>
  <c r="L271" i="1" s="1"/>
  <c r="M271" i="1" s="1"/>
  <c r="N271" i="1" s="1"/>
  <c r="O271" i="1" s="1"/>
  <c r="P271" i="1" s="1"/>
  <c r="Q271" i="1" s="1"/>
  <c r="R271" i="1" s="1"/>
  <c r="J270" i="1"/>
  <c r="K270" i="1" s="1"/>
  <c r="L270" i="1" s="1"/>
  <c r="M270" i="1" s="1"/>
  <c r="N270" i="1" s="1"/>
  <c r="O270" i="1" s="1"/>
  <c r="P270" i="1" s="1"/>
  <c r="Q270" i="1" s="1"/>
  <c r="R270" i="1" s="1"/>
  <c r="J269" i="1"/>
  <c r="K269" i="1" s="1"/>
  <c r="L269" i="1" s="1"/>
  <c r="M269" i="1" s="1"/>
  <c r="N269" i="1" s="1"/>
  <c r="O269" i="1" s="1"/>
  <c r="P269" i="1" s="1"/>
  <c r="Q269" i="1" s="1"/>
  <c r="R269" i="1" s="1"/>
  <c r="J268" i="1"/>
  <c r="K268" i="1" s="1"/>
  <c r="L268" i="1" s="1"/>
  <c r="M268" i="1" s="1"/>
  <c r="N268" i="1" s="1"/>
  <c r="O268" i="1" s="1"/>
  <c r="P268" i="1" s="1"/>
  <c r="Q268" i="1" s="1"/>
  <c r="R268" i="1" s="1"/>
  <c r="J267" i="1"/>
  <c r="K267" i="1" s="1"/>
  <c r="L267" i="1" s="1"/>
  <c r="M267" i="1" s="1"/>
  <c r="N267" i="1" s="1"/>
  <c r="O267" i="1" s="1"/>
  <c r="P267" i="1" s="1"/>
  <c r="Q267" i="1" s="1"/>
  <c r="R267" i="1" s="1"/>
  <c r="J266" i="1"/>
  <c r="K266" i="1" s="1"/>
  <c r="L266" i="1" s="1"/>
  <c r="M266" i="1" s="1"/>
  <c r="N266" i="1" s="1"/>
  <c r="O266" i="1" s="1"/>
  <c r="P266" i="1" s="1"/>
  <c r="Q266" i="1" s="1"/>
  <c r="R266" i="1" s="1"/>
  <c r="J265" i="1"/>
  <c r="K265" i="1" s="1"/>
  <c r="L265" i="1" s="1"/>
  <c r="M265" i="1" s="1"/>
  <c r="N265" i="1" s="1"/>
  <c r="O265" i="1" s="1"/>
  <c r="P265" i="1" s="1"/>
  <c r="Q265" i="1" s="1"/>
  <c r="R265" i="1" s="1"/>
  <c r="J264" i="1"/>
  <c r="K264" i="1" s="1"/>
  <c r="L264" i="1" s="1"/>
  <c r="M264" i="1" s="1"/>
  <c r="N264" i="1" s="1"/>
  <c r="O264" i="1" s="1"/>
  <c r="P264" i="1" s="1"/>
  <c r="Q264" i="1" s="1"/>
  <c r="R264" i="1" s="1"/>
  <c r="J263" i="1"/>
  <c r="K263" i="1" s="1"/>
  <c r="L263" i="1" s="1"/>
  <c r="M263" i="1" s="1"/>
  <c r="N263" i="1" s="1"/>
  <c r="O263" i="1" s="1"/>
  <c r="P263" i="1" s="1"/>
  <c r="Q263" i="1" s="1"/>
  <c r="R263" i="1" s="1"/>
  <c r="J262" i="1"/>
  <c r="K262" i="1" s="1"/>
  <c r="L262" i="1" s="1"/>
  <c r="M262" i="1" s="1"/>
  <c r="N262" i="1" s="1"/>
  <c r="O262" i="1" s="1"/>
  <c r="P262" i="1" s="1"/>
  <c r="Q262" i="1" s="1"/>
  <c r="R262" i="1" s="1"/>
  <c r="J261" i="1"/>
  <c r="K261" i="1" s="1"/>
  <c r="L261" i="1" s="1"/>
  <c r="M261" i="1" s="1"/>
  <c r="N261" i="1" s="1"/>
  <c r="O261" i="1" s="1"/>
  <c r="P261" i="1" s="1"/>
  <c r="Q261" i="1" s="1"/>
  <c r="R261" i="1" s="1"/>
  <c r="J260" i="1"/>
  <c r="K260" i="1" s="1"/>
  <c r="L260" i="1" s="1"/>
  <c r="M260" i="1" s="1"/>
  <c r="N260" i="1" s="1"/>
  <c r="O260" i="1" s="1"/>
  <c r="P260" i="1" s="1"/>
  <c r="Q260" i="1" s="1"/>
  <c r="R260" i="1" s="1"/>
  <c r="J259" i="1"/>
  <c r="K259" i="1" s="1"/>
  <c r="L259" i="1" s="1"/>
  <c r="M259" i="1" s="1"/>
  <c r="N259" i="1" s="1"/>
  <c r="O259" i="1" s="1"/>
  <c r="P259" i="1" s="1"/>
  <c r="Q259" i="1" s="1"/>
  <c r="R259" i="1" s="1"/>
  <c r="J258" i="1"/>
  <c r="K258" i="1" s="1"/>
  <c r="L258" i="1" s="1"/>
  <c r="M258" i="1" s="1"/>
  <c r="N258" i="1" s="1"/>
  <c r="O258" i="1" s="1"/>
  <c r="P258" i="1" s="1"/>
  <c r="Q258" i="1" s="1"/>
  <c r="R258" i="1" s="1"/>
  <c r="J257" i="1"/>
  <c r="K257" i="1" s="1"/>
  <c r="L257" i="1" s="1"/>
  <c r="M257" i="1" s="1"/>
  <c r="N257" i="1" s="1"/>
  <c r="O257" i="1" s="1"/>
  <c r="P257" i="1" s="1"/>
  <c r="Q257" i="1" s="1"/>
  <c r="R257" i="1" s="1"/>
  <c r="J256" i="1"/>
  <c r="K256" i="1" s="1"/>
  <c r="L256" i="1" s="1"/>
  <c r="M256" i="1" s="1"/>
  <c r="N256" i="1" s="1"/>
  <c r="O256" i="1" s="1"/>
  <c r="P256" i="1" s="1"/>
  <c r="Q256" i="1" s="1"/>
  <c r="R256" i="1" s="1"/>
  <c r="H256" i="1"/>
  <c r="H257" i="1" s="1"/>
  <c r="H258" i="1" s="1"/>
  <c r="H259" i="1" s="1"/>
  <c r="H260" i="1" s="1"/>
  <c r="H261" i="1" s="1"/>
  <c r="H262" i="1" s="1"/>
  <c r="H263" i="1" s="1"/>
  <c r="H264" i="1" s="1"/>
  <c r="H265" i="1" s="1"/>
  <c r="H266" i="1" s="1"/>
  <c r="H267" i="1" s="1"/>
  <c r="H268" i="1" s="1"/>
  <c r="H269" i="1" s="1"/>
  <c r="H270" i="1" s="1"/>
  <c r="H271" i="1" s="1"/>
  <c r="H272" i="1" s="1"/>
  <c r="H273" i="1" s="1"/>
  <c r="H274" i="1" s="1"/>
  <c r="H275" i="1" s="1"/>
  <c r="H276" i="1" s="1"/>
  <c r="H277" i="1" s="1"/>
  <c r="H278" i="1" s="1"/>
  <c r="J255" i="1"/>
  <c r="K255" i="1" s="1"/>
  <c r="L255" i="1" s="1"/>
  <c r="M255" i="1" s="1"/>
  <c r="N255" i="1" s="1"/>
  <c r="O255" i="1" s="1"/>
  <c r="P255" i="1" s="1"/>
  <c r="Q255" i="1" s="1"/>
  <c r="R255" i="1" s="1"/>
  <c r="J251" i="1"/>
  <c r="K251" i="1" s="1"/>
  <c r="L251" i="1" s="1"/>
  <c r="M251" i="1" s="1"/>
  <c r="N251" i="1" s="1"/>
  <c r="O251" i="1" s="1"/>
  <c r="P251" i="1" s="1"/>
  <c r="Q251" i="1" s="1"/>
  <c r="R251" i="1" s="1"/>
  <c r="J250" i="1"/>
  <c r="K250" i="1" s="1"/>
  <c r="L250" i="1" s="1"/>
  <c r="M250" i="1" s="1"/>
  <c r="N250" i="1" s="1"/>
  <c r="O250" i="1" s="1"/>
  <c r="P250" i="1" s="1"/>
  <c r="Q250" i="1" s="1"/>
  <c r="R250" i="1" s="1"/>
  <c r="J249" i="1"/>
  <c r="K249" i="1" s="1"/>
  <c r="L249" i="1" s="1"/>
  <c r="M249" i="1" s="1"/>
  <c r="N249" i="1" s="1"/>
  <c r="O249" i="1" s="1"/>
  <c r="P249" i="1" s="1"/>
  <c r="Q249" i="1" s="1"/>
  <c r="R249" i="1" s="1"/>
  <c r="J248" i="1"/>
  <c r="K248" i="1" s="1"/>
  <c r="L248" i="1" s="1"/>
  <c r="M248" i="1" s="1"/>
  <c r="N248" i="1" s="1"/>
  <c r="O248" i="1" s="1"/>
  <c r="P248" i="1" s="1"/>
  <c r="Q248" i="1" s="1"/>
  <c r="R248" i="1" s="1"/>
  <c r="J247" i="1"/>
  <c r="K247" i="1" s="1"/>
  <c r="L247" i="1" s="1"/>
  <c r="M247" i="1" s="1"/>
  <c r="N247" i="1" s="1"/>
  <c r="O247" i="1" s="1"/>
  <c r="P247" i="1" s="1"/>
  <c r="Q247" i="1" s="1"/>
  <c r="R247" i="1" s="1"/>
  <c r="J246" i="1"/>
  <c r="K246" i="1" s="1"/>
  <c r="L246" i="1" s="1"/>
  <c r="M246" i="1" s="1"/>
  <c r="N246" i="1" s="1"/>
  <c r="O246" i="1" s="1"/>
  <c r="P246" i="1" s="1"/>
  <c r="Q246" i="1" s="1"/>
  <c r="R246" i="1" s="1"/>
  <c r="J245" i="1"/>
  <c r="K245" i="1" s="1"/>
  <c r="L245" i="1" s="1"/>
  <c r="M245" i="1" s="1"/>
  <c r="N245" i="1" s="1"/>
  <c r="O245" i="1" s="1"/>
  <c r="P245" i="1" s="1"/>
  <c r="Q245" i="1" s="1"/>
  <c r="R245" i="1" s="1"/>
  <c r="J244" i="1"/>
  <c r="K244" i="1" s="1"/>
  <c r="L244" i="1" s="1"/>
  <c r="M244" i="1" s="1"/>
  <c r="N244" i="1" s="1"/>
  <c r="O244" i="1" s="1"/>
  <c r="P244" i="1" s="1"/>
  <c r="Q244" i="1" s="1"/>
  <c r="R244" i="1" s="1"/>
  <c r="J243" i="1"/>
  <c r="K243" i="1" s="1"/>
  <c r="L243" i="1" s="1"/>
  <c r="M243" i="1" s="1"/>
  <c r="N243" i="1" s="1"/>
  <c r="O243" i="1" s="1"/>
  <c r="P243" i="1" s="1"/>
  <c r="Q243" i="1" s="1"/>
  <c r="R243" i="1" s="1"/>
  <c r="J242" i="1"/>
  <c r="K242" i="1" s="1"/>
  <c r="L242" i="1" s="1"/>
  <c r="M242" i="1" s="1"/>
  <c r="N242" i="1" s="1"/>
  <c r="O242" i="1" s="1"/>
  <c r="P242" i="1" s="1"/>
  <c r="Q242" i="1" s="1"/>
  <c r="R242" i="1" s="1"/>
  <c r="J241" i="1"/>
  <c r="K241" i="1" s="1"/>
  <c r="L241" i="1" s="1"/>
  <c r="M241" i="1" s="1"/>
  <c r="N241" i="1" s="1"/>
  <c r="O241" i="1" s="1"/>
  <c r="P241" i="1" s="1"/>
  <c r="Q241" i="1" s="1"/>
  <c r="R241" i="1" s="1"/>
  <c r="J240" i="1"/>
  <c r="K240" i="1" s="1"/>
  <c r="L240" i="1" s="1"/>
  <c r="M240" i="1" s="1"/>
  <c r="N240" i="1" s="1"/>
  <c r="O240" i="1" s="1"/>
  <c r="P240" i="1" s="1"/>
  <c r="Q240" i="1" s="1"/>
  <c r="R240" i="1" s="1"/>
  <c r="J239" i="1"/>
  <c r="K239" i="1" s="1"/>
  <c r="L239" i="1" s="1"/>
  <c r="M239" i="1" s="1"/>
  <c r="N239" i="1" s="1"/>
  <c r="O239" i="1" s="1"/>
  <c r="P239" i="1" s="1"/>
  <c r="Q239" i="1" s="1"/>
  <c r="R239" i="1" s="1"/>
  <c r="J238" i="1"/>
  <c r="K238" i="1" s="1"/>
  <c r="L238" i="1" s="1"/>
  <c r="M238" i="1" s="1"/>
  <c r="N238" i="1" s="1"/>
  <c r="O238" i="1" s="1"/>
  <c r="P238" i="1" s="1"/>
  <c r="Q238" i="1" s="1"/>
  <c r="R238" i="1" s="1"/>
  <c r="J237" i="1"/>
  <c r="K237" i="1" s="1"/>
  <c r="L237" i="1" s="1"/>
  <c r="M237" i="1" s="1"/>
  <c r="N237" i="1" s="1"/>
  <c r="O237" i="1" s="1"/>
  <c r="P237" i="1" s="1"/>
  <c r="Q237" i="1" s="1"/>
  <c r="R237" i="1" s="1"/>
  <c r="J236" i="1"/>
  <c r="K236" i="1" s="1"/>
  <c r="L236" i="1" s="1"/>
  <c r="M236" i="1" s="1"/>
  <c r="N236" i="1" s="1"/>
  <c r="O236" i="1" s="1"/>
  <c r="P236" i="1" s="1"/>
  <c r="Q236" i="1" s="1"/>
  <c r="R236" i="1" s="1"/>
  <c r="J235" i="1"/>
  <c r="K235" i="1" s="1"/>
  <c r="L235" i="1" s="1"/>
  <c r="M235" i="1" s="1"/>
  <c r="N235" i="1" s="1"/>
  <c r="O235" i="1" s="1"/>
  <c r="P235" i="1" s="1"/>
  <c r="Q235" i="1" s="1"/>
  <c r="R235" i="1" s="1"/>
  <c r="J234" i="1"/>
  <c r="K234" i="1" s="1"/>
  <c r="L234" i="1" s="1"/>
  <c r="M234" i="1" s="1"/>
  <c r="N234" i="1" s="1"/>
  <c r="O234" i="1" s="1"/>
  <c r="P234" i="1" s="1"/>
  <c r="Q234" i="1" s="1"/>
  <c r="R234" i="1" s="1"/>
  <c r="J233" i="1"/>
  <c r="K233" i="1" s="1"/>
  <c r="L233" i="1" s="1"/>
  <c r="M233" i="1" s="1"/>
  <c r="N233" i="1" s="1"/>
  <c r="O233" i="1" s="1"/>
  <c r="P233" i="1" s="1"/>
  <c r="Q233" i="1" s="1"/>
  <c r="R233" i="1" s="1"/>
  <c r="J232" i="1"/>
  <c r="K232" i="1" s="1"/>
  <c r="L232" i="1" s="1"/>
  <c r="M232" i="1" s="1"/>
  <c r="N232" i="1" s="1"/>
  <c r="O232" i="1" s="1"/>
  <c r="P232" i="1" s="1"/>
  <c r="Q232" i="1" s="1"/>
  <c r="R232" i="1" s="1"/>
  <c r="J231" i="1"/>
  <c r="K231" i="1" s="1"/>
  <c r="L231" i="1" s="1"/>
  <c r="M231" i="1" s="1"/>
  <c r="N231" i="1" s="1"/>
  <c r="O231" i="1" s="1"/>
  <c r="P231" i="1" s="1"/>
  <c r="Q231" i="1" s="1"/>
  <c r="R231" i="1" s="1"/>
  <c r="J230" i="1"/>
  <c r="K230" i="1" s="1"/>
  <c r="L230" i="1" s="1"/>
  <c r="M230" i="1" s="1"/>
  <c r="N230" i="1" s="1"/>
  <c r="O230" i="1" s="1"/>
  <c r="P230" i="1" s="1"/>
  <c r="Q230" i="1" s="1"/>
  <c r="R230" i="1" s="1"/>
  <c r="J229" i="1"/>
  <c r="K229" i="1" s="1"/>
  <c r="L229" i="1" s="1"/>
  <c r="M229" i="1" s="1"/>
  <c r="N229" i="1" s="1"/>
  <c r="O229" i="1" s="1"/>
  <c r="P229" i="1" s="1"/>
  <c r="Q229" i="1" s="1"/>
  <c r="R229" i="1" s="1"/>
  <c r="H229" i="1"/>
  <c r="H230" i="1" s="1"/>
  <c r="H231" i="1" s="1"/>
  <c r="H232" i="1" s="1"/>
  <c r="H233" i="1" s="1"/>
  <c r="H234" i="1" s="1"/>
  <c r="H235" i="1" s="1"/>
  <c r="H236" i="1" s="1"/>
  <c r="H237" i="1" s="1"/>
  <c r="H238" i="1" s="1"/>
  <c r="H239" i="1" s="1"/>
  <c r="H240" i="1" s="1"/>
  <c r="H241" i="1" s="1"/>
  <c r="H242" i="1" s="1"/>
  <c r="H243" i="1" s="1"/>
  <c r="H244" i="1" s="1"/>
  <c r="H245" i="1" s="1"/>
  <c r="H246" i="1" s="1"/>
  <c r="H247" i="1" s="1"/>
  <c r="H248" i="1" s="1"/>
  <c r="H249" i="1" s="1"/>
  <c r="H250" i="1" s="1"/>
  <c r="H251" i="1" s="1"/>
  <c r="J228" i="1"/>
  <c r="K228" i="1" s="1"/>
  <c r="L228" i="1" s="1"/>
  <c r="M228" i="1" s="1"/>
  <c r="N228" i="1" s="1"/>
  <c r="O228" i="1" s="1"/>
  <c r="P228" i="1" s="1"/>
  <c r="Q228" i="1" s="1"/>
  <c r="R228" i="1" s="1"/>
  <c r="J202" i="1"/>
  <c r="K202" i="1" s="1"/>
  <c r="L202" i="1" s="1"/>
  <c r="M202" i="1" s="1"/>
  <c r="N202" i="1" s="1"/>
  <c r="O202" i="1" s="1"/>
  <c r="P202" i="1" s="1"/>
  <c r="Q202" i="1" s="1"/>
  <c r="R202" i="1" s="1"/>
  <c r="J201" i="1"/>
  <c r="K201" i="1" s="1"/>
  <c r="L201" i="1" s="1"/>
  <c r="M201" i="1" s="1"/>
  <c r="N201" i="1" s="1"/>
  <c r="O201" i="1" s="1"/>
  <c r="P201" i="1" s="1"/>
  <c r="Q201" i="1" s="1"/>
  <c r="R201" i="1" s="1"/>
  <c r="J224" i="1"/>
  <c r="K224" i="1" s="1"/>
  <c r="L224" i="1" s="1"/>
  <c r="M224" i="1" s="1"/>
  <c r="N224" i="1" s="1"/>
  <c r="O224" i="1" s="1"/>
  <c r="P224" i="1" s="1"/>
  <c r="Q224" i="1" s="1"/>
  <c r="R224" i="1" s="1"/>
  <c r="J223" i="1"/>
  <c r="K223" i="1" s="1"/>
  <c r="L223" i="1" s="1"/>
  <c r="M223" i="1" s="1"/>
  <c r="N223" i="1" s="1"/>
  <c r="O223" i="1" s="1"/>
  <c r="P223" i="1" s="1"/>
  <c r="Q223" i="1" s="1"/>
  <c r="R223" i="1" s="1"/>
  <c r="J222" i="1"/>
  <c r="K222" i="1" s="1"/>
  <c r="L222" i="1" s="1"/>
  <c r="M222" i="1" s="1"/>
  <c r="N222" i="1" s="1"/>
  <c r="O222" i="1" s="1"/>
  <c r="P222" i="1" s="1"/>
  <c r="Q222" i="1" s="1"/>
  <c r="R222" i="1" s="1"/>
  <c r="J221" i="1"/>
  <c r="K221" i="1" s="1"/>
  <c r="L221" i="1" s="1"/>
  <c r="M221" i="1" s="1"/>
  <c r="N221" i="1" s="1"/>
  <c r="O221" i="1" s="1"/>
  <c r="P221" i="1" s="1"/>
  <c r="Q221" i="1" s="1"/>
  <c r="R221" i="1" s="1"/>
  <c r="J220" i="1"/>
  <c r="K220" i="1" s="1"/>
  <c r="L220" i="1" s="1"/>
  <c r="M220" i="1" s="1"/>
  <c r="N220" i="1" s="1"/>
  <c r="O220" i="1" s="1"/>
  <c r="P220" i="1" s="1"/>
  <c r="Q220" i="1" s="1"/>
  <c r="R220" i="1" s="1"/>
  <c r="J219" i="1"/>
  <c r="K219" i="1" s="1"/>
  <c r="L219" i="1" s="1"/>
  <c r="M219" i="1" s="1"/>
  <c r="N219" i="1" s="1"/>
  <c r="O219" i="1" s="1"/>
  <c r="P219" i="1" s="1"/>
  <c r="Q219" i="1" s="1"/>
  <c r="R219" i="1" s="1"/>
  <c r="J218" i="1"/>
  <c r="K218" i="1" s="1"/>
  <c r="L218" i="1" s="1"/>
  <c r="M218" i="1" s="1"/>
  <c r="N218" i="1" s="1"/>
  <c r="O218" i="1" s="1"/>
  <c r="P218" i="1" s="1"/>
  <c r="Q218" i="1" s="1"/>
  <c r="R218" i="1" s="1"/>
  <c r="J217" i="1"/>
  <c r="K217" i="1" s="1"/>
  <c r="L217" i="1" s="1"/>
  <c r="M217" i="1" s="1"/>
  <c r="N217" i="1" s="1"/>
  <c r="O217" i="1" s="1"/>
  <c r="P217" i="1" s="1"/>
  <c r="Q217" i="1" s="1"/>
  <c r="R217" i="1" s="1"/>
  <c r="J216" i="1"/>
  <c r="K216" i="1" s="1"/>
  <c r="L216" i="1" s="1"/>
  <c r="M216" i="1" s="1"/>
  <c r="N216" i="1" s="1"/>
  <c r="O216" i="1" s="1"/>
  <c r="P216" i="1" s="1"/>
  <c r="Q216" i="1" s="1"/>
  <c r="R216" i="1" s="1"/>
  <c r="J215" i="1"/>
  <c r="K215" i="1" s="1"/>
  <c r="L215" i="1" s="1"/>
  <c r="M215" i="1" s="1"/>
  <c r="N215" i="1" s="1"/>
  <c r="O215" i="1" s="1"/>
  <c r="P215" i="1" s="1"/>
  <c r="Q215" i="1" s="1"/>
  <c r="R215" i="1" s="1"/>
  <c r="J214" i="1"/>
  <c r="K214" i="1" s="1"/>
  <c r="L214" i="1" s="1"/>
  <c r="M214" i="1" s="1"/>
  <c r="N214" i="1" s="1"/>
  <c r="O214" i="1" s="1"/>
  <c r="P214" i="1" s="1"/>
  <c r="Q214" i="1" s="1"/>
  <c r="R214" i="1" s="1"/>
  <c r="J213" i="1"/>
  <c r="K213" i="1" s="1"/>
  <c r="L213" i="1" s="1"/>
  <c r="M213" i="1" s="1"/>
  <c r="N213" i="1" s="1"/>
  <c r="O213" i="1" s="1"/>
  <c r="P213" i="1" s="1"/>
  <c r="Q213" i="1" s="1"/>
  <c r="R213" i="1" s="1"/>
  <c r="J212" i="1"/>
  <c r="K212" i="1" s="1"/>
  <c r="L212" i="1" s="1"/>
  <c r="M212" i="1" s="1"/>
  <c r="N212" i="1" s="1"/>
  <c r="O212" i="1" s="1"/>
  <c r="P212" i="1" s="1"/>
  <c r="Q212" i="1" s="1"/>
  <c r="R212" i="1" s="1"/>
  <c r="J211" i="1"/>
  <c r="K211" i="1" s="1"/>
  <c r="L211" i="1" s="1"/>
  <c r="M211" i="1" s="1"/>
  <c r="N211" i="1" s="1"/>
  <c r="O211" i="1" s="1"/>
  <c r="P211" i="1" s="1"/>
  <c r="Q211" i="1" s="1"/>
  <c r="R211" i="1" s="1"/>
  <c r="J210" i="1"/>
  <c r="K210" i="1" s="1"/>
  <c r="L210" i="1" s="1"/>
  <c r="M210" i="1" s="1"/>
  <c r="N210" i="1" s="1"/>
  <c r="O210" i="1" s="1"/>
  <c r="P210" i="1" s="1"/>
  <c r="Q210" i="1" s="1"/>
  <c r="R210" i="1" s="1"/>
  <c r="J209" i="1"/>
  <c r="K209" i="1" s="1"/>
  <c r="L209" i="1" s="1"/>
  <c r="M209" i="1" s="1"/>
  <c r="N209" i="1" s="1"/>
  <c r="O209" i="1" s="1"/>
  <c r="P209" i="1" s="1"/>
  <c r="Q209" i="1" s="1"/>
  <c r="R209" i="1" s="1"/>
  <c r="J208" i="1"/>
  <c r="K208" i="1" s="1"/>
  <c r="L208" i="1" s="1"/>
  <c r="M208" i="1" s="1"/>
  <c r="N208" i="1" s="1"/>
  <c r="O208" i="1" s="1"/>
  <c r="P208" i="1" s="1"/>
  <c r="Q208" i="1" s="1"/>
  <c r="R208" i="1" s="1"/>
  <c r="J207" i="1"/>
  <c r="K207" i="1" s="1"/>
  <c r="L207" i="1" s="1"/>
  <c r="M207" i="1" s="1"/>
  <c r="N207" i="1" s="1"/>
  <c r="O207" i="1" s="1"/>
  <c r="P207" i="1" s="1"/>
  <c r="Q207" i="1" s="1"/>
  <c r="R207" i="1" s="1"/>
  <c r="J206" i="1"/>
  <c r="K206" i="1" s="1"/>
  <c r="L206" i="1" s="1"/>
  <c r="M206" i="1" s="1"/>
  <c r="N206" i="1" s="1"/>
  <c r="O206" i="1" s="1"/>
  <c r="P206" i="1" s="1"/>
  <c r="Q206" i="1" s="1"/>
  <c r="R206" i="1" s="1"/>
  <c r="J205" i="1"/>
  <c r="K205" i="1" s="1"/>
  <c r="L205" i="1" s="1"/>
  <c r="M205" i="1" s="1"/>
  <c r="N205" i="1" s="1"/>
  <c r="O205" i="1" s="1"/>
  <c r="P205" i="1" s="1"/>
  <c r="Q205" i="1" s="1"/>
  <c r="R205" i="1" s="1"/>
  <c r="J204" i="1"/>
  <c r="K204" i="1" s="1"/>
  <c r="L204" i="1" s="1"/>
  <c r="M204" i="1" s="1"/>
  <c r="N204" i="1" s="1"/>
  <c r="O204" i="1" s="1"/>
  <c r="P204" i="1" s="1"/>
  <c r="Q204" i="1" s="1"/>
  <c r="R204" i="1" s="1"/>
  <c r="J203" i="1"/>
  <c r="K203" i="1" s="1"/>
  <c r="L203" i="1" s="1"/>
  <c r="M203" i="1" s="1"/>
  <c r="N203" i="1" s="1"/>
  <c r="O203" i="1" s="1"/>
  <c r="P203" i="1" s="1"/>
  <c r="Q203" i="1" s="1"/>
  <c r="R203" i="1" s="1"/>
  <c r="H202" i="1"/>
  <c r="H203" i="1" s="1"/>
  <c r="H204" i="1" s="1"/>
  <c r="H205" i="1" s="1"/>
  <c r="H206" i="1" s="1"/>
  <c r="H207" i="1" s="1"/>
  <c r="H208" i="1" s="1"/>
  <c r="H209" i="1" s="1"/>
  <c r="H210" i="1" s="1"/>
  <c r="H211" i="1" s="1"/>
  <c r="H212" i="1" s="1"/>
  <c r="H213" i="1" s="1"/>
  <c r="H214" i="1" s="1"/>
  <c r="H215" i="1" s="1"/>
  <c r="H216" i="1" s="1"/>
  <c r="H217" i="1" s="1"/>
  <c r="H218" i="1" s="1"/>
  <c r="H219" i="1" s="1"/>
  <c r="H220" i="1" s="1"/>
  <c r="H221" i="1" s="1"/>
  <c r="H222" i="1" s="1"/>
  <c r="H223" i="1" s="1"/>
  <c r="H224" i="1" s="1"/>
  <c r="J197" i="1"/>
  <c r="K197" i="1" s="1"/>
  <c r="L197" i="1" s="1"/>
  <c r="M197" i="1" s="1"/>
  <c r="N197" i="1" s="1"/>
  <c r="O197" i="1" s="1"/>
  <c r="P197" i="1" s="1"/>
  <c r="Q197" i="1" s="1"/>
  <c r="R197" i="1" s="1"/>
  <c r="J196" i="1"/>
  <c r="K196" i="1" s="1"/>
  <c r="L196" i="1" s="1"/>
  <c r="M196" i="1" s="1"/>
  <c r="N196" i="1" s="1"/>
  <c r="O196" i="1" s="1"/>
  <c r="P196" i="1" s="1"/>
  <c r="Q196" i="1" s="1"/>
  <c r="R196" i="1" s="1"/>
  <c r="J195" i="1"/>
  <c r="K195" i="1" s="1"/>
  <c r="L195" i="1" s="1"/>
  <c r="M195" i="1" s="1"/>
  <c r="N195" i="1" s="1"/>
  <c r="O195" i="1" s="1"/>
  <c r="P195" i="1" s="1"/>
  <c r="Q195" i="1" s="1"/>
  <c r="R195" i="1" s="1"/>
  <c r="J194" i="1"/>
  <c r="K194" i="1" s="1"/>
  <c r="L194" i="1" s="1"/>
  <c r="M194" i="1" s="1"/>
  <c r="N194" i="1" s="1"/>
  <c r="O194" i="1" s="1"/>
  <c r="P194" i="1" s="1"/>
  <c r="Q194" i="1" s="1"/>
  <c r="R194" i="1" s="1"/>
  <c r="J193" i="1"/>
  <c r="K193" i="1" s="1"/>
  <c r="L193" i="1" s="1"/>
  <c r="M193" i="1" s="1"/>
  <c r="N193" i="1" s="1"/>
  <c r="O193" i="1" s="1"/>
  <c r="P193" i="1" s="1"/>
  <c r="Q193" i="1" s="1"/>
  <c r="R193" i="1" s="1"/>
  <c r="J192" i="1"/>
  <c r="K192" i="1" s="1"/>
  <c r="L192" i="1" s="1"/>
  <c r="M192" i="1" s="1"/>
  <c r="N192" i="1" s="1"/>
  <c r="O192" i="1" s="1"/>
  <c r="P192" i="1" s="1"/>
  <c r="Q192" i="1" s="1"/>
  <c r="R192" i="1" s="1"/>
  <c r="J191" i="1"/>
  <c r="K191" i="1" s="1"/>
  <c r="L191" i="1" s="1"/>
  <c r="M191" i="1" s="1"/>
  <c r="N191" i="1" s="1"/>
  <c r="O191" i="1" s="1"/>
  <c r="P191" i="1" s="1"/>
  <c r="Q191" i="1" s="1"/>
  <c r="R191" i="1" s="1"/>
  <c r="J190" i="1"/>
  <c r="K190" i="1" s="1"/>
  <c r="L190" i="1" s="1"/>
  <c r="M190" i="1" s="1"/>
  <c r="N190" i="1" s="1"/>
  <c r="O190" i="1" s="1"/>
  <c r="P190" i="1" s="1"/>
  <c r="Q190" i="1" s="1"/>
  <c r="R190" i="1" s="1"/>
  <c r="J189" i="1"/>
  <c r="K189" i="1" s="1"/>
  <c r="L189" i="1" s="1"/>
  <c r="M189" i="1" s="1"/>
  <c r="N189" i="1" s="1"/>
  <c r="O189" i="1" s="1"/>
  <c r="P189" i="1" s="1"/>
  <c r="Q189" i="1" s="1"/>
  <c r="R189" i="1" s="1"/>
  <c r="J188" i="1"/>
  <c r="K188" i="1" s="1"/>
  <c r="L188" i="1" s="1"/>
  <c r="M188" i="1" s="1"/>
  <c r="N188" i="1" s="1"/>
  <c r="O188" i="1" s="1"/>
  <c r="P188" i="1" s="1"/>
  <c r="Q188" i="1" s="1"/>
  <c r="R188" i="1" s="1"/>
  <c r="J187" i="1"/>
  <c r="K187" i="1" s="1"/>
  <c r="L187" i="1" s="1"/>
  <c r="M187" i="1" s="1"/>
  <c r="N187" i="1" s="1"/>
  <c r="O187" i="1" s="1"/>
  <c r="P187" i="1" s="1"/>
  <c r="Q187" i="1" s="1"/>
  <c r="R187" i="1" s="1"/>
  <c r="J186" i="1"/>
  <c r="K186" i="1" s="1"/>
  <c r="L186" i="1" s="1"/>
  <c r="M186" i="1" s="1"/>
  <c r="N186" i="1" s="1"/>
  <c r="O186" i="1" s="1"/>
  <c r="P186" i="1" s="1"/>
  <c r="Q186" i="1" s="1"/>
  <c r="R186" i="1" s="1"/>
  <c r="J185" i="1"/>
  <c r="K185" i="1" s="1"/>
  <c r="L185" i="1" s="1"/>
  <c r="M185" i="1" s="1"/>
  <c r="N185" i="1" s="1"/>
  <c r="O185" i="1" s="1"/>
  <c r="P185" i="1" s="1"/>
  <c r="Q185" i="1" s="1"/>
  <c r="R185" i="1" s="1"/>
  <c r="J184" i="1"/>
  <c r="K184" i="1" s="1"/>
  <c r="L184" i="1" s="1"/>
  <c r="M184" i="1" s="1"/>
  <c r="N184" i="1" s="1"/>
  <c r="O184" i="1" s="1"/>
  <c r="P184" i="1" s="1"/>
  <c r="Q184" i="1" s="1"/>
  <c r="R184" i="1" s="1"/>
  <c r="J183" i="1"/>
  <c r="K183" i="1" s="1"/>
  <c r="L183" i="1" s="1"/>
  <c r="M183" i="1" s="1"/>
  <c r="N183" i="1" s="1"/>
  <c r="O183" i="1" s="1"/>
  <c r="P183" i="1" s="1"/>
  <c r="Q183" i="1" s="1"/>
  <c r="R183" i="1" s="1"/>
  <c r="J182" i="1"/>
  <c r="K182" i="1" s="1"/>
  <c r="L182" i="1" s="1"/>
  <c r="M182" i="1" s="1"/>
  <c r="N182" i="1" s="1"/>
  <c r="O182" i="1" s="1"/>
  <c r="P182" i="1" s="1"/>
  <c r="Q182" i="1" s="1"/>
  <c r="R182" i="1" s="1"/>
  <c r="J181" i="1"/>
  <c r="K181" i="1" s="1"/>
  <c r="L181" i="1" s="1"/>
  <c r="M181" i="1" s="1"/>
  <c r="N181" i="1" s="1"/>
  <c r="O181" i="1" s="1"/>
  <c r="P181" i="1" s="1"/>
  <c r="Q181" i="1" s="1"/>
  <c r="R181" i="1" s="1"/>
  <c r="J180" i="1"/>
  <c r="K180" i="1" s="1"/>
  <c r="L180" i="1" s="1"/>
  <c r="M180" i="1" s="1"/>
  <c r="N180" i="1" s="1"/>
  <c r="O180" i="1" s="1"/>
  <c r="P180" i="1" s="1"/>
  <c r="Q180" i="1" s="1"/>
  <c r="R180" i="1" s="1"/>
  <c r="J179" i="1"/>
  <c r="K179" i="1" s="1"/>
  <c r="L179" i="1" s="1"/>
  <c r="M179" i="1" s="1"/>
  <c r="N179" i="1" s="1"/>
  <c r="O179" i="1" s="1"/>
  <c r="P179" i="1" s="1"/>
  <c r="Q179" i="1" s="1"/>
  <c r="R179" i="1" s="1"/>
  <c r="J178" i="1"/>
  <c r="K178" i="1" s="1"/>
  <c r="L178" i="1" s="1"/>
  <c r="M178" i="1" s="1"/>
  <c r="N178" i="1" s="1"/>
  <c r="O178" i="1" s="1"/>
  <c r="P178" i="1" s="1"/>
  <c r="Q178" i="1" s="1"/>
  <c r="R178" i="1" s="1"/>
  <c r="J177" i="1"/>
  <c r="K177" i="1" s="1"/>
  <c r="L177" i="1" s="1"/>
  <c r="M177" i="1" s="1"/>
  <c r="N177" i="1" s="1"/>
  <c r="O177" i="1" s="1"/>
  <c r="P177" i="1" s="1"/>
  <c r="Q177" i="1" s="1"/>
  <c r="R177" i="1" s="1"/>
  <c r="J176" i="1"/>
  <c r="K176" i="1" s="1"/>
  <c r="L176" i="1" s="1"/>
  <c r="M176" i="1" s="1"/>
  <c r="N176" i="1" s="1"/>
  <c r="O176" i="1" s="1"/>
  <c r="P176" i="1" s="1"/>
  <c r="Q176" i="1" s="1"/>
  <c r="R176" i="1" s="1"/>
  <c r="J175" i="1"/>
  <c r="K175" i="1" s="1"/>
  <c r="L175" i="1" s="1"/>
  <c r="M175" i="1" s="1"/>
  <c r="N175" i="1" s="1"/>
  <c r="O175" i="1" s="1"/>
  <c r="P175" i="1" s="1"/>
  <c r="Q175" i="1" s="1"/>
  <c r="R175" i="1" s="1"/>
  <c r="H175" i="1"/>
  <c r="H176" i="1" s="1"/>
  <c r="H177" i="1" s="1"/>
  <c r="H178" i="1" s="1"/>
  <c r="H179" i="1" s="1"/>
  <c r="H180" i="1" s="1"/>
  <c r="H181" i="1" s="1"/>
  <c r="H182" i="1" s="1"/>
  <c r="H183" i="1" s="1"/>
  <c r="H184" i="1" s="1"/>
  <c r="H185" i="1" s="1"/>
  <c r="H186" i="1" s="1"/>
  <c r="H187" i="1" s="1"/>
  <c r="H188" i="1" s="1"/>
  <c r="H189" i="1" s="1"/>
  <c r="H190" i="1" s="1"/>
  <c r="H191" i="1" s="1"/>
  <c r="H192" i="1" s="1"/>
  <c r="H193" i="1" s="1"/>
  <c r="H194" i="1" s="1"/>
  <c r="H195" i="1" s="1"/>
  <c r="H196" i="1" s="1"/>
  <c r="H197" i="1" s="1"/>
  <c r="J174" i="1"/>
  <c r="K174" i="1" s="1"/>
  <c r="L174" i="1" s="1"/>
  <c r="M174" i="1" s="1"/>
  <c r="N174" i="1" s="1"/>
  <c r="O174" i="1" s="1"/>
  <c r="P174" i="1" s="1"/>
  <c r="Q174" i="1" s="1"/>
  <c r="R174" i="1" s="1"/>
  <c r="J148" i="1"/>
  <c r="K148" i="1" s="1"/>
  <c r="L148" i="1" s="1"/>
  <c r="M148" i="1" s="1"/>
  <c r="N148" i="1" s="1"/>
  <c r="O148" i="1" s="1"/>
  <c r="P148" i="1" s="1"/>
  <c r="Q148" i="1" s="1"/>
  <c r="R148" i="1" s="1"/>
  <c r="J149" i="1"/>
  <c r="K149" i="1" s="1"/>
  <c r="L149" i="1" s="1"/>
  <c r="M149" i="1" s="1"/>
  <c r="N149" i="1" s="1"/>
  <c r="O149" i="1" s="1"/>
  <c r="P149" i="1" s="1"/>
  <c r="Q149" i="1" s="1"/>
  <c r="R149" i="1" s="1"/>
  <c r="J150" i="1"/>
  <c r="K150" i="1" s="1"/>
  <c r="L150" i="1" s="1"/>
  <c r="M150" i="1" s="1"/>
  <c r="N150" i="1" s="1"/>
  <c r="O150" i="1" s="1"/>
  <c r="P150" i="1" s="1"/>
  <c r="Q150" i="1" s="1"/>
  <c r="R150" i="1" s="1"/>
  <c r="J151" i="1"/>
  <c r="K151" i="1" s="1"/>
  <c r="L151" i="1" s="1"/>
  <c r="M151" i="1" s="1"/>
  <c r="N151" i="1" s="1"/>
  <c r="O151" i="1" s="1"/>
  <c r="P151" i="1" s="1"/>
  <c r="Q151" i="1" s="1"/>
  <c r="R151" i="1" s="1"/>
  <c r="J152" i="1"/>
  <c r="K152" i="1" s="1"/>
  <c r="L152" i="1" s="1"/>
  <c r="M152" i="1" s="1"/>
  <c r="N152" i="1" s="1"/>
  <c r="O152" i="1" s="1"/>
  <c r="P152" i="1" s="1"/>
  <c r="Q152" i="1" s="1"/>
  <c r="R152" i="1" s="1"/>
  <c r="J153" i="1"/>
  <c r="K153" i="1" s="1"/>
  <c r="L153" i="1" s="1"/>
  <c r="M153" i="1" s="1"/>
  <c r="N153" i="1" s="1"/>
  <c r="O153" i="1" s="1"/>
  <c r="P153" i="1" s="1"/>
  <c r="Q153" i="1" s="1"/>
  <c r="R153" i="1" s="1"/>
  <c r="J154" i="1"/>
  <c r="K154" i="1" s="1"/>
  <c r="L154" i="1" s="1"/>
  <c r="M154" i="1" s="1"/>
  <c r="N154" i="1" s="1"/>
  <c r="O154" i="1" s="1"/>
  <c r="P154" i="1" s="1"/>
  <c r="Q154" i="1" s="1"/>
  <c r="R154" i="1" s="1"/>
  <c r="J155" i="1"/>
  <c r="K155" i="1" s="1"/>
  <c r="L155" i="1" s="1"/>
  <c r="M155" i="1" s="1"/>
  <c r="N155" i="1" s="1"/>
  <c r="O155" i="1" s="1"/>
  <c r="P155" i="1" s="1"/>
  <c r="Q155" i="1" s="1"/>
  <c r="R155" i="1" s="1"/>
  <c r="J156" i="1"/>
  <c r="K156" i="1" s="1"/>
  <c r="L156" i="1" s="1"/>
  <c r="M156" i="1" s="1"/>
  <c r="N156" i="1" s="1"/>
  <c r="O156" i="1" s="1"/>
  <c r="P156" i="1" s="1"/>
  <c r="Q156" i="1" s="1"/>
  <c r="R156" i="1" s="1"/>
  <c r="J157" i="1"/>
  <c r="K157" i="1" s="1"/>
  <c r="L157" i="1" s="1"/>
  <c r="M157" i="1" s="1"/>
  <c r="N157" i="1" s="1"/>
  <c r="O157" i="1" s="1"/>
  <c r="P157" i="1" s="1"/>
  <c r="Q157" i="1" s="1"/>
  <c r="R157" i="1" s="1"/>
  <c r="J158" i="1"/>
  <c r="K158" i="1" s="1"/>
  <c r="L158" i="1" s="1"/>
  <c r="M158" i="1" s="1"/>
  <c r="N158" i="1" s="1"/>
  <c r="O158" i="1" s="1"/>
  <c r="P158" i="1" s="1"/>
  <c r="Q158" i="1" s="1"/>
  <c r="R158" i="1" s="1"/>
  <c r="J159" i="1"/>
  <c r="K159" i="1" s="1"/>
  <c r="L159" i="1" s="1"/>
  <c r="M159" i="1" s="1"/>
  <c r="N159" i="1" s="1"/>
  <c r="O159" i="1" s="1"/>
  <c r="P159" i="1" s="1"/>
  <c r="Q159" i="1" s="1"/>
  <c r="R159" i="1" s="1"/>
  <c r="J160" i="1"/>
  <c r="K160" i="1" s="1"/>
  <c r="L160" i="1" s="1"/>
  <c r="M160" i="1" s="1"/>
  <c r="N160" i="1" s="1"/>
  <c r="O160" i="1" s="1"/>
  <c r="P160" i="1" s="1"/>
  <c r="Q160" i="1" s="1"/>
  <c r="R160" i="1" s="1"/>
  <c r="J161" i="1"/>
  <c r="K161" i="1" s="1"/>
  <c r="L161" i="1" s="1"/>
  <c r="M161" i="1" s="1"/>
  <c r="N161" i="1" s="1"/>
  <c r="O161" i="1" s="1"/>
  <c r="P161" i="1" s="1"/>
  <c r="Q161" i="1" s="1"/>
  <c r="R161" i="1" s="1"/>
  <c r="J162" i="1"/>
  <c r="K162" i="1" s="1"/>
  <c r="L162" i="1" s="1"/>
  <c r="M162" i="1" s="1"/>
  <c r="N162" i="1" s="1"/>
  <c r="O162" i="1" s="1"/>
  <c r="P162" i="1" s="1"/>
  <c r="Q162" i="1" s="1"/>
  <c r="R162" i="1" s="1"/>
  <c r="J163" i="1"/>
  <c r="K163" i="1" s="1"/>
  <c r="L163" i="1" s="1"/>
  <c r="M163" i="1" s="1"/>
  <c r="N163" i="1" s="1"/>
  <c r="O163" i="1" s="1"/>
  <c r="P163" i="1" s="1"/>
  <c r="Q163" i="1" s="1"/>
  <c r="R163" i="1" s="1"/>
  <c r="J164" i="1"/>
  <c r="K164" i="1" s="1"/>
  <c r="L164" i="1" s="1"/>
  <c r="M164" i="1" s="1"/>
  <c r="N164" i="1" s="1"/>
  <c r="O164" i="1" s="1"/>
  <c r="P164" i="1" s="1"/>
  <c r="Q164" i="1" s="1"/>
  <c r="R164" i="1" s="1"/>
  <c r="J165" i="1"/>
  <c r="K165" i="1" s="1"/>
  <c r="L165" i="1" s="1"/>
  <c r="M165" i="1" s="1"/>
  <c r="N165" i="1" s="1"/>
  <c r="O165" i="1" s="1"/>
  <c r="P165" i="1" s="1"/>
  <c r="Q165" i="1" s="1"/>
  <c r="R165" i="1" s="1"/>
  <c r="J166" i="1"/>
  <c r="K166" i="1" s="1"/>
  <c r="L166" i="1" s="1"/>
  <c r="M166" i="1" s="1"/>
  <c r="N166" i="1" s="1"/>
  <c r="O166" i="1" s="1"/>
  <c r="P166" i="1" s="1"/>
  <c r="Q166" i="1" s="1"/>
  <c r="R166" i="1" s="1"/>
  <c r="J167" i="1"/>
  <c r="K167" i="1" s="1"/>
  <c r="L167" i="1" s="1"/>
  <c r="M167" i="1" s="1"/>
  <c r="N167" i="1" s="1"/>
  <c r="O167" i="1" s="1"/>
  <c r="P167" i="1" s="1"/>
  <c r="Q167" i="1" s="1"/>
  <c r="R167" i="1" s="1"/>
  <c r="J168" i="1"/>
  <c r="K168" i="1" s="1"/>
  <c r="L168" i="1" s="1"/>
  <c r="M168" i="1" s="1"/>
  <c r="N168" i="1" s="1"/>
  <c r="O168" i="1" s="1"/>
  <c r="P168" i="1" s="1"/>
  <c r="Q168" i="1" s="1"/>
  <c r="R168" i="1" s="1"/>
  <c r="J169" i="1"/>
  <c r="K169" i="1" s="1"/>
  <c r="L169" i="1" s="1"/>
  <c r="M169" i="1" s="1"/>
  <c r="N169" i="1" s="1"/>
  <c r="O169" i="1" s="1"/>
  <c r="P169" i="1" s="1"/>
  <c r="Q169" i="1" s="1"/>
  <c r="R169" i="1" s="1"/>
  <c r="J170" i="1"/>
  <c r="K170" i="1" s="1"/>
  <c r="L170" i="1" s="1"/>
  <c r="M170" i="1" s="1"/>
  <c r="N170" i="1" s="1"/>
  <c r="O170" i="1" s="1"/>
  <c r="P170" i="1" s="1"/>
  <c r="Q170" i="1" s="1"/>
  <c r="R170" i="1" s="1"/>
  <c r="J147" i="1"/>
  <c r="K147" i="1" s="1"/>
  <c r="L147" i="1" s="1"/>
  <c r="M147" i="1" s="1"/>
  <c r="N147" i="1" s="1"/>
  <c r="O147" i="1" s="1"/>
  <c r="P147" i="1" s="1"/>
  <c r="Q147" i="1" s="1"/>
  <c r="R147" i="1" s="1"/>
  <c r="H148" i="1"/>
  <c r="H149" i="1" s="1"/>
  <c r="H150" i="1" s="1"/>
  <c r="H151" i="1" s="1"/>
  <c r="H152" i="1" s="1"/>
  <c r="H153" i="1" s="1"/>
  <c r="H154" i="1" s="1"/>
  <c r="H155" i="1" s="1"/>
  <c r="H156" i="1" s="1"/>
  <c r="H157" i="1" s="1"/>
  <c r="H158" i="1" s="1"/>
  <c r="H159" i="1" s="1"/>
  <c r="H160" i="1" s="1"/>
  <c r="H161" i="1" s="1"/>
  <c r="H162" i="1" s="1"/>
  <c r="H163" i="1" s="1"/>
  <c r="H164" i="1" s="1"/>
  <c r="H165" i="1" s="1"/>
  <c r="H166" i="1" s="1"/>
  <c r="H167" i="1" s="1"/>
  <c r="H168" i="1" s="1"/>
  <c r="H169" i="1" s="1"/>
  <c r="H170" i="1" s="1"/>
  <c r="I120" i="1"/>
  <c r="J120" i="1" s="1"/>
  <c r="K120" i="1" s="1"/>
  <c r="L120" i="1" s="1"/>
  <c r="M120" i="1" s="1"/>
  <c r="N120" i="1" s="1"/>
  <c r="O120" i="1" s="1"/>
  <c r="P120" i="1" s="1"/>
  <c r="Q120" i="1" s="1"/>
  <c r="R120" i="1" s="1"/>
  <c r="I121" i="1"/>
  <c r="J121" i="1" s="1"/>
  <c r="K121" i="1" s="1"/>
  <c r="L121" i="1" s="1"/>
  <c r="M121" i="1" s="1"/>
  <c r="N121" i="1" s="1"/>
  <c r="O121" i="1" s="1"/>
  <c r="P121" i="1" s="1"/>
  <c r="Q121" i="1" s="1"/>
  <c r="R121" i="1" s="1"/>
  <c r="I122" i="1"/>
  <c r="J122" i="1" s="1"/>
  <c r="K122" i="1" s="1"/>
  <c r="L122" i="1" s="1"/>
  <c r="M122" i="1" s="1"/>
  <c r="N122" i="1" s="1"/>
  <c r="O122" i="1" s="1"/>
  <c r="P122" i="1" s="1"/>
  <c r="Q122" i="1" s="1"/>
  <c r="R122" i="1" s="1"/>
  <c r="I123" i="1"/>
  <c r="J123" i="1" s="1"/>
  <c r="K123" i="1" s="1"/>
  <c r="L123" i="1" s="1"/>
  <c r="M123" i="1" s="1"/>
  <c r="N123" i="1" s="1"/>
  <c r="O123" i="1" s="1"/>
  <c r="P123" i="1" s="1"/>
  <c r="Q123" i="1" s="1"/>
  <c r="R123" i="1" s="1"/>
  <c r="I124" i="1"/>
  <c r="J124" i="1" s="1"/>
  <c r="K124" i="1" s="1"/>
  <c r="L124" i="1" s="1"/>
  <c r="M124" i="1" s="1"/>
  <c r="N124" i="1" s="1"/>
  <c r="O124" i="1" s="1"/>
  <c r="P124" i="1" s="1"/>
  <c r="Q124" i="1" s="1"/>
  <c r="R124" i="1" s="1"/>
  <c r="I125" i="1"/>
  <c r="J125" i="1" s="1"/>
  <c r="K125" i="1" s="1"/>
  <c r="L125" i="1" s="1"/>
  <c r="M125" i="1" s="1"/>
  <c r="N125" i="1" s="1"/>
  <c r="O125" i="1" s="1"/>
  <c r="P125" i="1" s="1"/>
  <c r="Q125" i="1" s="1"/>
  <c r="R125" i="1" s="1"/>
  <c r="I126" i="1"/>
  <c r="J126" i="1" s="1"/>
  <c r="K126" i="1" s="1"/>
  <c r="L126" i="1" s="1"/>
  <c r="M126" i="1" s="1"/>
  <c r="N126" i="1" s="1"/>
  <c r="O126" i="1" s="1"/>
  <c r="P126" i="1" s="1"/>
  <c r="Q126" i="1" s="1"/>
  <c r="R126" i="1" s="1"/>
  <c r="I127" i="1"/>
  <c r="J127" i="1" s="1"/>
  <c r="K127" i="1" s="1"/>
  <c r="L127" i="1" s="1"/>
  <c r="M127" i="1" s="1"/>
  <c r="N127" i="1" s="1"/>
  <c r="O127" i="1" s="1"/>
  <c r="P127" i="1" s="1"/>
  <c r="Q127" i="1" s="1"/>
  <c r="R127" i="1" s="1"/>
  <c r="I128" i="1"/>
  <c r="J128" i="1" s="1"/>
  <c r="K128" i="1" s="1"/>
  <c r="L128" i="1" s="1"/>
  <c r="M128" i="1" s="1"/>
  <c r="N128" i="1" s="1"/>
  <c r="O128" i="1" s="1"/>
  <c r="P128" i="1" s="1"/>
  <c r="Q128" i="1" s="1"/>
  <c r="R128" i="1" s="1"/>
  <c r="I129" i="1"/>
  <c r="J129" i="1" s="1"/>
  <c r="K129" i="1" s="1"/>
  <c r="L129" i="1" s="1"/>
  <c r="M129" i="1" s="1"/>
  <c r="N129" i="1" s="1"/>
  <c r="O129" i="1" s="1"/>
  <c r="P129" i="1" s="1"/>
  <c r="Q129" i="1" s="1"/>
  <c r="R129" i="1" s="1"/>
  <c r="I130" i="1"/>
  <c r="J130" i="1" s="1"/>
  <c r="K130" i="1" s="1"/>
  <c r="L130" i="1" s="1"/>
  <c r="M130" i="1" s="1"/>
  <c r="N130" i="1" s="1"/>
  <c r="O130" i="1" s="1"/>
  <c r="P130" i="1" s="1"/>
  <c r="Q130" i="1" s="1"/>
  <c r="R130" i="1" s="1"/>
  <c r="I131" i="1"/>
  <c r="J131" i="1" s="1"/>
  <c r="K131" i="1" s="1"/>
  <c r="L131" i="1" s="1"/>
  <c r="M131" i="1" s="1"/>
  <c r="N131" i="1" s="1"/>
  <c r="O131" i="1" s="1"/>
  <c r="P131" i="1" s="1"/>
  <c r="Q131" i="1" s="1"/>
  <c r="R131" i="1" s="1"/>
  <c r="I132" i="1"/>
  <c r="J132" i="1" s="1"/>
  <c r="K132" i="1" s="1"/>
  <c r="L132" i="1" s="1"/>
  <c r="M132" i="1" s="1"/>
  <c r="N132" i="1" s="1"/>
  <c r="O132" i="1" s="1"/>
  <c r="P132" i="1" s="1"/>
  <c r="Q132" i="1" s="1"/>
  <c r="R132" i="1" s="1"/>
  <c r="I133" i="1"/>
  <c r="J133" i="1" s="1"/>
  <c r="K133" i="1" s="1"/>
  <c r="L133" i="1" s="1"/>
  <c r="M133" i="1" s="1"/>
  <c r="N133" i="1" s="1"/>
  <c r="O133" i="1" s="1"/>
  <c r="P133" i="1" s="1"/>
  <c r="Q133" i="1" s="1"/>
  <c r="R133" i="1" s="1"/>
  <c r="I134" i="1"/>
  <c r="J134" i="1" s="1"/>
  <c r="K134" i="1" s="1"/>
  <c r="L134" i="1" s="1"/>
  <c r="M134" i="1" s="1"/>
  <c r="N134" i="1" s="1"/>
  <c r="O134" i="1" s="1"/>
  <c r="P134" i="1" s="1"/>
  <c r="Q134" i="1" s="1"/>
  <c r="R134" i="1" s="1"/>
  <c r="I135" i="1"/>
  <c r="J135" i="1" s="1"/>
  <c r="K135" i="1" s="1"/>
  <c r="L135" i="1" s="1"/>
  <c r="M135" i="1" s="1"/>
  <c r="N135" i="1" s="1"/>
  <c r="O135" i="1" s="1"/>
  <c r="P135" i="1" s="1"/>
  <c r="Q135" i="1" s="1"/>
  <c r="R135" i="1" s="1"/>
  <c r="I136" i="1"/>
  <c r="J136" i="1" s="1"/>
  <c r="K136" i="1" s="1"/>
  <c r="L136" i="1" s="1"/>
  <c r="M136" i="1" s="1"/>
  <c r="N136" i="1" s="1"/>
  <c r="O136" i="1" s="1"/>
  <c r="P136" i="1" s="1"/>
  <c r="Q136" i="1" s="1"/>
  <c r="R136" i="1" s="1"/>
  <c r="I137" i="1"/>
  <c r="J137" i="1" s="1"/>
  <c r="K137" i="1" s="1"/>
  <c r="L137" i="1" s="1"/>
  <c r="M137" i="1" s="1"/>
  <c r="N137" i="1" s="1"/>
  <c r="O137" i="1" s="1"/>
  <c r="P137" i="1" s="1"/>
  <c r="Q137" i="1" s="1"/>
  <c r="R137" i="1" s="1"/>
  <c r="I138" i="1"/>
  <c r="J138" i="1" s="1"/>
  <c r="K138" i="1" s="1"/>
  <c r="L138" i="1" s="1"/>
  <c r="M138" i="1" s="1"/>
  <c r="N138" i="1" s="1"/>
  <c r="O138" i="1" s="1"/>
  <c r="P138" i="1" s="1"/>
  <c r="Q138" i="1" s="1"/>
  <c r="R138" i="1" s="1"/>
  <c r="I139" i="1"/>
  <c r="J139" i="1" s="1"/>
  <c r="K139" i="1" s="1"/>
  <c r="L139" i="1" s="1"/>
  <c r="M139" i="1" s="1"/>
  <c r="N139" i="1" s="1"/>
  <c r="O139" i="1" s="1"/>
  <c r="P139" i="1" s="1"/>
  <c r="Q139" i="1" s="1"/>
  <c r="R139" i="1" s="1"/>
  <c r="I140" i="1"/>
  <c r="J140" i="1" s="1"/>
  <c r="K140" i="1" s="1"/>
  <c r="L140" i="1" s="1"/>
  <c r="M140" i="1" s="1"/>
  <c r="N140" i="1" s="1"/>
  <c r="O140" i="1" s="1"/>
  <c r="P140" i="1" s="1"/>
  <c r="Q140" i="1" s="1"/>
  <c r="R140" i="1" s="1"/>
  <c r="I141" i="1"/>
  <c r="J141" i="1" s="1"/>
  <c r="K141" i="1" s="1"/>
  <c r="L141" i="1" s="1"/>
  <c r="M141" i="1" s="1"/>
  <c r="N141" i="1" s="1"/>
  <c r="O141" i="1" s="1"/>
  <c r="P141" i="1" s="1"/>
  <c r="Q141" i="1" s="1"/>
  <c r="R141" i="1" s="1"/>
  <c r="J142" i="1"/>
  <c r="K142" i="1" s="1"/>
  <c r="L142" i="1" s="1"/>
  <c r="M142" i="1" s="1"/>
  <c r="N142" i="1" s="1"/>
  <c r="O142" i="1" s="1"/>
  <c r="P142" i="1" s="1"/>
  <c r="Q142" i="1" s="1"/>
  <c r="R142" i="1" s="1"/>
  <c r="I119" i="1"/>
  <c r="J119" i="1" s="1"/>
  <c r="K119" i="1" s="1"/>
  <c r="L119" i="1" s="1"/>
  <c r="M119" i="1" s="1"/>
  <c r="N119" i="1" s="1"/>
  <c r="O119" i="1" s="1"/>
  <c r="P119" i="1" s="1"/>
  <c r="Q119" i="1" s="1"/>
  <c r="R119" i="1" s="1"/>
  <c r="H120" i="1"/>
  <c r="H121" i="1" s="1"/>
  <c r="H122" i="1" s="1"/>
  <c r="H123" i="1" s="1"/>
  <c r="H124" i="1" s="1"/>
  <c r="H125" i="1" s="1"/>
  <c r="H126" i="1" s="1"/>
  <c r="H127" i="1" s="1"/>
  <c r="H128" i="1" s="1"/>
  <c r="H129" i="1" s="1"/>
  <c r="H130" i="1" s="1"/>
  <c r="H131" i="1" s="1"/>
  <c r="H132" i="1" s="1"/>
  <c r="H133" i="1" s="1"/>
  <c r="H134" i="1" s="1"/>
  <c r="H135" i="1" s="1"/>
  <c r="H136" i="1" s="1"/>
  <c r="H137" i="1" s="1"/>
  <c r="H138" i="1" s="1"/>
  <c r="H139" i="1" s="1"/>
  <c r="H140" i="1" s="1"/>
  <c r="H141" i="1" s="1"/>
  <c r="H142" i="1" s="1"/>
  <c r="J92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H92" i="1"/>
  <c r="H93" i="1" s="1"/>
  <c r="H94" i="1" s="1"/>
  <c r="H95" i="1" s="1"/>
  <c r="H96" i="1" s="1"/>
  <c r="H97" i="1" s="1"/>
  <c r="H98" i="1" s="1"/>
  <c r="H99" i="1" s="1"/>
  <c r="H100" i="1" s="1"/>
  <c r="H101" i="1" s="1"/>
  <c r="H102" i="1" s="1"/>
  <c r="H103" i="1" s="1"/>
  <c r="H104" i="1" s="1"/>
  <c r="H105" i="1" s="1"/>
  <c r="H106" i="1" s="1"/>
  <c r="H107" i="1" s="1"/>
  <c r="H108" i="1" s="1"/>
  <c r="H109" i="1" s="1"/>
  <c r="H110" i="1" s="1"/>
  <c r="H111" i="1" s="1"/>
  <c r="H112" i="1" s="1"/>
  <c r="H113" i="1" s="1"/>
  <c r="H114" i="1" s="1"/>
  <c r="J91" i="1"/>
  <c r="J65" i="1"/>
  <c r="K65" i="1" s="1"/>
  <c r="L65" i="1" s="1"/>
  <c r="M65" i="1" s="1"/>
  <c r="N65" i="1" s="1"/>
  <c r="O65" i="1" s="1"/>
  <c r="P65" i="1" s="1"/>
  <c r="Q65" i="1" s="1"/>
  <c r="R65" i="1" s="1"/>
  <c r="J66" i="1"/>
  <c r="K66" i="1" s="1"/>
  <c r="L66" i="1" s="1"/>
  <c r="M66" i="1" s="1"/>
  <c r="N66" i="1" s="1"/>
  <c r="O66" i="1" s="1"/>
  <c r="P66" i="1" s="1"/>
  <c r="Q66" i="1" s="1"/>
  <c r="R66" i="1" s="1"/>
  <c r="J67" i="1"/>
  <c r="K67" i="1" s="1"/>
  <c r="L67" i="1" s="1"/>
  <c r="M67" i="1" s="1"/>
  <c r="N67" i="1" s="1"/>
  <c r="O67" i="1" s="1"/>
  <c r="P67" i="1" s="1"/>
  <c r="Q67" i="1" s="1"/>
  <c r="R67" i="1" s="1"/>
  <c r="J68" i="1"/>
  <c r="K68" i="1" s="1"/>
  <c r="L68" i="1" s="1"/>
  <c r="M68" i="1" s="1"/>
  <c r="N68" i="1" s="1"/>
  <c r="O68" i="1" s="1"/>
  <c r="P68" i="1" s="1"/>
  <c r="Q68" i="1" s="1"/>
  <c r="R68" i="1" s="1"/>
  <c r="J69" i="1"/>
  <c r="K69" i="1" s="1"/>
  <c r="L69" i="1" s="1"/>
  <c r="M69" i="1" s="1"/>
  <c r="N69" i="1" s="1"/>
  <c r="O69" i="1" s="1"/>
  <c r="P69" i="1" s="1"/>
  <c r="Q69" i="1" s="1"/>
  <c r="R69" i="1" s="1"/>
  <c r="J70" i="1"/>
  <c r="K70" i="1" s="1"/>
  <c r="L70" i="1" s="1"/>
  <c r="M70" i="1" s="1"/>
  <c r="N70" i="1" s="1"/>
  <c r="O70" i="1" s="1"/>
  <c r="P70" i="1" s="1"/>
  <c r="Q70" i="1" s="1"/>
  <c r="R70" i="1" s="1"/>
  <c r="J71" i="1"/>
  <c r="K71" i="1" s="1"/>
  <c r="L71" i="1" s="1"/>
  <c r="M71" i="1" s="1"/>
  <c r="N71" i="1" s="1"/>
  <c r="O71" i="1" s="1"/>
  <c r="P71" i="1" s="1"/>
  <c r="Q71" i="1" s="1"/>
  <c r="R71" i="1" s="1"/>
  <c r="J72" i="1"/>
  <c r="K72" i="1" s="1"/>
  <c r="L72" i="1" s="1"/>
  <c r="M72" i="1" s="1"/>
  <c r="N72" i="1" s="1"/>
  <c r="O72" i="1" s="1"/>
  <c r="P72" i="1" s="1"/>
  <c r="Q72" i="1" s="1"/>
  <c r="R72" i="1" s="1"/>
  <c r="J73" i="1"/>
  <c r="K73" i="1" s="1"/>
  <c r="L73" i="1" s="1"/>
  <c r="M73" i="1" s="1"/>
  <c r="N73" i="1" s="1"/>
  <c r="O73" i="1" s="1"/>
  <c r="P73" i="1" s="1"/>
  <c r="Q73" i="1" s="1"/>
  <c r="R73" i="1" s="1"/>
  <c r="J74" i="1"/>
  <c r="K74" i="1" s="1"/>
  <c r="L74" i="1" s="1"/>
  <c r="M74" i="1" s="1"/>
  <c r="N74" i="1" s="1"/>
  <c r="O74" i="1" s="1"/>
  <c r="P74" i="1" s="1"/>
  <c r="Q74" i="1" s="1"/>
  <c r="R74" i="1" s="1"/>
  <c r="J75" i="1"/>
  <c r="K75" i="1" s="1"/>
  <c r="L75" i="1" s="1"/>
  <c r="M75" i="1" s="1"/>
  <c r="N75" i="1" s="1"/>
  <c r="O75" i="1" s="1"/>
  <c r="P75" i="1" s="1"/>
  <c r="Q75" i="1" s="1"/>
  <c r="R75" i="1" s="1"/>
  <c r="J76" i="1"/>
  <c r="K76" i="1" s="1"/>
  <c r="L76" i="1" s="1"/>
  <c r="M76" i="1" s="1"/>
  <c r="N76" i="1" s="1"/>
  <c r="O76" i="1" s="1"/>
  <c r="P76" i="1" s="1"/>
  <c r="Q76" i="1" s="1"/>
  <c r="R76" i="1" s="1"/>
  <c r="J77" i="1"/>
  <c r="K77" i="1" s="1"/>
  <c r="L77" i="1" s="1"/>
  <c r="M77" i="1" s="1"/>
  <c r="N77" i="1" s="1"/>
  <c r="O77" i="1" s="1"/>
  <c r="P77" i="1" s="1"/>
  <c r="Q77" i="1" s="1"/>
  <c r="R77" i="1" s="1"/>
  <c r="J78" i="1"/>
  <c r="K78" i="1" s="1"/>
  <c r="L78" i="1" s="1"/>
  <c r="M78" i="1" s="1"/>
  <c r="N78" i="1" s="1"/>
  <c r="O78" i="1" s="1"/>
  <c r="P78" i="1" s="1"/>
  <c r="Q78" i="1" s="1"/>
  <c r="R78" i="1" s="1"/>
  <c r="J79" i="1"/>
  <c r="K79" i="1" s="1"/>
  <c r="L79" i="1" s="1"/>
  <c r="M79" i="1" s="1"/>
  <c r="N79" i="1" s="1"/>
  <c r="O79" i="1" s="1"/>
  <c r="P79" i="1" s="1"/>
  <c r="Q79" i="1" s="1"/>
  <c r="R79" i="1" s="1"/>
  <c r="J80" i="1"/>
  <c r="K80" i="1" s="1"/>
  <c r="L80" i="1" s="1"/>
  <c r="M80" i="1" s="1"/>
  <c r="N80" i="1" s="1"/>
  <c r="O80" i="1" s="1"/>
  <c r="P80" i="1" s="1"/>
  <c r="Q80" i="1" s="1"/>
  <c r="R80" i="1" s="1"/>
  <c r="J81" i="1"/>
  <c r="K81" i="1" s="1"/>
  <c r="L81" i="1" s="1"/>
  <c r="M81" i="1" s="1"/>
  <c r="N81" i="1" s="1"/>
  <c r="O81" i="1" s="1"/>
  <c r="P81" i="1" s="1"/>
  <c r="Q81" i="1" s="1"/>
  <c r="R81" i="1" s="1"/>
  <c r="J82" i="1"/>
  <c r="K82" i="1" s="1"/>
  <c r="L82" i="1" s="1"/>
  <c r="M82" i="1" s="1"/>
  <c r="N82" i="1" s="1"/>
  <c r="O82" i="1" s="1"/>
  <c r="P82" i="1" s="1"/>
  <c r="Q82" i="1" s="1"/>
  <c r="R82" i="1" s="1"/>
  <c r="J83" i="1"/>
  <c r="K83" i="1" s="1"/>
  <c r="L83" i="1" s="1"/>
  <c r="M83" i="1" s="1"/>
  <c r="N83" i="1" s="1"/>
  <c r="O83" i="1" s="1"/>
  <c r="P83" i="1" s="1"/>
  <c r="Q83" i="1" s="1"/>
  <c r="R83" i="1" s="1"/>
  <c r="J84" i="1"/>
  <c r="K84" i="1" s="1"/>
  <c r="L84" i="1" s="1"/>
  <c r="M84" i="1" s="1"/>
  <c r="N84" i="1" s="1"/>
  <c r="O84" i="1" s="1"/>
  <c r="P84" i="1" s="1"/>
  <c r="Q84" i="1" s="1"/>
  <c r="R84" i="1" s="1"/>
  <c r="J85" i="1"/>
  <c r="K85" i="1" s="1"/>
  <c r="L85" i="1" s="1"/>
  <c r="M85" i="1" s="1"/>
  <c r="N85" i="1" s="1"/>
  <c r="O85" i="1" s="1"/>
  <c r="P85" i="1" s="1"/>
  <c r="Q85" i="1" s="1"/>
  <c r="R85" i="1" s="1"/>
  <c r="J86" i="1"/>
  <c r="K86" i="1" s="1"/>
  <c r="L86" i="1" s="1"/>
  <c r="M86" i="1" s="1"/>
  <c r="N86" i="1" s="1"/>
  <c r="O86" i="1" s="1"/>
  <c r="P86" i="1" s="1"/>
  <c r="Q86" i="1" s="1"/>
  <c r="R86" i="1" s="1"/>
  <c r="J87" i="1"/>
  <c r="K87" i="1" s="1"/>
  <c r="L87" i="1" s="1"/>
  <c r="M87" i="1" s="1"/>
  <c r="N87" i="1" s="1"/>
  <c r="O87" i="1" s="1"/>
  <c r="P87" i="1" s="1"/>
  <c r="Q87" i="1" s="1"/>
  <c r="R87" i="1" s="1"/>
  <c r="J64" i="1"/>
  <c r="K64" i="1" s="1"/>
  <c r="L64" i="1" s="1"/>
  <c r="M64" i="1" s="1"/>
  <c r="N64" i="1" s="1"/>
  <c r="O64" i="1" s="1"/>
  <c r="P64" i="1" s="1"/>
  <c r="Q64" i="1" s="1"/>
  <c r="R64" i="1" s="1"/>
  <c r="H65" i="1"/>
  <c r="H66" i="1" s="1"/>
  <c r="H67" i="1" s="1"/>
  <c r="H68" i="1" s="1"/>
  <c r="H69" i="1" s="1"/>
  <c r="H70" i="1" s="1"/>
  <c r="H71" i="1" s="1"/>
  <c r="H72" i="1" s="1"/>
  <c r="H73" i="1" s="1"/>
  <c r="H74" i="1" s="1"/>
  <c r="H75" i="1" s="1"/>
  <c r="H76" i="1" s="1"/>
  <c r="H77" i="1" s="1"/>
  <c r="H78" i="1" s="1"/>
  <c r="H79" i="1" s="1"/>
  <c r="H80" i="1" s="1"/>
  <c r="H81" i="1" s="1"/>
  <c r="H82" i="1" s="1"/>
  <c r="H83" i="1" s="1"/>
  <c r="H84" i="1" s="1"/>
  <c r="H85" i="1" s="1"/>
  <c r="H86" i="1" s="1"/>
  <c r="H87" i="1" s="1"/>
  <c r="J56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34" i="1"/>
  <c r="J7750" i="1" l="1"/>
  <c r="K34" i="1"/>
  <c r="J7751" i="1"/>
  <c r="K50" i="1"/>
  <c r="J7767" i="1"/>
  <c r="K44" i="1"/>
  <c r="J7761" i="1"/>
  <c r="K38" i="1"/>
  <c r="J7755" i="1"/>
  <c r="K55" i="1"/>
  <c r="J7772" i="1"/>
  <c r="K49" i="1"/>
  <c r="J7766" i="1"/>
  <c r="K43" i="1"/>
  <c r="J7760" i="1"/>
  <c r="K37" i="1"/>
  <c r="J7754" i="1"/>
  <c r="K42" i="1"/>
  <c r="J7759" i="1"/>
  <c r="K54" i="1"/>
  <c r="J7771" i="1"/>
  <c r="K51" i="1"/>
  <c r="J7768" i="1"/>
  <c r="K45" i="1"/>
  <c r="J7762" i="1"/>
  <c r="K39" i="1"/>
  <c r="J7756" i="1"/>
  <c r="K48" i="1"/>
  <c r="J7765" i="1"/>
  <c r="K36" i="1"/>
  <c r="J7753" i="1"/>
  <c r="K53" i="1"/>
  <c r="J7770" i="1"/>
  <c r="K47" i="1"/>
  <c r="J7764" i="1"/>
  <c r="K41" i="1"/>
  <c r="J7758" i="1"/>
  <c r="K35" i="1"/>
  <c r="J7752" i="1"/>
  <c r="K52" i="1"/>
  <c r="J7769" i="1"/>
  <c r="K46" i="1"/>
  <c r="J7763" i="1"/>
  <c r="K40" i="1"/>
  <c r="J7757" i="1"/>
  <c r="J7773" i="1"/>
  <c r="K100" i="1"/>
  <c r="J438" i="1"/>
  <c r="K438" i="1" s="1"/>
  <c r="L438" i="1" s="1"/>
  <c r="M438" i="1" s="1"/>
  <c r="N438" i="1" s="1"/>
  <c r="O438" i="1" s="1"/>
  <c r="P438" i="1" s="1"/>
  <c r="Q438" i="1" s="1"/>
  <c r="R438" i="1" s="1"/>
  <c r="I7647" i="1"/>
  <c r="J420" i="1"/>
  <c r="K420" i="1" s="1"/>
  <c r="L420" i="1" s="1"/>
  <c r="M420" i="1" s="1"/>
  <c r="N420" i="1" s="1"/>
  <c r="O420" i="1" s="1"/>
  <c r="P420" i="1" s="1"/>
  <c r="Q420" i="1" s="1"/>
  <c r="R420" i="1" s="1"/>
  <c r="I7629" i="1"/>
  <c r="K95" i="1"/>
  <c r="K107" i="1"/>
  <c r="J431" i="1"/>
  <c r="K431" i="1" s="1"/>
  <c r="L431" i="1" s="1"/>
  <c r="M431" i="1" s="1"/>
  <c r="N431" i="1" s="1"/>
  <c r="O431" i="1" s="1"/>
  <c r="P431" i="1" s="1"/>
  <c r="Q431" i="1" s="1"/>
  <c r="R431" i="1" s="1"/>
  <c r="I7640" i="1"/>
  <c r="K108" i="1"/>
  <c r="J436" i="1"/>
  <c r="K436" i="1" s="1"/>
  <c r="L436" i="1" s="1"/>
  <c r="M436" i="1" s="1"/>
  <c r="N436" i="1" s="1"/>
  <c r="O436" i="1" s="1"/>
  <c r="P436" i="1" s="1"/>
  <c r="Q436" i="1" s="1"/>
  <c r="R436" i="1" s="1"/>
  <c r="I7645" i="1"/>
  <c r="J430" i="1"/>
  <c r="K430" i="1" s="1"/>
  <c r="L430" i="1" s="1"/>
  <c r="M430" i="1" s="1"/>
  <c r="N430" i="1" s="1"/>
  <c r="O430" i="1" s="1"/>
  <c r="P430" i="1" s="1"/>
  <c r="Q430" i="1" s="1"/>
  <c r="R430" i="1" s="1"/>
  <c r="I7639" i="1"/>
  <c r="J424" i="1"/>
  <c r="K424" i="1" s="1"/>
  <c r="L424" i="1" s="1"/>
  <c r="M424" i="1" s="1"/>
  <c r="N424" i="1" s="1"/>
  <c r="O424" i="1" s="1"/>
  <c r="P424" i="1" s="1"/>
  <c r="Q424" i="1" s="1"/>
  <c r="R424" i="1" s="1"/>
  <c r="I7633" i="1"/>
  <c r="K91" i="1"/>
  <c r="K7750" i="1" s="1"/>
  <c r="K97" i="1"/>
  <c r="K103" i="1"/>
  <c r="K109" i="1"/>
  <c r="K92" i="1"/>
  <c r="J435" i="1"/>
  <c r="K435" i="1" s="1"/>
  <c r="L435" i="1" s="1"/>
  <c r="M435" i="1" s="1"/>
  <c r="N435" i="1" s="1"/>
  <c r="O435" i="1" s="1"/>
  <c r="P435" i="1" s="1"/>
  <c r="Q435" i="1" s="1"/>
  <c r="R435" i="1" s="1"/>
  <c r="I7644" i="1"/>
  <c r="J429" i="1"/>
  <c r="K429" i="1" s="1"/>
  <c r="L429" i="1" s="1"/>
  <c r="M429" i="1" s="1"/>
  <c r="N429" i="1" s="1"/>
  <c r="O429" i="1" s="1"/>
  <c r="P429" i="1" s="1"/>
  <c r="Q429" i="1" s="1"/>
  <c r="R429" i="1" s="1"/>
  <c r="I7638" i="1"/>
  <c r="J423" i="1"/>
  <c r="K423" i="1" s="1"/>
  <c r="L423" i="1" s="1"/>
  <c r="M423" i="1" s="1"/>
  <c r="N423" i="1" s="1"/>
  <c r="O423" i="1" s="1"/>
  <c r="P423" i="1" s="1"/>
  <c r="Q423" i="1" s="1"/>
  <c r="R423" i="1" s="1"/>
  <c r="I7632" i="1"/>
  <c r="J440" i="1"/>
  <c r="K440" i="1" s="1"/>
  <c r="L440" i="1" s="1"/>
  <c r="M440" i="1" s="1"/>
  <c r="N440" i="1" s="1"/>
  <c r="O440" i="1" s="1"/>
  <c r="P440" i="1" s="1"/>
  <c r="Q440" i="1" s="1"/>
  <c r="R440" i="1" s="1"/>
  <c r="I7649" i="1"/>
  <c r="I7679" i="1" s="1"/>
  <c r="J417" i="1"/>
  <c r="K417" i="1" s="1"/>
  <c r="L417" i="1" s="1"/>
  <c r="M417" i="1" s="1"/>
  <c r="N417" i="1" s="1"/>
  <c r="O417" i="1" s="1"/>
  <c r="P417" i="1" s="1"/>
  <c r="Q417" i="1" s="1"/>
  <c r="R417" i="1" s="1"/>
  <c r="I7626" i="1"/>
  <c r="J434" i="1"/>
  <c r="K434" i="1" s="1"/>
  <c r="L434" i="1" s="1"/>
  <c r="M434" i="1" s="1"/>
  <c r="N434" i="1" s="1"/>
  <c r="O434" i="1" s="1"/>
  <c r="P434" i="1" s="1"/>
  <c r="Q434" i="1" s="1"/>
  <c r="R434" i="1" s="1"/>
  <c r="I7643" i="1"/>
  <c r="J428" i="1"/>
  <c r="K428" i="1" s="1"/>
  <c r="L428" i="1" s="1"/>
  <c r="M428" i="1" s="1"/>
  <c r="N428" i="1" s="1"/>
  <c r="O428" i="1" s="1"/>
  <c r="P428" i="1" s="1"/>
  <c r="Q428" i="1" s="1"/>
  <c r="R428" i="1" s="1"/>
  <c r="I7637" i="1"/>
  <c r="J422" i="1"/>
  <c r="K422" i="1" s="1"/>
  <c r="L422" i="1" s="1"/>
  <c r="M422" i="1" s="1"/>
  <c r="N422" i="1" s="1"/>
  <c r="O422" i="1" s="1"/>
  <c r="P422" i="1" s="1"/>
  <c r="Q422" i="1" s="1"/>
  <c r="R422" i="1" s="1"/>
  <c r="I7631" i="1"/>
  <c r="K111" i="1"/>
  <c r="J439" i="1"/>
  <c r="K439" i="1" s="1"/>
  <c r="L439" i="1" s="1"/>
  <c r="M439" i="1" s="1"/>
  <c r="N439" i="1" s="1"/>
  <c r="O439" i="1" s="1"/>
  <c r="P439" i="1" s="1"/>
  <c r="Q439" i="1" s="1"/>
  <c r="R439" i="1" s="1"/>
  <c r="I7648" i="1"/>
  <c r="J433" i="1"/>
  <c r="K433" i="1" s="1"/>
  <c r="L433" i="1" s="1"/>
  <c r="M433" i="1" s="1"/>
  <c r="N433" i="1" s="1"/>
  <c r="O433" i="1" s="1"/>
  <c r="P433" i="1" s="1"/>
  <c r="Q433" i="1" s="1"/>
  <c r="R433" i="1" s="1"/>
  <c r="I7642" i="1"/>
  <c r="J427" i="1"/>
  <c r="K427" i="1" s="1"/>
  <c r="L427" i="1" s="1"/>
  <c r="M427" i="1" s="1"/>
  <c r="N427" i="1" s="1"/>
  <c r="O427" i="1" s="1"/>
  <c r="P427" i="1" s="1"/>
  <c r="Q427" i="1" s="1"/>
  <c r="R427" i="1" s="1"/>
  <c r="I7636" i="1"/>
  <c r="J421" i="1"/>
  <c r="K421" i="1" s="1"/>
  <c r="L421" i="1" s="1"/>
  <c r="M421" i="1" s="1"/>
  <c r="N421" i="1" s="1"/>
  <c r="O421" i="1" s="1"/>
  <c r="P421" i="1" s="1"/>
  <c r="Q421" i="1" s="1"/>
  <c r="R421" i="1" s="1"/>
  <c r="I7630" i="1"/>
  <c r="L3037" i="1"/>
  <c r="M3037" i="1" s="1"/>
  <c r="N3037" i="1" s="1"/>
  <c r="O3037" i="1" s="1"/>
  <c r="P3037" i="1" s="1"/>
  <c r="Q3037" i="1" s="1"/>
  <c r="R3037" i="1" s="1"/>
  <c r="L3543" i="1"/>
  <c r="M3543" i="1" s="1"/>
  <c r="N3543" i="1" s="1"/>
  <c r="O3543" i="1" s="1"/>
  <c r="P3543" i="1" s="1"/>
  <c r="Q3543" i="1" s="1"/>
  <c r="R3543" i="1" s="1"/>
  <c r="K98" i="1"/>
  <c r="K104" i="1"/>
  <c r="J426" i="1"/>
  <c r="K426" i="1" s="1"/>
  <c r="L426" i="1" s="1"/>
  <c r="M426" i="1" s="1"/>
  <c r="N426" i="1" s="1"/>
  <c r="O426" i="1" s="1"/>
  <c r="P426" i="1" s="1"/>
  <c r="Q426" i="1" s="1"/>
  <c r="R426" i="1" s="1"/>
  <c r="I7635" i="1"/>
  <c r="K99" i="1"/>
  <c r="K105" i="1"/>
  <c r="K94" i="1"/>
  <c r="K106" i="1"/>
  <c r="K112" i="1"/>
  <c r="J425" i="1"/>
  <c r="K425" i="1" s="1"/>
  <c r="L425" i="1" s="1"/>
  <c r="M425" i="1" s="1"/>
  <c r="N425" i="1" s="1"/>
  <c r="O425" i="1" s="1"/>
  <c r="P425" i="1" s="1"/>
  <c r="Q425" i="1" s="1"/>
  <c r="R425" i="1" s="1"/>
  <c r="I7634" i="1"/>
  <c r="J419" i="1"/>
  <c r="K419" i="1" s="1"/>
  <c r="L419" i="1" s="1"/>
  <c r="M419" i="1" s="1"/>
  <c r="N419" i="1" s="1"/>
  <c r="O419" i="1" s="1"/>
  <c r="P419" i="1" s="1"/>
  <c r="Q419" i="1" s="1"/>
  <c r="R419" i="1" s="1"/>
  <c r="I7628" i="1"/>
  <c r="K110" i="1"/>
  <c r="J432" i="1"/>
  <c r="K432" i="1" s="1"/>
  <c r="L432" i="1" s="1"/>
  <c r="M432" i="1" s="1"/>
  <c r="N432" i="1" s="1"/>
  <c r="O432" i="1" s="1"/>
  <c r="P432" i="1" s="1"/>
  <c r="Q432" i="1" s="1"/>
  <c r="R432" i="1" s="1"/>
  <c r="I7641" i="1"/>
  <c r="K56" i="1"/>
  <c r="J7619" i="1"/>
  <c r="K101" i="1"/>
  <c r="K113" i="1"/>
  <c r="J437" i="1"/>
  <c r="K437" i="1" s="1"/>
  <c r="L437" i="1" s="1"/>
  <c r="M437" i="1" s="1"/>
  <c r="N437" i="1" s="1"/>
  <c r="O437" i="1" s="1"/>
  <c r="P437" i="1" s="1"/>
  <c r="Q437" i="1" s="1"/>
  <c r="R437" i="1" s="1"/>
  <c r="I7646" i="1"/>
  <c r="K96" i="1"/>
  <c r="K102" i="1"/>
  <c r="K114" i="1"/>
  <c r="J418" i="1"/>
  <c r="K418" i="1" s="1"/>
  <c r="L418" i="1" s="1"/>
  <c r="M418" i="1" s="1"/>
  <c r="N418" i="1" s="1"/>
  <c r="O418" i="1" s="1"/>
  <c r="P418" i="1" s="1"/>
  <c r="Q418" i="1" s="1"/>
  <c r="R418" i="1" s="1"/>
  <c r="I7627" i="1"/>
  <c r="J412" i="1"/>
  <c r="I7618" i="1"/>
  <c r="J406" i="1"/>
  <c r="I7612" i="1"/>
  <c r="J400" i="1"/>
  <c r="I7606" i="1"/>
  <c r="J394" i="1"/>
  <c r="I7600" i="1"/>
  <c r="J401" i="1"/>
  <c r="I7607" i="1"/>
  <c r="J411" i="1"/>
  <c r="I7617" i="1"/>
  <c r="J405" i="1"/>
  <c r="I7611" i="1"/>
  <c r="J399" i="1"/>
  <c r="I7605" i="1"/>
  <c r="J393" i="1"/>
  <c r="I7599" i="1"/>
  <c r="J410" i="1"/>
  <c r="I7616" i="1"/>
  <c r="J404" i="1"/>
  <c r="I7610" i="1"/>
  <c r="J398" i="1"/>
  <c r="I7604" i="1"/>
  <c r="J392" i="1"/>
  <c r="I7598" i="1"/>
  <c r="J407" i="1"/>
  <c r="I7613" i="1"/>
  <c r="J395" i="1"/>
  <c r="I7601" i="1"/>
  <c r="J409" i="1"/>
  <c r="I7615" i="1"/>
  <c r="J403" i="1"/>
  <c r="I7609" i="1"/>
  <c r="J397" i="1"/>
  <c r="I7603" i="1"/>
  <c r="J391" i="1"/>
  <c r="I7597" i="1"/>
  <c r="J390" i="1"/>
  <c r="I7596" i="1"/>
  <c r="J408" i="1"/>
  <c r="I7614" i="1"/>
  <c r="J402" i="1"/>
  <c r="I7608" i="1"/>
  <c r="J396" i="1"/>
  <c r="I7602" i="1"/>
  <c r="L3981" i="1"/>
  <c r="M3981" i="1" s="1"/>
  <c r="N3981" i="1" s="1"/>
  <c r="O3981" i="1" s="1"/>
  <c r="P3981" i="1" s="1"/>
  <c r="Q3981" i="1" s="1"/>
  <c r="R3981" i="1" s="1"/>
  <c r="L3975" i="1"/>
  <c r="M3975" i="1" s="1"/>
  <c r="N3975" i="1" s="1"/>
  <c r="O3975" i="1" s="1"/>
  <c r="P3975" i="1" s="1"/>
  <c r="Q3975" i="1" s="1"/>
  <c r="R3975" i="1" s="1"/>
  <c r="L3969" i="1"/>
  <c r="M3969" i="1" s="1"/>
  <c r="N3969" i="1" s="1"/>
  <c r="O3969" i="1" s="1"/>
  <c r="P3969" i="1" s="1"/>
  <c r="Q3969" i="1" s="1"/>
  <c r="R3969" i="1" s="1"/>
  <c r="L3963" i="1"/>
  <c r="M3963" i="1" s="1"/>
  <c r="N3963" i="1" s="1"/>
  <c r="O3963" i="1" s="1"/>
  <c r="P3963" i="1" s="1"/>
  <c r="Q3963" i="1" s="1"/>
  <c r="R3963" i="1" s="1"/>
  <c r="L3984" i="1"/>
  <c r="M3984" i="1" s="1"/>
  <c r="N3984" i="1" s="1"/>
  <c r="O3984" i="1" s="1"/>
  <c r="P3984" i="1" s="1"/>
  <c r="Q3984" i="1" s="1"/>
  <c r="R3984" i="1" s="1"/>
  <c r="L3978" i="1"/>
  <c r="M3978" i="1" s="1"/>
  <c r="N3978" i="1" s="1"/>
  <c r="O3978" i="1" s="1"/>
  <c r="P3978" i="1" s="1"/>
  <c r="Q3978" i="1" s="1"/>
  <c r="R3978" i="1" s="1"/>
  <c r="L3972" i="1"/>
  <c r="M3972" i="1" s="1"/>
  <c r="N3972" i="1" s="1"/>
  <c r="O3972" i="1" s="1"/>
  <c r="P3972" i="1" s="1"/>
  <c r="Q3972" i="1" s="1"/>
  <c r="R3972" i="1" s="1"/>
  <c r="L3966" i="1"/>
  <c r="M3966" i="1" s="1"/>
  <c r="N3966" i="1" s="1"/>
  <c r="O3966" i="1" s="1"/>
  <c r="P3966" i="1" s="1"/>
  <c r="Q3966" i="1" s="1"/>
  <c r="R3966" i="1" s="1"/>
  <c r="L3983" i="1"/>
  <c r="M3983" i="1" s="1"/>
  <c r="N3983" i="1" s="1"/>
  <c r="O3983" i="1" s="1"/>
  <c r="P3983" i="1" s="1"/>
  <c r="Q3983" i="1" s="1"/>
  <c r="R3983" i="1" s="1"/>
  <c r="L3977" i="1"/>
  <c r="M3977" i="1" s="1"/>
  <c r="N3977" i="1" s="1"/>
  <c r="O3977" i="1" s="1"/>
  <c r="P3977" i="1" s="1"/>
  <c r="Q3977" i="1" s="1"/>
  <c r="R3977" i="1" s="1"/>
  <c r="L3971" i="1"/>
  <c r="M3971" i="1" s="1"/>
  <c r="N3971" i="1" s="1"/>
  <c r="O3971" i="1" s="1"/>
  <c r="P3971" i="1" s="1"/>
  <c r="Q3971" i="1" s="1"/>
  <c r="R3971" i="1" s="1"/>
  <c r="L3965" i="1"/>
  <c r="M3965" i="1" s="1"/>
  <c r="N3965" i="1" s="1"/>
  <c r="O3965" i="1" s="1"/>
  <c r="P3965" i="1" s="1"/>
  <c r="Q3965" i="1" s="1"/>
  <c r="R3965" i="1" s="1"/>
  <c r="L3982" i="1"/>
  <c r="M3982" i="1" s="1"/>
  <c r="N3982" i="1" s="1"/>
  <c r="O3982" i="1" s="1"/>
  <c r="P3982" i="1" s="1"/>
  <c r="Q3982" i="1" s="1"/>
  <c r="R3982" i="1" s="1"/>
  <c r="L3976" i="1"/>
  <c r="M3976" i="1" s="1"/>
  <c r="N3976" i="1" s="1"/>
  <c r="O3976" i="1" s="1"/>
  <c r="P3976" i="1" s="1"/>
  <c r="Q3976" i="1" s="1"/>
  <c r="R3976" i="1" s="1"/>
  <c r="L3970" i="1"/>
  <c r="M3970" i="1" s="1"/>
  <c r="N3970" i="1" s="1"/>
  <c r="O3970" i="1" s="1"/>
  <c r="P3970" i="1" s="1"/>
  <c r="Q3970" i="1" s="1"/>
  <c r="R3970" i="1" s="1"/>
  <c r="L3964" i="1"/>
  <c r="M3964" i="1" s="1"/>
  <c r="N3964" i="1" s="1"/>
  <c r="O3964" i="1" s="1"/>
  <c r="P3964" i="1" s="1"/>
  <c r="Q3964" i="1" s="1"/>
  <c r="R3964" i="1" s="1"/>
  <c r="L3980" i="1"/>
  <c r="M3980" i="1" s="1"/>
  <c r="N3980" i="1" s="1"/>
  <c r="O3980" i="1" s="1"/>
  <c r="P3980" i="1" s="1"/>
  <c r="Q3980" i="1" s="1"/>
  <c r="R3980" i="1" s="1"/>
  <c r="L3974" i="1"/>
  <c r="M3974" i="1" s="1"/>
  <c r="N3974" i="1" s="1"/>
  <c r="O3974" i="1" s="1"/>
  <c r="P3974" i="1" s="1"/>
  <c r="Q3974" i="1" s="1"/>
  <c r="R3974" i="1" s="1"/>
  <c r="L3968" i="1"/>
  <c r="M3968" i="1" s="1"/>
  <c r="N3968" i="1" s="1"/>
  <c r="O3968" i="1" s="1"/>
  <c r="P3968" i="1" s="1"/>
  <c r="Q3968" i="1" s="1"/>
  <c r="R3968" i="1" s="1"/>
  <c r="L3962" i="1"/>
  <c r="M3962" i="1" s="1"/>
  <c r="N3962" i="1" s="1"/>
  <c r="O3962" i="1" s="1"/>
  <c r="P3962" i="1" s="1"/>
  <c r="Q3962" i="1" s="1"/>
  <c r="R3962" i="1" s="1"/>
  <c r="L3979" i="1"/>
  <c r="M3979" i="1" s="1"/>
  <c r="N3979" i="1" s="1"/>
  <c r="O3979" i="1" s="1"/>
  <c r="P3979" i="1" s="1"/>
  <c r="Q3979" i="1" s="1"/>
  <c r="R3979" i="1" s="1"/>
  <c r="L3973" i="1"/>
  <c r="M3973" i="1" s="1"/>
  <c r="N3973" i="1" s="1"/>
  <c r="O3973" i="1" s="1"/>
  <c r="P3973" i="1" s="1"/>
  <c r="Q3973" i="1" s="1"/>
  <c r="R3973" i="1" s="1"/>
  <c r="L3967" i="1"/>
  <c r="M3967" i="1" s="1"/>
  <c r="N3967" i="1" s="1"/>
  <c r="O3967" i="1" s="1"/>
  <c r="P3967" i="1" s="1"/>
  <c r="Q3967" i="1" s="1"/>
  <c r="R3967" i="1" s="1"/>
  <c r="M3985" i="1"/>
  <c r="N3985" i="1" s="1"/>
  <c r="O3985" i="1" s="1"/>
  <c r="P3985" i="1" s="1"/>
  <c r="Q3985" i="1" s="1"/>
  <c r="R3985" i="1" s="1"/>
  <c r="K3538" i="1"/>
  <c r="L3538" i="1" s="1"/>
  <c r="M3538" i="1" s="1"/>
  <c r="N3538" i="1" s="1"/>
  <c r="O3538" i="1" s="1"/>
  <c r="P3538" i="1" s="1"/>
  <c r="Q3538" i="1" s="1"/>
  <c r="R3538" i="1" s="1"/>
  <c r="K3532" i="1"/>
  <c r="L3532" i="1" s="1"/>
  <c r="M3532" i="1" s="1"/>
  <c r="N3532" i="1" s="1"/>
  <c r="O3532" i="1" s="1"/>
  <c r="P3532" i="1" s="1"/>
  <c r="Q3532" i="1" s="1"/>
  <c r="R3532" i="1" s="1"/>
  <c r="K3526" i="1"/>
  <c r="L3526" i="1" s="1"/>
  <c r="M3526" i="1" s="1"/>
  <c r="N3526" i="1" s="1"/>
  <c r="O3526" i="1" s="1"/>
  <c r="P3526" i="1" s="1"/>
  <c r="Q3526" i="1" s="1"/>
  <c r="R3526" i="1" s="1"/>
  <c r="K3520" i="1"/>
  <c r="L3520" i="1" s="1"/>
  <c r="M3520" i="1" s="1"/>
  <c r="N3520" i="1" s="1"/>
  <c r="O3520" i="1" s="1"/>
  <c r="P3520" i="1" s="1"/>
  <c r="Q3520" i="1" s="1"/>
  <c r="R3520" i="1" s="1"/>
  <c r="K3537" i="1"/>
  <c r="L3537" i="1" s="1"/>
  <c r="M3537" i="1" s="1"/>
  <c r="N3537" i="1" s="1"/>
  <c r="O3537" i="1" s="1"/>
  <c r="P3537" i="1" s="1"/>
  <c r="Q3537" i="1" s="1"/>
  <c r="R3537" i="1" s="1"/>
  <c r="K3531" i="1"/>
  <c r="L3531" i="1" s="1"/>
  <c r="M3531" i="1" s="1"/>
  <c r="N3531" i="1" s="1"/>
  <c r="O3531" i="1" s="1"/>
  <c r="P3531" i="1" s="1"/>
  <c r="Q3531" i="1" s="1"/>
  <c r="R3531" i="1" s="1"/>
  <c r="K3525" i="1"/>
  <c r="L3525" i="1" s="1"/>
  <c r="M3525" i="1" s="1"/>
  <c r="N3525" i="1" s="1"/>
  <c r="O3525" i="1" s="1"/>
  <c r="P3525" i="1" s="1"/>
  <c r="Q3525" i="1" s="1"/>
  <c r="R3525" i="1" s="1"/>
  <c r="K3542" i="1"/>
  <c r="L3542" i="1" s="1"/>
  <c r="M3542" i="1" s="1"/>
  <c r="N3542" i="1" s="1"/>
  <c r="O3542" i="1" s="1"/>
  <c r="P3542" i="1" s="1"/>
  <c r="Q3542" i="1" s="1"/>
  <c r="R3542" i="1" s="1"/>
  <c r="K3536" i="1"/>
  <c r="L3536" i="1" s="1"/>
  <c r="M3536" i="1" s="1"/>
  <c r="N3536" i="1" s="1"/>
  <c r="O3536" i="1" s="1"/>
  <c r="P3536" i="1" s="1"/>
  <c r="Q3536" i="1" s="1"/>
  <c r="R3536" i="1" s="1"/>
  <c r="K3530" i="1"/>
  <c r="L3530" i="1" s="1"/>
  <c r="M3530" i="1" s="1"/>
  <c r="N3530" i="1" s="1"/>
  <c r="O3530" i="1" s="1"/>
  <c r="P3530" i="1" s="1"/>
  <c r="Q3530" i="1" s="1"/>
  <c r="R3530" i="1" s="1"/>
  <c r="K3524" i="1"/>
  <c r="L3524" i="1" s="1"/>
  <c r="M3524" i="1" s="1"/>
  <c r="N3524" i="1" s="1"/>
  <c r="O3524" i="1" s="1"/>
  <c r="P3524" i="1" s="1"/>
  <c r="Q3524" i="1" s="1"/>
  <c r="R3524" i="1" s="1"/>
  <c r="K3541" i="1"/>
  <c r="L3541" i="1" s="1"/>
  <c r="M3541" i="1" s="1"/>
  <c r="N3541" i="1" s="1"/>
  <c r="O3541" i="1" s="1"/>
  <c r="P3541" i="1" s="1"/>
  <c r="Q3541" i="1" s="1"/>
  <c r="R3541" i="1" s="1"/>
  <c r="K3535" i="1"/>
  <c r="L3535" i="1" s="1"/>
  <c r="M3535" i="1" s="1"/>
  <c r="N3535" i="1" s="1"/>
  <c r="O3535" i="1" s="1"/>
  <c r="P3535" i="1" s="1"/>
  <c r="Q3535" i="1" s="1"/>
  <c r="R3535" i="1" s="1"/>
  <c r="K3529" i="1"/>
  <c r="L3529" i="1" s="1"/>
  <c r="M3529" i="1" s="1"/>
  <c r="N3529" i="1" s="1"/>
  <c r="O3529" i="1" s="1"/>
  <c r="P3529" i="1" s="1"/>
  <c r="Q3529" i="1" s="1"/>
  <c r="R3529" i="1" s="1"/>
  <c r="K3523" i="1"/>
  <c r="L3523" i="1" s="1"/>
  <c r="M3523" i="1" s="1"/>
  <c r="N3523" i="1" s="1"/>
  <c r="O3523" i="1" s="1"/>
  <c r="P3523" i="1" s="1"/>
  <c r="Q3523" i="1" s="1"/>
  <c r="R3523" i="1" s="1"/>
  <c r="K3540" i="1"/>
  <c r="L3540" i="1" s="1"/>
  <c r="M3540" i="1" s="1"/>
  <c r="N3540" i="1" s="1"/>
  <c r="O3540" i="1" s="1"/>
  <c r="P3540" i="1" s="1"/>
  <c r="Q3540" i="1" s="1"/>
  <c r="R3540" i="1" s="1"/>
  <c r="K3534" i="1"/>
  <c r="L3534" i="1" s="1"/>
  <c r="M3534" i="1" s="1"/>
  <c r="N3534" i="1" s="1"/>
  <c r="O3534" i="1" s="1"/>
  <c r="P3534" i="1" s="1"/>
  <c r="Q3534" i="1" s="1"/>
  <c r="R3534" i="1" s="1"/>
  <c r="K3528" i="1"/>
  <c r="L3528" i="1" s="1"/>
  <c r="M3528" i="1" s="1"/>
  <c r="N3528" i="1" s="1"/>
  <c r="O3528" i="1" s="1"/>
  <c r="P3528" i="1" s="1"/>
  <c r="Q3528" i="1" s="1"/>
  <c r="R3528" i="1" s="1"/>
  <c r="K3522" i="1"/>
  <c r="L3522" i="1" s="1"/>
  <c r="M3522" i="1" s="1"/>
  <c r="N3522" i="1" s="1"/>
  <c r="O3522" i="1" s="1"/>
  <c r="P3522" i="1" s="1"/>
  <c r="Q3522" i="1" s="1"/>
  <c r="R3522" i="1" s="1"/>
  <c r="K3539" i="1"/>
  <c r="L3539" i="1" s="1"/>
  <c r="M3539" i="1" s="1"/>
  <c r="N3539" i="1" s="1"/>
  <c r="O3539" i="1" s="1"/>
  <c r="P3539" i="1" s="1"/>
  <c r="Q3539" i="1" s="1"/>
  <c r="R3539" i="1" s="1"/>
  <c r="K3533" i="1"/>
  <c r="L3533" i="1" s="1"/>
  <c r="M3533" i="1" s="1"/>
  <c r="N3533" i="1" s="1"/>
  <c r="O3533" i="1" s="1"/>
  <c r="P3533" i="1" s="1"/>
  <c r="Q3533" i="1" s="1"/>
  <c r="R3533" i="1" s="1"/>
  <c r="K3527" i="1"/>
  <c r="L3527" i="1" s="1"/>
  <c r="M3527" i="1" s="1"/>
  <c r="N3527" i="1" s="1"/>
  <c r="O3527" i="1" s="1"/>
  <c r="P3527" i="1" s="1"/>
  <c r="Q3527" i="1" s="1"/>
  <c r="R3527" i="1" s="1"/>
  <c r="K3521" i="1"/>
  <c r="L3521" i="1" s="1"/>
  <c r="M3521" i="1" s="1"/>
  <c r="N3521" i="1" s="1"/>
  <c r="O3521" i="1" s="1"/>
  <c r="P3521" i="1" s="1"/>
  <c r="Q3521" i="1" s="1"/>
  <c r="R3521" i="1" s="1"/>
  <c r="K2278" i="1"/>
  <c r="L2278" i="1" s="1"/>
  <c r="M2278" i="1" s="1"/>
  <c r="N2278" i="1" s="1"/>
  <c r="O2278" i="1" s="1"/>
  <c r="P2278" i="1" s="1"/>
  <c r="Q2278" i="1" s="1"/>
  <c r="R2278" i="1" s="1"/>
  <c r="J2255" i="1"/>
  <c r="K2255" i="1" s="1"/>
  <c r="L2255" i="1" s="1"/>
  <c r="M2255" i="1" s="1"/>
  <c r="N2255" i="1" s="1"/>
  <c r="O2255" i="1" s="1"/>
  <c r="P2255" i="1" s="1"/>
  <c r="Q2255" i="1" s="1"/>
  <c r="R2255" i="1" s="1"/>
  <c r="J2277" i="1"/>
  <c r="K2277" i="1" s="1"/>
  <c r="L2277" i="1" s="1"/>
  <c r="M2277" i="1" s="1"/>
  <c r="N2277" i="1" s="1"/>
  <c r="O2277" i="1" s="1"/>
  <c r="P2277" i="1" s="1"/>
  <c r="Q2277" i="1" s="1"/>
  <c r="R2277" i="1" s="1"/>
  <c r="J2271" i="1"/>
  <c r="K2271" i="1" s="1"/>
  <c r="L2271" i="1" s="1"/>
  <c r="M2271" i="1" s="1"/>
  <c r="N2271" i="1" s="1"/>
  <c r="O2271" i="1" s="1"/>
  <c r="P2271" i="1" s="1"/>
  <c r="Q2271" i="1" s="1"/>
  <c r="R2271" i="1" s="1"/>
  <c r="J2265" i="1"/>
  <c r="K2265" i="1" s="1"/>
  <c r="L2265" i="1" s="1"/>
  <c r="M2265" i="1" s="1"/>
  <c r="N2265" i="1" s="1"/>
  <c r="O2265" i="1" s="1"/>
  <c r="P2265" i="1" s="1"/>
  <c r="Q2265" i="1" s="1"/>
  <c r="R2265" i="1" s="1"/>
  <c r="J2259" i="1"/>
  <c r="K2259" i="1" s="1"/>
  <c r="L2259" i="1" s="1"/>
  <c r="M2259" i="1" s="1"/>
  <c r="N2259" i="1" s="1"/>
  <c r="O2259" i="1" s="1"/>
  <c r="P2259" i="1" s="1"/>
  <c r="Q2259" i="1" s="1"/>
  <c r="R2259" i="1" s="1"/>
  <c r="J2276" i="1"/>
  <c r="K2276" i="1" s="1"/>
  <c r="L2276" i="1" s="1"/>
  <c r="M2276" i="1" s="1"/>
  <c r="N2276" i="1" s="1"/>
  <c r="O2276" i="1" s="1"/>
  <c r="P2276" i="1" s="1"/>
  <c r="Q2276" i="1" s="1"/>
  <c r="R2276" i="1" s="1"/>
  <c r="J2270" i="1"/>
  <c r="K2270" i="1" s="1"/>
  <c r="L2270" i="1" s="1"/>
  <c r="M2270" i="1" s="1"/>
  <c r="N2270" i="1" s="1"/>
  <c r="O2270" i="1" s="1"/>
  <c r="P2270" i="1" s="1"/>
  <c r="Q2270" i="1" s="1"/>
  <c r="R2270" i="1" s="1"/>
  <c r="J2264" i="1"/>
  <c r="K2264" i="1" s="1"/>
  <c r="L2264" i="1" s="1"/>
  <c r="M2264" i="1" s="1"/>
  <c r="N2264" i="1" s="1"/>
  <c r="O2264" i="1" s="1"/>
  <c r="P2264" i="1" s="1"/>
  <c r="Q2264" i="1" s="1"/>
  <c r="R2264" i="1" s="1"/>
  <c r="J2258" i="1"/>
  <c r="K2258" i="1" s="1"/>
  <c r="L2258" i="1" s="1"/>
  <c r="M2258" i="1" s="1"/>
  <c r="N2258" i="1" s="1"/>
  <c r="O2258" i="1" s="1"/>
  <c r="P2258" i="1" s="1"/>
  <c r="Q2258" i="1" s="1"/>
  <c r="R2258" i="1" s="1"/>
  <c r="J2275" i="1"/>
  <c r="K2275" i="1" s="1"/>
  <c r="L2275" i="1" s="1"/>
  <c r="M2275" i="1" s="1"/>
  <c r="N2275" i="1" s="1"/>
  <c r="O2275" i="1" s="1"/>
  <c r="P2275" i="1" s="1"/>
  <c r="Q2275" i="1" s="1"/>
  <c r="R2275" i="1" s="1"/>
  <c r="J2269" i="1"/>
  <c r="K2269" i="1" s="1"/>
  <c r="L2269" i="1" s="1"/>
  <c r="M2269" i="1" s="1"/>
  <c r="N2269" i="1" s="1"/>
  <c r="O2269" i="1" s="1"/>
  <c r="P2269" i="1" s="1"/>
  <c r="Q2269" i="1" s="1"/>
  <c r="R2269" i="1" s="1"/>
  <c r="J2263" i="1"/>
  <c r="K2263" i="1" s="1"/>
  <c r="L2263" i="1" s="1"/>
  <c r="M2263" i="1" s="1"/>
  <c r="N2263" i="1" s="1"/>
  <c r="O2263" i="1" s="1"/>
  <c r="P2263" i="1" s="1"/>
  <c r="Q2263" i="1" s="1"/>
  <c r="R2263" i="1" s="1"/>
  <c r="J2257" i="1"/>
  <c r="K2257" i="1" s="1"/>
  <c r="L2257" i="1" s="1"/>
  <c r="M2257" i="1" s="1"/>
  <c r="N2257" i="1" s="1"/>
  <c r="O2257" i="1" s="1"/>
  <c r="P2257" i="1" s="1"/>
  <c r="Q2257" i="1" s="1"/>
  <c r="R2257" i="1" s="1"/>
  <c r="J2274" i="1"/>
  <c r="K2274" i="1" s="1"/>
  <c r="L2274" i="1" s="1"/>
  <c r="M2274" i="1" s="1"/>
  <c r="N2274" i="1" s="1"/>
  <c r="O2274" i="1" s="1"/>
  <c r="P2274" i="1" s="1"/>
  <c r="Q2274" i="1" s="1"/>
  <c r="R2274" i="1" s="1"/>
  <c r="J2268" i="1"/>
  <c r="K2268" i="1" s="1"/>
  <c r="L2268" i="1" s="1"/>
  <c r="M2268" i="1" s="1"/>
  <c r="N2268" i="1" s="1"/>
  <c r="O2268" i="1" s="1"/>
  <c r="P2268" i="1" s="1"/>
  <c r="Q2268" i="1" s="1"/>
  <c r="R2268" i="1" s="1"/>
  <c r="J2262" i="1"/>
  <c r="K2262" i="1" s="1"/>
  <c r="L2262" i="1" s="1"/>
  <c r="M2262" i="1" s="1"/>
  <c r="N2262" i="1" s="1"/>
  <c r="O2262" i="1" s="1"/>
  <c r="P2262" i="1" s="1"/>
  <c r="Q2262" i="1" s="1"/>
  <c r="R2262" i="1" s="1"/>
  <c r="J2256" i="1"/>
  <c r="K2256" i="1" s="1"/>
  <c r="L2256" i="1" s="1"/>
  <c r="M2256" i="1" s="1"/>
  <c r="N2256" i="1" s="1"/>
  <c r="O2256" i="1" s="1"/>
  <c r="P2256" i="1" s="1"/>
  <c r="Q2256" i="1" s="1"/>
  <c r="R2256" i="1" s="1"/>
  <c r="J2273" i="1"/>
  <c r="K2273" i="1" s="1"/>
  <c r="L2273" i="1" s="1"/>
  <c r="M2273" i="1" s="1"/>
  <c r="N2273" i="1" s="1"/>
  <c r="O2273" i="1" s="1"/>
  <c r="P2273" i="1" s="1"/>
  <c r="Q2273" i="1" s="1"/>
  <c r="R2273" i="1" s="1"/>
  <c r="J2267" i="1"/>
  <c r="K2267" i="1" s="1"/>
  <c r="L2267" i="1" s="1"/>
  <c r="M2267" i="1" s="1"/>
  <c r="N2267" i="1" s="1"/>
  <c r="O2267" i="1" s="1"/>
  <c r="P2267" i="1" s="1"/>
  <c r="Q2267" i="1" s="1"/>
  <c r="R2267" i="1" s="1"/>
  <c r="J2261" i="1"/>
  <c r="K2261" i="1" s="1"/>
  <c r="L2261" i="1" s="1"/>
  <c r="M2261" i="1" s="1"/>
  <c r="N2261" i="1" s="1"/>
  <c r="O2261" i="1" s="1"/>
  <c r="P2261" i="1" s="1"/>
  <c r="Q2261" i="1" s="1"/>
  <c r="R2261" i="1" s="1"/>
  <c r="J2272" i="1"/>
  <c r="K2272" i="1" s="1"/>
  <c r="L2272" i="1" s="1"/>
  <c r="M2272" i="1" s="1"/>
  <c r="N2272" i="1" s="1"/>
  <c r="O2272" i="1" s="1"/>
  <c r="P2272" i="1" s="1"/>
  <c r="Q2272" i="1" s="1"/>
  <c r="R2272" i="1" s="1"/>
  <c r="J2266" i="1"/>
  <c r="K2266" i="1" s="1"/>
  <c r="L2266" i="1" s="1"/>
  <c r="M2266" i="1" s="1"/>
  <c r="N2266" i="1" s="1"/>
  <c r="O2266" i="1" s="1"/>
  <c r="P2266" i="1" s="1"/>
  <c r="Q2266" i="1" s="1"/>
  <c r="R2266" i="1" s="1"/>
  <c r="J2260" i="1"/>
  <c r="K2260" i="1" s="1"/>
  <c r="L2260" i="1" s="1"/>
  <c r="M2260" i="1" s="1"/>
  <c r="N2260" i="1" s="1"/>
  <c r="O2260" i="1" s="1"/>
  <c r="P2260" i="1" s="1"/>
  <c r="Q2260" i="1" s="1"/>
  <c r="R2260" i="1" s="1"/>
  <c r="I1101" i="1"/>
  <c r="I1095" i="1"/>
  <c r="I1089" i="1"/>
  <c r="I1083" i="1"/>
  <c r="I1100" i="1"/>
  <c r="I1094" i="1"/>
  <c r="I1088" i="1"/>
  <c r="I1082" i="1"/>
  <c r="I1099" i="1"/>
  <c r="I1093" i="1"/>
  <c r="I1087" i="1"/>
  <c r="I1081" i="1"/>
  <c r="I1098" i="1"/>
  <c r="I1092" i="1"/>
  <c r="I1086" i="1"/>
  <c r="J1103" i="1"/>
  <c r="I1080" i="1"/>
  <c r="I1097" i="1"/>
  <c r="I1091" i="1"/>
  <c r="I1085" i="1"/>
  <c r="I1102" i="1"/>
  <c r="I1096" i="1"/>
  <c r="I1090" i="1"/>
  <c r="I1084" i="1"/>
  <c r="K93" i="1"/>
  <c r="J7631" i="1" l="1"/>
  <c r="J7640" i="1"/>
  <c r="I7660" i="1"/>
  <c r="I7678" i="1"/>
  <c r="J7629" i="1"/>
  <c r="K7773" i="1"/>
  <c r="L46" i="1"/>
  <c r="K7763" i="1"/>
  <c r="L41" i="1"/>
  <c r="K7758" i="1"/>
  <c r="L36" i="1"/>
  <c r="K7753" i="1"/>
  <c r="L45" i="1"/>
  <c r="K7762" i="1"/>
  <c r="L42" i="1"/>
  <c r="K7759" i="1"/>
  <c r="L49" i="1"/>
  <c r="K7766" i="1"/>
  <c r="L44" i="1"/>
  <c r="K7761" i="1"/>
  <c r="J7626" i="1"/>
  <c r="L52" i="1"/>
  <c r="K7769" i="1"/>
  <c r="L47" i="1"/>
  <c r="K7764" i="1"/>
  <c r="L48" i="1"/>
  <c r="K7765" i="1"/>
  <c r="L51" i="1"/>
  <c r="K7768" i="1"/>
  <c r="L37" i="1"/>
  <c r="K7754" i="1"/>
  <c r="L55" i="1"/>
  <c r="K7772" i="1"/>
  <c r="L50" i="1"/>
  <c r="K7767" i="1"/>
  <c r="L40" i="1"/>
  <c r="K7757" i="1"/>
  <c r="L35" i="1"/>
  <c r="K7752" i="1"/>
  <c r="L53" i="1"/>
  <c r="K7770" i="1"/>
  <c r="L39" i="1"/>
  <c r="K7756" i="1"/>
  <c r="L54" i="1"/>
  <c r="K7771" i="1"/>
  <c r="L43" i="1"/>
  <c r="K7760" i="1"/>
  <c r="L38" i="1"/>
  <c r="K7755" i="1"/>
  <c r="L34" i="1"/>
  <c r="K7751" i="1"/>
  <c r="J1096" i="1"/>
  <c r="I7736" i="1"/>
  <c r="J1083" i="1"/>
  <c r="I7723" i="1"/>
  <c r="J1092" i="1"/>
  <c r="I7732" i="1"/>
  <c r="J1082" i="1"/>
  <c r="I7722" i="1"/>
  <c r="J1091" i="1"/>
  <c r="I7731" i="1"/>
  <c r="J1098" i="1"/>
  <c r="I7738" i="1"/>
  <c r="J1088" i="1"/>
  <c r="I7728" i="1"/>
  <c r="J1101" i="1"/>
  <c r="I7741" i="1"/>
  <c r="J1081" i="1"/>
  <c r="I7721" i="1"/>
  <c r="J1097" i="1"/>
  <c r="I7737" i="1"/>
  <c r="J1094" i="1"/>
  <c r="I7734" i="1"/>
  <c r="J1090" i="1"/>
  <c r="I7730" i="1"/>
  <c r="J1080" i="1"/>
  <c r="I7720" i="1"/>
  <c r="J1087" i="1"/>
  <c r="I7727" i="1"/>
  <c r="J1100" i="1"/>
  <c r="I7740" i="1"/>
  <c r="K1103" i="1"/>
  <c r="J7743" i="1"/>
  <c r="J1084" i="1"/>
  <c r="I7724" i="1"/>
  <c r="J1093" i="1"/>
  <c r="I7733" i="1"/>
  <c r="J1102" i="1"/>
  <c r="I7742" i="1"/>
  <c r="J1086" i="1"/>
  <c r="I7726" i="1"/>
  <c r="J1099" i="1"/>
  <c r="I7739" i="1"/>
  <c r="J1089" i="1"/>
  <c r="I7729" i="1"/>
  <c r="J1085" i="1"/>
  <c r="I7725" i="1"/>
  <c r="J1095" i="1"/>
  <c r="I7735" i="1"/>
  <c r="I7672" i="1"/>
  <c r="I7674" i="1"/>
  <c r="I7664" i="1"/>
  <c r="I7677" i="1"/>
  <c r="I7666" i="1"/>
  <c r="J7645" i="1"/>
  <c r="I7663" i="1"/>
  <c r="I7659" i="1"/>
  <c r="I7662" i="1"/>
  <c r="I7665" i="1"/>
  <c r="J7649" i="1"/>
  <c r="J7679" i="1" s="1"/>
  <c r="I7657" i="1"/>
  <c r="I7675" i="1"/>
  <c r="I7658" i="1"/>
  <c r="I7676" i="1"/>
  <c r="I7671" i="1"/>
  <c r="I7673" i="1"/>
  <c r="I7670" i="1"/>
  <c r="I7667" i="1"/>
  <c r="I7661" i="1"/>
  <c r="I7656" i="1"/>
  <c r="I7669" i="1"/>
  <c r="I7668" i="1"/>
  <c r="J7636" i="1"/>
  <c r="J7647" i="1"/>
  <c r="J7637" i="1"/>
  <c r="J7633" i="1"/>
  <c r="J7644" i="1"/>
  <c r="J7638" i="1"/>
  <c r="J7648" i="1"/>
  <c r="J7639" i="1"/>
  <c r="J7632" i="1"/>
  <c r="L114" i="1"/>
  <c r="K7649" i="1"/>
  <c r="L56" i="1"/>
  <c r="K7619" i="1"/>
  <c r="L106" i="1"/>
  <c r="K7641" i="1"/>
  <c r="L99" i="1"/>
  <c r="K7634" i="1"/>
  <c r="J7646" i="1"/>
  <c r="J7627" i="1"/>
  <c r="J7628" i="1"/>
  <c r="L98" i="1"/>
  <c r="K7633" i="1"/>
  <c r="L111" i="1"/>
  <c r="K7646" i="1"/>
  <c r="L92" i="1"/>
  <c r="K7627" i="1"/>
  <c r="L97" i="1"/>
  <c r="K7632" i="1"/>
  <c r="L102" i="1"/>
  <c r="K7637" i="1"/>
  <c r="L113" i="1"/>
  <c r="K7648" i="1"/>
  <c r="L94" i="1"/>
  <c r="K7629" i="1"/>
  <c r="J7642" i="1"/>
  <c r="L109" i="1"/>
  <c r="K7644" i="1"/>
  <c r="L91" i="1"/>
  <c r="L7750" i="1" s="1"/>
  <c r="K7626" i="1"/>
  <c r="L107" i="1"/>
  <c r="K7642" i="1"/>
  <c r="L93" i="1"/>
  <c r="K7628" i="1"/>
  <c r="L96" i="1"/>
  <c r="K7631" i="1"/>
  <c r="L101" i="1"/>
  <c r="K7636" i="1"/>
  <c r="L110" i="1"/>
  <c r="K7645" i="1"/>
  <c r="L112" i="1"/>
  <c r="K7647" i="1"/>
  <c r="L105" i="1"/>
  <c r="K7640" i="1"/>
  <c r="J7643" i="1"/>
  <c r="J7630" i="1"/>
  <c r="J7635" i="1"/>
  <c r="J7641" i="1"/>
  <c r="J7634" i="1"/>
  <c r="L104" i="1"/>
  <c r="K7639" i="1"/>
  <c r="L103" i="1"/>
  <c r="K7638" i="1"/>
  <c r="L108" i="1"/>
  <c r="K7643" i="1"/>
  <c r="L95" i="1"/>
  <c r="K7630" i="1"/>
  <c r="L100" i="1"/>
  <c r="K7635" i="1"/>
  <c r="K408" i="1"/>
  <c r="J7614" i="1"/>
  <c r="K397" i="1"/>
  <c r="J7603" i="1"/>
  <c r="K395" i="1"/>
  <c r="J7601" i="1"/>
  <c r="K398" i="1"/>
  <c r="J7604" i="1"/>
  <c r="K393" i="1"/>
  <c r="J7599" i="1"/>
  <c r="K411" i="1"/>
  <c r="J7617" i="1"/>
  <c r="K400" i="1"/>
  <c r="J7606" i="1"/>
  <c r="K396" i="1"/>
  <c r="J7602" i="1"/>
  <c r="K390" i="1"/>
  <c r="J7596" i="1"/>
  <c r="K403" i="1"/>
  <c r="J7609" i="1"/>
  <c r="K404" i="1"/>
  <c r="J7610" i="1"/>
  <c r="K401" i="1"/>
  <c r="J7607" i="1"/>
  <c r="K406" i="1"/>
  <c r="J7612" i="1"/>
  <c r="K407" i="1"/>
  <c r="J7613" i="1"/>
  <c r="K399" i="1"/>
  <c r="J7605" i="1"/>
  <c r="K402" i="1"/>
  <c r="J7608" i="1"/>
  <c r="K391" i="1"/>
  <c r="J7597" i="1"/>
  <c r="K409" i="1"/>
  <c r="J7615" i="1"/>
  <c r="K392" i="1"/>
  <c r="J7598" i="1"/>
  <c r="K410" i="1"/>
  <c r="J7616" i="1"/>
  <c r="K405" i="1"/>
  <c r="J7611" i="1"/>
  <c r="K394" i="1"/>
  <c r="J7600" i="1"/>
  <c r="K412" i="1"/>
  <c r="J7618" i="1"/>
  <c r="J7676" i="1" l="1"/>
  <c r="J7673" i="1"/>
  <c r="J7670" i="1"/>
  <c r="J7659" i="1"/>
  <c r="L7773" i="1"/>
  <c r="J7664" i="1"/>
  <c r="J7661" i="1"/>
  <c r="J7665" i="1"/>
  <c r="J7677" i="1"/>
  <c r="J7675" i="1"/>
  <c r="J7656" i="1"/>
  <c r="M46" i="1"/>
  <c r="L7763" i="1"/>
  <c r="J7660" i="1"/>
  <c r="J7658" i="1"/>
  <c r="J7666" i="1"/>
  <c r="M49" i="1"/>
  <c r="L7766" i="1"/>
  <c r="M36" i="1"/>
  <c r="L7753" i="1"/>
  <c r="M43" i="1"/>
  <c r="L7760" i="1"/>
  <c r="M53" i="1"/>
  <c r="L7770" i="1"/>
  <c r="M50" i="1"/>
  <c r="L7767" i="1"/>
  <c r="M51" i="1"/>
  <c r="L7768" i="1"/>
  <c r="M52" i="1"/>
  <c r="L7769" i="1"/>
  <c r="M42" i="1"/>
  <c r="L7759" i="1"/>
  <c r="M41" i="1"/>
  <c r="L7758" i="1"/>
  <c r="M34" i="1"/>
  <c r="L7751" i="1"/>
  <c r="M54" i="1"/>
  <c r="L7771" i="1"/>
  <c r="M35" i="1"/>
  <c r="L7752" i="1"/>
  <c r="M55" i="1"/>
  <c r="L7772" i="1"/>
  <c r="M48" i="1"/>
  <c r="L7765" i="1"/>
  <c r="M44" i="1"/>
  <c r="L7761" i="1"/>
  <c r="M45" i="1"/>
  <c r="L7762" i="1"/>
  <c r="J7668" i="1"/>
  <c r="J7669" i="1"/>
  <c r="M38" i="1"/>
  <c r="L7755" i="1"/>
  <c r="M39" i="1"/>
  <c r="L7756" i="1"/>
  <c r="M40" i="1"/>
  <c r="L7757" i="1"/>
  <c r="M37" i="1"/>
  <c r="L7754" i="1"/>
  <c r="M47" i="1"/>
  <c r="L7764" i="1"/>
  <c r="J7674" i="1"/>
  <c r="J7672" i="1"/>
  <c r="K1095" i="1"/>
  <c r="J7735" i="1"/>
  <c r="K1099" i="1"/>
  <c r="J7739" i="1"/>
  <c r="K1093" i="1"/>
  <c r="J7733" i="1"/>
  <c r="K1100" i="1"/>
  <c r="J7740" i="1"/>
  <c r="K1090" i="1"/>
  <c r="J7730" i="1"/>
  <c r="K1081" i="1"/>
  <c r="J7721" i="1"/>
  <c r="K1098" i="1"/>
  <c r="J7738" i="1"/>
  <c r="K1092" i="1"/>
  <c r="J7732" i="1"/>
  <c r="K1085" i="1"/>
  <c r="J7725" i="1"/>
  <c r="K1086" i="1"/>
  <c r="J7726" i="1"/>
  <c r="K1084" i="1"/>
  <c r="J7724" i="1"/>
  <c r="K1087" i="1"/>
  <c r="J7727" i="1"/>
  <c r="K1094" i="1"/>
  <c r="J7734" i="1"/>
  <c r="K1101" i="1"/>
  <c r="J7741" i="1"/>
  <c r="K1091" i="1"/>
  <c r="J7731" i="1"/>
  <c r="K1083" i="1"/>
  <c r="J7723" i="1"/>
  <c r="K1089" i="1"/>
  <c r="J7729" i="1"/>
  <c r="K1102" i="1"/>
  <c r="J7742" i="1"/>
  <c r="L1103" i="1"/>
  <c r="K7743" i="1"/>
  <c r="K1080" i="1"/>
  <c r="J7720" i="1"/>
  <c r="K1097" i="1"/>
  <c r="J7737" i="1"/>
  <c r="K1088" i="1"/>
  <c r="J7728" i="1"/>
  <c r="K1082" i="1"/>
  <c r="J7722" i="1"/>
  <c r="K1096" i="1"/>
  <c r="J7736" i="1"/>
  <c r="K7679" i="1"/>
  <c r="J7678" i="1"/>
  <c r="J7657" i="1"/>
  <c r="J7662" i="1"/>
  <c r="J7663" i="1"/>
  <c r="J7671" i="1"/>
  <c r="J7667" i="1"/>
  <c r="M110" i="1"/>
  <c r="L7645" i="1"/>
  <c r="M56" i="1"/>
  <c r="L7619" i="1"/>
  <c r="M95" i="1"/>
  <c r="L7630" i="1"/>
  <c r="M104" i="1"/>
  <c r="L7639" i="1"/>
  <c r="M108" i="1"/>
  <c r="L7643" i="1"/>
  <c r="L7629" i="1"/>
  <c r="M94" i="1"/>
  <c r="M97" i="1"/>
  <c r="L7632" i="1"/>
  <c r="M98" i="1"/>
  <c r="L7633" i="1"/>
  <c r="M109" i="1"/>
  <c r="L7644" i="1"/>
  <c r="M112" i="1"/>
  <c r="L7647" i="1"/>
  <c r="M96" i="1"/>
  <c r="L7631" i="1"/>
  <c r="M91" i="1"/>
  <c r="M7750" i="1" s="1"/>
  <c r="L7626" i="1"/>
  <c r="M106" i="1"/>
  <c r="L7641" i="1"/>
  <c r="M93" i="1"/>
  <c r="L7628" i="1"/>
  <c r="M102" i="1"/>
  <c r="L7637" i="1"/>
  <c r="M111" i="1"/>
  <c r="L7646" i="1"/>
  <c r="M100" i="1"/>
  <c r="L7635" i="1"/>
  <c r="M103" i="1"/>
  <c r="L7638" i="1"/>
  <c r="M113" i="1"/>
  <c r="L7648" i="1"/>
  <c r="M92" i="1"/>
  <c r="L7627" i="1"/>
  <c r="M105" i="1"/>
  <c r="L7640" i="1"/>
  <c r="M101" i="1"/>
  <c r="L7636" i="1"/>
  <c r="M107" i="1"/>
  <c r="L7642" i="1"/>
  <c r="M99" i="1"/>
  <c r="L7634" i="1"/>
  <c r="M114" i="1"/>
  <c r="L7649" i="1"/>
  <c r="L412" i="1"/>
  <c r="K7618" i="1"/>
  <c r="L410" i="1"/>
  <c r="K7616" i="1"/>
  <c r="L391" i="1"/>
  <c r="K7597" i="1"/>
  <c r="L407" i="1"/>
  <c r="K7613" i="1"/>
  <c r="L404" i="1"/>
  <c r="K7610" i="1"/>
  <c r="L396" i="1"/>
  <c r="K7602" i="1"/>
  <c r="L393" i="1"/>
  <c r="K7599" i="1"/>
  <c r="L397" i="1"/>
  <c r="K7603" i="1"/>
  <c r="L405" i="1"/>
  <c r="K7611" i="1"/>
  <c r="L409" i="1"/>
  <c r="K7615" i="1"/>
  <c r="L399" i="1"/>
  <c r="K7605" i="1"/>
  <c r="L401" i="1"/>
  <c r="K7607" i="1"/>
  <c r="L390" i="1"/>
  <c r="K7596" i="1"/>
  <c r="L411" i="1"/>
  <c r="K7617" i="1"/>
  <c r="L395" i="1"/>
  <c r="K7601" i="1"/>
  <c r="L394" i="1"/>
  <c r="K7600" i="1"/>
  <c r="L392" i="1"/>
  <c r="K7598" i="1"/>
  <c r="L402" i="1"/>
  <c r="K7608" i="1"/>
  <c r="L406" i="1"/>
  <c r="K7612" i="1"/>
  <c r="L403" i="1"/>
  <c r="K7609" i="1"/>
  <c r="L400" i="1"/>
  <c r="K7606" i="1"/>
  <c r="L398" i="1"/>
  <c r="K7604" i="1"/>
  <c r="L408" i="1"/>
  <c r="K7614" i="1"/>
  <c r="O4630" i="1"/>
  <c r="P4630" i="1" s="1"/>
  <c r="Q4630" i="1" s="1"/>
  <c r="R4630" i="1" s="1"/>
  <c r="K7674" i="1" l="1"/>
  <c r="K7660" i="1"/>
  <c r="K7673" i="1"/>
  <c r="K7666" i="1"/>
  <c r="K7661" i="1"/>
  <c r="K7671" i="1"/>
  <c r="K7662" i="1"/>
  <c r="K7663" i="1"/>
  <c r="K7670" i="1"/>
  <c r="K7676" i="1"/>
  <c r="K7669" i="1"/>
  <c r="K7665" i="1"/>
  <c r="K7664" i="1"/>
  <c r="K7675" i="1"/>
  <c r="K7658" i="1"/>
  <c r="K7656" i="1"/>
  <c r="K7678" i="1"/>
  <c r="K7677" i="1"/>
  <c r="K7672" i="1"/>
  <c r="K7659" i="1"/>
  <c r="K7668" i="1"/>
  <c r="K7667" i="1"/>
  <c r="K7657" i="1"/>
  <c r="N48" i="1"/>
  <c r="M7765" i="1"/>
  <c r="N54" i="1"/>
  <c r="M7771" i="1"/>
  <c r="N42" i="1"/>
  <c r="M7759" i="1"/>
  <c r="N50" i="1"/>
  <c r="M7767" i="1"/>
  <c r="N47" i="1"/>
  <c r="M7764" i="1"/>
  <c r="N39" i="1"/>
  <c r="M7756" i="1"/>
  <c r="N45" i="1"/>
  <c r="M7762" i="1"/>
  <c r="N55" i="1"/>
  <c r="M7772" i="1"/>
  <c r="N34" i="1"/>
  <c r="M7751" i="1"/>
  <c r="N52" i="1"/>
  <c r="M7769" i="1"/>
  <c r="N53" i="1"/>
  <c r="M7770" i="1"/>
  <c r="N49" i="1"/>
  <c r="M7766" i="1"/>
  <c r="N37" i="1"/>
  <c r="M7754" i="1"/>
  <c r="N38" i="1"/>
  <c r="M7755" i="1"/>
  <c r="N44" i="1"/>
  <c r="M7761" i="1"/>
  <c r="N35" i="1"/>
  <c r="M7752" i="1"/>
  <c r="N41" i="1"/>
  <c r="M7758" i="1"/>
  <c r="N51" i="1"/>
  <c r="M7768" i="1"/>
  <c r="N43" i="1"/>
  <c r="M7760" i="1"/>
  <c r="N40" i="1"/>
  <c r="M7757" i="1"/>
  <c r="N36" i="1"/>
  <c r="M7753" i="1"/>
  <c r="M7773" i="1"/>
  <c r="N46" i="1"/>
  <c r="M7763" i="1"/>
  <c r="L1096" i="1"/>
  <c r="K7736" i="1"/>
  <c r="L1097" i="1"/>
  <c r="K7737" i="1"/>
  <c r="L1102" i="1"/>
  <c r="K7742" i="1"/>
  <c r="L1091" i="1"/>
  <c r="K7731" i="1"/>
  <c r="L1087" i="1"/>
  <c r="K7727" i="1"/>
  <c r="L1085" i="1"/>
  <c r="K7725" i="1"/>
  <c r="L1081" i="1"/>
  <c r="K7721" i="1"/>
  <c r="L1093" i="1"/>
  <c r="K7733" i="1"/>
  <c r="L1082" i="1"/>
  <c r="K7722" i="1"/>
  <c r="L1080" i="1"/>
  <c r="K7720" i="1"/>
  <c r="L1089" i="1"/>
  <c r="K7729" i="1"/>
  <c r="L1101" i="1"/>
  <c r="K7741" i="1"/>
  <c r="L1084" i="1"/>
  <c r="K7724" i="1"/>
  <c r="L1092" i="1"/>
  <c r="K7732" i="1"/>
  <c r="L1090" i="1"/>
  <c r="K7730" i="1"/>
  <c r="L1099" i="1"/>
  <c r="K7739" i="1"/>
  <c r="L1088" i="1"/>
  <c r="K7728" i="1"/>
  <c r="M1103" i="1"/>
  <c r="L7743" i="1"/>
  <c r="L1083" i="1"/>
  <c r="K7723" i="1"/>
  <c r="L1094" i="1"/>
  <c r="K7734" i="1"/>
  <c r="L1086" i="1"/>
  <c r="K7726" i="1"/>
  <c r="L1098" i="1"/>
  <c r="K7738" i="1"/>
  <c r="L1100" i="1"/>
  <c r="K7740" i="1"/>
  <c r="L1095" i="1"/>
  <c r="K7735" i="1"/>
  <c r="L7679" i="1"/>
  <c r="N94" i="1"/>
  <c r="M7629" i="1"/>
  <c r="N99" i="1"/>
  <c r="M7634" i="1"/>
  <c r="N105" i="1"/>
  <c r="M7640" i="1"/>
  <c r="N103" i="1"/>
  <c r="M7638" i="1"/>
  <c r="N102" i="1"/>
  <c r="M7637" i="1"/>
  <c r="N91" i="1"/>
  <c r="N7750" i="1" s="1"/>
  <c r="M7626" i="1"/>
  <c r="N109" i="1"/>
  <c r="M7644" i="1"/>
  <c r="N95" i="1"/>
  <c r="M7630" i="1"/>
  <c r="N92" i="1"/>
  <c r="M7627" i="1"/>
  <c r="N100" i="1"/>
  <c r="M7635" i="1"/>
  <c r="N93" i="1"/>
  <c r="M7628" i="1"/>
  <c r="N96" i="1"/>
  <c r="M7631" i="1"/>
  <c r="N98" i="1"/>
  <c r="M7633" i="1"/>
  <c r="N56" i="1"/>
  <c r="M7619" i="1"/>
  <c r="N107" i="1"/>
  <c r="M7642" i="1"/>
  <c r="N108" i="1"/>
  <c r="M7643" i="1"/>
  <c r="N114" i="1"/>
  <c r="M7649" i="1"/>
  <c r="N101" i="1"/>
  <c r="M7636" i="1"/>
  <c r="N113" i="1"/>
  <c r="M7648" i="1"/>
  <c r="N111" i="1"/>
  <c r="M7646" i="1"/>
  <c r="N106" i="1"/>
  <c r="M7641" i="1"/>
  <c r="N112" i="1"/>
  <c r="M7647" i="1"/>
  <c r="N97" i="1"/>
  <c r="M7632" i="1"/>
  <c r="N104" i="1"/>
  <c r="M7639" i="1"/>
  <c r="N110" i="1"/>
  <c r="M7645" i="1"/>
  <c r="M400" i="1"/>
  <c r="L7606" i="1"/>
  <c r="M402" i="1"/>
  <c r="L7608" i="1"/>
  <c r="M395" i="1"/>
  <c r="L7601" i="1"/>
  <c r="M401" i="1"/>
  <c r="L7607" i="1"/>
  <c r="M405" i="1"/>
  <c r="L7611" i="1"/>
  <c r="M396" i="1"/>
  <c r="L7602" i="1"/>
  <c r="M391" i="1"/>
  <c r="L7597" i="1"/>
  <c r="M408" i="1"/>
  <c r="L7614" i="1"/>
  <c r="M403" i="1"/>
  <c r="L7609" i="1"/>
  <c r="M392" i="1"/>
  <c r="L7598" i="1"/>
  <c r="M411" i="1"/>
  <c r="L7617" i="1"/>
  <c r="M399" i="1"/>
  <c r="L7605" i="1"/>
  <c r="M397" i="1"/>
  <c r="L7603" i="1"/>
  <c r="M404" i="1"/>
  <c r="L7610" i="1"/>
  <c r="M410" i="1"/>
  <c r="L7616" i="1"/>
  <c r="M398" i="1"/>
  <c r="L7604" i="1"/>
  <c r="M406" i="1"/>
  <c r="L7612" i="1"/>
  <c r="M394" i="1"/>
  <c r="L7600" i="1"/>
  <c r="M390" i="1"/>
  <c r="L7596" i="1"/>
  <c r="M409" i="1"/>
  <c r="L7615" i="1"/>
  <c r="M393" i="1"/>
  <c r="L7599" i="1"/>
  <c r="M407" i="1"/>
  <c r="L7613" i="1"/>
  <c r="M412" i="1"/>
  <c r="L7618" i="1"/>
  <c r="L7660" i="1" l="1"/>
  <c r="L7675" i="1"/>
  <c r="L7674" i="1"/>
  <c r="L7673" i="1"/>
  <c r="L7656" i="1"/>
  <c r="L7664" i="1"/>
  <c r="L7663" i="1"/>
  <c r="L7658" i="1"/>
  <c r="L7657" i="1"/>
  <c r="L7667" i="1"/>
  <c r="L7666" i="1"/>
  <c r="L7676" i="1"/>
  <c r="L7677" i="1"/>
  <c r="L7659" i="1"/>
  <c r="L7662" i="1"/>
  <c r="L7661" i="1"/>
  <c r="L7665" i="1"/>
  <c r="L7678" i="1"/>
  <c r="L7670" i="1"/>
  <c r="L7668" i="1"/>
  <c r="L7669" i="1"/>
  <c r="L7672" i="1"/>
  <c r="L7671" i="1"/>
  <c r="O46" i="1"/>
  <c r="N7763" i="1"/>
  <c r="O36" i="1"/>
  <c r="N7753" i="1"/>
  <c r="O51" i="1"/>
  <c r="N7768" i="1"/>
  <c r="O44" i="1"/>
  <c r="N7761" i="1"/>
  <c r="O49" i="1"/>
  <c r="N7766" i="1"/>
  <c r="O34" i="1"/>
  <c r="N7751" i="1"/>
  <c r="O39" i="1"/>
  <c r="N7756" i="1"/>
  <c r="O42" i="1"/>
  <c r="N7759" i="1"/>
  <c r="O40" i="1"/>
  <c r="N7757" i="1"/>
  <c r="O41" i="1"/>
  <c r="N7758" i="1"/>
  <c r="O38" i="1"/>
  <c r="N7755" i="1"/>
  <c r="O53" i="1"/>
  <c r="N7770" i="1"/>
  <c r="O55" i="1"/>
  <c r="N7772" i="1"/>
  <c r="O47" i="1"/>
  <c r="N7764" i="1"/>
  <c r="O54" i="1"/>
  <c r="N7771" i="1"/>
  <c r="N7773" i="1"/>
  <c r="O43" i="1"/>
  <c r="N7760" i="1"/>
  <c r="O35" i="1"/>
  <c r="N7752" i="1"/>
  <c r="O37" i="1"/>
  <c r="N7754" i="1"/>
  <c r="O52" i="1"/>
  <c r="N7769" i="1"/>
  <c r="O45" i="1"/>
  <c r="N7762" i="1"/>
  <c r="O50" i="1"/>
  <c r="N7767" i="1"/>
  <c r="O48" i="1"/>
  <c r="N7765" i="1"/>
  <c r="M1095" i="1"/>
  <c r="L7735" i="1"/>
  <c r="M1086" i="1"/>
  <c r="L7726" i="1"/>
  <c r="N1103" i="1"/>
  <c r="M7743" i="1"/>
  <c r="M1090" i="1"/>
  <c r="L7730" i="1"/>
  <c r="M1101" i="1"/>
  <c r="L7741" i="1"/>
  <c r="M1082" i="1"/>
  <c r="L7722" i="1"/>
  <c r="M1085" i="1"/>
  <c r="L7725" i="1"/>
  <c r="M1102" i="1"/>
  <c r="L7742" i="1"/>
  <c r="M1100" i="1"/>
  <c r="L7740" i="1"/>
  <c r="M1094" i="1"/>
  <c r="L7734" i="1"/>
  <c r="M1088" i="1"/>
  <c r="L7728" i="1"/>
  <c r="M1092" i="1"/>
  <c r="L7732" i="1"/>
  <c r="M1089" i="1"/>
  <c r="L7729" i="1"/>
  <c r="M1093" i="1"/>
  <c r="L7733" i="1"/>
  <c r="M1087" i="1"/>
  <c r="L7727" i="1"/>
  <c r="M1097" i="1"/>
  <c r="L7737" i="1"/>
  <c r="M1098" i="1"/>
  <c r="L7738" i="1"/>
  <c r="M1083" i="1"/>
  <c r="L7723" i="1"/>
  <c r="M1099" i="1"/>
  <c r="L7739" i="1"/>
  <c r="M1084" i="1"/>
  <c r="L7724" i="1"/>
  <c r="M1080" i="1"/>
  <c r="L7720" i="1"/>
  <c r="M1081" i="1"/>
  <c r="L7721" i="1"/>
  <c r="M1091" i="1"/>
  <c r="L7731" i="1"/>
  <c r="M1096" i="1"/>
  <c r="L7736" i="1"/>
  <c r="M7679" i="1"/>
  <c r="O92" i="1"/>
  <c r="N7627" i="1"/>
  <c r="O111" i="1"/>
  <c r="N7646" i="1"/>
  <c r="O102" i="1"/>
  <c r="N7637" i="1"/>
  <c r="O104" i="1"/>
  <c r="N7639" i="1"/>
  <c r="O106" i="1"/>
  <c r="N7641" i="1"/>
  <c r="O101" i="1"/>
  <c r="N7636" i="1"/>
  <c r="O107" i="1"/>
  <c r="N7642" i="1"/>
  <c r="O105" i="1"/>
  <c r="N7640" i="1"/>
  <c r="O91" i="1"/>
  <c r="O7750" i="1" s="1"/>
  <c r="N7626" i="1"/>
  <c r="O95" i="1"/>
  <c r="N7630" i="1"/>
  <c r="O96" i="1"/>
  <c r="N7631" i="1"/>
  <c r="O97" i="1"/>
  <c r="N7632" i="1"/>
  <c r="O114" i="1"/>
  <c r="N7649" i="1"/>
  <c r="O56" i="1"/>
  <c r="N7619" i="1"/>
  <c r="O93" i="1"/>
  <c r="N7628" i="1"/>
  <c r="O99" i="1"/>
  <c r="N7634" i="1"/>
  <c r="O110" i="1"/>
  <c r="N7645" i="1"/>
  <c r="O112" i="1"/>
  <c r="N7647" i="1"/>
  <c r="O113" i="1"/>
  <c r="N7648" i="1"/>
  <c r="O108" i="1"/>
  <c r="N7643" i="1"/>
  <c r="O98" i="1"/>
  <c r="N7633" i="1"/>
  <c r="O100" i="1"/>
  <c r="N7635" i="1"/>
  <c r="O109" i="1"/>
  <c r="N7644" i="1"/>
  <c r="O103" i="1"/>
  <c r="N7638" i="1"/>
  <c r="O94" i="1"/>
  <c r="N7629" i="1"/>
  <c r="N405" i="1"/>
  <c r="M7611" i="1"/>
  <c r="N393" i="1"/>
  <c r="M7599" i="1"/>
  <c r="N394" i="1"/>
  <c r="M7600" i="1"/>
  <c r="N410" i="1"/>
  <c r="M7616" i="1"/>
  <c r="N399" i="1"/>
  <c r="M7605" i="1"/>
  <c r="N403" i="1"/>
  <c r="M7609" i="1"/>
  <c r="N396" i="1"/>
  <c r="M7602" i="1"/>
  <c r="N395" i="1"/>
  <c r="M7601" i="1"/>
  <c r="N412" i="1"/>
  <c r="M7618" i="1"/>
  <c r="N409" i="1"/>
  <c r="M7615" i="1"/>
  <c r="N406" i="1"/>
  <c r="M7612" i="1"/>
  <c r="N404" i="1"/>
  <c r="M7610" i="1"/>
  <c r="N411" i="1"/>
  <c r="M7617" i="1"/>
  <c r="N408" i="1"/>
  <c r="M7614" i="1"/>
  <c r="N402" i="1"/>
  <c r="M7608" i="1"/>
  <c r="N407" i="1"/>
  <c r="M7613" i="1"/>
  <c r="N390" i="1"/>
  <c r="M7596" i="1"/>
  <c r="N398" i="1"/>
  <c r="M7604" i="1"/>
  <c r="N397" i="1"/>
  <c r="M7603" i="1"/>
  <c r="N392" i="1"/>
  <c r="M7598" i="1"/>
  <c r="N391" i="1"/>
  <c r="M7597" i="1"/>
  <c r="N401" i="1"/>
  <c r="M7607" i="1"/>
  <c r="N400" i="1"/>
  <c r="M7606" i="1"/>
  <c r="M7664" i="1" l="1"/>
  <c r="M7666" i="1"/>
  <c r="M7674" i="1"/>
  <c r="M7661" i="1"/>
  <c r="M7667" i="1"/>
  <c r="M7663" i="1"/>
  <c r="M7673" i="1"/>
  <c r="M7677" i="1"/>
  <c r="M7675" i="1"/>
  <c r="M7662" i="1"/>
  <c r="M7676" i="1"/>
  <c r="M7671" i="1"/>
  <c r="M7669" i="1"/>
  <c r="M7670" i="1"/>
  <c r="M7678" i="1"/>
  <c r="M7668" i="1"/>
  <c r="M7658" i="1"/>
  <c r="M7672" i="1"/>
  <c r="M7659" i="1"/>
  <c r="M7657" i="1"/>
  <c r="M7660" i="1"/>
  <c r="M7656" i="1"/>
  <c r="M7665" i="1"/>
  <c r="P50" i="1"/>
  <c r="O7767" i="1"/>
  <c r="P37" i="1"/>
  <c r="O7754" i="1"/>
  <c r="P54" i="1"/>
  <c r="O7771" i="1"/>
  <c r="P53" i="1"/>
  <c r="O7770" i="1"/>
  <c r="P40" i="1"/>
  <c r="O7757" i="1"/>
  <c r="P34" i="1"/>
  <c r="O7751" i="1"/>
  <c r="P51" i="1"/>
  <c r="O7768" i="1"/>
  <c r="P45" i="1"/>
  <c r="O7762" i="1"/>
  <c r="P35" i="1"/>
  <c r="O7752" i="1"/>
  <c r="P47" i="1"/>
  <c r="O7764" i="1"/>
  <c r="P38" i="1"/>
  <c r="O7755" i="1"/>
  <c r="P42" i="1"/>
  <c r="O7759" i="1"/>
  <c r="P49" i="1"/>
  <c r="O7766" i="1"/>
  <c r="P36" i="1"/>
  <c r="O7753" i="1"/>
  <c r="P48" i="1"/>
  <c r="O7765" i="1"/>
  <c r="P52" i="1"/>
  <c r="O7769" i="1"/>
  <c r="P43" i="1"/>
  <c r="O7760" i="1"/>
  <c r="O7773" i="1"/>
  <c r="P55" i="1"/>
  <c r="O7772" i="1"/>
  <c r="P41" i="1"/>
  <c r="O7758" i="1"/>
  <c r="P39" i="1"/>
  <c r="O7756" i="1"/>
  <c r="P44" i="1"/>
  <c r="O7761" i="1"/>
  <c r="P46" i="1"/>
  <c r="O7763" i="1"/>
  <c r="N1096" i="1"/>
  <c r="M7736" i="1"/>
  <c r="N1080" i="1"/>
  <c r="M7720" i="1"/>
  <c r="N1083" i="1"/>
  <c r="M7723" i="1"/>
  <c r="N1087" i="1"/>
  <c r="M7727" i="1"/>
  <c r="N1092" i="1"/>
  <c r="M7732" i="1"/>
  <c r="N1100" i="1"/>
  <c r="M7740" i="1"/>
  <c r="N1082" i="1"/>
  <c r="M7722" i="1"/>
  <c r="O1103" i="1"/>
  <c r="N7743" i="1"/>
  <c r="N1091" i="1"/>
  <c r="M7731" i="1"/>
  <c r="N1084" i="1"/>
  <c r="M7724" i="1"/>
  <c r="N1098" i="1"/>
  <c r="M7738" i="1"/>
  <c r="N1093" i="1"/>
  <c r="M7733" i="1"/>
  <c r="N1088" i="1"/>
  <c r="M7728" i="1"/>
  <c r="N1102" i="1"/>
  <c r="M7742" i="1"/>
  <c r="N1101" i="1"/>
  <c r="M7741" i="1"/>
  <c r="N1086" i="1"/>
  <c r="M7726" i="1"/>
  <c r="N1081" i="1"/>
  <c r="M7721" i="1"/>
  <c r="N1099" i="1"/>
  <c r="M7739" i="1"/>
  <c r="N1097" i="1"/>
  <c r="M7737" i="1"/>
  <c r="N1089" i="1"/>
  <c r="M7729" i="1"/>
  <c r="N1094" i="1"/>
  <c r="M7734" i="1"/>
  <c r="N1085" i="1"/>
  <c r="M7725" i="1"/>
  <c r="N1090" i="1"/>
  <c r="M7730" i="1"/>
  <c r="N1095" i="1"/>
  <c r="M7735" i="1"/>
  <c r="N7679" i="1"/>
  <c r="P103" i="1"/>
  <c r="O7638" i="1"/>
  <c r="P112" i="1"/>
  <c r="O7647" i="1"/>
  <c r="P97" i="1"/>
  <c r="O7632" i="1"/>
  <c r="P101" i="1"/>
  <c r="O7636" i="1"/>
  <c r="P109" i="1"/>
  <c r="O7644" i="1"/>
  <c r="P56" i="1"/>
  <c r="O7619" i="1"/>
  <c r="P111" i="1"/>
  <c r="O7646" i="1"/>
  <c r="P98" i="1"/>
  <c r="O7633" i="1"/>
  <c r="P93" i="1"/>
  <c r="O7628" i="1"/>
  <c r="P102" i="1"/>
  <c r="O7637" i="1"/>
  <c r="P91" i="1"/>
  <c r="P7750" i="1" s="1"/>
  <c r="O7626" i="1"/>
  <c r="P108" i="1"/>
  <c r="O7643" i="1"/>
  <c r="P110" i="1"/>
  <c r="O7645" i="1"/>
  <c r="P96" i="1"/>
  <c r="O7631" i="1"/>
  <c r="P105" i="1"/>
  <c r="O7640" i="1"/>
  <c r="P106" i="1"/>
  <c r="O7641" i="1"/>
  <c r="P94" i="1"/>
  <c r="O7629" i="1"/>
  <c r="P100" i="1"/>
  <c r="O7635" i="1"/>
  <c r="P113" i="1"/>
  <c r="O7648" i="1"/>
  <c r="P99" i="1"/>
  <c r="O7634" i="1"/>
  <c r="P114" i="1"/>
  <c r="O7649" i="1"/>
  <c r="P95" i="1"/>
  <c r="O7630" i="1"/>
  <c r="P107" i="1"/>
  <c r="O7642" i="1"/>
  <c r="P104" i="1"/>
  <c r="O7639" i="1"/>
  <c r="P92" i="1"/>
  <c r="O7627" i="1"/>
  <c r="O392" i="1"/>
  <c r="N7598" i="1"/>
  <c r="O408" i="1"/>
  <c r="N7614" i="1"/>
  <c r="O395" i="1"/>
  <c r="N7601" i="1"/>
  <c r="O399" i="1"/>
  <c r="N7605" i="1"/>
  <c r="O391" i="1"/>
  <c r="N7597" i="1"/>
  <c r="O398" i="1"/>
  <c r="N7604" i="1"/>
  <c r="O402" i="1"/>
  <c r="N7608" i="1"/>
  <c r="O404" i="1"/>
  <c r="N7610" i="1"/>
  <c r="O412" i="1"/>
  <c r="N7618" i="1"/>
  <c r="O403" i="1"/>
  <c r="N7609" i="1"/>
  <c r="O394" i="1"/>
  <c r="N7600" i="1"/>
  <c r="O400" i="1"/>
  <c r="N7606" i="1"/>
  <c r="O390" i="1"/>
  <c r="N7596" i="1"/>
  <c r="O406" i="1"/>
  <c r="N7612" i="1"/>
  <c r="O393" i="1"/>
  <c r="N7599" i="1"/>
  <c r="O401" i="1"/>
  <c r="N7607" i="1"/>
  <c r="O397" i="1"/>
  <c r="N7603" i="1"/>
  <c r="O407" i="1"/>
  <c r="N7613" i="1"/>
  <c r="O411" i="1"/>
  <c r="N7617" i="1"/>
  <c r="O409" i="1"/>
  <c r="N7615" i="1"/>
  <c r="O396" i="1"/>
  <c r="N7602" i="1"/>
  <c r="O410" i="1"/>
  <c r="N7616" i="1"/>
  <c r="O405" i="1"/>
  <c r="N7611" i="1"/>
  <c r="B362" i="230"/>
  <c r="H361" i="230"/>
  <c r="C361" i="230"/>
  <c r="B361" i="230"/>
  <c r="S360" i="230"/>
  <c r="R360" i="230"/>
  <c r="R363" i="230" s="1"/>
  <c r="Q360" i="230"/>
  <c r="Q363" i="230" s="1"/>
  <c r="H360" i="230"/>
  <c r="G360" i="230"/>
  <c r="F360" i="230"/>
  <c r="E360" i="230"/>
  <c r="D360" i="230"/>
  <c r="C360" i="230"/>
  <c r="B360" i="230"/>
  <c r="A360" i="230"/>
  <c r="C357" i="230"/>
  <c r="C273" i="230" s="1"/>
  <c r="C356" i="230"/>
  <c r="C272" i="230" s="1"/>
  <c r="B356" i="230"/>
  <c r="B272" i="230" s="1"/>
  <c r="R352" i="230"/>
  <c r="B345" i="230"/>
  <c r="D344" i="230"/>
  <c r="E343" i="230" s="1"/>
  <c r="C344" i="230"/>
  <c r="B344" i="230"/>
  <c r="Q343" i="230"/>
  <c r="P343" i="230" s="1"/>
  <c r="P352" i="230" s="1"/>
  <c r="D343" i="230"/>
  <c r="C343" i="230"/>
  <c r="B343" i="230"/>
  <c r="A343" i="230"/>
  <c r="C342" i="230"/>
  <c r="C341" i="230"/>
  <c r="C340" i="230"/>
  <c r="B339" i="230"/>
  <c r="R337" i="230"/>
  <c r="F337" i="230"/>
  <c r="B336" i="230"/>
  <c r="S335" i="230"/>
  <c r="Q335" i="230"/>
  <c r="P335" i="230" s="1"/>
  <c r="D335" i="230"/>
  <c r="C335" i="230"/>
  <c r="B335" i="230"/>
  <c r="C334" i="230"/>
  <c r="C333" i="230"/>
  <c r="B333" i="230"/>
  <c r="Q332" i="230"/>
  <c r="P332" i="230"/>
  <c r="D332" i="230"/>
  <c r="C332" i="230"/>
  <c r="B332" i="230"/>
  <c r="C326" i="230"/>
  <c r="C325" i="230"/>
  <c r="Q324" i="230"/>
  <c r="P324" i="230" s="1"/>
  <c r="D324" i="230"/>
  <c r="C324" i="230"/>
  <c r="B324" i="230"/>
  <c r="Q315" i="230"/>
  <c r="P315" i="230"/>
  <c r="Q311" i="230"/>
  <c r="P311" i="230" s="1"/>
  <c r="G311" i="230"/>
  <c r="G315" i="230" s="1"/>
  <c r="G324" i="230" s="1"/>
  <c r="G332" i="230" s="1"/>
  <c r="G335" i="230" s="1"/>
  <c r="G337" i="230" s="1"/>
  <c r="F311" i="230"/>
  <c r="F315" i="230" s="1"/>
  <c r="C309" i="230"/>
  <c r="S308" i="230"/>
  <c r="D308" i="230"/>
  <c r="C308" i="230"/>
  <c r="S307" i="230"/>
  <c r="Q307" i="230"/>
  <c r="Q337" i="230" s="1"/>
  <c r="Q349" i="230" s="1"/>
  <c r="D307" i="230"/>
  <c r="C307" i="230"/>
  <c r="B307" i="230"/>
  <c r="A306" i="230"/>
  <c r="S303" i="230"/>
  <c r="R303" i="230"/>
  <c r="R350" i="230" s="1"/>
  <c r="Q303" i="230"/>
  <c r="Q350" i="230" s="1"/>
  <c r="P303" i="230"/>
  <c r="P350" i="230" s="1"/>
  <c r="G303" i="230"/>
  <c r="F303" i="230"/>
  <c r="E303" i="230"/>
  <c r="D303" i="230"/>
  <c r="B302" i="230"/>
  <c r="B301" i="230"/>
  <c r="C300" i="230"/>
  <c r="C202" i="230" s="1"/>
  <c r="C299" i="230"/>
  <c r="C201" i="230" s="1"/>
  <c r="B299" i="230"/>
  <c r="B201" i="230" s="1"/>
  <c r="O287" i="230"/>
  <c r="O292" i="230" s="1"/>
  <c r="O293" i="230" s="1"/>
  <c r="H285" i="230"/>
  <c r="R284" i="230"/>
  <c r="Q284" i="230"/>
  <c r="P284" i="230"/>
  <c r="O284" i="230"/>
  <c r="N284" i="230"/>
  <c r="H284" i="230"/>
  <c r="G284" i="230"/>
  <c r="F284" i="230"/>
  <c r="E284" i="230"/>
  <c r="D284" i="230"/>
  <c r="A284" i="230"/>
  <c r="S276" i="230"/>
  <c r="R276" i="230"/>
  <c r="Q276" i="230"/>
  <c r="Q287" i="230" s="1"/>
  <c r="P276" i="230"/>
  <c r="P287" i="230" s="1"/>
  <c r="O276" i="230"/>
  <c r="N276" i="230"/>
  <c r="G276" i="230"/>
  <c r="F276" i="230"/>
  <c r="E276" i="230"/>
  <c r="D276" i="230"/>
  <c r="A276" i="230"/>
  <c r="R268" i="230"/>
  <c r="Q268" i="230"/>
  <c r="P268" i="230"/>
  <c r="R267" i="230"/>
  <c r="R265" i="230"/>
  <c r="Q265" i="230"/>
  <c r="Q267" i="230" s="1"/>
  <c r="R263" i="230"/>
  <c r="C260" i="230"/>
  <c r="C259" i="230"/>
  <c r="H258" i="230"/>
  <c r="D258" i="230"/>
  <c r="E257" i="230" s="1"/>
  <c r="C258" i="230"/>
  <c r="B258" i="230"/>
  <c r="T257" i="230"/>
  <c r="Q257" i="230"/>
  <c r="Q263" i="230" s="1"/>
  <c r="P257" i="230"/>
  <c r="P263" i="230" s="1"/>
  <c r="O257" i="230"/>
  <c r="O265" i="230" s="1"/>
  <c r="O267" i="230" s="1"/>
  <c r="H257" i="230"/>
  <c r="D257" i="230"/>
  <c r="C257" i="230"/>
  <c r="B257" i="230"/>
  <c r="G252" i="230"/>
  <c r="G267" i="230" s="1"/>
  <c r="H293" i="230" s="1"/>
  <c r="F351" i="230" s="1"/>
  <c r="H367" i="230" s="1"/>
  <c r="R251" i="230"/>
  <c r="Q251" i="230"/>
  <c r="R246" i="230"/>
  <c r="Q246" i="230"/>
  <c r="P246" i="230"/>
  <c r="P251" i="230" s="1"/>
  <c r="S245" i="230"/>
  <c r="R245" i="230"/>
  <c r="R250" i="230" s="1"/>
  <c r="R252" i="230" s="1"/>
  <c r="G245" i="230"/>
  <c r="F245" i="230"/>
  <c r="R244" i="230"/>
  <c r="R248" i="230" s="1"/>
  <c r="C242" i="230"/>
  <c r="C239" i="230"/>
  <c r="B239" i="230"/>
  <c r="C237" i="230"/>
  <c r="B237" i="230"/>
  <c r="C236" i="230"/>
  <c r="C234" i="230"/>
  <c r="Q233" i="230"/>
  <c r="P233" i="230" s="1"/>
  <c r="O233" i="230" s="1"/>
  <c r="N233" i="230" s="1"/>
  <c r="M233" i="230" s="1"/>
  <c r="L233" i="230" s="1"/>
  <c r="K233" i="230" s="1"/>
  <c r="E233" i="230"/>
  <c r="C232" i="230"/>
  <c r="G231" i="230"/>
  <c r="F231" i="230"/>
  <c r="E231" i="230"/>
  <c r="Q228" i="230"/>
  <c r="Q244" i="230" s="1"/>
  <c r="Q248" i="230" s="1"/>
  <c r="E228" i="230"/>
  <c r="D226" i="230"/>
  <c r="C226" i="230"/>
  <c r="B226" i="230"/>
  <c r="S225" i="230"/>
  <c r="Q225" i="230"/>
  <c r="P225" i="230"/>
  <c r="O225" i="230"/>
  <c r="N225" i="230" s="1"/>
  <c r="M225" i="230" s="1"/>
  <c r="L225" i="230" s="1"/>
  <c r="K225" i="230" s="1"/>
  <c r="D225" i="230"/>
  <c r="C225" i="230"/>
  <c r="B225" i="230"/>
  <c r="C224" i="230"/>
  <c r="C223" i="230"/>
  <c r="B223" i="230"/>
  <c r="S222" i="230"/>
  <c r="H222" i="230"/>
  <c r="C222" i="230"/>
  <c r="B222" i="230"/>
  <c r="S221" i="230"/>
  <c r="Q221" i="230"/>
  <c r="P221" i="230"/>
  <c r="O221" i="230"/>
  <c r="O246" i="230" s="1"/>
  <c r="O251" i="230" s="1"/>
  <c r="H221" i="230"/>
  <c r="D221" i="230"/>
  <c r="C221" i="230"/>
  <c r="B221" i="230"/>
  <c r="G216" i="230"/>
  <c r="G253" i="230" s="1"/>
  <c r="G268" i="230" s="1"/>
  <c r="H294" i="230" s="1"/>
  <c r="F352" i="230" s="1"/>
  <c r="H368" i="230" s="1"/>
  <c r="G215" i="230"/>
  <c r="G214" i="230"/>
  <c r="G251" i="230" s="1"/>
  <c r="G266" i="230" s="1"/>
  <c r="H292" i="230" s="1"/>
  <c r="F350" i="230" s="1"/>
  <c r="H366" i="230" s="1"/>
  <c r="G213" i="230"/>
  <c r="G250" i="230" s="1"/>
  <c r="G265" i="230" s="1"/>
  <c r="H291" i="230" s="1"/>
  <c r="F349" i="230" s="1"/>
  <c r="H365" i="230" s="1"/>
  <c r="C209" i="230"/>
  <c r="S208" i="230"/>
  <c r="H208" i="230"/>
  <c r="D208" i="230"/>
  <c r="C208" i="230"/>
  <c r="B208" i="230"/>
  <c r="S207" i="230"/>
  <c r="Q207" i="230"/>
  <c r="P207" i="230"/>
  <c r="O207" i="230" s="1"/>
  <c r="N207" i="230" s="1"/>
  <c r="M207" i="230" s="1"/>
  <c r="L207" i="230" s="1"/>
  <c r="K207" i="230" s="1"/>
  <c r="J207" i="230" s="1"/>
  <c r="H207" i="230"/>
  <c r="D207" i="230"/>
  <c r="C207" i="230"/>
  <c r="B207" i="230"/>
  <c r="A207" i="230"/>
  <c r="R204" i="230"/>
  <c r="Q199" i="230"/>
  <c r="P199" i="230"/>
  <c r="O199" i="230"/>
  <c r="N199" i="230" s="1"/>
  <c r="M199" i="230" s="1"/>
  <c r="L199" i="230" s="1"/>
  <c r="K199" i="230" s="1"/>
  <c r="J199" i="230" s="1"/>
  <c r="E199" i="230"/>
  <c r="Q198" i="230"/>
  <c r="P198" i="230" s="1"/>
  <c r="O198" i="230" s="1"/>
  <c r="N198" i="230" s="1"/>
  <c r="M198" i="230" s="1"/>
  <c r="L198" i="230" s="1"/>
  <c r="K198" i="230" s="1"/>
  <c r="J198" i="230" s="1"/>
  <c r="E198" i="230"/>
  <c r="C197" i="230"/>
  <c r="C198" i="230" s="1"/>
  <c r="B197" i="230"/>
  <c r="B198" i="230" s="1"/>
  <c r="C196" i="230"/>
  <c r="B196" i="230"/>
  <c r="C195" i="230"/>
  <c r="B195" i="230"/>
  <c r="C194" i="230"/>
  <c r="B194" i="230"/>
  <c r="C193" i="230"/>
  <c r="B193" i="230"/>
  <c r="C192" i="230"/>
  <c r="B192" i="230"/>
  <c r="C191" i="230"/>
  <c r="B191" i="230"/>
  <c r="Q190" i="230"/>
  <c r="P190" i="230"/>
  <c r="O190" i="230" s="1"/>
  <c r="N190" i="230" s="1"/>
  <c r="M190" i="230" s="1"/>
  <c r="L190" i="230" s="1"/>
  <c r="K190" i="230" s="1"/>
  <c r="J190" i="230" s="1"/>
  <c r="E190" i="230"/>
  <c r="C188" i="230"/>
  <c r="C203" i="230" s="1"/>
  <c r="B188" i="230"/>
  <c r="B203" i="230" s="1"/>
  <c r="C186" i="230"/>
  <c r="C185" i="230"/>
  <c r="B185" i="230"/>
  <c r="C184" i="230"/>
  <c r="B184" i="230"/>
  <c r="C183" i="230"/>
  <c r="B183" i="230"/>
  <c r="C182" i="230"/>
  <c r="B182" i="230"/>
  <c r="Q179" i="230"/>
  <c r="P179" i="230"/>
  <c r="O179" i="230"/>
  <c r="N179" i="230"/>
  <c r="M179" i="230" s="1"/>
  <c r="L179" i="230" s="1"/>
  <c r="K179" i="230" s="1"/>
  <c r="J179" i="230" s="1"/>
  <c r="F179" i="230"/>
  <c r="F199" i="230" s="1"/>
  <c r="F204" i="230" s="1"/>
  <c r="E179" i="230"/>
  <c r="C178" i="230"/>
  <c r="Q177" i="230"/>
  <c r="P177" i="230"/>
  <c r="O177" i="230"/>
  <c r="N177" i="230"/>
  <c r="M177" i="230" s="1"/>
  <c r="L177" i="230" s="1"/>
  <c r="K177" i="230" s="1"/>
  <c r="J177" i="230" s="1"/>
  <c r="G177" i="230"/>
  <c r="G179" i="230" s="1"/>
  <c r="F177" i="230"/>
  <c r="E177" i="230"/>
  <c r="C176" i="230"/>
  <c r="B176" i="230"/>
  <c r="B178" i="230" s="1"/>
  <c r="C173" i="230"/>
  <c r="B173" i="230"/>
  <c r="C172" i="230"/>
  <c r="B172" i="230"/>
  <c r="C171" i="230"/>
  <c r="B171" i="230"/>
  <c r="Q170" i="230"/>
  <c r="Q204" i="230" s="1"/>
  <c r="E170" i="230"/>
  <c r="A169" i="230"/>
  <c r="D167" i="230"/>
  <c r="R166" i="230"/>
  <c r="Q166" i="230"/>
  <c r="P166" i="230"/>
  <c r="O166" i="230"/>
  <c r="N166" i="230"/>
  <c r="M166" i="230"/>
  <c r="L166" i="230"/>
  <c r="K166" i="230"/>
  <c r="J166" i="230"/>
  <c r="G166" i="230"/>
  <c r="F166" i="230"/>
  <c r="D166" i="230"/>
  <c r="C165" i="230"/>
  <c r="B165" i="230"/>
  <c r="B164" i="230"/>
  <c r="S153" i="230"/>
  <c r="R153" i="230"/>
  <c r="G153" i="230"/>
  <c r="Q151" i="230"/>
  <c r="P151" i="230" s="1"/>
  <c r="O151" i="230" s="1"/>
  <c r="N151" i="230" s="1"/>
  <c r="M151" i="230" s="1"/>
  <c r="L151" i="230" s="1"/>
  <c r="K151" i="230" s="1"/>
  <c r="J151" i="230" s="1"/>
  <c r="I151" i="230" s="1"/>
  <c r="D151" i="230"/>
  <c r="E151" i="230" s="1"/>
  <c r="C151" i="230"/>
  <c r="B151" i="230"/>
  <c r="Q149" i="230"/>
  <c r="P149" i="230"/>
  <c r="O149" i="230"/>
  <c r="N149" i="230" s="1"/>
  <c r="M149" i="230" s="1"/>
  <c r="L149" i="230" s="1"/>
  <c r="K149" i="230" s="1"/>
  <c r="J149" i="230" s="1"/>
  <c r="I149" i="230" s="1"/>
  <c r="G149" i="230"/>
  <c r="G151" i="230" s="1"/>
  <c r="F149" i="230"/>
  <c r="F151" i="230" s="1"/>
  <c r="D149" i="230"/>
  <c r="E149" i="230" s="1"/>
  <c r="C149" i="230"/>
  <c r="B149" i="230"/>
  <c r="H148" i="230"/>
  <c r="Q147" i="230"/>
  <c r="P147" i="230" s="1"/>
  <c r="O147" i="230" s="1"/>
  <c r="N147" i="230" s="1"/>
  <c r="M147" i="230" s="1"/>
  <c r="L147" i="230" s="1"/>
  <c r="K147" i="230" s="1"/>
  <c r="J147" i="230" s="1"/>
  <c r="I147" i="230" s="1"/>
  <c r="H147" i="230"/>
  <c r="D147" i="230"/>
  <c r="E147" i="230" s="1"/>
  <c r="C147" i="230"/>
  <c r="B147" i="230"/>
  <c r="H146" i="230"/>
  <c r="Q145" i="230"/>
  <c r="P145" i="230"/>
  <c r="O145" i="230" s="1"/>
  <c r="N145" i="230" s="1"/>
  <c r="M145" i="230" s="1"/>
  <c r="L145" i="230" s="1"/>
  <c r="K145" i="230" s="1"/>
  <c r="J145" i="230" s="1"/>
  <c r="I145" i="230" s="1"/>
  <c r="H145" i="230"/>
  <c r="D145" i="230"/>
  <c r="E145" i="230" s="1"/>
  <c r="C145" i="230"/>
  <c r="B145" i="230"/>
  <c r="H144" i="230"/>
  <c r="C144" i="230"/>
  <c r="T143" i="230"/>
  <c r="Q143" i="230"/>
  <c r="P143" i="230"/>
  <c r="O143" i="230" s="1"/>
  <c r="N143" i="230" s="1"/>
  <c r="M143" i="230" s="1"/>
  <c r="L143" i="230" s="1"/>
  <c r="K143" i="230" s="1"/>
  <c r="J143" i="230" s="1"/>
  <c r="I143" i="230" s="1"/>
  <c r="H143" i="230"/>
  <c r="F143" i="230"/>
  <c r="F145" i="230" s="1"/>
  <c r="F153" i="230" s="1"/>
  <c r="D143" i="230"/>
  <c r="E143" i="230" s="1"/>
  <c r="C143" i="230"/>
  <c r="B143" i="230"/>
  <c r="T142" i="230"/>
  <c r="H136" i="230"/>
  <c r="C136" i="230"/>
  <c r="B136" i="230"/>
  <c r="T135" i="230"/>
  <c r="Q135" i="230"/>
  <c r="P135" i="230"/>
  <c r="O135" i="230" s="1"/>
  <c r="N135" i="230" s="1"/>
  <c r="M135" i="230" s="1"/>
  <c r="L135" i="230" s="1"/>
  <c r="K135" i="230" s="1"/>
  <c r="J135" i="230" s="1"/>
  <c r="I135" i="230" s="1"/>
  <c r="H135" i="230"/>
  <c r="F135" i="230"/>
  <c r="D135" i="230"/>
  <c r="E135" i="230" s="1"/>
  <c r="C135" i="230"/>
  <c r="B135" i="230"/>
  <c r="H130" i="230"/>
  <c r="C130" i="230"/>
  <c r="Q129" i="230"/>
  <c r="Q153" i="230" s="1"/>
  <c r="H129" i="230"/>
  <c r="D129" i="230"/>
  <c r="C129" i="230"/>
  <c r="B129" i="230"/>
  <c r="C123" i="230"/>
  <c r="H122" i="230"/>
  <c r="C122" i="230"/>
  <c r="Q121" i="230"/>
  <c r="P121" i="230"/>
  <c r="O121" i="230"/>
  <c r="H121" i="230"/>
  <c r="E121" i="230"/>
  <c r="C121" i="230"/>
  <c r="B121" i="230"/>
  <c r="R118" i="230"/>
  <c r="R387" i="230" s="1"/>
  <c r="G118" i="230"/>
  <c r="F118" i="230"/>
  <c r="C117" i="230"/>
  <c r="B117" i="230"/>
  <c r="C114" i="230"/>
  <c r="B114" i="230"/>
  <c r="C104" i="230"/>
  <c r="B104" i="230"/>
  <c r="C103" i="230"/>
  <c r="B103" i="230"/>
  <c r="C102" i="230"/>
  <c r="B102" i="230"/>
  <c r="C101" i="230"/>
  <c r="B101" i="230"/>
  <c r="C100" i="230"/>
  <c r="B100" i="230"/>
  <c r="Q99" i="230"/>
  <c r="Q118" i="230" s="1"/>
  <c r="E99" i="230"/>
  <c r="A98" i="230"/>
  <c r="A120" i="230" s="1"/>
  <c r="R96" i="230"/>
  <c r="Q96" i="230"/>
  <c r="Q375" i="230" s="1"/>
  <c r="R95" i="230"/>
  <c r="S94" i="230" s="1"/>
  <c r="T94" i="230"/>
  <c r="R94" i="230"/>
  <c r="Q91" i="230"/>
  <c r="P91" i="230" s="1"/>
  <c r="O91" i="230" s="1"/>
  <c r="N91" i="230" s="1"/>
  <c r="M91" i="230" s="1"/>
  <c r="L91" i="230" s="1"/>
  <c r="K91" i="230" s="1"/>
  <c r="J91" i="230" s="1"/>
  <c r="I91" i="230" s="1"/>
  <c r="E91" i="230"/>
  <c r="Q89" i="230"/>
  <c r="P89" i="230"/>
  <c r="O89" i="230" s="1"/>
  <c r="N89" i="230" s="1"/>
  <c r="M89" i="230" s="1"/>
  <c r="L89" i="230" s="1"/>
  <c r="K89" i="230" s="1"/>
  <c r="J89" i="230" s="1"/>
  <c r="I89" i="230" s="1"/>
  <c r="E89" i="230"/>
  <c r="C86" i="230"/>
  <c r="B86" i="230"/>
  <c r="C80" i="230"/>
  <c r="B80" i="230"/>
  <c r="C79" i="230"/>
  <c r="B79" i="230"/>
  <c r="Q76" i="230"/>
  <c r="P76" i="230" s="1"/>
  <c r="O76" i="230" s="1"/>
  <c r="N76" i="230" s="1"/>
  <c r="M76" i="230" s="1"/>
  <c r="L76" i="230" s="1"/>
  <c r="K76" i="230" s="1"/>
  <c r="J76" i="230" s="1"/>
  <c r="I76" i="230" s="1"/>
  <c r="G76" i="230"/>
  <c r="G89" i="230" s="1"/>
  <c r="G91" i="230" s="1"/>
  <c r="F76" i="230"/>
  <c r="F89" i="230" s="1"/>
  <c r="F91" i="230" s="1"/>
  <c r="E76" i="230"/>
  <c r="C75" i="230"/>
  <c r="F72" i="230"/>
  <c r="E72" i="230"/>
  <c r="Q69" i="230"/>
  <c r="P69" i="230" s="1"/>
  <c r="O69" i="230" s="1"/>
  <c r="N69" i="230" s="1"/>
  <c r="M69" i="230" s="1"/>
  <c r="L69" i="230" s="1"/>
  <c r="K69" i="230" s="1"/>
  <c r="J69" i="230" s="1"/>
  <c r="I69" i="230" s="1"/>
  <c r="E69" i="230"/>
  <c r="C68" i="230"/>
  <c r="C67" i="230"/>
  <c r="B67" i="230"/>
  <c r="S66" i="230"/>
  <c r="H66" i="230"/>
  <c r="C66" i="230"/>
  <c r="B66" i="230"/>
  <c r="S65" i="230"/>
  <c r="Q65" i="230"/>
  <c r="P65" i="230" s="1"/>
  <c r="O65" i="230" s="1"/>
  <c r="N65" i="230" s="1"/>
  <c r="M65" i="230" s="1"/>
  <c r="L65" i="230" s="1"/>
  <c r="K65" i="230" s="1"/>
  <c r="J65" i="230" s="1"/>
  <c r="I65" i="230" s="1"/>
  <c r="H65" i="230"/>
  <c r="D65" i="230"/>
  <c r="E65" i="230" s="1"/>
  <c r="C65" i="230"/>
  <c r="B65" i="230"/>
  <c r="C64" i="230"/>
  <c r="S63" i="230"/>
  <c r="H63" i="230"/>
  <c r="C63" i="230"/>
  <c r="S62" i="230"/>
  <c r="Q62" i="230"/>
  <c r="Q95" i="230" s="1"/>
  <c r="P62" i="230"/>
  <c r="O62" i="230" s="1"/>
  <c r="N62" i="230" s="1"/>
  <c r="M62" i="230" s="1"/>
  <c r="L62" i="230" s="1"/>
  <c r="K62" i="230" s="1"/>
  <c r="J62" i="230" s="1"/>
  <c r="I62" i="230" s="1"/>
  <c r="H62" i="230"/>
  <c r="D62" i="230"/>
  <c r="E62" i="230" s="1"/>
  <c r="C62" i="230"/>
  <c r="B62" i="230"/>
  <c r="C61" i="230"/>
  <c r="B61" i="230"/>
  <c r="C60" i="230"/>
  <c r="B60" i="230"/>
  <c r="C59" i="230"/>
  <c r="B59" i="230"/>
  <c r="C58" i="230"/>
  <c r="B58" i="230"/>
  <c r="C56" i="230"/>
  <c r="C55" i="230"/>
  <c r="B55" i="230"/>
  <c r="C54" i="230"/>
  <c r="C53" i="230"/>
  <c r="C52" i="230"/>
  <c r="B52" i="230"/>
  <c r="C47" i="230"/>
  <c r="B47" i="230"/>
  <c r="C43" i="230"/>
  <c r="B43" i="230"/>
  <c r="C42" i="230"/>
  <c r="B42" i="230"/>
  <c r="C41" i="230"/>
  <c r="C40" i="230"/>
  <c r="C39" i="230"/>
  <c r="B39" i="230"/>
  <c r="Q38" i="230"/>
  <c r="P38" i="230"/>
  <c r="E38" i="230"/>
  <c r="C37" i="230"/>
  <c r="C36" i="230"/>
  <c r="S35" i="230"/>
  <c r="H35" i="230"/>
  <c r="D35" i="230"/>
  <c r="C35" i="230"/>
  <c r="B35" i="230"/>
  <c r="S34" i="230"/>
  <c r="Q34" i="230"/>
  <c r="P34" i="230"/>
  <c r="H34" i="230"/>
  <c r="D34" i="230"/>
  <c r="C34" i="230"/>
  <c r="B34" i="230"/>
  <c r="D33" i="230"/>
  <c r="A33" i="230"/>
  <c r="R30" i="230"/>
  <c r="R371" i="230" s="1"/>
  <c r="Q30" i="230"/>
  <c r="P30" i="230"/>
  <c r="O30" i="230"/>
  <c r="N30" i="230"/>
  <c r="M30" i="230"/>
  <c r="L30" i="230"/>
  <c r="K30" i="230"/>
  <c r="J30" i="230"/>
  <c r="I30" i="230"/>
  <c r="G30" i="230"/>
  <c r="F30" i="230"/>
  <c r="C29" i="230"/>
  <c r="C28" i="230"/>
  <c r="B28" i="230"/>
  <c r="B27" i="230"/>
  <c r="B26" i="230"/>
  <c r="B20" i="230"/>
  <c r="C20" i="230" s="1"/>
  <c r="D20" i="230" s="1"/>
  <c r="E20" i="230" s="1"/>
  <c r="F20" i="230" s="1"/>
  <c r="G20" i="230" s="1"/>
  <c r="H20" i="230" s="1"/>
  <c r="I20" i="230" s="1"/>
  <c r="J20" i="230" s="1"/>
  <c r="K20" i="230" s="1"/>
  <c r="L20" i="230" s="1"/>
  <c r="M20" i="230" s="1"/>
  <c r="N20" i="230" s="1"/>
  <c r="O20" i="230" s="1"/>
  <c r="P20" i="230" s="1"/>
  <c r="Q20" i="230" s="1"/>
  <c r="R20" i="230" s="1"/>
  <c r="N287" i="230" l="1"/>
  <c r="N292" i="230" s="1"/>
  <c r="N293" i="230" s="1"/>
  <c r="R287" i="230"/>
  <c r="R366" i="230"/>
  <c r="R367" i="230" s="1"/>
  <c r="Q351" i="230"/>
  <c r="R347" i="230"/>
  <c r="N7663" i="1"/>
  <c r="N7657" i="1"/>
  <c r="N7676" i="1"/>
  <c r="N7677" i="1"/>
  <c r="N7667" i="1"/>
  <c r="N7656" i="1"/>
  <c r="N7669" i="1"/>
  <c r="N7668" i="1"/>
  <c r="N7665" i="1"/>
  <c r="N7658" i="1"/>
  <c r="N7662" i="1"/>
  <c r="N7660" i="1"/>
  <c r="N7659" i="1"/>
  <c r="N7678" i="1"/>
  <c r="N7661" i="1"/>
  <c r="N7673" i="1"/>
  <c r="N7666" i="1"/>
  <c r="N7664" i="1"/>
  <c r="N7675" i="1"/>
  <c r="N7670" i="1"/>
  <c r="N7671" i="1"/>
  <c r="N7672" i="1"/>
  <c r="N7674" i="1"/>
  <c r="Q41" i="1"/>
  <c r="P7758" i="1"/>
  <c r="Q44" i="1"/>
  <c r="P7761" i="1"/>
  <c r="Q55" i="1"/>
  <c r="P7772" i="1"/>
  <c r="Q48" i="1"/>
  <c r="P7765" i="1"/>
  <c r="Q42" i="1"/>
  <c r="P7759" i="1"/>
  <c r="Q35" i="1"/>
  <c r="P7752" i="1"/>
  <c r="Q34" i="1"/>
  <c r="P7751" i="1"/>
  <c r="Q54" i="1"/>
  <c r="P7771" i="1"/>
  <c r="Q39" i="1"/>
  <c r="P7756" i="1"/>
  <c r="P7773" i="1"/>
  <c r="Q43" i="1"/>
  <c r="P7760" i="1"/>
  <c r="Q36" i="1"/>
  <c r="P7753" i="1"/>
  <c r="Q38" i="1"/>
  <c r="P7755" i="1"/>
  <c r="Q45" i="1"/>
  <c r="P7762" i="1"/>
  <c r="Q40" i="1"/>
  <c r="P7757" i="1"/>
  <c r="Q37" i="1"/>
  <c r="P7754" i="1"/>
  <c r="Q46" i="1"/>
  <c r="P7763" i="1"/>
  <c r="Q52" i="1"/>
  <c r="P7769" i="1"/>
  <c r="Q49" i="1"/>
  <c r="P7766" i="1"/>
  <c r="Q47" i="1"/>
  <c r="P7764" i="1"/>
  <c r="Q51" i="1"/>
  <c r="P7768" i="1"/>
  <c r="Q53" i="1"/>
  <c r="P7770" i="1"/>
  <c r="Q50" i="1"/>
  <c r="P7767" i="1"/>
  <c r="O1095" i="1"/>
  <c r="N7735" i="1"/>
  <c r="O1094" i="1"/>
  <c r="N7734" i="1"/>
  <c r="O1099" i="1"/>
  <c r="N7739" i="1"/>
  <c r="O1101" i="1"/>
  <c r="N7741" i="1"/>
  <c r="O1093" i="1"/>
  <c r="N7733" i="1"/>
  <c r="O1091" i="1"/>
  <c r="N7731" i="1"/>
  <c r="O1100" i="1"/>
  <c r="N7740" i="1"/>
  <c r="O1083" i="1"/>
  <c r="N7723" i="1"/>
  <c r="O1090" i="1"/>
  <c r="N7730" i="1"/>
  <c r="O1089" i="1"/>
  <c r="N7729" i="1"/>
  <c r="O1081" i="1"/>
  <c r="N7721" i="1"/>
  <c r="O1102" i="1"/>
  <c r="N7742" i="1"/>
  <c r="O1098" i="1"/>
  <c r="N7738" i="1"/>
  <c r="P1103" i="1"/>
  <c r="O7743" i="1"/>
  <c r="O1092" i="1"/>
  <c r="N7732" i="1"/>
  <c r="O1080" i="1"/>
  <c r="N7720" i="1"/>
  <c r="O1085" i="1"/>
  <c r="N7725" i="1"/>
  <c r="O1097" i="1"/>
  <c r="N7737" i="1"/>
  <c r="O1086" i="1"/>
  <c r="N7726" i="1"/>
  <c r="O1088" i="1"/>
  <c r="N7728" i="1"/>
  <c r="O1084" i="1"/>
  <c r="N7724" i="1"/>
  <c r="O1082" i="1"/>
  <c r="N7722" i="1"/>
  <c r="O1087" i="1"/>
  <c r="N7727" i="1"/>
  <c r="O1096" i="1"/>
  <c r="N7736" i="1"/>
  <c r="O7679" i="1"/>
  <c r="Q94" i="1"/>
  <c r="P7629" i="1"/>
  <c r="Q112" i="1"/>
  <c r="P7647" i="1"/>
  <c r="Q104" i="1"/>
  <c r="P7639" i="1"/>
  <c r="Q114" i="1"/>
  <c r="P7649" i="1"/>
  <c r="Q100" i="1"/>
  <c r="P7635" i="1"/>
  <c r="Q105" i="1"/>
  <c r="P7640" i="1"/>
  <c r="Q108" i="1"/>
  <c r="P7643" i="1"/>
  <c r="Q93" i="1"/>
  <c r="P7628" i="1"/>
  <c r="Q56" i="1"/>
  <c r="P7619" i="1"/>
  <c r="Q97" i="1"/>
  <c r="P7632" i="1"/>
  <c r="Q98" i="1"/>
  <c r="P7633" i="1"/>
  <c r="Q107" i="1"/>
  <c r="P7642" i="1"/>
  <c r="Q99" i="1"/>
  <c r="P7634" i="1"/>
  <c r="Q96" i="1"/>
  <c r="P7631" i="1"/>
  <c r="Q91" i="1"/>
  <c r="Q7750" i="1" s="1"/>
  <c r="P7626" i="1"/>
  <c r="Q109" i="1"/>
  <c r="P7644" i="1"/>
  <c r="Q92" i="1"/>
  <c r="P7627" i="1"/>
  <c r="Q95" i="1"/>
  <c r="P7630" i="1"/>
  <c r="Q113" i="1"/>
  <c r="P7648" i="1"/>
  <c r="Q106" i="1"/>
  <c r="P7641" i="1"/>
  <c r="Q110" i="1"/>
  <c r="P7645" i="1"/>
  <c r="Q102" i="1"/>
  <c r="P7637" i="1"/>
  <c r="Q111" i="1"/>
  <c r="P7646" i="1"/>
  <c r="Q101" i="1"/>
  <c r="P7636" i="1"/>
  <c r="Q103" i="1"/>
  <c r="P7638" i="1"/>
  <c r="P396" i="1"/>
  <c r="O7602" i="1"/>
  <c r="P407" i="1"/>
  <c r="O7613" i="1"/>
  <c r="P393" i="1"/>
  <c r="O7599" i="1"/>
  <c r="P400" i="1"/>
  <c r="O7606" i="1"/>
  <c r="P412" i="1"/>
  <c r="O7618" i="1"/>
  <c r="P398" i="1"/>
  <c r="O7604" i="1"/>
  <c r="P395" i="1"/>
  <c r="O7601" i="1"/>
  <c r="P391" i="1"/>
  <c r="O7597" i="1"/>
  <c r="P405" i="1"/>
  <c r="O7611" i="1"/>
  <c r="P409" i="1"/>
  <c r="O7615" i="1"/>
  <c r="P397" i="1"/>
  <c r="O7603" i="1"/>
  <c r="P406" i="1"/>
  <c r="O7612" i="1"/>
  <c r="P394" i="1"/>
  <c r="O7600" i="1"/>
  <c r="P404" i="1"/>
  <c r="O7610" i="1"/>
  <c r="P408" i="1"/>
  <c r="O7614" i="1"/>
  <c r="P410" i="1"/>
  <c r="O7616" i="1"/>
  <c r="P411" i="1"/>
  <c r="O7617" i="1"/>
  <c r="P401" i="1"/>
  <c r="O7607" i="1"/>
  <c r="P390" i="1"/>
  <c r="O7596" i="1"/>
  <c r="P403" i="1"/>
  <c r="O7609" i="1"/>
  <c r="P402" i="1"/>
  <c r="O7608" i="1"/>
  <c r="P399" i="1"/>
  <c r="O7605" i="1"/>
  <c r="P392" i="1"/>
  <c r="O7598" i="1"/>
  <c r="P94" i="230"/>
  <c r="G190" i="230"/>
  <c r="G198" i="230" s="1"/>
  <c r="G199" i="230"/>
  <c r="G204" i="230" s="1"/>
  <c r="Q157" i="230"/>
  <c r="Q160" i="230"/>
  <c r="P95" i="230"/>
  <c r="R157" i="230"/>
  <c r="N214" i="230"/>
  <c r="F190" i="230"/>
  <c r="F198" i="230" s="1"/>
  <c r="P96" i="230"/>
  <c r="P99" i="230"/>
  <c r="R160" i="230"/>
  <c r="O214" i="230"/>
  <c r="P170" i="230"/>
  <c r="R216" i="230"/>
  <c r="R213" i="230"/>
  <c r="Q158" i="230"/>
  <c r="J214" i="230"/>
  <c r="P214" i="230"/>
  <c r="Q216" i="230"/>
  <c r="Q213" i="230"/>
  <c r="N289" i="230"/>
  <c r="O34" i="230"/>
  <c r="O38" i="230"/>
  <c r="R375" i="230"/>
  <c r="R379" i="230" s="1"/>
  <c r="R158" i="230"/>
  <c r="N121" i="230"/>
  <c r="P129" i="230"/>
  <c r="O129" i="230" s="1"/>
  <c r="N129" i="230" s="1"/>
  <c r="M129" i="230" s="1"/>
  <c r="L129" i="230" s="1"/>
  <c r="K129" i="230" s="1"/>
  <c r="J129" i="230" s="1"/>
  <c r="I129" i="230" s="1"/>
  <c r="K214" i="230"/>
  <c r="Q214" i="230"/>
  <c r="Q211" i="230"/>
  <c r="R292" i="230"/>
  <c r="R293" i="230" s="1"/>
  <c r="R289" i="230"/>
  <c r="Q94" i="230"/>
  <c r="Q155" i="230" s="1"/>
  <c r="R155" i="230"/>
  <c r="L214" i="230"/>
  <c r="R214" i="230"/>
  <c r="R211" i="230"/>
  <c r="P292" i="230"/>
  <c r="P293" i="230" s="1"/>
  <c r="P289" i="230"/>
  <c r="M214" i="230"/>
  <c r="Q289" i="230"/>
  <c r="Q292" i="230"/>
  <c r="Q293" i="230" s="1"/>
  <c r="P228" i="230"/>
  <c r="P244" i="230" s="1"/>
  <c r="P248" i="230" s="1"/>
  <c r="P265" i="230"/>
  <c r="P267" i="230" s="1"/>
  <c r="Q352" i="230"/>
  <c r="Q245" i="230"/>
  <c r="Q387" i="230" s="1"/>
  <c r="R253" i="230"/>
  <c r="O268" i="230"/>
  <c r="P307" i="230"/>
  <c r="P337" i="230" s="1"/>
  <c r="P349" i="230" s="1"/>
  <c r="P351" i="230" s="1"/>
  <c r="P347" i="230"/>
  <c r="R349" i="230"/>
  <c r="R351" i="230" s="1"/>
  <c r="N221" i="230"/>
  <c r="N257" i="230"/>
  <c r="O289" i="230"/>
  <c r="Q347" i="230"/>
  <c r="Q366" i="230"/>
  <c r="Q367" i="230" s="1"/>
  <c r="O263" i="230"/>
  <c r="S244" i="230"/>
  <c r="R376" i="230" l="1"/>
  <c r="R377" i="230" s="1"/>
  <c r="O7667" i="1"/>
  <c r="O7658" i="1"/>
  <c r="O7670" i="1"/>
  <c r="O7678" i="1"/>
  <c r="O7665" i="1"/>
  <c r="O7656" i="1"/>
  <c r="O7676" i="1"/>
  <c r="O7660" i="1"/>
  <c r="O7675" i="1"/>
  <c r="O7661" i="1"/>
  <c r="O7666" i="1"/>
  <c r="O7662" i="1"/>
  <c r="O7674" i="1"/>
  <c r="O7664" i="1"/>
  <c r="O7659" i="1"/>
  <c r="O7672" i="1"/>
  <c r="O7668" i="1"/>
  <c r="O7669" i="1"/>
  <c r="O7663" i="1"/>
  <c r="O7673" i="1"/>
  <c r="O7671" i="1"/>
  <c r="O7677" i="1"/>
  <c r="O7657" i="1"/>
  <c r="Q7773" i="1"/>
  <c r="R53" i="1"/>
  <c r="Q7770" i="1"/>
  <c r="R49" i="1"/>
  <c r="Q7766" i="1"/>
  <c r="R37" i="1"/>
  <c r="Q7754" i="1"/>
  <c r="R38" i="1"/>
  <c r="Q7755" i="1"/>
  <c r="R39" i="1"/>
  <c r="Q7756" i="1"/>
  <c r="R35" i="1"/>
  <c r="Q7752" i="1"/>
  <c r="R55" i="1"/>
  <c r="Q7772" i="1"/>
  <c r="R51" i="1"/>
  <c r="Q7768" i="1"/>
  <c r="R52" i="1"/>
  <c r="Q7769" i="1"/>
  <c r="R40" i="1"/>
  <c r="Q7757" i="1"/>
  <c r="R36" i="1"/>
  <c r="Q7753" i="1"/>
  <c r="R54" i="1"/>
  <c r="Q7771" i="1"/>
  <c r="R42" i="1"/>
  <c r="Q7759" i="1"/>
  <c r="R44" i="1"/>
  <c r="Q7761" i="1"/>
  <c r="R45" i="1"/>
  <c r="Q7762" i="1"/>
  <c r="R50" i="1"/>
  <c r="Q7767" i="1"/>
  <c r="R47" i="1"/>
  <c r="Q7764" i="1"/>
  <c r="R46" i="1"/>
  <c r="Q7763" i="1"/>
  <c r="R43" i="1"/>
  <c r="Q7760" i="1"/>
  <c r="R34" i="1"/>
  <c r="Q7751" i="1"/>
  <c r="R48" i="1"/>
  <c r="Q7765" i="1"/>
  <c r="R41" i="1"/>
  <c r="Q7758" i="1"/>
  <c r="P1096" i="1"/>
  <c r="O7736" i="1"/>
  <c r="P1084" i="1"/>
  <c r="O7724" i="1"/>
  <c r="P1097" i="1"/>
  <c r="O7737" i="1"/>
  <c r="P1092" i="1"/>
  <c r="O7732" i="1"/>
  <c r="P1102" i="1"/>
  <c r="O7742" i="1"/>
  <c r="P1090" i="1"/>
  <c r="O7730" i="1"/>
  <c r="P1091" i="1"/>
  <c r="O7731" i="1"/>
  <c r="P1099" i="1"/>
  <c r="O7739" i="1"/>
  <c r="P1087" i="1"/>
  <c r="O7727" i="1"/>
  <c r="P1088" i="1"/>
  <c r="O7728" i="1"/>
  <c r="P1085" i="1"/>
  <c r="O7725" i="1"/>
  <c r="Q1103" i="1"/>
  <c r="P7743" i="1"/>
  <c r="P1081" i="1"/>
  <c r="O7721" i="1"/>
  <c r="P1083" i="1"/>
  <c r="O7723" i="1"/>
  <c r="P1093" i="1"/>
  <c r="O7733" i="1"/>
  <c r="P1094" i="1"/>
  <c r="O7734" i="1"/>
  <c r="P1082" i="1"/>
  <c r="O7722" i="1"/>
  <c r="P1086" i="1"/>
  <c r="O7726" i="1"/>
  <c r="P1080" i="1"/>
  <c r="O7720" i="1"/>
  <c r="P1098" i="1"/>
  <c r="O7738" i="1"/>
  <c r="P1089" i="1"/>
  <c r="O7729" i="1"/>
  <c r="P1100" i="1"/>
  <c r="O7740" i="1"/>
  <c r="P1101" i="1"/>
  <c r="O7741" i="1"/>
  <c r="P1095" i="1"/>
  <c r="O7735" i="1"/>
  <c r="P7679" i="1"/>
  <c r="R106" i="1"/>
  <c r="R7641" i="1" s="1"/>
  <c r="Q7641" i="1"/>
  <c r="R112" i="1"/>
  <c r="R7647" i="1" s="1"/>
  <c r="Q7647" i="1"/>
  <c r="R101" i="1"/>
  <c r="R7636" i="1" s="1"/>
  <c r="Q7636" i="1"/>
  <c r="R110" i="1"/>
  <c r="R7645" i="1" s="1"/>
  <c r="Q7645" i="1"/>
  <c r="R95" i="1"/>
  <c r="R7630" i="1" s="1"/>
  <c r="Q7630" i="1"/>
  <c r="R91" i="1"/>
  <c r="Q7626" i="1"/>
  <c r="R107" i="1"/>
  <c r="R7642" i="1" s="1"/>
  <c r="Q7642" i="1"/>
  <c r="R56" i="1"/>
  <c r="Q7619" i="1"/>
  <c r="R105" i="1"/>
  <c r="R7640" i="1" s="1"/>
  <c r="Q7640" i="1"/>
  <c r="R104" i="1"/>
  <c r="R7639" i="1" s="1"/>
  <c r="Q7639" i="1"/>
  <c r="R93" i="1"/>
  <c r="R7628" i="1" s="1"/>
  <c r="Q7628" i="1"/>
  <c r="R111" i="1"/>
  <c r="R7646" i="1" s="1"/>
  <c r="Q7646" i="1"/>
  <c r="R92" i="1"/>
  <c r="R7627" i="1" s="1"/>
  <c r="Q7627" i="1"/>
  <c r="R96" i="1"/>
  <c r="R7631" i="1" s="1"/>
  <c r="Q7631" i="1"/>
  <c r="R98" i="1"/>
  <c r="R7633" i="1" s="1"/>
  <c r="Q7633" i="1"/>
  <c r="R100" i="1"/>
  <c r="R7635" i="1" s="1"/>
  <c r="Q7635" i="1"/>
  <c r="R103" i="1"/>
  <c r="R7638" i="1" s="1"/>
  <c r="Q7638" i="1"/>
  <c r="R102" i="1"/>
  <c r="R7637" i="1" s="1"/>
  <c r="Q7637" i="1"/>
  <c r="R113" i="1"/>
  <c r="R7648" i="1" s="1"/>
  <c r="Q7648" i="1"/>
  <c r="R109" i="1"/>
  <c r="R7644" i="1" s="1"/>
  <c r="Q7644" i="1"/>
  <c r="R99" i="1"/>
  <c r="R7634" i="1" s="1"/>
  <c r="Q7634" i="1"/>
  <c r="R97" i="1"/>
  <c r="R7632" i="1" s="1"/>
  <c r="Q7632" i="1"/>
  <c r="R108" i="1"/>
  <c r="R7643" i="1" s="1"/>
  <c r="Q7643" i="1"/>
  <c r="R114" i="1"/>
  <c r="R7649" i="1" s="1"/>
  <c r="Q7649" i="1"/>
  <c r="R94" i="1"/>
  <c r="R7629" i="1" s="1"/>
  <c r="Q7629" i="1"/>
  <c r="Q403" i="1"/>
  <c r="P7609" i="1"/>
  <c r="Q404" i="1"/>
  <c r="P7610" i="1"/>
  <c r="Q391" i="1"/>
  <c r="P7597" i="1"/>
  <c r="Q407" i="1"/>
  <c r="P7613" i="1"/>
  <c r="Q402" i="1"/>
  <c r="P7608" i="1"/>
  <c r="Q401" i="1"/>
  <c r="P7607" i="1"/>
  <c r="Q408" i="1"/>
  <c r="P7614" i="1"/>
  <c r="Q406" i="1"/>
  <c r="P7612" i="1"/>
  <c r="Q405" i="1"/>
  <c r="P7611" i="1"/>
  <c r="Q398" i="1"/>
  <c r="P7604" i="1"/>
  <c r="Q393" i="1"/>
  <c r="P7599" i="1"/>
  <c r="Q392" i="1"/>
  <c r="P7598" i="1"/>
  <c r="Q411" i="1"/>
  <c r="P7617" i="1"/>
  <c r="Q397" i="1"/>
  <c r="P7603" i="1"/>
  <c r="Q412" i="1"/>
  <c r="P7618" i="1"/>
  <c r="Q399" i="1"/>
  <c r="P7605" i="1"/>
  <c r="Q390" i="1"/>
  <c r="P7596" i="1"/>
  <c r="Q410" i="1"/>
  <c r="P7616" i="1"/>
  <c r="Q394" i="1"/>
  <c r="P7600" i="1"/>
  <c r="Q409" i="1"/>
  <c r="P7615" i="1"/>
  <c r="Q395" i="1"/>
  <c r="P7601" i="1"/>
  <c r="Q400" i="1"/>
  <c r="P7606" i="1"/>
  <c r="Q396" i="1"/>
  <c r="P7602" i="1"/>
  <c r="N265" i="230"/>
  <c r="N267" i="230" s="1"/>
  <c r="N263" i="230"/>
  <c r="M257" i="230"/>
  <c r="N268" i="230"/>
  <c r="O94" i="230"/>
  <c r="N34" i="230"/>
  <c r="O96" i="230"/>
  <c r="P153" i="230"/>
  <c r="P157" i="230" s="1"/>
  <c r="N246" i="230"/>
  <c r="N251" i="230" s="1"/>
  <c r="M221" i="230"/>
  <c r="Q250" i="230"/>
  <c r="Q252" i="230" s="1"/>
  <c r="Q253" i="230"/>
  <c r="Q388" i="230" s="1"/>
  <c r="Q389" i="230" s="1"/>
  <c r="P204" i="230"/>
  <c r="O170" i="230"/>
  <c r="P118" i="230"/>
  <c r="O99" i="230"/>
  <c r="Q371" i="230"/>
  <c r="Q372" i="230"/>
  <c r="Q159" i="230"/>
  <c r="R383" i="230"/>
  <c r="N153" i="230"/>
  <c r="M121" i="230"/>
  <c r="P375" i="230"/>
  <c r="P158" i="230"/>
  <c r="P376" i="230" s="1"/>
  <c r="O153" i="230"/>
  <c r="Q383" i="230"/>
  <c r="R388" i="230"/>
  <c r="R389" i="230" s="1"/>
  <c r="R372" i="230"/>
  <c r="R373" i="230" s="1"/>
  <c r="R159" i="230"/>
  <c r="O228" i="230"/>
  <c r="P245" i="230"/>
  <c r="O95" i="230"/>
  <c r="N38" i="230"/>
  <c r="Q215" i="230"/>
  <c r="Q376" i="230"/>
  <c r="Q377" i="230" s="1"/>
  <c r="R215" i="230"/>
  <c r="R384" i="230"/>
  <c r="R7773" i="1" l="1"/>
  <c r="R7619" i="1"/>
  <c r="R380" i="230"/>
  <c r="R381" i="230" s="1"/>
  <c r="R385" i="230"/>
  <c r="P7666" i="1"/>
  <c r="P7660" i="1"/>
  <c r="P7665" i="1"/>
  <c r="P7677" i="1"/>
  <c r="P7664" i="1"/>
  <c r="P7674" i="1"/>
  <c r="P7673" i="1"/>
  <c r="P7669" i="1"/>
  <c r="P7661" i="1"/>
  <c r="P7676" i="1"/>
  <c r="P7678" i="1"/>
  <c r="P7658" i="1"/>
  <c r="P7671" i="1"/>
  <c r="P7667" i="1"/>
  <c r="P7657" i="1"/>
  <c r="P7662" i="1"/>
  <c r="P7675" i="1"/>
  <c r="P7656" i="1"/>
  <c r="P7663" i="1"/>
  <c r="P7659" i="1"/>
  <c r="P7672" i="1"/>
  <c r="P7668" i="1"/>
  <c r="P7670" i="1"/>
  <c r="R7765" i="1"/>
  <c r="R7763" i="1"/>
  <c r="R7762" i="1"/>
  <c r="R7771" i="1"/>
  <c r="R7769" i="1"/>
  <c r="R7752" i="1"/>
  <c r="R7754" i="1"/>
  <c r="R7751" i="1"/>
  <c r="R7764" i="1"/>
  <c r="R7761" i="1"/>
  <c r="R7753" i="1"/>
  <c r="R7768" i="1"/>
  <c r="R7756" i="1"/>
  <c r="R7766" i="1"/>
  <c r="R7626" i="1"/>
  <c r="R7750" i="1"/>
  <c r="R7758" i="1"/>
  <c r="R7760" i="1"/>
  <c r="R7767" i="1"/>
  <c r="R7759" i="1"/>
  <c r="R7757" i="1"/>
  <c r="R7772" i="1"/>
  <c r="R7755" i="1"/>
  <c r="R7770" i="1"/>
  <c r="Q1095" i="1"/>
  <c r="P7735" i="1"/>
  <c r="Q1089" i="1"/>
  <c r="P7729" i="1"/>
  <c r="Q1086" i="1"/>
  <c r="P7726" i="1"/>
  <c r="Q1093" i="1"/>
  <c r="P7733" i="1"/>
  <c r="R1103" i="1"/>
  <c r="R7743" i="1" s="1"/>
  <c r="Q7743" i="1"/>
  <c r="Q1087" i="1"/>
  <c r="P7727" i="1"/>
  <c r="Q1090" i="1"/>
  <c r="P7730" i="1"/>
  <c r="Q1097" i="1"/>
  <c r="P7737" i="1"/>
  <c r="Q1101" i="1"/>
  <c r="P7741" i="1"/>
  <c r="Q1098" i="1"/>
  <c r="P7738" i="1"/>
  <c r="Q1082" i="1"/>
  <c r="P7722" i="1"/>
  <c r="Q1083" i="1"/>
  <c r="P7723" i="1"/>
  <c r="Q1085" i="1"/>
  <c r="P7725" i="1"/>
  <c r="Q1099" i="1"/>
  <c r="P7739" i="1"/>
  <c r="Q1102" i="1"/>
  <c r="P7742" i="1"/>
  <c r="Q1084" i="1"/>
  <c r="P7724" i="1"/>
  <c r="Q1100" i="1"/>
  <c r="P7740" i="1"/>
  <c r="Q1080" i="1"/>
  <c r="P7720" i="1"/>
  <c r="Q1094" i="1"/>
  <c r="P7734" i="1"/>
  <c r="Q1081" i="1"/>
  <c r="P7721" i="1"/>
  <c r="Q1088" i="1"/>
  <c r="P7728" i="1"/>
  <c r="Q1091" i="1"/>
  <c r="P7731" i="1"/>
  <c r="Q1092" i="1"/>
  <c r="P7732" i="1"/>
  <c r="Q1096" i="1"/>
  <c r="P7736" i="1"/>
  <c r="Q7679" i="1"/>
  <c r="R395" i="1"/>
  <c r="R7601" i="1" s="1"/>
  <c r="Q7601" i="1"/>
  <c r="R410" i="1"/>
  <c r="R7616" i="1" s="1"/>
  <c r="Q7616" i="1"/>
  <c r="R412" i="1"/>
  <c r="R7618" i="1" s="1"/>
  <c r="Q7618" i="1"/>
  <c r="R392" i="1"/>
  <c r="R7598" i="1" s="1"/>
  <c r="Q7598" i="1"/>
  <c r="R405" i="1"/>
  <c r="R7611" i="1" s="1"/>
  <c r="Q7611" i="1"/>
  <c r="R401" i="1"/>
  <c r="R7607" i="1" s="1"/>
  <c r="Q7607" i="1"/>
  <c r="R391" i="1"/>
  <c r="R7597" i="1" s="1"/>
  <c r="Q7597" i="1"/>
  <c r="R396" i="1"/>
  <c r="R7602" i="1" s="1"/>
  <c r="Q7602" i="1"/>
  <c r="R409" i="1"/>
  <c r="R7615" i="1" s="1"/>
  <c r="Q7615" i="1"/>
  <c r="R390" i="1"/>
  <c r="R7596" i="1" s="1"/>
  <c r="Q7596" i="1"/>
  <c r="R397" i="1"/>
  <c r="R7603" i="1" s="1"/>
  <c r="Q7603" i="1"/>
  <c r="R393" i="1"/>
  <c r="R7599" i="1" s="1"/>
  <c r="Q7599" i="1"/>
  <c r="R406" i="1"/>
  <c r="R7612" i="1" s="1"/>
  <c r="Q7612" i="1"/>
  <c r="R402" i="1"/>
  <c r="R7608" i="1" s="1"/>
  <c r="Q7608" i="1"/>
  <c r="R404" i="1"/>
  <c r="R7610" i="1" s="1"/>
  <c r="Q7610" i="1"/>
  <c r="R400" i="1"/>
  <c r="R7606" i="1" s="1"/>
  <c r="Q7606" i="1"/>
  <c r="R394" i="1"/>
  <c r="R7600" i="1" s="1"/>
  <c r="Q7600" i="1"/>
  <c r="R399" i="1"/>
  <c r="R7605" i="1" s="1"/>
  <c r="Q7605" i="1"/>
  <c r="R411" i="1"/>
  <c r="R7617" i="1" s="1"/>
  <c r="Q7617" i="1"/>
  <c r="R398" i="1"/>
  <c r="R7604" i="1" s="1"/>
  <c r="Q7604" i="1"/>
  <c r="R408" i="1"/>
  <c r="R7614" i="1" s="1"/>
  <c r="Q7614" i="1"/>
  <c r="R407" i="1"/>
  <c r="R7613" i="1" s="1"/>
  <c r="Q7613" i="1"/>
  <c r="R403" i="1"/>
  <c r="R7609" i="1" s="1"/>
  <c r="Q7609" i="1"/>
  <c r="P159" i="230"/>
  <c r="N228" i="230"/>
  <c r="O245" i="230"/>
  <c r="O371" i="230" s="1"/>
  <c r="O244" i="230"/>
  <c r="O248" i="230" s="1"/>
  <c r="O204" i="230"/>
  <c r="N170" i="230"/>
  <c r="Q380" i="230"/>
  <c r="P216" i="230"/>
  <c r="P213" i="230"/>
  <c r="P215" i="230" s="1"/>
  <c r="P211" i="230"/>
  <c r="M265" i="230"/>
  <c r="M267" i="230" s="1"/>
  <c r="M263" i="230"/>
  <c r="M268" i="230"/>
  <c r="O375" i="230"/>
  <c r="O158" i="230"/>
  <c r="O376" i="230" s="1"/>
  <c r="N95" i="230"/>
  <c r="M38" i="230"/>
  <c r="P377" i="230"/>
  <c r="Q379" i="230"/>
  <c r="Q381" i="230" s="1"/>
  <c r="Q384" i="230"/>
  <c r="Q373" i="230"/>
  <c r="N96" i="230"/>
  <c r="N94" i="230"/>
  <c r="M34" i="230"/>
  <c r="O157" i="230"/>
  <c r="M153" i="230"/>
  <c r="L121" i="230"/>
  <c r="N99" i="230"/>
  <c r="O118" i="230"/>
  <c r="O155" i="230"/>
  <c r="P250" i="230"/>
  <c r="P252" i="230" s="1"/>
  <c r="P253" i="230"/>
  <c r="Q385" i="230"/>
  <c r="P387" i="230"/>
  <c r="P160" i="230"/>
  <c r="P155" i="230"/>
  <c r="M246" i="230"/>
  <c r="M251" i="230" s="1"/>
  <c r="L221" i="230"/>
  <c r="P371" i="230"/>
  <c r="R7656" i="1" l="1"/>
  <c r="R7674" i="1"/>
  <c r="R7659" i="1"/>
  <c r="R7667" i="1"/>
  <c r="R7665" i="1"/>
  <c r="R7675" i="1"/>
  <c r="R7678" i="1"/>
  <c r="Q7669" i="1"/>
  <c r="Q7664" i="1"/>
  <c r="Q7660" i="1"/>
  <c r="Q7668" i="1"/>
  <c r="Q7663" i="1"/>
  <c r="Q7662" i="1"/>
  <c r="Q7671" i="1"/>
  <c r="Q7676" i="1"/>
  <c r="R7679" i="1"/>
  <c r="R7669" i="1"/>
  <c r="R7660" i="1"/>
  <c r="R7668" i="1"/>
  <c r="R7662" i="1"/>
  <c r="R7671" i="1"/>
  <c r="R7676" i="1"/>
  <c r="R7670" i="1"/>
  <c r="R7664" i="1"/>
  <c r="R7663" i="1"/>
  <c r="Q7673" i="1"/>
  <c r="Q7677" i="1"/>
  <c r="Q7666" i="1"/>
  <c r="Q7672" i="1"/>
  <c r="Q7656" i="1"/>
  <c r="Q7657" i="1"/>
  <c r="Q7658" i="1"/>
  <c r="Q7661" i="1"/>
  <c r="R7673" i="1"/>
  <c r="R7677" i="1"/>
  <c r="R7666" i="1"/>
  <c r="R7672" i="1"/>
  <c r="R7657" i="1"/>
  <c r="R7658" i="1"/>
  <c r="R7661" i="1"/>
  <c r="Q7674" i="1"/>
  <c r="Q7665" i="1"/>
  <c r="Q7670" i="1"/>
  <c r="Q7659" i="1"/>
  <c r="Q7675" i="1"/>
  <c r="Q7667" i="1"/>
  <c r="Q7678" i="1"/>
  <c r="R1100" i="1"/>
  <c r="R7740" i="1" s="1"/>
  <c r="Q7740" i="1"/>
  <c r="R1097" i="1"/>
  <c r="R7737" i="1" s="1"/>
  <c r="Q7737" i="1"/>
  <c r="R1082" i="1"/>
  <c r="R7722" i="1" s="1"/>
  <c r="Q7722" i="1"/>
  <c r="R1096" i="1"/>
  <c r="R7736" i="1" s="1"/>
  <c r="Q7736" i="1"/>
  <c r="R1088" i="1"/>
  <c r="R7728" i="1" s="1"/>
  <c r="Q7728" i="1"/>
  <c r="R1080" i="1"/>
  <c r="R7720" i="1" s="1"/>
  <c r="Q7720" i="1"/>
  <c r="R1102" i="1"/>
  <c r="R7742" i="1" s="1"/>
  <c r="Q7742" i="1"/>
  <c r="R1083" i="1"/>
  <c r="R7723" i="1" s="1"/>
  <c r="Q7723" i="1"/>
  <c r="R1101" i="1"/>
  <c r="R7741" i="1" s="1"/>
  <c r="Q7741" i="1"/>
  <c r="R1087" i="1"/>
  <c r="R7727" i="1" s="1"/>
  <c r="Q7727" i="1"/>
  <c r="R1086" i="1"/>
  <c r="R7726" i="1" s="1"/>
  <c r="Q7726" i="1"/>
  <c r="R1092" i="1"/>
  <c r="R7732" i="1" s="1"/>
  <c r="Q7732" i="1"/>
  <c r="R1099" i="1"/>
  <c r="R7739" i="1" s="1"/>
  <c r="Q7739" i="1"/>
  <c r="R1081" i="1"/>
  <c r="R7721" i="1" s="1"/>
  <c r="Q7721" i="1"/>
  <c r="R1089" i="1"/>
  <c r="R7729" i="1" s="1"/>
  <c r="Q7729" i="1"/>
  <c r="R1091" i="1"/>
  <c r="R7731" i="1" s="1"/>
  <c r="Q7731" i="1"/>
  <c r="R1094" i="1"/>
  <c r="R7734" i="1" s="1"/>
  <c r="Q7734" i="1"/>
  <c r="R1084" i="1"/>
  <c r="R7724" i="1" s="1"/>
  <c r="Q7724" i="1"/>
  <c r="R1085" i="1"/>
  <c r="R7725" i="1" s="1"/>
  <c r="Q7725" i="1"/>
  <c r="R1098" i="1"/>
  <c r="R7738" i="1" s="1"/>
  <c r="Q7738" i="1"/>
  <c r="R1090" i="1"/>
  <c r="R7730" i="1" s="1"/>
  <c r="Q7730" i="1"/>
  <c r="R1093" i="1"/>
  <c r="R7733" i="1" s="1"/>
  <c r="Q7733" i="1"/>
  <c r="R1095" i="1"/>
  <c r="R7735" i="1" s="1"/>
  <c r="Q7735" i="1"/>
  <c r="O379" i="230"/>
  <c r="O384" i="230"/>
  <c r="L153" i="230"/>
  <c r="K121" i="230"/>
  <c r="N375" i="230"/>
  <c r="N158" i="230"/>
  <c r="N376" i="230" s="1"/>
  <c r="P379" i="230"/>
  <c r="P384" i="230"/>
  <c r="P389" i="230"/>
  <c r="M99" i="230"/>
  <c r="N118" i="230"/>
  <c r="N155" i="230"/>
  <c r="M95" i="230"/>
  <c r="L38" i="230"/>
  <c r="O216" i="230"/>
  <c r="O213" i="230"/>
  <c r="O215" i="230" s="1"/>
  <c r="O211" i="230"/>
  <c r="O383" i="230" s="1"/>
  <c r="O385" i="230" s="1"/>
  <c r="O159" i="230"/>
  <c r="O377" i="230"/>
  <c r="N245" i="230"/>
  <c r="M228" i="230"/>
  <c r="N244" i="230"/>
  <c r="N248" i="230" s="1"/>
  <c r="N157" i="230"/>
  <c r="N371" i="230"/>
  <c r="P383" i="230"/>
  <c r="P380" i="230"/>
  <c r="L246" i="230"/>
  <c r="L251" i="230" s="1"/>
  <c r="K221" i="230"/>
  <c r="O253" i="230"/>
  <c r="O250" i="230"/>
  <c r="O252" i="230" s="1"/>
  <c r="P388" i="230"/>
  <c r="O387" i="230"/>
  <c r="O160" i="230"/>
  <c r="O388" i="230" s="1"/>
  <c r="M96" i="230"/>
  <c r="M94" i="230"/>
  <c r="L34" i="230"/>
  <c r="N204" i="230"/>
  <c r="M170" i="230"/>
  <c r="P372" i="230"/>
  <c r="P373" i="230" s="1"/>
  <c r="D990" i="220"/>
  <c r="D987" i="220"/>
  <c r="D986" i="220"/>
  <c r="D984" i="220"/>
  <c r="D982" i="220"/>
  <c r="M980" i="220"/>
  <c r="K979" i="220"/>
  <c r="M978" i="220"/>
  <c r="M977" i="220"/>
  <c r="K975" i="220"/>
  <c r="L975" i="220" s="1"/>
  <c r="K974" i="220"/>
  <c r="L974" i="220" s="1"/>
  <c r="K972" i="220"/>
  <c r="Q971" i="220"/>
  <c r="K971" i="220"/>
  <c r="L971" i="220" s="1"/>
  <c r="Q970" i="220"/>
  <c r="R970" i="220" s="1"/>
  <c r="Q969" i="220"/>
  <c r="R969" i="220" s="1"/>
  <c r="K969" i="220"/>
  <c r="L969" i="220" s="1"/>
  <c r="Q968" i="220"/>
  <c r="R968" i="220" s="1"/>
  <c r="K968" i="220"/>
  <c r="R965" i="220"/>
  <c r="R957" i="220"/>
  <c r="Q957" i="220"/>
  <c r="P957" i="220"/>
  <c r="O957" i="220"/>
  <c r="N957" i="220"/>
  <c r="M957" i="220"/>
  <c r="L957" i="220"/>
  <c r="K957" i="220"/>
  <c r="J957" i="220"/>
  <c r="I957" i="220"/>
  <c r="R945" i="220"/>
  <c r="S926" i="220"/>
  <c r="R905" i="220"/>
  <c r="H894" i="220"/>
  <c r="R893" i="220"/>
  <c r="H893" i="220"/>
  <c r="G893" i="220"/>
  <c r="G897" i="220" s="1"/>
  <c r="F893" i="220"/>
  <c r="F897" i="220" s="1"/>
  <c r="H889" i="220"/>
  <c r="R888" i="220"/>
  <c r="D981" i="220" s="1"/>
  <c r="H888" i="220"/>
  <c r="G888" i="220"/>
  <c r="F888" i="220"/>
  <c r="E888" i="220"/>
  <c r="R883" i="220"/>
  <c r="H883" i="220"/>
  <c r="G883" i="220"/>
  <c r="F883" i="220"/>
  <c r="E883" i="220"/>
  <c r="H875" i="220"/>
  <c r="F905" i="220" s="1"/>
  <c r="D988" i="220"/>
  <c r="R867" i="220"/>
  <c r="C865" i="220"/>
  <c r="B865" i="220"/>
  <c r="Q860" i="220"/>
  <c r="E860" i="220"/>
  <c r="C856" i="220"/>
  <c r="C853" i="220" s="1"/>
  <c r="C855" i="220"/>
  <c r="C852" i="220" s="1"/>
  <c r="B855" i="220"/>
  <c r="B852" i="220" s="1"/>
  <c r="Q854" i="220"/>
  <c r="G854" i="220"/>
  <c r="G860" i="220" s="1"/>
  <c r="G867" i="220" s="1"/>
  <c r="F854" i="220"/>
  <c r="F860" i="220" s="1"/>
  <c r="F867" i="220" s="1"/>
  <c r="E854" i="220"/>
  <c r="C849" i="220"/>
  <c r="B849" i="220"/>
  <c r="B848" i="220"/>
  <c r="B843" i="220"/>
  <c r="C842" i="220"/>
  <c r="B842" i="220"/>
  <c r="C841" i="220"/>
  <c r="B841" i="220"/>
  <c r="C840" i="220"/>
  <c r="B840" i="220"/>
  <c r="Q838" i="220"/>
  <c r="G838" i="220"/>
  <c r="F838" i="220"/>
  <c r="E838" i="220"/>
  <c r="C834" i="220"/>
  <c r="B834" i="220"/>
  <c r="C833" i="220"/>
  <c r="B833" i="220"/>
  <c r="C832" i="220"/>
  <c r="Q831" i="220"/>
  <c r="E831" i="220"/>
  <c r="R828" i="220"/>
  <c r="Q828" i="220" s="1"/>
  <c r="C826" i="220"/>
  <c r="B826" i="220"/>
  <c r="C821" i="220"/>
  <c r="B821" i="220"/>
  <c r="C820" i="220"/>
  <c r="B820" i="220"/>
  <c r="C819" i="220"/>
  <c r="B819" i="220"/>
  <c r="C816" i="220"/>
  <c r="B816" i="220"/>
  <c r="C809" i="220"/>
  <c r="B809" i="220"/>
  <c r="C808" i="220"/>
  <c r="B808" i="220"/>
  <c r="G807" i="220"/>
  <c r="G828" i="220" s="1"/>
  <c r="F807" i="220"/>
  <c r="F828" i="220" s="1"/>
  <c r="E807" i="220"/>
  <c r="C801" i="220"/>
  <c r="C812" i="220" s="1"/>
  <c r="B801" i="220"/>
  <c r="B812" i="220" s="1"/>
  <c r="C799" i="220"/>
  <c r="C818" i="220" s="1"/>
  <c r="B799" i="220"/>
  <c r="B818" i="220" s="1"/>
  <c r="E798" i="220"/>
  <c r="C797" i="220"/>
  <c r="B797" i="220"/>
  <c r="C794" i="220"/>
  <c r="C800" i="220" s="1"/>
  <c r="C810" i="220" s="1"/>
  <c r="B794" i="220"/>
  <c r="B800" i="220" s="1"/>
  <c r="B810" i="220" s="1"/>
  <c r="E792" i="220"/>
  <c r="Q790" i="220"/>
  <c r="C779" i="220"/>
  <c r="B779" i="220"/>
  <c r="C774" i="220"/>
  <c r="B774" i="220"/>
  <c r="C773" i="220"/>
  <c r="B773" i="220"/>
  <c r="C769" i="220"/>
  <c r="C775" i="220" s="1"/>
  <c r="B769" i="220"/>
  <c r="B775" i="220" s="1"/>
  <c r="F764" i="220"/>
  <c r="E764" i="220"/>
  <c r="C763" i="220"/>
  <c r="C765" i="220" s="1"/>
  <c r="B763" i="220"/>
  <c r="B765" i="220" s="1"/>
  <c r="E762" i="220"/>
  <c r="Q760" i="220"/>
  <c r="E760" i="220"/>
  <c r="R757" i="220"/>
  <c r="C752" i="220"/>
  <c r="B752" i="220"/>
  <c r="C747" i="220"/>
  <c r="B747" i="220"/>
  <c r="C744" i="220"/>
  <c r="B744" i="220"/>
  <c r="C743" i="220"/>
  <c r="B743" i="220"/>
  <c r="C742" i="220"/>
  <c r="B742" i="220"/>
  <c r="Q741" i="220"/>
  <c r="E741" i="220"/>
  <c r="C735" i="220"/>
  <c r="B735" i="220"/>
  <c r="Q734" i="220"/>
  <c r="E734" i="220"/>
  <c r="C733" i="220"/>
  <c r="B733" i="220"/>
  <c r="C726" i="220"/>
  <c r="C745" i="220" s="1"/>
  <c r="B726" i="220"/>
  <c r="B745" i="220" s="1"/>
  <c r="C719" i="220"/>
  <c r="C718" i="220"/>
  <c r="C737" i="220" s="1"/>
  <c r="B718" i="220"/>
  <c r="B737" i="220" s="1"/>
  <c r="C716" i="220"/>
  <c r="B716" i="220"/>
  <c r="C715" i="220"/>
  <c r="B715" i="220"/>
  <c r="C714" i="220"/>
  <c r="B714" i="220"/>
  <c r="C713" i="220"/>
  <c r="B713" i="220"/>
  <c r="Q712" i="220"/>
  <c r="G712" i="220"/>
  <c r="G734" i="220" s="1"/>
  <c r="G741" i="220" s="1"/>
  <c r="F712" i="220"/>
  <c r="F734" i="220" s="1"/>
  <c r="F741" i="220" s="1"/>
  <c r="E712" i="220"/>
  <c r="C711" i="220"/>
  <c r="B711" i="220"/>
  <c r="C709" i="220"/>
  <c r="B709" i="220"/>
  <c r="C706" i="220"/>
  <c r="B706" i="220"/>
  <c r="E702" i="220"/>
  <c r="R697" i="220"/>
  <c r="R689" i="220"/>
  <c r="C687" i="220"/>
  <c r="B687" i="220"/>
  <c r="C683" i="220"/>
  <c r="B683" i="220"/>
  <c r="E681" i="220"/>
  <c r="B680" i="220"/>
  <c r="C678" i="220"/>
  <c r="C685" i="220" s="1"/>
  <c r="B678" i="220"/>
  <c r="B685" i="220" s="1"/>
  <c r="B676" i="220"/>
  <c r="C675" i="220"/>
  <c r="B675" i="220"/>
  <c r="C673" i="220"/>
  <c r="B673" i="220"/>
  <c r="C672" i="220"/>
  <c r="B672" i="220"/>
  <c r="F671" i="220"/>
  <c r="E671" i="220"/>
  <c r="E669" i="220"/>
  <c r="B667" i="220"/>
  <c r="B658" i="220"/>
  <c r="C657" i="220"/>
  <c r="B657" i="220"/>
  <c r="C656" i="220"/>
  <c r="B656" i="220"/>
  <c r="C655" i="220"/>
  <c r="B655" i="220"/>
  <c r="G654" i="220"/>
  <c r="G669" i="220" s="1"/>
  <c r="G671" i="220" s="1"/>
  <c r="F654" i="220"/>
  <c r="E654" i="220"/>
  <c r="B652" i="220"/>
  <c r="C646" i="220"/>
  <c r="B646" i="220"/>
  <c r="C644" i="220"/>
  <c r="B644" i="220"/>
  <c r="E643" i="220"/>
  <c r="Q641" i="220"/>
  <c r="Q689" i="220" s="1"/>
  <c r="E641" i="220"/>
  <c r="S640" i="220"/>
  <c r="A640" i="220"/>
  <c r="R629" i="220"/>
  <c r="C625" i="220"/>
  <c r="B625" i="220"/>
  <c r="C623" i="220"/>
  <c r="B623" i="220"/>
  <c r="C622" i="220"/>
  <c r="B622" i="220"/>
  <c r="Q621" i="220"/>
  <c r="P621" i="220" s="1"/>
  <c r="O621" i="220" s="1"/>
  <c r="E621" i="220"/>
  <c r="C618" i="220"/>
  <c r="B618" i="220"/>
  <c r="Q617" i="220"/>
  <c r="P617" i="220" s="1"/>
  <c r="O617" i="220" s="1"/>
  <c r="E617" i="220"/>
  <c r="C614" i="220"/>
  <c r="B614" i="220"/>
  <c r="C613" i="220"/>
  <c r="B613" i="220"/>
  <c r="C605" i="220"/>
  <c r="B605" i="220"/>
  <c r="Q604" i="220"/>
  <c r="P604" i="220" s="1"/>
  <c r="O604" i="220" s="1"/>
  <c r="E604" i="220"/>
  <c r="C603" i="220"/>
  <c r="B603" i="220"/>
  <c r="C602" i="220"/>
  <c r="B602" i="220"/>
  <c r="C601" i="220"/>
  <c r="B601" i="220"/>
  <c r="B597" i="220"/>
  <c r="C596" i="220"/>
  <c r="B596" i="220"/>
  <c r="C594" i="220"/>
  <c r="B594" i="220"/>
  <c r="C593" i="220"/>
  <c r="B593" i="220"/>
  <c r="B592" i="220"/>
  <c r="C591" i="220"/>
  <c r="B591" i="220"/>
  <c r="E590" i="220"/>
  <c r="C589" i="220"/>
  <c r="B589" i="220"/>
  <c r="C587" i="220"/>
  <c r="B587" i="220"/>
  <c r="C582" i="220"/>
  <c r="B582" i="220"/>
  <c r="Q581" i="220"/>
  <c r="P581" i="220" s="1"/>
  <c r="O581" i="220" s="1"/>
  <c r="G581" i="220"/>
  <c r="G604" i="220" s="1"/>
  <c r="G590" i="220" s="1"/>
  <c r="F581" i="220"/>
  <c r="F617" i="220" s="1"/>
  <c r="E581" i="220"/>
  <c r="C578" i="220"/>
  <c r="C588" i="220" s="1"/>
  <c r="C626" i="220" s="1"/>
  <c r="B578" i="220"/>
  <c r="B588" i="220" s="1"/>
  <c r="B626" i="220" s="1"/>
  <c r="C576" i="220"/>
  <c r="B576" i="220"/>
  <c r="C575" i="220"/>
  <c r="C583" i="220" s="1"/>
  <c r="C606" i="220" s="1"/>
  <c r="B575" i="220"/>
  <c r="B583" i="220" s="1"/>
  <c r="B606" i="220" s="1"/>
  <c r="C574" i="220"/>
  <c r="B574" i="220"/>
  <c r="Q572" i="220"/>
  <c r="P572" i="220" s="1"/>
  <c r="O572" i="220" s="1"/>
  <c r="E572" i="220"/>
  <c r="Q570" i="220"/>
  <c r="Q629" i="220" s="1"/>
  <c r="R567" i="220"/>
  <c r="G567" i="220"/>
  <c r="F567" i="220"/>
  <c r="Q565" i="220"/>
  <c r="Q559" i="220"/>
  <c r="E559" i="220"/>
  <c r="H558" i="220"/>
  <c r="C558" i="220"/>
  <c r="B558" i="220"/>
  <c r="Q557" i="220"/>
  <c r="P557" i="220" s="1"/>
  <c r="H557" i="220"/>
  <c r="D557" i="220"/>
  <c r="E557" i="220" s="1"/>
  <c r="C557" i="220"/>
  <c r="B557" i="220"/>
  <c r="A556" i="220"/>
  <c r="A569" i="220" s="1"/>
  <c r="S545" i="220"/>
  <c r="R545" i="220"/>
  <c r="E540" i="220"/>
  <c r="C539" i="220"/>
  <c r="B539" i="220"/>
  <c r="C537" i="220"/>
  <c r="B537" i="220"/>
  <c r="C532" i="220"/>
  <c r="B532" i="220"/>
  <c r="C531" i="220"/>
  <c r="B531" i="220"/>
  <c r="B529" i="220"/>
  <c r="C528" i="220"/>
  <c r="B528" i="220"/>
  <c r="C527" i="220"/>
  <c r="B527" i="220"/>
  <c r="C526" i="220"/>
  <c r="B526" i="220"/>
  <c r="C525" i="220"/>
  <c r="B525" i="220"/>
  <c r="C524" i="220"/>
  <c r="B524" i="220"/>
  <c r="B523" i="220"/>
  <c r="C522" i="220"/>
  <c r="B522" i="220"/>
  <c r="C520" i="220"/>
  <c r="B520" i="220"/>
  <c r="Q519" i="220"/>
  <c r="P519" i="220" s="1"/>
  <c r="O519" i="220" s="1"/>
  <c r="N519" i="220" s="1"/>
  <c r="M519" i="220" s="1"/>
  <c r="E519" i="220"/>
  <c r="E517" i="220"/>
  <c r="C514" i="220"/>
  <c r="C513" i="220"/>
  <c r="B513" i="220"/>
  <c r="C512" i="220"/>
  <c r="B512" i="220"/>
  <c r="C510" i="220"/>
  <c r="B510" i="220"/>
  <c r="Q509" i="220"/>
  <c r="P509" i="220" s="1"/>
  <c r="O509" i="220" s="1"/>
  <c r="N509" i="220" s="1"/>
  <c r="M509" i="220" s="1"/>
  <c r="E509" i="220"/>
  <c r="C503" i="220"/>
  <c r="B503" i="220"/>
  <c r="C499" i="220"/>
  <c r="B499" i="220"/>
  <c r="C491" i="220"/>
  <c r="B490" i="220"/>
  <c r="C489" i="220"/>
  <c r="B489" i="220"/>
  <c r="Q485" i="220"/>
  <c r="P485" i="220" s="1"/>
  <c r="O485" i="220" s="1"/>
  <c r="N485" i="220" s="1"/>
  <c r="M485" i="220" s="1"/>
  <c r="E485" i="220"/>
  <c r="C484" i="220"/>
  <c r="B484" i="220"/>
  <c r="C483" i="220"/>
  <c r="B483" i="220"/>
  <c r="B469" i="220"/>
  <c r="C468" i="220"/>
  <c r="B468" i="220"/>
  <c r="E465" i="220"/>
  <c r="C465" i="220"/>
  <c r="B465" i="220"/>
  <c r="Q464" i="220"/>
  <c r="P464" i="220" s="1"/>
  <c r="O464" i="220" s="1"/>
  <c r="N464" i="220" s="1"/>
  <c r="M464" i="220" s="1"/>
  <c r="E464" i="220"/>
  <c r="C463" i="220"/>
  <c r="B463" i="220"/>
  <c r="C462" i="220"/>
  <c r="B462" i="220"/>
  <c r="C460" i="220"/>
  <c r="B460" i="220"/>
  <c r="C456" i="220"/>
  <c r="B456" i="220"/>
  <c r="B455" i="220"/>
  <c r="E454" i="220"/>
  <c r="C454" i="220"/>
  <c r="B454" i="220"/>
  <c r="Q453" i="220"/>
  <c r="P453" i="220" s="1"/>
  <c r="O453" i="220" s="1"/>
  <c r="N453" i="220" s="1"/>
  <c r="M453" i="220" s="1"/>
  <c r="E453" i="220"/>
  <c r="C452" i="220"/>
  <c r="B452" i="220"/>
  <c r="B447" i="220"/>
  <c r="B445" i="220"/>
  <c r="B444" i="220"/>
  <c r="C439" i="220"/>
  <c r="B439" i="220"/>
  <c r="C438" i="220"/>
  <c r="B438" i="220"/>
  <c r="C437" i="220"/>
  <c r="B437" i="220"/>
  <c r="Q436" i="220"/>
  <c r="P436" i="220" s="1"/>
  <c r="O436" i="220" s="1"/>
  <c r="N436" i="220" s="1"/>
  <c r="M436" i="220" s="1"/>
  <c r="E436" i="220"/>
  <c r="C435" i="220"/>
  <c r="B435" i="220"/>
  <c r="C434" i="220"/>
  <c r="B434" i="220"/>
  <c r="C433" i="220"/>
  <c r="B433" i="220"/>
  <c r="C432" i="220"/>
  <c r="C431" i="220"/>
  <c r="B429" i="220"/>
  <c r="C428" i="220"/>
  <c r="B428" i="220"/>
  <c r="C427" i="220"/>
  <c r="B427" i="220"/>
  <c r="Q426" i="220"/>
  <c r="P426" i="220" s="1"/>
  <c r="O426" i="220" s="1"/>
  <c r="N426" i="220" s="1"/>
  <c r="M426" i="220" s="1"/>
  <c r="E426" i="220"/>
  <c r="Q424" i="220"/>
  <c r="P424" i="220" s="1"/>
  <c r="O424" i="220" s="1"/>
  <c r="N424" i="220" s="1"/>
  <c r="M424" i="220" s="1"/>
  <c r="E424" i="220"/>
  <c r="C424" i="220"/>
  <c r="Q423" i="220"/>
  <c r="E423" i="220"/>
  <c r="C421" i="220"/>
  <c r="B421" i="220"/>
  <c r="C420" i="220"/>
  <c r="B420" i="220"/>
  <c r="C418" i="220"/>
  <c r="B418" i="220"/>
  <c r="Q417" i="220"/>
  <c r="P417" i="220" s="1"/>
  <c r="O417" i="220" s="1"/>
  <c r="N417" i="220" s="1"/>
  <c r="M417" i="220" s="1"/>
  <c r="G417" i="220"/>
  <c r="G423" i="220" s="1"/>
  <c r="G424" i="220" s="1"/>
  <c r="F417" i="220"/>
  <c r="F423" i="220" s="1"/>
  <c r="F424" i="220" s="1"/>
  <c r="F426" i="220" s="1"/>
  <c r="F436" i="220" s="1"/>
  <c r="F464" i="220" s="1"/>
  <c r="E417" i="220"/>
  <c r="B412" i="220"/>
  <c r="C410" i="220"/>
  <c r="B410" i="220"/>
  <c r="E409" i="220"/>
  <c r="Q408" i="220"/>
  <c r="P408" i="220" s="1"/>
  <c r="O408" i="220" s="1"/>
  <c r="N408" i="220" s="1"/>
  <c r="E408" i="220"/>
  <c r="R405" i="220"/>
  <c r="C401" i="220"/>
  <c r="B401" i="220"/>
  <c r="C394" i="220"/>
  <c r="C382" i="220" s="1"/>
  <c r="B394" i="220"/>
  <c r="B382" i="220" s="1"/>
  <c r="B391" i="220"/>
  <c r="C390" i="220"/>
  <c r="B390" i="220"/>
  <c r="C389" i="220"/>
  <c r="B389" i="220"/>
  <c r="Q388" i="220"/>
  <c r="P388" i="220" s="1"/>
  <c r="O388" i="220" s="1"/>
  <c r="N388" i="220" s="1"/>
  <c r="M388" i="220" s="1"/>
  <c r="E388" i="220"/>
  <c r="C386" i="220"/>
  <c r="B386" i="220"/>
  <c r="B381" i="220"/>
  <c r="C380" i="220"/>
  <c r="B380" i="220"/>
  <c r="G379" i="220"/>
  <c r="G388" i="220" s="1"/>
  <c r="F379" i="220"/>
  <c r="F388" i="220" s="1"/>
  <c r="E379" i="220"/>
  <c r="C376" i="220"/>
  <c r="B376" i="220"/>
  <c r="C375" i="220"/>
  <c r="B375" i="220"/>
  <c r="C370" i="220"/>
  <c r="C384" i="220" s="1"/>
  <c r="C392" i="220" s="1"/>
  <c r="B370" i="220"/>
  <c r="B384" i="220" s="1"/>
  <c r="B392" i="220" s="1"/>
  <c r="C369" i="220"/>
  <c r="C368" i="220"/>
  <c r="B368" i="220"/>
  <c r="Q367" i="220"/>
  <c r="E367" i="220"/>
  <c r="S364" i="220"/>
  <c r="H362" i="220"/>
  <c r="S361" i="220"/>
  <c r="M361" i="220"/>
  <c r="H361" i="220"/>
  <c r="G361" i="220"/>
  <c r="F361" i="220"/>
  <c r="H359" i="220"/>
  <c r="M358" i="220"/>
  <c r="N358" i="220" s="1"/>
  <c r="O358" i="220" s="1"/>
  <c r="P358" i="220" s="1"/>
  <c r="Q358" i="220" s="1"/>
  <c r="H358" i="220"/>
  <c r="G358" i="220"/>
  <c r="F358" i="220"/>
  <c r="A358" i="220"/>
  <c r="A361" i="220" s="1"/>
  <c r="A366" i="220" s="1"/>
  <c r="A407" i="220" s="1"/>
  <c r="R343" i="220"/>
  <c r="C342" i="220"/>
  <c r="B342" i="220"/>
  <c r="C341" i="220"/>
  <c r="B341" i="220"/>
  <c r="C340" i="220"/>
  <c r="B340" i="220"/>
  <c r="C339" i="220"/>
  <c r="B339" i="220"/>
  <c r="E338" i="220"/>
  <c r="C337" i="220"/>
  <c r="B337" i="220"/>
  <c r="C336" i="220"/>
  <c r="B336" i="220"/>
  <c r="C332" i="220"/>
  <c r="B332" i="220"/>
  <c r="C331" i="220"/>
  <c r="B331" i="220"/>
  <c r="C330" i="220"/>
  <c r="B330" i="220"/>
  <c r="C329" i="220"/>
  <c r="C328" i="220"/>
  <c r="B328" i="220"/>
  <c r="E327" i="220"/>
  <c r="C326" i="220"/>
  <c r="B326" i="220"/>
  <c r="C319" i="220"/>
  <c r="B319" i="220"/>
  <c r="C318" i="220"/>
  <c r="B318" i="220"/>
  <c r="C315" i="220"/>
  <c r="B315" i="220"/>
  <c r="C314" i="220"/>
  <c r="B314" i="220"/>
  <c r="G313" i="220"/>
  <c r="G327" i="220" s="1"/>
  <c r="G338" i="220" s="1"/>
  <c r="G343" i="220" s="1"/>
  <c r="F313" i="220"/>
  <c r="F327" i="220" s="1"/>
  <c r="F338" i="220" s="1"/>
  <c r="F343" i="220" s="1"/>
  <c r="E313" i="220"/>
  <c r="C310" i="220"/>
  <c r="B310" i="220"/>
  <c r="C306" i="220"/>
  <c r="B306" i="220"/>
  <c r="C303" i="220"/>
  <c r="C316" i="220" s="1"/>
  <c r="B303" i="220"/>
  <c r="B316" i="220" s="1"/>
  <c r="C302" i="220"/>
  <c r="B302" i="220"/>
  <c r="C301" i="220"/>
  <c r="B301" i="220"/>
  <c r="C299" i="220"/>
  <c r="C298" i="220"/>
  <c r="B298" i="220"/>
  <c r="E297" i="220"/>
  <c r="Q295" i="220"/>
  <c r="P295" i="220" s="1"/>
  <c r="E295" i="220"/>
  <c r="J290" i="220"/>
  <c r="J288" i="220"/>
  <c r="J287" i="220"/>
  <c r="R283" i="220"/>
  <c r="D281" i="220"/>
  <c r="E280" i="220" s="1"/>
  <c r="Q280" i="220"/>
  <c r="P280" i="220" s="1"/>
  <c r="O280" i="220" s="1"/>
  <c r="N280" i="220" s="1"/>
  <c r="M280" i="220" s="1"/>
  <c r="L280" i="220" s="1"/>
  <c r="K280" i="220" s="1"/>
  <c r="G280" i="220"/>
  <c r="G283" i="220" s="1"/>
  <c r="F280" i="220"/>
  <c r="F283" i="220" s="1"/>
  <c r="D280" i="220"/>
  <c r="C280" i="220"/>
  <c r="B280" i="220"/>
  <c r="D278" i="220"/>
  <c r="E277" i="220" s="1"/>
  <c r="C278" i="220"/>
  <c r="B278" i="220"/>
  <c r="D277" i="220"/>
  <c r="E276" i="220" s="1"/>
  <c r="C277" i="220"/>
  <c r="B277" i="220"/>
  <c r="Q276" i="220"/>
  <c r="D276" i="220"/>
  <c r="C276" i="220"/>
  <c r="B276" i="220"/>
  <c r="C275" i="220"/>
  <c r="C274" i="220"/>
  <c r="B273" i="220"/>
  <c r="D271" i="220"/>
  <c r="E270" i="220" s="1"/>
  <c r="Q270" i="220"/>
  <c r="P270" i="220" s="1"/>
  <c r="O270" i="220" s="1"/>
  <c r="N270" i="220" s="1"/>
  <c r="M270" i="220" s="1"/>
  <c r="L270" i="220" s="1"/>
  <c r="K270" i="220" s="1"/>
  <c r="D270" i="220"/>
  <c r="R268" i="220"/>
  <c r="G268" i="220"/>
  <c r="F268" i="220"/>
  <c r="C266" i="220"/>
  <c r="B266" i="220"/>
  <c r="C265" i="220"/>
  <c r="B265" i="220"/>
  <c r="C264" i="220"/>
  <c r="B264" i="220"/>
  <c r="H259" i="220"/>
  <c r="D259" i="220"/>
  <c r="E258" i="220" s="1"/>
  <c r="C259" i="220"/>
  <c r="C271" i="220" s="1"/>
  <c r="S258" i="220"/>
  <c r="Q258" i="220"/>
  <c r="P258" i="220" s="1"/>
  <c r="O258" i="220" s="1"/>
  <c r="N258" i="220" s="1"/>
  <c r="M258" i="220" s="1"/>
  <c r="L258" i="220" s="1"/>
  <c r="K258" i="220" s="1"/>
  <c r="H258" i="220"/>
  <c r="D258" i="220"/>
  <c r="C258" i="220"/>
  <c r="C270" i="220" s="1"/>
  <c r="B258" i="220"/>
  <c r="B270" i="220" s="1"/>
  <c r="H256" i="220"/>
  <c r="D256" i="220"/>
  <c r="E255" i="220" s="1"/>
  <c r="C256" i="220"/>
  <c r="B256" i="220"/>
  <c r="Q255" i="220"/>
  <c r="H255" i="220"/>
  <c r="D255" i="220"/>
  <c r="C255" i="220"/>
  <c r="B255" i="220"/>
  <c r="H253" i="220"/>
  <c r="D253" i="220"/>
  <c r="E252" i="220" s="1"/>
  <c r="C253" i="220"/>
  <c r="Q252" i="220"/>
  <c r="P252" i="220" s="1"/>
  <c r="O252" i="220" s="1"/>
  <c r="N252" i="220" s="1"/>
  <c r="M252" i="220" s="1"/>
  <c r="L252" i="220" s="1"/>
  <c r="K252" i="220" s="1"/>
  <c r="H252" i="220"/>
  <c r="D252" i="220"/>
  <c r="C252" i="220"/>
  <c r="B252" i="220"/>
  <c r="K970" i="220"/>
  <c r="A252" i="220"/>
  <c r="A255" i="220" s="1"/>
  <c r="A258" i="220" s="1"/>
  <c r="A270" i="220" s="1"/>
  <c r="A276" i="220" s="1"/>
  <c r="A280" i="220" s="1"/>
  <c r="R241" i="220"/>
  <c r="S108" i="220" s="1"/>
  <c r="C239" i="220"/>
  <c r="B239" i="220"/>
  <c r="C238" i="220"/>
  <c r="B238" i="220"/>
  <c r="B236" i="220"/>
  <c r="C235" i="220"/>
  <c r="B235" i="220"/>
  <c r="C230" i="220"/>
  <c r="B230" i="220"/>
  <c r="C229" i="220"/>
  <c r="B229" i="220"/>
  <c r="C228" i="220"/>
  <c r="B228" i="220"/>
  <c r="Q226" i="220"/>
  <c r="P226" i="220" s="1"/>
  <c r="O226" i="220" s="1"/>
  <c r="N226" i="220" s="1"/>
  <c r="M226" i="220" s="1"/>
  <c r="L226" i="220" s="1"/>
  <c r="K226" i="220" s="1"/>
  <c r="J226" i="220" s="1"/>
  <c r="E226" i="220"/>
  <c r="C225" i="220"/>
  <c r="C223" i="220"/>
  <c r="B223" i="220"/>
  <c r="C221" i="220"/>
  <c r="B221" i="220"/>
  <c r="B215" i="220"/>
  <c r="C214" i="220"/>
  <c r="B214" i="220"/>
  <c r="C212" i="220"/>
  <c r="B212" i="220"/>
  <c r="Q211" i="220"/>
  <c r="P211" i="220" s="1"/>
  <c r="O211" i="220" s="1"/>
  <c r="N211" i="220" s="1"/>
  <c r="M211" i="220" s="1"/>
  <c r="L211" i="220" s="1"/>
  <c r="K211" i="220" s="1"/>
  <c r="J211" i="220" s="1"/>
  <c r="E211" i="220"/>
  <c r="B202" i="220"/>
  <c r="C198" i="220"/>
  <c r="B198" i="220"/>
  <c r="B195" i="220"/>
  <c r="C194" i="220"/>
  <c r="B194" i="220"/>
  <c r="C193" i="220"/>
  <c r="B193" i="220"/>
  <c r="C187" i="220"/>
  <c r="B187" i="220"/>
  <c r="C186" i="220"/>
  <c r="B186" i="220"/>
  <c r="Q185" i="220"/>
  <c r="P185" i="220" s="1"/>
  <c r="O185" i="220" s="1"/>
  <c r="N185" i="220" s="1"/>
  <c r="M185" i="220" s="1"/>
  <c r="L185" i="220" s="1"/>
  <c r="K185" i="220" s="1"/>
  <c r="J185" i="220" s="1"/>
  <c r="E185" i="220"/>
  <c r="C180" i="220"/>
  <c r="B180" i="220"/>
  <c r="Q179" i="220"/>
  <c r="P179" i="220" s="1"/>
  <c r="O179" i="220" s="1"/>
  <c r="N179" i="220" s="1"/>
  <c r="M179" i="220" s="1"/>
  <c r="L179" i="220" s="1"/>
  <c r="K179" i="220" s="1"/>
  <c r="J179" i="220" s="1"/>
  <c r="E179" i="220"/>
  <c r="C174" i="220"/>
  <c r="B174" i="220"/>
  <c r="C167" i="220"/>
  <c r="B165" i="220"/>
  <c r="C164" i="220"/>
  <c r="B164" i="220"/>
  <c r="C162" i="220"/>
  <c r="B162" i="220"/>
  <c r="C161" i="220"/>
  <c r="B161" i="220"/>
  <c r="C160" i="220"/>
  <c r="B160" i="220"/>
  <c r="C159" i="220"/>
  <c r="B159" i="220"/>
  <c r="C158" i="220"/>
  <c r="B158" i="220"/>
  <c r="C157" i="220"/>
  <c r="B157" i="220"/>
  <c r="Q156" i="220"/>
  <c r="P156" i="220" s="1"/>
  <c r="O156" i="220" s="1"/>
  <c r="N156" i="220" s="1"/>
  <c r="M156" i="220" s="1"/>
  <c r="L156" i="220" s="1"/>
  <c r="K156" i="220" s="1"/>
  <c r="J156" i="220" s="1"/>
  <c r="G156" i="220"/>
  <c r="G179" i="220" s="1"/>
  <c r="G185" i="220" s="1"/>
  <c r="G211" i="220" s="1"/>
  <c r="F156" i="220"/>
  <c r="F109" i="220" s="1"/>
  <c r="F126" i="220" s="1"/>
  <c r="E156" i="220"/>
  <c r="C152" i="220"/>
  <c r="B152" i="220"/>
  <c r="C150" i="220"/>
  <c r="B150" i="220"/>
  <c r="C149" i="220"/>
  <c r="B149" i="220"/>
  <c r="C148" i="220"/>
  <c r="B148" i="220"/>
  <c r="C147" i="220"/>
  <c r="B147" i="220"/>
  <c r="B146" i="220"/>
  <c r="C145" i="220"/>
  <c r="B145" i="220"/>
  <c r="C144" i="220"/>
  <c r="B144" i="220"/>
  <c r="C143" i="220"/>
  <c r="B143" i="220"/>
  <c r="Q142" i="220"/>
  <c r="P142" i="220" s="1"/>
  <c r="O142" i="220" s="1"/>
  <c r="N142" i="220" s="1"/>
  <c r="M142" i="220" s="1"/>
  <c r="L142" i="220" s="1"/>
  <c r="K142" i="220" s="1"/>
  <c r="J142" i="220" s="1"/>
  <c r="G142" i="220"/>
  <c r="E142" i="220"/>
  <c r="C140" i="220"/>
  <c r="B140" i="220"/>
  <c r="C139" i="220"/>
  <c r="B139" i="220"/>
  <c r="C127" i="220"/>
  <c r="B127" i="220"/>
  <c r="Q126" i="220"/>
  <c r="P126" i="220" s="1"/>
  <c r="O126" i="220" s="1"/>
  <c r="N126" i="220" s="1"/>
  <c r="M126" i="220" s="1"/>
  <c r="L126" i="220" s="1"/>
  <c r="K126" i="220" s="1"/>
  <c r="J126" i="220" s="1"/>
  <c r="G126" i="220"/>
  <c r="E126" i="220"/>
  <c r="C124" i="220"/>
  <c r="B124" i="220"/>
  <c r="B122" i="220"/>
  <c r="C121" i="220"/>
  <c r="B121" i="220"/>
  <c r="C120" i="220"/>
  <c r="B120" i="220"/>
  <c r="C118" i="220"/>
  <c r="B118" i="220"/>
  <c r="B117" i="220"/>
  <c r="C116" i="220"/>
  <c r="B116" i="220"/>
  <c r="C112" i="220"/>
  <c r="B112" i="220"/>
  <c r="C111" i="220"/>
  <c r="B111" i="220"/>
  <c r="C110" i="220"/>
  <c r="B110" i="220"/>
  <c r="Q109" i="220"/>
  <c r="P109" i="220" s="1"/>
  <c r="E109" i="220"/>
  <c r="R106" i="220"/>
  <c r="Q102" i="220"/>
  <c r="P102" i="220" s="1"/>
  <c r="O102" i="220" s="1"/>
  <c r="N102" i="220" s="1"/>
  <c r="M102" i="220" s="1"/>
  <c r="L102" i="220" s="1"/>
  <c r="K102" i="220" s="1"/>
  <c r="J102" i="220" s="1"/>
  <c r="E102" i="220"/>
  <c r="C101" i="220"/>
  <c r="B101" i="220"/>
  <c r="C100" i="220"/>
  <c r="B100" i="220"/>
  <c r="C99" i="220"/>
  <c r="B99" i="220"/>
  <c r="C98" i="220"/>
  <c r="B98" i="220"/>
  <c r="B95" i="220"/>
  <c r="C94" i="220"/>
  <c r="B94" i="220"/>
  <c r="C91" i="220"/>
  <c r="B91" i="220"/>
  <c r="C90" i="220"/>
  <c r="B90" i="220"/>
  <c r="C89" i="220"/>
  <c r="B89" i="220"/>
  <c r="Q88" i="220"/>
  <c r="P88" i="220" s="1"/>
  <c r="O88" i="220" s="1"/>
  <c r="N88" i="220" s="1"/>
  <c r="M88" i="220" s="1"/>
  <c r="L88" i="220" s="1"/>
  <c r="K88" i="220" s="1"/>
  <c r="J88" i="220" s="1"/>
  <c r="E88" i="220"/>
  <c r="C86" i="220"/>
  <c r="B86" i="220"/>
  <c r="C80" i="220"/>
  <c r="B80" i="220"/>
  <c r="C79" i="220"/>
  <c r="B79" i="220"/>
  <c r="C75" i="220"/>
  <c r="B75" i="220"/>
  <c r="C71" i="220"/>
  <c r="B71" i="220"/>
  <c r="Q70" i="220"/>
  <c r="P70" i="220" s="1"/>
  <c r="O70" i="220" s="1"/>
  <c r="N70" i="220" s="1"/>
  <c r="M70" i="220" s="1"/>
  <c r="L70" i="220" s="1"/>
  <c r="K70" i="220" s="1"/>
  <c r="J70" i="220" s="1"/>
  <c r="E70" i="220"/>
  <c r="C66" i="220"/>
  <c r="B66" i="220"/>
  <c r="C63" i="220"/>
  <c r="B63" i="220"/>
  <c r="C60" i="220"/>
  <c r="B60" i="220"/>
  <c r="C59" i="220"/>
  <c r="B59" i="220"/>
  <c r="C58" i="220"/>
  <c r="B58" i="220"/>
  <c r="Q57" i="220"/>
  <c r="P57" i="220" s="1"/>
  <c r="O57" i="220" s="1"/>
  <c r="N57" i="220" s="1"/>
  <c r="M57" i="220" s="1"/>
  <c r="L57" i="220" s="1"/>
  <c r="K57" i="220" s="1"/>
  <c r="J57" i="220" s="1"/>
  <c r="G57" i="220"/>
  <c r="G102" i="220" s="1"/>
  <c r="F57" i="220"/>
  <c r="F102" i="220" s="1"/>
  <c r="F106" i="220" s="1"/>
  <c r="E57" i="220"/>
  <c r="C56" i="220"/>
  <c r="C68" i="220" s="1"/>
  <c r="C103" i="220" s="1"/>
  <c r="B56" i="220"/>
  <c r="B68" i="220" s="1"/>
  <c r="B103" i="220" s="1"/>
  <c r="C54" i="220"/>
  <c r="B54" i="220"/>
  <c r="C49" i="220"/>
  <c r="C47" i="220"/>
  <c r="C44" i="220"/>
  <c r="C65" i="220" s="1"/>
  <c r="C73" i="220" s="1"/>
  <c r="B44" i="220"/>
  <c r="B65" i="220" s="1"/>
  <c r="B73" i="220" s="1"/>
  <c r="C43" i="220"/>
  <c r="C64" i="220" s="1"/>
  <c r="C72" i="220" s="1"/>
  <c r="B43" i="220"/>
  <c r="B64" i="220" s="1"/>
  <c r="B72" i="220" s="1"/>
  <c r="C42" i="220"/>
  <c r="B42" i="220"/>
  <c r="Q41" i="220"/>
  <c r="P41" i="220" s="1"/>
  <c r="O41" i="220" s="1"/>
  <c r="N41" i="220" s="1"/>
  <c r="M41" i="220" s="1"/>
  <c r="L41" i="220" s="1"/>
  <c r="K41" i="220" s="1"/>
  <c r="J41" i="220" s="1"/>
  <c r="E41" i="220"/>
  <c r="C40" i="220"/>
  <c r="B40" i="220"/>
  <c r="C38" i="220"/>
  <c r="C37" i="220"/>
  <c r="B37" i="220"/>
  <c r="C35" i="220"/>
  <c r="B35" i="220"/>
  <c r="C34" i="220"/>
  <c r="B34" i="220"/>
  <c r="C33" i="220"/>
  <c r="B33" i="220"/>
  <c r="C31" i="220"/>
  <c r="B31" i="220"/>
  <c r="C30" i="220"/>
  <c r="B30" i="220"/>
  <c r="C29" i="220"/>
  <c r="B29" i="220"/>
  <c r="B28" i="220"/>
  <c r="C27" i="220"/>
  <c r="B27" i="220"/>
  <c r="Q26" i="220"/>
  <c r="P26" i="220" s="1"/>
  <c r="E26" i="220"/>
  <c r="A25" i="220"/>
  <c r="B20" i="220"/>
  <c r="C20" i="220" s="1"/>
  <c r="D20" i="220" s="1"/>
  <c r="E20" i="220" s="1"/>
  <c r="F20" i="220" s="1"/>
  <c r="G20" i="220" s="1"/>
  <c r="H20" i="220" s="1"/>
  <c r="I20" i="220" s="1"/>
  <c r="J20" i="220" s="1"/>
  <c r="K20" i="220" s="1"/>
  <c r="L20" i="220" s="1"/>
  <c r="M20" i="220" s="1"/>
  <c r="N20" i="220" s="1"/>
  <c r="O20" i="220" s="1"/>
  <c r="P20" i="220" s="1"/>
  <c r="Q20" i="220" s="1"/>
  <c r="R20" i="220" s="1"/>
  <c r="G248" i="220"/>
  <c r="G290" i="220" s="1"/>
  <c r="G350" i="220" s="1"/>
  <c r="G552" i="220" s="1"/>
  <c r="G636" i="220" s="1"/>
  <c r="P385" i="230" l="1"/>
  <c r="P381" i="230"/>
  <c r="N216" i="230"/>
  <c r="N213" i="230"/>
  <c r="N215" i="230" s="1"/>
  <c r="N211" i="230"/>
  <c r="N383" i="230" s="1"/>
  <c r="N385" i="230" s="1"/>
  <c r="M245" i="230"/>
  <c r="L228" i="230"/>
  <c r="M244" i="230"/>
  <c r="M248" i="230" s="1"/>
  <c r="M118" i="230"/>
  <c r="L99" i="230"/>
  <c r="N377" i="230"/>
  <c r="L96" i="230"/>
  <c r="L94" i="230"/>
  <c r="K34" i="230"/>
  <c r="N253" i="230"/>
  <c r="N250" i="230"/>
  <c r="N252" i="230" s="1"/>
  <c r="J121" i="230"/>
  <c r="K153" i="230"/>
  <c r="M155" i="230"/>
  <c r="L95" i="230"/>
  <c r="K38" i="230"/>
  <c r="M375" i="230"/>
  <c r="M158" i="230"/>
  <c r="M376" i="230" s="1"/>
  <c r="K246" i="230"/>
  <c r="K251" i="230" s="1"/>
  <c r="N379" i="230"/>
  <c r="N384" i="230"/>
  <c r="O380" i="230"/>
  <c r="O381" i="230" s="1"/>
  <c r="M157" i="230"/>
  <c r="N159" i="230"/>
  <c r="O372" i="230"/>
  <c r="O373" i="230" s="1"/>
  <c r="M204" i="230"/>
  <c r="L170" i="230"/>
  <c r="O389" i="230"/>
  <c r="N387" i="230"/>
  <c r="N160" i="230"/>
  <c r="N388" i="230" s="1"/>
  <c r="F696" i="220"/>
  <c r="H874" i="220" s="1"/>
  <c r="F904" i="220" s="1"/>
  <c r="R897" i="220"/>
  <c r="R902" i="220" s="1"/>
  <c r="R693" i="220"/>
  <c r="Q405" i="220"/>
  <c r="Q283" i="220"/>
  <c r="R696" i="220"/>
  <c r="Q697" i="220"/>
  <c r="P570" i="220"/>
  <c r="P629" i="220" s="1"/>
  <c r="Q550" i="220"/>
  <c r="F179" i="220"/>
  <c r="F185" i="220" s="1"/>
  <c r="F211" i="220" s="1"/>
  <c r="F241" i="220" s="1"/>
  <c r="Q268" i="220"/>
  <c r="Q348" i="220"/>
  <c r="Q343" i="220"/>
  <c r="N550" i="220"/>
  <c r="P919" i="220"/>
  <c r="Q696" i="220"/>
  <c r="A701" i="220"/>
  <c r="A789" i="220" s="1"/>
  <c r="A830" i="220" s="1"/>
  <c r="G106" i="220"/>
  <c r="G26" i="220"/>
  <c r="G617" i="220"/>
  <c r="G621" i="220" s="1"/>
  <c r="R636" i="220"/>
  <c r="A883" i="220"/>
  <c r="A888" i="220" s="1"/>
  <c r="A893" i="220" s="1"/>
  <c r="R904" i="220"/>
  <c r="R348" i="220"/>
  <c r="O550" i="220"/>
  <c r="Q867" i="220"/>
  <c r="G70" i="220"/>
  <c r="G88" i="220" s="1"/>
  <c r="P276" i="220"/>
  <c r="P283" i="220" s="1"/>
  <c r="P550" i="220"/>
  <c r="Q567" i="220"/>
  <c r="Q636" i="220" s="1"/>
  <c r="F604" i="220"/>
  <c r="F590" i="220" s="1"/>
  <c r="P641" i="220"/>
  <c r="P689" i="220" s="1"/>
  <c r="C793" i="220"/>
  <c r="Q757" i="220"/>
  <c r="J289" i="220"/>
  <c r="Q545" i="220"/>
  <c r="M550" i="220"/>
  <c r="R550" i="220"/>
  <c r="S550" i="220" s="1"/>
  <c r="Q875" i="220"/>
  <c r="A294" i="220"/>
  <c r="A108" i="220"/>
  <c r="P106" i="220"/>
  <c r="O26" i="220"/>
  <c r="B49" i="220"/>
  <c r="B38" i="220"/>
  <c r="G226" i="220"/>
  <c r="G241" i="220"/>
  <c r="R246" i="220"/>
  <c r="P241" i="220"/>
  <c r="O109" i="220"/>
  <c r="Q106" i="220"/>
  <c r="P255" i="220"/>
  <c r="F453" i="220"/>
  <c r="F485" i="220"/>
  <c r="F509" i="220" s="1"/>
  <c r="F517" i="220" s="1"/>
  <c r="F519" i="220" s="1"/>
  <c r="F540" i="220" s="1"/>
  <c r="G545" i="220"/>
  <c r="G426" i="220"/>
  <c r="G436" i="220" s="1"/>
  <c r="G464" i="220" s="1"/>
  <c r="F26" i="220"/>
  <c r="Q241" i="220"/>
  <c r="Q288" i="220"/>
  <c r="R288" i="220"/>
  <c r="F70" i="220"/>
  <c r="F88" i="220" s="1"/>
  <c r="R358" i="220"/>
  <c r="O295" i="220"/>
  <c r="P343" i="220"/>
  <c r="P367" i="220"/>
  <c r="M408" i="220"/>
  <c r="F621" i="220"/>
  <c r="F629" i="220"/>
  <c r="C619" i="220"/>
  <c r="C624" i="220"/>
  <c r="F545" i="220"/>
  <c r="Q634" i="220"/>
  <c r="D979" i="220"/>
  <c r="N361" i="220"/>
  <c r="M364" i="220"/>
  <c r="P423" i="220"/>
  <c r="O423" i="220" s="1"/>
  <c r="N423" i="220" s="1"/>
  <c r="M423" i="220" s="1"/>
  <c r="B619" i="220"/>
  <c r="B624" i="220"/>
  <c r="F757" i="220"/>
  <c r="B793" i="220"/>
  <c r="O557" i="220"/>
  <c r="T691" i="220"/>
  <c r="R875" i="220"/>
  <c r="R920" i="220" s="1"/>
  <c r="R919" i="220"/>
  <c r="G757" i="220"/>
  <c r="O634" i="220"/>
  <c r="P694" i="220"/>
  <c r="P559" i="220"/>
  <c r="O559" i="220" s="1"/>
  <c r="P634" i="220"/>
  <c r="R871" i="220"/>
  <c r="R874" i="220"/>
  <c r="Q872" i="220"/>
  <c r="T869" i="220"/>
  <c r="R633" i="220"/>
  <c r="R869" i="220"/>
  <c r="R872" i="220"/>
  <c r="R901" i="220"/>
  <c r="M377" i="230" l="1"/>
  <c r="K170" i="230"/>
  <c r="L204" i="230"/>
  <c r="N372" i="230"/>
  <c r="N373" i="230" s="1"/>
  <c r="L157" i="230"/>
  <c r="K94" i="230"/>
  <c r="J34" i="230"/>
  <c r="K96" i="230"/>
  <c r="M159" i="230"/>
  <c r="M211" i="230"/>
  <c r="M383" i="230" s="1"/>
  <c r="M216" i="230"/>
  <c r="M213" i="230"/>
  <c r="M215" i="230" s="1"/>
  <c r="M371" i="230"/>
  <c r="L155" i="230"/>
  <c r="L245" i="230"/>
  <c r="L371" i="230" s="1"/>
  <c r="K228" i="230"/>
  <c r="L244" i="230"/>
  <c r="L248" i="230" s="1"/>
  <c r="M253" i="230"/>
  <c r="M250" i="230"/>
  <c r="M252" i="230" s="1"/>
  <c r="J153" i="230"/>
  <c r="I121" i="230"/>
  <c r="I153" i="230" s="1"/>
  <c r="L375" i="230"/>
  <c r="L158" i="230"/>
  <c r="L376" i="230" s="1"/>
  <c r="N389" i="230"/>
  <c r="L118" i="230"/>
  <c r="K99" i="230"/>
  <c r="N380" i="230"/>
  <c r="N381" i="230" s="1"/>
  <c r="K95" i="230"/>
  <c r="J38" i="230"/>
  <c r="M387" i="230"/>
  <c r="M160" i="230"/>
  <c r="M388" i="230" s="1"/>
  <c r="R899" i="220"/>
  <c r="P288" i="220"/>
  <c r="O570" i="220"/>
  <c r="O629" i="220" s="1"/>
  <c r="N246" i="220"/>
  <c r="Q919" i="220"/>
  <c r="O348" i="220"/>
  <c r="O246" i="220"/>
  <c r="P246" i="220"/>
  <c r="Q920" i="220"/>
  <c r="Q869" i="220"/>
  <c r="F226" i="220"/>
  <c r="P697" i="220"/>
  <c r="P920" i="220" s="1"/>
  <c r="P348" i="220"/>
  <c r="Q874" i="220"/>
  <c r="Q693" i="220"/>
  <c r="Q871" i="220"/>
  <c r="Q873" i="220" s="1"/>
  <c r="Q633" i="220"/>
  <c r="Q635" i="220" s="1"/>
  <c r="G629" i="220"/>
  <c r="Q631" i="220"/>
  <c r="P696" i="220"/>
  <c r="O567" i="220"/>
  <c r="O276" i="220"/>
  <c r="O283" i="220" s="1"/>
  <c r="Q911" i="220"/>
  <c r="R631" i="220"/>
  <c r="R634" i="220"/>
  <c r="R635" i="220" s="1"/>
  <c r="P405" i="220"/>
  <c r="O367" i="220"/>
  <c r="P691" i="220"/>
  <c r="P693" i="220"/>
  <c r="P695" i="220" s="1"/>
  <c r="P545" i="220"/>
  <c r="N109" i="220"/>
  <c r="O241" i="220"/>
  <c r="P567" i="220"/>
  <c r="N545" i="220"/>
  <c r="O106" i="220"/>
  <c r="N26" i="220"/>
  <c r="N348" i="220"/>
  <c r="Q246" i="220"/>
  <c r="R873" i="220"/>
  <c r="S869" i="220"/>
  <c r="S920" i="220"/>
  <c r="O361" i="220"/>
  <c r="N364" i="220"/>
  <c r="M545" i="220"/>
  <c r="O545" i="220"/>
  <c r="K973" i="220"/>
  <c r="L973" i="220" s="1"/>
  <c r="L976" i="220" s="1"/>
  <c r="R903" i="220"/>
  <c r="S899" i="220"/>
  <c r="Q694" i="220"/>
  <c r="Q691" i="220"/>
  <c r="R911" i="220"/>
  <c r="G485" i="220"/>
  <c r="G509" i="220" s="1"/>
  <c r="G517" i="220" s="1"/>
  <c r="G519" i="220" s="1"/>
  <c r="G540" i="220" s="1"/>
  <c r="G453" i="220"/>
  <c r="O343" i="220"/>
  <c r="N295" i="220"/>
  <c r="O255" i="220"/>
  <c r="P268" i="220"/>
  <c r="M380" i="230" l="1"/>
  <c r="G246" i="220"/>
  <c r="G288" i="220" s="1"/>
  <c r="G348" i="220" s="1"/>
  <c r="G550" i="220" s="1"/>
  <c r="G634" i="220" s="1"/>
  <c r="F694" i="220" s="1"/>
  <c r="H872" i="220" s="1"/>
  <c r="F902" i="220" s="1"/>
  <c r="G245" i="220"/>
  <c r="G287" i="220" s="1"/>
  <c r="G347" i="220" s="1"/>
  <c r="G549" i="220" s="1"/>
  <c r="G633" i="220" s="1"/>
  <c r="F693" i="220" s="1"/>
  <c r="H871" i="220" s="1"/>
  <c r="F901" i="220" s="1"/>
  <c r="G247" i="220"/>
  <c r="G289" i="220" s="1"/>
  <c r="G349" i="220" s="1"/>
  <c r="G551" i="220" s="1"/>
  <c r="G635" i="220" s="1"/>
  <c r="F695" i="220" s="1"/>
  <c r="H873" i="220" s="1"/>
  <c r="F903" i="220" s="1"/>
  <c r="L384" i="230"/>
  <c r="L379" i="230"/>
  <c r="L377" i="230"/>
  <c r="K245" i="230"/>
  <c r="K244" i="230"/>
  <c r="K248" i="230" s="1"/>
  <c r="K155" i="230"/>
  <c r="M389" i="230"/>
  <c r="L387" i="230"/>
  <c r="L160" i="230"/>
  <c r="L388" i="230" s="1"/>
  <c r="M372" i="230"/>
  <c r="K118" i="230"/>
  <c r="J99" i="230"/>
  <c r="L159" i="230"/>
  <c r="J95" i="230"/>
  <c r="I38" i="230"/>
  <c r="I95" i="230" s="1"/>
  <c r="M384" i="230"/>
  <c r="M385" i="230" s="1"/>
  <c r="M373" i="230"/>
  <c r="M379" i="230"/>
  <c r="M381" i="230" s="1"/>
  <c r="K375" i="230"/>
  <c r="K158" i="230"/>
  <c r="K376" i="230" s="1"/>
  <c r="L216" i="230"/>
  <c r="L213" i="230"/>
  <c r="L215" i="230" s="1"/>
  <c r="L211" i="230"/>
  <c r="L383" i="230" s="1"/>
  <c r="L250" i="230"/>
  <c r="L252" i="230" s="1"/>
  <c r="L253" i="230"/>
  <c r="J94" i="230"/>
  <c r="I34" i="230"/>
  <c r="J96" i="230"/>
  <c r="K204" i="230"/>
  <c r="K371" i="230" s="1"/>
  <c r="J170" i="230"/>
  <c r="J204" i="230" s="1"/>
  <c r="O288" i="220"/>
  <c r="O631" i="220"/>
  <c r="O636" i="220"/>
  <c r="Q695" i="220"/>
  <c r="N276" i="220"/>
  <c r="N283" i="220" s="1"/>
  <c r="O633" i="220"/>
  <c r="O635" i="220" s="1"/>
  <c r="M246" i="220"/>
  <c r="N106" i="220"/>
  <c r="M26" i="220"/>
  <c r="R694" i="220"/>
  <c r="R691" i="220"/>
  <c r="P911" i="220"/>
  <c r="P912" i="220"/>
  <c r="P636" i="220"/>
  <c r="P633" i="220"/>
  <c r="P635" i="220" s="1"/>
  <c r="P631" i="220"/>
  <c r="M109" i="220"/>
  <c r="N241" i="220"/>
  <c r="O248" i="220"/>
  <c r="O243" i="220"/>
  <c r="N255" i="220"/>
  <c r="O268" i="220"/>
  <c r="O405" i="220"/>
  <c r="N367" i="220"/>
  <c r="M295" i="220"/>
  <c r="N343" i="220"/>
  <c r="N350" i="220" s="1"/>
  <c r="P361" i="220"/>
  <c r="O364" i="220"/>
  <c r="Q912" i="220"/>
  <c r="Q913" i="220" s="1"/>
  <c r="L348" i="220"/>
  <c r="L385" i="230" l="1"/>
  <c r="K379" i="230"/>
  <c r="K384" i="230"/>
  <c r="J118" i="230"/>
  <c r="I99" i="230"/>
  <c r="I118" i="230" s="1"/>
  <c r="K387" i="230"/>
  <c r="K160" i="230"/>
  <c r="J216" i="230"/>
  <c r="J213" i="230"/>
  <c r="J215" i="230" s="1"/>
  <c r="J211" i="230"/>
  <c r="K157" i="230"/>
  <c r="I371" i="230"/>
  <c r="K250" i="230"/>
  <c r="K252" i="230" s="1"/>
  <c r="K253" i="230"/>
  <c r="K216" i="230"/>
  <c r="K213" i="230"/>
  <c r="K215" i="230" s="1"/>
  <c r="K211" i="230"/>
  <c r="K383" i="230" s="1"/>
  <c r="J157" i="230"/>
  <c r="J371" i="230"/>
  <c r="J375" i="230"/>
  <c r="J158" i="230"/>
  <c r="J376" i="230" s="1"/>
  <c r="K377" i="230"/>
  <c r="L380" i="230"/>
  <c r="L381" i="230" s="1"/>
  <c r="L389" i="230"/>
  <c r="I94" i="230"/>
  <c r="I155" i="230" s="1"/>
  <c r="I383" i="230" s="1"/>
  <c r="I96" i="230"/>
  <c r="L372" i="230"/>
  <c r="L373" i="230" s="1"/>
  <c r="J155" i="230"/>
  <c r="M276" i="220"/>
  <c r="M283" i="220" s="1"/>
  <c r="N552" i="220"/>
  <c r="M552" i="220"/>
  <c r="O549" i="220"/>
  <c r="O551" i="220" s="1"/>
  <c r="O245" i="220"/>
  <c r="O247" i="220" s="1"/>
  <c r="N347" i="220"/>
  <c r="N349" i="220" s="1"/>
  <c r="N345" i="220"/>
  <c r="O547" i="220"/>
  <c r="O552" i="220"/>
  <c r="P913" i="220"/>
  <c r="N288" i="220"/>
  <c r="O287" i="220"/>
  <c r="O289" i="220" s="1"/>
  <c r="O290" i="220"/>
  <c r="O285" i="220"/>
  <c r="M367" i="220"/>
  <c r="M405" i="220" s="1"/>
  <c r="N405" i="220"/>
  <c r="S691" i="220"/>
  <c r="R695" i="220"/>
  <c r="R912" i="220"/>
  <c r="L246" i="220"/>
  <c r="O345" i="220"/>
  <c r="O350" i="220"/>
  <c r="O347" i="220"/>
  <c r="O349" i="220" s="1"/>
  <c r="N243" i="220"/>
  <c r="M241" i="220"/>
  <c r="L109" i="220"/>
  <c r="M348" i="220"/>
  <c r="Q361" i="220"/>
  <c r="P364" i="220"/>
  <c r="P552" i="220" s="1"/>
  <c r="M106" i="220"/>
  <c r="L26" i="220"/>
  <c r="P248" i="220"/>
  <c r="P243" i="220"/>
  <c r="P245" i="220"/>
  <c r="P247" i="220" s="1"/>
  <c r="N268" i="220"/>
  <c r="M255" i="220"/>
  <c r="O912" i="220"/>
  <c r="O911" i="220"/>
  <c r="M343" i="220"/>
  <c r="M345" i="220" s="1"/>
  <c r="L295" i="220"/>
  <c r="L343" i="220" s="1"/>
  <c r="J383" i="230" l="1"/>
  <c r="I384" i="230"/>
  <c r="I385" i="230" s="1"/>
  <c r="I375" i="230"/>
  <c r="I379" i="230" s="1"/>
  <c r="I158" i="230"/>
  <c r="I376" i="230" s="1"/>
  <c r="K372" i="230"/>
  <c r="K373" i="230" s="1"/>
  <c r="K159" i="230"/>
  <c r="K380" i="230" s="1"/>
  <c r="K381" i="230" s="1"/>
  <c r="I387" i="230"/>
  <c r="I389" i="230" s="1"/>
  <c r="I160" i="230"/>
  <c r="I388" i="230" s="1"/>
  <c r="J379" i="230"/>
  <c r="J384" i="230"/>
  <c r="J385" i="230" s="1"/>
  <c r="J377" i="230"/>
  <c r="K385" i="230"/>
  <c r="J387" i="230"/>
  <c r="J160" i="230"/>
  <c r="J388" i="230" s="1"/>
  <c r="J372" i="230"/>
  <c r="J373" i="230" s="1"/>
  <c r="J159" i="230"/>
  <c r="J380" i="230" s="1"/>
  <c r="I157" i="230"/>
  <c r="K388" i="230"/>
  <c r="K389" i="230" s="1"/>
  <c r="L276" i="220"/>
  <c r="K276" i="220" s="1"/>
  <c r="K283" i="220" s="1"/>
  <c r="D980" i="220" s="1"/>
  <c r="M288" i="220"/>
  <c r="O913" i="220"/>
  <c r="P549" i="220"/>
  <c r="P551" i="220" s="1"/>
  <c r="L350" i="220"/>
  <c r="L347" i="220"/>
  <c r="L349" i="220" s="1"/>
  <c r="N547" i="220"/>
  <c r="N549" i="220"/>
  <c r="N551" i="220" s="1"/>
  <c r="N931" i="220"/>
  <c r="N907" i="220"/>
  <c r="Q248" i="220"/>
  <c r="Q243" i="220"/>
  <c r="Q245" i="220"/>
  <c r="Q247" i="220" s="1"/>
  <c r="L106" i="220"/>
  <c r="K26" i="220"/>
  <c r="L241" i="220"/>
  <c r="K109" i="220"/>
  <c r="M547" i="220"/>
  <c r="M549" i="220"/>
  <c r="M551" i="220" s="1"/>
  <c r="L345" i="220"/>
  <c r="N911" i="220"/>
  <c r="N912" i="220"/>
  <c r="N287" i="220"/>
  <c r="N289" i="220" s="1"/>
  <c r="N285" i="220"/>
  <c r="N290" i="220"/>
  <c r="L255" i="220"/>
  <c r="M268" i="220"/>
  <c r="P350" i="220"/>
  <c r="P347" i="220"/>
  <c r="P349" i="220" s="1"/>
  <c r="P345" i="220"/>
  <c r="S912" i="220"/>
  <c r="R913" i="220"/>
  <c r="P547" i="220"/>
  <c r="R361" i="220"/>
  <c r="R364" i="220" s="1"/>
  <c r="Q364" i="220"/>
  <c r="Q549" i="220" s="1"/>
  <c r="Q551" i="220" s="1"/>
  <c r="M243" i="220"/>
  <c r="P287" i="220"/>
  <c r="P289" i="220" s="1"/>
  <c r="P290" i="220"/>
  <c r="P285" i="220"/>
  <c r="N248" i="220"/>
  <c r="N245" i="220"/>
  <c r="N247" i="220" s="1"/>
  <c r="K246" i="220"/>
  <c r="M350" i="220"/>
  <c r="M347" i="220"/>
  <c r="M349" i="220" s="1"/>
  <c r="J389" i="230" l="1"/>
  <c r="J381" i="230"/>
  <c r="I377" i="230"/>
  <c r="I372" i="230"/>
  <c r="I373" i="230" s="1"/>
  <c r="I159" i="230"/>
  <c r="I380" i="230" s="1"/>
  <c r="I381" i="230" s="1"/>
  <c r="L283" i="220"/>
  <c r="N913" i="220"/>
  <c r="Q547" i="220"/>
  <c r="K967" i="220"/>
  <c r="M931" i="220"/>
  <c r="M911" i="220"/>
  <c r="M912" i="220"/>
  <c r="R549" i="220"/>
  <c r="R551" i="220" s="1"/>
  <c r="R547" i="220"/>
  <c r="R552" i="220"/>
  <c r="D975" i="220"/>
  <c r="Q290" i="220"/>
  <c r="Q285" i="220"/>
  <c r="Q287" i="220"/>
  <c r="Q289" i="220" s="1"/>
  <c r="L243" i="220"/>
  <c r="Q350" i="220"/>
  <c r="Q347" i="220"/>
  <c r="Q349" i="220" s="1"/>
  <c r="Q345" i="220"/>
  <c r="Q552" i="220"/>
  <c r="N932" i="220"/>
  <c r="N933" i="220" s="1"/>
  <c r="M907" i="220"/>
  <c r="M245" i="220"/>
  <c r="M247" i="220" s="1"/>
  <c r="M248" i="220"/>
  <c r="L288" i="220"/>
  <c r="M287" i="220"/>
  <c r="M289" i="220" s="1"/>
  <c r="M290" i="220"/>
  <c r="M285" i="220"/>
  <c r="R248" i="220"/>
  <c r="R243" i="220"/>
  <c r="R245" i="220"/>
  <c r="T243" i="220"/>
  <c r="N908" i="220"/>
  <c r="N909" i="220" s="1"/>
  <c r="N916" i="220"/>
  <c r="O931" i="220"/>
  <c r="O907" i="220"/>
  <c r="O932" i="220"/>
  <c r="O927" i="220"/>
  <c r="N927" i="220"/>
  <c r="J246" i="220"/>
  <c r="J109" i="220"/>
  <c r="J241" i="220" s="1"/>
  <c r="K241" i="220"/>
  <c r="J26" i="220"/>
  <c r="J106" i="220" s="1"/>
  <c r="K106" i="220"/>
  <c r="K288" i="220"/>
  <c r="L268" i="220"/>
  <c r="K255" i="220"/>
  <c r="K268" i="220" s="1"/>
  <c r="N928" i="220"/>
  <c r="N915" i="220"/>
  <c r="O933" i="220" l="1"/>
  <c r="M927" i="220"/>
  <c r="N917" i="220"/>
  <c r="K285" i="220"/>
  <c r="L285" i="220"/>
  <c r="L290" i="220"/>
  <c r="L287" i="220"/>
  <c r="L289" i="220" s="1"/>
  <c r="P931" i="220"/>
  <c r="P907" i="220"/>
  <c r="P927" i="220"/>
  <c r="P932" i="220"/>
  <c r="M928" i="220"/>
  <c r="M915" i="220"/>
  <c r="K290" i="220"/>
  <c r="K287" i="220"/>
  <c r="K289" i="220" s="1"/>
  <c r="L907" i="220"/>
  <c r="L931" i="220"/>
  <c r="S245" i="220"/>
  <c r="R247" i="220"/>
  <c r="K243" i="220"/>
  <c r="M913" i="220"/>
  <c r="L912" i="220"/>
  <c r="L911" i="220"/>
  <c r="O928" i="220"/>
  <c r="O929" i="220" s="1"/>
  <c r="O915" i="220"/>
  <c r="L245" i="220"/>
  <c r="L247" i="220" s="1"/>
  <c r="L248" i="220"/>
  <c r="R350" i="220"/>
  <c r="R345" i="220"/>
  <c r="R347" i="220"/>
  <c r="R349" i="220" s="1"/>
  <c r="R290" i="220"/>
  <c r="R285" i="220"/>
  <c r="R287" i="220"/>
  <c r="T285" i="220"/>
  <c r="M932" i="220"/>
  <c r="M933" i="220" s="1"/>
  <c r="N929" i="220"/>
  <c r="O908" i="220"/>
  <c r="O909" i="220" s="1"/>
  <c r="O916" i="220"/>
  <c r="M908" i="220"/>
  <c r="M909" i="220" s="1"/>
  <c r="M916" i="220"/>
  <c r="M929" i="220" l="1"/>
  <c r="L927" i="220"/>
  <c r="L932" i="220"/>
  <c r="L933" i="220" s="1"/>
  <c r="P933" i="220"/>
  <c r="J243" i="220"/>
  <c r="M917" i="220"/>
  <c r="P928" i="220"/>
  <c r="P929" i="220" s="1"/>
  <c r="P915" i="220"/>
  <c r="P921" i="220" s="1"/>
  <c r="P922" i="220" s="1"/>
  <c r="K931" i="220"/>
  <c r="K907" i="220"/>
  <c r="L908" i="220"/>
  <c r="L909" i="220" s="1"/>
  <c r="L916" i="220"/>
  <c r="K911" i="220"/>
  <c r="K912" i="220"/>
  <c r="O917" i="220"/>
  <c r="L928" i="220"/>
  <c r="L915" i="220"/>
  <c r="Q907" i="220"/>
  <c r="Q931" i="220"/>
  <c r="Q927" i="220"/>
  <c r="Q932" i="220"/>
  <c r="K927" i="220"/>
  <c r="P908" i="220"/>
  <c r="P909" i="220" s="1"/>
  <c r="P916" i="220"/>
  <c r="S287" i="220"/>
  <c r="R289" i="220"/>
  <c r="L913" i="220"/>
  <c r="K245" i="220"/>
  <c r="K247" i="220" s="1"/>
  <c r="K248" i="220"/>
  <c r="L929" i="220" l="1"/>
  <c r="J927" i="220"/>
  <c r="K913" i="220"/>
  <c r="L917" i="220"/>
  <c r="Q933" i="220"/>
  <c r="P917" i="220"/>
  <c r="Q928" i="220"/>
  <c r="Q929" i="220" s="1"/>
  <c r="Q915" i="220"/>
  <c r="Q921" i="220" s="1"/>
  <c r="Q922" i="220" s="1"/>
  <c r="I907" i="220"/>
  <c r="R907" i="220"/>
  <c r="R931" i="220"/>
  <c r="R932" i="220"/>
  <c r="R927" i="220"/>
  <c r="T931" i="220"/>
  <c r="J912" i="220"/>
  <c r="J911" i="220"/>
  <c r="K908" i="220"/>
  <c r="K909" i="220" s="1"/>
  <c r="K916" i="220"/>
  <c r="J907" i="220"/>
  <c r="K928" i="220"/>
  <c r="K929" i="220" s="1"/>
  <c r="K915" i="220"/>
  <c r="J931" i="220"/>
  <c r="Q908" i="220"/>
  <c r="Q909" i="220" s="1"/>
  <c r="Q916" i="220"/>
  <c r="K932" i="220"/>
  <c r="K933" i="220" s="1"/>
  <c r="I931" i="220"/>
  <c r="I932" i="220"/>
  <c r="J245" i="220"/>
  <c r="J247" i="220" s="1"/>
  <c r="J248" i="220"/>
  <c r="C284" i="230" l="1"/>
  <c r="C276" i="230"/>
  <c r="C303" i="230"/>
  <c r="C285" i="230"/>
  <c r="C277" i="230"/>
  <c r="J913" i="220"/>
  <c r="J932" i="220"/>
  <c r="J933" i="220" s="1"/>
  <c r="S931" i="220"/>
  <c r="R933" i="220"/>
  <c r="R928" i="220"/>
  <c r="R929" i="220" s="1"/>
  <c r="R915" i="220"/>
  <c r="S910" i="220"/>
  <c r="I933" i="220"/>
  <c r="J928" i="220"/>
  <c r="J929" i="220" s="1"/>
  <c r="J915" i="220"/>
  <c r="J908" i="220"/>
  <c r="J909" i="220" s="1"/>
  <c r="J916" i="220"/>
  <c r="P979" i="220"/>
  <c r="H945" i="220"/>
  <c r="T927" i="220"/>
  <c r="S945" i="220"/>
  <c r="S915" i="220"/>
  <c r="S907" i="220"/>
  <c r="T907" i="220" s="1"/>
  <c r="T19" i="220"/>
  <c r="I908" i="220"/>
  <c r="I909" i="220" s="1"/>
  <c r="I911" i="220"/>
  <c r="I912" i="220"/>
  <c r="R908" i="220"/>
  <c r="R909" i="220" s="1"/>
  <c r="R916" i="220"/>
  <c r="Q966" i="220"/>
  <c r="R966" i="220" s="1"/>
  <c r="R972" i="220" s="1"/>
  <c r="L979" i="220" s="1"/>
  <c r="K917" i="220"/>
  <c r="Q917" i="220"/>
  <c r="I913" i="220" l="1"/>
  <c r="I916" i="220"/>
  <c r="M979" i="220"/>
  <c r="N979" i="220" s="1"/>
  <c r="I915" i="220"/>
  <c r="I928" i="220"/>
  <c r="R917" i="220"/>
  <c r="T915" i="220"/>
  <c r="L980" i="220"/>
  <c r="N980" i="220" s="1"/>
  <c r="K980" i="220"/>
  <c r="R921" i="220"/>
  <c r="I927" i="220"/>
  <c r="S19" i="220"/>
  <c r="J917" i="220"/>
  <c r="I917" i="220" l="1"/>
  <c r="R922" i="220"/>
  <c r="S921" i="220"/>
  <c r="S631" i="220"/>
  <c r="S690" i="220"/>
  <c r="S243" i="220"/>
  <c r="S345" i="220"/>
  <c r="I929" i="220"/>
  <c r="J3545" i="1" l="1"/>
  <c r="J3546" i="1"/>
  <c r="J3548" i="1"/>
  <c r="R6304" i="1"/>
  <c r="R7592" i="1"/>
  <c r="R7591" i="1" l="1"/>
  <c r="R6893" i="1"/>
  <c r="R7588" i="1"/>
  <c r="J3547" i="1"/>
  <c r="R6890" i="1"/>
  <c r="R3988" i="1"/>
  <c r="N52" i="75" l="1"/>
  <c r="R46" i="200" l="1"/>
  <c r="O45" i="120"/>
  <c r="E52" i="75"/>
  <c r="F52" i="75"/>
  <c r="G52" i="75"/>
  <c r="H52" i="75"/>
  <c r="I52" i="75"/>
  <c r="J52" i="75"/>
  <c r="K52" i="75"/>
  <c r="L52" i="75"/>
  <c r="M52" i="75"/>
  <c r="C51" i="205" l="1"/>
  <c r="B51" i="205"/>
  <c r="S28" i="200" l="1"/>
  <c r="A10" i="191" l="1"/>
  <c r="I1342" i="179" l="1"/>
  <c r="I161" i="179" l="1"/>
  <c r="I343" i="179"/>
  <c r="I3625" i="179"/>
  <c r="C313" i="230" l="1"/>
  <c r="C316" i="230" s="1"/>
  <c r="C312" i="230"/>
  <c r="O14" i="75" l="1"/>
  <c r="O25" i="75"/>
  <c r="I3341" i="179" l="1"/>
  <c r="G3241" i="179"/>
  <c r="F3032" i="179"/>
  <c r="F3241" i="179" l="1"/>
  <c r="F3336" i="179" l="1"/>
  <c r="F3338" i="179" s="1"/>
  <c r="I3288" i="179"/>
  <c r="I3234" i="179"/>
  <c r="C1332" i="179" l="1"/>
  <c r="B1332" i="179"/>
  <c r="C1334" i="179"/>
  <c r="C1340" i="179"/>
  <c r="B1340" i="179"/>
  <c r="C1335" i="179"/>
  <c r="B1335" i="179"/>
  <c r="C1331" i="179"/>
  <c r="C1328" i="179"/>
  <c r="B1328" i="179"/>
  <c r="C1326" i="179"/>
  <c r="B1326" i="179"/>
  <c r="C1318" i="179"/>
  <c r="B1318" i="179"/>
  <c r="B1317" i="179"/>
  <c r="C1316" i="179"/>
  <c r="C1298" i="179"/>
  <c r="B1298" i="179"/>
  <c r="B1302" i="179"/>
  <c r="C1310" i="179"/>
  <c r="B1310" i="179"/>
  <c r="C1304" i="179"/>
  <c r="B1304" i="179"/>
  <c r="C1300" i="179"/>
  <c r="B1300" i="179"/>
  <c r="C1299" i="179"/>
  <c r="B1288" i="179"/>
  <c r="C1291" i="179"/>
  <c r="B1291" i="179"/>
  <c r="I302" i="179" l="1"/>
  <c r="C69" i="179"/>
  <c r="B69" i="179"/>
  <c r="C68" i="179"/>
  <c r="B68" i="179"/>
  <c r="C67" i="179"/>
  <c r="B67" i="179"/>
  <c r="C64" i="179"/>
  <c r="B64" i="179"/>
  <c r="C42" i="179"/>
  <c r="C55" i="179" s="1"/>
  <c r="B42" i="179"/>
  <c r="C40" i="179"/>
  <c r="B40" i="179"/>
  <c r="C39" i="179"/>
  <c r="R6303" i="1" l="1"/>
  <c r="R6300" i="1"/>
  <c r="R5510" i="1"/>
  <c r="R5507" i="1"/>
  <c r="C314" i="179" l="1"/>
  <c r="B315" i="179"/>
  <c r="B314" i="179"/>
  <c r="C313" i="179"/>
  <c r="C321" i="179"/>
  <c r="B321" i="179"/>
  <c r="C317" i="179"/>
  <c r="B317" i="179"/>
  <c r="C319" i="179"/>
  <c r="B319" i="179"/>
  <c r="C310" i="179"/>
  <c r="B310" i="179"/>
  <c r="C309" i="179"/>
  <c r="B309" i="179"/>
  <c r="C307" i="179"/>
  <c r="C318" i="179" s="1"/>
  <c r="C342" i="179" s="1"/>
  <c r="C301" i="179"/>
  <c r="B301" i="179"/>
  <c r="C299" i="179"/>
  <c r="B299" i="179"/>
  <c r="C297" i="179"/>
  <c r="B298" i="179"/>
  <c r="B297" i="179"/>
  <c r="C293" i="179"/>
  <c r="B293" i="179"/>
  <c r="C272" i="179"/>
  <c r="B272" i="179"/>
  <c r="C290" i="179"/>
  <c r="B290" i="179"/>
  <c r="C271" i="179"/>
  <c r="B271" i="179"/>
  <c r="C275" i="179"/>
  <c r="B275" i="179"/>
  <c r="C274" i="179"/>
  <c r="C288" i="179"/>
  <c r="B289" i="179"/>
  <c r="C277" i="179"/>
  <c r="C268" i="179"/>
  <c r="C245" i="179"/>
  <c r="B245" i="179"/>
  <c r="C248" i="179"/>
  <c r="C259" i="179"/>
  <c r="B260" i="179"/>
  <c r="C250" i="179"/>
  <c r="C246" i="179"/>
  <c r="B246" i="179"/>
  <c r="C242" i="179"/>
  <c r="C241" i="179"/>
  <c r="C244" i="179"/>
  <c r="C232" i="179"/>
  <c r="B232" i="179"/>
  <c r="B238" i="179"/>
  <c r="C237" i="179"/>
  <c r="C231" i="179"/>
  <c r="C159" i="179"/>
  <c r="B159" i="179"/>
  <c r="C160" i="179"/>
  <c r="B160" i="179"/>
  <c r="C155" i="179"/>
  <c r="B155" i="179"/>
  <c r="C149" i="179"/>
  <c r="B149" i="179"/>
  <c r="C147" i="179"/>
  <c r="B147" i="179"/>
  <c r="C140" i="179"/>
  <c r="B141" i="179"/>
  <c r="B140" i="179"/>
  <c r="C137" i="179"/>
  <c r="B137" i="179"/>
  <c r="C129" i="179"/>
  <c r="B129" i="179"/>
  <c r="C131" i="179"/>
  <c r="B131" i="179"/>
  <c r="C134" i="179"/>
  <c r="B134" i="179"/>
  <c r="C126" i="179"/>
  <c r="B126" i="179"/>
  <c r="C116" i="179"/>
  <c r="B116" i="179"/>
  <c r="C112" i="179"/>
  <c r="B112" i="179"/>
  <c r="C101" i="179"/>
  <c r="B101" i="179"/>
  <c r="C104" i="179"/>
  <c r="C105" i="179"/>
  <c r="B105" i="179"/>
  <c r="C86" i="179"/>
  <c r="B86" i="179"/>
  <c r="C93" i="179"/>
  <c r="B93" i="179"/>
  <c r="C87" i="179"/>
  <c r="B87" i="179"/>
  <c r="C91" i="179"/>
  <c r="B91" i="179"/>
  <c r="C76" i="179"/>
  <c r="B76" i="179"/>
  <c r="C79" i="179"/>
  <c r="B79" i="179"/>
  <c r="C81" i="179"/>
  <c r="B81" i="179"/>
  <c r="C78" i="179"/>
  <c r="B78" i="179"/>
  <c r="C75" i="179"/>
  <c r="B75" i="179"/>
  <c r="C13" i="196" l="1"/>
  <c r="I37" i="75" l="1"/>
  <c r="L25" i="75"/>
  <c r="E25" i="75"/>
  <c r="O38" i="120"/>
  <c r="Q37" i="200"/>
  <c r="G37" i="200"/>
  <c r="F37" i="200"/>
  <c r="P34" i="75"/>
  <c r="F43" i="200"/>
  <c r="G34" i="200"/>
  <c r="F34" i="200"/>
  <c r="C45" i="75"/>
  <c r="C46" i="75"/>
  <c r="B45" i="75"/>
  <c r="B46" i="75"/>
  <c r="B44" i="75"/>
  <c r="C44" i="75"/>
  <c r="B315" i="230" l="1"/>
  <c r="B311" i="230"/>
  <c r="B316" i="230" s="1"/>
  <c r="D311" i="230"/>
  <c r="E311" i="230" s="1"/>
  <c r="D315" i="230"/>
  <c r="E315" i="230" s="1"/>
  <c r="C315" i="230"/>
  <c r="C311" i="230"/>
  <c r="B22" i="75"/>
  <c r="B23" i="75"/>
  <c r="B21" i="75"/>
  <c r="R64" i="191" l="1"/>
  <c r="R66" i="191" s="1"/>
  <c r="R42" i="191"/>
  <c r="R39" i="191"/>
  <c r="B35" i="191"/>
  <c r="C35" i="191"/>
  <c r="B36" i="191"/>
  <c r="B37" i="191"/>
  <c r="C37" i="191"/>
  <c r="B38" i="191"/>
  <c r="C38" i="191"/>
  <c r="B39" i="191"/>
  <c r="D39" i="191"/>
  <c r="B42" i="191"/>
  <c r="D42" i="191"/>
  <c r="B43" i="191"/>
  <c r="C43" i="191"/>
  <c r="B44" i="191"/>
  <c r="C44" i="191"/>
  <c r="B45" i="191"/>
  <c r="C45" i="191"/>
  <c r="D46" i="191"/>
  <c r="B34" i="191"/>
  <c r="F34" i="191"/>
  <c r="G34" i="191"/>
  <c r="R34" i="191"/>
  <c r="D34" i="191"/>
  <c r="D33" i="191"/>
  <c r="D58" i="60"/>
  <c r="R70" i="191" l="1"/>
  <c r="B52" i="191"/>
  <c r="C52" i="191"/>
  <c r="C53" i="191"/>
  <c r="R46" i="191"/>
  <c r="R48" i="191" s="1"/>
  <c r="G62" i="191" l="1"/>
  <c r="H62" i="191"/>
  <c r="D61" i="191"/>
  <c r="D62" i="191"/>
  <c r="S46" i="191" l="1"/>
  <c r="Q42" i="191"/>
  <c r="P42" i="191" l="1"/>
  <c r="C12" i="196"/>
  <c r="Q6890" i="1" l="1"/>
  <c r="Q6893" i="1"/>
  <c r="O42" i="191"/>
  <c r="C15" i="196" l="1"/>
  <c r="N42" i="191"/>
  <c r="P39" i="191"/>
  <c r="Q39" i="191"/>
  <c r="M35" i="196"/>
  <c r="B40" i="191" l="1"/>
  <c r="P34" i="191"/>
  <c r="P46" i="191" s="1"/>
  <c r="P48" i="191" s="1"/>
  <c r="M42" i="191"/>
  <c r="E34" i="191"/>
  <c r="E42" i="191"/>
  <c r="E39" i="191"/>
  <c r="O39" i="191"/>
  <c r="F39" i="191"/>
  <c r="G39" i="191"/>
  <c r="Q34" i="191"/>
  <c r="Q46" i="191" s="1"/>
  <c r="Q48" i="191" s="1"/>
  <c r="N39" i="191"/>
  <c r="G42" i="191" l="1"/>
  <c r="G46" i="191" s="1"/>
  <c r="F42" i="191"/>
  <c r="F46" i="191" s="1"/>
  <c r="L42" i="191"/>
  <c r="N34" i="191"/>
  <c r="N46" i="191" s="1"/>
  <c r="N48" i="191" s="1"/>
  <c r="L39" i="191"/>
  <c r="M39" i="191"/>
  <c r="O34" i="191"/>
  <c r="O46" i="191" s="1"/>
  <c r="O48" i="191" s="1"/>
  <c r="O5261" i="1" l="1"/>
  <c r="O5264" i="1"/>
  <c r="L34" i="191"/>
  <c r="L46" i="191" s="1"/>
  <c r="M34" i="191"/>
  <c r="M46" i="191" s="1"/>
  <c r="M48" i="191" s="1"/>
  <c r="N5261" i="1" l="1"/>
  <c r="N5264" i="1"/>
  <c r="L48" i="191"/>
  <c r="L3413" i="1" l="1"/>
  <c r="M3413" i="1" s="1"/>
  <c r="N3413" i="1" s="1"/>
  <c r="O3413" i="1" s="1"/>
  <c r="P3413" i="1" s="1"/>
  <c r="Q3413" i="1" s="1"/>
  <c r="R3413" i="1" s="1"/>
  <c r="I225" i="179" l="1"/>
  <c r="I179" i="201" l="1"/>
  <c r="L3073" i="179" l="1"/>
  <c r="A65" i="196" l="1"/>
  <c r="A64" i="196"/>
  <c r="C140" i="147"/>
  <c r="B140" i="147" l="1"/>
  <c r="C226" i="147" l="1"/>
  <c r="G3095" i="179" l="1"/>
  <c r="F3095" i="179"/>
  <c r="G3089" i="179"/>
  <c r="G3086" i="179"/>
  <c r="G3083" i="179"/>
  <c r="F3089" i="179"/>
  <c r="F3086" i="179"/>
  <c r="G3075" i="179"/>
  <c r="F3075" i="179"/>
  <c r="F3083" i="179" s="1"/>
  <c r="G3108" i="179" l="1"/>
  <c r="F3108" i="179"/>
  <c r="C38" i="196" l="1"/>
  <c r="C36" i="196"/>
  <c r="M31" i="196"/>
  <c r="I1911" i="179"/>
  <c r="G1841" i="179"/>
  <c r="F1841" i="179"/>
  <c r="I1891" i="179"/>
  <c r="M28" i="196" s="1"/>
  <c r="M26" i="196"/>
  <c r="I1554" i="179" l="1"/>
  <c r="C27" i="196" s="1"/>
  <c r="E1388" i="179"/>
  <c r="O7" i="196"/>
  <c r="P6" i="196"/>
  <c r="P5" i="196"/>
  <c r="P3" i="196" l="1"/>
  <c r="I1281" i="179"/>
  <c r="M9" i="196" s="1"/>
  <c r="I1252" i="179"/>
  <c r="M8" i="196" s="1"/>
  <c r="I1133" i="179"/>
  <c r="M5" i="196" s="1"/>
  <c r="I1059" i="179"/>
  <c r="M4" i="196" s="1"/>
  <c r="I1058" i="179"/>
  <c r="E1047" i="179"/>
  <c r="E1040" i="179"/>
  <c r="M3" i="196" l="1"/>
  <c r="I1344" i="179"/>
  <c r="C19" i="196"/>
  <c r="C16" i="196"/>
  <c r="C18" i="196"/>
  <c r="C14" i="196"/>
  <c r="C11" i="196"/>
  <c r="C9" i="196"/>
  <c r="C271" i="147" l="1"/>
  <c r="C272" i="147"/>
  <c r="B271" i="147"/>
  <c r="B272" i="147"/>
  <c r="B233" i="147"/>
  <c r="C233" i="147"/>
  <c r="B234" i="147"/>
  <c r="C234" i="147"/>
  <c r="B235" i="147"/>
  <c r="C235" i="147"/>
  <c r="B236" i="147"/>
  <c r="C236" i="147"/>
  <c r="B237" i="147"/>
  <c r="C237" i="147"/>
  <c r="B238" i="147"/>
  <c r="C238" i="147"/>
  <c r="B239" i="147"/>
  <c r="C239" i="147"/>
  <c r="B240" i="147"/>
  <c r="C240" i="147"/>
  <c r="B241" i="147"/>
  <c r="C241" i="147"/>
  <c r="B242" i="147"/>
  <c r="C242" i="147"/>
  <c r="B243" i="147"/>
  <c r="C243" i="147"/>
  <c r="B244" i="147"/>
  <c r="C244" i="147"/>
  <c r="B245" i="147"/>
  <c r="C245" i="147"/>
  <c r="B246" i="147"/>
  <c r="C246" i="147"/>
  <c r="B247" i="147"/>
  <c r="C247" i="147"/>
  <c r="B248" i="147"/>
  <c r="C248" i="147"/>
  <c r="B594" i="147"/>
  <c r="C594" i="147"/>
  <c r="B595" i="147"/>
  <c r="C595" i="147"/>
  <c r="B596" i="147"/>
  <c r="C596" i="147"/>
  <c r="B597" i="147"/>
  <c r="C597" i="147"/>
  <c r="B598" i="147"/>
  <c r="C598" i="147"/>
  <c r="B599" i="147"/>
  <c r="C599" i="147"/>
  <c r="B600" i="147"/>
  <c r="C600" i="147"/>
  <c r="B601" i="147"/>
  <c r="C601" i="147"/>
  <c r="B602" i="147"/>
  <c r="C602" i="147"/>
  <c r="B603" i="147"/>
  <c r="C603" i="147"/>
  <c r="B604" i="147"/>
  <c r="C604" i="147"/>
  <c r="B605" i="147"/>
  <c r="C605" i="147"/>
  <c r="B606" i="147"/>
  <c r="C606" i="147"/>
  <c r="B607" i="147"/>
  <c r="C607" i="147"/>
  <c r="B608" i="147"/>
  <c r="C608" i="147"/>
  <c r="B609" i="147"/>
  <c r="C609" i="147"/>
  <c r="G143" i="147" l="1"/>
  <c r="G141" i="147"/>
  <c r="G139" i="147"/>
  <c r="R139" i="147"/>
  <c r="R3546" i="1" l="1"/>
  <c r="K139" i="147"/>
  <c r="B139" i="147"/>
  <c r="C139" i="147"/>
  <c r="R141" i="147"/>
  <c r="K141" i="147" l="1"/>
  <c r="L139" i="147"/>
  <c r="N139" i="147"/>
  <c r="K143" i="147"/>
  <c r="P139" i="147"/>
  <c r="O139" i="147"/>
  <c r="M139" i="147"/>
  <c r="R143" i="147"/>
  <c r="M141" i="147" l="1"/>
  <c r="Q141" i="147"/>
  <c r="P141" i="147"/>
  <c r="O141" i="147"/>
  <c r="N141" i="147"/>
  <c r="Q139" i="147"/>
  <c r="L141" i="147"/>
  <c r="P88" i="184" l="1"/>
  <c r="I101" i="184"/>
  <c r="M10" i="196"/>
  <c r="N7" i="184" l="1"/>
  <c r="R2281" i="1" l="1"/>
  <c r="A37" i="196"/>
  <c r="A38" i="196"/>
  <c r="A36" i="196"/>
  <c r="C2506" i="179"/>
  <c r="B2506" i="179"/>
  <c r="C2495" i="179"/>
  <c r="B2495" i="179"/>
  <c r="B2536" i="179"/>
  <c r="B2708" i="179"/>
  <c r="C2723" i="179"/>
  <c r="B2723" i="179"/>
  <c r="C2580" i="179"/>
  <c r="C2581" i="179"/>
  <c r="B2581" i="179"/>
  <c r="B2580" i="179"/>
  <c r="C2582" i="179"/>
  <c r="B2582" i="179"/>
  <c r="C2776" i="179"/>
  <c r="B2776" i="179"/>
  <c r="B3508" i="179"/>
  <c r="K52" i="196"/>
  <c r="H50" i="196"/>
  <c r="C765" i="179"/>
  <c r="C695" i="179"/>
  <c r="B695" i="179"/>
  <c r="C1106" i="179"/>
  <c r="B1106" i="179"/>
  <c r="A13" i="196"/>
  <c r="B175" i="179"/>
  <c r="I176" i="179"/>
  <c r="M2" i="179" s="1"/>
  <c r="B170" i="179"/>
  <c r="B167" i="179"/>
  <c r="C173" i="179"/>
  <c r="C166" i="179"/>
  <c r="C165" i="179"/>
  <c r="C172" i="179" s="1"/>
  <c r="B166" i="179"/>
  <c r="B165" i="179"/>
  <c r="Q58" i="196" l="1"/>
  <c r="W13" i="179"/>
  <c r="I3603" i="179"/>
  <c r="M52" i="196"/>
  <c r="I3572" i="179"/>
  <c r="M51" i="196" s="1"/>
  <c r="I3533" i="179"/>
  <c r="M50" i="196" s="1"/>
  <c r="I3469" i="179"/>
  <c r="J60" i="196" s="1"/>
  <c r="I3436" i="179"/>
  <c r="J59" i="196" s="1"/>
  <c r="I3319" i="179"/>
  <c r="J55" i="196" s="1"/>
  <c r="J54" i="196"/>
  <c r="J53" i="196"/>
  <c r="J51" i="196"/>
  <c r="C3149" i="179"/>
  <c r="B3149" i="179"/>
  <c r="B3139" i="179"/>
  <c r="B3135" i="179"/>
  <c r="I3095" i="179"/>
  <c r="I3027" i="179"/>
  <c r="C55" i="196" s="1"/>
  <c r="I2984" i="179"/>
  <c r="C54" i="196" s="1"/>
  <c r="I2959" i="179"/>
  <c r="I2920" i="179"/>
  <c r="I2859" i="179"/>
  <c r="C51" i="196" s="1"/>
  <c r="C2843" i="179"/>
  <c r="B2843" i="179"/>
  <c r="G2793" i="179"/>
  <c r="F2793" i="179"/>
  <c r="G2779" i="179"/>
  <c r="G2788" i="179" s="1"/>
  <c r="F2779" i="179"/>
  <c r="F2788" i="179" s="1"/>
  <c r="E2779" i="179"/>
  <c r="E2768" i="179"/>
  <c r="E2762" i="179"/>
  <c r="G2745" i="179"/>
  <c r="G2762" i="179" s="1"/>
  <c r="G2768" i="179" s="1"/>
  <c r="F2745" i="179"/>
  <c r="F2762" i="179" s="1"/>
  <c r="F2768" i="179" s="1"/>
  <c r="I2668" i="179"/>
  <c r="I2621" i="179"/>
  <c r="T8" i="179"/>
  <c r="T7" i="179"/>
  <c r="I2442" i="179"/>
  <c r="I2338" i="179"/>
  <c r="Q14" i="179" s="1"/>
  <c r="E2304" i="179"/>
  <c r="F2315" i="179"/>
  <c r="E2315" i="179"/>
  <c r="B2312" i="179"/>
  <c r="C2307" i="179"/>
  <c r="B2307" i="179"/>
  <c r="C2306" i="179"/>
  <c r="B2306" i="179"/>
  <c r="C2305" i="179"/>
  <c r="B2305" i="179"/>
  <c r="I2279" i="179"/>
  <c r="Q13" i="179" s="1"/>
  <c r="K2236" i="179"/>
  <c r="C2242" i="179"/>
  <c r="I2199" i="179"/>
  <c r="G2199" i="179"/>
  <c r="F2199" i="179"/>
  <c r="C2160" i="179"/>
  <c r="B2160" i="179"/>
  <c r="I2044" i="179"/>
  <c r="I2010" i="179"/>
  <c r="C39" i="196" s="1"/>
  <c r="I1703" i="179"/>
  <c r="Q4" i="179" s="1"/>
  <c r="I1452" i="179"/>
  <c r="M10" i="179" s="1"/>
  <c r="E1441" i="179"/>
  <c r="W3" i="179" l="1"/>
  <c r="C53" i="196"/>
  <c r="W12" i="179"/>
  <c r="T9" i="179"/>
  <c r="W4" i="179"/>
  <c r="C61" i="196"/>
  <c r="Q50" i="196"/>
  <c r="Q7" i="179"/>
  <c r="T10" i="179"/>
  <c r="W5" i="179"/>
  <c r="C62" i="196"/>
  <c r="Q51" i="196"/>
  <c r="T2" i="179"/>
  <c r="W2" i="179"/>
  <c r="C52" i="196"/>
  <c r="W8" i="179"/>
  <c r="G52" i="196"/>
  <c r="W1" i="179"/>
  <c r="C50" i="196"/>
  <c r="X2" i="191"/>
  <c r="W11" i="179"/>
  <c r="W14" i="179"/>
  <c r="E1330" i="179"/>
  <c r="E1312" i="179"/>
  <c r="G1295" i="179"/>
  <c r="G1312" i="179" s="1"/>
  <c r="G1330" i="179" s="1"/>
  <c r="G1342" i="179" s="1"/>
  <c r="F1295" i="179"/>
  <c r="F1312" i="179" s="1"/>
  <c r="F1330" i="179" s="1"/>
  <c r="F1342" i="179" s="1"/>
  <c r="E1295" i="179"/>
  <c r="E1285" i="179"/>
  <c r="G842" i="179"/>
  <c r="F842" i="179"/>
  <c r="E842" i="179"/>
  <c r="I772" i="179"/>
  <c r="M8" i="179" s="1"/>
  <c r="B767" i="179"/>
  <c r="B764" i="179"/>
  <c r="B763" i="179"/>
  <c r="B739" i="179"/>
  <c r="I631" i="179"/>
  <c r="M7" i="179" s="1"/>
  <c r="I3819" i="179" l="1"/>
  <c r="Q61" i="196" s="1"/>
  <c r="E3779" i="179"/>
  <c r="I3776" i="179"/>
  <c r="Q60" i="196" s="1"/>
  <c r="E3725" i="179"/>
  <c r="I3722" i="179"/>
  <c r="Q59" i="196" s="1"/>
  <c r="E3677" i="179"/>
  <c r="E3713" i="179"/>
  <c r="B3721" i="179"/>
  <c r="B3720" i="179"/>
  <c r="B3719" i="179"/>
  <c r="B3716" i="179"/>
  <c r="C3715" i="179"/>
  <c r="B3715" i="179"/>
  <c r="B3714" i="179"/>
  <c r="C3680" i="179"/>
  <c r="B3680" i="179"/>
  <c r="I3651" i="179" l="1"/>
  <c r="K3629" i="179"/>
  <c r="E3629" i="179"/>
  <c r="C3619" i="179"/>
  <c r="B3619" i="179"/>
  <c r="B3616" i="179"/>
  <c r="C3615" i="179"/>
  <c r="B3615" i="179"/>
  <c r="G3612" i="179"/>
  <c r="E3612" i="179"/>
  <c r="F3609" i="179"/>
  <c r="F3612" i="179" s="1"/>
  <c r="E3609" i="179"/>
  <c r="E3589" i="179"/>
  <c r="B3597" i="179"/>
  <c r="B3593" i="179"/>
  <c r="B3590" i="179"/>
  <c r="C3521" i="179"/>
  <c r="B3521" i="179"/>
  <c r="C3519" i="179"/>
  <c r="B3519" i="179"/>
  <c r="B3518" i="179"/>
  <c r="B3517" i="179"/>
  <c r="C3512" i="179"/>
  <c r="B3512" i="179"/>
  <c r="C3506" i="179"/>
  <c r="B3506" i="179"/>
  <c r="H60" i="196"/>
  <c r="C3287" i="179"/>
  <c r="B3287" i="179"/>
  <c r="B3285" i="179"/>
  <c r="E3281" i="179"/>
  <c r="E3277" i="179"/>
  <c r="E3263" i="179"/>
  <c r="I3197" i="179"/>
  <c r="J52" i="196" s="1"/>
  <c r="B3196" i="179"/>
  <c r="B3195" i="179"/>
  <c r="B3194" i="179"/>
  <c r="C3193" i="179"/>
  <c r="B3193" i="179"/>
  <c r="B3188" i="179"/>
  <c r="E3187" i="179"/>
  <c r="I3153" i="179"/>
  <c r="J50" i="196" s="1"/>
  <c r="K3073" i="179"/>
  <c r="E3073" i="179"/>
  <c r="E2987" i="179"/>
  <c r="B3011" i="179"/>
  <c r="B3009" i="179"/>
  <c r="B3008" i="179"/>
  <c r="B3004" i="179"/>
  <c r="E3003" i="179"/>
  <c r="B2884" i="179"/>
  <c r="B2883" i="179"/>
  <c r="C2878" i="179"/>
  <c r="B2878" i="179"/>
  <c r="F2877" i="179"/>
  <c r="E2877" i="179"/>
  <c r="E2826" i="179"/>
  <c r="B2837" i="179"/>
  <c r="C2836" i="179"/>
  <c r="B2836" i="179"/>
  <c r="G2835" i="179"/>
  <c r="F2835" i="179"/>
  <c r="E2835" i="179"/>
  <c r="I2793" i="179"/>
  <c r="K2743" i="179"/>
  <c r="E2743" i="179"/>
  <c r="O41" i="196"/>
  <c r="I2740" i="179"/>
  <c r="K2700" i="179"/>
  <c r="E2700" i="179"/>
  <c r="O40" i="196"/>
  <c r="I2697" i="179"/>
  <c r="K2672" i="179"/>
  <c r="E2672" i="179"/>
  <c r="E2625" i="179"/>
  <c r="G2649" i="179"/>
  <c r="F2649" i="179"/>
  <c r="E2649" i="179"/>
  <c r="K2572" i="179"/>
  <c r="E2572" i="179"/>
  <c r="K2486" i="179"/>
  <c r="E2486" i="179"/>
  <c r="B2533" i="179"/>
  <c r="B2526" i="179"/>
  <c r="I2482" i="179"/>
  <c r="K2446" i="179"/>
  <c r="E2446" i="179"/>
  <c r="I2405" i="179"/>
  <c r="Q15" i="179" s="1"/>
  <c r="E2341" i="179"/>
  <c r="B2403" i="179"/>
  <c r="B2402" i="179"/>
  <c r="B2400" i="179"/>
  <c r="B2399" i="179"/>
  <c r="E2398" i="179"/>
  <c r="B2394" i="179"/>
  <c r="B2391" i="179"/>
  <c r="B2390" i="179"/>
  <c r="B2389" i="179"/>
  <c r="E2388" i="179"/>
  <c r="B2386" i="179"/>
  <c r="B2384" i="179"/>
  <c r="E2383" i="179"/>
  <c r="B2382" i="179"/>
  <c r="B2381" i="179"/>
  <c r="B2380" i="179"/>
  <c r="C2379" i="179"/>
  <c r="B2379" i="179"/>
  <c r="C2378" i="179"/>
  <c r="B2378" i="179"/>
  <c r="E2377" i="179"/>
  <c r="B2375" i="179"/>
  <c r="B2374" i="179"/>
  <c r="B2373" i="179"/>
  <c r="B2372" i="179"/>
  <c r="C2371" i="179"/>
  <c r="B2371" i="179"/>
  <c r="C2370" i="179"/>
  <c r="B2370" i="179"/>
  <c r="C2369" i="179"/>
  <c r="B2369" i="179"/>
  <c r="C2368" i="179"/>
  <c r="B2368" i="179"/>
  <c r="E2361" i="179"/>
  <c r="E2367" i="179"/>
  <c r="B2365" i="179"/>
  <c r="B2364" i="179"/>
  <c r="B2362" i="179"/>
  <c r="B2359" i="179"/>
  <c r="B2358" i="179"/>
  <c r="G2357" i="179"/>
  <c r="G2367" i="179" s="1"/>
  <c r="G2377" i="179" s="1"/>
  <c r="G2383" i="179" s="1"/>
  <c r="G2388" i="179" s="1"/>
  <c r="G2398" i="179" s="1"/>
  <c r="G2405" i="179" s="1"/>
  <c r="F2357" i="179"/>
  <c r="F2361" i="179" s="1"/>
  <c r="E2357" i="179"/>
  <c r="B2354" i="179"/>
  <c r="B2350" i="179"/>
  <c r="B2347" i="179"/>
  <c r="B2346" i="179"/>
  <c r="C2345" i="179"/>
  <c r="B2345" i="179"/>
  <c r="E2343" i="179"/>
  <c r="T13" i="179" l="1"/>
  <c r="T3" i="179"/>
  <c r="C63" i="196"/>
  <c r="Q52" i="196"/>
  <c r="T12" i="179"/>
  <c r="T11" i="179"/>
  <c r="G2361" i="179"/>
  <c r="F2367" i="179"/>
  <c r="F2377" i="179" s="1"/>
  <c r="F2383" i="179" s="1"/>
  <c r="F2388" i="179" s="1"/>
  <c r="F2398" i="179" s="1"/>
  <c r="F2405" i="179" s="1"/>
  <c r="G2290" i="179"/>
  <c r="F2290" i="179"/>
  <c r="F2304" i="179" s="1"/>
  <c r="E2290" i="179"/>
  <c r="B2301" i="179"/>
  <c r="B2300" i="179"/>
  <c r="B2296" i="179"/>
  <c r="B2295" i="179"/>
  <c r="B2294" i="179"/>
  <c r="R31" i="205"/>
  <c r="C2292" i="179"/>
  <c r="B2292" i="179"/>
  <c r="C2291" i="179"/>
  <c r="B2291" i="179"/>
  <c r="E2236" i="179"/>
  <c r="E34" i="196"/>
  <c r="I1955" i="179"/>
  <c r="C37" i="196" s="1"/>
  <c r="B1953" i="179"/>
  <c r="B1950" i="179"/>
  <c r="C1949" i="179"/>
  <c r="B1949" i="179"/>
  <c r="E1948" i="179"/>
  <c r="B1947" i="179"/>
  <c r="B1946" i="179"/>
  <c r="B1942" i="179"/>
  <c r="B1941" i="179"/>
  <c r="C1940" i="179"/>
  <c r="B1940" i="179"/>
  <c r="E1939" i="179"/>
  <c r="C71" i="60" l="1"/>
  <c r="G2315" i="179"/>
  <c r="G2304" i="179"/>
  <c r="E2167" i="179"/>
  <c r="B2198" i="179"/>
  <c r="B2195" i="179"/>
  <c r="B2191" i="179"/>
  <c r="B2190" i="179"/>
  <c r="B2187" i="179"/>
  <c r="C2186" i="179"/>
  <c r="B2186" i="179"/>
  <c r="C2185" i="179"/>
  <c r="B2185" i="179"/>
  <c r="C2184" i="179"/>
  <c r="B2184" i="179"/>
  <c r="C2183" i="179"/>
  <c r="B2183" i="179"/>
  <c r="E2182" i="179"/>
  <c r="B2177" i="179"/>
  <c r="B2176" i="179"/>
  <c r="B2175" i="179"/>
  <c r="B2174" i="179"/>
  <c r="C2173" i="179"/>
  <c r="B2173" i="179"/>
  <c r="G2172" i="179"/>
  <c r="G2182" i="179" s="1"/>
  <c r="F2172" i="179"/>
  <c r="F2182" i="179" s="1"/>
  <c r="E2172" i="179"/>
  <c r="B2170" i="179"/>
  <c r="E2169" i="179"/>
  <c r="E2127" i="179"/>
  <c r="E2159" i="179"/>
  <c r="B2115" i="179"/>
  <c r="B2113" i="179"/>
  <c r="C2112" i="179"/>
  <c r="B2112" i="179"/>
  <c r="E2109" i="179"/>
  <c r="E1997" i="179"/>
  <c r="B2009" i="179"/>
  <c r="B2002" i="179"/>
  <c r="B2000" i="179"/>
  <c r="B1999" i="179"/>
  <c r="C1998" i="179"/>
  <c r="B1998" i="179"/>
  <c r="B1992" i="179"/>
  <c r="C1991" i="179"/>
  <c r="B1991" i="179"/>
  <c r="E1990" i="179"/>
  <c r="E1894" i="179"/>
  <c r="M30" i="196"/>
  <c r="B1887" i="179"/>
  <c r="B1886" i="179"/>
  <c r="E1885" i="179"/>
  <c r="C1883" i="179" l="1"/>
  <c r="B1883" i="179"/>
  <c r="C1881" i="179"/>
  <c r="B1881" i="179"/>
  <c r="B1875" i="179"/>
  <c r="B1874" i="179"/>
  <c r="B1873" i="179"/>
  <c r="C1872" i="179"/>
  <c r="B1872" i="179"/>
  <c r="E1871" i="179"/>
  <c r="B1867" i="179"/>
  <c r="B1860" i="179"/>
  <c r="B1858" i="179"/>
  <c r="B1857" i="179"/>
  <c r="B1856" i="179"/>
  <c r="C1855" i="179"/>
  <c r="B1855" i="179"/>
  <c r="B1854" i="179"/>
  <c r="E1853" i="179"/>
  <c r="B1849" i="179"/>
  <c r="B1844" i="179"/>
  <c r="B1843" i="179"/>
  <c r="B1842" i="179"/>
  <c r="E1841" i="179"/>
  <c r="C1839" i="179"/>
  <c r="B1839" i="179"/>
  <c r="B1833" i="179"/>
  <c r="B1832" i="179"/>
  <c r="C1831" i="179"/>
  <c r="B1831" i="179"/>
  <c r="G1853" i="179"/>
  <c r="G1871" i="179" s="1"/>
  <c r="G1885" i="179" s="1"/>
  <c r="F1853" i="179"/>
  <c r="F1871" i="179" s="1"/>
  <c r="F1885" i="179" s="1"/>
  <c r="E1829" i="179"/>
  <c r="B1828" i="179"/>
  <c r="B1824" i="179"/>
  <c r="B1820" i="179"/>
  <c r="B1819" i="179"/>
  <c r="B1818" i="179"/>
  <c r="C1817" i="179"/>
  <c r="B1817" i="179"/>
  <c r="E1816" i="179"/>
  <c r="G1693" i="179"/>
  <c r="G1703" i="179" s="1"/>
  <c r="F1693" i="179"/>
  <c r="F1703" i="179" s="1"/>
  <c r="E1693" i="179"/>
  <c r="B1701" i="179"/>
  <c r="B1697" i="179"/>
  <c r="B1695" i="179"/>
  <c r="C1694" i="179"/>
  <c r="B1694" i="179"/>
  <c r="B1692" i="179"/>
  <c r="B1691" i="179"/>
  <c r="B1687" i="179"/>
  <c r="B1686" i="179"/>
  <c r="B1682" i="179"/>
  <c r="C1681" i="179"/>
  <c r="B1681" i="179"/>
  <c r="B1680" i="179"/>
  <c r="B1679" i="179"/>
  <c r="B1678" i="179"/>
  <c r="G1677" i="179"/>
  <c r="F1677" i="179"/>
  <c r="E1677" i="179"/>
  <c r="B1676" i="179"/>
  <c r="E1673" i="179"/>
  <c r="I1749" i="179"/>
  <c r="K1730" i="179"/>
  <c r="E1730" i="179"/>
  <c r="I1670" i="179"/>
  <c r="K1623" i="179"/>
  <c r="E1623" i="179"/>
  <c r="E1558" i="179" l="1"/>
  <c r="Q3" i="179" l="1"/>
  <c r="C29" i="196"/>
  <c r="Q1" i="179"/>
  <c r="B1516" i="179" l="1"/>
  <c r="B1511" i="179"/>
  <c r="B1510" i="179"/>
  <c r="B1505" i="179"/>
  <c r="B1504" i="179"/>
  <c r="B1503" i="179"/>
  <c r="B1502" i="179"/>
  <c r="C1501" i="179"/>
  <c r="B1501" i="179"/>
  <c r="B1498" i="179"/>
  <c r="C1497" i="179"/>
  <c r="B1497" i="179"/>
  <c r="B1492" i="179"/>
  <c r="C1491" i="179"/>
  <c r="B1491" i="179"/>
  <c r="I1525" i="179"/>
  <c r="M12" i="179" s="1"/>
  <c r="B1524" i="179"/>
  <c r="E1521" i="179"/>
  <c r="E1517" i="179"/>
  <c r="G1514" i="179"/>
  <c r="G1521" i="179" s="1"/>
  <c r="E1514" i="179"/>
  <c r="F1500" i="179"/>
  <c r="F1514" i="179" s="1"/>
  <c r="F1521" i="179" s="1"/>
  <c r="E1500" i="179"/>
  <c r="E1490" i="179"/>
  <c r="E1401" i="179"/>
  <c r="I1391" i="179"/>
  <c r="P7" i="196" s="1"/>
  <c r="G1384" i="179"/>
  <c r="F1384" i="179"/>
  <c r="F1388" i="179" s="1"/>
  <c r="E1384" i="179"/>
  <c r="E1382" i="179"/>
  <c r="B1274" i="179" l="1"/>
  <c r="B1273" i="179"/>
  <c r="B1272" i="179"/>
  <c r="B1271" i="179"/>
  <c r="C1270" i="179"/>
  <c r="B1270" i="179"/>
  <c r="C1269" i="179"/>
  <c r="B1269" i="179"/>
  <c r="B1268" i="179"/>
  <c r="E1267" i="179"/>
  <c r="E1212" i="179"/>
  <c r="B1251" i="179"/>
  <c r="B1244" i="179"/>
  <c r="C1243" i="179"/>
  <c r="B1243" i="179"/>
  <c r="B1242" i="179"/>
  <c r="C1241" i="179"/>
  <c r="E1240" i="179"/>
  <c r="B1235" i="179"/>
  <c r="B1234" i="179"/>
  <c r="B1232" i="179"/>
  <c r="C1231" i="179"/>
  <c r="B1231" i="179"/>
  <c r="E1230" i="179"/>
  <c r="I1208" i="179"/>
  <c r="M7" i="196" s="1"/>
  <c r="B1182" i="179"/>
  <c r="B1181" i="179"/>
  <c r="B1180" i="179"/>
  <c r="B1179" i="179"/>
  <c r="C1178" i="179"/>
  <c r="G1177" i="179"/>
  <c r="F1177" i="179"/>
  <c r="E1177" i="179"/>
  <c r="B1176" i="179"/>
  <c r="B1170" i="179"/>
  <c r="B1169" i="179"/>
  <c r="B1168" i="179"/>
  <c r="C1167" i="179"/>
  <c r="B1167" i="179"/>
  <c r="B1166" i="179"/>
  <c r="G1165" i="179"/>
  <c r="F1165" i="179"/>
  <c r="E1165" i="179"/>
  <c r="B1130" i="179"/>
  <c r="B1129" i="179"/>
  <c r="B1128" i="179"/>
  <c r="C1126" i="179"/>
  <c r="B1126" i="179"/>
  <c r="B1125" i="179"/>
  <c r="C1124" i="179"/>
  <c r="C1120" i="179"/>
  <c r="C1121" i="179"/>
  <c r="B1121" i="179"/>
  <c r="B1120" i="179"/>
  <c r="E1119" i="179"/>
  <c r="B1118" i="179"/>
  <c r="B1115" i="179"/>
  <c r="C1114" i="179"/>
  <c r="B1114" i="179"/>
  <c r="B1113" i="179"/>
  <c r="C1112" i="179"/>
  <c r="B1112" i="179"/>
  <c r="C1111" i="179"/>
  <c r="B1111" i="179"/>
  <c r="E1110" i="179"/>
  <c r="B1092" i="179"/>
  <c r="B1091" i="179"/>
  <c r="B1089" i="179"/>
  <c r="B1088" i="179"/>
  <c r="B1087" i="179"/>
  <c r="G1086" i="179"/>
  <c r="F1086" i="179"/>
  <c r="E1086" i="179"/>
  <c r="B1085" i="179"/>
  <c r="B1067" i="179"/>
  <c r="C1066" i="179"/>
  <c r="B1066" i="179"/>
  <c r="C1065" i="179"/>
  <c r="B1065" i="179"/>
  <c r="C1064" i="179"/>
  <c r="B1064" i="179"/>
  <c r="B1063" i="179"/>
  <c r="E1062" i="179"/>
  <c r="I964" i="179"/>
  <c r="G901" i="179"/>
  <c r="F901" i="179"/>
  <c r="E901" i="179"/>
  <c r="I858" i="179"/>
  <c r="B854" i="179"/>
  <c r="B846" i="179"/>
  <c r="B845" i="179"/>
  <c r="C844" i="179"/>
  <c r="B844" i="179"/>
  <c r="B843" i="179"/>
  <c r="I826" i="179"/>
  <c r="E736" i="179" l="1"/>
  <c r="I733" i="179"/>
  <c r="B693" i="179"/>
  <c r="B691" i="179"/>
  <c r="B689" i="179"/>
  <c r="B688" i="179"/>
  <c r="B687" i="179"/>
  <c r="C686" i="179"/>
  <c r="B686" i="179"/>
  <c r="C685" i="179"/>
  <c r="B685" i="179"/>
  <c r="C684" i="179"/>
  <c r="B684" i="179"/>
  <c r="C683" i="179"/>
  <c r="B683" i="179"/>
  <c r="C682" i="179"/>
  <c r="B682" i="179"/>
  <c r="E681" i="179"/>
  <c r="B648" i="179"/>
  <c r="B645" i="179"/>
  <c r="C643" i="179"/>
  <c r="B643" i="179"/>
  <c r="G642" i="179"/>
  <c r="F642" i="179"/>
  <c r="E642" i="179"/>
  <c r="I435" i="179"/>
  <c r="F3" i="196" s="1"/>
  <c r="B432" i="179"/>
  <c r="C430" i="179"/>
  <c r="B430" i="179"/>
  <c r="B429" i="179"/>
  <c r="C428" i="179"/>
  <c r="B428" i="179"/>
  <c r="C424" i="179"/>
  <c r="B424" i="179"/>
  <c r="E422" i="179"/>
  <c r="C420" i="179"/>
  <c r="B420" i="179"/>
  <c r="B418" i="179"/>
  <c r="C413" i="179"/>
  <c r="B413" i="179"/>
  <c r="G412" i="179"/>
  <c r="G422" i="179" s="1"/>
  <c r="F412" i="179"/>
  <c r="F422" i="179" s="1"/>
  <c r="E412" i="179"/>
  <c r="C394" i="179"/>
  <c r="B394" i="179"/>
  <c r="C388" i="179"/>
  <c r="B388" i="179"/>
  <c r="G386" i="179"/>
  <c r="F386" i="179"/>
  <c r="E386" i="179"/>
  <c r="A10" i="196"/>
  <c r="C10" i="196"/>
  <c r="B174" i="179"/>
  <c r="B173" i="179"/>
  <c r="B172" i="179"/>
  <c r="E164" i="179"/>
  <c r="I379" i="179"/>
  <c r="C20" i="196" s="1"/>
  <c r="B353" i="179"/>
  <c r="A20" i="196" l="1"/>
  <c r="M5" i="179" l="1"/>
  <c r="E336" i="179"/>
  <c r="E312" i="179"/>
  <c r="B338" i="179"/>
  <c r="B337" i="179"/>
  <c r="E333" i="179"/>
  <c r="B334" i="179"/>
  <c r="B313" i="179"/>
  <c r="B288" i="179"/>
  <c r="B277" i="179"/>
  <c r="B274" i="179"/>
  <c r="C270" i="179"/>
  <c r="B270" i="179"/>
  <c r="C269" i="179"/>
  <c r="B269" i="179"/>
  <c r="B268" i="179"/>
  <c r="C267" i="179"/>
  <c r="G266" i="179"/>
  <c r="F266" i="179"/>
  <c r="E266" i="179"/>
  <c r="B259" i="179"/>
  <c r="B250" i="179"/>
  <c r="B248" i="179"/>
  <c r="C247" i="179"/>
  <c r="B247" i="179"/>
  <c r="B244" i="179"/>
  <c r="B242" i="179"/>
  <c r="B241" i="179"/>
  <c r="G240" i="179"/>
  <c r="F240" i="179"/>
  <c r="E240" i="179"/>
  <c r="B237" i="179"/>
  <c r="B231" i="179"/>
  <c r="C230" i="179"/>
  <c r="E229" i="179"/>
  <c r="M3" i="179"/>
  <c r="B219" i="179"/>
  <c r="B214" i="179"/>
  <c r="E222" i="179"/>
  <c r="B195" i="179"/>
  <c r="B189" i="179"/>
  <c r="C188" i="179"/>
  <c r="B188" i="179"/>
  <c r="E187" i="179"/>
  <c r="C8" i="196"/>
  <c r="C106" i="179"/>
  <c r="B106" i="179"/>
  <c r="B104" i="179"/>
  <c r="C103" i="179"/>
  <c r="B103" i="179"/>
  <c r="C100" i="179"/>
  <c r="B100" i="179"/>
  <c r="C99" i="179"/>
  <c r="B99" i="179"/>
  <c r="G98" i="179"/>
  <c r="F98" i="179"/>
  <c r="E98" i="179"/>
  <c r="I70" i="179"/>
  <c r="C7" i="196" s="1"/>
  <c r="C23" i="196" s="1"/>
  <c r="E35" i="179"/>
  <c r="B39" i="179"/>
  <c r="E37" i="179"/>
  <c r="M4" i="179" l="1"/>
  <c r="C17" i="196"/>
  <c r="C22" i="196" s="1"/>
  <c r="M6" i="179" l="1"/>
  <c r="N10" i="179" s="1"/>
  <c r="B1316" i="179"/>
  <c r="C1315" i="179"/>
  <c r="B1315" i="179"/>
  <c r="C1313" i="179"/>
  <c r="B1313" i="179"/>
  <c r="B1334" i="179" l="1"/>
  <c r="C1333" i="179"/>
  <c r="B1333" i="179"/>
  <c r="B1331" i="179"/>
  <c r="C1301" i="179"/>
  <c r="B1301" i="179"/>
  <c r="B1299" i="179"/>
  <c r="C1287" i="179"/>
  <c r="B1287" i="179"/>
  <c r="C2100" i="179"/>
  <c r="B2100" i="179"/>
  <c r="C2093" i="179"/>
  <c r="B2093" i="179"/>
  <c r="B2027" i="179"/>
  <c r="B2042" i="179" s="1"/>
  <c r="C2026" i="179"/>
  <c r="B2026" i="179"/>
  <c r="C2024" i="179"/>
  <c r="B2024" i="179"/>
  <c r="C2023" i="179"/>
  <c r="B2023" i="179"/>
  <c r="C2022" i="179"/>
  <c r="B2022" i="179"/>
  <c r="C2017" i="179"/>
  <c r="B2017" i="179"/>
  <c r="I2086" i="179" l="1"/>
  <c r="I2105" i="179"/>
  <c r="Q9" i="179" s="1"/>
  <c r="I2164" i="179"/>
  <c r="Q8" i="179" l="1"/>
  <c r="Q10" i="179"/>
  <c r="AD17" i="147"/>
  <c r="AC16" i="147"/>
  <c r="AH8" i="147" l="1"/>
  <c r="AG4" i="147"/>
  <c r="AG2" i="147"/>
  <c r="AB13" i="147"/>
  <c r="AC3" i="147"/>
  <c r="AF12" i="147"/>
  <c r="AB7" i="147"/>
  <c r="I2537" i="179" l="1"/>
  <c r="I1813" i="179"/>
  <c r="M27" i="196" s="1"/>
  <c r="T4" i="179" l="1"/>
  <c r="C3546" i="179" l="1"/>
  <c r="B3546" i="179"/>
  <c r="C2949" i="179"/>
  <c r="B2951" i="179"/>
  <c r="B2950" i="179"/>
  <c r="C838" i="179"/>
  <c r="B838" i="179"/>
  <c r="C831" i="179"/>
  <c r="B831" i="179"/>
  <c r="B783" i="179"/>
  <c r="C782" i="179"/>
  <c r="B782" i="179"/>
  <c r="C611" i="179"/>
  <c r="B611" i="179"/>
  <c r="B2791" i="179" l="1"/>
  <c r="E2788" i="179"/>
  <c r="B2780" i="179"/>
  <c r="B2778" i="179"/>
  <c r="B2775" i="179"/>
  <c r="B2773" i="179"/>
  <c r="B2784" i="179" s="1"/>
  <c r="B2769" i="179"/>
  <c r="B2764" i="179"/>
  <c r="B2770" i="179" s="1"/>
  <c r="B2781" i="179" s="1"/>
  <c r="B2789" i="179" s="1"/>
  <c r="C2763" i="179"/>
  <c r="B2763" i="179"/>
  <c r="C2747" i="179"/>
  <c r="B2747" i="179"/>
  <c r="E2745" i="179"/>
  <c r="B2733" i="179"/>
  <c r="C2732" i="179"/>
  <c r="B2732" i="179"/>
  <c r="E2731" i="179"/>
  <c r="G2711" i="179"/>
  <c r="G2731" i="179" s="1"/>
  <c r="F2711" i="179"/>
  <c r="F2731" i="179" s="1"/>
  <c r="E2711" i="179"/>
  <c r="C2713" i="179"/>
  <c r="B2713" i="179"/>
  <c r="B2716" i="179"/>
  <c r="C2714" i="179"/>
  <c r="B2714" i="179"/>
  <c r="C2712" i="179"/>
  <c r="B2712" i="179"/>
  <c r="C2703" i="179"/>
  <c r="B2703" i="179"/>
  <c r="E2702" i="179"/>
  <c r="B2693" i="179"/>
  <c r="B2659" i="179" l="1"/>
  <c r="C2645" i="179"/>
  <c r="B2645" i="179"/>
  <c r="B2639" i="179"/>
  <c r="B2602" i="179"/>
  <c r="C2600" i="179"/>
  <c r="B2600" i="179"/>
  <c r="H884" i="220" l="1"/>
  <c r="AH6" i="147" l="1"/>
  <c r="L49" i="75" l="1"/>
  <c r="F49" i="75"/>
  <c r="G49" i="75"/>
  <c r="H49" i="75"/>
  <c r="I49" i="75"/>
  <c r="J49" i="75"/>
  <c r="K49" i="75"/>
  <c r="M49" i="75"/>
  <c r="E49" i="75"/>
  <c r="S897" i="220" l="1"/>
  <c r="V10" i="2"/>
  <c r="V13" i="2"/>
  <c r="I3044" i="179" l="1"/>
  <c r="C3043" i="179"/>
  <c r="B3043" i="179"/>
  <c r="C3039" i="179"/>
  <c r="C3040" i="179"/>
  <c r="B3040" i="179"/>
  <c r="B3039" i="179"/>
  <c r="E3038" i="179"/>
  <c r="E2948" i="179"/>
  <c r="C1228" i="179"/>
  <c r="W6" i="179" l="1"/>
  <c r="C57" i="196"/>
  <c r="O88" i="184" l="1"/>
  <c r="P83" i="184"/>
  <c r="O83" i="184"/>
  <c r="T28" i="200" l="1"/>
  <c r="L3855" i="179"/>
  <c r="B3817" i="179" l="1"/>
  <c r="C3800" i="179"/>
  <c r="B3800" i="179"/>
  <c r="C3810" i="179"/>
  <c r="B3810" i="179"/>
  <c r="C3808" i="179"/>
  <c r="B3808" i="179"/>
  <c r="C3805" i="179"/>
  <c r="B3805" i="179"/>
  <c r="C3786" i="179"/>
  <c r="B3786" i="179"/>
  <c r="C3788" i="179"/>
  <c r="B3788" i="179"/>
  <c r="C3769" i="179"/>
  <c r="B3769" i="179"/>
  <c r="C3767" i="179"/>
  <c r="B3767" i="179"/>
  <c r="C3757" i="179"/>
  <c r="B3757" i="179"/>
  <c r="B3758" i="179"/>
  <c r="C3756" i="179"/>
  <c r="B3756" i="179"/>
  <c r="B3753" i="179"/>
  <c r="C3741" i="179"/>
  <c r="B3741" i="179"/>
  <c r="C3750" i="179"/>
  <c r="B3750" i="179"/>
  <c r="C3749" i="179"/>
  <c r="B3749" i="179"/>
  <c r="C3742" i="179"/>
  <c r="B3742" i="179"/>
  <c r="B3739" i="179"/>
  <c r="C3733" i="179"/>
  <c r="B3733" i="179"/>
  <c r="C3737" i="179"/>
  <c r="B3737" i="179"/>
  <c r="B3734" i="179"/>
  <c r="C3712" i="179" l="1"/>
  <c r="B3712" i="179"/>
  <c r="B3789" i="179" s="1"/>
  <c r="B3708" i="179"/>
  <c r="C3703" i="179"/>
  <c r="B3703" i="179"/>
  <c r="C3650" i="179" l="1"/>
  <c r="B3650" i="179"/>
  <c r="C3632" i="179"/>
  <c r="B3632" i="179"/>
  <c r="B3588" i="179"/>
  <c r="C3566" i="179"/>
  <c r="C3556" i="179"/>
  <c r="B3464" i="179" l="1"/>
  <c r="C3443" i="179"/>
  <c r="C3440" i="179"/>
  <c r="B3440" i="179"/>
  <c r="C3408" i="179"/>
  <c r="B3408" i="179"/>
  <c r="C3393" i="179"/>
  <c r="B3393" i="179"/>
  <c r="C3392" i="179"/>
  <c r="B3392" i="179"/>
  <c r="C3358" i="179"/>
  <c r="C3346" i="179"/>
  <c r="B3346" i="179"/>
  <c r="C3345" i="179"/>
  <c r="B3345" i="179"/>
  <c r="C3349" i="179"/>
  <c r="B3347" i="179"/>
  <c r="C3324" i="179"/>
  <c r="B3324" i="179"/>
  <c r="C3309" i="179"/>
  <c r="C3302" i="179"/>
  <c r="B3302" i="179"/>
  <c r="C3303" i="179"/>
  <c r="B3303" i="179"/>
  <c r="B3294" i="179"/>
  <c r="C3280" i="179" l="1"/>
  <c r="B3280" i="179"/>
  <c r="C3265" i="179"/>
  <c r="B3265" i="179"/>
  <c r="B3270" i="179"/>
  <c r="C3264" i="179"/>
  <c r="B3264" i="179"/>
  <c r="C3272" i="179"/>
  <c r="C3268" i="179"/>
  <c r="B3268" i="179"/>
  <c r="C3260" i="179"/>
  <c r="B3260" i="179"/>
  <c r="C3261" i="179"/>
  <c r="C3259" i="179"/>
  <c r="B3259" i="179"/>
  <c r="B3229" i="179"/>
  <c r="C3229" i="179"/>
  <c r="C3230" i="179"/>
  <c r="C3233" i="179"/>
  <c r="C3224" i="179"/>
  <c r="B3224" i="179"/>
  <c r="C3217" i="179"/>
  <c r="B3217" i="179"/>
  <c r="C3218" i="179"/>
  <c r="C3207" i="179"/>
  <c r="C3202" i="179"/>
  <c r="C3176" i="179" l="1"/>
  <c r="B3176" i="179"/>
  <c r="C3162" i="179"/>
  <c r="C3099" i="179"/>
  <c r="B3099" i="179"/>
  <c r="C3085" i="179"/>
  <c r="C3020" i="179"/>
  <c r="C3014" i="179"/>
  <c r="B3014" i="179"/>
  <c r="C2990" i="179"/>
  <c r="B2990" i="179"/>
  <c r="C2977" i="179"/>
  <c r="B2977" i="179"/>
  <c r="C2966" i="179"/>
  <c r="B2966" i="179"/>
  <c r="C2940" i="179"/>
  <c r="B2940" i="179"/>
  <c r="C2930" i="179"/>
  <c r="B2930" i="179"/>
  <c r="C2908" i="179"/>
  <c r="B2908" i="179"/>
  <c r="C2887" i="179"/>
  <c r="B2887" i="179"/>
  <c r="B2867" i="179"/>
  <c r="B2858" i="179"/>
  <c r="C2857" i="179"/>
  <c r="E2856" i="179"/>
  <c r="C2839" i="179"/>
  <c r="B2839" i="179"/>
  <c r="C2831" i="179"/>
  <c r="B2831" i="179"/>
  <c r="C1484" i="179"/>
  <c r="B1484" i="179"/>
  <c r="C1478" i="179"/>
  <c r="B1478" i="179"/>
  <c r="C1424" i="179"/>
  <c r="B1424" i="179"/>
  <c r="C1412" i="179"/>
  <c r="B1412" i="179"/>
  <c r="C1217" i="179"/>
  <c r="B1217" i="179"/>
  <c r="C1206" i="179" l="1"/>
  <c r="C1191" i="179"/>
  <c r="B1191" i="179"/>
  <c r="C1190" i="179"/>
  <c r="C1188" i="179"/>
  <c r="C1199" i="179"/>
  <c r="B1102" i="179"/>
  <c r="C1103" i="179"/>
  <c r="C1033" i="179" l="1"/>
  <c r="B1033" i="179"/>
  <c r="B1035" i="179"/>
  <c r="C1032" i="179"/>
  <c r="C1001" i="179"/>
  <c r="B1001" i="179"/>
  <c r="C955" i="179" l="1"/>
  <c r="C923" i="179"/>
  <c r="C905" i="179"/>
  <c r="B905" i="179"/>
  <c r="B904" i="179"/>
  <c r="C903" i="179"/>
  <c r="B903" i="179"/>
  <c r="B869" i="179"/>
  <c r="B824" i="179"/>
  <c r="C820" i="179"/>
  <c r="B820" i="179"/>
  <c r="E819" i="179"/>
  <c r="G803" i="179"/>
  <c r="G819" i="179" s="1"/>
  <c r="F803" i="179"/>
  <c r="F819" i="179" s="1"/>
  <c r="E803" i="179"/>
  <c r="B809" i="179"/>
  <c r="B821" i="179" s="1"/>
  <c r="C807" i="179"/>
  <c r="B807" i="179"/>
  <c r="C806" i="179"/>
  <c r="B806" i="179"/>
  <c r="E799" i="179"/>
  <c r="E762" i="179"/>
  <c r="B756" i="179"/>
  <c r="E754" i="179"/>
  <c r="C748" i="179"/>
  <c r="C755" i="179" s="1"/>
  <c r="B748" i="179"/>
  <c r="B755" i="179" s="1"/>
  <c r="G747" i="179"/>
  <c r="G754" i="179" s="1"/>
  <c r="G762" i="179" s="1"/>
  <c r="F747" i="179"/>
  <c r="F754" i="179" s="1"/>
  <c r="F762" i="179" s="1"/>
  <c r="E747" i="179"/>
  <c r="E738" i="179"/>
  <c r="B765" i="179"/>
  <c r="C744" i="179"/>
  <c r="C752" i="179" s="1"/>
  <c r="B744" i="179"/>
  <c r="B752" i="179" s="1"/>
  <c r="B725" i="179"/>
  <c r="B729" i="179"/>
  <c r="B707" i="179"/>
  <c r="B710" i="179"/>
  <c r="C721" i="179"/>
  <c r="C673" i="179"/>
  <c r="B673" i="179"/>
  <c r="B624" i="179"/>
  <c r="C624" i="179"/>
  <c r="C628" i="179"/>
  <c r="B628" i="179"/>
  <c r="C600" i="179"/>
  <c r="B600" i="179"/>
  <c r="B179" i="147"/>
  <c r="B715" i="147"/>
  <c r="C573" i="179"/>
  <c r="B573" i="179"/>
  <c r="C472" i="179"/>
  <c r="B472" i="179"/>
  <c r="C473" i="179"/>
  <c r="C471" i="179"/>
  <c r="B471" i="179"/>
  <c r="C470" i="179"/>
  <c r="B470" i="179"/>
  <c r="C463" i="179"/>
  <c r="C467" i="179" s="1"/>
  <c r="C462" i="179"/>
  <c r="C466" i="179" s="1"/>
  <c r="B462" i="179"/>
  <c r="C409" i="179"/>
  <c r="B409" i="179"/>
  <c r="C408" i="179"/>
  <c r="B408" i="179"/>
  <c r="C331" i="179"/>
  <c r="C322" i="179"/>
  <c r="B322" i="179"/>
  <c r="C477" i="179" l="1"/>
  <c r="C201" i="179"/>
  <c r="C77" i="179"/>
  <c r="B77" i="179"/>
  <c r="B2521" i="179"/>
  <c r="C2518" i="179"/>
  <c r="B2500" i="179"/>
  <c r="B2510" i="179" s="1"/>
  <c r="B2499" i="179"/>
  <c r="B2518" i="179" s="1"/>
  <c r="B2498" i="179"/>
  <c r="B2508" i="179" s="1"/>
  <c r="B2517" i="179" s="1"/>
  <c r="C2497" i="179"/>
  <c r="C2479" i="179"/>
  <c r="B2479" i="179"/>
  <c r="B2464" i="179"/>
  <c r="B2462" i="179"/>
  <c r="B2497" i="179" s="1"/>
  <c r="B2505" i="179" s="1"/>
  <c r="B2515" i="179" s="1"/>
  <c r="P2460" i="179"/>
  <c r="B2441" i="179"/>
  <c r="C2322" i="179"/>
  <c r="B2322" i="179"/>
  <c r="C2285" i="179"/>
  <c r="B2285" i="179"/>
  <c r="C2284" i="179"/>
  <c r="B2284" i="179"/>
  <c r="C2259" i="179"/>
  <c r="C2258" i="179"/>
  <c r="B2258" i="179"/>
  <c r="C2271" i="179"/>
  <c r="C2270" i="179"/>
  <c r="B2270" i="179"/>
  <c r="B2242" i="179"/>
  <c r="C2240" i="179"/>
  <c r="C2241" i="179"/>
  <c r="B2241" i="179"/>
  <c r="B2150" i="179" l="1"/>
  <c r="C2149" i="179"/>
  <c r="B2149" i="179"/>
  <c r="C2053" i="179"/>
  <c r="B2053" i="179"/>
  <c r="C1986" i="179"/>
  <c r="B1986" i="179"/>
  <c r="C1968" i="179"/>
  <c r="B1968" i="179"/>
  <c r="C1904" i="179"/>
  <c r="B1904" i="179"/>
  <c r="B1905" i="179"/>
  <c r="B1794" i="179"/>
  <c r="B1748" i="179"/>
  <c r="C1747" i="179"/>
  <c r="C1667" i="179"/>
  <c r="B1667" i="179"/>
  <c r="C1642" i="179"/>
  <c r="B1642" i="179"/>
  <c r="B1596" i="179"/>
  <c r="B1804" i="179" l="1"/>
  <c r="B67" i="60" l="1"/>
  <c r="C67" i="60"/>
  <c r="G2816" i="179" l="1"/>
  <c r="D2814" i="179"/>
  <c r="C3734" i="179" l="1"/>
  <c r="C46" i="60"/>
  <c r="A545" i="147" l="1"/>
  <c r="A548" i="147" s="1"/>
  <c r="A268" i="147"/>
  <c r="A210" i="147"/>
  <c r="A225" i="147" s="1"/>
  <c r="A29" i="147"/>
  <c r="A33" i="147" s="1"/>
  <c r="B22" i="186" l="1"/>
  <c r="I3048" i="179" l="1"/>
  <c r="I2407" i="179"/>
  <c r="I2409" i="179" s="1"/>
  <c r="I2411" i="179" s="1"/>
  <c r="F1358" i="179"/>
  <c r="I915" i="179"/>
  <c r="I986" i="179" s="1"/>
  <c r="I481" i="179"/>
  <c r="F5" i="196" s="1"/>
  <c r="I1352" i="179" l="1"/>
  <c r="I861" i="179"/>
  <c r="I3574" i="179"/>
  <c r="I3368" i="179"/>
  <c r="J57" i="196" s="1"/>
  <c r="I3379" i="179"/>
  <c r="J58" i="196" s="1"/>
  <c r="I3825" i="179" l="1"/>
  <c r="I3664" i="179"/>
  <c r="I3823" i="179"/>
  <c r="I3821" i="179"/>
  <c r="I3112" i="179"/>
  <c r="I3114" i="179"/>
  <c r="W9" i="179" l="1"/>
  <c r="G53" i="196"/>
  <c r="K3822" i="179"/>
  <c r="I3473" i="179"/>
  <c r="I3475" i="179"/>
  <c r="I3118" i="179"/>
  <c r="C2844" i="179"/>
  <c r="I2232" i="179"/>
  <c r="Q12" i="179" s="1"/>
  <c r="I1753" i="179"/>
  <c r="AA6" i="179" s="1"/>
  <c r="I1487" i="179"/>
  <c r="I566" i="179"/>
  <c r="I1527" i="179" l="1"/>
  <c r="M11" i="179"/>
  <c r="I3477" i="179"/>
  <c r="I3837" i="179"/>
  <c r="I3839" i="179"/>
  <c r="I2203" i="179"/>
  <c r="I3052" i="179"/>
  <c r="K3047" i="179" s="1"/>
  <c r="I1755" i="179"/>
  <c r="I1917" i="179"/>
  <c r="AA12" i="179" l="1"/>
  <c r="I3841" i="179"/>
  <c r="Z12" i="179" s="1"/>
  <c r="H37" i="186" s="1"/>
  <c r="I1919" i="179"/>
  <c r="Z6" i="179"/>
  <c r="H25" i="186" s="1"/>
  <c r="I3479" i="179"/>
  <c r="I2205" i="179"/>
  <c r="I2804" i="179"/>
  <c r="I3845" i="179" l="1"/>
  <c r="H39" i="186"/>
  <c r="AA9" i="179"/>
  <c r="P3837" i="179"/>
  <c r="R175" i="147" l="1"/>
  <c r="F175" i="147"/>
  <c r="G175" i="147"/>
  <c r="D174" i="147"/>
  <c r="D175" i="147"/>
  <c r="B180" i="147"/>
  <c r="C161" i="147"/>
  <c r="C158" i="147"/>
  <c r="B158" i="147"/>
  <c r="B159" i="147"/>
  <c r="B160" i="147"/>
  <c r="B161" i="147"/>
  <c r="R26" i="191" l="1"/>
  <c r="H27" i="191"/>
  <c r="F26" i="191"/>
  <c r="G26" i="191"/>
  <c r="H26" i="191"/>
  <c r="D59" i="191"/>
  <c r="R68" i="191" l="1"/>
  <c r="R72" i="191" s="1"/>
  <c r="R76" i="191"/>
  <c r="X4" i="191"/>
  <c r="R29" i="191"/>
  <c r="R74" i="191" s="1"/>
  <c r="B28" i="191" l="1"/>
  <c r="C26" i="191"/>
  <c r="C27" i="191"/>
  <c r="B26" i="191"/>
  <c r="B27" i="191"/>
  <c r="Q26" i="191"/>
  <c r="Q68" i="191" s="1"/>
  <c r="D27" i="191"/>
  <c r="D26" i="191"/>
  <c r="S253" i="147"/>
  <c r="Q29" i="191" l="1"/>
  <c r="Q76" i="191"/>
  <c r="P26" i="191"/>
  <c r="P68" i="191" s="1"/>
  <c r="E26" i="191"/>
  <c r="P29" i="191" l="1"/>
  <c r="P76" i="191"/>
  <c r="O26" i="191"/>
  <c r="O68" i="191" s="1"/>
  <c r="B175" i="147" l="1"/>
  <c r="O29" i="191"/>
  <c r="O76" i="191"/>
  <c r="N26" i="191"/>
  <c r="N68" i="191" s="1"/>
  <c r="N72" i="191" s="1"/>
  <c r="N29" i="191" l="1"/>
  <c r="N76" i="191"/>
  <c r="M26" i="191"/>
  <c r="L26" i="191" l="1"/>
  <c r="M29" i="191"/>
  <c r="M68" i="191"/>
  <c r="M72" i="191" s="1"/>
  <c r="K26" i="191"/>
  <c r="M76" i="191"/>
  <c r="L29" i="191" l="1"/>
  <c r="L76" i="191"/>
  <c r="L68" i="191"/>
  <c r="L72" i="191" s="1"/>
  <c r="K76" i="191"/>
  <c r="K68" i="191"/>
  <c r="K29" i="191"/>
  <c r="K74" i="191" s="1"/>
  <c r="K72" i="191" l="1"/>
  <c r="C1474" i="179" l="1"/>
  <c r="C1410" i="179"/>
  <c r="C878" i="179"/>
  <c r="C593" i="179"/>
  <c r="C204" i="179"/>
  <c r="C58" i="179" l="1"/>
  <c r="C63" i="179" s="1"/>
  <c r="C3804" i="179"/>
  <c r="C3768" i="179"/>
  <c r="C3758" i="179"/>
  <c r="C3554" i="179"/>
  <c r="C3442" i="179"/>
  <c r="C3348" i="179"/>
  <c r="C3323" i="179"/>
  <c r="C3180" i="179"/>
  <c r="B3109" i="179"/>
  <c r="C3077" i="179"/>
  <c r="C2867" i="179"/>
  <c r="C176" i="147" l="1"/>
  <c r="C175" i="147"/>
  <c r="C712" i="147"/>
  <c r="I137" i="201" l="1"/>
  <c r="I127" i="201"/>
  <c r="I76" i="201"/>
  <c r="J61" i="201"/>
  <c r="J64" i="201" s="1"/>
  <c r="J76" i="201" s="1"/>
  <c r="J80" i="201" s="1"/>
  <c r="J86" i="201" s="1"/>
  <c r="J89" i="201" s="1"/>
  <c r="J92" i="201" s="1"/>
  <c r="J101" i="201" s="1"/>
  <c r="J104" i="201" s="1"/>
  <c r="J107" i="201" s="1"/>
  <c r="J112" i="201" s="1"/>
  <c r="J115" i="201" s="1"/>
  <c r="J118" i="201" s="1"/>
  <c r="J121" i="201" s="1"/>
  <c r="J57" i="201"/>
  <c r="J52" i="201"/>
  <c r="J47" i="201"/>
  <c r="J43" i="201"/>
  <c r="J40" i="201"/>
  <c r="J37" i="201"/>
  <c r="J31" i="201"/>
  <c r="J29" i="201"/>
  <c r="F172" i="201"/>
  <c r="C159" i="201"/>
  <c r="C158" i="201"/>
  <c r="B158" i="201"/>
  <c r="E158" i="201"/>
  <c r="E154" i="201"/>
  <c r="C155" i="201"/>
  <c r="C154" i="201"/>
  <c r="B154" i="201"/>
  <c r="E149" i="201"/>
  <c r="C150" i="201"/>
  <c r="C149" i="201"/>
  <c r="B149" i="201"/>
  <c r="I199" i="201" l="1"/>
  <c r="G145" i="201" l="1"/>
  <c r="F145" i="201"/>
  <c r="G137" i="201"/>
  <c r="F137" i="201"/>
  <c r="G76" i="201"/>
  <c r="F76" i="201"/>
  <c r="D1" i="184" l="1"/>
  <c r="G1" i="184"/>
  <c r="I95" i="184" l="1"/>
  <c r="I93" i="184"/>
  <c r="J93" i="184" l="1"/>
  <c r="J25" i="179" s="1"/>
  <c r="I97" i="184"/>
  <c r="C42" i="120"/>
  <c r="C43" i="120"/>
  <c r="C41" i="120"/>
  <c r="B41" i="120"/>
  <c r="C50" i="200"/>
  <c r="C51" i="200"/>
  <c r="C49" i="200"/>
  <c r="B49" i="200"/>
  <c r="D60" i="191" l="1"/>
  <c r="E62" i="191" l="1"/>
  <c r="F62" i="191"/>
  <c r="B563" i="147" l="1"/>
  <c r="B611" i="147"/>
  <c r="C611" i="147"/>
  <c r="C151" i="147" l="1"/>
  <c r="B151" i="147"/>
  <c r="B148" i="147"/>
  <c r="B149" i="147"/>
  <c r="B150" i="147"/>
  <c r="A44" i="5" l="1"/>
  <c r="A47" i="5" s="1"/>
  <c r="A50" i="5" s="1"/>
  <c r="A53" i="5" s="1"/>
  <c r="A41" i="5"/>
  <c r="P53" i="5"/>
  <c r="P50" i="5"/>
  <c r="B250" i="147" l="1"/>
  <c r="C250" i="147"/>
  <c r="B251" i="147"/>
  <c r="C586" i="147" l="1"/>
  <c r="C104" i="147"/>
  <c r="B105" i="147"/>
  <c r="D103" i="147"/>
  <c r="C378" i="147"/>
  <c r="C380" i="147"/>
  <c r="C381" i="147"/>
  <c r="B378" i="147"/>
  <c r="B379" i="147"/>
  <c r="B380" i="147"/>
  <c r="B381" i="147"/>
  <c r="B382" i="147"/>
  <c r="B333" i="147"/>
  <c r="B334" i="147"/>
  <c r="B335" i="147"/>
  <c r="C333" i="147"/>
  <c r="C334" i="147"/>
  <c r="B278" i="147"/>
  <c r="C278" i="147"/>
  <c r="B67" i="147"/>
  <c r="C67" i="147"/>
  <c r="B68" i="147"/>
  <c r="C68" i="147"/>
  <c r="B69" i="147"/>
  <c r="C69" i="147"/>
  <c r="B70" i="147"/>
  <c r="B71" i="147"/>
  <c r="C71" i="147"/>
  <c r="B72" i="147"/>
  <c r="B73" i="147"/>
  <c r="C73" i="147"/>
  <c r="B74" i="147"/>
  <c r="B525" i="147"/>
  <c r="C525" i="147"/>
  <c r="B526" i="147"/>
  <c r="C526" i="147"/>
  <c r="B527" i="147"/>
  <c r="C527" i="147"/>
  <c r="B528" i="147"/>
  <c r="B529" i="147"/>
  <c r="C529" i="147"/>
  <c r="B530" i="147"/>
  <c r="B531" i="147"/>
  <c r="C531" i="147"/>
  <c r="B532" i="147"/>
  <c r="B59" i="147"/>
  <c r="C59" i="147"/>
  <c r="B60" i="147"/>
  <c r="B61" i="147"/>
  <c r="C61" i="147"/>
  <c r="B62" i="147"/>
  <c r="C62" i="147"/>
  <c r="B63" i="147"/>
  <c r="C63" i="147"/>
  <c r="C517" i="147"/>
  <c r="C519" i="147"/>
  <c r="C520" i="147"/>
  <c r="C521" i="147"/>
  <c r="B521" i="147"/>
  <c r="B517" i="147"/>
  <c r="B518" i="147"/>
  <c r="B519" i="147"/>
  <c r="B520" i="147"/>
  <c r="C588" i="147" l="1"/>
  <c r="B228" i="147"/>
  <c r="B588" i="147"/>
  <c r="E102" i="147"/>
  <c r="B24" i="186" l="1"/>
  <c r="B23" i="186"/>
  <c r="H712" i="147"/>
  <c r="H711" i="147"/>
  <c r="B707" i="147"/>
  <c r="E866" i="179"/>
  <c r="E876" i="179"/>
  <c r="B877" i="179"/>
  <c r="B885" i="179" s="1"/>
  <c r="E884" i="179"/>
  <c r="C885" i="179"/>
  <c r="B887" i="179"/>
  <c r="B908" i="179" s="1"/>
  <c r="C887" i="179"/>
  <c r="C908" i="179" s="1"/>
  <c r="E891" i="179"/>
  <c r="C892" i="179"/>
  <c r="E922" i="179"/>
  <c r="E927" i="179"/>
  <c r="J930" i="179"/>
  <c r="C931" i="179"/>
  <c r="E940" i="179"/>
  <c r="B941" i="179"/>
  <c r="B892" i="179" l="1"/>
  <c r="B1925" i="179" l="1"/>
  <c r="H549" i="147" l="1"/>
  <c r="H546" i="147"/>
  <c r="H91" i="147"/>
  <c r="R90" i="147"/>
  <c r="H88" i="147"/>
  <c r="R87" i="147"/>
  <c r="H87" i="147"/>
  <c r="H90" i="147"/>
  <c r="H545" i="147"/>
  <c r="R545" i="147"/>
  <c r="H548" i="147"/>
  <c r="R548" i="147"/>
  <c r="Q545" i="147" l="1"/>
  <c r="P548" i="147"/>
  <c r="Q87" i="147"/>
  <c r="Q548" i="147"/>
  <c r="Q90" i="147"/>
  <c r="P90" i="147" l="1"/>
  <c r="P545" i="147"/>
  <c r="P87" i="147"/>
  <c r="O548" i="147" l="1"/>
  <c r="O90" i="147"/>
  <c r="O87" i="147"/>
  <c r="O545" i="147"/>
  <c r="M90" i="147" l="1"/>
  <c r="N90" i="147"/>
  <c r="N548" i="147"/>
  <c r="N87" i="147"/>
  <c r="N545" i="147"/>
  <c r="M548" i="147"/>
  <c r="L90" i="147" l="1"/>
  <c r="M87" i="147"/>
  <c r="M545" i="147"/>
  <c r="L548" i="147"/>
  <c r="K90" i="147" l="1"/>
  <c r="L87" i="147"/>
  <c r="L545" i="147"/>
  <c r="K548" i="147"/>
  <c r="K87" i="147" l="1"/>
  <c r="K545" i="147"/>
  <c r="J548" i="147"/>
  <c r="J90" i="147"/>
  <c r="J545" i="147" l="1"/>
  <c r="J87" i="147"/>
  <c r="N21" i="184" l="1"/>
  <c r="Q27" i="75"/>
  <c r="P25" i="75" s="1"/>
  <c r="C3770" i="179"/>
  <c r="B3770" i="179"/>
  <c r="B3763" i="179"/>
  <c r="B3363" i="179" l="1"/>
  <c r="C2946" i="179"/>
  <c r="B2946" i="179"/>
  <c r="C2945" i="179"/>
  <c r="B2945" i="179"/>
  <c r="C3601" i="179"/>
  <c r="B3601" i="179"/>
  <c r="B2690" i="179" l="1"/>
  <c r="C2685" i="179"/>
  <c r="B2685" i="179"/>
  <c r="C2628" i="179" l="1"/>
  <c r="B2549" i="179"/>
  <c r="B2133" i="179"/>
  <c r="B2142" i="179" s="1"/>
  <c r="C2083" i="179"/>
  <c r="B2083" i="179"/>
  <c r="C2078" i="179"/>
  <c r="B2067" i="179"/>
  <c r="B2078" i="179" s="1"/>
  <c r="C1970" i="179"/>
  <c r="C1981" i="179" s="1"/>
  <c r="B1970" i="179"/>
  <c r="B1981" i="179" s="1"/>
  <c r="C1658" i="179"/>
  <c r="B1658" i="179"/>
  <c r="C1657" i="179"/>
  <c r="B1657" i="179"/>
  <c r="K1631" i="179"/>
  <c r="C1778" i="179" l="1"/>
  <c r="C1791" i="179" s="1"/>
  <c r="C1800" i="179" s="1"/>
  <c r="B1778" i="179"/>
  <c r="B1791" i="179" s="1"/>
  <c r="B1800" i="179" s="1"/>
  <c r="B841" i="179"/>
  <c r="B840" i="179"/>
  <c r="B731" i="179"/>
  <c r="B727" i="179"/>
  <c r="B712" i="179"/>
  <c r="B577" i="179"/>
  <c r="B1264" i="179" l="1"/>
  <c r="B1206" i="179"/>
  <c r="B1156" i="179"/>
  <c r="C1046" i="179"/>
  <c r="B1046" i="179"/>
  <c r="B555" i="179"/>
  <c r="B519" i="179"/>
  <c r="B529" i="179" s="1"/>
  <c r="B506" i="179"/>
  <c r="B509" i="179" s="1"/>
  <c r="B442" i="179"/>
  <c r="C400" i="179"/>
  <c r="B400" i="179"/>
  <c r="B331" i="179"/>
  <c r="C205" i="179"/>
  <c r="B205" i="179"/>
  <c r="B523" i="179" l="1"/>
  <c r="C153" i="179"/>
  <c r="B55" i="179"/>
  <c r="D35" i="60" l="1"/>
  <c r="D34" i="60"/>
  <c r="B99" i="147" l="1"/>
  <c r="G87" i="147" l="1"/>
  <c r="G545" i="147"/>
  <c r="F87" i="147"/>
  <c r="F545" i="147"/>
  <c r="C548" i="147"/>
  <c r="D546" i="147"/>
  <c r="D88" i="147"/>
  <c r="D548" i="147"/>
  <c r="D90" i="147"/>
  <c r="D549" i="147"/>
  <c r="D91" i="147"/>
  <c r="C87" i="147"/>
  <c r="C545" i="147"/>
  <c r="B545" i="147"/>
  <c r="B87" i="147"/>
  <c r="D87" i="147"/>
  <c r="D545" i="147"/>
  <c r="B90" i="147"/>
  <c r="B548" i="147"/>
  <c r="F90" i="147" l="1"/>
  <c r="F548" i="147"/>
  <c r="G548" i="147"/>
  <c r="G90" i="147"/>
  <c r="E548" i="147"/>
  <c r="E90" i="147"/>
  <c r="E87" i="147"/>
  <c r="E545" i="147"/>
  <c r="C885" i="220" l="1"/>
  <c r="C24" i="185"/>
  <c r="C1934" i="179" s="1"/>
  <c r="C34" i="185"/>
  <c r="B23" i="197"/>
  <c r="B57" i="187"/>
  <c r="B50" i="197" s="1"/>
  <c r="B57" i="176"/>
  <c r="B35" i="176" s="1"/>
  <c r="B59" i="176"/>
  <c r="B52" i="187" s="1"/>
  <c r="B45" i="197" s="1"/>
  <c r="B61" i="176"/>
  <c r="B54" i="187" s="1"/>
  <c r="B47" i="197" s="1"/>
  <c r="B63" i="176"/>
  <c r="B56" i="187" s="1"/>
  <c r="B49" i="197" s="1"/>
  <c r="B44" i="176"/>
  <c r="B65" i="176"/>
  <c r="B58" i="187" s="1"/>
  <c r="B55" i="176"/>
  <c r="B48" i="187" s="1"/>
  <c r="B41" i="197" s="1"/>
  <c r="A9" i="176"/>
  <c r="B21" i="176"/>
  <c r="B23" i="187" s="1"/>
  <c r="B32" i="187" s="1"/>
  <c r="C29" i="185" l="1"/>
  <c r="C2219" i="179" s="1"/>
  <c r="C890" i="220"/>
  <c r="C895" i="220"/>
  <c r="C110" i="60"/>
  <c r="C85" i="61"/>
  <c r="C105" i="60"/>
  <c r="B33" i="176"/>
  <c r="B50" i="187"/>
  <c r="B43" i="197" s="1"/>
  <c r="B720" i="147"/>
  <c r="B127" i="60" s="1"/>
  <c r="B100" i="61" s="1"/>
  <c r="G95" i="184" l="1"/>
  <c r="I145" i="201" l="1"/>
  <c r="G3819" i="179"/>
  <c r="F3819" i="179"/>
  <c r="E3427" i="179"/>
  <c r="A73" i="179" l="1"/>
  <c r="B30" i="176" l="1"/>
  <c r="F668" i="147" l="1"/>
  <c r="F428" i="147" l="1"/>
  <c r="Q40" i="200" l="1"/>
  <c r="C40" i="200"/>
  <c r="D40" i="200"/>
  <c r="E40" i="200" s="1"/>
  <c r="C41" i="200"/>
  <c r="D41" i="200"/>
  <c r="E41" i="200" s="1"/>
  <c r="B41" i="200"/>
  <c r="B40" i="200"/>
  <c r="P20" i="69" l="1"/>
  <c r="B31" i="147" l="1"/>
  <c r="C31" i="147"/>
  <c r="A89" i="60" l="1"/>
  <c r="A92" i="60" s="1"/>
  <c r="A573" i="147"/>
  <c r="A582" i="147" s="1"/>
  <c r="A502" i="147"/>
  <c r="A362" i="147"/>
  <c r="A366" i="147" s="1"/>
  <c r="A213" i="147"/>
  <c r="A218" i="147" s="1"/>
  <c r="A189" i="147"/>
  <c r="A193" i="147" s="1"/>
  <c r="A133" i="147"/>
  <c r="A145" i="147" s="1"/>
  <c r="C561" i="147" l="1"/>
  <c r="C150" i="147"/>
  <c r="E218" i="147"/>
  <c r="H219" i="147"/>
  <c r="H218" i="147"/>
  <c r="H214" i="147"/>
  <c r="H213" i="147"/>
  <c r="D223" i="147"/>
  <c r="R218" i="147"/>
  <c r="F218" i="147"/>
  <c r="G218" i="147"/>
  <c r="E213" i="147"/>
  <c r="F213" i="147"/>
  <c r="G213" i="147"/>
  <c r="R213" i="147"/>
  <c r="R211" i="147" l="1"/>
  <c r="C1409" i="179" l="1"/>
  <c r="C1415" i="179" s="1"/>
  <c r="C323" i="179" l="1"/>
  <c r="C332" i="179" s="1"/>
  <c r="C341" i="179" s="1"/>
  <c r="C207" i="179"/>
  <c r="C199" i="179"/>
  <c r="B122" i="179"/>
  <c r="C122" i="179"/>
  <c r="C3817" i="179" l="1"/>
  <c r="C3773" i="179"/>
  <c r="C3795" i="179" s="1"/>
  <c r="C3502" i="179" l="1"/>
  <c r="C3454" i="179"/>
  <c r="C3455" i="179"/>
  <c r="C3441" i="179"/>
  <c r="C3412" i="179"/>
  <c r="C3388" i="179"/>
  <c r="C3250" i="179"/>
  <c r="C3181" i="179"/>
  <c r="C3110" i="179"/>
  <c r="C3101" i="179"/>
  <c r="C3457" i="179" l="1"/>
  <c r="C3468" i="179"/>
  <c r="I1543" i="179" l="1"/>
  <c r="I3481" i="179"/>
  <c r="I3847" i="179" l="1"/>
  <c r="K3472" i="179"/>
  <c r="I1545" i="179"/>
  <c r="Z4" i="179"/>
  <c r="I3050" i="179"/>
  <c r="N3026" i="179"/>
  <c r="H21" i="186" l="1"/>
  <c r="Z13" i="179"/>
  <c r="I3855" i="179" s="1"/>
  <c r="K3835" i="179"/>
  <c r="L3822" i="179"/>
  <c r="M45" i="186" l="1"/>
  <c r="H40" i="186"/>
  <c r="N3837" i="179"/>
  <c r="M36" i="186" l="1"/>
  <c r="H45" i="186"/>
  <c r="C586" i="179" l="1"/>
  <c r="C585" i="179"/>
  <c r="C3797" i="179" l="1"/>
  <c r="C3461" i="179"/>
  <c r="C3425" i="179"/>
  <c r="C3435" i="179" s="1"/>
  <c r="C3383" i="179"/>
  <c r="C3376" i="179"/>
  <c r="C3111" i="179" l="1"/>
  <c r="C3084" i="179"/>
  <c r="C3002" i="179"/>
  <c r="C3015" i="179" s="1"/>
  <c r="C3021" i="179" s="1"/>
  <c r="R50" i="147" l="1"/>
  <c r="AF10" i="147" s="1"/>
  <c r="C79" i="191"/>
  <c r="C720" i="147" l="1"/>
  <c r="C127" i="60" s="1"/>
  <c r="C100" i="61" s="1"/>
  <c r="J97" i="184"/>
  <c r="I103" i="184"/>
  <c r="B46" i="2"/>
  <c r="I2562" i="179" l="1"/>
  <c r="I2806" i="179" l="1"/>
  <c r="I2566" i="179"/>
  <c r="I2568" i="179" s="1"/>
  <c r="I2808" i="179" l="1"/>
  <c r="Z9" i="179" l="1"/>
  <c r="H31" i="186" s="1"/>
  <c r="I2816" i="179"/>
  <c r="B49" i="60"/>
  <c r="X5" i="200" l="1"/>
  <c r="X4" i="200"/>
  <c r="W5" i="200"/>
  <c r="W4" i="200"/>
  <c r="B3466" i="179" l="1"/>
  <c r="I29" i="179" l="1"/>
  <c r="K381" i="179" s="1"/>
  <c r="K566" i="179" s="1"/>
  <c r="K861" i="179" s="1"/>
  <c r="J29" i="179"/>
  <c r="I27" i="179"/>
  <c r="I1537" i="179" s="1"/>
  <c r="Z3" i="179" s="1"/>
  <c r="J95" i="184"/>
  <c r="J27" i="179" s="1"/>
  <c r="K23" i="179" s="1"/>
  <c r="H19" i="186" l="1"/>
  <c r="Q3988" i="1" l="1"/>
  <c r="D213" i="147"/>
  <c r="D218" i="147"/>
  <c r="B218" i="147"/>
  <c r="C221" i="147"/>
  <c r="C213" i="147"/>
  <c r="B215" i="147"/>
  <c r="D221" i="147"/>
  <c r="C220" i="147"/>
  <c r="B213" i="147"/>
  <c r="D216" i="147"/>
  <c r="C216" i="147"/>
  <c r="C215" i="147"/>
  <c r="B220" i="147"/>
  <c r="D214" i="147"/>
  <c r="D220" i="147"/>
  <c r="C219" i="147"/>
  <c r="B221" i="147"/>
  <c r="D215" i="147"/>
  <c r="B214" i="147"/>
  <c r="B219" i="147"/>
  <c r="C214" i="147"/>
  <c r="D219" i="147"/>
  <c r="C218" i="147"/>
  <c r="Q213" i="147"/>
  <c r="Q218" i="147"/>
  <c r="Q88" i="184"/>
  <c r="P3988" i="1" l="1"/>
  <c r="P213" i="147"/>
  <c r="P218" i="147"/>
  <c r="O3988" i="1" l="1"/>
  <c r="O213" i="147"/>
  <c r="O218" i="147"/>
  <c r="N3988" i="1" l="1"/>
  <c r="N213" i="147"/>
  <c r="N218" i="147"/>
  <c r="L3988" i="1" l="1"/>
  <c r="M3988" i="1"/>
  <c r="M218" i="147"/>
  <c r="M213" i="147"/>
  <c r="P44" i="5" l="1"/>
  <c r="P47" i="5" l="1"/>
  <c r="Q47" i="5"/>
  <c r="B37" i="197" l="1"/>
  <c r="B36" i="197"/>
  <c r="A12" i="197"/>
  <c r="A12" i="187"/>
  <c r="B18" i="187"/>
  <c r="B17" i="187"/>
  <c r="B18" i="176" l="1"/>
  <c r="B19" i="176"/>
  <c r="B20" i="176"/>
  <c r="B22" i="187" s="1"/>
  <c r="B31" i="187" s="1"/>
  <c r="B17" i="176"/>
  <c r="B19" i="187" s="1"/>
  <c r="B28" i="187" s="1"/>
  <c r="B21" i="187" l="1"/>
  <c r="B30" i="187" s="1"/>
  <c r="B52" i="176"/>
  <c r="B20" i="187"/>
  <c r="B29" i="187" s="1"/>
  <c r="G97" i="184"/>
  <c r="G29" i="179" s="1"/>
  <c r="G99" i="184"/>
  <c r="G27" i="179" l="1"/>
  <c r="G25" i="179"/>
  <c r="B19" i="186"/>
  <c r="B20" i="186"/>
  <c r="B21" i="186"/>
  <c r="B18" i="186"/>
  <c r="F426" i="147"/>
  <c r="B62" i="176"/>
  <c r="B55" i="187" s="1"/>
  <c r="B48" i="197" s="1"/>
  <c r="B58" i="176"/>
  <c r="B28" i="176"/>
  <c r="B26" i="176"/>
  <c r="B42" i="176" l="1"/>
  <c r="B36" i="176"/>
  <c r="B51" i="187"/>
  <c r="B44" i="197" s="1"/>
  <c r="B42" i="186"/>
  <c r="B49" i="190" s="1"/>
  <c r="B54" i="176"/>
  <c r="G3481" i="179"/>
  <c r="G3668" i="179" s="1"/>
  <c r="G3825" i="179"/>
  <c r="G3847" i="179" s="1"/>
  <c r="G3855" i="179" s="1"/>
  <c r="G3052" i="179"/>
  <c r="F1545" i="179"/>
  <c r="G3851" i="179"/>
  <c r="G3843" i="179"/>
  <c r="G1757" i="179"/>
  <c r="G1921" i="179" s="1"/>
  <c r="G2207" i="179" s="1"/>
  <c r="G2413" i="179" s="1"/>
  <c r="G2810" i="179" s="1"/>
  <c r="G2818" i="179" s="1"/>
  <c r="F1537" i="179"/>
  <c r="B29" i="176"/>
  <c r="B27" i="176"/>
  <c r="F666" i="147"/>
  <c r="B22" i="190"/>
  <c r="B31" i="190" s="1"/>
  <c r="B23" i="190"/>
  <c r="B32" i="190" s="1"/>
  <c r="B25" i="186"/>
  <c r="B31" i="186" s="1"/>
  <c r="B37" i="186" s="1"/>
  <c r="B30" i="190"/>
  <c r="B34" i="190"/>
  <c r="B43" i="190"/>
  <c r="B39" i="190"/>
  <c r="B27" i="186"/>
  <c r="B33" i="186" s="1"/>
  <c r="B39" i="186" s="1"/>
  <c r="B36" i="190"/>
  <c r="B44" i="186"/>
  <c r="B20" i="190"/>
  <c r="B26" i="190" s="1"/>
  <c r="B28" i="190" s="1"/>
  <c r="B45" i="190" s="1"/>
  <c r="B28" i="186"/>
  <c r="B34" i="186" s="1"/>
  <c r="B41" i="190"/>
  <c r="B37" i="190"/>
  <c r="B26" i="186"/>
  <c r="B32" i="186" s="1"/>
  <c r="B38" i="186" s="1"/>
  <c r="B40" i="190"/>
  <c r="B35" i="190"/>
  <c r="F919" i="220" l="1"/>
  <c r="B56" i="176"/>
  <c r="B43" i="186"/>
  <c r="B50" i="190" s="1"/>
  <c r="B21" i="190"/>
  <c r="B40" i="176"/>
  <c r="B47" i="187"/>
  <c r="B60" i="176"/>
  <c r="B31" i="197"/>
  <c r="B21" i="197"/>
  <c r="B41" i="176"/>
  <c r="B49" i="187"/>
  <c r="B42" i="197" s="1"/>
  <c r="B34" i="176"/>
  <c r="B40" i="186"/>
  <c r="B45" i="186"/>
  <c r="B52" i="190" s="1"/>
  <c r="B42" i="187"/>
  <c r="B27" i="197"/>
  <c r="B24" i="176"/>
  <c r="B32" i="176"/>
  <c r="B51" i="190"/>
  <c r="G3853" i="179"/>
  <c r="G3845" i="179"/>
  <c r="G2812" i="179"/>
  <c r="G2415" i="179"/>
  <c r="G1759" i="179"/>
  <c r="G1923" i="179" s="1"/>
  <c r="F1539" i="179"/>
  <c r="G2568" i="179"/>
  <c r="G2820" i="179" s="1"/>
  <c r="G2209" i="179"/>
  <c r="B45" i="187"/>
  <c r="B43" i="176" l="1"/>
  <c r="B53" i="187"/>
  <c r="B46" i="197" s="1"/>
  <c r="B47" i="176"/>
  <c r="B35" i="197" s="1"/>
  <c r="B30" i="197"/>
  <c r="B20" i="197"/>
  <c r="B40" i="197"/>
  <c r="B26" i="187"/>
  <c r="F701" i="147"/>
  <c r="F703" i="147"/>
  <c r="B19" i="197" l="1"/>
  <c r="B29" i="197"/>
  <c r="B38" i="197"/>
  <c r="B22" i="197"/>
  <c r="P22" i="5" l="1"/>
  <c r="P56" i="5"/>
  <c r="P41" i="5"/>
  <c r="H93" i="60" l="1"/>
  <c r="R92" i="60"/>
  <c r="H92" i="60"/>
  <c r="G92" i="60"/>
  <c r="F92" i="60"/>
  <c r="D92" i="60"/>
  <c r="N92" i="60" l="1"/>
  <c r="P92" i="60"/>
  <c r="O92" i="60"/>
  <c r="Q92" i="60"/>
  <c r="E92" i="60"/>
  <c r="D93" i="60"/>
  <c r="M92" i="60" l="1"/>
  <c r="T40" i="147" l="1"/>
  <c r="R40" i="147"/>
  <c r="R502" i="147"/>
  <c r="F40" i="147" l="1"/>
  <c r="F502" i="147"/>
  <c r="Q40" i="147"/>
  <c r="Q502" i="147"/>
  <c r="G502" i="147"/>
  <c r="G40" i="147"/>
  <c r="B40" i="147"/>
  <c r="B502" i="147"/>
  <c r="C40" i="147"/>
  <c r="C502" i="147"/>
  <c r="D503" i="147"/>
  <c r="D41" i="147"/>
  <c r="D40" i="147"/>
  <c r="D502" i="147"/>
  <c r="H40" i="147"/>
  <c r="H502" i="147"/>
  <c r="H503" i="147"/>
  <c r="H41" i="147"/>
  <c r="P502" i="147" l="1"/>
  <c r="P40" i="147"/>
  <c r="E40" i="147"/>
  <c r="E502" i="147"/>
  <c r="Q6303" i="1" l="1"/>
  <c r="Q6300" i="1"/>
  <c r="O40" i="147"/>
  <c r="O502" i="147"/>
  <c r="P6303" i="1" l="1"/>
  <c r="P6300" i="1"/>
  <c r="N502" i="147"/>
  <c r="N40" i="147"/>
  <c r="A9" i="189"/>
  <c r="A9" i="185" s="1"/>
  <c r="A9" i="201" s="1"/>
  <c r="C25" i="191" l="1"/>
  <c r="C23" i="191"/>
  <c r="C24" i="191"/>
  <c r="B22" i="191"/>
  <c r="M40" i="147"/>
  <c r="M502" i="147"/>
  <c r="L502" i="147" l="1"/>
  <c r="L40" i="147"/>
  <c r="K40" i="147" l="1"/>
  <c r="K502" i="147"/>
  <c r="C3784" i="179"/>
  <c r="C3783" i="179"/>
  <c r="C3740" i="179"/>
  <c r="C3553" i="179"/>
  <c r="C3490" i="179"/>
  <c r="C3357" i="179"/>
  <c r="C3314" i="179"/>
  <c r="C3227" i="179"/>
  <c r="C3214" i="179"/>
  <c r="C3018" i="179"/>
  <c r="C3017" i="179"/>
  <c r="C2287" i="179"/>
  <c r="C1220" i="179"/>
  <c r="C2286" i="179"/>
  <c r="C2324" i="179"/>
  <c r="B602" i="179"/>
  <c r="B597" i="179" s="1"/>
  <c r="C594" i="179"/>
  <c r="C667" i="179"/>
  <c r="B1486" i="179"/>
  <c r="C1476" i="179"/>
  <c r="C1486" i="179" s="1"/>
  <c r="C440" i="179"/>
  <c r="C456" i="179" s="1"/>
  <c r="C1019" i="179"/>
  <c r="C1038" i="179" s="1"/>
  <c r="C1043" i="179" s="1"/>
  <c r="C1049" i="179" s="1"/>
  <c r="C2973" i="179"/>
  <c r="C2969" i="179"/>
  <c r="B2969" i="179"/>
  <c r="C2876" i="179"/>
  <c r="C2833" i="179"/>
  <c r="C2858" i="179" s="1"/>
  <c r="C3753" i="179"/>
  <c r="C3789" i="179"/>
  <c r="C3798" i="179" s="1"/>
  <c r="C3816" i="179" s="1"/>
  <c r="C3711" i="179"/>
  <c r="C3315" i="179"/>
  <c r="C3317" i="179" s="1"/>
  <c r="C3360" i="179" s="1"/>
  <c r="C3363" i="179" s="1"/>
  <c r="C3231" i="179"/>
  <c r="C3755" i="179" l="1"/>
  <c r="C3763" i="179" s="1"/>
  <c r="C3772" i="179"/>
  <c r="C602" i="179"/>
  <c r="C597" i="179" s="1"/>
  <c r="C605" i="179"/>
  <c r="C1024" i="179"/>
  <c r="J502" i="147"/>
  <c r="J40" i="147"/>
  <c r="C3708" i="179"/>
  <c r="C622" i="179"/>
  <c r="I40" i="147" l="1"/>
  <c r="I502" i="147"/>
  <c r="G2338" i="179" l="1"/>
  <c r="G2407" i="179" s="1"/>
  <c r="F2338" i="179"/>
  <c r="F2407" i="179" s="1"/>
  <c r="E2321" i="179"/>
  <c r="E2283" i="179"/>
  <c r="I1348" i="179" l="1"/>
  <c r="I1533" i="179" s="1"/>
  <c r="I458" i="179"/>
  <c r="F4" i="196" s="1"/>
  <c r="K23" i="189"/>
  <c r="K22" i="189"/>
  <c r="J26" i="189"/>
  <c r="E3814" i="179"/>
  <c r="E3799" i="179"/>
  <c r="B3784" i="179"/>
  <c r="C3377" i="179"/>
  <c r="B3377" i="179"/>
  <c r="B3166" i="179"/>
  <c r="B2954" i="179"/>
  <c r="B2952" i="179"/>
  <c r="B2949" i="179"/>
  <c r="I1350" i="179" l="1"/>
  <c r="K1345" i="179" s="1"/>
  <c r="I3668" i="179"/>
  <c r="K3665" i="179" s="1"/>
  <c r="C1628" i="179"/>
  <c r="C792" i="179"/>
  <c r="C662" i="179"/>
  <c r="C630" i="179"/>
  <c r="B630" i="179"/>
  <c r="C1483" i="179"/>
  <c r="B1483" i="179"/>
  <c r="G1358" i="179" l="1"/>
  <c r="L3665" i="179"/>
  <c r="B1228" i="179"/>
  <c r="C1203" i="179"/>
  <c r="C1015" i="179" l="1"/>
  <c r="C992" i="179"/>
  <c r="C991" i="179"/>
  <c r="B991" i="179"/>
  <c r="C53" i="179" l="1"/>
  <c r="B46" i="179"/>
  <c r="A556" i="147" l="1"/>
  <c r="A153" i="147" l="1"/>
  <c r="A169" i="147" s="1"/>
  <c r="U462" i="147" l="1"/>
  <c r="V1" i="147"/>
  <c r="A369" i="147"/>
  <c r="A372" i="147" s="1"/>
  <c r="B349" i="147"/>
  <c r="B350" i="147"/>
  <c r="R145" i="147"/>
  <c r="C148" i="147"/>
  <c r="C149" i="147"/>
  <c r="R231" i="147"/>
  <c r="R250" i="147"/>
  <c r="R225" i="147"/>
  <c r="B198" i="147"/>
  <c r="R196" i="147"/>
  <c r="C103" i="147"/>
  <c r="A2862" i="179" l="1"/>
  <c r="A2961" i="179" s="1"/>
  <c r="A3072" i="179" s="1"/>
  <c r="AI3" i="147"/>
  <c r="R253" i="147"/>
  <c r="AF3" i="147" s="1"/>
  <c r="C56" i="191"/>
  <c r="B71" i="60"/>
  <c r="B72" i="60"/>
  <c r="C63" i="60"/>
  <c r="B64" i="60"/>
  <c r="C64" i="60"/>
  <c r="B65" i="60"/>
  <c r="C65" i="60"/>
  <c r="B66" i="60"/>
  <c r="C66" i="60"/>
  <c r="R69" i="60"/>
  <c r="B716" i="147"/>
  <c r="F573" i="147" l="1"/>
  <c r="G573" i="147"/>
  <c r="B27" i="205" l="1"/>
  <c r="B234" i="230" l="1"/>
  <c r="B56" i="230"/>
  <c r="B369" i="220"/>
  <c r="C277" i="147"/>
  <c r="B267" i="179"/>
  <c r="B1241" i="179"/>
  <c r="B1124" i="179"/>
  <c r="B1178" i="179"/>
  <c r="B3736" i="179"/>
  <c r="B230" i="179"/>
  <c r="B2857" i="179"/>
  <c r="B3085" i="179"/>
  <c r="B1199" i="179"/>
  <c r="B2844" i="179"/>
  <c r="C165" i="147"/>
  <c r="B662" i="179"/>
  <c r="B1015" i="179"/>
  <c r="B1034" i="179"/>
  <c r="B1203" i="179"/>
  <c r="B1225" i="179" s="1"/>
  <c r="H195" i="201" l="1"/>
  <c r="E195" i="201"/>
  <c r="H194" i="201"/>
  <c r="H193" i="201"/>
  <c r="I190" i="201"/>
  <c r="H188" i="201"/>
  <c r="G187" i="201"/>
  <c r="G190" i="201" s="1"/>
  <c r="F187" i="201"/>
  <c r="F190" i="201" s="1"/>
  <c r="E187" i="201"/>
  <c r="E184" i="201"/>
  <c r="H183" i="201"/>
  <c r="H182" i="201"/>
  <c r="G176" i="201"/>
  <c r="G179" i="201" s="1"/>
  <c r="F176" i="201"/>
  <c r="F179" i="201" s="1"/>
  <c r="E176" i="201"/>
  <c r="E163" i="201"/>
  <c r="H162" i="201"/>
  <c r="H161" i="201"/>
  <c r="E121" i="201"/>
  <c r="H119" i="201"/>
  <c r="E118" i="201"/>
  <c r="G115" i="201"/>
  <c r="G118" i="201" s="1"/>
  <c r="G121" i="201" s="1"/>
  <c r="G127" i="201" s="1"/>
  <c r="F115" i="201"/>
  <c r="F118" i="201" s="1"/>
  <c r="F121" i="201" s="1"/>
  <c r="F127" i="201" s="1"/>
  <c r="E115" i="201"/>
  <c r="E112" i="201"/>
  <c r="H111" i="201"/>
  <c r="H110" i="201"/>
  <c r="H109" i="201"/>
  <c r="I107" i="201"/>
  <c r="H105" i="201"/>
  <c r="G104" i="201"/>
  <c r="G107" i="201" s="1"/>
  <c r="F104" i="201"/>
  <c r="F107" i="201" s="1"/>
  <c r="E104" i="201"/>
  <c r="H103" i="201"/>
  <c r="E101" i="201"/>
  <c r="H100" i="201"/>
  <c r="H99" i="201"/>
  <c r="I92" i="201"/>
  <c r="G89" i="201"/>
  <c r="G92" i="201" s="1"/>
  <c r="F89" i="201"/>
  <c r="F92" i="201" s="1"/>
  <c r="E89" i="201"/>
  <c r="E86" i="201"/>
  <c r="H85" i="201"/>
  <c r="E80" i="201"/>
  <c r="H79" i="201"/>
  <c r="H78" i="201"/>
  <c r="H77" i="201"/>
  <c r="E64" i="201"/>
  <c r="H63" i="201"/>
  <c r="H59" i="201"/>
  <c r="I43" i="201"/>
  <c r="E40" i="201"/>
  <c r="B40" i="201"/>
  <c r="E37" i="201"/>
  <c r="I33" i="201"/>
  <c r="E31" i="201"/>
  <c r="E29" i="201"/>
  <c r="J26" i="201"/>
  <c r="J33" i="201" s="1"/>
  <c r="G26" i="201"/>
  <c r="G29" i="201" s="1"/>
  <c r="G31" i="201" s="1"/>
  <c r="G33" i="201" s="1"/>
  <c r="F26" i="201"/>
  <c r="F29" i="201" s="1"/>
  <c r="F31" i="201" s="1"/>
  <c r="F33" i="201" s="1"/>
  <c r="E26" i="201"/>
  <c r="E23" i="201"/>
  <c r="J96" i="201" l="1"/>
  <c r="J127" i="201" l="1"/>
  <c r="J131" i="201" s="1"/>
  <c r="J133" i="201" s="1"/>
  <c r="J135" i="201" s="1"/>
  <c r="J137" i="201" s="1"/>
  <c r="J141" i="201" s="1"/>
  <c r="J143" i="201" s="1"/>
  <c r="J145" i="201" s="1"/>
  <c r="J154" i="201" s="1"/>
  <c r="J158" i="201" s="1"/>
  <c r="J163" i="201" s="1"/>
  <c r="J172" i="201" s="1"/>
  <c r="J176" i="201" s="1"/>
  <c r="J179" i="201" s="1"/>
  <c r="J184" i="201" s="1"/>
  <c r="J187" i="201" s="1"/>
  <c r="J190" i="201" l="1"/>
  <c r="J195" i="201" s="1"/>
  <c r="C3100" i="179"/>
  <c r="C3109" i="179" s="1"/>
  <c r="J199" i="201" l="1"/>
  <c r="Q91" i="184" l="1"/>
  <c r="Q64" i="191" l="1"/>
  <c r="Q70" i="191" s="1"/>
  <c r="Q72" i="191" l="1"/>
  <c r="P64" i="191"/>
  <c r="P70" i="191" s="1"/>
  <c r="P72" i="191" l="1"/>
  <c r="R711" i="147"/>
  <c r="R717" i="147" s="1"/>
  <c r="O64" i="191" l="1"/>
  <c r="O70" i="191" s="1"/>
  <c r="F541" i="147"/>
  <c r="G541" i="147"/>
  <c r="O72" i="191" l="1"/>
  <c r="Q274" i="147"/>
  <c r="Q62" i="60" l="1"/>
  <c r="Q145" i="147"/>
  <c r="R304" i="147"/>
  <c r="R207" i="147"/>
  <c r="R255" i="147" s="1"/>
  <c r="R260" i="147"/>
  <c r="Q69" i="60"/>
  <c r="S73" i="60"/>
  <c r="P274" i="147"/>
  <c r="C82" i="147"/>
  <c r="C539" i="147"/>
  <c r="P59" i="60" l="1"/>
  <c r="Q59" i="60"/>
  <c r="P62" i="60"/>
  <c r="P145" i="147"/>
  <c r="O62" i="60"/>
  <c r="P69" i="60"/>
  <c r="O274" i="147"/>
  <c r="Q5510" i="1" l="1"/>
  <c r="Q5507" i="1"/>
  <c r="O145" i="147"/>
  <c r="N62" i="60"/>
  <c r="O69" i="60"/>
  <c r="P5510" i="1" l="1"/>
  <c r="P5507" i="1"/>
  <c r="O5507" i="1"/>
  <c r="O5510" i="1"/>
  <c r="O59" i="60"/>
  <c r="N274" i="147"/>
  <c r="M62" i="60"/>
  <c r="N69" i="60"/>
  <c r="N59" i="60"/>
  <c r="Q175" i="147"/>
  <c r="Q231" i="147" l="1"/>
  <c r="G113" i="147"/>
  <c r="F113" i="147"/>
  <c r="M145" i="147"/>
  <c r="Q250" i="147"/>
  <c r="Q225" i="147"/>
  <c r="P175" i="147"/>
  <c r="R113" i="147"/>
  <c r="R186" i="147"/>
  <c r="L62" i="60"/>
  <c r="M69" i="60"/>
  <c r="M59" i="60"/>
  <c r="Q43" i="200"/>
  <c r="Q34" i="200"/>
  <c r="Q28" i="200"/>
  <c r="Q46" i="200" l="1"/>
  <c r="P225" i="147"/>
  <c r="P231" i="147"/>
  <c r="L145" i="147"/>
  <c r="Q253" i="147"/>
  <c r="P250" i="147"/>
  <c r="O175" i="147"/>
  <c r="F186" i="147"/>
  <c r="G186" i="147"/>
  <c r="K62" i="60"/>
  <c r="L69" i="60"/>
  <c r="R6894" i="1" l="1"/>
  <c r="G207" i="147"/>
  <c r="F207" i="147"/>
  <c r="O231" i="147"/>
  <c r="K145" i="147"/>
  <c r="P253" i="147"/>
  <c r="O250" i="147"/>
  <c r="Q207" i="147"/>
  <c r="Q304" i="147"/>
  <c r="R360" i="147"/>
  <c r="Q260" i="147"/>
  <c r="O225" i="147"/>
  <c r="N175" i="147"/>
  <c r="Q113" i="147"/>
  <c r="Q186" i="147"/>
  <c r="L59" i="60"/>
  <c r="K69" i="60"/>
  <c r="R7711" i="1" l="1"/>
  <c r="Q50" i="147"/>
  <c r="N231" i="147"/>
  <c r="N225" i="147"/>
  <c r="Q101" i="147"/>
  <c r="Q95" i="147"/>
  <c r="P315" i="147"/>
  <c r="O253" i="147"/>
  <c r="N250" i="147"/>
  <c r="P304" i="147"/>
  <c r="P260" i="147"/>
  <c r="P207" i="147"/>
  <c r="Q307" i="147"/>
  <c r="Q310" i="147" s="1"/>
  <c r="P307" i="147"/>
  <c r="R307" i="147"/>
  <c r="Q360" i="147"/>
  <c r="Q28" i="60"/>
  <c r="M175" i="147"/>
  <c r="N711" i="147"/>
  <c r="N717" i="147" s="1"/>
  <c r="P113" i="147"/>
  <c r="P186" i="147"/>
  <c r="K59" i="60"/>
  <c r="O95" i="147" l="1"/>
  <c r="F260" i="147"/>
  <c r="G260" i="147"/>
  <c r="P28" i="60"/>
  <c r="N253" i="147"/>
  <c r="P101" i="147"/>
  <c r="P95" i="147"/>
  <c r="R678" i="147"/>
  <c r="R637" i="147"/>
  <c r="R639" i="147" s="1"/>
  <c r="P637" i="147"/>
  <c r="P639" i="147" s="1"/>
  <c r="Q637" i="147"/>
  <c r="Q639" i="147" s="1"/>
  <c r="P310" i="147"/>
  <c r="P302" i="147"/>
  <c r="Q302" i="147"/>
  <c r="R310" i="147"/>
  <c r="R302" i="147"/>
  <c r="O304" i="147"/>
  <c r="O307" i="147"/>
  <c r="O207" i="147"/>
  <c r="P50" i="147"/>
  <c r="O260" i="147"/>
  <c r="G304" i="147"/>
  <c r="F304" i="147"/>
  <c r="L175" i="147"/>
  <c r="M711" i="147"/>
  <c r="M717" i="147" s="1"/>
  <c r="O113" i="147"/>
  <c r="O186" i="147"/>
  <c r="O101" i="147"/>
  <c r="N95" i="147" l="1"/>
  <c r="O28" i="60"/>
  <c r="Q438" i="147"/>
  <c r="O637" i="147"/>
  <c r="O302" i="147"/>
  <c r="O310" i="147"/>
  <c r="N260" i="147"/>
  <c r="N207" i="147"/>
  <c r="O50" i="147"/>
  <c r="L711" i="147"/>
  <c r="L717" i="147" s="1"/>
  <c r="N113" i="147"/>
  <c r="N186" i="147"/>
  <c r="N101" i="147"/>
  <c r="K175" i="147" l="1"/>
  <c r="N28" i="60"/>
  <c r="O639" i="147"/>
  <c r="O666" i="147"/>
  <c r="P438" i="147"/>
  <c r="M207" i="147"/>
  <c r="N50" i="147"/>
  <c r="K711" i="147"/>
  <c r="K717" i="147" s="1"/>
  <c r="M113" i="147"/>
  <c r="M186" i="147"/>
  <c r="M101" i="147"/>
  <c r="M95" i="147"/>
  <c r="M28" i="60" l="1"/>
  <c r="O438" i="147"/>
  <c r="N438" i="147"/>
  <c r="M50" i="147"/>
  <c r="L186" i="147"/>
  <c r="L113" i="147"/>
  <c r="L95" i="147"/>
  <c r="L101" i="147"/>
  <c r="K28" i="60" l="1"/>
  <c r="K125" i="60" s="1"/>
  <c r="L28" i="60"/>
  <c r="L125" i="60" s="1"/>
  <c r="M438" i="147"/>
  <c r="L50" i="147"/>
  <c r="K113" i="147"/>
  <c r="K101" i="147"/>
  <c r="K95" i="147"/>
  <c r="K50" i="147" l="1"/>
  <c r="J28" i="60"/>
  <c r="J50" i="147" l="1"/>
  <c r="J125" i="60"/>
  <c r="J117" i="60"/>
  <c r="L438" i="147"/>
  <c r="J101" i="147"/>
  <c r="J95" i="147"/>
  <c r="I678" i="147" l="1"/>
  <c r="J438" i="147"/>
  <c r="K438" i="147"/>
  <c r="J31" i="61"/>
  <c r="J98" i="61" l="1"/>
  <c r="J90" i="61"/>
  <c r="I438" i="147"/>
  <c r="I446" i="147" s="1"/>
  <c r="I27" i="147"/>
  <c r="J35" i="61"/>
  <c r="J96" i="61" s="1"/>
  <c r="I491" i="147"/>
  <c r="G50" i="196"/>
  <c r="I676" i="147" l="1"/>
  <c r="C18" i="197" s="1"/>
  <c r="J94" i="61"/>
  <c r="R53" i="200" l="1"/>
  <c r="T46" i="200"/>
  <c r="U46" i="200" s="1"/>
  <c r="D35" i="200"/>
  <c r="E35" i="200" s="1"/>
  <c r="C35" i="200"/>
  <c r="B35" i="200"/>
  <c r="F40" i="200"/>
  <c r="C34" i="200"/>
  <c r="B34" i="200"/>
  <c r="D44" i="200"/>
  <c r="E44" i="200" s="1"/>
  <c r="C44" i="200"/>
  <c r="C43" i="200"/>
  <c r="B43" i="200"/>
  <c r="D31" i="200"/>
  <c r="D30" i="200"/>
  <c r="D29" i="200"/>
  <c r="E28" i="200" s="1"/>
  <c r="D28" i="200"/>
  <c r="C30" i="200"/>
  <c r="C29" i="200"/>
  <c r="C28" i="200"/>
  <c r="B28" i="200"/>
  <c r="C26" i="200"/>
  <c r="B26" i="200"/>
  <c r="C25" i="200"/>
  <c r="B25" i="200"/>
  <c r="C24" i="200"/>
  <c r="B24" i="200"/>
  <c r="C23" i="200"/>
  <c r="D19" i="200"/>
  <c r="B17" i="200"/>
  <c r="C17" i="200" s="1"/>
  <c r="D17" i="200" s="1"/>
  <c r="E17" i="200" s="1"/>
  <c r="F17" i="200" s="1"/>
  <c r="G17" i="200" s="1"/>
  <c r="H17" i="200" s="1"/>
  <c r="I17" i="200" s="1"/>
  <c r="J17" i="200" s="1"/>
  <c r="K17" i="200" s="1"/>
  <c r="L17" i="200" s="1"/>
  <c r="M17" i="200" s="1"/>
  <c r="N17" i="200" s="1"/>
  <c r="O17" i="200" s="1"/>
  <c r="P17" i="200" s="1"/>
  <c r="Q17" i="200" s="1"/>
  <c r="R17" i="200" s="1"/>
  <c r="A10" i="200"/>
  <c r="G40" i="200" l="1"/>
  <c r="G43" i="200" s="1"/>
  <c r="J2" i="2"/>
  <c r="J1" i="2"/>
  <c r="G360" i="147" l="1"/>
  <c r="G307" i="147" l="1"/>
  <c r="G637" i="147"/>
  <c r="F307" i="147"/>
  <c r="F637" i="147"/>
  <c r="P91" i="184" l="1"/>
  <c r="O91" i="184"/>
  <c r="E3796" i="179" l="1"/>
  <c r="E3782" i="179"/>
  <c r="C3273" i="179" l="1"/>
  <c r="B2876" i="179" l="1"/>
  <c r="C2841" i="179"/>
  <c r="B2841" i="179"/>
  <c r="C3638" i="179"/>
  <c r="C3641" i="179" s="1"/>
  <c r="C3646" i="179" s="1"/>
  <c r="B3638" i="179"/>
  <c r="B3641" i="179" s="1"/>
  <c r="B3646" i="179" s="1"/>
  <c r="C2438" i="179" l="1"/>
  <c r="B2438" i="179"/>
  <c r="K2338" i="179" l="1"/>
  <c r="N1630" i="179" l="1"/>
  <c r="I1579" i="179"/>
  <c r="Q2" i="179" l="1"/>
  <c r="C28" i="196"/>
  <c r="C1418" i="179"/>
  <c r="B1409" i="179"/>
  <c r="B1415" i="179" s="1"/>
  <c r="B1418" i="179" s="1"/>
  <c r="B1038" i="179" l="1"/>
  <c r="B1043" i="179" s="1"/>
  <c r="B1049" i="179" s="1"/>
  <c r="C950" i="179" l="1"/>
  <c r="C956" i="179" s="1"/>
  <c r="B950" i="179"/>
  <c r="B956" i="179" s="1"/>
  <c r="B480" i="179"/>
  <c r="C453" i="179"/>
  <c r="B453" i="179"/>
  <c r="B456" i="179" s="1"/>
  <c r="B323" i="179"/>
  <c r="B341" i="179" s="1"/>
  <c r="B332" i="179" s="1"/>
  <c r="B307" i="179"/>
  <c r="B318" i="179" s="1"/>
  <c r="B342" i="179" s="1"/>
  <c r="B199" i="179" l="1"/>
  <c r="B207" i="179" s="1"/>
  <c r="B221" i="179" s="1"/>
  <c r="B153" i="179"/>
  <c r="B58" i="179"/>
  <c r="B63" i="179" s="1"/>
  <c r="B178" i="147" l="1"/>
  <c r="C229" i="147" l="1"/>
  <c r="C589" i="147"/>
  <c r="B229" i="147"/>
  <c r="B589" i="147"/>
  <c r="B93" i="60"/>
  <c r="C92" i="60"/>
  <c r="B92" i="60"/>
  <c r="C587" i="147"/>
  <c r="C227" i="147"/>
  <c r="B714" i="147"/>
  <c r="B276" i="147" l="1"/>
  <c r="P31" i="5"/>
  <c r="C276" i="147" l="1"/>
  <c r="B277" i="147"/>
  <c r="C3123" i="179" l="1"/>
  <c r="B3124" i="179"/>
  <c r="B3123" i="179"/>
  <c r="C2903" i="179" l="1"/>
  <c r="B2903" i="179"/>
  <c r="Q6" i="179" l="1"/>
  <c r="I563" i="179"/>
  <c r="C132" i="179" l="1"/>
  <c r="C133" i="179"/>
  <c r="B133" i="179"/>
  <c r="B132" i="179"/>
  <c r="G3453" i="179" l="1"/>
  <c r="G3456" i="179" s="1"/>
  <c r="G3462" i="179" s="1"/>
  <c r="G3469" i="179" s="1"/>
  <c r="F3453" i="179"/>
  <c r="F3456" i="179" s="1"/>
  <c r="F3462" i="179" s="1"/>
  <c r="F3469" i="179" s="1"/>
  <c r="E3462" i="179"/>
  <c r="E3456" i="179"/>
  <c r="E3453" i="179"/>
  <c r="E3439" i="179"/>
  <c r="B3468" i="179"/>
  <c r="B3454" i="179"/>
  <c r="E3132" i="179" l="1"/>
  <c r="I1160" i="179" l="1"/>
  <c r="M6" i="196" s="1"/>
  <c r="E128" i="179"/>
  <c r="G3126" i="179" l="1"/>
  <c r="G3132" i="179" s="1"/>
  <c r="F3126" i="179"/>
  <c r="F3132" i="179" s="1"/>
  <c r="E3126" i="179"/>
  <c r="E2896" i="179" l="1"/>
  <c r="F2886" i="179"/>
  <c r="F2896" i="179" s="1"/>
  <c r="E2886" i="179"/>
  <c r="E1576" i="179" l="1"/>
  <c r="E1573" i="179"/>
  <c r="E973" i="179" l="1"/>
  <c r="A9" i="187" l="1"/>
  <c r="A9" i="197" s="1"/>
  <c r="B227" i="147" l="1"/>
  <c r="B587" i="147"/>
  <c r="G1919" i="179" l="1"/>
  <c r="M3843" i="179"/>
  <c r="A12" i="190" l="1"/>
  <c r="N706" i="179" l="1"/>
  <c r="F3831" i="179" l="1"/>
  <c r="G3831" i="179"/>
  <c r="D3831" i="179"/>
  <c r="K3115" i="179" l="1"/>
  <c r="A11" i="197"/>
  <c r="A10" i="197"/>
  <c r="A25" i="197"/>
  <c r="A28" i="197" s="1"/>
  <c r="A36" i="197" s="1"/>
  <c r="L16" i="197"/>
  <c r="K16" i="197"/>
  <c r="J16" i="197"/>
  <c r="I16" i="197"/>
  <c r="H16" i="197"/>
  <c r="G16" i="197"/>
  <c r="F16" i="197"/>
  <c r="E16" i="197"/>
  <c r="D16" i="197"/>
  <c r="C16" i="197"/>
  <c r="D704" i="147"/>
  <c r="D705" i="147"/>
  <c r="D703" i="147"/>
  <c r="T665" i="147"/>
  <c r="F660" i="147"/>
  <c r="F693" i="147" s="1"/>
  <c r="A515" i="147"/>
  <c r="A523" i="147" s="1"/>
  <c r="A534" i="147" s="1"/>
  <c r="A537" i="147" s="1"/>
  <c r="A559" i="147"/>
  <c r="A116" i="147"/>
  <c r="A123" i="147" s="1"/>
  <c r="A585" i="147" l="1"/>
  <c r="A592" i="147" s="1"/>
  <c r="A611" i="147" s="1"/>
  <c r="M3847" i="179"/>
  <c r="B226" i="147" l="1"/>
  <c r="B586" i="147"/>
  <c r="P32" i="5"/>
  <c r="N3178" i="179" l="1"/>
  <c r="L3211" i="179"/>
  <c r="L3307" i="179"/>
  <c r="L3294" i="179"/>
  <c r="B367" i="147" l="1"/>
  <c r="H251" i="147"/>
  <c r="H250" i="147"/>
  <c r="H232" i="147"/>
  <c r="H231" i="147"/>
  <c r="H226" i="147"/>
  <c r="H225" i="147"/>
  <c r="B103" i="147"/>
  <c r="B104" i="147"/>
  <c r="G55" i="147" l="1"/>
  <c r="F55" i="147"/>
  <c r="D30" i="75"/>
  <c r="B561" i="147" l="1"/>
  <c r="B562" i="147"/>
  <c r="P45" i="5"/>
  <c r="H612" i="147"/>
  <c r="H611" i="147"/>
  <c r="H592" i="147"/>
  <c r="H593" i="147"/>
  <c r="H585" i="147"/>
  <c r="H586" i="147"/>
  <c r="B113" i="147" l="1"/>
  <c r="B112" i="147"/>
  <c r="C593" i="147"/>
  <c r="C232" i="147"/>
  <c r="B232" i="147"/>
  <c r="B593" i="147"/>
  <c r="B185" i="147"/>
  <c r="B186" i="147"/>
  <c r="B225" i="147"/>
  <c r="C585" i="147"/>
  <c r="C225" i="147"/>
  <c r="E611" i="147"/>
  <c r="D251" i="147"/>
  <c r="C231" i="147"/>
  <c r="G225" i="147"/>
  <c r="D225" i="147"/>
  <c r="D232" i="147"/>
  <c r="B231" i="147"/>
  <c r="D586" i="147"/>
  <c r="D226" i="147"/>
  <c r="F225" i="147"/>
  <c r="F585" i="147"/>
  <c r="G585" i="147"/>
  <c r="D592" i="147"/>
  <c r="D585" i="147"/>
  <c r="B585" i="147"/>
  <c r="D593" i="147"/>
  <c r="B592" i="147"/>
  <c r="C592" i="147"/>
  <c r="D612" i="147"/>
  <c r="D710" i="147"/>
  <c r="C177" i="147"/>
  <c r="B177" i="147"/>
  <c r="E175" i="147"/>
  <c r="C3735" i="179"/>
  <c r="B3735" i="179"/>
  <c r="E585" i="147" l="1"/>
  <c r="E592" i="147"/>
  <c r="C713" i="147"/>
  <c r="B713" i="147"/>
  <c r="G592" i="147"/>
  <c r="E225" i="147"/>
  <c r="D231" i="147"/>
  <c r="F592" i="147"/>
  <c r="F231" i="147"/>
  <c r="E231" i="147"/>
  <c r="G231" i="147"/>
  <c r="E250" i="147"/>
  <c r="M225" i="147"/>
  <c r="C3375" i="179"/>
  <c r="B3375" i="179"/>
  <c r="C3300" i="179"/>
  <c r="B3300" i="179"/>
  <c r="C3090" i="179"/>
  <c r="B3090" i="179"/>
  <c r="E3086" i="179"/>
  <c r="B3087" i="179"/>
  <c r="B228" i="230" l="1"/>
  <c r="B206" i="147"/>
  <c r="B207" i="147"/>
  <c r="D250" i="147"/>
  <c r="D611" i="147"/>
  <c r="G611" i="147"/>
  <c r="G250" i="147"/>
  <c r="F250" i="147"/>
  <c r="F611" i="147"/>
  <c r="P3471" i="179"/>
  <c r="M250" i="147"/>
  <c r="M426" i="147" s="1"/>
  <c r="M611" i="147"/>
  <c r="M231" i="147"/>
  <c r="M592" i="147"/>
  <c r="B231" i="230" l="1"/>
  <c r="B235" i="230"/>
  <c r="B3127" i="179"/>
  <c r="B3133" i="179" s="1"/>
  <c r="B259" i="147"/>
  <c r="B260" i="147"/>
  <c r="M253" i="147"/>
  <c r="M585" i="147"/>
  <c r="N592" i="147"/>
  <c r="N611" i="147"/>
  <c r="N585" i="147"/>
  <c r="B1649" i="179"/>
  <c r="B1644" i="179" s="1"/>
  <c r="C1649" i="179"/>
  <c r="C1644" i="179" s="1"/>
  <c r="B3178" i="179" l="1"/>
  <c r="B3205" i="179" s="1"/>
  <c r="B303" i="147"/>
  <c r="B635" i="147"/>
  <c r="B302" i="147"/>
  <c r="B634" i="147"/>
  <c r="O611" i="147"/>
  <c r="O592" i="147"/>
  <c r="O585" i="147"/>
  <c r="B3191" i="179" l="1"/>
  <c r="B3210" i="179"/>
  <c r="B3222" i="179" s="1"/>
  <c r="B3242" i="179" s="1"/>
  <c r="B3278" i="179" s="1"/>
  <c r="B3266" i="179" s="1"/>
  <c r="P592" i="147"/>
  <c r="P611" i="147"/>
  <c r="F619" i="179"/>
  <c r="E619" i="179"/>
  <c r="C629" i="179"/>
  <c r="B629" i="179"/>
  <c r="B620" i="179"/>
  <c r="O15" i="196"/>
  <c r="O14" i="196"/>
  <c r="B3282" i="179" l="1"/>
  <c r="B3295" i="179"/>
  <c r="B3307" i="179" s="1"/>
  <c r="B3330" i="179" s="1"/>
  <c r="P585" i="147"/>
  <c r="Q611" i="147"/>
  <c r="Q592" i="147"/>
  <c r="Q585" i="147"/>
  <c r="C1215" i="179"/>
  <c r="B1215" i="179"/>
  <c r="C1094" i="179"/>
  <c r="B1094" i="179"/>
  <c r="B3390" i="179" l="1"/>
  <c r="B3410" i="179" s="1"/>
  <c r="R592" i="147"/>
  <c r="R611" i="147"/>
  <c r="E209" i="179"/>
  <c r="C210" i="179"/>
  <c r="B210" i="179"/>
  <c r="G151" i="179"/>
  <c r="E151" i="179"/>
  <c r="E83" i="179"/>
  <c r="G139" i="179"/>
  <c r="E139" i="179"/>
  <c r="B157" i="179"/>
  <c r="C62" i="179"/>
  <c r="B62" i="179"/>
  <c r="B70" i="230" l="1"/>
  <c r="B3444" i="179"/>
  <c r="B3429" i="179" s="1"/>
  <c r="B3681" i="179"/>
  <c r="B3701" i="179" s="1"/>
  <c r="B3765" i="179" s="1"/>
  <c r="R585" i="147"/>
  <c r="E60" i="179"/>
  <c r="H8" i="196"/>
  <c r="H7" i="196"/>
  <c r="H6" i="196"/>
  <c r="H5" i="196"/>
  <c r="H4" i="196"/>
  <c r="H3" i="196"/>
  <c r="K31" i="196"/>
  <c r="K30" i="196"/>
  <c r="K29" i="196"/>
  <c r="K27" i="196"/>
  <c r="K26" i="196"/>
  <c r="A55" i="196"/>
  <c r="A54" i="196"/>
  <c r="A53" i="196"/>
  <c r="A52" i="196"/>
  <c r="A51" i="196"/>
  <c r="A50" i="196"/>
  <c r="A44" i="196"/>
  <c r="A43" i="196"/>
  <c r="A42" i="196"/>
  <c r="A41" i="196"/>
  <c r="A40" i="196"/>
  <c r="A39" i="196"/>
  <c r="O60" i="196"/>
  <c r="O59" i="196"/>
  <c r="O58" i="196"/>
  <c r="H59" i="196"/>
  <c r="H58" i="196"/>
  <c r="H57" i="196"/>
  <c r="H56" i="196"/>
  <c r="H55" i="196"/>
  <c r="H54" i="196"/>
  <c r="H53" i="196"/>
  <c r="H52" i="196"/>
  <c r="H51" i="196"/>
  <c r="A61" i="196"/>
  <c r="A63" i="196"/>
  <c r="E10" i="196"/>
  <c r="E9" i="196"/>
  <c r="E8" i="196"/>
  <c r="E7" i="196"/>
  <c r="E5" i="196"/>
  <c r="E4" i="196"/>
  <c r="E3" i="196"/>
  <c r="K51" i="196"/>
  <c r="K50" i="196"/>
  <c r="H29" i="196"/>
  <c r="H28" i="196"/>
  <c r="H27" i="196"/>
  <c r="H26" i="196"/>
  <c r="A29" i="196"/>
  <c r="A28" i="196"/>
  <c r="A27" i="196"/>
  <c r="H14" i="196"/>
  <c r="H13" i="196"/>
  <c r="H12" i="196"/>
  <c r="H11" i="196"/>
  <c r="B3599" i="179" l="1"/>
  <c r="B3613" i="179" s="1"/>
  <c r="B3610" i="179" s="1"/>
  <c r="B89" i="230"/>
  <c r="B77" i="230"/>
  <c r="B73" i="230"/>
  <c r="B3704" i="179"/>
  <c r="B3458" i="179"/>
  <c r="O6" i="196"/>
  <c r="O5" i="196"/>
  <c r="O4" i="196"/>
  <c r="O3" i="196"/>
  <c r="E37" i="196"/>
  <c r="E36" i="196"/>
  <c r="O39" i="196"/>
  <c r="O38" i="196"/>
  <c r="O37" i="196"/>
  <c r="O36" i="196"/>
  <c r="O35" i="196"/>
  <c r="K39" i="196" l="1"/>
  <c r="K38" i="196"/>
  <c r="K37" i="196"/>
  <c r="K36" i="196"/>
  <c r="K35" i="196"/>
  <c r="E50" i="196"/>
  <c r="K10" i="196"/>
  <c r="K9" i="196"/>
  <c r="K8" i="196"/>
  <c r="K7" i="196"/>
  <c r="K6" i="196"/>
  <c r="K5" i="196"/>
  <c r="K3" i="196"/>
  <c r="E2" i="196"/>
  <c r="A19" i="196"/>
  <c r="A18" i="196"/>
  <c r="A17" i="196"/>
  <c r="A16" i="196"/>
  <c r="A15" i="196"/>
  <c r="A14" i="196"/>
  <c r="A12" i="196"/>
  <c r="A11" i="196"/>
  <c r="A9" i="196"/>
  <c r="A8" i="196"/>
  <c r="A7" i="196"/>
  <c r="A6" i="196"/>
  <c r="A5" i="196"/>
  <c r="E3504" i="179" l="1"/>
  <c r="C3524" i="179" l="1"/>
  <c r="C3736" i="179"/>
  <c r="C2975" i="179"/>
  <c r="C2829" i="179"/>
  <c r="C994" i="179" l="1"/>
  <c r="C1224" i="179" l="1"/>
  <c r="B398" i="179" l="1"/>
  <c r="B387" i="179" l="1"/>
  <c r="B415" i="179"/>
  <c r="B423" i="179" s="1"/>
  <c r="C275" i="147"/>
  <c r="C269" i="147"/>
  <c r="C270" i="147"/>
  <c r="M30" i="185"/>
  <c r="N30" i="185"/>
  <c r="M34" i="185"/>
  <c r="N34" i="185"/>
  <c r="M35" i="185"/>
  <c r="N35" i="185"/>
  <c r="N24" i="185"/>
  <c r="M24" i="185"/>
  <c r="D55" i="147" l="1"/>
  <c r="C377" i="147"/>
  <c r="C342" i="147"/>
  <c r="C346" i="147"/>
  <c r="N88" i="170" l="1"/>
  <c r="N87" i="170"/>
  <c r="E81" i="169" l="1"/>
  <c r="E82" i="169"/>
  <c r="A44" i="169"/>
  <c r="A71" i="169" s="1"/>
  <c r="O82" i="169"/>
  <c r="O81" i="169"/>
  <c r="N30" i="169" l="1"/>
  <c r="M30" i="169"/>
  <c r="L30" i="169"/>
  <c r="K30" i="169"/>
  <c r="J30" i="169"/>
  <c r="I30" i="169"/>
  <c r="H30" i="169"/>
  <c r="G30" i="169"/>
  <c r="F30" i="169"/>
  <c r="N29" i="169"/>
  <c r="M29" i="169"/>
  <c r="L29" i="169"/>
  <c r="K29" i="169"/>
  <c r="J29" i="169"/>
  <c r="I29" i="169"/>
  <c r="H29" i="169"/>
  <c r="G29" i="169"/>
  <c r="F29" i="169"/>
  <c r="N97" i="170" l="1"/>
  <c r="O97" i="170" s="1"/>
  <c r="N98" i="170"/>
  <c r="O98" i="170" s="1"/>
  <c r="V31" i="2" l="1"/>
  <c r="D76" i="61" l="1"/>
  <c r="C341" i="147" l="1"/>
  <c r="F348" i="147"/>
  <c r="F387" i="147"/>
  <c r="C24" i="184" l="1"/>
  <c r="C23" i="189"/>
  <c r="C882" i="220" l="1"/>
  <c r="C82" i="61"/>
  <c r="C21" i="185"/>
  <c r="Q16" i="2"/>
  <c r="C102" i="60" l="1"/>
  <c r="B24" i="184"/>
  <c r="C324" i="147"/>
  <c r="G570" i="147"/>
  <c r="F583" i="147"/>
  <c r="F570" i="147"/>
  <c r="D551" i="147"/>
  <c r="G534" i="147"/>
  <c r="G523" i="147"/>
  <c r="E515" i="147"/>
  <c r="F515" i="147"/>
  <c r="G515" i="147"/>
  <c r="G556" i="147"/>
  <c r="D564" i="147"/>
  <c r="F553" i="147"/>
  <c r="G553" i="147"/>
  <c r="F494" i="147"/>
  <c r="G494" i="147"/>
  <c r="F513" i="147"/>
  <c r="G513" i="147"/>
  <c r="G559" i="147" l="1"/>
  <c r="G564" i="147" s="1"/>
  <c r="G537" i="147"/>
  <c r="G551" i="147" s="1"/>
  <c r="F498" i="147"/>
  <c r="F505" i="147" s="1"/>
  <c r="G498" i="147"/>
  <c r="G505" i="147" s="1"/>
  <c r="Q66" i="5"/>
  <c r="Q65" i="5"/>
  <c r="C88" i="184"/>
  <c r="B21" i="69"/>
  <c r="C21" i="69"/>
  <c r="C22" i="69"/>
  <c r="C23" i="69"/>
  <c r="G711" i="147" l="1"/>
  <c r="F711" i="147"/>
  <c r="D711" i="147"/>
  <c r="C711" i="147"/>
  <c r="B711" i="147"/>
  <c r="F295" i="147" l="1"/>
  <c r="G295" i="147"/>
  <c r="E295" i="147"/>
  <c r="O711" i="147"/>
  <c r="O717" i="147" s="1"/>
  <c r="E711" i="147"/>
  <c r="F626" i="147"/>
  <c r="E626" i="147"/>
  <c r="G626" i="147"/>
  <c r="P711" i="147" l="1"/>
  <c r="P717" i="147" s="1"/>
  <c r="Q711" i="147" l="1"/>
  <c r="Q717" i="147" s="1"/>
  <c r="K678" i="147" l="1"/>
  <c r="J678" i="147"/>
  <c r="L678" i="147" l="1"/>
  <c r="M678" i="147" l="1"/>
  <c r="N678" i="147" l="1"/>
  <c r="O678" i="147" l="1"/>
  <c r="P678" i="147" l="1"/>
  <c r="G169" i="147" l="1"/>
  <c r="F169" i="147"/>
  <c r="E169" i="147"/>
  <c r="B166" i="147" l="1"/>
  <c r="C166" i="147"/>
  <c r="R169" i="147"/>
  <c r="B169" i="147"/>
  <c r="H169" i="147"/>
  <c r="D170" i="147"/>
  <c r="H170" i="147"/>
  <c r="D169" i="147"/>
  <c r="C169" i="147"/>
  <c r="Q169" i="147" l="1"/>
  <c r="P169" i="147" l="1"/>
  <c r="J103" i="184"/>
  <c r="G954" i="179"/>
  <c r="F954" i="179"/>
  <c r="E954" i="179"/>
  <c r="M29" i="196"/>
  <c r="O169" i="147" l="1"/>
  <c r="E1798" i="179"/>
  <c r="N169" i="147" l="1"/>
  <c r="E3705" i="179"/>
  <c r="E3704" i="179"/>
  <c r="G3674" i="179" l="1"/>
  <c r="F3674" i="179"/>
  <c r="E3204" i="179" l="1"/>
  <c r="E3241" i="179" l="1"/>
  <c r="B2897" i="179" l="1"/>
  <c r="E2863" i="179"/>
  <c r="E1455" i="179" l="1"/>
  <c r="G3341" i="179" l="1"/>
  <c r="F3341" i="179"/>
  <c r="J56" i="196" l="1"/>
  <c r="I3835" i="179"/>
  <c r="G3368" i="179"/>
  <c r="F3368" i="179"/>
  <c r="E3366" i="179"/>
  <c r="E3362" i="179"/>
  <c r="E3359" i="179"/>
  <c r="E3356" i="179"/>
  <c r="E3344" i="179"/>
  <c r="G3379" i="179" l="1"/>
  <c r="F3379" i="179"/>
  <c r="E3374" i="179"/>
  <c r="E3371" i="179"/>
  <c r="F3112" i="179" l="1"/>
  <c r="F3114" i="179" s="1"/>
  <c r="G3112" i="179"/>
  <c r="G3114" i="179" s="1"/>
  <c r="E3108" i="179"/>
  <c r="E3098" i="179"/>
  <c r="E3089" i="179" l="1"/>
  <c r="E3083" i="179"/>
  <c r="E3075" i="179"/>
  <c r="E3016" i="179" l="1"/>
  <c r="E3013" i="179"/>
  <c r="E3001" i="179"/>
  <c r="G3001" i="179"/>
  <c r="F3001" i="179"/>
  <c r="E2989" i="179"/>
  <c r="F3013" i="179" l="1"/>
  <c r="F3016" i="179" s="1"/>
  <c r="F3003" i="179"/>
  <c r="G3013" i="179"/>
  <c r="G3016" i="179" s="1"/>
  <c r="G3003" i="179"/>
  <c r="E3598" i="179" l="1"/>
  <c r="F90" i="184" l="1"/>
  <c r="C35" i="189" l="1"/>
  <c r="B35" i="189"/>
  <c r="P33" i="185"/>
  <c r="P29" i="185"/>
  <c r="P22" i="185"/>
  <c r="C41" i="185" l="1"/>
  <c r="C42" i="185"/>
  <c r="C40" i="185"/>
  <c r="B40" i="185"/>
  <c r="F644" i="147" l="1"/>
  <c r="G644" i="147"/>
  <c r="R315" i="147"/>
  <c r="AF11" i="147" s="1"/>
  <c r="P644" i="147"/>
  <c r="F315" i="147"/>
  <c r="G315" i="147"/>
  <c r="P2" i="184"/>
  <c r="P1" i="184"/>
  <c r="R438" i="147" l="1"/>
  <c r="E22" i="184" l="1"/>
  <c r="D644" i="147" l="1"/>
  <c r="Q678" i="147"/>
  <c r="Q644" i="147"/>
  <c r="D315" i="147"/>
  <c r="R644" i="147"/>
  <c r="Q315" i="147"/>
  <c r="G78" i="184"/>
  <c r="F78" i="184" l="1"/>
  <c r="D359" i="147" l="1"/>
  <c r="D360" i="147"/>
  <c r="D635" i="147" l="1"/>
  <c r="D308" i="147"/>
  <c r="D637" i="147"/>
  <c r="D306" i="147"/>
  <c r="D307" i="147"/>
  <c r="G1899" i="179" l="1"/>
  <c r="G1902" i="179" s="1"/>
  <c r="F1902" i="179"/>
  <c r="E1902" i="179"/>
  <c r="B342" i="147" l="1"/>
  <c r="B125" i="179" l="1"/>
  <c r="C120" i="179"/>
  <c r="C108" i="179" s="1"/>
  <c r="B120" i="179"/>
  <c r="B109" i="179" s="1"/>
  <c r="B119" i="179"/>
  <c r="B108" i="179" s="1"/>
  <c r="P63" i="5" l="1"/>
  <c r="P62" i="5"/>
  <c r="P34" i="5"/>
  <c r="S65" i="5" s="1"/>
  <c r="P60" i="5"/>
  <c r="P59" i="5"/>
  <c r="P39" i="5"/>
  <c r="P38" i="5"/>
  <c r="P42" i="5"/>
  <c r="P57" i="5"/>
  <c r="D1004" i="179" l="1"/>
  <c r="E1004" i="179" s="1"/>
  <c r="C1005" i="179"/>
  <c r="B1005" i="179"/>
  <c r="D55" i="61" l="1"/>
  <c r="E55" i="61" l="1"/>
  <c r="S34" i="60" l="1"/>
  <c r="S35" i="60"/>
  <c r="S36" i="60"/>
  <c r="S37" i="60"/>
  <c r="P83" i="170" l="1"/>
  <c r="P65" i="170"/>
  <c r="P35" i="170"/>
  <c r="A24" i="190" l="1"/>
  <c r="A27" i="190" s="1"/>
  <c r="A29" i="190" s="1"/>
  <c r="A33" i="190" s="1"/>
  <c r="A38" i="190" s="1"/>
  <c r="A42" i="190" s="1"/>
  <c r="A44" i="190" s="1"/>
  <c r="A46" i="190" s="1"/>
  <c r="E5" i="190"/>
  <c r="A2126" i="179"/>
  <c r="I3069" i="179"/>
  <c r="G51" i="196" s="1"/>
  <c r="H33" i="190" l="1"/>
  <c r="H29" i="190"/>
  <c r="H38" i="190" l="1"/>
  <c r="G986" i="179"/>
  <c r="F986" i="179"/>
  <c r="B524" i="147" l="1"/>
  <c r="B66" i="147"/>
  <c r="P3541" i="179" l="1"/>
  <c r="V16" i="5" l="1"/>
  <c r="V17" i="5"/>
  <c r="L22" i="184" l="1"/>
  <c r="Q22" i="184" l="1"/>
  <c r="I37" i="185"/>
  <c r="L35" i="185" l="1"/>
  <c r="L30" i="185"/>
  <c r="L24" i="185"/>
  <c r="I25" i="179" l="1"/>
  <c r="I1531" i="179" l="1"/>
  <c r="M3837" i="179" l="1"/>
  <c r="AA2" i="179"/>
  <c r="I1535" i="179"/>
  <c r="Z2" i="179" s="1"/>
  <c r="I3849" i="179" s="1"/>
  <c r="K1530" i="179"/>
  <c r="AA15" i="179" l="1"/>
  <c r="I3859" i="179" s="1"/>
  <c r="AA16" i="179" s="1"/>
  <c r="AA17" i="179" s="1"/>
  <c r="H18" i="186"/>
  <c r="I1539" i="179"/>
  <c r="K1531" i="179" s="1"/>
  <c r="K3849" i="179"/>
  <c r="H42" i="186" l="1"/>
  <c r="H20" i="186"/>
  <c r="M16" i="186"/>
  <c r="M42" i="186"/>
  <c r="P21" i="69"/>
  <c r="Q88" i="170" l="1"/>
  <c r="Q87" i="170" l="1"/>
  <c r="D87" i="60" l="1"/>
  <c r="O3" i="230" l="1"/>
  <c r="O3" i="220"/>
  <c r="O2" i="230"/>
  <c r="O2" i="220"/>
  <c r="F129" i="147"/>
  <c r="G129" i="147"/>
  <c r="T129" i="147"/>
  <c r="R129" i="147" l="1"/>
  <c r="AF4" i="147" s="1"/>
  <c r="B129" i="147"/>
  <c r="B570" i="147"/>
  <c r="H129" i="147"/>
  <c r="H570" i="147"/>
  <c r="C129" i="147"/>
  <c r="C570" i="147"/>
  <c r="D129" i="147"/>
  <c r="D570" i="147"/>
  <c r="R71" i="61"/>
  <c r="Q71" i="61"/>
  <c r="R69" i="61"/>
  <c r="Q69" i="61"/>
  <c r="R66" i="61"/>
  <c r="Q66" i="61"/>
  <c r="Q129" i="147" l="1"/>
  <c r="P129" i="147" l="1"/>
  <c r="O129" i="147" l="1"/>
  <c r="Q54" i="61"/>
  <c r="Q74" i="61" s="1"/>
  <c r="N129" i="147" l="1"/>
  <c r="Q76" i="61"/>
  <c r="N570" i="147" l="1"/>
  <c r="M129" i="147"/>
  <c r="O570" i="147"/>
  <c r="R54" i="61"/>
  <c r="R74" i="61" s="1"/>
  <c r="F1263" i="179"/>
  <c r="L129" i="147" l="1"/>
  <c r="R76" i="61"/>
  <c r="M570" i="147"/>
  <c r="P570" i="147"/>
  <c r="L570" i="147" l="1"/>
  <c r="K129" i="147"/>
  <c r="Q570" i="147"/>
  <c r="R570" i="147"/>
  <c r="H60" i="191"/>
  <c r="D58" i="191"/>
  <c r="E60" i="191"/>
  <c r="S73" i="191"/>
  <c r="B18" i="191"/>
  <c r="C18" i="191" s="1"/>
  <c r="D18" i="191" s="1"/>
  <c r="E18" i="191" s="1"/>
  <c r="F18" i="191" s="1"/>
  <c r="G18" i="191" s="1"/>
  <c r="H18" i="191" s="1"/>
  <c r="I18" i="191" s="1"/>
  <c r="J18" i="191" s="1"/>
  <c r="K18" i="191" s="1"/>
  <c r="L18" i="191" s="1"/>
  <c r="M18" i="191" s="1"/>
  <c r="N18" i="191" s="1"/>
  <c r="O18" i="191" s="1"/>
  <c r="P18" i="191" s="1"/>
  <c r="Q18" i="191" s="1"/>
  <c r="R18" i="191" s="1"/>
  <c r="T17" i="191"/>
  <c r="R17" i="191"/>
  <c r="Q17" i="191"/>
  <c r="P17" i="191"/>
  <c r="O17" i="191"/>
  <c r="N17" i="191"/>
  <c r="M17" i="191"/>
  <c r="L17" i="191"/>
  <c r="K17" i="191"/>
  <c r="J17" i="191"/>
  <c r="I17" i="191"/>
  <c r="H17" i="191"/>
  <c r="G17" i="191"/>
  <c r="F17" i="191"/>
  <c r="H16" i="191"/>
  <c r="F16" i="191"/>
  <c r="E16" i="191"/>
  <c r="H15" i="191"/>
  <c r="G15" i="191"/>
  <c r="F15" i="191"/>
  <c r="E15" i="191"/>
  <c r="N14" i="191"/>
  <c r="H14" i="191"/>
  <c r="G14" i="191"/>
  <c r="F14" i="191"/>
  <c r="E14" i="191"/>
  <c r="H13" i="191"/>
  <c r="G13" i="191"/>
  <c r="F13" i="191"/>
  <c r="E13" i="191"/>
  <c r="A9" i="191"/>
  <c r="K570" i="147" l="1"/>
  <c r="X3" i="191" l="1"/>
  <c r="X5" i="191" s="1"/>
  <c r="R33" i="185"/>
  <c r="R28" i="185"/>
  <c r="R22" i="185"/>
  <c r="I3831" i="179"/>
  <c r="L27" i="189"/>
  <c r="L26" i="189"/>
  <c r="M26" i="189" s="1"/>
  <c r="K27" i="189"/>
  <c r="K26" i="189"/>
  <c r="H26" i="190" l="1"/>
  <c r="M27" i="189"/>
  <c r="Q1529" i="179"/>
  <c r="I1378" i="179"/>
  <c r="P4" i="196" s="1"/>
  <c r="I977" i="179" l="1"/>
  <c r="I543" i="179"/>
  <c r="I511" i="179"/>
  <c r="F7" i="196" s="1"/>
  <c r="G70" i="179"/>
  <c r="F70" i="179"/>
  <c r="C2620" i="179"/>
  <c r="C2451" i="179"/>
  <c r="C2421" i="179"/>
  <c r="I1726" i="179"/>
  <c r="C1637" i="179"/>
  <c r="C1648" i="179" s="1"/>
  <c r="C1636" i="179"/>
  <c r="C1706" i="179" s="1"/>
  <c r="C1599" i="179"/>
  <c r="C1593" i="179"/>
  <c r="C1597" i="179" s="1"/>
  <c r="C834" i="179"/>
  <c r="C835" i="179"/>
  <c r="C665" i="179"/>
  <c r="B1096" i="179"/>
  <c r="C1096" i="179"/>
  <c r="C557" i="179"/>
  <c r="B406" i="179"/>
  <c r="C406" i="179"/>
  <c r="C3409" i="179"/>
  <c r="C3407" i="179"/>
  <c r="C3406" i="179"/>
  <c r="C3166" i="179"/>
  <c r="B3161" i="179"/>
  <c r="C3161" i="179"/>
  <c r="B3160" i="179"/>
  <c r="C3160" i="179"/>
  <c r="C3584" i="179"/>
  <c r="B3583" i="179"/>
  <c r="C3583" i="179"/>
  <c r="B2601" i="179"/>
  <c r="C2601" i="179"/>
  <c r="C1656" i="179"/>
  <c r="B1656" i="179"/>
  <c r="C1603" i="179"/>
  <c r="B1603" i="179"/>
  <c r="C1590" i="179"/>
  <c r="B1590" i="179"/>
  <c r="B1587" i="179"/>
  <c r="C1587" i="179"/>
  <c r="C1586" i="179"/>
  <c r="B1586" i="179"/>
  <c r="C1902" i="179"/>
  <c r="B1902" i="179"/>
  <c r="C1782" i="179"/>
  <c r="B1782" i="179"/>
  <c r="B805" i="179"/>
  <c r="C805" i="179"/>
  <c r="C1434" i="179"/>
  <c r="C1102" i="179"/>
  <c r="C1035" i="179"/>
  <c r="C2266" i="179" l="1"/>
  <c r="C2084" i="179"/>
  <c r="C2051" i="179"/>
  <c r="C2062" i="179" s="1"/>
  <c r="C2153" i="179"/>
  <c r="C2143" i="179"/>
  <c r="C2512" i="179"/>
  <c r="C2557" i="179" s="1"/>
  <c r="C2501" i="179"/>
  <c r="C2470" i="179"/>
  <c r="C2435" i="179"/>
  <c r="C1709" i="179"/>
  <c r="C1787" i="179"/>
  <c r="C1792" i="179" s="1"/>
  <c r="C1807" i="179" s="1"/>
  <c r="C56" i="61"/>
  <c r="C57" i="61"/>
  <c r="C59" i="61"/>
  <c r="C60" i="61"/>
  <c r="C61" i="61"/>
  <c r="C62" i="61"/>
  <c r="C58" i="61"/>
  <c r="C742" i="179"/>
  <c r="C617" i="179"/>
  <c r="C592" i="179"/>
  <c r="C584" i="179"/>
  <c r="C582" i="179"/>
  <c r="C725" i="179"/>
  <c r="C710" i="179"/>
  <c r="C707" i="179"/>
  <c r="C709" i="179"/>
  <c r="B639" i="179"/>
  <c r="C639" i="179"/>
  <c r="C732" i="179" s="1"/>
  <c r="C952" i="179"/>
  <c r="C967" i="179" s="1"/>
  <c r="C971" i="179" s="1"/>
  <c r="C476" i="179"/>
  <c r="C2521" i="179" l="1"/>
  <c r="C2679" i="179"/>
  <c r="C67" i="61"/>
  <c r="C64" i="61"/>
  <c r="C66" i="61"/>
  <c r="C63" i="61"/>
  <c r="C604" i="179"/>
  <c r="C620" i="179"/>
  <c r="C465" i="179"/>
  <c r="C1265" i="179"/>
  <c r="B1196" i="179"/>
  <c r="C1196" i="179"/>
  <c r="C1034" i="179"/>
  <c r="C1136" i="179" s="1"/>
  <c r="C997" i="179"/>
  <c r="B186" i="179"/>
  <c r="B197" i="179" s="1"/>
  <c r="B202" i="179" s="1"/>
  <c r="B220" i="179" s="1"/>
  <c r="C186" i="179"/>
  <c r="C197" i="179" s="1"/>
  <c r="C202" i="179" s="1"/>
  <c r="C220" i="179" s="1"/>
  <c r="B438" i="179"/>
  <c r="B444" i="179" s="1"/>
  <c r="B124" i="179"/>
  <c r="C125" i="179"/>
  <c r="C124" i="179"/>
  <c r="C119" i="179"/>
  <c r="C107" i="179" s="1"/>
  <c r="C115" i="179"/>
  <c r="C90" i="179" s="1"/>
  <c r="B1588" i="179" l="1"/>
  <c r="B1602" i="179" s="1"/>
  <c r="C1588" i="179"/>
  <c r="C1602" i="179" s="1"/>
  <c r="C2257" i="179" s="1"/>
  <c r="B308" i="179"/>
  <c r="C521" i="179"/>
  <c r="C499" i="179"/>
  <c r="B204" i="179"/>
  <c r="C438" i="179"/>
  <c r="C444" i="179" s="1"/>
  <c r="C1225" i="179"/>
  <c r="C57" i="179"/>
  <c r="C84" i="179" s="1"/>
  <c r="C308" i="179" l="1"/>
  <c r="B947" i="179"/>
  <c r="B1411" i="179" s="1"/>
  <c r="B1435" i="179" s="1"/>
  <c r="B2021" i="179" s="1"/>
  <c r="B535" i="179"/>
  <c r="B498" i="179"/>
  <c r="B521" i="179"/>
  <c r="B499" i="179"/>
  <c r="C948" i="179"/>
  <c r="C536" i="179"/>
  <c r="C3644" i="179"/>
  <c r="B3564" i="179"/>
  <c r="C3564" i="179"/>
  <c r="C3569" i="179" s="1"/>
  <c r="B3545" i="179"/>
  <c r="C3545" i="179"/>
  <c r="C3064" i="179"/>
  <c r="B3064" i="179"/>
  <c r="C3063" i="179"/>
  <c r="B3063" i="179"/>
  <c r="C2933" i="179"/>
  <c r="C2939" i="179" s="1"/>
  <c r="B2933" i="179"/>
  <c r="B2939" i="179" s="1"/>
  <c r="C2932" i="179"/>
  <c r="B2932" i="179"/>
  <c r="C3489" i="179"/>
  <c r="C3537" i="179" s="1"/>
  <c r="C3562" i="179" s="1"/>
  <c r="B3409" i="179"/>
  <c r="B3489" i="179" s="1"/>
  <c r="B3537" i="179" s="1"/>
  <c r="B3562" i="179" s="1"/>
  <c r="C3213" i="179"/>
  <c r="C3226" i="179" s="1"/>
  <c r="C3292" i="179" s="1"/>
  <c r="C3488" i="179" s="1"/>
  <c r="C3561" i="179" s="1"/>
  <c r="B3213" i="179"/>
  <c r="B3226" i="179" s="1"/>
  <c r="B3292" i="179" s="1"/>
  <c r="B3406" i="179" s="1"/>
  <c r="B3488" i="179" s="1"/>
  <c r="B3561" i="179" s="1"/>
  <c r="C3212" i="179"/>
  <c r="C3293" i="179" s="1"/>
  <c r="C3732" i="179" s="1"/>
  <c r="B3212" i="179"/>
  <c r="B3293" i="179" s="1"/>
  <c r="B3407" i="179" s="1"/>
  <c r="B3732" i="179" s="1"/>
  <c r="B3383" i="179"/>
  <c r="C947" i="179" l="1"/>
  <c r="C1411" i="179" s="1"/>
  <c r="C1435" i="179" s="1"/>
  <c r="C2021" i="179" s="1"/>
  <c r="C535" i="179"/>
  <c r="C498" i="179"/>
  <c r="C2938" i="179"/>
  <c r="C2976" i="179"/>
  <c r="C2907" i="179"/>
  <c r="B2938" i="179"/>
  <c r="B2976" i="179"/>
  <c r="B2907" i="179"/>
  <c r="C1770" i="179"/>
  <c r="C1589" i="179" s="1"/>
  <c r="C1666" i="179" s="1"/>
  <c r="B948" i="179"/>
  <c r="B536" i="179"/>
  <c r="B3761" i="179"/>
  <c r="C3761" i="179"/>
  <c r="C3225" i="179"/>
  <c r="B3225" i="179"/>
  <c r="B1770" i="179" l="1"/>
  <c r="B1589" i="179" s="1"/>
  <c r="B1666" i="179" s="1"/>
  <c r="P88" i="170" l="1"/>
  <c r="P87" i="170"/>
  <c r="A26" i="184" l="1"/>
  <c r="J491" i="147" l="1"/>
  <c r="I31" i="2"/>
  <c r="N23" i="184"/>
  <c r="O23" i="184"/>
  <c r="O22" i="184"/>
  <c r="N22" i="184"/>
  <c r="N33" i="185"/>
  <c r="M33" i="185"/>
  <c r="M29" i="185"/>
  <c r="N29" i="185"/>
  <c r="N28" i="185"/>
  <c r="M28" i="185"/>
  <c r="M23" i="185"/>
  <c r="N23" i="185"/>
  <c r="N22" i="185"/>
  <c r="M22" i="185"/>
  <c r="M22" i="184" l="1"/>
  <c r="J676" i="147"/>
  <c r="D18" i="197" s="1"/>
  <c r="M23" i="184"/>
  <c r="L29" i="185"/>
  <c r="L23" i="185"/>
  <c r="L34" i="185"/>
  <c r="L23" i="184"/>
  <c r="L22" i="185"/>
  <c r="L28" i="185"/>
  <c r="L33" i="185"/>
  <c r="P26" i="5"/>
  <c r="P23" i="5"/>
  <c r="K23" i="184" l="1"/>
  <c r="R23" i="185"/>
  <c r="R24" i="185" l="1"/>
  <c r="D37" i="185"/>
  <c r="H34" i="185"/>
  <c r="H1617" i="179" s="1"/>
  <c r="H33" i="185"/>
  <c r="K33" i="185" s="1"/>
  <c r="G33" i="185"/>
  <c r="F33" i="185"/>
  <c r="H29" i="185"/>
  <c r="H28" i="185"/>
  <c r="K28" i="185" s="1"/>
  <c r="G28" i="185"/>
  <c r="F28" i="185"/>
  <c r="E28" i="185"/>
  <c r="E2217" i="179" s="1"/>
  <c r="H23" i="185"/>
  <c r="J22" i="185"/>
  <c r="H22" i="185"/>
  <c r="K22" i="185" s="1"/>
  <c r="G22" i="185"/>
  <c r="F22" i="185"/>
  <c r="F1932" i="179" s="1"/>
  <c r="E22" i="185"/>
  <c r="A10" i="185"/>
  <c r="P44" i="122"/>
  <c r="P43" i="122"/>
  <c r="P41" i="122"/>
  <c r="Q39" i="122"/>
  <c r="N39" i="122"/>
  <c r="M39" i="122"/>
  <c r="L39" i="122"/>
  <c r="K39" i="122"/>
  <c r="J39" i="122"/>
  <c r="I39" i="122"/>
  <c r="H39" i="122"/>
  <c r="G39" i="122"/>
  <c r="F39" i="122"/>
  <c r="Q38" i="122"/>
  <c r="N38" i="122"/>
  <c r="M38" i="122"/>
  <c r="L38" i="122"/>
  <c r="K38" i="122"/>
  <c r="J38" i="122"/>
  <c r="I38" i="122"/>
  <c r="H38" i="122"/>
  <c r="G38" i="122"/>
  <c r="F38" i="122"/>
  <c r="B37" i="122"/>
  <c r="Q34" i="122"/>
  <c r="E34" i="122"/>
  <c r="Q33" i="122"/>
  <c r="E33" i="122"/>
  <c r="B31" i="122"/>
  <c r="Q28" i="122"/>
  <c r="N28" i="122"/>
  <c r="M28" i="122"/>
  <c r="E28" i="122"/>
  <c r="Q27" i="122"/>
  <c r="N27" i="122"/>
  <c r="M27" i="122"/>
  <c r="E27" i="122"/>
  <c r="B25" i="122"/>
  <c r="C23" i="122"/>
  <c r="C29" i="122" s="1"/>
  <c r="C35" i="122" s="1"/>
  <c r="B23" i="122"/>
  <c r="B29" i="122" s="1"/>
  <c r="B35" i="122" s="1"/>
  <c r="E22" i="122"/>
  <c r="C22" i="122"/>
  <c r="C28" i="122" s="1"/>
  <c r="C34" i="122" s="1"/>
  <c r="B22" i="122"/>
  <c r="B28" i="122" s="1"/>
  <c r="B34" i="122" s="1"/>
  <c r="E21" i="122"/>
  <c r="E38" i="122" s="1"/>
  <c r="B21" i="122"/>
  <c r="B27" i="122" s="1"/>
  <c r="B33" i="122" s="1"/>
  <c r="C20" i="122"/>
  <c r="C19" i="122"/>
  <c r="B19" i="122"/>
  <c r="O17" i="122"/>
  <c r="N17" i="122"/>
  <c r="M17" i="122"/>
  <c r="L17" i="122"/>
  <c r="K17" i="122"/>
  <c r="J17" i="122"/>
  <c r="I17" i="122"/>
  <c r="H17" i="122"/>
  <c r="G17" i="122"/>
  <c r="F17" i="122"/>
  <c r="E17" i="122"/>
  <c r="D17" i="122"/>
  <c r="C17" i="122"/>
  <c r="B17" i="122"/>
  <c r="A10" i="122"/>
  <c r="A8" i="122"/>
  <c r="Q34" i="116"/>
  <c r="O34" i="116"/>
  <c r="Q33" i="116"/>
  <c r="O33" i="116"/>
  <c r="E33" i="116"/>
  <c r="D30" i="116"/>
  <c r="C30" i="116"/>
  <c r="D29" i="116"/>
  <c r="C29" i="116"/>
  <c r="B29" i="116"/>
  <c r="D27" i="116"/>
  <c r="C27" i="116"/>
  <c r="B27" i="116"/>
  <c r="S26" i="116"/>
  <c r="D26" i="116"/>
  <c r="C26" i="116"/>
  <c r="B26" i="116"/>
  <c r="C24" i="116"/>
  <c r="C23" i="116"/>
  <c r="C22" i="116"/>
  <c r="B21" i="116"/>
  <c r="O17" i="116"/>
  <c r="N17" i="116"/>
  <c r="M17" i="116"/>
  <c r="L17" i="116"/>
  <c r="K17" i="116"/>
  <c r="J17" i="116"/>
  <c r="I17" i="116"/>
  <c r="H17" i="116"/>
  <c r="G17" i="116"/>
  <c r="F17" i="116"/>
  <c r="E17" i="116"/>
  <c r="D17" i="116"/>
  <c r="C17" i="116"/>
  <c r="B17" i="116"/>
  <c r="A9" i="116"/>
  <c r="O16" i="122"/>
  <c r="O16" i="171"/>
  <c r="K16" i="122"/>
  <c r="G16" i="122"/>
  <c r="H16" i="171"/>
  <c r="H15" i="171"/>
  <c r="E15" i="171"/>
  <c r="M14" i="171"/>
  <c r="H14" i="171"/>
  <c r="E14" i="171"/>
  <c r="M13" i="171"/>
  <c r="H13" i="171"/>
  <c r="E13" i="171"/>
  <c r="H12" i="171"/>
  <c r="G12" i="171"/>
  <c r="E12" i="171"/>
  <c r="B60" i="75"/>
  <c r="P52" i="75"/>
  <c r="D45" i="75"/>
  <c r="D44" i="75"/>
  <c r="D38" i="75"/>
  <c r="D38" i="200" s="1"/>
  <c r="C38" i="75"/>
  <c r="C38" i="200" s="1"/>
  <c r="B38" i="75"/>
  <c r="B38" i="200" s="1"/>
  <c r="C37" i="75"/>
  <c r="C37" i="200" s="1"/>
  <c r="B37" i="200"/>
  <c r="C32" i="75"/>
  <c r="B32" i="75"/>
  <c r="C31" i="75"/>
  <c r="B31" i="75"/>
  <c r="D34" i="75"/>
  <c r="C30" i="75"/>
  <c r="B30" i="75"/>
  <c r="B17" i="75"/>
  <c r="C17" i="75" s="1"/>
  <c r="D17" i="75" s="1"/>
  <c r="E17" i="75" s="1"/>
  <c r="F17" i="75" s="1"/>
  <c r="G17" i="75" s="1"/>
  <c r="H17" i="75" s="1"/>
  <c r="I17" i="75" s="1"/>
  <c r="J17" i="75" s="1"/>
  <c r="K17" i="75" s="1"/>
  <c r="L17" i="75" s="1"/>
  <c r="M17" i="75" s="1"/>
  <c r="N17" i="75" s="1"/>
  <c r="Q38" i="120"/>
  <c r="Q24" i="120"/>
  <c r="D24" i="120"/>
  <c r="C22" i="120"/>
  <c r="C21" i="120"/>
  <c r="C19" i="120"/>
  <c r="B17" i="120"/>
  <c r="C17" i="120" s="1"/>
  <c r="D17" i="120" s="1"/>
  <c r="E17" i="120" s="1"/>
  <c r="F17" i="120" s="1"/>
  <c r="G17" i="120" s="1"/>
  <c r="H17" i="120" s="1"/>
  <c r="I17" i="120" s="1"/>
  <c r="J17" i="120" s="1"/>
  <c r="K17" i="120" s="1"/>
  <c r="L17" i="120" s="1"/>
  <c r="M17" i="120" s="1"/>
  <c r="N17" i="120" s="1"/>
  <c r="O17" i="120" s="1"/>
  <c r="A10" i="120"/>
  <c r="T36" i="171"/>
  <c r="U36" i="171" s="1"/>
  <c r="I36" i="171"/>
  <c r="T35" i="171"/>
  <c r="U35" i="171" s="1"/>
  <c r="I35" i="171"/>
  <c r="I33" i="171"/>
  <c r="H33" i="171"/>
  <c r="C33" i="171"/>
  <c r="I32" i="171"/>
  <c r="H32" i="171"/>
  <c r="I30" i="171"/>
  <c r="H30" i="171"/>
  <c r="C30" i="171"/>
  <c r="B30" i="171"/>
  <c r="I29" i="171"/>
  <c r="I46" i="171" s="1"/>
  <c r="J46" i="171" s="1"/>
  <c r="H29" i="171"/>
  <c r="W26" i="171"/>
  <c r="J26" i="171"/>
  <c r="K26" i="171" s="1"/>
  <c r="S26" i="171"/>
  <c r="J25" i="171"/>
  <c r="K25" i="171" s="1"/>
  <c r="S17" i="171"/>
  <c r="R17" i="171"/>
  <c r="Q17" i="171"/>
  <c r="P17" i="171"/>
  <c r="O17" i="171"/>
  <c r="N17" i="171"/>
  <c r="M17" i="171"/>
  <c r="L17" i="171"/>
  <c r="K17" i="171"/>
  <c r="J17" i="171"/>
  <c r="I17" i="171"/>
  <c r="H17" i="171"/>
  <c r="G17" i="171"/>
  <c r="F17" i="171"/>
  <c r="E17" i="171"/>
  <c r="D17" i="171"/>
  <c r="C17" i="171"/>
  <c r="B17" i="171"/>
  <c r="N95" i="170"/>
  <c r="R43" i="171" s="1"/>
  <c r="B95" i="170"/>
  <c r="B43" i="171" s="1"/>
  <c r="D85" i="170"/>
  <c r="P84" i="170"/>
  <c r="D84" i="170"/>
  <c r="D83" i="170"/>
  <c r="C83" i="170"/>
  <c r="B83" i="170"/>
  <c r="A83" i="170"/>
  <c r="D81" i="170"/>
  <c r="D80" i="170"/>
  <c r="C80" i="170"/>
  <c r="B80" i="170"/>
  <c r="D78" i="170"/>
  <c r="D77" i="170"/>
  <c r="C77" i="170"/>
  <c r="B77" i="170"/>
  <c r="A77" i="170"/>
  <c r="D75" i="170"/>
  <c r="B75" i="170"/>
  <c r="D74" i="170"/>
  <c r="C74" i="170"/>
  <c r="B74" i="170"/>
  <c r="D72" i="170"/>
  <c r="D71" i="170"/>
  <c r="C71" i="170"/>
  <c r="B71" i="170"/>
  <c r="D69" i="170"/>
  <c r="D68" i="170"/>
  <c r="C68" i="170"/>
  <c r="B68" i="170"/>
  <c r="D66" i="170"/>
  <c r="D65" i="170"/>
  <c r="C65" i="170"/>
  <c r="B65" i="170"/>
  <c r="D63" i="170"/>
  <c r="B63" i="170"/>
  <c r="D62" i="170"/>
  <c r="C62" i="170"/>
  <c r="B62" i="170"/>
  <c r="D60" i="170"/>
  <c r="D59" i="170"/>
  <c r="D58" i="170"/>
  <c r="C58" i="170"/>
  <c r="B58" i="170"/>
  <c r="D56" i="170"/>
  <c r="D55" i="170"/>
  <c r="B55" i="170"/>
  <c r="D54" i="170"/>
  <c r="C54" i="170"/>
  <c r="B54" i="170"/>
  <c r="D52" i="170"/>
  <c r="D33" i="171"/>
  <c r="E32" i="171" s="1"/>
  <c r="B33" i="171"/>
  <c r="D32" i="171"/>
  <c r="B32" i="171"/>
  <c r="D30" i="171"/>
  <c r="E29" i="171" s="1"/>
  <c r="C29" i="171"/>
  <c r="B29" i="171"/>
  <c r="R30" i="170"/>
  <c r="Q30" i="170"/>
  <c r="O30" i="170"/>
  <c r="R29" i="170"/>
  <c r="Q29" i="170"/>
  <c r="O29" i="170"/>
  <c r="D27" i="171"/>
  <c r="R26" i="170"/>
  <c r="O26" i="170" s="1"/>
  <c r="D26" i="171"/>
  <c r="C26" i="171"/>
  <c r="S25" i="170"/>
  <c r="R25" i="170"/>
  <c r="O25" i="170" s="1"/>
  <c r="D25" i="171"/>
  <c r="C25" i="171"/>
  <c r="B25" i="171"/>
  <c r="C23" i="170"/>
  <c r="C23" i="171" s="1"/>
  <c r="B23" i="170"/>
  <c r="B23" i="171" s="1"/>
  <c r="C22" i="170"/>
  <c r="C22" i="171" s="1"/>
  <c r="C21" i="170"/>
  <c r="C21" i="171" s="1"/>
  <c r="B21" i="170"/>
  <c r="B21" i="171" s="1"/>
  <c r="B17" i="170"/>
  <c r="C17" i="170" s="1"/>
  <c r="D17" i="170" s="1"/>
  <c r="E17" i="170" s="1"/>
  <c r="F17" i="170" s="1"/>
  <c r="G17" i="170" s="1"/>
  <c r="H17" i="170" s="1"/>
  <c r="I17" i="170" s="1"/>
  <c r="J17" i="170" s="1"/>
  <c r="K17" i="170" s="1"/>
  <c r="L17" i="170" s="1"/>
  <c r="M17" i="170" s="1"/>
  <c r="N17" i="170" s="1"/>
  <c r="N16" i="170"/>
  <c r="M16" i="170"/>
  <c r="L16" i="170"/>
  <c r="K16" i="170"/>
  <c r="J16" i="170"/>
  <c r="I16" i="170"/>
  <c r="H16" i="170"/>
  <c r="G16" i="170"/>
  <c r="F16" i="170"/>
  <c r="E16" i="170"/>
  <c r="D14" i="170"/>
  <c r="I13" i="170"/>
  <c r="D13" i="170"/>
  <c r="A13" i="170"/>
  <c r="D12" i="170"/>
  <c r="A12" i="170"/>
  <c r="A10" i="170"/>
  <c r="A10" i="171" s="1"/>
  <c r="R82" i="169"/>
  <c r="Q82" i="169"/>
  <c r="R81" i="169"/>
  <c r="Q81" i="169"/>
  <c r="R78" i="169"/>
  <c r="P78" i="169"/>
  <c r="N78" i="169"/>
  <c r="M78" i="169"/>
  <c r="L78" i="169"/>
  <c r="K78" i="169"/>
  <c r="J78" i="169"/>
  <c r="I78" i="169"/>
  <c r="H78" i="169"/>
  <c r="G78" i="169"/>
  <c r="F78" i="169"/>
  <c r="P77" i="169"/>
  <c r="N77" i="169"/>
  <c r="M77" i="169"/>
  <c r="L77" i="169"/>
  <c r="K77" i="169"/>
  <c r="J77" i="169"/>
  <c r="I77" i="169"/>
  <c r="H77" i="169"/>
  <c r="G77" i="169"/>
  <c r="F77" i="169"/>
  <c r="P75" i="169"/>
  <c r="N75" i="169"/>
  <c r="M75" i="169"/>
  <c r="L75" i="169"/>
  <c r="K75" i="169"/>
  <c r="J75" i="169"/>
  <c r="I75" i="169"/>
  <c r="H75" i="169"/>
  <c r="G75" i="169"/>
  <c r="F75" i="169"/>
  <c r="P74" i="169"/>
  <c r="N74" i="169"/>
  <c r="M74" i="169"/>
  <c r="L74" i="169"/>
  <c r="K74" i="169"/>
  <c r="J74" i="169"/>
  <c r="I74" i="169"/>
  <c r="H74" i="169"/>
  <c r="G74" i="169"/>
  <c r="F74" i="169"/>
  <c r="P72" i="169"/>
  <c r="N72" i="169"/>
  <c r="M72" i="169"/>
  <c r="L72" i="169"/>
  <c r="K72" i="169"/>
  <c r="J72" i="169"/>
  <c r="I72" i="169"/>
  <c r="H72" i="169"/>
  <c r="G72" i="169"/>
  <c r="F72" i="169"/>
  <c r="P71" i="169"/>
  <c r="N71" i="169"/>
  <c r="M71" i="169"/>
  <c r="L71" i="169"/>
  <c r="K71" i="169"/>
  <c r="J71" i="169"/>
  <c r="I71" i="169"/>
  <c r="H71" i="169"/>
  <c r="G71" i="169"/>
  <c r="F71" i="169"/>
  <c r="P69" i="169"/>
  <c r="N69" i="169"/>
  <c r="M69" i="169"/>
  <c r="L69" i="169"/>
  <c r="K69" i="169"/>
  <c r="J69" i="169"/>
  <c r="I69" i="169"/>
  <c r="H69" i="169"/>
  <c r="G69" i="169"/>
  <c r="P68" i="169"/>
  <c r="N68" i="169"/>
  <c r="M68" i="169"/>
  <c r="L68" i="169"/>
  <c r="K68" i="169"/>
  <c r="J68" i="169"/>
  <c r="I68" i="169"/>
  <c r="H68" i="169"/>
  <c r="G68" i="169"/>
  <c r="F68" i="169"/>
  <c r="P66" i="169"/>
  <c r="N66" i="169"/>
  <c r="M66" i="169"/>
  <c r="L66" i="169"/>
  <c r="K66" i="169"/>
  <c r="J66" i="169"/>
  <c r="I66" i="169"/>
  <c r="H66" i="169"/>
  <c r="G66" i="169"/>
  <c r="F66" i="169"/>
  <c r="P65" i="169"/>
  <c r="N65" i="169"/>
  <c r="M65" i="169"/>
  <c r="L65" i="169"/>
  <c r="K65" i="169"/>
  <c r="J65" i="169"/>
  <c r="I65" i="169"/>
  <c r="H65" i="169"/>
  <c r="G65" i="169"/>
  <c r="F65" i="169"/>
  <c r="P63" i="169"/>
  <c r="N63" i="169"/>
  <c r="M63" i="169"/>
  <c r="L63" i="169"/>
  <c r="K63" i="169"/>
  <c r="J63" i="169"/>
  <c r="I63" i="169"/>
  <c r="H63" i="169"/>
  <c r="G63" i="169"/>
  <c r="F63" i="169"/>
  <c r="P62" i="169"/>
  <c r="N62" i="169"/>
  <c r="M62" i="169"/>
  <c r="L62" i="169"/>
  <c r="K62" i="169"/>
  <c r="J62" i="169"/>
  <c r="I62" i="169"/>
  <c r="H62" i="169"/>
  <c r="G62" i="169"/>
  <c r="F62" i="169"/>
  <c r="P60" i="169"/>
  <c r="N60" i="169"/>
  <c r="M60" i="169"/>
  <c r="L60" i="169"/>
  <c r="K60" i="169"/>
  <c r="J60" i="169"/>
  <c r="I60" i="169"/>
  <c r="H60" i="169"/>
  <c r="G60" i="169"/>
  <c r="F60" i="169"/>
  <c r="P59" i="169"/>
  <c r="N59" i="169"/>
  <c r="M59" i="169"/>
  <c r="L59" i="169"/>
  <c r="K59" i="169"/>
  <c r="J59" i="169"/>
  <c r="I59" i="169"/>
  <c r="H59" i="169"/>
  <c r="G59" i="169"/>
  <c r="F59" i="169"/>
  <c r="P57" i="169"/>
  <c r="N57" i="169"/>
  <c r="M57" i="169"/>
  <c r="L57" i="169"/>
  <c r="K57" i="169"/>
  <c r="J57" i="169"/>
  <c r="I57" i="169"/>
  <c r="H57" i="169"/>
  <c r="G57" i="169"/>
  <c r="F57" i="169"/>
  <c r="P56" i="169"/>
  <c r="N56" i="169"/>
  <c r="M56" i="169"/>
  <c r="L56" i="169"/>
  <c r="K56" i="169"/>
  <c r="J56" i="169"/>
  <c r="I56" i="169"/>
  <c r="H56" i="169"/>
  <c r="G56" i="169"/>
  <c r="F56" i="169"/>
  <c r="P53" i="169"/>
  <c r="N53" i="169"/>
  <c r="M53" i="169"/>
  <c r="L53" i="169"/>
  <c r="K53" i="169"/>
  <c r="J53" i="169"/>
  <c r="I53" i="169"/>
  <c r="H53" i="169"/>
  <c r="G53" i="169"/>
  <c r="F53" i="169"/>
  <c r="P52" i="169"/>
  <c r="N52" i="169"/>
  <c r="M52" i="169"/>
  <c r="L52" i="169"/>
  <c r="K52" i="169"/>
  <c r="J52" i="169"/>
  <c r="I52" i="169"/>
  <c r="H52" i="169"/>
  <c r="G52" i="169"/>
  <c r="F52" i="169"/>
  <c r="P49" i="169"/>
  <c r="N49" i="169"/>
  <c r="M49" i="169"/>
  <c r="L49" i="169"/>
  <c r="K49" i="169"/>
  <c r="J49" i="169"/>
  <c r="I49" i="169"/>
  <c r="H49" i="169"/>
  <c r="G49" i="169"/>
  <c r="F49" i="169"/>
  <c r="P48" i="169"/>
  <c r="N48" i="169"/>
  <c r="M48" i="169"/>
  <c r="L48" i="169"/>
  <c r="K48" i="169"/>
  <c r="J48" i="169"/>
  <c r="I48" i="169"/>
  <c r="H48" i="169"/>
  <c r="G48" i="169"/>
  <c r="F48" i="169"/>
  <c r="P45" i="169"/>
  <c r="N45" i="169"/>
  <c r="M45" i="169"/>
  <c r="L45" i="169"/>
  <c r="K45" i="169"/>
  <c r="J45" i="169"/>
  <c r="I45" i="169"/>
  <c r="H45" i="169"/>
  <c r="G45" i="169"/>
  <c r="F45" i="169"/>
  <c r="P44" i="169"/>
  <c r="N44" i="169"/>
  <c r="M44" i="169"/>
  <c r="L44" i="169"/>
  <c r="K44" i="169"/>
  <c r="J44" i="169"/>
  <c r="I44" i="169"/>
  <c r="H44" i="169"/>
  <c r="G44" i="169"/>
  <c r="F44" i="169"/>
  <c r="P41" i="169"/>
  <c r="N41" i="169"/>
  <c r="M41" i="169"/>
  <c r="L41" i="169"/>
  <c r="K41" i="169"/>
  <c r="J41" i="169"/>
  <c r="I41" i="169"/>
  <c r="H41" i="169"/>
  <c r="G41" i="169"/>
  <c r="F41" i="169"/>
  <c r="P40" i="169"/>
  <c r="N40" i="169"/>
  <c r="M40" i="169"/>
  <c r="L40" i="169"/>
  <c r="K40" i="169"/>
  <c r="J40" i="169"/>
  <c r="I40" i="169"/>
  <c r="H40" i="169"/>
  <c r="G40" i="169"/>
  <c r="F40" i="169"/>
  <c r="P37" i="169"/>
  <c r="N37" i="169"/>
  <c r="M37" i="169"/>
  <c r="L37" i="169"/>
  <c r="K37" i="169"/>
  <c r="J37" i="169"/>
  <c r="I37" i="169"/>
  <c r="H37" i="169"/>
  <c r="G37" i="169"/>
  <c r="F37" i="169"/>
  <c r="P36" i="169"/>
  <c r="N36" i="169"/>
  <c r="M36" i="169"/>
  <c r="L36" i="169"/>
  <c r="K36" i="169"/>
  <c r="J36" i="169"/>
  <c r="I36" i="169"/>
  <c r="H36" i="169"/>
  <c r="G36" i="169"/>
  <c r="F36" i="169"/>
  <c r="P33" i="169"/>
  <c r="N33" i="169"/>
  <c r="M33" i="169"/>
  <c r="L33" i="169"/>
  <c r="K33" i="169"/>
  <c r="J33" i="169"/>
  <c r="I33" i="169"/>
  <c r="H33" i="169"/>
  <c r="G33" i="169"/>
  <c r="F33" i="169"/>
  <c r="P32" i="169"/>
  <c r="N32" i="169"/>
  <c r="M32" i="169"/>
  <c r="L32" i="169"/>
  <c r="K32" i="169"/>
  <c r="J32" i="169"/>
  <c r="I32" i="169"/>
  <c r="H32" i="169"/>
  <c r="G32" i="169"/>
  <c r="F32" i="169"/>
  <c r="P30" i="169"/>
  <c r="P29" i="169"/>
  <c r="P27" i="169"/>
  <c r="N27" i="169"/>
  <c r="M27" i="169"/>
  <c r="L27" i="169"/>
  <c r="K27" i="169"/>
  <c r="J27" i="169"/>
  <c r="I27" i="169"/>
  <c r="H27" i="169"/>
  <c r="G27" i="169"/>
  <c r="F27" i="169"/>
  <c r="P26" i="169"/>
  <c r="N26" i="169"/>
  <c r="M26" i="169"/>
  <c r="L26" i="169"/>
  <c r="K26" i="169"/>
  <c r="J26" i="169"/>
  <c r="I26" i="169"/>
  <c r="H26" i="169"/>
  <c r="G26" i="169"/>
  <c r="F26" i="169"/>
  <c r="D26" i="169"/>
  <c r="D29" i="171" s="1"/>
  <c r="N24" i="169"/>
  <c r="N82" i="169" s="1"/>
  <c r="M24" i="169"/>
  <c r="M82" i="169" s="1"/>
  <c r="L24" i="169"/>
  <c r="L82" i="169" s="1"/>
  <c r="K24" i="169"/>
  <c r="K82" i="169" s="1"/>
  <c r="J24" i="169"/>
  <c r="J82" i="169" s="1"/>
  <c r="I24" i="169"/>
  <c r="I82" i="169" s="1"/>
  <c r="H24" i="169"/>
  <c r="H82" i="169" s="1"/>
  <c r="G24" i="169"/>
  <c r="G82" i="169" s="1"/>
  <c r="F24" i="169"/>
  <c r="F82" i="169" s="1"/>
  <c r="P23" i="169"/>
  <c r="N23" i="169"/>
  <c r="N81" i="169" s="1"/>
  <c r="M23" i="169"/>
  <c r="M81" i="169" s="1"/>
  <c r="L23" i="169"/>
  <c r="L81" i="169" s="1"/>
  <c r="K23" i="169"/>
  <c r="K81" i="169" s="1"/>
  <c r="J23" i="169"/>
  <c r="J81" i="169" s="1"/>
  <c r="I23" i="169"/>
  <c r="I81" i="169" s="1"/>
  <c r="H23" i="169"/>
  <c r="H81" i="169" s="1"/>
  <c r="G23" i="169"/>
  <c r="G81" i="169" s="1"/>
  <c r="F23" i="169"/>
  <c r="F81" i="169" s="1"/>
  <c r="B17" i="169"/>
  <c r="C17" i="169" s="1"/>
  <c r="D17" i="169" s="1"/>
  <c r="E17" i="169" s="1"/>
  <c r="F17" i="169" s="1"/>
  <c r="G17" i="169" s="1"/>
  <c r="H17" i="169" s="1"/>
  <c r="I17" i="169" s="1"/>
  <c r="J17" i="169" s="1"/>
  <c r="K17" i="169" s="1"/>
  <c r="L17" i="169" s="1"/>
  <c r="M17" i="169" s="1"/>
  <c r="N17" i="169" s="1"/>
  <c r="O17" i="169" s="1"/>
  <c r="D31" i="189"/>
  <c r="H27" i="189"/>
  <c r="H26" i="189"/>
  <c r="E26" i="189"/>
  <c r="E3831" i="179" s="1"/>
  <c r="D26" i="189"/>
  <c r="D23" i="189"/>
  <c r="D22" i="189"/>
  <c r="C22" i="189"/>
  <c r="B22" i="189"/>
  <c r="B56" i="191"/>
  <c r="C410" i="147"/>
  <c r="C648" i="147" s="1"/>
  <c r="C409" i="147"/>
  <c r="C647" i="147" s="1"/>
  <c r="B409" i="147"/>
  <c r="B647" i="147" s="1"/>
  <c r="A10" i="189"/>
  <c r="C23" i="153"/>
  <c r="B118" i="126"/>
  <c r="E137" i="52"/>
  <c r="L96" i="126"/>
  <c r="K87" i="126"/>
  <c r="L87" i="126" s="1"/>
  <c r="M87" i="126" s="1"/>
  <c r="N87" i="126" s="1"/>
  <c r="O87" i="126" s="1"/>
  <c r="P87" i="126" s="1"/>
  <c r="Q87" i="126" s="1"/>
  <c r="R87" i="126" s="1"/>
  <c r="J78" i="126"/>
  <c r="K78" i="126" s="1"/>
  <c r="L78" i="126" s="1"/>
  <c r="M78" i="126" s="1"/>
  <c r="N78" i="126" s="1"/>
  <c r="O78" i="126" s="1"/>
  <c r="P78" i="126" s="1"/>
  <c r="Q78" i="126" s="1"/>
  <c r="R78" i="126" s="1"/>
  <c r="L95" i="126"/>
  <c r="C28" i="69"/>
  <c r="C27" i="69"/>
  <c r="C26" i="69"/>
  <c r="B26" i="69"/>
  <c r="N24" i="69"/>
  <c r="D24" i="69"/>
  <c r="D22" i="69"/>
  <c r="D21" i="69"/>
  <c r="D20" i="69"/>
  <c r="C20" i="69"/>
  <c r="B20" i="69"/>
  <c r="A20" i="69"/>
  <c r="B17" i="69"/>
  <c r="C17" i="69" s="1"/>
  <c r="D17" i="69" s="1"/>
  <c r="E17" i="69" s="1"/>
  <c r="F17" i="69" s="1"/>
  <c r="G17" i="69" s="1"/>
  <c r="H17" i="69" s="1"/>
  <c r="I17" i="69" s="1"/>
  <c r="J17" i="69" s="1"/>
  <c r="K17" i="69" s="1"/>
  <c r="L17" i="69" s="1"/>
  <c r="M17" i="69" s="1"/>
  <c r="N17" i="69" s="1"/>
  <c r="A10" i="69"/>
  <c r="T21" i="69"/>
  <c r="O21" i="69" s="1"/>
  <c r="T20" i="69"/>
  <c r="O20" i="69" s="1"/>
  <c r="B112" i="184"/>
  <c r="D90" i="184"/>
  <c r="D88" i="184"/>
  <c r="B88" i="184"/>
  <c r="G87" i="184"/>
  <c r="G88" i="184" s="1"/>
  <c r="G90" i="184" s="1"/>
  <c r="E87" i="184"/>
  <c r="E88" i="184" s="1"/>
  <c r="D87" i="184"/>
  <c r="C87" i="184"/>
  <c r="B87" i="184"/>
  <c r="D86" i="184"/>
  <c r="C86" i="184"/>
  <c r="B86" i="184"/>
  <c r="B84" i="184"/>
  <c r="B83" i="184"/>
  <c r="C82" i="184"/>
  <c r="C81" i="184"/>
  <c r="B81" i="184"/>
  <c r="H23" i="184"/>
  <c r="J22" i="184"/>
  <c r="H22" i="184"/>
  <c r="K22" i="184" s="1"/>
  <c r="F22" i="184"/>
  <c r="A10" i="184"/>
  <c r="D23" i="184"/>
  <c r="C23" i="184"/>
  <c r="D22" i="184"/>
  <c r="C22" i="184"/>
  <c r="B22" i="184"/>
  <c r="C20" i="184"/>
  <c r="C19" i="184"/>
  <c r="B19" i="184"/>
  <c r="C71" i="61"/>
  <c r="C69" i="61"/>
  <c r="D47" i="61"/>
  <c r="B24" i="61"/>
  <c r="B23" i="61"/>
  <c r="B17" i="61"/>
  <c r="C17" i="61" s="1"/>
  <c r="D17" i="61" s="1"/>
  <c r="E17" i="61" s="1"/>
  <c r="F17" i="61" s="1"/>
  <c r="G17" i="61" s="1"/>
  <c r="H17" i="61" s="1"/>
  <c r="I17" i="61" s="1"/>
  <c r="J17" i="61" s="1"/>
  <c r="K17" i="61" s="1"/>
  <c r="L17" i="61" s="1"/>
  <c r="M17" i="61" s="1"/>
  <c r="N17" i="61" s="1"/>
  <c r="O17" i="61" s="1"/>
  <c r="P17" i="61" s="1"/>
  <c r="Q17" i="61" s="1"/>
  <c r="R17" i="61" s="1"/>
  <c r="R16" i="61"/>
  <c r="Q16" i="61"/>
  <c r="P16" i="61"/>
  <c r="O16" i="61"/>
  <c r="N16" i="61"/>
  <c r="M16" i="61"/>
  <c r="L16" i="61"/>
  <c r="K16" i="61"/>
  <c r="J16" i="61"/>
  <c r="I16" i="61"/>
  <c r="H16" i="61"/>
  <c r="G16" i="61"/>
  <c r="F16" i="61"/>
  <c r="H15" i="61"/>
  <c r="F15" i="61"/>
  <c r="E15" i="61"/>
  <c r="H14" i="61"/>
  <c r="G14" i="61"/>
  <c r="F14" i="61"/>
  <c r="E14" i="61"/>
  <c r="U13" i="61"/>
  <c r="M13" i="61"/>
  <c r="H13" i="61"/>
  <c r="G13" i="61"/>
  <c r="F13" i="61"/>
  <c r="E13" i="61"/>
  <c r="H12" i="61"/>
  <c r="G12" i="61"/>
  <c r="F12" i="61"/>
  <c r="E12" i="61"/>
  <c r="A9" i="61"/>
  <c r="G53" i="60"/>
  <c r="G56" i="60" s="1"/>
  <c r="G49" i="60"/>
  <c r="F49" i="60"/>
  <c r="G32" i="60"/>
  <c r="F32" i="60"/>
  <c r="G28" i="60"/>
  <c r="F28" i="60"/>
  <c r="G69" i="60"/>
  <c r="G73" i="60" s="1"/>
  <c r="F69" i="60"/>
  <c r="F73" i="60" s="1"/>
  <c r="G62" i="60"/>
  <c r="F62" i="60"/>
  <c r="A62" i="60"/>
  <c r="A69" i="60" s="1"/>
  <c r="G59" i="60"/>
  <c r="F59" i="60"/>
  <c r="G89" i="60"/>
  <c r="F89" i="60"/>
  <c r="B24" i="60"/>
  <c r="B23" i="60"/>
  <c r="B19" i="60"/>
  <c r="B19" i="61" s="1"/>
  <c r="B17" i="60"/>
  <c r="C17" i="60" s="1"/>
  <c r="D17" i="60" s="1"/>
  <c r="E17" i="60" s="1"/>
  <c r="F17" i="60" s="1"/>
  <c r="G17" i="60" s="1"/>
  <c r="H17" i="60" s="1"/>
  <c r="I17" i="60" s="1"/>
  <c r="J17" i="60" s="1"/>
  <c r="K17" i="60" s="1"/>
  <c r="L17" i="60" s="1"/>
  <c r="M17" i="60" s="1"/>
  <c r="N17" i="60" s="1"/>
  <c r="O17" i="60" s="1"/>
  <c r="P17" i="60" s="1"/>
  <c r="Q17" i="60" s="1"/>
  <c r="R17" i="60" s="1"/>
  <c r="R16" i="60"/>
  <c r="Q16" i="60"/>
  <c r="P16" i="60"/>
  <c r="O16" i="60"/>
  <c r="N16" i="60"/>
  <c r="M16" i="60"/>
  <c r="L16" i="60"/>
  <c r="K16" i="60"/>
  <c r="J16" i="60"/>
  <c r="I16" i="60"/>
  <c r="H16" i="60"/>
  <c r="G16" i="60"/>
  <c r="F16" i="60"/>
  <c r="H15" i="60"/>
  <c r="F15" i="60"/>
  <c r="E15" i="60"/>
  <c r="H14" i="60"/>
  <c r="G14" i="60"/>
  <c r="F14" i="60"/>
  <c r="E14" i="60"/>
  <c r="M13" i="60"/>
  <c r="H13" i="60"/>
  <c r="G13" i="60"/>
  <c r="F13" i="60"/>
  <c r="E13" i="60"/>
  <c r="H12" i="60"/>
  <c r="G12" i="60"/>
  <c r="F12" i="60"/>
  <c r="E12" i="60"/>
  <c r="A9" i="60"/>
  <c r="D691" i="147"/>
  <c r="D688" i="147"/>
  <c r="D687" i="147"/>
  <c r="F664" i="147"/>
  <c r="F699" i="147" s="1"/>
  <c r="B486" i="147"/>
  <c r="U452" i="147"/>
  <c r="U453" i="147" s="1"/>
  <c r="U454" i="147" s="1"/>
  <c r="U455" i="147" s="1"/>
  <c r="F424" i="147"/>
  <c r="F422" i="147"/>
  <c r="F420" i="147"/>
  <c r="H325" i="147"/>
  <c r="H324" i="147"/>
  <c r="D324" i="147"/>
  <c r="A415" i="147"/>
  <c r="H265" i="147"/>
  <c r="H264" i="147"/>
  <c r="G264" i="147"/>
  <c r="F264" i="147"/>
  <c r="G189" i="147"/>
  <c r="F189" i="147"/>
  <c r="E189" i="147"/>
  <c r="H284" i="147"/>
  <c r="H283" i="147"/>
  <c r="G283" i="147"/>
  <c r="F283" i="147"/>
  <c r="H281" i="147"/>
  <c r="H280" i="147"/>
  <c r="G280" i="147"/>
  <c r="F280" i="147"/>
  <c r="G274" i="147"/>
  <c r="F274" i="147"/>
  <c r="A274" i="147"/>
  <c r="G268" i="147"/>
  <c r="F268" i="147"/>
  <c r="G362" i="147"/>
  <c r="F362" i="147"/>
  <c r="E362" i="147"/>
  <c r="G37" i="147"/>
  <c r="G43" i="147" s="1"/>
  <c r="F37" i="147"/>
  <c r="F43" i="147" s="1"/>
  <c r="T33" i="147"/>
  <c r="G33" i="147"/>
  <c r="F33" i="147"/>
  <c r="H403" i="147"/>
  <c r="H402" i="147"/>
  <c r="B400" i="147"/>
  <c r="B399" i="147"/>
  <c r="C397" i="147"/>
  <c r="D127" i="147"/>
  <c r="G123" i="147"/>
  <c r="G127" i="147" s="1"/>
  <c r="G120" i="147"/>
  <c r="F120" i="147"/>
  <c r="G116" i="147"/>
  <c r="F116" i="147"/>
  <c r="F384" i="147"/>
  <c r="F390" i="147" s="1"/>
  <c r="F376" i="147"/>
  <c r="F372" i="147"/>
  <c r="G344" i="147"/>
  <c r="F344" i="147"/>
  <c r="G369" i="147"/>
  <c r="F369" i="147"/>
  <c r="E143" i="147"/>
  <c r="G156" i="147"/>
  <c r="F156" i="147"/>
  <c r="A156" i="147"/>
  <c r="A175" i="147" s="1"/>
  <c r="G153" i="147"/>
  <c r="F153" i="147"/>
  <c r="G145" i="147"/>
  <c r="F145" i="147"/>
  <c r="D352" i="147"/>
  <c r="F341" i="147"/>
  <c r="F366" i="147"/>
  <c r="E366" i="147"/>
  <c r="G337" i="147"/>
  <c r="F337" i="147"/>
  <c r="F331" i="147"/>
  <c r="G328" i="147"/>
  <c r="F328" i="147"/>
  <c r="G29" i="147"/>
  <c r="F29" i="147"/>
  <c r="E29" i="147"/>
  <c r="D200" i="147"/>
  <c r="G193" i="147"/>
  <c r="F193" i="147"/>
  <c r="G80" i="147"/>
  <c r="G93" i="147" s="1"/>
  <c r="G76" i="147"/>
  <c r="G65" i="147"/>
  <c r="G57" i="147"/>
  <c r="F57" i="147"/>
  <c r="E57" i="147"/>
  <c r="A65" i="147"/>
  <c r="A76" i="147" s="1"/>
  <c r="A80" i="147" s="1"/>
  <c r="G84" i="147"/>
  <c r="F84" i="147"/>
  <c r="G133" i="147"/>
  <c r="F133" i="147"/>
  <c r="D106" i="147"/>
  <c r="G101" i="147"/>
  <c r="G106" i="147" s="1"/>
  <c r="G98" i="147"/>
  <c r="G95" i="147"/>
  <c r="F95" i="147"/>
  <c r="B21" i="147"/>
  <c r="B17" i="147"/>
  <c r="C17" i="147" s="1"/>
  <c r="D17" i="147" s="1"/>
  <c r="E17" i="147" s="1"/>
  <c r="F17" i="147" s="1"/>
  <c r="G17" i="147" s="1"/>
  <c r="H17" i="147" s="1"/>
  <c r="I17" i="147" s="1"/>
  <c r="J17" i="147" s="1"/>
  <c r="K17" i="147" s="1"/>
  <c r="L17" i="147" s="1"/>
  <c r="M17" i="147" s="1"/>
  <c r="N17" i="147" s="1"/>
  <c r="O17" i="147" s="1"/>
  <c r="P17" i="147" s="1"/>
  <c r="Q17" i="147" s="1"/>
  <c r="R17" i="147" s="1"/>
  <c r="F16" i="147"/>
  <c r="T16" i="147"/>
  <c r="F15" i="147"/>
  <c r="T15" i="147"/>
  <c r="F14" i="147"/>
  <c r="F13" i="147"/>
  <c r="T13" i="147"/>
  <c r="F12" i="147"/>
  <c r="T12" i="147"/>
  <c r="T11" i="147"/>
  <c r="A9" i="147"/>
  <c r="T7" i="147"/>
  <c r="T6" i="147"/>
  <c r="T5" i="147"/>
  <c r="T4" i="147"/>
  <c r="V3" i="147"/>
  <c r="T3" i="147"/>
  <c r="V2" i="147"/>
  <c r="U2" i="147"/>
  <c r="T2" i="147"/>
  <c r="T1" i="147"/>
  <c r="B47" i="190"/>
  <c r="B46" i="190"/>
  <c r="B27" i="190"/>
  <c r="B19" i="190"/>
  <c r="B18" i="190"/>
  <c r="E3" i="190"/>
  <c r="E2" i="190"/>
  <c r="S74" i="61"/>
  <c r="D74" i="61"/>
  <c r="H72" i="61"/>
  <c r="B72" i="61"/>
  <c r="H71" i="61"/>
  <c r="D71" i="61"/>
  <c r="B71" i="61"/>
  <c r="H69" i="61"/>
  <c r="D69" i="61"/>
  <c r="B69" i="61"/>
  <c r="H67" i="61"/>
  <c r="H66" i="61"/>
  <c r="D66" i="61"/>
  <c r="B62" i="61"/>
  <c r="B61" i="61"/>
  <c r="B60" i="61"/>
  <c r="B59" i="61"/>
  <c r="B58" i="61"/>
  <c r="B57" i="61"/>
  <c r="B56" i="61"/>
  <c r="H55" i="61"/>
  <c r="H54" i="61"/>
  <c r="G54" i="61"/>
  <c r="F54" i="61"/>
  <c r="D53" i="61"/>
  <c r="H31" i="61"/>
  <c r="G31" i="61"/>
  <c r="F31" i="61"/>
  <c r="R178" i="126"/>
  <c r="B178" i="126"/>
  <c r="B177" i="126"/>
  <c r="F163" i="126"/>
  <c r="E161" i="126"/>
  <c r="O160" i="126"/>
  <c r="E160" i="126"/>
  <c r="O159" i="126"/>
  <c r="G159" i="126"/>
  <c r="F159" i="126"/>
  <c r="N148" i="126"/>
  <c r="N147" i="126"/>
  <c r="G147" i="126"/>
  <c r="F147" i="126"/>
  <c r="E147" i="126"/>
  <c r="D147" i="126"/>
  <c r="C147" i="126"/>
  <c r="B147" i="126"/>
  <c r="N144" i="126"/>
  <c r="N143" i="126"/>
  <c r="N151" i="126" s="1"/>
  <c r="G143" i="126"/>
  <c r="F143" i="126"/>
  <c r="E124" i="126"/>
  <c r="G123" i="126"/>
  <c r="F123" i="126"/>
  <c r="E123" i="126"/>
  <c r="M119" i="126"/>
  <c r="N119" i="126" s="1"/>
  <c r="O119" i="126" s="1"/>
  <c r="P119" i="126" s="1"/>
  <c r="Q119" i="126" s="1"/>
  <c r="R119" i="126" s="1"/>
  <c r="M118" i="126"/>
  <c r="N118" i="126" s="1"/>
  <c r="O118" i="126" s="1"/>
  <c r="P118" i="126" s="1"/>
  <c r="Q118" i="126" s="1"/>
  <c r="R118" i="126" s="1"/>
  <c r="F118" i="126"/>
  <c r="E118" i="126"/>
  <c r="C118" i="126"/>
  <c r="E106" i="126"/>
  <c r="E105" i="126"/>
  <c r="B105" i="126"/>
  <c r="H104" i="126"/>
  <c r="E104" i="126"/>
  <c r="D104" i="126"/>
  <c r="C104" i="126"/>
  <c r="B104" i="126"/>
  <c r="H103" i="126"/>
  <c r="G103" i="126"/>
  <c r="E103" i="126"/>
  <c r="D103" i="126"/>
  <c r="B103" i="126"/>
  <c r="D102" i="126"/>
  <c r="H95" i="126"/>
  <c r="G95" i="126"/>
  <c r="E95" i="126"/>
  <c r="D95" i="126"/>
  <c r="B95" i="126"/>
  <c r="H86" i="126"/>
  <c r="G86" i="126"/>
  <c r="E86" i="126"/>
  <c r="D86" i="126"/>
  <c r="B86" i="126"/>
  <c r="H77" i="126"/>
  <c r="G77" i="126"/>
  <c r="E77" i="126"/>
  <c r="D77" i="126"/>
  <c r="B77" i="126"/>
  <c r="U75" i="126"/>
  <c r="U74" i="126"/>
  <c r="D74" i="126"/>
  <c r="J72" i="126"/>
  <c r="H72" i="126"/>
  <c r="J71" i="126"/>
  <c r="H71" i="126"/>
  <c r="G71" i="126"/>
  <c r="F71" i="126"/>
  <c r="E71" i="126"/>
  <c r="D71" i="126"/>
  <c r="C71" i="126"/>
  <c r="B71" i="126"/>
  <c r="D70" i="126"/>
  <c r="J68" i="126"/>
  <c r="H68" i="126"/>
  <c r="J67" i="126"/>
  <c r="H67" i="126"/>
  <c r="G67" i="126"/>
  <c r="F67" i="126"/>
  <c r="E67" i="126"/>
  <c r="D67" i="126"/>
  <c r="C67" i="126"/>
  <c r="B67" i="126"/>
  <c r="D66" i="126"/>
  <c r="B65" i="126"/>
  <c r="J64" i="126"/>
  <c r="H64" i="126"/>
  <c r="B64" i="126"/>
  <c r="J63" i="126"/>
  <c r="H63" i="126"/>
  <c r="G63" i="126"/>
  <c r="F63" i="126"/>
  <c r="E63" i="126"/>
  <c r="D63" i="126"/>
  <c r="C63" i="126"/>
  <c r="B63" i="126"/>
  <c r="D62" i="126"/>
  <c r="J61" i="126"/>
  <c r="H61" i="126"/>
  <c r="B61" i="126"/>
  <c r="J60" i="126"/>
  <c r="H60" i="126"/>
  <c r="G60" i="126"/>
  <c r="F60" i="126"/>
  <c r="E60" i="126"/>
  <c r="D60" i="126"/>
  <c r="C60" i="126"/>
  <c r="B60" i="126"/>
  <c r="D59" i="126"/>
  <c r="J57" i="126"/>
  <c r="H57" i="126"/>
  <c r="C57" i="126"/>
  <c r="B57" i="126"/>
  <c r="J56" i="126"/>
  <c r="H56" i="126"/>
  <c r="G56" i="126"/>
  <c r="F56" i="126"/>
  <c r="E56" i="126"/>
  <c r="D56" i="126"/>
  <c r="C56" i="126"/>
  <c r="B56" i="126"/>
  <c r="D55" i="126"/>
  <c r="B54" i="126"/>
  <c r="J53" i="126"/>
  <c r="H53" i="126"/>
  <c r="D53" i="126"/>
  <c r="C53" i="126"/>
  <c r="B53" i="126"/>
  <c r="J52" i="126"/>
  <c r="H52" i="126"/>
  <c r="G52" i="126"/>
  <c r="F52" i="126"/>
  <c r="E52" i="126"/>
  <c r="D52" i="126"/>
  <c r="C52" i="126"/>
  <c r="B52" i="126"/>
  <c r="D51" i="126"/>
  <c r="C50" i="126"/>
  <c r="B50" i="126"/>
  <c r="J49" i="126"/>
  <c r="H49" i="126"/>
  <c r="C49" i="126"/>
  <c r="B49" i="126"/>
  <c r="J48" i="126"/>
  <c r="H48" i="126"/>
  <c r="G48" i="126"/>
  <c r="F48" i="126"/>
  <c r="E48" i="126"/>
  <c r="D48" i="126"/>
  <c r="C48" i="126"/>
  <c r="B48" i="126"/>
  <c r="D47" i="126"/>
  <c r="J45" i="126"/>
  <c r="H45" i="126"/>
  <c r="C45" i="126"/>
  <c r="B45" i="126"/>
  <c r="J44" i="126"/>
  <c r="H44" i="126"/>
  <c r="G44" i="126"/>
  <c r="F44" i="126"/>
  <c r="E44" i="126"/>
  <c r="D44" i="126"/>
  <c r="C44" i="126"/>
  <c r="B44" i="126"/>
  <c r="D43" i="126"/>
  <c r="C42" i="126"/>
  <c r="B42" i="126"/>
  <c r="D41" i="126"/>
  <c r="C41" i="126"/>
  <c r="B41" i="126"/>
  <c r="E33" i="126"/>
  <c r="E32" i="126"/>
  <c r="I31" i="126"/>
  <c r="I175" i="126" s="1"/>
  <c r="J175" i="126" s="1"/>
  <c r="K175" i="126" s="1"/>
  <c r="L175" i="126" s="1"/>
  <c r="M175" i="126" s="1"/>
  <c r="N175" i="126" s="1"/>
  <c r="O175" i="126" s="1"/>
  <c r="P175" i="126" s="1"/>
  <c r="Q175" i="126" s="1"/>
  <c r="R175" i="126" s="1"/>
  <c r="H31" i="126"/>
  <c r="G31" i="126"/>
  <c r="F31" i="126"/>
  <c r="E31" i="126"/>
  <c r="D31" i="126"/>
  <c r="C31" i="126"/>
  <c r="B31" i="126"/>
  <c r="D29" i="126"/>
  <c r="R28" i="126"/>
  <c r="Q28" i="126"/>
  <c r="P28" i="126"/>
  <c r="O28" i="126"/>
  <c r="N28" i="126"/>
  <c r="M28" i="126"/>
  <c r="L28" i="126"/>
  <c r="K28" i="126"/>
  <c r="J28" i="126"/>
  <c r="I28" i="126"/>
  <c r="H28" i="126"/>
  <c r="H160" i="126" s="1"/>
  <c r="H144" i="126" s="1"/>
  <c r="D28" i="126"/>
  <c r="D160" i="126" s="1"/>
  <c r="D144" i="126" s="1"/>
  <c r="R27" i="126"/>
  <c r="Q27" i="126"/>
  <c r="P27" i="126"/>
  <c r="O27" i="126"/>
  <c r="N27" i="126"/>
  <c r="M27" i="126"/>
  <c r="L27" i="126"/>
  <c r="K27" i="126"/>
  <c r="J27" i="126"/>
  <c r="I27" i="126"/>
  <c r="I36" i="126" s="1"/>
  <c r="H27" i="126"/>
  <c r="H159" i="126" s="1"/>
  <c r="H143" i="126" s="1"/>
  <c r="G27" i="126"/>
  <c r="F27" i="126"/>
  <c r="E27" i="126"/>
  <c r="E159" i="126" s="1"/>
  <c r="E143" i="126" s="1"/>
  <c r="D27" i="126"/>
  <c r="D159" i="126" s="1"/>
  <c r="D143" i="126" s="1"/>
  <c r="C25" i="126"/>
  <c r="T17" i="126"/>
  <c r="R17" i="126"/>
  <c r="Q17" i="126"/>
  <c r="P17" i="126"/>
  <c r="O17" i="126"/>
  <c r="N17" i="126"/>
  <c r="M17" i="126"/>
  <c r="L17" i="126"/>
  <c r="K17" i="126"/>
  <c r="J17" i="126"/>
  <c r="I17" i="126"/>
  <c r="H17" i="126"/>
  <c r="G17" i="126"/>
  <c r="F17" i="126"/>
  <c r="E17" i="126"/>
  <c r="D17" i="126"/>
  <c r="C17" i="126"/>
  <c r="B17" i="126"/>
  <c r="T16" i="126"/>
  <c r="R16" i="126"/>
  <c r="Q16" i="126"/>
  <c r="P16" i="126"/>
  <c r="O16" i="126"/>
  <c r="N16" i="126"/>
  <c r="M16" i="126"/>
  <c r="L16" i="126"/>
  <c r="K16" i="126"/>
  <c r="J16" i="126"/>
  <c r="I16" i="126"/>
  <c r="H16" i="126"/>
  <c r="G16" i="126"/>
  <c r="F16" i="126"/>
  <c r="H15" i="126"/>
  <c r="F15" i="126"/>
  <c r="E15" i="126"/>
  <c r="M14" i="126"/>
  <c r="H14" i="126"/>
  <c r="G14" i="126"/>
  <c r="F14" i="126"/>
  <c r="E14" i="126"/>
  <c r="M13" i="126"/>
  <c r="H13" i="126"/>
  <c r="G13" i="126"/>
  <c r="F13" i="126"/>
  <c r="E13" i="126"/>
  <c r="H12" i="126"/>
  <c r="G12" i="126"/>
  <c r="F12" i="126"/>
  <c r="E12" i="126"/>
  <c r="L14" i="153"/>
  <c r="K14" i="153"/>
  <c r="J14" i="153"/>
  <c r="I14" i="153"/>
  <c r="H14" i="153"/>
  <c r="G14" i="153"/>
  <c r="F14" i="153"/>
  <c r="E14" i="153"/>
  <c r="D14" i="153"/>
  <c r="C14" i="153"/>
  <c r="A9" i="153"/>
  <c r="R234" i="52"/>
  <c r="B234" i="52"/>
  <c r="B233" i="52"/>
  <c r="N223" i="52"/>
  <c r="N222" i="52"/>
  <c r="G222" i="52"/>
  <c r="F222" i="52"/>
  <c r="E222" i="52"/>
  <c r="D222" i="52"/>
  <c r="C222" i="52"/>
  <c r="B222" i="52"/>
  <c r="D204" i="52"/>
  <c r="C203" i="52"/>
  <c r="D202" i="52"/>
  <c r="C202" i="52"/>
  <c r="B202" i="52"/>
  <c r="G201" i="52"/>
  <c r="F201" i="52"/>
  <c r="E201" i="52"/>
  <c r="D201" i="52"/>
  <c r="C201" i="52"/>
  <c r="B201" i="52"/>
  <c r="D199" i="52"/>
  <c r="C199" i="52"/>
  <c r="B199" i="52"/>
  <c r="G198" i="52"/>
  <c r="F198" i="52"/>
  <c r="E198" i="52"/>
  <c r="D198" i="52"/>
  <c r="C198" i="52"/>
  <c r="B198" i="52"/>
  <c r="D196" i="52"/>
  <c r="D195" i="52"/>
  <c r="C195" i="52"/>
  <c r="M194" i="52"/>
  <c r="H194" i="52"/>
  <c r="E194" i="52"/>
  <c r="D194" i="52"/>
  <c r="C194" i="52"/>
  <c r="B194" i="52"/>
  <c r="S193" i="52"/>
  <c r="M193" i="52"/>
  <c r="H193" i="52"/>
  <c r="G193" i="52"/>
  <c r="F193" i="52"/>
  <c r="D193" i="52"/>
  <c r="C193" i="52"/>
  <c r="B193" i="52"/>
  <c r="M188" i="52"/>
  <c r="N188" i="52" s="1"/>
  <c r="O188" i="52" s="1"/>
  <c r="P188" i="52" s="1"/>
  <c r="Q188" i="52" s="1"/>
  <c r="R188" i="52" s="1"/>
  <c r="M187" i="52"/>
  <c r="N187" i="52" s="1"/>
  <c r="O187" i="52" s="1"/>
  <c r="P187" i="52" s="1"/>
  <c r="Q187" i="52" s="1"/>
  <c r="R187" i="52" s="1"/>
  <c r="G187" i="52"/>
  <c r="G118" i="126" s="1"/>
  <c r="F187" i="52"/>
  <c r="E187" i="52"/>
  <c r="D187" i="52"/>
  <c r="C187" i="52"/>
  <c r="B187" i="52"/>
  <c r="E180" i="52"/>
  <c r="E179" i="52"/>
  <c r="L178" i="52"/>
  <c r="M178" i="52" s="1"/>
  <c r="N178" i="52" s="1"/>
  <c r="O178" i="52" s="1"/>
  <c r="P178" i="52" s="1"/>
  <c r="Q178" i="52" s="1"/>
  <c r="R178" i="52" s="1"/>
  <c r="E178" i="52"/>
  <c r="L177" i="52"/>
  <c r="M177" i="52" s="1"/>
  <c r="N177" i="52" s="1"/>
  <c r="O177" i="52" s="1"/>
  <c r="P177" i="52" s="1"/>
  <c r="Q177" i="52" s="1"/>
  <c r="R177" i="52" s="1"/>
  <c r="H177" i="52"/>
  <c r="G177" i="52"/>
  <c r="E177" i="52"/>
  <c r="D177" i="52"/>
  <c r="C177" i="52"/>
  <c r="B177" i="52"/>
  <c r="S167" i="52"/>
  <c r="S166" i="52"/>
  <c r="D166" i="52"/>
  <c r="S164" i="52"/>
  <c r="S163" i="52"/>
  <c r="D163" i="52"/>
  <c r="D161" i="52"/>
  <c r="K160" i="52"/>
  <c r="H160" i="52"/>
  <c r="D160" i="52"/>
  <c r="C160" i="52"/>
  <c r="K159" i="52"/>
  <c r="H159" i="52"/>
  <c r="G159" i="52"/>
  <c r="F159" i="52"/>
  <c r="E159" i="52"/>
  <c r="D159" i="52"/>
  <c r="C159" i="52"/>
  <c r="B159" i="52"/>
  <c r="D157" i="52"/>
  <c r="K156" i="52"/>
  <c r="H156" i="52"/>
  <c r="D156" i="52"/>
  <c r="C156" i="52"/>
  <c r="B156" i="52"/>
  <c r="K155" i="52"/>
  <c r="H155" i="52"/>
  <c r="G155" i="52"/>
  <c r="F155" i="52"/>
  <c r="E155" i="52"/>
  <c r="D155" i="52"/>
  <c r="C155" i="52"/>
  <c r="B155" i="52"/>
  <c r="C153" i="52"/>
  <c r="B153" i="52"/>
  <c r="C152" i="52"/>
  <c r="C151" i="52"/>
  <c r="B150" i="52"/>
  <c r="D148" i="52"/>
  <c r="D147" i="52"/>
  <c r="D146" i="52"/>
  <c r="B146" i="52"/>
  <c r="E145" i="52"/>
  <c r="D145" i="52"/>
  <c r="C145" i="52"/>
  <c r="B145" i="52"/>
  <c r="D144" i="52"/>
  <c r="C144" i="52"/>
  <c r="B144" i="52"/>
  <c r="B142" i="52"/>
  <c r="G140" i="52"/>
  <c r="F140" i="52"/>
  <c r="E138" i="52"/>
  <c r="K136" i="52"/>
  <c r="L136" i="52" s="1"/>
  <c r="M136" i="52" s="1"/>
  <c r="N136" i="52" s="1"/>
  <c r="O136" i="52" s="1"/>
  <c r="P136" i="52" s="1"/>
  <c r="Q136" i="52" s="1"/>
  <c r="R136" i="52" s="1"/>
  <c r="E136" i="52"/>
  <c r="K135" i="52"/>
  <c r="L135" i="52" s="1"/>
  <c r="M135" i="52" s="1"/>
  <c r="N135" i="52" s="1"/>
  <c r="O135" i="52" s="1"/>
  <c r="P135" i="52" s="1"/>
  <c r="Q135" i="52" s="1"/>
  <c r="R135" i="52" s="1"/>
  <c r="H135" i="52"/>
  <c r="G135" i="52"/>
  <c r="F135" i="52"/>
  <c r="E135" i="52"/>
  <c r="D135" i="52"/>
  <c r="B135" i="52"/>
  <c r="E128" i="52"/>
  <c r="E127" i="52"/>
  <c r="J126" i="52"/>
  <c r="K126" i="52" s="1"/>
  <c r="L126" i="52" s="1"/>
  <c r="M126" i="52" s="1"/>
  <c r="N126" i="52" s="1"/>
  <c r="O126" i="52" s="1"/>
  <c r="P126" i="52" s="1"/>
  <c r="Q126" i="52" s="1"/>
  <c r="R126" i="52" s="1"/>
  <c r="E126" i="52"/>
  <c r="H125" i="52"/>
  <c r="G125" i="52"/>
  <c r="F125" i="52"/>
  <c r="E125" i="52"/>
  <c r="D125" i="52"/>
  <c r="B125" i="52"/>
  <c r="S123" i="52"/>
  <c r="S122" i="52"/>
  <c r="D122" i="52"/>
  <c r="J120" i="52"/>
  <c r="H120" i="52"/>
  <c r="J119" i="52"/>
  <c r="H119" i="52"/>
  <c r="G119" i="52"/>
  <c r="F119" i="52"/>
  <c r="E119" i="52"/>
  <c r="D119" i="52"/>
  <c r="C119" i="52"/>
  <c r="B119" i="52"/>
  <c r="D118" i="52"/>
  <c r="J116" i="52"/>
  <c r="H116" i="52"/>
  <c r="J115" i="52"/>
  <c r="H115" i="52"/>
  <c r="G115" i="52"/>
  <c r="F115" i="52"/>
  <c r="E115" i="52"/>
  <c r="D115" i="52"/>
  <c r="C115" i="52"/>
  <c r="B115" i="52"/>
  <c r="D114" i="52"/>
  <c r="J112" i="52"/>
  <c r="H112" i="52"/>
  <c r="J111" i="52"/>
  <c r="H111" i="52"/>
  <c r="G111" i="52"/>
  <c r="F111" i="52"/>
  <c r="E111" i="52"/>
  <c r="D111" i="52"/>
  <c r="C111" i="52"/>
  <c r="B111" i="52"/>
  <c r="D110" i="52"/>
  <c r="J108" i="52"/>
  <c r="H108" i="52"/>
  <c r="J107" i="52"/>
  <c r="H107" i="52"/>
  <c r="G107" i="52"/>
  <c r="F107" i="52"/>
  <c r="E107" i="52"/>
  <c r="D107" i="52"/>
  <c r="C107" i="52"/>
  <c r="B107" i="52"/>
  <c r="D106" i="52"/>
  <c r="J104" i="52"/>
  <c r="H104" i="52"/>
  <c r="B104" i="52"/>
  <c r="J103" i="52"/>
  <c r="H103" i="52"/>
  <c r="G103" i="52"/>
  <c r="F103" i="52"/>
  <c r="E103" i="52"/>
  <c r="D103" i="52"/>
  <c r="C103" i="52"/>
  <c r="B103" i="52"/>
  <c r="D102" i="52"/>
  <c r="J100" i="52"/>
  <c r="H100" i="52"/>
  <c r="J99" i="52"/>
  <c r="H99" i="52"/>
  <c r="G99" i="52"/>
  <c r="F99" i="52"/>
  <c r="E99" i="52"/>
  <c r="D99" i="52"/>
  <c r="C99" i="52"/>
  <c r="B99" i="52"/>
  <c r="D98" i="52"/>
  <c r="J96" i="52"/>
  <c r="H96" i="52"/>
  <c r="J95" i="52"/>
  <c r="H95" i="52"/>
  <c r="G95" i="52"/>
  <c r="F95" i="52"/>
  <c r="E95" i="52"/>
  <c r="D95" i="52"/>
  <c r="C95" i="52"/>
  <c r="B95" i="52"/>
  <c r="D94" i="52"/>
  <c r="J92" i="52"/>
  <c r="H92" i="52"/>
  <c r="J91" i="52"/>
  <c r="H91" i="52"/>
  <c r="G91" i="52"/>
  <c r="F91" i="52"/>
  <c r="E91" i="52"/>
  <c r="D91" i="52"/>
  <c r="C91" i="52"/>
  <c r="B91" i="52"/>
  <c r="D90" i="52"/>
  <c r="J88" i="52"/>
  <c r="H88" i="52"/>
  <c r="J87" i="52"/>
  <c r="H87" i="52"/>
  <c r="G87" i="52"/>
  <c r="F87" i="52"/>
  <c r="E87" i="52"/>
  <c r="D87" i="52"/>
  <c r="C87" i="52"/>
  <c r="B87" i="52"/>
  <c r="D86" i="52"/>
  <c r="J84" i="52"/>
  <c r="H84" i="52"/>
  <c r="D84" i="52"/>
  <c r="C84" i="52"/>
  <c r="B84" i="52"/>
  <c r="J83" i="52"/>
  <c r="H83" i="52"/>
  <c r="G83" i="52"/>
  <c r="F83" i="52"/>
  <c r="E83" i="52"/>
  <c r="D83" i="52"/>
  <c r="C83" i="52"/>
  <c r="B83" i="52"/>
  <c r="D82" i="52"/>
  <c r="J79" i="52"/>
  <c r="H79" i="52"/>
  <c r="D79" i="52"/>
  <c r="B79" i="52"/>
  <c r="J78" i="52"/>
  <c r="H78" i="52"/>
  <c r="G78" i="52"/>
  <c r="F78" i="52"/>
  <c r="E78" i="52"/>
  <c r="D78" i="52"/>
  <c r="C78" i="52"/>
  <c r="B78" i="52"/>
  <c r="D77" i="52"/>
  <c r="C75" i="52"/>
  <c r="J74" i="52"/>
  <c r="H74" i="52"/>
  <c r="D74" i="52"/>
  <c r="C74" i="52"/>
  <c r="B74" i="52"/>
  <c r="J73" i="52"/>
  <c r="H73" i="52"/>
  <c r="G73" i="52"/>
  <c r="F73" i="52"/>
  <c r="E73" i="52"/>
  <c r="D73" i="52"/>
  <c r="C73" i="52"/>
  <c r="B73" i="52"/>
  <c r="D72" i="52"/>
  <c r="D70" i="52"/>
  <c r="E69" i="52"/>
  <c r="D69" i="52"/>
  <c r="C69" i="52"/>
  <c r="J68" i="52"/>
  <c r="H68" i="52"/>
  <c r="E68" i="52"/>
  <c r="D68" i="52"/>
  <c r="C68" i="52"/>
  <c r="B68" i="52"/>
  <c r="J67" i="52"/>
  <c r="H67" i="52"/>
  <c r="G67" i="52"/>
  <c r="F67" i="52"/>
  <c r="D67" i="52"/>
  <c r="C67" i="52"/>
  <c r="B67" i="52"/>
  <c r="D66" i="52"/>
  <c r="B64" i="52"/>
  <c r="J63" i="52"/>
  <c r="H63" i="52"/>
  <c r="B63" i="52"/>
  <c r="J62" i="52"/>
  <c r="H62" i="52"/>
  <c r="G62" i="52"/>
  <c r="F62" i="52"/>
  <c r="E62" i="52"/>
  <c r="D62" i="52"/>
  <c r="C62" i="52"/>
  <c r="B62" i="52"/>
  <c r="D61" i="52"/>
  <c r="J60" i="52"/>
  <c r="H60" i="52"/>
  <c r="B60" i="52"/>
  <c r="J59" i="52"/>
  <c r="H59" i="52"/>
  <c r="G59" i="52"/>
  <c r="F59" i="52"/>
  <c r="E59" i="52"/>
  <c r="D59" i="52"/>
  <c r="C59" i="52"/>
  <c r="B59" i="52"/>
  <c r="D58" i="52"/>
  <c r="J56" i="52"/>
  <c r="H56" i="52"/>
  <c r="C56" i="52"/>
  <c r="B56" i="52"/>
  <c r="J55" i="52"/>
  <c r="H55" i="52"/>
  <c r="G55" i="52"/>
  <c r="F55" i="52"/>
  <c r="E55" i="52"/>
  <c r="D55" i="52"/>
  <c r="C55" i="52"/>
  <c r="B55" i="52"/>
  <c r="D54" i="52"/>
  <c r="B53" i="52"/>
  <c r="J52" i="52"/>
  <c r="H52" i="52"/>
  <c r="D52" i="52"/>
  <c r="C52" i="52"/>
  <c r="B52" i="52"/>
  <c r="J51" i="52"/>
  <c r="H51" i="52"/>
  <c r="G51" i="52"/>
  <c r="F51" i="52"/>
  <c r="E51" i="52"/>
  <c r="D51" i="52"/>
  <c r="C51" i="52"/>
  <c r="B51" i="52"/>
  <c r="D50" i="52"/>
  <c r="C49" i="52"/>
  <c r="B49" i="52"/>
  <c r="J48" i="52"/>
  <c r="H48" i="52"/>
  <c r="C48" i="52"/>
  <c r="B48" i="52"/>
  <c r="J47" i="52"/>
  <c r="H47" i="52"/>
  <c r="G47" i="52"/>
  <c r="F47" i="52"/>
  <c r="E47" i="52"/>
  <c r="D47" i="52"/>
  <c r="C47" i="52"/>
  <c r="B47" i="52"/>
  <c r="D46" i="52"/>
  <c r="J44" i="52"/>
  <c r="H44" i="52"/>
  <c r="C44" i="52"/>
  <c r="B44" i="52"/>
  <c r="J43" i="52"/>
  <c r="H43" i="52"/>
  <c r="G43" i="52"/>
  <c r="F43" i="52"/>
  <c r="E43" i="52"/>
  <c r="D43" i="52"/>
  <c r="C43" i="52"/>
  <c r="B43" i="52"/>
  <c r="D42" i="52"/>
  <c r="C41" i="52"/>
  <c r="B41" i="52"/>
  <c r="D40" i="52"/>
  <c r="C40" i="52"/>
  <c r="B40" i="52"/>
  <c r="E34" i="52"/>
  <c r="E33" i="52"/>
  <c r="E32" i="52"/>
  <c r="I31" i="52"/>
  <c r="I219" i="52" s="1"/>
  <c r="J219" i="52" s="1"/>
  <c r="K219" i="52" s="1"/>
  <c r="L219" i="52" s="1"/>
  <c r="M219" i="52" s="1"/>
  <c r="N219" i="52" s="1"/>
  <c r="O219" i="52" s="1"/>
  <c r="P219" i="52" s="1"/>
  <c r="Q219" i="52" s="1"/>
  <c r="R219" i="52" s="1"/>
  <c r="H31" i="52"/>
  <c r="G31" i="52"/>
  <c r="F31" i="52"/>
  <c r="E31" i="52"/>
  <c r="D31" i="52"/>
  <c r="C31" i="52"/>
  <c r="B31" i="52"/>
  <c r="D29" i="52"/>
  <c r="R28" i="52"/>
  <c r="Q28" i="52"/>
  <c r="P28" i="52"/>
  <c r="O28" i="52"/>
  <c r="N28" i="52"/>
  <c r="M28" i="52"/>
  <c r="L28" i="52"/>
  <c r="K28" i="52"/>
  <c r="J28" i="52"/>
  <c r="I28" i="52"/>
  <c r="H28" i="52"/>
  <c r="D28" i="52"/>
  <c r="R27" i="52"/>
  <c r="Q27" i="52"/>
  <c r="P27" i="52"/>
  <c r="O27" i="52"/>
  <c r="N27" i="52"/>
  <c r="M27" i="52"/>
  <c r="L27" i="52"/>
  <c r="K27" i="52"/>
  <c r="J27" i="52"/>
  <c r="I27" i="52"/>
  <c r="I36" i="52" s="1"/>
  <c r="H27" i="52"/>
  <c r="G27" i="52"/>
  <c r="F27" i="52"/>
  <c r="E27" i="52"/>
  <c r="D27" i="52"/>
  <c r="T17" i="52"/>
  <c r="R17" i="52"/>
  <c r="Q17" i="52"/>
  <c r="P17" i="52"/>
  <c r="O17" i="52"/>
  <c r="N17" i="52"/>
  <c r="M17" i="52"/>
  <c r="L17" i="52"/>
  <c r="K17" i="52"/>
  <c r="J17" i="52"/>
  <c r="I17" i="52"/>
  <c r="H17" i="52"/>
  <c r="G17" i="52"/>
  <c r="F17" i="52"/>
  <c r="E17" i="52"/>
  <c r="D17" i="52"/>
  <c r="C17" i="52"/>
  <c r="B17" i="52"/>
  <c r="T16" i="52"/>
  <c r="R16" i="52"/>
  <c r="Q16" i="52"/>
  <c r="P16" i="52"/>
  <c r="O16" i="52"/>
  <c r="N16" i="52"/>
  <c r="M16" i="52"/>
  <c r="L16" i="52"/>
  <c r="K16" i="52"/>
  <c r="J16" i="52"/>
  <c r="I16" i="52"/>
  <c r="H16" i="52"/>
  <c r="G16" i="52"/>
  <c r="F16" i="52"/>
  <c r="H15" i="52"/>
  <c r="F15" i="52"/>
  <c r="E15" i="52"/>
  <c r="M14" i="52"/>
  <c r="H14" i="52"/>
  <c r="G14" i="52"/>
  <c r="F14" i="52"/>
  <c r="E14" i="52"/>
  <c r="M13" i="52"/>
  <c r="H13" i="52"/>
  <c r="G13" i="52"/>
  <c r="F13" i="52"/>
  <c r="E13" i="52"/>
  <c r="H12" i="52"/>
  <c r="G12" i="52"/>
  <c r="F12" i="52"/>
  <c r="E12" i="52"/>
  <c r="C23" i="152"/>
  <c r="L14" i="152"/>
  <c r="K14" i="152"/>
  <c r="J14" i="152"/>
  <c r="I14" i="152"/>
  <c r="H14" i="152"/>
  <c r="G14" i="152"/>
  <c r="F14" i="152"/>
  <c r="E14" i="152"/>
  <c r="D14" i="152"/>
  <c r="C14" i="152"/>
  <c r="A9" i="152"/>
  <c r="R242" i="157"/>
  <c r="B242" i="157"/>
  <c r="B241" i="157"/>
  <c r="S237" i="157"/>
  <c r="S235" i="157"/>
  <c r="H219" i="157"/>
  <c r="D219" i="157"/>
  <c r="R197" i="157"/>
  <c r="Q197" i="157"/>
  <c r="P197" i="157"/>
  <c r="O197" i="157"/>
  <c r="N197" i="157"/>
  <c r="H197" i="157"/>
  <c r="R196" i="157"/>
  <c r="Q196" i="157"/>
  <c r="P196" i="157"/>
  <c r="O196" i="157"/>
  <c r="N196" i="157"/>
  <c r="H196" i="157"/>
  <c r="G196" i="157"/>
  <c r="F196" i="157"/>
  <c r="D196" i="157"/>
  <c r="E187" i="157"/>
  <c r="E186" i="157"/>
  <c r="N185" i="157"/>
  <c r="H185" i="157"/>
  <c r="E185" i="157"/>
  <c r="D185" i="157"/>
  <c r="N184" i="157"/>
  <c r="H184" i="157"/>
  <c r="G184" i="157"/>
  <c r="F184" i="157"/>
  <c r="C182" i="157"/>
  <c r="B182" i="157"/>
  <c r="D171" i="157"/>
  <c r="D169" i="157"/>
  <c r="D168" i="157"/>
  <c r="D167" i="157"/>
  <c r="M142" i="157"/>
  <c r="H142" i="157"/>
  <c r="M141" i="157"/>
  <c r="H141" i="157"/>
  <c r="G141" i="157"/>
  <c r="F141" i="157"/>
  <c r="M138" i="157"/>
  <c r="H138" i="157"/>
  <c r="M137" i="157"/>
  <c r="H137" i="157"/>
  <c r="G137" i="157"/>
  <c r="F137" i="157"/>
  <c r="B127" i="157"/>
  <c r="G125" i="157"/>
  <c r="F125" i="157"/>
  <c r="D117" i="157"/>
  <c r="D115" i="157"/>
  <c r="D114" i="157"/>
  <c r="C114" i="157"/>
  <c r="D113" i="157"/>
  <c r="C113" i="157"/>
  <c r="B113" i="157"/>
  <c r="G112" i="157"/>
  <c r="F112" i="157"/>
  <c r="D112" i="157"/>
  <c r="C112" i="157"/>
  <c r="B112" i="157"/>
  <c r="C111" i="157"/>
  <c r="D110" i="157"/>
  <c r="C110" i="157"/>
  <c r="B110" i="157"/>
  <c r="G109" i="157"/>
  <c r="F109" i="157"/>
  <c r="D109" i="157"/>
  <c r="C109" i="157"/>
  <c r="B109" i="157"/>
  <c r="S107" i="157"/>
  <c r="S106" i="157"/>
  <c r="J104" i="157"/>
  <c r="H104" i="157"/>
  <c r="J103" i="157"/>
  <c r="H103" i="157"/>
  <c r="G103" i="157"/>
  <c r="F103" i="157"/>
  <c r="E103" i="157"/>
  <c r="D103" i="157"/>
  <c r="C103" i="157"/>
  <c r="B103" i="157"/>
  <c r="D102" i="157"/>
  <c r="J100" i="157"/>
  <c r="H100" i="157"/>
  <c r="J99" i="157"/>
  <c r="H99" i="157"/>
  <c r="G99" i="157"/>
  <c r="F99" i="157"/>
  <c r="E99" i="157"/>
  <c r="D99" i="157"/>
  <c r="C99" i="157"/>
  <c r="B99" i="157"/>
  <c r="D98" i="157"/>
  <c r="J96" i="157"/>
  <c r="H96" i="157"/>
  <c r="J95" i="157"/>
  <c r="H95" i="157"/>
  <c r="G95" i="157"/>
  <c r="F95" i="157"/>
  <c r="E95" i="157"/>
  <c r="D95" i="157"/>
  <c r="C95" i="157"/>
  <c r="B95" i="157"/>
  <c r="D94" i="157"/>
  <c r="J92" i="157"/>
  <c r="H92" i="157"/>
  <c r="J91" i="157"/>
  <c r="H91" i="157"/>
  <c r="G91" i="157"/>
  <c r="F91" i="157"/>
  <c r="E91" i="157"/>
  <c r="D91" i="157"/>
  <c r="C91" i="157"/>
  <c r="B91" i="157"/>
  <c r="D90" i="157"/>
  <c r="J88" i="157"/>
  <c r="H88" i="157"/>
  <c r="J87" i="157"/>
  <c r="H87" i="157"/>
  <c r="G87" i="157"/>
  <c r="F87" i="157"/>
  <c r="E87" i="157"/>
  <c r="D87" i="157"/>
  <c r="C87" i="157"/>
  <c r="B87" i="157"/>
  <c r="D86" i="157"/>
  <c r="J84" i="157"/>
  <c r="H84" i="157"/>
  <c r="J83" i="157"/>
  <c r="H83" i="157"/>
  <c r="G83" i="157"/>
  <c r="F83" i="157"/>
  <c r="E83" i="157"/>
  <c r="D83" i="157"/>
  <c r="C83" i="157"/>
  <c r="B83" i="157"/>
  <c r="D82" i="157"/>
  <c r="J80" i="157"/>
  <c r="H80" i="157"/>
  <c r="J79" i="157"/>
  <c r="H79" i="157"/>
  <c r="G79" i="157"/>
  <c r="F79" i="157"/>
  <c r="E79" i="157"/>
  <c r="D79" i="157"/>
  <c r="C79" i="157"/>
  <c r="B79" i="157"/>
  <c r="D78" i="157"/>
  <c r="J76" i="157"/>
  <c r="H76" i="157"/>
  <c r="J75" i="157"/>
  <c r="H75" i="157"/>
  <c r="G75" i="157"/>
  <c r="F75" i="157"/>
  <c r="E75" i="157"/>
  <c r="D75" i="157"/>
  <c r="C75" i="157"/>
  <c r="B75" i="157"/>
  <c r="D74" i="157"/>
  <c r="J72" i="157"/>
  <c r="H72" i="157"/>
  <c r="J71" i="157"/>
  <c r="H71" i="157"/>
  <c r="G71" i="157"/>
  <c r="F71" i="157"/>
  <c r="E71" i="157"/>
  <c r="D71" i="157"/>
  <c r="C71" i="157"/>
  <c r="B71" i="157"/>
  <c r="D70" i="157"/>
  <c r="J68" i="157"/>
  <c r="H68" i="157"/>
  <c r="C68" i="157"/>
  <c r="B68" i="157"/>
  <c r="J67" i="157"/>
  <c r="H67" i="157"/>
  <c r="G67" i="157"/>
  <c r="F67" i="157"/>
  <c r="E67" i="157"/>
  <c r="D67" i="157"/>
  <c r="C67" i="157"/>
  <c r="B67" i="157"/>
  <c r="D66" i="157"/>
  <c r="C64" i="157"/>
  <c r="J63" i="157"/>
  <c r="H63" i="157"/>
  <c r="D63" i="157"/>
  <c r="C63" i="157"/>
  <c r="B63" i="157"/>
  <c r="J62" i="157"/>
  <c r="H62" i="157"/>
  <c r="G62" i="157"/>
  <c r="F62" i="157"/>
  <c r="E62" i="157"/>
  <c r="D62" i="157"/>
  <c r="C62" i="157"/>
  <c r="B62" i="157"/>
  <c r="D61" i="157"/>
  <c r="C59" i="157"/>
  <c r="J58" i="157"/>
  <c r="H58" i="157"/>
  <c r="D58" i="157"/>
  <c r="C58" i="157"/>
  <c r="B58" i="157"/>
  <c r="J57" i="157"/>
  <c r="H57" i="157"/>
  <c r="G57" i="157"/>
  <c r="F57" i="157"/>
  <c r="E57" i="157"/>
  <c r="D57" i="157"/>
  <c r="C57" i="157"/>
  <c r="B57" i="157"/>
  <c r="D56" i="157"/>
  <c r="D54" i="157"/>
  <c r="E53" i="157"/>
  <c r="D53" i="157"/>
  <c r="C53" i="157"/>
  <c r="J52" i="157"/>
  <c r="H52" i="157"/>
  <c r="E52" i="157"/>
  <c r="D52" i="157"/>
  <c r="C52" i="157"/>
  <c r="B52" i="157"/>
  <c r="J51" i="157"/>
  <c r="H51" i="157"/>
  <c r="G51" i="157"/>
  <c r="F51" i="157"/>
  <c r="D51" i="157"/>
  <c r="C51" i="157"/>
  <c r="B51" i="157"/>
  <c r="D50" i="157"/>
  <c r="B48" i="157"/>
  <c r="J47" i="157"/>
  <c r="H47" i="157"/>
  <c r="B47" i="157"/>
  <c r="J46" i="157"/>
  <c r="H46" i="157"/>
  <c r="G46" i="157"/>
  <c r="F46" i="157"/>
  <c r="E46" i="157"/>
  <c r="D46" i="157"/>
  <c r="C46" i="157"/>
  <c r="B46" i="157"/>
  <c r="D45" i="157"/>
  <c r="J44" i="157"/>
  <c r="H44" i="157"/>
  <c r="B44" i="157"/>
  <c r="J43" i="157"/>
  <c r="H43" i="157"/>
  <c r="G43" i="157"/>
  <c r="F43" i="157"/>
  <c r="E43" i="157"/>
  <c r="D43" i="157"/>
  <c r="C43" i="157"/>
  <c r="B43" i="157"/>
  <c r="D42" i="157"/>
  <c r="J40" i="157"/>
  <c r="H40" i="157"/>
  <c r="C40" i="157"/>
  <c r="B40" i="157"/>
  <c r="J39" i="157"/>
  <c r="H39" i="157"/>
  <c r="G39" i="157"/>
  <c r="F39" i="157"/>
  <c r="E39" i="157"/>
  <c r="D39" i="157"/>
  <c r="C39" i="157"/>
  <c r="B39" i="157"/>
  <c r="D38" i="157"/>
  <c r="B37" i="157"/>
  <c r="J36" i="157"/>
  <c r="H36" i="157"/>
  <c r="D36" i="157"/>
  <c r="C36" i="157"/>
  <c r="B36" i="157"/>
  <c r="J35" i="157"/>
  <c r="H35" i="157"/>
  <c r="G35" i="157"/>
  <c r="F35" i="157"/>
  <c r="E35" i="157"/>
  <c r="D35" i="157"/>
  <c r="C35" i="157"/>
  <c r="B35" i="157"/>
  <c r="D34" i="157"/>
  <c r="C33" i="157"/>
  <c r="B33" i="157"/>
  <c r="J32" i="157"/>
  <c r="H32" i="157"/>
  <c r="C32" i="157"/>
  <c r="B32" i="157"/>
  <c r="J31" i="157"/>
  <c r="H31" i="157"/>
  <c r="G31" i="157"/>
  <c r="F31" i="157"/>
  <c r="E31" i="157"/>
  <c r="D31" i="157"/>
  <c r="C31" i="157"/>
  <c r="B31" i="157"/>
  <c r="D30" i="157"/>
  <c r="J28" i="157"/>
  <c r="H28" i="157"/>
  <c r="C28" i="157"/>
  <c r="B28" i="157"/>
  <c r="J27" i="157"/>
  <c r="H27" i="157"/>
  <c r="G27" i="157"/>
  <c r="F27" i="157"/>
  <c r="E27" i="157"/>
  <c r="D27" i="157"/>
  <c r="C27" i="157"/>
  <c r="B27" i="157"/>
  <c r="D26" i="157"/>
  <c r="C25" i="157"/>
  <c r="B25" i="157"/>
  <c r="D24" i="157"/>
  <c r="C24" i="157"/>
  <c r="B24" i="157"/>
  <c r="T17" i="157"/>
  <c r="R17" i="157"/>
  <c r="Q17" i="157"/>
  <c r="P17" i="157"/>
  <c r="O17" i="157"/>
  <c r="N17" i="157"/>
  <c r="M17" i="157"/>
  <c r="L17" i="157"/>
  <c r="K17" i="157"/>
  <c r="J17" i="157"/>
  <c r="I17" i="157"/>
  <c r="H17" i="157"/>
  <c r="G17" i="157"/>
  <c r="F17" i="157"/>
  <c r="E17" i="157"/>
  <c r="D17" i="157"/>
  <c r="C17" i="157"/>
  <c r="B17" i="157"/>
  <c r="T16" i="157"/>
  <c r="R16" i="157"/>
  <c r="Q16" i="157"/>
  <c r="P16" i="157"/>
  <c r="O16" i="157"/>
  <c r="N16" i="157"/>
  <c r="M16" i="157"/>
  <c r="L16" i="157"/>
  <c r="K16" i="157"/>
  <c r="J16" i="157"/>
  <c r="I16" i="157"/>
  <c r="H16" i="157"/>
  <c r="G16" i="157"/>
  <c r="F16" i="157"/>
  <c r="H15" i="157"/>
  <c r="F15" i="157"/>
  <c r="E15" i="157"/>
  <c r="M14" i="157"/>
  <c r="H14" i="157"/>
  <c r="G14" i="157"/>
  <c r="F14" i="157"/>
  <c r="E14" i="157"/>
  <c r="M13" i="157"/>
  <c r="H13" i="157"/>
  <c r="G13" i="157"/>
  <c r="F13" i="157"/>
  <c r="E13" i="157"/>
  <c r="H12" i="157"/>
  <c r="G12" i="157"/>
  <c r="F12" i="157"/>
  <c r="E12" i="157"/>
  <c r="A9" i="157"/>
  <c r="C23" i="159"/>
  <c r="C22" i="159"/>
  <c r="C21" i="159"/>
  <c r="C20" i="159"/>
  <c r="C19" i="159"/>
  <c r="C18" i="159"/>
  <c r="L15" i="159"/>
  <c r="K15" i="159"/>
  <c r="J15" i="159"/>
  <c r="I15" i="159"/>
  <c r="H15" i="159"/>
  <c r="G15" i="159"/>
  <c r="F15" i="159"/>
  <c r="E15" i="159"/>
  <c r="D15" i="159"/>
  <c r="C15" i="159"/>
  <c r="A9" i="159"/>
  <c r="R56" i="59"/>
  <c r="B56" i="59"/>
  <c r="B55" i="59"/>
  <c r="B48" i="59"/>
  <c r="R47" i="59"/>
  <c r="B47" i="59"/>
  <c r="R46" i="59"/>
  <c r="Q46" i="59"/>
  <c r="H46" i="59"/>
  <c r="F46" i="59"/>
  <c r="B46" i="59"/>
  <c r="R45" i="59"/>
  <c r="Q45" i="59"/>
  <c r="H45" i="59"/>
  <c r="F45" i="59"/>
  <c r="E45" i="59"/>
  <c r="D45" i="59"/>
  <c r="C45" i="59"/>
  <c r="B45" i="59"/>
  <c r="Q43" i="59"/>
  <c r="E43" i="59"/>
  <c r="D43" i="59"/>
  <c r="C43" i="59"/>
  <c r="B43" i="59"/>
  <c r="R42" i="59"/>
  <c r="Q42" i="59"/>
  <c r="H42" i="59"/>
  <c r="F42" i="59"/>
  <c r="E42" i="59"/>
  <c r="D42" i="59"/>
  <c r="C42" i="59"/>
  <c r="B42" i="59"/>
  <c r="R41" i="59"/>
  <c r="Q41" i="59"/>
  <c r="H41" i="59"/>
  <c r="F41" i="59"/>
  <c r="C41" i="59"/>
  <c r="B41" i="59"/>
  <c r="R39" i="59"/>
  <c r="H39" i="59"/>
  <c r="F39" i="59"/>
  <c r="B39" i="59"/>
  <c r="R38" i="59"/>
  <c r="Q38" i="59"/>
  <c r="H38" i="59"/>
  <c r="F38" i="59"/>
  <c r="E38" i="59"/>
  <c r="D38" i="59"/>
  <c r="C38" i="59"/>
  <c r="B38" i="59"/>
  <c r="B36" i="59"/>
  <c r="R35" i="59"/>
  <c r="Q35" i="59"/>
  <c r="H35" i="59"/>
  <c r="F35" i="59"/>
  <c r="B35" i="59"/>
  <c r="R34" i="59"/>
  <c r="Q34" i="59"/>
  <c r="H34" i="59"/>
  <c r="F34" i="59"/>
  <c r="E34" i="59"/>
  <c r="D34" i="59"/>
  <c r="C34" i="59"/>
  <c r="B34" i="59"/>
  <c r="B31" i="59"/>
  <c r="Q29" i="59"/>
  <c r="B29" i="59"/>
  <c r="R28" i="59"/>
  <c r="Q28" i="59"/>
  <c r="H28" i="59"/>
  <c r="F28" i="59"/>
  <c r="B28" i="59"/>
  <c r="R27" i="59"/>
  <c r="Q27" i="59"/>
  <c r="H27" i="59"/>
  <c r="F27" i="59"/>
  <c r="E27" i="59"/>
  <c r="D27" i="59"/>
  <c r="C27" i="59"/>
  <c r="B27" i="59"/>
  <c r="R25" i="59"/>
  <c r="Q25" i="59"/>
  <c r="B25" i="59"/>
  <c r="R24" i="59"/>
  <c r="Q24" i="59"/>
  <c r="H24" i="59"/>
  <c r="F24" i="59"/>
  <c r="B24" i="59"/>
  <c r="R23" i="59"/>
  <c r="Q23" i="59"/>
  <c r="H23" i="59"/>
  <c r="F23" i="59"/>
  <c r="E23" i="59"/>
  <c r="D23" i="59"/>
  <c r="C23" i="59"/>
  <c r="B23" i="59"/>
  <c r="B19" i="59"/>
  <c r="R17" i="59"/>
  <c r="Q17" i="59"/>
  <c r="P17" i="59"/>
  <c r="O17" i="59"/>
  <c r="N17" i="59"/>
  <c r="M17" i="59"/>
  <c r="L17" i="59"/>
  <c r="K17" i="59"/>
  <c r="J17" i="59"/>
  <c r="I17" i="59"/>
  <c r="H17" i="59"/>
  <c r="G17" i="59"/>
  <c r="F17" i="59"/>
  <c r="E17" i="59"/>
  <c r="D17" i="59"/>
  <c r="C17" i="59"/>
  <c r="B17" i="59"/>
  <c r="P16" i="59"/>
  <c r="O16" i="59"/>
  <c r="N16" i="59"/>
  <c r="M16" i="59"/>
  <c r="L16" i="59"/>
  <c r="K16" i="59"/>
  <c r="J16" i="59"/>
  <c r="I16" i="59"/>
  <c r="H16" i="59"/>
  <c r="G16" i="59"/>
  <c r="F16" i="59"/>
  <c r="E16" i="59"/>
  <c r="F15" i="59"/>
  <c r="D15" i="59"/>
  <c r="C15" i="59"/>
  <c r="K14" i="59"/>
  <c r="F14" i="59"/>
  <c r="E14" i="59"/>
  <c r="D14" i="59"/>
  <c r="C14" i="59"/>
  <c r="B14" i="59"/>
  <c r="K13" i="59"/>
  <c r="F13" i="59"/>
  <c r="E13" i="59"/>
  <c r="D13" i="59"/>
  <c r="C13" i="59"/>
  <c r="B13" i="59"/>
  <c r="F12" i="59"/>
  <c r="E12" i="59"/>
  <c r="D12" i="59"/>
  <c r="C12" i="59"/>
  <c r="B12" i="59"/>
  <c r="E1" i="190"/>
  <c r="A41" i="187"/>
  <c r="A43" i="187" s="1"/>
  <c r="B33" i="187"/>
  <c r="A24" i="187"/>
  <c r="A27" i="187" s="1"/>
  <c r="L16" i="187"/>
  <c r="K16" i="187"/>
  <c r="J16" i="187"/>
  <c r="I16" i="187"/>
  <c r="H16" i="187"/>
  <c r="G16" i="187"/>
  <c r="F16" i="187"/>
  <c r="E16" i="187"/>
  <c r="D16" i="187"/>
  <c r="C16" i="187"/>
  <c r="A11" i="187"/>
  <c r="A10" i="187"/>
  <c r="D1" i="187"/>
  <c r="B620" i="147"/>
  <c r="G144" i="52"/>
  <c r="A32" i="152"/>
  <c r="A32" i="153" s="1"/>
  <c r="B39" i="176"/>
  <c r="B42" i="190" s="1"/>
  <c r="B37" i="176"/>
  <c r="B31" i="176"/>
  <c r="A22" i="176"/>
  <c r="A25" i="176" s="1"/>
  <c r="A31" i="176" s="1"/>
  <c r="A37" i="176" s="1"/>
  <c r="A39" i="176" s="1"/>
  <c r="A48" i="176" s="1"/>
  <c r="A50" i="176" s="1"/>
  <c r="L14" i="176"/>
  <c r="K14" i="176"/>
  <c r="J14" i="176"/>
  <c r="I14" i="176"/>
  <c r="H14" i="176"/>
  <c r="G14" i="176"/>
  <c r="F14" i="176"/>
  <c r="E14" i="176"/>
  <c r="D14" i="176"/>
  <c r="C14" i="176"/>
  <c r="Q283" i="147"/>
  <c r="Q6894" i="1"/>
  <c r="O5508" i="1"/>
  <c r="O5509" i="1" s="1"/>
  <c r="G163" i="126"/>
  <c r="E163" i="126"/>
  <c r="N71" i="61"/>
  <c r="E71" i="61"/>
  <c r="E69" i="61"/>
  <c r="N66" i="61"/>
  <c r="F66" i="61"/>
  <c r="E66" i="61"/>
  <c r="D73" i="60"/>
  <c r="R62" i="60"/>
  <c r="H62" i="60"/>
  <c r="C62" i="60"/>
  <c r="B62" i="60"/>
  <c r="H60" i="60"/>
  <c r="H59" i="60"/>
  <c r="R194" i="157"/>
  <c r="Q194" i="157"/>
  <c r="P194" i="157"/>
  <c r="O194" i="157"/>
  <c r="N194" i="157"/>
  <c r="R193" i="157"/>
  <c r="Q193" i="157"/>
  <c r="P193" i="157"/>
  <c r="O193" i="157"/>
  <c r="N193" i="157"/>
  <c r="C185" i="157"/>
  <c r="C184" i="157"/>
  <c r="R37" i="147"/>
  <c r="H495" i="147"/>
  <c r="D495" i="147"/>
  <c r="B495" i="147"/>
  <c r="H494" i="147"/>
  <c r="D494" i="147"/>
  <c r="B494" i="147"/>
  <c r="B168" i="157"/>
  <c r="R167" i="157"/>
  <c r="Q167" i="157"/>
  <c r="P167" i="157"/>
  <c r="O167" i="157"/>
  <c r="N167" i="157"/>
  <c r="M167" i="157"/>
  <c r="H167" i="157"/>
  <c r="B167" i="157"/>
  <c r="R166" i="157"/>
  <c r="Q166" i="157"/>
  <c r="P166" i="157"/>
  <c r="O166" i="157"/>
  <c r="N166" i="157"/>
  <c r="M166" i="157"/>
  <c r="H166" i="157"/>
  <c r="G166" i="157"/>
  <c r="F166" i="157"/>
  <c r="E166" i="157"/>
  <c r="D166" i="157"/>
  <c r="C166" i="157"/>
  <c r="B166" i="157"/>
  <c r="D164" i="157"/>
  <c r="R163" i="157"/>
  <c r="Q163" i="157"/>
  <c r="P163" i="157"/>
  <c r="O163" i="157"/>
  <c r="N163" i="157"/>
  <c r="M163" i="157"/>
  <c r="H163" i="157"/>
  <c r="D163" i="157"/>
  <c r="R162" i="157"/>
  <c r="Q162" i="157"/>
  <c r="P162" i="157"/>
  <c r="O162" i="157"/>
  <c r="N162" i="157"/>
  <c r="M162" i="157"/>
  <c r="H162" i="157"/>
  <c r="G162" i="157"/>
  <c r="F162" i="157"/>
  <c r="E162" i="157"/>
  <c r="D162" i="157"/>
  <c r="C162" i="157"/>
  <c r="B162" i="157"/>
  <c r="D160" i="157"/>
  <c r="R159" i="157"/>
  <c r="Q159" i="157"/>
  <c r="P159" i="157"/>
  <c r="O159" i="157"/>
  <c r="N159" i="157"/>
  <c r="M159" i="157"/>
  <c r="H159" i="157"/>
  <c r="D159" i="157"/>
  <c r="R158" i="157"/>
  <c r="Q158" i="157"/>
  <c r="P158" i="157"/>
  <c r="O158" i="157"/>
  <c r="N158" i="157"/>
  <c r="M158" i="157"/>
  <c r="H158" i="157"/>
  <c r="G158" i="157"/>
  <c r="F158" i="157"/>
  <c r="E158" i="157"/>
  <c r="D158" i="157"/>
  <c r="C158" i="157"/>
  <c r="B158" i="157"/>
  <c r="D156" i="157"/>
  <c r="D155" i="157"/>
  <c r="R154" i="157"/>
  <c r="Q154" i="157"/>
  <c r="P154" i="157"/>
  <c r="O154" i="157"/>
  <c r="N154" i="157"/>
  <c r="M154" i="157"/>
  <c r="H154" i="157"/>
  <c r="D154" i="157"/>
  <c r="B154" i="157"/>
  <c r="N153" i="157"/>
  <c r="M153" i="157"/>
  <c r="H153" i="157"/>
  <c r="G153" i="157"/>
  <c r="F153" i="157"/>
  <c r="E153" i="157"/>
  <c r="D153" i="157"/>
  <c r="C153" i="157"/>
  <c r="B153" i="157"/>
  <c r="R151" i="157"/>
  <c r="Q151" i="157"/>
  <c r="P151" i="157"/>
  <c r="O151" i="157"/>
  <c r="N151" i="157"/>
  <c r="M151" i="157"/>
  <c r="H151" i="157"/>
  <c r="R150" i="157"/>
  <c r="Q150" i="157"/>
  <c r="P150" i="157"/>
  <c r="O150" i="157"/>
  <c r="N150" i="157"/>
  <c r="M150" i="157"/>
  <c r="H150" i="157"/>
  <c r="G150" i="157"/>
  <c r="F150" i="157"/>
  <c r="E150" i="157"/>
  <c r="D150" i="157"/>
  <c r="C150" i="157"/>
  <c r="B150" i="157"/>
  <c r="B33" i="61"/>
  <c r="D31" i="61"/>
  <c r="C31" i="61"/>
  <c r="B31" i="61"/>
  <c r="H124" i="126"/>
  <c r="D124" i="126"/>
  <c r="C124" i="126"/>
  <c r="B124" i="126"/>
  <c r="H123" i="126"/>
  <c r="D123" i="126"/>
  <c r="C123" i="126"/>
  <c r="B123" i="126"/>
  <c r="E344" i="147"/>
  <c r="E156" i="147"/>
  <c r="H349" i="147"/>
  <c r="D349" i="147"/>
  <c r="H348" i="147"/>
  <c r="D348" i="147"/>
  <c r="C348" i="147"/>
  <c r="B348" i="147"/>
  <c r="H388" i="147"/>
  <c r="D388" i="147"/>
  <c r="H387" i="147"/>
  <c r="D387" i="147"/>
  <c r="C387" i="147"/>
  <c r="B387" i="147"/>
  <c r="R341" i="147"/>
  <c r="G583" i="147"/>
  <c r="G50" i="147"/>
  <c r="F50" i="147"/>
  <c r="J2280" i="1"/>
  <c r="R80" i="147"/>
  <c r="D534" i="147"/>
  <c r="J523" i="147"/>
  <c r="D515" i="147"/>
  <c r="J27" i="147"/>
  <c r="B560" i="147"/>
  <c r="D559" i="147"/>
  <c r="H557" i="147"/>
  <c r="H556" i="147"/>
  <c r="D556" i="147"/>
  <c r="H553" i="147"/>
  <c r="D553" i="147"/>
  <c r="O37" i="2"/>
  <c r="AA34" i="2"/>
  <c r="Y34" i="2"/>
  <c r="X34" i="2"/>
  <c r="Q34" i="2"/>
  <c r="O31" i="2"/>
  <c r="O34" i="2" s="1"/>
  <c r="H31" i="2"/>
  <c r="J31" i="2" s="1"/>
  <c r="V28" i="2"/>
  <c r="H28" i="2"/>
  <c r="J28" i="2" s="1"/>
  <c r="V25" i="2"/>
  <c r="H25" i="2"/>
  <c r="J25" i="2" s="1"/>
  <c r="V22" i="2"/>
  <c r="M22" i="2"/>
  <c r="H22" i="2"/>
  <c r="J22" i="2" s="1"/>
  <c r="Z34" i="2"/>
  <c r="H19" i="2"/>
  <c r="V16" i="2"/>
  <c r="H16" i="2"/>
  <c r="J16" i="2" s="1"/>
  <c r="H13" i="2"/>
  <c r="P10" i="2"/>
  <c r="H10" i="2"/>
  <c r="V7" i="2"/>
  <c r="H7" i="2"/>
  <c r="V4" i="2"/>
  <c r="H4" i="2"/>
  <c r="J4" i="2" s="1"/>
  <c r="U2" i="2"/>
  <c r="U1" i="2"/>
  <c r="C1668" i="179"/>
  <c r="C1266" i="179"/>
  <c r="B3863" i="179"/>
  <c r="B3862" i="179"/>
  <c r="L3852" i="179"/>
  <c r="L3848" i="179" s="1"/>
  <c r="H3832" i="179"/>
  <c r="H3831" i="179"/>
  <c r="B3829" i="179"/>
  <c r="B3828" i="179"/>
  <c r="C3827" i="179"/>
  <c r="C3826" i="179"/>
  <c r="B3826" i="179"/>
  <c r="E3764" i="179"/>
  <c r="E3760" i="179"/>
  <c r="E3754" i="179"/>
  <c r="E3752" i="179"/>
  <c r="E3738" i="179"/>
  <c r="G3731" i="179"/>
  <c r="G3738" i="179" s="1"/>
  <c r="G3752" i="179" s="1"/>
  <c r="G3754" i="179" s="1"/>
  <c r="G3760" i="179" s="1"/>
  <c r="G3764" i="179" s="1"/>
  <c r="G3776" i="179" s="1"/>
  <c r="F3731" i="179"/>
  <c r="F3738" i="179" s="1"/>
  <c r="F3752" i="179" s="1"/>
  <c r="F3754" i="179" s="1"/>
  <c r="F3760" i="179" s="1"/>
  <c r="F3764" i="179" s="1"/>
  <c r="F3776" i="179" s="1"/>
  <c r="E3731" i="179"/>
  <c r="E3728" i="179"/>
  <c r="L3725" i="179"/>
  <c r="E3710" i="179"/>
  <c r="E3707" i="179"/>
  <c r="E3700" i="179"/>
  <c r="G3694" i="179"/>
  <c r="G3700" i="179" s="1"/>
  <c r="F3694" i="179"/>
  <c r="F3700" i="179" s="1"/>
  <c r="E3694" i="179"/>
  <c r="E3679" i="179"/>
  <c r="E3568" i="179"/>
  <c r="E3560" i="179"/>
  <c r="G3551" i="179"/>
  <c r="G3560" i="179" s="1"/>
  <c r="G3568" i="179" s="1"/>
  <c r="G3572" i="179" s="1"/>
  <c r="F3551" i="179"/>
  <c r="F3560" i="179" s="1"/>
  <c r="F3568" i="179" s="1"/>
  <c r="F3572" i="179" s="1"/>
  <c r="E3551" i="179"/>
  <c r="E3536" i="179"/>
  <c r="G3533" i="179"/>
  <c r="G3574" i="179" s="1"/>
  <c r="G3522" i="179"/>
  <c r="G3504" i="179" s="1"/>
  <c r="E3522" i="179"/>
  <c r="F3500" i="179"/>
  <c r="F3533" i="179" s="1"/>
  <c r="F3574" i="179" s="1"/>
  <c r="E3500" i="179"/>
  <c r="E3486" i="179"/>
  <c r="E3404" i="179"/>
  <c r="E3389" i="179"/>
  <c r="G3385" i="179"/>
  <c r="G3389" i="179" s="1"/>
  <c r="G3404" i="179" s="1"/>
  <c r="F3385" i="179"/>
  <c r="F3389" i="179" s="1"/>
  <c r="F3404" i="179" s="1"/>
  <c r="E3385" i="179"/>
  <c r="E3382" i="179"/>
  <c r="E3316" i="179"/>
  <c r="E3312" i="179"/>
  <c r="B3310" i="179"/>
  <c r="E3305" i="179"/>
  <c r="G3298" i="179"/>
  <c r="G3305" i="179" s="1"/>
  <c r="G3312" i="179" s="1"/>
  <c r="G3316" i="179" s="1"/>
  <c r="G3319" i="179" s="1"/>
  <c r="F3298" i="179"/>
  <c r="F3305" i="179" s="1"/>
  <c r="F3312" i="179" s="1"/>
  <c r="F3316" i="179" s="1"/>
  <c r="F3319" i="179" s="1"/>
  <c r="E3298" i="179"/>
  <c r="E3291" i="179"/>
  <c r="G3258" i="179"/>
  <c r="F3258" i="179"/>
  <c r="E3258" i="179"/>
  <c r="G3254" i="179"/>
  <c r="F3254" i="179"/>
  <c r="E3254" i="179"/>
  <c r="E3237" i="179"/>
  <c r="E3221" i="179"/>
  <c r="G3209" i="179"/>
  <c r="G3221" i="179" s="1"/>
  <c r="G3234" i="179" s="1"/>
  <c r="F3209" i="179"/>
  <c r="F3221" i="179" s="1"/>
  <c r="F3234" i="179" s="1"/>
  <c r="E3209" i="179"/>
  <c r="E3200" i="179"/>
  <c r="K3199" i="179"/>
  <c r="L3236" i="179" s="1"/>
  <c r="E3175" i="179"/>
  <c r="G3159" i="179"/>
  <c r="G3175" i="179" s="1"/>
  <c r="F3159" i="179"/>
  <c r="F3175" i="179" s="1"/>
  <c r="E3159" i="179"/>
  <c r="E3156" i="179"/>
  <c r="G3153" i="179"/>
  <c r="F3153" i="179"/>
  <c r="H3124" i="179"/>
  <c r="H3123" i="179"/>
  <c r="D3123" i="179"/>
  <c r="E3123" i="179" s="1"/>
  <c r="F3062" i="179"/>
  <c r="E3062" i="179"/>
  <c r="G3062" i="179"/>
  <c r="E3059" i="179"/>
  <c r="E2974" i="179"/>
  <c r="E2970" i="179"/>
  <c r="G2964" i="179"/>
  <c r="G2970" i="179" s="1"/>
  <c r="G2974" i="179" s="1"/>
  <c r="G2984" i="179" s="1"/>
  <c r="F2964" i="179"/>
  <c r="F2970" i="179" s="1"/>
  <c r="F2974" i="179" s="1"/>
  <c r="F2984" i="179" s="1"/>
  <c r="E2964" i="179"/>
  <c r="E2962" i="179"/>
  <c r="E2944" i="179"/>
  <c r="E2937" i="179"/>
  <c r="F2929" i="179"/>
  <c r="F2937" i="179" s="1"/>
  <c r="F2944" i="179" s="1"/>
  <c r="E2929" i="179"/>
  <c r="G2923" i="179"/>
  <c r="G2929" i="179" s="1"/>
  <c r="G2937" i="179" s="1"/>
  <c r="G2944" i="179" s="1"/>
  <c r="E2923" i="179"/>
  <c r="F2905" i="179"/>
  <c r="F2920" i="179" s="1"/>
  <c r="E2905" i="179"/>
  <c r="M2875" i="179"/>
  <c r="G2874" i="179"/>
  <c r="G2877" i="179" s="1"/>
  <c r="E2874" i="179"/>
  <c r="E2866" i="179"/>
  <c r="K2922" i="179"/>
  <c r="G2842" i="179"/>
  <c r="F2842" i="179"/>
  <c r="E2842" i="179"/>
  <c r="E2838" i="179"/>
  <c r="E2828" i="179"/>
  <c r="G3622" i="179"/>
  <c r="G3625" i="179" s="1"/>
  <c r="F3622" i="179"/>
  <c r="F3625" i="179" s="1"/>
  <c r="E3622" i="179"/>
  <c r="C3607" i="179"/>
  <c r="B3607" i="179"/>
  <c r="D3606" i="179"/>
  <c r="C3606" i="179"/>
  <c r="B3606" i="179"/>
  <c r="D3605" i="179"/>
  <c r="A62" i="196" s="1"/>
  <c r="G3582" i="179"/>
  <c r="G3589" i="179" s="1"/>
  <c r="F3582" i="179"/>
  <c r="F3589" i="179" s="1"/>
  <c r="E3582" i="179"/>
  <c r="C198" i="157"/>
  <c r="C197" i="157"/>
  <c r="B3580" i="179"/>
  <c r="B197" i="157" s="1"/>
  <c r="D197" i="157"/>
  <c r="C3579" i="179"/>
  <c r="C196" i="157" s="1"/>
  <c r="B3579" i="179"/>
  <c r="B196" i="157" s="1"/>
  <c r="F3651" i="179"/>
  <c r="B3644" i="179"/>
  <c r="E3642" i="179"/>
  <c r="E3640" i="179"/>
  <c r="E3637" i="179"/>
  <c r="G3635" i="179"/>
  <c r="G3637" i="179" s="1"/>
  <c r="G3640" i="179" s="1"/>
  <c r="E3635" i="179"/>
  <c r="E3631" i="179"/>
  <c r="G2697" i="179"/>
  <c r="G2799" i="179" s="1"/>
  <c r="G2688" i="179"/>
  <c r="E2688" i="179"/>
  <c r="E2686" i="179"/>
  <c r="F2682" i="179"/>
  <c r="F2686" i="179" s="1"/>
  <c r="E2682" i="179"/>
  <c r="E2674" i="179"/>
  <c r="G2668" i="179"/>
  <c r="F2668" i="179"/>
  <c r="E2657" i="179"/>
  <c r="E2637" i="179"/>
  <c r="G2630" i="179"/>
  <c r="F2630" i="179"/>
  <c r="E2630" i="179"/>
  <c r="E2627" i="179"/>
  <c r="K2624" i="179"/>
  <c r="K2671" i="179" s="1"/>
  <c r="K2699" i="179" s="1"/>
  <c r="G2621" i="179"/>
  <c r="G2599" i="179"/>
  <c r="E2599" i="179"/>
  <c r="F2590" i="179"/>
  <c r="F2621" i="179" s="1"/>
  <c r="E2590" i="179"/>
  <c r="E2574" i="179"/>
  <c r="I2559" i="179"/>
  <c r="B2557" i="179"/>
  <c r="G2547" i="179"/>
  <c r="G2559" i="179" s="1"/>
  <c r="F2547" i="179"/>
  <c r="F2559" i="179" s="1"/>
  <c r="E2547" i="179"/>
  <c r="E2541" i="179"/>
  <c r="Q2525" i="179"/>
  <c r="E2525" i="179"/>
  <c r="E2514" i="179"/>
  <c r="B2512" i="179"/>
  <c r="E2504" i="179"/>
  <c r="Y2496" i="179"/>
  <c r="G2496" i="179"/>
  <c r="G2504" i="179" s="1"/>
  <c r="G2514" i="179" s="1"/>
  <c r="G2525" i="179" s="1"/>
  <c r="G2537" i="179" s="1"/>
  <c r="F2496" i="179"/>
  <c r="F2504" i="179" s="1"/>
  <c r="F2514" i="179" s="1"/>
  <c r="F2525" i="179" s="1"/>
  <c r="F2537" i="179" s="1"/>
  <c r="E2496" i="179"/>
  <c r="E2488" i="179"/>
  <c r="E2478" i="179"/>
  <c r="E2475" i="179"/>
  <c r="G2473" i="179"/>
  <c r="G2475" i="179" s="1"/>
  <c r="G2478" i="179" s="1"/>
  <c r="G2482" i="179" s="1"/>
  <c r="E2473" i="179"/>
  <c r="G2461" i="179"/>
  <c r="F2461" i="179"/>
  <c r="F2473" i="179" s="1"/>
  <c r="F2475" i="179" s="1"/>
  <c r="F2478" i="179" s="1"/>
  <c r="F2482" i="179" s="1"/>
  <c r="E2461" i="179"/>
  <c r="E2448" i="179"/>
  <c r="K2485" i="179"/>
  <c r="E2439" i="179"/>
  <c r="G2432" i="179"/>
  <c r="E2432" i="179"/>
  <c r="G2429" i="179"/>
  <c r="G2439" i="179" s="1"/>
  <c r="G2442" i="179" s="1"/>
  <c r="F2429" i="179"/>
  <c r="F2432" i="179" s="1"/>
  <c r="F2439" i="179" s="1"/>
  <c r="F2442" i="179" s="1"/>
  <c r="E2429" i="179"/>
  <c r="G2427" i="179"/>
  <c r="F2427" i="179"/>
  <c r="E2427" i="179"/>
  <c r="E2420" i="179"/>
  <c r="E2275" i="179"/>
  <c r="E2269" i="179"/>
  <c r="E2256" i="179"/>
  <c r="G2253" i="179"/>
  <c r="G2256" i="179" s="1"/>
  <c r="G2269" i="179" s="1"/>
  <c r="G2275" i="179" s="1"/>
  <c r="G2279" i="179" s="1"/>
  <c r="F2253" i="179"/>
  <c r="F2269" i="179" s="1"/>
  <c r="F2275" i="179" s="1"/>
  <c r="E2253" i="179"/>
  <c r="X2246" i="179"/>
  <c r="Z2239" i="179"/>
  <c r="E2239" i="179"/>
  <c r="E2222" i="179"/>
  <c r="H2218" i="179"/>
  <c r="I2217" i="179"/>
  <c r="H2217" i="179"/>
  <c r="G2217" i="179"/>
  <c r="F2217" i="179"/>
  <c r="Q2153" i="179"/>
  <c r="B2153" i="179"/>
  <c r="E2148" i="179"/>
  <c r="E2145" i="179"/>
  <c r="Q2143" i="179"/>
  <c r="G2141" i="179"/>
  <c r="G2145" i="179" s="1"/>
  <c r="G2148" i="179" s="1"/>
  <c r="G2164" i="179" s="1"/>
  <c r="G2159" i="179" s="1"/>
  <c r="F2141" i="179"/>
  <c r="F2145" i="179" s="1"/>
  <c r="F2148" i="179" s="1"/>
  <c r="F2164" i="179" s="1"/>
  <c r="F2159" i="179" s="1"/>
  <c r="E2141" i="179"/>
  <c r="G2138" i="179"/>
  <c r="F2138" i="179"/>
  <c r="E2138" i="179"/>
  <c r="E2130" i="179"/>
  <c r="I2123" i="179"/>
  <c r="E2120" i="179"/>
  <c r="B2118" i="179"/>
  <c r="E2117" i="179"/>
  <c r="G2114" i="179"/>
  <c r="G2117" i="179" s="1"/>
  <c r="G2120" i="179" s="1"/>
  <c r="G2123" i="179" s="1"/>
  <c r="F2114" i="179"/>
  <c r="F2117" i="179" s="1"/>
  <c r="F2120" i="179" s="1"/>
  <c r="F2123" i="179" s="1"/>
  <c r="E2114" i="179"/>
  <c r="E2111" i="179"/>
  <c r="G2105" i="179"/>
  <c r="F2105" i="179"/>
  <c r="E2102" i="179"/>
  <c r="X2099" i="179"/>
  <c r="E2099" i="179"/>
  <c r="X2092" i="179"/>
  <c r="E2092" i="179"/>
  <c r="E2076" i="179"/>
  <c r="E2069" i="179"/>
  <c r="E2066" i="179"/>
  <c r="B2062" i="179"/>
  <c r="G2052" i="179"/>
  <c r="G2066" i="179" s="1"/>
  <c r="G2069" i="179" s="1"/>
  <c r="G2076" i="179" s="1"/>
  <c r="G2086" i="179" s="1"/>
  <c r="F2052" i="179"/>
  <c r="F2066" i="179" s="1"/>
  <c r="F2069" i="179" s="1"/>
  <c r="F2076" i="179" s="1"/>
  <c r="F2086" i="179" s="1"/>
  <c r="E2052" i="179"/>
  <c r="E2048" i="179"/>
  <c r="E2040" i="179"/>
  <c r="Z2025" i="179"/>
  <c r="E2025" i="179"/>
  <c r="G2020" i="179"/>
  <c r="G2025" i="179" s="1"/>
  <c r="G2040" i="179" s="1"/>
  <c r="G2044" i="179" s="1"/>
  <c r="F2020" i="179"/>
  <c r="F2025" i="179" s="1"/>
  <c r="F2040" i="179" s="1"/>
  <c r="F2044" i="179" s="1"/>
  <c r="E2020" i="179"/>
  <c r="E2016" i="179"/>
  <c r="E1983" i="179"/>
  <c r="G1980" i="179"/>
  <c r="G1983" i="179" s="1"/>
  <c r="F1980" i="179"/>
  <c r="F1983" i="179" s="1"/>
  <c r="E1980" i="179"/>
  <c r="Y1967" i="179"/>
  <c r="G1966" i="179"/>
  <c r="F1966" i="179"/>
  <c r="E1966" i="179"/>
  <c r="E1960" i="179"/>
  <c r="A1959" i="179"/>
  <c r="A2217" i="179" s="1"/>
  <c r="H1933" i="179"/>
  <c r="I1932" i="179"/>
  <c r="C35" i="196" s="1"/>
  <c r="G1932" i="179"/>
  <c r="E1932" i="179"/>
  <c r="B1546" i="179"/>
  <c r="B1745" i="179"/>
  <c r="AD1745" i="179"/>
  <c r="E1745" i="179"/>
  <c r="B1747" i="179"/>
  <c r="G1742" i="179"/>
  <c r="G1745" i="179" s="1"/>
  <c r="G1749" i="179" s="1"/>
  <c r="E1742" i="179"/>
  <c r="E1732" i="179"/>
  <c r="G1726" i="179"/>
  <c r="E1723" i="179"/>
  <c r="E1720" i="179"/>
  <c r="E1717" i="179"/>
  <c r="F1714" i="179"/>
  <c r="F1717" i="179" s="1"/>
  <c r="F1720" i="179" s="1"/>
  <c r="F1723" i="179" s="1"/>
  <c r="E1714" i="179"/>
  <c r="E1711" i="179"/>
  <c r="E1706" i="179"/>
  <c r="E1665" i="179"/>
  <c r="E1655" i="179"/>
  <c r="G1645" i="179"/>
  <c r="G1665" i="179" s="1"/>
  <c r="G1670" i="179" s="1"/>
  <c r="F1645" i="179"/>
  <c r="F1665" i="179" s="1"/>
  <c r="F1670" i="179" s="1"/>
  <c r="E1645" i="179"/>
  <c r="E1640" i="179"/>
  <c r="N1629" i="179"/>
  <c r="E1625" i="179"/>
  <c r="I1616" i="179"/>
  <c r="H1616" i="179"/>
  <c r="G1616" i="179"/>
  <c r="G1619" i="179" s="1"/>
  <c r="F1616" i="179"/>
  <c r="B1606" i="179"/>
  <c r="M1599" i="179"/>
  <c r="B1599" i="179"/>
  <c r="G1597" i="179"/>
  <c r="F1597" i="179"/>
  <c r="E1597" i="179"/>
  <c r="L1588" i="179"/>
  <c r="E1585" i="179"/>
  <c r="E1899" i="179"/>
  <c r="E1896" i="179"/>
  <c r="E1789" i="179"/>
  <c r="B1787" i="179"/>
  <c r="G1775" i="179"/>
  <c r="G1789" i="179" s="1"/>
  <c r="F1775" i="179"/>
  <c r="F1789" i="179" s="1"/>
  <c r="F1798" i="179" s="1"/>
  <c r="E1775" i="179"/>
  <c r="E1765" i="179"/>
  <c r="G1579" i="179"/>
  <c r="F1579" i="179"/>
  <c r="E1570" i="179"/>
  <c r="G858" i="179"/>
  <c r="F858" i="179"/>
  <c r="E837" i="179"/>
  <c r="E830" i="179"/>
  <c r="G826" i="179"/>
  <c r="F826" i="179"/>
  <c r="AE797" i="179"/>
  <c r="E797" i="179"/>
  <c r="K796" i="179"/>
  <c r="K829" i="179" s="1"/>
  <c r="I793" i="179"/>
  <c r="M9" i="179" s="1"/>
  <c r="G793" i="179"/>
  <c r="F793" i="179"/>
  <c r="E776" i="179"/>
  <c r="G772" i="179"/>
  <c r="F772" i="179"/>
  <c r="E722" i="179"/>
  <c r="E705" i="179"/>
  <c r="B672" i="179"/>
  <c r="E671" i="179"/>
  <c r="G661" i="179"/>
  <c r="G671" i="179" s="1"/>
  <c r="F661" i="179"/>
  <c r="F671" i="179" s="1"/>
  <c r="E661" i="179"/>
  <c r="E634" i="179"/>
  <c r="E606" i="179"/>
  <c r="E599" i="179"/>
  <c r="E596" i="179"/>
  <c r="G590" i="179"/>
  <c r="G596" i="179" s="1"/>
  <c r="G599" i="179" s="1"/>
  <c r="G619" i="179" s="1"/>
  <c r="E590" i="179"/>
  <c r="G576" i="179"/>
  <c r="F576" i="179"/>
  <c r="E576" i="179"/>
  <c r="E571" i="179"/>
  <c r="E1482" i="179"/>
  <c r="E1477" i="179"/>
  <c r="F1475" i="179"/>
  <c r="F1477" i="179" s="1"/>
  <c r="F1482" i="179" s="1"/>
  <c r="F1487" i="179" s="1"/>
  <c r="F1527" i="179" s="1"/>
  <c r="E1475" i="179"/>
  <c r="G1468" i="179"/>
  <c r="G1475" i="179" s="1"/>
  <c r="G1477" i="179" s="1"/>
  <c r="G1482" i="179" s="1"/>
  <c r="G1487" i="179" s="1"/>
  <c r="G1527" i="179" s="1"/>
  <c r="E1468" i="179"/>
  <c r="E1462" i="179"/>
  <c r="H44" i="190"/>
  <c r="E1431" i="179"/>
  <c r="E1423" i="179"/>
  <c r="E1417" i="179"/>
  <c r="E1411" i="179"/>
  <c r="G1408" i="179"/>
  <c r="G1452" i="179" s="1"/>
  <c r="G1441" i="179" s="1"/>
  <c r="F1408" i="179"/>
  <c r="F1452" i="179" s="1"/>
  <c r="F1441" i="179" s="1"/>
  <c r="E1408" i="179"/>
  <c r="E1403" i="179"/>
  <c r="F1378" i="179"/>
  <c r="E1370" i="179"/>
  <c r="E1367" i="179"/>
  <c r="E1364" i="179"/>
  <c r="E1361" i="179"/>
  <c r="M1304" i="179"/>
  <c r="G1281" i="179"/>
  <c r="G1267" i="179" s="1"/>
  <c r="F1281" i="179"/>
  <c r="F1267" i="179" s="1"/>
  <c r="P1266" i="179"/>
  <c r="B1265" i="179"/>
  <c r="E1263" i="179"/>
  <c r="E1256" i="179"/>
  <c r="G1252" i="179"/>
  <c r="F1252" i="179"/>
  <c r="E1223" i="179"/>
  <c r="E1218" i="179"/>
  <c r="E1214" i="179"/>
  <c r="E1205" i="179"/>
  <c r="E1202" i="179"/>
  <c r="E1199" i="179"/>
  <c r="G1196" i="179"/>
  <c r="G1199" i="179" s="1"/>
  <c r="G1202" i="179" s="1"/>
  <c r="G1205" i="179" s="1"/>
  <c r="G1208" i="179" s="1"/>
  <c r="F1196" i="179"/>
  <c r="F1199" i="179" s="1"/>
  <c r="F1202" i="179" s="1"/>
  <c r="F1205" i="179" s="1"/>
  <c r="F1208" i="179" s="1"/>
  <c r="E1196" i="179"/>
  <c r="E1186" i="179"/>
  <c r="E1157" i="179"/>
  <c r="E1152" i="179"/>
  <c r="E1142" i="179"/>
  <c r="G1139" i="179"/>
  <c r="G1142" i="179" s="1"/>
  <c r="G1152" i="179" s="1"/>
  <c r="G1157" i="179" s="1"/>
  <c r="G1160" i="179" s="1"/>
  <c r="F1139" i="179"/>
  <c r="F1142" i="179" s="1"/>
  <c r="F1152" i="179" s="1"/>
  <c r="F1157" i="179" s="1"/>
  <c r="F1160" i="179" s="1"/>
  <c r="E1139" i="179"/>
  <c r="E1136" i="179"/>
  <c r="G1133" i="179"/>
  <c r="F1101" i="179"/>
  <c r="F1133" i="179" s="1"/>
  <c r="E1101" i="179"/>
  <c r="E1093" i="179"/>
  <c r="E1031" i="179"/>
  <c r="E1021" i="179"/>
  <c r="E1011" i="179"/>
  <c r="E1000" i="179"/>
  <c r="B998" i="179"/>
  <c r="E997" i="179"/>
  <c r="B997" i="179"/>
  <c r="G994" i="179"/>
  <c r="F994" i="179"/>
  <c r="E994" i="179"/>
  <c r="E991" i="179"/>
  <c r="I983" i="179"/>
  <c r="G983" i="179"/>
  <c r="F983" i="179"/>
  <c r="E981" i="179"/>
  <c r="B981" i="179"/>
  <c r="B971" i="179"/>
  <c r="E970" i="179"/>
  <c r="E967" i="179"/>
  <c r="E946" i="179"/>
  <c r="B952" i="179"/>
  <c r="B957" i="179" s="1"/>
  <c r="E560" i="179"/>
  <c r="E557" i="179"/>
  <c r="E554" i="179"/>
  <c r="E547" i="179"/>
  <c r="E540" i="179"/>
  <c r="E535" i="179"/>
  <c r="J531" i="179"/>
  <c r="I531" i="179"/>
  <c r="G531" i="179"/>
  <c r="F531" i="179"/>
  <c r="E528" i="179"/>
  <c r="E521" i="179"/>
  <c r="E518" i="179"/>
  <c r="E515" i="179"/>
  <c r="G511" i="179"/>
  <c r="F511" i="179"/>
  <c r="E508" i="179"/>
  <c r="E505" i="179"/>
  <c r="E501" i="179"/>
  <c r="E498" i="179"/>
  <c r="E491" i="179"/>
  <c r="E488" i="179"/>
  <c r="I494" i="179"/>
  <c r="F6" i="196" s="1"/>
  <c r="E485" i="179"/>
  <c r="E6" i="196"/>
  <c r="G481" i="179"/>
  <c r="F481" i="179"/>
  <c r="B476" i="179"/>
  <c r="E469" i="179"/>
  <c r="E465" i="179"/>
  <c r="B466" i="179"/>
  <c r="E462" i="179"/>
  <c r="G458" i="179"/>
  <c r="G566" i="179" s="1"/>
  <c r="F458" i="179"/>
  <c r="F566" i="179" s="1"/>
  <c r="E455" i="179"/>
  <c r="E450" i="179"/>
  <c r="E443" i="179"/>
  <c r="E441" i="179"/>
  <c r="E438" i="179"/>
  <c r="G435" i="179"/>
  <c r="F435" i="179"/>
  <c r="E405" i="179"/>
  <c r="E401" i="179"/>
  <c r="E397" i="179"/>
  <c r="E346" i="179"/>
  <c r="E340" i="179"/>
  <c r="E329" i="179"/>
  <c r="G316" i="179"/>
  <c r="F316" i="179"/>
  <c r="E316" i="179"/>
  <c r="E306" i="179"/>
  <c r="G294" i="179"/>
  <c r="G302" i="179" s="1"/>
  <c r="F294" i="179"/>
  <c r="F302" i="179" s="1"/>
  <c r="E294" i="179"/>
  <c r="E291" i="179"/>
  <c r="G381" i="179"/>
  <c r="F381" i="179"/>
  <c r="E200" i="179"/>
  <c r="E196" i="179"/>
  <c r="G184" i="179"/>
  <c r="F184" i="179"/>
  <c r="E184" i="179"/>
  <c r="E181" i="179"/>
  <c r="F161" i="179"/>
  <c r="E123" i="179"/>
  <c r="E118" i="179"/>
  <c r="B115" i="179"/>
  <c r="B90" i="179" s="1"/>
  <c r="E113" i="179"/>
  <c r="B111" i="179"/>
  <c r="E110" i="179"/>
  <c r="G107" i="179"/>
  <c r="G110" i="179" s="1"/>
  <c r="G113" i="179" s="1"/>
  <c r="G118" i="179" s="1"/>
  <c r="G123" i="179" s="1"/>
  <c r="E107" i="179"/>
  <c r="E74" i="179"/>
  <c r="B57" i="179"/>
  <c r="B84" i="179" s="1"/>
  <c r="E56" i="179"/>
  <c r="E51" i="179"/>
  <c r="E41" i="179"/>
  <c r="B18" i="179"/>
  <c r="C18" i="179" s="1"/>
  <c r="D18" i="179" s="1"/>
  <c r="E18" i="179" s="1"/>
  <c r="F18" i="179" s="1"/>
  <c r="G18" i="179" s="1"/>
  <c r="H18" i="179" s="1"/>
  <c r="I18" i="179" s="1"/>
  <c r="J18" i="179" s="1"/>
  <c r="N62" i="5"/>
  <c r="M62" i="5"/>
  <c r="L62" i="5"/>
  <c r="K62" i="5"/>
  <c r="J62" i="5"/>
  <c r="I62" i="5"/>
  <c r="H62" i="5"/>
  <c r="G62" i="5"/>
  <c r="F62" i="5"/>
  <c r="N34" i="5"/>
  <c r="M34" i="5"/>
  <c r="L34" i="5"/>
  <c r="K34" i="5"/>
  <c r="J34" i="5"/>
  <c r="I34" i="5"/>
  <c r="H34" i="5"/>
  <c r="G34" i="5"/>
  <c r="F34" i="5"/>
  <c r="N59" i="5"/>
  <c r="M59" i="5"/>
  <c r="L59" i="5"/>
  <c r="K59" i="5"/>
  <c r="J59" i="5"/>
  <c r="I59" i="5"/>
  <c r="H59" i="5"/>
  <c r="G59" i="5"/>
  <c r="F59" i="5"/>
  <c r="N50" i="5"/>
  <c r="M50" i="5"/>
  <c r="L50" i="5"/>
  <c r="K50" i="5"/>
  <c r="J50" i="5"/>
  <c r="I50" i="5"/>
  <c r="H50" i="5"/>
  <c r="G50" i="5"/>
  <c r="F50" i="5"/>
  <c r="N47" i="5"/>
  <c r="M47" i="5"/>
  <c r="L47" i="5"/>
  <c r="K47" i="5"/>
  <c r="J47" i="5"/>
  <c r="I47" i="5"/>
  <c r="H47" i="5"/>
  <c r="G47" i="5"/>
  <c r="F47" i="5"/>
  <c r="N44" i="5"/>
  <c r="M44" i="5"/>
  <c r="L44" i="5"/>
  <c r="K44" i="5"/>
  <c r="J44" i="5"/>
  <c r="I44" i="5"/>
  <c r="H44" i="5"/>
  <c r="G44" i="5"/>
  <c r="F44" i="5"/>
  <c r="N38" i="5"/>
  <c r="M38" i="5"/>
  <c r="L38" i="5"/>
  <c r="K38" i="5"/>
  <c r="J38" i="5"/>
  <c r="I38" i="5"/>
  <c r="H38" i="5"/>
  <c r="G38" i="5"/>
  <c r="F38" i="5"/>
  <c r="N41" i="5"/>
  <c r="M41" i="5"/>
  <c r="L41" i="5"/>
  <c r="K41" i="5"/>
  <c r="J41" i="5"/>
  <c r="I41" i="5"/>
  <c r="H41" i="5"/>
  <c r="G41" i="5"/>
  <c r="F41" i="5"/>
  <c r="N56" i="5"/>
  <c r="M56" i="5"/>
  <c r="L56" i="5"/>
  <c r="K56" i="5"/>
  <c r="J56" i="5"/>
  <c r="I56" i="5"/>
  <c r="H56" i="5"/>
  <c r="G56" i="5"/>
  <c r="F56" i="5"/>
  <c r="A31" i="5"/>
  <c r="P27" i="5"/>
  <c r="Q23" i="5"/>
  <c r="Q22" i="5"/>
  <c r="O18" i="5"/>
  <c r="N18" i="5"/>
  <c r="N53" i="5" s="1"/>
  <c r="M18" i="5"/>
  <c r="L18" i="5"/>
  <c r="L53" i="5" s="1"/>
  <c r="K18" i="5"/>
  <c r="J18" i="5"/>
  <c r="J53" i="5" s="1"/>
  <c r="I18" i="5"/>
  <c r="H18" i="5"/>
  <c r="H53" i="5" s="1"/>
  <c r="G18" i="5"/>
  <c r="F18" i="5"/>
  <c r="F53" i="5" s="1"/>
  <c r="B17" i="5"/>
  <c r="C17" i="5" s="1"/>
  <c r="D17" i="5" s="1"/>
  <c r="E17" i="5" s="1"/>
  <c r="F17" i="5" s="1"/>
  <c r="G17" i="5" s="1"/>
  <c r="H17" i="5" s="1"/>
  <c r="I17" i="5" s="1"/>
  <c r="J17" i="5" s="1"/>
  <c r="K17" i="5" s="1"/>
  <c r="L17" i="5" s="1"/>
  <c r="M17" i="5" s="1"/>
  <c r="N17" i="5" s="1"/>
  <c r="O17" i="5" s="1"/>
  <c r="E16" i="5"/>
  <c r="E15" i="5"/>
  <c r="E14" i="5"/>
  <c r="D14" i="5"/>
  <c r="J13" i="5"/>
  <c r="E13" i="5"/>
  <c r="D13" i="5"/>
  <c r="E12" i="5"/>
  <c r="D12" i="5"/>
  <c r="A8" i="5"/>
  <c r="B2864" i="179"/>
  <c r="C18" i="153"/>
  <c r="C17" i="153"/>
  <c r="A9" i="120"/>
  <c r="B20" i="5"/>
  <c r="M145" i="157" l="1"/>
  <c r="C358" i="220"/>
  <c r="D362" i="220"/>
  <c r="B39" i="61"/>
  <c r="B354" i="220"/>
  <c r="D358" i="220"/>
  <c r="C355" i="220"/>
  <c r="B359" i="220"/>
  <c r="B361" i="220"/>
  <c r="C356" i="220"/>
  <c r="C359" i="220"/>
  <c r="C361" i="220"/>
  <c r="C357" i="220"/>
  <c r="D359" i="220"/>
  <c r="B362" i="220"/>
  <c r="B358" i="220"/>
  <c r="D361" i="220"/>
  <c r="C71" i="230"/>
  <c r="C280" i="230"/>
  <c r="H304" i="230"/>
  <c r="B358" i="230"/>
  <c r="B274" i="230" s="1"/>
  <c r="B282" i="230" s="1"/>
  <c r="C281" i="230"/>
  <c r="B305" i="230"/>
  <c r="B359" i="230"/>
  <c r="B275" i="230" s="1"/>
  <c r="B283" i="230" s="1"/>
  <c r="B303" i="230"/>
  <c r="H276" i="230"/>
  <c r="H303" i="230"/>
  <c r="H277" i="230"/>
  <c r="B280" i="230"/>
  <c r="B304" i="230"/>
  <c r="D30" i="230"/>
  <c r="D31" i="230"/>
  <c r="D15" i="230"/>
  <c r="D15" i="220"/>
  <c r="D16" i="230"/>
  <c r="D16" i="220"/>
  <c r="D17" i="230"/>
  <c r="D17" i="220"/>
  <c r="A9" i="59"/>
  <c r="B888" i="220"/>
  <c r="B879" i="220"/>
  <c r="B884" i="220"/>
  <c r="D889" i="220"/>
  <c r="B894" i="220"/>
  <c r="C896" i="220"/>
  <c r="D888" i="220"/>
  <c r="D893" i="220"/>
  <c r="C880" i="220"/>
  <c r="C884" i="220"/>
  <c r="C894" i="220"/>
  <c r="C881" i="220"/>
  <c r="B886" i="220"/>
  <c r="B891" i="220"/>
  <c r="D894" i="220"/>
  <c r="B883" i="220"/>
  <c r="C886" i="220"/>
  <c r="C891" i="220"/>
  <c r="D884" i="220"/>
  <c r="B889" i="220"/>
  <c r="E893" i="220"/>
  <c r="D883" i="220"/>
  <c r="C889" i="220"/>
  <c r="B896" i="220"/>
  <c r="H113" i="157"/>
  <c r="P5508" i="1"/>
  <c r="P5509" i="1" s="1"/>
  <c r="L3990" i="1"/>
  <c r="L3987" i="1"/>
  <c r="L3989" i="1" s="1"/>
  <c r="E3" i="75"/>
  <c r="E4" i="75"/>
  <c r="E5" i="75"/>
  <c r="E1" i="75"/>
  <c r="E2" i="75"/>
  <c r="G16" i="171"/>
  <c r="G13" i="171"/>
  <c r="G14" i="171"/>
  <c r="D44" i="61"/>
  <c r="B84" i="60"/>
  <c r="C80" i="60"/>
  <c r="D85" i="60"/>
  <c r="B85" i="60"/>
  <c r="C45" i="61"/>
  <c r="C147" i="157"/>
  <c r="E33" i="185"/>
  <c r="E1616" i="179" s="1"/>
  <c r="D50" i="147"/>
  <c r="D406" i="147"/>
  <c r="C19" i="185"/>
  <c r="C23" i="185"/>
  <c r="C1933" i="179" s="1"/>
  <c r="C33" i="185"/>
  <c r="C1617" i="179" s="1"/>
  <c r="C1641" i="179" s="1"/>
  <c r="C20" i="185"/>
  <c r="B25" i="185"/>
  <c r="B1935" i="179" s="1"/>
  <c r="B30" i="185"/>
  <c r="B2220" i="179" s="1"/>
  <c r="B22" i="185"/>
  <c r="B1932" i="179" s="1"/>
  <c r="C25" i="185"/>
  <c r="C1935" i="179" s="1"/>
  <c r="C30" i="185"/>
  <c r="C2220" i="179" s="1"/>
  <c r="D23" i="185"/>
  <c r="D1932" i="179" s="1"/>
  <c r="B28" i="185"/>
  <c r="B2218" i="179" s="1"/>
  <c r="C28" i="185"/>
  <c r="C2218" i="179" s="1"/>
  <c r="B35" i="185"/>
  <c r="B1618" i="179" s="1"/>
  <c r="B19" i="185"/>
  <c r="B23" i="185"/>
  <c r="B1933" i="179" s="1"/>
  <c r="D29" i="185"/>
  <c r="D2217" i="179" s="1"/>
  <c r="G406" i="147"/>
  <c r="F406" i="147"/>
  <c r="C499" i="147"/>
  <c r="C524" i="147"/>
  <c r="H534" i="147"/>
  <c r="C537" i="147"/>
  <c r="D653" i="147"/>
  <c r="H573" i="147"/>
  <c r="B534" i="147"/>
  <c r="H574" i="147"/>
  <c r="C523" i="147"/>
  <c r="H537" i="147"/>
  <c r="H515" i="147"/>
  <c r="H524" i="147"/>
  <c r="C535" i="147"/>
  <c r="C35" i="147"/>
  <c r="B499" i="147"/>
  <c r="H653" i="147"/>
  <c r="C538" i="147"/>
  <c r="D516" i="147"/>
  <c r="H535" i="147"/>
  <c r="B515" i="147"/>
  <c r="H516" i="147"/>
  <c r="H538" i="147"/>
  <c r="C498" i="147"/>
  <c r="H499" i="147"/>
  <c r="H198" i="52"/>
  <c r="H199" i="52"/>
  <c r="C140" i="52"/>
  <c r="D141" i="52"/>
  <c r="B141" i="52"/>
  <c r="B41" i="191"/>
  <c r="O66" i="191"/>
  <c r="B59" i="60"/>
  <c r="B54" i="61"/>
  <c r="D59" i="60"/>
  <c r="D54" i="61"/>
  <c r="C59" i="60"/>
  <c r="C54" i="61"/>
  <c r="E62" i="60"/>
  <c r="F556" i="147"/>
  <c r="B60" i="60"/>
  <c r="B55" i="61"/>
  <c r="C60" i="60"/>
  <c r="C55" i="61"/>
  <c r="C557" i="147"/>
  <c r="D89" i="60"/>
  <c r="D32" i="61"/>
  <c r="C571" i="147"/>
  <c r="B553" i="147"/>
  <c r="B556" i="147"/>
  <c r="H89" i="60"/>
  <c r="H32" i="61"/>
  <c r="C553" i="147"/>
  <c r="C90" i="60"/>
  <c r="H571" i="147"/>
  <c r="B559" i="147"/>
  <c r="D90" i="60"/>
  <c r="D33" i="61"/>
  <c r="C559" i="147"/>
  <c r="B89" i="60"/>
  <c r="B32" i="61"/>
  <c r="C89" i="60"/>
  <c r="C32" i="61"/>
  <c r="B571" i="147"/>
  <c r="C574" i="147"/>
  <c r="E573" i="147"/>
  <c r="C573" i="147"/>
  <c r="C575" i="147"/>
  <c r="D575" i="147"/>
  <c r="D576" i="147"/>
  <c r="J78" i="184"/>
  <c r="G3069" i="179"/>
  <c r="G3065" i="179"/>
  <c r="G3067" i="179" s="1"/>
  <c r="T5" i="179"/>
  <c r="F3069" i="179"/>
  <c r="F3065" i="179"/>
  <c r="F3067" i="179" s="1"/>
  <c r="G3288" i="179"/>
  <c r="G3263" i="179"/>
  <c r="G3277" i="179" s="1"/>
  <c r="G3281" i="179" s="1"/>
  <c r="F3288" i="179"/>
  <c r="F3263" i="179"/>
  <c r="F3277" i="179" s="1"/>
  <c r="F3281" i="179" s="1"/>
  <c r="F3197" i="179"/>
  <c r="F3187" i="179"/>
  <c r="G3197" i="179"/>
  <c r="G3187" i="179"/>
  <c r="F2010" i="179"/>
  <c r="F1997" i="179" s="1"/>
  <c r="F1990" i="179"/>
  <c r="G2010" i="179"/>
  <c r="G1997" i="179" s="1"/>
  <c r="G1990" i="179"/>
  <c r="I1757" i="179"/>
  <c r="I1921" i="179" s="1"/>
  <c r="I1923" i="179" s="1"/>
  <c r="I1751" i="179"/>
  <c r="G1119" i="179"/>
  <c r="G1110" i="179"/>
  <c r="F1346" i="179"/>
  <c r="F1230" i="179"/>
  <c r="G1346" i="179"/>
  <c r="G1230" i="179"/>
  <c r="F1119" i="179"/>
  <c r="F1110" i="179"/>
  <c r="G705" i="179"/>
  <c r="G722" i="179" s="1"/>
  <c r="G733" i="179" s="1"/>
  <c r="G681" i="179"/>
  <c r="F705" i="179"/>
  <c r="F722" i="179" s="1"/>
  <c r="F733" i="179" s="1"/>
  <c r="F861" i="179" s="1"/>
  <c r="F681" i="179"/>
  <c r="F329" i="179"/>
  <c r="F312" i="179"/>
  <c r="G329" i="179"/>
  <c r="G312" i="179"/>
  <c r="F196" i="179"/>
  <c r="F200" i="179" s="1"/>
  <c r="F209" i="179" s="1"/>
  <c r="F222" i="179" s="1"/>
  <c r="F187" i="179"/>
  <c r="G196" i="179"/>
  <c r="G200" i="179" s="1"/>
  <c r="G225" i="179" s="1"/>
  <c r="G187" i="179"/>
  <c r="C57" i="191"/>
  <c r="F2859" i="179"/>
  <c r="F2856" i="179"/>
  <c r="G2859" i="179"/>
  <c r="G2856" i="179"/>
  <c r="J28" i="185"/>
  <c r="J33" i="185"/>
  <c r="B19" i="189"/>
  <c r="C19" i="189"/>
  <c r="C20" i="189"/>
  <c r="D14" i="179"/>
  <c r="D15" i="179"/>
  <c r="B16" i="152"/>
  <c r="A280" i="147"/>
  <c r="A283" i="147"/>
  <c r="B162" i="147"/>
  <c r="C162" i="147"/>
  <c r="B164" i="147"/>
  <c r="B167" i="147"/>
  <c r="C164" i="147"/>
  <c r="C167" i="147"/>
  <c r="C163" i="147"/>
  <c r="B165" i="147"/>
  <c r="I2207" i="179"/>
  <c r="K2202" i="179" s="1"/>
  <c r="I2201" i="179"/>
  <c r="I2802" i="179" s="1"/>
  <c r="G53" i="5"/>
  <c r="M53" i="5"/>
  <c r="I53" i="5"/>
  <c r="K53" i="5"/>
  <c r="C332" i="147"/>
  <c r="C516" i="147"/>
  <c r="C58" i="147"/>
  <c r="Q42" i="122"/>
  <c r="D34" i="200"/>
  <c r="E34" i="200" s="1"/>
  <c r="D40" i="75"/>
  <c r="H32" i="59"/>
  <c r="H51" i="59" s="1"/>
  <c r="I51" i="59" s="1"/>
  <c r="J51" i="59" s="1"/>
  <c r="K51" i="59" s="1"/>
  <c r="L51" i="59" s="1"/>
  <c r="M51" i="59" s="1"/>
  <c r="N51" i="59" s="1"/>
  <c r="O51" i="59" s="1"/>
  <c r="P51" i="59" s="1"/>
  <c r="H31" i="59"/>
  <c r="H50" i="59" s="1"/>
  <c r="I50" i="59" s="1"/>
  <c r="J50" i="59" s="1"/>
  <c r="K50" i="59" s="1"/>
  <c r="L50" i="59" s="1"/>
  <c r="M50" i="59" s="1"/>
  <c r="N50" i="59" s="1"/>
  <c r="O50" i="59" s="1"/>
  <c r="P50" i="59" s="1"/>
  <c r="K163" i="52"/>
  <c r="F662" i="147"/>
  <c r="G3436" i="179"/>
  <c r="G3427" i="179"/>
  <c r="F3436" i="179"/>
  <c r="F3427" i="179"/>
  <c r="A2282" i="179"/>
  <c r="I2415" i="179"/>
  <c r="R76" i="147"/>
  <c r="D22" i="185"/>
  <c r="D1931" i="179" s="1"/>
  <c r="D103" i="60"/>
  <c r="D28" i="185"/>
  <c r="D2216" i="179" s="1"/>
  <c r="E35" i="196" s="1"/>
  <c r="U20" i="69"/>
  <c r="R33" i="147"/>
  <c r="F121" i="60"/>
  <c r="F94" i="61" s="1"/>
  <c r="H42" i="2"/>
  <c r="Q264" i="147"/>
  <c r="R366" i="147"/>
  <c r="Q280" i="147"/>
  <c r="I498" i="147"/>
  <c r="B53" i="200"/>
  <c r="A33" i="187"/>
  <c r="A35" i="187"/>
  <c r="A25" i="159"/>
  <c r="H1932" i="179"/>
  <c r="C84" i="61"/>
  <c r="A2047" i="179"/>
  <c r="G2959" i="179"/>
  <c r="G2948" i="179"/>
  <c r="F2959" i="179"/>
  <c r="F2948" i="179"/>
  <c r="A264" i="147"/>
  <c r="J446" i="147"/>
  <c r="A231" i="147"/>
  <c r="A250" i="147" s="1"/>
  <c r="A84" i="147"/>
  <c r="A87" i="147" s="1"/>
  <c r="A90" i="147" s="1"/>
  <c r="A95" i="147" s="1"/>
  <c r="E268" i="147"/>
  <c r="R29" i="147"/>
  <c r="AF13" i="147" s="1"/>
  <c r="R328" i="147"/>
  <c r="R331" i="147"/>
  <c r="R337" i="147"/>
  <c r="R387" i="147"/>
  <c r="R348" i="147"/>
  <c r="S106" i="147"/>
  <c r="R133" i="147"/>
  <c r="R193" i="147"/>
  <c r="R200" i="147" s="1"/>
  <c r="R153" i="147"/>
  <c r="R156" i="147"/>
  <c r="B573" i="147"/>
  <c r="D573" i="147"/>
  <c r="E133" i="147"/>
  <c r="D574" i="147"/>
  <c r="B66" i="61"/>
  <c r="B63" i="61"/>
  <c r="B67" i="61"/>
  <c r="B64" i="61"/>
  <c r="B541" i="147"/>
  <c r="D541" i="147"/>
  <c r="R541" i="147"/>
  <c r="H542" i="147"/>
  <c r="P283" i="147"/>
  <c r="H541" i="147"/>
  <c r="C541" i="147"/>
  <c r="D542" i="147"/>
  <c r="Q344" i="147"/>
  <c r="P348" i="147"/>
  <c r="R89" i="60"/>
  <c r="M201" i="52"/>
  <c r="Q3546" i="1"/>
  <c r="M202" i="52"/>
  <c r="D113" i="147"/>
  <c r="Q32" i="60"/>
  <c r="Q119" i="60" s="1"/>
  <c r="C621" i="147"/>
  <c r="B396" i="147"/>
  <c r="K24" i="185"/>
  <c r="K23" i="185"/>
  <c r="C2898" i="179"/>
  <c r="G161" i="179"/>
  <c r="G128" i="179"/>
  <c r="G861" i="179"/>
  <c r="G2905" i="179"/>
  <c r="G2920" i="179" s="1"/>
  <c r="G2886" i="179"/>
  <c r="G2896" i="179" s="1"/>
  <c r="B3088" i="179"/>
  <c r="C3088" i="179"/>
  <c r="B138" i="147"/>
  <c r="B2139" i="179"/>
  <c r="H90" i="60"/>
  <c r="E153" i="147"/>
  <c r="M28" i="2"/>
  <c r="G1396" i="179"/>
  <c r="F1396" i="179"/>
  <c r="F225" i="179"/>
  <c r="B1456" i="179"/>
  <c r="B1455" i="179"/>
  <c r="B403" i="147"/>
  <c r="B404" i="147"/>
  <c r="S25" i="171"/>
  <c r="S23" i="171"/>
  <c r="N583" i="147"/>
  <c r="N616" i="147" s="1"/>
  <c r="R583" i="147"/>
  <c r="R616" i="147" s="1"/>
  <c r="M583" i="147"/>
  <c r="M616" i="147" s="1"/>
  <c r="Q583" i="147"/>
  <c r="Q616" i="147" s="1"/>
  <c r="P583" i="147"/>
  <c r="P616" i="147" s="1"/>
  <c r="O583" i="147"/>
  <c r="O616" i="147" s="1"/>
  <c r="F523" i="147"/>
  <c r="H554" i="147"/>
  <c r="C560" i="147"/>
  <c r="H560" i="147"/>
  <c r="G27" i="147"/>
  <c r="G491" i="147"/>
  <c r="C515" i="147"/>
  <c r="B523" i="147"/>
  <c r="D523" i="147"/>
  <c r="H523" i="147"/>
  <c r="D524" i="147"/>
  <c r="B537" i="147"/>
  <c r="D537" i="147"/>
  <c r="J537" i="147"/>
  <c r="C495" i="147"/>
  <c r="C496" i="147"/>
  <c r="B498" i="147"/>
  <c r="D498" i="147"/>
  <c r="D513" i="147"/>
  <c r="D554" i="147"/>
  <c r="C556" i="147"/>
  <c r="D557" i="147"/>
  <c r="H559" i="147"/>
  <c r="D560" i="147"/>
  <c r="F27" i="147"/>
  <c r="F491" i="147"/>
  <c r="C534" i="147"/>
  <c r="D535" i="147"/>
  <c r="D538" i="147"/>
  <c r="C494" i="147"/>
  <c r="D496" i="147"/>
  <c r="H498" i="147"/>
  <c r="D499" i="147"/>
  <c r="D505" i="147"/>
  <c r="D571" i="147"/>
  <c r="C101" i="60"/>
  <c r="D2" i="184"/>
  <c r="B27" i="185"/>
  <c r="B2217" i="179" s="1"/>
  <c r="O22" i="185"/>
  <c r="O33" i="185"/>
  <c r="O23" i="185"/>
  <c r="M16" i="2"/>
  <c r="C396" i="147"/>
  <c r="J36" i="171"/>
  <c r="J35" i="171"/>
  <c r="G3707" i="179"/>
  <c r="G3710" i="179" s="1"/>
  <c r="G3704" i="179"/>
  <c r="G1813" i="179"/>
  <c r="G1798" i="179"/>
  <c r="F3707" i="179"/>
  <c r="F3710" i="179" s="1"/>
  <c r="F3704" i="179"/>
  <c r="G1011" i="179"/>
  <c r="G1021" i="179" s="1"/>
  <c r="G1031" i="179" s="1"/>
  <c r="F3603" i="179"/>
  <c r="F3598" i="179"/>
  <c r="F1011" i="179"/>
  <c r="F1021" i="179" s="1"/>
  <c r="F1031" i="179" s="1"/>
  <c r="G3603" i="179"/>
  <c r="G3598" i="179"/>
  <c r="P42" i="122"/>
  <c r="C620" i="147"/>
  <c r="J19" i="2"/>
  <c r="I18" i="116"/>
  <c r="I29" i="116" s="1"/>
  <c r="I33" i="116" s="1"/>
  <c r="O18" i="116"/>
  <c r="O26" i="116" s="1"/>
  <c r="J14" i="169"/>
  <c r="I14" i="170" s="1"/>
  <c r="D13" i="179"/>
  <c r="R34" i="185"/>
  <c r="K34" i="185" s="1"/>
  <c r="M124" i="126"/>
  <c r="B197" i="147"/>
  <c r="H28" i="190"/>
  <c r="C214" i="157"/>
  <c r="K141" i="52"/>
  <c r="B84" i="169"/>
  <c r="B90" i="170" s="1"/>
  <c r="B38" i="171" s="1"/>
  <c r="C85" i="169"/>
  <c r="C91" i="170" s="1"/>
  <c r="C39" i="171" s="1"/>
  <c r="C84" i="169"/>
  <c r="C90" i="170" s="1"/>
  <c r="C38" i="171" s="1"/>
  <c r="C86" i="169"/>
  <c r="C92" i="170" s="1"/>
  <c r="C40" i="171" s="1"/>
  <c r="C398" i="179"/>
  <c r="D32" i="120"/>
  <c r="D35" i="120" s="1"/>
  <c r="D37" i="75" s="1"/>
  <c r="D37" i="200" s="1"/>
  <c r="B211" i="147"/>
  <c r="B210" i="147"/>
  <c r="C211" i="147"/>
  <c r="P324" i="147"/>
  <c r="F196" i="147"/>
  <c r="F200" i="147" s="1"/>
  <c r="R29" i="185"/>
  <c r="O29" i="185" s="1"/>
  <c r="C2139" i="179"/>
  <c r="I47" i="171"/>
  <c r="J47" i="171" s="1"/>
  <c r="L26" i="171"/>
  <c r="M26" i="171"/>
  <c r="A8" i="69"/>
  <c r="E119" i="126"/>
  <c r="E148" i="126"/>
  <c r="E223" i="52"/>
  <c r="E188" i="52"/>
  <c r="E97" i="126"/>
  <c r="E88" i="126"/>
  <c r="E79" i="126"/>
  <c r="H32" i="52"/>
  <c r="H32" i="126"/>
  <c r="H126" i="52"/>
  <c r="H78" i="126"/>
  <c r="I32" i="52"/>
  <c r="J32" i="52" s="1"/>
  <c r="K32" i="52" s="1"/>
  <c r="L32" i="52" s="1"/>
  <c r="M32" i="52" s="1"/>
  <c r="N32" i="52" s="1"/>
  <c r="O32" i="52" s="1"/>
  <c r="P32" i="52" s="1"/>
  <c r="Q32" i="52" s="1"/>
  <c r="R32" i="52" s="1"/>
  <c r="J125" i="52"/>
  <c r="K125" i="52" s="1"/>
  <c r="L125" i="52" s="1"/>
  <c r="M125" i="52" s="1"/>
  <c r="N125" i="52" s="1"/>
  <c r="O125" i="52" s="1"/>
  <c r="P125" i="52" s="1"/>
  <c r="Q125" i="52" s="1"/>
  <c r="R125" i="52" s="1"/>
  <c r="H136" i="52"/>
  <c r="F177" i="52"/>
  <c r="E78" i="126"/>
  <c r="C95" i="126"/>
  <c r="H96" i="126"/>
  <c r="D118" i="126"/>
  <c r="N152" i="126"/>
  <c r="F95" i="126"/>
  <c r="F86" i="126"/>
  <c r="F77" i="126"/>
  <c r="D402" i="147"/>
  <c r="V19" i="2"/>
  <c r="C17" i="152"/>
  <c r="C25" i="152" s="1"/>
  <c r="D17" i="152"/>
  <c r="C18" i="152"/>
  <c r="D18" i="152"/>
  <c r="C25" i="153"/>
  <c r="G341" i="147"/>
  <c r="D342" i="147"/>
  <c r="B341" i="147"/>
  <c r="D341" i="147"/>
  <c r="H341" i="147"/>
  <c r="H342" i="147"/>
  <c r="B16" i="153"/>
  <c r="E284" i="147"/>
  <c r="R59" i="60"/>
  <c r="R73" i="60" s="1"/>
  <c r="C1594" i="179"/>
  <c r="H144" i="52"/>
  <c r="J77" i="126"/>
  <c r="K77" i="126" s="1"/>
  <c r="L77" i="126" s="1"/>
  <c r="M77" i="126" s="1"/>
  <c r="N77" i="126" s="1"/>
  <c r="O77" i="126" s="1"/>
  <c r="P77" i="126" s="1"/>
  <c r="Q77" i="126" s="1"/>
  <c r="R77" i="126" s="1"/>
  <c r="D23" i="153"/>
  <c r="D23" i="152"/>
  <c r="H34" i="2"/>
  <c r="J31" i="52"/>
  <c r="K31" i="52" s="1"/>
  <c r="L31" i="52" s="1"/>
  <c r="M31" i="52" s="1"/>
  <c r="N31" i="52" s="1"/>
  <c r="O31" i="52" s="1"/>
  <c r="P31" i="52" s="1"/>
  <c r="Q31" i="52" s="1"/>
  <c r="R31" i="52" s="1"/>
  <c r="R36" i="52" s="1"/>
  <c r="J31" i="126"/>
  <c r="K31" i="126" s="1"/>
  <c r="L31" i="126" s="1"/>
  <c r="M31" i="126" s="1"/>
  <c r="N31" i="126" s="1"/>
  <c r="O31" i="126" s="1"/>
  <c r="P31" i="126" s="1"/>
  <c r="Q31" i="126" s="1"/>
  <c r="R31" i="126" s="1"/>
  <c r="R36" i="126" s="1"/>
  <c r="O163" i="126"/>
  <c r="O166" i="126" s="1"/>
  <c r="M96" i="126"/>
  <c r="N96" i="126" s="1"/>
  <c r="O96" i="126" s="1"/>
  <c r="P96" i="126" s="1"/>
  <c r="Q96" i="126" s="1"/>
  <c r="R96" i="126" s="1"/>
  <c r="L111" i="126"/>
  <c r="L110" i="126"/>
  <c r="M95" i="126"/>
  <c r="N95" i="126" s="1"/>
  <c r="O95" i="126" s="1"/>
  <c r="P95" i="126" s="1"/>
  <c r="Q95" i="126" s="1"/>
  <c r="R95" i="126" s="1"/>
  <c r="I32" i="126"/>
  <c r="I37" i="126" s="1"/>
  <c r="I138" i="126" s="1"/>
  <c r="C28" i="153" s="1"/>
  <c r="I220" i="52"/>
  <c r="J220" i="52" s="1"/>
  <c r="K220" i="52" s="1"/>
  <c r="L220" i="52" s="1"/>
  <c r="M220" i="52" s="1"/>
  <c r="N220" i="52" s="1"/>
  <c r="O220" i="52" s="1"/>
  <c r="P220" i="52" s="1"/>
  <c r="Q220" i="52" s="1"/>
  <c r="R220" i="52" s="1"/>
  <c r="J37" i="52"/>
  <c r="K131" i="52" s="1"/>
  <c r="N37" i="52"/>
  <c r="O131" i="52" s="1"/>
  <c r="R37" i="52"/>
  <c r="M44" i="61"/>
  <c r="M49" i="61" s="1"/>
  <c r="J22" i="189"/>
  <c r="S145" i="157"/>
  <c r="E387" i="147"/>
  <c r="N141" i="157"/>
  <c r="E141" i="157"/>
  <c r="S144" i="157"/>
  <c r="D64" i="191"/>
  <c r="P66" i="191"/>
  <c r="B58" i="191"/>
  <c r="H58" i="191"/>
  <c r="B60" i="191"/>
  <c r="C58" i="191"/>
  <c r="E58" i="191"/>
  <c r="B59" i="191"/>
  <c r="F1411" i="179"/>
  <c r="F1417" i="179" s="1"/>
  <c r="F1423" i="179" s="1"/>
  <c r="F1431" i="179" s="1"/>
  <c r="I216" i="52"/>
  <c r="C27" i="152" s="1"/>
  <c r="I210" i="52"/>
  <c r="I137" i="126"/>
  <c r="C27" i="153" s="1"/>
  <c r="I131" i="126"/>
  <c r="E145" i="147"/>
  <c r="H42" i="190"/>
  <c r="G1655" i="179"/>
  <c r="G631" i="179"/>
  <c r="G606" i="179"/>
  <c r="G1411" i="179"/>
  <c r="G1417" i="179" s="1"/>
  <c r="G1423" i="179" s="1"/>
  <c r="G1431" i="179" s="1"/>
  <c r="F2256" i="179"/>
  <c r="F2279" i="179" s="1"/>
  <c r="F1655" i="179"/>
  <c r="K2563" i="179"/>
  <c r="F2697" i="179"/>
  <c r="F2799" i="179" s="1"/>
  <c r="F2688" i="179"/>
  <c r="G3642" i="179"/>
  <c r="G3651" i="179"/>
  <c r="F2599" i="179"/>
  <c r="F3522" i="179"/>
  <c r="F3504" i="179" s="1"/>
  <c r="G211" i="147"/>
  <c r="N211" i="147"/>
  <c r="N255" i="147" s="1"/>
  <c r="P211" i="147"/>
  <c r="P255" i="147" s="1"/>
  <c r="C145" i="147"/>
  <c r="H145" i="147"/>
  <c r="C146" i="147"/>
  <c r="H146" i="147"/>
  <c r="B153" i="147"/>
  <c r="D153" i="147"/>
  <c r="C154" i="147"/>
  <c r="H154" i="147"/>
  <c r="B156" i="147"/>
  <c r="D156" i="147"/>
  <c r="H157" i="147"/>
  <c r="C41" i="61"/>
  <c r="C81" i="60"/>
  <c r="B44" i="61"/>
  <c r="F44" i="61"/>
  <c r="H44" i="61"/>
  <c r="H45" i="61"/>
  <c r="D84" i="60"/>
  <c r="F84" i="60"/>
  <c r="H84" i="60"/>
  <c r="H85" i="60"/>
  <c r="C190" i="157"/>
  <c r="B193" i="157"/>
  <c r="D193" i="157"/>
  <c r="F193" i="157"/>
  <c r="H193" i="157"/>
  <c r="C194" i="157"/>
  <c r="H194" i="157"/>
  <c r="O66" i="61"/>
  <c r="M211" i="147"/>
  <c r="M255" i="147" s="1"/>
  <c r="O211" i="147"/>
  <c r="O255" i="147" s="1"/>
  <c r="Q211" i="147"/>
  <c r="Q255" i="147" s="1"/>
  <c r="S211" i="147"/>
  <c r="B145" i="147"/>
  <c r="D145" i="147"/>
  <c r="D146" i="147"/>
  <c r="C147" i="147"/>
  <c r="C153" i="147"/>
  <c r="H153" i="147"/>
  <c r="B154" i="147"/>
  <c r="D154" i="147"/>
  <c r="C156" i="147"/>
  <c r="H156" i="147"/>
  <c r="D157" i="147"/>
  <c r="C82" i="60"/>
  <c r="C42" i="61"/>
  <c r="C44" i="61"/>
  <c r="G44" i="61"/>
  <c r="B45" i="61"/>
  <c r="D45" i="61"/>
  <c r="C84" i="60"/>
  <c r="G84" i="60"/>
  <c r="E402" i="147"/>
  <c r="O184" i="157"/>
  <c r="O200" i="157" s="1"/>
  <c r="O185" i="157"/>
  <c r="B189" i="157"/>
  <c r="C191" i="157"/>
  <c r="C193" i="157"/>
  <c r="E193" i="157"/>
  <c r="G193" i="157"/>
  <c r="B194" i="157"/>
  <c r="D194" i="157"/>
  <c r="C195" i="157"/>
  <c r="O164" i="126"/>
  <c r="O167" i="126" s="1"/>
  <c r="D218" i="157"/>
  <c r="H218" i="157"/>
  <c r="O221" i="157"/>
  <c r="E415" i="147"/>
  <c r="E324" i="147"/>
  <c r="E653" i="147"/>
  <c r="H654" i="147"/>
  <c r="B208" i="157"/>
  <c r="E217" i="157"/>
  <c r="B218" i="157"/>
  <c r="P221" i="157"/>
  <c r="P222" i="157"/>
  <c r="D217" i="157"/>
  <c r="H217" i="157"/>
  <c r="D415" i="147"/>
  <c r="H415" i="147"/>
  <c r="H416" i="147"/>
  <c r="N201" i="157"/>
  <c r="C209" i="157"/>
  <c r="B217" i="157"/>
  <c r="E218" i="157"/>
  <c r="B219" i="157"/>
  <c r="D221" i="157"/>
  <c r="J106" i="157"/>
  <c r="J107" i="157"/>
  <c r="J122" i="52"/>
  <c r="J123" i="52"/>
  <c r="K164" i="52"/>
  <c r="J74" i="126"/>
  <c r="J75" i="126"/>
  <c r="J16" i="171"/>
  <c r="R16" i="171"/>
  <c r="H163" i="126"/>
  <c r="H164" i="126"/>
  <c r="F98" i="147"/>
  <c r="N137" i="157"/>
  <c r="E184" i="157"/>
  <c r="G66" i="61"/>
  <c r="F53" i="60"/>
  <c r="F56" i="60" s="1"/>
  <c r="N138" i="157"/>
  <c r="F65" i="147"/>
  <c r="G196" i="147"/>
  <c r="G200" i="147" s="1"/>
  <c r="G372" i="147"/>
  <c r="F123" i="147"/>
  <c r="F127" i="147" s="1"/>
  <c r="N69" i="61"/>
  <c r="M144" i="157"/>
  <c r="N142" i="157"/>
  <c r="I16" i="122"/>
  <c r="L16" i="171"/>
  <c r="M16" i="122"/>
  <c r="P16" i="171"/>
  <c r="A9" i="171"/>
  <c r="N16" i="171"/>
  <c r="M171" i="157"/>
  <c r="N172" i="157"/>
  <c r="P172" i="157"/>
  <c r="R172" i="157"/>
  <c r="A9" i="126"/>
  <c r="A9" i="52"/>
  <c r="F144" i="52"/>
  <c r="F211" i="147"/>
  <c r="N200" i="157"/>
  <c r="N171" i="157"/>
  <c r="M172" i="157"/>
  <c r="M175" i="157" s="1"/>
  <c r="O172" i="157"/>
  <c r="Q172" i="157"/>
  <c r="I16" i="171"/>
  <c r="F16" i="122"/>
  <c r="K16" i="171"/>
  <c r="H16" i="122"/>
  <c r="M16" i="171"/>
  <c r="J16" i="122"/>
  <c r="Q16" i="171"/>
  <c r="N16" i="122"/>
  <c r="L16" i="122"/>
  <c r="K31" i="61"/>
  <c r="G331" i="147"/>
  <c r="R406" i="147"/>
  <c r="J112" i="184"/>
  <c r="B106" i="184"/>
  <c r="L25" i="171"/>
  <c r="D33" i="185"/>
  <c r="D1615" i="179" s="1"/>
  <c r="B33" i="185"/>
  <c r="B1617" i="179" s="1"/>
  <c r="D34" i="185"/>
  <c r="D1616" i="179" s="1"/>
  <c r="C35" i="185"/>
  <c r="C1618" i="179" s="1"/>
  <c r="B79" i="60"/>
  <c r="C80" i="61"/>
  <c r="C100" i="60"/>
  <c r="F103" i="60"/>
  <c r="H103" i="60"/>
  <c r="D104" i="60"/>
  <c r="C104" i="60"/>
  <c r="C106" i="60"/>
  <c r="E108" i="60"/>
  <c r="G108" i="60"/>
  <c r="R108" i="60"/>
  <c r="H109" i="60"/>
  <c r="B109" i="60"/>
  <c r="B111" i="60"/>
  <c r="F83" i="61"/>
  <c r="H83" i="61"/>
  <c r="D84" i="61"/>
  <c r="C86" i="61"/>
  <c r="C81" i="61"/>
  <c r="B103" i="60"/>
  <c r="E103" i="60"/>
  <c r="G103" i="60"/>
  <c r="R103" i="60"/>
  <c r="H104" i="60"/>
  <c r="F108" i="60"/>
  <c r="H108" i="60"/>
  <c r="C109" i="60"/>
  <c r="E83" i="61"/>
  <c r="G83" i="61"/>
  <c r="R83" i="61"/>
  <c r="R92" i="61" s="1"/>
  <c r="H84" i="61"/>
  <c r="B84" i="61"/>
  <c r="B86" i="61"/>
  <c r="E39" i="122"/>
  <c r="Q41" i="122"/>
  <c r="B146" i="157"/>
  <c r="B148" i="157"/>
  <c r="C148" i="157"/>
  <c r="E348" i="147"/>
  <c r="E31" i="61"/>
  <c r="B369" i="147"/>
  <c r="T37" i="147"/>
  <c r="C95" i="147"/>
  <c r="R95" i="147"/>
  <c r="B98" i="147"/>
  <c r="D98" i="147"/>
  <c r="R98" i="147"/>
  <c r="C99" i="147"/>
  <c r="H99" i="147"/>
  <c r="B101" i="147"/>
  <c r="D101" i="147"/>
  <c r="R101" i="147"/>
  <c r="D102" i="147"/>
  <c r="C133" i="147"/>
  <c r="H133" i="147"/>
  <c r="C134" i="147"/>
  <c r="H134" i="147"/>
  <c r="C135" i="147"/>
  <c r="D136" i="147"/>
  <c r="B84" i="147"/>
  <c r="D84" i="147"/>
  <c r="R84" i="147"/>
  <c r="D85" i="147"/>
  <c r="B57" i="147"/>
  <c r="D57" i="147"/>
  <c r="J57" i="147"/>
  <c r="D58" i="147"/>
  <c r="C65" i="147"/>
  <c r="J65" i="147"/>
  <c r="C66" i="147"/>
  <c r="H66" i="147"/>
  <c r="B76" i="147"/>
  <c r="D76" i="147"/>
  <c r="J76" i="147"/>
  <c r="C77" i="147"/>
  <c r="H77" i="147"/>
  <c r="C80" i="147"/>
  <c r="H80" i="147"/>
  <c r="D81" i="147"/>
  <c r="B193" i="147"/>
  <c r="D193" i="147"/>
  <c r="H193" i="147"/>
  <c r="D194" i="147"/>
  <c r="C195" i="147"/>
  <c r="C196" i="147"/>
  <c r="E196" i="147"/>
  <c r="D197" i="147"/>
  <c r="H197" i="147"/>
  <c r="D198" i="147"/>
  <c r="B29" i="147"/>
  <c r="D29" i="147"/>
  <c r="B30" i="147"/>
  <c r="D30" i="147"/>
  <c r="B328" i="147"/>
  <c r="D328" i="147"/>
  <c r="H328" i="147"/>
  <c r="D329" i="147"/>
  <c r="C331" i="147"/>
  <c r="H331" i="147"/>
  <c r="D332" i="147"/>
  <c r="C337" i="147"/>
  <c r="H337" i="147"/>
  <c r="B338" i="147"/>
  <c r="D338" i="147"/>
  <c r="D339" i="147"/>
  <c r="B366" i="147"/>
  <c r="D366" i="147"/>
  <c r="H366" i="147"/>
  <c r="D367" i="147"/>
  <c r="D369" i="147"/>
  <c r="H369" i="147"/>
  <c r="D370" i="147"/>
  <c r="B344" i="147"/>
  <c r="D344" i="147"/>
  <c r="R344" i="147"/>
  <c r="B345" i="147"/>
  <c r="D345" i="147"/>
  <c r="D346" i="147"/>
  <c r="B372" i="147"/>
  <c r="D372" i="147"/>
  <c r="R372" i="147"/>
  <c r="C373" i="147"/>
  <c r="C376" i="147"/>
  <c r="E376" i="147"/>
  <c r="H376" i="147"/>
  <c r="D377" i="147"/>
  <c r="C384" i="147"/>
  <c r="E384" i="147"/>
  <c r="H384" i="147"/>
  <c r="B385" i="147"/>
  <c r="D385" i="147"/>
  <c r="B116" i="147"/>
  <c r="D116" i="147"/>
  <c r="R116" i="147"/>
  <c r="C117" i="147"/>
  <c r="H117" i="147"/>
  <c r="D118" i="147"/>
  <c r="C120" i="147"/>
  <c r="E120" i="147"/>
  <c r="R120" i="147"/>
  <c r="H121" i="147"/>
  <c r="C123" i="147"/>
  <c r="H123" i="147"/>
  <c r="D125" i="147"/>
  <c r="B33" i="147"/>
  <c r="D33" i="147"/>
  <c r="H33" i="147"/>
  <c r="B34" i="147"/>
  <c r="D34" i="147"/>
  <c r="H34" i="147"/>
  <c r="C37" i="147"/>
  <c r="I37" i="147"/>
  <c r="B38" i="147"/>
  <c r="D38" i="147"/>
  <c r="C130" i="147"/>
  <c r="H130" i="147"/>
  <c r="B362" i="147"/>
  <c r="D362" i="147"/>
  <c r="D363" i="147"/>
  <c r="D364" i="147"/>
  <c r="B268" i="147"/>
  <c r="D268" i="147"/>
  <c r="R268" i="147"/>
  <c r="D269" i="147"/>
  <c r="C274" i="147"/>
  <c r="E274" i="147"/>
  <c r="R274" i="147"/>
  <c r="D275" i="147"/>
  <c r="B280" i="147"/>
  <c r="D280" i="147"/>
  <c r="R280" i="147"/>
  <c r="E280" i="147"/>
  <c r="B283" i="147"/>
  <c r="D283" i="147"/>
  <c r="R283" i="147"/>
  <c r="D284" i="147"/>
  <c r="B189" i="147"/>
  <c r="D189" i="147"/>
  <c r="D190" i="147"/>
  <c r="C264" i="147"/>
  <c r="E264" i="147"/>
  <c r="D265" i="147"/>
  <c r="C266" i="147"/>
  <c r="B95" i="147"/>
  <c r="D95" i="147"/>
  <c r="H95" i="147"/>
  <c r="J553" i="147"/>
  <c r="D96" i="147"/>
  <c r="H96" i="147"/>
  <c r="C98" i="147"/>
  <c r="H98" i="147"/>
  <c r="D99" i="147"/>
  <c r="C101" i="147"/>
  <c r="H101" i="147"/>
  <c r="J559" i="147"/>
  <c r="C102" i="147"/>
  <c r="H102" i="147"/>
  <c r="B133" i="147"/>
  <c r="D133" i="147"/>
  <c r="D134" i="147"/>
  <c r="D135" i="147"/>
  <c r="C84" i="147"/>
  <c r="H84" i="147"/>
  <c r="H85" i="147"/>
  <c r="C57" i="147"/>
  <c r="H57" i="147"/>
  <c r="H58" i="147"/>
  <c r="B65" i="147"/>
  <c r="D65" i="147"/>
  <c r="H65" i="147"/>
  <c r="K523" i="147"/>
  <c r="D66" i="147"/>
  <c r="C76" i="147"/>
  <c r="H76" i="147"/>
  <c r="D77" i="147"/>
  <c r="B80" i="147"/>
  <c r="D80" i="147"/>
  <c r="J80" i="147"/>
  <c r="C81" i="147"/>
  <c r="H81" i="147"/>
  <c r="C193" i="147"/>
  <c r="E193" i="147"/>
  <c r="C194" i="147"/>
  <c r="H194" i="147"/>
  <c r="B196" i="147"/>
  <c r="D196" i="147"/>
  <c r="H196" i="147"/>
  <c r="C29" i="147"/>
  <c r="H29" i="147"/>
  <c r="C30" i="147"/>
  <c r="H30" i="147"/>
  <c r="C328" i="147"/>
  <c r="C329" i="147"/>
  <c r="H329" i="147"/>
  <c r="B331" i="147"/>
  <c r="D331" i="147"/>
  <c r="H332" i="147"/>
  <c r="B337" i="147"/>
  <c r="D337" i="147"/>
  <c r="C338" i="147"/>
  <c r="H338" i="147"/>
  <c r="C366" i="147"/>
  <c r="C367" i="147"/>
  <c r="H367" i="147"/>
  <c r="E369" i="147"/>
  <c r="R369" i="147"/>
  <c r="H370" i="147"/>
  <c r="C344" i="147"/>
  <c r="H344" i="147"/>
  <c r="C345" i="147"/>
  <c r="H345" i="147"/>
  <c r="B346" i="147"/>
  <c r="C372" i="147"/>
  <c r="E372" i="147"/>
  <c r="H372" i="147"/>
  <c r="D373" i="147"/>
  <c r="H373" i="147"/>
  <c r="D374" i="147"/>
  <c r="B376" i="147"/>
  <c r="D376" i="147"/>
  <c r="R376" i="147"/>
  <c r="H377" i="147"/>
  <c r="B384" i="147"/>
  <c r="D384" i="147"/>
  <c r="R384" i="147"/>
  <c r="H385" i="147"/>
  <c r="C116" i="147"/>
  <c r="H116" i="147"/>
  <c r="D117" i="147"/>
  <c r="B120" i="147"/>
  <c r="D120" i="147"/>
  <c r="H120" i="147"/>
  <c r="D121" i="147"/>
  <c r="R121" i="147"/>
  <c r="B123" i="147"/>
  <c r="D123" i="147"/>
  <c r="R123" i="147"/>
  <c r="D124" i="147"/>
  <c r="H124" i="147"/>
  <c r="C33" i="147"/>
  <c r="E494" i="147"/>
  <c r="I33" i="147"/>
  <c r="C34" i="147"/>
  <c r="D35" i="147"/>
  <c r="B37" i="147"/>
  <c r="D37" i="147"/>
  <c r="H37" i="147"/>
  <c r="C38" i="147"/>
  <c r="H38" i="147"/>
  <c r="B130" i="147"/>
  <c r="D130" i="147"/>
  <c r="C131" i="147"/>
  <c r="C362" i="147"/>
  <c r="H362" i="147"/>
  <c r="C363" i="147"/>
  <c r="H363" i="147"/>
  <c r="C268" i="147"/>
  <c r="H268" i="147"/>
  <c r="H269" i="147"/>
  <c r="B274" i="147"/>
  <c r="D274" i="147"/>
  <c r="H274" i="147"/>
  <c r="H275" i="147"/>
  <c r="C280" i="147"/>
  <c r="D281" i="147"/>
  <c r="C283" i="147"/>
  <c r="E283" i="147"/>
  <c r="D285" i="147"/>
  <c r="C189" i="147"/>
  <c r="H189" i="147"/>
  <c r="C190" i="147"/>
  <c r="H190" i="147"/>
  <c r="D191" i="147"/>
  <c r="B264" i="147"/>
  <c r="D264" i="147"/>
  <c r="R264" i="147"/>
  <c r="C265" i="147"/>
  <c r="A9" i="69"/>
  <c r="A9" i="75"/>
  <c r="E3579" i="179"/>
  <c r="E196" i="157" s="1"/>
  <c r="A8" i="170"/>
  <c r="B137" i="157"/>
  <c r="D137" i="157"/>
  <c r="C138" i="157"/>
  <c r="B141" i="157"/>
  <c r="D141" i="157"/>
  <c r="D142" i="157"/>
  <c r="B184" i="157"/>
  <c r="D184" i="157"/>
  <c r="B185" i="157"/>
  <c r="C186" i="157"/>
  <c r="C137" i="157"/>
  <c r="E137" i="157"/>
  <c r="B138" i="157"/>
  <c r="D138" i="157"/>
  <c r="B139" i="157"/>
  <c r="C141" i="157"/>
  <c r="C142" i="157"/>
  <c r="C24" i="126"/>
  <c r="C24" i="52"/>
  <c r="A10" i="5"/>
  <c r="B23" i="126"/>
  <c r="B23" i="52"/>
  <c r="C25" i="52"/>
  <c r="C27" i="126"/>
  <c r="C27" i="52"/>
  <c r="C28" i="126"/>
  <c r="C28" i="52"/>
  <c r="B27" i="126"/>
  <c r="B27" i="52"/>
  <c r="B28" i="126"/>
  <c r="B28" i="52"/>
  <c r="K140" i="52"/>
  <c r="M198" i="52"/>
  <c r="D161" i="126"/>
  <c r="D145" i="126" s="1"/>
  <c r="J13" i="169"/>
  <c r="C12" i="170"/>
  <c r="C12" i="5"/>
  <c r="C13" i="170"/>
  <c r="C13" i="5"/>
  <c r="C68" i="5"/>
  <c r="C70" i="5"/>
  <c r="B12" i="170"/>
  <c r="B12" i="5"/>
  <c r="B68" i="5"/>
  <c r="C69" i="5"/>
  <c r="D13" i="69"/>
  <c r="G22" i="5"/>
  <c r="I22" i="5"/>
  <c r="K22" i="5"/>
  <c r="M22" i="5"/>
  <c r="F26" i="5"/>
  <c r="H26" i="5"/>
  <c r="J26" i="5"/>
  <c r="L26" i="5"/>
  <c r="N26" i="5"/>
  <c r="F31" i="5"/>
  <c r="H31" i="5"/>
  <c r="J31" i="5"/>
  <c r="L31" i="5"/>
  <c r="N31" i="5"/>
  <c r="J13" i="116"/>
  <c r="J13" i="122"/>
  <c r="D12" i="69"/>
  <c r="D14" i="69"/>
  <c r="F22" i="5"/>
  <c r="H22" i="5"/>
  <c r="J22" i="5"/>
  <c r="L22" i="5"/>
  <c r="N22" i="5"/>
  <c r="G26" i="5"/>
  <c r="I26" i="5"/>
  <c r="K26" i="5"/>
  <c r="M26" i="5"/>
  <c r="G31" i="5"/>
  <c r="I31" i="5"/>
  <c r="K31" i="5"/>
  <c r="M31" i="5"/>
  <c r="J14" i="122"/>
  <c r="J14" i="116"/>
  <c r="D12" i="147"/>
  <c r="D13" i="147"/>
  <c r="D14" i="147"/>
  <c r="H109" i="157"/>
  <c r="J110" i="157"/>
  <c r="H112" i="157"/>
  <c r="J113" i="157"/>
  <c r="C125" i="157"/>
  <c r="K125" i="157"/>
  <c r="B126" i="157"/>
  <c r="D126" i="157"/>
  <c r="K126" i="157"/>
  <c r="B140" i="52"/>
  <c r="D140" i="52"/>
  <c r="H140" i="52"/>
  <c r="C141" i="52"/>
  <c r="H141" i="52"/>
  <c r="M199" i="52"/>
  <c r="H201" i="52"/>
  <c r="H202" i="52"/>
  <c r="M123" i="126"/>
  <c r="J109" i="157"/>
  <c r="H110" i="157"/>
  <c r="J112" i="157"/>
  <c r="B125" i="157"/>
  <c r="D125" i="157"/>
  <c r="H125" i="157"/>
  <c r="C126" i="157"/>
  <c r="H126" i="157"/>
  <c r="C55" i="75"/>
  <c r="C57" i="75"/>
  <c r="B55" i="75"/>
  <c r="C56" i="75"/>
  <c r="E2" i="170"/>
  <c r="E3" i="170"/>
  <c r="D3" i="5"/>
  <c r="J4" i="5"/>
  <c r="D2" i="5"/>
  <c r="D4" i="184"/>
  <c r="D3" i="184"/>
  <c r="D5" i="184"/>
  <c r="A9" i="122"/>
  <c r="A9" i="169"/>
  <c r="A9" i="5"/>
  <c r="D62" i="60"/>
  <c r="B69" i="60"/>
  <c r="H69" i="60"/>
  <c r="C70" i="60"/>
  <c r="H70" i="60"/>
  <c r="C28" i="60"/>
  <c r="R28" i="60"/>
  <c r="C29" i="60"/>
  <c r="H29" i="60"/>
  <c r="B32" i="60"/>
  <c r="D32" i="60"/>
  <c r="H32" i="60"/>
  <c r="C33" i="60"/>
  <c r="H33" i="60"/>
  <c r="D49" i="60"/>
  <c r="H49" i="60"/>
  <c r="C50" i="60"/>
  <c r="E50" i="60"/>
  <c r="B51" i="60"/>
  <c r="D51" i="60"/>
  <c r="B53" i="60"/>
  <c r="D53" i="60"/>
  <c r="R53" i="60"/>
  <c r="D54" i="60"/>
  <c r="H63" i="60"/>
  <c r="C69" i="60"/>
  <c r="E69" i="60"/>
  <c r="D69" i="60"/>
  <c r="B28" i="60"/>
  <c r="D28" i="60"/>
  <c r="H28" i="60"/>
  <c r="B29" i="60"/>
  <c r="D29" i="60"/>
  <c r="C32" i="60"/>
  <c r="R32" i="60"/>
  <c r="D33" i="60"/>
  <c r="C49" i="60"/>
  <c r="E49" i="60"/>
  <c r="R49" i="60"/>
  <c r="B50" i="60"/>
  <c r="D50" i="60"/>
  <c r="H50" i="60"/>
  <c r="C51" i="60"/>
  <c r="C53" i="60"/>
  <c r="E53" i="60"/>
  <c r="H53" i="60"/>
  <c r="H54" i="60"/>
  <c r="O37" i="52" l="1"/>
  <c r="P131" i="52" s="1"/>
  <c r="K37" i="52"/>
  <c r="L131" i="52" s="1"/>
  <c r="M36" i="52"/>
  <c r="E361" i="220"/>
  <c r="E358" i="220"/>
  <c r="C90" i="230"/>
  <c r="C78" i="230"/>
  <c r="C74" i="230"/>
  <c r="C369" i="147"/>
  <c r="C15" i="230"/>
  <c r="C15" i="220"/>
  <c r="C16" i="230"/>
  <c r="C16" i="220"/>
  <c r="B229" i="230"/>
  <c r="E112" i="157"/>
  <c r="E109" i="157"/>
  <c r="Q6301" i="1"/>
  <c r="Q6302" i="1" s="1"/>
  <c r="R7589" i="1"/>
  <c r="M3987" i="1"/>
  <c r="M3989" i="1" s="1"/>
  <c r="M3990" i="1"/>
  <c r="K2280" i="1"/>
  <c r="K16" i="5"/>
  <c r="D492" i="147"/>
  <c r="E6" i="75"/>
  <c r="J81" i="126"/>
  <c r="E28" i="60"/>
  <c r="C40" i="61"/>
  <c r="E32" i="60"/>
  <c r="F14" i="171"/>
  <c r="F13" i="171"/>
  <c r="F12" i="171"/>
  <c r="F16" i="171"/>
  <c r="F15" i="171"/>
  <c r="D27" i="147"/>
  <c r="G209" i="179"/>
  <c r="G222" i="179" s="1"/>
  <c r="B413" i="147"/>
  <c r="E124" i="147"/>
  <c r="E123" i="147"/>
  <c r="B651" i="147"/>
  <c r="D491" i="147"/>
  <c r="D26" i="147"/>
  <c r="B412" i="147"/>
  <c r="E84" i="60"/>
  <c r="E44" i="61"/>
  <c r="B1929" i="179"/>
  <c r="B2213" i="179" s="1"/>
  <c r="B1612" i="179"/>
  <c r="C1930" i="179"/>
  <c r="C2215" i="179" s="1"/>
  <c r="C1614" i="179"/>
  <c r="C1613" i="179"/>
  <c r="C1929" i="179"/>
  <c r="C2214" i="179" s="1"/>
  <c r="F534" i="147"/>
  <c r="Q84" i="147"/>
  <c r="B99" i="60"/>
  <c r="B297" i="147"/>
  <c r="B295" i="147"/>
  <c r="H296" i="147"/>
  <c r="B296" i="147"/>
  <c r="E498" i="147"/>
  <c r="E65" i="147"/>
  <c r="D108" i="60"/>
  <c r="D295" i="147"/>
  <c r="H295" i="147"/>
  <c r="E537" i="147"/>
  <c r="B293" i="147"/>
  <c r="B292" i="147"/>
  <c r="E144" i="52"/>
  <c r="B73" i="5"/>
  <c r="B31" i="69" s="1"/>
  <c r="B74" i="5"/>
  <c r="O74" i="5"/>
  <c r="E140" i="52"/>
  <c r="E59" i="60"/>
  <c r="E54" i="61"/>
  <c r="E98" i="147"/>
  <c r="E89" i="60"/>
  <c r="E32" i="61"/>
  <c r="E559" i="147"/>
  <c r="E117" i="147"/>
  <c r="E116" i="147"/>
  <c r="Q116" i="147"/>
  <c r="A2419" i="179"/>
  <c r="A2445" i="179" s="1"/>
  <c r="A2485" i="179" s="1"/>
  <c r="A2540" i="179" s="1"/>
  <c r="B55" i="191"/>
  <c r="J90" i="184"/>
  <c r="E125" i="157"/>
  <c r="F3722" i="179"/>
  <c r="F3713" i="179"/>
  <c r="G3722" i="179"/>
  <c r="G3713" i="179"/>
  <c r="I1759" i="179"/>
  <c r="K1752" i="179"/>
  <c r="Z7" i="179"/>
  <c r="H26" i="186" s="1"/>
  <c r="G1554" i="179"/>
  <c r="G1580" i="179" s="1"/>
  <c r="F1554" i="179"/>
  <c r="F1580" i="179" s="1"/>
  <c r="C387" i="179"/>
  <c r="C415" i="179"/>
  <c r="C423" i="179" s="1"/>
  <c r="G340" i="179"/>
  <c r="G343" i="179" s="1"/>
  <c r="G333" i="179"/>
  <c r="G336" i="179" s="1"/>
  <c r="F340" i="179"/>
  <c r="F343" i="179" s="1"/>
  <c r="F333" i="179"/>
  <c r="F336" i="179" s="1"/>
  <c r="AF5" i="147"/>
  <c r="B212" i="157"/>
  <c r="B211" i="157"/>
  <c r="B54" i="191"/>
  <c r="I2209" i="179"/>
  <c r="I2814" i="179"/>
  <c r="J37" i="185"/>
  <c r="I2810" i="179"/>
  <c r="A295" i="147"/>
  <c r="R56" i="60"/>
  <c r="R75" i="60" s="1"/>
  <c r="K98" i="61"/>
  <c r="K90" i="61"/>
  <c r="A178" i="179"/>
  <c r="I1915" i="179"/>
  <c r="R119" i="60"/>
  <c r="R39" i="60"/>
  <c r="R41" i="60" s="1"/>
  <c r="R352" i="147"/>
  <c r="R390" i="147"/>
  <c r="R287" i="147"/>
  <c r="AB2" i="147" s="1"/>
  <c r="R106" i="147"/>
  <c r="AF2" i="147" s="1"/>
  <c r="R127" i="147"/>
  <c r="D83" i="61"/>
  <c r="P29" i="147"/>
  <c r="Q123" i="147"/>
  <c r="M36" i="126"/>
  <c r="N81" i="126" s="1"/>
  <c r="J534" i="147"/>
  <c r="A9" i="170"/>
  <c r="D43" i="200"/>
  <c r="E43" i="200" s="1"/>
  <c r="E328" i="147"/>
  <c r="B104" i="60"/>
  <c r="B106" i="60"/>
  <c r="G18" i="116"/>
  <c r="G29" i="116" s="1"/>
  <c r="G33" i="116" s="1"/>
  <c r="K18" i="116"/>
  <c r="K29" i="116" s="1"/>
  <c r="K33" i="116" s="1"/>
  <c r="F119" i="60"/>
  <c r="F92" i="61" s="1"/>
  <c r="F696" i="147"/>
  <c r="N16" i="69"/>
  <c r="L16" i="69"/>
  <c r="J16" i="69"/>
  <c r="H16" i="69"/>
  <c r="F16" i="69"/>
  <c r="M16" i="69"/>
  <c r="K16" i="69"/>
  <c r="I16" i="69"/>
  <c r="G16" i="69"/>
  <c r="E16" i="69"/>
  <c r="D109" i="60"/>
  <c r="B79" i="61"/>
  <c r="K35" i="61"/>
  <c r="K96" i="61" s="1"/>
  <c r="Q39" i="60"/>
  <c r="Q41" i="60" s="1"/>
  <c r="C111" i="60"/>
  <c r="Q153" i="147"/>
  <c r="J18" i="116"/>
  <c r="J24" i="120" s="1"/>
  <c r="J38" i="120" s="1"/>
  <c r="P280" i="147"/>
  <c r="H87" i="126"/>
  <c r="H178" i="52"/>
  <c r="J130" i="52"/>
  <c r="J216" i="52" s="1"/>
  <c r="D27" i="152" s="1"/>
  <c r="N130" i="52"/>
  <c r="I43" i="147"/>
  <c r="I434" i="147" s="1"/>
  <c r="N18" i="116"/>
  <c r="F18" i="116"/>
  <c r="R88" i="61"/>
  <c r="K29" i="185"/>
  <c r="A1764" i="179"/>
  <c r="A2922" i="179"/>
  <c r="I26" i="116"/>
  <c r="L18" i="116"/>
  <c r="H18" i="116"/>
  <c r="M18" i="116"/>
  <c r="M26" i="116" s="1"/>
  <c r="F559" i="147"/>
  <c r="F564" i="147" s="1"/>
  <c r="L74" i="191"/>
  <c r="R573" i="147"/>
  <c r="R578" i="147" s="1"/>
  <c r="Q384" i="147"/>
  <c r="Q376" i="147"/>
  <c r="Q372" i="147"/>
  <c r="Q268" i="147"/>
  <c r="Q287" i="147" s="1"/>
  <c r="Q369" i="147"/>
  <c r="P156" i="147"/>
  <c r="Q133" i="147"/>
  <c r="Q156" i="147"/>
  <c r="Q98" i="147"/>
  <c r="Q106" i="147" s="1"/>
  <c r="Q53" i="60"/>
  <c r="Q49" i="60"/>
  <c r="Q89" i="60"/>
  <c r="S25" i="2"/>
  <c r="J515" i="147"/>
  <c r="D186" i="147"/>
  <c r="O283" i="147"/>
  <c r="Q541" i="147"/>
  <c r="S324" i="147"/>
  <c r="P3546" i="1"/>
  <c r="E84" i="147"/>
  <c r="E541" i="147"/>
  <c r="R295" i="147"/>
  <c r="AB9" i="147" s="1"/>
  <c r="P32" i="60"/>
  <c r="P119" i="60" s="1"/>
  <c r="E37" i="147"/>
  <c r="D14" i="60"/>
  <c r="G16" i="5"/>
  <c r="A38" i="5"/>
  <c r="C3179" i="179"/>
  <c r="C3128" i="179"/>
  <c r="C3134" i="179" s="1"/>
  <c r="C2899" i="179"/>
  <c r="B2899" i="179"/>
  <c r="N3844" i="179"/>
  <c r="P341" i="147"/>
  <c r="A376" i="147"/>
  <c r="A384" i="147" s="1"/>
  <c r="F76" i="147"/>
  <c r="C318" i="147"/>
  <c r="C319" i="147"/>
  <c r="B318" i="147"/>
  <c r="E337" i="147"/>
  <c r="O222" i="157"/>
  <c r="O225" i="157" s="1"/>
  <c r="B108" i="60"/>
  <c r="C14" i="191"/>
  <c r="C13" i="191"/>
  <c r="E101" i="147"/>
  <c r="C512" i="147"/>
  <c r="C54" i="147"/>
  <c r="C59" i="191"/>
  <c r="C402" i="147"/>
  <c r="B402" i="147"/>
  <c r="B511" i="147"/>
  <c r="D448" i="147"/>
  <c r="B53" i="147"/>
  <c r="B512" i="147"/>
  <c r="B54" i="147"/>
  <c r="C403" i="147"/>
  <c r="I494" i="147"/>
  <c r="M31" i="61"/>
  <c r="E34" i="147"/>
  <c r="E495" i="147"/>
  <c r="C583" i="147"/>
  <c r="B628" i="147"/>
  <c r="H627" i="147"/>
  <c r="D626" i="147"/>
  <c r="B626" i="147"/>
  <c r="B627" i="147"/>
  <c r="H626" i="147"/>
  <c r="E129" i="147"/>
  <c r="E570" i="147"/>
  <c r="E556" i="147"/>
  <c r="E80" i="147"/>
  <c r="E534" i="147"/>
  <c r="E553" i="147"/>
  <c r="B582" i="147"/>
  <c r="B583" i="147"/>
  <c r="E523" i="147"/>
  <c r="K27" i="147"/>
  <c r="C208" i="157"/>
  <c r="R415" i="147"/>
  <c r="R418" i="147" s="1"/>
  <c r="G219" i="157"/>
  <c r="E219" i="157"/>
  <c r="K36" i="171"/>
  <c r="O16" i="5"/>
  <c r="K35" i="171"/>
  <c r="S390" i="147"/>
  <c r="N123" i="126"/>
  <c r="N128" i="126" s="1"/>
  <c r="F16" i="153"/>
  <c r="M31" i="2"/>
  <c r="G415" i="147"/>
  <c r="E87" i="126"/>
  <c r="E96" i="126"/>
  <c r="P184" i="157"/>
  <c r="S415" i="147"/>
  <c r="P37" i="52"/>
  <c r="Q131" i="52" s="1"/>
  <c r="L37" i="52"/>
  <c r="M131" i="52" s="1"/>
  <c r="Q37" i="52"/>
  <c r="R131" i="52" s="1"/>
  <c r="M37" i="52"/>
  <c r="N131" i="52" s="1"/>
  <c r="I37" i="52"/>
  <c r="J131" i="52" s="1"/>
  <c r="J217" i="52" s="1"/>
  <c r="D28" i="152" s="1"/>
  <c r="C29" i="152"/>
  <c r="E95" i="147"/>
  <c r="F71" i="61"/>
  <c r="F74" i="61" s="1"/>
  <c r="L31" i="61"/>
  <c r="M25" i="2"/>
  <c r="P185" i="157"/>
  <c r="O19" i="116"/>
  <c r="O27" i="116" s="1"/>
  <c r="G18" i="153"/>
  <c r="N54" i="61"/>
  <c r="E331" i="147"/>
  <c r="B134" i="157"/>
  <c r="I24" i="120"/>
  <c r="I38" i="120" s="1"/>
  <c r="C223" i="52"/>
  <c r="C136" i="52"/>
  <c r="C78" i="126"/>
  <c r="C77" i="126"/>
  <c r="M129" i="126"/>
  <c r="C86" i="126"/>
  <c r="R30" i="185"/>
  <c r="K30" i="185"/>
  <c r="K35" i="185"/>
  <c r="A331" i="147"/>
  <c r="A337" i="147" s="1"/>
  <c r="A344" i="147" s="1"/>
  <c r="A348" i="147" s="1"/>
  <c r="G60" i="191"/>
  <c r="R113" i="60"/>
  <c r="D97" i="126"/>
  <c r="D126" i="52"/>
  <c r="Q6891" i="1"/>
  <c r="Q6892" i="1" s="1"/>
  <c r="N26" i="171"/>
  <c r="E120" i="126"/>
  <c r="E190" i="52"/>
  <c r="E149" i="126"/>
  <c r="E224" i="52"/>
  <c r="E189" i="52"/>
  <c r="H222" i="52"/>
  <c r="H187" i="52"/>
  <c r="H147" i="126"/>
  <c r="H118" i="126"/>
  <c r="H148" i="126"/>
  <c r="H119" i="126"/>
  <c r="H223" i="52"/>
  <c r="H188" i="52"/>
  <c r="C29" i="153"/>
  <c r="D25" i="152"/>
  <c r="D18" i="153"/>
  <c r="D17" i="153"/>
  <c r="D25" i="153" s="1"/>
  <c r="E341" i="147"/>
  <c r="I132" i="126"/>
  <c r="J132" i="126" s="1"/>
  <c r="K132" i="126" s="1"/>
  <c r="L132" i="126" s="1"/>
  <c r="M132" i="126" s="1"/>
  <c r="N132" i="126" s="1"/>
  <c r="O132" i="126" s="1"/>
  <c r="P132" i="126" s="1"/>
  <c r="Q132" i="126" s="1"/>
  <c r="R132" i="126" s="1"/>
  <c r="J82" i="126"/>
  <c r="J138" i="126" s="1"/>
  <c r="D28" i="153" s="1"/>
  <c r="M47" i="61"/>
  <c r="K145" i="52"/>
  <c r="K167" i="52" s="1"/>
  <c r="O201" i="157"/>
  <c r="D14" i="61"/>
  <c r="M174" i="157"/>
  <c r="C60" i="191"/>
  <c r="D14" i="157"/>
  <c r="O71" i="61"/>
  <c r="B321" i="147"/>
  <c r="D13" i="60"/>
  <c r="F69" i="61"/>
  <c r="D12" i="60"/>
  <c r="K144" i="52"/>
  <c r="K169" i="52" s="1"/>
  <c r="H145" i="52"/>
  <c r="Q36" i="126"/>
  <c r="R81" i="126" s="1"/>
  <c r="Q36" i="52"/>
  <c r="R130" i="52" s="1"/>
  <c r="O36" i="126"/>
  <c r="P81" i="126" s="1"/>
  <c r="K36" i="126"/>
  <c r="L81" i="126" s="1"/>
  <c r="O36" i="52"/>
  <c r="P130" i="52" s="1"/>
  <c r="K36" i="52"/>
  <c r="L130" i="52" s="1"/>
  <c r="N36" i="126"/>
  <c r="O81" i="126" s="1"/>
  <c r="J36" i="126"/>
  <c r="K81" i="126" s="1"/>
  <c r="N36" i="52"/>
  <c r="O130" i="52" s="1"/>
  <c r="J36" i="52"/>
  <c r="K130" i="52" s="1"/>
  <c r="P36" i="126"/>
  <c r="Q81" i="126" s="1"/>
  <c r="L36" i="126"/>
  <c r="M81" i="126" s="1"/>
  <c r="P36" i="52"/>
  <c r="Q130" i="52" s="1"/>
  <c r="L36" i="52"/>
  <c r="M130" i="52" s="1"/>
  <c r="K86" i="126"/>
  <c r="L86" i="126" s="1"/>
  <c r="I176" i="126"/>
  <c r="J176" i="126" s="1"/>
  <c r="K176" i="126" s="1"/>
  <c r="L176" i="126" s="1"/>
  <c r="M176" i="126" s="1"/>
  <c r="N176" i="126" s="1"/>
  <c r="O176" i="126" s="1"/>
  <c r="P176" i="126" s="1"/>
  <c r="Q176" i="126" s="1"/>
  <c r="R176" i="126" s="1"/>
  <c r="J32" i="126"/>
  <c r="C24" i="152"/>
  <c r="C26" i="152" s="1"/>
  <c r="C24" i="153"/>
  <c r="C26" i="153" s="1"/>
  <c r="C30" i="153" s="1"/>
  <c r="D12" i="52"/>
  <c r="N44" i="61"/>
  <c r="N49" i="61" s="1"/>
  <c r="D14" i="191"/>
  <c r="D14" i="126"/>
  <c r="D15" i="191"/>
  <c r="D12" i="61"/>
  <c r="D13" i="191"/>
  <c r="B214" i="157"/>
  <c r="C215" i="157"/>
  <c r="E76" i="147"/>
  <c r="I213" i="52"/>
  <c r="J213" i="52" s="1"/>
  <c r="K213" i="52" s="1"/>
  <c r="L213" i="52" s="1"/>
  <c r="M213" i="52" s="1"/>
  <c r="N213" i="52" s="1"/>
  <c r="O213" i="52" s="1"/>
  <c r="P213" i="52" s="1"/>
  <c r="Q213" i="52" s="1"/>
  <c r="R213" i="52" s="1"/>
  <c r="J210" i="52"/>
  <c r="K210" i="52" s="1"/>
  <c r="L210" i="52" s="1"/>
  <c r="M210" i="52" s="1"/>
  <c r="N210" i="52" s="1"/>
  <c r="O210" i="52" s="1"/>
  <c r="P210" i="52" s="1"/>
  <c r="Q210" i="52" s="1"/>
  <c r="R210" i="52" s="1"/>
  <c r="J131" i="126"/>
  <c r="K131" i="126" s="1"/>
  <c r="L131" i="126" s="1"/>
  <c r="M131" i="126" s="1"/>
  <c r="N131" i="126" s="1"/>
  <c r="O131" i="126" s="1"/>
  <c r="P131" i="126" s="1"/>
  <c r="Q131" i="126" s="1"/>
  <c r="R131" i="126" s="1"/>
  <c r="I134" i="126"/>
  <c r="J134" i="126" s="1"/>
  <c r="J137" i="126"/>
  <c r="D27" i="153" s="1"/>
  <c r="D13" i="61"/>
  <c r="D13" i="52"/>
  <c r="K112" i="157"/>
  <c r="P225" i="157"/>
  <c r="P224" i="157"/>
  <c r="O224" i="157"/>
  <c r="B322" i="147"/>
  <c r="L196" i="147"/>
  <c r="F101" i="147"/>
  <c r="F106" i="147" s="1"/>
  <c r="P71" i="61"/>
  <c r="O69" i="61"/>
  <c r="P141" i="157"/>
  <c r="G376" i="147"/>
  <c r="N145" i="157"/>
  <c r="N175" i="157" s="1"/>
  <c r="P66" i="61"/>
  <c r="G69" i="61"/>
  <c r="N144" i="157"/>
  <c r="N174" i="157" s="1"/>
  <c r="G366" i="147"/>
  <c r="M25" i="171"/>
  <c r="C164" i="126"/>
  <c r="D14" i="52"/>
  <c r="C79" i="126"/>
  <c r="C33" i="52"/>
  <c r="C127" i="52"/>
  <c r="D12" i="126"/>
  <c r="D12" i="157"/>
  <c r="J1" i="5"/>
  <c r="K1" i="122" s="1"/>
  <c r="B27" i="61"/>
  <c r="C126" i="52"/>
  <c r="C125" i="52"/>
  <c r="E197" i="147"/>
  <c r="K559" i="147"/>
  <c r="K553" i="147"/>
  <c r="P331" i="147"/>
  <c r="E33" i="147"/>
  <c r="Q348" i="147"/>
  <c r="K65" i="147"/>
  <c r="L523" i="147"/>
  <c r="K57" i="147"/>
  <c r="P337" i="147"/>
  <c r="Q29" i="147"/>
  <c r="I13" i="69"/>
  <c r="D127" i="52"/>
  <c r="D79" i="126"/>
  <c r="D33" i="126"/>
  <c r="D33" i="52"/>
  <c r="B160" i="126"/>
  <c r="B144" i="126" s="1"/>
  <c r="B159" i="126"/>
  <c r="B143" i="126" s="1"/>
  <c r="C160" i="126"/>
  <c r="C144" i="126" s="1"/>
  <c r="C159" i="126"/>
  <c r="C143" i="126" s="1"/>
  <c r="D13" i="126"/>
  <c r="D13" i="157"/>
  <c r="M204" i="52"/>
  <c r="M207" i="52" s="1"/>
  <c r="J233" i="157"/>
  <c r="K233" i="157" s="1"/>
  <c r="L233" i="157" s="1"/>
  <c r="M233" i="157" s="1"/>
  <c r="N233" i="157" s="1"/>
  <c r="O233" i="157" s="1"/>
  <c r="P233" i="157" s="1"/>
  <c r="Q233" i="157" s="1"/>
  <c r="R233" i="157" s="1"/>
  <c r="K110" i="157"/>
  <c r="M128" i="126"/>
  <c r="K230" i="157"/>
  <c r="L230" i="157" s="1"/>
  <c r="M230" i="157" s="1"/>
  <c r="N230" i="157" s="1"/>
  <c r="O230" i="157" s="1"/>
  <c r="P230" i="157" s="1"/>
  <c r="Q230" i="157" s="1"/>
  <c r="R230" i="157" s="1"/>
  <c r="J118" i="157"/>
  <c r="J121" i="157" s="1"/>
  <c r="Z11" i="179"/>
  <c r="H35" i="186" s="1"/>
  <c r="N18" i="170"/>
  <c r="L44" i="75"/>
  <c r="L40" i="75"/>
  <c r="L37" i="75"/>
  <c r="L34" i="75"/>
  <c r="L30" i="75"/>
  <c r="J18" i="170"/>
  <c r="J44" i="75"/>
  <c r="J40" i="75"/>
  <c r="J37" i="75"/>
  <c r="J34" i="75"/>
  <c r="J30" i="75"/>
  <c r="J25" i="75"/>
  <c r="H18" i="170"/>
  <c r="H44" i="75"/>
  <c r="H40" i="75"/>
  <c r="H37" i="75"/>
  <c r="H34" i="75"/>
  <c r="H30" i="75"/>
  <c r="H25" i="75"/>
  <c r="F18" i="170"/>
  <c r="F44" i="75"/>
  <c r="F40" i="75"/>
  <c r="F37" i="75"/>
  <c r="F34" i="75"/>
  <c r="F30" i="75"/>
  <c r="F25" i="75"/>
  <c r="D149" i="126"/>
  <c r="D120" i="126"/>
  <c r="D224" i="52"/>
  <c r="D189" i="52"/>
  <c r="J117" i="157"/>
  <c r="J120" i="157" s="1"/>
  <c r="N124" i="126"/>
  <c r="K113" i="157"/>
  <c r="K109" i="157"/>
  <c r="M205" i="52"/>
  <c r="M208" i="52" s="1"/>
  <c r="K231" i="157"/>
  <c r="L231" i="157" s="1"/>
  <c r="M231" i="157" s="1"/>
  <c r="N231" i="157" s="1"/>
  <c r="O231" i="157" s="1"/>
  <c r="P231" i="157" s="1"/>
  <c r="Q231" i="157" s="1"/>
  <c r="R231" i="157" s="1"/>
  <c r="J234" i="157"/>
  <c r="K234" i="157" s="1"/>
  <c r="L234" i="157" s="1"/>
  <c r="M234" i="157" s="1"/>
  <c r="N234" i="157" s="1"/>
  <c r="O234" i="157" s="1"/>
  <c r="P234" i="157" s="1"/>
  <c r="Q234" i="157" s="1"/>
  <c r="R234" i="157" s="1"/>
  <c r="L3835" i="179"/>
  <c r="C13" i="61"/>
  <c r="C13" i="60"/>
  <c r="C13" i="147"/>
  <c r="C13" i="171"/>
  <c r="C13" i="126"/>
  <c r="C13" i="52"/>
  <c r="R13" i="59"/>
  <c r="C13" i="157"/>
  <c r="C14" i="179"/>
  <c r="C12" i="171"/>
  <c r="C12" i="147"/>
  <c r="C12" i="61"/>
  <c r="C12" i="60"/>
  <c r="C12" i="157"/>
  <c r="C12" i="126"/>
  <c r="C12" i="52"/>
  <c r="R12" i="59"/>
  <c r="C13" i="179"/>
  <c r="H18" i="153"/>
  <c r="J5" i="5"/>
  <c r="J3" i="5"/>
  <c r="L16" i="5"/>
  <c r="H16" i="5"/>
  <c r="J1" i="116"/>
  <c r="J1" i="169"/>
  <c r="J1" i="170" s="1"/>
  <c r="D5" i="5"/>
  <c r="E5" i="170"/>
  <c r="M16" i="5"/>
  <c r="E3" i="122"/>
  <c r="E3" i="69"/>
  <c r="A1" i="5"/>
  <c r="A2" i="5"/>
  <c r="D1" i="5"/>
  <c r="E1" i="170"/>
  <c r="A3" i="5"/>
  <c r="D6" i="184"/>
  <c r="E4" i="170"/>
  <c r="D4" i="5"/>
  <c r="N16" i="5"/>
  <c r="J16" i="5"/>
  <c r="F16" i="5"/>
  <c r="A4" i="5"/>
  <c r="I16" i="5"/>
  <c r="E2" i="122"/>
  <c r="E2" i="69"/>
  <c r="A6" i="5"/>
  <c r="K4" i="122"/>
  <c r="J4" i="69"/>
  <c r="B32" i="69"/>
  <c r="J2" i="5"/>
  <c r="A5" i="5"/>
  <c r="O153" i="157"/>
  <c r="O44" i="122" l="1"/>
  <c r="A13" i="230"/>
  <c r="A13" i="220"/>
  <c r="B398" i="230"/>
  <c r="B942" i="220"/>
  <c r="B397" i="230"/>
  <c r="B941" i="220"/>
  <c r="L4" i="230"/>
  <c r="L4" i="220"/>
  <c r="R398" i="230"/>
  <c r="R942" i="220"/>
  <c r="B893" i="220"/>
  <c r="C41" i="191"/>
  <c r="B236" i="230"/>
  <c r="B232" i="230"/>
  <c r="N32" i="69"/>
  <c r="P6301" i="1"/>
  <c r="P6302" i="1" s="1"/>
  <c r="R7590" i="1"/>
  <c r="R6301" i="1"/>
  <c r="Q5508" i="1"/>
  <c r="Q5509" i="1" s="1"/>
  <c r="P5261" i="1"/>
  <c r="P5264" i="1"/>
  <c r="Q5262" i="1"/>
  <c r="N3990" i="1"/>
  <c r="N3987" i="1"/>
  <c r="N3989" i="1" s="1"/>
  <c r="L2280" i="1"/>
  <c r="G2" i="184"/>
  <c r="P123" i="147"/>
  <c r="B624" i="147"/>
  <c r="B623" i="147"/>
  <c r="C289" i="147"/>
  <c r="P84" i="147"/>
  <c r="F537" i="147"/>
  <c r="F551" i="147" s="1"/>
  <c r="C290" i="147"/>
  <c r="B324" i="147"/>
  <c r="B325" i="147"/>
  <c r="B326" i="147"/>
  <c r="Q66" i="191"/>
  <c r="Q127" i="147"/>
  <c r="Q475" i="147" s="1"/>
  <c r="P116" i="147"/>
  <c r="B3128" i="179"/>
  <c r="B3134" i="179" s="1"/>
  <c r="D164" i="126"/>
  <c r="P133" i="147"/>
  <c r="D163" i="126"/>
  <c r="C163" i="126"/>
  <c r="AF8" i="147"/>
  <c r="R181" i="147"/>
  <c r="C3206" i="179"/>
  <c r="C3192" i="179"/>
  <c r="AB4" i="147"/>
  <c r="F80" i="147"/>
  <c r="F93" i="147" s="1"/>
  <c r="G26" i="116"/>
  <c r="I2818" i="179"/>
  <c r="K2814" i="179" s="1"/>
  <c r="I2812" i="179"/>
  <c r="I2820" i="179" s="1"/>
  <c r="K2802" i="179"/>
  <c r="Z10" i="179"/>
  <c r="L1" i="200"/>
  <c r="M29" i="116"/>
  <c r="M33" i="116" s="1"/>
  <c r="L90" i="61"/>
  <c r="L98" i="61"/>
  <c r="M98" i="61"/>
  <c r="M90" i="61"/>
  <c r="M23" i="186"/>
  <c r="H27" i="186"/>
  <c r="L18" i="170"/>
  <c r="L65" i="170" s="1"/>
  <c r="R298" i="147"/>
  <c r="K172" i="52"/>
  <c r="K216" i="52" s="1"/>
  <c r="E27" i="152" s="1"/>
  <c r="O29" i="147"/>
  <c r="B289" i="147"/>
  <c r="O280" i="147"/>
  <c r="B163" i="126"/>
  <c r="K26" i="116"/>
  <c r="L29" i="116"/>
  <c r="L33" i="116" s="1"/>
  <c r="F24" i="120"/>
  <c r="F38" i="120" s="1"/>
  <c r="F26" i="116"/>
  <c r="A3122" i="179"/>
  <c r="P264" i="147"/>
  <c r="N29" i="116"/>
  <c r="N33" i="116" s="1"/>
  <c r="J32" i="120"/>
  <c r="N24" i="120"/>
  <c r="N38" i="120" s="1"/>
  <c r="N35" i="120"/>
  <c r="H35" i="120"/>
  <c r="N26" i="116"/>
  <c r="J26" i="116"/>
  <c r="H24" i="120"/>
  <c r="H38" i="120" s="1"/>
  <c r="N32" i="120"/>
  <c r="H29" i="116"/>
  <c r="H33" i="116" s="1"/>
  <c r="J29" i="116"/>
  <c r="J33" i="116" s="1"/>
  <c r="D29" i="152"/>
  <c r="L35" i="61"/>
  <c r="L96" i="61" s="1"/>
  <c r="M35" i="61"/>
  <c r="M96" i="61" s="1"/>
  <c r="P39" i="60"/>
  <c r="P41" i="60" s="1"/>
  <c r="K94" i="61"/>
  <c r="P153" i="147"/>
  <c r="J35" i="120"/>
  <c r="R626" i="147"/>
  <c r="R630" i="147" s="1"/>
  <c r="O101" i="184"/>
  <c r="F32" i="120"/>
  <c r="L35" i="120"/>
  <c r="F29" i="116"/>
  <c r="F33" i="116" s="1"/>
  <c r="L32" i="120"/>
  <c r="L26" i="116"/>
  <c r="K90" i="126"/>
  <c r="L113" i="126" s="1"/>
  <c r="L137" i="126" s="1"/>
  <c r="F27" i="153" s="1"/>
  <c r="K134" i="126"/>
  <c r="L134" i="126" s="1"/>
  <c r="M134" i="126" s="1"/>
  <c r="N134" i="126" s="1"/>
  <c r="O134" i="126" s="1"/>
  <c r="P134" i="126" s="1"/>
  <c r="Q134" i="126" s="1"/>
  <c r="R134" i="126" s="1"/>
  <c r="P328" i="147"/>
  <c r="P352" i="147" s="1"/>
  <c r="I505" i="147"/>
  <c r="H26" i="116"/>
  <c r="F35" i="120"/>
  <c r="A3058" i="179"/>
  <c r="A2986" i="179"/>
  <c r="L24" i="120"/>
  <c r="L38" i="120" s="1"/>
  <c r="H32" i="120"/>
  <c r="K491" i="147"/>
  <c r="M74" i="191"/>
  <c r="Q573" i="147"/>
  <c r="Q578" i="147" s="1"/>
  <c r="P653" i="147"/>
  <c r="K446" i="147"/>
  <c r="I454" i="147"/>
  <c r="R475" i="147"/>
  <c r="Q324" i="147"/>
  <c r="N264" i="147"/>
  <c r="O264" i="147"/>
  <c r="Q295" i="147"/>
  <c r="Q298" i="147" s="1"/>
  <c r="P268" i="147"/>
  <c r="P287" i="147" s="1"/>
  <c r="P344" i="147"/>
  <c r="A120" i="147"/>
  <c r="A387" i="147"/>
  <c r="P98" i="147"/>
  <c r="P106" i="147" s="1"/>
  <c r="O156" i="147"/>
  <c r="P89" i="60"/>
  <c r="P49" i="60"/>
  <c r="P53" i="60"/>
  <c r="Q56" i="60"/>
  <c r="K515" i="147"/>
  <c r="K24" i="120"/>
  <c r="K38" i="120" s="1"/>
  <c r="I35" i="120"/>
  <c r="I32" i="120"/>
  <c r="D207" i="147"/>
  <c r="P541" i="147"/>
  <c r="O3546" i="1"/>
  <c r="D12" i="171"/>
  <c r="O32" i="60"/>
  <c r="O119" i="60" s="1"/>
  <c r="I23" i="179"/>
  <c r="O41" i="186"/>
  <c r="K91" i="126"/>
  <c r="K138" i="126" s="1"/>
  <c r="E28" i="153" s="1"/>
  <c r="C3211" i="179"/>
  <c r="C3223" i="179" s="1"/>
  <c r="C3296" i="179" s="1"/>
  <c r="C3308" i="179" s="1"/>
  <c r="G24" i="120"/>
  <c r="G38" i="120" s="1"/>
  <c r="Q341" i="147"/>
  <c r="B491" i="147"/>
  <c r="B26" i="147"/>
  <c r="B490" i="147"/>
  <c r="B25" i="147"/>
  <c r="D685" i="147"/>
  <c r="G387" i="147"/>
  <c r="M1" i="191"/>
  <c r="J1" i="120"/>
  <c r="Q387" i="147"/>
  <c r="N31" i="61"/>
  <c r="J513" i="147"/>
  <c r="J662" i="147" s="1"/>
  <c r="L27" i="147"/>
  <c r="B32" i="185"/>
  <c r="B1616" i="179" s="1"/>
  <c r="L144" i="52"/>
  <c r="L166" i="52" s="1"/>
  <c r="Q185" i="157"/>
  <c r="Q201" i="157" s="1"/>
  <c r="N145" i="147"/>
  <c r="C32" i="126"/>
  <c r="C87" i="126"/>
  <c r="L36" i="171"/>
  <c r="J55" i="147"/>
  <c r="J422" i="147" s="1"/>
  <c r="L35" i="171"/>
  <c r="O123" i="126"/>
  <c r="P201" i="157"/>
  <c r="M34" i="2"/>
  <c r="S118" i="157"/>
  <c r="S117" i="157"/>
  <c r="C135" i="52"/>
  <c r="R115" i="60"/>
  <c r="P200" i="157"/>
  <c r="Q184" i="157"/>
  <c r="B45" i="60"/>
  <c r="S287" i="147"/>
  <c r="I211" i="52"/>
  <c r="I217" i="52"/>
  <c r="C28" i="152" s="1"/>
  <c r="C30" i="152" s="1"/>
  <c r="I135" i="126"/>
  <c r="J135" i="126" s="1"/>
  <c r="K135" i="126" s="1"/>
  <c r="L135" i="126" s="1"/>
  <c r="M135" i="126" s="1"/>
  <c r="N135" i="126" s="1"/>
  <c r="O135" i="126" s="1"/>
  <c r="P135" i="126" s="1"/>
  <c r="Q135" i="126" s="1"/>
  <c r="R135" i="126" s="1"/>
  <c r="G71" i="61"/>
  <c r="G74" i="61" s="1"/>
  <c r="N74" i="61"/>
  <c r="H19" i="170"/>
  <c r="H55" i="170" s="1"/>
  <c r="N19" i="170"/>
  <c r="Q366" i="147"/>
  <c r="Q390" i="147" s="1"/>
  <c r="G32" i="120"/>
  <c r="K32" i="120"/>
  <c r="G35" i="120"/>
  <c r="D32" i="126"/>
  <c r="D32" i="52"/>
  <c r="C32" i="52"/>
  <c r="K35" i="120"/>
  <c r="D78" i="126"/>
  <c r="A341" i="147"/>
  <c r="Z8" i="179"/>
  <c r="H29" i="186" s="1"/>
  <c r="F402" i="147"/>
  <c r="G402" i="147"/>
  <c r="G217" i="157"/>
  <c r="G58" i="191"/>
  <c r="J5" i="116"/>
  <c r="D88" i="126"/>
  <c r="D179" i="52"/>
  <c r="D137" i="52"/>
  <c r="C148" i="126"/>
  <c r="C188" i="52"/>
  <c r="J1" i="69"/>
  <c r="O26" i="171"/>
  <c r="N47" i="61"/>
  <c r="D29" i="153"/>
  <c r="E17" i="153"/>
  <c r="F17" i="153"/>
  <c r="E18" i="153"/>
  <c r="F18" i="153"/>
  <c r="K170" i="52"/>
  <c r="K173" i="52" s="1"/>
  <c r="L183" i="52" s="1"/>
  <c r="L145" i="52"/>
  <c r="F16" i="152"/>
  <c r="O44" i="61"/>
  <c r="O49" i="61" s="1"/>
  <c r="D14" i="171"/>
  <c r="D13" i="171"/>
  <c r="B650" i="147"/>
  <c r="J5" i="169"/>
  <c r="J5" i="170" s="1"/>
  <c r="K166" i="52"/>
  <c r="E23" i="152"/>
  <c r="E23" i="153"/>
  <c r="M86" i="126"/>
  <c r="L90" i="126"/>
  <c r="M113" i="126" s="1"/>
  <c r="D24" i="153"/>
  <c r="D26" i="153" s="1"/>
  <c r="D30" i="153" s="1"/>
  <c r="K32" i="126"/>
  <c r="J37" i="126"/>
  <c r="K82" i="126" s="1"/>
  <c r="L91" i="126" s="1"/>
  <c r="M114" i="126" s="1"/>
  <c r="D24" i="152"/>
  <c r="D26" i="152" s="1"/>
  <c r="D30" i="152" s="1"/>
  <c r="G218" i="157"/>
  <c r="Q221" i="157"/>
  <c r="Q222" i="157"/>
  <c r="R184" i="157"/>
  <c r="G384" i="147"/>
  <c r="G390" i="147" s="1"/>
  <c r="P137" i="157"/>
  <c r="Q141" i="157"/>
  <c r="P69" i="61"/>
  <c r="P138" i="157"/>
  <c r="P142" i="157"/>
  <c r="O54" i="61"/>
  <c r="M196" i="147"/>
  <c r="G16" i="152"/>
  <c r="G16" i="153"/>
  <c r="N25" i="171"/>
  <c r="Z5" i="179"/>
  <c r="H22" i="186" s="1"/>
  <c r="C119" i="126"/>
  <c r="C88" i="126"/>
  <c r="C137" i="52"/>
  <c r="C33" i="126"/>
  <c r="B43" i="122"/>
  <c r="Q337" i="147"/>
  <c r="L57" i="147"/>
  <c r="L65" i="147"/>
  <c r="M523" i="147"/>
  <c r="Q331" i="147"/>
  <c r="L559" i="147"/>
  <c r="Q328" i="147"/>
  <c r="G19" i="116"/>
  <c r="H19" i="116"/>
  <c r="K19" i="116"/>
  <c r="I19" i="116"/>
  <c r="F19" i="116"/>
  <c r="J19" i="116"/>
  <c r="L19" i="116"/>
  <c r="N19" i="116"/>
  <c r="M19" i="116"/>
  <c r="L112" i="157"/>
  <c r="G18" i="170"/>
  <c r="G44" i="75"/>
  <c r="G40" i="75"/>
  <c r="G37" i="75"/>
  <c r="G34" i="75"/>
  <c r="G30" i="75"/>
  <c r="G25" i="75"/>
  <c r="K18" i="170"/>
  <c r="K44" i="75"/>
  <c r="K40" i="75"/>
  <c r="K37" i="75"/>
  <c r="K34" i="75"/>
  <c r="K30" i="75"/>
  <c r="K25" i="75"/>
  <c r="K117" i="157"/>
  <c r="K120" i="157" s="1"/>
  <c r="N129" i="126"/>
  <c r="K129" i="157"/>
  <c r="J236" i="157"/>
  <c r="D20" i="159" s="1"/>
  <c r="F83" i="170"/>
  <c r="F62" i="170"/>
  <c r="F80" i="170"/>
  <c r="F77" i="170"/>
  <c r="F68" i="170"/>
  <c r="F65" i="170"/>
  <c r="F58" i="170"/>
  <c r="F54" i="170"/>
  <c r="H18" i="69"/>
  <c r="H20" i="69" s="1"/>
  <c r="J83" i="170"/>
  <c r="J62" i="170"/>
  <c r="J80" i="170"/>
  <c r="J77" i="170"/>
  <c r="J68" i="170"/>
  <c r="J65" i="170"/>
  <c r="J58" i="170"/>
  <c r="J54" i="170"/>
  <c r="J18" i="69"/>
  <c r="J20" i="69" s="1"/>
  <c r="E18" i="170"/>
  <c r="E44" i="75"/>
  <c r="E40" i="75"/>
  <c r="E37" i="75"/>
  <c r="E34" i="75"/>
  <c r="E30" i="75"/>
  <c r="I18" i="170"/>
  <c r="I44" i="75"/>
  <c r="I40" i="75"/>
  <c r="I34" i="75"/>
  <c r="I30" i="75"/>
  <c r="I25" i="75"/>
  <c r="M18" i="170"/>
  <c r="M44" i="75"/>
  <c r="M40" i="75"/>
  <c r="M37" i="75"/>
  <c r="M34" i="75"/>
  <c r="M30" i="75"/>
  <c r="M25" i="75"/>
  <c r="G17" i="153"/>
  <c r="K118" i="157"/>
  <c r="K121" i="157" s="1"/>
  <c r="P123" i="126"/>
  <c r="O202" i="52"/>
  <c r="I18" i="153"/>
  <c r="H88" i="170"/>
  <c r="L109" i="157"/>
  <c r="L113" i="157"/>
  <c r="O124" i="126"/>
  <c r="O199" i="52"/>
  <c r="F18" i="69"/>
  <c r="F20" i="69" s="1"/>
  <c r="H83" i="170"/>
  <c r="H62" i="170"/>
  <c r="H80" i="170"/>
  <c r="H77" i="170"/>
  <c r="H68" i="170"/>
  <c r="H65" i="170"/>
  <c r="H58" i="170"/>
  <c r="H54" i="170"/>
  <c r="N18" i="69"/>
  <c r="J237" i="157"/>
  <c r="D21" i="159" s="1"/>
  <c r="K130" i="157"/>
  <c r="L110" i="157"/>
  <c r="S143" i="147"/>
  <c r="E6" i="170"/>
  <c r="D6" i="5"/>
  <c r="J2" i="69"/>
  <c r="K2" i="122"/>
  <c r="J4" i="116"/>
  <c r="J4" i="169"/>
  <c r="J4" i="170" s="1"/>
  <c r="A4" i="122"/>
  <c r="A4" i="69"/>
  <c r="E4" i="122"/>
  <c r="E4" i="69"/>
  <c r="E1" i="69"/>
  <c r="E1" i="122"/>
  <c r="E5" i="69"/>
  <c r="E5" i="122"/>
  <c r="F1" i="179"/>
  <c r="L1" i="171"/>
  <c r="L1" i="61"/>
  <c r="L1" i="147"/>
  <c r="Q1" i="59"/>
  <c r="L1" i="52"/>
  <c r="G1" i="201"/>
  <c r="L1" i="60"/>
  <c r="L1" i="126"/>
  <c r="M1" i="157"/>
  <c r="A5" i="122"/>
  <c r="A5" i="69"/>
  <c r="A6" i="122"/>
  <c r="A6" i="69"/>
  <c r="A3" i="122"/>
  <c r="A3" i="69"/>
  <c r="A2" i="122"/>
  <c r="A2" i="69"/>
  <c r="J2" i="116"/>
  <c r="J2" i="169"/>
  <c r="J2" i="170" s="1"/>
  <c r="A1" i="122"/>
  <c r="A1" i="69"/>
  <c r="K3" i="122"/>
  <c r="K5" i="122"/>
  <c r="J5" i="69"/>
  <c r="P153" i="157"/>
  <c r="O171" i="157"/>
  <c r="B276" i="230" l="1"/>
  <c r="B277" i="230"/>
  <c r="B278" i="230"/>
  <c r="B44" i="122"/>
  <c r="L5" i="230"/>
  <c r="L5" i="220"/>
  <c r="L7" i="230"/>
  <c r="L7" i="220"/>
  <c r="L8" i="230"/>
  <c r="L8" i="220"/>
  <c r="R6891" i="1"/>
  <c r="R6302" i="1"/>
  <c r="R5508" i="1"/>
  <c r="R5509" i="1" s="1"/>
  <c r="R5262" i="1"/>
  <c r="Q5261" i="1"/>
  <c r="Q5263" i="1" s="1"/>
  <c r="Q5264" i="1"/>
  <c r="P5262" i="1"/>
  <c r="P5263" i="1" s="1"/>
  <c r="O3990" i="1"/>
  <c r="O3987" i="1"/>
  <c r="O3989" i="1" s="1"/>
  <c r="M2280" i="1"/>
  <c r="R5264" i="1"/>
  <c r="O123" i="147"/>
  <c r="P127" i="147"/>
  <c r="P475" i="147" s="1"/>
  <c r="J2" i="75"/>
  <c r="J4" i="75"/>
  <c r="J1" i="75"/>
  <c r="G4" i="184"/>
  <c r="O84" i="147"/>
  <c r="N537" i="147"/>
  <c r="A10" i="60"/>
  <c r="A10" i="157"/>
  <c r="A10" i="147"/>
  <c r="A10" i="59"/>
  <c r="A11" i="191"/>
  <c r="A10" i="61"/>
  <c r="B3179" i="179"/>
  <c r="B3192" i="179" s="1"/>
  <c r="Q626" i="147"/>
  <c r="Q630" i="147" s="1"/>
  <c r="P573" i="147"/>
  <c r="P578" i="147" s="1"/>
  <c r="O116" i="147"/>
  <c r="I1529" i="179"/>
  <c r="M1915" i="179" s="1"/>
  <c r="A305" i="179"/>
  <c r="A228" i="179"/>
  <c r="D3" i="116"/>
  <c r="X7" i="147"/>
  <c r="L182" i="52"/>
  <c r="L216" i="52" s="1"/>
  <c r="F27" i="152" s="1"/>
  <c r="L80" i="170"/>
  <c r="L18" i="69"/>
  <c r="L20" i="69" s="1"/>
  <c r="L24" i="69" s="1"/>
  <c r="L68" i="170"/>
  <c r="L77" i="170"/>
  <c r="L54" i="170"/>
  <c r="L62" i="170"/>
  <c r="L58" i="170"/>
  <c r="L83" i="170"/>
  <c r="H32" i="186"/>
  <c r="I3851" i="179"/>
  <c r="J2" i="120"/>
  <c r="J4" i="120"/>
  <c r="J5" i="120"/>
  <c r="N98" i="61"/>
  <c r="N90" i="61"/>
  <c r="A1622" i="179"/>
  <c r="A1705" i="179" s="1"/>
  <c r="Q75" i="60"/>
  <c r="I660" i="147"/>
  <c r="I671" i="147" s="1"/>
  <c r="I674" i="147"/>
  <c r="P666" i="147"/>
  <c r="K676" i="147"/>
  <c r="E18" i="197" s="1"/>
  <c r="Q352" i="147"/>
  <c r="Q354" i="147" s="1"/>
  <c r="N156" i="147"/>
  <c r="O133" i="147"/>
  <c r="N29" i="147"/>
  <c r="K137" i="126"/>
  <c r="E27" i="153" s="1"/>
  <c r="C3243" i="179"/>
  <c r="C3279" i="179" s="1"/>
  <c r="C3283" i="179" s="1"/>
  <c r="M35" i="120"/>
  <c r="N35" i="61"/>
  <c r="O39" i="60"/>
  <c r="O41" i="60" s="1"/>
  <c r="M94" i="61"/>
  <c r="L94" i="61"/>
  <c r="K1915" i="179"/>
  <c r="L1915" i="179" s="1"/>
  <c r="H41" i="2"/>
  <c r="P354" i="147"/>
  <c r="O153" i="147"/>
  <c r="H18" i="190"/>
  <c r="G48" i="190" s="1"/>
  <c r="I691" i="147"/>
  <c r="C39" i="197" s="1"/>
  <c r="M104" i="184"/>
  <c r="O104" i="184" s="1"/>
  <c r="M103" i="184"/>
  <c r="O103" i="184" s="1"/>
  <c r="I507" i="147"/>
  <c r="I670" i="147" s="1"/>
  <c r="O201" i="52"/>
  <c r="O198" i="52"/>
  <c r="J23" i="179"/>
  <c r="L23" i="179"/>
  <c r="M32" i="120"/>
  <c r="M24" i="120"/>
  <c r="M38" i="120" s="1"/>
  <c r="M491" i="147"/>
  <c r="L491" i="147"/>
  <c r="N74" i="191"/>
  <c r="Q653" i="147"/>
  <c r="Q704" i="147"/>
  <c r="L446" i="147"/>
  <c r="Q482" i="147"/>
  <c r="P468" i="147"/>
  <c r="J685" i="147"/>
  <c r="D35" i="197" s="1"/>
  <c r="P295" i="147"/>
  <c r="P298" i="147" s="1"/>
  <c r="N283" i="147"/>
  <c r="O268" i="147"/>
  <c r="O287" i="147" s="1"/>
  <c r="O98" i="147"/>
  <c r="O106" i="147" s="1"/>
  <c r="O53" i="60"/>
  <c r="O49" i="60"/>
  <c r="O89" i="60"/>
  <c r="P56" i="60"/>
  <c r="N76" i="61"/>
  <c r="D260" i="147"/>
  <c r="O541" i="147"/>
  <c r="N268" i="147"/>
  <c r="R324" i="147"/>
  <c r="N3546" i="1"/>
  <c r="L114" i="126"/>
  <c r="M138" i="126" s="1"/>
  <c r="B25" i="2"/>
  <c r="N32" i="60"/>
  <c r="N119" i="60" s="1"/>
  <c r="P3843" i="179"/>
  <c r="H84" i="170"/>
  <c r="N3843" i="179"/>
  <c r="E19" i="170"/>
  <c r="E84" i="170" s="1"/>
  <c r="H66" i="170"/>
  <c r="G19" i="170"/>
  <c r="G84" i="170" s="1"/>
  <c r="I19" i="170"/>
  <c r="I84" i="170" s="1"/>
  <c r="H59" i="170"/>
  <c r="H78" i="170"/>
  <c r="C3391" i="179"/>
  <c r="C3331" i="179"/>
  <c r="H1" i="197"/>
  <c r="A60" i="197"/>
  <c r="A59" i="197"/>
  <c r="L60" i="197"/>
  <c r="C53" i="176"/>
  <c r="J448" i="147"/>
  <c r="C67" i="176"/>
  <c r="H63" i="170"/>
  <c r="H69" i="170"/>
  <c r="H81" i="170"/>
  <c r="L87" i="170"/>
  <c r="J87" i="170"/>
  <c r="H87" i="170"/>
  <c r="F87" i="170"/>
  <c r="G348" i="147"/>
  <c r="B49" i="147"/>
  <c r="B50" i="147"/>
  <c r="L553" i="147"/>
  <c r="K513" i="147"/>
  <c r="O31" i="61"/>
  <c r="L515" i="147"/>
  <c r="B83" i="61"/>
  <c r="Q200" i="157"/>
  <c r="R185" i="157"/>
  <c r="R201" i="157" s="1"/>
  <c r="O128" i="126"/>
  <c r="M36" i="171"/>
  <c r="M35" i="171"/>
  <c r="K55" i="147"/>
  <c r="E25" i="153"/>
  <c r="I214" i="52"/>
  <c r="J214" i="52" s="1"/>
  <c r="K214" i="52" s="1"/>
  <c r="L214" i="52" s="1"/>
  <c r="M214" i="52" s="1"/>
  <c r="N214" i="52" s="1"/>
  <c r="O214" i="52" s="1"/>
  <c r="P214" i="52" s="1"/>
  <c r="Q214" i="52" s="1"/>
  <c r="R214" i="52" s="1"/>
  <c r="J211" i="52"/>
  <c r="K211" i="52" s="1"/>
  <c r="L211" i="52" s="1"/>
  <c r="M211" i="52" s="1"/>
  <c r="N211" i="52" s="1"/>
  <c r="O211" i="52" s="1"/>
  <c r="P211" i="52" s="1"/>
  <c r="Q211" i="52" s="1"/>
  <c r="R211" i="52" s="1"/>
  <c r="P198" i="52"/>
  <c r="O74" i="61"/>
  <c r="C96" i="126"/>
  <c r="C178" i="52"/>
  <c r="A61" i="190"/>
  <c r="B46" i="185"/>
  <c r="A75" i="176"/>
  <c r="A29" i="159"/>
  <c r="L5" i="126"/>
  <c r="A67" i="187"/>
  <c r="A36" i="152"/>
  <c r="A52" i="186"/>
  <c r="A36" i="153"/>
  <c r="B726" i="147"/>
  <c r="B27" i="189"/>
  <c r="B3832" i="179"/>
  <c r="B654" i="147"/>
  <c r="B28" i="189"/>
  <c r="B3833" i="179"/>
  <c r="B655" i="147"/>
  <c r="B26" i="189"/>
  <c r="B3831" i="179"/>
  <c r="B653" i="147"/>
  <c r="F5" i="179"/>
  <c r="D148" i="126"/>
  <c r="D119" i="126"/>
  <c r="D223" i="52"/>
  <c r="D188" i="52"/>
  <c r="K19" i="170"/>
  <c r="K81" i="170" s="1"/>
  <c r="M19" i="170"/>
  <c r="M84" i="170" s="1"/>
  <c r="D87" i="126"/>
  <c r="D136" i="52"/>
  <c r="D178" i="52"/>
  <c r="D96" i="126"/>
  <c r="F19" i="170"/>
  <c r="L5" i="60"/>
  <c r="L5" i="52"/>
  <c r="M5" i="157"/>
  <c r="M2" i="191"/>
  <c r="M5" i="191"/>
  <c r="M4" i="191"/>
  <c r="P26" i="171"/>
  <c r="O47" i="61"/>
  <c r="E18" i="152"/>
  <c r="O141" i="157"/>
  <c r="O142" i="157"/>
  <c r="F18" i="152"/>
  <c r="M145" i="52"/>
  <c r="O138" i="157"/>
  <c r="O137" i="157"/>
  <c r="L167" i="52"/>
  <c r="K217" i="52"/>
  <c r="E28" i="152" s="1"/>
  <c r="L62" i="190"/>
  <c r="L76" i="176"/>
  <c r="P44" i="61"/>
  <c r="P49" i="61" s="1"/>
  <c r="L37" i="152"/>
  <c r="L30" i="159"/>
  <c r="B31" i="2"/>
  <c r="L68" i="187"/>
  <c r="L53" i="186"/>
  <c r="L37" i="153"/>
  <c r="R727" i="147"/>
  <c r="L5" i="147"/>
  <c r="G5" i="201"/>
  <c r="Q5" i="59"/>
  <c r="L5" i="61"/>
  <c r="L5" i="171"/>
  <c r="E17" i="152"/>
  <c r="E25" i="152" s="1"/>
  <c r="E29" i="152" s="1"/>
  <c r="F17" i="152"/>
  <c r="F23" i="152"/>
  <c r="N86" i="126"/>
  <c r="M90" i="126"/>
  <c r="N113" i="126" s="1"/>
  <c r="F23" i="153"/>
  <c r="F25" i="153" s="1"/>
  <c r="F29" i="153" s="1"/>
  <c r="L32" i="126"/>
  <c r="K37" i="126"/>
  <c r="L82" i="126" s="1"/>
  <c r="M91" i="126" s="1"/>
  <c r="N114" i="126" s="1"/>
  <c r="E24" i="153"/>
  <c r="E26" i="153" s="1"/>
  <c r="E30" i="153" s="1"/>
  <c r="E24" i="152"/>
  <c r="Q225" i="157"/>
  <c r="R221" i="157"/>
  <c r="Q224" i="157"/>
  <c r="R222" i="157"/>
  <c r="M137" i="126"/>
  <c r="Q142" i="157"/>
  <c r="P145" i="157"/>
  <c r="P175" i="157" s="1"/>
  <c r="R141" i="157"/>
  <c r="Q137" i="157"/>
  <c r="P54" i="61"/>
  <c r="R200" i="157"/>
  <c r="N196" i="147"/>
  <c r="Q138" i="157"/>
  <c r="P144" i="157"/>
  <c r="M27" i="147"/>
  <c r="O25" i="171"/>
  <c r="D16" i="159"/>
  <c r="D18" i="159" s="1"/>
  <c r="D22" i="159" s="1"/>
  <c r="J19" i="170"/>
  <c r="C120" i="126"/>
  <c r="C189" i="52"/>
  <c r="C149" i="126"/>
  <c r="C224" i="52"/>
  <c r="L19" i="170"/>
  <c r="C97" i="126"/>
  <c r="C179" i="52"/>
  <c r="M553" i="147"/>
  <c r="M559" i="147"/>
  <c r="M65" i="147"/>
  <c r="N523" i="147"/>
  <c r="M57" i="147"/>
  <c r="M27" i="116"/>
  <c r="M30" i="116"/>
  <c r="M34" i="116" s="1"/>
  <c r="N30" i="116"/>
  <c r="N34" i="116" s="1"/>
  <c r="N27" i="116"/>
  <c r="L30" i="116"/>
  <c r="L34" i="116" s="1"/>
  <c r="L27" i="116"/>
  <c r="J30" i="116"/>
  <c r="J34" i="116" s="1"/>
  <c r="J27" i="116"/>
  <c r="F30" i="116"/>
  <c r="F34" i="116" s="1"/>
  <c r="F27" i="116"/>
  <c r="I27" i="116"/>
  <c r="I30" i="116"/>
  <c r="I34" i="116" s="1"/>
  <c r="K27" i="116"/>
  <c r="K30" i="116"/>
  <c r="K34" i="116" s="1"/>
  <c r="H30" i="116"/>
  <c r="H34" i="116" s="1"/>
  <c r="H27" i="116"/>
  <c r="G27" i="116"/>
  <c r="G30" i="116"/>
  <c r="G34" i="116" s="1"/>
  <c r="M112" i="157"/>
  <c r="L118" i="157"/>
  <c r="L121" i="157" s="1"/>
  <c r="M110" i="157"/>
  <c r="F24" i="69"/>
  <c r="B12" i="69"/>
  <c r="P199" i="52"/>
  <c r="P124" i="126"/>
  <c r="M109" i="157"/>
  <c r="J18" i="153"/>
  <c r="Q123" i="126"/>
  <c r="D17" i="159"/>
  <c r="D19" i="159" s="1"/>
  <c r="D23" i="159" s="1"/>
  <c r="I80" i="170"/>
  <c r="I77" i="170"/>
  <c r="I68" i="170"/>
  <c r="I65" i="170"/>
  <c r="I58" i="170"/>
  <c r="I54" i="170"/>
  <c r="I83" i="170"/>
  <c r="I62" i="170"/>
  <c r="I18" i="69"/>
  <c r="I20" i="69" s="1"/>
  <c r="H24" i="69"/>
  <c r="C13" i="69"/>
  <c r="C12" i="69"/>
  <c r="G80" i="170"/>
  <c r="G77" i="170"/>
  <c r="G68" i="170"/>
  <c r="G65" i="170"/>
  <c r="G58" i="170"/>
  <c r="G54" i="170"/>
  <c r="G83" i="170"/>
  <c r="G62" i="170"/>
  <c r="G87" i="170"/>
  <c r="G18" i="69"/>
  <c r="G20" i="69" s="1"/>
  <c r="N126" i="157"/>
  <c r="N141" i="52"/>
  <c r="K237" i="157"/>
  <c r="M178" i="157"/>
  <c r="O205" i="52"/>
  <c r="O208" i="52" s="1"/>
  <c r="O129" i="126"/>
  <c r="M113" i="157"/>
  <c r="L117" i="157"/>
  <c r="L120" i="157" s="1"/>
  <c r="P202" i="52"/>
  <c r="Q198" i="52"/>
  <c r="P128" i="126"/>
  <c r="H17" i="153"/>
  <c r="G18" i="152"/>
  <c r="P201" i="52"/>
  <c r="M80" i="170"/>
  <c r="M77" i="170"/>
  <c r="M68" i="170"/>
  <c r="M65" i="170"/>
  <c r="M58" i="170"/>
  <c r="M54" i="170"/>
  <c r="M83" i="170"/>
  <c r="M62" i="170"/>
  <c r="M18" i="69"/>
  <c r="M20" i="69" s="1"/>
  <c r="E80" i="170"/>
  <c r="E77" i="170"/>
  <c r="E68" i="170"/>
  <c r="E65" i="170"/>
  <c r="E58" i="170"/>
  <c r="E54" i="170"/>
  <c r="E83" i="170"/>
  <c r="E62" i="170"/>
  <c r="E87" i="170"/>
  <c r="E18" i="69"/>
  <c r="E20" i="69" s="1"/>
  <c r="J24" i="69"/>
  <c r="K236" i="157"/>
  <c r="M177" i="157"/>
  <c r="M217" i="52"/>
  <c r="L217" i="52"/>
  <c r="F28" i="152" s="1"/>
  <c r="K80" i="170"/>
  <c r="K77" i="170"/>
  <c r="K68" i="170"/>
  <c r="K65" i="170"/>
  <c r="K58" i="170"/>
  <c r="K54" i="170"/>
  <c r="K83" i="170"/>
  <c r="K62" i="170"/>
  <c r="K18" i="69"/>
  <c r="K20" i="69" s="1"/>
  <c r="J3" i="116"/>
  <c r="J3" i="169"/>
  <c r="J3" i="170" s="1"/>
  <c r="F2" i="179"/>
  <c r="L2" i="171"/>
  <c r="L2" i="61"/>
  <c r="L2" i="147"/>
  <c r="L2" i="52"/>
  <c r="G2" i="201"/>
  <c r="L2" i="60"/>
  <c r="Q2" i="59"/>
  <c r="M2" i="157"/>
  <c r="L2" i="126"/>
  <c r="J6" i="5"/>
  <c r="M4" i="157"/>
  <c r="F4" i="179"/>
  <c r="L4" i="171"/>
  <c r="L4" i="61"/>
  <c r="L4" i="126"/>
  <c r="Q4" i="59"/>
  <c r="G4" i="201"/>
  <c r="L4" i="60"/>
  <c r="L4" i="147"/>
  <c r="L4" i="52"/>
  <c r="E6" i="122"/>
  <c r="E6" i="69"/>
  <c r="H1" i="186"/>
  <c r="H1" i="153"/>
  <c r="I1" i="190"/>
  <c r="H1" i="152"/>
  <c r="H1" i="159"/>
  <c r="H1" i="187"/>
  <c r="H1" i="176"/>
  <c r="D2" i="116"/>
  <c r="E2" i="169"/>
  <c r="A62" i="190"/>
  <c r="A53" i="186"/>
  <c r="A37" i="153"/>
  <c r="A37" i="152"/>
  <c r="A68" i="187"/>
  <c r="B47" i="185"/>
  <c r="A30" i="159"/>
  <c r="A76" i="176"/>
  <c r="B727" i="147"/>
  <c r="Q153" i="157"/>
  <c r="P171" i="157"/>
  <c r="B15" i="230" l="1"/>
  <c r="B15" i="220"/>
  <c r="L6" i="230"/>
  <c r="L6" i="220"/>
  <c r="E5" i="230"/>
  <c r="E5" i="220"/>
  <c r="R86" i="191"/>
  <c r="B85" i="191"/>
  <c r="R6892" i="1"/>
  <c r="B19" i="2"/>
  <c r="R5261" i="1"/>
  <c r="O5262" i="1"/>
  <c r="O5263" i="1" s="1"/>
  <c r="P3990" i="1"/>
  <c r="P3987" i="1"/>
  <c r="P3989" i="1" s="1"/>
  <c r="O3548" i="1"/>
  <c r="O3545" i="1"/>
  <c r="O3547" i="1" s="1"/>
  <c r="N2280" i="1"/>
  <c r="N123" i="147"/>
  <c r="O127" i="147"/>
  <c r="O475" i="147" s="1"/>
  <c r="G5" i="184"/>
  <c r="J5" i="75"/>
  <c r="L5" i="200" s="1"/>
  <c r="E3" i="169"/>
  <c r="A3" i="116"/>
  <c r="A3" i="120" s="1"/>
  <c r="E4" i="169"/>
  <c r="N84" i="147"/>
  <c r="M37" i="147"/>
  <c r="D5" i="116"/>
  <c r="B132" i="60"/>
  <c r="B106" i="61" s="1"/>
  <c r="B131" i="60"/>
  <c r="B105" i="61" s="1"/>
  <c r="A10" i="126"/>
  <c r="A10" i="52"/>
  <c r="B3211" i="179"/>
  <c r="B3223" i="179" s="1"/>
  <c r="B3243" i="179" s="1"/>
  <c r="B3279" i="179" s="1"/>
  <c r="B3283" i="179" s="1"/>
  <c r="B3206" i="179"/>
  <c r="O573" i="147"/>
  <c r="O578" i="147" s="1"/>
  <c r="N116" i="147"/>
  <c r="H16" i="186"/>
  <c r="H41" i="186" s="1"/>
  <c r="P41" i="186" s="1"/>
  <c r="A385" i="179"/>
  <c r="N140" i="52"/>
  <c r="N133" i="147"/>
  <c r="N125" i="157"/>
  <c r="M216" i="52"/>
  <c r="N216" i="52" s="1"/>
  <c r="O216" i="52" s="1"/>
  <c r="A2" i="116"/>
  <c r="A2" i="120" s="1"/>
  <c r="A5" i="116"/>
  <c r="A5" i="120" s="1"/>
  <c r="Q143" i="147"/>
  <c r="Q181" i="147" s="1"/>
  <c r="P143" i="147"/>
  <c r="P181" i="147" s="1"/>
  <c r="M125" i="157"/>
  <c r="M129" i="157" s="1"/>
  <c r="C296" i="147"/>
  <c r="C627" i="147"/>
  <c r="C295" i="147"/>
  <c r="C626" i="147"/>
  <c r="C106" i="184"/>
  <c r="I3857" i="179"/>
  <c r="I3853" i="179"/>
  <c r="M43" i="186"/>
  <c r="M30" i="186"/>
  <c r="H33" i="186"/>
  <c r="H44" i="186" s="1"/>
  <c r="H43" i="186"/>
  <c r="N42" i="186" s="1"/>
  <c r="J3" i="120"/>
  <c r="M156" i="147"/>
  <c r="I672" i="147"/>
  <c r="N96" i="61"/>
  <c r="O98" i="61"/>
  <c r="O90" i="61"/>
  <c r="Q666" i="147"/>
  <c r="L676" i="147"/>
  <c r="F18" i="197" s="1"/>
  <c r="M676" i="147"/>
  <c r="G18" i="197" s="1"/>
  <c r="R354" i="147"/>
  <c r="P426" i="147"/>
  <c r="N287" i="147"/>
  <c r="N534" i="147"/>
  <c r="N280" i="147"/>
  <c r="M29" i="147"/>
  <c r="E29" i="153"/>
  <c r="K18" i="190"/>
  <c r="E69" i="170"/>
  <c r="G81" i="170"/>
  <c r="E81" i="170"/>
  <c r="E55" i="170"/>
  <c r="E63" i="170"/>
  <c r="G63" i="170"/>
  <c r="Q703" i="147"/>
  <c r="K38" i="197" s="1"/>
  <c r="A3097" i="179"/>
  <c r="C3411" i="179"/>
  <c r="C3445" i="179"/>
  <c r="O204" i="52"/>
  <c r="O207" i="52" s="1"/>
  <c r="I63" i="170"/>
  <c r="G55" i="170"/>
  <c r="G69" i="170"/>
  <c r="N39" i="60"/>
  <c r="N41" i="60" s="1"/>
  <c r="O35" i="61"/>
  <c r="N94" i="61"/>
  <c r="P482" i="147"/>
  <c r="C80" i="191"/>
  <c r="C81" i="191"/>
  <c r="M141" i="52"/>
  <c r="M170" i="52" s="1"/>
  <c r="M173" i="52" s="1"/>
  <c r="N183" i="52" s="1"/>
  <c r="M126" i="157"/>
  <c r="M130" i="157" s="1"/>
  <c r="M446" i="147"/>
  <c r="L138" i="126"/>
  <c r="F28" i="153" s="1"/>
  <c r="I81" i="170"/>
  <c r="Z1" i="179"/>
  <c r="M25" i="190"/>
  <c r="N25" i="190" s="1"/>
  <c r="C59" i="187"/>
  <c r="C61" i="187" s="1"/>
  <c r="N491" i="147"/>
  <c r="O74" i="191"/>
  <c r="P626" i="147"/>
  <c r="R482" i="147"/>
  <c r="O468" i="147"/>
  <c r="K685" i="147"/>
  <c r="O295" i="147"/>
  <c r="O298" i="147" s="1"/>
  <c r="N98" i="147"/>
  <c r="N106" i="147" s="1"/>
  <c r="N468" i="147"/>
  <c r="O56" i="60"/>
  <c r="H16" i="153"/>
  <c r="P75" i="60"/>
  <c r="N89" i="60"/>
  <c r="N49" i="60"/>
  <c r="N53" i="60"/>
  <c r="O76" i="61"/>
  <c r="M515" i="147"/>
  <c r="M193" i="147"/>
  <c r="M200" i="147" s="1"/>
  <c r="N515" i="147"/>
  <c r="U31" i="2"/>
  <c r="U25" i="2"/>
  <c r="D636" i="147"/>
  <c r="N541" i="147"/>
  <c r="N153" i="147"/>
  <c r="N295" i="147"/>
  <c r="N198" i="52"/>
  <c r="N199" i="52"/>
  <c r="M3546" i="1"/>
  <c r="N201" i="52"/>
  <c r="N202" i="52"/>
  <c r="R653" i="147"/>
  <c r="R666" i="147" s="1"/>
  <c r="R704" i="147"/>
  <c r="M32" i="60"/>
  <c r="M119" i="60" s="1"/>
  <c r="E2" i="191"/>
  <c r="E2" i="200"/>
  <c r="L2" i="200"/>
  <c r="L4" i="200"/>
  <c r="E59" i="170"/>
  <c r="E66" i="170"/>
  <c r="E78" i="170"/>
  <c r="I55" i="170"/>
  <c r="I69" i="170"/>
  <c r="G59" i="170"/>
  <c r="G66" i="170"/>
  <c r="G78" i="170"/>
  <c r="I59" i="170"/>
  <c r="I66" i="170"/>
  <c r="I78" i="170"/>
  <c r="H5" i="197"/>
  <c r="H4" i="197"/>
  <c r="H2" i="197"/>
  <c r="K448" i="147"/>
  <c r="O537" i="147"/>
  <c r="M24" i="190"/>
  <c r="N80" i="147"/>
  <c r="K87" i="170"/>
  <c r="I88" i="170"/>
  <c r="M87" i="170"/>
  <c r="E88" i="170"/>
  <c r="I87" i="170"/>
  <c r="G88" i="170"/>
  <c r="B358" i="147"/>
  <c r="B359" i="147"/>
  <c r="B13" i="191"/>
  <c r="L513" i="147"/>
  <c r="P31" i="61"/>
  <c r="P657" i="147"/>
  <c r="N498" i="147"/>
  <c r="H16" i="152"/>
  <c r="N36" i="171"/>
  <c r="L55" i="147"/>
  <c r="N35" i="171"/>
  <c r="B22" i="2"/>
  <c r="B3868" i="179"/>
  <c r="B41" i="189"/>
  <c r="J3868" i="179"/>
  <c r="J41" i="189"/>
  <c r="B3867" i="179"/>
  <c r="B40" i="189"/>
  <c r="P47" i="61"/>
  <c r="S45" i="61"/>
  <c r="R198" i="52"/>
  <c r="P74" i="61"/>
  <c r="K66" i="170"/>
  <c r="M69" i="170"/>
  <c r="K84" i="170"/>
  <c r="M63" i="170"/>
  <c r="M81" i="170"/>
  <c r="K55" i="170"/>
  <c r="K59" i="170"/>
  <c r="K78" i="170"/>
  <c r="M55" i="170"/>
  <c r="M59" i="170"/>
  <c r="M66" i="170"/>
  <c r="M78" i="170"/>
  <c r="K88" i="170"/>
  <c r="K63" i="170"/>
  <c r="K69" i="170"/>
  <c r="C3831" i="179"/>
  <c r="C26" i="189"/>
  <c r="C653" i="147"/>
  <c r="N145" i="52"/>
  <c r="N167" i="52" s="1"/>
  <c r="M167" i="52"/>
  <c r="F25" i="152"/>
  <c r="F29" i="152" s="1"/>
  <c r="F415" i="147"/>
  <c r="G324" i="147"/>
  <c r="F324" i="147"/>
  <c r="F60" i="191"/>
  <c r="H5" i="187"/>
  <c r="O140" i="52"/>
  <c r="F55" i="170"/>
  <c r="F84" i="170"/>
  <c r="F78" i="170"/>
  <c r="F66" i="170"/>
  <c r="F59" i="170"/>
  <c r="F81" i="170"/>
  <c r="F69" i="170"/>
  <c r="F63" i="170"/>
  <c r="H5" i="186"/>
  <c r="M3" i="191"/>
  <c r="N144" i="52"/>
  <c r="Q26" i="171"/>
  <c r="S352" i="147"/>
  <c r="E26" i="152"/>
  <c r="E30" i="152" s="1"/>
  <c r="O144" i="157"/>
  <c r="O174" i="157" s="1"/>
  <c r="O145" i="157"/>
  <c r="O175" i="157" s="1"/>
  <c r="H5" i="176"/>
  <c r="H5" i="152"/>
  <c r="H5" i="153"/>
  <c r="Q44" i="61"/>
  <c r="Q49" i="61" s="1"/>
  <c r="R132" i="60"/>
  <c r="R106" i="61" s="1"/>
  <c r="P125" i="157"/>
  <c r="P174" i="157"/>
  <c r="O125" i="157"/>
  <c r="H5" i="159"/>
  <c r="I5" i="190"/>
  <c r="G17" i="152"/>
  <c r="G23" i="152"/>
  <c r="G23" i="153"/>
  <c r="G25" i="153" s="1"/>
  <c r="O86" i="126"/>
  <c r="N90" i="126"/>
  <c r="O113" i="126" s="1"/>
  <c r="M32" i="126"/>
  <c r="L37" i="126"/>
  <c r="M82" i="126" s="1"/>
  <c r="N91" i="126" s="1"/>
  <c r="O114" i="126" s="1"/>
  <c r="F24" i="152"/>
  <c r="F26" i="152" s="1"/>
  <c r="F30" i="152" s="1"/>
  <c r="F24" i="153"/>
  <c r="F26" i="153" s="1"/>
  <c r="B86" i="191"/>
  <c r="M37" i="2"/>
  <c r="R225" i="157"/>
  <c r="R224" i="157"/>
  <c r="N138" i="126"/>
  <c r="G28" i="153"/>
  <c r="N155" i="126"/>
  <c r="O170" i="126" s="1"/>
  <c r="M174" i="126"/>
  <c r="N174" i="126" s="1"/>
  <c r="O174" i="126" s="1"/>
  <c r="P174" i="126" s="1"/>
  <c r="Q174" i="126" s="1"/>
  <c r="R174" i="126" s="1"/>
  <c r="N137" i="126"/>
  <c r="N154" i="126"/>
  <c r="O169" i="126" s="1"/>
  <c r="M173" i="126"/>
  <c r="N173" i="126" s="1"/>
  <c r="O173" i="126" s="1"/>
  <c r="P173" i="126" s="1"/>
  <c r="Q173" i="126" s="1"/>
  <c r="R173" i="126" s="1"/>
  <c r="G27" i="153"/>
  <c r="R138" i="157"/>
  <c r="R142" i="157"/>
  <c r="Q145" i="157"/>
  <c r="Q175" i="157" s="1"/>
  <c r="O196" i="147"/>
  <c r="R137" i="157"/>
  <c r="Q144" i="157"/>
  <c r="I16" i="152"/>
  <c r="I16" i="153"/>
  <c r="N27" i="147"/>
  <c r="P25" i="171"/>
  <c r="J81" i="170"/>
  <c r="J69" i="170"/>
  <c r="J63" i="170"/>
  <c r="J55" i="170"/>
  <c r="J84" i="170"/>
  <c r="J78" i="170"/>
  <c r="J66" i="170"/>
  <c r="J59" i="170"/>
  <c r="L81" i="170"/>
  <c r="L69" i="170"/>
  <c r="L63" i="170"/>
  <c r="L55" i="170"/>
  <c r="L84" i="170"/>
  <c r="L78" i="170"/>
  <c r="L66" i="170"/>
  <c r="L59" i="170"/>
  <c r="N57" i="147"/>
  <c r="C69" i="176"/>
  <c r="N556" i="147"/>
  <c r="N76" i="147"/>
  <c r="N65" i="147"/>
  <c r="O523" i="147"/>
  <c r="N559" i="147"/>
  <c r="N112" i="157"/>
  <c r="O145" i="52"/>
  <c r="N203" i="157"/>
  <c r="M236" i="157"/>
  <c r="G20" i="159" s="1"/>
  <c r="Q201" i="52"/>
  <c r="I17" i="153"/>
  <c r="K24" i="69"/>
  <c r="G28" i="152"/>
  <c r="N217" i="52"/>
  <c r="L236" i="157"/>
  <c r="F20" i="159" s="1"/>
  <c r="E20" i="159"/>
  <c r="M24" i="69"/>
  <c r="H18" i="152"/>
  <c r="M237" i="157"/>
  <c r="G21" i="159" s="1"/>
  <c r="N204" i="157"/>
  <c r="G24" i="69"/>
  <c r="Q128" i="126"/>
  <c r="P204" i="52"/>
  <c r="P207" i="52" s="1"/>
  <c r="K18" i="153"/>
  <c r="L18" i="153"/>
  <c r="M117" i="157"/>
  <c r="M120" i="157" s="1"/>
  <c r="P129" i="126"/>
  <c r="P205" i="52"/>
  <c r="P208" i="52" s="1"/>
  <c r="E16" i="159"/>
  <c r="E18" i="159" s="1"/>
  <c r="F16" i="159"/>
  <c r="F18" i="159" s="1"/>
  <c r="B12" i="147"/>
  <c r="B13" i="179"/>
  <c r="M118" i="157"/>
  <c r="M121" i="157" s="1"/>
  <c r="N130" i="157" s="1"/>
  <c r="P178" i="157" s="1"/>
  <c r="Q204" i="157" s="1"/>
  <c r="E24" i="69"/>
  <c r="Q202" i="52"/>
  <c r="R202" i="52"/>
  <c r="N113" i="157"/>
  <c r="O144" i="52"/>
  <c r="L237" i="157"/>
  <c r="F21" i="159" s="1"/>
  <c r="E21" i="159"/>
  <c r="O141" i="52"/>
  <c r="O126" i="157"/>
  <c r="I24" i="69"/>
  <c r="R123" i="126"/>
  <c r="N109" i="157"/>
  <c r="Q124" i="126"/>
  <c r="Q199" i="52"/>
  <c r="G16" i="159"/>
  <c r="G18" i="159" s="1"/>
  <c r="B12" i="61"/>
  <c r="B12" i="60"/>
  <c r="B12" i="171"/>
  <c r="B12" i="126"/>
  <c r="B12" i="52"/>
  <c r="Q12" i="59"/>
  <c r="B12" i="157"/>
  <c r="N110" i="157"/>
  <c r="D2" i="179"/>
  <c r="E2" i="126"/>
  <c r="A2" i="61"/>
  <c r="A2" i="60"/>
  <c r="E2" i="157"/>
  <c r="E2" i="52"/>
  <c r="D2" i="201"/>
  <c r="E2" i="171"/>
  <c r="A2" i="59"/>
  <c r="A4" i="116"/>
  <c r="A4" i="120" s="1"/>
  <c r="A4" i="169"/>
  <c r="A4" i="170" s="1"/>
  <c r="K6" i="122"/>
  <c r="J6" i="69"/>
  <c r="A1" i="116"/>
  <c r="A1" i="120" s="1"/>
  <c r="A1" i="169"/>
  <c r="A1" i="170" s="1"/>
  <c r="H4" i="186"/>
  <c r="H4" i="153"/>
  <c r="I4" i="190"/>
  <c r="H4" i="152"/>
  <c r="H4" i="159"/>
  <c r="H4" i="187"/>
  <c r="H4" i="176"/>
  <c r="J6" i="116"/>
  <c r="J6" i="169"/>
  <c r="J6" i="170" s="1"/>
  <c r="A6" i="116"/>
  <c r="A6" i="120" s="1"/>
  <c r="A6" i="169"/>
  <c r="A6" i="170" s="1"/>
  <c r="I2" i="190"/>
  <c r="H2" i="153"/>
  <c r="H2" i="186"/>
  <c r="H2" i="152"/>
  <c r="H2" i="159"/>
  <c r="H2" i="187"/>
  <c r="H2" i="176"/>
  <c r="F3" i="179"/>
  <c r="L3" i="171"/>
  <c r="L3" i="61"/>
  <c r="Q3" i="59"/>
  <c r="L3" i="126"/>
  <c r="M3" i="157"/>
  <c r="G3" i="201"/>
  <c r="L3" i="60"/>
  <c r="L3" i="147"/>
  <c r="L3" i="52"/>
  <c r="R153" i="157"/>
  <c r="Q171" i="157"/>
  <c r="B286" i="230" l="1"/>
  <c r="A4" i="230"/>
  <c r="A4" i="220"/>
  <c r="A7" i="230"/>
  <c r="A7" i="220"/>
  <c r="L9" i="230"/>
  <c r="L9" i="220"/>
  <c r="E4" i="230"/>
  <c r="E4" i="220"/>
  <c r="A9" i="230"/>
  <c r="A9" i="220"/>
  <c r="E6" i="230"/>
  <c r="E6" i="220"/>
  <c r="N5262" i="1"/>
  <c r="N5263" i="1" s="1"/>
  <c r="R5263" i="1"/>
  <c r="M123" i="147"/>
  <c r="Q3987" i="1"/>
  <c r="Q3989" i="1" s="1"/>
  <c r="Q3990" i="1"/>
  <c r="N3548" i="1"/>
  <c r="N3545" i="1"/>
  <c r="N3547" i="1" s="1"/>
  <c r="P3548" i="1"/>
  <c r="P3545" i="1"/>
  <c r="P3547" i="1" s="1"/>
  <c r="O2283" i="1"/>
  <c r="O2280" i="1"/>
  <c r="N2283" i="1"/>
  <c r="N127" i="147"/>
  <c r="N475" i="147" s="1"/>
  <c r="M498" i="147"/>
  <c r="J6" i="75"/>
  <c r="E3" i="191"/>
  <c r="A3" i="169"/>
  <c r="A3" i="170" s="1"/>
  <c r="E3" i="171"/>
  <c r="E3" i="126"/>
  <c r="E3" i="52"/>
  <c r="D3" i="201"/>
  <c r="E3" i="157"/>
  <c r="A3" i="61"/>
  <c r="A3" i="59"/>
  <c r="A3" i="60"/>
  <c r="A3" i="147" s="1"/>
  <c r="D3" i="179"/>
  <c r="E3" i="200"/>
  <c r="D4" i="116"/>
  <c r="E5" i="169"/>
  <c r="A2" i="169"/>
  <c r="A2" i="170" s="1"/>
  <c r="G6" i="184"/>
  <c r="M537" i="147"/>
  <c r="M80" i="147"/>
  <c r="E6" i="169"/>
  <c r="E1" i="169"/>
  <c r="D1" i="116"/>
  <c r="B3296" i="179"/>
  <c r="B3308" i="179" s="1"/>
  <c r="B3391" i="179" s="1"/>
  <c r="B3445" i="179" s="1"/>
  <c r="B3459" i="179" s="1"/>
  <c r="N573" i="147"/>
  <c r="N578" i="147" s="1"/>
  <c r="M116" i="147"/>
  <c r="H53" i="190"/>
  <c r="N169" i="52"/>
  <c r="N172" i="52" s="1"/>
  <c r="O182" i="52" s="1"/>
  <c r="A570" i="179"/>
  <c r="A633" i="179" s="1"/>
  <c r="A437" i="179"/>
  <c r="M89" i="60"/>
  <c r="M133" i="147"/>
  <c r="N129" i="157"/>
  <c r="P177" i="157" s="1"/>
  <c r="Q203" i="157" s="1"/>
  <c r="R227" i="157" s="1"/>
  <c r="C3682" i="179"/>
  <c r="C3702" i="179" s="1"/>
  <c r="C3766" i="179" s="1"/>
  <c r="H27" i="152"/>
  <c r="G27" i="152"/>
  <c r="C26" i="147"/>
  <c r="A5" i="169"/>
  <c r="A5" i="170" s="1"/>
  <c r="C491" i="147"/>
  <c r="O143" i="147"/>
  <c r="O181" i="147" s="1"/>
  <c r="C27" i="147"/>
  <c r="C492" i="147"/>
  <c r="C107" i="184"/>
  <c r="Z15" i="179"/>
  <c r="M44" i="186"/>
  <c r="M140" i="52"/>
  <c r="L125" i="157"/>
  <c r="L129" i="157" s="1"/>
  <c r="N177" i="157" s="1"/>
  <c r="O203" i="157" s="1"/>
  <c r="P227" i="157" s="1"/>
  <c r="N298" i="147"/>
  <c r="M153" i="147"/>
  <c r="L156" i="147"/>
  <c r="O96" i="61"/>
  <c r="P98" i="61"/>
  <c r="P90" i="61"/>
  <c r="N676" i="147"/>
  <c r="H18" i="197" s="1"/>
  <c r="N426" i="147"/>
  <c r="O426" i="147"/>
  <c r="M144" i="52"/>
  <c r="M166" i="52" s="1"/>
  <c r="L29" i="147"/>
  <c r="N551" i="147"/>
  <c r="N688" i="147" s="1"/>
  <c r="O534" i="147"/>
  <c r="N93" i="147"/>
  <c r="M33" i="147"/>
  <c r="M43" i="147" s="1"/>
  <c r="M494" i="147"/>
  <c r="C36" i="189"/>
  <c r="C721" i="147"/>
  <c r="C128" i="60" s="1"/>
  <c r="C101" i="61" s="1"/>
  <c r="C37" i="189"/>
  <c r="C722" i="147"/>
  <c r="C129" i="60" s="1"/>
  <c r="C102" i="61" s="1"/>
  <c r="A3155" i="179"/>
  <c r="A3199" i="179" s="1"/>
  <c r="C3430" i="179"/>
  <c r="C3459" i="179"/>
  <c r="C51" i="197"/>
  <c r="C52" i="197" s="1"/>
  <c r="I668" i="147"/>
  <c r="C60" i="187"/>
  <c r="C62" i="187" s="1"/>
  <c r="O94" i="61"/>
  <c r="P35" i="61"/>
  <c r="M39" i="60"/>
  <c r="M41" i="60" s="1"/>
  <c r="I664" i="147"/>
  <c r="R657" i="147"/>
  <c r="T670" i="147" s="1"/>
  <c r="O482" i="147"/>
  <c r="N482" i="147"/>
  <c r="M76" i="147"/>
  <c r="U19" i="2"/>
  <c r="C108" i="184"/>
  <c r="O178" i="157"/>
  <c r="P204" i="157" s="1"/>
  <c r="Q228" i="157" s="1"/>
  <c r="L141" i="52"/>
  <c r="L170" i="52" s="1"/>
  <c r="L173" i="52" s="1"/>
  <c r="M183" i="52" s="1"/>
  <c r="L126" i="157"/>
  <c r="L130" i="157" s="1"/>
  <c r="N178" i="157" s="1"/>
  <c r="O204" i="157" s="1"/>
  <c r="P228" i="157" s="1"/>
  <c r="O177" i="157"/>
  <c r="P203" i="157" s="1"/>
  <c r="Q227" i="157" s="1"/>
  <c r="F30" i="153"/>
  <c r="N446" i="147"/>
  <c r="E35" i="197"/>
  <c r="N24" i="190"/>
  <c r="K28" i="190"/>
  <c r="N37" i="147"/>
  <c r="O491" i="147"/>
  <c r="P74" i="191"/>
  <c r="P630" i="147"/>
  <c r="P703" i="147"/>
  <c r="J38" i="197" s="1"/>
  <c r="P704" i="147"/>
  <c r="O626" i="147"/>
  <c r="R703" i="147"/>
  <c r="L38" i="197" s="1"/>
  <c r="L685" i="147"/>
  <c r="D304" i="147"/>
  <c r="M98" i="147"/>
  <c r="M106" i="147" s="1"/>
  <c r="M84" i="147"/>
  <c r="M468" i="147"/>
  <c r="L123" i="147"/>
  <c r="M53" i="60"/>
  <c r="M49" i="60"/>
  <c r="O75" i="60"/>
  <c r="N56" i="60"/>
  <c r="S205" i="52"/>
  <c r="P76" i="61"/>
  <c r="U22" i="2"/>
  <c r="N205" i="52"/>
  <c r="N208" i="52" s="1"/>
  <c r="L3546" i="1"/>
  <c r="N204" i="52"/>
  <c r="N207" i="52" s="1"/>
  <c r="R201" i="52"/>
  <c r="R204" i="52" s="1"/>
  <c r="R207" i="52" s="1"/>
  <c r="J6" i="120"/>
  <c r="L6" i="200"/>
  <c r="A4" i="191"/>
  <c r="A4" i="200"/>
  <c r="E1" i="191"/>
  <c r="E1" i="200"/>
  <c r="A6" i="191"/>
  <c r="A6" i="200"/>
  <c r="A1" i="191"/>
  <c r="A1" i="200"/>
  <c r="O80" i="147"/>
  <c r="P537" i="147"/>
  <c r="H3" i="197"/>
  <c r="A2" i="197"/>
  <c r="J47" i="185"/>
  <c r="L448" i="147"/>
  <c r="O498" i="147"/>
  <c r="L88" i="170"/>
  <c r="J88" i="170"/>
  <c r="M88" i="170"/>
  <c r="F88" i="170"/>
  <c r="B405" i="147"/>
  <c r="R44" i="61"/>
  <c r="R49" i="61" s="1"/>
  <c r="B406" i="147"/>
  <c r="N553" i="147"/>
  <c r="N564" i="147" s="1"/>
  <c r="M513" i="147"/>
  <c r="Q31" i="61"/>
  <c r="Q657" i="147"/>
  <c r="F219" i="157"/>
  <c r="O36" i="171"/>
  <c r="O35" i="171"/>
  <c r="M55" i="147"/>
  <c r="W4" i="147"/>
  <c r="Q140" i="52"/>
  <c r="G25" i="152"/>
  <c r="R199" i="52"/>
  <c r="S44" i="61"/>
  <c r="P140" i="52"/>
  <c r="N170" i="52"/>
  <c r="N173" i="52" s="1"/>
  <c r="O183" i="52" s="1"/>
  <c r="B416" i="147"/>
  <c r="B24" i="189"/>
  <c r="B415" i="147"/>
  <c r="B23" i="189"/>
  <c r="B417" i="147"/>
  <c r="F58" i="191"/>
  <c r="F217" i="157"/>
  <c r="F653" i="147"/>
  <c r="G653" i="147"/>
  <c r="N166" i="52"/>
  <c r="M6" i="191"/>
  <c r="Q47" i="61"/>
  <c r="R26" i="171"/>
  <c r="Q196" i="147"/>
  <c r="N33" i="147"/>
  <c r="R228" i="157"/>
  <c r="N193" i="147"/>
  <c r="N200" i="147" s="1"/>
  <c r="Q174" i="157"/>
  <c r="G29" i="153"/>
  <c r="H17" i="152"/>
  <c r="H23" i="152"/>
  <c r="H23" i="153"/>
  <c r="H25" i="153" s="1"/>
  <c r="P86" i="126"/>
  <c r="O90" i="126"/>
  <c r="P113" i="126" s="1"/>
  <c r="N32" i="126"/>
  <c r="M37" i="126"/>
  <c r="N82" i="126" s="1"/>
  <c r="O91" i="126" s="1"/>
  <c r="P114" i="126" s="1"/>
  <c r="G24" i="153"/>
  <c r="G26" i="153" s="1"/>
  <c r="G30" i="153" s="1"/>
  <c r="G24" i="152"/>
  <c r="G26" i="152" s="1"/>
  <c r="G30" i="152" s="1"/>
  <c r="O137" i="126"/>
  <c r="H27" i="153"/>
  <c r="H28" i="153"/>
  <c r="O138" i="126"/>
  <c r="Q204" i="52"/>
  <c r="Q207" i="52" s="1"/>
  <c r="R144" i="157"/>
  <c r="P196" i="147"/>
  <c r="R145" i="157"/>
  <c r="R175" i="157" s="1"/>
  <c r="E22" i="159"/>
  <c r="J16" i="153"/>
  <c r="J16" i="152"/>
  <c r="O27" i="147"/>
  <c r="Q25" i="171"/>
  <c r="O76" i="147"/>
  <c r="O57" i="147"/>
  <c r="O553" i="147"/>
  <c r="O559" i="147"/>
  <c r="O65" i="147"/>
  <c r="P523" i="147"/>
  <c r="O556" i="147"/>
  <c r="O112" i="157"/>
  <c r="F22" i="159"/>
  <c r="R124" i="126"/>
  <c r="O109" i="157"/>
  <c r="O170" i="52"/>
  <c r="O173" i="52" s="1"/>
  <c r="P183" i="52" s="1"/>
  <c r="P144" i="52"/>
  <c r="G17" i="159"/>
  <c r="G19" i="159" s="1"/>
  <c r="G23" i="159" s="1"/>
  <c r="O217" i="52"/>
  <c r="H28" i="152"/>
  <c r="G22" i="159"/>
  <c r="N118" i="157"/>
  <c r="N121" i="157" s="1"/>
  <c r="O130" i="157" s="1"/>
  <c r="Q178" i="157" s="1"/>
  <c r="R204" i="157" s="1"/>
  <c r="O110" i="157"/>
  <c r="Q205" i="52"/>
  <c r="Q208" i="52" s="1"/>
  <c r="Q129" i="126"/>
  <c r="N117" i="157"/>
  <c r="N120" i="157" s="1"/>
  <c r="O129" i="157" s="1"/>
  <c r="R128" i="126"/>
  <c r="P126" i="157"/>
  <c r="P141" i="52"/>
  <c r="O166" i="52"/>
  <c r="O113" i="157"/>
  <c r="O169" i="52"/>
  <c r="O172" i="52" s="1"/>
  <c r="P182" i="52" s="1"/>
  <c r="E17" i="159"/>
  <c r="E19" i="159" s="1"/>
  <c r="E23" i="159" s="1"/>
  <c r="F17" i="159"/>
  <c r="F19" i="159" s="1"/>
  <c r="F23" i="159" s="1"/>
  <c r="I27" i="152"/>
  <c r="P216" i="52"/>
  <c r="N237" i="157"/>
  <c r="H21" i="159" s="1"/>
  <c r="O228" i="157"/>
  <c r="O237" i="157" s="1"/>
  <c r="I18" i="152"/>
  <c r="J17" i="153"/>
  <c r="N236" i="157"/>
  <c r="H20" i="159" s="1"/>
  <c r="O227" i="157"/>
  <c r="O236" i="157" s="1"/>
  <c r="O167" i="52"/>
  <c r="I15" i="153"/>
  <c r="I15" i="152"/>
  <c r="H3" i="186"/>
  <c r="H3" i="153"/>
  <c r="I3" i="190"/>
  <c r="H3" i="152"/>
  <c r="H3" i="159"/>
  <c r="H3" i="187"/>
  <c r="H3" i="176"/>
  <c r="M6" i="157"/>
  <c r="F6" i="179"/>
  <c r="G6" i="201"/>
  <c r="L6" i="171"/>
  <c r="L6" i="61"/>
  <c r="L6" i="147"/>
  <c r="L6" i="52"/>
  <c r="Q6" i="59"/>
  <c r="L6" i="60"/>
  <c r="L6" i="126"/>
  <c r="A1" i="179"/>
  <c r="A1" i="201"/>
  <c r="A1" i="126"/>
  <c r="A1" i="157"/>
  <c r="A1" i="171"/>
  <c r="A1" i="52"/>
  <c r="A2" i="147"/>
  <c r="A2" i="186"/>
  <c r="A2" i="153"/>
  <c r="A2" i="190"/>
  <c r="A2" i="176"/>
  <c r="A2" i="152"/>
  <c r="A2" i="159"/>
  <c r="A2" i="187"/>
  <c r="A6" i="157"/>
  <c r="A6" i="179"/>
  <c r="A6" i="126"/>
  <c r="A6" i="201"/>
  <c r="A6" i="171"/>
  <c r="A6" i="52"/>
  <c r="A4" i="157"/>
  <c r="A4" i="179"/>
  <c r="A4" i="201"/>
  <c r="A4" i="171"/>
  <c r="A4" i="52"/>
  <c r="A4" i="126"/>
  <c r="E1" i="157"/>
  <c r="D1" i="179"/>
  <c r="A1" i="59"/>
  <c r="E1" i="52"/>
  <c r="D1" i="201"/>
  <c r="E1" i="171"/>
  <c r="A1" i="61"/>
  <c r="A1" i="60"/>
  <c r="E1" i="126"/>
  <c r="R171" i="157"/>
  <c r="B285" i="230" l="1"/>
  <c r="B284" i="230"/>
  <c r="A5" i="230"/>
  <c r="A5" i="220"/>
  <c r="E8" i="230"/>
  <c r="E8" i="220"/>
  <c r="A8" i="230"/>
  <c r="A8" i="220"/>
  <c r="E7" i="230"/>
  <c r="E7" i="220"/>
  <c r="A6" i="230"/>
  <c r="A6" i="220"/>
  <c r="M127" i="147"/>
  <c r="M475" i="147" s="1"/>
  <c r="R3990" i="1"/>
  <c r="R3987" i="1"/>
  <c r="R3989" i="1" s="1"/>
  <c r="Q3548" i="1"/>
  <c r="Q3545" i="1"/>
  <c r="Q3547" i="1" s="1"/>
  <c r="M3548" i="1"/>
  <c r="M3545" i="1"/>
  <c r="M3547" i="1" s="1"/>
  <c r="P2283" i="1"/>
  <c r="P2280" i="1"/>
  <c r="M2283" i="1"/>
  <c r="B643" i="147"/>
  <c r="B22" i="179"/>
  <c r="B644" i="147"/>
  <c r="C186" i="147"/>
  <c r="E5" i="52"/>
  <c r="A3" i="179"/>
  <c r="E5" i="200"/>
  <c r="A3" i="187"/>
  <c r="A3" i="159"/>
  <c r="A3" i="176"/>
  <c r="D5" i="201"/>
  <c r="A3" i="186"/>
  <c r="E4" i="157"/>
  <c r="E5" i="157"/>
  <c r="E4" i="52"/>
  <c r="A3" i="171"/>
  <c r="D4" i="179"/>
  <c r="A3" i="201"/>
  <c r="A4" i="59"/>
  <c r="E5" i="126"/>
  <c r="E5" i="191"/>
  <c r="A3" i="190"/>
  <c r="E4" i="171"/>
  <c r="E5" i="171"/>
  <c r="A3" i="126"/>
  <c r="A3" i="191"/>
  <c r="A5" i="59"/>
  <c r="D3" i="120"/>
  <c r="A3" i="52"/>
  <c r="A3" i="157"/>
  <c r="A3" i="200"/>
  <c r="A3" i="152"/>
  <c r="A3" i="153"/>
  <c r="E4" i="126"/>
  <c r="D5" i="179"/>
  <c r="A5" i="61"/>
  <c r="A5" i="60"/>
  <c r="A5" i="147" s="1"/>
  <c r="A3" i="197"/>
  <c r="E4" i="191"/>
  <c r="E4" i="200"/>
  <c r="A4" i="60"/>
  <c r="A4" i="147" s="1"/>
  <c r="A4" i="61"/>
  <c r="D4" i="201"/>
  <c r="L537" i="147"/>
  <c r="L80" i="147"/>
  <c r="L498" i="147"/>
  <c r="L37" i="147"/>
  <c r="A2" i="157"/>
  <c r="D6" i="116"/>
  <c r="B3430" i="179"/>
  <c r="A2" i="191"/>
  <c r="J3" i="69"/>
  <c r="B3411" i="179"/>
  <c r="B3331" i="179"/>
  <c r="L133" i="147"/>
  <c r="K123" i="147"/>
  <c r="M573" i="147"/>
  <c r="M578" i="147" s="1"/>
  <c r="L116" i="147"/>
  <c r="L127" i="147" s="1"/>
  <c r="A735" i="179"/>
  <c r="A775" i="179" s="1"/>
  <c r="A865" i="179"/>
  <c r="A1552" i="179"/>
  <c r="A1584" i="179" s="1"/>
  <c r="C3705" i="179"/>
  <c r="C113" i="147"/>
  <c r="G29" i="152"/>
  <c r="C359" i="147"/>
  <c r="C50" i="147"/>
  <c r="A2" i="179"/>
  <c r="A2" i="200"/>
  <c r="A2" i="201"/>
  <c r="A2" i="52"/>
  <c r="A2" i="126"/>
  <c r="A2" i="171"/>
  <c r="A5" i="52"/>
  <c r="A5" i="200"/>
  <c r="A5" i="179"/>
  <c r="A5" i="191"/>
  <c r="A5" i="171"/>
  <c r="A5" i="157"/>
  <c r="A5" i="201"/>
  <c r="A5" i="126"/>
  <c r="N143" i="147"/>
  <c r="N181" i="147" s="1"/>
  <c r="C360" i="147"/>
  <c r="C187" i="147"/>
  <c r="C51" i="147"/>
  <c r="L140" i="52"/>
  <c r="L169" i="52" s="1"/>
  <c r="L172" i="52" s="1"/>
  <c r="M182" i="52" s="1"/>
  <c r="N41" i="186"/>
  <c r="M101" i="184" s="1"/>
  <c r="N101" i="184" s="1"/>
  <c r="O15" i="75"/>
  <c r="C3600" i="179"/>
  <c r="C3614" i="179" s="1"/>
  <c r="A3236" i="179"/>
  <c r="A3290" i="179"/>
  <c r="G15" i="153"/>
  <c r="G15" i="152"/>
  <c r="L153" i="147"/>
  <c r="K156" i="147"/>
  <c r="Q98" i="61"/>
  <c r="Q90" i="61"/>
  <c r="P96" i="61"/>
  <c r="O676" i="147"/>
  <c r="I18" i="197" s="1"/>
  <c r="M45" i="147"/>
  <c r="M169" i="52"/>
  <c r="M172" i="52" s="1"/>
  <c r="N182" i="52" s="1"/>
  <c r="K29" i="147"/>
  <c r="M534" i="147"/>
  <c r="P534" i="147"/>
  <c r="M93" i="147"/>
  <c r="M451" i="147" s="1"/>
  <c r="O93" i="147"/>
  <c r="H15" i="153"/>
  <c r="H15" i="152"/>
  <c r="Q35" i="61"/>
  <c r="Q96" i="61" s="1"/>
  <c r="P94" i="61"/>
  <c r="N43" i="147"/>
  <c r="L76" i="147"/>
  <c r="L33" i="147"/>
  <c r="O14" i="69"/>
  <c r="F35" i="197"/>
  <c r="M505" i="147"/>
  <c r="K29" i="190"/>
  <c r="K33" i="190" s="1"/>
  <c r="K38" i="190" s="1"/>
  <c r="K42" i="190" s="1"/>
  <c r="K44" i="190" s="1"/>
  <c r="L32" i="60"/>
  <c r="L119" i="60" s="1"/>
  <c r="P491" i="147"/>
  <c r="Q74" i="191"/>
  <c r="M541" i="147"/>
  <c r="N626" i="147"/>
  <c r="O704" i="147"/>
  <c r="O630" i="147"/>
  <c r="O703" i="147"/>
  <c r="O446" i="147"/>
  <c r="M454" i="147"/>
  <c r="M685" i="147"/>
  <c r="L98" i="147"/>
  <c r="L106" i="147" s="1"/>
  <c r="L84" i="147"/>
  <c r="L49" i="60"/>
  <c r="S204" i="52"/>
  <c r="N75" i="60"/>
  <c r="M56" i="60"/>
  <c r="L53" i="60"/>
  <c r="R47" i="61"/>
  <c r="O515" i="147"/>
  <c r="O551" i="147" s="1"/>
  <c r="L193" i="147"/>
  <c r="L200" i="147" s="1"/>
  <c r="K3546" i="1"/>
  <c r="S127" i="147"/>
  <c r="M556" i="147"/>
  <c r="M564" i="147" s="1"/>
  <c r="Q537" i="147"/>
  <c r="P80" i="147"/>
  <c r="H6" i="197"/>
  <c r="A1" i="197"/>
  <c r="L39" i="176"/>
  <c r="M448" i="147"/>
  <c r="O37" i="147"/>
  <c r="P498" i="147"/>
  <c r="B314" i="147"/>
  <c r="B23" i="179"/>
  <c r="B315" i="147"/>
  <c r="N513" i="147"/>
  <c r="N662" i="147" s="1"/>
  <c r="N494" i="147"/>
  <c r="N505" i="147" s="1"/>
  <c r="O564" i="147"/>
  <c r="P36" i="171"/>
  <c r="J13" i="2"/>
  <c r="P35" i="171"/>
  <c r="N55" i="147"/>
  <c r="H25" i="152"/>
  <c r="H29" i="152" s="1"/>
  <c r="Q125" i="157"/>
  <c r="R205" i="52"/>
  <c r="R208" i="52" s="1"/>
  <c r="P145" i="52"/>
  <c r="P170" i="52" s="1"/>
  <c r="P173" i="52" s="1"/>
  <c r="Q183" i="52" s="1"/>
  <c r="O193" i="147"/>
  <c r="O200" i="147" s="1"/>
  <c r="P169" i="52"/>
  <c r="P172" i="52" s="1"/>
  <c r="Q182" i="52" s="1"/>
  <c r="C416" i="147"/>
  <c r="C415" i="147"/>
  <c r="R174" i="157"/>
  <c r="F218" i="157"/>
  <c r="N451" i="147"/>
  <c r="O33" i="147"/>
  <c r="Q177" i="157"/>
  <c r="R203" i="157" s="1"/>
  <c r="H29" i="153"/>
  <c r="I17" i="152"/>
  <c r="I23" i="152"/>
  <c r="Q86" i="126"/>
  <c r="P90" i="126"/>
  <c r="Q113" i="126" s="1"/>
  <c r="I23" i="153"/>
  <c r="I25" i="153" s="1"/>
  <c r="H24" i="152"/>
  <c r="H26" i="152" s="1"/>
  <c r="H30" i="152" s="1"/>
  <c r="H24" i="153"/>
  <c r="H26" i="153" s="1"/>
  <c r="H30" i="153" s="1"/>
  <c r="O32" i="126"/>
  <c r="N37" i="126"/>
  <c r="O82" i="126" s="1"/>
  <c r="P91" i="126" s="1"/>
  <c r="Q114" i="126" s="1"/>
  <c r="P138" i="126"/>
  <c r="I28" i="153"/>
  <c r="I27" i="153"/>
  <c r="P137" i="126"/>
  <c r="K16" i="152"/>
  <c r="K16" i="153"/>
  <c r="P27" i="147"/>
  <c r="R25" i="171"/>
  <c r="P559" i="147"/>
  <c r="P57" i="147"/>
  <c r="P76" i="147"/>
  <c r="P556" i="147"/>
  <c r="P65" i="147"/>
  <c r="Q523" i="147"/>
  <c r="P553" i="147"/>
  <c r="P112" i="157"/>
  <c r="I20" i="159"/>
  <c r="P236" i="157"/>
  <c r="J18" i="152"/>
  <c r="Q216" i="52"/>
  <c r="J27" i="152"/>
  <c r="P113" i="157"/>
  <c r="O118" i="157"/>
  <c r="O121" i="157" s="1"/>
  <c r="P130" i="157" s="1"/>
  <c r="R178" i="157" s="1"/>
  <c r="I28" i="152"/>
  <c r="P217" i="52"/>
  <c r="Q144" i="52"/>
  <c r="Q169" i="52" s="1"/>
  <c r="Q172" i="52" s="1"/>
  <c r="R182" i="52" s="1"/>
  <c r="O117" i="157"/>
  <c r="O120" i="157" s="1"/>
  <c r="P129" i="157" s="1"/>
  <c r="K17" i="153"/>
  <c r="L17" i="153"/>
  <c r="P237" i="157"/>
  <c r="I21" i="159"/>
  <c r="Q141" i="52"/>
  <c r="Q126" i="157"/>
  <c r="H16" i="159"/>
  <c r="H18" i="159" s="1"/>
  <c r="H22" i="159" s="1"/>
  <c r="P110" i="157"/>
  <c r="Q145" i="52"/>
  <c r="P166" i="52"/>
  <c r="P109" i="157"/>
  <c r="R129" i="126"/>
  <c r="J15" i="153"/>
  <c r="J15" i="152"/>
  <c r="A1" i="147"/>
  <c r="D2" i="120"/>
  <c r="A1" i="186"/>
  <c r="A1" i="153"/>
  <c r="A1" i="190"/>
  <c r="A1" i="187"/>
  <c r="A1" i="176"/>
  <c r="A1" i="152"/>
  <c r="A1" i="159"/>
  <c r="H6" i="186"/>
  <c r="H6" i="153"/>
  <c r="H6" i="187"/>
  <c r="I6" i="190"/>
  <c r="H6" i="152"/>
  <c r="H6" i="159"/>
  <c r="H6" i="176"/>
  <c r="E9" i="230" l="1"/>
  <c r="E9" i="220"/>
  <c r="B71" i="230"/>
  <c r="B3682" i="179"/>
  <c r="B3702" i="179" s="1"/>
  <c r="B3766" i="179" s="1"/>
  <c r="L3548" i="1"/>
  <c r="L3545" i="1"/>
  <c r="L3547" i="1" s="1"/>
  <c r="R3548" i="1"/>
  <c r="R3545" i="1"/>
  <c r="K3548" i="1"/>
  <c r="J2283" i="1"/>
  <c r="L2283" i="1"/>
  <c r="Q2283" i="1"/>
  <c r="Q2280" i="1"/>
  <c r="J3" i="75"/>
  <c r="L3" i="200" s="1"/>
  <c r="G3" i="184"/>
  <c r="A1" i="75"/>
  <c r="N34" i="69"/>
  <c r="A5" i="187"/>
  <c r="A5" i="186"/>
  <c r="A5" i="159"/>
  <c r="A5" i="176"/>
  <c r="A5" i="190"/>
  <c r="A5" i="152"/>
  <c r="A5" i="153"/>
  <c r="A5" i="197"/>
  <c r="A4" i="153"/>
  <c r="A4" i="176"/>
  <c r="A4" i="159"/>
  <c r="A4" i="152"/>
  <c r="A4" i="197"/>
  <c r="A4" i="190"/>
  <c r="A4" i="187"/>
  <c r="A4" i="186"/>
  <c r="D6" i="179"/>
  <c r="A6" i="60"/>
  <c r="A6" i="147" s="1"/>
  <c r="E6" i="126"/>
  <c r="A6" i="61"/>
  <c r="E6" i="52"/>
  <c r="E6" i="200"/>
  <c r="E6" i="191"/>
  <c r="L43" i="147"/>
  <c r="L45" i="147" s="1"/>
  <c r="K537" i="147"/>
  <c r="K80" i="147"/>
  <c r="K498" i="147"/>
  <c r="K37" i="147"/>
  <c r="E6" i="157"/>
  <c r="E6" i="171"/>
  <c r="A6" i="59"/>
  <c r="D6" i="201"/>
  <c r="B3600" i="179"/>
  <c r="B3614" i="179" s="1"/>
  <c r="B3611" i="179" s="1"/>
  <c r="A4" i="184"/>
  <c r="A3" i="184"/>
  <c r="A6" i="184"/>
  <c r="M662" i="147"/>
  <c r="L573" i="147"/>
  <c r="L578" i="147" s="1"/>
  <c r="K133" i="147"/>
  <c r="A918" i="179"/>
  <c r="A990" i="179"/>
  <c r="A1061" i="179" s="1"/>
  <c r="J51" i="179"/>
  <c r="J56" i="179" s="1"/>
  <c r="J70" i="179" s="1"/>
  <c r="J74" i="179" s="1"/>
  <c r="J107" i="179" s="1"/>
  <c r="J110" i="179" s="1"/>
  <c r="J113" i="179" s="1"/>
  <c r="J118" i="179" s="1"/>
  <c r="J123" i="179" s="1"/>
  <c r="J161" i="179" s="1"/>
  <c r="M143" i="147"/>
  <c r="M181" i="147" s="1"/>
  <c r="C114" i="147"/>
  <c r="A3321" i="179"/>
  <c r="A3343" i="179" s="1"/>
  <c r="A3370" i="179" s="1"/>
  <c r="A3381" i="179" s="1"/>
  <c r="A3438" i="179" s="1"/>
  <c r="A3485" i="179" s="1"/>
  <c r="F15" i="153"/>
  <c r="F15" i="152"/>
  <c r="K153" i="147"/>
  <c r="N660" i="147"/>
  <c r="N671" i="147" s="1"/>
  <c r="N674" i="147"/>
  <c r="M507" i="147"/>
  <c r="P676" i="147"/>
  <c r="J18" i="197" s="1"/>
  <c r="N420" i="147"/>
  <c r="N434" i="147"/>
  <c r="M434" i="147"/>
  <c r="M420" i="147"/>
  <c r="M108" i="147"/>
  <c r="N108" i="147"/>
  <c r="N45" i="147"/>
  <c r="C207" i="147"/>
  <c r="J29" i="147"/>
  <c r="M551" i="147"/>
  <c r="M688" i="147" s="1"/>
  <c r="Q534" i="147"/>
  <c r="L534" i="147"/>
  <c r="L93" i="147"/>
  <c r="P93" i="147"/>
  <c r="N454" i="147"/>
  <c r="L475" i="147"/>
  <c r="L39" i="60"/>
  <c r="L41" i="60" s="1"/>
  <c r="Q94" i="61"/>
  <c r="N566" i="147"/>
  <c r="K33" i="147"/>
  <c r="L494" i="147"/>
  <c r="L505" i="147" s="1"/>
  <c r="K76" i="147"/>
  <c r="M691" i="147"/>
  <c r="O43" i="147"/>
  <c r="G35" i="197"/>
  <c r="G67" i="176"/>
  <c r="K32" i="60"/>
  <c r="K119" i="60" s="1"/>
  <c r="K3545" i="1"/>
  <c r="K3547" i="1" s="1"/>
  <c r="Q491" i="147"/>
  <c r="L541" i="147"/>
  <c r="I38" i="197"/>
  <c r="N630" i="147"/>
  <c r="N703" i="147"/>
  <c r="N704" i="147"/>
  <c r="P446" i="147"/>
  <c r="N691" i="147"/>
  <c r="N685" i="147"/>
  <c r="O688" i="147"/>
  <c r="N507" i="147"/>
  <c r="K84" i="147"/>
  <c r="K98" i="147"/>
  <c r="K106" i="147" s="1"/>
  <c r="K116" i="147"/>
  <c r="K127" i="147" s="1"/>
  <c r="K49" i="60"/>
  <c r="K53" i="60"/>
  <c r="M75" i="60"/>
  <c r="L56" i="60"/>
  <c r="L117" i="60" s="1"/>
  <c r="P515" i="147"/>
  <c r="P551" i="147" s="1"/>
  <c r="L556" i="147"/>
  <c r="L564" i="147" s="1"/>
  <c r="P167" i="52"/>
  <c r="R537" i="147"/>
  <c r="Q80" i="147"/>
  <c r="G53" i="176"/>
  <c r="N448" i="147"/>
  <c r="P37" i="147"/>
  <c r="L16" i="153"/>
  <c r="P564" i="147"/>
  <c r="O494" i="147"/>
  <c r="O505" i="147" s="1"/>
  <c r="R31" i="61"/>
  <c r="O513" i="147"/>
  <c r="O662" i="147" s="1"/>
  <c r="R125" i="157"/>
  <c r="R140" i="52"/>
  <c r="Q36" i="171"/>
  <c r="Q35" i="171"/>
  <c r="O55" i="147"/>
  <c r="Q193" i="147"/>
  <c r="Q200" i="147" s="1"/>
  <c r="I7" i="2"/>
  <c r="I10" i="2"/>
  <c r="J10" i="2" s="1"/>
  <c r="S200" i="147"/>
  <c r="P193" i="147"/>
  <c r="P200" i="147" s="1"/>
  <c r="R177" i="157"/>
  <c r="O451" i="147"/>
  <c r="P33" i="147"/>
  <c r="I29" i="153"/>
  <c r="I25" i="152"/>
  <c r="I29" i="152" s="1"/>
  <c r="J17" i="152"/>
  <c r="J23" i="152"/>
  <c r="R86" i="126"/>
  <c r="R90" i="126" s="1"/>
  <c r="Q90" i="126"/>
  <c r="R113" i="126" s="1"/>
  <c r="J23" i="153"/>
  <c r="J25" i="153" s="1"/>
  <c r="I24" i="152"/>
  <c r="I26" i="152" s="1"/>
  <c r="I30" i="152" s="1"/>
  <c r="P32" i="126"/>
  <c r="O37" i="126"/>
  <c r="P82" i="126" s="1"/>
  <c r="Q91" i="126" s="1"/>
  <c r="R114" i="126" s="1"/>
  <c r="I24" i="153"/>
  <c r="I26" i="153" s="1"/>
  <c r="I30" i="153" s="1"/>
  <c r="Q138" i="126"/>
  <c r="J28" i="153"/>
  <c r="Q137" i="126"/>
  <c r="J27" i="153"/>
  <c r="Q27" i="147"/>
  <c r="U23" i="171"/>
  <c r="Q57" i="147"/>
  <c r="Q65" i="147"/>
  <c r="R523" i="147"/>
  <c r="Q76" i="147"/>
  <c r="R534" i="147"/>
  <c r="Q112" i="157"/>
  <c r="P117" i="157"/>
  <c r="P120" i="157" s="1"/>
  <c r="Q129" i="157" s="1"/>
  <c r="H17" i="159"/>
  <c r="H19" i="159" s="1"/>
  <c r="H23" i="159" s="1"/>
  <c r="Q167" i="52"/>
  <c r="P118" i="157"/>
  <c r="P121" i="157" s="1"/>
  <c r="Q130" i="157" s="1"/>
  <c r="Q110" i="157"/>
  <c r="Q170" i="52"/>
  <c r="Q173" i="52" s="1"/>
  <c r="R183" i="52" s="1"/>
  <c r="Q113" i="157"/>
  <c r="K27" i="152"/>
  <c r="R216" i="52"/>
  <c r="K18" i="152"/>
  <c r="L18" i="152"/>
  <c r="Q109" i="157"/>
  <c r="R145" i="52"/>
  <c r="I16" i="159"/>
  <c r="I18" i="159" s="1"/>
  <c r="I22" i="159" s="1"/>
  <c r="R126" i="157"/>
  <c r="R141" i="52"/>
  <c r="J21" i="159"/>
  <c r="Q237" i="157"/>
  <c r="R144" i="52"/>
  <c r="Q166" i="52"/>
  <c r="Q217" i="52"/>
  <c r="J28" i="152"/>
  <c r="Q236" i="157"/>
  <c r="J20" i="159"/>
  <c r="L15" i="153"/>
  <c r="L15" i="152"/>
  <c r="K15" i="153"/>
  <c r="K15" i="152"/>
  <c r="D1" i="120"/>
  <c r="E6" i="190"/>
  <c r="B3705" i="179" l="1"/>
  <c r="B90" i="230"/>
  <c r="B78" i="230"/>
  <c r="B74" i="230"/>
  <c r="L7775" i="1"/>
  <c r="L7776" i="1" s="1"/>
  <c r="R3547" i="1"/>
  <c r="R2283" i="1"/>
  <c r="R2280" i="1"/>
  <c r="K2283" i="1"/>
  <c r="A4" i="75"/>
  <c r="A3" i="75"/>
  <c r="A6" i="75"/>
  <c r="D5" i="120"/>
  <c r="D4" i="120"/>
  <c r="A6" i="152"/>
  <c r="A6" i="159"/>
  <c r="A6" i="153"/>
  <c r="A6" i="197"/>
  <c r="D6" i="197" s="1"/>
  <c r="A6" i="176"/>
  <c r="D6" i="176" s="1"/>
  <c r="A6" i="190"/>
  <c r="A6" i="187"/>
  <c r="D6" i="187" s="1"/>
  <c r="A6" i="186"/>
  <c r="L454" i="147"/>
  <c r="L434" i="147"/>
  <c r="K43" i="147"/>
  <c r="K45" i="147" s="1"/>
  <c r="J37" i="147"/>
  <c r="J498" i="147"/>
  <c r="A5" i="184"/>
  <c r="A2" i="184"/>
  <c r="L662" i="147"/>
  <c r="K573" i="147"/>
  <c r="K662" i="147" s="1"/>
  <c r="A1356" i="179"/>
  <c r="A1400" i="179" s="1"/>
  <c r="A1454" i="179" s="1"/>
  <c r="A1211" i="179"/>
  <c r="J181" i="179"/>
  <c r="J196" i="179" s="1"/>
  <c r="J200" i="179" s="1"/>
  <c r="J225" i="179" s="1"/>
  <c r="C406" i="147"/>
  <c r="C407" i="147"/>
  <c r="C208" i="147"/>
  <c r="R13" i="2"/>
  <c r="R34" i="2" s="1"/>
  <c r="L143" i="147"/>
  <c r="L181" i="147" s="1"/>
  <c r="A3535" i="179"/>
  <c r="A3578" i="179"/>
  <c r="AB34" i="2"/>
  <c r="V34" i="2"/>
  <c r="K181" i="147"/>
  <c r="K422" i="147"/>
  <c r="R90" i="61"/>
  <c r="R94" i="61" s="1"/>
  <c r="R98" i="61"/>
  <c r="I29" i="147"/>
  <c r="I420" i="147" s="1"/>
  <c r="I424" i="147" s="1"/>
  <c r="O660" i="147"/>
  <c r="O671" i="147" s="1"/>
  <c r="O674" i="147"/>
  <c r="N670" i="147"/>
  <c r="N672" i="147" s="1"/>
  <c r="M674" i="147"/>
  <c r="Q676" i="147"/>
  <c r="K18" i="197" s="1"/>
  <c r="L507" i="147"/>
  <c r="M660" i="147"/>
  <c r="M671" i="147" s="1"/>
  <c r="L420" i="147"/>
  <c r="O434" i="147"/>
  <c r="O420" i="147"/>
  <c r="O108" i="147"/>
  <c r="L108" i="147"/>
  <c r="O45" i="147"/>
  <c r="G60" i="187"/>
  <c r="G62" i="187" s="1"/>
  <c r="C260" i="147"/>
  <c r="M566" i="147"/>
  <c r="M670" i="147" s="1"/>
  <c r="L551" i="147"/>
  <c r="L566" i="147" s="1"/>
  <c r="K534" i="147"/>
  <c r="K93" i="147"/>
  <c r="K108" i="147" s="1"/>
  <c r="Q93" i="147"/>
  <c r="L451" i="147"/>
  <c r="R35" i="61"/>
  <c r="R96" i="61" s="1"/>
  <c r="K39" i="60"/>
  <c r="K41" i="60" s="1"/>
  <c r="O566" i="147"/>
  <c r="K494" i="147"/>
  <c r="K505" i="147" s="1"/>
  <c r="J33" i="147"/>
  <c r="G39" i="197"/>
  <c r="H35" i="197"/>
  <c r="P43" i="147"/>
  <c r="J60" i="179"/>
  <c r="K541" i="147"/>
  <c r="H38" i="197"/>
  <c r="Q446" i="147"/>
  <c r="O691" i="147"/>
  <c r="L691" i="147"/>
  <c r="K475" i="147"/>
  <c r="O454" i="147"/>
  <c r="O685" i="147"/>
  <c r="P688" i="147"/>
  <c r="O507" i="147"/>
  <c r="F53" i="176"/>
  <c r="J98" i="147"/>
  <c r="J106" i="147" s="1"/>
  <c r="J84" i="147"/>
  <c r="J93" i="147" s="1"/>
  <c r="L75" i="60"/>
  <c r="L123" i="60" s="1"/>
  <c r="J32" i="60"/>
  <c r="J119" i="60" s="1"/>
  <c r="K56" i="60"/>
  <c r="Q515" i="147"/>
  <c r="Q551" i="147" s="1"/>
  <c r="K556" i="147"/>
  <c r="K564" i="147" s="1"/>
  <c r="F67" i="176"/>
  <c r="S39" i="60"/>
  <c r="I34" i="2"/>
  <c r="J37" i="2" s="1"/>
  <c r="J7" i="2"/>
  <c r="J34" i="2" s="1"/>
  <c r="Q498" i="147"/>
  <c r="Q37" i="147"/>
  <c r="H53" i="176"/>
  <c r="L16" i="152"/>
  <c r="O448" i="147"/>
  <c r="H67" i="176"/>
  <c r="R498" i="147"/>
  <c r="P513" i="147"/>
  <c r="P662" i="147" s="1"/>
  <c r="P494" i="147"/>
  <c r="P505" i="147" s="1"/>
  <c r="Q553" i="147"/>
  <c r="Q559" i="147"/>
  <c r="Q556" i="147"/>
  <c r="R169" i="52"/>
  <c r="R172" i="52" s="1"/>
  <c r="R36" i="171"/>
  <c r="P55" i="147"/>
  <c r="R35" i="171"/>
  <c r="B10" i="2"/>
  <c r="I37" i="2"/>
  <c r="R27" i="147"/>
  <c r="P451" i="147"/>
  <c r="T74" i="191"/>
  <c r="S17" i="191"/>
  <c r="U17" i="191" s="1"/>
  <c r="Q33" i="147"/>
  <c r="H37" i="2"/>
  <c r="J29" i="153"/>
  <c r="J25" i="152"/>
  <c r="J29" i="152" s="1"/>
  <c r="K17" i="152"/>
  <c r="L17" i="152"/>
  <c r="K23" i="152"/>
  <c r="L23" i="152"/>
  <c r="K23" i="153"/>
  <c r="K25" i="153" s="1"/>
  <c r="L23" i="153"/>
  <c r="L25" i="153" s="1"/>
  <c r="S21" i="69"/>
  <c r="Q32" i="126"/>
  <c r="P37" i="126"/>
  <c r="Q82" i="126" s="1"/>
  <c r="R91" i="126" s="1"/>
  <c r="J24" i="152"/>
  <c r="J26" i="152" s="1"/>
  <c r="J30" i="152" s="1"/>
  <c r="J24" i="153"/>
  <c r="J26" i="153" s="1"/>
  <c r="J30" i="153" s="1"/>
  <c r="K27" i="153"/>
  <c r="R137" i="126"/>
  <c r="K28" i="153"/>
  <c r="R138" i="126"/>
  <c r="R65" i="147"/>
  <c r="R57" i="147"/>
  <c r="R112" i="157"/>
  <c r="K20" i="159"/>
  <c r="R236" i="157"/>
  <c r="R237" i="157"/>
  <c r="K21" i="159"/>
  <c r="R170" i="52"/>
  <c r="R173" i="52" s="1"/>
  <c r="J16" i="159"/>
  <c r="J18" i="159" s="1"/>
  <c r="J22" i="159" s="1"/>
  <c r="Q117" i="157"/>
  <c r="Q120" i="157" s="1"/>
  <c r="R129" i="157" s="1"/>
  <c r="S16" i="52"/>
  <c r="U16" i="52" s="1"/>
  <c r="L27" i="152"/>
  <c r="Q118" i="157"/>
  <c r="Q121" i="157" s="1"/>
  <c r="R130" i="157" s="1"/>
  <c r="K28" i="152"/>
  <c r="R217" i="52"/>
  <c r="R166" i="52"/>
  <c r="R167" i="52"/>
  <c r="R109" i="157"/>
  <c r="R113" i="157"/>
  <c r="R110" i="157"/>
  <c r="I17" i="159"/>
  <c r="I19" i="159" s="1"/>
  <c r="I23" i="159" s="1"/>
  <c r="K7775" i="1" l="1"/>
  <c r="K7776" i="1" s="1"/>
  <c r="J7775" i="1"/>
  <c r="R2282" i="1"/>
  <c r="I1108" i="1"/>
  <c r="I7775" i="1" s="1"/>
  <c r="A5" i="75"/>
  <c r="A2" i="75"/>
  <c r="D6" i="120"/>
  <c r="K454" i="147"/>
  <c r="J43" i="147"/>
  <c r="J420" i="147" s="1"/>
  <c r="J424" i="147" s="1"/>
  <c r="K578" i="147"/>
  <c r="C261" i="147"/>
  <c r="R93" i="147"/>
  <c r="AB5" i="147" s="1"/>
  <c r="A3628" i="179"/>
  <c r="A3605" i="179"/>
  <c r="J306" i="179"/>
  <c r="J316" i="179" s="1"/>
  <c r="J329" i="179" s="1"/>
  <c r="J340" i="179" s="1"/>
  <c r="I45" i="147"/>
  <c r="I430" i="147" s="1"/>
  <c r="M672" i="147"/>
  <c r="K75" i="60"/>
  <c r="K123" i="60" s="1"/>
  <c r="K117" i="60"/>
  <c r="P660" i="147"/>
  <c r="P671" i="147" s="1"/>
  <c r="P674" i="147"/>
  <c r="L674" i="147"/>
  <c r="K507" i="147"/>
  <c r="G51" i="197"/>
  <c r="G52" i="197" s="1"/>
  <c r="L660" i="147"/>
  <c r="L671" i="147" s="1"/>
  <c r="L670" i="147"/>
  <c r="O670" i="147"/>
  <c r="O672" i="147" s="1"/>
  <c r="K434" i="147"/>
  <c r="P434" i="147"/>
  <c r="P420" i="147"/>
  <c r="K420" i="147"/>
  <c r="J108" i="147"/>
  <c r="P108" i="147"/>
  <c r="P45" i="147"/>
  <c r="I431" i="147"/>
  <c r="C303" i="147"/>
  <c r="C635" i="147"/>
  <c r="M668" i="147"/>
  <c r="L688" i="147"/>
  <c r="M664" i="147"/>
  <c r="K551" i="147"/>
  <c r="K566" i="147" s="1"/>
  <c r="K451" i="147"/>
  <c r="K430" i="147"/>
  <c r="N668" i="147"/>
  <c r="S20" i="69"/>
  <c r="L121" i="60"/>
  <c r="J39" i="60"/>
  <c r="N664" i="147"/>
  <c r="P566" i="147"/>
  <c r="R446" i="147"/>
  <c r="J494" i="147"/>
  <c r="J505" i="147" s="1"/>
  <c r="I35" i="197"/>
  <c r="H39" i="197"/>
  <c r="Q43" i="147"/>
  <c r="E53" i="176"/>
  <c r="R491" i="147"/>
  <c r="J541" i="147"/>
  <c r="J551" i="147" s="1"/>
  <c r="J566" i="147" s="1"/>
  <c r="P691" i="147"/>
  <c r="P454" i="147"/>
  <c r="K691" i="147"/>
  <c r="P685" i="147"/>
  <c r="J35" i="197" s="1"/>
  <c r="Q688" i="147"/>
  <c r="P507" i="147"/>
  <c r="J451" i="147"/>
  <c r="S56" i="60"/>
  <c r="U10" i="2"/>
  <c r="F39" i="197"/>
  <c r="E67" i="176"/>
  <c r="J556" i="147"/>
  <c r="J564" i="147" s="1"/>
  <c r="R515" i="147"/>
  <c r="R551" i="147" s="1"/>
  <c r="I53" i="176"/>
  <c r="P448" i="147"/>
  <c r="S564" i="147"/>
  <c r="R43" i="147"/>
  <c r="Q564" i="147"/>
  <c r="Q513" i="147"/>
  <c r="Q662" i="147" s="1"/>
  <c r="Q494" i="147"/>
  <c r="Q505" i="147" s="1"/>
  <c r="R556" i="147"/>
  <c r="R559" i="147"/>
  <c r="B7" i="2"/>
  <c r="R553" i="147"/>
  <c r="P4" i="2"/>
  <c r="P34" i="2" s="1"/>
  <c r="Q55" i="147"/>
  <c r="L25" i="152"/>
  <c r="L29" i="152" s="1"/>
  <c r="S93" i="147"/>
  <c r="K25" i="152"/>
  <c r="K29" i="152" s="1"/>
  <c r="J48" i="190"/>
  <c r="K46" i="190"/>
  <c r="Q451" i="147"/>
  <c r="K29" i="153"/>
  <c r="K24" i="153"/>
  <c r="K26" i="153" s="1"/>
  <c r="K30" i="153" s="1"/>
  <c r="L24" i="153"/>
  <c r="L26" i="153" s="1"/>
  <c r="L24" i="152"/>
  <c r="L26" i="152" s="1"/>
  <c r="K24" i="152"/>
  <c r="K26" i="152" s="1"/>
  <c r="K30" i="152" s="1"/>
  <c r="R32" i="126"/>
  <c r="R37" i="126" s="1"/>
  <c r="Q37" i="126"/>
  <c r="R82" i="126" s="1"/>
  <c r="L28" i="153"/>
  <c r="S17" i="126"/>
  <c r="U17" i="126" s="1"/>
  <c r="S16" i="126"/>
  <c r="U16" i="126" s="1"/>
  <c r="L27" i="153"/>
  <c r="L29" i="153" s="1"/>
  <c r="R117" i="157"/>
  <c r="R120" i="157" s="1"/>
  <c r="K16" i="159"/>
  <c r="K18" i="159" s="1"/>
  <c r="K22" i="159" s="1"/>
  <c r="L16" i="159"/>
  <c r="L18" i="159" s="1"/>
  <c r="S17" i="157"/>
  <c r="U17" i="157" s="1"/>
  <c r="L21" i="159"/>
  <c r="T237" i="157"/>
  <c r="T236" i="157"/>
  <c r="S16" i="157"/>
  <c r="U16" i="157" s="1"/>
  <c r="L20" i="159"/>
  <c r="J17" i="159"/>
  <c r="J19" i="159" s="1"/>
  <c r="J23" i="159" s="1"/>
  <c r="R118" i="157"/>
  <c r="R121" i="157" s="1"/>
  <c r="S17" i="52"/>
  <c r="U17" i="52" s="1"/>
  <c r="L28" i="152"/>
  <c r="J7776" i="1" l="1"/>
  <c r="I7776" i="1"/>
  <c r="I1106" i="1"/>
  <c r="I7651" i="1" s="1"/>
  <c r="I1105" i="1"/>
  <c r="J454" i="147"/>
  <c r="J434" i="147"/>
  <c r="J45" i="147"/>
  <c r="J430" i="147" s="1"/>
  <c r="J428" i="147" s="1"/>
  <c r="C636" i="147"/>
  <c r="C304" i="147"/>
  <c r="R451" i="147"/>
  <c r="R45" i="147"/>
  <c r="AF1" i="147"/>
  <c r="A2825" i="179"/>
  <c r="A3672" i="179"/>
  <c r="A3676" i="179" s="1"/>
  <c r="A3724" i="179" s="1"/>
  <c r="A3778" i="179" s="1"/>
  <c r="J674" i="147"/>
  <c r="L664" i="147"/>
  <c r="J41" i="60"/>
  <c r="J123" i="60" s="1"/>
  <c r="K674" i="147"/>
  <c r="P670" i="147"/>
  <c r="P672" i="147" s="1"/>
  <c r="F51" i="197"/>
  <c r="F52" i="197" s="1"/>
  <c r="L672" i="147"/>
  <c r="Q660" i="147"/>
  <c r="Q671" i="147" s="1"/>
  <c r="Q674" i="147"/>
  <c r="K660" i="147"/>
  <c r="K671" i="147" s="1"/>
  <c r="J507" i="147"/>
  <c r="J670" i="147" s="1"/>
  <c r="J660" i="147"/>
  <c r="J671" i="147" s="1"/>
  <c r="K670" i="147"/>
  <c r="R420" i="147"/>
  <c r="R434" i="147"/>
  <c r="Q420" i="147"/>
  <c r="Q434" i="147"/>
  <c r="Q108" i="147"/>
  <c r="Q45" i="147"/>
  <c r="C66" i="176"/>
  <c r="C68" i="176" s="1"/>
  <c r="I432" i="147"/>
  <c r="L668" i="147"/>
  <c r="K688" i="147"/>
  <c r="K424" i="147"/>
  <c r="K431" i="147"/>
  <c r="K432" i="147" s="1"/>
  <c r="K428" i="147"/>
  <c r="H51" i="197"/>
  <c r="H52" i="197" s="1"/>
  <c r="H60" i="187"/>
  <c r="H62" i="187" s="1"/>
  <c r="O668" i="147"/>
  <c r="K121" i="60"/>
  <c r="J121" i="60"/>
  <c r="O664" i="147"/>
  <c r="Q566" i="147"/>
  <c r="J431" i="147"/>
  <c r="J688" i="147"/>
  <c r="R676" i="147"/>
  <c r="L18" i="197" s="1"/>
  <c r="D53" i="176"/>
  <c r="I39" i="197"/>
  <c r="I67" i="176"/>
  <c r="E66" i="176"/>
  <c r="E68" i="176" s="1"/>
  <c r="R494" i="147"/>
  <c r="R505" i="147" s="1"/>
  <c r="R507" i="147" s="1"/>
  <c r="S43" i="147"/>
  <c r="S505" i="147"/>
  <c r="J139" i="179"/>
  <c r="J83" i="179"/>
  <c r="F60" i="187"/>
  <c r="F62" i="187" s="1"/>
  <c r="S551" i="147"/>
  <c r="J39" i="197"/>
  <c r="R454" i="147"/>
  <c r="Q454" i="147"/>
  <c r="Q507" i="147"/>
  <c r="Q691" i="147"/>
  <c r="J691" i="147"/>
  <c r="Q685" i="147"/>
  <c r="K35" i="197" s="1"/>
  <c r="E69" i="176"/>
  <c r="D20" i="152"/>
  <c r="D22" i="152" s="1"/>
  <c r="D20" i="153"/>
  <c r="D22" i="153" s="1"/>
  <c r="F19" i="152"/>
  <c r="F21" i="152" s="1"/>
  <c r="F19" i="153"/>
  <c r="F21" i="153" s="1"/>
  <c r="F20" i="152"/>
  <c r="F22" i="152" s="1"/>
  <c r="F20" i="153"/>
  <c r="F22" i="153" s="1"/>
  <c r="C644" i="147"/>
  <c r="C315" i="147"/>
  <c r="C23" i="179"/>
  <c r="D67" i="176"/>
  <c r="D69" i="176" s="1"/>
  <c r="E39" i="197"/>
  <c r="B4" i="2"/>
  <c r="J53" i="176"/>
  <c r="Q448" i="147"/>
  <c r="R564" i="147"/>
  <c r="R513" i="147"/>
  <c r="R55" i="147"/>
  <c r="U7" i="2"/>
  <c r="K47" i="190"/>
  <c r="X4" i="147"/>
  <c r="F69" i="176"/>
  <c r="L30" i="152"/>
  <c r="L30" i="153"/>
  <c r="L22" i="159"/>
  <c r="K17" i="159"/>
  <c r="K19" i="159" s="1"/>
  <c r="K23" i="159" s="1"/>
  <c r="L17" i="159"/>
  <c r="L19" i="159" s="1"/>
  <c r="L23" i="159" s="1"/>
  <c r="I7652" i="1" l="1"/>
  <c r="I7745" i="1"/>
  <c r="I7746" i="1" s="1"/>
  <c r="I1107" i="1"/>
  <c r="I7681" i="1" s="1"/>
  <c r="C645" i="147"/>
  <c r="C316" i="147"/>
  <c r="C24" i="179"/>
  <c r="AB3" i="147"/>
  <c r="AB8" i="147" s="1"/>
  <c r="AB10" i="147" s="1"/>
  <c r="AB15" i="147" s="1"/>
  <c r="AB16" i="147" s="1"/>
  <c r="AD16" i="147" s="1"/>
  <c r="E7" i="2"/>
  <c r="E10" i="2" s="1"/>
  <c r="U4" i="2"/>
  <c r="I51" i="197"/>
  <c r="I52" i="197" s="1"/>
  <c r="D19" i="153"/>
  <c r="D21" i="153" s="1"/>
  <c r="J51" i="197"/>
  <c r="J52" i="197" s="1"/>
  <c r="K672" i="147"/>
  <c r="E51" i="197"/>
  <c r="E52" i="197" s="1"/>
  <c r="J672" i="147"/>
  <c r="R674" i="147"/>
  <c r="R566" i="147"/>
  <c r="R670" i="147" s="1"/>
  <c r="R662" i="147"/>
  <c r="R660" i="147"/>
  <c r="Q670" i="147"/>
  <c r="Q672" i="147" s="1"/>
  <c r="R108" i="147"/>
  <c r="K668" i="147"/>
  <c r="K664" i="147"/>
  <c r="D66" i="176"/>
  <c r="D68" i="176" s="1"/>
  <c r="J668" i="147"/>
  <c r="I60" i="187"/>
  <c r="I62" i="187" s="1"/>
  <c r="D39" i="197"/>
  <c r="P668" i="147"/>
  <c r="D19" i="152"/>
  <c r="D21" i="152" s="1"/>
  <c r="P664" i="147"/>
  <c r="J664" i="147"/>
  <c r="J432" i="147"/>
  <c r="R685" i="147"/>
  <c r="L35" i="197" s="1"/>
  <c r="R691" i="147"/>
  <c r="J67" i="176"/>
  <c r="J151" i="179"/>
  <c r="E59" i="187"/>
  <c r="E61" i="187" s="1"/>
  <c r="E60" i="187"/>
  <c r="E62" i="187" s="1"/>
  <c r="R448" i="147"/>
  <c r="R688" i="147"/>
  <c r="E20" i="153"/>
  <c r="E22" i="153" s="1"/>
  <c r="E20" i="152"/>
  <c r="E22" i="152" s="1"/>
  <c r="C19" i="152"/>
  <c r="C21" i="152" s="1"/>
  <c r="C19" i="153"/>
  <c r="C21" i="153" s="1"/>
  <c r="C20" i="153"/>
  <c r="C22" i="153" s="1"/>
  <c r="C20" i="152"/>
  <c r="C22" i="152" s="1"/>
  <c r="E19" i="153"/>
  <c r="E21" i="153" s="1"/>
  <c r="E19" i="152"/>
  <c r="E21" i="152" s="1"/>
  <c r="K39" i="197"/>
  <c r="K67" i="176"/>
  <c r="L25" i="176"/>
  <c r="G69" i="176"/>
  <c r="L24" i="176"/>
  <c r="I7682" i="1" l="1"/>
  <c r="AD15" i="147"/>
  <c r="K51" i="197"/>
  <c r="K52" i="197" s="1"/>
  <c r="P17" i="179"/>
  <c r="R671" i="147"/>
  <c r="R672" i="147" s="1"/>
  <c r="R668" i="147"/>
  <c r="J60" i="187"/>
  <c r="J62" i="187" s="1"/>
  <c r="Q668" i="147"/>
  <c r="Q664" i="147"/>
  <c r="R664" i="147"/>
  <c r="S666" i="147" s="1"/>
  <c r="L59" i="187"/>
  <c r="L28" i="197"/>
  <c r="D60" i="187"/>
  <c r="D62" i="187" s="1"/>
  <c r="D59" i="187"/>
  <c r="D61" i="187" s="1"/>
  <c r="L27" i="197"/>
  <c r="L67" i="176"/>
  <c r="H69" i="176"/>
  <c r="L51" i="197" l="1"/>
  <c r="D51" i="197"/>
  <c r="D52" i="197" s="1"/>
  <c r="K60" i="187"/>
  <c r="K62" i="187" s="1"/>
  <c r="J184" i="179"/>
  <c r="J209" i="179"/>
  <c r="L39" i="197"/>
  <c r="I69" i="176"/>
  <c r="A2571" i="179" l="1"/>
  <c r="A2624" i="179" s="1"/>
  <c r="A2671" i="179" s="1"/>
  <c r="L52" i="197"/>
  <c r="L69" i="176"/>
  <c r="L61" i="187"/>
  <c r="J69" i="176"/>
  <c r="K69" i="176"/>
  <c r="A2235" i="179" l="1"/>
  <c r="L60" i="187"/>
  <c r="L62" i="187" s="1"/>
  <c r="J291" i="179" l="1"/>
  <c r="J294" i="179" s="1"/>
  <c r="J343" i="179" l="1"/>
  <c r="J381" i="179" l="1"/>
  <c r="J401" i="179" s="1"/>
  <c r="J405" i="179" s="1"/>
  <c r="M28" i="190" l="1"/>
  <c r="N28" i="190" s="1"/>
  <c r="J435" i="179" l="1"/>
  <c r="J566" i="179" s="1"/>
  <c r="M27" i="190"/>
  <c r="N27" i="190" s="1"/>
  <c r="J590" i="179" l="1"/>
  <c r="J599" i="179" s="1"/>
  <c r="J631" i="179" s="1"/>
  <c r="J634" i="179" s="1"/>
  <c r="J661" i="179" s="1"/>
  <c r="J438" i="179"/>
  <c r="J441" i="179" s="1"/>
  <c r="J443" i="179" s="1"/>
  <c r="J450" i="179" s="1"/>
  <c r="J455" i="179" s="1"/>
  <c r="J458" i="179" s="1"/>
  <c r="J705" i="179" l="1"/>
  <c r="J722" i="179"/>
  <c r="M29" i="190"/>
  <c r="N29" i="190" s="1"/>
  <c r="J733" i="179" l="1"/>
  <c r="J861" i="179" s="1"/>
  <c r="J876" i="179" l="1"/>
  <c r="J884" i="179" s="1"/>
  <c r="J891" i="179" s="1"/>
  <c r="J915" i="179" s="1"/>
  <c r="J986" i="179" s="1"/>
  <c r="J991" i="179" s="1"/>
  <c r="J997" i="179" s="1"/>
  <c r="J1000" i="179" s="1"/>
  <c r="J1004" i="179" s="1"/>
  <c r="J1011" i="179" s="1"/>
  <c r="J1021" i="179" s="1"/>
  <c r="J1058" i="179" s="1"/>
  <c r="J1093" i="179" s="1"/>
  <c r="J1101" i="179" s="1"/>
  <c r="J1133" i="179" s="1"/>
  <c r="J1344" i="179" s="1"/>
  <c r="K986" i="179"/>
  <c r="J1775" i="179"/>
  <c r="J1789" i="179" s="1"/>
  <c r="K1344" i="179" l="1"/>
  <c r="L1344" i="179" s="1"/>
  <c r="K1358" i="179"/>
  <c r="K1396" i="179"/>
  <c r="K1527" i="179" s="1"/>
  <c r="K1529" i="179" s="1"/>
  <c r="L1529" i="179" s="1"/>
  <c r="J1798" i="179"/>
  <c r="J2164" i="179" l="1"/>
  <c r="N54" i="190" l="1"/>
  <c r="J596" i="179" l="1"/>
  <c r="J619" i="179" l="1"/>
  <c r="J738" i="179" l="1"/>
  <c r="J772" i="179" s="1"/>
  <c r="J776" i="179"/>
  <c r="J793" i="179" s="1"/>
  <c r="J922" i="179" l="1"/>
  <c r="J927" i="179" s="1"/>
  <c r="J1554" i="179"/>
  <c r="J1580" i="179" s="1"/>
  <c r="M33" i="190"/>
  <c r="N33" i="190" s="1"/>
  <c r="J940" i="179" l="1"/>
  <c r="J946" i="179" s="1"/>
  <c r="J954" i="179" s="1"/>
  <c r="J964" i="179" s="1"/>
  <c r="J994" i="179"/>
  <c r="J1031" i="179" l="1"/>
  <c r="J2269" i="179"/>
  <c r="J2275" i="179" s="1"/>
  <c r="J2279" i="179" s="1"/>
  <c r="J1214" i="179" l="1"/>
  <c r="J1218" i="179" s="1"/>
  <c r="J1223" i="179" s="1"/>
  <c r="J1252" i="179" s="1"/>
  <c r="M38" i="190"/>
  <c r="N38" i="190" s="1"/>
  <c r="J3625" i="179" l="1"/>
  <c r="J1396" i="179" l="1"/>
  <c r="J1403" i="179" s="1"/>
  <c r="J1408" i="179" s="1"/>
  <c r="J1411" i="179" s="1"/>
  <c r="J1417" i="179" s="1"/>
  <c r="J1452" i="179" s="1"/>
  <c r="J1455" i="179" s="1"/>
  <c r="J1462" i="179" s="1"/>
  <c r="J1468" i="179" s="1"/>
  <c r="J1475" i="179" s="1"/>
  <c r="J1477" i="179" s="1"/>
  <c r="J1482" i="179" s="1"/>
  <c r="M42" i="190" l="1"/>
  <c r="N42" i="190" s="1"/>
  <c r="J1487" i="179" l="1"/>
  <c r="J1527" i="179" s="1"/>
  <c r="J1423" i="179"/>
  <c r="J1529" i="179" l="1"/>
  <c r="M44" i="190"/>
  <c r="N44" i="190" s="1"/>
  <c r="J1616" i="179" l="1"/>
  <c r="K1751" i="179"/>
  <c r="K53" i="190"/>
  <c r="N53" i="190" s="1"/>
  <c r="K16" i="186"/>
  <c r="M22" i="186" s="1"/>
  <c r="M46" i="190"/>
  <c r="N46" i="190" s="1"/>
  <c r="M48" i="190"/>
  <c r="N48" i="190" s="1"/>
  <c r="J1640" i="179" l="1"/>
  <c r="J1665" i="179" s="1"/>
  <c r="J1670" i="179" s="1"/>
  <c r="J1625" i="179"/>
  <c r="J1751" i="179" l="1"/>
  <c r="J1706" i="179"/>
  <c r="A37" i="147"/>
  <c r="J1932" i="179" l="1"/>
  <c r="K2201" i="179"/>
  <c r="J1915" i="179"/>
  <c r="N1915" i="179" s="1"/>
  <c r="L1751" i="179"/>
  <c r="A98" i="147"/>
  <c r="A101" i="147" s="1"/>
  <c r="A40" i="147"/>
  <c r="A196" i="147" l="1"/>
  <c r="A103" i="147"/>
  <c r="K22" i="186"/>
  <c r="M29" i="186" s="1"/>
  <c r="J1960" i="179"/>
  <c r="J2138" i="179"/>
  <c r="J2145" i="179" s="1"/>
  <c r="S37" i="2"/>
  <c r="J1980" i="179" l="1"/>
  <c r="J2010" i="179" s="1"/>
  <c r="J2048" i="179" s="1"/>
  <c r="J2066" i="179" s="1"/>
  <c r="J2069" i="179" s="1"/>
  <c r="J2086" i="179" s="1"/>
  <c r="J2201" i="179" s="1"/>
  <c r="J1966" i="179"/>
  <c r="R4944" i="1" l="1"/>
  <c r="K2407" i="179"/>
  <c r="J2283" i="179"/>
  <c r="J2321" i="179" s="1"/>
  <c r="J2222" i="179"/>
  <c r="J2232" i="179" s="1"/>
  <c r="J2217" i="179"/>
  <c r="Q4944" i="1"/>
  <c r="P4944" i="1"/>
  <c r="R7651" i="1" l="1"/>
  <c r="R7652" i="1" s="1"/>
  <c r="J2338" i="179"/>
  <c r="J2407" i="179" s="1"/>
  <c r="O4944" i="1"/>
  <c r="L2407" i="179" l="1"/>
  <c r="K2562" i="179"/>
  <c r="J20" i="152"/>
  <c r="J22" i="152" s="1"/>
  <c r="K20" i="153"/>
  <c r="K22" i="153" s="1"/>
  <c r="L20" i="152"/>
  <c r="L22" i="152" s="1"/>
  <c r="L20" i="153"/>
  <c r="L22" i="153" s="1"/>
  <c r="N4944" i="1"/>
  <c r="J20" i="153"/>
  <c r="J22" i="153" s="1"/>
  <c r="K20" i="152"/>
  <c r="K22" i="152" s="1"/>
  <c r="J2562" i="179" l="1"/>
  <c r="J2802" i="179" s="1"/>
  <c r="M4944" i="1"/>
  <c r="J2420" i="179"/>
  <c r="J2429" i="179" s="1"/>
  <c r="J2432" i="179" s="1"/>
  <c r="J2439" i="179" s="1"/>
  <c r="J2442" i="179" s="1"/>
  <c r="J2448" i="179" s="1"/>
  <c r="J2473" i="179" s="1"/>
  <c r="J2475" i="179" s="1"/>
  <c r="J2478" i="179" s="1"/>
  <c r="J2482" i="179" s="1"/>
  <c r="J2504" i="179" s="1"/>
  <c r="J2541" i="179" s="1"/>
  <c r="J2547" i="179" s="1"/>
  <c r="J2556" i="179" s="1"/>
  <c r="C2" i="2"/>
  <c r="S172" i="157"/>
  <c r="S171" i="157"/>
  <c r="I20" i="152"/>
  <c r="I22" i="152" s="1"/>
  <c r="J2814" i="179" l="1"/>
  <c r="K3046" i="179"/>
  <c r="S16" i="2"/>
  <c r="S34" i="2" s="1"/>
  <c r="J2621" i="179"/>
  <c r="J2627" i="179" s="1"/>
  <c r="J2637" i="179" s="1"/>
  <c r="J2668" i="179" s="1"/>
  <c r="J2674" i="179" s="1"/>
  <c r="J2682" i="179" s="1"/>
  <c r="J2686" i="179" s="1"/>
  <c r="J2697" i="179" s="1"/>
  <c r="I20" i="153"/>
  <c r="I22" i="153" s="1"/>
  <c r="H20" i="153"/>
  <c r="H22" i="153" s="1"/>
  <c r="K29" i="186" l="1"/>
  <c r="M35" i="186" s="1"/>
  <c r="H20" i="152"/>
  <c r="H22" i="152" s="1"/>
  <c r="G20" i="153"/>
  <c r="G22" i="153" s="1"/>
  <c r="G20" i="152"/>
  <c r="G22" i="152" s="1"/>
  <c r="C672" i="179" l="1"/>
  <c r="C29" i="61"/>
  <c r="C47" i="60"/>
  <c r="C28" i="61" l="1"/>
  <c r="C136" i="157"/>
  <c r="C135" i="157" l="1"/>
  <c r="R362" i="147" l="1"/>
  <c r="B28" i="2"/>
  <c r="Q6304" i="1" l="1"/>
  <c r="Q7711" i="1" s="1"/>
  <c r="R392" i="147"/>
  <c r="R426" i="147"/>
  <c r="Q362" i="147"/>
  <c r="U28" i="2"/>
  <c r="R468" i="147"/>
  <c r="L38" i="176" s="1"/>
  <c r="P6304" i="1" l="1"/>
  <c r="P7711" i="1" s="1"/>
  <c r="Q392" i="147"/>
  <c r="Q426" i="147"/>
  <c r="Q468" i="147"/>
  <c r="K53" i="176" s="1"/>
  <c r="I34" i="69" l="1"/>
  <c r="G34" i="69"/>
  <c r="M34" i="69"/>
  <c r="L34" i="69"/>
  <c r="K34" i="69"/>
  <c r="J34" i="69"/>
  <c r="H34" i="69"/>
  <c r="F34" i="69"/>
  <c r="E34" i="69"/>
  <c r="B35" i="187" l="1"/>
  <c r="B38" i="176" l="1"/>
  <c r="J2828" i="179" l="1"/>
  <c r="J2842" i="179" s="1"/>
  <c r="J2863" i="179"/>
  <c r="J2838" i="179" l="1"/>
  <c r="J2859" i="179"/>
  <c r="J2866" i="179"/>
  <c r="J2874" i="179" s="1"/>
  <c r="J2920" i="179" s="1"/>
  <c r="J2962" i="179" s="1"/>
  <c r="J2937" i="179" l="1"/>
  <c r="J2944" i="179" s="1"/>
  <c r="J2959" i="179" s="1"/>
  <c r="J2964" i="179" s="1"/>
  <c r="J2970" i="179" s="1"/>
  <c r="J2984" i="179" s="1"/>
  <c r="J2923" i="179"/>
  <c r="J2929" i="179" s="1"/>
  <c r="J2948" i="179" l="1"/>
  <c r="J2989" i="179"/>
  <c r="J3001" i="179" s="1"/>
  <c r="J3013" i="179" s="1"/>
  <c r="J3016" i="179" s="1"/>
  <c r="J3027" i="179" s="1"/>
  <c r="J3046" i="179"/>
  <c r="J2974" i="179"/>
  <c r="J3059" i="179" l="1"/>
  <c r="J3062" i="179" s="1"/>
  <c r="J3069" i="179" s="1"/>
  <c r="J3075" i="179"/>
  <c r="J3083" i="179" s="1"/>
  <c r="J3089" i="179" s="1"/>
  <c r="K3114" i="179"/>
  <c r="L3046" i="179"/>
  <c r="J3086" i="179" l="1"/>
  <c r="J3095" i="179" s="1"/>
  <c r="J3114" i="179" s="1"/>
  <c r="J3156" i="179" l="1"/>
  <c r="M3471" i="179"/>
  <c r="K3471" i="179"/>
  <c r="J3098" i="179"/>
  <c r="J3108" i="179" s="1"/>
  <c r="J3112" i="179" s="1"/>
  <c r="J3175" i="179" l="1"/>
  <c r="J3197" i="179" s="1"/>
  <c r="J3200" i="179" s="1"/>
  <c r="J3209" i="179" s="1"/>
  <c r="J3221" i="179" s="1"/>
  <c r="J3234" i="179" s="1"/>
  <c r="J3291" i="179" s="1"/>
  <c r="J3159" i="179"/>
  <c r="J3254" i="179" l="1"/>
  <c r="J3258" i="179" s="1"/>
  <c r="J3288" i="179" s="1"/>
  <c r="J3241" i="179"/>
  <c r="J3305" i="179" l="1"/>
  <c r="J3312" i="179" s="1"/>
  <c r="J3316" i="179" s="1"/>
  <c r="J3319" i="179" s="1"/>
  <c r="J3322" i="179" s="1"/>
  <c r="J3341" i="179" s="1"/>
  <c r="J3344" i="179" l="1"/>
  <c r="J3356" i="179"/>
  <c r="J3359" i="179" s="1"/>
  <c r="J3362" i="179" s="1"/>
  <c r="J3366" i="179" s="1"/>
  <c r="J3368" i="179" s="1"/>
  <c r="J3371" i="179" s="1"/>
  <c r="J3374" i="179" s="1"/>
  <c r="J3379" i="179" s="1"/>
  <c r="J3382" i="179" s="1"/>
  <c r="J3385" i="179" s="1"/>
  <c r="J3389" i="179" s="1"/>
  <c r="J3404" i="179" s="1"/>
  <c r="J3427" i="179" s="1"/>
  <c r="J3436" i="179" s="1"/>
  <c r="J3439" i="179" s="1"/>
  <c r="J3453" i="179" s="1"/>
  <c r="J3456" i="179" s="1"/>
  <c r="J3469" i="179" s="1"/>
  <c r="J3471" i="179" s="1"/>
  <c r="L3471" i="179" l="1"/>
  <c r="K3574" i="179"/>
  <c r="J3486" i="179"/>
  <c r="J3500" i="179" s="1"/>
  <c r="J3533" i="179" s="1"/>
  <c r="N3471" i="179"/>
  <c r="J3551" i="179" l="1"/>
  <c r="J3560" i="179" s="1"/>
  <c r="J3572" i="179" s="1"/>
  <c r="J3574" i="179"/>
  <c r="J3582" i="179" s="1"/>
  <c r="J3522" i="179"/>
  <c r="J3536" i="179"/>
  <c r="J3598" i="179" l="1"/>
  <c r="J3603" i="179" s="1"/>
  <c r="J3631" i="179" s="1"/>
  <c r="J3635" i="179" s="1"/>
  <c r="J3637" i="179" s="1"/>
  <c r="J3640" i="179" s="1"/>
  <c r="J3651" i="179" s="1"/>
  <c r="J3664" i="179" s="1"/>
  <c r="K3664" i="179"/>
  <c r="M3821" i="179"/>
  <c r="K3821" i="179" l="1"/>
  <c r="J3674" i="179"/>
  <c r="J3694" i="179" s="1"/>
  <c r="J3700" i="179" s="1"/>
  <c r="J3704" i="179" s="1"/>
  <c r="J3707" i="179" s="1"/>
  <c r="J3710" i="179" s="1"/>
  <c r="J3722" i="179" s="1"/>
  <c r="J3731" i="179" s="1"/>
  <c r="J3738" i="179" s="1"/>
  <c r="J3752" i="179" s="1"/>
  <c r="J3754" i="179" l="1"/>
  <c r="J3760" i="179"/>
  <c r="J3764" i="179" s="1"/>
  <c r="J3776" i="179" s="1"/>
  <c r="J3782" i="179" l="1"/>
  <c r="J3796" i="179" s="1"/>
  <c r="J3821" i="179"/>
  <c r="J3799" i="179" l="1"/>
  <c r="J3814" i="179"/>
  <c r="J3819" i="179" s="1"/>
  <c r="J3835" i="179" l="1"/>
  <c r="J3857" i="179" s="1"/>
  <c r="N3821" i="179"/>
  <c r="M3853" i="179" l="1"/>
  <c r="N3853" i="179" s="1"/>
  <c r="N17" i="179" s="1"/>
  <c r="M3849" i="179"/>
  <c r="N3849" i="179" s="1"/>
  <c r="M17" i="179" s="1"/>
  <c r="K17" i="179"/>
  <c r="Z16" i="179"/>
  <c r="Z17" i="179" s="1"/>
  <c r="K3857" i="179"/>
  <c r="N3835" i="179"/>
  <c r="K35" i="186"/>
  <c r="K41" i="186" s="1"/>
  <c r="R189" i="147" l="1"/>
  <c r="AF9" i="147" s="1"/>
  <c r="AF14" i="147" s="1"/>
  <c r="R422" i="147" l="1"/>
  <c r="T430" i="147" s="1"/>
  <c r="R202" i="147"/>
  <c r="R430" i="147" s="1"/>
  <c r="AG14" i="147"/>
  <c r="AG15" i="147" s="1"/>
  <c r="AG17" i="147"/>
  <c r="AG16" i="147"/>
  <c r="B13" i="2"/>
  <c r="Q189" i="147"/>
  <c r="R462" i="147"/>
  <c r="Q2281" i="1" l="1"/>
  <c r="P189" i="147"/>
  <c r="P462" i="147" s="1"/>
  <c r="R431" i="147"/>
  <c r="R432" i="147" s="1"/>
  <c r="R424" i="147"/>
  <c r="S426" i="147" s="1"/>
  <c r="L66" i="176"/>
  <c r="U430" i="147"/>
  <c r="R428" i="147"/>
  <c r="E13" i="2"/>
  <c r="U13" i="2"/>
  <c r="L31" i="176"/>
  <c r="L53" i="176" s="1"/>
  <c r="Q462" i="147"/>
  <c r="Q422" i="147"/>
  <c r="Q202" i="147"/>
  <c r="Q430" i="147" s="1"/>
  <c r="P2281" i="1" l="1"/>
  <c r="Q2282" i="1"/>
  <c r="Q7651" i="1"/>
  <c r="Q7652" i="1" s="1"/>
  <c r="K59" i="187"/>
  <c r="K61" i="187" s="1"/>
  <c r="O189" i="147"/>
  <c r="O422" i="147" s="1"/>
  <c r="P422" i="147"/>
  <c r="P431" i="147" s="1"/>
  <c r="P202" i="147"/>
  <c r="P430" i="147" s="1"/>
  <c r="L68" i="176"/>
  <c r="K66" i="176"/>
  <c r="K68" i="176" s="1"/>
  <c r="Q428" i="147"/>
  <c r="Q431" i="147"/>
  <c r="Q432" i="147" s="1"/>
  <c r="Q424" i="147"/>
  <c r="O2281" i="1" l="1"/>
  <c r="P2282" i="1"/>
  <c r="P7651" i="1"/>
  <c r="P7652" i="1" s="1"/>
  <c r="N189" i="147"/>
  <c r="N202" i="147" s="1"/>
  <c r="N430" i="147" s="1"/>
  <c r="J59" i="187"/>
  <c r="J61" i="187" s="1"/>
  <c r="I59" i="187"/>
  <c r="I61" i="187" s="1"/>
  <c r="O202" i="147"/>
  <c r="O430" i="147" s="1"/>
  <c r="I66" i="176" s="1"/>
  <c r="I68" i="176" s="1"/>
  <c r="O462" i="147"/>
  <c r="P424" i="147"/>
  <c r="J66" i="176"/>
  <c r="J68" i="176" s="1"/>
  <c r="P432" i="147"/>
  <c r="P428" i="147"/>
  <c r="O431" i="147"/>
  <c r="O424" i="147"/>
  <c r="N2281" i="1" l="1"/>
  <c r="O2282" i="1"/>
  <c r="O7651" i="1"/>
  <c r="O7652" i="1" s="1"/>
  <c r="N422" i="147"/>
  <c r="N431" i="147" s="1"/>
  <c r="N432" i="147" s="1"/>
  <c r="N462" i="147"/>
  <c r="G59" i="187"/>
  <c r="G61" i="187" s="1"/>
  <c r="M189" i="147"/>
  <c r="M202" i="147" s="1"/>
  <c r="M430" i="147" s="1"/>
  <c r="O428" i="147"/>
  <c r="O432" i="147"/>
  <c r="H66" i="176"/>
  <c r="H68" i="176" s="1"/>
  <c r="N428" i="147"/>
  <c r="N424" i="147" l="1"/>
  <c r="M2281" i="1"/>
  <c r="N2282" i="1"/>
  <c r="N7651" i="1"/>
  <c r="N7652" i="1" s="1"/>
  <c r="H59" i="187"/>
  <c r="H61" i="187" s="1"/>
  <c r="F59" i="187"/>
  <c r="F61" i="187" s="1"/>
  <c r="L189" i="147"/>
  <c r="L202" i="147" s="1"/>
  <c r="L430" i="147" s="1"/>
  <c r="M422" i="147"/>
  <c r="M431" i="147" s="1"/>
  <c r="M432" i="147" s="1"/>
  <c r="M462" i="147"/>
  <c r="G66" i="176"/>
  <c r="G68" i="176" s="1"/>
  <c r="M428" i="147"/>
  <c r="L2281" i="1" l="1"/>
  <c r="M2282" i="1"/>
  <c r="M7651" i="1"/>
  <c r="M7652" i="1" s="1"/>
  <c r="L422" i="147"/>
  <c r="L431" i="147" s="1"/>
  <c r="L432" i="147" s="1"/>
  <c r="M424" i="147"/>
  <c r="L428" i="147"/>
  <c r="F66" i="176"/>
  <c r="F68" i="176" s="1"/>
  <c r="P14" i="120"/>
  <c r="K2281" i="1" l="1"/>
  <c r="L7745" i="1"/>
  <c r="L7746" i="1" s="1"/>
  <c r="L2282" i="1"/>
  <c r="L7681" i="1" s="1"/>
  <c r="L7651" i="1"/>
  <c r="L7652" i="1" s="1"/>
  <c r="L424" i="147"/>
  <c r="L7682" i="1" l="1"/>
  <c r="J2281" i="1"/>
  <c r="K7745" i="1"/>
  <c r="K7746" i="1" s="1"/>
  <c r="K2282" i="1"/>
  <c r="K7681" i="1" s="1"/>
  <c r="K7651" i="1"/>
  <c r="K7652" i="1" s="1"/>
  <c r="K7682" i="1" l="1"/>
  <c r="J7745" i="1"/>
  <c r="J7746" i="1" s="1"/>
  <c r="J2282" i="1"/>
  <c r="J7681" i="1" s="1"/>
  <c r="J7651" i="1"/>
  <c r="J7652" i="1" s="1"/>
  <c r="J7682" i="1" l="1"/>
  <c r="F360" i="147" l="1"/>
  <c r="N37" i="2" l="1"/>
  <c r="M84" i="60" l="1"/>
  <c r="N16" i="2"/>
  <c r="N34" i="2" s="1"/>
  <c r="M4943" i="1" l="1"/>
  <c r="M4946" i="1"/>
  <c r="M7775" i="1" s="1"/>
  <c r="M125" i="60"/>
  <c r="M117" i="60"/>
  <c r="M121" i="60" s="1"/>
  <c r="M95" i="60"/>
  <c r="M123" i="60" s="1"/>
  <c r="M87" i="60"/>
  <c r="N84" i="60"/>
  <c r="M7745" i="1" l="1"/>
  <c r="M7746" i="1" s="1"/>
  <c r="M7776" i="1"/>
  <c r="M4945" i="1"/>
  <c r="M7681" i="1" s="1"/>
  <c r="N4946" i="1"/>
  <c r="N7775" i="1" s="1"/>
  <c r="N4943" i="1"/>
  <c r="N117" i="60"/>
  <c r="N121" i="60" s="1"/>
  <c r="N95" i="60"/>
  <c r="N123" i="60" s="1"/>
  <c r="N87" i="60"/>
  <c r="N125" i="60"/>
  <c r="O84" i="60"/>
  <c r="G19" i="152"/>
  <c r="G21" i="152" s="1"/>
  <c r="G19" i="153"/>
  <c r="G21" i="153" s="1"/>
  <c r="N7745" i="1" l="1"/>
  <c r="N7746" i="1" s="1"/>
  <c r="M7682" i="1"/>
  <c r="N7776" i="1"/>
  <c r="O7745" i="1"/>
  <c r="N4945" i="1"/>
  <c r="N7681" i="1" s="1"/>
  <c r="N7682" i="1" s="1"/>
  <c r="O4943" i="1"/>
  <c r="O4946" i="1"/>
  <c r="O7775" i="1" s="1"/>
  <c r="O95" i="60"/>
  <c r="O123" i="60" s="1"/>
  <c r="O125" i="60"/>
  <c r="O87" i="60"/>
  <c r="O117" i="60"/>
  <c r="O121" i="60" s="1"/>
  <c r="P84" i="60"/>
  <c r="H19" i="152"/>
  <c r="H21" i="152" s="1"/>
  <c r="H19" i="153"/>
  <c r="H21" i="153" s="1"/>
  <c r="O7776" i="1" l="1"/>
  <c r="O4945" i="1"/>
  <c r="O7681" i="1" s="1"/>
  <c r="O7746" i="1"/>
  <c r="P4946" i="1"/>
  <c r="P7775" i="1" s="1"/>
  <c r="P4943" i="1"/>
  <c r="P95" i="60"/>
  <c r="P123" i="60" s="1"/>
  <c r="P125" i="60"/>
  <c r="P117" i="60"/>
  <c r="P121" i="60" s="1"/>
  <c r="P87" i="60"/>
  <c r="Q84" i="60"/>
  <c r="I19" i="152"/>
  <c r="I21" i="152" s="1"/>
  <c r="I19" i="153"/>
  <c r="I21" i="153" s="1"/>
  <c r="P7745" i="1" l="1"/>
  <c r="P7746" i="1" s="1"/>
  <c r="O7682" i="1"/>
  <c r="P7776" i="1"/>
  <c r="Q7745" i="1"/>
  <c r="P4945" i="1"/>
  <c r="P7681" i="1" s="1"/>
  <c r="Q4946" i="1"/>
  <c r="Q7775" i="1" s="1"/>
  <c r="Q4943" i="1"/>
  <c r="R84" i="60"/>
  <c r="Q87" i="60"/>
  <c r="Q125" i="60"/>
  <c r="Q95" i="60"/>
  <c r="Q123" i="60" s="1"/>
  <c r="Q117" i="60"/>
  <c r="Q121" i="60" s="1"/>
  <c r="J19" i="152"/>
  <c r="J21" i="152" s="1"/>
  <c r="J19" i="153"/>
  <c r="J21" i="153" s="1"/>
  <c r="P7712" i="1" l="1"/>
  <c r="P7713" i="1" s="1"/>
  <c r="P7682" i="1"/>
  <c r="Q7712" i="1"/>
  <c r="Q7713" i="1" s="1"/>
  <c r="Q7776" i="1"/>
  <c r="Q4945" i="1"/>
  <c r="Q7681" i="1" s="1"/>
  <c r="Q7746" i="1"/>
  <c r="R4946" i="1"/>
  <c r="R4943" i="1"/>
  <c r="K19" i="152"/>
  <c r="K21" i="152" s="1"/>
  <c r="K19" i="153"/>
  <c r="K21" i="153" s="1"/>
  <c r="R87" i="60"/>
  <c r="R95" i="60"/>
  <c r="R123" i="60" s="1"/>
  <c r="R125" i="60"/>
  <c r="R117" i="60"/>
  <c r="R121" i="60" s="1"/>
  <c r="Q7682" i="1" l="1"/>
  <c r="R7745" i="1"/>
  <c r="R7775" i="1"/>
  <c r="R7776" i="1" s="1"/>
  <c r="R4945" i="1"/>
  <c r="B16" i="2"/>
  <c r="L19" i="152"/>
  <c r="L21" i="152" s="1"/>
  <c r="L19" i="153"/>
  <c r="L21" i="153" s="1"/>
  <c r="R7681" i="1" l="1"/>
  <c r="R7682" i="1" s="1"/>
  <c r="R7712" i="1"/>
  <c r="R7746" i="1"/>
  <c r="D34" i="2"/>
  <c r="E16" i="2"/>
  <c r="E19" i="2" s="1"/>
  <c r="E22" i="2" s="1"/>
  <c r="E25" i="2" s="1"/>
  <c r="E28" i="2" s="1"/>
  <c r="E31" i="2" s="1"/>
  <c r="E34" i="2" s="1"/>
  <c r="B34" i="2"/>
  <c r="D16" i="2" s="1"/>
  <c r="U16" i="2"/>
  <c r="U34" i="2" s="1"/>
  <c r="B38" i="2" l="1"/>
  <c r="C38" i="2" s="1"/>
  <c r="K13" i="179"/>
  <c r="D31" i="2"/>
  <c r="D10" i="2"/>
  <c r="D25" i="2"/>
  <c r="D19" i="2"/>
  <c r="D28" i="2"/>
  <c r="J40" i="2"/>
  <c r="B41" i="2"/>
  <c r="D4" i="2"/>
  <c r="W34" i="2"/>
  <c r="D13" i="2"/>
  <c r="D7" i="2"/>
  <c r="C34" i="2"/>
  <c r="D22" i="2"/>
  <c r="C1" i="2"/>
  <c r="R7713" i="1"/>
  <c r="M14" i="179" l="1"/>
  <c r="M15" i="179"/>
  <c r="M3858" i="179" s="1"/>
  <c r="N3858" i="179" s="1"/>
  <c r="N15" i="179" s="1"/>
  <c r="C31" i="2"/>
  <c r="C13" i="2"/>
  <c r="C7" i="2"/>
  <c r="C25" i="2"/>
  <c r="C10" i="2"/>
  <c r="C4" i="2"/>
  <c r="C28" i="2"/>
  <c r="C19" i="2"/>
  <c r="C22" i="2"/>
  <c r="C16" i="2"/>
  <c r="S285" i="220" l="1"/>
  <c r="M3857" i="179"/>
  <c r="M16" i="184"/>
  <c r="Q101" i="184" s="1"/>
  <c r="P101" i="184" s="1"/>
  <c r="N3857" i="179" l="1"/>
  <c r="X3853" i="179"/>
  <c r="Y3853" i="179" s="1"/>
  <c r="N14" i="179" l="1"/>
  <c r="N16" i="184" s="1"/>
  <c r="C325" i="147" l="1"/>
  <c r="C3832" i="179" l="1"/>
  <c r="C27" i="189"/>
  <c r="C654" i="147"/>
</calcChain>
</file>

<file path=xl/sharedStrings.xml><?xml version="1.0" encoding="utf-8"?>
<sst xmlns="http://schemas.openxmlformats.org/spreadsheetml/2006/main" count="12937" uniqueCount="6524">
  <si>
    <t xml:space="preserve"> яч.40, 45</t>
  </si>
  <si>
    <t>яч.30, 55</t>
  </si>
  <si>
    <t>яч.44, 45</t>
  </si>
  <si>
    <t>72-07-44</t>
  </si>
  <si>
    <t>АТ-2</t>
  </si>
  <si>
    <t>ПС Октябрьская</t>
  </si>
  <si>
    <t>АТ-220</t>
  </si>
  <si>
    <t>ООО "Вологодская</t>
  </si>
  <si>
    <t>ИТОГО по X ОЧЕРЕДИ:</t>
  </si>
  <si>
    <t>ИТОГО по IX ОЧЕРЕДИ:</t>
  </si>
  <si>
    <t>ИТОГО по VII ОЧЕРЕДИ:</t>
  </si>
  <si>
    <t>РПП-1, ГПП-1 Северсталь</t>
  </si>
  <si>
    <t>Электросеть</t>
  </si>
  <si>
    <t>ЭТС</t>
  </si>
  <si>
    <t>ЭТА</t>
  </si>
  <si>
    <t>Северсталь</t>
  </si>
  <si>
    <t>яч.7, 23</t>
  </si>
  <si>
    <t>электроснабжения</t>
  </si>
  <si>
    <t>79-72-84</t>
  </si>
  <si>
    <t>79-72-67</t>
  </si>
  <si>
    <t>Диспетчер ОДС</t>
  </si>
  <si>
    <t>Начальник Департамента топливно-</t>
  </si>
  <si>
    <t xml:space="preserve">энергетического комплекса Вологодской </t>
  </si>
  <si>
    <t>области</t>
  </si>
  <si>
    <t>комплекс</t>
  </si>
  <si>
    <t>ООО "Спецпроект"</t>
  </si>
  <si>
    <t>54-16-21</t>
  </si>
  <si>
    <t>ПС 35 кВ Паприха</t>
  </si>
  <si>
    <t>72-55-82</t>
  </si>
  <si>
    <t>21-07-78</t>
  </si>
  <si>
    <t>ООО ПКФ "Монэл"</t>
  </si>
  <si>
    <t>ф.ЛДК-1, 2</t>
  </si>
  <si>
    <t>ООО "Север Гранд</t>
  </si>
  <si>
    <t>Древ"</t>
  </si>
  <si>
    <t>ф.Присухонский</t>
  </si>
  <si>
    <t>аккумуляторный</t>
  </si>
  <si>
    <t>27-72-12</t>
  </si>
  <si>
    <t>ГПП 110 кВ ВОМЗ</t>
  </si>
  <si>
    <t>ООО "Русский север"</t>
  </si>
  <si>
    <t>21-52-04</t>
  </si>
  <si>
    <t>ЦРП-10 кВ</t>
  </si>
  <si>
    <t>яч.4, 17</t>
  </si>
  <si>
    <t>Итого ПС 110 кВ Кадников:</t>
  </si>
  <si>
    <t>ПС 110 кВ Луговая</t>
  </si>
  <si>
    <t>74-44-55</t>
  </si>
  <si>
    <t>Итого ПС 110 кВ Луговая:</t>
  </si>
  <si>
    <t>Итого МУП г.Череповца "Электросеть":</t>
  </si>
  <si>
    <t>Итого ООО "Русэнергоресурс":</t>
  </si>
  <si>
    <t xml:space="preserve">ООО "Вологодское </t>
  </si>
  <si>
    <t>мороженое"</t>
  </si>
  <si>
    <t>КС-14 филиал ООО "Газпром</t>
  </si>
  <si>
    <t>нет</t>
  </si>
  <si>
    <t>Временного отключения потребления по операционной зоне Вологодского РДУ:</t>
  </si>
  <si>
    <t>ф.Ягода</t>
  </si>
  <si>
    <t xml:space="preserve">ООО "Вологодская </t>
  </si>
  <si>
    <t>Филиал ОАО "РЖД" Трансэнерго</t>
  </si>
  <si>
    <t>Октябрьская дирекция по энергообеспечению</t>
  </si>
  <si>
    <t>внутр.ф.</t>
  </si>
  <si>
    <t>Северная дирекция по энергообеспечению</t>
  </si>
  <si>
    <t>ф.АБЗ</t>
  </si>
  <si>
    <t>тонный завод-ВАД"</t>
  </si>
  <si>
    <t>ф.КХП-1, 2</t>
  </si>
  <si>
    <t>Способ</t>
  </si>
  <si>
    <t>ввода</t>
  </si>
  <si>
    <t>отклю</t>
  </si>
  <si>
    <t>чения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</si>
  <si>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</si>
  <si>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</si>
  <si>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</si>
  <si>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</si>
  <si>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</si>
  <si>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</si>
  <si>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</si>
  <si>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</si>
  <si>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</si>
  <si>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</si>
  <si>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сек.79-72-01</t>
  </si>
  <si>
    <t xml:space="preserve">до 5 мин. </t>
  </si>
  <si>
    <t>ф.(495) 280-04-50</t>
  </si>
  <si>
    <t>ф.(495) 428-40-95</t>
  </si>
  <si>
    <t>(8172) 55-81-14</t>
  </si>
  <si>
    <t>Северный филиал ООО "Газпромэнерго"</t>
  </si>
  <si>
    <t>ф.51-03-13</t>
  </si>
  <si>
    <t>ООО "Каскад-Энергосбыт"</t>
  </si>
  <si>
    <t xml:space="preserve"> ТРЦ "РИО"</t>
  </si>
  <si>
    <t>(4842) 55-02-65</t>
  </si>
  <si>
    <t xml:space="preserve"> яч.9, 21</t>
  </si>
  <si>
    <t>яч.55</t>
  </si>
  <si>
    <t>ООО "Газпромэнерго"</t>
  </si>
  <si>
    <t>Итого Северный филиал ООО "Газпромэнерго":</t>
  </si>
  <si>
    <t>фил.</t>
  </si>
  <si>
    <t>Очередь ограничения, МВт</t>
  </si>
  <si>
    <t>ОП</t>
  </si>
  <si>
    <t>ОВБ</t>
  </si>
  <si>
    <t>ДУ</t>
  </si>
  <si>
    <t>ДД</t>
  </si>
  <si>
    <t>Чер.</t>
  </si>
  <si>
    <t>ф.2-14-94</t>
  </si>
  <si>
    <t>НПС-1 или</t>
  </si>
  <si>
    <t>НПС-2</t>
  </si>
  <si>
    <t>Нефть-1 или</t>
  </si>
  <si>
    <t>Нефть-2</t>
  </si>
  <si>
    <t>ПО "Вологодские электрические сети"</t>
  </si>
  <si>
    <t>ПО "Череповецкие электрические сети"</t>
  </si>
  <si>
    <t>Всего по ДУ:</t>
  </si>
  <si>
    <t>ЦЭС</t>
  </si>
  <si>
    <t>РД</t>
  </si>
  <si>
    <t>OАО "Вологодское ДСУ-1"</t>
  </si>
  <si>
    <t>с субаб.</t>
  </si>
  <si>
    <t>ООО "Харовсклеспром"</t>
  </si>
  <si>
    <t>ЛДК-1, 2</t>
  </si>
  <si>
    <t>Е.А.Охотин</t>
  </si>
  <si>
    <t>молоко"</t>
  </si>
  <si>
    <t>Очередь ограничения, кВт</t>
  </si>
  <si>
    <t>Очередь ограничения, кВт час</t>
  </si>
  <si>
    <t>Дежурный круглосуточно</t>
  </si>
  <si>
    <t>(495) 428-40-90</t>
  </si>
  <si>
    <t>ИТОГО по I  - X ОЧЕРЕДЯМ:</t>
  </si>
  <si>
    <t>АБЗ</t>
  </si>
  <si>
    <t xml:space="preserve">Наименование  </t>
  </si>
  <si>
    <t>фидеров</t>
  </si>
  <si>
    <t>Наименование</t>
  </si>
  <si>
    <t>1.</t>
  </si>
  <si>
    <t>внутр.фид.</t>
  </si>
  <si>
    <t>2.</t>
  </si>
  <si>
    <t>ОАО "Северсталь"</t>
  </si>
  <si>
    <t>3.</t>
  </si>
  <si>
    <t>4.</t>
  </si>
  <si>
    <t>5.</t>
  </si>
  <si>
    <t>6.</t>
  </si>
  <si>
    <t>7.</t>
  </si>
  <si>
    <t>8.</t>
  </si>
  <si>
    <t>III ОЧЕРЕДЬ:</t>
  </si>
  <si>
    <t>ИТОГО по III ОЧЕРЕДИ:</t>
  </si>
  <si>
    <t>IV ОЧЕРЕДЬ</t>
  </si>
  <si>
    <t>V ОЧЕРЕДЬ</t>
  </si>
  <si>
    <t>ИТОГО по V ОЧЕРЕДИ:</t>
  </si>
  <si>
    <t>VI ОЧЕРЕДЬ</t>
  </si>
  <si>
    <t>МВт</t>
  </si>
  <si>
    <t xml:space="preserve">бронь </t>
  </si>
  <si>
    <t>ООО "Чагодощенский</t>
  </si>
  <si>
    <t>ф.ФШБ-1, 2</t>
  </si>
  <si>
    <t>ИТОГО по VI ОЧЕРЕДИ:</t>
  </si>
  <si>
    <t>VII ОЧЕРЕДЬ</t>
  </si>
  <si>
    <t>ПС 35 кВ СРЗ</t>
  </si>
  <si>
    <t>ф.СРЗ-4</t>
  </si>
  <si>
    <t>ООО "БиоЛесПром"</t>
  </si>
  <si>
    <t>Итого ПС 110 кВ Верховажье:</t>
  </si>
  <si>
    <t>ПС 110 кВ Тарнога</t>
  </si>
  <si>
    <t>Итого ПС 110 кВ Тарнога:</t>
  </si>
  <si>
    <t>ПС 110 кВ Бабушкино</t>
  </si>
  <si>
    <t>Бабушкинский РЭС</t>
  </si>
  <si>
    <t>VIII ОЧЕРЕДЬ</t>
  </si>
  <si>
    <t>IX ОЧЕРЕДЬ</t>
  </si>
  <si>
    <t>X ОЧЕРЕДЬ</t>
  </si>
  <si>
    <t>ИТОГО по I ОЧЕРЕДИ:</t>
  </si>
  <si>
    <t>№</t>
  </si>
  <si>
    <t>Итого</t>
  </si>
  <si>
    <t>гр.№3</t>
  </si>
  <si>
    <t>Итого:</t>
  </si>
  <si>
    <t>задание</t>
  </si>
  <si>
    <t>отключаемых</t>
  </si>
  <si>
    <t>ГРАФИК  № 1</t>
  </si>
  <si>
    <t>Номера</t>
  </si>
  <si>
    <t>линий,</t>
  </si>
  <si>
    <t>кВт</t>
  </si>
  <si>
    <t>мясокомбинат"</t>
  </si>
  <si>
    <t>ИТОГО:</t>
  </si>
  <si>
    <t>ОАО "Мосэнергосбыт"</t>
  </si>
  <si>
    <r>
      <t>по</t>
    </r>
    <r>
      <rPr>
        <u/>
        <sz val="10"/>
        <rFont val="Times New Roman"/>
        <family val="1"/>
        <charset val="204"/>
      </rPr>
      <t xml:space="preserve"> Северному филиалу ООО "Газпромэнерго"</t>
    </r>
  </si>
  <si>
    <t>ф.(495) 775-73-72</t>
  </si>
  <si>
    <t>КДП"</t>
  </si>
  <si>
    <t>ЗАО "ВПЗ"</t>
  </si>
  <si>
    <t xml:space="preserve">Приводинское ЛПУМГ </t>
  </si>
  <si>
    <t>Заместитель Генерального директора-</t>
  </si>
  <si>
    <t xml:space="preserve">Диспетчер </t>
  </si>
  <si>
    <t>ПС 110 кВ ГПП-4 ЧСПЗ</t>
  </si>
  <si>
    <t>ПС 110 кВ Суда</t>
  </si>
  <si>
    <t>ПС 110 кВ Поселковая</t>
  </si>
  <si>
    <t>ПС 110 кВ Загородная</t>
  </si>
  <si>
    <t>ПС 110 кВ Искра</t>
  </si>
  <si>
    <t>ООО "Бабаеволесторг"</t>
  </si>
  <si>
    <t>ООО "Лидер"</t>
  </si>
  <si>
    <t>Итого ПС 110 кВ Искра:</t>
  </si>
  <si>
    <t>ПС 110 кВ Нифантово</t>
  </si>
  <si>
    <t>ПС 110 кВ Шексна</t>
  </si>
  <si>
    <t>ПС 110 кВ Стеклозавод</t>
  </si>
  <si>
    <t>ПС 110 кВ Анисимово</t>
  </si>
  <si>
    <t>ПС 110 кВ Западная</t>
  </si>
  <si>
    <t>ПС 35 кВ Молочное</t>
  </si>
  <si>
    <t>ПС 110 кВ Ананьино</t>
  </si>
  <si>
    <t>Итого ПС 110 кВ Ананьино:</t>
  </si>
  <si>
    <t>ПС 110 кВ Центральная</t>
  </si>
  <si>
    <t>ПС 110 кВ Восточная</t>
  </si>
  <si>
    <t>Итого ПС 110 кВ Восточная:</t>
  </si>
  <si>
    <t>ПС 35 кВ Снасудово</t>
  </si>
  <si>
    <t>ПС 110 кВ Грязовец</t>
  </si>
  <si>
    <t>Итого ПС 110 кВ Грязовец:</t>
  </si>
  <si>
    <t>ПС 110 кВ Вохтога (Р)</t>
  </si>
  <si>
    <t>ПС 110 кВ Харовск (Р)</t>
  </si>
  <si>
    <t>ПС 110 кВ Кадников</t>
  </si>
  <si>
    <t>ПС 110 кВ ГДЗ</t>
  </si>
  <si>
    <t>ПС 220 кВ Сокол</t>
  </si>
  <si>
    <t>Итого ПС 220 кВ Сокол:</t>
  </si>
  <si>
    <t>ПС 220 кВ Вологда-</t>
  </si>
  <si>
    <t>Южная</t>
  </si>
  <si>
    <t>Итого ПС 110 кВ Западная:</t>
  </si>
  <si>
    <t>ПС 110 кВ Верховажье</t>
  </si>
  <si>
    <t>ПС 110 кВ Кич-Городок</t>
  </si>
  <si>
    <t>ПС 35 кВ Новатор</t>
  </si>
  <si>
    <t>ПС 35 кВ Морозовица</t>
  </si>
  <si>
    <t>ПС 110 кВ Приводино</t>
  </si>
  <si>
    <t>Итого ПС 35 кВ Новатор:</t>
  </si>
  <si>
    <t>ПС 220 кВ Ростилово</t>
  </si>
  <si>
    <t>ПС 110 кВ НПС</t>
  </si>
  <si>
    <t>ПС 110 кВ Погорелово</t>
  </si>
  <si>
    <t>ПС 110 кВ Кадуй</t>
  </si>
  <si>
    <t>ПС 110 кВ Вологда (Т)</t>
  </si>
  <si>
    <t>ПС 110 кВ Туфаново (Т)</t>
  </si>
  <si>
    <t>ПС 110 кВ Кипелово (Т)</t>
  </si>
  <si>
    <t>ПС 110 кВ Шексна (Т)</t>
  </si>
  <si>
    <t>ПС 110 кВ Череповец (Т).</t>
  </si>
  <si>
    <t>ПС 110 кВ Чагода</t>
  </si>
  <si>
    <t>ПС 35 кВ Надеево</t>
  </si>
  <si>
    <t>ООО "Вологодский участок"</t>
  </si>
  <si>
    <t>хлебокомбинат"</t>
  </si>
  <si>
    <t>ЧСПЗ</t>
  </si>
  <si>
    <t>ТЭЦ ПВС, ТЭЦ ЭВС-2</t>
  </si>
  <si>
    <t>Итого ПС 110 кВ Погорелово:</t>
  </si>
  <si>
    <t xml:space="preserve">ВЛ 35 кВ </t>
  </si>
  <si>
    <t>ВЛ 110 кВ</t>
  </si>
  <si>
    <t>есть котельная</t>
  </si>
  <si>
    <t>яч.17, 58</t>
  </si>
  <si>
    <t>ООО СХП "Устюгмолоко"</t>
  </si>
  <si>
    <t>Диспетчер ЦУС</t>
  </si>
  <si>
    <t>Вологодского ПМЭС</t>
  </si>
  <si>
    <t>Вологодское ПМЭС</t>
  </si>
  <si>
    <t>ООО "Энтиком-Инвест"</t>
  </si>
  <si>
    <t>ООО "Энергоресурс"</t>
  </si>
  <si>
    <t>ПС 35 кВ Никольское</t>
  </si>
  <si>
    <t>ПС 35 кВ Чаромское</t>
  </si>
  <si>
    <t>СПК "Русь"</t>
  </si>
  <si>
    <t>ПС 35 кВ Домозерово</t>
  </si>
  <si>
    <t>(8202) 29-61-79</t>
  </si>
  <si>
    <t>ПО "Чагодакооп-торг"</t>
  </si>
  <si>
    <t>ПС 110 кВ Коротово</t>
  </si>
  <si>
    <t xml:space="preserve">яч.2, 3, 6, 12, 13, 31, </t>
  </si>
  <si>
    <t>ПС 500 кВ Вологодская</t>
  </si>
  <si>
    <t>ПС 110 кВ Бабаево</t>
  </si>
  <si>
    <t>ПС 35 кВ Газ</t>
  </si>
  <si>
    <t>ПС 220 кВ РПП-1</t>
  </si>
  <si>
    <t>ПС 220 кВ РПП-2</t>
  </si>
  <si>
    <t>Для ликвидации недопустимой перегрузки АТ-1 (2) на ПС 220 кВ ГПП-1 произвести отключение:</t>
  </si>
  <si>
    <t>Для ликвидации недопустимой перегрузки АТ-2  (3) на ПС 220 кВ РПП-1 произвести отключение:</t>
  </si>
  <si>
    <t>Вологодская ТЭЦ</t>
  </si>
  <si>
    <t>Итого ПС 110 кВ Приводино:</t>
  </si>
  <si>
    <t>Итого ПС 220 кВ Вологда-Южная:</t>
  </si>
  <si>
    <t>79-70-13</t>
  </si>
  <si>
    <t>Сух.ЦБЗ-1, 2</t>
  </si>
  <si>
    <t>ФМК"</t>
  </si>
  <si>
    <t>ВСЕГО:</t>
  </si>
  <si>
    <t>ГРАФИК  №  3</t>
  </si>
  <si>
    <t>ИТОГО по I - X ОЧЕРЕДЯМ:</t>
  </si>
  <si>
    <t>ИТОГО по I - VIII ОЧЕРЕДЯМ:</t>
  </si>
  <si>
    <t>ИТОГО по I - VII ОЧЕРЕДЯМ:</t>
  </si>
  <si>
    <t>ИТОГО по I - VI ОЧЕРЕДЯМ:</t>
  </si>
  <si>
    <t>ИТОГО по I - V ОЧЕРЕДЯМ:</t>
  </si>
  <si>
    <t>ИТОГО по I - IV ОЧЕРЕДЯМ:</t>
  </si>
  <si>
    <t>ИТОГО по I - III ОЧЕРЕДЯМ:</t>
  </si>
  <si>
    <t>ГРАФИК  №  2</t>
  </si>
  <si>
    <t>запас мощ.</t>
  </si>
  <si>
    <t>%</t>
  </si>
  <si>
    <t>ф.Керамик-2</t>
  </si>
  <si>
    <t>ф.СФ-1, 2</t>
  </si>
  <si>
    <t>ООО "Металлресурс"</t>
  </si>
  <si>
    <t>п/п</t>
  </si>
  <si>
    <t>ИТОГО по IV ОЧЕРЕДИ:</t>
  </si>
  <si>
    <t>I ОЧЕРЕДЬ</t>
  </si>
  <si>
    <t>II ОЧЕРЕДЬ</t>
  </si>
  <si>
    <t>ИТОГО по II ОЧЕРЕДИ:</t>
  </si>
  <si>
    <t>ИТОГО по I - II ОЧЕРЕДЯМ:</t>
  </si>
  <si>
    <t>мощн.</t>
  </si>
  <si>
    <t>дог.</t>
  </si>
  <si>
    <t>расч.</t>
  </si>
  <si>
    <t>запас Р</t>
  </si>
  <si>
    <t>до авар.</t>
  </si>
  <si>
    <t>ДЭС</t>
  </si>
  <si>
    <t>65-10-35</t>
  </si>
  <si>
    <t>ООО "Вологодский</t>
  </si>
  <si>
    <t>ООО "Шекснинский</t>
  </si>
  <si>
    <t>ДОК"</t>
  </si>
  <si>
    <t>сут</t>
  </si>
  <si>
    <t>расч</t>
  </si>
  <si>
    <t>яч.14, 15</t>
  </si>
  <si>
    <t>1 оч.</t>
  </si>
  <si>
    <t>Совмещенная</t>
  </si>
  <si>
    <t>53-23-70</t>
  </si>
  <si>
    <t>ЗСК"</t>
  </si>
  <si>
    <t>г.Череповец</t>
  </si>
  <si>
    <t>итого</t>
  </si>
  <si>
    <t>Кирилловский р-н</t>
  </si>
  <si>
    <t>Вытегорский р-н</t>
  </si>
  <si>
    <t>всего</t>
  </si>
  <si>
    <t>СОГЛАСОВАНО</t>
  </si>
  <si>
    <t>УТВЕРЖДАЮ</t>
  </si>
  <si>
    <t xml:space="preserve">"Вологдаэнерго"                                                            </t>
  </si>
  <si>
    <t>фидера</t>
  </si>
  <si>
    <t>I, IV кв.</t>
  </si>
  <si>
    <t>II, III кв.</t>
  </si>
  <si>
    <t>подстанции,</t>
  </si>
  <si>
    <t>Потребители</t>
  </si>
  <si>
    <t>бронь</t>
  </si>
  <si>
    <t>НПС Приводино</t>
  </si>
  <si>
    <t>НПС Нюксеница</t>
  </si>
  <si>
    <t>НПС Погорелово</t>
  </si>
  <si>
    <t>ф.НПС-1, 2</t>
  </si>
  <si>
    <t>ф.Нефть-1, 2</t>
  </si>
  <si>
    <t>ООО "Русэнергосбыт"</t>
  </si>
  <si>
    <t>ВСК</t>
  </si>
  <si>
    <t>НПС</t>
  </si>
  <si>
    <t>КС-17</t>
  </si>
  <si>
    <t>оч.</t>
  </si>
  <si>
    <t>Р-сети</t>
  </si>
  <si>
    <t>сети</t>
  </si>
  <si>
    <t>ТЭС</t>
  </si>
  <si>
    <t>Авар.</t>
  </si>
  <si>
    <t>I,IV кв.</t>
  </si>
  <si>
    <t>II,III кв.</t>
  </si>
  <si>
    <t>сут.</t>
  </si>
  <si>
    <t>трансгаз Ухта"</t>
  </si>
  <si>
    <t>РЖД</t>
  </si>
  <si>
    <t>ЧЭС</t>
  </si>
  <si>
    <t>ВЭС</t>
  </si>
  <si>
    <t>ВУЭС</t>
  </si>
  <si>
    <t>ООО "Русэнергоресурс"</t>
  </si>
  <si>
    <t>ф.Кристалл-1, 2</t>
  </si>
  <si>
    <t>32, 42, 47, 51, 57</t>
  </si>
  <si>
    <t>Всего:</t>
  </si>
  <si>
    <t>РПП-1</t>
  </si>
  <si>
    <t>ф.ННП-1, 2</t>
  </si>
  <si>
    <t>ф.СП-1, 2, 3, 4</t>
  </si>
  <si>
    <t>с нар.итог.</t>
  </si>
  <si>
    <t>ТЭЦ</t>
  </si>
  <si>
    <t>(81733) 4-11-85</t>
  </si>
  <si>
    <t>ф.ФМК-1, 2, 3, 4</t>
  </si>
  <si>
    <t>ф.с-з Смердомский</t>
  </si>
  <si>
    <t>ф.ПТФ-1, 2, 3, 4, 5, 6</t>
  </si>
  <si>
    <t>ПС 220 кВ Октябрьская</t>
  </si>
  <si>
    <t>ф.Диана</t>
  </si>
  <si>
    <t>Итого ПС 110 кВ Поселковая:</t>
  </si>
  <si>
    <t>ООО "Коскисилва"</t>
  </si>
  <si>
    <t>ООО "Газпром трансгаз</t>
  </si>
  <si>
    <t>Итого ПС 110 кВ Кадуй:</t>
  </si>
  <si>
    <t>Итого ПС 110 кВ Шексна:</t>
  </si>
  <si>
    <t>72-54-28</t>
  </si>
  <si>
    <t>Время</t>
  </si>
  <si>
    <t>мин.</t>
  </si>
  <si>
    <t>ВОКЭ</t>
  </si>
  <si>
    <t>комбинат"</t>
  </si>
  <si>
    <t>2-33-07</t>
  </si>
  <si>
    <t>Харовское РАЙПО</t>
  </si>
  <si>
    <t>Грязовецкое ГОРПО</t>
  </si>
  <si>
    <t>Вол.дистанция</t>
  </si>
  <si>
    <t>Вол.отд. СЖД</t>
  </si>
  <si>
    <t>Всего</t>
  </si>
  <si>
    <t>сети:</t>
  </si>
  <si>
    <t>Получатель</t>
  </si>
  <si>
    <t>Номер очереди</t>
  </si>
  <si>
    <t>команды</t>
  </si>
  <si>
    <t>Диспетчер</t>
  </si>
  <si>
    <t>ПО "ВЭС"</t>
  </si>
  <si>
    <t>Начальник смены</t>
  </si>
  <si>
    <t>ПО "ЧЭС"</t>
  </si>
  <si>
    <t>ПО "ВУЭС"</t>
  </si>
  <si>
    <t>Отключаемая нагрузка -  I, IV кв. /  II, III кв., в МВт</t>
  </si>
  <si>
    <t>ГПП-1, ГПП-2,</t>
  </si>
  <si>
    <t>ВТЭЦ</t>
  </si>
  <si>
    <t>ф.УОМЗ-1, 2</t>
  </si>
  <si>
    <t>телефонов</t>
  </si>
  <si>
    <t>сделан</t>
  </si>
  <si>
    <t>авар.</t>
  </si>
  <si>
    <t>авар</t>
  </si>
  <si>
    <t>для ликвидации недопустимой перегрузки АТ-2  (3) на ПС 220 кВ РПП-1.</t>
  </si>
  <si>
    <t>для ликвидации недопустимой перегрузки АТ-1 (2) на ПС 220 кВ ГПП-1.</t>
  </si>
  <si>
    <t>8-921-2922410</t>
  </si>
  <si>
    <t>8-921-4979507</t>
  </si>
  <si>
    <t>8-921-4895406</t>
  </si>
  <si>
    <t>8-921-5383852</t>
  </si>
  <si>
    <t>8-921-4895408</t>
  </si>
  <si>
    <t>8-921-4979512</t>
  </si>
  <si>
    <t>ПС 110 кВ Ява</t>
  </si>
  <si>
    <t>ООО "Иммид"</t>
  </si>
  <si>
    <t>с кот</t>
  </si>
  <si>
    <t>ПС 35 кВ Нюксеница</t>
  </si>
  <si>
    <t>ф.Газ-1, 2</t>
  </si>
  <si>
    <t>Вологда"</t>
  </si>
  <si>
    <t>не нашла</t>
  </si>
  <si>
    <t>дог</t>
  </si>
  <si>
    <t>ГВО</t>
  </si>
  <si>
    <t>без ТЭЦ</t>
  </si>
  <si>
    <t>с ТЭЦ</t>
  </si>
  <si>
    <t>Бабаево</t>
  </si>
  <si>
    <t>ВЭ</t>
  </si>
  <si>
    <t>ГВО+ГО</t>
  </si>
  <si>
    <t>ГО+ГВО</t>
  </si>
  <si>
    <r>
      <t xml:space="preserve">Распределение мощности нагрузки по </t>
    </r>
    <r>
      <rPr>
        <b/>
        <sz val="10"/>
        <rFont val="Times New Roman"/>
        <family val="1"/>
        <charset val="204"/>
      </rPr>
      <t>"Графику временного отключения потребления № 3 "</t>
    </r>
  </si>
  <si>
    <r>
      <t xml:space="preserve">Распределение мощности нагрузки по </t>
    </r>
    <r>
      <rPr>
        <b/>
        <sz val="10"/>
        <rFont val="Times New Roman"/>
        <family val="1"/>
        <charset val="204"/>
      </rPr>
      <t>"Графику временного отключения потребления № 3"</t>
    </r>
    <r>
      <rPr>
        <sz val="10"/>
        <rFont val="Times New Roman"/>
        <family val="1"/>
        <charset val="204"/>
      </rPr>
      <t xml:space="preserve"> </t>
    </r>
  </si>
  <si>
    <t>ф.НПС-1</t>
  </si>
  <si>
    <t>или ф.НПС-2</t>
  </si>
  <si>
    <t>Потребитель</t>
  </si>
  <si>
    <t>откл.</t>
  </si>
  <si>
    <t>по гра</t>
  </si>
  <si>
    <t>фику</t>
  </si>
  <si>
    <t>Харовский РЭС</t>
  </si>
  <si>
    <t>МУП г.Череповца "Электросеть"</t>
  </si>
  <si>
    <t>Северный филиал</t>
  </si>
  <si>
    <t>ПС 110 кВ Борки</t>
  </si>
  <si>
    <t>ф.СОМ</t>
  </si>
  <si>
    <t>1 очер.</t>
  </si>
  <si>
    <t>отказ от ав.брони</t>
  </si>
  <si>
    <t>Итого ПС 110 кВ Бабаево:</t>
  </si>
  <si>
    <t xml:space="preserve">ООО "Газпром трансгаз </t>
  </si>
  <si>
    <t>Ухта" Юбилейное</t>
  </si>
  <si>
    <t>ф.Новоюбил.-1, 2</t>
  </si>
  <si>
    <t>Верховажская гр.ПС</t>
  </si>
  <si>
    <t>ПС 110 кВ Рослятино</t>
  </si>
  <si>
    <t>ПС 110 кВ Дымково</t>
  </si>
  <si>
    <t>ПС 110 кВ В-Устюг</t>
  </si>
  <si>
    <t>ПС 110 кВ Полдарса</t>
  </si>
  <si>
    <t>ООО "СМК"</t>
  </si>
  <si>
    <t>2-79-61</t>
  </si>
  <si>
    <t>65-12-32</t>
  </si>
  <si>
    <t>ф.Кр. пресс-1, 2</t>
  </si>
  <si>
    <t>ПС 35 кВ Мякса</t>
  </si>
  <si>
    <t>8(81751) 2-11-93</t>
  </si>
  <si>
    <t>ООО "Череповецдорстрой"</t>
  </si>
  <si>
    <t>ПС 110 кВ Устюжна</t>
  </si>
  <si>
    <t>Итого ПС 110 кВ Устюжна:</t>
  </si>
  <si>
    <t>ПС 35 кВ Мочала</t>
  </si>
  <si>
    <t>Городская гр.ПС</t>
  </si>
  <si>
    <t>СПК "Верный"</t>
  </si>
  <si>
    <t>колхоз</t>
  </si>
  <si>
    <t>Итого ПС 35 кВ Мочала:</t>
  </si>
  <si>
    <t>ПС 110 кВ Петринево</t>
  </si>
  <si>
    <t>Итого ПС 110 кВ Загородная:</t>
  </si>
  <si>
    <t>ф.(81755) 2-16-38</t>
  </si>
  <si>
    <t>72-13-47</t>
  </si>
  <si>
    <t>ф.Станкозавод-3, 4</t>
  </si>
  <si>
    <t>21-81-58</t>
  </si>
  <si>
    <t>ИП Сивков А.О.</t>
  </si>
  <si>
    <t xml:space="preserve">ООО "Диалог </t>
  </si>
  <si>
    <t>ООО "Сфера"</t>
  </si>
  <si>
    <t>КТП ввод-1, 2</t>
  </si>
  <si>
    <t>Недвижимость"</t>
  </si>
  <si>
    <t>Итого ПС 110 кВ Центральная:</t>
  </si>
  <si>
    <t xml:space="preserve">Для ликвидации недопустимой перегрузки электросетевого оборудования 110 кВ транзита 110 кВ РПП-1-Суда, включающей нагрузку Бабаево-Чагодощенского энергоузла </t>
  </si>
  <si>
    <t>до 20 мин.</t>
  </si>
  <si>
    <t>ф.Стекло-3, 5</t>
  </si>
  <si>
    <t>Волховстроевская</t>
  </si>
  <si>
    <t>ПС 110 кВ Бабаево (Т)</t>
  </si>
  <si>
    <t>ПС 110 кВ Уйта (Т)</t>
  </si>
  <si>
    <t>72-33-47</t>
  </si>
  <si>
    <t>горводоканал"</t>
  </si>
  <si>
    <t>дистанция электро-</t>
  </si>
  <si>
    <t>снабжения</t>
  </si>
  <si>
    <t xml:space="preserve">для ликвидации недопустимой перегрузки электросетевого оборудования 110 кВ транзита 110 кВ РПП-1-Суда, включающей нагрузку Бабаево-Чагодощенского </t>
  </si>
  <si>
    <t>СЖД</t>
  </si>
  <si>
    <t>21-11-11</t>
  </si>
  <si>
    <t>ф.Станкозав.-3, 4</t>
  </si>
  <si>
    <t>ООО "Спектр"</t>
  </si>
  <si>
    <t>ПС 35 кВ Золотавцево</t>
  </si>
  <si>
    <t>ПС 110 кВ У-Алексеево</t>
  </si>
  <si>
    <t>ПС 35 кВ Городишна</t>
  </si>
  <si>
    <t>ПС 35 кВ Завражье</t>
  </si>
  <si>
    <t>ПС 110 кВ Никольск</t>
  </si>
  <si>
    <t>ПС 35 кВ Коммунальная</t>
  </si>
  <si>
    <t>Итого ПС 110 кВ Кич-Городок:</t>
  </si>
  <si>
    <t>Итого ПС 35 кВ Золотавцево:</t>
  </si>
  <si>
    <t>ОАО "ДЭП №184"</t>
  </si>
  <si>
    <t>ф.Новоюбил.-3, 4</t>
  </si>
  <si>
    <t>ПС 110 кВ Чушевицы</t>
  </si>
  <si>
    <t>Итого ПС 110 кВ Чушевицы:</t>
  </si>
  <si>
    <t>Кич-Городецкий РЭС</t>
  </si>
  <si>
    <t>Никольский РЭС</t>
  </si>
  <si>
    <t>В-Устугский РЭС</t>
  </si>
  <si>
    <t>Нюксенский РЭС</t>
  </si>
  <si>
    <t>Сбыты</t>
  </si>
  <si>
    <t>оповещение</t>
  </si>
  <si>
    <t>ОДС -</t>
  </si>
  <si>
    <t>Сев.филиал Газпромэнерго</t>
  </si>
  <si>
    <t>Юбилейное ЛПУ МГ</t>
  </si>
  <si>
    <t>ДЭМ ПС Погорелово</t>
  </si>
  <si>
    <t>ввод</t>
  </si>
  <si>
    <t>Русэнергоресурс</t>
  </si>
  <si>
    <t>Шекснинский РЭС</t>
  </si>
  <si>
    <t>Кадуйский РЭС</t>
  </si>
  <si>
    <t>Бабаевский РЭС</t>
  </si>
  <si>
    <t>Череповецкая гр.ПС</t>
  </si>
  <si>
    <t>Устюженский РЭС</t>
  </si>
  <si>
    <t>Чагодощенский РЭС</t>
  </si>
  <si>
    <t>ф.Рыбхоз</t>
  </si>
  <si>
    <t>магазины</t>
  </si>
  <si>
    <t>ГРС</t>
  </si>
  <si>
    <t>ф.Фин-1, 2</t>
  </si>
  <si>
    <t>ПС 110 кВ Заягорба</t>
  </si>
  <si>
    <t>ООО "ВЗМК"</t>
  </si>
  <si>
    <t>ООО "Север-Принт"</t>
  </si>
  <si>
    <t>яч.26а, 48</t>
  </si>
  <si>
    <t>ЦРП-10 кВ яч.13</t>
  </si>
  <si>
    <t>площадка 2</t>
  </si>
  <si>
    <t>ООО "Нордсити"</t>
  </si>
  <si>
    <t>ЦРП-10 кВ яч.5, 18</t>
  </si>
  <si>
    <t xml:space="preserve">ЦРП-10 кВ </t>
  </si>
  <si>
    <t>ЦРП-10 кВ яч.3, 16</t>
  </si>
  <si>
    <t>БУ ВО "Управление по</t>
  </si>
  <si>
    <t>эксплуатации зданий"</t>
  </si>
  <si>
    <t>ЗАО Барс-1"</t>
  </si>
  <si>
    <t>Шарапов А.А.</t>
  </si>
  <si>
    <t>площадка 2, КТП-4</t>
  </si>
  <si>
    <t>ООО "Дамир"</t>
  </si>
  <si>
    <t>ввод-1, 2</t>
  </si>
  <si>
    <t xml:space="preserve">ПС 220 кВ Сокол                          </t>
  </si>
  <si>
    <t>ЗАО "Стайлинг"</t>
  </si>
  <si>
    <t>ПС 35 кВ Маега</t>
  </si>
  <si>
    <t>ПС 110 кВ Плоское</t>
  </si>
  <si>
    <t>Грязовецкая гр.ПС</t>
  </si>
  <si>
    <t>Сокольская гр.ПС</t>
  </si>
  <si>
    <t>ООО "МонзаЖелТранс"</t>
  </si>
  <si>
    <t>ПС 110 кВ Биряково</t>
  </si>
  <si>
    <t>ПС 110 кВ Воробьево</t>
  </si>
  <si>
    <t>ПС 110 кВ Чекшино</t>
  </si>
  <si>
    <t>брикетов-1, 2</t>
  </si>
  <si>
    <t>ПС 110 кВ Кубенское</t>
  </si>
  <si>
    <t>ПС 35 кВ Прожектор</t>
  </si>
  <si>
    <t>ЧП Литвинов О.М.</t>
  </si>
  <si>
    <t>ИП Ваганов А.М.</t>
  </si>
  <si>
    <t>Молочное</t>
  </si>
  <si>
    <t>с суб</t>
  </si>
  <si>
    <t>2 двиг</t>
  </si>
  <si>
    <t>колх</t>
  </si>
  <si>
    <t>Грязовец</t>
  </si>
  <si>
    <t>Луговая</t>
  </si>
  <si>
    <t>с субаб</t>
  </si>
  <si>
    <t>ООО "Газпром Энерго"</t>
  </si>
  <si>
    <t>яч.32</t>
  </si>
  <si>
    <t xml:space="preserve">ИП Золотов М.В. </t>
  </si>
  <si>
    <t>(Центр СМ)</t>
  </si>
  <si>
    <t>3 дв</t>
  </si>
  <si>
    <t>Р</t>
  </si>
  <si>
    <t>Итого ПС 110 кВ Кубенское:</t>
  </si>
  <si>
    <t>Грязовецкий РЭС</t>
  </si>
  <si>
    <t>Итого Шекснинский РЭС:</t>
  </si>
  <si>
    <t>Итого Устюженский РЭС:</t>
  </si>
  <si>
    <t>Итого Бабаевский РЭС:</t>
  </si>
  <si>
    <t>Итого ПС 110 кВ Вохтога:</t>
  </si>
  <si>
    <t>Итого Грязовецкий РЭС:</t>
  </si>
  <si>
    <t>Итого Харовский РЭС:</t>
  </si>
  <si>
    <t>Итого Сокольский РЭС:</t>
  </si>
  <si>
    <t>Итого ПС 35 кВ Молочное:</t>
  </si>
  <si>
    <t>Сокольское РАЙПО</t>
  </si>
  <si>
    <t>небаланс</t>
  </si>
  <si>
    <t>Западная</t>
  </si>
  <si>
    <t>Восточная</t>
  </si>
  <si>
    <t>Центральная</t>
  </si>
  <si>
    <t>Кадников</t>
  </si>
  <si>
    <t>Харовск</t>
  </si>
  <si>
    <t>Вохтога</t>
  </si>
  <si>
    <t>есть акты ав.брони</t>
  </si>
  <si>
    <t>СО</t>
  </si>
  <si>
    <t>РД-ав</t>
  </si>
  <si>
    <t>ГО</t>
  </si>
  <si>
    <t>ПС 35 кВ Урусовская</t>
  </si>
  <si>
    <t>СН-2</t>
  </si>
  <si>
    <t>ВН</t>
  </si>
  <si>
    <t xml:space="preserve">ЗРУ-10 кВ яч.27 </t>
  </si>
  <si>
    <t>ЗРУ-10 кВ яч.34, 41</t>
  </si>
  <si>
    <t>Вагрон</t>
  </si>
  <si>
    <t>ф.Стайлинг-1, 2</t>
  </si>
  <si>
    <t>ИП Николаев Н.Н</t>
  </si>
  <si>
    <t>ТРЦ "Мармелад"</t>
  </si>
  <si>
    <t>ГВО-2</t>
  </si>
  <si>
    <t>ГВО-3</t>
  </si>
  <si>
    <t>ГВО-1</t>
  </si>
  <si>
    <t>ГВО-5</t>
  </si>
  <si>
    <t>Ананьино</t>
  </si>
  <si>
    <t>ОМЗ</t>
  </si>
  <si>
    <t>ПС 35 кВ Демино</t>
  </si>
  <si>
    <t>ПС 35 кВ Игмас</t>
  </si>
  <si>
    <t>ИП Пешков И.В.</t>
  </si>
  <si>
    <t>ИП Кривошлыков А.В.</t>
  </si>
  <si>
    <t>ИП Шабанов А.В.</t>
  </si>
  <si>
    <t>ПС 35 кВ Айга</t>
  </si>
  <si>
    <t>ООО "Озерки"</t>
  </si>
  <si>
    <t>ПС 35 кВ Евсеевская</t>
  </si>
  <si>
    <t>ПС 110 кВ Царева</t>
  </si>
  <si>
    <t>Итого ПС 110 кВ Тотьма-2:</t>
  </si>
  <si>
    <t>ОДС</t>
  </si>
  <si>
    <t>потребители</t>
  </si>
  <si>
    <t>__________________А.Е.Стрижов</t>
  </si>
  <si>
    <t>все субаб. с ЦРП на АСКУЭ</t>
  </si>
  <si>
    <t>посм.другие ф?</t>
  </si>
  <si>
    <t>ф.АТП-1, 2</t>
  </si>
  <si>
    <t xml:space="preserve">Главный инженер Северного филиала ООО "Газпромэнерго"" </t>
  </si>
  <si>
    <t>И.В.Вязников</t>
  </si>
  <si>
    <t>(все потребление)</t>
  </si>
  <si>
    <t>(8216) 77-05-01</t>
  </si>
  <si>
    <t>77-04-41</t>
  </si>
  <si>
    <t>52-16-00</t>
  </si>
  <si>
    <t>921-830-23-84</t>
  </si>
  <si>
    <t>53-10-06</t>
  </si>
  <si>
    <t xml:space="preserve">яч.5, 10, 17, </t>
  </si>
  <si>
    <t>37, 39, 47</t>
  </si>
  <si>
    <t>яч.5, 10, 12, 17, 19</t>
  </si>
  <si>
    <t>37, 38, 39, 46, 47, 48</t>
  </si>
  <si>
    <t>(вместе с потребителями</t>
  </si>
  <si>
    <t>площадка 1, КТП-3</t>
  </si>
  <si>
    <t>щитовая 0,4 кВ к.52а</t>
  </si>
  <si>
    <t>ф.СКДМ-1, 2</t>
  </si>
  <si>
    <t>2-21-63</t>
  </si>
  <si>
    <t>осетровая компания"</t>
  </si>
  <si>
    <t>8(81751) 2-15-08</t>
  </si>
  <si>
    <t>ДС 2-21-94</t>
  </si>
  <si>
    <t>(8(81751) 2-93-30</t>
  </si>
  <si>
    <t>56-62-22</t>
  </si>
  <si>
    <t>21-63-99</t>
  </si>
  <si>
    <t>21-60-61</t>
  </si>
  <si>
    <t>27-18-53</t>
  </si>
  <si>
    <t>27-29-10</t>
  </si>
  <si>
    <t>33-33-22</t>
  </si>
  <si>
    <t>54-11-13</t>
  </si>
  <si>
    <t>27-71-61</t>
  </si>
  <si>
    <t>72-50-57</t>
  </si>
  <si>
    <t>77-96-83</t>
  </si>
  <si>
    <t>(8172) 72-91-83</t>
  </si>
  <si>
    <t>ИП Врабие К.С.</t>
  </si>
  <si>
    <t/>
  </si>
  <si>
    <t>ООО "МагнитЭнерго"</t>
  </si>
  <si>
    <t>комбинат хлебопродуктов"</t>
  </si>
  <si>
    <t>РУ-6-15 яч.5</t>
  </si>
  <si>
    <t>РУ-6-15 яч.3</t>
  </si>
  <si>
    <t>РУ-0,4-15 яч.1</t>
  </si>
  <si>
    <t>ЦРП-6 кВ яч.11</t>
  </si>
  <si>
    <t>ЦРП-6 кВ яч.14</t>
  </si>
  <si>
    <t>В-Устюгский РЭС</t>
  </si>
  <si>
    <t>ДС</t>
  </si>
  <si>
    <t>52-20-94</t>
  </si>
  <si>
    <t>26-63-18</t>
  </si>
  <si>
    <t>51-81-39</t>
  </si>
  <si>
    <t>52-90-72</t>
  </si>
  <si>
    <t>52-90-08</t>
  </si>
  <si>
    <t>75-35-13</t>
  </si>
  <si>
    <t>21-05-10</t>
  </si>
  <si>
    <t>52-90-01</t>
  </si>
  <si>
    <t>52-94-30</t>
  </si>
  <si>
    <t>52-93-81</t>
  </si>
  <si>
    <t>ф.(81741) 2-14-40</t>
  </si>
  <si>
    <t>Первый заместитель директора-</t>
  </si>
  <si>
    <t>Филиала ОАО "СО ЕЭС" Вологодское РДУ</t>
  </si>
  <si>
    <t>главный диспетчер</t>
  </si>
  <si>
    <t>________________В.Р.Богуславский</t>
  </si>
  <si>
    <t>ПС 35 кВ Кузино</t>
  </si>
  <si>
    <t xml:space="preserve">ЗАО "АГРОФИРМА </t>
  </si>
  <si>
    <t>ПС 110 кВ Калинино</t>
  </si>
  <si>
    <t>им..Павлова"</t>
  </si>
  <si>
    <t>Никольское РАЙПО</t>
  </si>
  <si>
    <t>ПС 35 кВ Ивантец</t>
  </si>
  <si>
    <t>ИП Берсенев В.Н.</t>
  </si>
  <si>
    <t>зимой не качали</t>
  </si>
  <si>
    <t>ООО "Кант Плюс"</t>
  </si>
  <si>
    <t>Итого ПС 35 кВ СРЗ:</t>
  </si>
  <si>
    <t>ПС 35 кВ Н-Енангск</t>
  </si>
  <si>
    <t xml:space="preserve">Кич-Городецкий </t>
  </si>
  <si>
    <t>Райпотребсоюз</t>
  </si>
  <si>
    <t>ПС 35 кВ Сараево</t>
  </si>
  <si>
    <t>ИП Коряковский А.А.</t>
  </si>
  <si>
    <t>ООО "Астра"</t>
  </si>
  <si>
    <t>ПС 110 кВ Вострое</t>
  </si>
  <si>
    <t>Нюксеница</t>
  </si>
  <si>
    <t>ПС 35 кВ Байдарово</t>
  </si>
  <si>
    <t>Итого Никольский РЭС:</t>
  </si>
  <si>
    <t>Итого ПС 110 кВ В-Устюг:</t>
  </si>
  <si>
    <t>Итого ПС 110 кВ Дымково:</t>
  </si>
  <si>
    <t>Итого ПС 35 кВ Морозовица:</t>
  </si>
  <si>
    <t>Итого В-Устугский РЭС:</t>
  </si>
  <si>
    <t>Итого Тарногский РЭС:</t>
  </si>
  <si>
    <t>ООО СП "Вага"</t>
  </si>
  <si>
    <t>ООО "Холбит"</t>
  </si>
  <si>
    <t>Итого Верховажский РЭС:</t>
  </si>
  <si>
    <t>Итого Тотемский РЭС:</t>
  </si>
  <si>
    <t>ПС 35 кВ Аниково</t>
  </si>
  <si>
    <t>ИП Богданов И.Н.</t>
  </si>
  <si>
    <t>Тарнога</t>
  </si>
  <si>
    <t>Тотьма-2</t>
  </si>
  <si>
    <t>Тотемский РЭС</t>
  </si>
  <si>
    <t>Итого ПС 110 кВ Рослятино:</t>
  </si>
  <si>
    <t>резерв</t>
  </si>
  <si>
    <t>Вологодский РЭС</t>
  </si>
  <si>
    <t>ф.РП-10 Золотой</t>
  </si>
  <si>
    <t>ключик-1, 2</t>
  </si>
  <si>
    <t>Кубенское</t>
  </si>
  <si>
    <t>Искра</t>
  </si>
  <si>
    <t xml:space="preserve">ОДС </t>
  </si>
  <si>
    <t>не совмещены</t>
  </si>
  <si>
    <t>База</t>
  </si>
  <si>
    <t>Плоское</t>
  </si>
  <si>
    <t>Семигородняя</t>
  </si>
  <si>
    <t>ГДЗ</t>
  </si>
  <si>
    <t>ВОМЗ</t>
  </si>
  <si>
    <t>совмещены</t>
  </si>
  <si>
    <t>А=74</t>
  </si>
  <si>
    <t>А=70</t>
  </si>
  <si>
    <t>№ оч</t>
  </si>
  <si>
    <t>Вологда-Ю</t>
  </si>
  <si>
    <t>мин</t>
  </si>
  <si>
    <t>5-20</t>
  </si>
  <si>
    <t>в ГВО не совм.</t>
  </si>
  <si>
    <t xml:space="preserve">ф.КС-14-1, 2, 3, 4, </t>
  </si>
  <si>
    <t>СКЗ</t>
  </si>
  <si>
    <t>Приводино</t>
  </si>
  <si>
    <t>ИТОГО по VIII ОЧЕРЕДИ:</t>
  </si>
  <si>
    <t>не совмещена</t>
  </si>
  <si>
    <t>ф.Вол.мороженое</t>
  </si>
  <si>
    <t>ф.Мороженое</t>
  </si>
  <si>
    <t>8(81742) 5-12-10</t>
  </si>
  <si>
    <t>т/ф (8800) 555-0-555</t>
  </si>
  <si>
    <t>ф.3-12-93</t>
  </si>
  <si>
    <t>8(81741) 3-12-74</t>
  </si>
  <si>
    <t>ООО "Русь"</t>
  </si>
  <si>
    <t>24-29-49</t>
  </si>
  <si>
    <t xml:space="preserve"> 27-37-79</t>
  </si>
  <si>
    <t>28-20-47</t>
  </si>
  <si>
    <t>26-62-70</t>
  </si>
  <si>
    <t>59-99-99</t>
  </si>
  <si>
    <t>ГВО-8</t>
  </si>
  <si>
    <t>262-37-84</t>
  </si>
  <si>
    <t>ООО "Сухонский картонно-</t>
  </si>
  <si>
    <t>бумажный комбинат"</t>
  </si>
  <si>
    <t>(81738) 7-12-67</t>
  </si>
  <si>
    <t>(81738) 2-11-60</t>
  </si>
  <si>
    <t>(81738) 2-01-22</t>
  </si>
  <si>
    <t>(81738) 2-44-25</t>
  </si>
  <si>
    <t>ООО "Эллинг"</t>
  </si>
  <si>
    <t>(81738) 2-53-10</t>
  </si>
  <si>
    <t>(81738) 2-79-52</t>
  </si>
  <si>
    <t>энергоузла в объеме не менее 35 МВт в режиме переноса точки раздела по транзиту 110 кВ Чагода-Анисимово на СЭВ-110 кВ Чагода-2 ПС 110 кВ Анисимово:</t>
  </si>
  <si>
    <t>от ПС 110 кВ НПС, ПС 110 кВ Тарнога</t>
  </si>
  <si>
    <t>45 кВт в апреле</t>
  </si>
  <si>
    <t>Юбилейный-1, 2</t>
  </si>
  <si>
    <t>в объеме не менее 35 МВт в режиме переноса точки раздела по транзиту 110 кВ Чагода-Анисимово на СЭВ-110 кВ Чагода-2 ПС 110 кВ Анисимово  произвести отключение:</t>
  </si>
  <si>
    <t>в ГВО</t>
  </si>
  <si>
    <t>ф.Газ-1, 2, 3, 4, 5,</t>
  </si>
  <si>
    <t>ф.Газ-6, 7, 8</t>
  </si>
  <si>
    <t xml:space="preserve">ф.Газ-1, 2, 3, 4, 5, </t>
  </si>
  <si>
    <t>ООО "МеталлБетон</t>
  </si>
  <si>
    <t>Строй"</t>
  </si>
  <si>
    <t>с Ленэнерго</t>
  </si>
  <si>
    <t>ф.СРЗ-2</t>
  </si>
  <si>
    <t>ф.СРЗ-1</t>
  </si>
  <si>
    <t>Погорелово</t>
  </si>
  <si>
    <t>5, 10</t>
  </si>
  <si>
    <t>РЖД-Шексна</t>
  </si>
  <si>
    <t>РЖД-Кипелово</t>
  </si>
  <si>
    <t>РЖД Печаткино</t>
  </si>
  <si>
    <t>Газ</t>
  </si>
  <si>
    <t>________________ В.Е.Луцкович</t>
  </si>
  <si>
    <t>Нифантово</t>
  </si>
  <si>
    <t xml:space="preserve">директор филиала ПАО "МРСК Северо-Запада"                                                        </t>
  </si>
  <si>
    <t>ИП Глазачев Ю.З.</t>
  </si>
  <si>
    <t>ООО "Электротеплосеть"</t>
  </si>
  <si>
    <t>на ГПП-110 кВ яч.34, 41, 26а, 48</t>
  </si>
  <si>
    <t>можно дежурным отключить в течении 20 мин. на ГПП 110 кВ яч.34, 41, 26а, 48.</t>
  </si>
  <si>
    <t>ф.72-91-11, 51-17-08</t>
  </si>
  <si>
    <t>51-17-96</t>
  </si>
  <si>
    <t>Генеральный директор АО "ВОМЗ"</t>
  </si>
  <si>
    <r>
      <t>по</t>
    </r>
    <r>
      <rPr>
        <u/>
        <sz val="10"/>
        <rFont val="Times New Roman"/>
        <family val="1"/>
        <charset val="204"/>
      </rPr>
      <t xml:space="preserve"> АО "ВОМЗ"</t>
    </r>
  </si>
  <si>
    <t>АО "ВОМЗ"</t>
  </si>
  <si>
    <t>1, 2</t>
  </si>
  <si>
    <t xml:space="preserve">ОАО "Северное </t>
  </si>
  <si>
    <t>погонажная компания"</t>
  </si>
  <si>
    <t>52-85-50</t>
  </si>
  <si>
    <t>ПАО "Северсталь"</t>
  </si>
  <si>
    <t>Череповецкий РЭС</t>
  </si>
  <si>
    <t>Мяксинский РЭС</t>
  </si>
  <si>
    <t>Итого Череповецкий РЭС:</t>
  </si>
  <si>
    <t>Итого Вологодский РЭС:</t>
  </si>
  <si>
    <t>ИТОГО Филиал ОАО "РЖД" Трансэнерго ОЖД:</t>
  </si>
  <si>
    <t>Директор Филиала ПАО "ФСК ЕЭС"</t>
  </si>
  <si>
    <t>Примечание:</t>
  </si>
  <si>
    <t>при среднесуточных температурах наружного воздуха, соответствующих температуре наиболее холодной пятидневки с обеспеченностью 0,92 (-32 С).</t>
  </si>
  <si>
    <t>5 мин</t>
  </si>
  <si>
    <t>20 мин</t>
  </si>
  <si>
    <t xml:space="preserve">Примечание: Величины потребления электрической мощности потребителей, указанные в графиках, определены для условий прохождения максимума нагрузок </t>
  </si>
  <si>
    <t>"_____"_________________2016г.</t>
  </si>
  <si>
    <t>СПК "Агрофирма</t>
  </si>
  <si>
    <t>Красная звезда"</t>
  </si>
  <si>
    <t>ПС 35 кВ Фетинино</t>
  </si>
  <si>
    <t>АО "Череповецкий</t>
  </si>
  <si>
    <t>ПО "Хлеб"</t>
  </si>
  <si>
    <t>ПС 35 кВ Косково</t>
  </si>
  <si>
    <t>Городецкое сельпо</t>
  </si>
  <si>
    <t>столовая</t>
  </si>
  <si>
    <t>Тарногский РЭС</t>
  </si>
  <si>
    <t>Верховажское РАЙПО</t>
  </si>
  <si>
    <t>ПС 35 кВ Сметанино</t>
  </si>
  <si>
    <t>ПС 35 кВ Шелота</t>
  </si>
  <si>
    <t>ООО "Нива"</t>
  </si>
  <si>
    <t>ПС 35 кВ Мосеево</t>
  </si>
  <si>
    <t>свинокомплекс</t>
  </si>
  <si>
    <t>ОАО "Заря"</t>
  </si>
  <si>
    <t>ПС 35 кВ Калинкино</t>
  </si>
  <si>
    <t>население</t>
  </si>
  <si>
    <t>Щеглино</t>
  </si>
  <si>
    <t>ПС 110 кВ Новленское</t>
  </si>
  <si>
    <t>на сетьремонт 4 предприятия</t>
  </si>
  <si>
    <t>ф.Стекло-2, 3, 4, 5, 6</t>
  </si>
  <si>
    <t>НПС-1</t>
  </si>
  <si>
    <t>Р=</t>
  </si>
  <si>
    <t>Шексна</t>
  </si>
  <si>
    <t>АО "БМЗ"</t>
  </si>
  <si>
    <t>ав.бронь-не отключить с ПС</t>
  </si>
  <si>
    <t>РД-ав.б.</t>
  </si>
  <si>
    <t>ав.бронь перевод на ВОКЭ</t>
  </si>
  <si>
    <t>А=Рх24</t>
  </si>
  <si>
    <t>Харовская-т</t>
  </si>
  <si>
    <t>Кадниковский-т</t>
  </si>
  <si>
    <t>Явенга-т</t>
  </si>
  <si>
    <t>котельная</t>
  </si>
  <si>
    <t>прямофидерный</t>
  </si>
  <si>
    <t>ф.НПС-2</t>
  </si>
  <si>
    <t>Перечень</t>
  </si>
  <si>
    <t>по Перечню</t>
  </si>
  <si>
    <t xml:space="preserve">Нагрузка ЛЭП, </t>
  </si>
  <si>
    <t>Нагрузка</t>
  </si>
  <si>
    <t>отключения</t>
  </si>
  <si>
    <t xml:space="preserve">нарастающий </t>
  </si>
  <si>
    <t>итог,</t>
  </si>
  <si>
    <t xml:space="preserve">ГСК "Дальний" </t>
  </si>
  <si>
    <t>ф.ГСК Дальний</t>
  </si>
  <si>
    <t xml:space="preserve"> консервный комбинат"</t>
  </si>
  <si>
    <t>ПС 110 кВ Вохтога</t>
  </si>
  <si>
    <t>с 8-17ч</t>
  </si>
  <si>
    <t>включая 5 мин</t>
  </si>
  <si>
    <t>ВЛ-10 кВ Турово</t>
  </si>
  <si>
    <t>ВЛ 10 кВ Куваево</t>
  </si>
  <si>
    <t>ВЛ 10 кВ Косиково</t>
  </si>
  <si>
    <t>ВЛ 10 кВ Алексино</t>
  </si>
  <si>
    <t>ВЛ 10 кВ Корино</t>
  </si>
  <si>
    <t>Итого ПС 110 кВ Воробьево</t>
  </si>
  <si>
    <t>ВЛ 10 кВ Дальний</t>
  </si>
  <si>
    <t>ВЛ 10 кВ Погорелово</t>
  </si>
  <si>
    <t>ВЛ 10 кВ Загоскино</t>
  </si>
  <si>
    <t>ВЛ 10 кВ Биряково-2</t>
  </si>
  <si>
    <t>ВЛ 10 кВ Слободищево</t>
  </si>
  <si>
    <t>Итого ПС 110 кВ Биряково:</t>
  </si>
  <si>
    <t>ПС 35 кВ Архангельская</t>
  </si>
  <si>
    <t>Итого ПС 35 кВ Архангельская</t>
  </si>
  <si>
    <t>ВЛ-10 кВ Зерноток</t>
  </si>
  <si>
    <t>ООО "Маяк"</t>
  </si>
  <si>
    <t>ИП Петросян Маркос Багдасарович</t>
  </si>
  <si>
    <t>ООО "Родина"</t>
  </si>
  <si>
    <t>ИП Ежов Н.В.</t>
  </si>
  <si>
    <t>весь ф. без населения</t>
  </si>
  <si>
    <t>ИП Вячеславов П.Е.</t>
  </si>
  <si>
    <t>ИП Андрушкевич М.П.</t>
  </si>
  <si>
    <t>ООО Дорстрой</t>
  </si>
  <si>
    <t>ИП Архиповский И.В.</t>
  </si>
  <si>
    <t>ООО "Голдпеллетс"</t>
  </si>
  <si>
    <t>СПК Ромашевский</t>
  </si>
  <si>
    <t>ООО "Мегаполис"</t>
  </si>
  <si>
    <t>ИП Кожевников В.Я.</t>
  </si>
  <si>
    <t>ВЛ-10 кВ Сулонга</t>
  </si>
  <si>
    <t>ООО "Ломоватка-Лес"</t>
  </si>
  <si>
    <t>Итого ПС 35 кВ Айга:</t>
  </si>
  <si>
    <t>Итог ПС 110 кВ Бабушкино:</t>
  </si>
  <si>
    <t>ПС 110 кВ Ляменьга</t>
  </si>
  <si>
    <t>ИП  Куваев  Сергей  Николаевич</t>
  </si>
  <si>
    <t>Подболотнее  сельпо</t>
  </si>
  <si>
    <t>КФХ Быстрова  Валерия  Ивановича</t>
  </si>
  <si>
    <t xml:space="preserve">Подболотнее  сельпо </t>
  </si>
  <si>
    <t>ЧП Городишенин Павел Михайлович</t>
  </si>
  <si>
    <t>Итого ПС 110 кВ Ляменьга</t>
  </si>
  <si>
    <t>ПС 35 кВ Тиманово</t>
  </si>
  <si>
    <t>Итого ПС 35 кВ Тиманово:</t>
  </si>
  <si>
    <t>ПС 35 кВ Ида</t>
  </si>
  <si>
    <t>прямофидерный без населения</t>
  </si>
  <si>
    <t>ИП Головешкин Николай Борисович</t>
  </si>
  <si>
    <t>Итого ПС 35 кВ Ида:</t>
  </si>
  <si>
    <t>ВЛ 10 кВ Льнозавод</t>
  </si>
  <si>
    <t>ВЛ 10 кВ Родина</t>
  </si>
  <si>
    <t>ВЛ 10 кВ Волонга</t>
  </si>
  <si>
    <t>ВЛ 10 кВ Залесье</t>
  </si>
  <si>
    <t>ВЛ 10 кВ Б.Село</t>
  </si>
  <si>
    <t>ВЛ 10 кВ Комплекс</t>
  </si>
  <si>
    <t>ВЛ 10 кВ Никольский</t>
  </si>
  <si>
    <t>ВЛ 10 кВ Сокольский</t>
  </si>
  <si>
    <t>ВЛ 10 кВ Спасский</t>
  </si>
  <si>
    <t>ВЛ 10 кВ Озерки</t>
  </si>
  <si>
    <t>ВЛ 10 кВ Шачино</t>
  </si>
  <si>
    <t>ВЛ 10 кВ Ковда</t>
  </si>
  <si>
    <t>ВЛ 10 кВ Россия</t>
  </si>
  <si>
    <t>ВЛ 10 кВ Слобода</t>
  </si>
  <si>
    <t>ВЛ 10 кВ Терменьга</t>
  </si>
  <si>
    <t>ВЛ 10 кВ Южный</t>
  </si>
  <si>
    <t>ВЛ 10 кВ Игумновская</t>
  </si>
  <si>
    <t>ВЛ 10 кВ Каскад</t>
  </si>
  <si>
    <t>ВЛ 10 кВ Лесхоз</t>
  </si>
  <si>
    <t>ВЛ 10 кВ Маслозавод</t>
  </si>
  <si>
    <t>ВЛ 10 кВ Птицеферма</t>
  </si>
  <si>
    <t>ВЛ 10 кВ Окуловская</t>
  </si>
  <si>
    <t>ВЛ 10 кВ Юрманга</t>
  </si>
  <si>
    <t>ВЛ 10 кВ ХДСУ</t>
  </si>
  <si>
    <t>ВЛ 10 кВ Нива</t>
  </si>
  <si>
    <t>ВЛ 10 кВ Правда</t>
  </si>
  <si>
    <t>ВЛ 10 кВ Строитель</t>
  </si>
  <si>
    <t>ВЛ 10 кВ Алексейково</t>
  </si>
  <si>
    <t>ВЛ 10 кВ Вереговка</t>
  </si>
  <si>
    <t>ВЛ 10 кВ Гараж</t>
  </si>
  <si>
    <t>ВЛ 10 кВ Нижний склад</t>
  </si>
  <si>
    <t>ВЛ 10 кВ с-з Погореловский</t>
  </si>
  <si>
    <t>ВЛ 10 кВ Сигнал</t>
  </si>
  <si>
    <t>ВЛ 10 кВ Орловка</t>
  </si>
  <si>
    <t>СПК (колхоз) "Родина"</t>
  </si>
  <si>
    <t>Итого ПС 110 кВ Царева:</t>
  </si>
  <si>
    <t>ПС 35 кВ Д.Починок</t>
  </si>
  <si>
    <t>ВЛ 10 кВ Большевик</t>
  </si>
  <si>
    <t>нет населения</t>
  </si>
  <si>
    <t>ВЛ 10 кВ Д.Починок</t>
  </si>
  <si>
    <t>ВЛ 10 кВ Мелешово</t>
  </si>
  <si>
    <t>ВЛ 10 кВ Слободка</t>
  </si>
  <si>
    <t>Итого ПС 35 кВ Д.Починок:</t>
  </si>
  <si>
    <t>ВЛ 10 кВ Воронцово</t>
  </si>
  <si>
    <t>Тотемское РАЙПО</t>
  </si>
  <si>
    <t>ВЛ 10 кВ Фоминское</t>
  </si>
  <si>
    <t>ВЛ 10 кВ Часовное</t>
  </si>
  <si>
    <t>завела все фидера</t>
  </si>
  <si>
    <t>Итого ПС 35 кВ Мосеево:</t>
  </si>
  <si>
    <t>ВЛ 10 кВ Поселок</t>
  </si>
  <si>
    <t>Итого ПС 110 кВ Семигородняя:</t>
  </si>
  <si>
    <t>ВЛ 10 кВ Биричево</t>
  </si>
  <si>
    <t>ООО "Румб"</t>
  </si>
  <si>
    <t>ВЛ 10 кВ Варжа</t>
  </si>
  <si>
    <t>водокачка</t>
  </si>
  <si>
    <t>ООО "Родина Плюс"</t>
  </si>
  <si>
    <t>ООО "Варжа"</t>
  </si>
  <si>
    <t>ВЛ 10 кВ Гаврино</t>
  </si>
  <si>
    <t>ВЛ 10 кВ Загарье</t>
  </si>
  <si>
    <t>ООО "Агрофирма "Шарденгское"</t>
  </si>
  <si>
    <t>Итого ПС 110 кВ У-Алексеево:</t>
  </si>
  <si>
    <t>Итого ПС 110 кВ НПС:</t>
  </si>
  <si>
    <t>ВЛ 10 кВ ДРСУ</t>
  </si>
  <si>
    <t>ВЛ 10 кВ Бобровское</t>
  </si>
  <si>
    <t>ИП Горбунова Лариса Валентиновна</t>
  </si>
  <si>
    <t>ВЛ 10 кВ Заболотье</t>
  </si>
  <si>
    <t>ВЛ 10 кВ Копылово</t>
  </si>
  <si>
    <t>ВЛ 10 кВ Стрелка</t>
  </si>
  <si>
    <t>Итого ПС 110 кВ Вострое:</t>
  </si>
  <si>
    <t>ВЛ 10 кВ Брусенец</t>
  </si>
  <si>
    <t>ВЛ 10 кВ Сельсовет</t>
  </si>
  <si>
    <t>Итого ПС 35 кВ Игмас:</t>
  </si>
  <si>
    <t>ВЛ 10 кВ Подол</t>
  </si>
  <si>
    <t>ВЛ 10 кВ Пыжуг</t>
  </si>
  <si>
    <t>НАО "СВЕЗА Новатор"</t>
  </si>
  <si>
    <t>отключает РП 10 кВ Пыжуг</t>
  </si>
  <si>
    <t>ВЛ 10 кВ Решетниково</t>
  </si>
  <si>
    <t>магазин</t>
  </si>
  <si>
    <t>ВЛ 10 кВ Шонга</t>
  </si>
  <si>
    <t>ВЛ 10 кВ Кичменьга</t>
  </si>
  <si>
    <t>СПК (колхоз) "Правда"</t>
  </si>
  <si>
    <t>ВЛ 10 кВ Раменье</t>
  </si>
  <si>
    <t>ВЛ 10 кВ Шестаково</t>
  </si>
  <si>
    <t>ВЛ 10 кВ Ширяево</t>
  </si>
  <si>
    <t>Итого ПС 35 кВ Н-Енангск:</t>
  </si>
  <si>
    <t>ПС 35 кВ В-Ентала</t>
  </si>
  <si>
    <t>СПК "Маяк"</t>
  </si>
  <si>
    <t>ВЛ 10 кВ Скорюково</t>
  </si>
  <si>
    <t>ВЛ 10 кВ Мокрушино</t>
  </si>
  <si>
    <t>СПК (колхоз ) "Пахарь"</t>
  </si>
  <si>
    <t>ВЛ 10 кВ Титовщина</t>
  </si>
  <si>
    <t>ВЛ 10 кВ Устье-Харюзово</t>
  </si>
  <si>
    <t>Итого ПС 35 кВ В-Ентала:</t>
  </si>
  <si>
    <t>ООО "Агрофирма Еловино"</t>
  </si>
  <si>
    <t>ВЛ 10 кВ Буртаново</t>
  </si>
  <si>
    <t>ВЛ 10 кВ Кобыльск</t>
  </si>
  <si>
    <t>ВЛ 10 кВ Малиновица</t>
  </si>
  <si>
    <t>ВЛ 10 кВ Плотниха</t>
  </si>
  <si>
    <t>ВЛ 10 кВ Сигово</t>
  </si>
  <si>
    <t>Итого ПС 35 кВ Косково:</t>
  </si>
  <si>
    <t>ВЛ 10 кВ Исады</t>
  </si>
  <si>
    <t>ВЛ 10 кВ Селиваново</t>
  </si>
  <si>
    <t>СПК (колхоз) "Светица"</t>
  </si>
  <si>
    <t>Итого ПС 35 кВ Сараево:</t>
  </si>
  <si>
    <t>ВЛ 10 кВ Вахнево-1</t>
  </si>
  <si>
    <t>ВЛ 10 кВ Вахнево-2</t>
  </si>
  <si>
    <t>ВЛ 10 кВ Шатенево</t>
  </si>
  <si>
    <t>Итого ПС 110 кВ Калинино:</t>
  </si>
  <si>
    <t>ООО "УК Транзит"</t>
  </si>
  <si>
    <t>ООО "АВТОДОРЛЕС"</t>
  </si>
  <si>
    <t>ВЛ 10 кВ РММ</t>
  </si>
  <si>
    <t>Итого ПС 35 кВ Коммунальная:</t>
  </si>
  <si>
    <t>ВЛ 10 кВ Б.Двор</t>
  </si>
  <si>
    <t>ВЛ 10 кВ Кумбисер</t>
  </si>
  <si>
    <t>деревообработка</t>
  </si>
  <si>
    <t>ВЛ 10 кВ Травино</t>
  </si>
  <si>
    <t>Итого ПС 35 кВ Байдарово:</t>
  </si>
  <si>
    <t>ВЛ 10 кВ Курья</t>
  </si>
  <si>
    <t>ВЛ 10 кВ Молодежный</t>
  </si>
  <si>
    <t>ВЛ 10 кВ Прудишная</t>
  </si>
  <si>
    <t>Итого ПС 35 кВ Ивантец:</t>
  </si>
  <si>
    <t>(8172) 78-35-49</t>
  </si>
  <si>
    <t>900-501-33-20</t>
  </si>
  <si>
    <t>71-23-73</t>
  </si>
  <si>
    <t>ООО "СПОРТ-АВТО"</t>
  </si>
  <si>
    <t>70-30-02</t>
  </si>
  <si>
    <t>921-062-88-01</t>
  </si>
  <si>
    <t>72-27-12</t>
  </si>
  <si>
    <t>с.72-00-75</t>
  </si>
  <si>
    <t xml:space="preserve">ООО "Вологодский </t>
  </si>
  <si>
    <t>(8172) 54-62-55</t>
  </si>
  <si>
    <t>72-33-45</t>
  </si>
  <si>
    <t>77-86-25</t>
  </si>
  <si>
    <t>ВЛ 10 кВ Дудино</t>
  </si>
  <si>
    <t>ВЛ 10 кВ Загривье</t>
  </si>
  <si>
    <t>ПС 110 кВ Заполье</t>
  </si>
  <si>
    <t>ВЛ 10 кВ Маза</t>
  </si>
  <si>
    <t>Итого ПС 110 кВ Заполье:</t>
  </si>
  <si>
    <t>ПС 35 кВ Б-Суда</t>
  </si>
  <si>
    <t>ПК (колхоз)"Родина"</t>
  </si>
  <si>
    <t>ПС 35 кВ Кьярда</t>
  </si>
  <si>
    <t>ВЛ 10 кВ КС Лукино</t>
  </si>
  <si>
    <t>ВЛ 10 кВ Зерноток</t>
  </si>
  <si>
    <t>Колхоз "Колос"</t>
  </si>
  <si>
    <t>СХА (колхоз) "Труд"</t>
  </si>
  <si>
    <t>ВЛ 10 кВ Кийно</t>
  </si>
  <si>
    <t>ВЛ 10 кВ Команево</t>
  </si>
  <si>
    <t>ВЛ 10 кВ Носково</t>
  </si>
  <si>
    <t>Итого ПС 35 кВ Кьярда:</t>
  </si>
  <si>
    <t>Итого ПС 110 кВ Суда:</t>
  </si>
  <si>
    <t>ПС 110 кВ Желябово</t>
  </si>
  <si>
    <t>ООО "Алена"</t>
  </si>
  <si>
    <t>Итого ПС 110 кВ Желябово:</t>
  </si>
  <si>
    <t>Чадогощеский РЭС</t>
  </si>
  <si>
    <t>ПС 35 кВ Лукинское</t>
  </si>
  <si>
    <t>Колхоз "Анишино"</t>
  </si>
  <si>
    <t>Итого ПС 35 кВ Лукинское:</t>
  </si>
  <si>
    <t>Колхоз "Правда"</t>
  </si>
  <si>
    <t>Итого ПС 110 кВ Анисимово:</t>
  </si>
  <si>
    <t>Итого ПС 110 кВ Чагода:</t>
  </si>
  <si>
    <t>Итого ПО "Череповецкие электрические сети":</t>
  </si>
  <si>
    <t>ВЛ 10 кВ Бугрино</t>
  </si>
  <si>
    <t>ВЛ 10 кВ РРС</t>
  </si>
  <si>
    <t>ПС 110 кВ Нефедово</t>
  </si>
  <si>
    <t>ВЛ 10 кВ Кудрявцево</t>
  </si>
  <si>
    <t>ВЛ 10 кВ Лебзино</t>
  </si>
  <si>
    <t>ВЛ 10 кВ РРС-5</t>
  </si>
  <si>
    <t>Итого ПС 110 кВ Нефедово:</t>
  </si>
  <si>
    <t>ВЛ 10 кВ Бережок</t>
  </si>
  <si>
    <t>ВЛ 10 кВ КЗС</t>
  </si>
  <si>
    <t>ВЛ 10 кВ Омогаево</t>
  </si>
  <si>
    <t>ВЛ 10 кВ с/х Клубово</t>
  </si>
  <si>
    <t>ВЛ 10 кВ Филютино</t>
  </si>
  <si>
    <t>ВЛ 10 кВ Шолохово</t>
  </si>
  <si>
    <t>Итого ПС 110 кВ Новленское:</t>
  </si>
  <si>
    <t>ВЛ 10 кВ Ильинское</t>
  </si>
  <si>
    <t>ВЛ 10 кВ Куркино</t>
  </si>
  <si>
    <t>ВЛ 10 кВ Свинофабрика</t>
  </si>
  <si>
    <t>ВЛ 10 кВ Горка</t>
  </si>
  <si>
    <t>Итого ПС 35 кВ Калинкино:</t>
  </si>
  <si>
    <t>Итого ПС 35 кВ Прожектор:</t>
  </si>
  <si>
    <t>Сокольский РЭС</t>
  </si>
  <si>
    <t>Усть-Кубенский РЭС</t>
  </si>
  <si>
    <t>ПС 35 кВ Усть-Кубенское</t>
  </si>
  <si>
    <t>ВЛ 10 кВ Грибцово</t>
  </si>
  <si>
    <t>ВЛ 10 кВ Заднее</t>
  </si>
  <si>
    <t>Итого ПС 35 кВ Усть-Кубенское:</t>
  </si>
  <si>
    <t>ПС 35 кВ Корнилово</t>
  </si>
  <si>
    <t>ВЛ 10 кВ АБЗ</t>
  </si>
  <si>
    <t>ИП Вячеславов А.Г.</t>
  </si>
  <si>
    <t>ООО"Аквастрой"</t>
  </si>
  <si>
    <t>ВЛ 10 кВ Ленина</t>
  </si>
  <si>
    <t>ВЛ 10 кВ Филисово</t>
  </si>
  <si>
    <t>ВЛ 10 кВ Шпилиха</t>
  </si>
  <si>
    <t>Итого ПС 35 кВ Корнилово:</t>
  </si>
  <si>
    <t>ВЛ 10 кВ Н.Корень</t>
  </si>
  <si>
    <t>не ставила</t>
  </si>
  <si>
    <t xml:space="preserve"> Верховажский РЭС</t>
  </si>
  <si>
    <t>ВВ-10 кВ Т-1, 2</t>
  </si>
  <si>
    <t>Итого ПО "Вологодские электрические сети"</t>
  </si>
  <si>
    <t xml:space="preserve">ЧЭС </t>
  </si>
  <si>
    <t xml:space="preserve"> Нюксенский РЭС</t>
  </si>
  <si>
    <t>Итого ПО "Великоустюгские электрические сети":</t>
  </si>
  <si>
    <t>ВЭС+ВПМЭС</t>
  </si>
  <si>
    <t>АО "Вологодская областная энергетическая компания"</t>
  </si>
  <si>
    <t>ООО "ТрансВод"</t>
  </si>
  <si>
    <t>ООО "Империя"</t>
  </si>
  <si>
    <t xml:space="preserve">ООО "Автоцентр </t>
  </si>
  <si>
    <t>на Беляевской"</t>
  </si>
  <si>
    <t>ООО "Ариант плюс один"</t>
  </si>
  <si>
    <t>ООО "СМУ</t>
  </si>
  <si>
    <t>Строим Дом"</t>
  </si>
  <si>
    <t>Тепл.-1</t>
  </si>
  <si>
    <t>Тепл.-2</t>
  </si>
  <si>
    <t>без РЖД</t>
  </si>
  <si>
    <t>ф.ЗМЗ-2</t>
  </si>
  <si>
    <t>вывела</t>
  </si>
  <si>
    <t>ДД ОДГ Вологодского РЭС</t>
  </si>
  <si>
    <t>ОВБ Восточная</t>
  </si>
  <si>
    <t>ОДГ Вологодского РЭС</t>
  </si>
  <si>
    <t>ДУ управление</t>
  </si>
  <si>
    <t>ДД ОДГ Грязовецкого РЭС</t>
  </si>
  <si>
    <t>ДД ОДГ Харовского РЭС</t>
  </si>
  <si>
    <t>ДД ОДГ Сокольского РЭС</t>
  </si>
  <si>
    <t xml:space="preserve">АО "Вологодская областная </t>
  </si>
  <si>
    <t>энергетическая компания"</t>
  </si>
  <si>
    <t>НСС ВТЭЦ</t>
  </si>
  <si>
    <t>Вологодская дистанция</t>
  </si>
  <si>
    <t>электроснабжения Вол.отд. СЖД</t>
  </si>
  <si>
    <t>ОДС ПО "ВЭС"</t>
  </si>
  <si>
    <t>ПС 110 кВ Западная (ДУ)</t>
  </si>
  <si>
    <t>жилые дома</t>
  </si>
  <si>
    <t>ИП Литвинова В.О.</t>
  </si>
  <si>
    <t>ИП Салатин А.В.</t>
  </si>
  <si>
    <t>Верховажский РЭС</t>
  </si>
  <si>
    <t>Поселковая</t>
  </si>
  <si>
    <t>Суда</t>
  </si>
  <si>
    <t>ВЛ 10 кВ РРС Соколово</t>
  </si>
  <si>
    <t>Распределение мощности нагрузки</t>
  </si>
  <si>
    <r>
      <t xml:space="preserve">по </t>
    </r>
    <r>
      <rPr>
        <b/>
        <sz val="10"/>
        <rFont val="Times New Roman"/>
        <family val="1"/>
        <charset val="204"/>
      </rPr>
      <t xml:space="preserve">"Перечню линий электропередачи и трансформаторов, питающих энергопринимающие устройства потребителей, </t>
    </r>
  </si>
  <si>
    <t>ПС Западная ДУ</t>
  </si>
  <si>
    <t>ГВО Вологда-Ю</t>
  </si>
  <si>
    <t>ф.(81363) 6-22-14</t>
  </si>
  <si>
    <t>ф.ЭТМ-3</t>
  </si>
  <si>
    <t xml:space="preserve">ф СХТ, ЦСЗ, </t>
  </si>
  <si>
    <t xml:space="preserve">ф.ЗМЗ-1 </t>
  </si>
  <si>
    <t>ф.Белладжио-1, 2</t>
  </si>
  <si>
    <t xml:space="preserve">ВЛ 10 кВ Животноодческий </t>
  </si>
  <si>
    <t>ВЛ 10 кВ Красная звезда</t>
  </si>
  <si>
    <t>АО "ВОЭК"</t>
  </si>
  <si>
    <t xml:space="preserve">ЗАО фирма "Продтовары" </t>
  </si>
  <si>
    <t>ООО "Стройка"</t>
  </si>
  <si>
    <t>ПС 110 кВ Кипелово</t>
  </si>
  <si>
    <t>ВЛ 10 кВ Кипелово</t>
  </si>
  <si>
    <t>ВЛ 10 кВ Новгородово</t>
  </si>
  <si>
    <t xml:space="preserve">ПК "Вологодский молочный </t>
  </si>
  <si>
    <t>ОАО "ВымпелКом"</t>
  </si>
  <si>
    <t>ВЛ 10 кВ Чернеево</t>
  </si>
  <si>
    <t>ООО "КИПЕЛОВО"</t>
  </si>
  <si>
    <t>Итого ПС 110 кВ Кипелово:</t>
  </si>
  <si>
    <t>ПС 35 кВ Макарово</t>
  </si>
  <si>
    <t>ВЛ 10 кВ Блохино</t>
  </si>
  <si>
    <t>ВЛ 10 кВ Петрушино</t>
  </si>
  <si>
    <t>ВЛ 10 кВ Северная ферма</t>
  </si>
  <si>
    <t>Итого ПС 35 кВ Макарово:</t>
  </si>
  <si>
    <t>ПС 35 кВ Можайское</t>
  </si>
  <si>
    <t>ВЛ 10 кВ Хохлево</t>
  </si>
  <si>
    <t>ВЛ 10 кВ Юрово</t>
  </si>
  <si>
    <t>Итого ПС 35 кВ Можайское:</t>
  </si>
  <si>
    <t>ВЛ 10 кВ Винниково</t>
  </si>
  <si>
    <t>ВЛ 10 кВ Кожино</t>
  </si>
  <si>
    <t>ИП Крюков Александр Николаевич</t>
  </si>
  <si>
    <t>дорожный сервис</t>
  </si>
  <si>
    <t>ВЛ 10 кВ Лоптуново</t>
  </si>
  <si>
    <t>ВЛ 10 кВ Шадрино</t>
  </si>
  <si>
    <t>Итого ПС 35 кВ Надеево:</t>
  </si>
  <si>
    <t>ВЛ 10 кВ Васильевское</t>
  </si>
  <si>
    <t>КОЛХОЗ "ПЗ РОДИНА"</t>
  </si>
  <si>
    <t>ОАО "Межрегионэнергогаз"</t>
  </si>
  <si>
    <t>газовая котельная</t>
  </si>
  <si>
    <t>Итого ПС 35 кВ Мега:</t>
  </si>
  <si>
    <t>ПС 110 кВ Харовск-р</t>
  </si>
  <si>
    <t>ВЛ 10 кВ Ивачино</t>
  </si>
  <si>
    <t>ИП Филимошкин В.Ф.</t>
  </si>
  <si>
    <t>ВЛ 10 кВ Маяк</t>
  </si>
  <si>
    <t>Итого ПС 110 кВ Харовск-р:</t>
  </si>
  <si>
    <t>ПС 110 кВ Никольский Погост</t>
  </si>
  <si>
    <t>ВЛ 10 кВ Дьяковская</t>
  </si>
  <si>
    <t>ВЛ 10 кВ Карповская</t>
  </si>
  <si>
    <t>ВЛ 10 кВ Н.Кубенский</t>
  </si>
  <si>
    <t>ВЛ 10 кВ Якшино</t>
  </si>
  <si>
    <t>Итого ПС 110 кВ Никольский Погост:</t>
  </si>
  <si>
    <t>ПС 110 кВ Пундуга</t>
  </si>
  <si>
    <t>СПК (Колхоз) "Север"</t>
  </si>
  <si>
    <t>ВЛ 10 кВ Мишаково</t>
  </si>
  <si>
    <t>СПК (колхоз) "Приозерье"</t>
  </si>
  <si>
    <t>Итого ПС 110 кВ Пундуга:</t>
  </si>
  <si>
    <t>ПС 35 кВ Золотава</t>
  </si>
  <si>
    <t>ВЛ 10 кВ Балыково</t>
  </si>
  <si>
    <t>ВЛ 10 кВ Золотава</t>
  </si>
  <si>
    <t xml:space="preserve">ВЛ 10 кВ Коровинская </t>
  </si>
  <si>
    <t>ВЛ 10 кВ Сумино</t>
  </si>
  <si>
    <t>Итого ПС 35 кВ Золотава:</t>
  </si>
  <si>
    <t>ПС 35 кВ Шапша</t>
  </si>
  <si>
    <t>ВЛ 10 кВ Лебеж</t>
  </si>
  <si>
    <t>ВЛ 10 кВ Лукино</t>
  </si>
  <si>
    <t>ВЛ 10 кВ Ферма</t>
  </si>
  <si>
    <t>Итого ПС 35 кВ Шапша:</t>
  </si>
  <si>
    <t>ПС 35 кВ Кумзеро</t>
  </si>
  <si>
    <t>ВЛ 10 кВ Котельная</t>
  </si>
  <si>
    <t>ВЛ 10 кВ Шабзеро</t>
  </si>
  <si>
    <t>Итого ПС 35 кВ Кумзеро:</t>
  </si>
  <si>
    <t>ПС 35 кВ Арзубиха</t>
  </si>
  <si>
    <t>ВЛ 10 кВ Арзубиха</t>
  </si>
  <si>
    <t>ВЛ 10 кВ Митиха</t>
  </si>
  <si>
    <t>Итого ПС 35 кВ Арзубиха:</t>
  </si>
  <si>
    <t>ВЛ 10 кВ Победа</t>
  </si>
  <si>
    <t>ВЛ 10 кВ Томашка</t>
  </si>
  <si>
    <t>Сямженский РЭС:</t>
  </si>
  <si>
    <t>ПС 110 кВ Сямжа</t>
  </si>
  <si>
    <t>Сямженское РАЙПО</t>
  </si>
  <si>
    <t>ВЛ 10 кВ Истоминская</t>
  </si>
  <si>
    <t>ВЛ 10 кВ Нестериха</t>
  </si>
  <si>
    <t>ВЛ 10 кВ Ратино</t>
  </si>
  <si>
    <t>Итого ПС 110 кВ Сямжа:</t>
  </si>
  <si>
    <t>ПС 35 кВ Гремячий</t>
  </si>
  <si>
    <t>ВЛ 10 кВ Восток</t>
  </si>
  <si>
    <t>ВЛ 10 кВ Яхреньга</t>
  </si>
  <si>
    <t>Итого ПС 35 кВ Гремячий:</t>
  </si>
  <si>
    <t>ПС 35 кВ Монастырская</t>
  </si>
  <si>
    <t>ВЛ 10 кВ Колтыриха</t>
  </si>
  <si>
    <t>СПК (колхоз) " Первомайский"</t>
  </si>
  <si>
    <t>Итого ПС 35 кВ Монастырская:</t>
  </si>
  <si>
    <t>ВЛ 10 кВ Запань</t>
  </si>
  <si>
    <t>ООО "Светлячок"</t>
  </si>
  <si>
    <t>кафе</t>
  </si>
  <si>
    <t>ВЛ 10 кВ Митенское</t>
  </si>
  <si>
    <t>ВЛ 10 кВ Новое</t>
  </si>
  <si>
    <t>ВЛ 10 кВ Приозерный</t>
  </si>
  <si>
    <t>ФБУ "Администрация Северо-</t>
  </si>
  <si>
    <t>Двинского бассейна внутренних водных путей"</t>
  </si>
  <si>
    <t>пилоцех</t>
  </si>
  <si>
    <t>ПС 35 кВ Минькино</t>
  </si>
  <si>
    <t>ВЛ 10 кВ Минькино</t>
  </si>
  <si>
    <t>С-Петерб.ТЕЛЕ-2</t>
  </si>
  <si>
    <t>ООО "Линк Девелопмент"</t>
  </si>
  <si>
    <t>ВЛ 10 кВ Новый путь</t>
  </si>
  <si>
    <t>ООО "Зазеркалье"</t>
  </si>
  <si>
    <t>ВЛ 10 кВ Панфилово</t>
  </si>
  <si>
    <t>Итого ПС 35 кВ Минькино:</t>
  </si>
  <si>
    <t>ОДС-ТУ</t>
  </si>
  <si>
    <t>ПС 110 кВ Жерноково</t>
  </si>
  <si>
    <t>ВЛ 10 кВ Газопровод</t>
  </si>
  <si>
    <t>ВЛ 10 кВ Дворища</t>
  </si>
  <si>
    <t>ВЛ 10 кВ Жерноково</t>
  </si>
  <si>
    <t>ООО "Правда-плюс"</t>
  </si>
  <si>
    <t>пилорама</t>
  </si>
  <si>
    <t>ВЛ 10 кВ Займище</t>
  </si>
  <si>
    <t>ВЛ 10 кВ Становое</t>
  </si>
  <si>
    <t>Итого ПС 110 кВ Жерноково:</t>
  </si>
  <si>
    <t xml:space="preserve">ОАО " Северные магистральные </t>
  </si>
  <si>
    <t>нефтепроводы"</t>
  </si>
  <si>
    <t>ООО  "РН-Энерго"</t>
  </si>
  <si>
    <t>сотовая связь</t>
  </si>
  <si>
    <t>Гражданин Халилов З.Г.</t>
  </si>
  <si>
    <t>ИП Филенко А.В.</t>
  </si>
  <si>
    <t xml:space="preserve">Филиал ОАО "Связьтранснефть" </t>
  </si>
  <si>
    <t>ВЛ 10 кВ Нефтебаза</t>
  </si>
  <si>
    <t>ВЛ 10 кВ Огарково</t>
  </si>
  <si>
    <t>ВЛ 10 кВ Скалино</t>
  </si>
  <si>
    <t>Итог ПС 110 кВ Плоское:</t>
  </si>
  <si>
    <t>ПС 35 кВ Криводино</t>
  </si>
  <si>
    <t>ВЛ 10 кВ Коротыгино</t>
  </si>
  <si>
    <t>АУК ВО "Вологдареставрация"</t>
  </si>
  <si>
    <t>ПЗК " имени  50-летия СССР"</t>
  </si>
  <si>
    <t>ВЛ 10 кВ Новоселка</t>
  </si>
  <si>
    <t>Итого ПС 35 кВ Криводино:</t>
  </si>
  <si>
    <t>ВЛ 10 кВ Депо</t>
  </si>
  <si>
    <t>прямофид. Населения нет</t>
  </si>
  <si>
    <t xml:space="preserve">ООО "Вохтога -инженерные </t>
  </si>
  <si>
    <t>системы"</t>
  </si>
  <si>
    <t>ВЛ 10 кВ Лежский</t>
  </si>
  <si>
    <t>Гражданин Русаков О.А.</t>
  </si>
  <si>
    <t>ВЛ 10 кВ Микрорайон-2</t>
  </si>
  <si>
    <t>РТРС "Вологодский ОРТПЦ"</t>
  </si>
  <si>
    <t>ВЛ 10 кВ Фиброцех</t>
  </si>
  <si>
    <t>в ГВО?</t>
  </si>
  <si>
    <t>ВЛ 10 кВ Криводино</t>
  </si>
  <si>
    <t>ООО "Сельхозхимия"</t>
  </si>
  <si>
    <t>ВЛ 10 кВ Покровский</t>
  </si>
  <si>
    <t>ХН ВЭС База РЭС - резерв Р=0</t>
  </si>
  <si>
    <t>ВЛ 10 кВ Митишное</t>
  </si>
  <si>
    <t>ВЛ 10 кВ Желтиково</t>
  </si>
  <si>
    <t>ВЛ 10 кВ Юношеское</t>
  </si>
  <si>
    <t>ВЛ 10 кВ Заемье</t>
  </si>
  <si>
    <t>ОАО " Северные магистральные нефтепроводы"</t>
  </si>
  <si>
    <t>ООО "Дорожное управление"</t>
  </si>
  <si>
    <t>МУП "Грязовецкая электротеплосеть"</t>
  </si>
  <si>
    <t xml:space="preserve">Сокольское ДРСУ </t>
  </si>
  <si>
    <t>котельная-ДЭС</t>
  </si>
  <si>
    <t>котельная ДЭС</t>
  </si>
  <si>
    <t>ВЛ 10 кВ Нестеровский</t>
  </si>
  <si>
    <t>хлебопекарня</t>
  </si>
  <si>
    <t>КФХ Капустиной Нины Николаевны</t>
  </si>
  <si>
    <t>ВЛ 10 кВ Исаево</t>
  </si>
  <si>
    <t>Тотемское Райпо</t>
  </si>
  <si>
    <t>ООО "Северагрогаз" филиал "Погореловский"</t>
  </si>
  <si>
    <t>население, скважина</t>
  </si>
  <si>
    <t xml:space="preserve">ООО "Торговый Дом "Тотьма" </t>
  </si>
  <si>
    <t>ООО "Сияние Севера"</t>
  </si>
  <si>
    <t>ООО  "Нарва"</t>
  </si>
  <si>
    <t>ООО "Вега"</t>
  </si>
  <si>
    <t>ИП Чежин   Виталий   Леонидович</t>
  </si>
  <si>
    <t>ВЛ 10 кВ Тупаново</t>
  </si>
  <si>
    <t>ООО Бабушкинолес</t>
  </si>
  <si>
    <t>ИП  Попов Павел  Алексеевич</t>
  </si>
  <si>
    <t>ВЛ 10 кВ Восход</t>
  </si>
  <si>
    <t>СПК  Восход</t>
  </si>
  <si>
    <t>ВЛ 10 кВ Север</t>
  </si>
  <si>
    <t>Итого ПС 35 кВ Аниково:</t>
  </si>
  <si>
    <t>ВЛ 10 кВ Дор</t>
  </si>
  <si>
    <t>водокачка - Р=1 кВт</t>
  </si>
  <si>
    <t>ЗАО  "МОНЗАЛЕСТОРГ"</t>
  </si>
  <si>
    <t>ИП Климов  Алексей Николаевич</t>
  </si>
  <si>
    <t>деревоцех</t>
  </si>
  <si>
    <t>ВЛ 10 кВ Каменка</t>
  </si>
  <si>
    <t>ИП Тетерина Ирина Владимировна</t>
  </si>
  <si>
    <t>ООО "Север-35"</t>
  </si>
  <si>
    <t>ЗАО "Верховажьелесторг"</t>
  </si>
  <si>
    <t>Верховажское райпо</t>
  </si>
  <si>
    <t>СПК колхоз "Липки"</t>
  </si>
  <si>
    <t>ВЛ 10 кВ Липки</t>
  </si>
  <si>
    <t>ИП Петухова Ирина Васильевна</t>
  </si>
  <si>
    <t>ИП Черепанов Сергей Николаевич</t>
  </si>
  <si>
    <t>телятник</t>
  </si>
  <si>
    <t>ООО "Гермес"</t>
  </si>
  <si>
    <t>ООО "ВерховажьеСтройСервис"</t>
  </si>
  <si>
    <t>ВЛ 10 кВ ПМК</t>
  </si>
  <si>
    <t>ВЛ 10 кВ Совхоз</t>
  </si>
  <si>
    <t>ИП Друговской А. Л.</t>
  </si>
  <si>
    <t>ООО "ОЙРО-ХАУЗ"</t>
  </si>
  <si>
    <t>ОАО "ДЭП 184"</t>
  </si>
  <si>
    <t>Итого ПС 35 кВ Сметанино:</t>
  </si>
  <si>
    <t>ИП Братаева Алена Васильевна</t>
  </si>
  <si>
    <t>10 кВ Ввод Т-1, 2</t>
  </si>
  <si>
    <t>10 кВ Ввод Т-1</t>
  </si>
  <si>
    <t>ИП Завьялов Алексей Сергеевич</t>
  </si>
  <si>
    <t>Итого ПС 35 кВ Шелота:</t>
  </si>
  <si>
    <t>ПС 35 кВ Морозово</t>
  </si>
  <si>
    <t>ООО "Колос"</t>
  </si>
  <si>
    <t>ИП Кирьянов А.В.</t>
  </si>
  <si>
    <t>ИП Зобнин Николай Анатольевич</t>
  </si>
  <si>
    <t>ИП Саврасов Андрей Витальевич</t>
  </si>
  <si>
    <t>Итого ПС 35 кВ Морозово:</t>
  </si>
  <si>
    <t>ВЛ 10 кВ Имени Калинина</t>
  </si>
  <si>
    <t>СПК колхоз "Н-Кулое"</t>
  </si>
  <si>
    <t>ВЛ 10 кВ Память Ленина</t>
  </si>
  <si>
    <t>Итого ПС 35 кВ Урусовская:</t>
  </si>
  <si>
    <t>Р=1 кВт</t>
  </si>
  <si>
    <t>СПК (колхоз) имени Ленина</t>
  </si>
  <si>
    <t>ООО " Тарногахимия"</t>
  </si>
  <si>
    <t>ИП Шириков Михаил Валентинович</t>
  </si>
  <si>
    <t>ИП Коптяев Александр Александрович</t>
  </si>
  <si>
    <t>ИП Гусев Игорь Александрович</t>
  </si>
  <si>
    <t>ИП Зыков Алексей Владимирович</t>
  </si>
  <si>
    <t>ИП Зыков Павел Михайлович</t>
  </si>
  <si>
    <t>ПС 35 кВ Шокша</t>
  </si>
  <si>
    <t>Итого ПС 35 кВ Шокша:</t>
  </si>
  <si>
    <t>Итого ПС 35 кВ Евсеевская:</t>
  </si>
  <si>
    <t xml:space="preserve">ф.АТП-1, 2 </t>
  </si>
  <si>
    <t>техническая база</t>
  </si>
  <si>
    <t>Мирзаджанова Людмила Анатольевна ИП</t>
  </si>
  <si>
    <t>Меньшикова Жанна Игоревна ИП</t>
  </si>
  <si>
    <t>ПС 35 кВ Благовещенье</t>
  </si>
  <si>
    <t>ВЛ 10 кВ Марденьга</t>
  </si>
  <si>
    <t>ВЛ 10 кВ РТС</t>
  </si>
  <si>
    <t>ПАО "МегаФон"</t>
  </si>
  <si>
    <t xml:space="preserve">ООО "Родник"  </t>
  </si>
  <si>
    <t>ВЛ 10 кВ Ястребово</t>
  </si>
  <si>
    <t>Итого ПС 35 кВ Благовещенье:</t>
  </si>
  <si>
    <t>ВЛ 10 кВ Аристово</t>
  </si>
  <si>
    <t>ВЛ 10 кВ Козлово</t>
  </si>
  <si>
    <t>ИП Заглубоцкий Николай Васильевич</t>
  </si>
  <si>
    <t>ВЛ 10 кВ Кривая Береза</t>
  </si>
  <si>
    <t>ВЛ 10 кВ Мехзавод-1</t>
  </si>
  <si>
    <t>пекарня</t>
  </si>
  <si>
    <t>ООО "Фьюэл"</t>
  </si>
  <si>
    <t>ВЛ 10 кВ Парфеново</t>
  </si>
  <si>
    <t>Итого ПС 35 кВ Кузино:</t>
  </si>
  <si>
    <t>ПС 35 кВ Покрово</t>
  </si>
  <si>
    <t>ВЛ 10 кВ Чучеры</t>
  </si>
  <si>
    <t>ВЛ 10 кВ Ярыгино</t>
  </si>
  <si>
    <t>Итого ПС 35 кВ Покрово:</t>
  </si>
  <si>
    <t>ПС 35 кВ Палема</t>
  </si>
  <si>
    <t>ВЛ 10 кВ Мир</t>
  </si>
  <si>
    <t>ВЛ 10 кВ Прислон</t>
  </si>
  <si>
    <t>ВЛ 10 кВ РП-1</t>
  </si>
  <si>
    <t>ВЛ 10 кВ РП-2</t>
  </si>
  <si>
    <t>Итого ПС 35 кВ Палема:</t>
  </si>
  <si>
    <t>ВЛ 10 кВ ДРП</t>
  </si>
  <si>
    <t>ВЛ 10 кВ Красное знамя-2</t>
  </si>
  <si>
    <t>ВЛ 10 кВ Пеганово</t>
  </si>
  <si>
    <t>ВЛ 10 кВ Скородум</t>
  </si>
  <si>
    <t>ООО "Наш магазин"</t>
  </si>
  <si>
    <t>ООО "Новые Экономические Технологии"</t>
  </si>
  <si>
    <t>ВЛ 10 кВ Коромыслово</t>
  </si>
  <si>
    <t>ВЛ 10 кВ Дорожково</t>
  </si>
  <si>
    <t>Акперов Муталиф Гасан оглы</t>
  </si>
  <si>
    <t>ВЛ 10 кВ Захарово</t>
  </si>
  <si>
    <t>Григорьев Николай Дольжанович</t>
  </si>
  <si>
    <t>пасека</t>
  </si>
  <si>
    <t>ИП Лебедев Юрий Николаевич</t>
  </si>
  <si>
    <t>Кич-Городецкий Райпотребсоюз</t>
  </si>
  <si>
    <t xml:space="preserve">ООО ТЦ "Удача" </t>
  </si>
  <si>
    <t>ПАО "Вымпелком"</t>
  </si>
  <si>
    <t>ООО СХП "Заря"</t>
  </si>
  <si>
    <t>СПК "Шонгский"</t>
  </si>
  <si>
    <t>Шонгское сельпо</t>
  </si>
  <si>
    <t>база</t>
  </si>
  <si>
    <t>ВЛ 10 кВ Югский</t>
  </si>
  <si>
    <t>ООО "Лесторг-хлеб"</t>
  </si>
  <si>
    <t>ВЛ 10 кВ Байкалово</t>
  </si>
  <si>
    <t>ООО "Агрофирма Ентала"</t>
  </si>
  <si>
    <t>ИП Сорокин Андрей Родионович</t>
  </si>
  <si>
    <t>Енангское сельпо</t>
  </si>
  <si>
    <t>ИП Пудышев Василий Геннадьевич</t>
  </si>
  <si>
    <t>СПК "Родина"</t>
  </si>
  <si>
    <t>СПК "Восток"</t>
  </si>
  <si>
    <t>ИП Пахолкова Раиса Ивановна</t>
  </si>
  <si>
    <t>ИП Кузнецов Павел Васильевич</t>
  </si>
  <si>
    <t>ИП Губанова Надежда Васильевна</t>
  </si>
  <si>
    <t>ИП Некипелова Марина Владимровна</t>
  </si>
  <si>
    <t>ИП Коптяев Леонид Арсентьевич</t>
  </si>
  <si>
    <t>ИП Губанов Александр Анатольевич</t>
  </si>
  <si>
    <t>ИП Волокитин Павел Анатольевич</t>
  </si>
  <si>
    <t>пилор</t>
  </si>
  <si>
    <t>ИП Дурягин Николай Иванович</t>
  </si>
  <si>
    <t>ИП Маклаков Александр Иванович</t>
  </si>
  <si>
    <t>ООО "Торговый дом Попова"</t>
  </si>
  <si>
    <t>ВЛ 10 кВ Нигино</t>
  </si>
  <si>
    <t>ЗАО "АГРОФИРМА ИМ.ПАВЛОВА"</t>
  </si>
  <si>
    <t>ВЛ 10 кВ СМУ</t>
  </si>
  <si>
    <t>оптовая база</t>
  </si>
  <si>
    <t>ИП ТЕПЛЯКОВ А.А.</t>
  </si>
  <si>
    <t>ВЛ 10 кВ Григорово</t>
  </si>
  <si>
    <t>ВЛ 10 кВ Утро</t>
  </si>
  <si>
    <t>ВЛ 10 кВ Ирданово</t>
  </si>
  <si>
    <t>СТО</t>
  </si>
  <si>
    <t>ВЛ 10 кВ Осиново</t>
  </si>
  <si>
    <t>Итого ПС 110 кВ Никольск:</t>
  </si>
  <si>
    <t>ИП Кривошлыков Андрей Викторович</t>
  </si>
  <si>
    <t>ИП Кормановская Марина Викторовна</t>
  </si>
  <si>
    <t>СПК "Восход"</t>
  </si>
  <si>
    <t>ВЛ 10 кВ В.Рыстюг</t>
  </si>
  <si>
    <t>ВЛ 10 кВ Анишино</t>
  </si>
  <si>
    <t>ВЛ 10 кВ КС Лукинское</t>
  </si>
  <si>
    <t>ВЛ 10 кВ Олисово</t>
  </si>
  <si>
    <t>ВЛ 10 кВ Полятино</t>
  </si>
  <si>
    <t>ВЛ 10 кВ С Лукинское</t>
  </si>
  <si>
    <t>Заг.озд.лагерь Рассвет Р=0 кВт</t>
  </si>
  <si>
    <t>Любомудров К.В.</t>
  </si>
  <si>
    <t>нет в Списке Губ</t>
  </si>
  <si>
    <t>ИП Кустов Валерий Юрьевич</t>
  </si>
  <si>
    <t>ИП Фролов А.Е.</t>
  </si>
  <si>
    <t>произв.база</t>
  </si>
  <si>
    <t>ИП-Глава КФХ Юшкевич Н.Ф.</t>
  </si>
  <si>
    <t>ИП Волков Анатолий Анатольевич</t>
  </si>
  <si>
    <t>ПК (колхоз) "Пожарское"</t>
  </si>
  <si>
    <t>Итого ПС 35 кВ Б-Суда:</t>
  </si>
  <si>
    <t>ООО "Березка"</t>
  </si>
  <si>
    <t>мастерские</t>
  </si>
  <si>
    <t>ПС 35 кВ Тешемля</t>
  </si>
  <si>
    <t>ВЛ 10 кВ Горбачи</t>
  </si>
  <si>
    <t>ВЛ 10 кВ Завод</t>
  </si>
  <si>
    <t>ИП Ганичев Вячеслав Викторович</t>
  </si>
  <si>
    <t>ВЛ 10 кВ Карьер</t>
  </si>
  <si>
    <t>ИП Борисанова Ольга Васильевна</t>
  </si>
  <si>
    <t>ВЛ 10 кВ ЛПХ</t>
  </si>
  <si>
    <t>ООО "Альянс"</t>
  </si>
  <si>
    <t>Итого ПС 35 кВ Тешемля:</t>
  </si>
  <si>
    <t>ВЛ 10 кВ Андроново</t>
  </si>
  <si>
    <t>ВЛ 10 кВ Прягаево</t>
  </si>
  <si>
    <t>ООО "Полянкович "</t>
  </si>
  <si>
    <t>ВЛ 10 кВ Ванское</t>
  </si>
  <si>
    <t>ВЛ 10 кВ Громошиха</t>
  </si>
  <si>
    <t>ВЛ 10 кВ Лычно</t>
  </si>
  <si>
    <t>ООО "ЛПК им. Желябова"</t>
  </si>
  <si>
    <t>ВЛ 10 кВ КС Соболево</t>
  </si>
  <si>
    <t>ИП Варфоломеев В.И.</t>
  </si>
  <si>
    <t>ВЛ 10 кВ Мезга</t>
  </si>
  <si>
    <t>Капралов Алексей Николаевич</t>
  </si>
  <si>
    <t>ООО "Рябинушка"</t>
  </si>
  <si>
    <t>ВЛ 10 кВ Мережа</t>
  </si>
  <si>
    <t>ВЛ 10 кВ Федоровское</t>
  </si>
  <si>
    <t>ВЛ 10 кВ Яковлевское</t>
  </si>
  <si>
    <t>ф.Лютчик</t>
  </si>
  <si>
    <t>ВЛ 10 кВ Искра</t>
  </si>
  <si>
    <t>ООО "Фаворит"</t>
  </si>
  <si>
    <t>ВЛ 10 кВ Квасюнино-1</t>
  </si>
  <si>
    <t>водокачка Р=5 кВт в Списке Губ нет</t>
  </si>
  <si>
    <t>СТ "Монтажник"</t>
  </si>
  <si>
    <t>ВЛ 10 кВ Квасюнино-2</t>
  </si>
  <si>
    <t>ВЛ 10 кВ Кусты</t>
  </si>
  <si>
    <t>ВЛ 10 кВ Медвежье</t>
  </si>
  <si>
    <t>Итого ПС 35 кВ Чаромское:</t>
  </si>
  <si>
    <t>ПС 35 кВ Нестерово</t>
  </si>
  <si>
    <t>ВЛ 10 кВ Волково</t>
  </si>
  <si>
    <t>ООО "ФинАгро"</t>
  </si>
  <si>
    <t>ОАО "Оборонэнерго"</t>
  </si>
  <si>
    <t>ВЛ 10 кВ Катаево</t>
  </si>
  <si>
    <t>ВЛ 10 кВ Ларионово</t>
  </si>
  <si>
    <t>ООО "Зодиак"</t>
  </si>
  <si>
    <t>Колхоз имени Суворова</t>
  </si>
  <si>
    <t>ВЛ 10 кВ Митицино</t>
  </si>
  <si>
    <t>ВЛ 10 кВ Светилово</t>
  </si>
  <si>
    <t>ВЛ 10 кВ Чернеево-1</t>
  </si>
  <si>
    <t>ВЛ 10 кВ Чернеево-2</t>
  </si>
  <si>
    <t>Итого ПС 35 кВ Нестерово:</t>
  </si>
  <si>
    <t>ВЛ 10 кВ Дермянинское</t>
  </si>
  <si>
    <t>ВЛ 10 кВ Ерга</t>
  </si>
  <si>
    <t>СХПК (колхоз) "Ивановский"</t>
  </si>
  <si>
    <t>ВЛ 10 кВ Надпорожье</t>
  </si>
  <si>
    <t>Сад "Ковжа" д.Броды</t>
  </si>
  <si>
    <t>Сад№ 5 "Металлург" д.Броды</t>
  </si>
  <si>
    <t>Итого ПС 110 кВ Петринево:</t>
  </si>
  <si>
    <t>ВЛ 10 кВ Дмитриево</t>
  </si>
  <si>
    <t>ООО "Коротовское"</t>
  </si>
  <si>
    <t>ВЛ 10 кВ Улома</t>
  </si>
  <si>
    <t>Крестьянское хозяйство Ляпина А.А.</t>
  </si>
  <si>
    <t>ВЛ 10 кВ Чаево</t>
  </si>
  <si>
    <t>Итого ПС 110 кВ Коротово:</t>
  </si>
  <si>
    <t>СНТ"Лесник"</t>
  </si>
  <si>
    <t>ПС 110 кВ Батран</t>
  </si>
  <si>
    <t>ВЛ 10 кВ Гоша</t>
  </si>
  <si>
    <t>Сурковское ПО</t>
  </si>
  <si>
    <t>СПК колхоз  "Батран"</t>
  </si>
  <si>
    <t>ВЛ 10 кВ Сурково</t>
  </si>
  <si>
    <t>ЧП Подольский Василий Иванович</t>
  </si>
  <si>
    <t>ВЛ 10 кВ Фокино</t>
  </si>
  <si>
    <t>Итого ПС 110 кВ Батран:</t>
  </si>
  <si>
    <t>ВЛ 10 кВ Доронино</t>
  </si>
  <si>
    <t>ИП Замыслова С.С.</t>
  </si>
  <si>
    <t>ВЛ 10 кВ Жары</t>
  </si>
  <si>
    <t>Микшин Эдуард Владимирович</t>
  </si>
  <si>
    <t>ВЛ 10 Починок</t>
  </si>
  <si>
    <t>ООО ПТК "РОСЫ"</t>
  </si>
  <si>
    <t>Соловьев Алексей Сергеевич</t>
  </si>
  <si>
    <t>Итого ПС 35 кВ Домозерово:</t>
  </si>
  <si>
    <t>ООО "Тирвас"</t>
  </si>
  <si>
    <t>авар х 24 ч</t>
  </si>
  <si>
    <t>ВЛ 10 кВ Пустынь</t>
  </si>
  <si>
    <t xml:space="preserve">ВЛ 10 кВ Дубровка </t>
  </si>
  <si>
    <t>ВЛ 10 кВ Борисово</t>
  </si>
  <si>
    <t>Череповецкач гр.ПС</t>
  </si>
  <si>
    <t>ВЛ 10 кВ ДСК-2</t>
  </si>
  <si>
    <t>ВЛ 10 кВ Неверов Бор</t>
  </si>
  <si>
    <t>ВЛ 10 кВ Рощино</t>
  </si>
  <si>
    <t>ВЛ 10 кВ Чашниково</t>
  </si>
  <si>
    <t>ВЛ 10 кВ Автоцентр</t>
  </si>
  <si>
    <t>ВЛ 10 кВ Жилино</t>
  </si>
  <si>
    <t>ЗАО "Электротехснаб"</t>
  </si>
  <si>
    <t>ООО "Лувеньга"</t>
  </si>
  <si>
    <t xml:space="preserve">СХПК колхоз "Передовой" </t>
  </si>
  <si>
    <t>Халмурзаев Нажимидин Усенбаевич</t>
  </si>
  <si>
    <t>ИП Лазарев Сергей Алексеевич</t>
  </si>
  <si>
    <t>ВЛ 10 кВ Березники</t>
  </si>
  <si>
    <t>ООО "Взаимодействие"</t>
  </si>
  <si>
    <t xml:space="preserve">ООО "ТерриДОЛ" </t>
  </si>
  <si>
    <t>ООО"Дорожное управление"</t>
  </si>
  <si>
    <t xml:space="preserve">ООО "ВолАква" </t>
  </si>
  <si>
    <t>в Перечне Губ-нет</t>
  </si>
  <si>
    <t>ООО "Сияние"</t>
  </si>
  <si>
    <t>ИП Ветошкин В.А.</t>
  </si>
  <si>
    <t>ВЛ 10 кВ Н.Погост</t>
  </si>
  <si>
    <t>ООО "Северо-Западный Телеком"</t>
  </si>
  <si>
    <t>ИП Выговский Дмитрий Олегович</t>
  </si>
  <si>
    <t>скважина Р=0,5 кВ в Перечне Губ нет</t>
  </si>
  <si>
    <t>ВЛ 10 кВ Дягилево</t>
  </si>
  <si>
    <t>ВЛ 10 кВ Житьево</t>
  </si>
  <si>
    <t>ИП Малышев А.В.</t>
  </si>
  <si>
    <t>ООО "СЛП"</t>
  </si>
  <si>
    <t>скважина Р=0</t>
  </si>
  <si>
    <t>ВЛ 10 кВ ЛПХ-1</t>
  </si>
  <si>
    <t>Гражданин Гузанов А.Г.</t>
  </si>
  <si>
    <t>ООО УК "Вохтога"</t>
  </si>
  <si>
    <t>МУП "Упр.ЖКХ п.Вохтога"</t>
  </si>
  <si>
    <t>нет в Перечне Г</t>
  </si>
  <si>
    <t>гараж</t>
  </si>
  <si>
    <t>в Перечне Г нет</t>
  </si>
  <si>
    <t>Почта России ФГУП</t>
  </si>
  <si>
    <t>ООО "Соть"</t>
  </si>
  <si>
    <t>котельная-2 шт Р=</t>
  </si>
  <si>
    <t>ООО "Теплотехсервис"</t>
  </si>
  <si>
    <t>КС "Новогрязовецкая" д.Ростилово</t>
  </si>
  <si>
    <t>АЗС</t>
  </si>
  <si>
    <t>Приход Храма Илии</t>
  </si>
  <si>
    <t>ЗАО "Горстройзаказчик"</t>
  </si>
  <si>
    <t>КТП-100 кВА Канское  турбаза потреб.</t>
  </si>
  <si>
    <t>ООО "ЖилКомСервис"</t>
  </si>
  <si>
    <t xml:space="preserve"> население</t>
  </si>
  <si>
    <t>ООО "Вариант"</t>
  </si>
  <si>
    <t>Амбулатория Нестерово- нет в Списке Г</t>
  </si>
  <si>
    <t>д 17964</t>
  </si>
  <si>
    <r>
      <t xml:space="preserve">водокачка Р=0,5 кВт </t>
    </r>
    <r>
      <rPr>
        <b/>
        <sz val="9"/>
        <color rgb="FFFF0000"/>
        <rFont val="Times New Roman"/>
        <family val="1"/>
        <charset val="204"/>
      </rPr>
      <t>- нет в Перечне Г</t>
    </r>
  </si>
  <si>
    <t>ИП Попов В.С.</t>
  </si>
  <si>
    <t>ИП Зажигина Тамара Анатольевна</t>
  </si>
  <si>
    <t>пекарня, магазин</t>
  </si>
  <si>
    <t>ИП Асамбаев М.В.</t>
  </si>
  <si>
    <t>котельная-2 шт</t>
  </si>
  <si>
    <t>АТАБ=0</t>
  </si>
  <si>
    <t>д/сад</t>
  </si>
  <si>
    <t>ИП Турова Нина  Павловна</t>
  </si>
  <si>
    <t xml:space="preserve">скважина-2 шт Р=0,5 кВт </t>
  </si>
  <si>
    <t>ИП Шушков Виталий Валентинович</t>
  </si>
  <si>
    <t>ИП Клентух  Любовь  Алексеевна</t>
  </si>
  <si>
    <t>школа</t>
  </si>
  <si>
    <t>есть амбулатория в Перечне Г нет</t>
  </si>
  <si>
    <t>ИП  Хоробрый   Юрий  Николаевич</t>
  </si>
  <si>
    <t>ООО "МОНЗАЖЕЛТРАНС"</t>
  </si>
  <si>
    <t>ж/д станция, стрелочный пост</t>
  </si>
  <si>
    <t>АО "Краснодаргазстрой"</t>
  </si>
  <si>
    <t>Бабушкинское ДРСУ ОАО "Вологодавтодор"</t>
  </si>
  <si>
    <t>ОАО "Вологдаоблгаз"</t>
  </si>
  <si>
    <t>население, скважина Р=5 кВт</t>
  </si>
  <si>
    <t>Гражданин РФ Юрзина Оксана Александровна</t>
  </si>
  <si>
    <t>молоко</t>
  </si>
  <si>
    <t>ВЛ 10 кВ Красный Бор</t>
  </si>
  <si>
    <t>ЗАО "Тотьмалесторг"</t>
  </si>
  <si>
    <t>ИП Новоселов Александр Андреевич</t>
  </si>
  <si>
    <t xml:space="preserve">завела все ф </t>
  </si>
  <si>
    <t>можно ВВ-10 кВ Т-1, 2</t>
  </si>
  <si>
    <t>ИП Красногоров Андрей Валентинович</t>
  </si>
  <si>
    <t>ООО "Лузская нефтебаза"</t>
  </si>
  <si>
    <t>Пирамида ООО</t>
  </si>
  <si>
    <t>водокачка нет в Перечне Г</t>
  </si>
  <si>
    <t>Буторова Ирина Владимировна</t>
  </si>
  <si>
    <t>ООО "Нюксенские ЭТС"</t>
  </si>
  <si>
    <t>водокачка Р=2 кВт</t>
  </si>
  <si>
    <t>ВЛ 10 кВ Коченьга</t>
  </si>
  <si>
    <t>ВЛ 10 кВ Леваш</t>
  </si>
  <si>
    <t>Петряшов Сергей Михайлович</t>
  </si>
  <si>
    <t>ВЛ 10 кВ Заря</t>
  </si>
  <si>
    <t>Балуевская Мария Ивановна</t>
  </si>
  <si>
    <t>ИП Китаев Анатолий Вениаминович</t>
  </si>
  <si>
    <t>ИП Вершинина Тамара Афанасьевна</t>
  </si>
  <si>
    <t>ИП САЗАНОВ А.Н.</t>
  </si>
  <si>
    <t>ИП БЕРСЕНЕВ С.Н.</t>
  </si>
  <si>
    <t>ИП КУЧУМОВ С.П.</t>
  </si>
  <si>
    <t>ИП ЛЕБЕДЕВ Ю.Н.</t>
  </si>
  <si>
    <t>ИП ШЕМЯКИН С.Н.</t>
  </si>
  <si>
    <t>ИП Сидоров В. Э.</t>
  </si>
  <si>
    <t xml:space="preserve">СХПК колхоз </t>
  </si>
  <si>
    <t xml:space="preserve">"Передовой" </t>
  </si>
  <si>
    <t>Новленское</t>
  </si>
  <si>
    <t>без ПС Восточная</t>
  </si>
  <si>
    <t>отключает РП 10 кВ Победа</t>
  </si>
  <si>
    <t>ДНТ "Мирный"</t>
  </si>
  <si>
    <t xml:space="preserve">ОАО Тарногский </t>
  </si>
  <si>
    <t>маслозавод</t>
  </si>
  <si>
    <t>котельная, интернат - нет в Перечне Г</t>
  </si>
  <si>
    <t xml:space="preserve">Детский оздоровительный лагерь д.Травино  </t>
  </si>
  <si>
    <t>МБУ "ДОЛ ИМ.А.Я.ЯШИНА"</t>
  </si>
  <si>
    <t>ИП НестеровВ П.С.</t>
  </si>
  <si>
    <t>ИП Конев А. П.</t>
  </si>
  <si>
    <t>ИП Воронин В.В.</t>
  </si>
  <si>
    <t>ИП Рыжков Н. М.</t>
  </si>
  <si>
    <t>ИП Нестеров П.С.</t>
  </si>
  <si>
    <t>ИП Харитонова Т.И.</t>
  </si>
  <si>
    <t>ИП Щукин И.В.</t>
  </si>
  <si>
    <t>ИП Щукин О. В.</t>
  </si>
  <si>
    <t>ГВО-свод ДС</t>
  </si>
  <si>
    <t>с Архэнерго и ВЭ - разгружает Архэнерго</t>
  </si>
  <si>
    <t>переток с Архэнерго</t>
  </si>
  <si>
    <t>с ПС 110 кВ Тарнога - переток с Архэнерго</t>
  </si>
  <si>
    <t>ООО "ВудСтрой+"</t>
  </si>
  <si>
    <t>ВЛ 10 кВ Лесопункт</t>
  </si>
  <si>
    <t>ВЛ 10 кВ ФМК-1, 2</t>
  </si>
  <si>
    <t>ВЛ 10 кВ Агропромхимия-1</t>
  </si>
  <si>
    <t>ВЛ 10 кВ Ишутино</t>
  </si>
  <si>
    <t>КЛ 6 кВ ФВО-1, 2</t>
  </si>
  <si>
    <t>ВЛ 10 кВ Лесютино</t>
  </si>
  <si>
    <t>ВЛ 10 кВ Райцентр</t>
  </si>
  <si>
    <t>ВЛ 10 кВ Жар</t>
  </si>
  <si>
    <t>ВЛ 10 кВ Зарека</t>
  </si>
  <si>
    <t>ВЛ 10 кВ им.Ленина</t>
  </si>
  <si>
    <t>ВЛ 10 кВ Долговицы</t>
  </si>
  <si>
    <t>ВЛ 10 кВ Молокозавод</t>
  </si>
  <si>
    <t>ВЛ 10 кВ Промзона</t>
  </si>
  <si>
    <t>ВЛ 10 кВ Камчуга</t>
  </si>
  <si>
    <t xml:space="preserve">ВЛ 10 кВ Комплекс </t>
  </si>
  <si>
    <t>ВЛ 10 кВ Больница</t>
  </si>
  <si>
    <t>ВОЭК</t>
  </si>
  <si>
    <t>ф.Спецпроект-1, 2</t>
  </si>
  <si>
    <t>ВЛ 10 кВ Новый источник</t>
  </si>
  <si>
    <t xml:space="preserve">ВЛ 10 кВ Цех топливных </t>
  </si>
  <si>
    <t>ВЛ 10 кВ Чекшино</t>
  </si>
  <si>
    <t>ВЛ 10 кВ МСЗ</t>
  </si>
  <si>
    <t>ПС 35 кВ Бережное</t>
  </si>
  <si>
    <t>ВЛ 10 кВ Никольское</t>
  </si>
  <si>
    <t>ВЛ 10 кВ Сорожино</t>
  </si>
  <si>
    <t>субаб=</t>
  </si>
  <si>
    <t>ООО "С-Пром"</t>
  </si>
  <si>
    <t>КЛ 6 кВ ДСП-1, 2</t>
  </si>
  <si>
    <t>КЛ 6 кВ ДВП-1, 2</t>
  </si>
  <si>
    <t>ТЭЦ покроет ав.бронь</t>
  </si>
  <si>
    <t>АСКУЭ ТЭЦ</t>
  </si>
  <si>
    <t>Нефть-1</t>
  </si>
  <si>
    <t>10ч</t>
  </si>
  <si>
    <t xml:space="preserve"> Ухта"</t>
  </si>
  <si>
    <t>яч.110, 113</t>
  </si>
  <si>
    <t>26-46-20 (эн)</t>
  </si>
  <si>
    <t>66-92-10</t>
  </si>
  <si>
    <t>(8172) 76-90-90, 89115000999</t>
  </si>
  <si>
    <t>(8202) 52-80-08</t>
  </si>
  <si>
    <t>6-21-30</t>
  </si>
  <si>
    <t>(8202) 66-01-75, 66-03-66, 66-03-67</t>
  </si>
  <si>
    <t>(81742)2-16-60, 89210567733 , 2-11-94</t>
  </si>
  <si>
    <t>(81751) 2-74-10</t>
  </si>
  <si>
    <t>+79005307236; +79212566012</t>
  </si>
  <si>
    <t>(812) 986-33-33</t>
  </si>
  <si>
    <t>(81751) 5-61-48</t>
  </si>
  <si>
    <t>(495) 532-13-06</t>
  </si>
  <si>
    <t>8(495) 981-981-9</t>
  </si>
  <si>
    <t>21-71-54</t>
  </si>
  <si>
    <t>77-23-53</t>
  </si>
  <si>
    <t>(8202) 20-30-74; 20-30-81</t>
  </si>
  <si>
    <t>27-16-78</t>
  </si>
  <si>
    <t>77-63-89, 77-63-25</t>
  </si>
  <si>
    <t xml:space="preserve">55-97-66 </t>
  </si>
  <si>
    <t>75-48-37</t>
  </si>
  <si>
    <t>(8172) 21-78-82</t>
  </si>
  <si>
    <t>КФК "Механикова М. В."</t>
  </si>
  <si>
    <t>89218337090;  89212328994</t>
  </si>
  <si>
    <t>ф.(8172) 71-93-28</t>
  </si>
  <si>
    <t>78-70-59</t>
  </si>
  <si>
    <t>77-39-41</t>
  </si>
  <si>
    <t>8-921833-70-26</t>
  </si>
  <si>
    <t>2-25-61, 2-11-30</t>
  </si>
  <si>
    <t>ООО "ВохтогаЛесДрев"</t>
  </si>
  <si>
    <t>(81755) 3-12-43, 3-11-65, 3-10-47</t>
  </si>
  <si>
    <t>(8216) 77-11-23</t>
  </si>
  <si>
    <t>8-(495)-777-47-42</t>
  </si>
  <si>
    <t>89115041573, 89115107154</t>
  </si>
  <si>
    <t>(81755) 5-22-47</t>
  </si>
  <si>
    <t>8 (8172) 78-60-00</t>
  </si>
  <si>
    <t>(81755) 2-31-37, 2-16-74,2-26-11</t>
  </si>
  <si>
    <t>(81755) 2-25-61, 2-11-30</t>
  </si>
  <si>
    <t>(817-55) 2-23-92</t>
  </si>
  <si>
    <t>81755-41-2-24</t>
  </si>
  <si>
    <t>(8202) 20-30-74, 20-30-81</t>
  </si>
  <si>
    <t>(81732) 2-27-73</t>
  </si>
  <si>
    <t>(81732) 2-24-65</t>
  </si>
  <si>
    <t>(81732) 4-21-30</t>
  </si>
  <si>
    <t xml:space="preserve">АО "Сокольский </t>
  </si>
  <si>
    <t>(81733) 4-14-41</t>
  </si>
  <si>
    <t>8-921-234-86-75</t>
  </si>
  <si>
    <t>+7 (933) 5596679</t>
  </si>
  <si>
    <t>8 (921) 140-70-73</t>
  </si>
  <si>
    <t>(81842) 92-00-22</t>
  </si>
  <si>
    <t>8 (921) 140-23-45</t>
  </si>
  <si>
    <t>2-13-92</t>
  </si>
  <si>
    <t>+7 911 525-74-49</t>
  </si>
  <si>
    <t>8-172-72-97-26</t>
  </si>
  <si>
    <t>(81752) 2-17-52</t>
  </si>
  <si>
    <t>(81752) 46-1-44</t>
  </si>
  <si>
    <t>(81759) 2-12-15</t>
  </si>
  <si>
    <t>(81759 )2-16-68</t>
  </si>
  <si>
    <t>ф.(81759) 31-1-14, 31-2-18</t>
  </si>
  <si>
    <t>(81759) 35-1-16</t>
  </si>
  <si>
    <t>777770, 8800-555-5550</t>
  </si>
  <si>
    <t>+7 (4932) 42-69-57</t>
  </si>
  <si>
    <t>(81759) 32-1-34</t>
  </si>
  <si>
    <t>(81759) 32-1-41</t>
  </si>
  <si>
    <t>(81759) 32-1-40</t>
  </si>
  <si>
    <t>(81748) 3-71-40</t>
  </si>
  <si>
    <t>(8172) 266-115</t>
  </si>
  <si>
    <t>ИП Юров В. А.</t>
  </si>
  <si>
    <t>ИП Силинский А.М.</t>
  </si>
  <si>
    <t>ИП Кормашов Е.В.</t>
  </si>
  <si>
    <t>ИП Горынцев И.Н.</t>
  </si>
  <si>
    <t>ИП Филинский С.И.</t>
  </si>
  <si>
    <t>(81748) 2-11-64</t>
  </si>
  <si>
    <t>8 (818 55) 5-14-79</t>
  </si>
  <si>
    <t>2-14-41</t>
  </si>
  <si>
    <t>2-14-22</t>
  </si>
  <si>
    <t>ф.(81745) 2-15-03, 89217224547</t>
  </si>
  <si>
    <t>8(81745) 2-19-39</t>
  </si>
  <si>
    <t>8(81745) 32-7-37</t>
  </si>
  <si>
    <t>(81745) 32-7-34</t>
  </si>
  <si>
    <t>(81745) 32-7-89</t>
  </si>
  <si>
    <t>8(0852) 35-81-23</t>
  </si>
  <si>
    <t>(81745) 44-7-48</t>
  </si>
  <si>
    <t>(81745) 47-3-34</t>
  </si>
  <si>
    <t>(81745) 46-2-82</t>
  </si>
  <si>
    <t>2-29-00, 2-35-40, 2-37-07</t>
  </si>
  <si>
    <t xml:space="preserve">2-15-96, 2-19-47 </t>
  </si>
  <si>
    <t>2-19-47,2-28-71,2-10-51,2-28-11</t>
  </si>
  <si>
    <t>ИП Маклаков А. Ю.</t>
  </si>
  <si>
    <t>(817-40) 46-1-16</t>
  </si>
  <si>
    <t>(81740) 2-32-39</t>
  </si>
  <si>
    <t>(81740) 44-3-21</t>
  </si>
  <si>
    <t>(81740) 6-11-89</t>
  </si>
  <si>
    <t>(81740) 49-2-33</t>
  </si>
  <si>
    <t>(81740) 49-1-10, 89114477007</t>
  </si>
  <si>
    <t>(81740) 43-2-37</t>
  </si>
  <si>
    <t>(81740) 2-32-17</t>
  </si>
  <si>
    <t>89215312433, 89217151743</t>
  </si>
  <si>
    <t>(81740) 34-1-90</t>
  </si>
  <si>
    <t>34-1-37, 89215372022</t>
  </si>
  <si>
    <t>(81740) 6-22-32</t>
  </si>
  <si>
    <t>89210601781, (81740) 2-24-04</t>
  </si>
  <si>
    <t>(81740) 32-1-18</t>
  </si>
  <si>
    <t>(81740) 32-1-27, 89215349027</t>
  </si>
  <si>
    <t>(81740) 3-21-00, 89218251425</t>
  </si>
  <si>
    <t>2-19-71, 89218228888, 2-24-22</t>
  </si>
  <si>
    <t>ф.2-22-02, 89218347650, 89211409951</t>
  </si>
  <si>
    <t>(83346) 5-13-61, 5-19-51</t>
  </si>
  <si>
    <t>ф.2-45-06, 89212301946</t>
  </si>
  <si>
    <t>6-82-99, 6-82-28, 89115145536</t>
  </si>
  <si>
    <t>(81738) 6-37-19,2-33-44, 89211442953</t>
  </si>
  <si>
    <t>(8172) 79-90-16, 72-16-55</t>
  </si>
  <si>
    <t>6-15-41</t>
  </si>
  <si>
    <t>(81738) 2-80-10, 89217224653</t>
  </si>
  <si>
    <t>(81747) 2-87-38, 2-87-67</t>
  </si>
  <si>
    <t>(81747) 2-51-07</t>
  </si>
  <si>
    <t>(81747) 2-51-24</t>
  </si>
  <si>
    <t>(81747) 2-84-26</t>
  </si>
  <si>
    <t>ОАО "РЖД"</t>
  </si>
  <si>
    <t>(495) 730-79-80, ф.730-79-90</t>
  </si>
  <si>
    <t>ОАО "СМН"</t>
  </si>
  <si>
    <t>84852 79-42-44</t>
  </si>
  <si>
    <t>ВЛ 110 кВ Тарнога-Заячерецкая на 1 с.ш. Т-1</t>
  </si>
  <si>
    <t>ВЛ 110 кВ Тарнога-НПС на 2 с.ш. Т-2</t>
  </si>
  <si>
    <t xml:space="preserve">с Архэнерго (Т-1) и ВЭ (Т-2) </t>
  </si>
  <si>
    <t>ГО+Перечень</t>
  </si>
  <si>
    <t>РД-(ГО+Перечень)</t>
  </si>
  <si>
    <t>в ГО-1</t>
  </si>
  <si>
    <t>с Ленэнерго+ВЭ</t>
  </si>
  <si>
    <t>от факта</t>
  </si>
  <si>
    <t>или ф.Стекло-6</t>
  </si>
  <si>
    <t>без Вохтоги (Т)</t>
  </si>
  <si>
    <t>без Липки</t>
  </si>
  <si>
    <t>Северн.</t>
  </si>
  <si>
    <t>Чагода</t>
  </si>
  <si>
    <t>57-17-00, 57-17-08</t>
  </si>
  <si>
    <t>57-17-00</t>
  </si>
  <si>
    <t>В.А. Морозов</t>
  </si>
  <si>
    <t>исп.57-17-84 Рулева Светлана Николаевна</t>
  </si>
  <si>
    <t>Гряхз.Электросети</t>
  </si>
  <si>
    <t>Итого ПС 35 кВ Никольское:</t>
  </si>
  <si>
    <t>ф.Стекло-4</t>
  </si>
  <si>
    <t xml:space="preserve">ф.Стекло-2, </t>
  </si>
  <si>
    <t>ПО "Череповецкое" АО "Вологдаоблэнерго"</t>
  </si>
  <si>
    <t>АО "УОМЗ "</t>
  </si>
  <si>
    <t>АО "Ротор"</t>
  </si>
  <si>
    <t>ЦРП-6 Кв</t>
  </si>
  <si>
    <t>8ч</t>
  </si>
  <si>
    <t>12ч</t>
  </si>
  <si>
    <t>ООО "Продторг"</t>
  </si>
  <si>
    <t>акты ав.брони</t>
  </si>
  <si>
    <t>ООО "Сигма" (ООО "Северсвет")</t>
  </si>
  <si>
    <t>53-10-35</t>
  </si>
  <si>
    <t>900-547-77-77</t>
  </si>
  <si>
    <t>921-232-60-01</t>
  </si>
  <si>
    <t>ф.СеверМаш-1, 2</t>
  </si>
  <si>
    <t>строительное предприятие"</t>
  </si>
  <si>
    <t>ЗАО "Северное машино</t>
  </si>
  <si>
    <t>ООО "Стальремстрой"</t>
  </si>
  <si>
    <t xml:space="preserve">ООО "Завод </t>
  </si>
  <si>
    <t>июль</t>
  </si>
  <si>
    <t>Р-АТАБ-ГВО</t>
  </si>
  <si>
    <t xml:space="preserve">не взяла </t>
  </si>
  <si>
    <t>ВЛ 10 кВ Горсеть-6</t>
  </si>
  <si>
    <t xml:space="preserve">водокачка </t>
  </si>
  <si>
    <t>с ТУ</t>
  </si>
  <si>
    <t>ВПМЭС</t>
  </si>
  <si>
    <t>ВЭС+ТЭС</t>
  </si>
  <si>
    <t>от 11%</t>
  </si>
  <si>
    <t>___________________И.В. Суровицин</t>
  </si>
  <si>
    <t>без Западной</t>
  </si>
  <si>
    <t>ДД ОДГ Сямженского РЭС</t>
  </si>
  <si>
    <t>ДД ОДГ Усть-Кубенского РЭС</t>
  </si>
  <si>
    <t>ОДГ Харовского РЭС</t>
  </si>
  <si>
    <t>ОДГ Сокольского РЭС</t>
  </si>
  <si>
    <t xml:space="preserve">по районам и получателям команд в операционной зоне Филиала АО "СО ЕЭС" Вологодское РДУ </t>
  </si>
  <si>
    <t>маг</t>
  </si>
  <si>
    <t>ПАО "Вологдавтодор"</t>
  </si>
  <si>
    <t>ООО "Иберис"</t>
  </si>
  <si>
    <t xml:space="preserve">АО "Череповецкая </t>
  </si>
  <si>
    <t xml:space="preserve">спичечная фабрика </t>
  </si>
  <si>
    <t>"ФЭСКО"</t>
  </si>
  <si>
    <t>ПС 110 кВ Ермаково</t>
  </si>
  <si>
    <t xml:space="preserve">АО "Вологодский </t>
  </si>
  <si>
    <t>АО ПК "Вологодский"</t>
  </si>
  <si>
    <t>РД ТЭЦ</t>
  </si>
  <si>
    <t>ИП Чебыкина Е.А.</t>
  </si>
  <si>
    <t>ПАО "МТС"</t>
  </si>
  <si>
    <t xml:space="preserve">ВЛ 10 кВ Воинская </t>
  </si>
  <si>
    <t>часть</t>
  </si>
  <si>
    <t>ВЛ 10 кВ с-з Тарногский</t>
  </si>
  <si>
    <t>ВЛ 10 кВ Дружба</t>
  </si>
  <si>
    <t>(ЖБИиК)</t>
  </si>
  <si>
    <t>ООО "Компания ВКБ"</t>
  </si>
  <si>
    <t>АО "Племзавод Родина"</t>
  </si>
  <si>
    <t>СХПК Присухонское</t>
  </si>
  <si>
    <t>ПС Вохтога</t>
  </si>
  <si>
    <t>в КРУН 10 кВ</t>
  </si>
  <si>
    <t>картофель"</t>
  </si>
  <si>
    <t>А=0</t>
  </si>
  <si>
    <t>ВЛ 6 кВ Сетьремонт</t>
  </si>
  <si>
    <t>КТП-630 кВА "Металлоресурс" (потр)</t>
  </si>
  <si>
    <t xml:space="preserve">СХПК Племзавод Майский </t>
  </si>
  <si>
    <t>ВЛ 10 кВ Конный завод</t>
  </si>
  <si>
    <t>ООО "Нэра"</t>
  </si>
  <si>
    <t>СПК "Пригородный плюс"</t>
  </si>
  <si>
    <t>ВЛ 10 кВ Самойлово</t>
  </si>
  <si>
    <t>ПС 110 кВ Избоищи</t>
  </si>
  <si>
    <t>РД Западная гр.ПС</t>
  </si>
  <si>
    <t>ВЛ 10 кВ Комплекс-2</t>
  </si>
  <si>
    <t>РД Харовский РЭС</t>
  </si>
  <si>
    <t>РД Сямженский РЭС</t>
  </si>
  <si>
    <t>РД Грязовецкий РЭС</t>
  </si>
  <si>
    <t>РД ТЭС</t>
  </si>
  <si>
    <t>ПАО "Вологодаэнергосбыт"</t>
  </si>
  <si>
    <t>МУП "НИКОЛЬСКИЕ ТЕПЛОСЕТИ"</t>
  </si>
  <si>
    <t>МУП "ЖКУ ГОРОДА НИКОЛЬСКА"</t>
  </si>
  <si>
    <t>САУ ЛЕСНОГО ХОЗЯЙСТВА ВО "ВОЛОГОДСКОЕ ЛЕСОХОЗЯЙСТВЕННОЕ ОБЪЕДИНЕНИЕ"</t>
  </si>
  <si>
    <t>уличное освещение</t>
  </si>
  <si>
    <t>в ВПМЭС</t>
  </si>
  <si>
    <t>ВЛ 110 кВ ОМЗ-1, ОМЗ-2</t>
  </si>
  <si>
    <t>ПС 220 кВ Вологда-Южная</t>
  </si>
  <si>
    <t xml:space="preserve">ф.Родионцево </t>
  </si>
  <si>
    <t>ВОЭК, население</t>
  </si>
  <si>
    <t>Город-10</t>
  </si>
  <si>
    <t>Агроснаб</t>
  </si>
  <si>
    <t>База-2</t>
  </si>
  <si>
    <t>население, насосная</t>
  </si>
  <si>
    <t>Новое</t>
  </si>
  <si>
    <t>Сокольский дом-интернат для престарелых и инвалидов</t>
  </si>
  <si>
    <t>Обросово</t>
  </si>
  <si>
    <t xml:space="preserve"> в Перечне Г</t>
  </si>
  <si>
    <t>Оларево</t>
  </si>
  <si>
    <t>Сухонский</t>
  </si>
  <si>
    <t>Желтиково</t>
  </si>
  <si>
    <t>Заемье</t>
  </si>
  <si>
    <t>Свистуново</t>
  </si>
  <si>
    <t>амбулатория, Гряз.Электросеть, скважина, КНС, очистные</t>
  </si>
  <si>
    <t>Юношеское</t>
  </si>
  <si>
    <t>население, Гряз.Электросеть (кот, скавжина)</t>
  </si>
  <si>
    <t>Очистные-1, 2</t>
  </si>
  <si>
    <t>ВРД</t>
  </si>
  <si>
    <t>ВРД-АТАБ-ГВО</t>
  </si>
  <si>
    <t>ПС 35 кВ Тимохино</t>
  </si>
  <si>
    <t>ВЛ 10 кВ Волкова</t>
  </si>
  <si>
    <t>ВЛ 10 кВ  Клюшево</t>
  </si>
  <si>
    <t>ВЛ 10 кВ Пальцево</t>
  </si>
  <si>
    <t>ВЛ 10 кВ Спирово</t>
  </si>
  <si>
    <t>Итого ПС 35 кВ Тимохино:</t>
  </si>
  <si>
    <t>ПС 35 кВ Андога</t>
  </si>
  <si>
    <t>ВЛ 10 кВ Бойлово</t>
  </si>
  <si>
    <t>ВЛ 10 кВ Горка (К)</t>
  </si>
  <si>
    <t>ВЛ 10 кВ Пугино</t>
  </si>
  <si>
    <t>Итого ПС 35 кВ Андога:</t>
  </si>
  <si>
    <t>ПС 35 кВ Барановская</t>
  </si>
  <si>
    <t>ВЛ 10 кВ Коротневая</t>
  </si>
  <si>
    <t>ВЛ 10 кВ Новая</t>
  </si>
  <si>
    <t>Итого ПС 35 кВ Барановская:</t>
  </si>
  <si>
    <t>ВЛ 10 кВ Быстрино</t>
  </si>
  <si>
    <t>ВЛ 10 кВ Новинка</t>
  </si>
  <si>
    <t>Итого ПС 110 кВ Мякса:</t>
  </si>
  <si>
    <t>ПС 35 кВ Аксеново</t>
  </si>
  <si>
    <t>ВЛ 10 кВ Мусора</t>
  </si>
  <si>
    <t>ВЛ 10 кВ Пиево</t>
  </si>
  <si>
    <t>ВЛ 10 кВ Пронино</t>
  </si>
  <si>
    <t>ВЛ 10 кВ Шиловка</t>
  </si>
  <si>
    <t>Итого ПС 35 кВ Аксеново:</t>
  </si>
  <si>
    <t>ПС 35 кВ Поповка</t>
  </si>
  <si>
    <t>Ввод Т-1</t>
  </si>
  <si>
    <t>Итого ПС 35 кВ Поповка:</t>
  </si>
  <si>
    <t>ВЛ 10 кВ Льнозавод-1</t>
  </si>
  <si>
    <t>нет СЗО</t>
  </si>
  <si>
    <t>ВЛ 10 кВ Дуброво</t>
  </si>
  <si>
    <t>1 с.ш.-ВЭ:</t>
  </si>
  <si>
    <t>2 с.ш.-Ленэнерго:</t>
  </si>
  <si>
    <t>в ГВО-3 ф.Стекло-3 ,5</t>
  </si>
  <si>
    <t>ф.Стекло-2, 4, 6</t>
  </si>
  <si>
    <t>ВЛ 10 кВ Сосновка</t>
  </si>
  <si>
    <t>ВЛ 10 кВ Садовая</t>
  </si>
  <si>
    <t>ВЛ 10 кВ Оросительная</t>
  </si>
  <si>
    <t>Чаромское</t>
  </si>
  <si>
    <t>ВЛ 10 кВ Озерки-комплекс</t>
  </si>
  <si>
    <t>ВЛ 10 кВ Логдуз</t>
  </si>
  <si>
    <t>Ввод Т-1, 2</t>
  </si>
  <si>
    <t>скважина-2 шт</t>
  </si>
  <si>
    <t>АТАБ 2000г</t>
  </si>
  <si>
    <t>16ч</t>
  </si>
  <si>
    <t xml:space="preserve"> ЖБИиК</t>
  </si>
  <si>
    <t>ф.(81759) 2-13-95</t>
  </si>
  <si>
    <t xml:space="preserve"> ф.(81742) 5-19-57</t>
  </si>
  <si>
    <t>56-36-33</t>
  </si>
  <si>
    <t xml:space="preserve">ПАО "ТГК-2" Вологодская ТЭЦ </t>
  </si>
  <si>
    <t>ООО "ПрофЦентр-В"</t>
  </si>
  <si>
    <t>ООО "Торговля"</t>
  </si>
  <si>
    <t>ПС Вологда-Южная</t>
  </si>
  <si>
    <t>ГПП-1</t>
  </si>
  <si>
    <t>ГПП-2</t>
  </si>
  <si>
    <t>ПС Вологодская</t>
  </si>
  <si>
    <t>ПС 110 кВ Тешемля (Т)</t>
  </si>
  <si>
    <t>ф.(8202) 53-09-15</t>
  </si>
  <si>
    <t>Д</t>
  </si>
  <si>
    <t>(8202) 53-32-12</t>
  </si>
  <si>
    <t>(8202) 53-34-14</t>
  </si>
  <si>
    <t>(81363) 6-23-98</t>
  </si>
  <si>
    <t>Д (81363) 6-22-12</t>
  </si>
  <si>
    <t>Начальник дистанции</t>
  </si>
  <si>
    <t>Вологодское РНУ ДС</t>
  </si>
  <si>
    <t>ИТОГО поVIII ОЧЕРЕДИ:</t>
  </si>
  <si>
    <t>все субаб потребители ВОЭК</t>
  </si>
  <si>
    <t>с 1.01.2018 потерял статус СО</t>
  </si>
  <si>
    <t>немогу включить</t>
  </si>
  <si>
    <t>субаб не брать</t>
  </si>
  <si>
    <t>ООО "Элис" (не СО - потребитель) - ВПМС</t>
  </si>
  <si>
    <t>нет данных</t>
  </si>
  <si>
    <t>ЗАО "Центр-авто"</t>
  </si>
  <si>
    <t>ф.74-00-81</t>
  </si>
  <si>
    <t>ДС 74-00-91</t>
  </si>
  <si>
    <t>(8216) 74-00-91</t>
  </si>
  <si>
    <t>ф.75-55-51</t>
  </si>
  <si>
    <t>ф.75-86-39</t>
  </si>
  <si>
    <t>21-64-06</t>
  </si>
  <si>
    <t>21-64-07</t>
  </si>
  <si>
    <t>21-62-02</t>
  </si>
  <si>
    <t>21-81-97</t>
  </si>
  <si>
    <t>ф.72-53-07</t>
  </si>
  <si>
    <t>55-81-54</t>
  </si>
  <si>
    <t>8911-5165206</t>
  </si>
  <si>
    <t>8911-5167974</t>
  </si>
  <si>
    <t>33-81-12</t>
  </si>
  <si>
    <t>ф.26-53-98</t>
  </si>
  <si>
    <t>ф.51-95-76</t>
  </si>
  <si>
    <t>ф.28-00-14</t>
  </si>
  <si>
    <t>8911-5148701</t>
  </si>
  <si>
    <t>ООО "ГЭСК"</t>
  </si>
  <si>
    <t>(8202) 20-30-74</t>
  </si>
  <si>
    <t>8911-5027858</t>
  </si>
  <si>
    <t>77-79-60</t>
  </si>
  <si>
    <t>СПК "Племзавод Пригородный"</t>
  </si>
  <si>
    <t>55-72-43</t>
  </si>
  <si>
    <t>77-65-32</t>
  </si>
  <si>
    <t>7(812) 986-33-33</t>
  </si>
  <si>
    <t>8921-1202895</t>
  </si>
  <si>
    <t>8921-0679599</t>
  </si>
  <si>
    <t>8921-5346923</t>
  </si>
  <si>
    <t>(81755) 3-11-47, 8911-5022079</t>
  </si>
  <si>
    <t>8-921-231-98-99</t>
  </si>
  <si>
    <t>8963-7326273</t>
  </si>
  <si>
    <t>78-67-40, 72-20-75</t>
  </si>
  <si>
    <t>(81733) 2-18-51</t>
  </si>
  <si>
    <t>8911-5230865</t>
  </si>
  <si>
    <t>(8172) 21-07-78</t>
  </si>
  <si>
    <t>8-921-714-03-39</t>
  </si>
  <si>
    <t>8911-5081497</t>
  </si>
  <si>
    <t>7(812)-986-33-33</t>
  </si>
  <si>
    <t>8921-7225037</t>
  </si>
  <si>
    <t>8931-5176190</t>
  </si>
  <si>
    <t>8921-1495957</t>
  </si>
  <si>
    <t>8921-5407806</t>
  </si>
  <si>
    <t>66-65-17, 8921-1341049</t>
  </si>
  <si>
    <t>8921-6885141</t>
  </si>
  <si>
    <t>8921-1302217</t>
  </si>
  <si>
    <t>СНТ " Вичелово-2"</t>
  </si>
  <si>
    <t>8911-5086030</t>
  </si>
  <si>
    <t>66-95-25, 66-95-57</t>
  </si>
  <si>
    <t>8921-0513340</t>
  </si>
  <si>
    <t>(81742) 2-11-80</t>
  </si>
  <si>
    <t>8921-8359093</t>
  </si>
  <si>
    <t>8921-5445191</t>
  </si>
  <si>
    <t>8921-5423452</t>
  </si>
  <si>
    <t>(81743) 63-110, 8921-5359614</t>
  </si>
  <si>
    <t>4-11-44, 8921-2557707</t>
  </si>
  <si>
    <t>6-81-36, 906-2923720</t>
  </si>
  <si>
    <t>(81743) 52-116; 8931-5116555</t>
  </si>
  <si>
    <t>(81743) 2-16-08</t>
  </si>
  <si>
    <t>(81743) 2-13-33; 8921-5492577</t>
  </si>
  <si>
    <t>(81743) 2-12-31; 8921-1348272</t>
  </si>
  <si>
    <t>ф.(81751) 2-35-06</t>
  </si>
  <si>
    <t>8(81751) 2-28-82</t>
  </si>
  <si>
    <t>(81751) 2-19-43, 8921-2559989</t>
  </si>
  <si>
    <t>7921-1283089</t>
  </si>
  <si>
    <t>8921-6026722</t>
  </si>
  <si>
    <t>8921-1346420</t>
  </si>
  <si>
    <t>8921-5424089</t>
  </si>
  <si>
    <t>нет ТУ</t>
  </si>
  <si>
    <t>8921-5314818</t>
  </si>
  <si>
    <t>8921-6840801</t>
  </si>
  <si>
    <t>8921-1275008</t>
  </si>
  <si>
    <t>(81759) 35-1-28</t>
  </si>
  <si>
    <t>8921-2327212</t>
  </si>
  <si>
    <t>(81748) 3-21-10</t>
  </si>
  <si>
    <t>8921-5370853</t>
  </si>
  <si>
    <t>8921-5339230</t>
  </si>
  <si>
    <t>8921-2302257</t>
  </si>
  <si>
    <t>8911-5243023</t>
  </si>
  <si>
    <t>8 (81740) 2-20-98</t>
  </si>
  <si>
    <t>8921-6016888</t>
  </si>
  <si>
    <t>8-921-066-29-27</t>
  </si>
  <si>
    <t>8 (81740) 2-12-00</t>
  </si>
  <si>
    <t>8921-5336999</t>
  </si>
  <si>
    <t>8921-5327717</t>
  </si>
  <si>
    <t>8921-1209458</t>
  </si>
  <si>
    <t>(81754) 2-16-72</t>
  </si>
  <si>
    <t xml:space="preserve">ООО "Новаторский </t>
  </si>
  <si>
    <t>Угаров Владимир Александрович</t>
  </si>
  <si>
    <t xml:space="preserve">8916-2628997, 8931-5005161 </t>
  </si>
  <si>
    <t>8903-1034357</t>
  </si>
  <si>
    <t>8921-6011264</t>
  </si>
  <si>
    <t>8909-5998901</t>
  </si>
  <si>
    <t>(81747) 2-51-83, 8921-8315014</t>
  </si>
  <si>
    <t>все фидера, взять по вводу Т-1, 2</t>
  </si>
  <si>
    <t>артскваж.- АТАБ=0 в П.Губ</t>
  </si>
  <si>
    <t>ВЛ 10 кВ Олюшино</t>
  </si>
  <si>
    <t>ВЛ 10 кВ Виктово</t>
  </si>
  <si>
    <t>ВЛ 10 кВ Острецово</t>
  </si>
  <si>
    <t>ВЛ 10 кВ Севастьяново</t>
  </si>
  <si>
    <t>ВЛ 10 кВ Нефедово</t>
  </si>
  <si>
    <t>ВЛ 10 кВ Демьяновский</t>
  </si>
  <si>
    <t>ВЛ 10 кВ Орлово</t>
  </si>
  <si>
    <t>ВЛ 10 кВ Смешково</t>
  </si>
  <si>
    <t>ВЛ 10 кВ С.Никольское</t>
  </si>
  <si>
    <t>ВЛ 10 кВ Пермас</t>
  </si>
  <si>
    <t>ВЛ 10 кВ Шера</t>
  </si>
  <si>
    <t>ВЛ 10 кВ Васильево</t>
  </si>
  <si>
    <t>ВЛ 10 кВ Ершовский</t>
  </si>
  <si>
    <t>скваж АТАБ=0 нет в Пер Г</t>
  </si>
  <si>
    <t>ВЛ 10 кВ Замошье</t>
  </si>
  <si>
    <t>ВЛ 10 кВ Марковское</t>
  </si>
  <si>
    <t>СХПК Ильюшинский</t>
  </si>
  <si>
    <t>АО "НордЭнерго"</t>
  </si>
  <si>
    <t>ИП Дудова Т.В.</t>
  </si>
  <si>
    <t>БУ СО ВО "КЦСОН Сямженского района"</t>
  </si>
  <si>
    <t>ИП Карсанов Э.М.</t>
  </si>
  <si>
    <t>Администрация МО "Вохтожское"</t>
  </si>
  <si>
    <t>АТАБ=0,5 -газ.котельная</t>
  </si>
  <si>
    <t>ПАО Ростелеком</t>
  </si>
  <si>
    <t>Андрианов Дмтрий Вениаминович</t>
  </si>
  <si>
    <t>Дачный кооп. "Сосновый бор"</t>
  </si>
  <si>
    <t>ООО "Ярцевский  комб. алк. напитков"</t>
  </si>
  <si>
    <t>арт скваж д.Новая отказ от АТАБ нет в П Губ</t>
  </si>
  <si>
    <t>ООО Мегаполис</t>
  </si>
  <si>
    <t>РТРС</t>
  </si>
  <si>
    <t>телецентр Чушевицы нет в Пер Г</t>
  </si>
  <si>
    <t>Верещагина Татьяна Илларионовна</t>
  </si>
  <si>
    <t>ИП Чижова Н.М.</t>
  </si>
  <si>
    <t>ЧП Сафоновский Юрий Владимирович</t>
  </si>
  <si>
    <t>ВерховажьеСтройСервис</t>
  </si>
  <si>
    <t>КФК Постникова А.П.</t>
  </si>
  <si>
    <t>ГВО-6</t>
  </si>
  <si>
    <t>ВЛ 10 кВ Морозово</t>
  </si>
  <si>
    <t>МУП "Леденгск" водокачка Р=0,1 кВт в Перечне Г -есть</t>
  </si>
  <si>
    <t>отказ АТАБ-поменял название</t>
  </si>
  <si>
    <t>ООО Водоканал-Юбилейный</t>
  </si>
  <si>
    <t>ООО "Светлана"</t>
  </si>
  <si>
    <t>МУП Тотемские тепловые системы</t>
  </si>
  <si>
    <t>Администрация СП Калининское</t>
  </si>
  <si>
    <t>Скважина-2 (д.Середская)</t>
  </si>
  <si>
    <t>Водонасосная станция (д.Данилов Починок)</t>
  </si>
  <si>
    <t>МУП "Водоканал" вод. д.Брусенец, д.Хохлово</t>
  </si>
  <si>
    <t>Колхоз Нюксенский- водокачка Р=0,2 -в Пер Г -нет</t>
  </si>
  <si>
    <t>СП Игмасское</t>
  </si>
  <si>
    <t>МУП "Кич-Городецкое муниципальное имущество"</t>
  </si>
  <si>
    <t>СП Кичменгское</t>
  </si>
  <si>
    <t>АО "Мега"</t>
  </si>
  <si>
    <t>ООО "Жилищник"</t>
  </si>
  <si>
    <t>ИП Шаравина Т. Г.</t>
  </si>
  <si>
    <t>с ПС 110 кВ Никольск - переток с Костромаэнерго- Юг области</t>
  </si>
  <si>
    <t>переток с Костромаэнерго-Юг области</t>
  </si>
  <si>
    <t>переток с Костромаэнерго и ВЭ-Юг области</t>
  </si>
  <si>
    <t>ООО "ЖКХ Лукинское"</t>
  </si>
  <si>
    <t>ПК "Возрождение"</t>
  </si>
  <si>
    <t>ООО "ЖКХ Пожарское"</t>
  </si>
  <si>
    <t>ИП  Иванов Виктор Александрович</t>
  </si>
  <si>
    <t>ООО "Ассорти"</t>
  </si>
  <si>
    <t>д.Андроново ООО "Новое"</t>
  </si>
  <si>
    <t>прямофид. В Пер Г-нет</t>
  </si>
  <si>
    <t>п.Андога</t>
  </si>
  <si>
    <t>Администрация МО Воскресенское</t>
  </si>
  <si>
    <t>сады</t>
  </si>
  <si>
    <t>ввод-1 на ф.Ивановское</t>
  </si>
  <si>
    <t>АО Череповецкий хлебокомбинат</t>
  </si>
  <si>
    <t>Администрация СП Уломское</t>
  </si>
  <si>
    <t>свиноферма</t>
  </si>
  <si>
    <t>ООО "База отдыха Степаново"</t>
  </si>
  <si>
    <t xml:space="preserve">Сад "Дубок" д.Гавино </t>
  </si>
  <si>
    <t>суш.з-д, молкомбинат, ферма, лесничество</t>
  </si>
  <si>
    <t>льноз-д, д/сад</t>
  </si>
  <si>
    <t>сады,колхозы</t>
  </si>
  <si>
    <t>ХН помещение для отдыха</t>
  </si>
  <si>
    <t>Курьяково, д.Аннино, д.Ново Дубровка, д.Привалино</t>
  </si>
  <si>
    <t>РОО "Федерация парусного спорта Вол. Обл."</t>
  </si>
  <si>
    <t>СНП "Красная звезда"</t>
  </si>
  <si>
    <t>сады Пенек, Ивушка, Кацитадзе</t>
  </si>
  <si>
    <t>д.Починок, д.Воронино, д. Вичелово, д.Горка, д.Рослино</t>
  </si>
  <si>
    <t>МУП "Районные теплосети"</t>
  </si>
  <si>
    <t>Адм.МО Мезженское</t>
  </si>
  <si>
    <t>АТП, льносеменстанция, АЗС</t>
  </si>
  <si>
    <t>АО "ВАД"</t>
  </si>
  <si>
    <t>ИП Копытова Светлана Сергеевна</t>
  </si>
  <si>
    <t>Администрация СП Угольское</t>
  </si>
  <si>
    <t>ООО "Ольга"</t>
  </si>
  <si>
    <t>Аверичев Артем Александрович</t>
  </si>
  <si>
    <t>сев-зап</t>
  </si>
  <si>
    <t>д/сад, школа</t>
  </si>
  <si>
    <t>Итого ПС 110 кВ Ява:</t>
  </si>
  <si>
    <t xml:space="preserve">ОАО "Строительная </t>
  </si>
  <si>
    <t>индустрия"</t>
  </si>
  <si>
    <t>ПС 220 кВ ГПП-2 ЭЛИС</t>
  </si>
  <si>
    <t>ГДЗ в Перечень или ГО?</t>
  </si>
  <si>
    <t>40 мин</t>
  </si>
  <si>
    <t>ф.Ротор-1, 2</t>
  </si>
  <si>
    <t>Ява</t>
  </si>
  <si>
    <t>21-62-11</t>
  </si>
  <si>
    <t>Харовск-т</t>
  </si>
  <si>
    <t>без 5 мин</t>
  </si>
  <si>
    <t>с 5 мин</t>
  </si>
  <si>
    <t>ДУ, ОП</t>
  </si>
  <si>
    <t>ОП, ДУ</t>
  </si>
  <si>
    <t>ВЭС+ТЭС+ВУЭС</t>
  </si>
  <si>
    <t>от факта Перечня</t>
  </si>
  <si>
    <t>Р=6 кВт</t>
  </si>
  <si>
    <t>ВЛ 10 кВ Надеево-2</t>
  </si>
  <si>
    <t>ДД ОДГ Тарногского РЭС и ДЭМ ПС Тарнога-один человек</t>
  </si>
  <si>
    <t>до 20 мин</t>
  </si>
  <si>
    <t>до 5 мин.</t>
  </si>
  <si>
    <t>ф.7-12-02</t>
  </si>
  <si>
    <t>гл.эн.2-52-39</t>
  </si>
  <si>
    <t>скважина</t>
  </si>
  <si>
    <t>57-03-52</t>
  </si>
  <si>
    <t>911-5041813</t>
  </si>
  <si>
    <t>ВЛ 10 кВ Льнобаза</t>
  </si>
  <si>
    <t>ВЛ 10 кВ Щеглино</t>
  </si>
  <si>
    <t>МУП ЖКХ "Федотово" ВМР</t>
  </si>
  <si>
    <t>ООО "Ногинское"</t>
  </si>
  <si>
    <t>Скважина д.Раменье (ДЭС) АТАБ=0</t>
  </si>
  <si>
    <t>в Пер Г-нет</t>
  </si>
  <si>
    <t>ВЛ 10 кВ Коробицино</t>
  </si>
  <si>
    <t xml:space="preserve">Скважина д.Георгиевская </t>
  </si>
  <si>
    <t>Насосная станц.Вохтога Р=0 кВт  нет в Перечне Г</t>
  </si>
  <si>
    <t>Стан.перекачки " Таежный" в Пер Г-есть</t>
  </si>
  <si>
    <t>Списке Губ-есть</t>
  </si>
  <si>
    <t>МБУК "Липецкий досуговый центр" объекты вод. Р=1 кВт в Списке Губ-есть</t>
  </si>
  <si>
    <t>скважина А=0 в Пер Г -не ставила</t>
  </si>
  <si>
    <t>скважины-5 шт в колхозе в Пер Г-нет</t>
  </si>
  <si>
    <t>МУП "Леденгск" (Исток-Вода-отказ) скваж-1 шт. АТАБ-нет , в Пер Г-есть</t>
  </si>
  <si>
    <t>артскваж.- АТАБ=0 в П.Губ-есть</t>
  </si>
  <si>
    <t xml:space="preserve">водокачки-4 шт Р=0,1-5 кВт </t>
  </si>
  <si>
    <t>артскваж.- АТАБ=0 в Пер.Губ-есть</t>
  </si>
  <si>
    <t>ВЛ 10 кВ Харино</t>
  </si>
  <si>
    <t>Амбулатория (Березовка) в Перечне Г нет</t>
  </si>
  <si>
    <t>Леденгс-МУП  " Березники" отказ АТАБ - в Пер Г-есть</t>
  </si>
  <si>
    <t xml:space="preserve"> в Перечне Г - нет</t>
  </si>
  <si>
    <t>Скважина №1350 д.Данилов в Пер Г-есть</t>
  </si>
  <si>
    <t>ООО "Тотьма - Водоканал" (МУП "Мосеевское" АТАБ=0, А=0) скважина-2 шт Р=0,5 кВт в Перечне Г-есть</t>
  </si>
  <si>
    <t>с ПС 110 кВ У-Алексеево ф.Варжа</t>
  </si>
  <si>
    <t>водокачка д.Благовещенье Р=6 кВт в списке Губ-есть</t>
  </si>
  <si>
    <t xml:space="preserve">Водонапорная башня </t>
  </si>
  <si>
    <t>вод. башня д.Карасово Р=0,1 кВт в Перечне Г-есть</t>
  </si>
  <si>
    <t>Водокачка Ильинское в Перечне Г-есть</t>
  </si>
  <si>
    <t>Водокачка Покровское А=0 в Перечне Г-есть</t>
  </si>
  <si>
    <t xml:space="preserve">водозабор в Пер Г-нет
</t>
  </si>
  <si>
    <t>Водоканал п.Игмас артскважина в Перечне Г-есть</t>
  </si>
  <si>
    <t xml:space="preserve">Скважина (п.Михайловка)-не поставила
</t>
  </si>
  <si>
    <t>ВЛ 10 кВ Теребаево</t>
  </si>
  <si>
    <t>ВЛ 10 кВ Пожары</t>
  </si>
  <si>
    <t>ВЛ 10 кВ Старина</t>
  </si>
  <si>
    <t>ВЛ 10 кВ Порошино</t>
  </si>
  <si>
    <t>водокачка Верхневольск Р=0 кВт в Списке Губ-нет</t>
  </si>
  <si>
    <t>скважина № 2906 Р=1 кВтАТАБ=0 в Пер Г-есть</t>
  </si>
  <si>
    <t>ООО "Новое" -очитные сооруж.Р=5 кВт  АТАБ=0 в Пер Г-есть</t>
  </si>
  <si>
    <t>ООО "Новое" скважина №3462 АТАБ-нет, в Пер Г-есть, КНС Р=0,2 кВт АТАБ=0 есть в Пер Г</t>
  </si>
  <si>
    <t>ф.Парфеново</t>
  </si>
  <si>
    <t>в Перечне Г-есть</t>
  </si>
  <si>
    <t>ВЛ 10 кВ Школа</t>
  </si>
  <si>
    <t>Центр врача общей практики Новленское  в Пер Г-нет</t>
  </si>
  <si>
    <t>откл по АТАБ ф.Непотягово или Юрово</t>
  </si>
  <si>
    <t>ПКУ-10 кВ Водозабор Монза АТАБ=0  в Пер Г-есть</t>
  </si>
  <si>
    <t>артскважина д.Жернаково- в Перечне Г-есть</t>
  </si>
  <si>
    <t>в Списке Губ-есть</t>
  </si>
  <si>
    <t>Здание стац. поста ОГИБДД МО МВД России «Грязовецкий» (КТП-63 Таможня)- в Пер Г-нет</t>
  </si>
  <si>
    <t xml:space="preserve"> 2-я скважин в Пер Г-нет</t>
  </si>
  <si>
    <t>скваж АТАБ=0 в Пер Г-есть</t>
  </si>
  <si>
    <t>очистные АТАБ=0  в Пер Г-есть</t>
  </si>
  <si>
    <t xml:space="preserve">скважина д. Нестерово Р=1 кВт АТАБ=0 </t>
  </si>
  <si>
    <t xml:space="preserve">Скв Слуда-0,5 кВт, скваж.-2 шт Новгородовская Р=0,1 кВт в Перечне Г-есть
</t>
  </si>
  <si>
    <t>ВЛ 10 кВ Васильевский</t>
  </si>
  <si>
    <t>ВЛ 6 кВ Глядково</t>
  </si>
  <si>
    <t xml:space="preserve">водонап. Башня А=41 кВтч-в Пер Г-нет </t>
  </si>
  <si>
    <t>ООО "Великоустюгская птица"-отключать по АТАБ Глядково, Глядково (резерв), Бобровниково</t>
  </si>
  <si>
    <t>ВЛ 6 кВ Бобровниково</t>
  </si>
  <si>
    <t>ВЛ 6 кВ Калашово</t>
  </si>
  <si>
    <t>скважина А=0 в Пер Г-нет</t>
  </si>
  <si>
    <t>ВЛ 10 кВ АЗС</t>
  </si>
  <si>
    <t>ВЛ 10 кВ Каликино</t>
  </si>
  <si>
    <t>отключает РП 10 кВ Первомайское в Пер Г-нет</t>
  </si>
  <si>
    <t>ВЛ 10 кВ Ларинская</t>
  </si>
  <si>
    <t>ВЛ 10 кВ Сельменьга</t>
  </si>
  <si>
    <t>Нюксеницакооп-торг,ПК</t>
  </si>
  <si>
    <t>ООО Нюксенские ЭТС</t>
  </si>
  <si>
    <t>Администрация МО Нюксенское</t>
  </si>
  <si>
    <t>ЦРБ-СТАЦИОНАР МАТВЕЕВО в Пер Г-нет</t>
  </si>
  <si>
    <t>ВЛ 10 кВ Уфтюга</t>
  </si>
  <si>
    <t>ИП Конюхова Валентина Васильевна</t>
  </si>
  <si>
    <t>ИП Иваненко Владимир Викторович</t>
  </si>
  <si>
    <t>Итого ПС 35 кВ Нюксеница:</t>
  </si>
  <si>
    <t>отключает РП 10 кВ Шестаково в Пер Г-нет</t>
  </si>
  <si>
    <t>АО «Вологодская Областная Энергетическая Компания»</t>
  </si>
  <si>
    <t>ф.Солманский</t>
  </si>
  <si>
    <t>ВЛ 10 кВ Андога</t>
  </si>
  <si>
    <t>ВЛ 10 кВ ЛПБ</t>
  </si>
  <si>
    <t>п.Суда ул.Советская  в Пер Г-нет</t>
  </si>
  <si>
    <t>ВОЭК-нет СЗО</t>
  </si>
  <si>
    <t>ВЛ 10 кВ Газовая-1</t>
  </si>
  <si>
    <t>в ВОЭК-нет</t>
  </si>
  <si>
    <t>ВОЭК-нет СЗО (детский дом-не указан в ВОЭК) ДЭС-нет</t>
  </si>
  <si>
    <t>ПС 35 кВ Ягница</t>
  </si>
  <si>
    <t>Большедворское ПО</t>
  </si>
  <si>
    <t>ВЛ 10 кВ Заповедник</t>
  </si>
  <si>
    <t>ВЛ 10 кВ Пленишник</t>
  </si>
  <si>
    <t>Итого ПС 35 кВ Ягница:</t>
  </si>
  <si>
    <t>Освещение автодороги р-н Нвовленского</t>
  </si>
  <si>
    <t>склад, дом</t>
  </si>
  <si>
    <t>МУП ЖКХ "Федотово" (газ.кот-резерв) Ав.бр=0, Тех бр=151/106 кВт</t>
  </si>
  <si>
    <t xml:space="preserve">АТАБ=0 в Пер Г-есть </t>
  </si>
  <si>
    <t xml:space="preserve">скваж АТАБ=0 в Пер Г-есть </t>
  </si>
  <si>
    <t>ООО "Водоканал"</t>
  </si>
  <si>
    <t>в Пер Губ - нет</t>
  </si>
  <si>
    <t>ф.Калинино школа-интернат в СЗО ВЭ-нет (школа-82 уч)</t>
  </si>
  <si>
    <t>ИП Мызина Эльза Ивановна</t>
  </si>
  <si>
    <t>Гр.РФ Кузьминский Игорь Сергеевич</t>
  </si>
  <si>
    <t xml:space="preserve">Администрация СП Верховское </t>
  </si>
  <si>
    <t>МБУК Верховский КДЦ</t>
  </si>
  <si>
    <t>ГО-нет</t>
  </si>
  <si>
    <t>Амрахов Алмаз Масим-оглы</t>
  </si>
  <si>
    <t>Бородин Василий Михайлович</t>
  </si>
  <si>
    <t>Санаторий "Бобровниково" МУ ВО ФПС</t>
  </si>
  <si>
    <t>контора</t>
  </si>
  <si>
    <t>ООО "Вера"</t>
  </si>
  <si>
    <t>ООО "Парус"</t>
  </si>
  <si>
    <t>ИП Меньшикова Ж.И.</t>
  </si>
  <si>
    <t>освещ дороги</t>
  </si>
  <si>
    <t>ОП-5 р.д.+ОП службы</t>
  </si>
  <si>
    <t>КФХ  Колбин Леонид Васильевич</t>
  </si>
  <si>
    <t>склады, переработка с/х продукции</t>
  </si>
  <si>
    <t>склад</t>
  </si>
  <si>
    <t>Администрация СП Борисовское</t>
  </si>
  <si>
    <t>Наименование отчитывающейся организации:</t>
  </si>
  <si>
    <t>Почтовый адрес:</t>
  </si>
  <si>
    <t>160000, г.Вологда, ул.Пречистенская набережная д.68</t>
  </si>
  <si>
    <t>Код формы по ОКУД</t>
  </si>
  <si>
    <t>Код</t>
  </si>
  <si>
    <t>отчитывающейся организации по ОКПО</t>
  </si>
  <si>
    <t>вида деятельности по ОКВЭД2</t>
  </si>
  <si>
    <t>территории по ОКАТО</t>
  </si>
  <si>
    <t>министерства (ведомства), органа управления по ОКОГУ</t>
  </si>
  <si>
    <t>организационно-правовой формы по ОКОПФ</t>
  </si>
  <si>
    <t>формы собственности по ОКФС</t>
  </si>
  <si>
    <t>Не применяется</t>
  </si>
  <si>
    <t>35.12, 35.13</t>
  </si>
  <si>
    <t>по филиалу ВЭ</t>
  </si>
  <si>
    <t>коды по филиалу ВЭ</t>
  </si>
  <si>
    <t>Контактная информация</t>
  </si>
  <si>
    <t>Код строки</t>
  </si>
  <si>
    <t>ФИО</t>
  </si>
  <si>
    <t>Должность</t>
  </si>
  <si>
    <t>Контактный телефон                     (с кодом города)</t>
  </si>
  <si>
    <t>Электронный адрес</t>
  </si>
  <si>
    <t>Руководитель организации</t>
  </si>
  <si>
    <t>Ответственный за заполнение формы</t>
  </si>
  <si>
    <t>Уланова Г.Н.</t>
  </si>
  <si>
    <t>Инженер ЦУС</t>
  </si>
  <si>
    <t>(8172) 76-86-93</t>
  </si>
  <si>
    <t>GUlanova@ve.vologdaenergo.ru</t>
  </si>
  <si>
    <t>ТУ</t>
  </si>
  <si>
    <t>на Тепл-2 гараж поликлиники</t>
  </si>
  <si>
    <t xml:space="preserve"> МУП "СРС"</t>
  </si>
  <si>
    <t>ООО "Шекснинская</t>
  </si>
  <si>
    <t>Птицефабрика"</t>
  </si>
  <si>
    <t xml:space="preserve">ООО 'Шекснинский </t>
  </si>
  <si>
    <t>стеклозавод и К"</t>
  </si>
  <si>
    <t>д 2500</t>
  </si>
  <si>
    <t>д 1258</t>
  </si>
  <si>
    <t>д 3851</t>
  </si>
  <si>
    <t xml:space="preserve">ОАО "Вологодский завод </t>
  </si>
  <si>
    <t xml:space="preserve">железобетонных изделий </t>
  </si>
  <si>
    <t>и конструкций"</t>
  </si>
  <si>
    <t>д 3609</t>
  </si>
  <si>
    <t>ф.Цех импрегр.-1, 2,</t>
  </si>
  <si>
    <t>ТСЖ</t>
  </si>
  <si>
    <t xml:space="preserve">прямофид. </t>
  </si>
  <si>
    <t>Элеватор</t>
  </si>
  <si>
    <t>Производственная база</t>
  </si>
  <si>
    <t>ООО "ВерхЛес"</t>
  </si>
  <si>
    <t>ИП Аксенов А.И.</t>
  </si>
  <si>
    <t>ООО "Идалеспром"</t>
  </si>
  <si>
    <t>ВЛ 10 кВ Высокая</t>
  </si>
  <si>
    <t>ООО "Агроторг"</t>
  </si>
  <si>
    <t>ЛПК"</t>
  </si>
  <si>
    <t>ИП Каракешишян Л.С.</t>
  </si>
  <si>
    <t>ПАО "Мегафон"</t>
  </si>
  <si>
    <t>деревни</t>
  </si>
  <si>
    <t>скважина СХПК в Списке Губ-нет</t>
  </si>
  <si>
    <t>дер</t>
  </si>
  <si>
    <t>ООО "Литейный завод"</t>
  </si>
  <si>
    <t>Шолоховская библиотека д.Шолохово</t>
  </si>
  <si>
    <t>Турбаза д. Телячево</t>
  </si>
  <si>
    <t>ИП Сайкин Николай Алфеевич</t>
  </si>
  <si>
    <t>ООО "Стройматериалы плюс"</t>
  </si>
  <si>
    <t>ПАО "Сбербанк России" Вологодское отделение №8638</t>
  </si>
  <si>
    <t>ФГУП "ПОЧТА РОССИИ"</t>
  </si>
  <si>
    <t>Администрация Кубенского СП</t>
  </si>
  <si>
    <t>ул освещ</t>
  </si>
  <si>
    <t>ООО "Макарово"</t>
  </si>
  <si>
    <t>ЗАО "Вологодский хлебокомбинат"</t>
  </si>
  <si>
    <t>БУЗ ВО "Вологодская ЦРБ" (ФАП)</t>
  </si>
  <si>
    <t>ул осв</t>
  </si>
  <si>
    <t>КХ Смирнова А.В.</t>
  </si>
  <si>
    <t>Администрация Спасского СП</t>
  </si>
  <si>
    <t>ООО "БЕЛОЯР-спорт"</t>
  </si>
  <si>
    <t>ИП Махин С.А.</t>
  </si>
  <si>
    <t>Администрация Прилукского СП</t>
  </si>
  <si>
    <t>Администрация СП Харовское</t>
  </si>
  <si>
    <t>Администрация СП Ильинское</t>
  </si>
  <si>
    <t>Администрация СП Кубенское</t>
  </si>
  <si>
    <t>МБОУ "Сорожинская ООШ имени Ильи Налетов"</t>
  </si>
  <si>
    <t>ИП Костылев Сергей Александрович</t>
  </si>
  <si>
    <t>АО "Вологодская Областная Энергетическая Компания"</t>
  </si>
  <si>
    <t>Гражданин Аккуратов Е.Ф.</t>
  </si>
  <si>
    <t>уо осв</t>
  </si>
  <si>
    <t>ПС 110 кВ Семигородняя</t>
  </si>
  <si>
    <t>АО "ВОЭК" п.Сямжа</t>
  </si>
  <si>
    <t xml:space="preserve">Администрация СП Ногинское </t>
  </si>
  <si>
    <t>МБОУ СМР "Сямженская СШ"</t>
  </si>
  <si>
    <t>Администрация СП Ногинское</t>
  </si>
  <si>
    <t>Зейналов Сабир Гаматович</t>
  </si>
  <si>
    <t>ИП Белоглазов Михаил Иванович</t>
  </si>
  <si>
    <t>не смотрела</t>
  </si>
  <si>
    <t>Сямж.водопров. АТАБ=0</t>
  </si>
  <si>
    <t>БУЗ ВО " Сямженская ЦРБ" (ФАП)</t>
  </si>
  <si>
    <t>Администрация СП Раменское</t>
  </si>
  <si>
    <t>БУК СП Раменское"Гремячинский центр культуры"</t>
  </si>
  <si>
    <t>ООО "Деревянные дома Северо-Запада"</t>
  </si>
  <si>
    <t>МБОУ СМР "Гремячинская ОШ"</t>
  </si>
  <si>
    <t>Калабанов Роман Гурьевич</t>
  </si>
  <si>
    <t>Романов Василий Николаевич</t>
  </si>
  <si>
    <t>ТСЖ, население</t>
  </si>
  <si>
    <t>Администрация МО "Сидоровское"</t>
  </si>
  <si>
    <t>УО</t>
  </si>
  <si>
    <t>Гр.Гузанов Ю.В.</t>
  </si>
  <si>
    <t>адм, УО</t>
  </si>
  <si>
    <t>Администрация МО "Перцевское"</t>
  </si>
  <si>
    <t>Гр. Тяпушкина Н.В.</t>
  </si>
  <si>
    <t>Администрация МО "Юровское"</t>
  </si>
  <si>
    <t>ПАО "Ростелеком"</t>
  </si>
  <si>
    <t>ИП Замараев П. А.</t>
  </si>
  <si>
    <t>Администрация СП Архангельское</t>
  </si>
  <si>
    <t>МУП ЖКХ Перспектива</t>
  </si>
  <si>
    <t>БУЗ ВО Сокольская ЦРБ (ФАП)</t>
  </si>
  <si>
    <t>Коновалова Юлия Валериевна</t>
  </si>
  <si>
    <t>АО "Вологодский картофель"</t>
  </si>
  <si>
    <t>Администрация Высоковского СП</t>
  </si>
  <si>
    <t>Макаренкова Марина Николаевна</t>
  </si>
  <si>
    <t>Адм. Высоковского СП</t>
  </si>
  <si>
    <t>Некрасова Лидия Владимировна</t>
  </si>
  <si>
    <t>Филиал ФГУП "Почта России"</t>
  </si>
  <si>
    <t>ОАО "Вологодский картофель"</t>
  </si>
  <si>
    <t>Серков Сергей Викторович</t>
  </si>
  <si>
    <t>дачные дома</t>
  </si>
  <si>
    <t>Приход Храма Святителя Афанасия Великого</t>
  </si>
  <si>
    <t>гр.Степанова Л.Н.</t>
  </si>
  <si>
    <t>ПО "Кубенаторг"</t>
  </si>
  <si>
    <t>Администрация СП Устьянское</t>
  </si>
  <si>
    <t>КФХ Самарина А.Н.</t>
  </si>
  <si>
    <t>ООО "Зубр"</t>
  </si>
  <si>
    <t xml:space="preserve">Администрация МО Чушевицкое </t>
  </si>
  <si>
    <t>ФГБУ "Северное УГМС"  Вологодский ЦГМС"</t>
  </si>
  <si>
    <t>ИП Ткаченко Денис Валериевич</t>
  </si>
  <si>
    <t>МБДОУ "Детский сад № 12"</t>
  </si>
  <si>
    <t>скваж-1 шт нет в Пер Г</t>
  </si>
  <si>
    <t>Куклин Денис Валерьевич</t>
  </si>
  <si>
    <t>Шерстеников Николай Валентинович</t>
  </si>
  <si>
    <t>Администрация Верховажского СП</t>
  </si>
  <si>
    <t>ЖКХ</t>
  </si>
  <si>
    <t>Администрация СП Нижне-Важское</t>
  </si>
  <si>
    <t>МБУК Климушинский ДК</t>
  </si>
  <si>
    <t>МБОУ "Верховская школа"</t>
  </si>
  <si>
    <t>Администрация Тарногского СП</t>
  </si>
  <si>
    <t xml:space="preserve">ООО "Заречье" скважина  АТАБ=0 в Пер Гесть </t>
  </si>
  <si>
    <t>скважина в Пер Г -не расписана</t>
  </si>
  <si>
    <t xml:space="preserve">АО "Газпром газораспределение </t>
  </si>
  <si>
    <t>АТС в Пер Г-нет</t>
  </si>
  <si>
    <t>ООО СХП Устюгмолоко</t>
  </si>
  <si>
    <t xml:space="preserve">Комитет имущественных отношений </t>
  </si>
  <si>
    <t>адм. Тотемского муниципального района</t>
  </si>
  <si>
    <t>МБОУ Вожбальская ООШ</t>
  </si>
  <si>
    <t>ЗАО Тотьмалесторг</t>
  </si>
  <si>
    <t>Попов Сергей Савватиевич</t>
  </si>
  <si>
    <t>БОУ Ню Мр ВО "Левашская ООШ"</t>
  </si>
  <si>
    <t>пекарня, маг</t>
  </si>
  <si>
    <t>БУЗ ВО "Нюксенская ЦРБ" (ФАП)</t>
  </si>
  <si>
    <t>нет в Пер Г</t>
  </si>
  <si>
    <t>ООО "Ресурс"</t>
  </si>
  <si>
    <t>ЖКХ-население</t>
  </si>
  <si>
    <t>А=1701</t>
  </si>
  <si>
    <t>ООО "ГазЭнергоСервис-Урал"</t>
  </si>
  <si>
    <t>ЗАО Вологодская газовая компания</t>
  </si>
  <si>
    <t>Малафеевский Александр Геннадьевич</t>
  </si>
  <si>
    <t>ООО Нюксенский маслозавод</t>
  </si>
  <si>
    <t>интернат</t>
  </si>
  <si>
    <t>без стационара</t>
  </si>
  <si>
    <t>Администрация СП Кичменгское</t>
  </si>
  <si>
    <t>ФГУП "Почта России"</t>
  </si>
  <si>
    <t>Вейсалов И.М</t>
  </si>
  <si>
    <t>Администрация МО Городецкое</t>
  </si>
  <si>
    <t xml:space="preserve">ООО "Шартановское" </t>
  </si>
  <si>
    <t>БОУ "Захаровская начальная школа-</t>
  </si>
  <si>
    <t>детский сад"</t>
  </si>
  <si>
    <t>Администрация СП Енангское</t>
  </si>
  <si>
    <t>БДОУ детский сад "Буратино"</t>
  </si>
  <si>
    <t>ПАО "Ростелеком" Кич-Гор р-н</t>
  </si>
  <si>
    <t>ИП Колосов Иван Васильевич</t>
  </si>
  <si>
    <t>Корзников Иван Васильевич</t>
  </si>
  <si>
    <t>скваж. Д.Пермас АТАБ=0 в Пер Г-нет</t>
  </si>
  <si>
    <t>Скважина д.Вырыпаево в Пер Г-нет</t>
  </si>
  <si>
    <t>скважина-2 шт, КНС  Р=0,5 кВт г.Никольск в Списке Губ-есть</t>
  </si>
  <si>
    <t>без Никольского РЭС</t>
  </si>
  <si>
    <t>ГО-2+ГВО</t>
  </si>
  <si>
    <t>Администрация Первомайского СП</t>
  </si>
  <si>
    <t>ИП Калиничев И.А.</t>
  </si>
  <si>
    <t>Администрация СП Белокрестское</t>
  </si>
  <si>
    <t>МБОУ "Сазоновская СОШ"</t>
  </si>
  <si>
    <t>ВЛ 10 кВ Огарево</t>
  </si>
  <si>
    <t>ПС 110 кВ Покровская</t>
  </si>
  <si>
    <t>ВЛ 10 кВ Аврора</t>
  </si>
  <si>
    <t>ВЛ 10 кВ Залужье</t>
  </si>
  <si>
    <t>МУП "УниверсалСервис"</t>
  </si>
  <si>
    <t>ВЛ 10 кВ Черенское</t>
  </si>
  <si>
    <t>Арт.скважина д.Залужье в Пер Г</t>
  </si>
  <si>
    <t>Администрация СП Бабаевское</t>
  </si>
  <si>
    <t>Багманян Эдуард Володиевич</t>
  </si>
  <si>
    <t>ООО "Дубровское"</t>
  </si>
  <si>
    <t>Ольховиков Андрей Геннадьевич</t>
  </si>
  <si>
    <t>ФГУП "Почта России" ОСП Бабаевский почтамп</t>
  </si>
  <si>
    <t>ПС больше нет</t>
  </si>
  <si>
    <t>ИП Козлов Павел Александрович</t>
  </si>
  <si>
    <t>Фролова Ольга Александровна</t>
  </si>
  <si>
    <t>КУ ПБ ВО "Противопожарная служба"</t>
  </si>
  <si>
    <t>поселок, школа</t>
  </si>
  <si>
    <t>Администрация СП Вепсское национальное</t>
  </si>
  <si>
    <t>МБОУ "Тимошинская основная общеобразовательная школа"</t>
  </si>
  <si>
    <t>ВЛ 10 кВ Мамаево</t>
  </si>
  <si>
    <t>Администрация СП Тороповское</t>
  </si>
  <si>
    <t xml:space="preserve">МБОУ "Тороповская основная </t>
  </si>
  <si>
    <t>общеобразовательная школа"</t>
  </si>
  <si>
    <t>Филиал ОАО "РЖД" трасэнерго Октябрьская дирекция</t>
  </si>
  <si>
    <t>БУЗ "Бабаевская ЦРБ" (ФАП)</t>
  </si>
  <si>
    <t>Администрация СП Санинское</t>
  </si>
  <si>
    <t>ИП Дуттенгефер Виктор Иванович</t>
  </si>
  <si>
    <t>Баушев Роман Дмитриевич</t>
  </si>
  <si>
    <t>Георгиевская Татьяна Михайловна</t>
  </si>
  <si>
    <t>Ловчиков Алексей Евгеньевич</t>
  </si>
  <si>
    <t>ПС 35 кВ Пяжелка</t>
  </si>
  <si>
    <t>ВЛ 10 кВ Волна</t>
  </si>
  <si>
    <t>ВЛ 10 кВ Кочево</t>
  </si>
  <si>
    <t>ВЛ 10 кВ Чубрино</t>
  </si>
  <si>
    <t>остались 2 ф ВОЭК сзо=0,1</t>
  </si>
  <si>
    <t>мачта</t>
  </si>
  <si>
    <t>Администрация СП Никольское</t>
  </si>
  <si>
    <t>Администрация СП Семизерье</t>
  </si>
  <si>
    <t>МУП "Кредо"</t>
  </si>
  <si>
    <t>полигон ТБО</t>
  </si>
  <si>
    <t>БУЗ ВО "Кадуйская ЦРБ" (ФАП)</t>
  </si>
  <si>
    <t>ГСК "Автодорожник" д.Яконское пред.Тяжелов А.В.</t>
  </si>
  <si>
    <t>Михайлов Михаил Викторович</t>
  </si>
  <si>
    <t>Королев Андрей Алексеевич</t>
  </si>
  <si>
    <t xml:space="preserve">ГУ Министерства РФ по делам ГО, </t>
  </si>
  <si>
    <t xml:space="preserve">ЧС и ликвидации последствий </t>
  </si>
  <si>
    <t>стихийных бедствий по ВО (склад)</t>
  </si>
  <si>
    <t>МОУ Воскресенская школа</t>
  </si>
  <si>
    <t>ОМЦ Резерв БУЗ ВО</t>
  </si>
  <si>
    <t>Череповецкий районный союз потребительских обществ</t>
  </si>
  <si>
    <t>Ивановский детский дом-интернат для умственно отсталых детей БУ СО ВО Р=0 кВт ввод-2-резерв</t>
  </si>
  <si>
    <t>Тимофеев Сергей Борисович</t>
  </si>
  <si>
    <t>ИП Сизяева Елена Валерьевна</t>
  </si>
  <si>
    <t>ООО "Череповецкий фермер"</t>
  </si>
  <si>
    <t>Администрация Судского СП</t>
  </si>
  <si>
    <t>ЦРП Парфеново инкубатор ДЭС-есть</t>
  </si>
  <si>
    <t>котельная - нет ДЭС</t>
  </si>
  <si>
    <t>котельная-2 шт ДЭС-нет</t>
  </si>
  <si>
    <t>ЧП Кузнецов Евгений Алексеевич</t>
  </si>
  <si>
    <t>ИП Алмассиан Л.П.</t>
  </si>
  <si>
    <t>Черкесов Михаил Владимирович</t>
  </si>
  <si>
    <t>Ульянова Светлана Николаевна</t>
  </si>
  <si>
    <t>ООО "Авангард"</t>
  </si>
  <si>
    <t>ДНТ "Ельник"</t>
  </si>
  <si>
    <t xml:space="preserve"> Администрация МО Югское</t>
  </si>
  <si>
    <t>д.Поповка скважина Р=0,2 кВт в Пер Г-нет</t>
  </si>
  <si>
    <t>адм., УО</t>
  </si>
  <si>
    <t>Череповецкое ПО</t>
  </si>
  <si>
    <t>Администрация МО Мяксинское</t>
  </si>
  <si>
    <t>ПРС Мякса</t>
  </si>
  <si>
    <t>Администрация МО Югское</t>
  </si>
  <si>
    <t>СНТ "Калинка"</t>
  </si>
  <si>
    <t>Мясников Иван Анатольевич</t>
  </si>
  <si>
    <t>Юганова Ульяна Сергеевна</t>
  </si>
  <si>
    <t>ИП Татаров Монолис Михайлович</t>
  </si>
  <si>
    <t>ООО "Починок"</t>
  </si>
  <si>
    <t>Теремок СТ</t>
  </si>
  <si>
    <t>Баранов Дмитрий Андреевич</t>
  </si>
  <si>
    <t>АО "Газпром газораспределение Вологда"</t>
  </si>
  <si>
    <t>Ветерок СТ</t>
  </si>
  <si>
    <t>ТСЛ №8 ЧМК</t>
  </si>
  <si>
    <t>заповедник Борок</t>
  </si>
  <si>
    <t>МУК Коротовское СКО</t>
  </si>
  <si>
    <t>ЧП Васенькин Евгений Анатольевич</t>
  </si>
  <si>
    <t>ООО "Вауч"</t>
  </si>
  <si>
    <t>Болотуев А.А.</t>
  </si>
  <si>
    <t>жкх</t>
  </si>
  <si>
    <t>ИП Босак Лариса Евгеньевна</t>
  </si>
  <si>
    <t>ИП КФХ Крестьянинова Ф.В.</t>
  </si>
  <si>
    <t>АМО Лентьевское</t>
  </si>
  <si>
    <t>УО дорог</t>
  </si>
  <si>
    <t>Оганнесян Оганнес Жораевич</t>
  </si>
  <si>
    <t>ИП Лисов Д.А.</t>
  </si>
  <si>
    <t>Нефтебаза АЗС № 22 Шексна</t>
  </si>
  <si>
    <t>ИП Мирсанов Сергей Иванович</t>
  </si>
  <si>
    <t>ИП Петров Евгений Андреевич</t>
  </si>
  <si>
    <t>ИП Логинов Павел Вениаминович</t>
  </si>
  <si>
    <t>ООО "Автогазимпекс"</t>
  </si>
  <si>
    <t>ВЛ 6 кВ ДПМК-3</t>
  </si>
  <si>
    <t>Морозов Дмитрий Витальевич</t>
  </si>
  <si>
    <t>Администрация СП Сиземское</t>
  </si>
  <si>
    <t>Администрация СП Ершовское</t>
  </si>
  <si>
    <t>ОАО "Шексна-Теплосеть"</t>
  </si>
  <si>
    <t>МОУ "Чаромская школа"</t>
  </si>
  <si>
    <t>Чаромское сельское потребительское общество</t>
  </si>
  <si>
    <t>СПК "Русь" скважина Р=0,3 кВт в Списке Губ нет</t>
  </si>
  <si>
    <t xml:space="preserve">осв </t>
  </si>
  <si>
    <t>МОУ "Центр образования им. Н.К.Розова"</t>
  </si>
  <si>
    <t>ООО "Шексна-Водоканал"</t>
  </si>
  <si>
    <t>скважина СветиловоР=0,2 кВт в Перечне Г нет</t>
  </si>
  <si>
    <t>осв дор</t>
  </si>
  <si>
    <t>ООО "Торнадо"</t>
  </si>
  <si>
    <t>ПС 35 кВ Сизьма</t>
  </si>
  <si>
    <t>ВЛ 10 кВ Княже</t>
  </si>
  <si>
    <t>ВЛ 10 кВ Овинец</t>
  </si>
  <si>
    <t xml:space="preserve">Местная православная религиозная </t>
  </si>
  <si>
    <t xml:space="preserve">БУК Шекснинского МР "Районный </t>
  </si>
  <si>
    <t>центр традиционной народной культуры"</t>
  </si>
  <si>
    <t>музей</t>
  </si>
  <si>
    <t>ВЛ 10 кВ Шипицино</t>
  </si>
  <si>
    <t>Итого ПС 35 кВ Сизьма:</t>
  </si>
  <si>
    <t>нет субабонентов</t>
  </si>
  <si>
    <t>НПС, КС</t>
  </si>
  <si>
    <t>ИП Троицкий А.В.</t>
  </si>
  <si>
    <t>ПС 220 кВГПП-2 ЭЛИС</t>
  </si>
  <si>
    <t>ВЭ+ВПМЭС</t>
  </si>
  <si>
    <t>(8216) 74-00-71</t>
  </si>
  <si>
    <t>ф.Газовая-2 -ХН ЧЭС</t>
  </si>
  <si>
    <t>ф.Грайф-1, 2</t>
  </si>
  <si>
    <t xml:space="preserve">КТП -160 пионерлагерь Лагерь отдыха Солнечный </t>
  </si>
  <si>
    <t>нет в воэк</t>
  </si>
  <si>
    <t>ВЛ 10 кВ Романово</t>
  </si>
  <si>
    <t>очистные с.Воскресенское в Пер Г-ест</t>
  </si>
  <si>
    <t>скваж д.Ногинская</t>
  </si>
  <si>
    <t>в Пер Г-есть</t>
  </si>
  <si>
    <t>"Электросеть"</t>
  </si>
  <si>
    <t>ДС 4-62-62</t>
  </si>
  <si>
    <t>НПС Погорелово ДЭМ</t>
  </si>
  <si>
    <t>59-84-53, 89217232207</t>
  </si>
  <si>
    <t>55-38-49</t>
  </si>
  <si>
    <t>29-10-03</t>
  </si>
  <si>
    <t>ф.28-81-71</t>
  </si>
  <si>
    <t xml:space="preserve"> 66-91-88, 89217338658</t>
  </si>
  <si>
    <t>66-12-79, 89212564587</t>
  </si>
  <si>
    <t>ПАО "Вологодавтодор"</t>
  </si>
  <si>
    <t>АО "Газпром энергосбыт"</t>
  </si>
  <si>
    <t>ОП РЦ АО «ТФК «КАМАЗ»</t>
  </si>
  <si>
    <t xml:space="preserve"> в г.Вологде</t>
  </si>
  <si>
    <r>
      <t xml:space="preserve"> по </t>
    </r>
    <r>
      <rPr>
        <u/>
        <sz val="10"/>
        <rFont val="Times New Roman"/>
        <family val="1"/>
        <charset val="204"/>
      </rPr>
      <t>АО "Вологдаоблэнерго"</t>
    </r>
  </si>
  <si>
    <t xml:space="preserve">АО "ВОЭК" п.Сямжа </t>
  </si>
  <si>
    <t>(81752) 21-888</t>
  </si>
  <si>
    <t>Скважина д.Ногинская</t>
  </si>
  <si>
    <t>8(817 52) 2-21-59</t>
  </si>
  <si>
    <t>ф.Житьево</t>
  </si>
  <si>
    <t>в Пер Г 2019</t>
  </si>
  <si>
    <t>8(817 52) 2-11-63</t>
  </si>
  <si>
    <t>Население</t>
  </si>
  <si>
    <t>(817 52) 2-13-30</t>
  </si>
  <si>
    <t>ф. Истоминская</t>
  </si>
  <si>
    <t>Уличное освещение</t>
  </si>
  <si>
    <t xml:space="preserve">Лагерь отдыха Солнечный </t>
  </si>
  <si>
    <t>(81744) 2-11-45</t>
  </si>
  <si>
    <t>ф. Нестериха</t>
  </si>
  <si>
    <t>ф. Ратино</t>
  </si>
  <si>
    <t>27-13-10</t>
  </si>
  <si>
    <t>ф.Керамик</t>
  </si>
  <si>
    <t>Сад «Вера»</t>
  </si>
  <si>
    <t>89657385174</t>
  </si>
  <si>
    <t>ф. Оросительная</t>
  </si>
  <si>
    <t>Металист</t>
  </si>
  <si>
    <t>89212577154</t>
  </si>
  <si>
    <t>КТП-160 сад. товарищества-10 ЧМХС и-2 ЧСПЗ</t>
  </si>
  <si>
    <t>89115253397 89211396878</t>
  </si>
  <si>
    <t>Сад № 1 ОАО "Аммофос"</t>
  </si>
  <si>
    <t>89210508965</t>
  </si>
  <si>
    <t>АГНКС (г.Череповец)</t>
  </si>
  <si>
    <t>89211314666</t>
  </si>
  <si>
    <t>КТП-3 Сад №9 "Череповецагрострой"</t>
  </si>
  <si>
    <t>60-68-62</t>
  </si>
  <si>
    <t>Сад "Лада"</t>
  </si>
  <si>
    <t>89315135251</t>
  </si>
  <si>
    <t>Сад №3 "ЧСПЗ" ("Радуга")</t>
  </si>
  <si>
    <t>63-28-33</t>
  </si>
  <si>
    <t>Сад № 2 ОАО "Аммофос"</t>
  </si>
  <si>
    <t>+7(911)5349856</t>
  </si>
  <si>
    <t>Склад смазочных материалов (г.Череповец)</t>
  </si>
  <si>
    <t>54-15-05</t>
  </si>
  <si>
    <t>СТО "КАМАЗ"</t>
  </si>
  <si>
    <t>8202 29-07-16, 
29-19-94</t>
  </si>
  <si>
    <t>Автоспецмаш (г.Череповец)</t>
  </si>
  <si>
    <t>8202 29-07-16</t>
  </si>
  <si>
    <t>Сад "Броды"</t>
  </si>
  <si>
    <t>89212567031</t>
  </si>
  <si>
    <t>ф. Надпорожье</t>
  </si>
  <si>
    <t>Сад "Водник"</t>
  </si>
  <si>
    <t>Сад №13 ЧМХС</t>
  </si>
  <si>
    <t>89212519880</t>
  </si>
  <si>
    <t>Свиноферма п.Кисово</t>
  </si>
  <si>
    <t>66-13-11</t>
  </si>
  <si>
    <t>ф.Улома</t>
  </si>
  <si>
    <t>ф.Чаево</t>
  </si>
  <si>
    <t>Сады Гоша</t>
  </si>
  <si>
    <t>89211381212</t>
  </si>
  <si>
    <t>ф. Гоша</t>
  </si>
  <si>
    <t>Сады Гоша-2</t>
  </si>
  <si>
    <t>СХПК "Батран"</t>
  </si>
  <si>
    <t>66-65-60; 51-76-76</t>
  </si>
  <si>
    <t>ф. Льнозавод</t>
  </si>
  <si>
    <t>Льнозавод п.Батран</t>
  </si>
  <si>
    <t>89211341049; 66-65-17</t>
  </si>
  <si>
    <t>Сад"Синтез"</t>
  </si>
  <si>
    <t>89216020606</t>
  </si>
  <si>
    <t>ф. Аннино</t>
  </si>
  <si>
    <t>89211366662</t>
  </si>
  <si>
    <t>ф. Березовик</t>
  </si>
  <si>
    <t>Отделение связи д.Козлово</t>
  </si>
  <si>
    <t>72-70-92,72-53-09, 
72-50-49</t>
  </si>
  <si>
    <t>ф. Красково</t>
  </si>
  <si>
    <t>Медпункт п.Дора</t>
  </si>
  <si>
    <t>26-68-12,20-13-13</t>
  </si>
  <si>
    <t>ф. Привалино</t>
  </si>
  <si>
    <t>Населениед.Погорелка</t>
  </si>
  <si>
    <t xml:space="preserve">75-77-04, 921-716-67-55 </t>
  </si>
  <si>
    <t>Садов.тов-во № 6 ОАО "Северсталь"</t>
  </si>
  <si>
    <t>89215427160</t>
  </si>
  <si>
    <t>ф. АБЗ</t>
  </si>
  <si>
    <t>Общежитие</t>
  </si>
  <si>
    <t>2-31-82</t>
  </si>
  <si>
    <t>База ДРСУ</t>
  </si>
  <si>
    <t>(81751) 2-37-96 2-39-03</t>
  </si>
  <si>
    <t>29-17-30</t>
  </si>
  <si>
    <t>Монтажно- заготовительная база</t>
  </si>
  <si>
    <t>2-37-37</t>
  </si>
  <si>
    <t>Эковтор</t>
  </si>
  <si>
    <t>89095997725</t>
  </si>
  <si>
    <t>(81751) 2-10-63 9212325989</t>
  </si>
  <si>
    <t>Бетонно-растворный узел</t>
  </si>
  <si>
    <t>89114494644</t>
  </si>
  <si>
    <t>ООО "Шексна - газводстрой"</t>
  </si>
  <si>
    <t>8921-129-36-06, 
8921-231-33-43</t>
  </si>
  <si>
    <t>ф. ПМК-22</t>
  </si>
  <si>
    <t>БРУ ул. Дорожная</t>
  </si>
  <si>
    <t>89115377578        (81751)2-40-20</t>
  </si>
  <si>
    <t>ООО "Шексна ТрансЛес"</t>
  </si>
  <si>
    <t xml:space="preserve">8921-231-33-43  89216012572                     </t>
  </si>
  <si>
    <t>СПК "Русь", Чаромское</t>
  </si>
  <si>
    <t>(81751) 4-31-71 9212335665</t>
  </si>
  <si>
    <t>ф. Квасюнино-2</t>
  </si>
  <si>
    <t>(81751) 4-31-719212335665</t>
  </si>
  <si>
    <t>ф. Комплекс Чаромское</t>
  </si>
  <si>
    <t>Котельная</t>
  </si>
  <si>
    <t>(81751) 2-14-90</t>
  </si>
  <si>
    <t>ф. Чернеево-2</t>
  </si>
  <si>
    <t>Шк.Чернеевская</t>
  </si>
  <si>
    <t xml:space="preserve">(81751) 5-51-14       (81751) 5-51-14 9217339639  </t>
  </si>
  <si>
    <t>Строительство блочно-модульной газовой котельной д. Чернеево</t>
  </si>
  <si>
    <t>(881751) 2-23-61, 
2-14-84, 2-23-56</t>
  </si>
  <si>
    <t>Отключение будет производится ОП Вологдаэнерго с питающих центров ПС Вологдаэнерго</t>
  </si>
  <si>
    <t>Способ ввода Перечня:</t>
  </si>
  <si>
    <t>ДУ - с использованием дистанционного управления;</t>
  </si>
  <si>
    <t>ОП - постоянным оперативным персоналом объекта электроэнергетики (в том числе персоналом потребителя);</t>
  </si>
  <si>
    <t>ОВБ - персоналом оперативно-выездных бригад;</t>
  </si>
  <si>
    <t>ДД - персоналом с дежурством на дому.</t>
  </si>
  <si>
    <t>26-53-67</t>
  </si>
  <si>
    <t>ф.(81759) 2-10-14</t>
  </si>
  <si>
    <t>(81748) 2-14-14</t>
  </si>
  <si>
    <t>ООО "СИМ"</t>
  </si>
  <si>
    <t>(812) 331-25-42</t>
  </si>
  <si>
    <t>26-53-76</t>
  </si>
  <si>
    <t xml:space="preserve"> 2-46-32</t>
  </si>
  <si>
    <t>2-29-14</t>
  </si>
  <si>
    <t>2-63-28, 2-19-73</t>
  </si>
  <si>
    <t>(81738) 2-55-48</t>
  </si>
  <si>
    <t>ВЛ 10 кВ Патриот</t>
  </si>
  <si>
    <t>II ОЧЕРЕДЬ:</t>
  </si>
  <si>
    <t xml:space="preserve">ИТОГО по III ОЧЕРЕДИ:
</t>
  </si>
  <si>
    <t>АО "Газпром Энергосбыт"</t>
  </si>
  <si>
    <t>ф.Дормаш-1, 2</t>
  </si>
  <si>
    <t>ООО "Атрибут Консалтинг Вологда"</t>
  </si>
  <si>
    <t>ГСК "Доронинский"</t>
  </si>
  <si>
    <t>ИТОГО поVI ОЧЕРЕДИ:</t>
  </si>
  <si>
    <t>ПС Восточная, Центральная, Ява</t>
  </si>
  <si>
    <t>(81837) 55-4-09</t>
  </si>
  <si>
    <t>79-26-52</t>
  </si>
  <si>
    <t>(813) 63-6-23-63</t>
  </si>
  <si>
    <t>Стеклотара Холдинг"</t>
  </si>
  <si>
    <t>АО "Вологодский</t>
  </si>
  <si>
    <t>Итого ПС 110 кВ Ермаково:</t>
  </si>
  <si>
    <t>СТ "Рассвет-С"</t>
  </si>
  <si>
    <t>СНТ "Шограш"</t>
  </si>
  <si>
    <t xml:space="preserve">Легчанов Денис Андреевич </t>
  </si>
  <si>
    <t>ООО "УК Прилуки"</t>
  </si>
  <si>
    <t xml:space="preserve">ООО "МТС Энерго" </t>
  </si>
  <si>
    <t xml:space="preserve">СТ "КОЛОС-1" </t>
  </si>
  <si>
    <t>СНТ "Малинка"</t>
  </si>
  <si>
    <t>ООО"АГРОПРОДУКТ"</t>
  </si>
  <si>
    <t>ПАО "ВымпелКом"</t>
  </si>
  <si>
    <t>Воробьев Сергей Владимирович</t>
  </si>
  <si>
    <t>ДНО "Юрчаково"</t>
  </si>
  <si>
    <t>ИП Брюшинина Ольга Александровна</t>
  </si>
  <si>
    <t>Люсков Сергей Александрович</t>
  </si>
  <si>
    <t>ООО"Провинция"</t>
  </si>
  <si>
    <t>Забродин Эдуард Юрьевич</t>
  </si>
  <si>
    <t>ИП Верденский Анатолий Николаевич</t>
  </si>
  <si>
    <t>Орлов Анатолий Владимирович</t>
  </si>
  <si>
    <t>ООО "Николъ"</t>
  </si>
  <si>
    <t>ИП Тисов Иван Александрович</t>
  </si>
  <si>
    <t>ООО "Виола"</t>
  </si>
  <si>
    <t>Гражданин Смирнов Никита Владимирович</t>
  </si>
  <si>
    <t>"ПЗК им.50-летия СССР"</t>
  </si>
  <si>
    <t>гр. Тумаков Н.В.</t>
  </si>
  <si>
    <t>нет ГО</t>
  </si>
  <si>
    <t>АО "Волог.картофель"</t>
  </si>
  <si>
    <t>ИП Дьячков В.В.</t>
  </si>
  <si>
    <t>Шадрин Игорь Витальевич</t>
  </si>
  <si>
    <t>ИП Калачян Норайр Наполеонович</t>
  </si>
  <si>
    <t>ЗАО Верховажьелесторг</t>
  </si>
  <si>
    <t>ИП Ворсин Андрей Владимирович</t>
  </si>
  <si>
    <t xml:space="preserve"> с. Верховажье, ул. Южная д.4, д.6 ул. Молодежная, д. 3а, 3 в Пер Г-есть</t>
  </si>
  <si>
    <t>БУЗ ВО "Верховажская ЦРБ" (ФАП)</t>
  </si>
  <si>
    <t>ИП Резан Василий Яковлевич</t>
  </si>
  <si>
    <t>ИП Акиньхов Иван Васильевич</t>
  </si>
  <si>
    <t>ИП Кузнецов Алексей Витальевич</t>
  </si>
  <si>
    <t>ИП Соломатова Валентина Николаевна</t>
  </si>
  <si>
    <t>Скважина №3180 (д.Кудринская)</t>
  </si>
  <si>
    <t>БУЗ ВО Тотемская ЦРБ (ФАП)</t>
  </si>
  <si>
    <t>Северодвинец ООО</t>
  </si>
  <si>
    <t>ООО "Татнефть-АЗС-Запад"</t>
  </si>
  <si>
    <t>Администрация СП Усть-Алексеевское</t>
  </si>
  <si>
    <t>МБУК "Верхневарженский ДК"</t>
  </si>
  <si>
    <t xml:space="preserve">Комитет по управлению имуществом Великоустюгского муниципального района </t>
  </si>
  <si>
    <t>ИП Шульгина Светлана Николаевна</t>
  </si>
  <si>
    <t>ООО "Новаторский ЛПК"</t>
  </si>
  <si>
    <t>МУП "Водоканал" г. Великий Устюг</t>
  </si>
  <si>
    <t>Администрация ГП Кузино</t>
  </si>
  <si>
    <t>МБОУ "Аристовская ООШ"</t>
  </si>
  <si>
    <t>МБДОУ "Аристовский детский сад"</t>
  </si>
  <si>
    <t>Управляющая компания п.Кузино</t>
  </si>
  <si>
    <t>населенные пункты Самотовинского, Трегубовского СП</t>
  </si>
  <si>
    <t>ПАО "Вологодаавтодор"</t>
  </si>
  <si>
    <t>ИП Шушков Сергей Владимирович</t>
  </si>
  <si>
    <t>ПАО Вологодавтодор</t>
  </si>
  <si>
    <t>БУЗ ВО Кич-Городецкая ЦРБ  им. В.И.Коржавина (ФАП)</t>
  </si>
  <si>
    <t>пож.часть №29 Р=0,1 - в Перечне Губ нет</t>
  </si>
  <si>
    <t>МУП "Кич-Городецкое муниципальное имущество" скважина Р=0,5 кВт в Списке Губ-есть</t>
  </si>
  <si>
    <t>водокачка п.Лаптюг Р=0,1 кВт в Перечне Г-нет</t>
  </si>
  <si>
    <t>ИП Губарев Владимир Юрьевич</t>
  </si>
  <si>
    <t>ООО "МТС Энерго"</t>
  </si>
  <si>
    <t>ООО "ЖКХ Тимошинское"</t>
  </si>
  <si>
    <t>Савин Александр Геннадьевич</t>
  </si>
  <si>
    <t>Узиков Юрий Алексеевич</t>
  </si>
  <si>
    <t>Тюриков Сергей Евгеньевич</t>
  </si>
  <si>
    <t>ООО"Коротовское"</t>
  </si>
  <si>
    <t>ООО "Теплоэнергия"</t>
  </si>
  <si>
    <t>ООО "ЛЕСРОСБИЗНЕС"</t>
  </si>
  <si>
    <t>ИП Палева Галина Анатольевна</t>
  </si>
  <si>
    <t>ИП Медведева Светлана Георгиевна</t>
  </si>
  <si>
    <t>Администрация СП Желябовское</t>
  </si>
  <si>
    <t>ИП Алханашвили Рамази Тамазович</t>
  </si>
  <si>
    <t>МОУ "Желябовская школа"</t>
  </si>
  <si>
    <t>Мартынов Вячеслав Валентинович</t>
  </si>
  <si>
    <t>АМО Устюженское</t>
  </si>
  <si>
    <t>Скважина-1, 2 д.Княже в Пер Г-нет</t>
  </si>
  <si>
    <t>Скважина-1, 2 п.Сизьма в Пер Г-нет</t>
  </si>
  <si>
    <t>Насосная, д. Мишаково</t>
  </si>
  <si>
    <t xml:space="preserve">без Пундуги </t>
  </si>
  <si>
    <t>Квартира п.Кузино ул.Гоголя д.11 кв.4, п.Кузино, ул.Лермонтова д.9 кв.5 в Пер Г-нет</t>
  </si>
  <si>
    <t>до 40 мин.</t>
  </si>
  <si>
    <t xml:space="preserve">Нагр. ЛЭП, </t>
  </si>
  <si>
    <t xml:space="preserve">нагрузок при среднесуточных температурах наружного воздуха, соответствующих температуре наиболее холодной пятидневки </t>
  </si>
  <si>
    <t xml:space="preserve">Величины потребления электрической мощности потребителей, указанные в графиках, определены для условий прохождения максимума </t>
  </si>
  <si>
    <t>отключ.</t>
  </si>
  <si>
    <t>ПАО "ДЭП" № 186</t>
  </si>
  <si>
    <t>(81742) 3-84-30, 9215461740</t>
  </si>
  <si>
    <t>(81751)4-22-17, 9216860685</t>
  </si>
  <si>
    <t>8(81741) 46360, 89212349655</t>
  </si>
  <si>
    <t>8(81741) 31215,  89216866474</t>
  </si>
  <si>
    <t>(81743)2-15-23, (81743) 2-12-22</t>
  </si>
  <si>
    <t>71-68-17, 89212360889</t>
  </si>
  <si>
    <t>54-75-87, 89218292811</t>
  </si>
  <si>
    <t>(81755) 3-14-14; 3-15-70</t>
  </si>
  <si>
    <t>8(81732) 2-26-64</t>
  </si>
  <si>
    <t>8(81732)3-81-81, 3-14-41</t>
  </si>
  <si>
    <t>8175321350, 2-13-06</t>
  </si>
  <si>
    <t>(81752) 3-11-31, 3-11-32</t>
  </si>
  <si>
    <t>(81759) 34-1-30, ф.8(81759) 34-1-57</t>
  </si>
  <si>
    <t>8(81759) 5-22-36, 89210670727</t>
  </si>
  <si>
    <t>8(81759)2-14-15, 8(81759)2-14-15</t>
  </si>
  <si>
    <t>(81759) 31-1-23</t>
  </si>
  <si>
    <t>8(81759)2-15-70; 89212353426</t>
  </si>
  <si>
    <t>(81759) 51-1-14</t>
  </si>
  <si>
    <t>8-921-233-96-90</t>
  </si>
  <si>
    <t>(81759) 31-2-24</t>
  </si>
  <si>
    <t>(81759) 3-41-20, 89215369399</t>
  </si>
  <si>
    <t>8(332)-53-85-85, 70-41-23</t>
  </si>
  <si>
    <t>ООО"Кислород Сер.Фарм"</t>
  </si>
  <si>
    <t>(81747) 2-92-10, 2-92-40</t>
  </si>
  <si>
    <t>(81747) 2-91-95, 2-92-05</t>
  </si>
  <si>
    <t>(861)277-45-54 доб.5690</t>
  </si>
  <si>
    <t xml:space="preserve">(8172)73-36-57, 89212326179 </t>
  </si>
  <si>
    <t>ИП Боброва Ирина Николаевна</t>
  </si>
  <si>
    <t>ПЧ №64 д.Княже -нет в Пер Г</t>
  </si>
  <si>
    <t>ф.ЦРП-1, ЦРП-2</t>
  </si>
  <si>
    <t>ф.ВМК-1, ВМК-2</t>
  </si>
  <si>
    <t xml:space="preserve">                                    </t>
  </si>
  <si>
    <t xml:space="preserve">                                  </t>
  </si>
  <si>
    <t xml:space="preserve">                                     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</si>
  <si>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</si>
  <si>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</si>
  <si>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</si>
  <si>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Туфаново-т</t>
  </si>
  <si>
    <t>до 5 мин</t>
  </si>
  <si>
    <t>РЖД поставить-20 мин</t>
  </si>
  <si>
    <t>Добавить ПС Сокол, Ростилово, Вологда-Южная</t>
  </si>
  <si>
    <t>на РПП-1, РПП-2, Первомайская, Зашекснинская-нет потребителей</t>
  </si>
  <si>
    <t>добавить ф.Родионцево (скважина)?</t>
  </si>
  <si>
    <t xml:space="preserve"> не включенных в разработанные ГАО на 2020/2021 гг."</t>
  </si>
  <si>
    <t xml:space="preserve">по ПО "ВЭС" Вологодского филиала ПАО "МРСК Северо-Запада" </t>
  </si>
  <si>
    <t>биржевого оборудования"</t>
  </si>
  <si>
    <t>субаб-Ввод №1,2 МУП "СРС"</t>
  </si>
  <si>
    <t>ПС 35 кВ Поток</t>
  </si>
  <si>
    <t>текстильный комбинат"</t>
  </si>
  <si>
    <t>ВДО ООО "СЗЭМ"</t>
  </si>
  <si>
    <t>ф.Макси</t>
  </si>
  <si>
    <t>ГСК Дальний-1</t>
  </si>
  <si>
    <t>Кафе (Л.Ю.Чернова)</t>
  </si>
  <si>
    <t>ООО Агрофирма Сокол</t>
  </si>
  <si>
    <t>Верховажский СПК</t>
  </si>
  <si>
    <t>ООО "Сивеж"</t>
  </si>
  <si>
    <t xml:space="preserve">ЛПУМГ </t>
  </si>
  <si>
    <t>ИП Арзубов Н.В.</t>
  </si>
  <si>
    <t>Р-ГВО-АТАБ</t>
  </si>
  <si>
    <t>ГВО РД</t>
  </si>
  <si>
    <t>РД-АТАБ</t>
  </si>
  <si>
    <t>РД СО-АТАБ</t>
  </si>
  <si>
    <t>РД+ТЭЦ-АТАБ</t>
  </si>
  <si>
    <t>РД ВПМЭС</t>
  </si>
  <si>
    <t>ВПМЭС + ТЭЦ</t>
  </si>
  <si>
    <t>от 5 до 20 мин.</t>
  </si>
  <si>
    <t>до 60 мин.</t>
  </si>
  <si>
    <t>ПС 110 кВ Западная  (ДУ)</t>
  </si>
  <si>
    <t>ИТОГО по Перечню:</t>
  </si>
  <si>
    <t xml:space="preserve">НСС ВТЭЦ </t>
  </si>
  <si>
    <t>ф.(81733) 3-36-46</t>
  </si>
  <si>
    <t>3-31-52</t>
  </si>
  <si>
    <t>гл.энергетик</t>
  </si>
  <si>
    <t>33-777 доб.281</t>
  </si>
  <si>
    <t xml:space="preserve">ГПП 110 кВ </t>
  </si>
  <si>
    <t>ДОЗ-21</t>
  </si>
  <si>
    <t>ф.(81733) 3-26-87</t>
  </si>
  <si>
    <t>диспетчер ТЭЦ</t>
  </si>
  <si>
    <t>3-26-87, 3-13-91</t>
  </si>
  <si>
    <t xml:space="preserve">котельная -4 шт </t>
  </si>
  <si>
    <t>ЭТА, потребители</t>
  </si>
  <si>
    <t>КЛ 10 кВ</t>
  </si>
  <si>
    <t>Федотово МУП  ЖКХ Вологодского муниципального района Артскважина № 648 п.Родионцево</t>
  </si>
  <si>
    <t>Гряз.Электросеть (кот), население</t>
  </si>
  <si>
    <t>РЖД (КТП-160 кВА Вокзал), население</t>
  </si>
  <si>
    <t>МУП Коммунальные системы</t>
  </si>
  <si>
    <t>ВОЭК, население, насосная</t>
  </si>
  <si>
    <t>МУП Коммунальные системы (насосная, КНС)</t>
  </si>
  <si>
    <t>ВОЭК, население, котельная</t>
  </si>
  <si>
    <t>ИТОГО по III  ОЧЕРЕДИ:</t>
  </si>
  <si>
    <t>есть в Пер ВОЭК</t>
  </si>
  <si>
    <t>МУП ЖКХ "Сямженское"</t>
  </si>
  <si>
    <t xml:space="preserve">скважина-2 шт, водокачка-1 шт в Списке Г-нет </t>
  </si>
  <si>
    <t>Верховажская ЦРБ (ЗТП-400 ЦРБ)</t>
  </si>
  <si>
    <t>МБУК "КДЦ Шелотского СП"</t>
  </si>
  <si>
    <t>Котельная с.Верхнекокшеньгский Погост (КТП-160 ДК Кокшеньга)</t>
  </si>
  <si>
    <t>Котельная ДОУ (КТП Набережная, BS 5500)</t>
  </si>
  <si>
    <t>Котельная школы (КТП Тиманово школа, ДЭС- ГБ2Ц-9-3СКМ)</t>
  </si>
  <si>
    <t>Котельная (КТП-630 Д/К Погорелово, ДЭС-4АВ 250/5)</t>
  </si>
  <si>
    <t>Комплекс Петрилово (КТП 250 фер.Петрилово, ZP201-14)</t>
  </si>
  <si>
    <t xml:space="preserve">Котельная (GG3300CHAMPION (передв)) </t>
  </si>
  <si>
    <t>РП Шонга-котельная</t>
  </si>
  <si>
    <t>Артскважина, водонапроная башня</t>
  </si>
  <si>
    <t>Ферма (КТП Комплекс, ДЭСМ-60, ДЭСМ-30)</t>
  </si>
  <si>
    <t>УО, адм.здание</t>
  </si>
  <si>
    <t>Ильина Софья Ивановна</t>
  </si>
  <si>
    <t>ИП Соловьев Алексей Викторович</t>
  </si>
  <si>
    <t xml:space="preserve">Местная религ. организ. православ. Приход храма </t>
  </si>
  <si>
    <t>препод. Филиппа Ирапского рп Кадуй Чер.</t>
  </si>
  <si>
    <t>Епархии Русской Православной Церкви (Московский Патриархат)</t>
  </si>
  <si>
    <t xml:space="preserve">Школа (КТП Школа потр., ЕСС-5-92) </t>
  </si>
  <si>
    <t>МП "Борисовский коммунальщик"</t>
  </si>
  <si>
    <t>ПО "Борисовский хлебозавод"</t>
  </si>
  <si>
    <t>ООО "Новое" Газовая котельная с.Никольское (ТП-2х400 Газовая котельная, ГСФ-100Д У2, 1 шт, 100кВт)</t>
  </si>
  <si>
    <t>ИП Кулемина Марина Михайловна</t>
  </si>
  <si>
    <t xml:space="preserve">Эл. отопление жил. дома № 36 (КТП-100 Солманское-2) </t>
  </si>
  <si>
    <t xml:space="preserve">ОСП Черепов. почтамт УФПС </t>
  </si>
  <si>
    <t>ВО-ф-ла ФГУП "Почта России</t>
  </si>
  <si>
    <t>база отдыха (ТП Пансионат Сосновка-2, Энерго-КД240-400, 1 шт, 240 кВт)</t>
  </si>
  <si>
    <t>ВЛ 10 кВ Цыково</t>
  </si>
  <si>
    <t>ф.Кольцо</t>
  </si>
  <si>
    <t>Сергеева Алена Николаевна</t>
  </si>
  <si>
    <t>ООО "МТС ЭНЕРГО"</t>
  </si>
  <si>
    <t>Пожарная часть д. Лентьево</t>
  </si>
  <si>
    <t>ООО "Луч"</t>
  </si>
  <si>
    <t>БУЗ ВО Устюженская ЦРБ (ФАП)</t>
  </si>
  <si>
    <t>ИП Сверчкова Татьяна Александровна</t>
  </si>
  <si>
    <t>ИП Кузнецова Галина Андреевна</t>
  </si>
  <si>
    <t>АМО Мезженское</t>
  </si>
  <si>
    <t>Артез.скважина д.Алекино А=0,  в Списке Губ-нет</t>
  </si>
  <si>
    <t>станция биолог.оч. Р=1 кВт в Списке Губ -есть</t>
  </si>
  <si>
    <t xml:space="preserve">ООО "Яковлевское" </t>
  </si>
  <si>
    <t>дом престарелых д.Княже (ТП-125) ,  ДЭС-нет</t>
  </si>
  <si>
    <t>КФХ Подсекин Анатолий Васильевич</t>
  </si>
  <si>
    <t>АПК "Звездочка"</t>
  </si>
  <si>
    <t>Бюджетное учреждение культуры</t>
  </si>
  <si>
    <t>нет в ТУ</t>
  </si>
  <si>
    <t>АЗС (КТП АЗС, АД-30-Т400-1РГП), Двор Чернецкое (КТП Двор, ДГА-24), Овцекомплекс Чернецкое (КТП Овцекомплекс, ДГА-24)</t>
  </si>
  <si>
    <t>Котельная (КТП Панфилово маст., ДС-250)</t>
  </si>
  <si>
    <t>Скважина (КТП-63 Берег)-не нашла</t>
  </si>
  <si>
    <t>Скважина (КТП-100 Митенское МТФ)-не нашла в ТУ</t>
  </si>
  <si>
    <t>Скважина (КТП-250 Корень КТП)-12-квартирный дом с.Н.Корень ул.Курлаково д.3-нет в Пер Г</t>
  </si>
  <si>
    <t>Расчетная мощность</t>
  </si>
  <si>
    <t>потребители ГО, ГВО</t>
  </si>
  <si>
    <t>КТП 250 кВА Мастерские котельная (ДЭС нет)?, в ТУ нет</t>
  </si>
  <si>
    <t>в Пер ВОЭК есть</t>
  </si>
  <si>
    <t>8(8202) 59-45-07</t>
  </si>
  <si>
    <t>добавить Балатон в 2021</t>
  </si>
  <si>
    <t>совмещенная</t>
  </si>
  <si>
    <t>без Русэнергосбыт</t>
  </si>
  <si>
    <t>База отдыха "Рощино" , есть ДЭС</t>
  </si>
  <si>
    <t>ДС 8929-2050036</t>
  </si>
  <si>
    <t>Отключаемая нагрузка, МВт</t>
  </si>
  <si>
    <t>ООО "СК Энерго-5"</t>
  </si>
  <si>
    <t>без Луговой</t>
  </si>
  <si>
    <t>ООО "Локотрейдинг"</t>
  </si>
  <si>
    <t>495-9660021</t>
  </si>
  <si>
    <t>8900-544-86-26, 693-935; 693-984 693-985</t>
  </si>
  <si>
    <t>656-170, 656-243, 8921 2517528, 8911-478725</t>
  </si>
  <si>
    <t>8921-5443029, 8921 136 11 35</t>
  </si>
  <si>
    <t>9215362919, (81751) 4-31-17, 4-31-20</t>
  </si>
  <si>
    <t>(81751) 5-31-36, 89210521474, 89210517563</t>
  </si>
  <si>
    <t>8(81751)2-34-75</t>
  </si>
  <si>
    <t xml:space="preserve">Шекснинского муниципального </t>
  </si>
  <si>
    <t>района "Централизованная библиотечная система"</t>
  </si>
  <si>
    <t>921-1418027</t>
  </si>
  <si>
    <t>(81759) 2-23-94, 89210698090</t>
  </si>
  <si>
    <t>факт ГВО</t>
  </si>
  <si>
    <t xml:space="preserve"> Р=1 кВт отказ АТАБ </t>
  </si>
  <si>
    <t>МИН</t>
  </si>
  <si>
    <t>МАХ</t>
  </si>
  <si>
    <t>(700) 5-80-90</t>
  </si>
  <si>
    <t>РПП-1-Суда</t>
  </si>
  <si>
    <t>(81751) 2-93-50</t>
  </si>
  <si>
    <t>(81751)-2-93-33</t>
  </si>
  <si>
    <t>81743-54-119</t>
  </si>
  <si>
    <t>(81743)6-01-18, 8-921-134-45-54</t>
  </si>
  <si>
    <t>(81743)62-145, 8-906-299-54-27</t>
  </si>
  <si>
    <t>(81743) 6-21-30</t>
  </si>
  <si>
    <t>(81743) 55-175, 89211377461</t>
  </si>
  <si>
    <t>8-921-290-23-95</t>
  </si>
  <si>
    <t>8-921-251-37-69</t>
  </si>
  <si>
    <t>8-921-547-69-85</t>
  </si>
  <si>
    <t>(81743) 52-116, 8-921-133-84-91</t>
  </si>
  <si>
    <t>8-921-251-47-05</t>
  </si>
  <si>
    <t>8-921-722-93-41</t>
  </si>
  <si>
    <t>8-921-545-07-20</t>
  </si>
  <si>
    <t>8-921-919-72-79, 8812-986-33-33 д.209</t>
  </si>
  <si>
    <t>(81742) 2-14-25, 921-056-77-33, (81742)2-16-60</t>
  </si>
  <si>
    <t>(81742) 3-41-21, 3-41-17, 921-1358977, 8(81742)3-41-25</t>
  </si>
  <si>
    <t>8-921-138-21-32, 8-921-147-45-37</t>
  </si>
  <si>
    <t>(81742) 2-12-35, 9218359242, (81742) 2-14-30</t>
  </si>
  <si>
    <t>8(8172)78-60-00, 56-01-78, 56-07-47, 8-921-143-67-95</t>
  </si>
  <si>
    <t>УФПС Вологодской области филиал</t>
  </si>
  <si>
    <t xml:space="preserve"> ФГУП "Почта России"</t>
  </si>
  <si>
    <t>(81742)5-13-32, 817425-24-57, 817425-10-45, 817425-16-62, 817425-14-14, 817425-13-62</t>
  </si>
  <si>
    <t>817422-12-71</t>
  </si>
  <si>
    <t>(81742) 2-16-90</t>
  </si>
  <si>
    <t>8-921-254-42-44</t>
  </si>
  <si>
    <t>8-921-252-29-85</t>
  </si>
  <si>
    <t>8921-2523152, (8202) 66-38-27</t>
  </si>
  <si>
    <t>8-911-502-22-11</t>
  </si>
  <si>
    <t>(8202) 62-51-96</t>
  </si>
  <si>
    <t>7921-135-40-30</t>
  </si>
  <si>
    <t>55-44-00, 89211380145, (8202) 57-99-61, 20-38-79</t>
  </si>
  <si>
    <t>66-12-82, 89211351796, 66-14-22, 66-11-83; 66-10-45</t>
  </si>
  <si>
    <t>8-921-132-50-02, 8921-059-89-07</t>
  </si>
  <si>
    <t>65-12-27, (81741) 3-14-80</t>
  </si>
  <si>
    <t>29-19-97; 29-14-64; 29-17-65 (бух-я); 29-60-64,  8 921 133 51 07</t>
  </si>
  <si>
    <t>(8202) 66-10-31</t>
  </si>
  <si>
    <t>89217177079, 89115112663</t>
  </si>
  <si>
    <t>8921-835-72-62</t>
  </si>
  <si>
    <t>8921-8356775, 8-921-139-17-18</t>
  </si>
  <si>
    <t>(8202) 65-12-34, 65-12-35</t>
  </si>
  <si>
    <t>669-846, 669-843, 66-98-72</t>
  </si>
  <si>
    <t>8-921-133-49-72; (8202) 69-57-41</t>
  </si>
  <si>
    <t>Администраци Абакановского СП</t>
  </si>
  <si>
    <t>(8202) 57-35-04, 67-46-86, 57-42-91, 57-99-41</t>
  </si>
  <si>
    <t>8(8202) 51-82-54, 55-24-94, 8-900-539-03-11, 8-921-137-06-36</t>
  </si>
  <si>
    <t>Демичев Эдуард Васильевич</t>
  </si>
  <si>
    <t>66-58-21, 89212599228</t>
  </si>
  <si>
    <t>89535097733, 8921-146-50-44</t>
  </si>
  <si>
    <t>(8202) 65-62-23, 31-02-66, 8921-251-63-05</t>
  </si>
  <si>
    <t>669-846, 669-843</t>
  </si>
  <si>
    <t>8964-6652343, 8900-506-91-96</t>
  </si>
  <si>
    <t>8911-0484802, 8921-723-93-93</t>
  </si>
  <si>
    <t>8-953-518-46-94</t>
  </si>
  <si>
    <t>8-921-544-02-90, 8-921-146-20-47</t>
  </si>
  <si>
    <t>8-921-051-60-51</t>
  </si>
  <si>
    <t>8921-252-20-28</t>
  </si>
  <si>
    <t>8911-508-19-18</t>
  </si>
  <si>
    <t>8-911-518-41-07,  89646708764</t>
  </si>
  <si>
    <t>57-87-28, 8-911-52-956-40</t>
  </si>
  <si>
    <t>7 (495) 428-40-90 (1023)</t>
  </si>
  <si>
    <t>8-921-130-32-80</t>
  </si>
  <si>
    <t>(8202) 26-30-76, 8-921-136-66-02</t>
  </si>
  <si>
    <t>(8202) 66-14-68, 8-921-053-93-53</t>
  </si>
  <si>
    <t>ОСП Черепов. почтамт УФПС ВО</t>
  </si>
  <si>
    <t>ф-ла ФГУП "Почта России"</t>
  </si>
  <si>
    <t>(8172) 73-15-66, 53-07-91</t>
  </si>
  <si>
    <t>8-921-146-46-21</t>
  </si>
  <si>
    <t>8-921-256-41-02</t>
  </si>
  <si>
    <t>(8172) 73-15-66</t>
  </si>
  <si>
    <t>8-921-256-18-08</t>
  </si>
  <si>
    <t>817372-21-94</t>
  </si>
  <si>
    <t>8-921-545-21-32</t>
  </si>
  <si>
    <t>8921-689-5776</t>
  </si>
  <si>
    <t>(81737) 2-24-21</t>
  </si>
  <si>
    <t>(817-37) 57-404</t>
  </si>
  <si>
    <t>7921-141-71-35, 8(81751) 2-28-87</t>
  </si>
  <si>
    <t>8(81751) 2-29-91; 8921-718-05-00</t>
  </si>
  <si>
    <t>81751-2-20-38, 8(81751) 2-25-31; 8-960-297-54-56</t>
  </si>
  <si>
    <t>328-89-80; 321-62-71, (88172)54-08-36</t>
  </si>
  <si>
    <t>9211396597, 9218213121, 8(81751) 4-31-71</t>
  </si>
  <si>
    <t>8(81751) 4-31-31</t>
  </si>
  <si>
    <t>8-921-722-25-05, 8-981-442-75-70; 89217227188</t>
  </si>
  <si>
    <t>8-911-449-46-44</t>
  </si>
  <si>
    <t>8(8172) 7262-71; 8-963-732-08-78</t>
  </si>
  <si>
    <t>ВО -ф-л ФГУП "Почта</t>
  </si>
  <si>
    <t>8(81751) 2-21-53; 8-953-518-13-41</t>
  </si>
  <si>
    <t>Чаромское сельское ПО</t>
  </si>
  <si>
    <t xml:space="preserve"> ООО "Торговая </t>
  </si>
  <si>
    <t>Компания "Цай Хун"</t>
  </si>
  <si>
    <t>77-61-14, 77-61-86</t>
  </si>
  <si>
    <t>(81759) 2-23-36</t>
  </si>
  <si>
    <t>55-50-73, 8-921-826-24-05</t>
  </si>
  <si>
    <t>8-921-069-59-00</t>
  </si>
  <si>
    <t>8-911-511-42-02, 77-21-88</t>
  </si>
  <si>
    <t>8(8172)773171</t>
  </si>
  <si>
    <t>54-16-56, 54-51-83</t>
  </si>
  <si>
    <t>52-41-88, 52-39-76, 524-188 энергетик, 8921-831-77-25</t>
  </si>
  <si>
    <t>(8172) 72-03-03, 56-36-40</t>
  </si>
  <si>
    <t>54-38-98,33-08-29, 54-02-09</t>
  </si>
  <si>
    <t>8-921-068-00-05</t>
  </si>
  <si>
    <t>8-931-500-68-88</t>
  </si>
  <si>
    <t>8(81752)2-12-42 8(81752)2-21-39</t>
  </si>
  <si>
    <t>8-921-129-07-51</t>
  </si>
  <si>
    <t>(81752)2-21-04</t>
  </si>
  <si>
    <t>2-14-98, 2-22-91</t>
  </si>
  <si>
    <t xml:space="preserve">МБУДО "Центр развития детей </t>
  </si>
  <si>
    <t>и молодежи"</t>
  </si>
  <si>
    <t>42-2-48, 42-3-24, 42-2-47</t>
  </si>
  <si>
    <t>2-13-55; 2-25-61, 2-11-30</t>
  </si>
  <si>
    <t>(81733) 2-34-71</t>
  </si>
  <si>
    <t>3-62-64</t>
  </si>
  <si>
    <t xml:space="preserve">Религиозная организация </t>
  </si>
  <si>
    <t>981-431-25-57</t>
  </si>
  <si>
    <t xml:space="preserve">Архиерейское подворье </t>
  </si>
  <si>
    <t>"Спасо-Каменный монастырь"</t>
  </si>
  <si>
    <t>8-921-82-46-222</t>
  </si>
  <si>
    <t>8-921-819-11-01</t>
  </si>
  <si>
    <t>(81759)  2-19-59</t>
  </si>
  <si>
    <t>(81759) 2-14-15</t>
  </si>
  <si>
    <t>8(921) 140-48-08</t>
  </si>
  <si>
    <t>8 (81740) 2-14-57; 2-13-28</t>
  </si>
  <si>
    <t>ООО "Лесной дом"</t>
  </si>
  <si>
    <t xml:space="preserve">ООО "РН-Энерго" </t>
  </si>
  <si>
    <t>8-921-234-18-22</t>
  </si>
  <si>
    <t>(81738) 6-81-80, 6-81-90</t>
  </si>
  <si>
    <t>8-911-540-23-24</t>
  </si>
  <si>
    <t>8-921-830-82-47</t>
  </si>
  <si>
    <t>(81738) 6-34-11, 6-34-32</t>
  </si>
  <si>
    <t>8-911-504-98-43</t>
  </si>
  <si>
    <t>8-921-140-81-80; (81738) 6-34-59</t>
  </si>
  <si>
    <t>(881738) 5-31-83; 8-911-543-19-04</t>
  </si>
  <si>
    <t>8-921-231-85-07</t>
  </si>
  <si>
    <t>(81738) 2-11-15; 2-18-79</t>
  </si>
  <si>
    <t>8-921-722-48-02</t>
  </si>
  <si>
    <t>8 (81740) 2-31-09</t>
  </si>
  <si>
    <t>ООО "ВТК"</t>
  </si>
  <si>
    <t>без Явы</t>
  </si>
  <si>
    <t xml:space="preserve">Шекснинское ЛПУМГ </t>
  </si>
  <si>
    <t xml:space="preserve">ООО "Инженерный </t>
  </si>
  <si>
    <t>энергетик</t>
  </si>
  <si>
    <t>(81732) 2-11-61</t>
  </si>
  <si>
    <t>4-14-07</t>
  </si>
  <si>
    <t>(81752) 21504, 2-20-01</t>
  </si>
  <si>
    <t>8(81733) 4-61-22, 4-62-22</t>
  </si>
  <si>
    <t>(8172) 72-98-00, 921-5323038</t>
  </si>
  <si>
    <t>СОВМ</t>
  </si>
  <si>
    <t xml:space="preserve">МУП "ПАТП №1" </t>
  </si>
  <si>
    <t>от эл.сетей МУП "ПАТП №1" )</t>
  </si>
  <si>
    <t>ООО"Вологодский лес"</t>
  </si>
  <si>
    <t>53-93-46</t>
  </si>
  <si>
    <t>РП-10 кВ "Котельная №2"</t>
  </si>
  <si>
    <t>921-722-31-17</t>
  </si>
  <si>
    <t>яч.22, 52</t>
  </si>
  <si>
    <t>от 20 до 40 мин.</t>
  </si>
  <si>
    <t>ССК</t>
  </si>
  <si>
    <t>нарастающий итог,</t>
  </si>
  <si>
    <t>(8202) 291-898, 8921-254-30-39</t>
  </si>
  <si>
    <t>(81733) 31-787, 8921-833-33-40</t>
  </si>
  <si>
    <t xml:space="preserve"> ПО "Череповецкое" АО "Вологдаоблэнерго"</t>
  </si>
  <si>
    <t>АО "ВОЭК"  ДС</t>
  </si>
  <si>
    <t>(81733) 31-787</t>
  </si>
  <si>
    <t>ф.МСЗ</t>
  </si>
  <si>
    <t>8921-833-33-40</t>
  </si>
  <si>
    <t>АО "ВОЭК" ДС г. Бабаево</t>
  </si>
  <si>
    <t xml:space="preserve">(81743) 22-440
</t>
  </si>
  <si>
    <t>ф.Горсеть-6</t>
  </si>
  <si>
    <t>8921-548-61-74</t>
  </si>
  <si>
    <t>АО "ВОЭК" ДС</t>
  </si>
  <si>
    <t>(8202) 291-898</t>
  </si>
  <si>
    <t>8921-254-30-39</t>
  </si>
  <si>
    <t>ф.Льнозавод-1</t>
  </si>
  <si>
    <t>ф.Садовая</t>
  </si>
  <si>
    <t>ф.Дуброво</t>
  </si>
  <si>
    <t>ф.Жары</t>
  </si>
  <si>
    <t>ф.Починок</t>
  </si>
  <si>
    <t>ф.Цыково</t>
  </si>
  <si>
    <t>ф.Заповедник</t>
  </si>
  <si>
    <t>ф.Пленишник</t>
  </si>
  <si>
    <t>(81751) 22-761</t>
  </si>
  <si>
    <t>8921-254-57-27</t>
  </si>
  <si>
    <t>40 мин.</t>
  </si>
  <si>
    <t>60 мин.</t>
  </si>
  <si>
    <t xml:space="preserve"> линий электропередачи и трансформаторов, питающих энергопринимающие устройства потребителей, не включенных в разработанные ГАО на 2021/2022 г.г.</t>
  </si>
  <si>
    <t>(4852) 491445</t>
  </si>
  <si>
    <t>НПС Приводино ДЭМ</t>
  </si>
  <si>
    <t>НПС Нюксеница ДЭМ</t>
  </si>
  <si>
    <t>АО "Транснефть-Север"</t>
  </si>
  <si>
    <t>сбыт</t>
  </si>
  <si>
    <t>есть субаб</t>
  </si>
  <si>
    <t>ф.ЗСК-1, 2, 3, 4</t>
  </si>
  <si>
    <t>АО "Елка"</t>
  </si>
  <si>
    <t>Шексн.РЭС</t>
  </si>
  <si>
    <t>убрать из ГО</t>
  </si>
  <si>
    <t>субаб не нашла в отчете</t>
  </si>
  <si>
    <t>АО "Транс-Альфа"</t>
  </si>
  <si>
    <t>ф.ВМЗ-1, ВМЗ-2</t>
  </si>
  <si>
    <t>ф.Окружное-1, 2</t>
  </si>
  <si>
    <t>ООО "Асфальтобе</t>
  </si>
  <si>
    <t>Сивков Алексей Олегович</t>
  </si>
  <si>
    <t>ВЛ 10 кВ Стризнево</t>
  </si>
  <si>
    <t>АО "СГ-транс"</t>
  </si>
  <si>
    <t>ИП Сергеев Александр</t>
  </si>
  <si>
    <t>Сергеевич</t>
  </si>
  <si>
    <t>ООО "АнКар"</t>
  </si>
  <si>
    <t xml:space="preserve">ВГМХА им.Н.В. Верещагина </t>
  </si>
  <si>
    <t>ДСП-1, 2, лесоцех</t>
  </si>
  <si>
    <t>Административное  здание (Заводоуправления)</t>
  </si>
  <si>
    <t>ООО "ВЕЛК"</t>
  </si>
  <si>
    <t>ООО"ЯРД"</t>
  </si>
  <si>
    <t>ВЛ 10 кВ Центр</t>
  </si>
  <si>
    <t>ООО "МСК Энерго"</t>
  </si>
  <si>
    <t>ООО "Городок-Лес"</t>
  </si>
  <si>
    <t>ВЛ 10 кВ Кожаево</t>
  </si>
  <si>
    <t>ПС 35 кВ Свеза-Новатор</t>
  </si>
  <si>
    <t>ВЛ 10 кВ ФМК-3, 4</t>
  </si>
  <si>
    <t>ИП Котин Андрей Валерьевич</t>
  </si>
  <si>
    <t>Кудрявцев Сергей Александрович</t>
  </si>
  <si>
    <t>МУП Ритуал-спецслужба</t>
  </si>
  <si>
    <t>ООО "Авиор"</t>
  </si>
  <si>
    <t>Краев Дмитрий Вячеславович</t>
  </si>
  <si>
    <t>Бюджетное учреждение ВО</t>
  </si>
  <si>
    <t>Вологдакооп-торг</t>
  </si>
  <si>
    <t>Григорян Атом Коляевич</t>
  </si>
  <si>
    <t>ООО "ИК Север"</t>
  </si>
  <si>
    <t>Новленский детский сад МБДОУ ВМР</t>
  </si>
  <si>
    <t xml:space="preserve">ФГБОУ ВО Вологодская ГМХА </t>
  </si>
  <si>
    <t xml:space="preserve">Березниковская основная школа </t>
  </si>
  <si>
    <t>им. Е.М. Ставцева МБОУ ВМР</t>
  </si>
  <si>
    <t>Наумов Никита Сергеевич</t>
  </si>
  <si>
    <t>МПРО Приход Храма пр. Мартиниана</t>
  </si>
  <si>
    <t>ООО "ПрофСервисТрейд"</t>
  </si>
  <si>
    <t>прямоф.</t>
  </si>
  <si>
    <t>НСТ "Коммунар"</t>
  </si>
  <si>
    <t xml:space="preserve">ВРОРОО- Вологодского областного </t>
  </si>
  <si>
    <t>общества охотников</t>
  </si>
  <si>
    <t>Кубенский РДК, МБУК</t>
  </si>
  <si>
    <t xml:space="preserve">скважина п.Макарово АТАБ=0 есть в П Губ </t>
  </si>
  <si>
    <t>Арт.скважина № 2598 п. Непотягово</t>
  </si>
  <si>
    <t>Гр. Исмаилов Шаиг Ханоглан оглы</t>
  </si>
  <si>
    <t>котельная п.Нижне-Кубенский</t>
  </si>
  <si>
    <t>ИП Глава КФХ Сейнян Роман Олегович</t>
  </si>
  <si>
    <t>МКП "Управление ЖКХ"</t>
  </si>
  <si>
    <t>Администрация СП Шапшинское</t>
  </si>
  <si>
    <t>БУ здравоохранения ВО "Харовская ЦРБ" (ФАП)</t>
  </si>
  <si>
    <t>ПАО " Ростелеком"</t>
  </si>
  <si>
    <t>Потребительский кооператив " Сямженский"</t>
  </si>
  <si>
    <t>Глушко Константин Александрович</t>
  </si>
  <si>
    <t>ООО "АЭР"</t>
  </si>
  <si>
    <t>Белоглазов Игорь Дмитриевич</t>
  </si>
  <si>
    <t>ИП Добычин Дмитрий Павлович</t>
  </si>
  <si>
    <t>ПК " Сямженский"</t>
  </si>
  <si>
    <t>ООО "Совхоз Раменье"</t>
  </si>
  <si>
    <t>ООО" Автодороги"</t>
  </si>
  <si>
    <t>МУП "Упр.ЖКХ Вохтога"</t>
  </si>
  <si>
    <t>СПО "Вохтогаторг"</t>
  </si>
  <si>
    <t>КТП-160 кВА "Вагонное депо"</t>
  </si>
  <si>
    <t>Гражданин Алесев Олег Юрьевич</t>
  </si>
  <si>
    <t>ООО "Вохтога-инженерные системы"</t>
  </si>
  <si>
    <t>АО "Монзалесторг"</t>
  </si>
  <si>
    <t>ИП Разгулов В.Н.</t>
  </si>
  <si>
    <t>ООО "Леспром"</t>
  </si>
  <si>
    <t>Администрация гор.поселения Грязовецкое</t>
  </si>
  <si>
    <t>ООО "Феникс"</t>
  </si>
  <si>
    <t>БУЗ "Грязовецкая ЦРБ" (ФАП)</t>
  </si>
  <si>
    <t>Артскважина Жерноково</t>
  </si>
  <si>
    <t>САУ лесного хоз.ВО "Вологдалесхоз"</t>
  </si>
  <si>
    <t xml:space="preserve">АО "Вологодская Областная Энергетическая </t>
  </si>
  <si>
    <t>Компания" г.Грязовец</t>
  </si>
  <si>
    <t>Газовая котельная Фрол ввод №1</t>
  </si>
  <si>
    <t>в ВОЭК -нет</t>
  </si>
  <si>
    <t>АО "Связь объектов транспорта и добычи нефти"</t>
  </si>
  <si>
    <t>Администрация  МО "Ростиловское"</t>
  </si>
  <si>
    <t>Газопровод, прямофидерный</t>
  </si>
  <si>
    <t>ИП  Мокеева Е.А.</t>
  </si>
  <si>
    <t>Водокач.Бокотово, Скв. Минькино</t>
  </si>
  <si>
    <t>Скважина д.Покровское, Водонапорная башня</t>
  </si>
  <si>
    <t>Скважина Коротыгино (у столовой)</t>
  </si>
  <si>
    <t>Храм Покрова Пресвятой Богородицы д.Покровское</t>
  </si>
  <si>
    <t>скважина №1371 д.Криводино Р=</t>
  </si>
  <si>
    <t>скважина Коротыгино Р=0,5 кВт</t>
  </si>
  <si>
    <t>Сад. общество "Дружба"</t>
  </si>
  <si>
    <t>Кашинцев Андрей Владимирович</t>
  </si>
  <si>
    <t>Гр.Фалалеев А. А.</t>
  </si>
  <si>
    <t xml:space="preserve">Архиерейское подворье "Свято-Успенский </t>
  </si>
  <si>
    <t>Александро-Куштский монастырь"</t>
  </si>
  <si>
    <t>МУ"Центр обеспечения"</t>
  </si>
  <si>
    <t xml:space="preserve">д/сад </t>
  </si>
  <si>
    <t>АО "ТрансМашКонсорциум"</t>
  </si>
  <si>
    <t>База отдыха ЗАО "Сервис-ВЭТ"</t>
  </si>
  <si>
    <t>БУК СМР Культурный центр</t>
  </si>
  <si>
    <t>БУК СМР Сокольская районная ЦБС</t>
  </si>
  <si>
    <t>библиотека</t>
  </si>
  <si>
    <t>Гр. Колыгин Сергей Викторович</t>
  </si>
  <si>
    <t>ИП Григорьев А.И.</t>
  </si>
  <si>
    <t>Администрация МО Чушевицкое</t>
  </si>
  <si>
    <t>МБОУ Подсосенская НШДС</t>
  </si>
  <si>
    <t>Байдакова Ольга Ивановна</t>
  </si>
  <si>
    <t>Водокачка Вл.гора</t>
  </si>
  <si>
    <t>Администрация Липецкого СП</t>
  </si>
  <si>
    <t>БУК Липецкий ДК</t>
  </si>
  <si>
    <t>МБОУ Чушевицкая СШ</t>
  </si>
  <si>
    <t>Киреева Татьяна Николаевна</t>
  </si>
  <si>
    <t>ГО-1, 2</t>
  </si>
  <si>
    <t>Дом культуры</t>
  </si>
  <si>
    <t>Гр. РФ Тесаловский Игорь Борисович</t>
  </si>
  <si>
    <t>ООО "РТ-Инвест Транспортные Системы"</t>
  </si>
  <si>
    <t>котельная ДЭС-нет</t>
  </si>
  <si>
    <t>Администрация СП Шелотское</t>
  </si>
  <si>
    <t>АО "Почта России"</t>
  </si>
  <si>
    <t>ПАО "Ростелеком "</t>
  </si>
  <si>
    <t>МБУК Морозовское КСО</t>
  </si>
  <si>
    <t>Администрация Коленгского СП</t>
  </si>
  <si>
    <t>Администрация Нижнекулойского СП</t>
  </si>
  <si>
    <t>МБУК Коленгский досуговый центр</t>
  </si>
  <si>
    <t>ООО "Альма"</t>
  </si>
  <si>
    <t>ООО "Водоканал-Тарнога"</t>
  </si>
  <si>
    <t>ООО "Услуга"</t>
  </si>
  <si>
    <t>скважина ул.Пограничеая Р=1 кВт в Списке Губ-есть</t>
  </si>
  <si>
    <t>Cкважина Регишево</t>
  </si>
  <si>
    <t>ПАО "Вологодавтодор" ф-л Нюксенское ДРСУ</t>
  </si>
  <si>
    <t>ООО "Гелиос"</t>
  </si>
  <si>
    <t>птицефабрика</t>
  </si>
  <si>
    <t>Арт.скважина Андреевская</t>
  </si>
  <si>
    <t>СПК "Тарногский"</t>
  </si>
  <si>
    <t xml:space="preserve">Скважина д.Погоняевская, Скважина д.Корчажинская  </t>
  </si>
  <si>
    <t>СПК (колхоз) Долговицы</t>
  </si>
  <si>
    <t>скважины д.Никитинская, д.Митинская, скваж.1, 2 д.Афанасьевская, скваж.д.Проневская</t>
  </si>
  <si>
    <t>ГО-резерв</t>
  </si>
  <si>
    <t>ПК "Бабушкинский"</t>
  </si>
  <si>
    <t>ИП Немеш  Михаил  Васильевич</t>
  </si>
  <si>
    <t>МУП Бабушкинская теплосеть</t>
  </si>
  <si>
    <t xml:space="preserve">Тимановское сельпо </t>
  </si>
  <si>
    <t>АО "Почта  России"</t>
  </si>
  <si>
    <t>Администрация СП Подболотное</t>
  </si>
  <si>
    <t>Гр.РФ  Апицарян  Гор  Сережаевич</t>
  </si>
  <si>
    <t>МБОУ Подболотная СОШ</t>
  </si>
  <si>
    <t>МБУК Районный дом культуры</t>
  </si>
  <si>
    <t>ПАО "Сбербанк"</t>
  </si>
  <si>
    <t>ИП Южакова Светлана Аркадьевна</t>
  </si>
  <si>
    <t>ИП Чежин Сергей Петрович</t>
  </si>
  <si>
    <t>ИП Южакова Татьяна Степановна</t>
  </si>
  <si>
    <t>БУЗ ВО Бабушкинская ЦРБ (ФАП)</t>
  </si>
  <si>
    <t>Гр. Волкогон Валентина Анатольевна</t>
  </si>
  <si>
    <t>ИП Жирохов Николай Лаврентьевич</t>
  </si>
  <si>
    <t>ИП Пахолкова Марина Николаевна</t>
  </si>
  <si>
    <t>ИП Попов Александр Васильевич</t>
  </si>
  <si>
    <t>ИП Томилов Михаил Леонидович</t>
  </si>
  <si>
    <t>ИП Чежин Виталий Леонидович</t>
  </si>
  <si>
    <t>МУП Рассвет</t>
  </si>
  <si>
    <t>скв.№43761 (д.Левинское) Р=3 кВт</t>
  </si>
  <si>
    <t>скв.№2919 Р=2 (д.Антушево), №2932 (д.Тельпино) Р=2 кВт</t>
  </si>
  <si>
    <t>МУП Тотьма-Водоканал</t>
  </si>
  <si>
    <t>МБУК Тотемская ЦБС</t>
  </si>
  <si>
    <t>ООО Тотемский хлебокомбинат</t>
  </si>
  <si>
    <t>Скважина №308 Р=0 п.Красный Бор, скваж.№81-Д Р=0,2 д.Кашинская в Пер Г-есть</t>
  </si>
  <si>
    <t>водокачка Р=0,2 в Пер Г-нет</t>
  </si>
  <si>
    <t>освещение дороги</t>
  </si>
  <si>
    <t>Скважины д.Поповкино Р=0, д.Меденицыно, 15 Р=0</t>
  </si>
  <si>
    <t xml:space="preserve">ИП Конева Оксана Леонидовна </t>
  </si>
  <si>
    <t xml:space="preserve">ИП Вайгачев Александр Рафаилович </t>
  </si>
  <si>
    <t>Администрация СП Верхневарженское</t>
  </si>
  <si>
    <t xml:space="preserve">ИП Жерихин Андрей Николаевич </t>
  </si>
  <si>
    <t>Подволоцкий Александр Валентинович</t>
  </si>
  <si>
    <t>Великоустюгская ЦРБ БУЗ ВО (ФАП)</t>
  </si>
  <si>
    <t>отопление</t>
  </si>
  <si>
    <t xml:space="preserve"> Р=1 кВт</t>
  </si>
  <si>
    <t>Администрация СП Заречное</t>
  </si>
  <si>
    <t>МБУК Аристовский ДК</t>
  </si>
  <si>
    <t>Гороховский Леонид Владимирович</t>
  </si>
  <si>
    <t>ИП Полицинский Сергей Николаевич</t>
  </si>
  <si>
    <t>Скважина Аристово Р=0,5 кВт в Списке Губ-есть</t>
  </si>
  <si>
    <t>Новатор-Сервис ООО</t>
  </si>
  <si>
    <t xml:space="preserve"> Р=0,2 кВтАрт. скважина АВС  в Перечне Г-есть</t>
  </si>
  <si>
    <t>скважина Морозовица Р=1-3 кВт, КНС=0.2 кВт в Списке Губ-есть</t>
  </si>
  <si>
    <t>добавить Свеза-Новатор в 2022</t>
  </si>
  <si>
    <t>Нюксенский районный Центр культурного развития МБУК</t>
  </si>
  <si>
    <t>ИП Пехота Сергей Феликсович</t>
  </si>
  <si>
    <t>ПК "Нюксеницакооп-торг"</t>
  </si>
  <si>
    <t>ООО Востровское ЖКХ</t>
  </si>
  <si>
    <t>БУЗ ВО "Нюксенская ЦРБ"</t>
  </si>
  <si>
    <t>Администрация МО Городищенское</t>
  </si>
  <si>
    <t>МП "Водоканал"</t>
  </si>
  <si>
    <t>Администрация СП Игмасское</t>
  </si>
  <si>
    <t>Байрамов Намиг Мустафа оглы</t>
  </si>
  <si>
    <t>Артскважина п.Игмас -Лесная, Школьная</t>
  </si>
  <si>
    <t>ИП Епифановский Николай Александрович</t>
  </si>
  <si>
    <t>БОУ НМР ВО "Игмасская ООШ"</t>
  </si>
  <si>
    <t>ФГУП Почта России</t>
  </si>
  <si>
    <t>ООО "Комсервис"</t>
  </si>
  <si>
    <t>Скважина военный городок</t>
  </si>
  <si>
    <t>Тетерин Владимир Николаевич</t>
  </si>
  <si>
    <t>ООО "Пищеторг"</t>
  </si>
  <si>
    <t>Высоцкая Ирина Анатольевна</t>
  </si>
  <si>
    <t>МАОУ "Кичменгско Городецкая средняя  школа"</t>
  </si>
  <si>
    <t>ООО "ИН ЛЕС СЕВЕР"</t>
  </si>
  <si>
    <t>БУЗ ВО "НИКОЛЬСКАЯ ЦРБ" (ФАП)</t>
  </si>
  <si>
    <t>Администрация МО г.Никольск</t>
  </si>
  <si>
    <t>ООО "ЛЕСНОЙ ДОМ"</t>
  </si>
  <si>
    <t xml:space="preserve">Водокачка ДКУ д.Турино Р=0 в Перечне Г-нет </t>
  </si>
  <si>
    <t>Скважина Никольский р.,  д.Теребаево,д.62 в пер Губ-нет</t>
  </si>
  <si>
    <t>СТЕЛЬНИКОВИЧ ИВАН ИВАНОВИЧ</t>
  </si>
  <si>
    <t>ИП Баданин Ю.Н.</t>
  </si>
  <si>
    <t>МБОУ "Б-КУРЬЕВСКАЯ ООШ"</t>
  </si>
  <si>
    <t>МБДОУ "БОРКОВСКОЙ ДЕТСКИЙ САД "ГОЛУБОК"</t>
  </si>
  <si>
    <t>Администрация Краснополянского СП</t>
  </si>
  <si>
    <t>ИП Новгородцев В.А.</t>
  </si>
  <si>
    <t>Скважина Лукин (КТП-400 Ферма) - нет в Пер Г</t>
  </si>
  <si>
    <t xml:space="preserve">ФГУП "Российская телевизионная и </t>
  </si>
  <si>
    <t>радиовещательная  сеть"</t>
  </si>
  <si>
    <t>ИП Железняков Евгений Валентинович</t>
  </si>
  <si>
    <t>Овсянников Сергей Александрович</t>
  </si>
  <si>
    <t>МБОУ "Борисовская средняя общеобразовательная школа"</t>
  </si>
  <si>
    <t>МБДОУ "Борисовский детский сад "Ленок"</t>
  </si>
  <si>
    <t>МУП "Водоснабжения и водоотведения"</t>
  </si>
  <si>
    <t>Лукьянов Юрий Николаевич</t>
  </si>
  <si>
    <t>Администрация Бабаевского МО</t>
  </si>
  <si>
    <t>АмбулаторияР=1 кВт в Пер Г-нет</t>
  </si>
  <si>
    <t>Мамаево башня</t>
  </si>
  <si>
    <t>арт скваж-ОЖД Р=0 в Пер Г- нет</t>
  </si>
  <si>
    <t xml:space="preserve">ООО ЖКХ "Тороповское" Артскважина п.Смородинка Р=1 кВт  в Перечне Г-есть </t>
  </si>
  <si>
    <t>Гаджимарадов Габибула Абдуризакович</t>
  </si>
  <si>
    <t>Ильин Иван Валерьевич</t>
  </si>
  <si>
    <t>УФПС Вологодской области филиал ФГУП "Почта России"</t>
  </si>
  <si>
    <t>в пер ВОЭК нет, ВОЭК-нет СЗО</t>
  </si>
  <si>
    <t>ООО "ЭнергоРОК-1"</t>
  </si>
  <si>
    <t>ООО"Автоэкспресс-Плюс"</t>
  </si>
  <si>
    <t>Бабаханян Аршак Славикович</t>
  </si>
  <si>
    <t>ГСК "Горка"</t>
  </si>
  <si>
    <t>ООО"Импет"</t>
  </si>
  <si>
    <t>ООО "ШИК"</t>
  </si>
  <si>
    <t>ООО "АМТ"</t>
  </si>
  <si>
    <t>АО "Череповецкий хлебокомбинат"</t>
  </si>
  <si>
    <t>Заргарян Гарлем Григорьевич</t>
  </si>
  <si>
    <t>Дет.дом Кривец, в Пер ВОЭК-нет</t>
  </si>
  <si>
    <t>БУЗ ВО "Чер. гор. больница №2" (ФАП)</t>
  </si>
  <si>
    <t>МУП "Водоканал ЧМР"</t>
  </si>
  <si>
    <t>ООО "ЭкоРесурс"</t>
  </si>
  <si>
    <t>СОНТ "Родник"</t>
  </si>
  <si>
    <t>ООО "Итера Групп"</t>
  </si>
  <si>
    <t>Березовский Сергей Николаевич</t>
  </si>
  <si>
    <t>ООО "Нева"</t>
  </si>
  <si>
    <t>БУЗ ВО "Чер. городская больница №2" (м/п)</t>
  </si>
  <si>
    <t>ИП Алханашвили Тамаз Моусарович</t>
  </si>
  <si>
    <t>ГО-рез</t>
  </si>
  <si>
    <t>МОУ "Долоцкая школа"</t>
  </si>
  <si>
    <t>ИП Капралов Андрей Алексеевич</t>
  </si>
  <si>
    <t>ИП Комаров Роман Андреевич</t>
  </si>
  <si>
    <t>ИП Сердцелюбов Евгений Михайлович</t>
  </si>
  <si>
    <t>ИП Егоренков Алексей Николаевич</t>
  </si>
  <si>
    <t>ИП Суровицын Александр Иванович</t>
  </si>
  <si>
    <t>Скважина д.Ларионово, водокачки Ларионово, Фоминское, Воронцово-2 шт в Пер Г-нет</t>
  </si>
  <si>
    <t>Шекснинский райпотребсоюз</t>
  </si>
  <si>
    <t>сельсовет, УО</t>
  </si>
  <si>
    <t>организация приход храма святителя Николая</t>
  </si>
  <si>
    <t>с. Сизьма Шекснинского района ВО РПЦ (Московский Патриархат)</t>
  </si>
  <si>
    <t>ф-л ФГУП "Почта</t>
  </si>
  <si>
    <t>с котел</t>
  </si>
  <si>
    <t>ВПК</t>
  </si>
  <si>
    <t>Итого Тотемский район электрических сетей:</t>
  </si>
  <si>
    <t>ПС 110 кВ Цветочная</t>
  </si>
  <si>
    <t>ООО "Машинострои</t>
  </si>
  <si>
    <t>тельный завод "Бакор"</t>
  </si>
  <si>
    <t>21-80-02, 21-80-04</t>
  </si>
  <si>
    <t xml:space="preserve">ООО "Проект </t>
  </si>
  <si>
    <t>Дельта-Плюс"</t>
  </si>
  <si>
    <t>70-58-74</t>
  </si>
  <si>
    <t xml:space="preserve">центр  "Коммунальные </t>
  </si>
  <si>
    <t>2-19-78(энерг)</t>
  </si>
  <si>
    <t>(8172)74-79-00</t>
  </si>
  <si>
    <t>Куфтырев С.В.</t>
  </si>
  <si>
    <t>Кузнецовская Л.А.</t>
  </si>
  <si>
    <t xml:space="preserve">ООО "Кенайская </t>
  </si>
  <si>
    <t>Нефтебаза"</t>
  </si>
  <si>
    <t>(8172) 21-62-75</t>
  </si>
  <si>
    <t>ООО ТПК "УралМех</t>
  </si>
  <si>
    <t>Маш"</t>
  </si>
  <si>
    <t xml:space="preserve"> ВохтогаЛесДрев</t>
  </si>
  <si>
    <t xml:space="preserve">8(81755) 4-15-00, 8-909-594-75-58 </t>
  </si>
  <si>
    <t>57-87-28, 89815086124, ф.57-21-70</t>
  </si>
  <si>
    <t>ООО «Плитвуд»</t>
  </si>
  <si>
    <t>8-921-066-63-16, 8(8172) 26-68-49</t>
  </si>
  <si>
    <t>ООО "ВОЛКИТ"</t>
  </si>
  <si>
    <t>ООО "ЖБИиК"</t>
  </si>
  <si>
    <t xml:space="preserve"> ЖБИиК пит.1</t>
  </si>
  <si>
    <t xml:space="preserve"> ЖБИиК пит2</t>
  </si>
  <si>
    <t xml:space="preserve"> РУ-6кВ №15 яч.6 </t>
  </si>
  <si>
    <t>РП ЖБИиК пит.1</t>
  </si>
  <si>
    <t>ЖБИ пит.1, 2</t>
  </si>
  <si>
    <t>Участок Сокольского РЭС (Усть-Кубенское)</t>
  </si>
  <si>
    <t>(В-Устюгская зона)</t>
  </si>
  <si>
    <t>Участок Бабаевского РЭС (Кадуй)</t>
  </si>
  <si>
    <t>Участок Устюженского РЭС (Чагода)</t>
  </si>
  <si>
    <t>Участок Никольского РЭС (Кич-Городок)</t>
  </si>
  <si>
    <t>Участок Тарногского РЭС (Нюксеница)</t>
  </si>
  <si>
    <t>Операционная зона диспетчера ОДС ПО "ВУЭС" (В-Устюгская зона)</t>
  </si>
  <si>
    <t>Итого Участок Тарногского РЭС (Нюксеница):</t>
  </si>
  <si>
    <t>Итого Участок Бабаевского РЭС (Кадуй):</t>
  </si>
  <si>
    <t>Итого Участок Устюженского РЭС (Чагода):</t>
  </si>
  <si>
    <t>Итого Участок Никольского РЭС (Кич-Городок):</t>
  </si>
  <si>
    <t>Операционная зона диспетчера участка ОДС ПО "ВУЭС" (Тотемская зона)</t>
  </si>
  <si>
    <t>Участок Тотемского РЭС (Бабушкино)</t>
  </si>
  <si>
    <t>Итого Участок Тотемского РЭС (Бабушкино):</t>
  </si>
  <si>
    <t>Участок Верховажского РЭС (Сямжа)</t>
  </si>
  <si>
    <t>Итого Участок Верховажского РЭС (Сямжа):</t>
  </si>
  <si>
    <t>Итого Участок Сокольского РЭС (Усть-Кубенское):</t>
  </si>
  <si>
    <t>в пер ВОЭК есть</t>
  </si>
  <si>
    <t>(881745) 2-17-19</t>
  </si>
  <si>
    <t>8-900-531-45-90</t>
  </si>
  <si>
    <t>88175541359, 88175541292</t>
  </si>
  <si>
    <t>Гр.Тришичева Алена Ивановна</t>
  </si>
  <si>
    <t>Гр.Кладовщиков Р.С.</t>
  </si>
  <si>
    <t>ВЛ 10 кВ Колпь</t>
  </si>
  <si>
    <t>8-931-965-70-33</t>
  </si>
  <si>
    <t>АО "ВОЭК" ОДС</t>
  </si>
  <si>
    <t>нет ф.Порошино</t>
  </si>
  <si>
    <t>нет в ВОЭК</t>
  </si>
  <si>
    <t xml:space="preserve">Отключение будет производится с питающих центров подстанций ОП Вологодского филиала ПАО "МРСК Северо-Запада" и Филиала ПАО "ФСК ЕЭС" </t>
  </si>
  <si>
    <t>Вологодское ПМЭС.</t>
  </si>
  <si>
    <t>в Пер ВОЭК убрали</t>
  </si>
  <si>
    <t>в Пер ВОЭК-нет</t>
  </si>
  <si>
    <t>Главный инженер АО "Вологдаоблэнерго"                                                                                                   А.А. Михалин</t>
  </si>
  <si>
    <t>ООО "Реал-Логистика"</t>
  </si>
  <si>
    <t>ВОЭК котельная в Пер ВОЭК не включили</t>
  </si>
  <si>
    <t>ф.Стулово</t>
  </si>
  <si>
    <t>в Пер ВОЭК</t>
  </si>
  <si>
    <t>в Пер ВОЭК-есть</t>
  </si>
  <si>
    <t>ф.Поселок</t>
  </si>
  <si>
    <t>Устюж.РЭС (Чагод.РЭС)</t>
  </si>
  <si>
    <t>(81741) 3-14-80</t>
  </si>
  <si>
    <t>8-921-687-12-05</t>
  </si>
  <si>
    <t>АО "Шексна"</t>
  </si>
  <si>
    <t>СНТ  Верба</t>
  </si>
  <si>
    <t>57-87-28</t>
  </si>
  <si>
    <t>8-911-795-36-84, 8-817-233-08-51</t>
  </si>
  <si>
    <t>8-921-251-78-19</t>
  </si>
  <si>
    <t>8921-0561160, 8-817-436-61-17</t>
  </si>
  <si>
    <t>8-921-688-97-95</t>
  </si>
  <si>
    <t>(81743) 4-12-72, 8-921-133-63-64</t>
  </si>
  <si>
    <t>8(81743) 4-11-94, 8-921-255-50-79</t>
  </si>
  <si>
    <t>(81743) 55-110, 8-921-137-74-36</t>
  </si>
  <si>
    <t>(81743) 2-16-08, 8-921-789-15-12</t>
  </si>
  <si>
    <t>8-921-137-79-75, 8-921-134-82-72</t>
  </si>
  <si>
    <t>(81743)21096, 8-921-134-42-31</t>
  </si>
  <si>
    <t>8-8172-55-80-10, 8 (8202) 29-16-67</t>
  </si>
  <si>
    <t>8-911-506-12-14, (8172) 73-15-66</t>
  </si>
  <si>
    <t>8(8172)78-60-00, 8-921-143-67-95</t>
  </si>
  <si>
    <t>8-921-055-01-78</t>
  </si>
  <si>
    <t>(81742)3-84-42, 8-921-283-79-90, 81742-2-16-90</t>
  </si>
  <si>
    <t>54-44-54, 56-62-55</t>
  </si>
  <si>
    <t>8-951-731-67-96, (88202)55-80-60</t>
  </si>
  <si>
    <t>(8202) 66-33-09; 66-31-09; 8-960-296-21-35</t>
  </si>
  <si>
    <t>8-921-146-46-47, 66-11-46, 66-11-50, 66-13-50</t>
  </si>
  <si>
    <t>(8202) 67-46-37</t>
  </si>
  <si>
    <t>БУЗ ВО "Чер.городская больница №2" (м/п)</t>
  </si>
  <si>
    <t>8-921-542-01-63</t>
  </si>
  <si>
    <t>ООО "Вологда ПАЛП"</t>
  </si>
  <si>
    <t>8 (8202) 30-22-74</t>
  </si>
  <si>
    <t>8-921-717-33-69, 8-911-506-29-52</t>
  </si>
  <si>
    <t>(8202) 57-82-29, 8-921-132-46-08</t>
  </si>
  <si>
    <t>8-992-289-90-32</t>
  </si>
  <si>
    <t>8-921-258-21-39</t>
  </si>
  <si>
    <t>8-906-294-01-05</t>
  </si>
  <si>
    <t>(8202) 55-38-06, 29-79-27, 29-35-78, 8-911-545-40-40</t>
  </si>
  <si>
    <t>8-921-137-06-36, 55-49-26, 54-14-99, 55-24-81</t>
  </si>
  <si>
    <t>8911-505-65-55</t>
  </si>
  <si>
    <t>(8202) 28-06-71, 8-921-146-85-20</t>
  </si>
  <si>
    <t>8-921-250-90-65</t>
  </si>
  <si>
    <t>(8202) 54-44-85, 8-921-257-47-57</t>
  </si>
  <si>
    <t>(81737) 50-105, 8-921-255-37-40</t>
  </si>
  <si>
    <t>8-921-251-57-54</t>
  </si>
  <si>
    <t>(81737) 2-22-04</t>
  </si>
  <si>
    <t>8-921-718-61-09</t>
  </si>
  <si>
    <t>8-921-136-77-38</t>
  </si>
  <si>
    <t>(81737) 41-145, 8-921-540-32-44</t>
  </si>
  <si>
    <t>8-911-506-73-61, 8(81741) 46336</t>
  </si>
  <si>
    <t>8174142636, 8-921-259-13-55</t>
  </si>
  <si>
    <t>(81741) 42641, (81741) 42631, 8-921-682-40-07</t>
  </si>
  <si>
    <t>(81741) 42-6-55</t>
  </si>
  <si>
    <t>881751-4-21-12, 8-921-538-20-80</t>
  </si>
  <si>
    <t>8(81751) 2-18-55, 8-905-297-56-85</t>
  </si>
  <si>
    <t>(812) 986-33-33, 8-921-919-72-79</t>
  </si>
  <si>
    <t>8953-519-55-89, 8964-667-83-40, 8-921-139-30-62</t>
  </si>
  <si>
    <t>8921-821-31-21, 8(81751) 4-31-71, 4-31-43</t>
  </si>
  <si>
    <t>(81751) 5-61-16, 5-61-13, 8911-5024968</t>
  </si>
  <si>
    <t>8(81751) 2-33-74; 8-9602977252</t>
  </si>
  <si>
    <t>8(81733) 3-12-71, 8-953-516-23-41</t>
  </si>
  <si>
    <t>57-77-02,79629301846, 89657440052</t>
  </si>
  <si>
    <t>8(81751) 4-31-31, 8-921-683-12-20</t>
  </si>
  <si>
    <t>8-921-133-00-78</t>
  </si>
  <si>
    <t>(81751) 48-3-47</t>
  </si>
  <si>
    <t>8-921-231-89-99, 8(81751) 2-14-84</t>
  </si>
  <si>
    <t>ООО "БакорИнвест"</t>
  </si>
  <si>
    <t>21-80-04</t>
  </si>
  <si>
    <t xml:space="preserve">21-80-02 </t>
  </si>
  <si>
    <t xml:space="preserve">8-8172-21-69-32  </t>
  </si>
  <si>
    <t>ООО "Атлас-Транском"</t>
  </si>
  <si>
    <t>(81836) 2-65-51</t>
  </si>
  <si>
    <t>8-951-747-85-46; 8-911-524-11-13</t>
  </si>
  <si>
    <t>8-921-716-14-89</t>
  </si>
  <si>
    <t>58-02-02; 8-921-230-68-85</t>
  </si>
  <si>
    <t>8-921-124-21-41</t>
  </si>
  <si>
    <t>ООО "ГорКомплект"</t>
  </si>
  <si>
    <t>8-911-506-96-77</t>
  </si>
  <si>
    <t>89217229227, 53-63-08; 8-921-722-92-27</t>
  </si>
  <si>
    <t>8-911-511-95-55</t>
  </si>
  <si>
    <t>8(931)500-03-53, 8-931-500-08-28</t>
  </si>
  <si>
    <t>(81759) 51-1-54, 8(921) 237-20-52</t>
  </si>
  <si>
    <t>8(921) 064-56-20, 35-1-16</t>
  </si>
  <si>
    <t>8-921-234-39-88</t>
  </si>
  <si>
    <t>8(921) 682-27-75; 8(921) 533-69-18; 8(900) 538-12-95</t>
  </si>
  <si>
    <t>8(921) 141-70-34</t>
  </si>
  <si>
    <t>8-921-676-70-09</t>
  </si>
  <si>
    <t>(81733) 4-12-41</t>
  </si>
  <si>
    <t>8-921-126-00-07</t>
  </si>
  <si>
    <t>8(81733) 4-51-32, 4-51-34</t>
  </si>
  <si>
    <t>8(8172)78-60-00, 56-01-78, 56-07-47, 89211436795</t>
  </si>
  <si>
    <t>Магнитэнерго</t>
  </si>
  <si>
    <t>8(495)745-56-70</t>
  </si>
  <si>
    <t>8-931-500-42-94</t>
  </si>
  <si>
    <t>Приложение №6</t>
  </si>
  <si>
    <t>ЛРД</t>
  </si>
  <si>
    <t>субаб-ННП-1 СП "Вахонино" Архангельская обл.</t>
  </si>
  <si>
    <t>ПС 35 кВ Балатон</t>
  </si>
  <si>
    <t>ф.СЕП-3, 4, 5, 6</t>
  </si>
  <si>
    <t>(81743) 2-13-22</t>
  </si>
  <si>
    <t>61-209</t>
  </si>
  <si>
    <t>Ухта"</t>
  </si>
  <si>
    <t>Шекснинское ЛПУМГ КС-22</t>
  </si>
  <si>
    <t>ИТОГО поVII ОЧЕРЕДИ:</t>
  </si>
  <si>
    <t>ПА</t>
  </si>
  <si>
    <t>скважина Высоково д.Мынчаково АТАБ=0 есть в П Губ</t>
  </si>
  <si>
    <t>МБУ Чушевицкий КУ -водокачка п. Каменка-в Пер Г</t>
  </si>
  <si>
    <t>Досуговый центр водокачка д.Феклуха Р=0,1 кВт в Перечне Г-нет-не ставила</t>
  </si>
  <si>
    <t xml:space="preserve"> в Пер ВОЭК -нет</t>
  </si>
  <si>
    <t>артскважина №3467, КНС Паршино- в Перечне Г-есть</t>
  </si>
  <si>
    <t>скважина №1371 д.Криводино в Перечне Г-есть</t>
  </si>
  <si>
    <t>ООО "Водоканал-Тарнога" населенные пункты Тарногского СП- в Пер Г</t>
  </si>
  <si>
    <t xml:space="preserve"> Р=5 кВт в Пер Губ-есть</t>
  </si>
  <si>
    <t>в пер Г</t>
  </si>
  <si>
    <t>РП 10 кВ Пионер водокачка Водокачка д. Мякиницино Р=4 кВт  в Списке Г-есть</t>
  </si>
  <si>
    <t>Артезианская скважина В. Шарденьга 40- в Пер Г</t>
  </si>
  <si>
    <t>Артскважина д.Тимошино- в Пер Г</t>
  </si>
  <si>
    <t>в ВОЭК есть</t>
  </si>
  <si>
    <t>отключает РП 10 кВ Воскресенское</t>
  </si>
  <si>
    <t>с РП Воскресенское Артскважина №1, 2 с. Воскресенское-в Пер Г</t>
  </si>
  <si>
    <t>без Гремячий</t>
  </si>
  <si>
    <t>РТПС Вохтога (ввод-1)- в Пер Г-нет</t>
  </si>
  <si>
    <t>п.Вохтога- в Пер Г</t>
  </si>
  <si>
    <t>без Минькино</t>
  </si>
  <si>
    <t>без НПС</t>
  </si>
  <si>
    <t>ОП (5 мин)</t>
  </si>
  <si>
    <t>(81363) 6-34-39</t>
  </si>
  <si>
    <t>ДС 79-31-66</t>
  </si>
  <si>
    <t>(8202) 29-16-96</t>
  </si>
  <si>
    <t>ф.29-52-26</t>
  </si>
  <si>
    <t>(499)704-25-83, 916-093-86-29</t>
  </si>
  <si>
    <t>Теле-2</t>
  </si>
  <si>
    <t>2-33-57</t>
  </si>
  <si>
    <t>(8172) 76-85-50</t>
  </si>
  <si>
    <t>(+7495) 926-99-00 доб.647</t>
  </si>
  <si>
    <t>8(81669) 56-297</t>
  </si>
  <si>
    <t xml:space="preserve"> по Вологодскому филиалу ПАО "Россети Северо-Запад" на территории Вологодской области</t>
  </si>
  <si>
    <t xml:space="preserve"> не включенных в разработанные ГАО на 2022/2023 гг."</t>
  </si>
  <si>
    <t xml:space="preserve">Вологодский филиал ПАО "Россети Северо-Запад" </t>
  </si>
  <si>
    <t>ф.Газ-9, Газ-10</t>
  </si>
  <si>
    <t>ЦРП яч.1, 2, 3, 8, 9, 10</t>
  </si>
  <si>
    <t>ЗАО "Вторцветмет ВП"</t>
  </si>
  <si>
    <t>ф.РП-10-2</t>
  </si>
  <si>
    <t>ООО "ЛогАртХаус"</t>
  </si>
  <si>
    <t>ВЛ 10 кВ Рубцово</t>
  </si>
  <si>
    <t xml:space="preserve">СХПК "Комбинат </t>
  </si>
  <si>
    <t>Тепличный"</t>
  </si>
  <si>
    <t>Итого ПС 35 кВ Фетинино:</t>
  </si>
  <si>
    <t>ООО "МагистральСервис"</t>
  </si>
  <si>
    <t>Трейд"</t>
  </si>
  <si>
    <t>ООО "ГСП-4"</t>
  </si>
  <si>
    <t>ООО "РН-Энерго"</t>
  </si>
  <si>
    <t>ООО "Центр-СХ"</t>
  </si>
  <si>
    <t>СКЗ нет населения д.с ССК</t>
  </si>
  <si>
    <t>ИП Вячеславов Н.В.</t>
  </si>
  <si>
    <t>НАСЕЛЕНИЕ</t>
  </si>
  <si>
    <t>ИП Третьяков В.Г.</t>
  </si>
  <si>
    <t>БУК ТЦКР</t>
  </si>
  <si>
    <t>ООО "Устьнефтепродукт"</t>
  </si>
  <si>
    <t>ИП Лесуков Николай Михайлович</t>
  </si>
  <si>
    <t>ОА "Почта России"</t>
  </si>
  <si>
    <t>Тотемские тепловые системы МУП</t>
  </si>
  <si>
    <t>МУП "Тотьма-Водоканал"</t>
  </si>
  <si>
    <t xml:space="preserve">скважина №3529 д.Топориха, </t>
  </si>
  <si>
    <t>КОС д.Погост, скважина №78062 д.Погост, скважина д.Погорелов №2352 АТАБ=0 в Перечне Г-есть</t>
  </si>
  <si>
    <t>скважина-2 шт д.Якуниха, д.Маныловица№1877 АТАБ=0 в Перечне Г-есть</t>
  </si>
  <si>
    <t>ГО-не брала</t>
  </si>
  <si>
    <t>Администрация Тотемского муниципального района</t>
  </si>
  <si>
    <t>Гр.Федотовский Сергей Александрович</t>
  </si>
  <si>
    <t>ГР.Верещагин Валентин Александрович</t>
  </si>
  <si>
    <t>МУП "Тотемские тепловые системы"</t>
  </si>
  <si>
    <t>(МУП "Мосеевское" АТАБ=0 скважина-2 шт) Р=0,5-3 кВт, д.Мосеево скв.№3573, 3574 в Списке Губ-есть</t>
  </si>
  <si>
    <t>Администрация МО "Мосеевское"</t>
  </si>
  <si>
    <t>ул.освещ</t>
  </si>
  <si>
    <t>арт.скважина База Совхоза в Пер Г-нет</t>
  </si>
  <si>
    <t>Гр.Сидоров Руслан Анатольевич</t>
  </si>
  <si>
    <t>Гр.Хабибов Жамилхан Абдорахманович</t>
  </si>
  <si>
    <t>БССС</t>
  </si>
  <si>
    <t>артскваж.д.Заборье, Скоково</t>
  </si>
  <si>
    <t>артсква.д.Кокшарка, д.Исаково, д.Верхотурье, Городищево</t>
  </si>
  <si>
    <t>Водокачка д. Городищево, в Пер.Г-нет</t>
  </si>
  <si>
    <t xml:space="preserve">Артскв. Козлец, д.Николаево, Подболотье </t>
  </si>
  <si>
    <t>артскважина №1 Логдуз Р=</t>
  </si>
  <si>
    <t>Тимановское сельпо</t>
  </si>
  <si>
    <t>Арт.скв. Васильево РММ, Васильево Двор</t>
  </si>
  <si>
    <t>ИП Карп Любовь Ивановна</t>
  </si>
  <si>
    <t>Артезианская скважина п.Ида, водон.башня п.Ида А= в Списке Губ-не поставила</t>
  </si>
  <si>
    <t>ИП Гайчикова Валентина Витальевна</t>
  </si>
  <si>
    <t>ООО "Альтернатива"</t>
  </si>
  <si>
    <t>?Котельная  (КТП Центр, ДЭС-HONDA ENDRESS)</t>
  </si>
  <si>
    <t>ИП Чебыкина Татьяна Николаевна</t>
  </si>
  <si>
    <t>ИП Мирзаджанова Людмила Анатольевна</t>
  </si>
  <si>
    <t>МБОУ "Большевистская ООШ"</t>
  </si>
  <si>
    <t xml:space="preserve">Модульная газовая котельная д.Благовещенье ул.Школьная </t>
  </si>
  <si>
    <t xml:space="preserve">Комитет по управлению имуществом </t>
  </si>
  <si>
    <t xml:space="preserve">Великоустюгского муниципального района </t>
  </si>
  <si>
    <t>ФГУП  "Почта России"</t>
  </si>
  <si>
    <t>не нашла?-Котельная (ТПк-2*250 Котельная, ДЭС-АД-100Г-400)</t>
  </si>
  <si>
    <t>Устинов Евгений Евгеньевич</t>
  </si>
  <si>
    <t>Администрация СП Трегубовское</t>
  </si>
  <si>
    <t>ИП Мокиевский Аркадий Васильевич</t>
  </si>
  <si>
    <t>ИП Нечаев Юрий Вячеславович</t>
  </si>
  <si>
    <t>МБДОУ "Пегановский детский сад"</t>
  </si>
  <si>
    <t>Скважина ДРП Р=0,001 кВт в Списке Губ-есть</t>
  </si>
  <si>
    <t xml:space="preserve">ООО Управляющая компания Великий Устюг </t>
  </si>
  <si>
    <t>Лобанов Александр Прокопьевич</t>
  </si>
  <si>
    <t>Гулиев Самир Захид Оглы</t>
  </si>
  <si>
    <t>ИП Машанов Роман Юрьевич</t>
  </si>
  <si>
    <t>Рожин Василий Валерьевич</t>
  </si>
  <si>
    <t>ООО "Юлис"</t>
  </si>
  <si>
    <t>водозабор д.Вострое, водозабор Колодец в Пер Губ-есть</t>
  </si>
  <si>
    <t>котельная?</t>
  </si>
  <si>
    <t xml:space="preserve"> водокачка, водокачки Брусенец, д.Хохлово</t>
  </si>
  <si>
    <t>СПК (колхоз) Нюксенский</t>
  </si>
  <si>
    <t>Администрация Маркушевского СП</t>
  </si>
  <si>
    <t>Артезианская скважина №3343 д. Сергиевская</t>
  </si>
  <si>
    <t>ИП Мальцев Игорь Львович</t>
  </si>
  <si>
    <t>ООО "Сергиев Дом"</t>
  </si>
  <si>
    <t>ПАО МТС</t>
  </si>
  <si>
    <t>АО "ПБК"</t>
  </si>
  <si>
    <t>БС д.Сергиевская</t>
  </si>
  <si>
    <t>ИП Борзенко Евгений Михайлович</t>
  </si>
  <si>
    <t>Гр.Борзенко Роман Евгеньевич</t>
  </si>
  <si>
    <t>ИП Коптяев Владимир Павлович</t>
  </si>
  <si>
    <t>ИП Харин Геннадий Александрович</t>
  </si>
  <si>
    <t>ИП Захарчук Наталья Григорьевна</t>
  </si>
  <si>
    <t>А=25</t>
  </si>
  <si>
    <t>Котельная Игмас ДЭС-(АД-30-Т/40-1Р)</t>
  </si>
  <si>
    <t>А=50</t>
  </si>
  <si>
    <t xml:space="preserve">ФГУП РТРС </t>
  </si>
  <si>
    <t xml:space="preserve">Котельная школы Матвеево(GG3300CHAMPION (передв)) </t>
  </si>
  <si>
    <t>А=11734</t>
  </si>
  <si>
    <t>ИП Меледин В.В.</t>
  </si>
  <si>
    <t>А=2900</t>
  </si>
  <si>
    <t>БУВ ВО "Тарногская райСББЖ"</t>
  </si>
  <si>
    <t>Административное здание с.Нюксеница ул.Заовражная д.10, лаборатория</t>
  </si>
  <si>
    <t>А=180</t>
  </si>
  <si>
    <t>ИП Филинская Ирина Александровна</t>
  </si>
  <si>
    <t>ИП Самоловский Роман Иванович</t>
  </si>
  <si>
    <t>БОУ "Нюксенская СОШ"</t>
  </si>
  <si>
    <t>прокуратура, МЧС</t>
  </si>
  <si>
    <t>А=3049</t>
  </si>
  <si>
    <t xml:space="preserve">скважина-2 шт д.Лыченица А=880, д.Алферово А=30 в Списке Губ -есть </t>
  </si>
  <si>
    <t xml:space="preserve">дом-интернат престарелых в Перечне Г-нет </t>
  </si>
  <si>
    <t>ПС Пыжуг</t>
  </si>
  <si>
    <t>ООО "Радуга+"</t>
  </si>
  <si>
    <t>РП Шонга-кот. д.Котельниково, кот. Шонгской школы</t>
  </si>
  <si>
    <t>УО, гараж</t>
  </si>
  <si>
    <t>БУК "Районный дом культуры"</t>
  </si>
  <si>
    <t>БУК "Кич-Городецкая центральная межпоселенческая библиотека"</t>
  </si>
  <si>
    <t>ФГУП РТРС</t>
  </si>
  <si>
    <t>БССС Вол-Енангск. д.Пахомово</t>
  </si>
  <si>
    <t>Администрация Кич-Городецкого муниципального района</t>
  </si>
  <si>
    <t>МБОУ "Нижнеенангская средняя школа"</t>
  </si>
  <si>
    <t>? Котельная (КТП-63 Мокрушино-3)</t>
  </si>
  <si>
    <t>? котельная</t>
  </si>
  <si>
    <t xml:space="preserve">БДОУ детский сад  "Рябинка" </t>
  </si>
  <si>
    <t>Артезианская сважина №3358 д.Буртаново</t>
  </si>
  <si>
    <t xml:space="preserve"> в Списке Губ-есть</t>
  </si>
  <si>
    <t xml:space="preserve">Артезианская скв. №3027  с.Кобыльск, Артезианская скв. № 3020 с.Кобыльск </t>
  </si>
  <si>
    <t>Р=1-2 кВт- в Списке Губ-есть</t>
  </si>
  <si>
    <t>Губин Николай Александрович</t>
  </si>
  <si>
    <t>артезианская скважина с. Еловино</t>
  </si>
  <si>
    <t>Артезианская скважина № 3519 с. Кос ково</t>
  </si>
  <si>
    <t>МАОУ "Косковская средняя школа"</t>
  </si>
  <si>
    <t>БУЗ ВО Кич-Городецкая ЦРБ  им. В.И.Коржавина</t>
  </si>
  <si>
    <t>Амбулатория с.Косково А=11573</t>
  </si>
  <si>
    <t>в Списке Губ нет</t>
  </si>
  <si>
    <t>БДОУ детский сад "Улыбка"</t>
  </si>
  <si>
    <t>ФКУ Упрдор "Холмогоры"</t>
  </si>
  <si>
    <t xml:space="preserve">"Дирекция по охране и воспроизводству </t>
  </si>
  <si>
    <t>объектов животного мира"</t>
  </si>
  <si>
    <t xml:space="preserve">ФГУП Российская телевизионная </t>
  </si>
  <si>
    <t>и радиовещательная сеть</t>
  </si>
  <si>
    <t>котельная п. Нефёдово(+)</t>
  </si>
  <si>
    <t>скважина д.Нефёдово АТАБ=0 в Пер Г-есть</t>
  </si>
  <si>
    <t>АТС</t>
  </si>
  <si>
    <t>АТС Нефедово</t>
  </si>
  <si>
    <t>МЦБС МБУК ВМР</t>
  </si>
  <si>
    <t>БССС Вол-Новленское, д.Перхурьево Бережок яч.1</t>
  </si>
  <si>
    <t>БУЗ ВО "Вологодская ЦРБ"(ФАП)</t>
  </si>
  <si>
    <t>Котельная с.Новленское (КТП Котельная, ДЭС-SDMO G 66K)</t>
  </si>
  <si>
    <t>А=2395</t>
  </si>
  <si>
    <t>Шаньков Владимир Викторович</t>
  </si>
  <si>
    <t>Центр врача Новленское КТП-40 кВА</t>
  </si>
  <si>
    <t>База отдыха д.Коробово</t>
  </si>
  <si>
    <t>АТАБ=0 Очистные с.Новленское  Пер Г -есть</t>
  </si>
  <si>
    <t>ларек</t>
  </si>
  <si>
    <t>СХПК Колхоз "Новленский"</t>
  </si>
  <si>
    <t>?? АТАБ=0 очистные д.Березники в Пер Г -есть</t>
  </si>
  <si>
    <t>Блочно-модульная газовая котельная д.Севастьяново</t>
  </si>
  <si>
    <t xml:space="preserve">АТАБ=0 Очистные д.Севастьяново, скважина №1, 2 д.Севастьяново в Пер Г-есть </t>
  </si>
  <si>
    <t xml:space="preserve">Водокачка Кипелово </t>
  </si>
  <si>
    <t>МУП ЖКХ Федотово ВМР</t>
  </si>
  <si>
    <t>котельная д.Макарово</t>
  </si>
  <si>
    <t>Артскважина д. Дор (+) А=0</t>
  </si>
  <si>
    <t>Осташов Эдуард Анатольевич</t>
  </si>
  <si>
    <t>ГО-1-рез</t>
  </si>
  <si>
    <t>ФКУ УПРдор "Холмогоры"</t>
  </si>
  <si>
    <t xml:space="preserve">Качалова Ирина Евгеньевна </t>
  </si>
  <si>
    <t>Левчук Сергей Владимирович</t>
  </si>
  <si>
    <t>КТП-160 кВА Винниково-1 Скважина д. Винниково (откл)</t>
  </si>
  <si>
    <t>ООО "Аквапродукт"</t>
  </si>
  <si>
    <t>ООО "Лесные ресурсы"</t>
  </si>
  <si>
    <t>Насосная, д. Максимовская А=200, Насосная Гороховка-1, 2 А=0  - в Перечне Губ нет</t>
  </si>
  <si>
    <t>Насосная, д. Крюково А=1492</t>
  </si>
  <si>
    <t>ООО ВТС</t>
  </si>
  <si>
    <t>ООО СП Вага</t>
  </si>
  <si>
    <t>А=47</t>
  </si>
  <si>
    <t xml:space="preserve">МБУ Чушевицкий КУ-артскваж д.Новая-2 шт </t>
  </si>
  <si>
    <t>А=240</t>
  </si>
  <si>
    <t>кочегарка</t>
  </si>
  <si>
    <t>Гр.Манучарян Генрик Ашотович</t>
  </si>
  <si>
    <t>МБОУ Верховажская средняя школа им. Я.Я. Кремлева</t>
  </si>
  <si>
    <t>БУЗ ВО Верховажская ЦРБ (ФАП)</t>
  </si>
  <si>
    <t>ИП Дербина Елена Юрьевна</t>
  </si>
  <si>
    <t>ООО "Арей"</t>
  </si>
  <si>
    <t>ООО Макарцево-лес</t>
  </si>
  <si>
    <t>МБУ Верховажская спортивная школа</t>
  </si>
  <si>
    <t>ВЛ 10 кВ Калинино</t>
  </si>
  <si>
    <t>ВЛ 10 кВ Пеженьга</t>
  </si>
  <si>
    <t>Астафьев Георгий Владимирович</t>
  </si>
  <si>
    <t>ВЛ 10 кВ Шелота</t>
  </si>
  <si>
    <t>ВЛ 10 кВ Косково</t>
  </si>
  <si>
    <t>Администрация Морозовского СП</t>
  </si>
  <si>
    <t>Филиал ПАО Сбербанк России - Вологодское отделение № 8638 Росийской Федерации</t>
  </si>
  <si>
    <t>ИП Герасимовский Геннадий Николаевич</t>
  </si>
  <si>
    <t>ООО Колос</t>
  </si>
  <si>
    <t>Гражданин РФ Курицын Илья Анатольевич</t>
  </si>
  <si>
    <t>МБОУ Морозовская школа</t>
  </si>
  <si>
    <t>ООО "Янтарь"</t>
  </si>
  <si>
    <t>ВЛ 10 кВ Пежма</t>
  </si>
  <si>
    <t>кочегарка п.Пежма</t>
  </si>
  <si>
    <t>ИП Кирьянов Александр Владимирович</t>
  </si>
  <si>
    <t>водокачка А= 345 кВт ч в Перечне Г-нет</t>
  </si>
  <si>
    <t xml:space="preserve">котельная д.Житьево </t>
  </si>
  <si>
    <t>Скважина д. Житьево</t>
  </si>
  <si>
    <t>АТС Истоминское</t>
  </si>
  <si>
    <t>А=1034</t>
  </si>
  <si>
    <t>Администрация СП Сямженское</t>
  </si>
  <si>
    <t>ФКУ Упрдор " Холмогоры"</t>
  </si>
  <si>
    <t>МУП ЖКХ СМР "Ногинское"</t>
  </si>
  <si>
    <t xml:space="preserve">АТС Филинское </t>
  </si>
  <si>
    <t>Карнаух Александр Константинович</t>
  </si>
  <si>
    <t>ИП Пантин Николай Михайлович</t>
  </si>
  <si>
    <t>А=1456</t>
  </si>
  <si>
    <t xml:space="preserve">ООО "Сямженский водопровод" </t>
  </si>
  <si>
    <t>ПК "Сямженский"</t>
  </si>
  <si>
    <t>Мурзаев Шапи Абдулкасумович</t>
  </si>
  <si>
    <t>Халилов Тимур Касумович</t>
  </si>
  <si>
    <t>АТС Пигилинка</t>
  </si>
  <si>
    <t>БУЗ ВО "Сямженская ЦРБ" (ФАП)</t>
  </si>
  <si>
    <t>А=2267</t>
  </si>
  <si>
    <t>АТС Раменье</t>
  </si>
  <si>
    <t>А=2091</t>
  </si>
  <si>
    <t>УФПС ВО -филиал ФГУП "Почта России"</t>
  </si>
  <si>
    <t>АТС Гремячий</t>
  </si>
  <si>
    <t>А=1737</t>
  </si>
  <si>
    <t>ПО "Сямженский Хлебозавод"</t>
  </si>
  <si>
    <t>ПАО "Сбербанк России" - ВО №8638</t>
  </si>
  <si>
    <t>БУК СМР "Сямженская ЦБС"</t>
  </si>
  <si>
    <t>Дом культуры п.Ширега</t>
  </si>
  <si>
    <t>А=1402</t>
  </si>
  <si>
    <t>Гр.Игумнов Виталий Вячеславович</t>
  </si>
  <si>
    <t>К/Хоз. Марков А.А.</t>
  </si>
  <si>
    <t>ООО "СВ-Нефть"</t>
  </si>
  <si>
    <t>Гр.Федотова Евгения Анатольевна</t>
  </si>
  <si>
    <t>БУК "Вохтожский ПДК"</t>
  </si>
  <si>
    <t xml:space="preserve"> Поселковый д/к  п. Вохтога Юбил.23</t>
  </si>
  <si>
    <t>ООО Управл.компания Вохтога</t>
  </si>
  <si>
    <t>АТС контейнерного типа с.Демьяново</t>
  </si>
  <si>
    <t xml:space="preserve">АТАБ=0 </t>
  </si>
  <si>
    <t>ФГУП "Российская телевизионная и</t>
  </si>
  <si>
    <t>радиовещательная сеть"</t>
  </si>
  <si>
    <t>РТПС Грязовец</t>
  </si>
  <si>
    <t xml:space="preserve">АТС Норобово </t>
  </si>
  <si>
    <t>Зубов Андрей Михайлович</t>
  </si>
  <si>
    <t>АТС п.Высокое</t>
  </si>
  <si>
    <t>Котельная об. школы д.Порохово</t>
  </si>
  <si>
    <t>скважина Р=5 кВт в Пер Г-нет</t>
  </si>
  <si>
    <t>АТС д.Порохово</t>
  </si>
  <si>
    <t>? Скважина с. Старое, ? котельная-1 шт -  Р=5 кВт</t>
  </si>
  <si>
    <t>Нестерово АМС</t>
  </si>
  <si>
    <t>ТПО Кадниковское</t>
  </si>
  <si>
    <t>ИП Глава КФХ Шутова Анна Юрьевна</t>
  </si>
  <si>
    <t xml:space="preserve"> АУ "Центр культуры, библиотечного </t>
  </si>
  <si>
    <t>обслуживания и спорта"</t>
  </si>
  <si>
    <t>АО "Ленгазспецстрой"</t>
  </si>
  <si>
    <t>АТС д.Дубровка (контейнер)</t>
  </si>
  <si>
    <t>АТС д.Заполье (контейнер)</t>
  </si>
  <si>
    <t>ф.Жел.дорога-рез Р= 0,01</t>
  </si>
  <si>
    <t>5 АТС Маза</t>
  </si>
  <si>
    <t>МБОУ Мазская СШ</t>
  </si>
  <si>
    <t>Гражданин Торопов Алексей Юрьевич</t>
  </si>
  <si>
    <t xml:space="preserve">МУП "ЖКХ Вега" </t>
  </si>
  <si>
    <t>Скважина, д. Маза ООО "ТрансАква" Р=0,2кВт в Пер Г</t>
  </si>
  <si>
    <t>ВЛ 10 кВ Сиуч</t>
  </si>
  <si>
    <t>АТС М.Борисово</t>
  </si>
  <si>
    <t xml:space="preserve">АТС H.Cтарина </t>
  </si>
  <si>
    <t>МУП "ВиВ" артскважина д.Новая Старина в Пер Г-есть, КНС д.Новая Старина А=253</t>
  </si>
  <si>
    <t>Подшивалов Павел Владимирович</t>
  </si>
  <si>
    <t>Котельная (ЗТП Школа, ДГА-75)</t>
  </si>
  <si>
    <t>Артскважина, д.Пожара, артскважина д.Игнатово в Пер Г -есть</t>
  </si>
  <si>
    <t xml:space="preserve">АТС Пожара  </t>
  </si>
  <si>
    <t>БУЗ Бабаевская ЦРБ (ФАП)</t>
  </si>
  <si>
    <t xml:space="preserve">МБОУ "Тимошинская основная </t>
  </si>
  <si>
    <t xml:space="preserve">АТС Панкратово (Кийно д.34), АТС Туржино </t>
  </si>
  <si>
    <t>интернат А=7</t>
  </si>
  <si>
    <t>АТС Команево (д.Горка (контейнер)</t>
  </si>
  <si>
    <t>МАУК "Бабаевский ЦКР"</t>
  </si>
  <si>
    <t>дом культуры</t>
  </si>
  <si>
    <t xml:space="preserve">АТС Санинская </t>
  </si>
  <si>
    <t>Термошкаф, д. Бойлово</t>
  </si>
  <si>
    <t>Скважина д. Бойлово А=0</t>
  </si>
  <si>
    <t>Глава КФХ Ермолаев Сергей Викторович</t>
  </si>
  <si>
    <t>ИП Кулешов Алексей Викторович</t>
  </si>
  <si>
    <t>АТС Барановская, в Пер Г-нет</t>
  </si>
  <si>
    <t>ГО-рез, резерв ГВО</t>
  </si>
  <si>
    <t>Малечкинское СП</t>
  </si>
  <si>
    <t>ООО "Транском"</t>
  </si>
  <si>
    <t>Водокачка с.Воскресенское ?</t>
  </si>
  <si>
    <t>Денщиков Андрей Сергеевич</t>
  </si>
  <si>
    <t>Блохина Ангелина Георгиевна</t>
  </si>
  <si>
    <t>ООО Макаринская Роща</t>
  </si>
  <si>
    <t>Надпорожье АТС</t>
  </si>
  <si>
    <t>А=</t>
  </si>
  <si>
    <t>поставить</t>
  </si>
  <si>
    <t>Чаево АТС</t>
  </si>
  <si>
    <t>Андога АТС</t>
  </si>
  <si>
    <t>Администрация Нелазского СП</t>
  </si>
  <si>
    <t>ИП Носков И.Н.</t>
  </si>
  <si>
    <t>Точиленков Владимир Алексеевич</t>
  </si>
  <si>
    <t>ИП  Шумихин Артем Иванович</t>
  </si>
  <si>
    <t>ООО "Ударник"</t>
  </si>
  <si>
    <t>артскважина №1, №2-2 шт д.Сурково в Пер Г-есть</t>
  </si>
  <si>
    <t>А=1385</t>
  </si>
  <si>
    <t>МУК "Югское СКСО"</t>
  </si>
  <si>
    <t>АТС контейнерного типа д. Сурково</t>
  </si>
  <si>
    <t>АТС контейнерного типа д. Воскресенское на Мусоре</t>
  </si>
  <si>
    <t>Демичева Нина Михайловна</t>
  </si>
  <si>
    <t>Мусорское ПО</t>
  </si>
  <si>
    <t>Центральная библиотечная система МУК ЧМР</t>
  </si>
  <si>
    <t>А=1411</t>
  </si>
  <si>
    <t>Аксеново АТС</t>
  </si>
  <si>
    <t>Автономное учреждение физической культуры</t>
  </si>
  <si>
    <t xml:space="preserve"> и спорта Вологодской области "Центр спортивной подготовки спортивных сборных команд области"</t>
  </si>
  <si>
    <t>Краев Никита Алексеевич</t>
  </si>
  <si>
    <t>Абанин Сергей Николаевич</t>
  </si>
  <si>
    <t>АТС контейнерного типа Починок</t>
  </si>
  <si>
    <t>Гр.Петров Сергей Николаевич</t>
  </si>
  <si>
    <t>ООО "Современная торговля"</t>
  </si>
  <si>
    <t>ООО "РОСЫ"</t>
  </si>
  <si>
    <t>Баранова Елена Юрьевна</t>
  </si>
  <si>
    <t xml:space="preserve"> АТС Ягница</t>
  </si>
  <si>
    <t>ДК Ягница-отопление</t>
  </si>
  <si>
    <t>Сковятино АТС</t>
  </si>
  <si>
    <t xml:space="preserve"> АТС Ванское</t>
  </si>
  <si>
    <t>СНТ "Теремок"</t>
  </si>
  <si>
    <t xml:space="preserve">котельная-1 шт </t>
  </si>
  <si>
    <t>ПАО "Сбербанк России"</t>
  </si>
  <si>
    <t>Комитет по управлению имуществом администрации Устюженского района</t>
  </si>
  <si>
    <t>ООО "Вектор развития"</t>
  </si>
  <si>
    <t>АТС Мережа(стан)</t>
  </si>
  <si>
    <t>КТП 63 РРС-1 Анисимово (КТП РРС, 2хED 16/400-S)</t>
  </si>
  <si>
    <t>Водонапорная башня д.Анишино в Пер Г-есть?</t>
  </si>
  <si>
    <t>Антенно-мачтовое сооружение с.Анишино (Лукинское)</t>
  </si>
  <si>
    <t>БУЗ ВО "Чагодощенская ЦРБ" (ФАП)</t>
  </si>
  <si>
    <t>АТС Фоминское</t>
  </si>
  <si>
    <t>ООО "Ника Ойл"</t>
  </si>
  <si>
    <t>БУЗ Волог. обл. Шекснинская ЦРБ (ФАП)</t>
  </si>
  <si>
    <t>АТС Нестерово</t>
  </si>
  <si>
    <t>АТС Чернеево нет в Пер Г</t>
  </si>
  <si>
    <t>скважина д.Чернеево Р=0 кВт - в Перечне Г-нет</t>
  </si>
  <si>
    <t>АТС Княже (контейнер) в Пер Г-нет</t>
  </si>
  <si>
    <t>ДК Княже отопление</t>
  </si>
  <si>
    <t>АТС Сизьма в Пер Г-нет</t>
  </si>
  <si>
    <t>ООО "ППК ПрофиГазпромМонтаж"</t>
  </si>
  <si>
    <t>факт Перечень</t>
  </si>
  <si>
    <t>участок ТЭС</t>
  </si>
  <si>
    <t>яч.49</t>
  </si>
  <si>
    <t>яч.9</t>
  </si>
  <si>
    <t>мало?</t>
  </si>
  <si>
    <t>транзит-</t>
  </si>
  <si>
    <t>23,9 МВт</t>
  </si>
  <si>
    <t>0,5 МВт</t>
  </si>
  <si>
    <t>1,1 МВт</t>
  </si>
  <si>
    <t>транзит: ПС Вожега</t>
  </si>
  <si>
    <t>транзит: ПС Вожега, ПС Сямжа, ПС Н.Погост</t>
  </si>
  <si>
    <t>ДЭС-нет</t>
  </si>
  <si>
    <t>Котельная д.Березники (КТП Березники-1, ДЭС-есть)</t>
  </si>
  <si>
    <t>ООО НордЭнерго Котельная (КТП Поселок, G33X JCB)</t>
  </si>
  <si>
    <t>Приоритет п.Ситинский в Пер.Губ -есть</t>
  </si>
  <si>
    <t xml:space="preserve">котельная ДЭС-нет </t>
  </si>
  <si>
    <t>котельная (КТП-250 Котельная, КТП-250 Детсад) ДЭС-есть</t>
  </si>
  <si>
    <t>котельная-2 шт, (КТП 400 ДК Липки) ДЭС-есть</t>
  </si>
  <si>
    <t xml:space="preserve"> с.Морозово котельная Пекарня ООО "Морозовское" (КТП-160 ФОК Морозово, LDG-14000CLE)</t>
  </si>
  <si>
    <t>ООО "Лесная газета"(КТП Рыжково, LSA 43.2)</t>
  </si>
  <si>
    <t>Социально-реабилитационный центр (ЗТП-250 Детсад); РЦСОН (КТП-160 Солнечная)</t>
  </si>
  <si>
    <t>КТП Котельная, ДЭС-AD16C</t>
  </si>
  <si>
    <t>Котельная школы (КТП Школа, ЭЛАБ 600 Эз (передв)-ДЭС</t>
  </si>
  <si>
    <t xml:space="preserve"> котельная п.Гремячий А=24</t>
  </si>
  <si>
    <t>РРС (КТП РРС Холм, ЕД-22/400, 2 шт)</t>
  </si>
  <si>
    <t>ООО "ЖКХ Юровское"</t>
  </si>
  <si>
    <t>КНС д.Скородумка -  в Списке Губ-есть</t>
  </si>
  <si>
    <t>шлюз Знаменитый ДЭС-есть</t>
  </si>
  <si>
    <t>Котельная (КТП-160 Жилой комплекс Слуда, Champion GG 1300 (передв))</t>
  </si>
  <si>
    <t>Котельная (КТП Школа Вожбал, EUROPOWER)</t>
  </si>
  <si>
    <t xml:space="preserve">котельная-3 шт, ДЭС </t>
  </si>
  <si>
    <t>СПК "Родина" (ЗТП фер.Паново-2, ДС-30, ЗТП Комплекс Кудринская, ДС-30)</t>
  </si>
  <si>
    <t>котельная д.Кудринская, д.53</t>
  </si>
  <si>
    <t>газовая котельная д.Кудринская, д.52, 53 Котельная (КТП Кудринская, ЭЛАД 16 ШЭАЗ)</t>
  </si>
  <si>
    <t>КТП-160 кВА Школа (потреб)</t>
  </si>
  <si>
    <t>АТС д.Кудринская  в Пер Г-нет</t>
  </si>
  <si>
    <t>Котельная д.Мосеево (ЗТП-100 Школа Мосеево, ДЭС-ЕЕС5-92)</t>
  </si>
  <si>
    <t>Детсад (ЗТП Мелиоративная, DESAN-48-400)</t>
  </si>
  <si>
    <t>Котельная школы (КТП Ляменьга школа, ЕСС-5)</t>
  </si>
  <si>
    <t>РРС (КТП Щеголево, 2хДГА-48 (законсервирована))</t>
  </si>
  <si>
    <t>РРС (КТП РТС, 2хДГА-48 (законсервирована))</t>
  </si>
  <si>
    <t>котельная д.Морозовица ДЭС-нет</t>
  </si>
  <si>
    <t>?котельная (КТП-100 Копылово Клуб) ДЭС-нет</t>
  </si>
  <si>
    <t>котельная (КТП-100 Матвеево-Первомайская) ДЭС-нет?</t>
  </si>
  <si>
    <t>?  Котельная д.Лесютино (ТП(К) 2х250 Лесютино Комплекс) ДЭС-передв.</t>
  </si>
  <si>
    <t>ИП Маклаков А.Ю. (КТП-400 Цех деревообработки, АД-16С-Т-400-1р М 10)</t>
  </si>
  <si>
    <t>отключает РП 10 кВ Захарово Котельная (КТПП(м)-250 Кичменьга маст.), детсад (40 дет.), Котельная (КТП-160(100) Кичменьга село) в Пер Г-нет</t>
  </si>
  <si>
    <t>Котельная ТП(м)-160 Олятово-4 н/п ДЭС-нет</t>
  </si>
  <si>
    <t>Котельная ДЭС-нет?</t>
  </si>
  <si>
    <t>В-Ёнтальская средняя школа (КТП-160 В. Ёнтала-3 школа, АД-250С-Т400 2РКМ11)?</t>
  </si>
  <si>
    <t xml:space="preserve">? Котельная, больница (КТП-40 В-Ёнтала-2 библиот.); котельная </t>
  </si>
  <si>
    <t>? котельная-2 шт, котельная (ТП(м)-250 Кобыльск ДК)</t>
  </si>
  <si>
    <t>БОУ "Косковская средняя школа" (КТП(м)-250 Косково-школа, MOTOR АД250-Т400)</t>
  </si>
  <si>
    <t>Сараевская средняя школа (КТП(м)-400 Трофимово-2, АД-250С-Т400 1РМ19)</t>
  </si>
  <si>
    <t>Котельная д.Теребаево, д.62а?</t>
  </si>
  <si>
    <t>Котельная (КТП-400 №36 Сельхозхимия)</t>
  </si>
  <si>
    <t>котельная-2 шт (на 2 дома) ДЭС-нет</t>
  </si>
  <si>
    <t>котельная КТП Школа ДЭС-есть</t>
  </si>
  <si>
    <t>Стационарное отделение для граждан пожилого возраста и инвалидов (КТП Детсад, Champion GG7500E-7,5)</t>
  </si>
  <si>
    <t>котельная (КТП Детсад, Champion GG7500E-7,5(передв))</t>
  </si>
  <si>
    <t xml:space="preserve">Артскважина с.Б-Судское- в Пер Г нет </t>
  </si>
  <si>
    <t>Котельная ДЭС-нет с.Борисово-Судское, ул.Кирова, д.4</t>
  </si>
  <si>
    <t>кочегарка, котельная (КТП Школа) ДЭС-нет</t>
  </si>
  <si>
    <t>Котельная (СКТП-400 Котельная, ЕСС-82-4У2)</t>
  </si>
  <si>
    <t>ВЛ 10 кВ Телецентр</t>
  </si>
  <si>
    <t>Итого ПС 35 кВ Балатон:</t>
  </si>
  <si>
    <t>ООО "Новое"</t>
  </si>
  <si>
    <t>котельная (ЦРП-2х400 Ферма, ЕССБ-924-У2)-ДЭС</t>
  </si>
  <si>
    <t>Котельная (ТП 2*1000 Котельная через ЦРП Тепличный комбинат) ДЭС-нет</t>
  </si>
  <si>
    <t>котельная-2 шт (КТП-160 Склад)-не нашла</t>
  </si>
  <si>
    <t xml:space="preserve"> котельная ДЭС-нет</t>
  </si>
  <si>
    <t>свиноферма, котельная Коротово (КТП Овощехранилище) ДЭС-нет</t>
  </si>
  <si>
    <t>котельная (КТП-400 Котельная ДСК) ДЭС-нет</t>
  </si>
  <si>
    <t>8 кв.дом п. им. Желябова Советская 19,Т1, 2</t>
  </si>
  <si>
    <t>в РИСЭ-нет</t>
  </si>
  <si>
    <t xml:space="preserve"> котельная ДЭС-нет, КНС д.Долоцкое Р=</t>
  </si>
  <si>
    <t>котельная д.Яковлевское (КТП-400 Яковлевское жилзона, ЕСС5-93)</t>
  </si>
  <si>
    <t>Ферма (КТПН-2*400 ЦРП-Яковлевское, ЕСС5-93)</t>
  </si>
  <si>
    <t>ООО "Шексна-Водоканал" очистные-резерв</t>
  </si>
  <si>
    <t>(ТП-126) Котельная д.Чернеево ВОЭК ДЭС-нет</t>
  </si>
  <si>
    <t>1,8-ЭТА, 5,0- ВОМЗ</t>
  </si>
  <si>
    <t>Сокол</t>
  </si>
  <si>
    <t>Новогрязовецкая</t>
  </si>
  <si>
    <t>Вологда (Т)</t>
  </si>
  <si>
    <t>Ростилово КС</t>
  </si>
  <si>
    <t>Ростилово НПС</t>
  </si>
  <si>
    <t>Туфаново (Т) ВПМЭС</t>
  </si>
  <si>
    <t>Печаткино (Т)</t>
  </si>
  <si>
    <t>Грязовец (Т)</t>
  </si>
  <si>
    <t>ВОЭК В-Ю, Молочное, Ананьино</t>
  </si>
  <si>
    <t>ВОЭК Сокол (Сок.ЦБК)</t>
  </si>
  <si>
    <t>АОПО Пошехонье-Вологда-Ю, Пошехонье-Ростилово</t>
  </si>
  <si>
    <t>ОВБ-нельзя</t>
  </si>
  <si>
    <t>Ява (ОП)</t>
  </si>
  <si>
    <t>Центральная (ОП)</t>
  </si>
  <si>
    <t>Восточная (ОП)</t>
  </si>
  <si>
    <t>ВОЭК (ОП)</t>
  </si>
  <si>
    <t>Можно еще учесть нагрузку на ПС Грязовец и нагрузку на ПС Погорелово в крайнем случае можно наверное учесть.</t>
  </si>
  <si>
    <t>Никольск</t>
  </si>
  <si>
    <t>К-Городок</t>
  </si>
  <si>
    <t>отсутствует постоянный ОП, заводить нельзя</t>
  </si>
  <si>
    <t>ИП Марчук Виктор Дмитриевич</t>
  </si>
  <si>
    <t>Шапкин Артем Леонидович</t>
  </si>
  <si>
    <t>Дегода Александр Евгеньевич</t>
  </si>
  <si>
    <t>ИП Чекавинский П.Н.</t>
  </si>
  <si>
    <t>Безгодов Евгений Васильевич</t>
  </si>
  <si>
    <t>Рябев Дмитрий Анатольевич</t>
  </si>
  <si>
    <t>Шиловская Умучка Асакаевна</t>
  </si>
  <si>
    <t>ООО "ВолЛесОпт"</t>
  </si>
  <si>
    <t>ХАРИТОНОВА ТАТЬЯНА ИВАНОВНА</t>
  </si>
  <si>
    <t>Тотемская ЦРБ БУЗ ВО (ФАП)</t>
  </si>
  <si>
    <t>Мосеевская ООШ МБОУ</t>
  </si>
  <si>
    <t>ТД Тотьма ООО</t>
  </si>
  <si>
    <t>Гражданин Григорьева Надежда Сергеевна</t>
  </si>
  <si>
    <t>котельная =0</t>
  </si>
  <si>
    <t>котельная Скоково</t>
  </si>
  <si>
    <t>МУК Бабушкинская МЦБС</t>
  </si>
  <si>
    <t>Голиков Анатолий Витальевич КФХ</t>
  </si>
  <si>
    <t>Пустохина Нина Александровна</t>
  </si>
  <si>
    <t xml:space="preserve">ПАО "Ростелеком" </t>
  </si>
  <si>
    <t>с ПС 110 кВ Тотьма-1</t>
  </si>
  <si>
    <t>с ПС 110 кВ Бабушкино</t>
  </si>
  <si>
    <t>с ПС 110 кВ Погорелово</t>
  </si>
  <si>
    <t>с ПС 110 кВ Дымково</t>
  </si>
  <si>
    <t>с ПС 110 кВ НПС</t>
  </si>
  <si>
    <t>с ПС 110 кВ К-Городок</t>
  </si>
  <si>
    <t>АО "АВТОДОРГРУПП"</t>
  </si>
  <si>
    <t>АДМИНИСТРАЦИЯ МО г.Никольск</t>
  </si>
  <si>
    <t>ООО "КОММУНАЛЬНЫЕ УСЛУГИ"</t>
  </si>
  <si>
    <t>очистные Мелиорация, КНС г.Никольск в Перечне Г-есть</t>
  </si>
  <si>
    <t>ИП МОСКОВКИН АЛЕКСАНДР МИХАЙЛОВИЧ</t>
  </si>
  <si>
    <t>ИП МОСКОВКИНА ВАЛЕНТИНА АЛЕКСАНДРОВНА</t>
  </si>
  <si>
    <t>ИП НОВГОРОДЦЕВ СЕРГЕЙ АНАТОЛЬЕВИЧ</t>
  </si>
  <si>
    <t>ИП ЦЫПИЛЕВ СЕРГЕЙ АЛЕКСАНДРОВИЧ</t>
  </si>
  <si>
    <t>МБДОУ "ДЕТСКИЙ САД №9 "СОЛНЫШКО"</t>
  </si>
  <si>
    <t>ИП ПАРФЕНОВ АЛЕКСАНДР НИКОЛАЕВИЧ</t>
  </si>
  <si>
    <t>ИП БАЕВ НИКОЛАЙ МИХАЙЛОВИЧ</t>
  </si>
  <si>
    <t>ВОРОНИНА ТАТЬЯНА ВЕНИАМИНОВНА</t>
  </si>
  <si>
    <t>ИП ДРЕСВЯНИН СЕРГЕЙ АЛЕКСАНДРОВИЧ</t>
  </si>
  <si>
    <t>Арт.скважина ДРСУ, СМУ, очистные ДРСУ г.Никольск</t>
  </si>
  <si>
    <t>ИП ЛЕШУКОВ СЕРГЕЙ АНАТОЛЬЕВИЧ</t>
  </si>
  <si>
    <t>ИП НЕКИПЕЛОВ НИКОЛАЙ ВЛАДИМИРОВИЧ</t>
  </si>
  <si>
    <t>ИП НЕСТЕРОВ ПАВЕЛ СЕРГЕЕВИЧ</t>
  </si>
  <si>
    <t>котельная школы</t>
  </si>
  <si>
    <t>ИП ПАХОЛКОВА НАДЕЖДА БОРИСОВНА</t>
  </si>
  <si>
    <t>МБОУ "СОШ № 2 Г.НИКОЛЬСКА"</t>
  </si>
  <si>
    <t>ООО "Устюггазстрой"</t>
  </si>
  <si>
    <t>Телевышка прис. Григорово</t>
  </si>
  <si>
    <t>Администрация МО Кичменское</t>
  </si>
  <si>
    <t>ИП Большаков Анатолий Иванович</t>
  </si>
  <si>
    <t>Администрация МО Никольское</t>
  </si>
  <si>
    <t xml:space="preserve">ПАО "РОСТЕЛЕКОМ" </t>
  </si>
  <si>
    <t>ИП ВОРОНИН СЕРГЕЙ ФЕДОРОВИЧ</t>
  </si>
  <si>
    <t xml:space="preserve">МБУК "ИМЦК иТ" НИКОЛЬСКОГО </t>
  </si>
  <si>
    <t>МУНИЦИПАЛЬНОГО РАЙОНА ВО</t>
  </si>
  <si>
    <t>НИКОЛЬСКОЕ РАЙПО</t>
  </si>
  <si>
    <t>КФХ СМИРНОВ НИКОЛАЙ НИКОЛАЕВИЧ</t>
  </si>
  <si>
    <t>ВЛ 10 кВ Петряево</t>
  </si>
  <si>
    <t>ООО "ГАРМОНИЯ"</t>
  </si>
  <si>
    <t>ИП ЛОБКОВ СЕРГЕЙ НИКОЛАЕВИЧ</t>
  </si>
  <si>
    <t>ИП ХАРИТОНОВ ЮРИЙ НИКОЛАЕВИЧ</t>
  </si>
  <si>
    <t>ИП ШИЛОВСКАЯ ЕЛЕНА ДМИТРИЕВНА</t>
  </si>
  <si>
    <t>ПАО "РОСТЕЛЕКОМ"</t>
  </si>
  <si>
    <t>МБОУ "БАЙДАРОВСКАЯ ООШ"</t>
  </si>
  <si>
    <t>котельная д.Травино</t>
  </si>
  <si>
    <t>МБУК "БАЙДАРОВСКИЙ ДОМ КУЛЬТУРЫ"</t>
  </si>
  <si>
    <t>КАРАЧЕВ ПЕТР ПАВЛОВИЧ</t>
  </si>
  <si>
    <t>ООО "НИКОЛЬСКИЙ ЖИЛИЩНО-КОММУНАЛЬНЫЙ СЕРВИС"</t>
  </si>
  <si>
    <t>КФХ ЩУКИН ВИТАЛИЙ ЕВГЕНЬЕВИЧ</t>
  </si>
  <si>
    <t>Насосная станция д.Ивантец</t>
  </si>
  <si>
    <t>КОКШАРОВ РОМАН АЛЕКСАНДРОВИЧ</t>
  </si>
  <si>
    <t>Администрация Завражского СП</t>
  </si>
  <si>
    <t>МБУК "ЦКиО ЗАВРАЖСКОГО СЕЛЬСКОГО ПОСЕЛЕНИЯ"</t>
  </si>
  <si>
    <t>ВЛ 10 кВ Ермаково</t>
  </si>
  <si>
    <t>ИП АГАШИН СЕРГЕЙ ВЛАДИМИРОВИЧ</t>
  </si>
  <si>
    <t>ИП БАДАНИН НИКОЛАЙ ВАСИЛЬЕВИЧ</t>
  </si>
  <si>
    <t>ИП ГОРЧАКОВ СЕРГЕЙ АЛЕКСАНДРОВИЧ</t>
  </si>
  <si>
    <t>МБОУ "ДУНИЛОВСКАЯ ООШ"</t>
  </si>
  <si>
    <t>котельная п.Дуниловский</t>
  </si>
  <si>
    <t>МБОУ "ЗАВРАЖСКАЯ ООШ"</t>
  </si>
  <si>
    <t>котельная, интернат</t>
  </si>
  <si>
    <t>МБУК "КОЖАЕВСКИЙ ДОМ КУЛЬТУРЫ"</t>
  </si>
  <si>
    <t>Артезианская скважина пос.Дуниловский, скавжина д.Завражье</t>
  </si>
  <si>
    <t>Амбулатория, ФАП</t>
  </si>
  <si>
    <t>ИП ПЛОТНИКОВ НИКОЛАЙ АНДРЕЕВИЧ</t>
  </si>
  <si>
    <t>ИП БЕЛАВИН МИХАИЛ НИКОЛАЕВИЧ</t>
  </si>
  <si>
    <t>ВЛ 10 кВ Старыгино</t>
  </si>
  <si>
    <t>ООО "ВЕСТНИК"</t>
  </si>
  <si>
    <t>ИП КОКШАРОВ АЛЕКСАНДР ВАСИЛЬЕВИЧ</t>
  </si>
  <si>
    <t>Артез.скважина д.Завражье</t>
  </si>
  <si>
    <t>ИП ЛЕШУКОВ ВАСИЛИЙ КИРИЛЛОВИЧ</t>
  </si>
  <si>
    <t>Итого ПС 35 кВ Завражье:</t>
  </si>
  <si>
    <t>ВЛ 10 кВ Борок</t>
  </si>
  <si>
    <t>Администрация Кемского СП</t>
  </si>
  <si>
    <t>МБОУ "БОРКОВСКАЯ СОШ"</t>
  </si>
  <si>
    <t>интернат№1 п.Борок</t>
  </si>
  <si>
    <t>МБУК "БОРКОВСКОЙ ДК"</t>
  </si>
  <si>
    <t>Котельная №2 д/к п.Борок</t>
  </si>
  <si>
    <t>ИП ГЛЕБОВ НИКОЛАЙ ВЛАДИМИРОВИЧ</t>
  </si>
  <si>
    <t>ДОЛМАТОВ СЕРГЕЙ ГЕННАДИЕВИЧ</t>
  </si>
  <si>
    <t>ИП ЗАЛЕСОВ СТАНИСЛАВ НИКОЛАЕВИЧ</t>
  </si>
  <si>
    <t>водокачка №1, 2 п.Борок</t>
  </si>
  <si>
    <t>ИП КУЧУМОВ СЕРГЕЙ ПЕТРОВИЧ</t>
  </si>
  <si>
    <t>Верхнекемская участковая больница п.Борок</t>
  </si>
  <si>
    <t>Котельная п.Борок</t>
  </si>
  <si>
    <t>ИП НОВГОРОДЦЕВ ВЛАДИМИР АНАТОЛЬЕВИЧ</t>
  </si>
  <si>
    <t>ШАШЕРИНА ТАТЬЯНА АНАТОЛЬЕВНА</t>
  </si>
  <si>
    <t>ВЛ 10 кВ Верховино</t>
  </si>
  <si>
    <t>ИП БАРИНОВ АЛЕКСЕЙ НИКОЛАЕВИЧ</t>
  </si>
  <si>
    <t>ИП ШИЛОВСКИЙ ВЛАДИМИР АНАТОЛЬЕВИЧ</t>
  </si>
  <si>
    <t>ВЛ 10 кВ Полежаево</t>
  </si>
  <si>
    <t>Гараж ПО ВУЭС</t>
  </si>
  <si>
    <t>ИП КОКШАРОВ СЕРГЕЙ СТЕПАНОВИЧ</t>
  </si>
  <si>
    <t>Артезианская скважина д.Полежаево</t>
  </si>
  <si>
    <t>ВЛ 10 кВ Путилово</t>
  </si>
  <si>
    <t>Котельная с.Никольское, ул.Садовая, д.№2Б</t>
  </si>
  <si>
    <t>ИП ГЛЕБОВ ВАСИЛИЙ АРКАДЬЕВИЧ</t>
  </si>
  <si>
    <t>Артезианская скважина с.Никольское</t>
  </si>
  <si>
    <t>К/Х "ПАРТНЕР" БЕРСЕНЕВА АЛЕКСЕЯ ПЕТРОВИЧА</t>
  </si>
  <si>
    <t>ВЛ 10 кВ Серпово</t>
  </si>
  <si>
    <t>ИП КОРЕПИН ПАВЕЛ ПЕТРОВИЧ</t>
  </si>
  <si>
    <t>ООО "ТЕМП"</t>
  </si>
  <si>
    <t>Итого ПС 35 кВ Демино:</t>
  </si>
  <si>
    <t xml:space="preserve">МБОУ Шелотская основная школа </t>
  </si>
  <si>
    <t>Администрация Грязовецкого муниц.района</t>
  </si>
  <si>
    <t>котельная ДЭС-нет, детсад (10 дет.) (ТП(м)-160 Олятово-4 н/п)</t>
  </si>
  <si>
    <t>Контора-котельная д.Долоцкое</t>
  </si>
  <si>
    <t>ООО "КомТоргСервис"</t>
  </si>
  <si>
    <t>Скважины №1, 4 Слизово</t>
  </si>
  <si>
    <t>Маега</t>
  </si>
  <si>
    <t>с резервом</t>
  </si>
  <si>
    <t>ТУ Присухонский</t>
  </si>
  <si>
    <t>Администрация СП Марденгское</t>
  </si>
  <si>
    <t>отопление здания</t>
  </si>
  <si>
    <t>МБДОУ "Благовещенский детский сад"</t>
  </si>
  <si>
    <t>Мыльников Александр Иванович ИП</t>
  </si>
  <si>
    <t xml:space="preserve">Местная религиозная организация Православный </t>
  </si>
  <si>
    <t>Приход храма Благовещения Пресвятой Б</t>
  </si>
  <si>
    <t xml:space="preserve">огородицы д.Благовещенье Великоустюгского </t>
  </si>
  <si>
    <t>района Вологодской области Великоустюжской Епархии Русской Православной Церкви (Московский Патриархат)</t>
  </si>
  <si>
    <t>ИП Парнякова Мария Сергеевна</t>
  </si>
  <si>
    <t>Ввод 10 кВ Т-1, 2</t>
  </si>
  <si>
    <t>Наумов Михаил Николаевич</t>
  </si>
  <si>
    <t>Вера ООО</t>
  </si>
  <si>
    <t>МБОУ "Грибинская ООШ"</t>
  </si>
  <si>
    <t>интернат, котельная школы с.Ильинское</t>
  </si>
  <si>
    <t xml:space="preserve">МРО православный приход св. вмч. </t>
  </si>
  <si>
    <t>Георгия Победоносца Великоустюгского района ВО Великоустюжской епархии РПЦ (МП)</t>
  </si>
  <si>
    <t>Т-1 с ПС 110 кВ Кубенское, Т-2 с ВЛ 35 кВ Макарово-Сизьма ПС Сизьма - ПС 110 кВ Шексна</t>
  </si>
  <si>
    <t>с ВЛ Ермаково-Можайское ПС 110 кВ Ермаково</t>
  </si>
  <si>
    <t>с ВЛ 35 кВ Снасудово ПС 110 кВ Луговая</t>
  </si>
  <si>
    <t>Итого ПС 110 кВ Ростилово:</t>
  </si>
  <si>
    <t>БУЗ ВО "Грязовецкая ЦРБ" (ФАП)</t>
  </si>
  <si>
    <t>ООО "ПЗ Покровское"</t>
  </si>
  <si>
    <t>МБОУ "Юровская школа"</t>
  </si>
  <si>
    <t>БУК "Культурно-досуговый центр"</t>
  </si>
  <si>
    <t>ЗАО Племзавод Заря</t>
  </si>
  <si>
    <t>МУП "Грязовецкая  ЭТС"</t>
  </si>
  <si>
    <t>дом д.Заемье</t>
  </si>
  <si>
    <t>Артскваж. Сидоровское</t>
  </si>
  <si>
    <t>ВЛ 10 кВ Свистуново</t>
  </si>
  <si>
    <t>ООО "Никола лес"</t>
  </si>
  <si>
    <t>МБОУ "Ростиловская школа"</t>
  </si>
  <si>
    <t>дома</t>
  </si>
  <si>
    <t xml:space="preserve">ПАО "Вологодавтодор" </t>
  </si>
  <si>
    <t>ВЛ 10 кВ Остахово</t>
  </si>
  <si>
    <t>АО "НордЭнерго "</t>
  </si>
  <si>
    <t>Храм Святого Николая</t>
  </si>
  <si>
    <t>ВЛ 10 кВ Пучка</t>
  </si>
  <si>
    <t>Борисовская основная школа МБОУ ВМР</t>
  </si>
  <si>
    <t>с ПС 110 кВ Кубенское</t>
  </si>
  <si>
    <t xml:space="preserve">ООО "Дубравушка" </t>
  </si>
  <si>
    <t>ООО "Прилуки"</t>
  </si>
  <si>
    <t>ООО "Резной Палисад"</t>
  </si>
  <si>
    <t>Самодурова Тамара Витальевна</t>
  </si>
  <si>
    <t>ИП Смирнов Сергей Владимирович</t>
  </si>
  <si>
    <t>Стробыкина Инесса Сергеевна</t>
  </si>
  <si>
    <t>Юров Андрей Васильевич</t>
  </si>
  <si>
    <t>ООО "Вологодская изба 35"</t>
  </si>
  <si>
    <t>ООО "Энергостройсервис"</t>
  </si>
  <si>
    <t xml:space="preserve">ООО "Комфорт" </t>
  </si>
  <si>
    <t>ВЛ 10 кВ Владычное</t>
  </si>
  <si>
    <t>Очистные д.Березник</t>
  </si>
  <si>
    <t>Ввод 10 кВ Т-1</t>
  </si>
  <si>
    <t>ВЛ 10 кВ Гридинское</t>
  </si>
  <si>
    <t>ВЛ 10 кВ ЦАО</t>
  </si>
  <si>
    <t>ВЛ 10 кВ Макарово</t>
  </si>
  <si>
    <t>Макаровская основная школа МБОУ ВМР</t>
  </si>
  <si>
    <t>СТ "Лиана"</t>
  </si>
  <si>
    <t>Пестерев Сергей Владимирович ИП</t>
  </si>
  <si>
    <t>ООО "Алсав"</t>
  </si>
  <si>
    <t>Подворье КХ</t>
  </si>
  <si>
    <t>Фортуна ООО</t>
  </si>
  <si>
    <t>ВЛ 10 кВ Можайское</t>
  </si>
  <si>
    <t>Вологодское ДРСУ ПАО "Вологодавтодор"</t>
  </si>
  <si>
    <t>АО "СтарТ-Плюс"</t>
  </si>
  <si>
    <t>СХПК "Племптица-Можайское"</t>
  </si>
  <si>
    <t>АВМ, транзит</t>
  </si>
  <si>
    <t>ООО "Сытная Лавка"</t>
  </si>
  <si>
    <t>ВЛ 10 кВ Непотягово</t>
  </si>
  <si>
    <t>ООО " Газпром энерго"</t>
  </si>
  <si>
    <t>ООО "Электромонтаж-35"</t>
  </si>
  <si>
    <t>ООО "Мостоотряд №61"</t>
  </si>
  <si>
    <t>ООО ПТК "ВластКол"</t>
  </si>
  <si>
    <t>Спасская средняя школа МБОУ ВМР</t>
  </si>
  <si>
    <t>ООО "УК Сосны"</t>
  </si>
  <si>
    <t>Царева Екатерина Валентиновна</t>
  </si>
  <si>
    <t>ИП Яблоков Сергей Валерьянович</t>
  </si>
  <si>
    <t>Гаршина Анна Владимировна</t>
  </si>
  <si>
    <t>ВЛ 10 кВ Перьево</t>
  </si>
  <si>
    <t>ООО "Агропродукт"</t>
  </si>
  <si>
    <t>ИП Боголепов Алексей Владимирович</t>
  </si>
  <si>
    <t>Коркина Людмила Михайловна</t>
  </si>
  <si>
    <t>НСТ "Маяк"</t>
  </si>
  <si>
    <t>Попова Галина Анатольевна</t>
  </si>
  <si>
    <t>ООО ПРП "СеверТехСервис"</t>
  </si>
  <si>
    <t>ИП Проскуряков Николай Александрович</t>
  </si>
  <si>
    <t>ВЛ 10 кВ Надеево-1</t>
  </si>
  <si>
    <t>ООО "Аспект-В"</t>
  </si>
  <si>
    <t>Субботина Татьяна Ивановна</t>
  </si>
  <si>
    <t>ВЛ 10 кВ Дубровское</t>
  </si>
  <si>
    <t xml:space="preserve">Махмудов Арзу Даланчи-Оглы </t>
  </si>
  <si>
    <t>подворье "Заоникиева Богородице-Владимирская мужская пустынь"</t>
  </si>
  <si>
    <t>ООО "Садстрой"</t>
  </si>
  <si>
    <t>ВЛ 10 кВ Грибково РП 10 кВ Грибково</t>
  </si>
  <si>
    <t>Птицефабрика</t>
  </si>
  <si>
    <t>ВЛ 10 кВ Интернат</t>
  </si>
  <si>
    <t>Мосейковский психоневрологический интернат АУ СО ВО</t>
  </si>
  <si>
    <t>ВЛ 10 кВ МТМ</t>
  </si>
  <si>
    <t>ВЛ 10 кВ Снасудово</t>
  </si>
  <si>
    <t>ВЛ 10 кВ Харачево</t>
  </si>
  <si>
    <t>с ПС 110 кВ Луговая ВЛ 35 кВ Снасудово</t>
  </si>
  <si>
    <t>Итого ПС 35 кВ Снасудово:</t>
  </si>
  <si>
    <t>с ПС 110 кВ Луговая</t>
  </si>
  <si>
    <t>ВЛ 10 кВ Молочное</t>
  </si>
  <si>
    <t>санаторий Новый источник?</t>
  </si>
  <si>
    <t>ВЛ 10 кВ Бараниха</t>
  </si>
  <si>
    <t>Котельная №10 Бараниха</t>
  </si>
  <si>
    <t>Гражданин Ахмедов Сеймур Баба оглы</t>
  </si>
  <si>
    <t xml:space="preserve">ИП Ахмедов Эльчин Баба Оглы </t>
  </si>
  <si>
    <t>ИП Воробьев Алексей Николаевич</t>
  </si>
  <si>
    <t>Гражданин Рагимов Асиф Хасай оглы</t>
  </si>
  <si>
    <t>МБДОУ "Харовский детский сад"</t>
  </si>
  <si>
    <t>ИП Старостина Татьяна Анатольевна</t>
  </si>
  <si>
    <t>ВЛ 10 кВ Михайловское</t>
  </si>
  <si>
    <t>ВОЭК-нет</t>
  </si>
  <si>
    <t>Котельная №9 Михайловское</t>
  </si>
  <si>
    <t>Гражданин Кузнецов Юрий Васильевич</t>
  </si>
  <si>
    <t>ИП Смирнова Марина Константиновна</t>
  </si>
  <si>
    <t>БУЗ ВО "Харовская ЦРБ" (ФАП)</t>
  </si>
  <si>
    <t>Гражданин Мартынов Василий Петрович</t>
  </si>
  <si>
    <t>Котельная №11 Сорожино</t>
  </si>
  <si>
    <t>МБОУ "Сорожинская ООШ имени Ильи Налетова"</t>
  </si>
  <si>
    <t>Скважина, д. Сорожино</t>
  </si>
  <si>
    <t>ИП Толстикова Яна Николаевна</t>
  </si>
  <si>
    <t>Гражданин Стукалов Василий Флавьянович</t>
  </si>
  <si>
    <t>БПОУ ВО "Тотемский политехнический колледж"</t>
  </si>
  <si>
    <t>МБОУ ДОД Верховажская ДШИ</t>
  </si>
  <si>
    <t>музыкальная школа</t>
  </si>
  <si>
    <t>Верховажский районный музей МБУК</t>
  </si>
  <si>
    <t>ООО Верховажьелес</t>
  </si>
  <si>
    <t>ООО ВерховажьеСтройСервис</t>
  </si>
  <si>
    <t>котельная №7, 9</t>
  </si>
  <si>
    <t>ИП Горохов Александр Сергеевич</t>
  </si>
  <si>
    <t>МБДОУ Детский сад № 2 Солнышко</t>
  </si>
  <si>
    <t>МБДОУ Детский сад № 6 Лесная сказка</t>
  </si>
  <si>
    <t>ИП Папенко Екатерина Юрьевна</t>
  </si>
  <si>
    <t>ИП Юрина Нина Александровна</t>
  </si>
  <si>
    <t>Зенков Дмитрий Олегович</t>
  </si>
  <si>
    <t>Верховажский РДК МБУК</t>
  </si>
  <si>
    <t>ИП Вартанян Владимир Мартикович</t>
  </si>
  <si>
    <t>МБОУ Климушинская НШДС</t>
  </si>
  <si>
    <t>МБУ ФКиС Климушинский ФОК</t>
  </si>
  <si>
    <t>Коротаевский Илья Валентинович</t>
  </si>
  <si>
    <t>ИП Соколов Сергей Валентинович</t>
  </si>
  <si>
    <t>ООО СоколПрофиль</t>
  </si>
  <si>
    <t>Тизян Ерванд Эдикович</t>
  </si>
  <si>
    <t>ООО БИОЛЕСПРОМ</t>
  </si>
  <si>
    <t>Зажигин Александр Петрович</t>
  </si>
  <si>
    <t>ВЛ 10 кВ Кулое</t>
  </si>
  <si>
    <t>Здание поликлинники, стационара д. Урусовская</t>
  </si>
  <si>
    <t>МБДОУ Детский сад № 9</t>
  </si>
  <si>
    <t>МБУК КДО Нижнекулойского сельского поселения</t>
  </si>
  <si>
    <t>Водокачка Фомин, котельная</t>
  </si>
  <si>
    <t>МБДОУ Нижнекулойская СШ</t>
  </si>
  <si>
    <t>МБУ ФКиС Нижнекулойский ФОК</t>
  </si>
  <si>
    <t>СПК Н-Кулое</t>
  </si>
  <si>
    <t>Русинова Светлана Вячеславовна</t>
  </si>
  <si>
    <t>Козлова Тамара Леонидовна</t>
  </si>
  <si>
    <t>Лаврова В.Н.</t>
  </si>
  <si>
    <t>Большаков Виктор Лольевич</t>
  </si>
  <si>
    <t>ВЛ 10 кВ Авторемзавод</t>
  </si>
  <si>
    <t>Гражданин Иванов Игорь Алексеевич</t>
  </si>
  <si>
    <t>Гражданин  Карапетян Сергей Петросович</t>
  </si>
  <si>
    <t>ИП Клименко Юрий Тимофеевич</t>
  </si>
  <si>
    <t>Металлресурс ООО</t>
  </si>
  <si>
    <t>Гражданин Оганесян Гнуня Сакоевна</t>
  </si>
  <si>
    <t>ООО "Покровские овощи"</t>
  </si>
  <si>
    <t>Гражданинка  Рослякова Светлана Васильевна</t>
  </si>
  <si>
    <t>Гражданин Саркисян  Сасун Гамлетович</t>
  </si>
  <si>
    <t>ООО "Управление единого заказчика"</t>
  </si>
  <si>
    <t>ООО "Стройсервис"</t>
  </si>
  <si>
    <t>ГО?</t>
  </si>
  <si>
    <t>МБДОУ "Центр развития ребенка-д/сад №1"</t>
  </si>
  <si>
    <t>БУ "Центр развития физ.культуры и спорта"</t>
  </si>
  <si>
    <t>ООО " Центрсвязьстрой"</t>
  </si>
  <si>
    <t>Адм. гор. поселения "Грязовецкое"</t>
  </si>
  <si>
    <t>ВЛ 10 кВ РКРМ</t>
  </si>
  <si>
    <t>ВЛ 10 кВ Согласие</t>
  </si>
  <si>
    <t>Газовая котельная Фрол ввод №2</t>
  </si>
  <si>
    <t>Админ.Грязовецкого муниц.района</t>
  </si>
  <si>
    <t>ввода не поставить на ф.Жерноково Жернок.Водозаб.ЛЕЖА (ввод2)</t>
  </si>
  <si>
    <t>ВЛ 10 кВ Артемово</t>
  </si>
  <si>
    <t>амбулатория</t>
  </si>
  <si>
    <t>Котельная Плоск. 2)</t>
  </si>
  <si>
    <t>ЧП Гурбанов Нуреддин Рустам Оглы</t>
  </si>
  <si>
    <t>Гражданин Макаров Сергей Викторович</t>
  </si>
  <si>
    <t>Гражданин Бобренев Иван Александрович</t>
  </si>
  <si>
    <t>ВЛ 10 кВ Дорки</t>
  </si>
  <si>
    <t>Колхоз " им.Калинина"</t>
  </si>
  <si>
    <t>Гражданин Тоноян Григор Мамиконович</t>
  </si>
  <si>
    <t>ВЛ 10 кВ Питеримка</t>
  </si>
  <si>
    <t>Гражданка Антипина Елена Михайловна</t>
  </si>
  <si>
    <t>амбулатория А=129</t>
  </si>
  <si>
    <t>Гр.Соколова Елена Викторовна(Лазарева)</t>
  </si>
  <si>
    <t>ВЛ 10 кВ с/х Беловский</t>
  </si>
  <si>
    <t>Вологодское карьерное управление ООО</t>
  </si>
  <si>
    <t>Вторресурсы АО</t>
  </si>
  <si>
    <t>Перьевская основная школа МБОУ ВМР</t>
  </si>
  <si>
    <t>торговый павильон</t>
  </si>
  <si>
    <t>Газовая котельная п. Перьево (ввод №1)</t>
  </si>
  <si>
    <t>ВЛ 10 кВ Савкино</t>
  </si>
  <si>
    <t>Кот-ая Степурино</t>
  </si>
  <si>
    <t>ООО "Комела Лес"</t>
  </si>
  <si>
    <t>Гражданка  Павлова  Галина Львовна</t>
  </si>
  <si>
    <t>Гражданин Пушников Николай Александрович</t>
  </si>
  <si>
    <t>МБДОУ "Юровский д/сад"</t>
  </si>
  <si>
    <t>Слобода- есть ТУ</t>
  </si>
  <si>
    <t>Шуйское-есть ТУ</t>
  </si>
  <si>
    <t>игумницево-есть ТУ</t>
  </si>
  <si>
    <t>Шейбухта-нет ТУ</t>
  </si>
  <si>
    <t xml:space="preserve">нет Комельская -нет ТУ </t>
  </si>
  <si>
    <t>Верховажский РЭС (Сямжа)</t>
  </si>
  <si>
    <t>Сокольский РЭС (Усть-Кубенское)</t>
  </si>
  <si>
    <t>Бережное ТЕ-не везде</t>
  </si>
  <si>
    <t>Харовский РЭС (Вожега)</t>
  </si>
  <si>
    <t>Вожега ТУ-нет</t>
  </si>
  <si>
    <t>Гридино-ТУ-нет</t>
  </si>
  <si>
    <t>Деревенька ТУ-нет</t>
  </si>
  <si>
    <t>Никитино-ТУ-нет</t>
  </si>
  <si>
    <t>Сурково-ТУ-нет</t>
  </si>
  <si>
    <t>УК ООО Авангард</t>
  </si>
  <si>
    <t>БОУ СМР "Марковская ООШ"</t>
  </si>
  <si>
    <t>ОАО  Соколагрохимия</t>
  </si>
  <si>
    <t>ВЛ 10 кВ Чучково</t>
  </si>
  <si>
    <t>ВЛ 10 кВ Верховье</t>
  </si>
  <si>
    <t>ВЛ 10 кВ Вязовое</t>
  </si>
  <si>
    <t>ВЛ 10 кВ Котласка</t>
  </si>
  <si>
    <t>АО Союз племзавод</t>
  </si>
  <si>
    <t>ВВ-10 ввод т-1 - нет ТУ</t>
  </si>
  <si>
    <t>Итого ПС 110 кВ Чекшино:</t>
  </si>
  <si>
    <t>все ф.</t>
  </si>
  <si>
    <t>ф.Коммунальный, Устье-ВОЭК?</t>
  </si>
  <si>
    <t>ВЛ 10 кВ Бережное</t>
  </si>
  <si>
    <t>ВЛ 10 кВ Васюткино</t>
  </si>
  <si>
    <t>ф.Герой-ХН ВЭС</t>
  </si>
  <si>
    <t>ВЛ 10 кВ Горки</t>
  </si>
  <si>
    <t>ВЛ 10 кВ Лесные поляны</t>
  </si>
  <si>
    <t>ООО"Заря"</t>
  </si>
  <si>
    <t>ВЛ 10 кВ Уфтюгский</t>
  </si>
  <si>
    <t>Итого ПС 35 кВ Бережное:</t>
  </si>
  <si>
    <t>Котельная с.Бережное</t>
  </si>
  <si>
    <t>ООО "Заозерье"</t>
  </si>
  <si>
    <t>МОУ "Уфтюжская ООШ"</t>
  </si>
  <si>
    <t>Администрация Троицкого СП</t>
  </si>
  <si>
    <t>Администрация Богородского СП</t>
  </si>
  <si>
    <t>Котельная с.Богородское</t>
  </si>
  <si>
    <t>ИП Карамов</t>
  </si>
  <si>
    <t>МБОУ"Первомайская ООШ"</t>
  </si>
  <si>
    <t>БУЗ ВО "Усть-Кубинская ЦРБ" (ФАП)</t>
  </si>
  <si>
    <t>ООО "ВодопроводУстье"</t>
  </si>
  <si>
    <t>Скважина с.Богородское</t>
  </si>
  <si>
    <t>Заднее (ХН Усть-Кубенский РЭС) - ТУ есть</t>
  </si>
  <si>
    <t>ф.Ветаптека- ЦРБ</t>
  </si>
  <si>
    <t>ВЛ 10 кВ им.Тимирязева</t>
  </si>
  <si>
    <t>Колхоз "Новый"</t>
  </si>
  <si>
    <t>ИП Шабалин Денис Сергеевич</t>
  </si>
  <si>
    <t>ИП Оськин Роман Игоревич</t>
  </si>
  <si>
    <t>ПК "Тарногский"</t>
  </si>
  <si>
    <t>ВЛ 10 кВ Красный Луч</t>
  </si>
  <si>
    <t>ИП Вячеславов Иван Александрович</t>
  </si>
  <si>
    <t>Скважины Манюковская, Никановская, Окатовская</t>
  </si>
  <si>
    <t>Модульная котельная  д. Евсеевская  д. 20</t>
  </si>
  <si>
    <t>ООО "Верхнекокшеньга"</t>
  </si>
  <si>
    <t>Ферма Володинская, Скважина у фермы</t>
  </si>
  <si>
    <t>Скважины Кузьминская, Верхнекокшеньгский  Погост, Ковриженская</t>
  </si>
  <si>
    <t>В-Кокшеньгская больница д. Верхнекокшеньгский Погост д.3 А=266</t>
  </si>
  <si>
    <t>ПС 110 кВ Тотьма-2:</t>
  </si>
  <si>
    <t>Индивидуальный предприниматель Клюйко Оксана Геннадьевна</t>
  </si>
  <si>
    <t>Индивидуальный предприниматель Трофимов Сергей Васильевич</t>
  </si>
  <si>
    <t>ВЛ 10 кВ Красное знамя</t>
  </si>
  <si>
    <t>Транснефть-Север</t>
  </si>
  <si>
    <t>Администрация СП Пятовское</t>
  </si>
  <si>
    <t>САУ лесного хозяйства ВО "Вологдалесхоз"</t>
  </si>
  <si>
    <t>Тотемский хлебокомбинат ООО</t>
  </si>
  <si>
    <t>Индивидуальный предприниматель Рублев Константин Николаевич</t>
  </si>
  <si>
    <t>Скважина №3334 (д.Матвеево), Скважина №2531 (д.Матвеево), Скважина №2024 (д.Кормакино)</t>
  </si>
  <si>
    <t>Тотьмалесторг ЗАО</t>
  </si>
  <si>
    <t>Индивидуальный предприниматель в отношении крестьянского (фермерского) хозяйства, главой которого является Дубышева Вера Михайловна</t>
  </si>
  <si>
    <t>Вологодская льняная компания ООО</t>
  </si>
  <si>
    <t>Очистные (п.Текстильщики)</t>
  </si>
  <si>
    <t>Котельная на отходах деревообработки (п.Текстильщики, ул.Текстильщиков, д.17)</t>
  </si>
  <si>
    <t>Гражданин Кувакин Максим Николаевич</t>
  </si>
  <si>
    <t>Индивидуальный предприниматель Мишуринский Сергей Витальевич</t>
  </si>
  <si>
    <t>Индивидуальный предприниматель Никитинский Николай Александрович</t>
  </si>
  <si>
    <t>Очистные (п.Текстильщики) А=0, Скважина (д.Лобаниха), Скважина (д.Медведево)</t>
  </si>
  <si>
    <t>ЦРК Тотьма МБУК</t>
  </si>
  <si>
    <t>ВЛ 10 кВ Жубринский</t>
  </si>
  <si>
    <t>Тотемский РЭС (Бабушкино)</t>
  </si>
  <si>
    <t>Администрация Рослятинского СП</t>
  </si>
  <si>
    <t>Артез. скважины д.Полюдово, д.Попово, д.Сельская, д.Жубрино, д.Крюково</t>
  </si>
  <si>
    <t>ИП Гнусов Александр Николаевич</t>
  </si>
  <si>
    <t>ИП Крюков Андрей Александрович</t>
  </si>
  <si>
    <t>ИП Переломов Игорь Ефланович</t>
  </si>
  <si>
    <t xml:space="preserve">Рослятинское сельпо </t>
  </si>
  <si>
    <t>ИП Крюков Валерий Иванович</t>
  </si>
  <si>
    <t>Гражданин Косоногова Нина Николаевна</t>
  </si>
  <si>
    <t>Гражданин Кузнецов Николай Африканович</t>
  </si>
  <si>
    <t>ВЛ 10 кВ Зайчики</t>
  </si>
  <si>
    <t>Артезианская скважина "Козловка", Артезианская скважина №1 п.Зайчики школа, Артезианская скважина №2 п.Зайчики центр</t>
  </si>
  <si>
    <t>Гражданин Вовк Алексей Васильевич</t>
  </si>
  <si>
    <t>МБОУ Зайчиковская основная школа</t>
  </si>
  <si>
    <t>Индивидуальный предприниматель Карп Любовь Ивановна</t>
  </si>
  <si>
    <t>ИП Костоусов Александр Анатольевич</t>
  </si>
  <si>
    <t>ООО Крона М</t>
  </si>
  <si>
    <t>Гражданин Вовк Екатерина Викторовна</t>
  </si>
  <si>
    <t>Артезианская скважина д.Андреевское</t>
  </si>
  <si>
    <t>Гражданин Долматов Сергей Геннадиевич</t>
  </si>
  <si>
    <t>Индивидуальный предприниматель Дружинин Юрий Васильевич</t>
  </si>
  <si>
    <t>МБДОУ Красотинский детский сад</t>
  </si>
  <si>
    <t>ИП Малухин Юрий Александрович</t>
  </si>
  <si>
    <t>ИП Согоян Самвел Микиртичович</t>
  </si>
  <si>
    <t>ИП Шушков Сергей Васильевич</t>
  </si>
  <si>
    <t>Гражданин Кумратов Радмир Рамазанович</t>
  </si>
  <si>
    <t>ВЛ 10 кВ Рослятино</t>
  </si>
  <si>
    <t xml:space="preserve">Артезианская скважина "Больница", Котельная Рослятино </t>
  </si>
  <si>
    <t>Вега ООО</t>
  </si>
  <si>
    <t>ИП Крюков Сергей Павлович</t>
  </si>
  <si>
    <t>ИП Крюкова Инна Михайловна</t>
  </si>
  <si>
    <t>ИП Крюкова Ольга Юрьевна</t>
  </si>
  <si>
    <t>ООО "АГРОТОРГ"</t>
  </si>
  <si>
    <t>МБОУ Рослятинская СОШ</t>
  </si>
  <si>
    <t>ИП Ярыгина Нина Ивановна</t>
  </si>
  <si>
    <t>Гражданин Баженов Роман Анатольевич</t>
  </si>
  <si>
    <t>ВЛ 10 кВ Смена</t>
  </si>
  <si>
    <t>Артезианская скважина д.Белехово, Артезианская скважина д.Великий Двор</t>
  </si>
  <si>
    <t>ИП Горчаков Владимир Николаевич</t>
  </si>
  <si>
    <t>ИП Данилов Иван Витальевич</t>
  </si>
  <si>
    <t>ИП Кардашян Размик Альбертович</t>
  </si>
  <si>
    <t>ИП Попов Игорь Юрьевич</t>
  </si>
  <si>
    <t>ООО Талица</t>
  </si>
  <si>
    <t>ИП Худяков Андрей Александрович</t>
  </si>
  <si>
    <t>ВЛ 10 кВ Степаньково</t>
  </si>
  <si>
    <t>Артезианская скважина д.Степаньково, Артезианская скважина Военный Городок, Артезианская скважина  д.Степаньково (новая)</t>
  </si>
  <si>
    <t>ИП Красиков Валерий Андриянович</t>
  </si>
  <si>
    <t>ТУ на Вводах нет</t>
  </si>
  <si>
    <t>ВЛ 10 кВ Добрынино</t>
  </si>
  <si>
    <t>ВЛ 10 кВ Мастерские</t>
  </si>
  <si>
    <t>Скважина п. Энергетиков, Скважина школы</t>
  </si>
  <si>
    <t>Попов Роман Борисович</t>
  </si>
  <si>
    <t>Устюглесторг ЗАО</t>
  </si>
  <si>
    <t>Великоустюгская ЦРБ БУЗ ВО</t>
  </si>
  <si>
    <t>Артезианская скважина Добрынино</t>
  </si>
  <si>
    <t>ТСЖ "Добрынино 10а"</t>
  </si>
  <si>
    <t>ВЛ 10 кВ Село-2</t>
  </si>
  <si>
    <t>Амигос ООО</t>
  </si>
  <si>
    <t>ООО "ЖКО с. Усть-Алексеево"</t>
  </si>
  <si>
    <t>ООО Кристалл</t>
  </si>
  <si>
    <t>ООО" Весна"</t>
  </si>
  <si>
    <t>ВЛ 10 кВ У-Алексеево-Теплогорье</t>
  </si>
  <si>
    <t>Администрация СП Теплогорское</t>
  </si>
  <si>
    <t>Скважина д.Слизовица, Водонапорные башни №1, №2</t>
  </si>
  <si>
    <t>Алсуфьев Василий Александрович ИП</t>
  </si>
  <si>
    <t>Артезианская скважина №74019 д.Ольховка, Котельные №1, №2 д.Теплогорье</t>
  </si>
  <si>
    <t>Ногин Василий Николаевич</t>
  </si>
  <si>
    <t>МБОУ "Теплогорская ООШ"</t>
  </si>
  <si>
    <t>Теплогорское ООО</t>
  </si>
  <si>
    <t>Усть-Алексеевский льнозавод ООО</t>
  </si>
  <si>
    <t>Чебыкина Татьяна Николаевна ИП</t>
  </si>
  <si>
    <t>Шарыпов Николай Иванович</t>
  </si>
  <si>
    <t>ВЛ 10 кВ Максимово ХН ПО ВЭС гараж</t>
  </si>
  <si>
    <t>1 ц.к. Термошкаф д. Палема</t>
  </si>
  <si>
    <t>Водокачка Палема</t>
  </si>
  <si>
    <t>Ввод 10 кВ Т-1, Т-2</t>
  </si>
  <si>
    <t>Патриот ООО</t>
  </si>
  <si>
    <t>РОСЛЕС ООО</t>
  </si>
  <si>
    <t>Котельная, д.Морозовица</t>
  </si>
  <si>
    <t>Шарыпов Алексей Николаевич ИП</t>
  </si>
  <si>
    <t>ВЛ 10 кВ Братское</t>
  </si>
  <si>
    <t>Ремслужба ООО</t>
  </si>
  <si>
    <t>Водокачка Попова, Котельная у больницы п Полдарса Попова 26а</t>
  </si>
  <si>
    <t>ВЛ 10 кВ Кичуга</t>
  </si>
  <si>
    <t>Администрация СП Опокское</t>
  </si>
  <si>
    <t>Водокачки №1, №2 Лодейка</t>
  </si>
  <si>
    <t>Ерофеев Валентин Николаевич ИП</t>
  </si>
  <si>
    <t>Красавцев Николай Владимирович ИП</t>
  </si>
  <si>
    <t>Лесоторговая компания ООО</t>
  </si>
  <si>
    <t>Бууев Али Султанович</t>
  </si>
  <si>
    <t>ВЛ 10 кВ Леспромхоз</t>
  </si>
  <si>
    <t>Жукова Нина Аркадьевна</t>
  </si>
  <si>
    <t>Продукты ООО</t>
  </si>
  <si>
    <t>Водокачка Нижняя Полдарса, Водокачка .д.Полдарса, Водокачка у пекарни, Котельная бани п Полдарса Гаражная 5</t>
  </si>
  <si>
    <t>ИП Шарыпова Любовь Васильевна</t>
  </si>
  <si>
    <t>ИП Костоломов Сергей Васильевич</t>
  </si>
  <si>
    <t>Живаева Надежда Ивановна</t>
  </si>
  <si>
    <t>МБОУ "Полдарская СОШ"</t>
  </si>
  <si>
    <t>Котельная школы п Полдарса Школьная 9а</t>
  </si>
  <si>
    <t>с ПС 110 кВ В-Устюг</t>
  </si>
  <si>
    <t>Артезианская скважина  д.Золотавцево</t>
  </si>
  <si>
    <t>МБДОУ "Детский сад №4"</t>
  </si>
  <si>
    <t>ООО "Тракт"</t>
  </si>
  <si>
    <t>Электротеплосеть ООО</t>
  </si>
  <si>
    <t>Котельная школы Золотавцево</t>
  </si>
  <si>
    <t>ВЛ 10 кВ Агропромхимия-2</t>
  </si>
  <si>
    <t>Гражданин Созоновская Татьяна Владимировна</t>
  </si>
  <si>
    <t>Очистные сооружения ОАО "Дед Мороз" (силовая)</t>
  </si>
  <si>
    <t>ООО Агроремтехснаб</t>
  </si>
  <si>
    <t>Артскважина Пожарище, Артскважина-2 Лесютино</t>
  </si>
  <si>
    <t>ООО "ГНБ"</t>
  </si>
  <si>
    <t>Драчев Николай Николаевич</t>
  </si>
  <si>
    <t>БОУ НМП ВО "Лесютинская ООШ"</t>
  </si>
  <si>
    <t>Нюксеницакооп-торг, ПК</t>
  </si>
  <si>
    <t xml:space="preserve"> СП Нюксенский маслозавод-2</t>
  </si>
  <si>
    <t>РЭС-1 ХН РЭС</t>
  </si>
  <si>
    <t>с ПС 110 кВ НПС откл ВЛ 35 кВ Нюксеница-1</t>
  </si>
  <si>
    <t>Городищенское ЖКХ</t>
  </si>
  <si>
    <t xml:space="preserve"> АТС ГОРОДИЩНА НОВЫЙ СЧЕТЧИК</t>
  </si>
  <si>
    <t>Артскважина Городищна Полевая, ВОДОНАПОРНАЯ БАШНЯ БОР</t>
  </si>
  <si>
    <t>БДОУ НюМР "Городищенский детский сад"</t>
  </si>
  <si>
    <t>Кормановский Максим Васильевич</t>
  </si>
  <si>
    <t xml:space="preserve">СТАЦ.ГОРОДИЩНА </t>
  </si>
  <si>
    <t>А=3890</t>
  </si>
  <si>
    <t>МПРО приход "Богоявление"</t>
  </si>
  <si>
    <t>Игнатьевская Юлия Александровна</t>
  </si>
  <si>
    <t>АРТСКВАЖИНА ЛОПАТИНО</t>
  </si>
  <si>
    <t>ИП Чебыкин Николай Вениаминович</t>
  </si>
  <si>
    <t>ИП Бычков Владимир Викторович</t>
  </si>
  <si>
    <t>АРТСКВАЖИНА КОСМАРЕВО, АРТСКВАЖИНА МАТВЕЕВСКАЯ</t>
  </si>
  <si>
    <t>ИП Уланов Александр Николаевич</t>
  </si>
  <si>
    <t>ВЛ 10 кВ Макарино</t>
  </si>
  <si>
    <t>Артскважина Козлово А=52</t>
  </si>
  <si>
    <t>ВЛ 10 кВ Низовки</t>
  </si>
  <si>
    <t>АТС Брусная контейнерного типа</t>
  </si>
  <si>
    <t>АРТСКВАЖИНА ДОР, АРТСКВАЖИНА СУРОВЦОВО, АРТСКВАЖИНА КОКУЕВО, АРТСКВАЖИНА ПОГОСТ</t>
  </si>
  <si>
    <t>ВЛ 10 кВ Опалихи</t>
  </si>
  <si>
    <t>Бритвин С.Н.</t>
  </si>
  <si>
    <t>АРТСКВАЖИНА В.ГОРКА</t>
  </si>
  <si>
    <t>ИП Чурин Александр Иванович</t>
  </si>
  <si>
    <t xml:space="preserve"> Водокачка с.Городищна Школьная, Артскважина Городищна Первомайская, Водокачка Молодежная</t>
  </si>
  <si>
    <t>БОУ НМП ВО "Городищенская СОШ"</t>
  </si>
  <si>
    <t>ООО "Городлес"</t>
  </si>
  <si>
    <t>КОТЕЛЬНАЯ ГОРОДИЩНА</t>
  </si>
  <si>
    <t>ИП Рупасова Светлана Вячеславовна</t>
  </si>
  <si>
    <t>ВЛ 10 кВ Юшково</t>
  </si>
  <si>
    <t>АРТСКВАЖИНА В.ДВОР, АРТСКВАЖИНА ЛЯМЕНСКОЕ, АРТСКВАЖИНА ЛУКИНО, АРТСКВАЖИНА СЛОБОДКА, АРТСКВАЖИНА ЮШКОВО</t>
  </si>
  <si>
    <t>ООО "Мирный плюс"</t>
  </si>
  <si>
    <t>ИП Шушков Александр Иванович</t>
  </si>
  <si>
    <t>Итого ПС 35 кВ Городишна:</t>
  </si>
  <si>
    <t>на ф.Рудниково БУЗ ВО Кич-Городецкая ЦРБ  им. В.И.Коржавина.</t>
  </si>
  <si>
    <t>БДОУ детский сад "Ивушка"</t>
  </si>
  <si>
    <t>Артезианская скважина № 2359 д.Плоская ул.Рябиновая,3</t>
  </si>
  <si>
    <t>на ф.Артемьевская больница с.Сараево</t>
  </si>
  <si>
    <t>ВЛ 10 кВ Каменный</t>
  </si>
  <si>
    <t>АТС Осиново</t>
  </si>
  <si>
    <t>Артезианская скважина д.Осиново, ул.Молодежная, д.14</t>
  </si>
  <si>
    <t>Отделение социально-реабилитационного дневного пребывания Никольский район, п.Подосиновец</t>
  </si>
  <si>
    <t>Котельная д.Осиново</t>
  </si>
  <si>
    <t>АТС Кожаево контейнерного типа</t>
  </si>
  <si>
    <t>Модульная котельная д.Кожаево</t>
  </si>
  <si>
    <t>Арт.скважины Р-3, Р-1 д.Родюкино, Скважина д.Кожаево</t>
  </si>
  <si>
    <t>0,66-0,7</t>
  </si>
  <si>
    <t>все ф</t>
  </si>
  <si>
    <t>все</t>
  </si>
  <si>
    <t>с ПС 110 кВ Никольск</t>
  </si>
  <si>
    <t>нет ПС 110 кВ Зеленцово</t>
  </si>
  <si>
    <t>ВЛ 10 кВ Володино</t>
  </si>
  <si>
    <t>ООО "Газпром теплоэнерго Вологда"</t>
  </si>
  <si>
    <t>ИП Потехин С.В.</t>
  </si>
  <si>
    <t>ИП Шахтаров С.В.</t>
  </si>
  <si>
    <t>ВЛ 10 кВ Жел.дорога</t>
  </si>
  <si>
    <t>Ввод 10 кВ Т-2</t>
  </si>
  <si>
    <t>с ПС 110 кВ Бабаево</t>
  </si>
  <si>
    <t>АТС д.Новое Лукино (контейнер)</t>
  </si>
  <si>
    <t>ПК Колхоз "Родина"</t>
  </si>
  <si>
    <t>КНС  д.Новое Лукино, Башня Рожновского д.Новое Лукино, Котельная д.Новое Лукино</t>
  </si>
  <si>
    <t>Бабаевская ЦРБ БУЗ (ФАП)</t>
  </si>
  <si>
    <t>ИП Глава КФХ Ширшов Николай Львович</t>
  </si>
  <si>
    <t>ВЛ 10 кВ Нестерово</t>
  </si>
  <si>
    <t>Белугина Татьяна Николаевна</t>
  </si>
  <si>
    <t>Артскважина д.Санинская</t>
  </si>
  <si>
    <t>ООО "ЖКХ Санинское"</t>
  </si>
  <si>
    <t>Котельная, д.Санинская, д.46</t>
  </si>
  <si>
    <t>МБОУ "Санинская основная общеобразовательная школа"</t>
  </si>
  <si>
    <t>Бабаевская ЦРБ БУЗ</t>
  </si>
  <si>
    <t>А=20367</t>
  </si>
  <si>
    <t>с ПС 110 кВ Кадуй</t>
  </si>
  <si>
    <t xml:space="preserve">с ПС 110 кВ Бабаево </t>
  </si>
  <si>
    <t>территориально расположена</t>
  </si>
  <si>
    <t>ф.Ларионовская ХН ЧЭС</t>
  </si>
  <si>
    <t>нет ПС 110 кВ Октябрьская</t>
  </si>
  <si>
    <t>ТП 250кВА "Аникор+" В-1 ГО</t>
  </si>
  <si>
    <t>ВЛ 10 кВ Некрасово</t>
  </si>
  <si>
    <t>А=17040</t>
  </si>
  <si>
    <t>Романово АТС</t>
  </si>
  <si>
    <t>Администрация Климовского СП</t>
  </si>
  <si>
    <t xml:space="preserve"> Скважины №-1, 2, 3 д.Романово,  (Очистные с.Воскресенское А=0)</t>
  </si>
  <si>
    <t>д.Сосновка шкаф УУЦН, Гавино (спутник)</t>
  </si>
  <si>
    <t>ВЛ 10 кВ Сойволовское</t>
  </si>
  <si>
    <t>Водозабор Подъем 1 А=0, Очистные В-2=0</t>
  </si>
  <si>
    <t>Сад "Березка -2" д.Плешаново</t>
  </si>
  <si>
    <t>Мохов Илья Алексеевич</t>
  </si>
  <si>
    <t>с ПС 110 кВ Петринево</t>
  </si>
  <si>
    <t>с ПС 110 кВ Батран</t>
  </si>
  <si>
    <t>на ф.Закат ХН ЧЭС</t>
  </si>
  <si>
    <t>нетПС Заягорба ф.Сельстрой-1</t>
  </si>
  <si>
    <t>нет ПС 110 кВ Южная ф.Матурино</t>
  </si>
  <si>
    <t>ВЛ 10 кВ Лентьево</t>
  </si>
  <si>
    <t>АТС Лентьево</t>
  </si>
  <si>
    <t>ИП Козлов Сергей Викторович</t>
  </si>
  <si>
    <t>ООО "Лентьево"</t>
  </si>
  <si>
    <t>МОУ "Лентьевская школа"</t>
  </si>
  <si>
    <t>МРО Приход храма Введения во Пресвятой Богородицы</t>
  </si>
  <si>
    <t>ФЛ Смирнов Андрей Вячеславович</t>
  </si>
  <si>
    <t>МУК "УОМЦК и Т"</t>
  </si>
  <si>
    <t>ООО "СМК ФИШ"</t>
  </si>
  <si>
    <t>Водокачка д. Лентьево Т1</t>
  </si>
  <si>
    <t>ООО "ДЭП 186"</t>
  </si>
  <si>
    <t>ИП Заводова Анна Николаевна</t>
  </si>
  <si>
    <t>с  ПС 110 кВ Устюжна (ПС 110 кВ Суда)</t>
  </si>
  <si>
    <t>ВЛ 10 кВ Авангард</t>
  </si>
  <si>
    <t xml:space="preserve">Администрация СП Желябовское </t>
  </si>
  <si>
    <t>ИП Зятиков Михаил Викторович</t>
  </si>
  <si>
    <t>ИП Курбанова Анна Ивановна</t>
  </si>
  <si>
    <t>ВЛ 10 кВ Кр.Жуковец</t>
  </si>
  <si>
    <t>МОУ "Гимназия"</t>
  </si>
  <si>
    <t>ООО "Грейт"</t>
  </si>
  <si>
    <t>ООО "Жуковец"</t>
  </si>
  <si>
    <t>ИП Имамаев Абдулсалам Мазиевич</t>
  </si>
  <si>
    <t>Должанский Сергей Степанович</t>
  </si>
  <si>
    <t>ИП Вилков Анатолий Анатольевич</t>
  </si>
  <si>
    <t>Адм. Муницип. района г.Устюжна</t>
  </si>
  <si>
    <t>ИП Чистяков Андрей Борисович</t>
  </si>
  <si>
    <t>Самхарадзе Сергей Сабаевич</t>
  </si>
  <si>
    <t>ВЛ 10 кВ Слуды</t>
  </si>
  <si>
    <t>Курбанов Али Джалилович</t>
  </si>
  <si>
    <t>АО "Строитель"</t>
  </si>
  <si>
    <t>Танрвердиев Рагим Худу оглы</t>
  </si>
  <si>
    <t>ВЛ 10 кВ Софронцево</t>
  </si>
  <si>
    <t>МДОУ "Детский сад "Теремок"</t>
  </si>
  <si>
    <t>ИП Лощилов Алексей Леонидович</t>
  </si>
  <si>
    <t>ООО "Ураган"</t>
  </si>
  <si>
    <t>ВЛ 10 кВ Степачево</t>
  </si>
  <si>
    <t>АМО Залесское</t>
  </si>
  <si>
    <t>МОУ "Средняя школа №2"</t>
  </si>
  <si>
    <t>ООО "Ласточка"</t>
  </si>
  <si>
    <t>Коммунальные услуги</t>
  </si>
  <si>
    <t>АО "Электросеть"</t>
  </si>
  <si>
    <t>ВЛ 10 кВКС Оксюково</t>
  </si>
  <si>
    <t>ВЛ 10 кВ с-з Смердомский</t>
  </si>
  <si>
    <t>ВЛ 10 кВ с.Анисимово</t>
  </si>
  <si>
    <t>Колесов Дмитрий Валерьевич</t>
  </si>
  <si>
    <t>МБУ "Первомайский ДК"</t>
  </si>
  <si>
    <t xml:space="preserve">МБОУ "Первомайская основная общеобразовательная школа" </t>
  </si>
  <si>
    <t>Общество с ограниченной ответственностью "Макаринская Роща"</t>
  </si>
  <si>
    <t>ООО "Кафе-Чагода"</t>
  </si>
  <si>
    <t xml:space="preserve">Арт.скважина  д.Анисимово, КНС д.Анисимово, Котельная д. Анисимово </t>
  </si>
  <si>
    <t>ВЛ 10 кВ Стулово</t>
  </si>
  <si>
    <t>ВЛ 10 кВ Мегрино</t>
  </si>
  <si>
    <t>КТП-63кВА Водозабор1</t>
  </si>
  <si>
    <t>ООО "ЧагодаУправдомЪ"</t>
  </si>
  <si>
    <t>ООО "ЮНИОР"</t>
  </si>
  <si>
    <t>с ПС 110 кВ Избоищи (ПС 110 кВ Коротово)</t>
  </si>
  <si>
    <t>Слизовская начальная школа - детский сад</t>
  </si>
  <si>
    <t>ВЛ 35 кВ Сизьма-1, 2 с ПС 110 кВ Шексна</t>
  </si>
  <si>
    <t>Шигоево РРС-6 (13) "Б" ввод-2</t>
  </si>
  <si>
    <t>Лебедева Елена Александровна</t>
  </si>
  <si>
    <t>Чаромский детский сад ввод №2</t>
  </si>
  <si>
    <t>ТСЖ "Чаромское"</t>
  </si>
  <si>
    <t>Котельная ввод №2 с.Чаромское</t>
  </si>
  <si>
    <t>Очистные (резерв) Чаромское (КТП Очистные №1), Скважина Шигоево А=0, скважина Ивашово Р=2 кВт в Списке Губ-нет</t>
  </si>
  <si>
    <t>ВЛ 10 кВ С.Чаромское</t>
  </si>
  <si>
    <t>АТС Чаромское (контейнер)</t>
  </si>
  <si>
    <t>Чаромская школа, д/сад</t>
  </si>
  <si>
    <t>Скважина-2 (пилорама) Чаромское, Очистные сооруж. Чаромское А=0</t>
  </si>
  <si>
    <t>ПДРЦ Шексна (актив) А=0</t>
  </si>
  <si>
    <t>СНТ "Елочка-1"</t>
  </si>
  <si>
    <t>Заря ОАО</t>
  </si>
  <si>
    <t>СТ "Космос"</t>
  </si>
  <si>
    <t xml:space="preserve">СТ "Радуга" </t>
  </si>
  <si>
    <t>ИП Скворцова Анна Алексеевна</t>
  </si>
  <si>
    <t>Соколов Александр Валерьевич</t>
  </si>
  <si>
    <t>СНТ "Солнечное"</t>
  </si>
  <si>
    <t>СНТ "Сосенка"</t>
  </si>
  <si>
    <t>СТ "Урожай"</t>
  </si>
  <si>
    <t>СНТ "Березка-3"</t>
  </si>
  <si>
    <t>Надеево</t>
  </si>
  <si>
    <t>ГЭСК</t>
  </si>
  <si>
    <t>Чушевицы</t>
  </si>
  <si>
    <t>Т-1 с ПС 110 кВ Чушевицы (ВЛ 35 кВ Сметанино-1)</t>
  </si>
  <si>
    <t>Т-2 откл. с ПС 110 кВ Верховажье - переток с Архэнерго</t>
  </si>
  <si>
    <t>Сметанино</t>
  </si>
  <si>
    <t>Шкаф УУЦН, Верховажский р-он, д. Сметанино</t>
  </si>
  <si>
    <t>МБОУ Верховская школа</t>
  </si>
  <si>
    <t>Крестьянское хозяйство Мызина А.В.</t>
  </si>
  <si>
    <t>с ПС Чушевица (ВЛ 35 кВ Шелота)</t>
  </si>
  <si>
    <t>Шелота</t>
  </si>
  <si>
    <t>ХН СУ</t>
  </si>
  <si>
    <t>с ПС 110 кВ Сямжа</t>
  </si>
  <si>
    <t>Ростилово (10 кВ)</t>
  </si>
  <si>
    <t>С ПС 220 кВ Сокол (ВЛ 35 кВ У-Кубенское)</t>
  </si>
  <si>
    <t>У-Кубенское</t>
  </si>
  <si>
    <t>с ПС 220 кВ Сокол (ВЛ 35 кВ Корнилово, У-Кубенское)</t>
  </si>
  <si>
    <t>ПС Сокол</t>
  </si>
  <si>
    <t>Корнилово</t>
  </si>
  <si>
    <t>Бережное</t>
  </si>
  <si>
    <t>Евсеевская</t>
  </si>
  <si>
    <t>с Тарноги</t>
  </si>
  <si>
    <t>Айга</t>
  </si>
  <si>
    <t>Ввод 10 кВ  Т-1, 2</t>
  </si>
  <si>
    <t>ООО "Электротеплосеть "</t>
  </si>
  <si>
    <t>газовая котельная д.Стрига ДЭС-нет, не ВПК</t>
  </si>
  <si>
    <t>не ВПК</t>
  </si>
  <si>
    <t>Дымково</t>
  </si>
  <si>
    <t>Артез. скважина №67803 с.Усть-Алексеево ул.Нагорная, Артез. скважина №67798, Котельная Усть-Алексеево Школьная 25,  Котельная  №2  с.Усть-Алексеево ул.Меркурьева д.3</t>
  </si>
  <si>
    <t>Благовещеньн</t>
  </si>
  <si>
    <t>с Дымково</t>
  </si>
  <si>
    <t>Кузино</t>
  </si>
  <si>
    <t>Покрово</t>
  </si>
  <si>
    <t>1 ц.к. Термошкаф Великоустюгский район, д.Щекино</t>
  </si>
  <si>
    <t>Ферма ООО "Устюгмолоко" (ТП Комплекс, ДГУ ГСФ-200,002)</t>
  </si>
  <si>
    <t>Морозовица</t>
  </si>
  <si>
    <t>Итого ПС 110 кВ Полдарса:</t>
  </si>
  <si>
    <t>стационар А=4500</t>
  </si>
  <si>
    <t>3 ц.к. Лодейка контейнер, 3 ц.к. АТС КТ д.Верхнее Анисимово</t>
  </si>
  <si>
    <t>АТС д.Бобровское - в Пер Г-нет</t>
  </si>
  <si>
    <t>Вагон связи д.Вострое</t>
  </si>
  <si>
    <t>Игмас</t>
  </si>
  <si>
    <t>с НПС</t>
  </si>
  <si>
    <t>Телевышка д.Ларинская А=14619</t>
  </si>
  <si>
    <t>АТС Красавино, АТС Матвеево контейнерного типа, Шкаф УУЦН, п.Матвеево</t>
  </si>
  <si>
    <t>ОАО "ДЭП"</t>
  </si>
  <si>
    <t>Городишна</t>
  </si>
  <si>
    <t>Н-Енангск</t>
  </si>
  <si>
    <t>с К-Городок</t>
  </si>
  <si>
    <t>В-Ентала</t>
  </si>
  <si>
    <t>РТПС д.Пахомово (основное питание) А=9405</t>
  </si>
  <si>
    <t>Стационар А=103- в Списке Губ нет</t>
  </si>
  <si>
    <t>Косково</t>
  </si>
  <si>
    <t>Сараево</t>
  </si>
  <si>
    <t>Шкаф УУЦН Никольский район, д.Ирданово</t>
  </si>
  <si>
    <t>Калинино</t>
  </si>
  <si>
    <t>Коммунальная</t>
  </si>
  <si>
    <t>с Никольск</t>
  </si>
  <si>
    <t>Байдарово</t>
  </si>
  <si>
    <t>Ивантец</t>
  </si>
  <si>
    <t>Завражье</t>
  </si>
  <si>
    <t>Демино</t>
  </si>
  <si>
    <t>Телецентр 2 А=39057</t>
  </si>
  <si>
    <t>с Бабаево</t>
  </si>
  <si>
    <t>АТС Плесо</t>
  </si>
  <si>
    <t>Мастерск. участок ГПВО БЭТС</t>
  </si>
  <si>
    <t>Б-Суда ДД</t>
  </si>
  <si>
    <t>Кьярда ДД</t>
  </si>
  <si>
    <t>нет ф.Ракита</t>
  </si>
  <si>
    <t>Тешемля ДД</t>
  </si>
  <si>
    <t>нет ф.Торопово (Больница Торопово)</t>
  </si>
  <si>
    <t>Тимохино ДД</t>
  </si>
  <si>
    <t>Больница Санинская А=6860</t>
  </si>
  <si>
    <t>Телецентр 1, БС 35-0807 Слудно (ПС Бабаево)</t>
  </si>
  <si>
    <t>Балатон РТРС?</t>
  </si>
  <si>
    <t>Андога ДД</t>
  </si>
  <si>
    <t>с Кадуй</t>
  </si>
  <si>
    <t>Барановская ДД</t>
  </si>
  <si>
    <t>ООО Евразия Моторс</t>
  </si>
  <si>
    <t>ОАО "Племпредприятие "Череповецкое"</t>
  </si>
  <si>
    <t>ООО "Прайд"</t>
  </si>
  <si>
    <t>ООО "Станкодеталь"</t>
  </si>
  <si>
    <t>Администрация Тоншаловского СП</t>
  </si>
  <si>
    <t>Гражданин Малышев Артем Александрович</t>
  </si>
  <si>
    <t>с ПС 110 кВ Батран (ВЛ 35 кВ Мякса-1, 2)</t>
  </si>
  <si>
    <t>с ПС 110 кВ Батран (ВЛ 35 Домозерово)</t>
  </si>
  <si>
    <t>с ПС 110 кВ Суда (ВЛ 110 кВ Коротовская ПС 110 кВ Коротово)</t>
  </si>
  <si>
    <t>Бабаево ОП</t>
  </si>
  <si>
    <t>Чагода ОП</t>
  </si>
  <si>
    <t>Шексна ОП</t>
  </si>
  <si>
    <t>с ПС 110 кВ Батран (ВЛ 35 кВ Аксеновская )</t>
  </si>
  <si>
    <t>с ПС 110 кв Шексна (ВЛ 35 кВ Сизьма-1, 2 )</t>
  </si>
  <si>
    <t>Ермаково</t>
  </si>
  <si>
    <t>Очистные п. Погорелово</t>
  </si>
  <si>
    <t>Бабаево-Т, Уйта-Т, Тешемля-Т</t>
  </si>
  <si>
    <t>Балатон</t>
  </si>
  <si>
    <t>ПС Бабаево-р Переч</t>
  </si>
  <si>
    <t>учла</t>
  </si>
  <si>
    <t>добавить Ростилово</t>
  </si>
  <si>
    <t>Филиал ООО "Русджам</t>
  </si>
  <si>
    <t>Итого ПАО "ТГК-2" Вологодская ТЭЦ:</t>
  </si>
  <si>
    <t>КСК "Виват"</t>
  </si>
  <si>
    <t>СТ "Смородинка"</t>
  </si>
  <si>
    <t>ООО "Вологдастанкопром"</t>
  </si>
  <si>
    <t>МКД, Горького 148 (НФУ)</t>
  </si>
  <si>
    <t>70-30-10</t>
  </si>
  <si>
    <t>с ПС Кубенское-Ермаково</t>
  </si>
  <si>
    <t>Артскважина № 2717, Очистные п.Перьево АТАБ=0 в Пер.Г., КНС-1 п. Можайское, Газовая котельная п. Перьево  (ввод №2)</t>
  </si>
  <si>
    <t>с Кубенское, Западная</t>
  </si>
  <si>
    <t>Скажина д.Хреново, скважина-1, 2 д.Брагино, очистные, скважины д.Стризнево АТАБ=0 в Пер Г</t>
  </si>
  <si>
    <t>очистные, ВНС п Макарово АТАБ=0 в Пер Г, КНС п.Макарово</t>
  </si>
  <si>
    <t>РРС-3 № 1 п.Вохтога нет в Пер Г</t>
  </si>
  <si>
    <t>Скважина Лесная, скважина сенобазы, станция перекачки- нет в Пер Г</t>
  </si>
  <si>
    <t>Скважина N 3080(строительная) - нет в Пер Г</t>
  </si>
  <si>
    <t>Ск-на №3554, скв.№1203 д. Слобода - в Пер Г</t>
  </si>
  <si>
    <t>КНС Телевышка - нет в Пер Г</t>
  </si>
  <si>
    <t>Перекачка Фрол, Очистные сооружения Фрол, Артскважина № 3352 - Фрол в Пер Г</t>
  </si>
  <si>
    <t>Скв.№ 33794 д. Плоское - в Пер Г</t>
  </si>
  <si>
    <t>Скважины №2630, №1653 д.Вараксино - есть в Пер Г</t>
  </si>
  <si>
    <t>Артскважины № 2755, №3555 п.Перьево АТАБ=0 в Пер Г</t>
  </si>
  <si>
    <t>Скважины №2891, №3521 Минькино, очистные Минькино-1, 2 - есть в Пер Г</t>
  </si>
  <si>
    <t>Насосная ОС, Юрово, очистные Юрово, Скв.№ 74037/1 Степурино (башня), Скв.№ 1376 д. Троицкое - есть в Пер Г</t>
  </si>
  <si>
    <t>нет ДУ</t>
  </si>
  <si>
    <t>Ретранслятор 1 - нет в Пер Г</t>
  </si>
  <si>
    <t>в Пер Г-нет котельная КЦСОН (КТП База Агростроя, АД А16 «Вепрь»),  Стационар</t>
  </si>
  <si>
    <t>с ПС Бабушкино</t>
  </si>
  <si>
    <t>с ПС Погорелово</t>
  </si>
  <si>
    <t>в Пер Г-нет Станция телерадиовещания д. Рысенково (Рослятино резерв)?</t>
  </si>
  <si>
    <t>Амбулатория с.Рослятино АТАБ=0 в Пер Г-есть</t>
  </si>
  <si>
    <t>с ПС В-Устюг</t>
  </si>
  <si>
    <t>с ПС Тарнога</t>
  </si>
  <si>
    <t>ТУ-нет</t>
  </si>
  <si>
    <t>в Перечне Г-нет</t>
  </si>
  <si>
    <t>с ПС Бабаево (ДД)</t>
  </si>
  <si>
    <t>с ПС Бабаево (ДУ)</t>
  </si>
  <si>
    <t xml:space="preserve">ПС 35 кВ Никольская </t>
  </si>
  <si>
    <t xml:space="preserve">ПС 35 кВ Андога </t>
  </si>
  <si>
    <t xml:space="preserve">ПС 35 кВ Барановская </t>
  </si>
  <si>
    <t xml:space="preserve">нет ПС 110 кВ Поселковая </t>
  </si>
  <si>
    <t xml:space="preserve">нет ПС 35 кВ Великое </t>
  </si>
  <si>
    <t xml:space="preserve">нет ПС 35 кВ Хохлово </t>
  </si>
  <si>
    <t>ООО "РН-ЭНЕРГО"</t>
  </si>
  <si>
    <t>(495) 777-47-42</t>
  </si>
  <si>
    <t>ГВО-рез</t>
  </si>
  <si>
    <t>нет в Пер Г- Телевышка д.Аксентьево А=6459</t>
  </si>
  <si>
    <t>55-64-42</t>
  </si>
  <si>
    <t xml:space="preserve">ООО "Михайловское </t>
  </si>
  <si>
    <t>Подворье"</t>
  </si>
  <si>
    <t>МОУ "Центр образова</t>
  </si>
  <si>
    <t>ния им. Н.К.Розова"</t>
  </si>
  <si>
    <t>(81751) 42-1-82; 42-2-17(директор)</t>
  </si>
  <si>
    <t xml:space="preserve">ООО "Чуровское </t>
  </si>
  <si>
    <t>коммунальное хозяйство"</t>
  </si>
  <si>
    <t xml:space="preserve">Администрация </t>
  </si>
  <si>
    <t>8(8172) 72-37-55, 8(8172)72-37-13</t>
  </si>
  <si>
    <t>8-800-550-50-00, 8-953-500-05-75</t>
  </si>
  <si>
    <t>(8202) 20-30-74, 20-30-81, 8-921-137-66-47</t>
  </si>
  <si>
    <t>8(495)745-56-70, (495)197-77-14, 89296809369</t>
  </si>
  <si>
    <t>(495) 428-40-90 (1023), ф.428-40-95</t>
  </si>
  <si>
    <t>электростанции</t>
  </si>
  <si>
    <t>75-20-33</t>
  </si>
  <si>
    <t>нет ТУ в 2022</t>
  </si>
  <si>
    <t>ф.ПМК-22</t>
  </si>
  <si>
    <t>ВЛ 10 кВ Город-5</t>
  </si>
  <si>
    <t>ВЛ 10 кВ Город-6</t>
  </si>
  <si>
    <t>в ВОЭК-есть</t>
  </si>
  <si>
    <t>ГПП-7, ГПП-7А,</t>
  </si>
  <si>
    <t>ГПП-11</t>
  </si>
  <si>
    <t>ф.Битумная</t>
  </si>
  <si>
    <t>ф.Слизово</t>
  </si>
  <si>
    <t xml:space="preserve">БОУ СМР "Архангельская </t>
  </si>
  <si>
    <t>ООШ"</t>
  </si>
  <si>
    <t xml:space="preserve">СП Никольское </t>
  </si>
  <si>
    <t>ОАО "Вологодавтодор"</t>
  </si>
  <si>
    <t xml:space="preserve">Сок.лесхоз - ф.САУ </t>
  </si>
  <si>
    <t xml:space="preserve">лес.хоз.ВО Вологдалесхоз </t>
  </si>
  <si>
    <t>БУК СМР "Центр народной</t>
  </si>
  <si>
    <t xml:space="preserve"> Вологодское отделение №8638</t>
  </si>
  <si>
    <t xml:space="preserve">Кубенская средняя </t>
  </si>
  <si>
    <t xml:space="preserve">Борисовская основная </t>
  </si>
  <si>
    <t>школа МБОУ ВМР</t>
  </si>
  <si>
    <t xml:space="preserve">ЗАО "Вологодский </t>
  </si>
  <si>
    <t>поселения г. Кадников</t>
  </si>
  <si>
    <t>Администрация городского</t>
  </si>
  <si>
    <t xml:space="preserve">БДОУ СМР "Марковский </t>
  </si>
  <si>
    <t xml:space="preserve">БУК СМР "Центр </t>
  </si>
  <si>
    <t>народной культуры и художественных ремесел "Сокольский"</t>
  </si>
  <si>
    <t>ф.ВРЗ-1, 2, 3</t>
  </si>
  <si>
    <t>ГСК "Кировец"</t>
  </si>
  <si>
    <t>8-921-140-40-20</t>
  </si>
  <si>
    <t>ГЭК № 1 ВРЗ</t>
  </si>
  <si>
    <t>8921-722-08-77</t>
  </si>
  <si>
    <t>Переезд ГСК</t>
  </si>
  <si>
    <t>ООО "РУСЭНЕРГОСБЫТ"</t>
  </si>
  <si>
    <t>8-909-276-36-38</t>
  </si>
  <si>
    <t>Первая Башенная компания</t>
  </si>
  <si>
    <t xml:space="preserve">ФГУП "Российская </t>
  </si>
  <si>
    <t>телевизионная и радиовещательная  сеть"</t>
  </si>
  <si>
    <t xml:space="preserve">САУ Лесного хозяйства </t>
  </si>
  <si>
    <t>ВО "Вологдалесхоз"</t>
  </si>
  <si>
    <t xml:space="preserve">Департамент лесного </t>
  </si>
  <si>
    <t>комплекса Вол. обл.</t>
  </si>
  <si>
    <t xml:space="preserve">Гончаровская средняя </t>
  </si>
  <si>
    <t>(8172) 56-01-78, 89211436795, 89212350319</t>
  </si>
  <si>
    <t>8(81751) 4-21-17</t>
  </si>
  <si>
    <t xml:space="preserve">(8172) 75-77-85 </t>
  </si>
  <si>
    <t>54-50-01, 54-38-98,33-08-29, 54-02-09</t>
  </si>
  <si>
    <t>(81733) 2-27-92, 2-36-68, 2-26-59</t>
  </si>
  <si>
    <t>(81733) 4-16-34</t>
  </si>
  <si>
    <t>8 (817 33) 2-28-39</t>
  </si>
  <si>
    <t>(81733) 4-51-43</t>
  </si>
  <si>
    <t>(81733) 4-51-31</t>
  </si>
  <si>
    <t>8-921-123-43-23</t>
  </si>
  <si>
    <t xml:space="preserve">БОУ СМР "Чучковская </t>
  </si>
  <si>
    <t>(81733) 5-21-22, 5-51-69</t>
  </si>
  <si>
    <t>8-911-503-54-11; 8172-26-43-25</t>
  </si>
  <si>
    <t>8-921-919-72-79, 8812-986-33-33 д. 209</t>
  </si>
  <si>
    <t>(81733) 5-51-46</t>
  </si>
  <si>
    <t>8-909-276-36-38, ф.(495) 280-04-50</t>
  </si>
  <si>
    <t>8-911-536-22-55</t>
  </si>
  <si>
    <t>8953-5171506</t>
  </si>
  <si>
    <t>8921-7224175</t>
  </si>
  <si>
    <t>8(81733)4 11 58</t>
  </si>
  <si>
    <t>(81733) 5-11-15</t>
  </si>
  <si>
    <t>(81733) 5-11-33</t>
  </si>
  <si>
    <t>8921-5382536</t>
  </si>
  <si>
    <t xml:space="preserve"> 8-911-44-55-023 </t>
  </si>
  <si>
    <t>(8172) 73-36-57, 89212326179</t>
  </si>
  <si>
    <t>8(8172) 72-37-55, 8(8172)72-37-13, 89210683323</t>
  </si>
  <si>
    <t>по Череповцу, Вол</t>
  </si>
  <si>
    <t>(81733) 5-11-28</t>
  </si>
  <si>
    <t>8-921-126-83-45</t>
  </si>
  <si>
    <t>8 (81733) 2-28-39</t>
  </si>
  <si>
    <t>75-31-46, 76-72-32,</t>
  </si>
  <si>
    <t>77-51-39; 55-20-39; 8-921-230-09-19</t>
  </si>
  <si>
    <t>8-981-437-71-93</t>
  </si>
  <si>
    <t>(8172) 26-82-66, 8800-2017648, 8921-6838818</t>
  </si>
  <si>
    <t>8921-8238109, 8921-7157709</t>
  </si>
  <si>
    <t>77-51-39; 55-20-39; 8921-2300919</t>
  </si>
  <si>
    <t>77-79-60, 77-79-81, 89315055110, 8 981 504 51 53</t>
  </si>
  <si>
    <t>8911-5038051, 8911-5127218</t>
  </si>
  <si>
    <t>52-39-36</t>
  </si>
  <si>
    <t xml:space="preserve">ООО "Торговый дом </t>
  </si>
  <si>
    <t>Майский"</t>
  </si>
  <si>
    <t>(81754) 2-22-94</t>
  </si>
  <si>
    <t>8921-1433233</t>
  </si>
  <si>
    <t>ЧЭС, ВУЭС</t>
  </si>
  <si>
    <t>(81754) 2-11-54</t>
  </si>
  <si>
    <t>ИП Дресвянин С.А.</t>
  </si>
  <si>
    <t>2-19-73, 2-16-92</t>
  </si>
  <si>
    <t>ООО "Сельхозпродукт"</t>
  </si>
  <si>
    <t>ИП Камкин М.В.</t>
  </si>
  <si>
    <t>8-921-534-49-30</t>
  </si>
  <si>
    <t xml:space="preserve">МБОУ "Вахнеевская </t>
  </si>
  <si>
    <t>КФХ Нестеровой Л.В.</t>
  </si>
  <si>
    <t>8921-1414150</t>
  </si>
  <si>
    <t>ИП Рыжков В.А.</t>
  </si>
  <si>
    <t>ЗАО "Никольсклен"</t>
  </si>
  <si>
    <t>8921-5321436</t>
  </si>
  <si>
    <t xml:space="preserve">МБДОУ "Осиновский </t>
  </si>
  <si>
    <t>детский сад "Колосок"</t>
  </si>
  <si>
    <t>Подольский Н.М.</t>
  </si>
  <si>
    <t>(81754) 2-15-81</t>
  </si>
  <si>
    <t xml:space="preserve">МБОУ "Теребаевская </t>
  </si>
  <si>
    <t>8921-8243974</t>
  </si>
  <si>
    <t>(81754) 3-32-15</t>
  </si>
  <si>
    <t>КФХ Корепина В.В.</t>
  </si>
  <si>
    <t>ИП Павлов В.А.</t>
  </si>
  <si>
    <t>8921-1229540</t>
  </si>
  <si>
    <t>КФХ "Северные Увалы"</t>
  </si>
  <si>
    <t>8911-5201126</t>
  </si>
  <si>
    <t>(81747) 2-94-50, 8-921-833-80-50</t>
  </si>
  <si>
    <t>(81747) 2-51-82, 8911-4447986</t>
  </si>
  <si>
    <t xml:space="preserve">БОУ Ню Мр ВО </t>
  </si>
  <si>
    <t>"Левашская ООШ"</t>
  </si>
  <si>
    <t>(81747) 2-81-60, 2-85-57</t>
  </si>
  <si>
    <t xml:space="preserve">Нюксенский районный </t>
  </si>
  <si>
    <t>Центр культурного развития МБУК</t>
  </si>
  <si>
    <t>(81747) 2-80-48, 8-953-519-79-89</t>
  </si>
  <si>
    <t>8-925-507-77-67, 8-925-209-43-03</t>
  </si>
  <si>
    <t>8911-5415991</t>
  </si>
  <si>
    <t xml:space="preserve">БОУ Ню Мр </t>
  </si>
  <si>
    <t>ВО "Левашская ООШ"</t>
  </si>
  <si>
    <t>8-921-833-90-58</t>
  </si>
  <si>
    <t>(81754) 2-17-12</t>
  </si>
  <si>
    <t>ИП Куклин В.В.</t>
  </si>
  <si>
    <t>8921-5318889</t>
  </si>
  <si>
    <t>8911-5096769</t>
  </si>
  <si>
    <t>(81754) 2-11-02</t>
  </si>
  <si>
    <t>КФХ Горчакова С.П.</t>
  </si>
  <si>
    <t>8921-8254998</t>
  </si>
  <si>
    <t>ИП Карачев В.В.</t>
  </si>
  <si>
    <t>8921-5330666</t>
  </si>
  <si>
    <t>Малоносов Е.Ф.</t>
  </si>
  <si>
    <t>8911-5227179</t>
  </si>
  <si>
    <t>8921-0651225</t>
  </si>
  <si>
    <t>8921-5306489</t>
  </si>
  <si>
    <t>КФХ Берсенев Г.С.</t>
  </si>
  <si>
    <t>Павлова Т.В.</t>
  </si>
  <si>
    <t>ИП Чегодаев В.Н.</t>
  </si>
  <si>
    <t xml:space="preserve">МБДОУ "Кожаевский </t>
  </si>
  <si>
    <t>детский сад "Василек"</t>
  </si>
  <si>
    <t>(81754) 4-41-23, 2-14-33</t>
  </si>
  <si>
    <t>ИП Шубков С.Б.</t>
  </si>
  <si>
    <t>8921-5326758</t>
  </si>
  <si>
    <t>Ширунов А.Л.</t>
  </si>
  <si>
    <t>8911-4462012</t>
  </si>
  <si>
    <t>ИП Бревнов Е.В.</t>
  </si>
  <si>
    <t>8981-5043815</t>
  </si>
  <si>
    <t>8921-5318751</t>
  </si>
  <si>
    <t xml:space="preserve">БУ СО ВО "КЦСОН </t>
  </si>
  <si>
    <t>Никольского района"</t>
  </si>
  <si>
    <t>(81754) 2-17-52</t>
  </si>
  <si>
    <t>(81754) 2-20-68</t>
  </si>
  <si>
    <t>МБОУ "Осиновская</t>
  </si>
  <si>
    <t xml:space="preserve"> ООШ"</t>
  </si>
  <si>
    <t>(81754) 4-51-47</t>
  </si>
  <si>
    <t>МБДОУ "Осиновский</t>
  </si>
  <si>
    <t>8921-8257919</t>
  </si>
  <si>
    <t>ИП Шашерин А.Е.</t>
  </si>
  <si>
    <t>8921-1219544</t>
  </si>
  <si>
    <t xml:space="preserve">МБОУ "Кожаевская </t>
  </si>
  <si>
    <t>8921-8339181</t>
  </si>
  <si>
    <t>МБУК "Кожаевский</t>
  </si>
  <si>
    <t>211-96</t>
  </si>
  <si>
    <t>по вводам</t>
  </si>
  <si>
    <t>8 (81740) 2-15-83, 2-25-76, 2-17-92</t>
  </si>
  <si>
    <t>ИП Барболин Л.А.</t>
  </si>
  <si>
    <t>ИП Глебов Н.В.</t>
  </si>
  <si>
    <t>МУП "Кич-Городецкое</t>
  </si>
  <si>
    <t>муниципальное имущество"</t>
  </si>
  <si>
    <t>8 (81740) 2-19-61, 8921-5359551</t>
  </si>
  <si>
    <t>8 (81740) 2-19-61, 8921-5348321</t>
  </si>
  <si>
    <t>ИП Чекавинский В.В.</t>
  </si>
  <si>
    <t>8 (81740) 2-11-59; 8 (81740) 2-27-33</t>
  </si>
  <si>
    <t xml:space="preserve">БУЗ ВО Кич-Городецкая </t>
  </si>
  <si>
    <t>ЦРБ  им. В.И.Коржавина (ФАП)</t>
  </si>
  <si>
    <t>8 (81740) 2-29-38, 2-17-40, 2-14-01</t>
  </si>
  <si>
    <t>ГУ МЧС России по ВО</t>
  </si>
  <si>
    <t>57-11-10; 57-12-90</t>
  </si>
  <si>
    <t>8911-0458559; 8-921-8238390</t>
  </si>
  <si>
    <t xml:space="preserve">БУ СО  " КЦСОН"  </t>
  </si>
  <si>
    <t>Кич-Городецкого муниципального района"</t>
  </si>
  <si>
    <t>8 (81740) 2-26-32; 8 (81740) 3-62-66; 8 (81740) 2-29-98</t>
  </si>
  <si>
    <t>ИП Маклаков А.Ю.</t>
  </si>
  <si>
    <t>Суворов А.А.</t>
  </si>
  <si>
    <t>8921-1404005</t>
  </si>
  <si>
    <t>8 (81740) 2-14-05; 2-11-35; 8921-5326267</t>
  </si>
  <si>
    <t>Коноплев С.Н.</t>
  </si>
  <si>
    <t>8921-5331666</t>
  </si>
  <si>
    <t>ИП Кашу В.В.</t>
  </si>
  <si>
    <t>8911-0496808</t>
  </si>
  <si>
    <t>8 (81740) 2-31-08; 8921-530-00-81; 8921-232-93-97</t>
  </si>
  <si>
    <t>8951-7429803</t>
  </si>
  <si>
    <t>ИП Шубарин В.А.</t>
  </si>
  <si>
    <t>ИП Тетерин А.Н.</t>
  </si>
  <si>
    <t>8921-0625804; 8981-4208920</t>
  </si>
  <si>
    <t>ИП Сорокин С.М.</t>
  </si>
  <si>
    <t>8921-0620773,8931-5084494</t>
  </si>
  <si>
    <t>Чекавинский П.Н.</t>
  </si>
  <si>
    <t xml:space="preserve">БДОУ детский сад  </t>
  </si>
  <si>
    <t>"Улыбка"</t>
  </si>
  <si>
    <t>8 (81740) 2-18-09, 8-921-827-42-22</t>
  </si>
  <si>
    <t>8931-3672909</t>
  </si>
  <si>
    <t>8 (8202) 55-38-06, 29-79-27, 29-35-78</t>
  </si>
  <si>
    <t>ИП Лебедев Ю.Н.</t>
  </si>
  <si>
    <t>8-921-129-58-13; 8-921-544-02-06</t>
  </si>
  <si>
    <t>8 (81740) 2-12-17; 8 (81740) 2-15-03</t>
  </si>
  <si>
    <t>ИП Бубнов В.В.</t>
  </si>
  <si>
    <t>8-981-441-67-87, 8 (81740) 5-11-17</t>
  </si>
  <si>
    <t>8 (81740) 2-31-08; 8-921-530-00-81; 8-921-232-93-97</t>
  </si>
  <si>
    <t>8 (81740) 2-11-71; 8-921-234-87-35</t>
  </si>
  <si>
    <t>МАОУ "Первомайская</t>
  </si>
  <si>
    <t>8 (81740) 2-16-65, 8-921-061-03-02</t>
  </si>
  <si>
    <t xml:space="preserve">БДОУ детский сад </t>
  </si>
  <si>
    <t>"Солнышко"</t>
  </si>
  <si>
    <t>8(81740)21501, 8-921-682-68-75</t>
  </si>
  <si>
    <t>ИП Петряшов Н.М.</t>
  </si>
  <si>
    <t>8-921-532-74-68, 8-921-530-88-00</t>
  </si>
  <si>
    <t>8-921-060-86-79</t>
  </si>
  <si>
    <t>ИП Дурягин В.И.</t>
  </si>
  <si>
    <t>8921-0693446</t>
  </si>
  <si>
    <t>ИП Дьяков А.И.</t>
  </si>
  <si>
    <t>БУК "Районный ДК"</t>
  </si>
  <si>
    <t>8 (81740) 2-11-20, 8 (81740) 2-15-99; 89217153471</t>
  </si>
  <si>
    <t>8921-2529029</t>
  </si>
  <si>
    <t>8921-5467974</t>
  </si>
  <si>
    <t>8921-5457777</t>
  </si>
  <si>
    <t>8962-6715376</t>
  </si>
  <si>
    <t>8921-6893476</t>
  </si>
  <si>
    <t>8921-1277865</t>
  </si>
  <si>
    <t>8921-1271003</t>
  </si>
  <si>
    <t>8921-5451383</t>
  </si>
  <si>
    <t>8911-5479560</t>
  </si>
  <si>
    <t>8981-5627012</t>
  </si>
  <si>
    <t>8911-6836184</t>
  </si>
  <si>
    <t>8495-6071906</t>
  </si>
  <si>
    <t>8911-5000791</t>
  </si>
  <si>
    <t>8921-0670326</t>
  </si>
  <si>
    <t>8921-1210400</t>
  </si>
  <si>
    <t>8921-1214363</t>
  </si>
  <si>
    <t>8921-0671661</t>
  </si>
  <si>
    <t>8931-5000080</t>
  </si>
  <si>
    <t>8981-4483580</t>
  </si>
  <si>
    <t>8921-1218040</t>
  </si>
  <si>
    <t>8911-5257727</t>
  </si>
  <si>
    <t>8921-8224448</t>
  </si>
  <si>
    <t>8911-5020147</t>
  </si>
  <si>
    <t>8911-5240455</t>
  </si>
  <si>
    <t>8921-2380043</t>
  </si>
  <si>
    <t>8931-5055110</t>
  </si>
  <si>
    <t>8921-7224845</t>
  </si>
  <si>
    <t>8911-5149220</t>
  </si>
  <si>
    <t>8921-1232744</t>
  </si>
  <si>
    <t>8921-0639026</t>
  </si>
  <si>
    <t>8921-0697671</t>
  </si>
  <si>
    <t>921-0671389</t>
  </si>
  <si>
    <t>8911-5113723</t>
  </si>
  <si>
    <t>8921-8241449</t>
  </si>
  <si>
    <t>8921-5315699</t>
  </si>
  <si>
    <t>8921-11405305</t>
  </si>
  <si>
    <t>8921-1413007</t>
  </si>
  <si>
    <t>8921-5354689</t>
  </si>
  <si>
    <t xml:space="preserve">8921-1237777 </t>
  </si>
  <si>
    <t>8921-5347234</t>
  </si>
  <si>
    <t>8921-7226344</t>
  </si>
  <si>
    <t>8981-5069850</t>
  </si>
  <si>
    <t>8921-2301188</t>
  </si>
  <si>
    <t>8964-6652596</t>
  </si>
  <si>
    <t>(81743) 21333,89215492577</t>
  </si>
  <si>
    <t>(81743) 2-10-96</t>
  </si>
  <si>
    <t>2-26-27, 89212572563</t>
  </si>
  <si>
    <t>+7 (8202) 77-77-11</t>
  </si>
  <si>
    <t>8-921-131-34-64</t>
  </si>
  <si>
    <t>(81743) 2-24-57</t>
  </si>
  <si>
    <t>8911-5295640</t>
  </si>
  <si>
    <t>8921-5411110</t>
  </si>
  <si>
    <t>8921-2545247</t>
  </si>
  <si>
    <t>8921-0609000</t>
  </si>
  <si>
    <t>8916-6374673</t>
  </si>
  <si>
    <t>8916-6887538</t>
  </si>
  <si>
    <t>8912-0945409</t>
  </si>
  <si>
    <t xml:space="preserve">ВЛ-10 кВ Красные </t>
  </si>
  <si>
    <t>Шевденицы</t>
  </si>
  <si>
    <t>8921-5387477</t>
  </si>
  <si>
    <t>8921-0630627</t>
  </si>
  <si>
    <t>8921-0666733</t>
  </si>
  <si>
    <t>8921-5376052</t>
  </si>
  <si>
    <t>8921-1416389</t>
  </si>
  <si>
    <t>8921-2302330</t>
  </si>
  <si>
    <t>(81748) 21-334</t>
  </si>
  <si>
    <t>(881748) 2-18-73</t>
  </si>
  <si>
    <t>8921-2304065</t>
  </si>
  <si>
    <t>8(81748)21-044</t>
  </si>
  <si>
    <t>ООО "Водоканал-</t>
  </si>
  <si>
    <t xml:space="preserve">Тарнога" </t>
  </si>
  <si>
    <t>(81738) 2-34-90, (81738) 2-01-84, 8-911-510-37-82</t>
  </si>
  <si>
    <t>8921-5385804</t>
  </si>
  <si>
    <t>Гр. РФ Зыкова Ю.Н.</t>
  </si>
  <si>
    <t>Гр. Зыков М.В.</t>
  </si>
  <si>
    <t>8921-5387733</t>
  </si>
  <si>
    <t>БОУ ТМР ВО Слудновская</t>
  </si>
  <si>
    <t xml:space="preserve"> начальная школа</t>
  </si>
  <si>
    <t>8(81748) 33-147</t>
  </si>
  <si>
    <t xml:space="preserve">БДОУ Слудновский </t>
  </si>
  <si>
    <t>детский сад</t>
  </si>
  <si>
    <t>(81748) 33-133</t>
  </si>
  <si>
    <t>8921-1262648</t>
  </si>
  <si>
    <t xml:space="preserve">
(8172) 729230</t>
  </si>
  <si>
    <t>(8248) 21-163</t>
  </si>
  <si>
    <t>8921-0632768</t>
  </si>
  <si>
    <t>ИП Янченко В.С.</t>
  </si>
  <si>
    <t>8(8174) 822111</t>
  </si>
  <si>
    <t>Гр. Ишов А.А.</t>
  </si>
  <si>
    <t>8981-5040300</t>
  </si>
  <si>
    <t>ИП Гусев И.А.</t>
  </si>
  <si>
    <t>8921-5327906</t>
  </si>
  <si>
    <t>ИП Калининский В.К.</t>
  </si>
  <si>
    <t>8921-5330580</t>
  </si>
  <si>
    <t>8(81748) 31-162</t>
  </si>
  <si>
    <t>ООО "Теплосеть-Заборье"-дог.расторгнут</t>
  </si>
  <si>
    <t>8(81855) 51479</t>
  </si>
  <si>
    <t>8(81748) 4-41-23</t>
  </si>
  <si>
    <t>(81748) 4-41-54</t>
  </si>
  <si>
    <t>ИП Гребенщиков В.А.</t>
  </si>
  <si>
    <t>8981-4226546</t>
  </si>
  <si>
    <t xml:space="preserve">Комитет по управлению </t>
  </si>
  <si>
    <t>имуществом района</t>
  </si>
  <si>
    <t>8(8174) 821555</t>
  </si>
  <si>
    <t xml:space="preserve">БОУ Маркушевская </t>
  </si>
  <si>
    <t>ООШ</t>
  </si>
  <si>
    <t>(81748) 4-41-34</t>
  </si>
  <si>
    <t>8911-5145355</t>
  </si>
  <si>
    <t>ИП Пушников Г.В.</t>
  </si>
  <si>
    <t>8(81748)4-41-23</t>
  </si>
  <si>
    <t>ИП  Вячеславов Н.В.</t>
  </si>
  <si>
    <t>8981-4441016</t>
  </si>
  <si>
    <t>8911-5496052</t>
  </si>
  <si>
    <t>8921-6814975</t>
  </si>
  <si>
    <t>8921-2330659</t>
  </si>
  <si>
    <t>8921-5390070</t>
  </si>
  <si>
    <t>8921-7161100</t>
  </si>
  <si>
    <t>8921-6018742</t>
  </si>
  <si>
    <t>8911-5190016</t>
  </si>
  <si>
    <t>8921-0683878</t>
  </si>
  <si>
    <t>89535-020663</t>
  </si>
  <si>
    <t>8921-8244544</t>
  </si>
  <si>
    <t>8921-1405080</t>
  </si>
  <si>
    <t>8(8172) 551952, 8(8172) 551809, 89218200221</t>
  </si>
  <si>
    <t>(8172) 54-62-55,  8921-1422445</t>
  </si>
  <si>
    <t>89815048088, 89115303313</t>
  </si>
  <si>
    <t>8911-5014302</t>
  </si>
  <si>
    <t>8921-1402332</t>
  </si>
  <si>
    <t>8911-5036308</t>
  </si>
  <si>
    <t>8(817) 277-51-10</t>
  </si>
  <si>
    <t>8921-8202065</t>
  </si>
  <si>
    <t>89602988934, 8-921-713-33-17, 77-51-90</t>
  </si>
  <si>
    <t>8172-54-16-56, 54-51-83, 54-22-20</t>
  </si>
  <si>
    <t>ИП Долганов Э.В.</t>
  </si>
  <si>
    <t>8921-7130706</t>
  </si>
  <si>
    <t xml:space="preserve">Первомайская средняя </t>
  </si>
  <si>
    <t>77-57-31; 8-911-507-28-99</t>
  </si>
  <si>
    <t>ИП Полуянов А.В.</t>
  </si>
  <si>
    <t>8-911-501-05-87; 8-921-142-56-46; 8-921-537-23-88</t>
  </si>
  <si>
    <t xml:space="preserve">МУП ЖКХ Федотово </t>
  </si>
  <si>
    <t>Вол.Муниц.района</t>
  </si>
  <si>
    <t>89814435555, 72-73-34, 70-26-54, 89115032159</t>
  </si>
  <si>
    <t>8-911-503-63-08</t>
  </si>
  <si>
    <t>77-59-07; 77-59-09; +7 (921) 234-32-45, 8-921-232-64-31</t>
  </si>
  <si>
    <t>78-49-20, 89115000999, 89114489340, 89115259460, 89115023675</t>
  </si>
  <si>
    <t>МУП ЖКХ "Вологда</t>
  </si>
  <si>
    <t>88172750701, 88172750711</t>
  </si>
  <si>
    <t>7921-2306761</t>
  </si>
  <si>
    <t>8-921-536-98-51</t>
  </si>
  <si>
    <t>Талалаева Н.Н.</t>
  </si>
  <si>
    <t>8-900-557-86-26</t>
  </si>
  <si>
    <t xml:space="preserve">МУП ЖКХ МО "Город </t>
  </si>
  <si>
    <t>Вологда" "Вологдагорводоканал"</t>
  </si>
  <si>
    <t>2301-85</t>
  </si>
  <si>
    <t>АО "Газпром газо</t>
  </si>
  <si>
    <t>распределение Вологда"</t>
  </si>
  <si>
    <t>8-911-511-78-60</t>
  </si>
  <si>
    <t xml:space="preserve">Обл. мед.центр </t>
  </si>
  <si>
    <t>мобилизационных резервов Резерв БУЗ ВО</t>
  </si>
  <si>
    <t>(8172) 336858</t>
  </si>
  <si>
    <t>8(8172) 51-73-94</t>
  </si>
  <si>
    <t>89815013532, 77-06-53; 8-981-503-24-84</t>
  </si>
  <si>
    <t>7911-5088848</t>
  </si>
  <si>
    <t xml:space="preserve">МБУК ВМР "Центр </t>
  </si>
  <si>
    <t>культурного развития"</t>
  </si>
  <si>
    <t>8960-2900904</t>
  </si>
  <si>
    <t>(8172) 77-87-16</t>
  </si>
  <si>
    <t xml:space="preserve">ООО "Газпром </t>
  </si>
  <si>
    <t xml:space="preserve">Теплоэнерго Вологда" </t>
  </si>
  <si>
    <t>8-931-501-18-92; 8(8202) 77-77-66, 77-77-11</t>
  </si>
  <si>
    <t>89657440089, 8-911-501-05-80, 8921-141-60-40</t>
  </si>
  <si>
    <t>8965-736-27-64</t>
  </si>
  <si>
    <t>8-911-502-70-02</t>
  </si>
  <si>
    <t>88172778713; 88172778682; 88172778793; 88172559773</t>
  </si>
  <si>
    <t>8921-1416681</t>
  </si>
  <si>
    <t>8921-1212881, 8921-1201930</t>
  </si>
  <si>
    <t>8911-5335917</t>
  </si>
  <si>
    <t>8-911-500-06-39; 8-911-500-47-47</t>
  </si>
  <si>
    <t>8911-5046206</t>
  </si>
  <si>
    <t>8 (8172) 72-01-52 секр.; 8-921-715-67-77</t>
  </si>
  <si>
    <t>8921-7225349</t>
  </si>
  <si>
    <t>8900-5606464</t>
  </si>
  <si>
    <t>8(8172)51-73-94, 89212367125</t>
  </si>
  <si>
    <t xml:space="preserve">ПАО "Сбербанк России" </t>
  </si>
  <si>
    <t>Вологодское отделение №8638</t>
  </si>
  <si>
    <t>8-953-500-45-09, 78-06-14</t>
  </si>
  <si>
    <t>8931-5017890</t>
  </si>
  <si>
    <t xml:space="preserve">Дубровская основная </t>
  </si>
  <si>
    <t>школа имени Сугрина В.В., МБОУ ВМР</t>
  </si>
  <si>
    <t>89210682748; 89535133334, 77-98-92</t>
  </si>
  <si>
    <t>Дубровск.дет.сад ВМР</t>
  </si>
  <si>
    <t>77-98-82, 89535019908</t>
  </si>
  <si>
    <t>77-86-36</t>
  </si>
  <si>
    <t>(8172) 28-50-44, +7(911)5040200</t>
  </si>
  <si>
    <t>8981-4356666</t>
  </si>
  <si>
    <t>8921-8315387</t>
  </si>
  <si>
    <t>8911-7793432</t>
  </si>
  <si>
    <t>8911-4434365</t>
  </si>
  <si>
    <t>8996-5127473</t>
  </si>
  <si>
    <t>8921-5380320</t>
  </si>
  <si>
    <t xml:space="preserve">Фетининский детский </t>
  </si>
  <si>
    <t>сад общеразвивающего вида МБДОУ ВМР</t>
  </si>
  <si>
    <t>89115232804, 77-00-45</t>
  </si>
  <si>
    <t>Фет.осн.школа МБОУВМР</t>
  </si>
  <si>
    <t>77-00-25</t>
  </si>
  <si>
    <t>89115304191, 8-911-511-42-02, 77-21-88</t>
  </si>
  <si>
    <t>8921-8275515</t>
  </si>
  <si>
    <t>89217225349, 89115130045, 8172-55-99-01</t>
  </si>
  <si>
    <t xml:space="preserve">Вологодский РАУСЦ </t>
  </si>
  <si>
    <t>ДОСААФ России АНОО</t>
  </si>
  <si>
    <t>89535106328, 89211478585</t>
  </si>
  <si>
    <t>8921-2326902</t>
  </si>
  <si>
    <t>Теплоэнерго Вологда"</t>
  </si>
  <si>
    <t>10 кВ ф.ЖД-1, 2</t>
  </si>
  <si>
    <t>ИП Смирнов С.Г.</t>
  </si>
  <si>
    <t>8921-2321609</t>
  </si>
  <si>
    <t>8921-8232659</t>
  </si>
  <si>
    <t>8-8172-75-05-04, 8-8172-75-31-76</t>
  </si>
  <si>
    <t xml:space="preserve">ООО "Ритуальная фирма </t>
  </si>
  <si>
    <t>"Вечность"</t>
  </si>
  <si>
    <t>27-84-57,27-22-00</t>
  </si>
  <si>
    <t>8911-4486054</t>
  </si>
  <si>
    <t>8921-8288281</t>
  </si>
  <si>
    <t>8911-5044424</t>
  </si>
  <si>
    <t xml:space="preserve">МКУ "Служба </t>
  </si>
  <si>
    <t>городского хозяйства"</t>
  </si>
  <si>
    <t>8-8172-75-45-20, 8-8172-72-15-30, 89005453561</t>
  </si>
  <si>
    <t>(8172) 51-19-49, 89211448916</t>
  </si>
  <si>
    <t>ООО "Дорож.управление"</t>
  </si>
  <si>
    <t>(8172) 54-62-55, 89211422445</t>
  </si>
  <si>
    <t>ПАО "Моб.ТелеСистемы"</t>
  </si>
  <si>
    <t>55-44-75</t>
  </si>
  <si>
    <t>ООО СК Стройснаб</t>
  </si>
  <si>
    <t xml:space="preserve">8-911-520-64-30 </t>
  </si>
  <si>
    <t>8-8172-55-80-10</t>
  </si>
  <si>
    <t>8 (8202) 29-16-67; (881751) 2-39-03</t>
  </si>
  <si>
    <t>8921-7166665</t>
  </si>
  <si>
    <t>71-68-17; 89212360889</t>
  </si>
  <si>
    <t>8-931-501-73-17</t>
  </si>
  <si>
    <t>8 (8172) 75-65-23; (812) 777-79-88, (812) 677-52-40</t>
  </si>
  <si>
    <t>8-921-121-43-63; 77-23-53</t>
  </si>
  <si>
    <t>школа име.А.Ф. Клубова МБОУ ВМР</t>
  </si>
  <si>
    <t>8951-7423645</t>
  </si>
  <si>
    <t>77-32-49; 8-911-513-91-96</t>
  </si>
  <si>
    <t>89218204239, 54-59-74; 54-69-63, 54-59-81; 54-69-86;  54-59-58; 54-93-45</t>
  </si>
  <si>
    <t>8921-0650279</t>
  </si>
  <si>
    <t>8981-5030771</t>
  </si>
  <si>
    <t>Адм.Илезского СП</t>
  </si>
  <si>
    <t>(81748) 4-61-23</t>
  </si>
  <si>
    <t>(81748) 46133</t>
  </si>
  <si>
    <t>8(81748)21555</t>
  </si>
  <si>
    <t xml:space="preserve">
(8248) 21163</t>
  </si>
  <si>
    <t>8921-0661605</t>
  </si>
  <si>
    <t>88174-822111</t>
  </si>
  <si>
    <t>ИП Дружининский И.А.</t>
  </si>
  <si>
    <t>ИП Одинцов А.А.</t>
  </si>
  <si>
    <t>8921-1423502</t>
  </si>
  <si>
    <t>8921-5320178</t>
  </si>
  <si>
    <t xml:space="preserve">
(81748) 33150</t>
  </si>
  <si>
    <t xml:space="preserve">БОУ ТМР ВО Озерецкая </t>
  </si>
  <si>
    <t>основная школа</t>
  </si>
  <si>
    <t xml:space="preserve">
(81748) 33120</t>
  </si>
  <si>
    <t xml:space="preserve">
(81748) 33133</t>
  </si>
  <si>
    <t>БДОУ Слудн.детс.сад</t>
  </si>
  <si>
    <t>8921-0664139</t>
  </si>
  <si>
    <t>(81748) 46257</t>
  </si>
  <si>
    <t>БОУ Илез.основ.школа</t>
  </si>
  <si>
    <t>8(81748)21349</t>
  </si>
  <si>
    <t>БУЗ ВО Тарн.ЦРБ(ФАП)</t>
  </si>
  <si>
    <t>8(81748) 22111</t>
  </si>
  <si>
    <t>(8172) 729230</t>
  </si>
  <si>
    <t>ИП Мотов Е.Е.</t>
  </si>
  <si>
    <t>МУП "Бабушк.теплосеть"</t>
  </si>
  <si>
    <t>8(81745) 2-19-77</t>
  </si>
  <si>
    <t>8921-1204204</t>
  </si>
  <si>
    <t>8921-8219262</t>
  </si>
  <si>
    <t>Бабушкинского района"</t>
  </si>
  <si>
    <t>8(8174)521363</t>
  </si>
  <si>
    <t xml:space="preserve">МБДОУ Детский </t>
  </si>
  <si>
    <t>сад №2 Солнышко</t>
  </si>
  <si>
    <t>8(8174)521295</t>
  </si>
  <si>
    <t>8(8174) 521282</t>
  </si>
  <si>
    <t>8(8174) 521526</t>
  </si>
  <si>
    <t>8(8174) 521568</t>
  </si>
  <si>
    <t>8921-5396657</t>
  </si>
  <si>
    <t>ИП Мезенева Е.В.</t>
  </si>
  <si>
    <t>ИП Переломов Р.В.</t>
  </si>
  <si>
    <t>8921-0610166</t>
  </si>
  <si>
    <t>8921-1427975</t>
  </si>
  <si>
    <t>8921-1211461</t>
  </si>
  <si>
    <t>Гр.Сидоров А.И.</t>
  </si>
  <si>
    <t>Адм.СП Миньковское</t>
  </si>
  <si>
    <t>8(8174) 533156</t>
  </si>
  <si>
    <t>МБОУ Бабуш.СШ</t>
  </si>
  <si>
    <t>8(8174) 521359</t>
  </si>
  <si>
    <t>8921-5378929</t>
  </si>
  <si>
    <t>8921-8326832</t>
  </si>
  <si>
    <t>8(8174) 534119</t>
  </si>
  <si>
    <t>Гр.Хоробрая Е.В.</t>
  </si>
  <si>
    <t>ИП Голубцов  А.А.</t>
  </si>
  <si>
    <t>ИП Грибушин В.А.</t>
  </si>
  <si>
    <t>8921-2328605</t>
  </si>
  <si>
    <t>8921-7146240</t>
  </si>
  <si>
    <t>8921-7150104</t>
  </si>
  <si>
    <t>Адм.Тимановского СП</t>
  </si>
  <si>
    <t>8(8174) 534130</t>
  </si>
  <si>
    <t>ИП Бабушкин Р.В.</t>
  </si>
  <si>
    <t>Гр.Андреев А.А.</t>
  </si>
  <si>
    <t>8921-1242568</t>
  </si>
  <si>
    <t>8921-6804209</t>
  </si>
  <si>
    <t>8921-0611299</t>
  </si>
  <si>
    <t>8921-0606427</t>
  </si>
  <si>
    <t>ИП гл.КФХ Белошеев И.Е.</t>
  </si>
  <si>
    <t>Гр.Андреев А.И.</t>
  </si>
  <si>
    <t>ИП Андреев С.В.</t>
  </si>
  <si>
    <t>8900-5032360</t>
  </si>
  <si>
    <t>89291-225382</t>
  </si>
  <si>
    <t>8(8174) 521313</t>
  </si>
  <si>
    <t>БУЗ ВО Баб.ЦРБ (ФАП)</t>
  </si>
  <si>
    <t>8921-5356723</t>
  </si>
  <si>
    <t>8(8174) 521312</t>
  </si>
  <si>
    <t>8921-0660385</t>
  </si>
  <si>
    <t>8(8174) 534120</t>
  </si>
  <si>
    <t>8931-5036603</t>
  </si>
  <si>
    <t>Кр.хоз.Романова В.И.</t>
  </si>
  <si>
    <t>МБОУ Тиманов.ООШ</t>
  </si>
  <si>
    <t>ИП Шалаевский Н.Н.</t>
  </si>
  <si>
    <t>8921-1285191</t>
  </si>
  <si>
    <t>ИП Александров Ю.В.</t>
  </si>
  <si>
    <t>8921-6022005</t>
  </si>
  <si>
    <t>8911-4254410</t>
  </si>
  <si>
    <t xml:space="preserve">ООО "Птицефабрика </t>
  </si>
  <si>
    <t>Великоустюгская"</t>
  </si>
  <si>
    <t>(81738) 2-66-42</t>
  </si>
  <si>
    <t>8-921-234-22-29</t>
  </si>
  <si>
    <t>8-921-126-65-02</t>
  </si>
  <si>
    <t>8911-538-09-29</t>
  </si>
  <si>
    <t xml:space="preserve">БПОУ ВО Великоуст. </t>
  </si>
  <si>
    <t>многопроф. Колледж</t>
  </si>
  <si>
    <t>(81738) 2-34-52, 2-24-72</t>
  </si>
  <si>
    <t>(81738) 2-10-20</t>
  </si>
  <si>
    <t>ГК "Дорожник"</t>
  </si>
  <si>
    <t>ИП Журавин А.С.</t>
  </si>
  <si>
    <t>Муравинский А.А.</t>
  </si>
  <si>
    <t>8-921-713-79-13</t>
  </si>
  <si>
    <t>8-921-535-61-23</t>
  </si>
  <si>
    <t>8-921-820-01-40</t>
  </si>
  <si>
    <t>8-953-500-15-44</t>
  </si>
  <si>
    <t>8-921-232-33-68</t>
  </si>
  <si>
    <t>8-921-232-13-64</t>
  </si>
  <si>
    <t xml:space="preserve">(81738) 6-35-95, 2-02-84 </t>
  </si>
  <si>
    <t>(81738) 2-13-00</t>
  </si>
  <si>
    <t>(81738) 6-35-08</t>
  </si>
  <si>
    <t>КФХ Морозов Г.В.</t>
  </si>
  <si>
    <t>8-921-829-52-85</t>
  </si>
  <si>
    <t>(81738) 6-33-07, 6-33-35</t>
  </si>
  <si>
    <t>Гр.Чернега Михаил Анатольевич</t>
  </si>
  <si>
    <t>8921-823-32-44</t>
  </si>
  <si>
    <t>ИП Чирков С.А.</t>
  </si>
  <si>
    <t>8921-7160381</t>
  </si>
  <si>
    <t>Адм.Маркушевского СП</t>
  </si>
  <si>
    <t xml:space="preserve">Адм.Заборского СП </t>
  </si>
  <si>
    <t>Адм.СП Никольское</t>
  </si>
  <si>
    <t>Адм.МО г.Никольск</t>
  </si>
  <si>
    <t>БУЗВО"Ник.ЦРБ" (ФАП)</t>
  </si>
  <si>
    <t>Адм.Аргуновского СП</t>
  </si>
  <si>
    <t>ООО "Коммун.услуги"</t>
  </si>
  <si>
    <t>МУП "Ник.теплосети"</t>
  </si>
  <si>
    <t>Адм.СП Кичменгское</t>
  </si>
  <si>
    <t>Адм.МО Нюксенское</t>
  </si>
  <si>
    <t>Адм.СП Востровское</t>
  </si>
  <si>
    <t>БУЗВО"Нюкс.ЦРБ"(ФАП)</t>
  </si>
  <si>
    <t xml:space="preserve">Адм.СП Пельшемское </t>
  </si>
  <si>
    <t>Адм.СП Чучковское</t>
  </si>
  <si>
    <t>Адм.СП Биряковское</t>
  </si>
  <si>
    <t>Адм.СП Архангельское</t>
  </si>
  <si>
    <t>Адм.Старосельского СП</t>
  </si>
  <si>
    <t>БУЗ ВО "Вол.ЦРБ"(ФАП)</t>
  </si>
  <si>
    <t>Адм.СП Уломское</t>
  </si>
  <si>
    <t xml:space="preserve"> Адм.МО Югское</t>
  </si>
  <si>
    <t>Адм. Абакановского СП</t>
  </si>
  <si>
    <t>Адм.МО Воскресенское</t>
  </si>
  <si>
    <t>Адм. МО Мяксинское</t>
  </si>
  <si>
    <t>Адм.МО Югское</t>
  </si>
  <si>
    <t xml:space="preserve">Адм.СП Никольское </t>
  </si>
  <si>
    <t>Шексн.райпотребсоюз</t>
  </si>
  <si>
    <t>Адм.СП Чуровское</t>
  </si>
  <si>
    <t>Адм.МО Городецкое</t>
  </si>
  <si>
    <t>БУЗВО Сок.ЦРБ(ФАП)</t>
  </si>
  <si>
    <t>8(921) 533-29-43</t>
  </si>
  <si>
    <t>РЕЗЕРВ</t>
  </si>
  <si>
    <t>8953-5038495</t>
  </si>
  <si>
    <t>8911-5044380</t>
  </si>
  <si>
    <t>8921-1219630</t>
  </si>
  <si>
    <t>8921-8273958</t>
  </si>
  <si>
    <t>911-5124719</t>
  </si>
  <si>
    <t>8931-5080822</t>
  </si>
  <si>
    <t>8 915-5505762</t>
  </si>
  <si>
    <t>8921-1424444</t>
  </si>
  <si>
    <t>8921-2314544</t>
  </si>
  <si>
    <t>8911-5320884</t>
  </si>
  <si>
    <t>8921-2922410</t>
  </si>
  <si>
    <t>8921-4895406</t>
  </si>
  <si>
    <t>8921-4895408</t>
  </si>
  <si>
    <t>8911-5066809</t>
  </si>
  <si>
    <t>8921-8327033, 77-79-40</t>
  </si>
  <si>
    <t>8921-4848919</t>
  </si>
  <si>
    <t>8981-5505770</t>
  </si>
  <si>
    <t>8921-1258449</t>
  </si>
  <si>
    <t>8921-5318839</t>
  </si>
  <si>
    <t>8921-1262541</t>
  </si>
  <si>
    <t>8911-5025660</t>
  </si>
  <si>
    <t>8921-5387737</t>
  </si>
  <si>
    <t>8921-1257836</t>
  </si>
  <si>
    <t>8911-5110204</t>
  </si>
  <si>
    <t>8921-0544554</t>
  </si>
  <si>
    <t>8921-8216655</t>
  </si>
  <si>
    <t>8921-1436546</t>
  </si>
  <si>
    <t>8921-1420774, 8(8172)52-20-20</t>
  </si>
  <si>
    <t>к ВУЭС относится</t>
  </si>
  <si>
    <t>8921-5321614</t>
  </si>
  <si>
    <t xml:space="preserve">    </t>
  </si>
  <si>
    <t>Котиков К.В.</t>
  </si>
  <si>
    <t>KKotikov@ve.vologdaenergo.ru</t>
  </si>
  <si>
    <t>8921-1303486</t>
  </si>
  <si>
    <t>(8812)702-38-28</t>
  </si>
  <si>
    <t>8-921-722-46-34</t>
  </si>
  <si>
    <t>8921-722-76-06</t>
  </si>
  <si>
    <t>(81738) 6-62-02; 6-62-03</t>
  </si>
  <si>
    <t xml:space="preserve">МУП "Водоканал" </t>
  </si>
  <si>
    <t>г. Великий Устюг</t>
  </si>
  <si>
    <t>(81738) 2-11-94, 2-83-17, 2-85-06</t>
  </si>
  <si>
    <t>(81738) 6-57-79</t>
  </si>
  <si>
    <t>(81738) 2-34-58</t>
  </si>
  <si>
    <t>8909-599-89-01</t>
  </si>
  <si>
    <t>8953-508-07-60</t>
  </si>
  <si>
    <t>8-953-522-13-88</t>
  </si>
  <si>
    <t xml:space="preserve">МБДОУ "Детский сад </t>
  </si>
  <si>
    <t>"Василек"</t>
  </si>
  <si>
    <t>(81738) 2-72-91; 2-72-58</t>
  </si>
  <si>
    <t>МО "Город Великий Устюг"</t>
  </si>
  <si>
    <t>ИП Марков А.А.</t>
  </si>
  <si>
    <t>ИП Мохнаткин И.В.</t>
  </si>
  <si>
    <t>8-921-530-87-77</t>
  </si>
  <si>
    <t>8-921-064-41-11</t>
  </si>
  <si>
    <t>8-921-120-58-59</t>
  </si>
  <si>
    <t>В-Уст.ЦРБ БУЗ ВО (ФАП)</t>
  </si>
  <si>
    <t>(81738) 2-11-53, 2-25-87</t>
  </si>
  <si>
    <t>8900-541-44-81</t>
  </si>
  <si>
    <t>8921-234-02-14</t>
  </si>
  <si>
    <t>(81738) 2-11-56, 2-19-51</t>
  </si>
  <si>
    <t>ИП Харионовская С.В.</t>
  </si>
  <si>
    <t>8-921-722-50-06</t>
  </si>
  <si>
    <t>72-96-21; 8-921-824-90-22</t>
  </si>
  <si>
    <t>8900-5448611</t>
  </si>
  <si>
    <t>8921-2308505 (ген.директор)</t>
  </si>
  <si>
    <t>7921-1417135(директор)</t>
  </si>
  <si>
    <t>8900-5361926 (энергетик)</t>
  </si>
  <si>
    <t>ООО " Пудега"</t>
  </si>
  <si>
    <t>6-38-04</t>
  </si>
  <si>
    <t xml:space="preserve">ООО "НПК Прогрессивные </t>
  </si>
  <si>
    <t xml:space="preserve">технологии" </t>
  </si>
  <si>
    <t>ООО ФХ Липин Бор</t>
  </si>
  <si>
    <t>ИП Мостов Ю.В.</t>
  </si>
  <si>
    <t>ООО "АсфальтоВо"</t>
  </si>
  <si>
    <t>Гр.Халуева А.И.</t>
  </si>
  <si>
    <t>Гр.Рогозин А.П.</t>
  </si>
  <si>
    <t>только 20 мин</t>
  </si>
  <si>
    <t>от 5 мин. до 20 мин.</t>
  </si>
  <si>
    <t>ИП Бахирев Л.Г.</t>
  </si>
  <si>
    <t>Макаров А.Н.</t>
  </si>
  <si>
    <t>ИП Кравчук Р.Н.</t>
  </si>
  <si>
    <t>ИП Павлов М.М.</t>
  </si>
  <si>
    <t>ИП Горбунов А.П.</t>
  </si>
  <si>
    <t>ИП Горбунова Л.В.</t>
  </si>
  <si>
    <t>БДОУдет.сад "Аленушка"</t>
  </si>
  <si>
    <t>ИП Никеров А.Н.</t>
  </si>
  <si>
    <t>Патраков А.В.</t>
  </si>
  <si>
    <t>Вишневский И.Н.</t>
  </si>
  <si>
    <t>Гр.Рыжков Д.В.</t>
  </si>
  <si>
    <t>МКП ЖКХ-Тарнога</t>
  </si>
  <si>
    <t>(81748) 21-833</t>
  </si>
  <si>
    <t>ИП Трудов Р.В.</t>
  </si>
  <si>
    <t>Петров П.А.</t>
  </si>
  <si>
    <t>ООО "Рит.фир.Натрон"</t>
  </si>
  <si>
    <t>Попова Г.А.</t>
  </si>
  <si>
    <t>Гр. Чебыкина А.А.</t>
  </si>
  <si>
    <t>ИП Бабушкин С.В.</t>
  </si>
  <si>
    <t xml:space="preserve"> Гр.Гурьев А.Ю.</t>
  </si>
  <si>
    <t>Гр.Девятилова Т.В.</t>
  </si>
  <si>
    <t>ИП Харина Т.С.</t>
  </si>
  <si>
    <t>8(8174) 52-17-19</t>
  </si>
  <si>
    <t>МБДОУ "Юдин.дет.сад"</t>
  </si>
  <si>
    <t>ИП Парнякова М.С.</t>
  </si>
  <si>
    <t xml:space="preserve">ИП Никитин Е.М. </t>
  </si>
  <si>
    <t>8921-2567488</t>
  </si>
  <si>
    <t>ООО "СТЕКЛОХИМ-</t>
  </si>
  <si>
    <t>ГРУПП"</t>
  </si>
  <si>
    <t>Временного отключения потребления на 2023/2024 гг.</t>
  </si>
  <si>
    <t xml:space="preserve"> линий электропередачи и трансформаторов, питающих энергопринимающие устройства потребителей, не включенных в разработанные ГАО на 2023/2024 г.г.</t>
  </si>
  <si>
    <t xml:space="preserve"> по Вологодскому филиалу ПАО "Россети Северо-Запад" на территории ОЗ Филиала АО "СО ЕЭС" Вологодское РДУ</t>
  </si>
  <si>
    <t>Директор ООО "ЭЛИС"</t>
  </si>
  <si>
    <t>Гл.инженер ООО "ЭЛИС"</t>
  </si>
  <si>
    <t xml:space="preserve">ПС 110 кВ ГПП-1  </t>
  </si>
  <si>
    <t>Итого ПС 110 кВ ГПП-1:</t>
  </si>
  <si>
    <t>яч.2, 57 (модуль)</t>
  </si>
  <si>
    <t>42, 51, 57</t>
  </si>
  <si>
    <t xml:space="preserve">яч.2, 6, 13, 31, </t>
  </si>
  <si>
    <t>по Обществу с ограниченной ответственностью "ЭЛИС"</t>
  </si>
  <si>
    <t xml:space="preserve">ООО "Сигма" </t>
  </si>
  <si>
    <t>яч.39, 46 (КПЦ)</t>
  </si>
  <si>
    <t>38, 47 (гл.корп)</t>
  </si>
  <si>
    <t>37, 48 (гл.корп)</t>
  </si>
  <si>
    <t>12, 17</t>
  </si>
  <si>
    <t>10, 19</t>
  </si>
  <si>
    <t>яч.5 (корп.шаров)</t>
  </si>
  <si>
    <t>постоянный ОП</t>
  </si>
  <si>
    <t>постоянный ОП на ГПП-1</t>
  </si>
  <si>
    <t>0,26-0,29</t>
  </si>
  <si>
    <t>ООО "Шексна Плюс"</t>
  </si>
  <si>
    <t>ООО "Грайф Пермь"</t>
  </si>
  <si>
    <t>Попов С.В.</t>
  </si>
  <si>
    <t xml:space="preserve"> ВПВ "Авангард" </t>
  </si>
  <si>
    <t xml:space="preserve"> АОУ ДО ВО "УМЦ </t>
  </si>
  <si>
    <t>Стеклов Алексей Васильевич</t>
  </si>
  <si>
    <t>ООО "АВС"</t>
  </si>
  <si>
    <t>ООО "ЛЕКС"</t>
  </si>
  <si>
    <t>ф.ЭТМ-1</t>
  </si>
  <si>
    <t xml:space="preserve">ООО "ТочМаш35" </t>
  </si>
  <si>
    <t>ООО "ВологдаТочМаш"</t>
  </si>
  <si>
    <t xml:space="preserve">ООО "Мебельная </t>
  </si>
  <si>
    <t>фабрика "Невский комфорт"</t>
  </si>
  <si>
    <t>ООО "Метако"</t>
  </si>
  <si>
    <t>ООО "ТГК-2 Энергосбыт"</t>
  </si>
  <si>
    <t xml:space="preserve">КУ ВО "Управление </t>
  </si>
  <si>
    <t>автомобильных дорог Вологодской области"</t>
  </si>
  <si>
    <t xml:space="preserve">ООО "А+А Компромисс </t>
  </si>
  <si>
    <t>торг"</t>
  </si>
  <si>
    <t>ООО "ПрофСервис</t>
  </si>
  <si>
    <t>8921-7222277</t>
  </si>
  <si>
    <t>ООО "ЭлТА"</t>
  </si>
  <si>
    <t>субабоненты</t>
  </si>
  <si>
    <t>8911-5212127</t>
  </si>
  <si>
    <t xml:space="preserve">МКУ СМО "Управление </t>
  </si>
  <si>
    <t>строительства и ЖКХ"</t>
  </si>
  <si>
    <t>Гр.Виноградова У.О.</t>
  </si>
  <si>
    <t>ООО "ЭЛЕ-ГАЗ"</t>
  </si>
  <si>
    <t>БСС</t>
  </si>
  <si>
    <t>культуры и художественных ремесел "Сокольский""</t>
  </si>
  <si>
    <t>Митичев Р.А.</t>
  </si>
  <si>
    <t>Тер.орган "Город Сокол"</t>
  </si>
  <si>
    <t>МУ ВОФП санаторий</t>
  </si>
  <si>
    <t>"Новый  Источник"</t>
  </si>
  <si>
    <t>АО "Петроэлектросбыт"</t>
  </si>
  <si>
    <t>Гр.Константинов С.Д.</t>
  </si>
  <si>
    <t>ООО "Грантоп-экспорт"</t>
  </si>
  <si>
    <t>Шорин Д.В.</t>
  </si>
  <si>
    <t>Курочкин В. А.</t>
  </si>
  <si>
    <t>Тер.орган"Гор.Кадников"</t>
  </si>
  <si>
    <t>Воробьева Е.А.</t>
  </si>
  <si>
    <t>Адм.Сок.мун.округа ВО</t>
  </si>
  <si>
    <t>ИП Цветков В.А.</t>
  </si>
  <si>
    <t>Майское ТУ адм.Вол.МО</t>
  </si>
  <si>
    <t xml:space="preserve">Упр.по работе с тер.админ. </t>
  </si>
  <si>
    <t>Верховажского МО ВО</t>
  </si>
  <si>
    <t>ООО "Упр.мех. № 9"</t>
  </si>
  <si>
    <t>ИП Олегин Д.А.</t>
  </si>
  <si>
    <t xml:space="preserve"> зданий БУ ВО</t>
  </si>
  <si>
    <t xml:space="preserve">Упр.по эксплуатации </t>
  </si>
  <si>
    <t>Гаврюшенко Е.В.</t>
  </si>
  <si>
    <t>Климова Г.Ф.</t>
  </si>
  <si>
    <t>Курк.центр образ.МБОУ ВМР</t>
  </si>
  <si>
    <t>Артюгин А.П.</t>
  </si>
  <si>
    <t xml:space="preserve">СТ "Водник" </t>
  </si>
  <si>
    <t>Гр.Егоров О.А.</t>
  </si>
  <si>
    <t>ИП Кокоянин Е.С.</t>
  </si>
  <si>
    <t>Семенк.ТУ адм.Вол.МО</t>
  </si>
  <si>
    <t>связь</t>
  </si>
  <si>
    <t>МУП ЖКХ "Новленское"</t>
  </si>
  <si>
    <t>Кубен.ТУ Адм.Вол.МО</t>
  </si>
  <si>
    <t>Присух.основ.школа МБОУ ВМР</t>
  </si>
  <si>
    <t xml:space="preserve">Рел. Орган. Архирейское </t>
  </si>
  <si>
    <t>ООО "СТК строй"</t>
  </si>
  <si>
    <t>Спас.ТУ адм.Вол.МО</t>
  </si>
  <si>
    <t>Гр.Чечихин М.С.</t>
  </si>
  <si>
    <t>Кр.хоз.Оганесян Гагиг Амбарцумович</t>
  </si>
  <si>
    <t>Киракосян Арсен Ашотович</t>
  </si>
  <si>
    <t>ООО "СервисТоргСтрой"</t>
  </si>
  <si>
    <t>АО "Национ.Баш.Комп."</t>
  </si>
  <si>
    <t>АТС Слизово (контейнер)</t>
  </si>
  <si>
    <t>Адм.СП Сиземское</t>
  </si>
  <si>
    <t>Адм.Тоншаловского СП</t>
  </si>
  <si>
    <t>ООО "Агровектор"</t>
  </si>
  <si>
    <t xml:space="preserve">МУП "Водоснабжения </t>
  </si>
  <si>
    <t>и водоотведения"</t>
  </si>
  <si>
    <t>Адм.СП Бабаевское</t>
  </si>
  <si>
    <t>8921-1358586</t>
  </si>
  <si>
    <t xml:space="preserve">МБОУ "Пролетарская </t>
  </si>
  <si>
    <t>основная общеобразовательная школа"</t>
  </si>
  <si>
    <t>ИП Кононовский А.А.</t>
  </si>
  <si>
    <t>АО "Автодоргрупп"</t>
  </si>
  <si>
    <t>АТС Вахнево нов</t>
  </si>
  <si>
    <t>АТС Калинино</t>
  </si>
  <si>
    <t>ВЛ 10 кВ Курилово</t>
  </si>
  <si>
    <t>Телевышка прис. Курилово</t>
  </si>
  <si>
    <t>ИП Большакова Е.В.</t>
  </si>
  <si>
    <t>Амбулатория с.Курилово А=122</t>
  </si>
  <si>
    <t>ООО "Курилово"</t>
  </si>
  <si>
    <t>средняя  школа"</t>
  </si>
  <si>
    <t>Адм.Кич-Гор.МО Вол.обл.</t>
  </si>
  <si>
    <t>АТС Теребаево контейнерного типа</t>
  </si>
  <si>
    <t>МБУК "Байдаровский ДК"</t>
  </si>
  <si>
    <t xml:space="preserve">Котельная </t>
  </si>
  <si>
    <t>все фидера заведены</t>
  </si>
  <si>
    <t>Адм.Краснопол.СП</t>
  </si>
  <si>
    <t>Тропин С.Ю.</t>
  </si>
  <si>
    <t>Лешуков С.Е.</t>
  </si>
  <si>
    <t>Котельная д.Осиново, ул.Молодежная, д.15</t>
  </si>
  <si>
    <t>резерв-не смотрела</t>
  </si>
  <si>
    <t xml:space="preserve">Котельная Леваш (GG3300CHAMPION (передв)) </t>
  </si>
  <si>
    <t>Адм.Нюксенск.МО Вол.обл.</t>
  </si>
  <si>
    <t>ВОДОЗАБОР НА ДЕРЕВНЮ, ВОДОЗАБОР КОЛОДЕЦ А=100-200</t>
  </si>
  <si>
    <t>имуществом адм.Нюксенского мун.района</t>
  </si>
  <si>
    <t>ИП Мальцева Е.Н.</t>
  </si>
  <si>
    <t>АТС КОПЫЛОВО</t>
  </si>
  <si>
    <t>Адм. Нюксенского мун.района</t>
  </si>
  <si>
    <t>" С-Телевышка" Нюксеница (Стрелка)</t>
  </si>
  <si>
    <t>АТС Лыченица</t>
  </si>
  <si>
    <t>ООО "СоюзАгро"</t>
  </si>
  <si>
    <t>АТС Берсенево, АТС кт Захарово 3 ЦК</t>
  </si>
  <si>
    <t>ИП Некипелов С.Н.</t>
  </si>
  <si>
    <t xml:space="preserve">КУ Кич.-Городецкого </t>
  </si>
  <si>
    <t>мун.р."Центр по обесп. деятельности органов мест.самоупр.и МУ Кич.-Городецкого мун.р."</t>
  </si>
  <si>
    <t>Жаравин Виталий Сергеевич</t>
  </si>
  <si>
    <t>АТС контейнерного типа п.Лаптюг, АТС Слобода</t>
  </si>
  <si>
    <t>Ордин Анатолий Александрович</t>
  </si>
  <si>
    <t>ИП Попова О.Н.</t>
  </si>
  <si>
    <t>АТС Шонга, АТС Шатенево</t>
  </si>
  <si>
    <t>ИП Рябев Н.Н.</t>
  </si>
  <si>
    <t>Скважина с.Шонга</t>
  </si>
  <si>
    <t>ИП Ивановский В.Н.</t>
  </si>
  <si>
    <t>БДОУ дет.сад "Ивушка"</t>
  </si>
  <si>
    <t>Кашаев Дмитрий Юрьевич</t>
  </si>
  <si>
    <t>Некипелова  Л.Г.</t>
  </si>
  <si>
    <t>ИП Некипелова М.В.</t>
  </si>
  <si>
    <t>Артезианская скважина д.Ананино</t>
  </si>
  <si>
    <t>ИП Золотова А.А.</t>
  </si>
  <si>
    <t>ИП Зазольцева Е.А.</t>
  </si>
  <si>
    <t>ООО "Газпром энерго"</t>
  </si>
  <si>
    <t>сделать запрос в ВУЭС по тел.</t>
  </si>
  <si>
    <t>АТС Шебеньга контейнерного типа</t>
  </si>
  <si>
    <t>Артскважина № 2035  д.Горка, Артскважина № 1993  д.Югра-в Списке Губ</t>
  </si>
  <si>
    <t>ИП Жданов А.П.</t>
  </si>
  <si>
    <t xml:space="preserve">Отдел по работе с тер. </t>
  </si>
  <si>
    <t>Адм.Тарногского МО</t>
  </si>
  <si>
    <t>БДОУ Афоновский дет.сад</t>
  </si>
  <si>
    <t>ИП Бакшеев А.В.</t>
  </si>
  <si>
    <t>Скважины: Тимошинская, Кремлева, Николаевская</t>
  </si>
  <si>
    <t>ИП Климовский В.Н.</t>
  </si>
  <si>
    <t>Шевденицы-комплекс</t>
  </si>
  <si>
    <t>ООО "СХП Устюгмолоко"</t>
  </si>
  <si>
    <t>Скважина комплекс д. Хом, Скважина д. Хом</t>
  </si>
  <si>
    <t>Тарногское райпо</t>
  </si>
  <si>
    <t>ООО "АСМ"</t>
  </si>
  <si>
    <t>АТС Слуда контейнерного типа</t>
  </si>
  <si>
    <t>ИП Бабкин Н.Е.</t>
  </si>
  <si>
    <t>ИП Бурцев А.И.</t>
  </si>
  <si>
    <t>ИП Дружинский Ю.А.</t>
  </si>
  <si>
    <t>ИП Попов В.Л.</t>
  </si>
  <si>
    <t>ИП Свитин А.М.</t>
  </si>
  <si>
    <t>Гр.Юшманов Г.И.</t>
  </si>
  <si>
    <t>КУ ВО Упр.авт.дорог</t>
  </si>
  <si>
    <t>ВЛ-10 кВ Память Ильича</t>
  </si>
  <si>
    <t>Контейнер  АТС Ромашево</t>
  </si>
  <si>
    <t>Артезианская скважина № 1413 с.Ромашевский погост, Скважина № 2206 д. Поспеловская, Скважина № 2193 д. Семеновская</t>
  </si>
  <si>
    <t xml:space="preserve">Контейнер АТС Заречье  </t>
  </si>
  <si>
    <t>Контейнер АТС Айга, АТС Илеза контейнерного типа</t>
  </si>
  <si>
    <t>СПК Грибовский</t>
  </si>
  <si>
    <t>БОУ Илез.осн.школа</t>
  </si>
  <si>
    <t>кот., Скважина № 2406 п Айга (у пекарни), Скважина № 8874 п. Айга (у магазина), Скважина с. Илезский погост, Скважина д Окуловская, Скважина д. Коротковская</t>
  </si>
  <si>
    <t>АТС контейнерного типа Евсеевская</t>
  </si>
  <si>
    <t>ИП Лесукова Л.В.</t>
  </si>
  <si>
    <t>ИП Неустроева Л.Н.</t>
  </si>
  <si>
    <t>АТС с. Верхнекокшеньгский погост</t>
  </si>
  <si>
    <t>АТС Конторка контейнерного типа</t>
  </si>
  <si>
    <t>ООО "Снабженец"</t>
  </si>
  <si>
    <t>яч.17</t>
  </si>
  <si>
    <t>АТС Косиково, Бабушкинский р-н</t>
  </si>
  <si>
    <t>ИП  Вторушин  В.И.</t>
  </si>
  <si>
    <t>Гр.Манойлов Ю.С.</t>
  </si>
  <si>
    <t>Адм.Бабуш.МО Вол.обл.</t>
  </si>
  <si>
    <t>Шкаф УЦН, д. Юрманга, Бабушкинский р-н</t>
  </si>
  <si>
    <t>артскважина Агрострой, артскважина Юрманга-1, артскважина ул.Лесная(А=0) АТАБ=0</t>
  </si>
  <si>
    <t>ИП Юнин С.Н.</t>
  </si>
  <si>
    <t>Гр.Сысоев  А.А..</t>
  </si>
  <si>
    <t>КУ ВО "Управ.авт.дорог"</t>
  </si>
  <si>
    <t>Артез. Скваж. Попово поле, котел.школа (КТП пос. Агростроя ДЭС-есть), Котел. ДОУ (КТП Юрманга гараж ДЭС-есть)</t>
  </si>
  <si>
    <t>МБДОУ Дет.сад №2 Солнышко</t>
  </si>
  <si>
    <t>Пункт инстр.контроля</t>
  </si>
  <si>
    <t>Гр.Макаров Андрей Алексеевич</t>
  </si>
  <si>
    <t>ИП Елкин  В.П.</t>
  </si>
  <si>
    <t>артскважина д.Холм-1 шт Р=0,3 кВт в Списке Губ-есть</t>
  </si>
  <si>
    <t>АТС Тиманово</t>
  </si>
  <si>
    <t>Гр.Порошин И.В.</t>
  </si>
  <si>
    <t>артскважина-2 шт.д.Тиманова гора, д.Харино Р=0,3 кВт в Списке Губ-есть</t>
  </si>
  <si>
    <t>АТС кт Васильево ( Воскресенское)</t>
  </si>
  <si>
    <t>Амбулатория (Воскресенское)</t>
  </si>
  <si>
    <t>АТС Вереговка (Кунож)</t>
  </si>
  <si>
    <t>ИП Трофимов В.И.</t>
  </si>
  <si>
    <t>АТС Аниково</t>
  </si>
  <si>
    <t>ИП Бабушкина С.В.</t>
  </si>
  <si>
    <t>МУП "Леденгск" артскважина д.Фетинино, артскважина д.Аниково шт Р=0,1-2 кВт в Перечне Г -есть</t>
  </si>
  <si>
    <t>Гр.Брюханов  В.А.</t>
  </si>
  <si>
    <t>ИП Кулепов А.С.</t>
  </si>
  <si>
    <t>ИП Климов Д.В.</t>
  </si>
  <si>
    <t xml:space="preserve">Самотовинский тер.отдел </t>
  </si>
  <si>
    <t>ЗАО "Лесной Торг.Дом"</t>
  </si>
  <si>
    <t>Трегубовский тер.округ</t>
  </si>
  <si>
    <t>ЗАО "Лесной Торговый Дом"</t>
  </si>
  <si>
    <t>Скважина Боровая</t>
  </si>
  <si>
    <t>ООО "Новатор-Сервис"</t>
  </si>
  <si>
    <t>Гр.Пушников А.А.</t>
  </si>
  <si>
    <t>Красавинский тер.отдел</t>
  </si>
  <si>
    <t xml:space="preserve">Юдинский тер.отдел </t>
  </si>
  <si>
    <t>3 ц.к. АТС Бобровниково</t>
  </si>
  <si>
    <t>1 ц.к. Шкаф УУЦН д.Юдино, 1 ц.к. Шкаф УУЦН д.Юдино</t>
  </si>
  <si>
    <t>МБДОУ"Стриг.дет.сад"</t>
  </si>
  <si>
    <t>с ПС Луговая</t>
  </si>
  <si>
    <t>ГЭСК, с ПС Луговая</t>
  </si>
  <si>
    <t>зрд</t>
  </si>
  <si>
    <t>Вологодский РЭС ф.Коробово - ХН СУ Новленское</t>
  </si>
  <si>
    <t>МКУ Новленское</t>
  </si>
  <si>
    <t>ПАО "Сбербанк России" Вол.отд. №8638</t>
  </si>
  <si>
    <t xml:space="preserve">АТС Березники </t>
  </si>
  <si>
    <t xml:space="preserve">Белозерского д. Березник ВМР Русской прав.церкви </t>
  </si>
  <si>
    <t>РРС-5 № 2 с.Владышнево</t>
  </si>
  <si>
    <t>орг.приход Архангела Михаила с.Новленское</t>
  </si>
  <si>
    <t>Насосная станция с.Новленское(+)</t>
  </si>
  <si>
    <t>Новл.ср.школа имени И.А. Каберова, МБОУ ВМР</t>
  </si>
  <si>
    <t>АТС Вотча</t>
  </si>
  <si>
    <t>Солонников Е.С.</t>
  </si>
  <si>
    <t>Адм.Вол.МО Вол.обл.</t>
  </si>
  <si>
    <t>Пионерский лагерь "Орленок" п.Лесково (+)</t>
  </si>
  <si>
    <t>8921-7137939</t>
  </si>
  <si>
    <t>Шкаф УУЦН п.Рубцово (+)</t>
  </si>
  <si>
    <t>ИП Кожевников Ф.Н.</t>
  </si>
  <si>
    <t>ООО "Мегадом"</t>
  </si>
  <si>
    <t>ИП Назарова С.С.</t>
  </si>
  <si>
    <t>Оганесян Княз Амбарцумович</t>
  </si>
  <si>
    <t>НСТ  "Подлесье"</t>
  </si>
  <si>
    <t xml:space="preserve">ООО "ТоргМашИнвест" </t>
  </si>
  <si>
    <t>ООО "Торговый дом Майский"</t>
  </si>
  <si>
    <t>СНТ "Шелыгино"</t>
  </si>
  <si>
    <t>ООО "Стройэнергомонтаж"</t>
  </si>
  <si>
    <t>ООО "Рубцово-1"</t>
  </si>
  <si>
    <t>Гр.Чарчян Карлен Эдикович</t>
  </si>
  <si>
    <t>Сосновское ТУ Адм. Вол.Мун.р.</t>
  </si>
  <si>
    <t>КНС №7 п.Можайское А=183, ВНС п. Можайское ввод 2 А=0</t>
  </si>
  <si>
    <t xml:space="preserve">АТС Непотягово </t>
  </si>
  <si>
    <t>Дудина Марина Вячеславовна</t>
  </si>
  <si>
    <t xml:space="preserve">Местная прав.рел.орг. Приход храма </t>
  </si>
  <si>
    <t>Преображения Господня</t>
  </si>
  <si>
    <t>КУ ВО "Упр.автом.дорог Вол. области"</t>
  </si>
  <si>
    <t>Гр.Чурин С.Н.</t>
  </si>
  <si>
    <t xml:space="preserve">АТС Перьево </t>
  </si>
  <si>
    <t>ИП Кривоборский С.С.</t>
  </si>
  <si>
    <t>Плешков Юрий Анатольевич</t>
  </si>
  <si>
    <t>Подлесное ТУ Адм.ВМО</t>
  </si>
  <si>
    <t>нет ф.Птицеферма</t>
  </si>
  <si>
    <t>СНТ "Броун"</t>
  </si>
  <si>
    <t>Капустина Л. В.</t>
  </si>
  <si>
    <t>ИП Меликян К.А.</t>
  </si>
  <si>
    <t xml:space="preserve">ООО "ЗМиПО "Модуль-Ф" </t>
  </si>
  <si>
    <t>СНТ Родничок</t>
  </si>
  <si>
    <t>Скворцов М.В.</t>
  </si>
  <si>
    <t>ООО "Строймост"</t>
  </si>
  <si>
    <t>ООО "Устюггазсервис"</t>
  </si>
  <si>
    <t>СНТ "Камыш"</t>
  </si>
  <si>
    <t>ООО "СПМК-4"</t>
  </si>
  <si>
    <t>ООО "Техдеталь"</t>
  </si>
  <si>
    <t>ИП Кузнецов И.С.</t>
  </si>
  <si>
    <t>Гр.Метлова Л.А.</t>
  </si>
  <si>
    <t>Другов А.Н.</t>
  </si>
  <si>
    <t>ф.РП-10-1</t>
  </si>
  <si>
    <t>Резерв ГВО</t>
  </si>
  <si>
    <t>ф.Демьяновский</t>
  </si>
  <si>
    <t>ТУ Вохт.Гряз.округа</t>
  </si>
  <si>
    <t>ф.ЛПХ-1</t>
  </si>
  <si>
    <t>ООО "Вохтога-инже</t>
  </si>
  <si>
    <t>нерные системы"</t>
  </si>
  <si>
    <t>ф.Фиброцех</t>
  </si>
  <si>
    <t>ф.Орлово</t>
  </si>
  <si>
    <t>Итого ПС 110 кВ Вохтога (Р):</t>
  </si>
  <si>
    <t>ВЛ 110 кВ Новленское</t>
  </si>
  <si>
    <t>можно</t>
  </si>
  <si>
    <t xml:space="preserve"> РТПС д.Малашково</t>
  </si>
  <si>
    <t>Артскважина д. Старое село (+)</t>
  </si>
  <si>
    <t>Калинина Н.А.</t>
  </si>
  <si>
    <t>остальные с ПС Талицы</t>
  </si>
  <si>
    <t>в Пер Г Водонапор.станция п. Непотягово, Арт.скв. в п. Непотягово, Артскв.№ 1058 п. Непотягово, ТП-36 Котельная (ввод №2) п. Непотягово</t>
  </si>
  <si>
    <t xml:space="preserve">Очистные, Артскв. № 87 с. Шебеньгский Погост, Артскв.№ 788  д. Афоновская, Артскв.№ 2338  д Тиуновская, Артскв.№ 2337 д. Мальчевская, Артскв.№ 1571 д. Березник, Артскв.№ 789 д. Пятовская, Артскв.№ 443  д .Кузьминская </t>
  </si>
  <si>
    <t>ПС 110 кВ ГДЗ-нет ТУ</t>
  </si>
  <si>
    <t>АТС Чернецкое (Покровское)</t>
  </si>
  <si>
    <t>есть в Пер Г скважина №2639, №940-2 шт д.Скородумка Р=1 кВт, очистные д.Скородумка Р=1 кВт, газовая котельная д.Скородумка- нет в Списке Губ</t>
  </si>
  <si>
    <t>Гр.Заварзина Е.В.</t>
  </si>
  <si>
    <t>МБОУ "Юровский центр образования"</t>
  </si>
  <si>
    <t>ТУ Юровское ГО</t>
  </si>
  <si>
    <t>ООО "Транснефтьэнерго"</t>
  </si>
  <si>
    <t>Лесопром.комп.ООО "Ростилово"</t>
  </si>
  <si>
    <t>ИП Христолюбова Р.П.</t>
  </si>
  <si>
    <t>ТУ Ростиловское ГО</t>
  </si>
  <si>
    <t xml:space="preserve">АТС Ростилово </t>
  </si>
  <si>
    <t>ООО "Балтийские Высоты"</t>
  </si>
  <si>
    <t>Столб связи д. Ростилово</t>
  </si>
  <si>
    <t>Амб. д.Ростилово</t>
  </si>
  <si>
    <t>газ.кот.Льнозавод и д.Ростилово, скважина№2139, очистные, КНС д.Ростилово, скаж.Новинка, скваж.№74042 Льнозавод - есть в Пер Г</t>
  </si>
  <si>
    <t>САУ лесн.хоз.ВО "Вологдалесхоз"</t>
  </si>
  <si>
    <t>Гр.Черкесов С. Е.</t>
  </si>
  <si>
    <t>Гр.Колосов А.В.</t>
  </si>
  <si>
    <t>Гр.Дерменев А.Ю.</t>
  </si>
  <si>
    <t>Свято-Троицкий Павло-</t>
  </si>
  <si>
    <t>Обнорский епарх. Монастырь</t>
  </si>
  <si>
    <t>АТАБ? Серогодский-в процессе голасования</t>
  </si>
  <si>
    <t>по АТАБ яч.58-НЕ ОТКЛЮЧАТЬ</t>
  </si>
  <si>
    <t>АО "Сокольский ЦБК"</t>
  </si>
  <si>
    <t>(+781733) 2-25-35</t>
  </si>
  <si>
    <t>ГПП 110 кВ Сок.ЦБК</t>
  </si>
  <si>
    <t>ф.8(81733) 2-22-44</t>
  </si>
  <si>
    <t>8(81733) 92-2-90</t>
  </si>
  <si>
    <t>деж.электромонтер</t>
  </si>
  <si>
    <t>8906-2988551 (энергетик)</t>
  </si>
  <si>
    <t>8921-2514480 (гл.энергетик)</t>
  </si>
  <si>
    <t xml:space="preserve"> (495) 197-77-14</t>
  </si>
  <si>
    <t>8(8172) 21-60-85</t>
  </si>
  <si>
    <t>931-5008387</t>
  </si>
  <si>
    <t>921-5355312</t>
  </si>
  <si>
    <t>911-4497659</t>
  </si>
  <si>
    <t>8921-2591734</t>
  </si>
  <si>
    <t>8911-5074410</t>
  </si>
  <si>
    <t>8(495) 777-47-42</t>
  </si>
  <si>
    <t>(+78921) 8391836</t>
  </si>
  <si>
    <t>ТУ в 2023?</t>
  </si>
  <si>
    <t>ВЛ 10 кВ Вершина</t>
  </si>
  <si>
    <t>АО "Оборонэнерго"</t>
  </si>
  <si>
    <t>ВЛ 10 кВ Рукавицкая</t>
  </si>
  <si>
    <t>вв</t>
  </si>
  <si>
    <t>8-17 РМ</t>
  </si>
  <si>
    <t>При снятии напряжения с ВЛ-10 кВ Аннино, ТУ не работает (обесточена вышка сотовой связи МТС)</t>
  </si>
  <si>
    <t>Березовик</t>
  </si>
  <si>
    <t>Красково</t>
  </si>
  <si>
    <t>Привалино</t>
  </si>
  <si>
    <t>ТУ в 2023</t>
  </si>
  <si>
    <t>проверять</t>
  </si>
  <si>
    <t>8921-1268988,  8921-6838818</t>
  </si>
  <si>
    <t>8 (8172) 21-75-85; 8911-5334771</t>
  </si>
  <si>
    <t>ООО "БРАВИА"</t>
  </si>
  <si>
    <t>8921-7220818</t>
  </si>
  <si>
    <t>8921-7166027</t>
  </si>
  <si>
    <t>Гр.Талыбова Н.А.</t>
  </si>
  <si>
    <t>75-35-37; 8911-5024540</t>
  </si>
  <si>
    <t>Гр.Братков И.А.</t>
  </si>
  <si>
    <t>8911-501-24-00</t>
  </si>
  <si>
    <t>Гр.Богданов Р.Н.</t>
  </si>
  <si>
    <t>8921-8170017</t>
  </si>
  <si>
    <t>Гр.Русаков А.Ю.</t>
  </si>
  <si>
    <t>Гр.Соколов О.Ю.</t>
  </si>
  <si>
    <t>АО "ВРК-1" (АО "ВРЗ")</t>
  </si>
  <si>
    <t>24-46-66, 8911-5126400</t>
  </si>
  <si>
    <t>ИП Золотов М.В.</t>
  </si>
  <si>
    <t>8921-1271060,8921-7224916</t>
  </si>
  <si>
    <t>ООО "Белладжио"</t>
  </si>
  <si>
    <t>8911-4400999, 8921-8328302</t>
  </si>
  <si>
    <t>Гр.Блинов В.С.</t>
  </si>
  <si>
    <t>ООО "Севергазпром"</t>
  </si>
  <si>
    <t>8911-529-95-90; 8(8172) 705-435; 8-921-680-21-81</t>
  </si>
  <si>
    <t>ИП Григорян Г.С.</t>
  </si>
  <si>
    <t>(81738) 2-31-92, 2-21-24</t>
  </si>
  <si>
    <t>(81738) 6-59-30, 6-59-70</t>
  </si>
  <si>
    <t>МБУ ДО Спортивная</t>
  </si>
  <si>
    <t>школа ВУ округа</t>
  </si>
  <si>
    <t>(81738) 2-14-95, 2-09-22</t>
  </si>
  <si>
    <t>Гр.Братышева А.А.</t>
  </si>
  <si>
    <t>8-951-731-45-23</t>
  </si>
  <si>
    <t>МБУК ВУ КДЦ</t>
  </si>
  <si>
    <t>Самот.ТО адм.ВУ МО</t>
  </si>
  <si>
    <t>АО "ААК</t>
  </si>
  <si>
    <t>"Вологдаагрострой"</t>
  </si>
  <si>
    <t>ООО "Зав.сорт.водок"</t>
  </si>
  <si>
    <t>21-63-80, 8 911 511 58 79</t>
  </si>
  <si>
    <t>8-953-518-30-48, +7953-5097048</t>
  </si>
  <si>
    <t>ГК "Промышлен.-76"</t>
  </si>
  <si>
    <t>Гр.Веселов А.В.</t>
  </si>
  <si>
    <t>8911-5030377</t>
  </si>
  <si>
    <t>ООО «СЦ Рапид»</t>
  </si>
  <si>
    <t>8921-5363470, (8172) 53-95-51</t>
  </si>
  <si>
    <t>ООО «Вологдастрой»</t>
  </si>
  <si>
    <t>8 (8172) 34-22-79</t>
  </si>
  <si>
    <t>57-12-90</t>
  </si>
  <si>
    <t>ООО «ПК ЛиМ»</t>
  </si>
  <si>
    <t>ООО «Сигма»</t>
  </si>
  <si>
    <t>8921-232-92-69, 75-03-13, 75-43-15</t>
  </si>
  <si>
    <t>ООО «Иммид»</t>
  </si>
  <si>
    <t>ООО «Энерготехпром»</t>
  </si>
  <si>
    <t>ООО «Энерготехсервис»</t>
  </si>
  <si>
    <t>8964-661-22-15, 21-62-02</t>
  </si>
  <si>
    <t xml:space="preserve">8921-7161100; 8-911-520-65-11; 8-911-047-90-62; </t>
  </si>
  <si>
    <t>8921-5320819</t>
  </si>
  <si>
    <t>ООО «Вол.завод метал.»</t>
  </si>
  <si>
    <t>8921-716-11-00</t>
  </si>
  <si>
    <t>8953-507-34-01; 8-911-503-03-77</t>
  </si>
  <si>
    <t>ООО «ВудСтрой+»</t>
  </si>
  <si>
    <t>по ССК-нет субаб</t>
  </si>
  <si>
    <t>(8172) 27-29-60</t>
  </si>
  <si>
    <t xml:space="preserve"> (8172) 27-23-21</t>
  </si>
  <si>
    <t>ООО "УК "ИНВЕСТ-СИТИ"</t>
  </si>
  <si>
    <t>8-911-537-44-88</t>
  </si>
  <si>
    <t>ООО "АвтоКурс"</t>
  </si>
  <si>
    <t>52-22-26</t>
  </si>
  <si>
    <t>АО "ТрансМашКонсорциум" (через данного Потребителя подключен Магазин Магнит "Мир изобилия", г. Вологда, ул. Ленинградская, д.97 (на опте))</t>
  </si>
  <si>
    <t>ИП Белякова Е. В.</t>
  </si>
  <si>
    <t>8921-1225770, 522-226, 51-28-96</t>
  </si>
  <si>
    <t>8964-6667777; 8-921-234-02-02</t>
  </si>
  <si>
    <t>ИП Симановский В.А.</t>
  </si>
  <si>
    <t>Магнит "Мир изобилия"</t>
  </si>
  <si>
    <t>8921-2372026</t>
  </si>
  <si>
    <t>(8172)51-19-29</t>
  </si>
  <si>
    <t>ИП Палочкин А.Ю.</t>
  </si>
  <si>
    <t>8911-5223156</t>
  </si>
  <si>
    <t>8-921-715-45-12, 79-71-68</t>
  </si>
  <si>
    <t>8-911-521-31-71, 8-921-714-30-20, 8911-504-74-33</t>
  </si>
  <si>
    <t>ИП Некипелов С.А.</t>
  </si>
  <si>
    <t>ООО «Вол.з.безал.нап.»</t>
  </si>
  <si>
    <t>8911-5136840</t>
  </si>
  <si>
    <t>8911-5120001</t>
  </si>
  <si>
    <t>8921-223559, 71-32-32</t>
  </si>
  <si>
    <t>Гр.Клюев С.А.</t>
  </si>
  <si>
    <t>Гр.Егикян Г.А.</t>
  </si>
  <si>
    <t>ИП Петров Ю.Д.</t>
  </si>
  <si>
    <t>89217235860, (8202) 51-71-15; (8202) 51-90-88; (8202) 54-58-60, (8202) 50-26-05</t>
  </si>
  <si>
    <t>(8172) 70-00-25</t>
  </si>
  <si>
    <t>(8172)33-20-02</t>
  </si>
  <si>
    <t>8953-500-07-07</t>
  </si>
  <si>
    <t>(81733) 2-25-94</t>
  </si>
  <si>
    <t>8911-503-37-94</t>
  </si>
  <si>
    <t>8981-423-05-48</t>
  </si>
  <si>
    <t>8921-231-85-84</t>
  </si>
  <si>
    <t>8953-500-83-04</t>
  </si>
  <si>
    <t>8911-503-25-05</t>
  </si>
  <si>
    <t>8921-230-87-68</t>
  </si>
  <si>
    <t>Макарова В.А.</t>
  </si>
  <si>
    <t>(81733) 2-34-22</t>
  </si>
  <si>
    <t>8921-682-94-09</t>
  </si>
  <si>
    <t>Усков Владимир Анатольевич</t>
  </si>
  <si>
    <t>Гр.Кузнецова С.В.</t>
  </si>
  <si>
    <t>Кузнецов А..</t>
  </si>
  <si>
    <t>ИП Трунов Иван Валерьевич</t>
  </si>
  <si>
    <t>ИП Спирина Г.С.</t>
  </si>
  <si>
    <t>МУП "ЖКХ ВЕГА"</t>
  </si>
  <si>
    <t>ООО "ТЕКТА"</t>
  </si>
  <si>
    <t>Гор.ТО Адм.Кадуйс.МО</t>
  </si>
  <si>
    <t>Адм.Устюж.МО</t>
  </si>
  <si>
    <t>ООО "Агат"</t>
  </si>
  <si>
    <t>ИП Иномжонов Р.Г.</t>
  </si>
  <si>
    <t>ООО "МСК Энерго" (М)</t>
  </si>
  <si>
    <t>ООО "Дионис"</t>
  </si>
  <si>
    <t>ИП Нурмагомедов А.Р.</t>
  </si>
  <si>
    <t>Гр.Широгоров Д.В.</t>
  </si>
  <si>
    <t>ПАО "МегаФон" (М)</t>
  </si>
  <si>
    <t>ПАО "ВымпелКом" (М)</t>
  </si>
  <si>
    <t>ООО "ПрофСервисТрейд" (М)</t>
  </si>
  <si>
    <t>ООО "ЭЛЕ-ГАЗ" (М)</t>
  </si>
  <si>
    <t>График временного отключения потребления потребителей транзита 110 кВ РПП-1-Шексна-Вологда-Южная:</t>
  </si>
  <si>
    <t>8921-2511452</t>
  </si>
  <si>
    <t>8-921-722-28-51</t>
  </si>
  <si>
    <t>8903-3282926, 8927-1313929, 499-704-25-83</t>
  </si>
  <si>
    <t>(8172) 70-04-16, 8921-1249644</t>
  </si>
  <si>
    <t>8921-7222851</t>
  </si>
  <si>
    <t>8911-5010648</t>
  </si>
  <si>
    <t>8951-7316796, (88202)55-80-60</t>
  </si>
  <si>
    <t>8921-257-53-28</t>
  </si>
  <si>
    <t>8921-544-70-11</t>
  </si>
  <si>
    <t>8921-1344222</t>
  </si>
  <si>
    <t>8921-8204702</t>
  </si>
  <si>
    <t>ООО "Базис"</t>
  </si>
  <si>
    <t>8921-1323752</t>
  </si>
  <si>
    <t>52-55-51</t>
  </si>
  <si>
    <t>52-56-02</t>
  </si>
  <si>
    <t>8-8172-21-69-32</t>
  </si>
  <si>
    <t>(81755) 4-15-06</t>
  </si>
  <si>
    <t>8909-547558</t>
  </si>
  <si>
    <t>8921-0690134</t>
  </si>
  <si>
    <t>8(81733) 2-29-86</t>
  </si>
  <si>
    <t>8(495) 783-07-00, 8965-744-00-43</t>
  </si>
  <si>
    <t>8-921-716-60-70, 8921-2529016</t>
  </si>
  <si>
    <t>8(81733) 3-54-63</t>
  </si>
  <si>
    <t>8921-715-21-47</t>
  </si>
  <si>
    <t>8(81733) 2-38-54</t>
  </si>
  <si>
    <t>8(8172) 59-70-40, 5-70-41</t>
  </si>
  <si>
    <t>8921-8346176, 8921-7166591</t>
  </si>
  <si>
    <t>(81733) 2-34-71, 8-921-715-37-77</t>
  </si>
  <si>
    <t>(8172) 72-00-14, 79-90-14</t>
  </si>
  <si>
    <t>8921-231-08-43</t>
  </si>
  <si>
    <t>8911-501-78-87</t>
  </si>
  <si>
    <t>8921-684-66-36; 8-921-539-65-33 Наталья</t>
  </si>
  <si>
    <t>8951-7410707</t>
  </si>
  <si>
    <t>8951-733-51-25</t>
  </si>
  <si>
    <t>8921-532-12-00</t>
  </si>
  <si>
    <t>8911-500-72-34</t>
  </si>
  <si>
    <t> 817-2-77-58-40 ; 817-2-77-58-80</t>
  </si>
  <si>
    <t>8921-1237577</t>
  </si>
  <si>
    <t>8911-049-95-53</t>
  </si>
  <si>
    <t>8-953-510-72-12</t>
  </si>
  <si>
    <t>71-93-24, 8921-066-90-89</t>
  </si>
  <si>
    <t>8911-502-74-09; 8911-523-94-62</t>
  </si>
  <si>
    <t>8921-5990408, +7-931-381-62-15</t>
  </si>
  <si>
    <t>8-921-530-85-97, 8 (81740) 36-1-25</t>
  </si>
  <si>
    <t>8(81740) 3-61-19, 8921-230-17-50</t>
  </si>
  <si>
    <t>8(81740) 2-16-65, 8921-061-03-02</t>
  </si>
  <si>
    <t>8 (81740) 2-16-43, 2-17-19, 5-11-34, 2-14-48</t>
  </si>
  <si>
    <t>8(81740) 2-12-46, 2-11-35</t>
  </si>
  <si>
    <t>8921-6825774</t>
  </si>
  <si>
    <t>8-921-142-64-43</t>
  </si>
  <si>
    <t>8931-500-30-10</t>
  </si>
  <si>
    <t>(81747) 2-87-03, 8-921-541-72-48</t>
  </si>
  <si>
    <t>(81747) 2-81-42</t>
  </si>
  <si>
    <t>8-817-47-2-51-05, 89218339058</t>
  </si>
  <si>
    <t>8-81747-2-51-05</t>
  </si>
  <si>
    <t>8-817-47-2-51-05, 8921-8339058</t>
  </si>
  <si>
    <t>8-81747-2-81-81</t>
  </si>
  <si>
    <t>(81747) 2-91-95</t>
  </si>
  <si>
    <t>8-921-532-76-66, 8 (81740) 2-12-80; 8-921-832-62-51</t>
  </si>
  <si>
    <t>8921-068-84-78</t>
  </si>
  <si>
    <t>8-911-441-13-28</t>
  </si>
  <si>
    <t>8 (81740) 2-16-30</t>
  </si>
  <si>
    <t>8 (81740) 2-18-51, 2-14-48, 8-921-715-71-18</t>
  </si>
  <si>
    <t>8921-129-20-99</t>
  </si>
  <si>
    <t>8-921-533-16-80, 8-921-539-57-47</t>
  </si>
  <si>
    <t>8-921-124-91-01; 8-921-531-56-99; 8-921-531-23-52; 8(81740) 2-16-89</t>
  </si>
  <si>
    <t>8921-2356579</t>
  </si>
  <si>
    <t>8 (81740) 2-11-79, 8 (81740) 2-13-87, 8-911-443-17-70</t>
  </si>
  <si>
    <t>8-931-500-01-50, 8-921-827-76-47, 8 (81740) 2-25-30</t>
  </si>
  <si>
    <t>7911-5146128</t>
  </si>
  <si>
    <t>8921-5381271, 8-921-128-32-12</t>
  </si>
  <si>
    <t xml:space="preserve">8-981-427-34-05 </t>
  </si>
  <si>
    <t>(81740) 2-10-00, 8-911-544-46-96; 8-963-35-55-689</t>
  </si>
  <si>
    <t>8921-537-25-55</t>
  </si>
  <si>
    <t>8-921-531-21-84, 8-981-447-62-40, 8 (81740) 51-1-24</t>
  </si>
  <si>
    <t>8-921-531-51-09, 8 (81740) 2-32-72, 8-921-714-77-33</t>
  </si>
  <si>
    <t>8-921-537-21-58</t>
  </si>
  <si>
    <t>(81740) 2-17-04, 8-931-500-64-74</t>
  </si>
  <si>
    <t>8-921-530-96-71; 8-921-237-72-70</t>
  </si>
  <si>
    <t>8 (81740) 31-1-18, 8-900-538-69-49</t>
  </si>
  <si>
    <t>8 (81740) 31-1-51, 8-921-069-63-79</t>
  </si>
  <si>
    <t>8 (81740) 2-18-74,8-921-681-96-13</t>
  </si>
  <si>
    <t>8-921-530-84-03</t>
  </si>
  <si>
    <t>8-921-233-22-07, 8-921-233-21-42</t>
  </si>
  <si>
    <t>8 (81740) 2-32-39</t>
  </si>
  <si>
    <t>8-921-142-84-48</t>
  </si>
  <si>
    <t xml:space="preserve">8-921-536-25-35 </t>
  </si>
  <si>
    <t>24-29-49; 89535195425</t>
  </si>
  <si>
    <t>8-911-512-64-67, 8-921-064-23-21</t>
  </si>
  <si>
    <t>8-911-511-77-77</t>
  </si>
  <si>
    <t>8-921-231-53-03</t>
  </si>
  <si>
    <t>8-911-510-44-11, 8-911-510-71-07</t>
  </si>
  <si>
    <t>8172) 27-07-08</t>
  </si>
  <si>
    <t>(8172) 75-02-72, 8-8172-75-28-52</t>
  </si>
  <si>
    <t>8-921-829-56-92</t>
  </si>
  <si>
    <t>8-921-126-05-02</t>
  </si>
  <si>
    <t>8-921-139-29-42, 8-999-791-72-47</t>
  </si>
  <si>
    <t>8(4912) 34-73-58, +7 910-641-6953</t>
  </si>
  <si>
    <t xml:space="preserve">8-921-534-60-03 </t>
  </si>
  <si>
    <t>8911-5030377; 89211430929</t>
  </si>
  <si>
    <t>8921-2305952</t>
  </si>
  <si>
    <t>8911-5035389</t>
  </si>
  <si>
    <t>8-921-141-10-20</t>
  </si>
  <si>
    <t>546211 доб.13-78, 8-921-536-25-35 (д.2051)</t>
  </si>
  <si>
    <t>77-79-60, 89215055110</t>
  </si>
  <si>
    <t>8921-715-52-75</t>
  </si>
  <si>
    <t>8921-236-87-68</t>
  </si>
  <si>
    <t>8-921-722-96-69; +7-981-427-39-27</t>
  </si>
  <si>
    <t>8921-680-29-33</t>
  </si>
  <si>
    <t>8921-2308999</t>
  </si>
  <si>
    <t>8931-5067262</t>
  </si>
  <si>
    <t>7 (495) 662-88-88, доб.60595, 76109;  +7 (961) 128-51-68</t>
  </si>
  <si>
    <t>8-931-381-62-15. 7(812)334-76-01</t>
  </si>
  <si>
    <t>26-88-01,26-88-02, 26-88-03</t>
  </si>
  <si>
    <t>8921-0637083</t>
  </si>
  <si>
    <t>77-66-71; 8-906-294-18-00</t>
  </si>
  <si>
    <t>8-921-233-25-98</t>
  </si>
  <si>
    <t>8-921-065-65-17</t>
  </si>
  <si>
    <t>8-921-681-91-80</t>
  </si>
  <si>
    <t>8-953-513-12-33; 8 (8172) 58-12-40</t>
  </si>
  <si>
    <t>21-21-04, 21-57-38</t>
  </si>
  <si>
    <t>8921-231-91-18</t>
  </si>
  <si>
    <t>(8172) 33-20-01; 8-911-523-58-10</t>
  </si>
  <si>
    <t>8921-2328055</t>
  </si>
  <si>
    <t>8921-126-20-40</t>
  </si>
  <si>
    <t>(8172) 27-44-23, 27-22-00, 27-84-57</t>
  </si>
  <si>
    <t>8 (8172 ) 55-78-19</t>
  </si>
  <si>
    <t>8981-4426375</t>
  </si>
  <si>
    <t>8911-5207007</t>
  </si>
  <si>
    <t>8 -921 -833 -25 -99</t>
  </si>
  <si>
    <t>54-18-91; 70-20-06</t>
  </si>
  <si>
    <t>8-921-713-12-42</t>
  </si>
  <si>
    <t>8-953-503-40-92, 8-953-503-40-92</t>
  </si>
  <si>
    <t>(81738) 2-31-66, 8921-534-17-17</t>
  </si>
  <si>
    <t>(817-38) 2-10-20, 8-921-123-95-04</t>
  </si>
  <si>
    <t>8921-7134408</t>
  </si>
  <si>
    <t>8981-4486121</t>
  </si>
  <si>
    <t>88174-521526</t>
  </si>
  <si>
    <t>88174-521295</t>
  </si>
  <si>
    <t>8921-2362977</t>
  </si>
  <si>
    <t>8921-8204023</t>
  </si>
  <si>
    <t>8921-8282120</t>
  </si>
  <si>
    <t>8921-0664919</t>
  </si>
  <si>
    <t>МБУК "ЦДК"</t>
  </si>
  <si>
    <t>8981-4200382</t>
  </si>
  <si>
    <t>8981-4367673</t>
  </si>
  <si>
    <t>8921-5304287</t>
  </si>
  <si>
    <t>8911-5296022</t>
  </si>
  <si>
    <t>88174-546241</t>
  </si>
  <si>
    <t>8911-4420617</t>
  </si>
  <si>
    <t>8981-4457078</t>
  </si>
  <si>
    <t>8-921-069-01-34</t>
  </si>
  <si>
    <t>8900-544-95-95</t>
  </si>
  <si>
    <t>8-900-544-45-04</t>
  </si>
  <si>
    <t>8953-512-02-56</t>
  </si>
  <si>
    <t>8-921-068-18-90</t>
  </si>
  <si>
    <t>8921-531-23-46</t>
  </si>
  <si>
    <t xml:space="preserve">8921-8264769, 8921-5335143 </t>
  </si>
  <si>
    <t>(81748) 21-655</t>
  </si>
  <si>
    <t>(81748)21-873</t>
  </si>
  <si>
    <t>8921-5392547</t>
  </si>
  <si>
    <t>8-921-532-52-55</t>
  </si>
  <si>
    <t>8921-5324204</t>
  </si>
  <si>
    <t>8921-7133389</t>
  </si>
  <si>
    <t>8921-1402111</t>
  </si>
  <si>
    <t>8-921-231-35-37</t>
  </si>
  <si>
    <t>8-982-741-66-66</t>
  </si>
  <si>
    <t>8911-5378317</t>
  </si>
  <si>
    <t>8-921-232-72-12</t>
  </si>
  <si>
    <t>8921-5334284</t>
  </si>
  <si>
    <t>89211-430247</t>
  </si>
  <si>
    <t>8-921-126-98-28</t>
  </si>
  <si>
    <t>8-921-535-47-26</t>
  </si>
  <si>
    <t>8-921-539-61-61</t>
  </si>
  <si>
    <t>8-921-126-19-69</t>
  </si>
  <si>
    <t>(81748) 2-23-71</t>
  </si>
  <si>
    <t>8921-5335939</t>
  </si>
  <si>
    <t>8921-8283646</t>
  </si>
  <si>
    <t>8921-8339112</t>
  </si>
  <si>
    <t>7(911)5470117</t>
  </si>
  <si>
    <t>8921-5399747</t>
  </si>
  <si>
    <t>8965-744-92-11</t>
  </si>
  <si>
    <t>только 40 мин</t>
  </si>
  <si>
    <t>ООО «НижегородЭнергоТрейд»</t>
  </si>
  <si>
    <t>8 (831) 234-01-73</t>
  </si>
  <si>
    <t>ООО  «РУСЭНЕРГОРЕСУРС»</t>
  </si>
  <si>
    <t>ООО "НЭК "Энерготрейд"</t>
  </si>
  <si>
    <t>(800) 350-28-14</t>
  </si>
  <si>
    <t>ООО "НЭК"</t>
  </si>
  <si>
    <t>8 800 700 69 83</t>
  </si>
  <si>
    <t>(8182) 49-43-73</t>
  </si>
  <si>
    <t>ООО «Каскад-Энергосбыт»</t>
  </si>
  <si>
    <t>(4842) 71-59-00</t>
  </si>
  <si>
    <t>убрать из 1 гр.</t>
  </si>
  <si>
    <t>Филиал ПАО "Россети" Вологодское предприятие</t>
  </si>
  <si>
    <t>магистральных электрических сетей</t>
  </si>
  <si>
    <t>(8202) 20-55-22</t>
  </si>
  <si>
    <t>(8172) 27-13-10</t>
  </si>
  <si>
    <t>(8202) 77-77-801</t>
  </si>
  <si>
    <t>8(81755)3-22-57, 8-931-505-55-45</t>
  </si>
  <si>
    <t>8(81755)3-17-62, 8-953517-11-98</t>
  </si>
  <si>
    <t>МУП"Упр.ЖКХ п.Вохтога"</t>
  </si>
  <si>
    <t>8(81755)3-12-43, 3-11-65</t>
  </si>
  <si>
    <t>8(81755)3-15-71, 3-12-13</t>
  </si>
  <si>
    <t>8-911-502-90-37</t>
  </si>
  <si>
    <t>8(81755)3-18-35, 8-905-296-21-76</t>
  </si>
  <si>
    <t>8-911-521-38-09</t>
  </si>
  <si>
    <t>8(81755)2-31-37, 2-16-74, 2-26-11</t>
  </si>
  <si>
    <t>8-953-523-99-34</t>
  </si>
  <si>
    <t>8-921-250-23-02, 8-921-547-80-90</t>
  </si>
  <si>
    <t>8-926-886-04-86</t>
  </si>
  <si>
    <t>8-921-138-24-52</t>
  </si>
  <si>
    <t>АО "Газпром газорас</t>
  </si>
  <si>
    <t>пределение Вологда"</t>
  </si>
  <si>
    <t>8-911-52-956-40</t>
  </si>
  <si>
    <t>Сад № 6 Буратино</t>
  </si>
  <si>
    <t>(81742)3-41-00, 2-17-45; 8-951-731-82-62</t>
  </si>
  <si>
    <t>8-921-538-62-90</t>
  </si>
  <si>
    <t>(8202) 55-38-06, 8-911-440-25-77, 8-911-545-40-40</t>
  </si>
  <si>
    <t>8-921-250-85-93, 8(81742)2-15-66</t>
  </si>
  <si>
    <t>8-921-686-51-61</t>
  </si>
  <si>
    <t>8-911-539-48-41</t>
  </si>
  <si>
    <t>(81742)2-12-85, 2-15-05</t>
  </si>
  <si>
    <t>Итого Филиал ОАО "РЖД" Трансэнерго СЖД:</t>
  </si>
  <si>
    <t>АУ СО ВО "Устюж.дом</t>
  </si>
  <si>
    <t>социал.обслуж.для</t>
  </si>
  <si>
    <t>граждан пожил.возраста и инвалидов"</t>
  </si>
  <si>
    <t>(81737) 2-22-89</t>
  </si>
  <si>
    <t>8-921-137-71-62</t>
  </si>
  <si>
    <t>8-921-685-59-18</t>
  </si>
  <si>
    <t>(81737) 2-16-73</t>
  </si>
  <si>
    <t>8-921-718-19-05</t>
  </si>
  <si>
    <t>(8137) 45-147; 45-143</t>
  </si>
  <si>
    <t>(817-37) 2-14-07</t>
  </si>
  <si>
    <t>БУЗ ВО Устюж.ЦРБ (ФАП)</t>
  </si>
  <si>
    <t>8-921-056-62-69</t>
  </si>
  <si>
    <t>8-921-561-34-15, 8-921-973-57-95</t>
  </si>
  <si>
    <t>8-921-689-72-25</t>
  </si>
  <si>
    <t>8-921-718-19-05; 8-921-130-63-00-бух</t>
  </si>
  <si>
    <t>8-921-716-38-77, 8-921-530-54-53</t>
  </si>
  <si>
    <t>(81737) 46-139</t>
  </si>
  <si>
    <t>8-921-602-39-62</t>
  </si>
  <si>
    <t>8-921-135-36-37</t>
  </si>
  <si>
    <t>8-921-131-39-37,</t>
  </si>
  <si>
    <t>8-999-791-19-71</t>
  </si>
  <si>
    <t>8-921-131-39-37</t>
  </si>
  <si>
    <t>8-921-717-56-04</t>
  </si>
  <si>
    <t>(81737) 2-12-34</t>
  </si>
  <si>
    <t>8-921-541-34-88, 8-925-215-45-75</t>
  </si>
  <si>
    <t>(817-37) 2-25-04</t>
  </si>
  <si>
    <t>8-921-134-50-95</t>
  </si>
  <si>
    <t>8-921-718-56-63</t>
  </si>
  <si>
    <t>8-900-501-16-83</t>
  </si>
  <si>
    <t>8-963-357-77-75, 8-921-685-59-13</t>
  </si>
  <si>
    <t>(817-37) 2-16-42</t>
  </si>
  <si>
    <t>(81737) 2-22-04, 2-15-06</t>
  </si>
  <si>
    <t>(81737) 2-18-11</t>
  </si>
  <si>
    <t>8-921-250-41-74</t>
  </si>
  <si>
    <t>8-911-500-05-67</t>
  </si>
  <si>
    <t>(817) 372-19-78</t>
  </si>
  <si>
    <t>МУП"Районные теплосети"</t>
  </si>
  <si>
    <t>8921-1353637, 8921-1324892</t>
  </si>
  <si>
    <t>МБОУ Васильев.ООШ</t>
  </si>
  <si>
    <t>2 дог.+ ВПК-есть в ГВО-3</t>
  </si>
  <si>
    <t>с обеспеченностью 0,92 (-32,2° С).</t>
  </si>
  <si>
    <t xml:space="preserve">МУП г. Череповца </t>
  </si>
  <si>
    <t>8911-5318828</t>
  </si>
  <si>
    <t>8921-0641511</t>
  </si>
  <si>
    <t>8911-5191099</t>
  </si>
  <si>
    <t>ДС 79-26-52</t>
  </si>
  <si>
    <t>ГВО-ВУЭС Тарногский РЭС (Нюксеница)</t>
  </si>
  <si>
    <t>8(81759) 2-16-38, ф.2-16-38</t>
  </si>
  <si>
    <t>(81733)2-25-94</t>
  </si>
  <si>
    <t>ООО "СтройТерминал"</t>
  </si>
  <si>
    <t xml:space="preserve">Итого Филиал ПАО "Россети" Вологодское предприятие </t>
  </si>
  <si>
    <t>магистральных электрических сетей:</t>
  </si>
  <si>
    <t>Приложение №8</t>
  </si>
  <si>
    <t>к Правилам разработки и применения графиков</t>
  </si>
  <si>
    <t xml:space="preserve"> аварийного ограничения режима потребления </t>
  </si>
  <si>
    <t xml:space="preserve">электрической энергии (мощности) и использования </t>
  </si>
  <si>
    <t xml:space="preserve">противоаварийной автоматики, утвержденным </t>
  </si>
  <si>
    <t xml:space="preserve"> приказом Минэнерго России от 06.06.2013 №290</t>
  </si>
  <si>
    <t>Сведения о потреблении электрической энергии (мощности), включенном в График</t>
  </si>
  <si>
    <t>временного отключения потребления на 2023/2024 гг.</t>
  </si>
  <si>
    <t xml:space="preserve">Директор филиала </t>
  </si>
  <si>
    <t>по данным контрольных (внеочередных) замеров</t>
  </si>
  <si>
    <t>19.06.2024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</si>
</sst>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"/>
    <numFmt numFmtId="165" formatCode="0.000"/>
    <numFmt numFmtId="166" formatCode="0.0000"/>
    <numFmt numFmtId="167" formatCode="0.0%"/>
    <numFmt numFmtId="168" formatCode="_-* #,##0.00&quot;р.&quot;_-;\-* #,##0.00&quot;р.&quot;_-;_-* &quot;-&quot;??&quot;р.&quot;_-;_-@_-"/>
    <numFmt numFmtId="169" formatCode="_-* #,##0.00_р_._-;\-* #,##0.00_р_._-;_-* &quot;-&quot;??_р_._-;_-@_-"/>
  </numFmts>
  <fonts count="15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9"/>
      <name val="Times New Roman"/>
      <family val="1"/>
      <charset val="204"/>
    </font>
    <font>
      <u/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u/>
      <sz val="9"/>
      <name val="Times New Roman"/>
      <family val="1"/>
    </font>
    <font>
      <b/>
      <u/>
      <sz val="9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u/>
      <sz val="10"/>
      <name val="Times New Roman"/>
      <family val="1"/>
    </font>
    <font>
      <u/>
      <sz val="10"/>
      <name val="Times New Roman"/>
      <family val="1"/>
    </font>
    <font>
      <sz val="8"/>
      <name val="Times New Roman"/>
      <family val="1"/>
    </font>
    <font>
      <b/>
      <sz val="8"/>
      <name val="Times New Roman"/>
      <family val="1"/>
    </font>
    <font>
      <b/>
      <u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Times New Roman"/>
      <family val="1"/>
      <charset val="204"/>
    </font>
    <font>
      <u/>
      <sz val="10"/>
      <name val="Times New Roman"/>
      <family val="1"/>
      <charset val="204"/>
    </font>
    <font>
      <sz val="8"/>
      <name val="Arial Cyr"/>
      <charset val="204"/>
    </font>
    <font>
      <sz val="9"/>
      <color indexed="10"/>
      <name val="Times New Roman"/>
      <family val="1"/>
      <charset val="204"/>
    </font>
    <font>
      <b/>
      <sz val="9"/>
      <color indexed="10"/>
      <name val="Times New Roman"/>
      <family val="1"/>
      <charset val="204"/>
    </font>
    <font>
      <b/>
      <u/>
      <sz val="9"/>
      <color indexed="10"/>
      <name val="Times New Roman"/>
      <family val="1"/>
      <charset val="204"/>
    </font>
    <font>
      <b/>
      <sz val="9"/>
      <color indexed="10"/>
      <name val="Times New Roman"/>
      <family val="1"/>
    </font>
    <font>
      <sz val="10"/>
      <color indexed="10"/>
      <name val="Times New Roman"/>
      <family val="1"/>
    </font>
    <font>
      <b/>
      <sz val="10"/>
      <color indexed="10"/>
      <name val="Times New Roman"/>
      <family val="1"/>
      <charset val="204"/>
    </font>
    <font>
      <b/>
      <sz val="9"/>
      <color indexed="12"/>
      <name val="Times New Roman"/>
      <family val="1"/>
      <charset val="204"/>
    </font>
    <font>
      <sz val="10"/>
      <name val="Arial"/>
      <family val="2"/>
      <charset val="204"/>
    </font>
    <font>
      <b/>
      <u/>
      <sz val="9"/>
      <color indexed="10"/>
      <name val="Times New Roman"/>
      <family val="1"/>
    </font>
    <font>
      <b/>
      <sz val="9"/>
      <color indexed="17"/>
      <name val="Times New Roman"/>
      <family val="1"/>
      <charset val="204"/>
    </font>
    <font>
      <b/>
      <sz val="10"/>
      <color indexed="17"/>
      <name val="Times New Roman"/>
      <family val="1"/>
      <charset val="204"/>
    </font>
    <font>
      <b/>
      <sz val="12"/>
      <color indexed="17"/>
      <name val="Times New Roman"/>
      <family val="1"/>
      <charset val="204"/>
    </font>
    <font>
      <b/>
      <sz val="8"/>
      <color indexed="17"/>
      <name val="Times New Roman"/>
      <family val="1"/>
      <charset val="204"/>
    </font>
    <font>
      <b/>
      <u/>
      <sz val="9"/>
      <color indexed="17"/>
      <name val="Times New Roman"/>
      <family val="1"/>
      <charset val="204"/>
    </font>
    <font>
      <b/>
      <sz val="9"/>
      <color indexed="12"/>
      <name val="Times New Roman"/>
      <family val="1"/>
    </font>
    <font>
      <b/>
      <sz val="9"/>
      <color indexed="21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b/>
      <u/>
      <sz val="10"/>
      <color indexed="12"/>
      <name val="Times New Roman"/>
      <family val="1"/>
      <charset val="204"/>
    </font>
    <font>
      <b/>
      <sz val="10"/>
      <color indexed="53"/>
      <name val="Times New Roman"/>
      <family val="1"/>
      <charset val="204"/>
    </font>
    <font>
      <b/>
      <u/>
      <sz val="10"/>
      <color indexed="53"/>
      <name val="Times New Roman"/>
      <family val="1"/>
      <charset val="204"/>
    </font>
    <font>
      <sz val="10"/>
      <color indexed="53"/>
      <name val="Times New Roman"/>
      <family val="1"/>
      <charset val="204"/>
    </font>
    <font>
      <b/>
      <sz val="9"/>
      <color rgb="FFFF000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b/>
      <u/>
      <sz val="9"/>
      <color rgb="FFFF0000"/>
      <name val="Times New Roman"/>
      <family val="1"/>
      <charset val="204"/>
    </font>
    <font>
      <b/>
      <u/>
      <sz val="10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9"/>
      <color rgb="FFFF0000"/>
      <name val="Times New Roman"/>
      <family val="1"/>
    </font>
    <font>
      <b/>
      <sz val="9"/>
      <color theme="3"/>
      <name val="Times New Roman"/>
      <family val="1"/>
      <charset val="204"/>
    </font>
    <font>
      <b/>
      <sz val="9"/>
      <color theme="4"/>
      <name val="Times New Roman"/>
      <family val="1"/>
      <charset val="204"/>
    </font>
    <font>
      <b/>
      <sz val="9"/>
      <color rgb="FF0099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theme="3"/>
      <name val="Times New Roman"/>
      <family val="1"/>
      <charset val="204"/>
    </font>
    <font>
      <b/>
      <u/>
      <sz val="9"/>
      <color theme="3"/>
      <name val="Times New Roman"/>
      <family val="1"/>
      <charset val="204"/>
    </font>
    <font>
      <b/>
      <sz val="9"/>
      <color theme="3"/>
      <name val="Times New Roman"/>
      <family val="1"/>
    </font>
    <font>
      <b/>
      <u/>
      <sz val="10"/>
      <color rgb="FFFF0000"/>
      <name val="Times New Roman"/>
      <family val="1"/>
      <charset val="204"/>
    </font>
    <font>
      <u/>
      <sz val="9"/>
      <color rgb="FFFF0000"/>
      <name val="Times New Roman"/>
      <family val="1"/>
      <charset val="204"/>
    </font>
    <font>
      <b/>
      <u/>
      <sz val="9"/>
      <color rgb="FF009900"/>
      <name val="Times New Roman"/>
      <family val="1"/>
      <charset val="204"/>
    </font>
    <font>
      <sz val="9"/>
      <color rgb="FFFF0000"/>
      <name val="Times New Roman"/>
      <family val="1"/>
    </font>
    <font>
      <b/>
      <sz val="10"/>
      <color theme="4" tint="-0.249977111117893"/>
      <name val="Times New Roman"/>
      <family val="1"/>
      <charset val="204"/>
    </font>
    <font>
      <b/>
      <sz val="9"/>
      <color rgb="FFC00000"/>
      <name val="Times New Roman"/>
      <family val="1"/>
      <charset val="204"/>
    </font>
    <font>
      <b/>
      <sz val="10"/>
      <color theme="3"/>
      <name val="Times New Roman"/>
      <family val="1"/>
    </font>
    <font>
      <b/>
      <sz val="10"/>
      <name val="Arial Cyr"/>
      <charset val="204"/>
    </font>
    <font>
      <b/>
      <sz val="10"/>
      <color rgb="FF0070C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b/>
      <sz val="9"/>
      <color rgb="FF009900"/>
      <name val="Times New Roman"/>
      <family val="1"/>
    </font>
    <font>
      <sz val="10"/>
      <color rgb="FFFF0000"/>
      <name val="Times New Roman"/>
      <family val="1"/>
    </font>
    <font>
      <b/>
      <sz val="9"/>
      <color theme="5"/>
      <name val="Times New Roman"/>
      <family val="1"/>
      <charset val="204"/>
    </font>
    <font>
      <b/>
      <sz val="10"/>
      <color theme="3" tint="0.39997558519241921"/>
      <name val="Times New Roman"/>
      <family val="1"/>
      <charset val="204"/>
    </font>
    <font>
      <sz val="9"/>
      <color theme="3"/>
      <name val="Times New Roman"/>
      <family val="1"/>
      <charset val="204"/>
    </font>
    <font>
      <b/>
      <sz val="12"/>
      <color theme="3"/>
      <name val="Times New Roman"/>
      <family val="1"/>
      <charset val="204"/>
    </font>
    <font>
      <sz val="10"/>
      <color theme="3"/>
      <name val="Times New Roman"/>
      <family val="1"/>
      <charset val="204"/>
    </font>
    <font>
      <b/>
      <sz val="10"/>
      <color rgb="FFFF0000"/>
      <name val="Arial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</font>
    <font>
      <sz val="10"/>
      <name val="Arial Cyr"/>
      <family val="2"/>
      <charset val="204"/>
    </font>
    <font>
      <b/>
      <sz val="9"/>
      <color theme="6" tint="-0.499984740745262"/>
      <name val="Times New Roman"/>
      <family val="1"/>
      <charset val="204"/>
    </font>
    <font>
      <b/>
      <sz val="9"/>
      <color rgb="FF0070C0"/>
      <name val="Times New Roman"/>
      <family val="1"/>
      <charset val="204"/>
    </font>
    <font>
      <sz val="10"/>
      <color rgb="FF0070C0"/>
      <name val="Times New Roman"/>
      <family val="1"/>
      <charset val="204"/>
    </font>
    <font>
      <b/>
      <sz val="9"/>
      <color theme="8" tint="-0.249977111117893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9"/>
      <color rgb="FF7030A0"/>
      <name val="Times New Roman"/>
      <family val="1"/>
      <charset val="204"/>
    </font>
    <font>
      <b/>
      <sz val="10"/>
      <color rgb="FF7030A0"/>
      <name val="Times New Roman"/>
      <family val="1"/>
      <charset val="204"/>
    </font>
    <font>
      <b/>
      <sz val="9"/>
      <color theme="6" tint="-0.249977111117893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3"/>
      <color theme="1"/>
      <name val="Times New Roman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Times New Roman"/>
      <family val="2"/>
      <charset val="204"/>
    </font>
    <font>
      <b/>
      <sz val="9"/>
      <color theme="9" tint="-0.499984740745262"/>
      <name val="Times New Roman"/>
      <family val="1"/>
      <charset val="204"/>
    </font>
    <font>
      <b/>
      <sz val="10"/>
      <color theme="9" tint="-0.499984740745262"/>
      <name val="Times New Roman"/>
      <family val="1"/>
      <charset val="204"/>
    </font>
    <font>
      <b/>
      <sz val="9"/>
      <color rgb="FF002060"/>
      <name val="Times New Roman"/>
      <family val="1"/>
      <charset val="204"/>
    </font>
    <font>
      <sz val="9"/>
      <color rgb="FF0070C0"/>
      <name val="Times New Roman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2"/>
      <charset val="204"/>
    </font>
    <font>
      <sz val="10"/>
      <name val="Arial Cyr"/>
    </font>
    <font>
      <b/>
      <sz val="10"/>
      <name val="Arial Cyr"/>
      <family val="2"/>
      <charset val="204"/>
    </font>
    <font>
      <b/>
      <sz val="9"/>
      <color theme="3" tint="0.39997558519241921"/>
      <name val="Times New Roman"/>
      <family val="1"/>
      <charset val="204"/>
    </font>
    <font>
      <sz val="10"/>
      <color rgb="FFC00000"/>
      <name val="Times New Roman"/>
      <family val="1"/>
    </font>
    <font>
      <sz val="9"/>
      <color rgb="FFC00000"/>
      <name val="Times New Roman"/>
      <family val="1"/>
    </font>
    <font>
      <b/>
      <sz val="9"/>
      <color rgb="FFC00000"/>
      <name val="Times New Roman"/>
      <family val="1"/>
    </font>
    <font>
      <b/>
      <u/>
      <sz val="9"/>
      <color rgb="FFC00000"/>
      <name val="Times New Roman"/>
      <family val="1"/>
    </font>
    <font>
      <b/>
      <sz val="9"/>
      <color theme="5" tint="-0.499984740745262"/>
      <name val="Times New Roman"/>
      <family val="1"/>
      <charset val="204"/>
    </font>
    <font>
      <b/>
      <sz val="9"/>
      <color rgb="FF002060"/>
      <name val="Times New Roman"/>
      <family val="1"/>
    </font>
    <font>
      <b/>
      <sz val="9"/>
      <color theme="8" tint="-0.499984740745262"/>
      <name val="Times New Roman"/>
      <family val="1"/>
      <charset val="204"/>
    </font>
    <font>
      <b/>
      <sz val="10"/>
      <color rgb="FF002060"/>
      <name val="Times New Roman"/>
      <family val="1"/>
      <charset val="204"/>
    </font>
    <font>
      <b/>
      <sz val="10"/>
      <color rgb="FF009900"/>
      <name val="Times New Roman"/>
      <family val="1"/>
      <charset val="204"/>
    </font>
    <font>
      <b/>
      <u/>
      <sz val="10"/>
      <color rgb="FF009900"/>
      <name val="Times New Roman"/>
      <family val="1"/>
      <charset val="204"/>
    </font>
    <font>
      <sz val="9"/>
      <color rgb="FF7030A0"/>
      <name val="Times New Roman"/>
      <family val="1"/>
      <charset val="204"/>
    </font>
    <font>
      <b/>
      <sz val="10"/>
      <color theme="5" tint="-0.499984740745262"/>
      <name val="Times New Roman"/>
      <family val="1"/>
      <charset val="204"/>
    </font>
    <font>
      <sz val="9"/>
      <color rgb="FFC00000"/>
      <name val="Times New Roman"/>
      <family val="1"/>
      <charset val="204"/>
    </font>
    <font>
      <u/>
      <sz val="9"/>
      <color rgb="FFC00000"/>
      <name val="Times New Roman"/>
      <family val="1"/>
      <charset val="204"/>
    </font>
    <font>
      <u/>
      <sz val="10"/>
      <color theme="10"/>
      <name val="Arial Cyr"/>
      <charset val="204"/>
    </font>
    <font>
      <sz val="11"/>
      <name val="Times New Roman"/>
      <family val="1"/>
      <charset val="204"/>
    </font>
    <font>
      <b/>
      <sz val="9"/>
      <color rgb="FF008000"/>
      <name val="Times New Roman"/>
      <family val="1"/>
      <charset val="204"/>
    </font>
    <font>
      <sz val="8.25"/>
      <color rgb="FF000000"/>
      <name val="Times New Roman"/>
      <family val="1"/>
      <charset val="204"/>
    </font>
    <font>
      <b/>
      <sz val="10"/>
      <color indexed="12"/>
      <name val="Times New Roman"/>
      <family val="1"/>
    </font>
    <font>
      <sz val="9"/>
      <color theme="9" tint="-0.499984740745262"/>
      <name val="Times New Roman"/>
      <family val="1"/>
      <charset val="204"/>
    </font>
  </fonts>
  <fills count="5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99FF99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3552">
    <xf numFmtId="0" fontId="0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95" fillId="0" borderId="0"/>
    <xf numFmtId="0" fontId="48" fillId="0" borderId="0"/>
    <xf numFmtId="0" fontId="104" fillId="24" borderId="0" applyNumberFormat="0" applyBorder="0" applyAlignment="0" applyProtection="0"/>
    <xf numFmtId="0" fontId="104" fillId="25" borderId="0" applyNumberFormat="0" applyBorder="0" applyAlignment="0" applyProtection="0"/>
    <xf numFmtId="0" fontId="104" fillId="26" borderId="0" applyNumberFormat="0" applyBorder="0" applyAlignment="0" applyProtection="0"/>
    <xf numFmtId="0" fontId="104" fillId="27" borderId="0" applyNumberFormat="0" applyBorder="0" applyAlignment="0" applyProtection="0"/>
    <xf numFmtId="0" fontId="104" fillId="28" borderId="0" applyNumberFormat="0" applyBorder="0" applyAlignment="0" applyProtection="0"/>
    <xf numFmtId="0" fontId="104" fillId="29" borderId="0" applyNumberFormat="0" applyBorder="0" applyAlignment="0" applyProtection="0"/>
    <xf numFmtId="0" fontId="104" fillId="30" borderId="0" applyNumberFormat="0" applyBorder="0" applyAlignment="0" applyProtection="0"/>
    <xf numFmtId="0" fontId="104" fillId="31" borderId="0" applyNumberFormat="0" applyBorder="0" applyAlignment="0" applyProtection="0"/>
    <xf numFmtId="0" fontId="104" fillId="32" borderId="0" applyNumberFormat="0" applyBorder="0" applyAlignment="0" applyProtection="0"/>
    <xf numFmtId="0" fontId="104" fillId="27" borderId="0" applyNumberFormat="0" applyBorder="0" applyAlignment="0" applyProtection="0"/>
    <xf numFmtId="0" fontId="104" fillId="30" borderId="0" applyNumberFormat="0" applyBorder="0" applyAlignment="0" applyProtection="0"/>
    <xf numFmtId="0" fontId="104" fillId="33" borderId="0" applyNumberFormat="0" applyBorder="0" applyAlignment="0" applyProtection="0"/>
    <xf numFmtId="0" fontId="105" fillId="34" borderId="0" applyNumberFormat="0" applyBorder="0" applyAlignment="0" applyProtection="0"/>
    <xf numFmtId="0" fontId="105" fillId="31" borderId="0" applyNumberFormat="0" applyBorder="0" applyAlignment="0" applyProtection="0"/>
    <xf numFmtId="0" fontId="105" fillId="32" borderId="0" applyNumberFormat="0" applyBorder="0" applyAlignment="0" applyProtection="0"/>
    <xf numFmtId="0" fontId="105" fillId="35" borderId="0" applyNumberFormat="0" applyBorder="0" applyAlignment="0" applyProtection="0"/>
    <xf numFmtId="0" fontId="105" fillId="36" borderId="0" applyNumberFormat="0" applyBorder="0" applyAlignment="0" applyProtection="0"/>
    <xf numFmtId="0" fontId="105" fillId="37" borderId="0" applyNumberFormat="0" applyBorder="0" applyAlignment="0" applyProtection="0"/>
    <xf numFmtId="0" fontId="105" fillId="38" borderId="0" applyNumberFormat="0" applyBorder="0" applyAlignment="0" applyProtection="0"/>
    <xf numFmtId="0" fontId="105" fillId="39" borderId="0" applyNumberFormat="0" applyBorder="0" applyAlignment="0" applyProtection="0"/>
    <xf numFmtId="0" fontId="105" fillId="40" borderId="0" applyNumberFormat="0" applyBorder="0" applyAlignment="0" applyProtection="0"/>
    <xf numFmtId="0" fontId="105" fillId="35" borderId="0" applyNumberFormat="0" applyBorder="0" applyAlignment="0" applyProtection="0"/>
    <xf numFmtId="0" fontId="105" fillId="36" borderId="0" applyNumberFormat="0" applyBorder="0" applyAlignment="0" applyProtection="0"/>
    <xf numFmtId="0" fontId="105" fillId="41" borderId="0" applyNumberFormat="0" applyBorder="0" applyAlignment="0" applyProtection="0"/>
    <xf numFmtId="0" fontId="106" fillId="29" borderId="15" applyNumberFormat="0" applyAlignment="0" applyProtection="0"/>
    <xf numFmtId="0" fontId="107" fillId="42" borderId="16" applyNumberFormat="0" applyAlignment="0" applyProtection="0"/>
    <xf numFmtId="0" fontId="108" fillId="42" borderId="15" applyNumberFormat="0" applyAlignment="0" applyProtection="0"/>
    <xf numFmtId="0" fontId="109" fillId="0" borderId="17" applyNumberFormat="0" applyFill="0" applyAlignment="0" applyProtection="0"/>
    <xf numFmtId="0" fontId="110" fillId="0" borderId="18" applyNumberFormat="0" applyFill="0" applyAlignment="0" applyProtection="0"/>
    <xf numFmtId="0" fontId="111" fillId="0" borderId="19" applyNumberFormat="0" applyFill="0" applyAlignment="0" applyProtection="0"/>
    <xf numFmtId="0" fontId="111" fillId="0" borderId="0" applyNumberFormat="0" applyFill="0" applyBorder="0" applyAlignment="0" applyProtection="0"/>
    <xf numFmtId="0" fontId="112" fillId="0" borderId="20" applyNumberFormat="0" applyFill="0" applyAlignment="0" applyProtection="0"/>
    <xf numFmtId="0" fontId="113" fillId="43" borderId="21" applyNumberFormat="0" applyAlignment="0" applyProtection="0"/>
    <xf numFmtId="0" fontId="114" fillId="0" borderId="0" applyNumberFormat="0" applyFill="0" applyBorder="0" applyAlignment="0" applyProtection="0"/>
    <xf numFmtId="0" fontId="115" fillId="44" borderId="0" applyNumberFormat="0" applyBorder="0" applyAlignment="0" applyProtection="0"/>
    <xf numFmtId="0" fontId="19" fillId="0" borderId="0"/>
    <xf numFmtId="0" fontId="116" fillId="25" borderId="0" applyNumberFormat="0" applyBorder="0" applyAlignment="0" applyProtection="0"/>
    <xf numFmtId="0" fontId="117" fillId="0" borderId="0" applyNumberFormat="0" applyFill="0" applyBorder="0" applyAlignment="0" applyProtection="0"/>
    <xf numFmtId="0" fontId="19" fillId="45" borderId="22" applyNumberFormat="0" applyFont="0" applyAlignment="0" applyProtection="0"/>
    <xf numFmtId="0" fontId="118" fillId="0" borderId="23" applyNumberFormat="0" applyFill="0" applyAlignment="0" applyProtection="0"/>
    <xf numFmtId="0" fontId="119" fillId="0" borderId="0" applyNumberFormat="0" applyFill="0" applyBorder="0" applyAlignment="0" applyProtection="0"/>
    <xf numFmtId="0" fontId="120" fillId="26" borderId="0" applyNumberFormat="0" applyBorder="0" applyAlignment="0" applyProtection="0"/>
    <xf numFmtId="0" fontId="121" fillId="0" borderId="0"/>
    <xf numFmtId="0" fontId="48" fillId="0" borderId="0"/>
    <xf numFmtId="0" fontId="104" fillId="24" borderId="0" applyNumberFormat="0" applyBorder="0" applyAlignment="0" applyProtection="0"/>
    <xf numFmtId="0" fontId="104" fillId="25" borderId="0" applyNumberFormat="0" applyBorder="0" applyAlignment="0" applyProtection="0"/>
    <xf numFmtId="0" fontId="104" fillId="26" borderId="0" applyNumberFormat="0" applyBorder="0" applyAlignment="0" applyProtection="0"/>
    <xf numFmtId="0" fontId="104" fillId="27" borderId="0" applyNumberFormat="0" applyBorder="0" applyAlignment="0" applyProtection="0"/>
    <xf numFmtId="0" fontId="104" fillId="28" borderId="0" applyNumberFormat="0" applyBorder="0" applyAlignment="0" applyProtection="0"/>
    <xf numFmtId="0" fontId="104" fillId="29" borderId="0" applyNumberFormat="0" applyBorder="0" applyAlignment="0" applyProtection="0"/>
    <xf numFmtId="0" fontId="104" fillId="30" borderId="0" applyNumberFormat="0" applyBorder="0" applyAlignment="0" applyProtection="0"/>
    <xf numFmtId="0" fontId="104" fillId="31" borderId="0" applyNumberFormat="0" applyBorder="0" applyAlignment="0" applyProtection="0"/>
    <xf numFmtId="0" fontId="104" fillId="32" borderId="0" applyNumberFormat="0" applyBorder="0" applyAlignment="0" applyProtection="0"/>
    <xf numFmtId="0" fontId="104" fillId="27" borderId="0" applyNumberFormat="0" applyBorder="0" applyAlignment="0" applyProtection="0"/>
    <xf numFmtId="0" fontId="104" fillId="30" borderId="0" applyNumberFormat="0" applyBorder="0" applyAlignment="0" applyProtection="0"/>
    <xf numFmtId="0" fontId="104" fillId="33" borderId="0" applyNumberFormat="0" applyBorder="0" applyAlignment="0" applyProtection="0"/>
    <xf numFmtId="0" fontId="105" fillId="34" borderId="0" applyNumberFormat="0" applyBorder="0" applyAlignment="0" applyProtection="0"/>
    <xf numFmtId="0" fontId="105" fillId="31" borderId="0" applyNumberFormat="0" applyBorder="0" applyAlignment="0" applyProtection="0"/>
    <xf numFmtId="0" fontId="105" fillId="32" borderId="0" applyNumberFormat="0" applyBorder="0" applyAlignment="0" applyProtection="0"/>
    <xf numFmtId="0" fontId="105" fillId="35" borderId="0" applyNumberFormat="0" applyBorder="0" applyAlignment="0" applyProtection="0"/>
    <xf numFmtId="0" fontId="105" fillId="36" borderId="0" applyNumberFormat="0" applyBorder="0" applyAlignment="0" applyProtection="0"/>
    <xf numFmtId="0" fontId="105" fillId="37" borderId="0" applyNumberFormat="0" applyBorder="0" applyAlignment="0" applyProtection="0"/>
    <xf numFmtId="0" fontId="105" fillId="38" borderId="0" applyNumberFormat="0" applyBorder="0" applyAlignment="0" applyProtection="0"/>
    <xf numFmtId="0" fontId="105" fillId="39" borderId="0" applyNumberFormat="0" applyBorder="0" applyAlignment="0" applyProtection="0"/>
    <xf numFmtId="0" fontId="105" fillId="40" borderId="0" applyNumberFormat="0" applyBorder="0" applyAlignment="0" applyProtection="0"/>
    <xf numFmtId="0" fontId="105" fillId="35" borderId="0" applyNumberFormat="0" applyBorder="0" applyAlignment="0" applyProtection="0"/>
    <xf numFmtId="0" fontId="105" fillId="36" borderId="0" applyNumberFormat="0" applyBorder="0" applyAlignment="0" applyProtection="0"/>
    <xf numFmtId="0" fontId="105" fillId="41" borderId="0" applyNumberFormat="0" applyBorder="0" applyAlignment="0" applyProtection="0"/>
    <xf numFmtId="0" fontId="106" fillId="29" borderId="15" applyNumberFormat="0" applyAlignment="0" applyProtection="0"/>
    <xf numFmtId="0" fontId="107" fillId="42" borderId="16" applyNumberFormat="0" applyAlignment="0" applyProtection="0"/>
    <xf numFmtId="0" fontId="108" fillId="42" borderId="15" applyNumberFormat="0" applyAlignment="0" applyProtection="0"/>
    <xf numFmtId="0" fontId="109" fillId="0" borderId="17" applyNumberFormat="0" applyFill="0" applyAlignment="0" applyProtection="0"/>
    <xf numFmtId="0" fontId="110" fillId="0" borderId="18" applyNumberFormat="0" applyFill="0" applyAlignment="0" applyProtection="0"/>
    <xf numFmtId="0" fontId="111" fillId="0" borderId="19" applyNumberFormat="0" applyFill="0" applyAlignment="0" applyProtection="0"/>
    <xf numFmtId="0" fontId="111" fillId="0" borderId="0" applyNumberFormat="0" applyFill="0" applyBorder="0" applyAlignment="0" applyProtection="0"/>
    <xf numFmtId="0" fontId="112" fillId="0" borderId="20" applyNumberFormat="0" applyFill="0" applyAlignment="0" applyProtection="0"/>
    <xf numFmtId="0" fontId="113" fillId="43" borderId="21" applyNumberFormat="0" applyAlignment="0" applyProtection="0"/>
    <xf numFmtId="0" fontId="114" fillId="0" borderId="0" applyNumberFormat="0" applyFill="0" applyBorder="0" applyAlignment="0" applyProtection="0"/>
    <xf numFmtId="0" fontId="115" fillId="44" borderId="0" applyNumberFormat="0" applyBorder="0" applyAlignment="0" applyProtection="0"/>
    <xf numFmtId="0" fontId="116" fillId="25" borderId="0" applyNumberFormat="0" applyBorder="0" applyAlignment="0" applyProtection="0"/>
    <xf numFmtId="0" fontId="117" fillId="0" borderId="0" applyNumberFormat="0" applyFill="0" applyBorder="0" applyAlignment="0" applyProtection="0"/>
    <xf numFmtId="0" fontId="19" fillId="45" borderId="22" applyNumberFormat="0" applyFont="0" applyAlignment="0" applyProtection="0"/>
    <xf numFmtId="0" fontId="118" fillId="0" borderId="23" applyNumberFormat="0" applyFill="0" applyAlignment="0" applyProtection="0"/>
    <xf numFmtId="0" fontId="119" fillId="0" borderId="0" applyNumberFormat="0" applyFill="0" applyBorder="0" applyAlignment="0" applyProtection="0"/>
    <xf numFmtId="0" fontId="120" fillId="26" borderId="0" applyNumberFormat="0" applyBorder="0" applyAlignment="0" applyProtection="0"/>
    <xf numFmtId="0" fontId="48" fillId="0" borderId="0"/>
    <xf numFmtId="0" fontId="4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0"/>
    <xf numFmtId="0" fontId="19" fillId="0" borderId="0"/>
    <xf numFmtId="9" fontId="19" fillId="0" borderId="0" applyFont="0" applyFill="0" applyBorder="0" applyAlignment="0" applyProtection="0"/>
    <xf numFmtId="0" fontId="95" fillId="0" borderId="0"/>
    <xf numFmtId="0" fontId="48" fillId="0" borderId="0"/>
    <xf numFmtId="0" fontId="104" fillId="24" borderId="0" applyNumberFormat="0" applyBorder="0" applyAlignment="0" applyProtection="0"/>
    <xf numFmtId="0" fontId="104" fillId="25" borderId="0" applyNumberFormat="0" applyBorder="0" applyAlignment="0" applyProtection="0"/>
    <xf numFmtId="0" fontId="104" fillId="26" borderId="0" applyNumberFormat="0" applyBorder="0" applyAlignment="0" applyProtection="0"/>
    <xf numFmtId="0" fontId="104" fillId="27" borderId="0" applyNumberFormat="0" applyBorder="0" applyAlignment="0" applyProtection="0"/>
    <xf numFmtId="0" fontId="104" fillId="28" borderId="0" applyNumberFormat="0" applyBorder="0" applyAlignment="0" applyProtection="0"/>
    <xf numFmtId="0" fontId="104" fillId="29" borderId="0" applyNumberFormat="0" applyBorder="0" applyAlignment="0" applyProtection="0"/>
    <xf numFmtId="0" fontId="104" fillId="30" borderId="0" applyNumberFormat="0" applyBorder="0" applyAlignment="0" applyProtection="0"/>
    <xf numFmtId="0" fontId="104" fillId="31" borderId="0" applyNumberFormat="0" applyBorder="0" applyAlignment="0" applyProtection="0"/>
    <xf numFmtId="0" fontId="104" fillId="32" borderId="0" applyNumberFormat="0" applyBorder="0" applyAlignment="0" applyProtection="0"/>
    <xf numFmtId="0" fontId="104" fillId="27" borderId="0" applyNumberFormat="0" applyBorder="0" applyAlignment="0" applyProtection="0"/>
    <xf numFmtId="0" fontId="104" fillId="30" borderId="0" applyNumberFormat="0" applyBorder="0" applyAlignment="0" applyProtection="0"/>
    <xf numFmtId="0" fontId="104" fillId="33" borderId="0" applyNumberFormat="0" applyBorder="0" applyAlignment="0" applyProtection="0"/>
    <xf numFmtId="0" fontId="105" fillId="34" borderId="0" applyNumberFormat="0" applyBorder="0" applyAlignment="0" applyProtection="0"/>
    <xf numFmtId="0" fontId="105" fillId="31" borderId="0" applyNumberFormat="0" applyBorder="0" applyAlignment="0" applyProtection="0"/>
    <xf numFmtId="0" fontId="105" fillId="32" borderId="0" applyNumberFormat="0" applyBorder="0" applyAlignment="0" applyProtection="0"/>
    <xf numFmtId="0" fontId="105" fillId="35" borderId="0" applyNumberFormat="0" applyBorder="0" applyAlignment="0" applyProtection="0"/>
    <xf numFmtId="0" fontId="105" fillId="36" borderId="0" applyNumberFormat="0" applyBorder="0" applyAlignment="0" applyProtection="0"/>
    <xf numFmtId="0" fontId="105" fillId="37" borderId="0" applyNumberFormat="0" applyBorder="0" applyAlignment="0" applyProtection="0"/>
    <xf numFmtId="0" fontId="105" fillId="38" borderId="0" applyNumberFormat="0" applyBorder="0" applyAlignment="0" applyProtection="0"/>
    <xf numFmtId="0" fontId="105" fillId="39" borderId="0" applyNumberFormat="0" applyBorder="0" applyAlignment="0" applyProtection="0"/>
    <xf numFmtId="0" fontId="105" fillId="40" borderId="0" applyNumberFormat="0" applyBorder="0" applyAlignment="0" applyProtection="0"/>
    <xf numFmtId="0" fontId="105" fillId="35" borderId="0" applyNumberFormat="0" applyBorder="0" applyAlignment="0" applyProtection="0"/>
    <xf numFmtId="0" fontId="105" fillId="36" borderId="0" applyNumberFormat="0" applyBorder="0" applyAlignment="0" applyProtection="0"/>
    <xf numFmtId="0" fontId="105" fillId="41" borderId="0" applyNumberFormat="0" applyBorder="0" applyAlignment="0" applyProtection="0"/>
    <xf numFmtId="0" fontId="106" fillId="29" borderId="15" applyNumberFormat="0" applyAlignment="0" applyProtection="0"/>
    <xf numFmtId="0" fontId="107" fillId="42" borderId="16" applyNumberFormat="0" applyAlignment="0" applyProtection="0"/>
    <xf numFmtId="0" fontId="108" fillId="42" borderId="15" applyNumberFormat="0" applyAlignment="0" applyProtection="0"/>
    <xf numFmtId="0" fontId="109" fillId="0" borderId="17" applyNumberFormat="0" applyFill="0" applyAlignment="0" applyProtection="0"/>
    <xf numFmtId="0" fontId="110" fillId="0" borderId="18" applyNumberFormat="0" applyFill="0" applyAlignment="0" applyProtection="0"/>
    <xf numFmtId="0" fontId="111" fillId="0" borderId="19" applyNumberFormat="0" applyFill="0" applyAlignment="0" applyProtection="0"/>
    <xf numFmtId="0" fontId="111" fillId="0" borderId="0" applyNumberFormat="0" applyFill="0" applyBorder="0" applyAlignment="0" applyProtection="0"/>
    <xf numFmtId="0" fontId="112" fillId="0" borderId="20" applyNumberFormat="0" applyFill="0" applyAlignment="0" applyProtection="0"/>
    <xf numFmtId="0" fontId="113" fillId="43" borderId="21" applyNumberFormat="0" applyAlignment="0" applyProtection="0"/>
    <xf numFmtId="0" fontId="114" fillId="0" borderId="0" applyNumberFormat="0" applyFill="0" applyBorder="0" applyAlignment="0" applyProtection="0"/>
    <xf numFmtId="0" fontId="115" fillId="44" borderId="0" applyNumberFormat="0" applyBorder="0" applyAlignment="0" applyProtection="0"/>
    <xf numFmtId="0" fontId="19" fillId="0" borderId="0"/>
    <xf numFmtId="0" fontId="116" fillId="25" borderId="0" applyNumberFormat="0" applyBorder="0" applyAlignment="0" applyProtection="0"/>
    <xf numFmtId="0" fontId="117" fillId="0" borderId="0" applyNumberFormat="0" applyFill="0" applyBorder="0" applyAlignment="0" applyProtection="0"/>
    <xf numFmtId="0" fontId="19" fillId="45" borderId="22" applyNumberFormat="0" applyFont="0" applyAlignment="0" applyProtection="0"/>
    <xf numFmtId="0" fontId="118" fillId="0" borderId="23" applyNumberFormat="0" applyFill="0" applyAlignment="0" applyProtection="0"/>
    <xf numFmtId="0" fontId="119" fillId="0" borderId="0" applyNumberFormat="0" applyFill="0" applyBorder="0" applyAlignment="0" applyProtection="0"/>
    <xf numFmtId="0" fontId="120" fillId="26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/>
    <xf numFmtId="0" fontId="104" fillId="24" borderId="0" applyNumberFormat="0" applyBorder="0" applyAlignment="0" applyProtection="0"/>
    <xf numFmtId="0" fontId="104" fillId="25" borderId="0" applyNumberFormat="0" applyBorder="0" applyAlignment="0" applyProtection="0"/>
    <xf numFmtId="0" fontId="104" fillId="26" borderId="0" applyNumberFormat="0" applyBorder="0" applyAlignment="0" applyProtection="0"/>
    <xf numFmtId="0" fontId="104" fillId="27" borderId="0" applyNumberFormat="0" applyBorder="0" applyAlignment="0" applyProtection="0"/>
    <xf numFmtId="0" fontId="104" fillId="28" borderId="0" applyNumberFormat="0" applyBorder="0" applyAlignment="0" applyProtection="0"/>
    <xf numFmtId="0" fontId="104" fillId="29" borderId="0" applyNumberFormat="0" applyBorder="0" applyAlignment="0" applyProtection="0"/>
    <xf numFmtId="0" fontId="104" fillId="30" borderId="0" applyNumberFormat="0" applyBorder="0" applyAlignment="0" applyProtection="0"/>
    <xf numFmtId="0" fontId="104" fillId="31" borderId="0" applyNumberFormat="0" applyBorder="0" applyAlignment="0" applyProtection="0"/>
    <xf numFmtId="0" fontId="104" fillId="32" borderId="0" applyNumberFormat="0" applyBorder="0" applyAlignment="0" applyProtection="0"/>
    <xf numFmtId="0" fontId="104" fillId="27" borderId="0" applyNumberFormat="0" applyBorder="0" applyAlignment="0" applyProtection="0"/>
    <xf numFmtId="0" fontId="104" fillId="30" borderId="0" applyNumberFormat="0" applyBorder="0" applyAlignment="0" applyProtection="0"/>
    <xf numFmtId="0" fontId="104" fillId="33" borderId="0" applyNumberFormat="0" applyBorder="0" applyAlignment="0" applyProtection="0"/>
    <xf numFmtId="0" fontId="105" fillId="34" borderId="0" applyNumberFormat="0" applyBorder="0" applyAlignment="0" applyProtection="0"/>
    <xf numFmtId="0" fontId="105" fillId="31" borderId="0" applyNumberFormat="0" applyBorder="0" applyAlignment="0" applyProtection="0"/>
    <xf numFmtId="0" fontId="105" fillId="32" borderId="0" applyNumberFormat="0" applyBorder="0" applyAlignment="0" applyProtection="0"/>
    <xf numFmtId="0" fontId="105" fillId="35" borderId="0" applyNumberFormat="0" applyBorder="0" applyAlignment="0" applyProtection="0"/>
    <xf numFmtId="0" fontId="105" fillId="36" borderId="0" applyNumberFormat="0" applyBorder="0" applyAlignment="0" applyProtection="0"/>
    <xf numFmtId="0" fontId="105" fillId="37" borderId="0" applyNumberFormat="0" applyBorder="0" applyAlignment="0" applyProtection="0"/>
    <xf numFmtId="0" fontId="105" fillId="38" borderId="0" applyNumberFormat="0" applyBorder="0" applyAlignment="0" applyProtection="0"/>
    <xf numFmtId="0" fontId="105" fillId="39" borderId="0" applyNumberFormat="0" applyBorder="0" applyAlignment="0" applyProtection="0"/>
    <xf numFmtId="0" fontId="105" fillId="40" borderId="0" applyNumberFormat="0" applyBorder="0" applyAlignment="0" applyProtection="0"/>
    <xf numFmtId="0" fontId="105" fillId="35" borderId="0" applyNumberFormat="0" applyBorder="0" applyAlignment="0" applyProtection="0"/>
    <xf numFmtId="0" fontId="105" fillId="36" borderId="0" applyNumberFormat="0" applyBorder="0" applyAlignment="0" applyProtection="0"/>
    <xf numFmtId="0" fontId="105" fillId="41" borderId="0" applyNumberFormat="0" applyBorder="0" applyAlignment="0" applyProtection="0"/>
    <xf numFmtId="0" fontId="106" fillId="29" borderId="15" applyNumberFormat="0" applyAlignment="0" applyProtection="0"/>
    <xf numFmtId="0" fontId="107" fillId="42" borderId="16" applyNumberFormat="0" applyAlignment="0" applyProtection="0"/>
    <xf numFmtId="0" fontId="108" fillId="42" borderId="15" applyNumberFormat="0" applyAlignment="0" applyProtection="0"/>
    <xf numFmtId="168" fontId="128" fillId="0" borderId="0" applyFont="0" applyFill="0" applyBorder="0" applyAlignment="0" applyProtection="0"/>
    <xf numFmtId="0" fontId="109" fillId="0" borderId="17" applyNumberFormat="0" applyFill="0" applyAlignment="0" applyProtection="0"/>
    <xf numFmtId="0" fontId="110" fillId="0" borderId="18" applyNumberFormat="0" applyFill="0" applyAlignment="0" applyProtection="0"/>
    <xf numFmtId="0" fontId="111" fillId="0" borderId="19" applyNumberFormat="0" applyFill="0" applyAlignment="0" applyProtection="0"/>
    <xf numFmtId="0" fontId="111" fillId="0" borderId="0" applyNumberFormat="0" applyFill="0" applyBorder="0" applyAlignment="0" applyProtection="0"/>
    <xf numFmtId="0" fontId="112" fillId="0" borderId="20" applyNumberFormat="0" applyFill="0" applyAlignment="0" applyProtection="0"/>
    <xf numFmtId="0" fontId="113" fillId="43" borderId="21" applyNumberFormat="0" applyAlignment="0" applyProtection="0"/>
    <xf numFmtId="0" fontId="114" fillId="0" borderId="0" applyNumberFormat="0" applyFill="0" applyBorder="0" applyAlignment="0" applyProtection="0"/>
    <xf numFmtId="0" fontId="115" fillId="44" borderId="0" applyNumberFormat="0" applyBorder="0" applyAlignment="0" applyProtection="0"/>
    <xf numFmtId="0" fontId="19" fillId="0" borderId="0"/>
    <xf numFmtId="0" fontId="17" fillId="0" borderId="0"/>
    <xf numFmtId="0" fontId="19" fillId="0" borderId="0"/>
    <xf numFmtId="0" fontId="19" fillId="0" borderId="0"/>
    <xf numFmtId="0" fontId="19" fillId="0" borderId="0"/>
    <xf numFmtId="0" fontId="17" fillId="0" borderId="0"/>
    <xf numFmtId="0" fontId="1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7" fillId="0" borderId="0"/>
    <xf numFmtId="0" fontId="19" fillId="0" borderId="0"/>
    <xf numFmtId="0" fontId="17" fillId="0" borderId="0"/>
    <xf numFmtId="0" fontId="19" fillId="0" borderId="0"/>
    <xf numFmtId="0" fontId="48" fillId="0" borderId="0"/>
    <xf numFmtId="0" fontId="48" fillId="0" borderId="0"/>
    <xf numFmtId="0" fontId="17" fillId="0" borderId="0"/>
    <xf numFmtId="0" fontId="17" fillId="0" borderId="0"/>
    <xf numFmtId="0" fontId="4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29" fillId="0" borderId="0"/>
    <xf numFmtId="0" fontId="17" fillId="0" borderId="0"/>
    <xf numFmtId="0" fontId="17" fillId="0" borderId="0"/>
    <xf numFmtId="0" fontId="17" fillId="0" borderId="0"/>
    <xf numFmtId="0" fontId="12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7" fillId="0" borderId="0"/>
    <xf numFmtId="0" fontId="1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30" fillId="0" borderId="0"/>
    <xf numFmtId="0" fontId="19" fillId="0" borderId="0"/>
    <xf numFmtId="0" fontId="17" fillId="0" borderId="0"/>
    <xf numFmtId="0" fontId="19" fillId="0" borderId="0"/>
    <xf numFmtId="0" fontId="17" fillId="0" borderId="0"/>
    <xf numFmtId="0" fontId="19" fillId="0" borderId="0"/>
    <xf numFmtId="0" fontId="129" fillId="0" borderId="0"/>
    <xf numFmtId="0" fontId="17" fillId="0" borderId="0"/>
    <xf numFmtId="0" fontId="19" fillId="0" borderId="0"/>
    <xf numFmtId="0" fontId="129" fillId="0" borderId="0"/>
    <xf numFmtId="0" fontId="17" fillId="0" borderId="0"/>
    <xf numFmtId="0" fontId="19" fillId="0" borderId="0"/>
    <xf numFmtId="0" fontId="17" fillId="0" borderId="0"/>
    <xf numFmtId="0" fontId="116" fillId="25" borderId="0" applyNumberFormat="0" applyBorder="0" applyAlignment="0" applyProtection="0"/>
    <xf numFmtId="0" fontId="117" fillId="0" borderId="0" applyNumberFormat="0" applyFill="0" applyBorder="0" applyAlignment="0" applyProtection="0"/>
    <xf numFmtId="0" fontId="19" fillId="45" borderId="22" applyNumberFormat="0" applyFont="0" applyAlignment="0" applyProtection="0"/>
    <xf numFmtId="0" fontId="118" fillId="0" borderId="23" applyNumberFormat="0" applyFill="0" applyAlignment="0" applyProtection="0"/>
    <xf numFmtId="0" fontId="119" fillId="0" borderId="0" applyNumberFormat="0" applyFill="0" applyBorder="0" applyAlignment="0" applyProtection="0"/>
    <xf numFmtId="169" fontId="19" fillId="0" borderId="0" applyFont="0" applyFill="0" applyBorder="0" applyAlignment="0" applyProtection="0"/>
    <xf numFmtId="0" fontId="120" fillId="26" borderId="0" applyNumberFormat="0" applyBorder="0" applyAlignment="0" applyProtection="0"/>
    <xf numFmtId="0" fontId="17" fillId="0" borderId="0"/>
    <xf numFmtId="0" fontId="131" fillId="0" borderId="0"/>
    <xf numFmtId="0" fontId="17" fillId="0" borderId="0"/>
    <xf numFmtId="0" fontId="48" fillId="0" borderId="0"/>
    <xf numFmtId="0" fontId="104" fillId="45" borderId="2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 applyNumberFormat="0" applyFill="0" applyBorder="0" applyAlignment="0" applyProtection="0"/>
  </cellStyleXfs>
  <cellXfs count="2360">
    <xf numFmtId="0" fontId="0" fillId="0" borderId="0" xfId="0"/>
    <xf numFmtId="0" fontId="20" fillId="0" borderId="0" xfId="0" applyFont="1" applyAlignment="1">
      <alignment horizontal="center"/>
    </xf>
    <xf numFmtId="0" fontId="20" fillId="0" borderId="0" xfId="0" applyFont="1"/>
    <xf numFmtId="0" fontId="20" fillId="0" borderId="1" xfId="0" applyFont="1" applyBorder="1" applyAlignment="1">
      <alignment horizontal="center"/>
    </xf>
    <xf numFmtId="0" fontId="20" fillId="0" borderId="1" xfId="0" applyFont="1" applyBorder="1" applyAlignment="1">
      <alignment horizontal="left"/>
    </xf>
    <xf numFmtId="0" fontId="20" fillId="0" borderId="2" xfId="0" applyFont="1" applyBorder="1" applyAlignment="1">
      <alignment horizontal="center"/>
    </xf>
    <xf numFmtId="0" fontId="20" fillId="0" borderId="0" xfId="0" applyFont="1" applyBorder="1" applyAlignment="1">
      <alignment horizontal="center"/>
    </xf>
    <xf numFmtId="0" fontId="20" fillId="0" borderId="3" xfId="0" applyFont="1" applyBorder="1" applyAlignment="1">
      <alignment horizontal="center"/>
    </xf>
    <xf numFmtId="0" fontId="20" fillId="0" borderId="4" xfId="0" applyFont="1" applyBorder="1" applyAlignment="1">
      <alignment horizontal="center"/>
    </xf>
    <xf numFmtId="0" fontId="20" fillId="0" borderId="6" xfId="0" applyFont="1" applyBorder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7" xfId="0" applyFont="1" applyBorder="1" applyAlignment="1">
      <alignment horizontal="center"/>
    </xf>
    <xf numFmtId="0" fontId="20" fillId="0" borderId="0" xfId="0" applyFont="1" applyFill="1"/>
    <xf numFmtId="0" fontId="20" fillId="2" borderId="0" xfId="0" applyFont="1" applyFill="1" applyAlignment="1">
      <alignment horizontal="center"/>
    </xf>
    <xf numFmtId="0" fontId="20" fillId="0" borderId="8" xfId="0" applyFont="1" applyBorder="1"/>
    <xf numFmtId="0" fontId="20" fillId="0" borderId="9" xfId="0" applyFont="1" applyBorder="1" applyAlignment="1">
      <alignment horizontal="center"/>
    </xf>
    <xf numFmtId="0" fontId="20" fillId="0" borderId="9" xfId="0" applyFont="1" applyBorder="1" applyAlignment="1">
      <alignment horizontal="right"/>
    </xf>
    <xf numFmtId="0" fontId="21" fillId="0" borderId="9" xfId="0" applyFont="1" applyBorder="1" applyAlignment="1">
      <alignment horizontal="center"/>
    </xf>
    <xf numFmtId="0" fontId="20" fillId="0" borderId="9" xfId="0" applyFont="1" applyBorder="1" applyAlignment="1">
      <alignment horizontal="left"/>
    </xf>
    <xf numFmtId="0" fontId="20" fillId="0" borderId="9" xfId="0" applyFont="1" applyBorder="1"/>
    <xf numFmtId="0" fontId="20" fillId="0" borderId="10" xfId="0" applyFont="1" applyBorder="1" applyAlignment="1">
      <alignment horizontal="center"/>
    </xf>
    <xf numFmtId="0" fontId="20" fillId="0" borderId="11" xfId="0" applyFont="1" applyBorder="1" applyAlignment="1">
      <alignment horizontal="center"/>
    </xf>
    <xf numFmtId="0" fontId="20" fillId="0" borderId="12" xfId="0" applyFont="1" applyBorder="1" applyAlignment="1">
      <alignment horizontal="center"/>
    </xf>
    <xf numFmtId="0" fontId="20" fillId="0" borderId="13" xfId="0" applyFont="1" applyBorder="1" applyAlignment="1">
      <alignment horizontal="center"/>
    </xf>
    <xf numFmtId="0" fontId="20" fillId="2" borderId="0" xfId="0" applyFont="1" applyFill="1" applyBorder="1" applyAlignment="1">
      <alignment horizontal="center"/>
    </xf>
    <xf numFmtId="0" fontId="20" fillId="2" borderId="0" xfId="0" applyFont="1" applyFill="1"/>
    <xf numFmtId="0" fontId="20" fillId="0" borderId="0" xfId="0" applyFont="1" applyFill="1" applyAlignment="1">
      <alignment horizontal="left"/>
    </xf>
    <xf numFmtId="0" fontId="21" fillId="0" borderId="0" xfId="0" applyFont="1" applyFill="1" applyAlignment="1">
      <alignment horizontal="center"/>
    </xf>
    <xf numFmtId="0" fontId="20" fillId="3" borderId="0" xfId="0" applyFont="1" applyFill="1" applyAlignment="1">
      <alignment horizontal="center"/>
    </xf>
    <xf numFmtId="0" fontId="20" fillId="3" borderId="0" xfId="0" applyFont="1" applyFill="1" applyAlignment="1">
      <alignment horizontal="left"/>
    </xf>
    <xf numFmtId="0" fontId="21" fillId="3" borderId="0" xfId="0" applyFont="1" applyFill="1" applyAlignment="1">
      <alignment horizontal="center"/>
    </xf>
    <xf numFmtId="0" fontId="20" fillId="4" borderId="0" xfId="0" applyFont="1" applyFill="1" applyAlignment="1">
      <alignment horizontal="center"/>
    </xf>
    <xf numFmtId="0" fontId="20" fillId="4" borderId="7" xfId="0" applyFont="1" applyFill="1" applyBorder="1" applyAlignment="1">
      <alignment horizontal="center"/>
    </xf>
    <xf numFmtId="1" fontId="20" fillId="0" borderId="0" xfId="0" applyNumberFormat="1" applyFont="1" applyFill="1" applyAlignment="1">
      <alignment horizontal="center"/>
    </xf>
    <xf numFmtId="0" fontId="20" fillId="4" borderId="0" xfId="0" applyFont="1" applyFill="1" applyBorder="1" applyAlignment="1">
      <alignment horizontal="center"/>
    </xf>
    <xf numFmtId="0" fontId="20" fillId="4" borderId="0" xfId="0" applyFont="1" applyFill="1"/>
    <xf numFmtId="0" fontId="20" fillId="0" borderId="0" xfId="0" applyFont="1" applyFill="1" applyBorder="1" applyAlignment="1">
      <alignment horizontal="center"/>
    </xf>
    <xf numFmtId="0" fontId="20" fillId="0" borderId="7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/>
    </xf>
    <xf numFmtId="0" fontId="20" fillId="0" borderId="4" xfId="0" applyFont="1" applyFill="1" applyBorder="1" applyAlignment="1">
      <alignment horizontal="center"/>
    </xf>
    <xf numFmtId="0" fontId="20" fillId="0" borderId="6" xfId="0" applyFont="1" applyFill="1" applyBorder="1" applyAlignment="1">
      <alignment horizontal="center"/>
    </xf>
    <xf numFmtId="0" fontId="22" fillId="0" borderId="0" xfId="0" applyFont="1" applyFill="1"/>
    <xf numFmtId="0" fontId="22" fillId="0" borderId="0" xfId="0" applyFont="1" applyFill="1" applyAlignment="1">
      <alignment horizontal="left"/>
    </xf>
    <xf numFmtId="0" fontId="22" fillId="0" borderId="0" xfId="0" applyFont="1" applyFill="1" applyAlignment="1">
      <alignment horizontal="center"/>
    </xf>
    <xf numFmtId="0" fontId="20" fillId="0" borderId="8" xfId="0" applyFont="1" applyFill="1" applyBorder="1"/>
    <xf numFmtId="0" fontId="20" fillId="0" borderId="9" xfId="0" applyFont="1" applyFill="1" applyBorder="1" applyAlignment="1">
      <alignment horizontal="center"/>
    </xf>
    <xf numFmtId="0" fontId="20" fillId="0" borderId="9" xfId="0" applyFont="1" applyFill="1" applyBorder="1" applyAlignment="1">
      <alignment horizontal="right"/>
    </xf>
    <xf numFmtId="0" fontId="21" fillId="0" borderId="9" xfId="0" applyFont="1" applyFill="1" applyBorder="1" applyAlignment="1">
      <alignment horizontal="center"/>
    </xf>
    <xf numFmtId="0" fontId="20" fillId="0" borderId="9" xfId="0" applyFont="1" applyFill="1" applyBorder="1" applyAlignment="1">
      <alignment horizontal="left"/>
    </xf>
    <xf numFmtId="0" fontId="20" fillId="0" borderId="9" xfId="0" applyFont="1" applyFill="1" applyBorder="1"/>
    <xf numFmtId="0" fontId="20" fillId="0" borderId="10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/>
    </xf>
    <xf numFmtId="0" fontId="20" fillId="0" borderId="13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0" fillId="0" borderId="3" xfId="0" applyFont="1" applyFill="1" applyBorder="1" applyAlignment="1">
      <alignment horizontal="center"/>
    </xf>
    <xf numFmtId="1" fontId="21" fillId="0" borderId="0" xfId="0" applyNumberFormat="1" applyFont="1" applyFill="1" applyAlignment="1">
      <alignment horizontal="center"/>
    </xf>
    <xf numFmtId="0" fontId="23" fillId="0" borderId="0" xfId="0" applyFont="1" applyAlignment="1">
      <alignment horizontal="center"/>
    </xf>
    <xf numFmtId="49" fontId="20" fillId="0" borderId="0" xfId="0" applyNumberFormat="1" applyFont="1" applyFill="1" applyAlignment="1">
      <alignment horizontal="center"/>
    </xf>
    <xf numFmtId="1" fontId="20" fillId="0" borderId="0" xfId="0" applyNumberFormat="1" applyFont="1" applyFill="1" applyAlignment="1">
      <alignment horizontal="left"/>
    </xf>
    <xf numFmtId="0" fontId="20" fillId="5" borderId="0" xfId="0" applyFont="1" applyFill="1" applyAlignment="1">
      <alignment horizontal="center"/>
    </xf>
    <xf numFmtId="0" fontId="26" fillId="0" borderId="0" xfId="0" applyFont="1" applyFill="1" applyAlignment="1">
      <alignment horizontal="center"/>
    </xf>
    <xf numFmtId="0" fontId="22" fillId="3" borderId="0" xfId="0" applyFont="1" applyFill="1" applyAlignment="1">
      <alignment horizontal="center"/>
    </xf>
    <xf numFmtId="0" fontId="20" fillId="3" borderId="7" xfId="0" applyFont="1" applyFill="1" applyBorder="1" applyAlignment="1">
      <alignment horizontal="center"/>
    </xf>
    <xf numFmtId="0" fontId="27" fillId="2" borderId="0" xfId="0" applyFont="1" applyFill="1" applyAlignment="1">
      <alignment horizontal="center"/>
    </xf>
    <xf numFmtId="0" fontId="20" fillId="0" borderId="0" xfId="0" applyFont="1" applyFill="1" applyAlignment="1">
      <alignment horizontal="right"/>
    </xf>
    <xf numFmtId="0" fontId="27" fillId="0" borderId="0" xfId="0" applyFont="1" applyFill="1" applyAlignment="1">
      <alignment horizontal="center"/>
    </xf>
    <xf numFmtId="1" fontId="24" fillId="0" borderId="0" xfId="0" applyNumberFormat="1" applyFont="1" applyFill="1" applyAlignment="1">
      <alignment horizontal="center"/>
    </xf>
    <xf numFmtId="0" fontId="27" fillId="0" borderId="0" xfId="0" applyFont="1"/>
    <xf numFmtId="0" fontId="20" fillId="0" borderId="0" xfId="0" applyFont="1" applyBorder="1" applyAlignment="1">
      <alignment horizontal="left"/>
    </xf>
    <xf numFmtId="164" fontId="21" fillId="0" borderId="0" xfId="0" applyNumberFormat="1" applyFont="1" applyFill="1" applyAlignment="1">
      <alignment horizontal="center"/>
    </xf>
    <xf numFmtId="164" fontId="20" fillId="0" borderId="0" xfId="0" applyNumberFormat="1" applyFont="1" applyFill="1" applyAlignment="1">
      <alignment horizontal="center"/>
    </xf>
    <xf numFmtId="2" fontId="21" fillId="0" borderId="0" xfId="0" applyNumberFormat="1" applyFont="1" applyFill="1" applyAlignment="1">
      <alignment horizontal="center"/>
    </xf>
    <xf numFmtId="2" fontId="26" fillId="0" borderId="0" xfId="0" applyNumberFormat="1" applyFont="1" applyFill="1" applyAlignment="1">
      <alignment horizontal="center"/>
    </xf>
    <xf numFmtId="2" fontId="20" fillId="0" borderId="0" xfId="0" applyNumberFormat="1" applyFont="1" applyFill="1" applyAlignment="1">
      <alignment horizontal="center"/>
    </xf>
    <xf numFmtId="164" fontId="26" fillId="0" borderId="0" xfId="0" applyNumberFormat="1" applyFont="1" applyFill="1" applyAlignment="1">
      <alignment horizontal="center"/>
    </xf>
    <xf numFmtId="2" fontId="24" fillId="0" borderId="0" xfId="0" applyNumberFormat="1" applyFont="1" applyFill="1" applyAlignment="1">
      <alignment horizontal="center"/>
    </xf>
    <xf numFmtId="0" fontId="29" fillId="0" borderId="0" xfId="0" applyFont="1"/>
    <xf numFmtId="0" fontId="29" fillId="0" borderId="0" xfId="0" applyFont="1" applyAlignment="1">
      <alignment horizontal="left"/>
    </xf>
    <xf numFmtId="0" fontId="29" fillId="0" borderId="0" xfId="0" applyFont="1" applyAlignment="1">
      <alignment horizontal="center"/>
    </xf>
    <xf numFmtId="0" fontId="29" fillId="0" borderId="0" xfId="0" applyFont="1" applyFill="1"/>
    <xf numFmtId="0" fontId="29" fillId="0" borderId="0" xfId="0" applyFont="1" applyFill="1" applyAlignment="1">
      <alignment horizontal="center"/>
    </xf>
    <xf numFmtId="0" fontId="29" fillId="0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0" fontId="29" fillId="0" borderId="0" xfId="0" applyFont="1" applyFill="1" applyAlignment="1">
      <alignment horizontal="left"/>
    </xf>
    <xf numFmtId="0" fontId="29" fillId="0" borderId="0" xfId="0" applyFont="1" applyAlignment="1">
      <alignment horizontal="left" indent="1"/>
    </xf>
    <xf numFmtId="0" fontId="29" fillId="4" borderId="0" xfId="0" applyFont="1" applyFill="1" applyAlignment="1">
      <alignment horizontal="center"/>
    </xf>
    <xf numFmtId="0" fontId="29" fillId="3" borderId="0" xfId="0" applyFont="1" applyFill="1" applyAlignment="1">
      <alignment horizontal="center"/>
    </xf>
    <xf numFmtId="0" fontId="29" fillId="0" borderId="0" xfId="0" applyFont="1" applyAlignment="1">
      <alignment horizontal="left" indent="5"/>
    </xf>
    <xf numFmtId="0" fontId="29" fillId="0" borderId="0" xfId="0" applyFont="1" applyAlignment="1"/>
    <xf numFmtId="0" fontId="29" fillId="0" borderId="0" xfId="0" applyFont="1" applyFill="1" applyAlignment="1">
      <alignment horizontal="left" indent="1"/>
    </xf>
    <xf numFmtId="0" fontId="29" fillId="4" borderId="0" xfId="0" applyFont="1" applyFill="1"/>
    <xf numFmtId="0" fontId="29" fillId="0" borderId="0" xfId="0" applyFont="1" applyFill="1" applyAlignment="1">
      <alignment horizontal="left" indent="2"/>
    </xf>
    <xf numFmtId="0" fontId="29" fillId="5" borderId="0" xfId="0" applyFont="1" applyFill="1" applyAlignment="1">
      <alignment horizontal="center"/>
    </xf>
    <xf numFmtId="0" fontId="20" fillId="0" borderId="0" xfId="0" applyFont="1" applyFill="1" applyAlignment="1"/>
    <xf numFmtId="0" fontId="20" fillId="0" borderId="4" xfId="0" applyFont="1" applyFill="1" applyBorder="1" applyAlignment="1"/>
    <xf numFmtId="164" fontId="20" fillId="0" borderId="0" xfId="0" applyNumberFormat="1" applyFont="1" applyFill="1" applyAlignment="1">
      <alignment horizontal="left"/>
    </xf>
    <xf numFmtId="0" fontId="26" fillId="3" borderId="0" xfId="0" applyFont="1" applyFill="1" applyAlignment="1">
      <alignment horizontal="center"/>
    </xf>
    <xf numFmtId="0" fontId="30" fillId="2" borderId="0" xfId="0" applyFont="1" applyFill="1" applyAlignment="1">
      <alignment horizontal="center"/>
    </xf>
    <xf numFmtId="0" fontId="29" fillId="0" borderId="0" xfId="0" applyFont="1" applyFill="1" applyAlignment="1">
      <alignment horizontal="left" indent="4"/>
    </xf>
    <xf numFmtId="0" fontId="29" fillId="3" borderId="0" xfId="0" applyFont="1" applyFill="1" applyAlignment="1">
      <alignment horizontal="left"/>
    </xf>
    <xf numFmtId="0" fontId="29" fillId="0" borderId="0" xfId="0" applyFont="1" applyFill="1" applyAlignment="1"/>
    <xf numFmtId="0" fontId="20" fillId="0" borderId="0" xfId="0" applyFont="1" applyFill="1" applyBorder="1" applyAlignment="1">
      <alignment horizontal="left"/>
    </xf>
    <xf numFmtId="0" fontId="20" fillId="0" borderId="1" xfId="0" applyFont="1" applyFill="1" applyBorder="1" applyAlignment="1">
      <alignment horizontal="left"/>
    </xf>
    <xf numFmtId="0" fontId="20" fillId="0" borderId="5" xfId="0" applyFont="1" applyFill="1" applyBorder="1" applyAlignment="1">
      <alignment horizontal="center"/>
    </xf>
    <xf numFmtId="0" fontId="20" fillId="0" borderId="8" xfId="0" applyFont="1" applyFill="1" applyBorder="1" applyAlignment="1">
      <alignment horizontal="center"/>
    </xf>
    <xf numFmtId="0" fontId="24" fillId="0" borderId="2" xfId="0" applyFont="1" applyFill="1" applyBorder="1" applyAlignment="1">
      <alignment horizontal="center"/>
    </xf>
    <xf numFmtId="0" fontId="24" fillId="0" borderId="2" xfId="0" applyFont="1" applyBorder="1" applyAlignment="1">
      <alignment horizontal="center"/>
    </xf>
    <xf numFmtId="0" fontId="29" fillId="0" borderId="0" xfId="0" applyFont="1" applyFill="1" applyAlignment="1">
      <alignment horizontal="left" indent="15"/>
    </xf>
    <xf numFmtId="0" fontId="20" fillId="0" borderId="4" xfId="0" applyFont="1" applyFill="1" applyBorder="1"/>
    <xf numFmtId="0" fontId="20" fillId="0" borderId="11" xfId="0" applyFont="1" applyFill="1" applyBorder="1" applyAlignment="1"/>
    <xf numFmtId="0" fontId="24" fillId="0" borderId="0" xfId="0" applyFont="1" applyFill="1" applyAlignment="1">
      <alignment horizontal="center"/>
    </xf>
    <xf numFmtId="0" fontId="26" fillId="0" borderId="0" xfId="0" applyFont="1" applyFill="1"/>
    <xf numFmtId="0" fontId="27" fillId="2" borderId="4" xfId="0" applyFont="1" applyFill="1" applyBorder="1" applyAlignment="1">
      <alignment horizontal="center"/>
    </xf>
    <xf numFmtId="0" fontId="27" fillId="2" borderId="7" xfId="0" applyFont="1" applyFill="1" applyBorder="1" applyAlignment="1">
      <alignment horizontal="center"/>
    </xf>
    <xf numFmtId="0" fontId="20" fillId="2" borderId="6" xfId="0" applyFont="1" applyFill="1" applyBorder="1" applyAlignment="1">
      <alignment horizontal="center"/>
    </xf>
    <xf numFmtId="0" fontId="20" fillId="3" borderId="6" xfId="0" applyFont="1" applyFill="1" applyBorder="1" applyAlignment="1">
      <alignment horizontal="center"/>
    </xf>
    <xf numFmtId="0" fontId="21" fillId="2" borderId="0" xfId="0" applyFont="1" applyFill="1" applyAlignment="1">
      <alignment horizontal="center"/>
    </xf>
    <xf numFmtId="0" fontId="28" fillId="2" borderId="0" xfId="0" applyFont="1" applyFill="1" applyAlignment="1">
      <alignment horizontal="center"/>
    </xf>
    <xf numFmtId="164" fontId="24" fillId="0" borderId="0" xfId="0" applyNumberFormat="1" applyFont="1" applyFill="1" applyAlignment="1">
      <alignment horizontal="center"/>
    </xf>
    <xf numFmtId="1" fontId="27" fillId="0" borderId="0" xfId="0" applyNumberFormat="1" applyFont="1" applyFill="1" applyAlignment="1">
      <alignment horizontal="center"/>
    </xf>
    <xf numFmtId="164" fontId="32" fillId="0" borderId="0" xfId="0" applyNumberFormat="1" applyFont="1" applyFill="1" applyAlignment="1">
      <alignment horizontal="center"/>
    </xf>
    <xf numFmtId="164" fontId="29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left" indent="6"/>
    </xf>
    <xf numFmtId="0" fontId="25" fillId="0" borderId="0" xfId="0" applyFont="1" applyFill="1"/>
    <xf numFmtId="0" fontId="24" fillId="0" borderId="11" xfId="0" applyFont="1" applyFill="1" applyBorder="1" applyAlignment="1">
      <alignment horizontal="center"/>
    </xf>
    <xf numFmtId="0" fontId="30" fillId="0" borderId="0" xfId="0" applyFont="1" applyFill="1" applyAlignment="1">
      <alignment horizontal="center"/>
    </xf>
    <xf numFmtId="165" fontId="21" fillId="0" borderId="0" xfId="0" applyNumberFormat="1" applyFont="1" applyFill="1" applyAlignment="1">
      <alignment horizontal="center"/>
    </xf>
    <xf numFmtId="165" fontId="26" fillId="0" borderId="0" xfId="0" applyNumberFormat="1" applyFont="1" applyFill="1" applyAlignment="1">
      <alignment horizontal="center"/>
    </xf>
    <xf numFmtId="165" fontId="20" fillId="0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0" fontId="35" fillId="0" borderId="0" xfId="0" applyFont="1" applyFill="1"/>
    <xf numFmtId="0" fontId="23" fillId="0" borderId="0" xfId="0" applyFont="1" applyFill="1"/>
    <xf numFmtId="0" fontId="23" fillId="4" borderId="0" xfId="0" applyFont="1" applyFill="1" applyAlignment="1">
      <alignment horizontal="center"/>
    </xf>
    <xf numFmtId="164" fontId="35" fillId="0" borderId="0" xfId="0" applyNumberFormat="1" applyFont="1" applyFill="1" applyAlignment="1">
      <alignment horizontal="center"/>
    </xf>
    <xf numFmtId="164" fontId="23" fillId="0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left"/>
    </xf>
    <xf numFmtId="0" fontId="35" fillId="0" borderId="0" xfId="0" applyFont="1" applyFill="1" applyAlignment="1">
      <alignment horizontal="left"/>
    </xf>
    <xf numFmtId="0" fontId="23" fillId="0" borderId="0" xfId="0" applyFont="1"/>
    <xf numFmtId="0" fontId="35" fillId="0" borderId="0" xfId="0" applyFont="1" applyFill="1" applyAlignment="1">
      <alignment horizontal="center"/>
    </xf>
    <xf numFmtId="0" fontId="23" fillId="3" borderId="0" xfId="0" applyFont="1" applyFill="1" applyAlignment="1">
      <alignment horizontal="center"/>
    </xf>
    <xf numFmtId="0" fontId="23" fillId="2" borderId="0" xfId="0" applyFont="1" applyFill="1" applyAlignment="1">
      <alignment horizontal="center"/>
    </xf>
    <xf numFmtId="0" fontId="36" fillId="0" borderId="0" xfId="0" applyFont="1" applyFill="1" applyAlignment="1">
      <alignment horizontal="center"/>
    </xf>
    <xf numFmtId="0" fontId="23" fillId="4" borderId="0" xfId="0" applyFont="1" applyFill="1"/>
    <xf numFmtId="164" fontId="36" fillId="0" borderId="0" xfId="0" applyNumberFormat="1" applyFont="1" applyFill="1" applyAlignment="1">
      <alignment horizontal="center"/>
    </xf>
    <xf numFmtId="164" fontId="37" fillId="0" borderId="0" xfId="0" applyNumberFormat="1" applyFont="1" applyFill="1" applyAlignment="1">
      <alignment horizontal="center"/>
    </xf>
    <xf numFmtId="0" fontId="36" fillId="0" borderId="0" xfId="0" applyFont="1" applyFill="1"/>
    <xf numFmtId="164" fontId="20" fillId="3" borderId="0" xfId="0" applyNumberFormat="1" applyFont="1" applyFill="1" applyAlignment="1">
      <alignment horizontal="center"/>
    </xf>
    <xf numFmtId="0" fontId="23" fillId="0" borderId="0" xfId="0" applyFont="1" applyFill="1" applyAlignment="1"/>
    <xf numFmtId="0" fontId="21" fillId="0" borderId="2" xfId="0" applyFont="1" applyFill="1" applyBorder="1" applyAlignment="1">
      <alignment horizontal="center"/>
    </xf>
    <xf numFmtId="2" fontId="21" fillId="0" borderId="0" xfId="0" applyNumberFormat="1" applyFont="1" applyFill="1" applyBorder="1" applyAlignment="1">
      <alignment horizontal="center"/>
    </xf>
    <xf numFmtId="2" fontId="35" fillId="0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right"/>
    </xf>
    <xf numFmtId="0" fontId="24" fillId="0" borderId="12" xfId="0" applyFont="1" applyFill="1" applyBorder="1" applyAlignment="1">
      <alignment horizontal="center"/>
    </xf>
    <xf numFmtId="0" fontId="20" fillId="0" borderId="6" xfId="0" applyFont="1" applyFill="1" applyBorder="1" applyAlignment="1">
      <alignment horizontal="center" wrapText="1"/>
    </xf>
    <xf numFmtId="0" fontId="23" fillId="0" borderId="0" xfId="0" applyFont="1" applyFill="1" applyBorder="1" applyAlignment="1">
      <alignment horizontal="left"/>
    </xf>
    <xf numFmtId="0" fontId="35" fillId="0" borderId="0" xfId="0" applyFont="1" applyFill="1" applyBorder="1" applyAlignment="1">
      <alignment horizontal="left"/>
    </xf>
    <xf numFmtId="0" fontId="23" fillId="5" borderId="0" xfId="0" applyFont="1" applyFill="1" applyAlignment="1">
      <alignment horizontal="center"/>
    </xf>
    <xf numFmtId="1" fontId="23" fillId="2" borderId="0" xfId="0" applyNumberFormat="1" applyFont="1" applyFill="1" applyAlignment="1">
      <alignment horizontal="center"/>
    </xf>
    <xf numFmtId="1" fontId="35" fillId="0" borderId="0" xfId="0" applyNumberFormat="1" applyFont="1" applyFill="1" applyAlignment="1">
      <alignment horizontal="center"/>
    </xf>
    <xf numFmtId="1" fontId="23" fillId="0" borderId="0" xfId="0" applyNumberFormat="1" applyFont="1" applyFill="1" applyAlignment="1">
      <alignment horizontal="center"/>
    </xf>
    <xf numFmtId="2" fontId="23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left" indent="3"/>
    </xf>
    <xf numFmtId="1" fontId="20" fillId="0" borderId="0" xfId="0" applyNumberFormat="1" applyFont="1" applyFill="1" applyBorder="1" applyAlignment="1">
      <alignment horizontal="center"/>
    </xf>
    <xf numFmtId="0" fontId="37" fillId="0" borderId="0" xfId="0" applyFont="1" applyFill="1" applyAlignment="1">
      <alignment horizontal="center"/>
    </xf>
    <xf numFmtId="0" fontId="20" fillId="0" borderId="2" xfId="0" applyFont="1" applyFill="1" applyBorder="1"/>
    <xf numFmtId="0" fontId="29" fillId="0" borderId="1" xfId="0" applyFont="1" applyFill="1" applyBorder="1"/>
    <xf numFmtId="0" fontId="20" fillId="0" borderId="1" xfId="0" applyFont="1" applyFill="1" applyBorder="1"/>
    <xf numFmtId="0" fontId="29" fillId="0" borderId="0" xfId="0" applyFont="1" applyFill="1" applyAlignment="1">
      <alignment horizontal="left" indent="5"/>
    </xf>
    <xf numFmtId="49" fontId="20" fillId="0" borderId="0" xfId="0" applyNumberFormat="1" applyFont="1" applyFill="1" applyAlignment="1">
      <alignment horizontal="left"/>
    </xf>
    <xf numFmtId="0" fontId="20" fillId="0" borderId="0" xfId="0" applyNumberFormat="1" applyFont="1" applyFill="1" applyAlignment="1">
      <alignment horizontal="center"/>
    </xf>
    <xf numFmtId="0" fontId="20" fillId="0" borderId="10" xfId="0" applyFont="1" applyFill="1" applyBorder="1" applyAlignment="1"/>
    <xf numFmtId="0" fontId="20" fillId="0" borderId="12" xfId="0" applyFont="1" applyFill="1" applyBorder="1" applyAlignment="1"/>
    <xf numFmtId="0" fontId="20" fillId="0" borderId="3" xfId="0" applyFont="1" applyFill="1" applyBorder="1" applyAlignment="1"/>
    <xf numFmtId="0" fontId="22" fillId="0" borderId="0" xfId="0" applyFont="1" applyFill="1" applyAlignment="1"/>
    <xf numFmtId="0" fontId="20" fillId="0" borderId="0" xfId="0" applyFont="1" applyFill="1" applyBorder="1" applyAlignment="1"/>
    <xf numFmtId="0" fontId="38" fillId="0" borderId="0" xfId="0" applyFont="1" applyFill="1" applyAlignment="1">
      <alignment horizontal="center"/>
    </xf>
    <xf numFmtId="164" fontId="35" fillId="2" borderId="0" xfId="0" applyNumberFormat="1" applyFont="1" applyFill="1" applyAlignment="1">
      <alignment horizontal="center"/>
    </xf>
    <xf numFmtId="164" fontId="23" fillId="2" borderId="0" xfId="0" applyNumberFormat="1" applyFont="1" applyFill="1" applyAlignment="1">
      <alignment horizontal="center"/>
    </xf>
    <xf numFmtId="164" fontId="38" fillId="0" borderId="0" xfId="0" applyNumberFormat="1" applyFont="1" applyFill="1" applyAlignment="1">
      <alignment horizontal="center"/>
    </xf>
    <xf numFmtId="0" fontId="20" fillId="6" borderId="0" xfId="0" applyFont="1" applyFill="1" applyAlignment="1">
      <alignment horizontal="center"/>
    </xf>
    <xf numFmtId="0" fontId="20" fillId="6" borderId="0" xfId="0" applyFont="1" applyFill="1"/>
    <xf numFmtId="0" fontId="21" fillId="6" borderId="0" xfId="0" applyFont="1" applyFill="1" applyAlignment="1">
      <alignment horizontal="center"/>
    </xf>
    <xf numFmtId="1" fontId="20" fillId="6" borderId="0" xfId="0" applyNumberFormat="1" applyFont="1" applyFill="1" applyAlignment="1">
      <alignment horizontal="center"/>
    </xf>
    <xf numFmtId="0" fontId="20" fillId="6" borderId="0" xfId="0" applyFont="1" applyFill="1" applyAlignment="1">
      <alignment horizontal="left"/>
    </xf>
    <xf numFmtId="0" fontId="33" fillId="2" borderId="0" xfId="0" applyFont="1" applyFill="1" applyAlignment="1">
      <alignment horizontal="center"/>
    </xf>
    <xf numFmtId="0" fontId="33" fillId="2" borderId="0" xfId="0" applyFont="1" applyFill="1"/>
    <xf numFmtId="0" fontId="33" fillId="2" borderId="0" xfId="0" applyFont="1" applyFill="1" applyAlignment="1">
      <alignment horizontal="left"/>
    </xf>
    <xf numFmtId="0" fontId="34" fillId="2" borderId="0" xfId="0" applyFont="1" applyFill="1" applyAlignment="1">
      <alignment horizontal="center"/>
    </xf>
    <xf numFmtId="0" fontId="33" fillId="4" borderId="0" xfId="0" applyFont="1" applyFill="1" applyAlignment="1">
      <alignment horizontal="center"/>
    </xf>
    <xf numFmtId="0" fontId="33" fillId="4" borderId="0" xfId="0" applyFont="1" applyFill="1"/>
    <xf numFmtId="0" fontId="33" fillId="4" borderId="0" xfId="0" applyFont="1" applyFill="1" applyAlignment="1">
      <alignment horizontal="left"/>
    </xf>
    <xf numFmtId="0" fontId="33" fillId="4" borderId="0" xfId="0" applyFont="1" applyFill="1" applyBorder="1" applyAlignment="1">
      <alignment horizontal="center"/>
    </xf>
    <xf numFmtId="0" fontId="33" fillId="2" borderId="0" xfId="0" applyFont="1" applyFill="1" applyBorder="1" applyAlignment="1">
      <alignment horizontal="center"/>
    </xf>
    <xf numFmtId="0" fontId="42" fillId="0" borderId="0" xfId="0" applyFont="1" applyFill="1" applyAlignment="1">
      <alignment horizontal="center"/>
    </xf>
    <xf numFmtId="0" fontId="42" fillId="2" borderId="0" xfId="0" applyFont="1" applyFill="1" applyAlignment="1">
      <alignment horizontal="center"/>
    </xf>
    <xf numFmtId="0" fontId="19" fillId="0" borderId="0" xfId="0" applyFont="1" applyFill="1" applyAlignment="1"/>
    <xf numFmtId="164" fontId="35" fillId="3" borderId="0" xfId="0" applyNumberFormat="1" applyFont="1" applyFill="1" applyAlignment="1">
      <alignment horizontal="center"/>
    </xf>
    <xf numFmtId="164" fontId="23" fillId="3" borderId="0" xfId="0" applyNumberFormat="1" applyFont="1" applyFill="1" applyAlignment="1">
      <alignment horizontal="center"/>
    </xf>
    <xf numFmtId="0" fontId="20" fillId="0" borderId="11" xfId="0" applyFont="1" applyFill="1" applyBorder="1"/>
    <xf numFmtId="0" fontId="20" fillId="0" borderId="13" xfId="0" applyFont="1" applyFill="1" applyBorder="1"/>
    <xf numFmtId="2" fontId="20" fillId="0" borderId="0" xfId="0" applyNumberFormat="1" applyFont="1" applyFill="1" applyAlignment="1">
      <alignment horizontal="left"/>
    </xf>
    <xf numFmtId="2" fontId="35" fillId="0" borderId="0" xfId="0" applyNumberFormat="1" applyFont="1" applyFill="1" applyBorder="1" applyAlignment="1">
      <alignment horizontal="center"/>
    </xf>
    <xf numFmtId="2" fontId="23" fillId="0" borderId="0" xfId="0" applyNumberFormat="1" applyFont="1" applyFill="1" applyBorder="1" applyAlignment="1">
      <alignment horizontal="center"/>
    </xf>
    <xf numFmtId="0" fontId="29" fillId="3" borderId="0" xfId="0" applyFont="1" applyFill="1" applyAlignment="1">
      <alignment horizontal="left" indent="15"/>
    </xf>
    <xf numFmtId="0" fontId="23" fillId="0" borderId="0" xfId="0" applyFont="1" applyFill="1" applyBorder="1" applyAlignment="1">
      <alignment horizontal="center" vertical="top"/>
    </xf>
    <xf numFmtId="0" fontId="20" fillId="0" borderId="0" xfId="0" applyFont="1" applyFill="1" applyBorder="1" applyAlignment="1">
      <alignment horizontal="right"/>
    </xf>
    <xf numFmtId="2" fontId="36" fillId="0" borderId="0" xfId="0" applyNumberFormat="1" applyFont="1" applyFill="1" applyAlignment="1">
      <alignment horizontal="center"/>
    </xf>
    <xf numFmtId="2" fontId="37" fillId="0" borderId="0" xfId="0" applyNumberFormat="1" applyFont="1" applyFill="1" applyAlignment="1">
      <alignment horizontal="center"/>
    </xf>
    <xf numFmtId="0" fontId="20" fillId="3" borderId="0" xfId="0" applyFont="1" applyFill="1" applyBorder="1" applyAlignment="1">
      <alignment horizontal="left"/>
    </xf>
    <xf numFmtId="0" fontId="27" fillId="3" borderId="0" xfId="0" applyFont="1" applyFill="1" applyBorder="1" applyAlignment="1">
      <alignment horizontal="left" wrapText="1"/>
    </xf>
    <xf numFmtId="2" fontId="21" fillId="6" borderId="0" xfId="0" applyNumberFormat="1" applyFont="1" applyFill="1" applyAlignment="1">
      <alignment horizontal="center"/>
    </xf>
    <xf numFmtId="0" fontId="23" fillId="3" borderId="0" xfId="0" applyFont="1" applyFill="1" applyAlignment="1">
      <alignment horizontal="left"/>
    </xf>
    <xf numFmtId="0" fontId="22" fillId="3" borderId="0" xfId="0" applyFont="1" applyFill="1" applyAlignment="1">
      <alignment horizontal="left"/>
    </xf>
    <xf numFmtId="165" fontId="20" fillId="0" borderId="0" xfId="0" applyNumberFormat="1" applyFont="1" applyFill="1" applyBorder="1" applyAlignment="1">
      <alignment horizontal="center"/>
    </xf>
    <xf numFmtId="2" fontId="26" fillId="6" borderId="0" xfId="0" applyNumberFormat="1" applyFont="1" applyFill="1" applyAlignment="1">
      <alignment horizontal="center"/>
    </xf>
    <xf numFmtId="2" fontId="20" fillId="6" borderId="0" xfId="0" applyNumberFormat="1" applyFont="1" applyFill="1" applyAlignment="1">
      <alignment horizontal="center"/>
    </xf>
    <xf numFmtId="164" fontId="21" fillId="6" borderId="0" xfId="0" applyNumberFormat="1" applyFont="1" applyFill="1" applyAlignment="1">
      <alignment horizontal="center"/>
    </xf>
    <xf numFmtId="0" fontId="23" fillId="6" borderId="0" xfId="0" applyFont="1" applyFill="1"/>
    <xf numFmtId="164" fontId="20" fillId="6" borderId="0" xfId="0" applyNumberFormat="1" applyFont="1" applyFill="1" applyAlignment="1">
      <alignment horizontal="center"/>
    </xf>
    <xf numFmtId="165" fontId="23" fillId="2" borderId="0" xfId="0" applyNumberFormat="1" applyFont="1" applyFill="1" applyAlignment="1">
      <alignment horizontal="center"/>
    </xf>
    <xf numFmtId="2" fontId="23" fillId="0" borderId="0" xfId="0" applyNumberFormat="1" applyFont="1" applyFill="1"/>
    <xf numFmtId="0" fontId="37" fillId="0" borderId="0" xfId="0" applyNumberFormat="1" applyFont="1" applyFill="1" applyAlignment="1">
      <alignment horizontal="center"/>
    </xf>
    <xf numFmtId="0" fontId="36" fillId="0" borderId="0" xfId="0" applyNumberFormat="1" applyFont="1" applyFill="1" applyAlignment="1">
      <alignment horizontal="center"/>
    </xf>
    <xf numFmtId="164" fontId="35" fillId="6" borderId="0" xfId="0" applyNumberFormat="1" applyFont="1" applyFill="1" applyAlignment="1">
      <alignment horizontal="center"/>
    </xf>
    <xf numFmtId="164" fontId="23" fillId="6" borderId="0" xfId="0" applyNumberFormat="1" applyFont="1" applyFill="1" applyAlignment="1">
      <alignment horizontal="center"/>
    </xf>
    <xf numFmtId="1" fontId="23" fillId="4" borderId="0" xfId="0" applyNumberFormat="1" applyFont="1" applyFill="1" applyAlignment="1">
      <alignment horizontal="center"/>
    </xf>
    <xf numFmtId="0" fontId="29" fillId="0" borderId="13" xfId="0" applyNumberFormat="1" applyFont="1" applyFill="1" applyBorder="1" applyAlignment="1">
      <alignment horizontal="center"/>
    </xf>
    <xf numFmtId="2" fontId="20" fillId="0" borderId="0" xfId="0" applyNumberFormat="1" applyFont="1" applyFill="1"/>
    <xf numFmtId="0" fontId="43" fillId="2" borderId="0" xfId="0" applyFont="1" applyFill="1" applyAlignment="1">
      <alignment horizontal="center"/>
    </xf>
    <xf numFmtId="0" fontId="33" fillId="0" borderId="0" xfId="0" applyFont="1" applyFill="1"/>
    <xf numFmtId="0" fontId="38" fillId="0" borderId="0" xfId="0" applyNumberFormat="1" applyFont="1" applyFill="1" applyAlignment="1">
      <alignment horizontal="center"/>
    </xf>
    <xf numFmtId="0" fontId="36" fillId="0" borderId="4" xfId="0" applyNumberFormat="1" applyFont="1" applyBorder="1" applyAlignment="1">
      <alignment horizontal="center"/>
    </xf>
    <xf numFmtId="0" fontId="38" fillId="0" borderId="4" xfId="0" applyNumberFormat="1" applyFont="1" applyBorder="1" applyAlignment="1">
      <alignment horizontal="center"/>
    </xf>
    <xf numFmtId="0" fontId="38" fillId="0" borderId="1" xfId="0" applyNumberFormat="1" applyFont="1" applyBorder="1" applyAlignment="1">
      <alignment horizontal="center"/>
    </xf>
    <xf numFmtId="0" fontId="38" fillId="0" borderId="2" xfId="0" applyNumberFormat="1" applyFont="1" applyBorder="1" applyAlignment="1">
      <alignment horizontal="center"/>
    </xf>
    <xf numFmtId="0" fontId="38" fillId="0" borderId="0" xfId="0" applyNumberFormat="1" applyFont="1" applyFill="1" applyAlignment="1"/>
    <xf numFmtId="0" fontId="38" fillId="0" borderId="0" xfId="0" applyNumberFormat="1" applyFont="1" applyFill="1" applyAlignment="1">
      <alignment horizontal="left" indent="15"/>
    </xf>
    <xf numFmtId="0" fontId="38" fillId="0" borderId="0" xfId="0" applyNumberFormat="1" applyFont="1" applyFill="1" applyAlignment="1">
      <alignment horizontal="left" indent="3"/>
    </xf>
    <xf numFmtId="0" fontId="38" fillId="0" borderId="0" xfId="0" applyNumberFormat="1" applyFont="1" applyFill="1" applyAlignment="1">
      <alignment horizontal="right"/>
    </xf>
    <xf numFmtId="0" fontId="38" fillId="0" borderId="0" xfId="0" applyNumberFormat="1" applyFont="1" applyFill="1" applyAlignment="1">
      <alignment horizontal="left"/>
    </xf>
    <xf numFmtId="0" fontId="38" fillId="0" borderId="0" xfId="0" applyNumberFormat="1" applyFont="1" applyFill="1"/>
    <xf numFmtId="0" fontId="38" fillId="0" borderId="7" xfId="0" applyNumberFormat="1" applyFont="1" applyBorder="1" applyAlignment="1">
      <alignment horizontal="center"/>
    </xf>
    <xf numFmtId="0" fontId="38" fillId="0" borderId="0" xfId="0" applyNumberFormat="1" applyFont="1"/>
    <xf numFmtId="0" fontId="38" fillId="0" borderId="13" xfId="0" applyNumberFormat="1" applyFont="1" applyBorder="1" applyAlignment="1">
      <alignment horizontal="center"/>
    </xf>
    <xf numFmtId="0" fontId="36" fillId="0" borderId="0" xfId="0" applyNumberFormat="1" applyFont="1" applyFill="1"/>
    <xf numFmtId="0" fontId="36" fillId="0" borderId="0" xfId="0" applyNumberFormat="1" applyFont="1"/>
    <xf numFmtId="0" fontId="36" fillId="2" borderId="0" xfId="0" applyNumberFormat="1" applyFont="1" applyFill="1" applyBorder="1" applyAlignment="1">
      <alignment horizontal="center"/>
    </xf>
    <xf numFmtId="0" fontId="36" fillId="2" borderId="0" xfId="0" applyNumberFormat="1" applyFont="1" applyFill="1"/>
    <xf numFmtId="0" fontId="38" fillId="2" borderId="0" xfId="0" applyNumberFormat="1" applyFont="1" applyFill="1"/>
    <xf numFmtId="0" fontId="38" fillId="0" borderId="0" xfId="0" applyNumberFormat="1" applyFont="1" applyAlignment="1">
      <alignment horizontal="right"/>
    </xf>
    <xf numFmtId="0" fontId="20" fillId="0" borderId="0" xfId="0" applyNumberFormat="1" applyFont="1" applyFill="1" applyAlignment="1">
      <alignment horizontal="left"/>
    </xf>
    <xf numFmtId="0" fontId="36" fillId="0" borderId="0" xfId="0" applyFont="1" applyFill="1" applyAlignment="1"/>
    <xf numFmtId="0" fontId="36" fillId="0" borderId="7" xfId="0" applyNumberFormat="1" applyFont="1" applyBorder="1" applyAlignment="1">
      <alignment horizontal="center"/>
    </xf>
    <xf numFmtId="9" fontId="29" fillId="0" borderId="0" xfId="1" applyFont="1" applyFill="1" applyAlignment="1">
      <alignment horizontal="center"/>
    </xf>
    <xf numFmtId="9" fontId="32" fillId="0" borderId="0" xfId="1" applyFont="1" applyFill="1" applyAlignment="1">
      <alignment horizontal="center"/>
    </xf>
    <xf numFmtId="49" fontId="23" fillId="0" borderId="0" xfId="0" applyNumberFormat="1" applyFont="1" applyFill="1" applyAlignment="1">
      <alignment horizontal="left"/>
    </xf>
    <xf numFmtId="0" fontId="23" fillId="6" borderId="0" xfId="0" applyFont="1" applyFill="1" applyAlignment="1">
      <alignment horizontal="center"/>
    </xf>
    <xf numFmtId="1" fontId="42" fillId="0" borderId="0" xfId="0" applyNumberFormat="1" applyFont="1" applyFill="1" applyAlignment="1">
      <alignment horizontal="center"/>
    </xf>
    <xf numFmtId="2" fontId="30" fillId="0" borderId="0" xfId="0" applyNumberFormat="1" applyFont="1" applyFill="1" applyAlignment="1">
      <alignment horizontal="center"/>
    </xf>
    <xf numFmtId="2" fontId="38" fillId="0" borderId="0" xfId="0" applyNumberFormat="1" applyFont="1" applyBorder="1" applyAlignment="1">
      <alignment horizontal="center"/>
    </xf>
    <xf numFmtId="49" fontId="20" fillId="0" borderId="0" xfId="0" applyNumberFormat="1" applyFont="1" applyFill="1"/>
    <xf numFmtId="0" fontId="35" fillId="6" borderId="0" xfId="0" applyFont="1" applyFill="1"/>
    <xf numFmtId="2" fontId="39" fillId="2" borderId="0" xfId="0" applyNumberFormat="1" applyFont="1" applyFill="1" applyBorder="1" applyAlignment="1">
      <alignment horizontal="center"/>
    </xf>
    <xf numFmtId="0" fontId="29" fillId="0" borderId="0" xfId="0" applyNumberFormat="1" applyFont="1" applyFill="1" applyAlignment="1"/>
    <xf numFmtId="0" fontId="24" fillId="0" borderId="0" xfId="0" applyFont="1" applyFill="1" applyBorder="1" applyAlignment="1">
      <alignment horizontal="center"/>
    </xf>
    <xf numFmtId="0" fontId="20" fillId="0" borderId="9" xfId="0" applyFont="1" applyFill="1" applyBorder="1" applyAlignment="1"/>
    <xf numFmtId="164" fontId="20" fillId="0" borderId="0" xfId="0" applyNumberFormat="1" applyFont="1" applyFill="1" applyBorder="1" applyAlignment="1">
      <alignment horizontal="center"/>
    </xf>
    <xf numFmtId="2" fontId="23" fillId="0" borderId="0" xfId="0" applyNumberFormat="1" applyFont="1" applyFill="1" applyAlignment="1">
      <alignment horizontal="left"/>
    </xf>
    <xf numFmtId="1" fontId="20" fillId="0" borderId="6" xfId="0" applyNumberFormat="1" applyFont="1" applyFill="1" applyBorder="1" applyAlignment="1">
      <alignment horizontal="center"/>
    </xf>
    <xf numFmtId="0" fontId="20" fillId="0" borderId="14" xfId="0" applyFont="1" applyFill="1" applyBorder="1" applyAlignment="1">
      <alignment horizontal="center"/>
    </xf>
    <xf numFmtId="2" fontId="35" fillId="0" borderId="0" xfId="0" applyNumberFormat="1" applyFont="1" applyFill="1"/>
    <xf numFmtId="0" fontId="27" fillId="0" borderId="0" xfId="0" applyFont="1" applyFill="1" applyAlignment="1">
      <alignment horizontal="left" wrapText="1"/>
    </xf>
    <xf numFmtId="0" fontId="29" fillId="0" borderId="7" xfId="0" applyNumberFormat="1" applyFont="1" applyFill="1" applyBorder="1" applyAlignment="1">
      <alignment horizontal="center"/>
    </xf>
    <xf numFmtId="0" fontId="29" fillId="0" borderId="8" xfId="0" applyNumberFormat="1" applyFont="1" applyFill="1" applyBorder="1" applyAlignment="1">
      <alignment horizontal="center"/>
    </xf>
    <xf numFmtId="0" fontId="29" fillId="0" borderId="4" xfId="0" applyNumberFormat="1" applyFont="1" applyFill="1" applyBorder="1" applyAlignment="1">
      <alignment horizontal="center"/>
    </xf>
    <xf numFmtId="0" fontId="31" fillId="0" borderId="0" xfId="0" applyNumberFormat="1" applyFont="1" applyFill="1" applyAlignment="1">
      <alignment horizontal="center"/>
    </xf>
    <xf numFmtId="0" fontId="30" fillId="0" borderId="0" xfId="0" applyNumberFormat="1" applyFont="1" applyFill="1" applyAlignment="1">
      <alignment horizontal="center"/>
    </xf>
    <xf numFmtId="9" fontId="45" fillId="0" borderId="0" xfId="0" applyNumberFormat="1" applyFont="1" applyFill="1" applyAlignment="1">
      <alignment horizontal="center"/>
    </xf>
    <xf numFmtId="0" fontId="23" fillId="6" borderId="0" xfId="0" applyFont="1" applyFill="1" applyAlignment="1">
      <alignment horizontal="left"/>
    </xf>
    <xf numFmtId="2" fontId="23" fillId="6" borderId="0" xfId="0" applyNumberFormat="1" applyFont="1" applyFill="1" applyAlignment="1">
      <alignment horizontal="center"/>
    </xf>
    <xf numFmtId="2" fontId="35" fillId="6" borderId="0" xfId="0" applyNumberFormat="1" applyFont="1" applyFill="1" applyAlignment="1">
      <alignment horizontal="center"/>
    </xf>
    <xf numFmtId="165" fontId="26" fillId="6" borderId="0" xfId="0" applyNumberFormat="1" applyFont="1" applyFill="1" applyAlignment="1">
      <alignment horizontal="center"/>
    </xf>
    <xf numFmtId="165" fontId="20" fillId="6" borderId="0" xfId="0" applyNumberFormat="1" applyFont="1" applyFill="1" applyAlignment="1">
      <alignment horizontal="center"/>
    </xf>
    <xf numFmtId="1" fontId="20" fillId="0" borderId="3" xfId="0" applyNumberFormat="1" applyFont="1" applyFill="1" applyBorder="1" applyAlignment="1">
      <alignment horizontal="center"/>
    </xf>
    <xf numFmtId="1" fontId="20" fillId="0" borderId="4" xfId="0" applyNumberFormat="1" applyFont="1" applyFill="1" applyBorder="1" applyAlignment="1">
      <alignment horizontal="center"/>
    </xf>
    <xf numFmtId="164" fontId="43" fillId="0" borderId="0" xfId="0" applyNumberFormat="1" applyFont="1" applyFill="1" applyAlignment="1">
      <alignment horizontal="center"/>
    </xf>
    <xf numFmtId="164" fontId="42" fillId="0" borderId="0" xfId="0" applyNumberFormat="1" applyFont="1" applyFill="1" applyAlignment="1">
      <alignment horizontal="center"/>
    </xf>
    <xf numFmtId="1" fontId="20" fillId="0" borderId="7" xfId="0" applyNumberFormat="1" applyFont="1" applyFill="1" applyBorder="1" applyAlignment="1">
      <alignment horizontal="center"/>
    </xf>
    <xf numFmtId="1" fontId="20" fillId="0" borderId="2" xfId="0" applyNumberFormat="1" applyFont="1" applyFill="1" applyBorder="1" applyAlignment="1">
      <alignment horizontal="center"/>
    </xf>
    <xf numFmtId="0" fontId="29" fillId="0" borderId="0" xfId="0" applyNumberFormat="1" applyFont="1" applyFill="1" applyAlignment="1">
      <alignment horizontal="right" indent="1"/>
    </xf>
    <xf numFmtId="0" fontId="38" fillId="0" borderId="0" xfId="0" applyFont="1" applyFill="1" applyAlignment="1"/>
    <xf numFmtId="0" fontId="42" fillId="6" borderId="0" xfId="0" applyFont="1" applyFill="1" applyAlignment="1">
      <alignment horizontal="center"/>
    </xf>
    <xf numFmtId="1" fontId="20" fillId="0" borderId="0" xfId="0" applyNumberFormat="1" applyFont="1" applyBorder="1" applyAlignment="1">
      <alignment horizontal="center"/>
    </xf>
    <xf numFmtId="0" fontId="29" fillId="4" borderId="0" xfId="0" applyFont="1" applyFill="1" applyAlignment="1"/>
    <xf numFmtId="0" fontId="35" fillId="6" borderId="0" xfId="0" applyFont="1" applyFill="1" applyAlignment="1">
      <alignment horizontal="left"/>
    </xf>
    <xf numFmtId="2" fontId="42" fillId="3" borderId="0" xfId="0" applyNumberFormat="1" applyFont="1" applyFill="1" applyAlignment="1">
      <alignment horizontal="left"/>
    </xf>
    <xf numFmtId="0" fontId="38" fillId="0" borderId="0" xfId="0" applyFont="1" applyFill="1" applyBorder="1" applyAlignment="1"/>
    <xf numFmtId="2" fontId="41" fillId="0" borderId="0" xfId="0" applyNumberFormat="1" applyFont="1" applyFill="1" applyAlignment="1">
      <alignment horizontal="center"/>
    </xf>
    <xf numFmtId="1" fontId="35" fillId="0" borderId="0" xfId="0" applyNumberFormat="1" applyFont="1" applyFill="1" applyBorder="1" applyAlignment="1">
      <alignment horizontal="left"/>
    </xf>
    <xf numFmtId="0" fontId="36" fillId="0" borderId="7" xfId="0" applyNumberFormat="1" applyFont="1" applyFill="1" applyBorder="1" applyAlignment="1">
      <alignment horizontal="center"/>
    </xf>
    <xf numFmtId="0" fontId="36" fillId="0" borderId="4" xfId="0" applyNumberFormat="1" applyFont="1" applyFill="1" applyBorder="1" applyAlignment="1">
      <alignment horizontal="center"/>
    </xf>
    <xf numFmtId="0" fontId="38" fillId="0" borderId="0" xfId="0" applyNumberFormat="1" applyFont="1" applyFill="1" applyAlignment="1">
      <alignment horizontal="left" indent="7"/>
    </xf>
    <xf numFmtId="164" fontId="39" fillId="0" borderId="7" xfId="0" applyNumberFormat="1" applyFont="1" applyBorder="1" applyAlignment="1">
      <alignment horizontal="center"/>
    </xf>
    <xf numFmtId="164" fontId="38" fillId="0" borderId="4" xfId="0" applyNumberFormat="1" applyFont="1" applyBorder="1" applyAlignment="1">
      <alignment horizontal="center"/>
    </xf>
    <xf numFmtId="9" fontId="33" fillId="2" borderId="0" xfId="1" applyNumberFormat="1" applyFont="1" applyFill="1" applyBorder="1" applyAlignment="1">
      <alignment horizontal="center"/>
    </xf>
    <xf numFmtId="9" fontId="33" fillId="4" borderId="0" xfId="1" applyNumberFormat="1" applyFont="1" applyFill="1" applyBorder="1" applyAlignment="1">
      <alignment horizontal="center"/>
    </xf>
    <xf numFmtId="9" fontId="20" fillId="2" borderId="0" xfId="1" applyNumberFormat="1" applyFont="1" applyFill="1" applyBorder="1" applyAlignment="1">
      <alignment horizontal="center"/>
    </xf>
    <xf numFmtId="9" fontId="20" fillId="4" borderId="0" xfId="1" applyNumberFormat="1" applyFont="1" applyFill="1" applyBorder="1" applyAlignment="1">
      <alignment horizontal="center"/>
    </xf>
    <xf numFmtId="9" fontId="20" fillId="2" borderId="0" xfId="1" applyNumberFormat="1" applyFont="1" applyFill="1" applyAlignment="1">
      <alignment horizontal="center"/>
    </xf>
    <xf numFmtId="0" fontId="38" fillId="3" borderId="0" xfId="0" applyFont="1" applyFill="1" applyAlignment="1">
      <alignment horizontal="center"/>
    </xf>
    <xf numFmtId="9" fontId="33" fillId="0" borderId="0" xfId="1" applyNumberFormat="1" applyFont="1" applyFill="1" applyBorder="1" applyAlignment="1">
      <alignment horizontal="center"/>
    </xf>
    <xf numFmtId="0" fontId="50" fillId="3" borderId="0" xfId="0" applyFont="1" applyFill="1" applyAlignment="1">
      <alignment horizontal="center"/>
    </xf>
    <xf numFmtId="0" fontId="51" fillId="3" borderId="0" xfId="0" applyFont="1" applyFill="1" applyAlignment="1">
      <alignment horizontal="center"/>
    </xf>
    <xf numFmtId="0" fontId="52" fillId="3" borderId="0" xfId="0" applyFont="1" applyFill="1" applyAlignment="1">
      <alignment horizontal="center"/>
    </xf>
    <xf numFmtId="0" fontId="50" fillId="3" borderId="4" xfId="0" applyFont="1" applyFill="1" applyBorder="1" applyAlignment="1">
      <alignment horizontal="center"/>
    </xf>
    <xf numFmtId="0" fontId="53" fillId="3" borderId="0" xfId="0" applyFont="1" applyFill="1" applyAlignment="1">
      <alignment horizontal="center"/>
    </xf>
    <xf numFmtId="0" fontId="54" fillId="3" borderId="0" xfId="0" applyFont="1" applyFill="1" applyAlignment="1">
      <alignment horizontal="center"/>
    </xf>
    <xf numFmtId="164" fontId="54" fillId="3" borderId="0" xfId="0" applyNumberFormat="1" applyFont="1" applyFill="1" applyAlignment="1">
      <alignment horizontal="center"/>
    </xf>
    <xf numFmtId="164" fontId="50" fillId="3" borderId="0" xfId="0" applyNumberFormat="1" applyFont="1" applyFill="1" applyAlignment="1">
      <alignment horizontal="center"/>
    </xf>
    <xf numFmtId="0" fontId="50" fillId="0" borderId="0" xfId="0" applyFont="1" applyFill="1" applyAlignment="1">
      <alignment horizontal="center"/>
    </xf>
    <xf numFmtId="1" fontId="55" fillId="0" borderId="0" xfId="0" applyNumberFormat="1" applyFont="1" applyFill="1" applyAlignment="1">
      <alignment horizontal="center"/>
    </xf>
    <xf numFmtId="1" fontId="49" fillId="0" borderId="0" xfId="0" applyNumberFormat="1" applyFont="1" applyFill="1" applyAlignment="1">
      <alignment horizontal="center"/>
    </xf>
    <xf numFmtId="0" fontId="51" fillId="0" borderId="0" xfId="0" applyFont="1" applyFill="1" applyAlignment="1"/>
    <xf numFmtId="1" fontId="44" fillId="3" borderId="0" xfId="0" applyNumberFormat="1" applyFont="1" applyFill="1" applyAlignment="1">
      <alignment horizontal="center"/>
    </xf>
    <xf numFmtId="0" fontId="56" fillId="4" borderId="0" xfId="0" applyFont="1" applyFill="1" applyAlignment="1">
      <alignment horizontal="center"/>
    </xf>
    <xf numFmtId="2" fontId="57" fillId="0" borderId="0" xfId="0" applyNumberFormat="1" applyFont="1" applyFill="1" applyAlignment="1">
      <alignment horizontal="center"/>
    </xf>
    <xf numFmtId="164" fontId="21" fillId="0" borderId="0" xfId="0" applyNumberFormat="1" applyFont="1" applyFill="1" applyAlignment="1"/>
    <xf numFmtId="9" fontId="20" fillId="0" borderId="0" xfId="1" applyNumberFormat="1" applyFont="1" applyFill="1" applyBorder="1" applyAlignment="1">
      <alignment horizontal="center"/>
    </xf>
    <xf numFmtId="9" fontId="20" fillId="0" borderId="0" xfId="1" applyNumberFormat="1" applyFont="1" applyFill="1" applyAlignment="1">
      <alignment horizontal="center"/>
    </xf>
    <xf numFmtId="0" fontId="38" fillId="6" borderId="9" xfId="0" applyNumberFormat="1" applyFont="1" applyFill="1" applyBorder="1" applyAlignment="1">
      <alignment horizontal="center"/>
    </xf>
    <xf numFmtId="2" fontId="39" fillId="6" borderId="2" xfId="0" applyNumberFormat="1" applyFont="1" applyFill="1" applyBorder="1" applyAlignment="1">
      <alignment horizontal="center"/>
    </xf>
    <xf numFmtId="0" fontId="38" fillId="6" borderId="0" xfId="0" applyNumberFormat="1" applyFont="1" applyFill="1"/>
    <xf numFmtId="0" fontId="38" fillId="6" borderId="2" xfId="0" applyNumberFormat="1" applyFont="1" applyFill="1" applyBorder="1" applyAlignment="1">
      <alignment horizontal="center"/>
    </xf>
    <xf numFmtId="2" fontId="39" fillId="6" borderId="0" xfId="0" applyNumberFormat="1" applyFont="1" applyFill="1" applyBorder="1" applyAlignment="1">
      <alignment horizontal="center"/>
    </xf>
    <xf numFmtId="0" fontId="38" fillId="6" borderId="0" xfId="0" applyNumberFormat="1" applyFont="1" applyFill="1" applyBorder="1" applyAlignment="1">
      <alignment horizontal="center"/>
    </xf>
    <xf numFmtId="2" fontId="38" fillId="6" borderId="2" xfId="0" applyNumberFormat="1" applyFont="1" applyFill="1" applyBorder="1" applyAlignment="1">
      <alignment horizontal="center"/>
    </xf>
    <xf numFmtId="2" fontId="38" fillId="6" borderId="0" xfId="0" applyNumberFormat="1" applyFont="1" applyFill="1" applyBorder="1" applyAlignment="1">
      <alignment horizontal="center"/>
    </xf>
    <xf numFmtId="2" fontId="29" fillId="0" borderId="0" xfId="0" applyNumberFormat="1" applyFont="1" applyFill="1" applyAlignment="1">
      <alignment horizontal="left"/>
    </xf>
    <xf numFmtId="2" fontId="20" fillId="0" borderId="9" xfId="0" applyNumberFormat="1" applyFont="1" applyFill="1" applyBorder="1" applyAlignment="1"/>
    <xf numFmtId="2" fontId="20" fillId="0" borderId="0" xfId="0" applyNumberFormat="1" applyFont="1" applyFill="1" applyBorder="1"/>
    <xf numFmtId="2" fontId="20" fillId="0" borderId="6" xfId="0" applyNumberFormat="1" applyFont="1" applyFill="1" applyBorder="1" applyAlignment="1">
      <alignment horizontal="center" wrapText="1"/>
    </xf>
    <xf numFmtId="2" fontId="20" fillId="0" borderId="6" xfId="0" applyNumberFormat="1" applyFont="1" applyFill="1" applyBorder="1" applyAlignment="1">
      <alignment horizontal="center"/>
    </xf>
    <xf numFmtId="2" fontId="20" fillId="0" borderId="0" xfId="0" applyNumberFormat="1" applyFont="1" applyFill="1" applyAlignment="1">
      <alignment horizontal="center" vertical="top"/>
    </xf>
    <xf numFmtId="2" fontId="29" fillId="0" borderId="0" xfId="0" applyNumberFormat="1" applyFont="1" applyFill="1" applyAlignment="1">
      <alignment horizontal="left" indent="1"/>
    </xf>
    <xf numFmtId="0" fontId="36" fillId="0" borderId="0" xfId="0" applyFont="1" applyFill="1" applyAlignment="1">
      <alignment horizontal="right"/>
    </xf>
    <xf numFmtId="1" fontId="23" fillId="0" borderId="0" xfId="0" applyNumberFormat="1" applyFont="1" applyFill="1" applyBorder="1" applyAlignment="1">
      <alignment horizontal="left"/>
    </xf>
    <xf numFmtId="2" fontId="58" fillId="2" borderId="2" xfId="0" applyNumberFormat="1" applyFont="1" applyFill="1" applyBorder="1" applyAlignment="1">
      <alignment horizontal="center"/>
    </xf>
    <xf numFmtId="2" fontId="57" fillId="2" borderId="2" xfId="0" applyNumberFormat="1" applyFont="1" applyFill="1" applyBorder="1" applyAlignment="1">
      <alignment horizontal="center"/>
    </xf>
    <xf numFmtId="2" fontId="60" fillId="2" borderId="2" xfId="0" applyNumberFormat="1" applyFont="1" applyFill="1" applyBorder="1" applyAlignment="1">
      <alignment horizontal="center"/>
    </xf>
    <xf numFmtId="0" fontId="59" fillId="2" borderId="0" xfId="0" applyNumberFormat="1" applyFont="1" applyFill="1"/>
    <xf numFmtId="2" fontId="59" fillId="2" borderId="2" xfId="0" applyNumberFormat="1" applyFont="1" applyFill="1" applyBorder="1" applyAlignment="1">
      <alignment horizontal="center"/>
    </xf>
    <xf numFmtId="165" fontId="23" fillId="0" borderId="0" xfId="0" applyNumberFormat="1" applyFont="1" applyFill="1" applyAlignment="1">
      <alignment horizontal="center"/>
    </xf>
    <xf numFmtId="165" fontId="35" fillId="0" borderId="0" xfId="0" applyNumberFormat="1" applyFont="1" applyFill="1" applyAlignment="1">
      <alignment horizontal="center"/>
    </xf>
    <xf numFmtId="2" fontId="36" fillId="0" borderId="0" xfId="0" applyNumberFormat="1" applyFont="1" applyFill="1"/>
    <xf numFmtId="0" fontId="38" fillId="0" borderId="9" xfId="0" applyNumberFormat="1" applyFont="1" applyBorder="1" applyAlignment="1">
      <alignment horizontal="center"/>
    </xf>
    <xf numFmtId="0" fontId="38" fillId="2" borderId="2" xfId="0" applyNumberFormat="1" applyFont="1" applyFill="1" applyBorder="1" applyAlignment="1">
      <alignment horizontal="center"/>
    </xf>
    <xf numFmtId="0" fontId="38" fillId="2" borderId="0" xfId="0" applyNumberFormat="1" applyFont="1" applyFill="1" applyBorder="1" applyAlignment="1">
      <alignment horizontal="center"/>
    </xf>
    <xf numFmtId="0" fontId="61" fillId="2" borderId="2" xfId="0" applyNumberFormat="1" applyFont="1" applyFill="1" applyBorder="1" applyAlignment="1">
      <alignment horizontal="center"/>
    </xf>
    <xf numFmtId="0" fontId="61" fillId="2" borderId="0" xfId="0" applyNumberFormat="1" applyFont="1" applyFill="1" applyBorder="1" applyAlignment="1">
      <alignment horizontal="center"/>
    </xf>
    <xf numFmtId="1" fontId="36" fillId="0" borderId="4" xfId="0" applyNumberFormat="1" applyFont="1" applyBorder="1" applyAlignment="1">
      <alignment horizontal="center"/>
    </xf>
    <xf numFmtId="0" fontId="27" fillId="0" borderId="0" xfId="0" quotePrefix="1" applyFont="1" applyFill="1" applyAlignment="1">
      <alignment horizontal="left"/>
    </xf>
    <xf numFmtId="0" fontId="20" fillId="7" borderId="0" xfId="0" applyFont="1" applyFill="1"/>
    <xf numFmtId="0" fontId="29" fillId="8" borderId="0" xfId="0" applyFont="1" applyFill="1" applyAlignment="1">
      <alignment horizontal="center"/>
    </xf>
    <xf numFmtId="0" fontId="20" fillId="8" borderId="0" xfId="0" applyFont="1" applyFill="1"/>
    <xf numFmtId="0" fontId="20" fillId="8" borderId="0" xfId="0" applyFont="1" applyFill="1" applyBorder="1" applyAlignment="1">
      <alignment horizontal="center"/>
    </xf>
    <xf numFmtId="0" fontId="20" fillId="8" borderId="0" xfId="0" applyFont="1" applyFill="1" applyAlignment="1">
      <alignment horizontal="center"/>
    </xf>
    <xf numFmtId="164" fontId="23" fillId="8" borderId="0" xfId="0" applyNumberFormat="1" applyFont="1" applyFill="1" applyAlignment="1">
      <alignment horizontal="center"/>
    </xf>
    <xf numFmtId="0" fontId="21" fillId="8" borderId="0" xfId="0" applyFont="1" applyFill="1" applyAlignment="1">
      <alignment horizontal="center"/>
    </xf>
    <xf numFmtId="0" fontId="22" fillId="8" borderId="0" xfId="0" applyFont="1" applyFill="1" applyAlignment="1">
      <alignment horizontal="center"/>
    </xf>
    <xf numFmtId="0" fontId="29" fillId="9" borderId="0" xfId="0" applyFont="1" applyFill="1" applyAlignment="1"/>
    <xf numFmtId="0" fontId="29" fillId="9" borderId="0" xfId="0" applyFont="1" applyFill="1"/>
    <xf numFmtId="0" fontId="20" fillId="9" borderId="0" xfId="0" applyFont="1" applyFill="1" applyBorder="1"/>
    <xf numFmtId="0" fontId="20" fillId="9" borderId="0" xfId="0" applyFont="1" applyFill="1"/>
    <xf numFmtId="0" fontId="20" fillId="9" borderId="0" xfId="0" applyFont="1" applyFill="1" applyBorder="1" applyAlignment="1">
      <alignment horizontal="center"/>
    </xf>
    <xf numFmtId="0" fontId="20" fillId="9" borderId="0" xfId="0" applyFont="1" applyFill="1" applyAlignment="1">
      <alignment horizontal="center"/>
    </xf>
    <xf numFmtId="0" fontId="20" fillId="10" borderId="0" xfId="0" applyFont="1" applyFill="1" applyAlignment="1">
      <alignment horizontal="center"/>
    </xf>
    <xf numFmtId="0" fontId="20" fillId="10" borderId="0" xfId="0" applyFont="1" applyFill="1"/>
    <xf numFmtId="0" fontId="21" fillId="10" borderId="0" xfId="0" applyFont="1" applyFill="1" applyAlignment="1">
      <alignment horizontal="center"/>
    </xf>
    <xf numFmtId="0" fontId="20" fillId="12" borderId="0" xfId="0" applyFont="1" applyFill="1" applyAlignment="1">
      <alignment horizontal="center"/>
    </xf>
    <xf numFmtId="0" fontId="20" fillId="12" borderId="0" xfId="0" applyFont="1" applyFill="1"/>
    <xf numFmtId="0" fontId="23" fillId="12" borderId="0" xfId="0" applyFont="1" applyFill="1" applyAlignment="1">
      <alignment horizontal="center"/>
    </xf>
    <xf numFmtId="0" fontId="20" fillId="12" borderId="0" xfId="0" applyFont="1" applyFill="1" applyAlignment="1">
      <alignment horizontal="left"/>
    </xf>
    <xf numFmtId="0" fontId="21" fillId="12" borderId="0" xfId="0" applyFont="1" applyFill="1" applyAlignment="1">
      <alignment horizontal="center"/>
    </xf>
    <xf numFmtId="0" fontId="29" fillId="8" borderId="0" xfId="0" applyFont="1" applyFill="1" applyAlignment="1">
      <alignment horizontal="left" indent="15"/>
    </xf>
    <xf numFmtId="0" fontId="20" fillId="8" borderId="0" xfId="0" applyFont="1" applyFill="1" applyAlignment="1">
      <alignment horizontal="left"/>
    </xf>
    <xf numFmtId="0" fontId="27" fillId="12" borderId="0" xfId="0" applyFont="1" applyFill="1" applyAlignment="1">
      <alignment horizontal="center"/>
    </xf>
    <xf numFmtId="1" fontId="20" fillId="12" borderId="0" xfId="0" applyNumberFormat="1" applyFont="1" applyFill="1" applyAlignment="1">
      <alignment horizontal="center"/>
    </xf>
    <xf numFmtId="0" fontId="20" fillId="8" borderId="7" xfId="0" applyFont="1" applyFill="1" applyBorder="1" applyAlignment="1">
      <alignment horizontal="center"/>
    </xf>
    <xf numFmtId="0" fontId="23" fillId="8" borderId="0" xfId="0" applyFont="1" applyFill="1" applyAlignment="1">
      <alignment horizontal="center"/>
    </xf>
    <xf numFmtId="0" fontId="29" fillId="8" borderId="0" xfId="0" applyFont="1" applyFill="1"/>
    <xf numFmtId="0" fontId="27" fillId="8" borderId="0" xfId="0" applyFont="1" applyFill="1" applyAlignment="1">
      <alignment horizontal="left" wrapText="1"/>
    </xf>
    <xf numFmtId="0" fontId="23" fillId="8" borderId="0" xfId="0" applyFont="1" applyFill="1"/>
    <xf numFmtId="2" fontId="42" fillId="8" borderId="0" xfId="0" applyNumberFormat="1" applyFont="1" applyFill="1" applyAlignment="1">
      <alignment horizontal="center"/>
    </xf>
    <xf numFmtId="0" fontId="42" fillId="8" borderId="0" xfId="0" applyFont="1" applyFill="1" applyAlignment="1">
      <alignment horizontal="center"/>
    </xf>
    <xf numFmtId="164" fontId="42" fillId="8" borderId="0" xfId="0" applyNumberFormat="1" applyFont="1" applyFill="1" applyAlignment="1">
      <alignment horizontal="center"/>
    </xf>
    <xf numFmtId="0" fontId="22" fillId="8" borderId="0" xfId="0" applyFont="1" applyFill="1"/>
    <xf numFmtId="165" fontId="21" fillId="12" borderId="0" xfId="0" applyNumberFormat="1" applyFont="1" applyFill="1" applyAlignment="1">
      <alignment horizontal="center"/>
    </xf>
    <xf numFmtId="2" fontId="21" fillId="12" borderId="0" xfId="0" applyNumberFormat="1" applyFont="1" applyFill="1" applyAlignment="1">
      <alignment horizontal="center"/>
    </xf>
    <xf numFmtId="2" fontId="26" fillId="12" borderId="0" xfId="0" applyNumberFormat="1" applyFont="1" applyFill="1" applyAlignment="1">
      <alignment horizontal="center"/>
    </xf>
    <xf numFmtId="0" fontId="62" fillId="0" borderId="0" xfId="0" applyFont="1" applyFill="1" applyAlignment="1">
      <alignment horizontal="left"/>
    </xf>
    <xf numFmtId="0" fontId="62" fillId="0" borderId="0" xfId="0" applyFont="1" applyFill="1" applyAlignment="1">
      <alignment horizontal="center"/>
    </xf>
    <xf numFmtId="0" fontId="62" fillId="8" borderId="0" xfId="0" applyFont="1" applyFill="1" applyAlignment="1">
      <alignment horizontal="center"/>
    </xf>
    <xf numFmtId="165" fontId="62" fillId="3" borderId="0" xfId="0" applyNumberFormat="1" applyFont="1" applyFill="1" applyAlignment="1">
      <alignment horizontal="center"/>
    </xf>
    <xf numFmtId="2" fontId="62" fillId="0" borderId="0" xfId="0" applyNumberFormat="1" applyFont="1" applyFill="1" applyAlignment="1">
      <alignment horizontal="center"/>
    </xf>
    <xf numFmtId="0" fontId="64" fillId="0" borderId="0" xfId="0" applyFont="1" applyFill="1" applyAlignment="1">
      <alignment horizontal="center"/>
    </xf>
    <xf numFmtId="164" fontId="62" fillId="0" borderId="0" xfId="0" applyNumberFormat="1" applyFont="1" applyFill="1" applyAlignment="1">
      <alignment horizontal="center"/>
    </xf>
    <xf numFmtId="165" fontId="62" fillId="0" borderId="0" xfId="0" applyNumberFormat="1" applyFont="1" applyFill="1" applyAlignment="1">
      <alignment horizontal="center"/>
    </xf>
    <xf numFmtId="0" fontId="68" fillId="0" borderId="0" xfId="0" applyFont="1" applyFill="1" applyAlignment="1">
      <alignment horizontal="center"/>
    </xf>
    <xf numFmtId="2" fontId="69" fillId="0" borderId="0" xfId="0" applyNumberFormat="1" applyFont="1" applyFill="1" applyAlignment="1">
      <alignment horizontal="center"/>
    </xf>
    <xf numFmtId="49" fontId="20" fillId="12" borderId="0" xfId="0" applyNumberFormat="1" applyFont="1" applyFill="1"/>
    <xf numFmtId="0" fontId="29" fillId="0" borderId="0" xfId="0" applyFont="1" applyFill="1" applyAlignment="1">
      <alignment horizontal="center"/>
    </xf>
    <xf numFmtId="0" fontId="70" fillId="0" borderId="0" xfId="0" applyFont="1" applyAlignment="1">
      <alignment horizontal="center"/>
    </xf>
    <xf numFmtId="167" fontId="27" fillId="8" borderId="0" xfId="1" applyNumberFormat="1" applyFont="1" applyFill="1" applyAlignment="1">
      <alignment horizontal="center"/>
    </xf>
    <xf numFmtId="2" fontId="62" fillId="8" borderId="0" xfId="0" applyNumberFormat="1" applyFont="1" applyFill="1" applyAlignment="1">
      <alignment horizontal="center"/>
    </xf>
    <xf numFmtId="0" fontId="68" fillId="8" borderId="0" xfId="0" applyFont="1" applyFill="1" applyAlignment="1">
      <alignment horizontal="center"/>
    </xf>
    <xf numFmtId="1" fontId="68" fillId="8" borderId="0" xfId="0" applyNumberFormat="1" applyFont="1" applyFill="1" applyAlignment="1">
      <alignment horizontal="center"/>
    </xf>
    <xf numFmtId="1" fontId="20" fillId="9" borderId="0" xfId="0" applyNumberFormat="1" applyFont="1" applyFill="1"/>
    <xf numFmtId="0" fontId="27" fillId="8" borderId="0" xfId="0" applyFont="1" applyFill="1" applyAlignment="1">
      <alignment horizontal="center"/>
    </xf>
    <xf numFmtId="164" fontId="46" fillId="0" borderId="0" xfId="0" applyNumberFormat="1" applyFont="1" applyFill="1" applyAlignment="1">
      <alignment horizontal="center"/>
    </xf>
    <xf numFmtId="164" fontId="29" fillId="8" borderId="0" xfId="0" applyNumberFormat="1" applyFont="1" applyFill="1" applyAlignment="1">
      <alignment horizontal="center"/>
    </xf>
    <xf numFmtId="2" fontId="29" fillId="8" borderId="0" xfId="0" applyNumberFormat="1" applyFont="1" applyFill="1" applyAlignment="1">
      <alignment horizontal="center"/>
    </xf>
    <xf numFmtId="2" fontId="23" fillId="8" borderId="0" xfId="0" applyNumberFormat="1" applyFont="1" applyFill="1" applyAlignment="1">
      <alignment horizontal="center"/>
    </xf>
    <xf numFmtId="0" fontId="23" fillId="10" borderId="0" xfId="0" applyFont="1" applyFill="1" applyAlignment="1">
      <alignment horizontal="center"/>
    </xf>
    <xf numFmtId="0" fontId="35" fillId="10" borderId="0" xfId="0" applyFont="1" applyFill="1"/>
    <xf numFmtId="0" fontId="23" fillId="10" borderId="0" xfId="0" applyFont="1" applyFill="1"/>
    <xf numFmtId="164" fontId="23" fillId="10" borderId="0" xfId="0" applyNumberFormat="1" applyFont="1" applyFill="1" applyAlignment="1">
      <alignment horizontal="center"/>
    </xf>
    <xf numFmtId="0" fontId="20" fillId="10" borderId="0" xfId="0" applyFont="1" applyFill="1" applyAlignment="1">
      <alignment horizontal="left"/>
    </xf>
    <xf numFmtId="0" fontId="42" fillId="10" borderId="0" xfId="0" applyFont="1" applyFill="1" applyAlignment="1">
      <alignment horizontal="center"/>
    </xf>
    <xf numFmtId="2" fontId="21" fillId="10" borderId="0" xfId="0" applyNumberFormat="1" applyFont="1" applyFill="1" applyAlignment="1">
      <alignment horizontal="center"/>
    </xf>
    <xf numFmtId="2" fontId="20" fillId="10" borderId="0" xfId="0" applyNumberFormat="1" applyFont="1" applyFill="1" applyAlignment="1">
      <alignment horizontal="center"/>
    </xf>
    <xf numFmtId="2" fontId="35" fillId="10" borderId="0" xfId="0" applyNumberFormat="1" applyFont="1" applyFill="1" applyAlignment="1">
      <alignment horizontal="center"/>
    </xf>
    <xf numFmtId="2" fontId="43" fillId="10" borderId="0" xfId="0" applyNumberFormat="1" applyFont="1" applyFill="1" applyAlignment="1">
      <alignment horizontal="center"/>
    </xf>
    <xf numFmtId="2" fontId="23" fillId="10" borderId="0" xfId="0" applyNumberFormat="1" applyFont="1" applyFill="1" applyAlignment="1">
      <alignment horizontal="center"/>
    </xf>
    <xf numFmtId="2" fontId="42" fillId="1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49" fontId="29" fillId="0" borderId="0" xfId="0" applyNumberFormat="1" applyFont="1" applyFill="1" applyAlignment="1"/>
    <xf numFmtId="0" fontId="32" fillId="0" borderId="0" xfId="0" applyFont="1" applyFill="1" applyAlignment="1"/>
    <xf numFmtId="0" fontId="27" fillId="0" borderId="0" xfId="0" applyFont="1" applyFill="1" applyBorder="1" applyAlignment="1">
      <alignment wrapText="1"/>
    </xf>
    <xf numFmtId="0" fontId="62" fillId="0" borderId="0" xfId="0" applyFont="1" applyFill="1" applyBorder="1" applyAlignment="1">
      <alignment horizontal="left"/>
    </xf>
    <xf numFmtId="0" fontId="32" fillId="0" borderId="0" xfId="0" applyNumberFormat="1" applyFont="1" applyFill="1" applyAlignment="1"/>
    <xf numFmtId="0" fontId="29" fillId="0" borderId="0" xfId="0" applyFont="1" applyFill="1" applyAlignment="1">
      <alignment horizontal="center"/>
    </xf>
    <xf numFmtId="0" fontId="20" fillId="0" borderId="0" xfId="0" applyFont="1" applyFill="1" applyAlignment="1">
      <alignment horizontal="left"/>
    </xf>
    <xf numFmtId="0" fontId="20" fillId="0" borderId="13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3" fillId="0" borderId="0" xfId="0" applyFont="1" applyFill="1" applyAlignment="1">
      <alignment horizontal="left"/>
    </xf>
    <xf numFmtId="0" fontId="29" fillId="0" borderId="0" xfId="0" applyFont="1" applyFill="1" applyAlignment="1">
      <alignment horizontal="center"/>
    </xf>
    <xf numFmtId="0" fontId="20" fillId="0" borderId="0" xfId="0" applyFont="1" applyFill="1" applyAlignment="1">
      <alignment horizontal="left"/>
    </xf>
    <xf numFmtId="0" fontId="20" fillId="0" borderId="1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left" vertical="top"/>
    </xf>
    <xf numFmtId="0" fontId="23" fillId="0" borderId="0" xfId="0" applyFont="1" applyFill="1" applyAlignment="1">
      <alignment horizontal="left" vertical="top"/>
    </xf>
    <xf numFmtId="0" fontId="27" fillId="0" borderId="0" xfId="0" quotePrefix="1" applyFont="1" applyFill="1" applyAlignment="1">
      <alignment wrapText="1"/>
    </xf>
    <xf numFmtId="0" fontId="20" fillId="0" borderId="0" xfId="0" applyFont="1" applyFill="1" applyAlignment="1">
      <alignment horizontal="left"/>
    </xf>
    <xf numFmtId="0" fontId="20" fillId="0" borderId="13" xfId="0" applyFont="1" applyFill="1" applyBorder="1" applyAlignment="1"/>
    <xf numFmtId="0" fontId="20" fillId="0" borderId="1" xfId="0" applyFont="1" applyFill="1" applyBorder="1" applyAlignment="1"/>
    <xf numFmtId="2" fontId="20" fillId="0" borderId="13" xfId="0" applyNumberFormat="1" applyFont="1" applyFill="1" applyBorder="1" applyAlignment="1"/>
    <xf numFmtId="2" fontId="20" fillId="0" borderId="1" xfId="0" applyNumberFormat="1" applyFont="1" applyFill="1" applyBorder="1" applyAlignment="1"/>
    <xf numFmtId="0" fontId="27" fillId="0" borderId="7" xfId="0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/>
    </xf>
    <xf numFmtId="0" fontId="29" fillId="0" borderId="0" xfId="0" applyFont="1" applyFill="1" applyAlignment="1">
      <alignment horizontal="left" indent="8"/>
    </xf>
    <xf numFmtId="0" fontId="62" fillId="0" borderId="0" xfId="0" applyFont="1" applyFill="1"/>
    <xf numFmtId="2" fontId="23" fillId="0" borderId="0" xfId="0" applyNumberFormat="1" applyFont="1" applyFill="1" applyAlignment="1">
      <alignment horizontal="right"/>
    </xf>
    <xf numFmtId="0" fontId="20" fillId="0" borderId="0" xfId="0" applyNumberFormat="1" applyFont="1" applyFill="1" applyBorder="1" applyAlignment="1">
      <alignment horizontal="left"/>
    </xf>
    <xf numFmtId="0" fontId="20" fillId="0" borderId="0" xfId="0" applyNumberFormat="1" applyFont="1" applyFill="1" applyBorder="1" applyAlignment="1">
      <alignment horizontal="center"/>
    </xf>
    <xf numFmtId="0" fontId="50" fillId="12" borderId="0" xfId="0" applyFont="1" applyFill="1" applyAlignment="1">
      <alignment horizontal="center"/>
    </xf>
    <xf numFmtId="1" fontId="27" fillId="12" borderId="0" xfId="0" applyNumberFormat="1" applyFont="1" applyFill="1" applyAlignment="1">
      <alignment horizontal="center"/>
    </xf>
    <xf numFmtId="1" fontId="23" fillId="0" borderId="0" xfId="0" applyNumberFormat="1" applyFont="1" applyFill="1" applyAlignment="1">
      <alignment horizontal="left"/>
    </xf>
    <xf numFmtId="0" fontId="67" fillId="0" borderId="0" xfId="0" applyFont="1" applyFill="1" applyAlignment="1">
      <alignment horizontal="center"/>
    </xf>
    <xf numFmtId="0" fontId="21" fillId="13" borderId="0" xfId="0" applyFont="1" applyFill="1" applyAlignment="1">
      <alignment horizontal="center"/>
    </xf>
    <xf numFmtId="0" fontId="20" fillId="13" borderId="0" xfId="0" applyFont="1" applyFill="1" applyAlignment="1">
      <alignment horizontal="center"/>
    </xf>
    <xf numFmtId="0" fontId="20" fillId="13" borderId="0" xfId="0" applyFont="1" applyFill="1"/>
    <xf numFmtId="0" fontId="26" fillId="12" borderId="0" xfId="0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0" fontId="20" fillId="0" borderId="13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15" borderId="0" xfId="0" applyFont="1" applyFill="1" applyAlignment="1">
      <alignment horizontal="left"/>
    </xf>
    <xf numFmtId="165" fontId="20" fillId="0" borderId="0" xfId="0" applyNumberFormat="1" applyFont="1" applyFill="1"/>
    <xf numFmtId="1" fontId="21" fillId="13" borderId="0" xfId="0" applyNumberFormat="1" applyFont="1" applyFill="1" applyAlignment="1">
      <alignment horizontal="center"/>
    </xf>
    <xf numFmtId="0" fontId="23" fillId="13" borderId="0" xfId="0" applyFont="1" applyFill="1"/>
    <xf numFmtId="165" fontId="20" fillId="12" borderId="0" xfId="0" applyNumberFormat="1" applyFont="1" applyFill="1"/>
    <xf numFmtId="2" fontId="21" fillId="13" borderId="0" xfId="0" applyNumberFormat="1" applyFont="1" applyFill="1" applyAlignment="1">
      <alignment horizontal="center"/>
    </xf>
    <xf numFmtId="165" fontId="29" fillId="0" borderId="0" xfId="0" applyNumberFormat="1" applyFont="1" applyFill="1" applyAlignment="1">
      <alignment horizontal="left" indent="15"/>
    </xf>
    <xf numFmtId="165" fontId="29" fillId="0" borderId="0" xfId="0" applyNumberFormat="1" applyFont="1" applyFill="1" applyAlignment="1"/>
    <xf numFmtId="165" fontId="20" fillId="0" borderId="9" xfId="0" applyNumberFormat="1" applyFont="1" applyFill="1" applyBorder="1" applyAlignment="1">
      <alignment horizontal="center"/>
    </xf>
    <xf numFmtId="165" fontId="20" fillId="0" borderId="0" xfId="0" applyNumberFormat="1" applyFont="1" applyFill="1" applyBorder="1"/>
    <xf numFmtId="165" fontId="20" fillId="0" borderId="1" xfId="0" applyNumberFormat="1" applyFont="1" applyFill="1" applyBorder="1" applyAlignment="1">
      <alignment horizontal="center"/>
    </xf>
    <xf numFmtId="165" fontId="20" fillId="0" borderId="6" xfId="0" applyNumberFormat="1" applyFont="1" applyFill="1" applyBorder="1" applyAlignment="1">
      <alignment horizontal="center"/>
    </xf>
    <xf numFmtId="165" fontId="23" fillId="0" borderId="0" xfId="0" applyNumberFormat="1" applyFont="1" applyFill="1"/>
    <xf numFmtId="165" fontId="41" fillId="0" borderId="0" xfId="0" applyNumberFormat="1" applyFont="1" applyFill="1" applyAlignment="1">
      <alignment horizontal="center"/>
    </xf>
    <xf numFmtId="165" fontId="29" fillId="0" borderId="0" xfId="0" applyNumberFormat="1" applyFont="1" applyFill="1" applyAlignment="1">
      <alignment horizontal="center"/>
    </xf>
    <xf numFmtId="165" fontId="20" fillId="0" borderId="9" xfId="0" applyNumberFormat="1" applyFont="1" applyFill="1" applyBorder="1"/>
    <xf numFmtId="165" fontId="24" fillId="0" borderId="0" xfId="0" applyNumberFormat="1" applyFont="1" applyFill="1" applyBorder="1" applyAlignment="1">
      <alignment horizontal="center"/>
    </xf>
    <xf numFmtId="165" fontId="36" fillId="0" borderId="0" xfId="0" applyNumberFormat="1" applyFont="1" applyFill="1" applyAlignment="1">
      <alignment horizontal="center"/>
    </xf>
    <xf numFmtId="0" fontId="20" fillId="13" borderId="0" xfId="0" applyFont="1" applyFill="1" applyAlignment="1">
      <alignment horizontal="left"/>
    </xf>
    <xf numFmtId="0" fontId="23" fillId="13" borderId="0" xfId="0" applyFont="1" applyFill="1" applyAlignment="1">
      <alignment horizontal="center"/>
    </xf>
    <xf numFmtId="0" fontId="20" fillId="13" borderId="0" xfId="0" applyFont="1" applyFill="1" applyAlignment="1">
      <alignment horizontal="right"/>
    </xf>
    <xf numFmtId="0" fontId="23" fillId="13" borderId="0" xfId="0" applyFont="1" applyFill="1" applyAlignment="1">
      <alignment horizontal="left"/>
    </xf>
    <xf numFmtId="165" fontId="35" fillId="0" borderId="0" xfId="0" applyNumberFormat="1" applyFont="1" applyFill="1"/>
    <xf numFmtId="0" fontId="29" fillId="0" borderId="0" xfId="0" applyFont="1" applyFill="1" applyBorder="1" applyAlignment="1">
      <alignment horizontal="left" indent="1"/>
    </xf>
    <xf numFmtId="164" fontId="20" fillId="12" borderId="0" xfId="0" applyNumberFormat="1" applyFont="1" applyFill="1" applyAlignment="1">
      <alignment horizontal="center"/>
    </xf>
    <xf numFmtId="165" fontId="26" fillId="12" borderId="0" xfId="0" applyNumberFormat="1" applyFont="1" applyFill="1" applyAlignment="1">
      <alignment horizontal="center"/>
    </xf>
    <xf numFmtId="0" fontId="25" fillId="0" borderId="0" xfId="0" quotePrefix="1" applyFont="1" applyFill="1" applyAlignment="1"/>
    <xf numFmtId="0" fontId="72" fillId="0" borderId="0" xfId="0" applyFont="1" applyFill="1"/>
    <xf numFmtId="0" fontId="0" fillId="0" borderId="0" xfId="0" applyFill="1"/>
    <xf numFmtId="0" fontId="38" fillId="0" borderId="0" xfId="0" applyNumberFormat="1" applyFont="1" applyFill="1" applyAlignment="1">
      <alignment horizontal="center"/>
    </xf>
    <xf numFmtId="0" fontId="38" fillId="0" borderId="9" xfId="0" applyNumberFormat="1" applyFont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20" fillId="0" borderId="13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165" fontId="39" fillId="0" borderId="7" xfId="0" applyNumberFormat="1" applyFont="1" applyBorder="1" applyAlignment="1">
      <alignment horizontal="center"/>
    </xf>
    <xf numFmtId="165" fontId="38" fillId="0" borderId="4" xfId="0" applyNumberFormat="1" applyFont="1" applyBorder="1" applyAlignment="1">
      <alignment horizontal="center"/>
    </xf>
    <xf numFmtId="165" fontId="37" fillId="0" borderId="7" xfId="0" applyNumberFormat="1" applyFont="1" applyBorder="1" applyAlignment="1">
      <alignment horizontal="center"/>
    </xf>
    <xf numFmtId="165" fontId="36" fillId="0" borderId="4" xfId="0" applyNumberFormat="1" applyFont="1" applyBorder="1" applyAlignment="1">
      <alignment horizontal="center"/>
    </xf>
    <xf numFmtId="165" fontId="39" fillId="0" borderId="0" xfId="0" applyNumberFormat="1" applyFont="1" applyBorder="1" applyAlignment="1">
      <alignment horizontal="center"/>
    </xf>
    <xf numFmtId="165" fontId="38" fillId="0" borderId="0" xfId="0" applyNumberFormat="1" applyFont="1" applyBorder="1" applyAlignment="1">
      <alignment horizontal="center"/>
    </xf>
    <xf numFmtId="165" fontId="39" fillId="2" borderId="0" xfId="0" applyNumberFormat="1" applyFont="1" applyFill="1" applyBorder="1" applyAlignment="1">
      <alignment horizontal="center"/>
    </xf>
    <xf numFmtId="165" fontId="58" fillId="2" borderId="2" xfId="0" applyNumberFormat="1" applyFont="1" applyFill="1" applyBorder="1" applyAlignment="1">
      <alignment horizontal="center"/>
    </xf>
    <xf numFmtId="165" fontId="57" fillId="2" borderId="2" xfId="0" applyNumberFormat="1" applyFont="1" applyFill="1" applyBorder="1" applyAlignment="1">
      <alignment horizontal="center"/>
    </xf>
    <xf numFmtId="165" fontId="60" fillId="2" borderId="2" xfId="0" applyNumberFormat="1" applyFont="1" applyFill="1" applyBorder="1" applyAlignment="1">
      <alignment horizontal="center"/>
    </xf>
    <xf numFmtId="165" fontId="59" fillId="2" borderId="2" xfId="0" applyNumberFormat="1" applyFont="1" applyFill="1" applyBorder="1" applyAlignment="1">
      <alignment horizontal="center"/>
    </xf>
    <xf numFmtId="1" fontId="23" fillId="0" borderId="0" xfId="0" applyNumberFormat="1" applyFont="1" applyFill="1" applyAlignment="1">
      <alignment horizontal="right"/>
    </xf>
    <xf numFmtId="165" fontId="38" fillId="2" borderId="0" xfId="0" applyNumberFormat="1" applyFont="1" applyFill="1" applyBorder="1" applyAlignment="1">
      <alignment horizontal="center"/>
    </xf>
    <xf numFmtId="1" fontId="37" fillId="0" borderId="2" xfId="0" applyNumberFormat="1" applyFont="1" applyBorder="1" applyAlignment="1">
      <alignment horizontal="center"/>
    </xf>
    <xf numFmtId="9" fontId="68" fillId="0" borderId="0" xfId="1" applyFont="1" applyFill="1" applyAlignment="1">
      <alignment horizontal="center"/>
    </xf>
    <xf numFmtId="0" fontId="20" fillId="5" borderId="0" xfId="0" applyFont="1" applyFill="1" applyBorder="1" applyAlignment="1">
      <alignment horizontal="center"/>
    </xf>
    <xf numFmtId="2" fontId="29" fillId="0" borderId="0" xfId="0" applyNumberFormat="1" applyFont="1" applyFill="1" applyAlignment="1">
      <alignment horizontal="center"/>
    </xf>
    <xf numFmtId="0" fontId="32" fillId="0" borderId="0" xfId="0" applyNumberFormat="1" applyFont="1" applyFill="1" applyAlignment="1">
      <alignment horizontal="center"/>
    </xf>
    <xf numFmtId="0" fontId="29" fillId="0" borderId="0" xfId="0" applyNumberFormat="1" applyFont="1" applyFill="1" applyAlignment="1">
      <alignment horizontal="center"/>
    </xf>
    <xf numFmtId="2" fontId="32" fillId="0" borderId="0" xfId="0" applyNumberFormat="1" applyFont="1" applyFill="1" applyAlignment="1">
      <alignment horizontal="center"/>
    </xf>
    <xf numFmtId="164" fontId="37" fillId="0" borderId="7" xfId="0" applyNumberFormat="1" applyFont="1" applyBorder="1" applyAlignment="1">
      <alignment horizontal="center"/>
    </xf>
    <xf numFmtId="164" fontId="36" fillId="0" borderId="4" xfId="0" applyNumberFormat="1" applyFont="1" applyBorder="1" applyAlignment="1">
      <alignment horizontal="center"/>
    </xf>
    <xf numFmtId="0" fontId="38" fillId="0" borderId="0" xfId="0" applyNumberFormat="1" applyFont="1" applyFill="1" applyAlignment="1">
      <alignment horizontal="left" indent="8"/>
    </xf>
    <xf numFmtId="0" fontId="38" fillId="0" borderId="0" xfId="0" applyNumberFormat="1" applyFont="1" applyFill="1" applyAlignment="1">
      <alignment horizontal="left" indent="4"/>
    </xf>
    <xf numFmtId="0" fontId="38" fillId="0" borderId="0" xfId="0" applyNumberFormat="1" applyFont="1" applyFill="1" applyAlignment="1">
      <alignment horizontal="left" indent="19"/>
    </xf>
    <xf numFmtId="165" fontId="31" fillId="0" borderId="0" xfId="0" applyNumberFormat="1" applyFont="1" applyFill="1" applyAlignment="1">
      <alignment horizontal="center"/>
    </xf>
    <xf numFmtId="165" fontId="30" fillId="0" borderId="0" xfId="0" applyNumberFormat="1" applyFont="1" applyFill="1" applyAlignment="1">
      <alignment horizontal="center"/>
    </xf>
    <xf numFmtId="164" fontId="57" fillId="0" borderId="0" xfId="0" applyNumberFormat="1" applyFont="1" applyFill="1" applyAlignment="1">
      <alignment horizontal="center"/>
    </xf>
    <xf numFmtId="0" fontId="46" fillId="0" borderId="0" xfId="0" applyNumberFormat="1" applyFont="1" applyFill="1" applyAlignment="1">
      <alignment horizontal="center"/>
    </xf>
    <xf numFmtId="0" fontId="32" fillId="0" borderId="0" xfId="0" applyNumberFormat="1" applyFont="1" applyFill="1" applyBorder="1" applyAlignment="1">
      <alignment horizontal="center"/>
    </xf>
    <xf numFmtId="2" fontId="20" fillId="0" borderId="0" xfId="0" applyNumberFormat="1" applyFont="1" applyFill="1" applyAlignment="1">
      <alignment horizontal="left" vertical="top"/>
    </xf>
    <xf numFmtId="2" fontId="22" fillId="0" borderId="0" xfId="0" applyNumberFormat="1" applyFont="1" applyFill="1" applyAlignment="1">
      <alignment horizontal="center"/>
    </xf>
    <xf numFmtId="165" fontId="22" fillId="0" borderId="0" xfId="0" applyNumberFormat="1" applyFont="1" applyFill="1" applyAlignment="1">
      <alignment horizontal="center"/>
    </xf>
    <xf numFmtId="0" fontId="21" fillId="7" borderId="0" xfId="0" applyFont="1" applyFill="1" applyAlignment="1">
      <alignment horizontal="center"/>
    </xf>
    <xf numFmtId="0" fontId="63" fillId="0" borderId="0" xfId="0" applyFont="1" applyFill="1" applyAlignment="1">
      <alignment horizontal="center"/>
    </xf>
    <xf numFmtId="0" fontId="68" fillId="0" borderId="0" xfId="0" applyFont="1" applyFill="1"/>
    <xf numFmtId="0" fontId="68" fillId="2" borderId="0" xfId="0" applyFont="1" applyFill="1" applyAlignment="1">
      <alignment horizontal="center"/>
    </xf>
    <xf numFmtId="0" fontId="72" fillId="0" borderId="0" xfId="0" applyFont="1" applyFill="1" applyAlignment="1"/>
    <xf numFmtId="0" fontId="72" fillId="0" borderId="0" xfId="0" applyFont="1" applyFill="1" applyAlignment="1">
      <alignment horizontal="left" indent="15"/>
    </xf>
    <xf numFmtId="0" fontId="68" fillId="0" borderId="0" xfId="0" applyFont="1" applyFill="1" applyAlignment="1"/>
    <xf numFmtId="0" fontId="20" fillId="16" borderId="0" xfId="0" applyFont="1" applyFill="1"/>
    <xf numFmtId="0" fontId="80" fillId="0" borderId="0" xfId="0" applyFont="1" applyFill="1" applyAlignment="1">
      <alignment horizontal="left"/>
    </xf>
    <xf numFmtId="49" fontId="20" fillId="12" borderId="0" xfId="0" applyNumberFormat="1" applyFont="1" applyFill="1" applyAlignment="1">
      <alignment horizontal="left"/>
    </xf>
    <xf numFmtId="0" fontId="38" fillId="0" borderId="0" xfId="0" applyFont="1" applyAlignment="1">
      <alignment horizontal="right"/>
    </xf>
    <xf numFmtId="0" fontId="0" fillId="0" borderId="0" xfId="0" applyAlignment="1">
      <alignment horizontal="left"/>
    </xf>
    <xf numFmtId="0" fontId="74" fillId="0" borderId="0" xfId="0" applyFont="1" applyFill="1" applyAlignment="1">
      <alignment horizontal="center"/>
    </xf>
    <xf numFmtId="1" fontId="42" fillId="12" borderId="0" xfId="0" applyNumberFormat="1" applyFont="1" applyFill="1" applyAlignment="1">
      <alignment horizontal="left"/>
    </xf>
    <xf numFmtId="165" fontId="68" fillId="0" borderId="0" xfId="0" applyNumberFormat="1" applyFont="1" applyFill="1" applyAlignment="1">
      <alignment horizontal="center"/>
    </xf>
    <xf numFmtId="0" fontId="62" fillId="3" borderId="0" xfId="0" applyFont="1" applyFill="1" applyAlignment="1">
      <alignment horizontal="left"/>
    </xf>
    <xf numFmtId="165" fontId="21" fillId="13" borderId="0" xfId="0" applyNumberFormat="1" applyFont="1" applyFill="1" applyAlignment="1">
      <alignment horizontal="center"/>
    </xf>
    <xf numFmtId="165" fontId="20" fillId="13" borderId="0" xfId="0" applyNumberFormat="1" applyFont="1" applyFill="1" applyAlignment="1">
      <alignment horizontal="center"/>
    </xf>
    <xf numFmtId="166" fontId="62" fillId="0" borderId="0" xfId="0" applyNumberFormat="1" applyFont="1" applyFill="1" applyAlignment="1">
      <alignment horizontal="center"/>
    </xf>
    <xf numFmtId="164" fontId="68" fillId="8" borderId="0" xfId="0" applyNumberFormat="1" applyFont="1" applyFill="1" applyAlignment="1">
      <alignment horizontal="center"/>
    </xf>
    <xf numFmtId="0" fontId="68" fillId="0" borderId="0" xfId="0" applyFont="1" applyFill="1" applyAlignment="1">
      <alignment horizontal="center" vertical="center"/>
    </xf>
    <xf numFmtId="2" fontId="68" fillId="0" borderId="0" xfId="0" applyNumberFormat="1" applyFont="1" applyFill="1" applyAlignment="1">
      <alignment horizontal="center" vertical="center"/>
    </xf>
    <xf numFmtId="0" fontId="24" fillId="12" borderId="0" xfId="0" applyFont="1" applyFill="1" applyAlignment="1">
      <alignment horizontal="center"/>
    </xf>
    <xf numFmtId="0" fontId="86" fillId="0" borderId="0" xfId="0" applyFont="1" applyFill="1" applyAlignment="1">
      <alignment vertical="top"/>
    </xf>
    <xf numFmtId="0" fontId="62" fillId="12" borderId="0" xfId="0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0" fontId="32" fillId="0" borderId="0" xfId="0" applyFont="1" applyFill="1" applyAlignment="1">
      <alignment horizontal="center"/>
    </xf>
    <xf numFmtId="0" fontId="20" fillId="0" borderId="0" xfId="0" applyFont="1" applyFill="1" applyAlignment="1">
      <alignment horizontal="left" wrapText="1"/>
    </xf>
    <xf numFmtId="0" fontId="27" fillId="0" borderId="0" xfId="0" applyFont="1" applyFill="1" applyAlignment="1">
      <alignment horizontal="center"/>
    </xf>
    <xf numFmtId="0" fontId="20" fillId="0" borderId="13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87" fillId="0" borderId="0" xfId="0" applyFont="1" applyFill="1" applyAlignment="1">
      <alignment horizontal="center"/>
    </xf>
    <xf numFmtId="0" fontId="62" fillId="2" borderId="0" xfId="0" applyFont="1" applyFill="1" applyAlignment="1">
      <alignment horizontal="center"/>
    </xf>
    <xf numFmtId="0" fontId="29" fillId="0" borderId="0" xfId="0" applyNumberFormat="1" applyFont="1" applyFill="1" applyAlignment="1">
      <alignment horizontal="center"/>
    </xf>
    <xf numFmtId="0" fontId="88" fillId="0" borderId="0" xfId="0" applyFont="1" applyFill="1" applyAlignment="1">
      <alignment horizontal="center" vertical="top"/>
    </xf>
    <xf numFmtId="165" fontId="72" fillId="0" borderId="0" xfId="0" applyNumberFormat="1" applyFont="1" applyFill="1" applyAlignment="1">
      <alignment horizontal="center"/>
    </xf>
    <xf numFmtId="165" fontId="23" fillId="8" borderId="0" xfId="0" applyNumberFormat="1" applyFont="1" applyFill="1" applyBorder="1" applyAlignment="1">
      <alignment horizontal="center"/>
    </xf>
    <xf numFmtId="164" fontId="62" fillId="8" borderId="0" xfId="0" applyNumberFormat="1" applyFont="1" applyFill="1" applyBorder="1" applyAlignment="1">
      <alignment horizontal="center"/>
    </xf>
    <xf numFmtId="0" fontId="20" fillId="12" borderId="0" xfId="0" applyFont="1" applyFill="1" applyAlignment="1">
      <alignment horizontal="left" wrapText="1"/>
    </xf>
    <xf numFmtId="9" fontId="89" fillId="0" borderId="0" xfId="1" applyFont="1" applyFill="1" applyAlignment="1">
      <alignment horizontal="center"/>
    </xf>
    <xf numFmtId="1" fontId="63" fillId="0" borderId="0" xfId="0" applyNumberFormat="1" applyFont="1" applyFill="1" applyAlignment="1">
      <alignment horizontal="center"/>
    </xf>
    <xf numFmtId="0" fontId="29" fillId="8" borderId="0" xfId="0" applyNumberFormat="1" applyFont="1" applyFill="1" applyAlignment="1">
      <alignment horizontal="center"/>
    </xf>
    <xf numFmtId="1" fontId="71" fillId="0" borderId="0" xfId="0" applyNumberFormat="1" applyFont="1" applyFill="1" applyAlignment="1">
      <alignment horizontal="center"/>
    </xf>
    <xf numFmtId="164" fontId="62" fillId="12" borderId="0" xfId="0" applyNumberFormat="1" applyFont="1" applyFill="1" applyAlignment="1">
      <alignment horizontal="center"/>
    </xf>
    <xf numFmtId="2" fontId="72" fillId="0" borderId="0" xfId="0" applyNumberFormat="1" applyFont="1" applyFill="1" applyAlignment="1">
      <alignment horizontal="center"/>
    </xf>
    <xf numFmtId="2" fontId="72" fillId="0" borderId="0" xfId="0" applyNumberFormat="1" applyFont="1" applyFill="1"/>
    <xf numFmtId="0" fontId="32" fillId="0" borderId="0" xfId="0" applyFont="1" applyFill="1" applyAlignment="1">
      <alignment horizontal="center"/>
    </xf>
    <xf numFmtId="0" fontId="29" fillId="0" borderId="0" xfId="0" applyFont="1" applyFill="1" applyAlignment="1">
      <alignment horizontal="left" indent="7"/>
    </xf>
    <xf numFmtId="0" fontId="20" fillId="17" borderId="0" xfId="0" applyFont="1" applyFill="1" applyAlignment="1">
      <alignment horizontal="center"/>
    </xf>
    <xf numFmtId="0" fontId="38" fillId="0" borderId="0" xfId="0" applyFont="1" applyFill="1" applyAlignment="1">
      <alignment horizontal="left" vertical="top" wrapText="1"/>
    </xf>
    <xf numFmtId="2" fontId="20" fillId="0" borderId="0" xfId="0" applyNumberFormat="1" applyFont="1" applyFill="1" applyBorder="1" applyAlignment="1"/>
    <xf numFmtId="0" fontId="29" fillId="8" borderId="7" xfId="0" applyNumberFormat="1" applyFont="1" applyFill="1" applyBorder="1" applyAlignment="1">
      <alignment horizontal="center"/>
    </xf>
    <xf numFmtId="0" fontId="29" fillId="8" borderId="4" xfId="0" applyNumberFormat="1" applyFont="1" applyFill="1" applyBorder="1" applyAlignment="1">
      <alignment horizontal="center"/>
    </xf>
    <xf numFmtId="165" fontId="65" fillId="8" borderId="0" xfId="0" applyNumberFormat="1" applyFont="1" applyFill="1" applyAlignment="1">
      <alignment horizontal="center"/>
    </xf>
    <xf numFmtId="165" fontId="66" fillId="8" borderId="0" xfId="0" applyNumberFormat="1" applyFont="1" applyFill="1" applyAlignment="1">
      <alignment horizontal="center"/>
    </xf>
    <xf numFmtId="165" fontId="23" fillId="3" borderId="0" xfId="0" applyNumberFormat="1" applyFont="1" applyFill="1" applyBorder="1" applyAlignment="1">
      <alignment horizontal="center"/>
    </xf>
    <xf numFmtId="0" fontId="38" fillId="0" borderId="0" xfId="0" applyFont="1" applyAlignment="1">
      <alignment vertical="top"/>
    </xf>
    <xf numFmtId="1" fontId="23" fillId="0" borderId="0" xfId="0" applyNumberFormat="1" applyFont="1" applyFill="1" applyBorder="1" applyAlignment="1">
      <alignment horizontal="center"/>
    </xf>
    <xf numFmtId="0" fontId="66" fillId="0" borderId="0" xfId="0" applyFont="1" applyFill="1" applyAlignment="1">
      <alignment horizontal="center"/>
    </xf>
    <xf numFmtId="0" fontId="71" fillId="0" borderId="0" xfId="0" applyFont="1" applyFill="1"/>
    <xf numFmtId="0" fontId="71" fillId="0" borderId="0" xfId="0" applyFont="1" applyFill="1" applyAlignment="1">
      <alignment horizontal="center"/>
    </xf>
    <xf numFmtId="2" fontId="90" fillId="0" borderId="0" xfId="0" applyNumberFormat="1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2" fontId="29" fillId="0" borderId="0" xfId="0" applyNumberFormat="1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165" fontId="21" fillId="0" borderId="0" xfId="0" applyNumberFormat="1" applyFont="1" applyFill="1"/>
    <xf numFmtId="2" fontId="29" fillId="0" borderId="0" xfId="0" applyNumberFormat="1" applyFont="1" applyFill="1" applyAlignment="1">
      <alignment horizontal="left" indent="6"/>
    </xf>
    <xf numFmtId="0" fontId="20" fillId="17" borderId="0" xfId="0" applyFont="1" applyFill="1"/>
    <xf numFmtId="2" fontId="36" fillId="0" borderId="0" xfId="0" applyNumberFormat="1" applyFont="1" applyFill="1" applyAlignment="1">
      <alignment horizontal="left"/>
    </xf>
    <xf numFmtId="164" fontId="36" fillId="8" borderId="0" xfId="0" applyNumberFormat="1" applyFont="1" applyFill="1" applyAlignment="1">
      <alignment horizontal="center"/>
    </xf>
    <xf numFmtId="0" fontId="20" fillId="17" borderId="0" xfId="0" applyFont="1" applyFill="1" applyAlignment="1">
      <alignment horizontal="left"/>
    </xf>
    <xf numFmtId="2" fontId="20" fillId="17" borderId="0" xfId="0" applyNumberFormat="1" applyFont="1" applyFill="1"/>
    <xf numFmtId="1" fontId="23" fillId="13" borderId="0" xfId="0" applyNumberFormat="1" applyFont="1" applyFill="1" applyAlignment="1">
      <alignment horizontal="center"/>
    </xf>
    <xf numFmtId="0" fontId="62" fillId="13" borderId="0" xfId="0" applyFont="1" applyFill="1"/>
    <xf numFmtId="2" fontId="76" fillId="0" borderId="0" xfId="0" applyNumberFormat="1" applyFont="1" applyFill="1" applyAlignment="1">
      <alignment horizontal="center"/>
    </xf>
    <xf numFmtId="2" fontId="63" fillId="0" borderId="0" xfId="0" applyNumberFormat="1" applyFont="1" applyFill="1" applyAlignment="1">
      <alignment horizontal="center"/>
    </xf>
    <xf numFmtId="0" fontId="27" fillId="17" borderId="0" xfId="0" applyFont="1" applyFill="1" applyAlignment="1">
      <alignment horizontal="center"/>
    </xf>
    <xf numFmtId="165" fontId="23" fillId="13" borderId="0" xfId="0" applyNumberFormat="1" applyFont="1" applyFill="1" applyAlignment="1">
      <alignment horizontal="center"/>
    </xf>
    <xf numFmtId="2" fontId="20" fillId="13" borderId="0" xfId="0" applyNumberFormat="1" applyFont="1" applyFill="1" applyAlignment="1">
      <alignment horizontal="left"/>
    </xf>
    <xf numFmtId="165" fontId="35" fillId="13" borderId="0" xfId="0" applyNumberFormat="1" applyFont="1" applyFill="1" applyAlignment="1">
      <alignment horizontal="center"/>
    </xf>
    <xf numFmtId="0" fontId="23" fillId="17" borderId="0" xfId="0" applyFont="1" applyFill="1" applyAlignment="1">
      <alignment horizontal="center"/>
    </xf>
    <xf numFmtId="0" fontId="62" fillId="17" borderId="0" xfId="0" applyFont="1" applyFill="1" applyAlignment="1">
      <alignment horizontal="center"/>
    </xf>
    <xf numFmtId="1" fontId="20" fillId="17" borderId="0" xfId="0" applyNumberFormat="1" applyFont="1" applyFill="1" applyAlignment="1">
      <alignment horizontal="center"/>
    </xf>
    <xf numFmtId="0" fontId="29" fillId="17" borderId="0" xfId="0" applyFont="1" applyFill="1" applyAlignment="1"/>
    <xf numFmtId="0" fontId="20" fillId="17" borderId="6" xfId="0" applyFont="1" applyFill="1" applyBorder="1" applyAlignment="1">
      <alignment horizontal="center"/>
    </xf>
    <xf numFmtId="0" fontId="21" fillId="17" borderId="0" xfId="0" applyFont="1" applyFill="1" applyAlignment="1">
      <alignment horizontal="center"/>
    </xf>
    <xf numFmtId="0" fontId="30" fillId="17" borderId="0" xfId="0" applyFont="1" applyFill="1" applyAlignment="1">
      <alignment horizontal="center"/>
    </xf>
    <xf numFmtId="164" fontId="35" fillId="17" borderId="0" xfId="0" applyNumberFormat="1" applyFont="1" applyFill="1" applyAlignment="1">
      <alignment horizontal="center"/>
    </xf>
    <xf numFmtId="164" fontId="23" fillId="17" borderId="0" xfId="0" applyNumberFormat="1" applyFont="1" applyFill="1" applyAlignment="1">
      <alignment horizontal="center"/>
    </xf>
    <xf numFmtId="2" fontId="20" fillId="17" borderId="0" xfId="0" applyNumberFormat="1" applyFont="1" applyFill="1" applyAlignment="1">
      <alignment horizontal="center"/>
    </xf>
    <xf numFmtId="0" fontId="38" fillId="0" borderId="0" xfId="0" applyFont="1" applyFill="1" applyAlignment="1">
      <alignment horizontal="right"/>
    </xf>
    <xf numFmtId="0" fontId="74" fillId="0" borderId="0" xfId="0" applyFont="1" applyFill="1" applyAlignment="1">
      <alignment horizontal="left"/>
    </xf>
    <xf numFmtId="165" fontId="20" fillId="13" borderId="0" xfId="0" applyNumberFormat="1" applyFont="1" applyFill="1"/>
    <xf numFmtId="0" fontId="35" fillId="13" borderId="0" xfId="0" applyFont="1" applyFill="1" applyAlignment="1">
      <alignment horizontal="center"/>
    </xf>
    <xf numFmtId="1" fontId="20" fillId="7" borderId="0" xfId="0" applyNumberFormat="1" applyFont="1" applyFill="1" applyAlignment="1">
      <alignment horizontal="center"/>
    </xf>
    <xf numFmtId="49" fontId="29" fillId="17" borderId="0" xfId="0" applyNumberFormat="1" applyFont="1" applyFill="1" applyAlignment="1"/>
    <xf numFmtId="0" fontId="29" fillId="17" borderId="0" xfId="0" applyNumberFormat="1" applyFont="1" applyFill="1" applyAlignment="1"/>
    <xf numFmtId="0" fontId="28" fillId="17" borderId="0" xfId="0" applyFont="1" applyFill="1" applyAlignment="1">
      <alignment horizontal="center"/>
    </xf>
    <xf numFmtId="0" fontId="27" fillId="17" borderId="7" xfId="0" applyFont="1" applyFill="1" applyBorder="1" applyAlignment="1">
      <alignment horizontal="center"/>
    </xf>
    <xf numFmtId="165" fontId="62" fillId="13" borderId="0" xfId="0" applyNumberFormat="1" applyFont="1" applyFill="1" applyAlignment="1">
      <alignment horizontal="center"/>
    </xf>
    <xf numFmtId="0" fontId="20" fillId="13" borderId="8" xfId="0" applyFont="1" applyFill="1" applyBorder="1" applyAlignment="1">
      <alignment horizontal="center"/>
    </xf>
    <xf numFmtId="164" fontId="21" fillId="13" borderId="0" xfId="0" applyNumberFormat="1" applyFont="1" applyFill="1" applyAlignment="1">
      <alignment horizontal="center"/>
    </xf>
    <xf numFmtId="164" fontId="20" fillId="13" borderId="0" xfId="0" applyNumberFormat="1" applyFont="1" applyFill="1" applyAlignment="1">
      <alignment horizontal="center"/>
    </xf>
    <xf numFmtId="0" fontId="92" fillId="0" borderId="0" xfId="0" applyFont="1" applyAlignment="1">
      <alignment horizontal="center"/>
    </xf>
    <xf numFmtId="0" fontId="93" fillId="0" borderId="0" xfId="0" applyFont="1" applyFill="1" applyAlignment="1">
      <alignment horizontal="center"/>
    </xf>
    <xf numFmtId="0" fontId="71" fillId="0" borderId="0" xfId="0" applyNumberFormat="1" applyFont="1" applyFill="1" applyAlignment="1">
      <alignment horizontal="center"/>
    </xf>
    <xf numFmtId="2" fontId="70" fillId="0" borderId="0" xfId="0" applyNumberFormat="1" applyFont="1" applyFill="1" applyAlignment="1">
      <alignment horizontal="center"/>
    </xf>
    <xf numFmtId="0" fontId="62" fillId="0" borderId="0" xfId="0" applyFont="1" applyFill="1" applyBorder="1" applyAlignment="1">
      <alignment horizontal="center"/>
    </xf>
    <xf numFmtId="1" fontId="21" fillId="7" borderId="0" xfId="0" applyNumberFormat="1" applyFont="1" applyFill="1" applyAlignment="1">
      <alignment horizontal="center"/>
    </xf>
    <xf numFmtId="0" fontId="20" fillId="0" borderId="0" xfId="0" applyNumberFormat="1" applyFont="1" applyFill="1" applyAlignment="1">
      <alignment horizontal="center" wrapText="1"/>
    </xf>
    <xf numFmtId="9" fontId="62" fillId="0" borderId="0" xfId="1" applyFont="1" applyFill="1" applyAlignment="1">
      <alignment horizontal="center"/>
    </xf>
    <xf numFmtId="1" fontId="23" fillId="17" borderId="0" xfId="0" applyNumberFormat="1" applyFont="1" applyFill="1" applyAlignment="1">
      <alignment horizontal="center"/>
    </xf>
    <xf numFmtId="0" fontId="71" fillId="0" borderId="0" xfId="0" applyNumberFormat="1" applyFont="1"/>
    <xf numFmtId="0" fontId="71" fillId="0" borderId="0" xfId="0" applyNumberFormat="1" applyFont="1" applyFill="1"/>
    <xf numFmtId="0" fontId="78" fillId="0" borderId="0" xfId="0" applyFont="1" applyFill="1" applyAlignment="1">
      <alignment horizontal="center"/>
    </xf>
    <xf numFmtId="0" fontId="67" fillId="17" borderId="0" xfId="0" applyFont="1" applyFill="1" applyAlignment="1">
      <alignment horizontal="center"/>
    </xf>
    <xf numFmtId="2" fontId="23" fillId="17" borderId="0" xfId="0" applyNumberFormat="1" applyFont="1" applyFill="1"/>
    <xf numFmtId="0" fontId="86" fillId="0" borderId="0" xfId="0" applyFont="1" applyFill="1" applyAlignment="1">
      <alignment horizontal="center"/>
    </xf>
    <xf numFmtId="0" fontId="78" fillId="0" borderId="0" xfId="0" applyFont="1" applyFill="1" applyBorder="1" applyAlignment="1">
      <alignment horizontal="center"/>
    </xf>
    <xf numFmtId="0" fontId="94" fillId="0" borderId="0" xfId="0" applyFont="1" applyFill="1" applyAlignment="1">
      <alignment horizontal="center"/>
    </xf>
    <xf numFmtId="0" fontId="26" fillId="0" borderId="0" xfId="0" applyFont="1" applyFill="1" applyAlignment="1">
      <alignment horizontal="center"/>
    </xf>
    <xf numFmtId="0" fontId="23" fillId="0" borderId="0" xfId="0" applyFont="1" applyFill="1" applyAlignment="1"/>
    <xf numFmtId="2" fontId="23" fillId="0" borderId="0" xfId="0" applyNumberFormat="1" applyFont="1" applyFill="1"/>
    <xf numFmtId="2" fontId="20" fillId="0" borderId="0" xfId="0" applyNumberFormat="1" applyFont="1" applyFill="1" applyAlignment="1">
      <alignment horizontal="left"/>
    </xf>
    <xf numFmtId="2" fontId="20" fillId="0" borderId="0" xfId="0" applyNumberFormat="1" applyFont="1" applyFill="1"/>
    <xf numFmtId="0" fontId="38" fillId="0" borderId="0" xfId="0" applyFont="1" applyFill="1" applyAlignment="1">
      <alignment horizontal="left" vertical="top"/>
    </xf>
    <xf numFmtId="0" fontId="38" fillId="0" borderId="0" xfId="0" applyFont="1" applyFill="1"/>
    <xf numFmtId="2" fontId="20" fillId="0" borderId="0" xfId="0" applyNumberFormat="1" applyFont="1" applyFill="1" applyAlignment="1">
      <alignment horizontal="center"/>
    </xf>
    <xf numFmtId="165" fontId="21" fillId="0" borderId="0" xfId="0" applyNumberFormat="1" applyFont="1" applyFill="1" applyAlignment="1">
      <alignment horizontal="center"/>
    </xf>
    <xf numFmtId="165" fontId="20" fillId="0" borderId="0" xfId="0" applyNumberFormat="1" applyFont="1" applyFill="1" applyAlignment="1">
      <alignment horizontal="center"/>
    </xf>
    <xf numFmtId="0" fontId="62" fillId="0" borderId="0" xfId="0" applyFont="1" applyFill="1" applyAlignment="1">
      <alignment horizontal="center"/>
    </xf>
    <xf numFmtId="0" fontId="20" fillId="0" borderId="0" xfId="0" applyFont="1" applyFill="1" applyAlignment="1"/>
    <xf numFmtId="49" fontId="20" fillId="7" borderId="0" xfId="0" applyNumberFormat="1" applyFont="1" applyFill="1" applyAlignment="1">
      <alignment horizontal="center"/>
    </xf>
    <xf numFmtId="49" fontId="20" fillId="0" borderId="0" xfId="0" applyNumberFormat="1" applyFont="1" applyFill="1" applyBorder="1" applyAlignment="1">
      <alignment horizontal="center"/>
    </xf>
    <xf numFmtId="1" fontId="20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left"/>
    </xf>
    <xf numFmtId="0" fontId="20" fillId="0" borderId="11" xfId="0" applyFont="1" applyFill="1" applyBorder="1" applyAlignment="1">
      <alignment horizontal="center"/>
    </xf>
    <xf numFmtId="0" fontId="35" fillId="0" borderId="0" xfId="0" applyFont="1" applyFill="1" applyAlignment="1">
      <alignment horizontal="center"/>
    </xf>
    <xf numFmtId="0" fontId="20" fillId="0" borderId="0" xfId="0" applyFont="1" applyFill="1" applyAlignment="1">
      <alignment horizontal="left"/>
    </xf>
    <xf numFmtId="0" fontId="67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left"/>
    </xf>
    <xf numFmtId="0" fontId="0" fillId="0" borderId="0" xfId="0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0" fillId="0" borderId="0" xfId="0" applyFont="1" applyFill="1" applyAlignment="1">
      <alignment horizontal="left"/>
    </xf>
    <xf numFmtId="0" fontId="21" fillId="0" borderId="0" xfId="0" applyFont="1" applyFill="1" applyAlignment="1">
      <alignment horizontal="center"/>
    </xf>
    <xf numFmtId="0" fontId="20" fillId="0" borderId="7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/>
    </xf>
    <xf numFmtId="0" fontId="20" fillId="0" borderId="4" xfId="0" applyFont="1" applyFill="1" applyBorder="1" applyAlignment="1">
      <alignment horizontal="center"/>
    </xf>
    <xf numFmtId="0" fontId="20" fillId="0" borderId="6" xfId="0" applyFont="1" applyFill="1" applyBorder="1" applyAlignment="1">
      <alignment horizontal="center"/>
    </xf>
    <xf numFmtId="0" fontId="20" fillId="0" borderId="0" xfId="0" applyFont="1" applyFill="1" applyAlignment="1">
      <alignment horizontal="right"/>
    </xf>
    <xf numFmtId="0" fontId="29" fillId="0" borderId="0" xfId="0" applyFont="1" applyFill="1"/>
    <xf numFmtId="0" fontId="29" fillId="0" borderId="0" xfId="0" applyFont="1" applyFill="1" applyAlignment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1" fontId="23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left" indent="3"/>
    </xf>
    <xf numFmtId="0" fontId="20" fillId="0" borderId="0" xfId="0" applyFont="1" applyFill="1" applyAlignment="1">
      <alignment horizontal="right" vertical="center"/>
    </xf>
    <xf numFmtId="0" fontId="20" fillId="0" borderId="0" xfId="0" applyFont="1" applyFill="1" applyAlignment="1">
      <alignment horizontal="left"/>
    </xf>
    <xf numFmtId="2" fontId="71" fillId="0" borderId="0" xfId="0" applyNumberFormat="1" applyFont="1" applyFill="1" applyAlignment="1"/>
    <xf numFmtId="0" fontId="29" fillId="0" borderId="0" xfId="0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0" fontId="38" fillId="0" borderId="0" xfId="0" applyFont="1" applyFill="1" applyAlignment="1">
      <alignment horizontal="left" indent="6"/>
    </xf>
    <xf numFmtId="0" fontId="38" fillId="15" borderId="0" xfId="0" applyFont="1" applyFill="1"/>
    <xf numFmtId="0" fontId="36" fillId="0" borderId="0" xfId="0" applyFont="1"/>
    <xf numFmtId="0" fontId="29" fillId="0" borderId="0" xfId="0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13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0" fontId="0" fillId="0" borderId="0" xfId="0" applyFill="1" applyBorder="1" applyAlignment="1">
      <alignment horizontal="left"/>
    </xf>
    <xf numFmtId="49" fontId="20" fillId="7" borderId="0" xfId="0" applyNumberFormat="1" applyFont="1" applyFill="1" applyAlignment="1">
      <alignment horizontal="left"/>
    </xf>
    <xf numFmtId="0" fontId="62" fillId="7" borderId="0" xfId="0" applyFont="1" applyFill="1" applyAlignment="1">
      <alignment horizontal="left"/>
    </xf>
    <xf numFmtId="2" fontId="62" fillId="0" borderId="0" xfId="0" applyNumberFormat="1" applyFont="1" applyFill="1" applyAlignment="1">
      <alignment horizontal="left"/>
    </xf>
    <xf numFmtId="165" fontId="68" fillId="0" borderId="0" xfId="0" applyNumberFormat="1" applyFont="1" applyFill="1"/>
    <xf numFmtId="0" fontId="68" fillId="0" borderId="6" xfId="0" applyFont="1" applyFill="1" applyBorder="1" applyAlignment="1">
      <alignment horizontal="center"/>
    </xf>
    <xf numFmtId="0" fontId="20" fillId="17" borderId="0" xfId="0" applyFont="1" applyFill="1" applyAlignment="1">
      <alignment horizontal="left"/>
    </xf>
    <xf numFmtId="0" fontId="71" fillId="0" borderId="0" xfId="0" applyFont="1" applyFill="1" applyAlignment="1"/>
    <xf numFmtId="0" fontId="38" fillId="12" borderId="2" xfId="0" applyNumberFormat="1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38" fillId="0" borderId="0" xfId="0" applyNumberFormat="1" applyFont="1" applyFill="1" applyAlignment="1">
      <alignment horizontal="center"/>
    </xf>
    <xf numFmtId="0" fontId="38" fillId="0" borderId="2" xfId="0" applyNumberFormat="1" applyFont="1" applyFill="1" applyBorder="1" applyAlignment="1">
      <alignment horizontal="center"/>
    </xf>
    <xf numFmtId="9" fontId="23" fillId="0" borderId="0" xfId="1" applyFont="1" applyFill="1" applyAlignment="1">
      <alignment horizontal="center"/>
    </xf>
    <xf numFmtId="1" fontId="23" fillId="7" borderId="0" xfId="0" applyNumberFormat="1" applyFont="1" applyFill="1" applyAlignment="1">
      <alignment horizontal="center"/>
    </xf>
    <xf numFmtId="0" fontId="67" fillId="7" borderId="0" xfId="0" applyFont="1" applyFill="1" applyAlignment="1">
      <alignment horizontal="center"/>
    </xf>
    <xf numFmtId="165" fontId="62" fillId="0" borderId="0" xfId="0" applyNumberFormat="1" applyFont="1" applyFill="1" applyAlignment="1">
      <alignment horizontal="left"/>
    </xf>
    <xf numFmtId="165" fontId="68" fillId="0" borderId="0" xfId="0" applyNumberFormat="1" applyFont="1" applyFill="1" applyAlignment="1">
      <alignment horizontal="left"/>
    </xf>
    <xf numFmtId="2" fontId="97" fillId="0" borderId="0" xfId="0" applyNumberFormat="1" applyFont="1" applyFill="1" applyAlignment="1">
      <alignment horizontal="center"/>
    </xf>
    <xf numFmtId="0" fontId="20" fillId="17" borderId="0" xfId="0" applyFont="1" applyFill="1" applyAlignment="1">
      <alignment horizontal="center"/>
    </xf>
    <xf numFmtId="49" fontId="20" fillId="0" borderId="0" xfId="0" applyNumberFormat="1" applyFont="1" applyFill="1" applyAlignment="1">
      <alignment horizontal="center" wrapText="1"/>
    </xf>
    <xf numFmtId="1" fontId="23" fillId="10" borderId="0" xfId="0" applyNumberFormat="1" applyFont="1" applyFill="1" applyAlignment="1">
      <alignment horizontal="center"/>
    </xf>
    <xf numFmtId="9" fontId="20" fillId="0" borderId="0" xfId="1" applyFont="1" applyFill="1" applyAlignment="1">
      <alignment horizontal="center"/>
    </xf>
    <xf numFmtId="1" fontId="20" fillId="0" borderId="8" xfId="0" applyNumberFormat="1" applyFont="1" applyFill="1" applyBorder="1" applyAlignment="1">
      <alignment horizontal="center"/>
    </xf>
    <xf numFmtId="1" fontId="20" fillId="0" borderId="11" xfId="0" applyNumberFormat="1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0" fontId="23" fillId="0" borderId="0" xfId="0" applyFont="1" applyFill="1" applyAlignment="1">
      <alignment horizontal="center"/>
    </xf>
    <xf numFmtId="0" fontId="86" fillId="0" borderId="0" xfId="0" applyFont="1" applyFill="1" applyAlignment="1">
      <alignment horizontal="center"/>
    </xf>
    <xf numFmtId="164" fontId="20" fillId="7" borderId="0" xfId="0" applyNumberFormat="1" applyFont="1" applyFill="1" applyAlignment="1">
      <alignment horizontal="center"/>
    </xf>
    <xf numFmtId="0" fontId="20" fillId="21" borderId="0" xfId="0" applyFont="1" applyFill="1"/>
    <xf numFmtId="0" fontId="20" fillId="0" borderId="5" xfId="0" applyFont="1" applyFill="1" applyBorder="1" applyAlignment="1">
      <alignment horizontal="center"/>
    </xf>
    <xf numFmtId="0" fontId="20" fillId="0" borderId="0" xfId="0" applyFont="1" applyFill="1" applyAlignment="1">
      <alignment horizontal="right"/>
    </xf>
    <xf numFmtId="0" fontId="20" fillId="0" borderId="0" xfId="0" applyFont="1" applyFill="1" applyAlignment="1"/>
    <xf numFmtId="0" fontId="20" fillId="0" borderId="0" xfId="0" applyFont="1" applyFill="1" applyBorder="1" applyAlignment="1">
      <alignment horizontal="left"/>
    </xf>
    <xf numFmtId="2" fontId="23" fillId="0" borderId="0" xfId="1" applyNumberFormat="1" applyFont="1" applyFill="1" applyAlignment="1">
      <alignment horizontal="center"/>
    </xf>
    <xf numFmtId="2" fontId="29" fillId="0" borderId="0" xfId="0" applyNumberFormat="1" applyFont="1" applyFill="1" applyAlignment="1">
      <alignment horizontal="right"/>
    </xf>
    <xf numFmtId="0" fontId="78" fillId="0" borderId="0" xfId="0" applyFont="1" applyFill="1" applyAlignment="1">
      <alignment horizontal="center"/>
    </xf>
    <xf numFmtId="0" fontId="23" fillId="0" borderId="0" xfId="0" applyFont="1" applyFill="1" applyAlignment="1"/>
    <xf numFmtId="2" fontId="20" fillId="0" borderId="0" xfId="0" applyNumberFormat="1" applyFont="1" applyFill="1"/>
    <xf numFmtId="2" fontId="20" fillId="0" borderId="0" xfId="0" applyNumberFormat="1" applyFont="1" applyFill="1" applyAlignment="1">
      <alignment horizontal="center"/>
    </xf>
    <xf numFmtId="1" fontId="20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left"/>
    </xf>
    <xf numFmtId="0" fontId="67" fillId="0" borderId="0" xfId="0" applyFont="1" applyFill="1" applyAlignment="1">
      <alignment horizontal="center"/>
    </xf>
    <xf numFmtId="0" fontId="20" fillId="0" borderId="0" xfId="0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165" fontId="20" fillId="0" borderId="0" xfId="0" applyNumberFormat="1" applyFont="1" applyFill="1" applyAlignment="1">
      <alignment horizontal="right"/>
    </xf>
    <xf numFmtId="2" fontId="68" fillId="0" borderId="0" xfId="0" applyNumberFormat="1" applyFont="1" applyFill="1" applyAlignment="1">
      <alignment horizontal="right"/>
    </xf>
    <xf numFmtId="0" fontId="23" fillId="22" borderId="0" xfId="0" applyFont="1" applyFill="1" applyAlignment="1">
      <alignment horizontal="center"/>
    </xf>
    <xf numFmtId="0" fontId="20" fillId="22" borderId="0" xfId="0" applyFont="1" applyFill="1" applyAlignment="1">
      <alignment horizontal="center"/>
    </xf>
    <xf numFmtId="0" fontId="38" fillId="0" borderId="7" xfId="0" applyNumberFormat="1" applyFont="1" applyFill="1" applyBorder="1" applyAlignment="1">
      <alignment horizontal="center"/>
    </xf>
    <xf numFmtId="0" fontId="38" fillId="0" borderId="4" xfId="0" applyNumberFormat="1" applyFont="1" applyFill="1" applyBorder="1" applyAlignment="1">
      <alignment horizontal="center"/>
    </xf>
    <xf numFmtId="2" fontId="38" fillId="0" borderId="7" xfId="0" applyNumberFormat="1" applyFont="1" applyFill="1" applyBorder="1" applyAlignment="1">
      <alignment horizontal="center"/>
    </xf>
    <xf numFmtId="0" fontId="36" fillId="0" borderId="0" xfId="0" applyNumberFormat="1" applyFont="1" applyFill="1"/>
    <xf numFmtId="2" fontId="36" fillId="0" borderId="0" xfId="0" applyNumberFormat="1" applyFont="1" applyFill="1" applyAlignment="1">
      <alignment horizontal="left"/>
    </xf>
    <xf numFmtId="1" fontId="23" fillId="8" borderId="0" xfId="0" applyNumberFormat="1" applyFont="1" applyFill="1" applyAlignment="1">
      <alignment horizontal="center"/>
    </xf>
    <xf numFmtId="0" fontId="83" fillId="2" borderId="0" xfId="0" applyNumberFormat="1" applyFont="1" applyFill="1" applyBorder="1" applyAlignment="1">
      <alignment horizontal="center"/>
    </xf>
    <xf numFmtId="0" fontId="83" fillId="2" borderId="0" xfId="0" applyNumberFormat="1" applyFont="1" applyFill="1" applyBorder="1" applyAlignment="1">
      <alignment horizontal="right"/>
    </xf>
    <xf numFmtId="0" fontId="83" fillId="0" borderId="0" xfId="0" applyNumberFormat="1" applyFont="1" applyFill="1"/>
    <xf numFmtId="0" fontId="83" fillId="2" borderId="0" xfId="0" applyNumberFormat="1" applyFont="1" applyFill="1"/>
    <xf numFmtId="0" fontId="98" fillId="2" borderId="0" xfId="0" applyNumberFormat="1" applyFont="1" applyFill="1"/>
    <xf numFmtId="0" fontId="98" fillId="0" borderId="0" xfId="0" applyNumberFormat="1" applyFont="1" applyFill="1"/>
    <xf numFmtId="0" fontId="30" fillId="0" borderId="0" xfId="0" applyFont="1" applyFill="1" applyAlignment="1">
      <alignment horizontal="center"/>
    </xf>
    <xf numFmtId="0" fontId="20" fillId="7" borderId="0" xfId="0" applyFont="1" applyFill="1" applyAlignment="1">
      <alignment horizontal="center"/>
    </xf>
    <xf numFmtId="0" fontId="21" fillId="10" borderId="0" xfId="0" applyFont="1" applyFill="1" applyAlignment="1">
      <alignment horizontal="center"/>
    </xf>
    <xf numFmtId="0" fontId="20" fillId="10" borderId="0" xfId="0" applyFont="1" applyFill="1" applyAlignment="1">
      <alignment horizontal="left"/>
    </xf>
    <xf numFmtId="0" fontId="20" fillId="0" borderId="0" xfId="0" applyFont="1" applyFill="1" applyAlignment="1">
      <alignment wrapText="1"/>
    </xf>
    <xf numFmtId="0" fontId="29" fillId="0" borderId="0" xfId="0" applyFont="1" applyFill="1" applyAlignment="1">
      <alignment horizontal="left"/>
    </xf>
    <xf numFmtId="0" fontId="24" fillId="0" borderId="0" xfId="0" applyFont="1" applyFill="1" applyAlignment="1">
      <alignment horizontal="center"/>
    </xf>
    <xf numFmtId="1" fontId="27" fillId="0" borderId="0" xfId="0" applyNumberFormat="1" applyFont="1" applyFill="1" applyAlignment="1">
      <alignment horizontal="center"/>
    </xf>
    <xf numFmtId="0" fontId="47" fillId="0" borderId="0" xfId="0" applyNumberFormat="1" applyFont="1" applyFill="1" applyAlignment="1">
      <alignment horizontal="left"/>
    </xf>
    <xf numFmtId="2" fontId="38" fillId="0" borderId="0" xfId="0" applyNumberFormat="1" applyFont="1" applyFill="1" applyBorder="1" applyAlignment="1"/>
    <xf numFmtId="0" fontId="29" fillId="8" borderId="0" xfId="0" applyFont="1" applyFill="1" applyAlignment="1">
      <alignment horizontal="center"/>
    </xf>
    <xf numFmtId="0" fontId="20" fillId="8" borderId="0" xfId="0" applyFont="1" applyFill="1" applyAlignment="1">
      <alignment horizontal="center"/>
    </xf>
    <xf numFmtId="1" fontId="20" fillId="8" borderId="0" xfId="0" applyNumberFormat="1" applyFont="1" applyFill="1" applyAlignment="1">
      <alignment horizontal="center"/>
    </xf>
    <xf numFmtId="0" fontId="23" fillId="8" borderId="0" xfId="0" applyFont="1" applyFill="1" applyAlignment="1">
      <alignment horizontal="center"/>
    </xf>
    <xf numFmtId="49" fontId="23" fillId="0" borderId="0" xfId="0" applyNumberFormat="1" applyFont="1" applyFill="1" applyAlignment="1">
      <alignment horizontal="right"/>
    </xf>
    <xf numFmtId="1" fontId="20" fillId="0" borderId="0" xfId="0" applyNumberFormat="1" applyFont="1" applyFill="1" applyAlignment="1">
      <alignment horizontal="center" vertical="top"/>
    </xf>
    <xf numFmtId="0" fontId="23" fillId="14" borderId="0" xfId="0" applyFont="1" applyFill="1" applyAlignment="1">
      <alignment horizontal="center"/>
    </xf>
    <xf numFmtId="165" fontId="71" fillId="0" borderId="0" xfId="0" applyNumberFormat="1" applyFont="1" applyFill="1" applyAlignment="1">
      <alignment horizontal="center"/>
    </xf>
    <xf numFmtId="0" fontId="63" fillId="0" borderId="0" xfId="0" applyFont="1" applyFill="1" applyAlignment="1">
      <alignment horizontal="center"/>
    </xf>
    <xf numFmtId="165" fontId="62" fillId="0" borderId="0" xfId="0" applyNumberFormat="1" applyFont="1" applyFill="1"/>
    <xf numFmtId="0" fontId="20" fillId="0" borderId="0" xfId="0" applyFont="1" applyFill="1" applyAlignment="1">
      <alignment horizontal="left" vertical="center"/>
    </xf>
    <xf numFmtId="0" fontId="29" fillId="0" borderId="0" xfId="0" applyFont="1" applyFill="1" applyAlignment="1">
      <alignment horizontal="center"/>
    </xf>
    <xf numFmtId="0" fontId="38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0" fontId="38" fillId="0" borderId="0" xfId="0" applyNumberFormat="1" applyFont="1" applyFill="1" applyAlignment="1">
      <alignment horizontal="center"/>
    </xf>
    <xf numFmtId="0" fontId="38" fillId="0" borderId="0" xfId="0" applyNumberFormat="1" applyFont="1" applyBorder="1" applyAlignment="1"/>
    <xf numFmtId="0" fontId="38" fillId="0" borderId="12" xfId="0" applyNumberFormat="1" applyFont="1" applyBorder="1" applyAlignment="1"/>
    <xf numFmtId="0" fontId="38" fillId="0" borderId="3" xfId="0" applyNumberFormat="1" applyFont="1" applyBorder="1" applyAlignment="1">
      <alignment horizontal="center"/>
    </xf>
    <xf numFmtId="0" fontId="38" fillId="0" borderId="1" xfId="0" applyNumberFormat="1" applyFont="1" applyBorder="1"/>
    <xf numFmtId="2" fontId="38" fillId="0" borderId="0" xfId="0" applyNumberFormat="1" applyFont="1" applyFill="1"/>
    <xf numFmtId="0" fontId="38" fillId="0" borderId="0" xfId="0" applyNumberFormat="1" applyFont="1" applyFill="1" applyBorder="1" applyAlignment="1">
      <alignment horizontal="left" indent="15"/>
    </xf>
    <xf numFmtId="0" fontId="38" fillId="0" borderId="0" xfId="0" applyNumberFormat="1" applyFont="1" applyFill="1" applyBorder="1"/>
    <xf numFmtId="165" fontId="38" fillId="0" borderId="0" xfId="0" applyNumberFormat="1" applyFont="1" applyFill="1"/>
    <xf numFmtId="0" fontId="20" fillId="0" borderId="0" xfId="0" applyFont="1" applyFill="1" applyAlignment="1">
      <alignment horizontal="center"/>
    </xf>
    <xf numFmtId="0" fontId="20" fillId="0" borderId="0" xfId="0" applyFont="1" applyFill="1" applyAlignment="1">
      <alignment horizontal="left"/>
    </xf>
    <xf numFmtId="0" fontId="29" fillId="0" borderId="0" xfId="0" applyFont="1" applyFill="1"/>
    <xf numFmtId="0" fontId="29" fillId="0" borderId="0" xfId="0" applyFont="1" applyFill="1" applyAlignment="1">
      <alignment horizontal="center"/>
    </xf>
    <xf numFmtId="0" fontId="29" fillId="0" borderId="0" xfId="0" applyFont="1" applyFill="1" applyAlignment="1"/>
    <xf numFmtId="165" fontId="20" fillId="0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1" fontId="23" fillId="0" borderId="0" xfId="0" applyNumberFormat="1" applyFont="1" applyFill="1" applyAlignment="1">
      <alignment horizontal="center"/>
    </xf>
    <xf numFmtId="2" fontId="23" fillId="0" borderId="0" xfId="0" applyNumberFormat="1" applyFont="1" applyFill="1" applyAlignment="1">
      <alignment horizontal="center"/>
    </xf>
    <xf numFmtId="0" fontId="66" fillId="0" borderId="0" xfId="0" applyFont="1" applyFill="1" applyAlignment="1">
      <alignment horizontal="center"/>
    </xf>
    <xf numFmtId="0" fontId="38" fillId="0" borderId="13" xfId="0" applyNumberFormat="1" applyFont="1" applyBorder="1" applyAlignment="1">
      <alignment horizontal="center"/>
    </xf>
    <xf numFmtId="0" fontId="38" fillId="0" borderId="3" xfId="0" applyNumberFormat="1" applyFont="1" applyBorder="1" applyAlignment="1">
      <alignment horizontal="center"/>
    </xf>
    <xf numFmtId="0" fontId="38" fillId="0" borderId="11" xfId="0" applyNumberFormat="1" applyFont="1" applyBorder="1" applyAlignment="1">
      <alignment horizontal="center"/>
    </xf>
    <xf numFmtId="0" fontId="38" fillId="0" borderId="0" xfId="0" applyNumberFormat="1" applyFont="1" applyBorder="1" applyAlignment="1">
      <alignment horizontal="center"/>
    </xf>
    <xf numFmtId="0" fontId="38" fillId="0" borderId="12" xfId="0" applyNumberFormat="1" applyFont="1" applyBorder="1" applyAlignment="1">
      <alignment horizontal="center"/>
    </xf>
    <xf numFmtId="165" fontId="26" fillId="0" borderId="0" xfId="0" applyNumberFormat="1" applyFont="1" applyFill="1" applyBorder="1" applyAlignment="1">
      <alignment horizontal="center"/>
    </xf>
    <xf numFmtId="0" fontId="20" fillId="0" borderId="0" xfId="0" applyFont="1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0" fillId="0" borderId="0" xfId="0" applyFont="1" applyFill="1" applyAlignment="1">
      <alignment horizontal="left"/>
    </xf>
    <xf numFmtId="0" fontId="21" fillId="0" borderId="0" xfId="0" applyFont="1" applyFill="1" applyAlignment="1">
      <alignment horizontal="center"/>
    </xf>
    <xf numFmtId="0" fontId="20" fillId="3" borderId="0" xfId="0" applyFont="1" applyFill="1" applyAlignment="1">
      <alignment horizontal="center"/>
    </xf>
    <xf numFmtId="1" fontId="20" fillId="0" borderId="0" xfId="0" applyNumberFormat="1" applyFont="1" applyFill="1" applyAlignment="1">
      <alignment horizontal="center"/>
    </xf>
    <xf numFmtId="0" fontId="20" fillId="0" borderId="4" xfId="0" applyFont="1" applyFill="1" applyBorder="1" applyAlignment="1">
      <alignment horizontal="center"/>
    </xf>
    <xf numFmtId="0" fontId="20" fillId="0" borderId="6" xfId="0" applyFont="1" applyFill="1" applyBorder="1" applyAlignment="1">
      <alignment horizontal="center"/>
    </xf>
    <xf numFmtId="0" fontId="22" fillId="0" borderId="0" xfId="0" applyFont="1" applyFill="1"/>
    <xf numFmtId="0" fontId="22" fillId="0" borderId="0" xfId="0" applyFont="1" applyFill="1" applyAlignment="1">
      <alignment horizontal="center"/>
    </xf>
    <xf numFmtId="0" fontId="20" fillId="0" borderId="9" xfId="0" applyFont="1" applyFill="1" applyBorder="1" applyAlignment="1">
      <alignment horizontal="right"/>
    </xf>
    <xf numFmtId="0" fontId="21" fillId="0" borderId="9" xfId="0" applyFont="1" applyFill="1" applyBorder="1" applyAlignment="1">
      <alignment horizontal="center"/>
    </xf>
    <xf numFmtId="1" fontId="21" fillId="0" borderId="0" xfId="0" applyNumberFormat="1" applyFont="1" applyFill="1" applyAlignment="1">
      <alignment horizontal="center"/>
    </xf>
    <xf numFmtId="1" fontId="26" fillId="0" borderId="0" xfId="0" applyNumberFormat="1" applyFont="1" applyFill="1" applyAlignment="1">
      <alignment horizontal="center"/>
    </xf>
    <xf numFmtId="0" fontId="27" fillId="2" borderId="0" xfId="0" applyFont="1" applyFill="1" applyAlignment="1">
      <alignment horizontal="center"/>
    </xf>
    <xf numFmtId="0" fontId="20" fillId="0" borderId="0" xfId="0" applyFont="1" applyFill="1" applyAlignment="1">
      <alignment horizontal="right"/>
    </xf>
    <xf numFmtId="164" fontId="21" fillId="0" borderId="0" xfId="0" applyNumberFormat="1" applyFont="1" applyFill="1" applyAlignment="1">
      <alignment horizontal="center"/>
    </xf>
    <xf numFmtId="164" fontId="20" fillId="0" borderId="0" xfId="0" applyNumberFormat="1" applyFont="1" applyFill="1" applyAlignment="1">
      <alignment horizontal="center"/>
    </xf>
    <xf numFmtId="2" fontId="21" fillId="0" borderId="0" xfId="0" applyNumberFormat="1" applyFont="1" applyFill="1" applyAlignment="1">
      <alignment horizontal="center"/>
    </xf>
    <xf numFmtId="2" fontId="20" fillId="0" borderId="0" xfId="0" applyNumberFormat="1" applyFont="1" applyFill="1" applyAlignment="1">
      <alignment horizontal="center"/>
    </xf>
    <xf numFmtId="0" fontId="27" fillId="0" borderId="0" xfId="0" applyFont="1" applyFill="1"/>
    <xf numFmtId="164" fontId="26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0" fontId="29" fillId="0" borderId="0" xfId="0" applyFont="1" applyFill="1" applyAlignment="1">
      <alignment horizontal="left"/>
    </xf>
    <xf numFmtId="0" fontId="29" fillId="0" borderId="0" xfId="0" applyFont="1" applyFill="1" applyAlignment="1">
      <alignment horizontal="left" indent="1"/>
    </xf>
    <xf numFmtId="0" fontId="29" fillId="0" borderId="0" xfId="0" applyFont="1" applyFill="1" applyAlignment="1">
      <alignment horizontal="left" indent="2"/>
    </xf>
    <xf numFmtId="0" fontId="20" fillId="0" borderId="0" xfId="0" applyFont="1" applyFill="1" applyAlignment="1"/>
    <xf numFmtId="1" fontId="20" fillId="0" borderId="0" xfId="0" applyNumberFormat="1" applyFont="1" applyFill="1"/>
    <xf numFmtId="0" fontId="29" fillId="0" borderId="0" xfId="0" applyFont="1" applyFill="1" applyAlignment="1">
      <alignment horizontal="left" indent="4"/>
    </xf>
    <xf numFmtId="0" fontId="29" fillId="0" borderId="0" xfId="0" applyFont="1" applyFill="1" applyAlignment="1"/>
    <xf numFmtId="0" fontId="20" fillId="0" borderId="1" xfId="0" applyFont="1" applyFill="1" applyBorder="1" applyAlignment="1">
      <alignment horizontal="left"/>
    </xf>
    <xf numFmtId="0" fontId="29" fillId="0" borderId="0" xfId="0" applyFont="1" applyFill="1" applyAlignment="1">
      <alignment horizontal="left" indent="15"/>
    </xf>
    <xf numFmtId="0" fontId="20" fillId="0" borderId="4" xfId="0" applyFont="1" applyFill="1" applyBorder="1"/>
    <xf numFmtId="0" fontId="33" fillId="0" borderId="0" xfId="0" applyFont="1" applyFill="1" applyAlignment="1">
      <alignment horizontal="center"/>
    </xf>
    <xf numFmtId="0" fontId="25" fillId="0" borderId="0" xfId="0" applyFont="1" applyFill="1"/>
    <xf numFmtId="0" fontId="25" fillId="0" borderId="0" xfId="0" applyFont="1" applyFill="1" applyAlignment="1">
      <alignment horizontal="left"/>
    </xf>
    <xf numFmtId="165" fontId="21" fillId="0" borderId="0" xfId="0" applyNumberFormat="1" applyFont="1" applyFill="1" applyAlignment="1">
      <alignment horizontal="center"/>
    </xf>
    <xf numFmtId="165" fontId="26" fillId="0" borderId="0" xfId="0" applyNumberFormat="1" applyFont="1" applyFill="1" applyAlignment="1">
      <alignment horizontal="center"/>
    </xf>
    <xf numFmtId="165" fontId="20" fillId="0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0" fontId="23" fillId="0" borderId="0" xfId="0" applyFont="1" applyFill="1"/>
    <xf numFmtId="164" fontId="35" fillId="0" borderId="0" xfId="0" applyNumberFormat="1" applyFont="1" applyFill="1" applyAlignment="1">
      <alignment horizontal="center"/>
    </xf>
    <xf numFmtId="164" fontId="23" fillId="0" borderId="0" xfId="0" applyNumberFormat="1" applyFont="1" applyFill="1" applyAlignment="1">
      <alignment horizontal="center"/>
    </xf>
    <xf numFmtId="0" fontId="36" fillId="0" borderId="0" xfId="0" applyFont="1" applyFill="1" applyAlignment="1">
      <alignment horizontal="center"/>
    </xf>
    <xf numFmtId="164" fontId="36" fillId="0" borderId="0" xfId="0" applyNumberFormat="1" applyFont="1" applyFill="1" applyAlignment="1">
      <alignment horizontal="center"/>
    </xf>
    <xf numFmtId="0" fontId="36" fillId="0" borderId="0" xfId="0" applyFont="1" applyFill="1"/>
    <xf numFmtId="2" fontId="20" fillId="0" borderId="0" xfId="0" applyNumberFormat="1" applyFont="1" applyFill="1" applyBorder="1" applyAlignment="1">
      <alignment horizontal="center"/>
    </xf>
    <xf numFmtId="2" fontId="35" fillId="0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center" vertical="top"/>
    </xf>
    <xf numFmtId="1" fontId="23" fillId="0" borderId="0" xfId="0" applyNumberFormat="1" applyFont="1" applyFill="1" applyAlignment="1">
      <alignment horizontal="center"/>
    </xf>
    <xf numFmtId="2" fontId="23" fillId="0" borderId="0" xfId="0" applyNumberFormat="1" applyFont="1" applyFill="1" applyAlignment="1">
      <alignment horizontal="center"/>
    </xf>
    <xf numFmtId="0" fontId="20" fillId="0" borderId="2" xfId="0" applyFont="1" applyFill="1" applyBorder="1"/>
    <xf numFmtId="0" fontId="42" fillId="0" borderId="0" xfId="0" applyFont="1" applyFill="1" applyAlignment="1">
      <alignment horizontal="center"/>
    </xf>
    <xf numFmtId="0" fontId="20" fillId="0" borderId="11" xfId="0" applyFont="1" applyFill="1" applyBorder="1"/>
    <xf numFmtId="0" fontId="20" fillId="0" borderId="13" xfId="0" applyFont="1" applyFill="1" applyBorder="1"/>
    <xf numFmtId="2" fontId="20" fillId="0" borderId="0" xfId="0" applyNumberFormat="1" applyFont="1" applyFill="1" applyAlignment="1">
      <alignment horizontal="left"/>
    </xf>
    <xf numFmtId="2" fontId="36" fillId="0" borderId="0" xfId="0" applyNumberFormat="1" applyFont="1" applyFill="1" applyAlignment="1">
      <alignment horizontal="center"/>
    </xf>
    <xf numFmtId="164" fontId="29" fillId="0" borderId="0" xfId="0" applyNumberFormat="1" applyFont="1" applyFill="1" applyAlignment="1">
      <alignment horizontal="left"/>
    </xf>
    <xf numFmtId="1" fontId="23" fillId="0" borderId="0" xfId="0" applyNumberFormat="1" applyFont="1" applyFill="1"/>
    <xf numFmtId="2" fontId="23" fillId="0" borderId="0" xfId="0" applyNumberFormat="1" applyFont="1" applyFill="1"/>
    <xf numFmtId="2" fontId="20" fillId="0" borderId="0" xfId="0" applyNumberFormat="1" applyFont="1" applyFill="1"/>
    <xf numFmtId="0" fontId="33" fillId="0" borderId="0" xfId="0" applyFont="1" applyFill="1" applyBorder="1" applyAlignment="1">
      <alignment horizontal="center"/>
    </xf>
    <xf numFmtId="0" fontId="38" fillId="0" borderId="0" xfId="0" applyNumberFormat="1" applyFont="1" applyFill="1" applyAlignment="1">
      <alignment horizontal="center"/>
    </xf>
    <xf numFmtId="0" fontId="38" fillId="0" borderId="0" xfId="0" applyNumberFormat="1" applyFont="1" applyFill="1"/>
    <xf numFmtId="0" fontId="38" fillId="0" borderId="0" xfId="0" applyNumberFormat="1" applyFont="1"/>
    <xf numFmtId="0" fontId="20" fillId="0" borderId="0" xfId="0" applyNumberFormat="1" applyFont="1" applyFill="1" applyAlignment="1">
      <alignment horizontal="left"/>
    </xf>
    <xf numFmtId="0" fontId="36" fillId="0" borderId="0" xfId="0" applyFont="1" applyFill="1" applyAlignment="1"/>
    <xf numFmtId="49" fontId="23" fillId="0" borderId="0" xfId="0" applyNumberFormat="1" applyFont="1" applyFill="1" applyAlignment="1">
      <alignment horizontal="left"/>
    </xf>
    <xf numFmtId="49" fontId="23" fillId="0" borderId="0" xfId="0" applyNumberFormat="1" applyFont="1" applyFill="1"/>
    <xf numFmtId="2" fontId="42" fillId="0" borderId="0" xfId="0" applyNumberFormat="1" applyFont="1" applyFill="1" applyAlignment="1">
      <alignment horizontal="center"/>
    </xf>
    <xf numFmtId="2" fontId="29" fillId="0" borderId="0" xfId="0" applyNumberFormat="1" applyFont="1" applyFill="1"/>
    <xf numFmtId="2" fontId="20" fillId="0" borderId="0" xfId="0" applyNumberFormat="1" applyFont="1" applyFill="1" applyAlignment="1">
      <alignment horizontal="right"/>
    </xf>
    <xf numFmtId="2" fontId="23" fillId="0" borderId="0" xfId="0" applyNumberFormat="1" applyFont="1" applyFill="1" applyAlignment="1">
      <alignment horizontal="left"/>
    </xf>
    <xf numFmtId="1" fontId="20" fillId="0" borderId="6" xfId="0" applyNumberFormat="1" applyFont="1" applyFill="1" applyBorder="1" applyAlignment="1">
      <alignment horizontal="center"/>
    </xf>
    <xf numFmtId="2" fontId="35" fillId="0" borderId="0" xfId="0" applyNumberFormat="1" applyFont="1" applyFill="1"/>
    <xf numFmtId="1" fontId="20" fillId="0" borderId="4" xfId="0" applyNumberFormat="1" applyFont="1" applyFill="1" applyBorder="1" applyAlignment="1">
      <alignment horizontal="center"/>
    </xf>
    <xf numFmtId="2" fontId="20" fillId="0" borderId="0" xfId="0" applyNumberFormat="1" applyFont="1" applyFill="1" applyAlignment="1"/>
    <xf numFmtId="2" fontId="23" fillId="0" borderId="0" xfId="0" applyNumberFormat="1" applyFont="1" applyFill="1" applyAlignment="1"/>
    <xf numFmtId="2" fontId="29" fillId="0" borderId="0" xfId="0" applyNumberFormat="1" applyFont="1" applyFill="1" applyAlignment="1"/>
    <xf numFmtId="2" fontId="29" fillId="0" borderId="0" xfId="0" applyNumberFormat="1" applyFont="1" applyFill="1" applyAlignment="1">
      <alignment horizontal="left"/>
    </xf>
    <xf numFmtId="2" fontId="29" fillId="0" borderId="0" xfId="0" applyNumberFormat="1" applyFont="1" applyFill="1" applyAlignment="1">
      <alignment horizontal="left" indent="15"/>
    </xf>
    <xf numFmtId="2" fontId="20" fillId="0" borderId="8" xfId="0" applyNumberFormat="1" applyFont="1" applyFill="1" applyBorder="1" applyAlignment="1">
      <alignment horizontal="center"/>
    </xf>
    <xf numFmtId="2" fontId="20" fillId="0" borderId="7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2" fontId="20" fillId="0" borderId="2" xfId="0" applyNumberFormat="1" applyFont="1" applyFill="1" applyBorder="1" applyAlignment="1">
      <alignment horizontal="center"/>
    </xf>
    <xf numFmtId="2" fontId="20" fillId="0" borderId="12" xfId="0" applyNumberFormat="1" applyFont="1" applyFill="1" applyBorder="1" applyAlignment="1">
      <alignment horizontal="center"/>
    </xf>
    <xf numFmtId="2" fontId="24" fillId="0" borderId="11" xfId="0" applyNumberFormat="1" applyFont="1" applyFill="1" applyBorder="1" applyAlignment="1">
      <alignment horizontal="center"/>
    </xf>
    <xf numFmtId="2" fontId="20" fillId="0" borderId="3" xfId="0" applyNumberFormat="1" applyFont="1" applyFill="1" applyBorder="1" applyAlignment="1">
      <alignment horizontal="center"/>
    </xf>
    <xf numFmtId="2" fontId="20" fillId="0" borderId="4" xfId="0" applyNumberFormat="1" applyFont="1" applyFill="1" applyBorder="1" applyAlignment="1">
      <alignment horizontal="center"/>
    </xf>
    <xf numFmtId="2" fontId="20" fillId="0" borderId="0" xfId="0" applyNumberFormat="1" applyFont="1" applyFill="1" applyAlignment="1">
      <alignment wrapText="1"/>
    </xf>
    <xf numFmtId="165" fontId="23" fillId="0" borderId="0" xfId="0" applyNumberFormat="1" applyFont="1" applyFill="1" applyAlignment="1">
      <alignment horizontal="center"/>
    </xf>
    <xf numFmtId="0" fontId="62" fillId="0" borderId="0" xfId="0" applyFont="1" applyFill="1" applyAlignment="1">
      <alignment horizontal="center"/>
    </xf>
    <xf numFmtId="2" fontId="62" fillId="0" borderId="0" xfId="0" applyNumberFormat="1" applyFont="1" applyFill="1" applyAlignment="1">
      <alignment horizontal="center"/>
    </xf>
    <xf numFmtId="164" fontId="62" fillId="0" borderId="0" xfId="0" applyNumberFormat="1" applyFont="1" applyFill="1" applyAlignment="1">
      <alignment horizontal="center"/>
    </xf>
    <xf numFmtId="165" fontId="62" fillId="0" borderId="0" xfId="0" applyNumberFormat="1" applyFont="1" applyFill="1" applyAlignment="1">
      <alignment horizontal="center"/>
    </xf>
    <xf numFmtId="0" fontId="68" fillId="0" borderId="0" xfId="0" applyFont="1" applyFill="1" applyAlignment="1">
      <alignment horizontal="center"/>
    </xf>
    <xf numFmtId="2" fontId="38" fillId="0" borderId="0" xfId="0" applyNumberFormat="1" applyFont="1" applyFill="1" applyAlignment="1">
      <alignment horizontal="center"/>
    </xf>
    <xf numFmtId="2" fontId="23" fillId="0" borderId="0" xfId="0" applyNumberFormat="1" applyFont="1" applyFill="1" applyAlignment="1">
      <alignment wrapText="1"/>
    </xf>
    <xf numFmtId="2" fontId="29" fillId="0" borderId="0" xfId="0" applyNumberFormat="1" applyFont="1" applyFill="1" applyAlignment="1">
      <alignment horizontal="center"/>
    </xf>
    <xf numFmtId="2" fontId="20" fillId="0" borderId="13" xfId="0" applyNumberFormat="1" applyFont="1" applyFill="1" applyBorder="1" applyAlignment="1">
      <alignment horizontal="center"/>
    </xf>
    <xf numFmtId="1" fontId="20" fillId="0" borderId="14" xfId="0" applyNumberFormat="1" applyFont="1" applyFill="1" applyBorder="1" applyAlignment="1">
      <alignment horizontal="center"/>
    </xf>
    <xf numFmtId="2" fontId="20" fillId="0" borderId="2" xfId="0" applyNumberFormat="1" applyFont="1" applyFill="1" applyBorder="1" applyAlignment="1"/>
    <xf numFmtId="0" fontId="62" fillId="0" borderId="0" xfId="0" applyFont="1" applyFill="1"/>
    <xf numFmtId="2" fontId="23" fillId="0" borderId="0" xfId="0" applyNumberFormat="1" applyFont="1" applyFill="1" applyAlignment="1">
      <alignment horizontal="center" vertical="top"/>
    </xf>
    <xf numFmtId="1" fontId="23" fillId="0" borderId="0" xfId="0" applyNumberFormat="1" applyFont="1" applyFill="1" applyAlignment="1">
      <alignment horizontal="left"/>
    </xf>
    <xf numFmtId="0" fontId="38" fillId="0" borderId="0" xfId="0" applyFont="1" applyFill="1" applyAlignment="1">
      <alignment horizontal="left"/>
    </xf>
    <xf numFmtId="0" fontId="67" fillId="0" borderId="0" xfId="0" applyFont="1" applyFill="1" applyAlignment="1">
      <alignment horizontal="center"/>
    </xf>
    <xf numFmtId="0" fontId="63" fillId="0" borderId="0" xfId="0" applyFont="1" applyFill="1"/>
    <xf numFmtId="165" fontId="20" fillId="0" borderId="0" xfId="0" applyNumberFormat="1" applyFont="1" applyFill="1"/>
    <xf numFmtId="165" fontId="29" fillId="0" borderId="0" xfId="0" applyNumberFormat="1" applyFont="1" applyFill="1"/>
    <xf numFmtId="165" fontId="43" fillId="0" borderId="0" xfId="0" applyNumberFormat="1" applyFont="1" applyFill="1" applyAlignment="1">
      <alignment horizontal="center"/>
    </xf>
    <xf numFmtId="165" fontId="42" fillId="0" borderId="0" xfId="0" applyNumberFormat="1" applyFont="1" applyFill="1" applyAlignment="1">
      <alignment horizontal="center"/>
    </xf>
    <xf numFmtId="2" fontId="68" fillId="0" borderId="0" xfId="0" applyNumberFormat="1" applyFont="1" applyFill="1"/>
    <xf numFmtId="2" fontId="80" fillId="0" borderId="0" xfId="0" applyNumberFormat="1" applyFont="1" applyFill="1"/>
    <xf numFmtId="165" fontId="68" fillId="0" borderId="0" xfId="0" applyNumberFormat="1" applyFont="1" applyFill="1" applyAlignment="1">
      <alignment horizontal="center"/>
    </xf>
    <xf numFmtId="2" fontId="68" fillId="0" borderId="0" xfId="0" applyNumberFormat="1" applyFont="1" applyFill="1" applyAlignment="1">
      <alignment horizontal="center"/>
    </xf>
    <xf numFmtId="0" fontId="62" fillId="0" borderId="0" xfId="0" applyFont="1" applyFill="1" applyAlignment="1"/>
    <xf numFmtId="0" fontId="71" fillId="0" borderId="0" xfId="0" applyFont="1" applyFill="1"/>
    <xf numFmtId="0" fontId="71" fillId="0" borderId="0" xfId="0" applyFont="1" applyFill="1" applyAlignment="1">
      <alignment horizontal="center"/>
    </xf>
    <xf numFmtId="2" fontId="36" fillId="0" borderId="0" xfId="0" applyNumberFormat="1" applyFont="1" applyFill="1" applyAlignment="1"/>
    <xf numFmtId="0" fontId="71" fillId="0" borderId="0" xfId="0" applyFont="1" applyFill="1" applyAlignment="1">
      <alignment horizontal="left"/>
    </xf>
    <xf numFmtId="0" fontId="38" fillId="0" borderId="0" xfId="0" applyFont="1" applyFill="1" applyAlignment="1">
      <alignment horizontal="right"/>
    </xf>
    <xf numFmtId="2" fontId="89" fillId="0" borderId="0" xfId="0" applyNumberFormat="1" applyFont="1" applyFill="1" applyAlignment="1">
      <alignment horizontal="center"/>
    </xf>
    <xf numFmtId="0" fontId="78" fillId="0" borderId="0" xfId="0" applyFont="1" applyFill="1" applyAlignment="1">
      <alignment horizontal="center"/>
    </xf>
    <xf numFmtId="0" fontId="68" fillId="0" borderId="0" xfId="0" applyFont="1" applyAlignment="1">
      <alignment horizontal="center"/>
    </xf>
    <xf numFmtId="165" fontId="26" fillId="0" borderId="2" xfId="0" applyNumberFormat="1" applyFont="1" applyFill="1" applyBorder="1" applyAlignment="1">
      <alignment horizontal="center"/>
    </xf>
    <xf numFmtId="2" fontId="20" fillId="0" borderId="4" xfId="0" applyNumberFormat="1" applyFont="1" applyFill="1" applyBorder="1" applyAlignment="1">
      <alignment horizontal="center" wrapText="1"/>
    </xf>
    <xf numFmtId="2" fontId="70" fillId="0" borderId="0" xfId="0" applyNumberFormat="1" applyFont="1" applyFill="1" applyBorder="1" applyAlignment="1">
      <alignment horizontal="center"/>
    </xf>
    <xf numFmtId="164" fontId="77" fillId="0" borderId="0" xfId="0" applyNumberFormat="1" applyFont="1" applyFill="1" applyBorder="1" applyAlignment="1">
      <alignment horizontal="center"/>
    </xf>
    <xf numFmtId="164" fontId="70" fillId="0" borderId="0" xfId="0" applyNumberFormat="1" applyFont="1" applyFill="1" applyBorder="1" applyAlignment="1">
      <alignment horizontal="center"/>
    </xf>
    <xf numFmtId="165" fontId="29" fillId="0" borderId="0" xfId="0" applyNumberFormat="1" applyFont="1" applyFill="1" applyAlignment="1">
      <alignment horizontal="left" indent="2"/>
    </xf>
    <xf numFmtId="2" fontId="29" fillId="0" borderId="0" xfId="0" applyNumberFormat="1" applyFont="1" applyFill="1" applyAlignment="1">
      <alignment horizontal="left" indent="5"/>
    </xf>
    <xf numFmtId="165" fontId="73" fillId="0" borderId="0" xfId="0" applyNumberFormat="1" applyFont="1" applyFill="1" applyAlignment="1">
      <alignment horizontal="center"/>
    </xf>
    <xf numFmtId="0" fontId="38" fillId="0" borderId="0" xfId="0" applyNumberFormat="1" applyFont="1" applyBorder="1"/>
    <xf numFmtId="0" fontId="91" fillId="0" borderId="0" xfId="0" applyNumberFormat="1" applyFont="1" applyBorder="1" applyAlignment="1">
      <alignment horizontal="center"/>
    </xf>
    <xf numFmtId="0" fontId="72" fillId="0" borderId="0" xfId="0" applyNumberFormat="1" applyFont="1" applyFill="1"/>
    <xf numFmtId="0" fontId="72" fillId="0" borderId="0" xfId="0" applyNumberFormat="1" applyFont="1"/>
    <xf numFmtId="1" fontId="20" fillId="0" borderId="14" xfId="0" applyNumberFormat="1" applyFont="1" applyFill="1" applyBorder="1" applyAlignment="1">
      <alignment horizontal="center"/>
    </xf>
    <xf numFmtId="9" fontId="22" fillId="0" borderId="0" xfId="1" applyFont="1" applyFill="1" applyAlignment="1">
      <alignment horizontal="center"/>
    </xf>
    <xf numFmtId="2" fontId="68" fillId="0" borderId="0" xfId="0" applyNumberFormat="1" applyFont="1" applyFill="1" applyAlignment="1">
      <alignment horizontal="left"/>
    </xf>
    <xf numFmtId="10" fontId="20" fillId="0" borderId="0" xfId="1" applyNumberFormat="1" applyFont="1" applyFill="1"/>
    <xf numFmtId="10" fontId="23" fillId="0" borderId="0" xfId="1" applyNumberFormat="1" applyFont="1" applyFill="1" applyAlignment="1">
      <alignment horizontal="center"/>
    </xf>
    <xf numFmtId="2" fontId="20" fillId="0" borderId="0" xfId="1" applyNumberFormat="1" applyFont="1" applyFill="1" applyAlignment="1">
      <alignment horizontal="center"/>
    </xf>
    <xf numFmtId="165" fontId="99" fillId="0" borderId="0" xfId="0" applyNumberFormat="1" applyFont="1" applyFill="1" applyAlignment="1">
      <alignment horizontal="center"/>
    </xf>
    <xf numFmtId="165" fontId="99" fillId="0" borderId="0" xfId="1" applyNumberFormat="1" applyFont="1" applyFill="1" applyAlignment="1">
      <alignment horizontal="center"/>
    </xf>
    <xf numFmtId="2" fontId="23" fillId="7" borderId="0" xfId="0" applyNumberFormat="1" applyFont="1" applyFill="1" applyAlignment="1">
      <alignment horizontal="center"/>
    </xf>
    <xf numFmtId="0" fontId="99" fillId="0" borderId="0" xfId="0" applyFont="1" applyFill="1"/>
    <xf numFmtId="2" fontId="101" fillId="0" borderId="0" xfId="0" applyNumberFormat="1" applyFont="1" applyFill="1" applyAlignment="1">
      <alignment horizontal="center"/>
    </xf>
    <xf numFmtId="0" fontId="102" fillId="0" borderId="0" xfId="0" applyFont="1" applyFill="1" applyAlignment="1"/>
    <xf numFmtId="0" fontId="37" fillId="0" borderId="0" xfId="0" applyFont="1" applyFill="1" applyAlignment="1">
      <alignment horizontal="left"/>
    </xf>
    <xf numFmtId="165" fontId="47" fillId="0" borderId="0" xfId="0" applyNumberFormat="1" applyFont="1" applyFill="1" applyAlignment="1">
      <alignment horizontal="left"/>
    </xf>
    <xf numFmtId="165" fontId="80" fillId="0" borderId="0" xfId="0" applyNumberFormat="1" applyFont="1" applyFill="1" applyAlignment="1">
      <alignment horizontal="left"/>
    </xf>
    <xf numFmtId="2" fontId="103" fillId="0" borderId="0" xfId="0" applyNumberFormat="1" applyFont="1" applyFill="1" applyAlignment="1">
      <alignment horizontal="left"/>
    </xf>
    <xf numFmtId="165" fontId="103" fillId="0" borderId="0" xfId="0" applyNumberFormat="1" applyFont="1" applyFill="1" applyAlignment="1">
      <alignment horizontal="left"/>
    </xf>
    <xf numFmtId="165" fontId="96" fillId="0" borderId="0" xfId="0" applyNumberFormat="1" applyFont="1" applyFill="1" applyAlignment="1">
      <alignment horizontal="left"/>
    </xf>
    <xf numFmtId="0" fontId="23" fillId="0" borderId="0" xfId="0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2" fontId="80" fillId="0" borderId="0" xfId="0" applyNumberFormat="1" applyFont="1" applyFill="1" applyAlignment="1">
      <alignment horizontal="left"/>
    </xf>
    <xf numFmtId="9" fontId="36" fillId="0" borderId="0" xfId="1" applyFont="1" applyFill="1" applyAlignment="1">
      <alignment horizontal="center"/>
    </xf>
    <xf numFmtId="9" fontId="36" fillId="0" borderId="0" xfId="1" applyFont="1" applyFill="1" applyAlignment="1"/>
    <xf numFmtId="2" fontId="36" fillId="0" borderId="0" xfId="0" applyNumberFormat="1" applyFont="1" applyFill="1" applyAlignment="1">
      <alignment horizontal="left" indent="15"/>
    </xf>
    <xf numFmtId="0" fontId="20" fillId="0" borderId="0" xfId="0" applyFont="1" applyFill="1" applyAlignment="1">
      <alignment horizontal="center"/>
    </xf>
    <xf numFmtId="1" fontId="67" fillId="0" borderId="0" xfId="0" applyNumberFormat="1" applyFont="1" applyFill="1" applyAlignment="1">
      <alignment horizontal="center"/>
    </xf>
    <xf numFmtId="0" fontId="26" fillId="0" borderId="0" xfId="0" applyFont="1" applyFill="1"/>
    <xf numFmtId="0" fontId="33" fillId="15" borderId="0" xfId="0" applyFont="1" applyFill="1" applyAlignment="1">
      <alignment horizontal="center"/>
    </xf>
    <xf numFmtId="0" fontId="33" fillId="15" borderId="0" xfId="0" applyFont="1" applyFill="1"/>
    <xf numFmtId="2" fontId="62" fillId="15" borderId="0" xfId="0" applyNumberFormat="1" applyFont="1" applyFill="1" applyAlignment="1">
      <alignment horizontal="center"/>
    </xf>
    <xf numFmtId="2" fontId="127" fillId="0" borderId="0" xfId="0" applyNumberFormat="1" applyFont="1" applyFill="1"/>
    <xf numFmtId="2" fontId="97" fillId="0" borderId="0" xfId="0" applyNumberFormat="1" applyFont="1" applyFill="1"/>
    <xf numFmtId="164" fontId="29" fillId="12" borderId="0" xfId="0" applyNumberFormat="1" applyFont="1" applyFill="1" applyAlignment="1">
      <alignment horizontal="center"/>
    </xf>
    <xf numFmtId="2" fontId="20" fillId="0" borderId="0" xfId="0" applyNumberFormat="1" applyFont="1" applyFill="1" applyAlignment="1">
      <alignment horizontal="center" wrapText="1"/>
    </xf>
    <xf numFmtId="0" fontId="23" fillId="0" borderId="0" xfId="0" applyFont="1" applyFill="1"/>
    <xf numFmtId="0" fontId="20" fillId="0" borderId="0" xfId="0" applyFont="1" applyFill="1" applyAlignment="1">
      <alignment horizontal="center"/>
    </xf>
    <xf numFmtId="165" fontId="23" fillId="0" borderId="0" xfId="0" applyNumberFormat="1" applyFont="1" applyFill="1" applyAlignment="1">
      <alignment horizontal="left"/>
    </xf>
    <xf numFmtId="2" fontId="20" fillId="0" borderId="0" xfId="0" applyNumberFormat="1" applyFont="1" applyFill="1" applyAlignment="1">
      <alignment horizontal="center"/>
    </xf>
    <xf numFmtId="2" fontId="20" fillId="13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2" fontId="124" fillId="0" borderId="0" xfId="0" applyNumberFormat="1" applyFont="1" applyFill="1" applyAlignment="1">
      <alignment horizontal="center"/>
    </xf>
    <xf numFmtId="0" fontId="125" fillId="0" borderId="0" xfId="0" applyFont="1" applyFill="1" applyAlignment="1">
      <alignment horizontal="center"/>
    </xf>
    <xf numFmtId="165" fontId="20" fillId="0" borderId="0" xfId="0" applyNumberFormat="1" applyFont="1" applyFill="1" applyAlignment="1">
      <alignment horizontal="left"/>
    </xf>
    <xf numFmtId="0" fontId="84" fillId="0" borderId="0" xfId="0" applyNumberFormat="1" applyFont="1" applyFill="1" applyAlignment="1">
      <alignment horizontal="center"/>
    </xf>
    <xf numFmtId="165" fontId="21" fillId="0" borderId="0" xfId="0" applyNumberFormat="1" applyFont="1" applyFill="1" applyAlignment="1">
      <alignment horizontal="center" vertical="center"/>
    </xf>
    <xf numFmtId="0" fontId="36" fillId="0" borderId="0" xfId="0" applyFont="1" applyFill="1" applyAlignment="1">
      <alignment horizontal="left"/>
    </xf>
    <xf numFmtId="1" fontId="20" fillId="0" borderId="0" xfId="0" applyNumberFormat="1" applyFont="1" applyFill="1" applyAlignment="1">
      <alignment horizontal="left"/>
    </xf>
    <xf numFmtId="0" fontId="38" fillId="0" borderId="0" xfId="0" applyFont="1" applyFill="1" applyAlignment="1">
      <alignment horizontal="center"/>
    </xf>
    <xf numFmtId="0" fontId="38" fillId="0" borderId="0" xfId="0" applyFont="1" applyFill="1" applyAlignment="1"/>
    <xf numFmtId="0" fontId="80" fillId="0" borderId="0" xfId="0" applyFont="1" applyFill="1" applyAlignment="1">
      <alignment horizontal="center"/>
    </xf>
    <xf numFmtId="1" fontId="27" fillId="17" borderId="0" xfId="0" applyNumberFormat="1" applyFont="1" applyFill="1" applyAlignment="1">
      <alignment horizontal="center"/>
    </xf>
    <xf numFmtId="0" fontId="20" fillId="10" borderId="0" xfId="0" applyFont="1" applyFill="1" applyAlignment="1">
      <alignment horizontal="center"/>
    </xf>
    <xf numFmtId="2" fontId="23" fillId="0" borderId="0" xfId="0" applyNumberFormat="1" applyFont="1" applyFill="1" applyAlignment="1">
      <alignment horizontal="right"/>
    </xf>
    <xf numFmtId="0" fontId="20" fillId="10" borderId="0" xfId="0" applyFont="1" applyFill="1"/>
    <xf numFmtId="0" fontId="20" fillId="17" borderId="0" xfId="0" applyFont="1" applyFill="1" applyAlignment="1">
      <alignment horizontal="center"/>
    </xf>
    <xf numFmtId="0" fontId="20" fillId="17" borderId="0" xfId="0" applyFont="1" applyFill="1"/>
    <xf numFmtId="1" fontId="20" fillId="17" borderId="0" xfId="0" applyNumberFormat="1" applyFont="1" applyFill="1" applyAlignment="1">
      <alignment horizontal="center"/>
    </xf>
    <xf numFmtId="2" fontId="25" fillId="0" borderId="0" xfId="0" applyNumberFormat="1" applyFont="1" applyFill="1"/>
    <xf numFmtId="2" fontId="20" fillId="0" borderId="0" xfId="0" applyNumberFormat="1" applyFont="1" applyFill="1" applyAlignment="1">
      <alignment horizontal="right"/>
    </xf>
    <xf numFmtId="0" fontId="62" fillId="0" borderId="0" xfId="0" applyFont="1" applyFill="1" applyAlignment="1">
      <alignment horizontal="left"/>
    </xf>
    <xf numFmtId="0" fontId="20" fillId="15" borderId="0" xfId="0" applyFont="1" applyFill="1" applyAlignment="1">
      <alignment horizontal="center"/>
    </xf>
    <xf numFmtId="0" fontId="20" fillId="15" borderId="0" xfId="0" applyFont="1" applyFill="1"/>
    <xf numFmtId="0" fontId="21" fillId="15" borderId="0" xfId="0" applyFont="1" applyFill="1" applyAlignment="1">
      <alignment horizontal="center"/>
    </xf>
    <xf numFmtId="1" fontId="20" fillId="15" borderId="0" xfId="0" applyNumberFormat="1" applyFont="1" applyFill="1" applyAlignment="1">
      <alignment horizontal="center"/>
    </xf>
    <xf numFmtId="165" fontId="68" fillId="0" borderId="0" xfId="0" applyNumberFormat="1" applyFont="1" applyFill="1" applyAlignment="1">
      <alignment horizontal="center"/>
    </xf>
    <xf numFmtId="2" fontId="62" fillId="0" borderId="0" xfId="0" applyNumberFormat="1" applyFont="1" applyFill="1"/>
    <xf numFmtId="0" fontId="134" fillId="0" borderId="0" xfId="0" applyFont="1" applyFill="1" applyAlignment="1">
      <alignment horizontal="center"/>
    </xf>
    <xf numFmtId="0" fontId="135" fillId="0" borderId="0" xfId="0" applyFont="1" applyFill="1" applyAlignment="1">
      <alignment horizontal="center"/>
    </xf>
    <xf numFmtId="0" fontId="80" fillId="0" borderId="0" xfId="0" applyFont="1" applyFill="1"/>
    <xf numFmtId="0" fontId="62" fillId="0" borderId="0" xfId="0" applyFont="1" applyFill="1"/>
    <xf numFmtId="2" fontId="35" fillId="0" borderId="0" xfId="0" applyNumberFormat="1" applyFont="1" applyFill="1" applyAlignment="1">
      <alignment horizontal="left"/>
    </xf>
    <xf numFmtId="0" fontId="29" fillId="0" borderId="0" xfId="0" applyFont="1" applyFill="1" applyAlignment="1">
      <alignment horizontal="left" indent="1"/>
    </xf>
    <xf numFmtId="0" fontId="36" fillId="0" borderId="0" xfId="0" applyFont="1" applyFill="1" applyAlignment="1">
      <alignment horizontal="center"/>
    </xf>
    <xf numFmtId="1" fontId="62" fillId="0" borderId="0" xfId="0" applyNumberFormat="1" applyFont="1" applyFill="1" applyAlignment="1">
      <alignment horizontal="center"/>
    </xf>
    <xf numFmtId="0" fontId="68" fillId="0" borderId="0" xfId="0" applyFont="1" applyFill="1"/>
    <xf numFmtId="2" fontId="68" fillId="0" borderId="0" xfId="0" applyNumberFormat="1" applyFont="1" applyFill="1" applyAlignment="1">
      <alignment horizontal="center"/>
    </xf>
    <xf numFmtId="2" fontId="80" fillId="0" borderId="0" xfId="0" applyNumberFormat="1" applyFont="1" applyFill="1" applyAlignment="1">
      <alignment horizontal="center"/>
    </xf>
    <xf numFmtId="2" fontId="84" fillId="0" borderId="0" xfId="0" applyNumberFormat="1" applyFont="1" applyFill="1" applyBorder="1" applyAlignment="1">
      <alignment horizontal="center"/>
    </xf>
    <xf numFmtId="0" fontId="26" fillId="0" borderId="0" xfId="0" applyFont="1" applyFill="1" applyAlignment="1">
      <alignment horizontal="center"/>
    </xf>
    <xf numFmtId="165" fontId="26" fillId="0" borderId="0" xfId="0" applyNumberFormat="1" applyFont="1" applyFill="1" applyAlignment="1">
      <alignment horizontal="center"/>
    </xf>
    <xf numFmtId="2" fontId="135" fillId="0" borderId="0" xfId="0" applyNumberFormat="1" applyFont="1" applyFill="1" applyAlignment="1">
      <alignment horizontal="center"/>
    </xf>
    <xf numFmtId="164" fontId="21" fillId="0" borderId="0" xfId="0" applyNumberFormat="1" applyFont="1" applyFill="1" applyAlignment="1">
      <alignment horizontal="center"/>
    </xf>
    <xf numFmtId="2" fontId="26" fillId="0" borderId="0" xfId="0" applyNumberFormat="1" applyFont="1" applyFill="1" applyAlignment="1">
      <alignment horizontal="center"/>
    </xf>
    <xf numFmtId="164" fontId="20" fillId="0" borderId="0" xfId="0" applyNumberFormat="1" applyFont="1" applyFill="1" applyAlignment="1">
      <alignment horizontal="left"/>
    </xf>
    <xf numFmtId="164" fontId="35" fillId="0" borderId="0" xfId="0" applyNumberFormat="1" applyFont="1" applyFill="1" applyAlignment="1">
      <alignment horizontal="center"/>
    </xf>
    <xf numFmtId="164" fontId="23" fillId="0" borderId="0" xfId="0" applyNumberFormat="1" applyFont="1" applyFill="1" applyAlignment="1">
      <alignment horizontal="center"/>
    </xf>
    <xf numFmtId="0" fontId="35" fillId="0" borderId="0" xfId="0" applyFont="1" applyFill="1" applyAlignment="1">
      <alignment horizontal="left"/>
    </xf>
    <xf numFmtId="165" fontId="23" fillId="0" borderId="0" xfId="0" applyNumberFormat="1" applyFont="1" applyFill="1"/>
    <xf numFmtId="0" fontId="133" fillId="0" borderId="0" xfId="0" applyFont="1" applyFill="1" applyAlignment="1">
      <alignment horizontal="center"/>
    </xf>
    <xf numFmtId="0" fontId="29" fillId="0" borderId="0" xfId="0" applyFont="1" applyFill="1" applyAlignment="1">
      <alignment horizontal="right"/>
    </xf>
    <xf numFmtId="0" fontId="29" fillId="0" borderId="0" xfId="0" applyFont="1" applyFill="1" applyAlignment="1">
      <alignment horizontal="left"/>
    </xf>
    <xf numFmtId="164" fontId="20" fillId="12" borderId="0" xfId="0" applyNumberFormat="1" applyFont="1" applyFill="1" applyAlignment="1">
      <alignment horizontal="center"/>
    </xf>
    <xf numFmtId="0" fontId="29" fillId="12" borderId="0" xfId="0" applyFont="1" applyFill="1" applyAlignment="1">
      <alignment horizontal="center"/>
    </xf>
    <xf numFmtId="165" fontId="135" fillId="0" borderId="0" xfId="0" applyNumberFormat="1" applyFont="1" applyFill="1" applyAlignment="1">
      <alignment horizontal="center"/>
    </xf>
    <xf numFmtId="2" fontId="73" fillId="0" borderId="0" xfId="0" applyNumberFormat="1" applyFont="1" applyFill="1" applyAlignment="1">
      <alignment horizontal="left"/>
    </xf>
    <xf numFmtId="164" fontId="20" fillId="0" borderId="0" xfId="0" applyNumberFormat="1" applyFont="1" applyFill="1" applyAlignment="1">
      <alignment horizontal="center"/>
    </xf>
    <xf numFmtId="165" fontId="21" fillId="0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3" fillId="0" borderId="0" xfId="0" applyFont="1" applyFill="1" applyAlignment="1"/>
    <xf numFmtId="0" fontId="62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Alignment="1">
      <alignment horizontal="left"/>
    </xf>
    <xf numFmtId="0" fontId="29" fillId="0" borderId="0" xfId="0" applyFont="1" applyFill="1"/>
    <xf numFmtId="0" fontId="29" fillId="0" borderId="0" xfId="0" applyFont="1" applyFill="1" applyAlignment="1">
      <alignment horizontal="center"/>
    </xf>
    <xf numFmtId="0" fontId="29" fillId="0" borderId="0" xfId="0" applyFont="1" applyFill="1" applyAlignment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3" fillId="0" borderId="0" xfId="0" applyFont="1" applyFill="1" applyAlignment="1"/>
    <xf numFmtId="2" fontId="20" fillId="0" borderId="0" xfId="0" applyNumberFormat="1" applyFont="1" applyFill="1"/>
    <xf numFmtId="2" fontId="23" fillId="0" borderId="0" xfId="0" applyNumberFormat="1" applyFont="1" applyFill="1" applyAlignment="1">
      <alignment horizontal="left"/>
    </xf>
    <xf numFmtId="0" fontId="62" fillId="0" borderId="0" xfId="0" applyFont="1" applyFill="1" applyAlignment="1">
      <alignment horizontal="center"/>
    </xf>
    <xf numFmtId="165" fontId="62" fillId="0" borderId="0" xfId="0" applyNumberFormat="1" applyFont="1" applyFill="1" applyAlignment="1">
      <alignment horizontal="center"/>
    </xf>
    <xf numFmtId="165" fontId="20" fillId="0" borderId="0" xfId="0" applyNumberFormat="1" applyFont="1" applyFill="1"/>
    <xf numFmtId="165" fontId="42" fillId="0" borderId="0" xfId="0" applyNumberFormat="1" applyFont="1" applyFill="1" applyAlignment="1">
      <alignment horizontal="center"/>
    </xf>
    <xf numFmtId="165" fontId="35" fillId="0" borderId="0" xfId="0" applyNumberFormat="1" applyFont="1" applyFill="1" applyBorder="1" applyAlignment="1">
      <alignment horizontal="center"/>
    </xf>
    <xf numFmtId="165" fontId="23" fillId="0" borderId="0" xfId="0" applyNumberFormat="1" applyFont="1" applyFill="1" applyBorder="1" applyAlignment="1">
      <alignment horizontal="center"/>
    </xf>
    <xf numFmtId="0" fontId="66" fillId="0" borderId="0" xfId="0" applyFont="1" applyFill="1" applyAlignment="1">
      <alignment horizontal="center"/>
    </xf>
    <xf numFmtId="165" fontId="62" fillId="0" borderId="0" xfId="0" applyNumberFormat="1" applyFont="1" applyFill="1" applyAlignment="1">
      <alignment horizontal="center"/>
    </xf>
    <xf numFmtId="0" fontId="35" fillId="0" borderId="0" xfId="0" applyFont="1" applyFill="1"/>
    <xf numFmtId="2" fontId="20" fillId="12" borderId="0" xfId="0" applyNumberFormat="1" applyFont="1" applyFill="1" applyAlignment="1">
      <alignment horizontal="center"/>
    </xf>
    <xf numFmtId="2" fontId="20" fillId="12" borderId="0" xfId="0" applyNumberFormat="1" applyFont="1" applyFill="1"/>
    <xf numFmtId="165" fontId="67" fillId="12" borderId="0" xfId="0" applyNumberFormat="1" applyFont="1" applyFill="1" applyAlignment="1">
      <alignment horizontal="center"/>
    </xf>
    <xf numFmtId="2" fontId="35" fillId="0" borderId="0" xfId="0" applyNumberFormat="1" applyFont="1" applyFill="1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0" fillId="0" borderId="0" xfId="0" applyFont="1" applyFill="1" applyAlignment="1">
      <alignment horizontal="left"/>
    </xf>
    <xf numFmtId="0" fontId="20" fillId="0" borderId="0" xfId="0" applyFont="1" applyFill="1" applyAlignment="1"/>
    <xf numFmtId="165" fontId="20" fillId="0" borderId="0" xfId="0" applyNumberFormat="1" applyFont="1" applyFill="1" applyAlignment="1">
      <alignment horizontal="center"/>
    </xf>
    <xf numFmtId="0" fontId="23" fillId="0" borderId="0" xfId="0" applyFont="1" applyFill="1" applyAlignment="1"/>
    <xf numFmtId="2" fontId="20" fillId="0" borderId="0" xfId="0" applyNumberFormat="1" applyFont="1" applyFill="1" applyAlignment="1">
      <alignment horizontal="left"/>
    </xf>
    <xf numFmtId="2" fontId="23" fillId="0" borderId="0" xfId="0" applyNumberFormat="1" applyFont="1" applyFill="1"/>
    <xf numFmtId="0" fontId="67" fillId="0" borderId="0" xfId="0" applyFont="1" applyFill="1" applyAlignment="1">
      <alignment horizontal="center"/>
    </xf>
    <xf numFmtId="0" fontId="78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0" fillId="0" borderId="0" xfId="0" applyFont="1" applyFill="1" applyAlignment="1">
      <alignment horizontal="left"/>
    </xf>
    <xf numFmtId="0" fontId="21" fillId="0" borderId="0" xfId="0" applyFont="1" applyFill="1" applyAlignment="1">
      <alignment horizontal="center"/>
    </xf>
    <xf numFmtId="1" fontId="21" fillId="0" borderId="0" xfId="0" applyNumberFormat="1" applyFont="1" applyFill="1" applyAlignment="1">
      <alignment horizontal="center"/>
    </xf>
    <xf numFmtId="49" fontId="20" fillId="0" borderId="0" xfId="0" applyNumberFormat="1" applyFont="1" applyFill="1" applyAlignment="1">
      <alignment horizontal="center"/>
    </xf>
    <xf numFmtId="2" fontId="21" fillId="0" borderId="0" xfId="0" applyNumberFormat="1" applyFont="1" applyFill="1" applyAlignment="1">
      <alignment horizontal="center"/>
    </xf>
    <xf numFmtId="2" fontId="20" fillId="0" borderId="0" xfId="0" applyNumberFormat="1" applyFont="1" applyFill="1" applyAlignment="1">
      <alignment horizontal="center"/>
    </xf>
    <xf numFmtId="164" fontId="29" fillId="0" borderId="0" xfId="0" applyNumberFormat="1" applyFont="1" applyFill="1" applyAlignment="1">
      <alignment horizontal="center"/>
    </xf>
    <xf numFmtId="165" fontId="20" fillId="0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3" fillId="0" borderId="0" xfId="0" applyFont="1" applyFill="1" applyAlignment="1">
      <alignment horizontal="left"/>
    </xf>
    <xf numFmtId="2" fontId="35" fillId="0" borderId="0" xfId="0" applyNumberFormat="1" applyFont="1" applyFill="1" applyAlignment="1">
      <alignment horizontal="center"/>
    </xf>
    <xf numFmtId="0" fontId="23" fillId="0" borderId="0" xfId="0" applyFont="1" applyFill="1" applyAlignment="1">
      <alignment horizontal="right"/>
    </xf>
    <xf numFmtId="1" fontId="35" fillId="0" borderId="0" xfId="0" applyNumberFormat="1" applyFont="1" applyFill="1" applyAlignment="1">
      <alignment horizontal="center"/>
    </xf>
    <xf numFmtId="1" fontId="23" fillId="0" borderId="0" xfId="0" applyNumberFormat="1" applyFont="1" applyFill="1" applyAlignment="1">
      <alignment horizontal="center"/>
    </xf>
    <xf numFmtId="2" fontId="23" fillId="0" borderId="0" xfId="0" applyNumberFormat="1" applyFont="1" applyFill="1" applyAlignment="1">
      <alignment horizontal="center"/>
    </xf>
    <xf numFmtId="49" fontId="20" fillId="0" borderId="0" xfId="0" applyNumberFormat="1" applyFont="1" applyFill="1" applyAlignment="1">
      <alignment horizontal="left"/>
    </xf>
    <xf numFmtId="0" fontId="23" fillId="0" borderId="0" xfId="0" applyNumberFormat="1" applyFont="1" applyFill="1" applyAlignment="1">
      <alignment horizontal="center"/>
    </xf>
    <xf numFmtId="2" fontId="20" fillId="0" borderId="0" xfId="0" applyNumberFormat="1" applyFont="1" applyFill="1" applyAlignment="1">
      <alignment horizontal="left"/>
    </xf>
    <xf numFmtId="0" fontId="20" fillId="0" borderId="0" xfId="0" applyNumberFormat="1" applyFont="1" applyFill="1"/>
    <xf numFmtId="2" fontId="20" fillId="0" borderId="0" xfId="0" applyNumberFormat="1" applyFont="1" applyFill="1"/>
    <xf numFmtId="0" fontId="36" fillId="0" borderId="0" xfId="0" applyNumberFormat="1" applyFont="1" applyFill="1"/>
    <xf numFmtId="0" fontId="36" fillId="0" borderId="0" xfId="0" applyNumberFormat="1" applyFont="1"/>
    <xf numFmtId="1" fontId="20" fillId="0" borderId="0" xfId="0" applyNumberFormat="1" applyFont="1" applyFill="1" applyAlignment="1">
      <alignment horizontal="right"/>
    </xf>
    <xf numFmtId="165" fontId="23" fillId="0" borderId="0" xfId="0" applyNumberFormat="1" applyFont="1" applyFill="1" applyAlignment="1">
      <alignment horizontal="center"/>
    </xf>
    <xf numFmtId="165" fontId="35" fillId="0" borderId="0" xfId="0" applyNumberFormat="1" applyFont="1" applyFill="1" applyAlignment="1">
      <alignment horizontal="center"/>
    </xf>
    <xf numFmtId="2" fontId="36" fillId="0" borderId="0" xfId="0" applyNumberFormat="1" applyFont="1" applyFill="1"/>
    <xf numFmtId="0" fontId="20" fillId="12" borderId="0" xfId="0" applyFont="1" applyFill="1" applyAlignment="1">
      <alignment horizontal="center"/>
    </xf>
    <xf numFmtId="0" fontId="20" fillId="12" borderId="0" xfId="0" applyFont="1" applyFill="1"/>
    <xf numFmtId="0" fontId="21" fillId="12" borderId="0" xfId="0" applyFont="1" applyFill="1" applyAlignment="1">
      <alignment horizontal="center"/>
    </xf>
    <xf numFmtId="0" fontId="27" fillId="12" borderId="0" xfId="0" applyFont="1" applyFill="1" applyAlignment="1">
      <alignment horizontal="center"/>
    </xf>
    <xf numFmtId="1" fontId="20" fillId="12" borderId="0" xfId="0" applyNumberFormat="1" applyFont="1" applyFill="1" applyAlignment="1">
      <alignment horizontal="center"/>
    </xf>
    <xf numFmtId="0" fontId="62" fillId="0" borderId="0" xfId="0" applyFont="1" applyFill="1" applyAlignment="1">
      <alignment horizontal="center"/>
    </xf>
    <xf numFmtId="2" fontId="71" fillId="0" borderId="0" xfId="0" applyNumberFormat="1" applyFont="1" applyFill="1" applyAlignment="1">
      <alignment horizontal="center"/>
    </xf>
    <xf numFmtId="0" fontId="21" fillId="13" borderId="0" xfId="0" applyFont="1" applyFill="1" applyAlignment="1">
      <alignment horizontal="center"/>
    </xf>
    <xf numFmtId="0" fontId="20" fillId="13" borderId="0" xfId="0" applyFont="1" applyFill="1" applyAlignment="1">
      <alignment horizontal="center"/>
    </xf>
    <xf numFmtId="0" fontId="20" fillId="13" borderId="0" xfId="0" applyFont="1" applyFill="1"/>
    <xf numFmtId="1" fontId="20" fillId="13" borderId="0" xfId="0" applyNumberFormat="1" applyFont="1" applyFill="1" applyAlignment="1">
      <alignment horizontal="center"/>
    </xf>
    <xf numFmtId="0" fontId="23" fillId="13" borderId="0" xfId="0" applyFont="1" applyFill="1"/>
    <xf numFmtId="165" fontId="32" fillId="0" borderId="0" xfId="0" applyNumberFormat="1" applyFont="1" applyFill="1" applyAlignment="1">
      <alignment horizontal="center"/>
    </xf>
    <xf numFmtId="165" fontId="29" fillId="0" borderId="0" xfId="0" applyNumberFormat="1" applyFont="1" applyFill="1" applyAlignment="1">
      <alignment horizontal="center"/>
    </xf>
    <xf numFmtId="165" fontId="71" fillId="0" borderId="0" xfId="0" applyNumberFormat="1" applyFont="1" applyFill="1" applyAlignment="1">
      <alignment horizontal="center"/>
    </xf>
    <xf numFmtId="0" fontId="20" fillId="13" borderId="0" xfId="0" applyFont="1" applyFill="1" applyAlignment="1">
      <alignment horizontal="left"/>
    </xf>
    <xf numFmtId="0" fontId="23" fillId="13" borderId="0" xfId="0" applyFont="1" applyFill="1" applyAlignment="1">
      <alignment horizontal="center"/>
    </xf>
    <xf numFmtId="165" fontId="38" fillId="0" borderId="0" xfId="0" applyNumberFormat="1" applyFont="1" applyFill="1" applyAlignment="1">
      <alignment horizontal="center"/>
    </xf>
    <xf numFmtId="0" fontId="62" fillId="0" borderId="0" xfId="0" applyFont="1" applyFill="1" applyAlignment="1"/>
    <xf numFmtId="1" fontId="20" fillId="0" borderId="0" xfId="0" applyNumberFormat="1" applyFont="1" applyFill="1" applyAlignment="1"/>
    <xf numFmtId="167" fontId="23" fillId="0" borderId="0" xfId="1" applyNumberFormat="1" applyFont="1" applyFill="1" applyAlignment="1">
      <alignment horizontal="center"/>
    </xf>
    <xf numFmtId="0" fontId="20" fillId="0" borderId="0" xfId="0" applyFont="1" applyFill="1"/>
    <xf numFmtId="0" fontId="20" fillId="0" borderId="9" xfId="0" applyFont="1" applyFill="1" applyBorder="1" applyAlignment="1">
      <alignment horizontal="left"/>
    </xf>
    <xf numFmtId="0" fontId="20" fillId="0" borderId="9" xfId="0" applyFont="1" applyFill="1" applyBorder="1"/>
    <xf numFmtId="0" fontId="20" fillId="0" borderId="7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3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Alignment="1">
      <alignment horizontal="left" wrapText="1"/>
    </xf>
    <xf numFmtId="0" fontId="20" fillId="0" borderId="0" xfId="0" applyNumberFormat="1" applyFont="1" applyFill="1" applyAlignment="1">
      <alignment horizontal="center"/>
    </xf>
    <xf numFmtId="1" fontId="20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left" indent="15"/>
    </xf>
    <xf numFmtId="0" fontId="29" fillId="0" borderId="0" xfId="0" applyFont="1" applyFill="1" applyAlignment="1">
      <alignment horizontal="left"/>
    </xf>
    <xf numFmtId="0" fontId="29" fillId="0" borderId="0" xfId="0" applyFont="1" applyFill="1"/>
    <xf numFmtId="0" fontId="20" fillId="0" borderId="7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left"/>
    </xf>
    <xf numFmtId="0" fontId="20" fillId="0" borderId="6" xfId="0" applyFont="1" applyFill="1" applyBorder="1" applyAlignment="1">
      <alignment horizontal="center"/>
    </xf>
    <xf numFmtId="1" fontId="23" fillId="0" borderId="0" xfId="0" applyNumberFormat="1" applyFont="1" applyFill="1" applyAlignment="1">
      <alignment horizontal="center"/>
    </xf>
    <xf numFmtId="0" fontId="20" fillId="0" borderId="0" xfId="0" applyFont="1" applyFill="1"/>
    <xf numFmtId="0" fontId="20" fillId="0" borderId="0" xfId="0" applyFont="1" applyFill="1" applyAlignment="1">
      <alignment horizontal="left"/>
    </xf>
    <xf numFmtId="0" fontId="20" fillId="0" borderId="0" xfId="0" applyFont="1" applyFill="1" applyBorder="1"/>
    <xf numFmtId="1" fontId="21" fillId="0" borderId="0" xfId="0" applyNumberFormat="1" applyFont="1" applyFill="1" applyBorder="1" applyAlignment="1">
      <alignment horizontal="center"/>
    </xf>
    <xf numFmtId="1" fontId="20" fillId="0" borderId="0" xfId="0" applyNumberFormat="1" applyFont="1" applyFill="1" applyBorder="1" applyAlignment="1">
      <alignment horizontal="center"/>
    </xf>
    <xf numFmtId="0" fontId="47" fillId="0" borderId="0" xfId="0" applyFont="1" applyFill="1" applyAlignment="1">
      <alignment horizontal="center"/>
    </xf>
    <xf numFmtId="0" fontId="20" fillId="0" borderId="5" xfId="0" applyFont="1" applyFill="1" applyBorder="1" applyAlignment="1">
      <alignment horizontal="center"/>
    </xf>
    <xf numFmtId="0" fontId="38" fillId="0" borderId="0" xfId="0" applyFont="1" applyAlignment="1">
      <alignment horizontal="center"/>
    </xf>
    <xf numFmtId="0" fontId="38" fillId="0" borderId="0" xfId="0" applyFont="1"/>
    <xf numFmtId="0" fontId="38" fillId="0" borderId="0" xfId="0" applyFont="1" applyFill="1"/>
    <xf numFmtId="1" fontId="39" fillId="0" borderId="0" xfId="0" applyNumberFormat="1" applyFont="1" applyFill="1" applyAlignment="1">
      <alignment horizontal="center"/>
    </xf>
    <xf numFmtId="1" fontId="38" fillId="0" borderId="0" xfId="0" applyNumberFormat="1" applyFont="1" applyAlignment="1">
      <alignment horizontal="center"/>
    </xf>
    <xf numFmtId="0" fontId="71" fillId="0" borderId="0" xfId="0" applyFont="1" applyFill="1" applyAlignment="1">
      <alignment horizontal="center" vertical="top"/>
    </xf>
    <xf numFmtId="0" fontId="38" fillId="0" borderId="0" xfId="0" applyNumberFormat="1" applyFont="1" applyAlignment="1">
      <alignment horizontal="center"/>
    </xf>
    <xf numFmtId="0" fontId="20" fillId="20" borderId="0" xfId="0" applyFont="1" applyFill="1" applyAlignment="1">
      <alignment horizontal="center"/>
    </xf>
    <xf numFmtId="0" fontId="20" fillId="20" borderId="0" xfId="0" applyFont="1" applyFill="1" applyAlignment="1">
      <alignment horizontal="left"/>
    </xf>
    <xf numFmtId="0" fontId="20" fillId="20" borderId="0" xfId="0" applyFont="1" applyFill="1"/>
    <xf numFmtId="1" fontId="21" fillId="20" borderId="0" xfId="0" applyNumberFormat="1" applyFont="1" applyFill="1" applyAlignment="1">
      <alignment horizontal="center"/>
    </xf>
    <xf numFmtId="0" fontId="21" fillId="20" borderId="0" xfId="0" applyFont="1" applyFill="1" applyAlignment="1">
      <alignment horizontal="center"/>
    </xf>
    <xf numFmtId="0" fontId="27" fillId="20" borderId="0" xfId="0" applyFont="1" applyFill="1" applyAlignment="1">
      <alignment horizontal="center"/>
    </xf>
    <xf numFmtId="1" fontId="20" fillId="20" borderId="0" xfId="0" applyNumberFormat="1" applyFont="1" applyFill="1" applyAlignment="1">
      <alignment horizontal="center"/>
    </xf>
    <xf numFmtId="0" fontId="24" fillId="0" borderId="11" xfId="0" applyFont="1" applyFill="1" applyBorder="1" applyAlignment="1">
      <alignment horizontal="center"/>
    </xf>
    <xf numFmtId="0" fontId="20" fillId="0" borderId="9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2" fontId="136" fillId="0" borderId="0" xfId="0" applyNumberFormat="1" applyFont="1" applyFill="1" applyAlignment="1">
      <alignment horizontal="center"/>
    </xf>
    <xf numFmtId="2" fontId="134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2" fontId="32" fillId="0" borderId="0" xfId="0" applyNumberFormat="1" applyFont="1" applyFill="1" applyAlignment="1">
      <alignment horizontal="center"/>
    </xf>
    <xf numFmtId="2" fontId="20" fillId="0" borderId="13" xfId="0" applyNumberFormat="1" applyFont="1" applyFill="1" applyBorder="1" applyAlignment="1">
      <alignment horizontal="center"/>
    </xf>
    <xf numFmtId="2" fontId="20" fillId="0" borderId="3" xfId="0" applyNumberFormat="1" applyFont="1" applyFill="1" applyBorder="1" applyAlignment="1">
      <alignment horizontal="center"/>
    </xf>
    <xf numFmtId="2" fontId="20" fillId="0" borderId="8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2" fontId="20" fillId="0" borderId="12" xfId="0" applyNumberFormat="1" applyFont="1" applyFill="1" applyBorder="1" applyAlignment="1">
      <alignment horizontal="center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1" fontId="132" fillId="0" borderId="0" xfId="0" applyNumberFormat="1" applyFont="1" applyFill="1" applyAlignment="1">
      <alignment horizontal="center"/>
    </xf>
    <xf numFmtId="2" fontId="132" fillId="0" borderId="0" xfId="0" applyNumberFormat="1" applyFont="1" applyFill="1" applyAlignment="1">
      <alignment horizontal="center"/>
    </xf>
    <xf numFmtId="165" fontId="71" fillId="0" borderId="0" xfId="0" applyNumberFormat="1" applyFont="1" applyFill="1" applyAlignment="1">
      <alignment horizontal="left"/>
    </xf>
    <xf numFmtId="2" fontId="39" fillId="0" borderId="2" xfId="0" applyNumberFormat="1" applyFont="1" applyFill="1" applyBorder="1" applyAlignment="1">
      <alignment horizontal="center"/>
    </xf>
    <xf numFmtId="2" fontId="38" fillId="0" borderId="2" xfId="0" applyNumberFormat="1" applyFont="1" applyFill="1" applyBorder="1" applyAlignment="1">
      <alignment horizontal="center"/>
    </xf>
    <xf numFmtId="2" fontId="39" fillId="0" borderId="7" xfId="0" applyNumberFormat="1" applyFont="1" applyFill="1" applyBorder="1" applyAlignment="1">
      <alignment horizontal="center"/>
    </xf>
    <xf numFmtId="2" fontId="38" fillId="0" borderId="4" xfId="0" applyNumberFormat="1" applyFont="1" applyFill="1" applyBorder="1" applyAlignment="1">
      <alignment horizontal="center"/>
    </xf>
    <xf numFmtId="2" fontId="83" fillId="2" borderId="0" xfId="0" applyNumberFormat="1" applyFont="1" applyFill="1" applyBorder="1" applyAlignment="1">
      <alignment horizontal="center"/>
    </xf>
    <xf numFmtId="2" fontId="75" fillId="0" borderId="0" xfId="0" applyNumberFormat="1" applyFont="1" applyBorder="1" applyAlignment="1">
      <alignment horizontal="center"/>
    </xf>
    <xf numFmtId="2" fontId="71" fillId="0" borderId="0" xfId="0" applyNumberFormat="1" applyFont="1" applyBorder="1" applyAlignment="1">
      <alignment horizontal="center"/>
    </xf>
    <xf numFmtId="0" fontId="20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0" fontId="36" fillId="0" borderId="0" xfId="0" applyNumberFormat="1" applyFont="1" applyFill="1" applyAlignment="1">
      <alignment horizontal="center"/>
    </xf>
    <xf numFmtId="0" fontId="29" fillId="0" borderId="0" xfId="0" applyNumberFormat="1" applyFont="1" applyFill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/>
    </xf>
    <xf numFmtId="0" fontId="20" fillId="0" borderId="3" xfId="0" applyFont="1" applyFill="1" applyBorder="1" applyAlignment="1">
      <alignment horizontal="center"/>
    </xf>
    <xf numFmtId="2" fontId="63" fillId="0" borderId="0" xfId="0" applyNumberFormat="1" applyFont="1" applyFill="1" applyAlignment="1">
      <alignment horizontal="left"/>
    </xf>
    <xf numFmtId="2" fontId="63" fillId="0" borderId="0" xfId="0" applyNumberFormat="1" applyFont="1" applyFill="1"/>
    <xf numFmtId="2" fontId="39" fillId="0" borderId="10" xfId="0" applyNumberFormat="1" applyFont="1" applyBorder="1" applyAlignment="1"/>
    <xf numFmtId="2" fontId="38" fillId="0" borderId="3" xfId="0" applyNumberFormat="1" applyFont="1" applyBorder="1" applyAlignment="1"/>
    <xf numFmtId="0" fontId="38" fillId="12" borderId="0" xfId="0" applyNumberFormat="1" applyFont="1" applyFill="1"/>
    <xf numFmtId="0" fontId="38" fillId="12" borderId="4" xfId="0" applyNumberFormat="1" applyFont="1" applyFill="1" applyBorder="1" applyAlignment="1">
      <alignment horizontal="center"/>
    </xf>
    <xf numFmtId="2" fontId="39" fillId="0" borderId="8" xfId="0" applyNumberFormat="1" applyFont="1" applyBorder="1" applyAlignment="1"/>
    <xf numFmtId="2" fontId="38" fillId="0" borderId="10" xfId="0" applyNumberFormat="1" applyFont="1" applyBorder="1"/>
    <xf numFmtId="2" fontId="38" fillId="0" borderId="13" xfId="0" applyNumberFormat="1" applyFont="1" applyBorder="1" applyAlignment="1"/>
    <xf numFmtId="2" fontId="38" fillId="0" borderId="3" xfId="0" applyNumberFormat="1" applyFont="1" applyBorder="1"/>
    <xf numFmtId="2" fontId="38" fillId="0" borderId="8" xfId="0" applyNumberFormat="1" applyFont="1" applyBorder="1" applyAlignment="1"/>
    <xf numFmtId="2" fontId="38" fillId="0" borderId="10" xfId="0" applyNumberFormat="1" applyFont="1" applyBorder="1" applyAlignment="1"/>
    <xf numFmtId="2" fontId="38" fillId="0" borderId="11" xfId="0" applyNumberFormat="1" applyFont="1" applyBorder="1"/>
    <xf numFmtId="2" fontId="38" fillId="0" borderId="12" xfId="0" applyNumberFormat="1" applyFont="1" applyBorder="1"/>
    <xf numFmtId="2" fontId="39" fillId="0" borderId="12" xfId="0" applyNumberFormat="1" applyFont="1" applyBorder="1" applyAlignment="1"/>
    <xf numFmtId="2" fontId="38" fillId="0" borderId="11" xfId="0" applyNumberFormat="1" applyFont="1" applyBorder="1" applyAlignment="1"/>
    <xf numFmtId="2" fontId="38" fillId="0" borderId="12" xfId="0" applyNumberFormat="1" applyFont="1" applyBorder="1" applyAlignment="1"/>
    <xf numFmtId="2" fontId="39" fillId="12" borderId="9" xfId="0" applyNumberFormat="1" applyFont="1" applyFill="1" applyBorder="1" applyAlignment="1"/>
    <xf numFmtId="2" fontId="39" fillId="12" borderId="9" xfId="0" applyNumberFormat="1" applyFont="1" applyFill="1" applyBorder="1" applyAlignment="1">
      <alignment horizontal="center"/>
    </xf>
    <xf numFmtId="2" fontId="39" fillId="12" borderId="10" xfId="0" applyNumberFormat="1" applyFont="1" applyFill="1" applyBorder="1" applyAlignment="1"/>
    <xf numFmtId="2" fontId="39" fillId="12" borderId="8" xfId="0" applyNumberFormat="1" applyFont="1" applyFill="1" applyBorder="1" applyAlignment="1"/>
    <xf numFmtId="2" fontId="38" fillId="12" borderId="0" xfId="0" applyNumberFormat="1" applyFont="1" applyFill="1" applyBorder="1" applyAlignment="1"/>
    <xf numFmtId="2" fontId="38" fillId="12" borderId="0" xfId="0" applyNumberFormat="1" applyFont="1" applyFill="1" applyBorder="1" applyAlignment="1">
      <alignment horizontal="center"/>
    </xf>
    <xf numFmtId="2" fontId="38" fillId="12" borderId="12" xfId="0" applyNumberFormat="1" applyFont="1" applyFill="1" applyBorder="1" applyAlignment="1"/>
    <xf numFmtId="2" fontId="38" fillId="12" borderId="13" xfId="0" applyNumberFormat="1" applyFont="1" applyFill="1" applyBorder="1" applyAlignment="1"/>
    <xf numFmtId="2" fontId="38" fillId="12" borderId="1" xfId="0" applyNumberFormat="1" applyFont="1" applyFill="1" applyBorder="1" applyAlignment="1">
      <alignment horizontal="center"/>
    </xf>
    <xf numFmtId="2" fontId="38" fillId="12" borderId="3" xfId="0" applyNumberFormat="1" applyFont="1" applyFill="1" applyBorder="1" applyAlignment="1"/>
    <xf numFmtId="2" fontId="72" fillId="0" borderId="0" xfId="0" applyNumberFormat="1" applyFont="1" applyBorder="1" applyAlignment="1">
      <alignment horizontal="center"/>
    </xf>
    <xf numFmtId="2" fontId="72" fillId="0" borderId="0" xfId="0" applyNumberFormat="1" applyFont="1"/>
    <xf numFmtId="2" fontId="39" fillId="0" borderId="0" xfId="0" applyNumberFormat="1" applyFont="1" applyBorder="1" applyAlignment="1"/>
    <xf numFmtId="2" fontId="38" fillId="0" borderId="0" xfId="0" applyNumberFormat="1" applyFont="1" applyBorder="1" applyAlignment="1"/>
    <xf numFmtId="2" fontId="37" fillId="0" borderId="0" xfId="0" applyNumberFormat="1" applyFont="1" applyBorder="1" applyAlignment="1">
      <alignment horizontal="center"/>
    </xf>
    <xf numFmtId="2" fontId="36" fillId="0" borderId="0" xfId="0" applyNumberFormat="1" applyFont="1" applyBorder="1" applyAlignment="1">
      <alignment horizontal="center"/>
    </xf>
    <xf numFmtId="2" fontId="36" fillId="12" borderId="0" xfId="0" applyNumberFormat="1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167" fontId="84" fillId="0" borderId="0" xfId="0" applyNumberFormat="1" applyFont="1" applyFill="1" applyAlignment="1">
      <alignment horizontal="center"/>
    </xf>
    <xf numFmtId="2" fontId="24" fillId="12" borderId="0" xfId="0" applyNumberFormat="1" applyFont="1" applyFill="1" applyAlignment="1">
      <alignment horizontal="center"/>
    </xf>
    <xf numFmtId="0" fontId="38" fillId="0" borderId="13" xfId="0" applyNumberFormat="1" applyFont="1" applyBorder="1" applyAlignment="1">
      <alignment horizontal="center"/>
    </xf>
    <xf numFmtId="2" fontId="20" fillId="0" borderId="0" xfId="1" applyNumberFormat="1" applyFont="1" applyFill="1" applyAlignment="1">
      <alignment horizontal="left"/>
    </xf>
    <xf numFmtId="0" fontId="20" fillId="0" borderId="0" xfId="0" applyFont="1" applyFill="1" applyAlignment="1">
      <alignment horizontal="center"/>
    </xf>
    <xf numFmtId="0" fontId="20" fillId="21" borderId="0" xfId="0" applyFont="1" applyFill="1" applyAlignment="1">
      <alignment horizontal="left"/>
    </xf>
    <xf numFmtId="0" fontId="20" fillId="0" borderId="8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/>
    </xf>
    <xf numFmtId="0" fontId="20" fillId="0" borderId="13" xfId="0" applyFont="1" applyFill="1" applyBorder="1" applyAlignment="1">
      <alignment horizontal="center"/>
    </xf>
    <xf numFmtId="9" fontId="33" fillId="15" borderId="0" xfId="1" applyNumberFormat="1" applyFont="1" applyFill="1" applyAlignment="1">
      <alignment horizontal="center"/>
    </xf>
    <xf numFmtId="165" fontId="33" fillId="15" borderId="0" xfId="0" applyNumberFormat="1" applyFont="1" applyFill="1" applyAlignment="1">
      <alignment horizontal="center"/>
    </xf>
    <xf numFmtId="167" fontId="34" fillId="15" borderId="0" xfId="1" applyNumberFormat="1" applyFont="1" applyFill="1" applyAlignment="1">
      <alignment horizontal="center"/>
    </xf>
    <xf numFmtId="1" fontId="138" fillId="0" borderId="0" xfId="0" applyNumberFormat="1" applyFont="1" applyFill="1" applyAlignment="1">
      <alignment horizontal="center"/>
    </xf>
    <xf numFmtId="0" fontId="35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0" fontId="20" fillId="47" borderId="0" xfId="0" applyFont="1" applyFill="1" applyAlignment="1">
      <alignment horizontal="center"/>
    </xf>
    <xf numFmtId="0" fontId="20" fillId="47" borderId="0" xfId="0" applyFont="1" applyFill="1"/>
    <xf numFmtId="0" fontId="21" fillId="47" borderId="0" xfId="0" applyFont="1" applyFill="1" applyAlignment="1">
      <alignment horizontal="center"/>
    </xf>
    <xf numFmtId="0" fontId="20" fillId="47" borderId="0" xfId="0" applyFont="1" applyFill="1" applyAlignment="1">
      <alignment horizontal="left"/>
    </xf>
    <xf numFmtId="0" fontId="20" fillId="48" borderId="0" xfId="0" applyFont="1" applyFill="1" applyAlignment="1">
      <alignment horizontal="center"/>
    </xf>
    <xf numFmtId="0" fontId="20" fillId="48" borderId="0" xfId="0" applyFont="1" applyFill="1"/>
    <xf numFmtId="0" fontId="20" fillId="48" borderId="0" xfId="0" applyFont="1" applyFill="1" applyAlignment="1">
      <alignment horizontal="left"/>
    </xf>
    <xf numFmtId="0" fontId="23" fillId="48" borderId="0" xfId="0" applyFont="1" applyFill="1"/>
    <xf numFmtId="1" fontId="21" fillId="48" borderId="0" xfId="0" applyNumberFormat="1" applyFont="1" applyFill="1" applyAlignment="1">
      <alignment horizontal="center"/>
    </xf>
    <xf numFmtId="1" fontId="20" fillId="48" borderId="0" xfId="0" applyNumberFormat="1" applyFont="1" applyFill="1" applyAlignment="1">
      <alignment horizontal="center"/>
    </xf>
    <xf numFmtId="0" fontId="23" fillId="48" borderId="0" xfId="0" applyFont="1" applyFill="1" applyAlignment="1">
      <alignment horizontal="center"/>
    </xf>
    <xf numFmtId="0" fontId="70" fillId="0" borderId="0" xfId="0" applyFont="1" applyFill="1" applyAlignment="1">
      <alignment horizontal="left"/>
    </xf>
    <xf numFmtId="0" fontId="36" fillId="0" borderId="0" xfId="0" applyFont="1" applyAlignment="1">
      <alignment horizontal="center"/>
    </xf>
    <xf numFmtId="1" fontId="23" fillId="47" borderId="0" xfId="0" applyNumberFormat="1" applyFont="1" applyFill="1" applyAlignment="1">
      <alignment horizontal="center"/>
    </xf>
    <xf numFmtId="164" fontId="70" fillId="0" borderId="0" xfId="0" applyNumberFormat="1" applyFont="1" applyFill="1" applyAlignment="1">
      <alignment horizontal="center"/>
    </xf>
    <xf numFmtId="0" fontId="29" fillId="0" borderId="0" xfId="0" applyNumberFormat="1" applyFont="1" applyFill="1" applyAlignment="1">
      <alignment horizontal="center"/>
    </xf>
    <xf numFmtId="0" fontId="100" fillId="0" borderId="0" xfId="0" applyFont="1" applyAlignment="1">
      <alignment vertical="center"/>
    </xf>
    <xf numFmtId="2" fontId="142" fillId="0" borderId="0" xfId="0" applyNumberFormat="1" applyFont="1" applyFill="1" applyAlignment="1">
      <alignment horizontal="center"/>
    </xf>
    <xf numFmtId="164" fontId="141" fillId="0" borderId="0" xfId="0" applyNumberFormat="1" applyFont="1" applyFill="1" applyAlignment="1">
      <alignment horizontal="center"/>
    </xf>
    <xf numFmtId="2" fontId="141" fillId="0" borderId="0" xfId="0" applyNumberFormat="1" applyFont="1" applyFill="1" applyAlignment="1">
      <alignment horizontal="center"/>
    </xf>
    <xf numFmtId="0" fontId="36" fillId="8" borderId="0" xfId="0" applyNumberFormat="1" applyFont="1" applyFill="1" applyAlignment="1">
      <alignment horizontal="center"/>
    </xf>
    <xf numFmtId="0" fontId="29" fillId="8" borderId="8" xfId="0" applyNumberFormat="1" applyFont="1" applyFill="1" applyBorder="1" applyAlignment="1">
      <alignment horizontal="center"/>
    </xf>
    <xf numFmtId="0" fontId="29" fillId="8" borderId="13" xfId="0" applyNumberFormat="1" applyFont="1" applyFill="1" applyBorder="1" applyAlignment="1">
      <alignment horizontal="center"/>
    </xf>
    <xf numFmtId="0" fontId="38" fillId="8" borderId="0" xfId="0" applyNumberFormat="1" applyFont="1" applyFill="1" applyAlignment="1">
      <alignment horizontal="center"/>
    </xf>
    <xf numFmtId="2" fontId="38" fillId="8" borderId="0" xfId="0" applyNumberFormat="1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2" fontId="36" fillId="8" borderId="0" xfId="0" applyNumberFormat="1" applyFont="1" applyFill="1" applyAlignment="1">
      <alignment horizontal="center"/>
    </xf>
    <xf numFmtId="165" fontId="97" fillId="0" borderId="0" xfId="0" applyNumberFormat="1" applyFont="1" applyFill="1" applyAlignment="1">
      <alignment horizontal="left"/>
    </xf>
    <xf numFmtId="2" fontId="21" fillId="0" borderId="0" xfId="0" applyNumberFormat="1" applyFont="1" applyFill="1" applyAlignment="1">
      <alignment horizontal="left"/>
    </xf>
    <xf numFmtId="0" fontId="70" fillId="0" borderId="0" xfId="0" applyFont="1" applyFill="1"/>
    <xf numFmtId="0" fontId="35" fillId="0" borderId="0" xfId="0" applyFont="1" applyFill="1" applyBorder="1" applyAlignment="1">
      <alignment horizontal="center"/>
    </xf>
    <xf numFmtId="2" fontId="38" fillId="0" borderId="11" xfId="0" applyNumberFormat="1" applyFont="1" applyFill="1" applyBorder="1" applyAlignment="1">
      <alignment horizontal="center"/>
    </xf>
    <xf numFmtId="0" fontId="38" fillId="0" borderId="11" xfId="0" applyNumberFormat="1" applyFont="1" applyFill="1" applyBorder="1" applyAlignment="1">
      <alignment horizontal="center"/>
    </xf>
    <xf numFmtId="2" fontId="39" fillId="0" borderId="11" xfId="0" applyNumberFormat="1" applyFont="1" applyFill="1" applyBorder="1" applyAlignment="1">
      <alignment horizontal="center"/>
    </xf>
    <xf numFmtId="2" fontId="62" fillId="0" borderId="0" xfId="1" applyNumberFormat="1" applyFont="1" applyFill="1" applyAlignment="1">
      <alignment horizontal="center"/>
    </xf>
    <xf numFmtId="1" fontId="62" fillId="0" borderId="0" xfId="0" applyNumberFormat="1" applyFont="1" applyFill="1" applyAlignment="1">
      <alignment horizontal="left"/>
    </xf>
    <xf numFmtId="2" fontId="143" fillId="0" borderId="0" xfId="0" applyNumberFormat="1" applyFont="1" applyFill="1"/>
    <xf numFmtId="0" fontId="29" fillId="0" borderId="10" xfId="0" applyNumberFormat="1" applyFont="1" applyFill="1" applyBorder="1" applyAlignment="1">
      <alignment horizontal="center"/>
    </xf>
    <xf numFmtId="0" fontId="29" fillId="0" borderId="3" xfId="0" applyNumberFormat="1" applyFont="1" applyFill="1" applyBorder="1" applyAlignment="1">
      <alignment horizontal="center"/>
    </xf>
    <xf numFmtId="0" fontId="67" fillId="0" borderId="0" xfId="0" applyFont="1" applyFill="1" applyAlignment="1">
      <alignment horizontal="left"/>
    </xf>
    <xf numFmtId="2" fontId="124" fillId="0" borderId="0" xfId="0" applyNumberFormat="1" applyFont="1" applyFill="1"/>
    <xf numFmtId="0" fontId="30" fillId="2" borderId="0" xfId="0" applyFont="1" applyFill="1" applyAlignment="1">
      <alignment horizontal="left"/>
    </xf>
    <xf numFmtId="165" fontId="27" fillId="2" borderId="0" xfId="0" applyNumberFormat="1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0" fontId="20" fillId="7" borderId="0" xfId="0" applyFont="1" applyFill="1" applyAlignment="1">
      <alignment horizontal="left"/>
    </xf>
    <xf numFmtId="0" fontId="85" fillId="0" borderId="0" xfId="0" applyFont="1" applyFill="1" applyAlignment="1">
      <alignment horizontal="center"/>
    </xf>
    <xf numFmtId="1" fontId="23" fillId="20" borderId="0" xfId="0" applyNumberFormat="1" applyFont="1" applyFill="1" applyAlignment="1">
      <alignment horizontal="center"/>
    </xf>
    <xf numFmtId="0" fontId="23" fillId="20" borderId="0" xfId="0" applyFont="1" applyFill="1" applyAlignment="1">
      <alignment horizontal="center"/>
    </xf>
    <xf numFmtId="2" fontId="38" fillId="0" borderId="0" xfId="0" applyNumberFormat="1" applyFont="1" applyFill="1" applyAlignment="1">
      <alignment horizontal="left"/>
    </xf>
    <xf numFmtId="2" fontId="20" fillId="0" borderId="0" xfId="0" applyNumberFormat="1" applyFont="1" applyFill="1" applyAlignment="1">
      <alignment horizontal="center" vertical="top" wrapText="1"/>
    </xf>
    <xf numFmtId="165" fontId="87" fillId="0" borderId="0" xfId="0" applyNumberFormat="1" applyFont="1" applyFill="1" applyAlignment="1">
      <alignment horizontal="left"/>
    </xf>
    <xf numFmtId="2" fontId="132" fillId="0" borderId="0" xfId="0" applyNumberFormat="1" applyFont="1" applyFill="1" applyAlignment="1">
      <alignment horizontal="left"/>
    </xf>
    <xf numFmtId="2" fontId="20" fillId="7" borderId="0" xfId="0" applyNumberFormat="1" applyFont="1" applyFill="1" applyAlignment="1">
      <alignment horizontal="center"/>
    </xf>
    <xf numFmtId="2" fontId="20" fillId="7" borderId="0" xfId="0" applyNumberFormat="1" applyFont="1" applyFill="1"/>
    <xf numFmtId="0" fontId="23" fillId="20" borderId="0" xfId="0" applyFont="1" applyFill="1"/>
    <xf numFmtId="165" fontId="20" fillId="7" borderId="0" xfId="0" applyNumberFormat="1" applyFont="1" applyFill="1" applyAlignment="1">
      <alignment horizontal="center"/>
    </xf>
    <xf numFmtId="1" fontId="29" fillId="0" borderId="0" xfId="0" applyNumberFormat="1" applyFont="1" applyFill="1" applyAlignment="1">
      <alignment horizontal="left"/>
    </xf>
    <xf numFmtId="2" fontId="71" fillId="0" borderId="0" xfId="0" applyNumberFormat="1" applyFont="1" applyFill="1"/>
    <xf numFmtId="0" fontId="29" fillId="0" borderId="0" xfId="0" applyFont="1" applyFill="1" applyAlignment="1">
      <alignment horizontal="center"/>
    </xf>
    <xf numFmtId="0" fontId="38" fillId="0" borderId="13" xfId="0" applyNumberFormat="1" applyFont="1" applyBorder="1" applyAlignment="1">
      <alignment horizontal="center"/>
    </xf>
    <xf numFmtId="0" fontId="38" fillId="0" borderId="13" xfId="0" applyNumberFormat="1" applyFont="1" applyFill="1" applyBorder="1" applyAlignment="1">
      <alignment horizontal="center"/>
    </xf>
    <xf numFmtId="0" fontId="38" fillId="19" borderId="7" xfId="0" applyNumberFormat="1" applyFont="1" applyFill="1" applyBorder="1" applyAlignment="1">
      <alignment horizontal="center"/>
    </xf>
    <xf numFmtId="2" fontId="39" fillId="19" borderId="7" xfId="0" applyNumberFormat="1" applyFont="1" applyFill="1" applyBorder="1" applyAlignment="1">
      <alignment horizontal="center"/>
    </xf>
    <xf numFmtId="0" fontId="36" fillId="19" borderId="0" xfId="0" applyNumberFormat="1" applyFont="1" applyFill="1"/>
    <xf numFmtId="0" fontId="38" fillId="19" borderId="4" xfId="0" applyNumberFormat="1" applyFont="1" applyFill="1" applyBorder="1" applyAlignment="1">
      <alignment horizontal="center"/>
    </xf>
    <xf numFmtId="2" fontId="38" fillId="19" borderId="4" xfId="0" applyNumberFormat="1" applyFont="1" applyFill="1" applyBorder="1" applyAlignment="1">
      <alignment horizontal="center"/>
    </xf>
    <xf numFmtId="167" fontId="62" fillId="0" borderId="0" xfId="1" applyNumberFormat="1" applyFont="1" applyFill="1" applyAlignment="1">
      <alignment horizontal="center"/>
    </xf>
    <xf numFmtId="2" fontId="29" fillId="48" borderId="0" xfId="0" applyNumberFormat="1" applyFont="1" applyFill="1" applyAlignment="1">
      <alignment horizontal="center"/>
    </xf>
    <xf numFmtId="164" fontId="29" fillId="48" borderId="0" xfId="0" applyNumberFormat="1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2" fontId="137" fillId="0" borderId="0" xfId="0" applyNumberFormat="1" applyFont="1" applyFill="1" applyAlignment="1">
      <alignment horizontal="center"/>
    </xf>
    <xf numFmtId="9" fontId="144" fillId="0" borderId="0" xfId="1" applyFont="1" applyFill="1" applyAlignment="1">
      <alignment horizontal="center"/>
    </xf>
    <xf numFmtId="2" fontId="144" fillId="0" borderId="0" xfId="0" applyNumberFormat="1" applyFont="1" applyFill="1" applyAlignment="1">
      <alignment horizontal="center"/>
    </xf>
    <xf numFmtId="2" fontId="137" fillId="0" borderId="0" xfId="0" applyNumberFormat="1" applyFont="1" applyFill="1"/>
    <xf numFmtId="17" fontId="29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9" fillId="10" borderId="0" xfId="0" applyFont="1" applyFill="1" applyAlignment="1">
      <alignment horizontal="center"/>
    </xf>
    <xf numFmtId="0" fontId="29" fillId="10" borderId="0" xfId="0" applyFont="1" applyFill="1" applyAlignment="1">
      <alignment horizontal="right"/>
    </xf>
    <xf numFmtId="0" fontId="27" fillId="0" borderId="6" xfId="0" applyFont="1" applyFill="1" applyBorder="1" applyAlignment="1">
      <alignment horizontal="center"/>
    </xf>
    <xf numFmtId="1" fontId="68" fillId="0" borderId="0" xfId="0" applyNumberFormat="1" applyFont="1" applyFill="1" applyAlignment="1">
      <alignment horizontal="left"/>
    </xf>
    <xf numFmtId="1" fontId="71" fillId="0" borderId="0" xfId="0" applyNumberFormat="1" applyFont="1" applyFill="1" applyAlignment="1">
      <alignment horizontal="left"/>
    </xf>
    <xf numFmtId="0" fontId="71" fillId="0" borderId="0" xfId="0" applyFont="1" applyFill="1" applyAlignment="1">
      <alignment horizontal="center" vertical="top" wrapText="1"/>
    </xf>
    <xf numFmtId="2" fontId="70" fillId="0" borderId="0" xfId="0" applyNumberFormat="1" applyFont="1" applyFill="1" applyAlignment="1">
      <alignment horizontal="left"/>
    </xf>
    <xf numFmtId="2" fontId="97" fillId="0" borderId="0" xfId="0" applyNumberFormat="1" applyFont="1" applyFill="1" applyAlignment="1">
      <alignment horizontal="left"/>
    </xf>
    <xf numFmtId="2" fontId="20" fillId="13" borderId="0" xfId="0" applyNumberFormat="1" applyFont="1" applyFill="1"/>
    <xf numFmtId="165" fontId="62" fillId="13" borderId="0" xfId="0" applyNumberFormat="1" applyFont="1" applyFill="1" applyAlignment="1">
      <alignment horizontal="left"/>
    </xf>
    <xf numFmtId="165" fontId="20" fillId="13" borderId="0" xfId="0" applyNumberFormat="1" applyFont="1" applyFill="1" applyAlignment="1">
      <alignment horizontal="left"/>
    </xf>
    <xf numFmtId="2" fontId="20" fillId="17" borderId="0" xfId="0" applyNumberFormat="1" applyFont="1" applyFill="1" applyAlignment="1">
      <alignment horizontal="left"/>
    </xf>
    <xf numFmtId="1" fontId="20" fillId="22" borderId="0" xfId="0" applyNumberFormat="1" applyFont="1" applyFill="1" applyAlignment="1">
      <alignment horizontal="center"/>
    </xf>
    <xf numFmtId="2" fontId="20" fillId="22" borderId="0" xfId="0" applyNumberFormat="1" applyFont="1" applyFill="1" applyAlignment="1">
      <alignment horizontal="center"/>
    </xf>
    <xf numFmtId="2" fontId="20" fillId="22" borderId="0" xfId="0" applyNumberFormat="1" applyFont="1" applyFill="1"/>
    <xf numFmtId="2" fontId="20" fillId="15" borderId="0" xfId="0" applyNumberFormat="1" applyFont="1" applyFill="1" applyAlignment="1">
      <alignment horizontal="left"/>
    </xf>
    <xf numFmtId="2" fontId="20" fillId="15" borderId="0" xfId="0" applyNumberFormat="1" applyFont="1" applyFill="1" applyAlignment="1">
      <alignment horizontal="center"/>
    </xf>
    <xf numFmtId="2" fontId="23" fillId="15" borderId="0" xfId="0" applyNumberFormat="1" applyFont="1" applyFill="1"/>
    <xf numFmtId="2" fontId="23" fillId="15" borderId="0" xfId="0" applyNumberFormat="1" applyFont="1" applyFill="1" applyAlignment="1">
      <alignment horizontal="center"/>
    </xf>
    <xf numFmtId="2" fontId="20" fillId="15" borderId="0" xfId="0" applyNumberFormat="1" applyFont="1" applyFill="1"/>
    <xf numFmtId="2" fontId="21" fillId="15" borderId="0" xfId="0" applyNumberFormat="1" applyFont="1" applyFill="1" applyAlignment="1">
      <alignment horizontal="center"/>
    </xf>
    <xf numFmtId="165" fontId="20" fillId="15" borderId="0" xfId="0" applyNumberFormat="1" applyFont="1" applyFill="1" applyAlignment="1">
      <alignment horizontal="left"/>
    </xf>
    <xf numFmtId="2" fontId="23" fillId="15" borderId="0" xfId="0" applyNumberFormat="1" applyFont="1" applyFill="1" applyAlignment="1">
      <alignment horizontal="left"/>
    </xf>
    <xf numFmtId="165" fontId="20" fillId="15" borderId="0" xfId="0" applyNumberFormat="1" applyFont="1" applyFill="1" applyAlignment="1">
      <alignment horizontal="center"/>
    </xf>
    <xf numFmtId="165" fontId="23" fillId="15" borderId="0" xfId="0" applyNumberFormat="1" applyFont="1" applyFill="1" applyAlignment="1">
      <alignment horizontal="left"/>
    </xf>
    <xf numFmtId="164" fontId="20" fillId="15" borderId="0" xfId="0" applyNumberFormat="1" applyFont="1" applyFill="1" applyAlignment="1">
      <alignment horizontal="center"/>
    </xf>
    <xf numFmtId="2" fontId="20" fillId="48" borderId="0" xfId="0" applyNumberFormat="1" applyFont="1" applyFill="1" applyAlignment="1">
      <alignment horizontal="left"/>
    </xf>
    <xf numFmtId="2" fontId="20" fillId="48" borderId="0" xfId="0" applyNumberFormat="1" applyFont="1" applyFill="1" applyAlignment="1">
      <alignment horizontal="center"/>
    </xf>
    <xf numFmtId="2" fontId="23" fillId="48" borderId="0" xfId="0" applyNumberFormat="1" applyFont="1" applyFill="1" applyAlignment="1">
      <alignment horizontal="center"/>
    </xf>
    <xf numFmtId="165" fontId="20" fillId="48" borderId="0" xfId="0" applyNumberFormat="1" applyFont="1" applyFill="1" applyAlignment="1">
      <alignment horizontal="center"/>
    </xf>
    <xf numFmtId="2" fontId="20" fillId="48" borderId="0" xfId="0" applyNumberFormat="1" applyFont="1" applyFill="1"/>
    <xf numFmtId="2" fontId="21" fillId="48" borderId="0" xfId="0" applyNumberFormat="1" applyFont="1" applyFill="1" applyAlignment="1">
      <alignment horizontal="center"/>
    </xf>
    <xf numFmtId="1" fontId="20" fillId="48" borderId="0" xfId="0" applyNumberFormat="1" applyFont="1" applyFill="1" applyAlignment="1">
      <alignment horizontal="left"/>
    </xf>
    <xf numFmtId="0" fontId="148" fillId="0" borderId="6" xfId="0" applyFont="1" applyBorder="1" applyAlignment="1">
      <alignment horizontal="center" vertical="center" wrapText="1"/>
    </xf>
    <xf numFmtId="0" fontId="38" fillId="0" borderId="6" xfId="43551" applyFont="1" applyBorder="1" applyAlignment="1">
      <alignment horizontal="center" vertical="center" wrapText="1"/>
    </xf>
    <xf numFmtId="0" fontId="38" fillId="10" borderId="0" xfId="0" applyFont="1" applyFill="1" applyAlignment="1">
      <alignment horizontal="center"/>
    </xf>
    <xf numFmtId="0" fontId="38" fillId="0" borderId="6" xfId="0" applyFont="1" applyBorder="1" applyAlignment="1">
      <alignment horizontal="center" vertical="center" wrapText="1"/>
    </xf>
    <xf numFmtId="0" fontId="38" fillId="0" borderId="0" xfId="0" applyFont="1" applyAlignment="1">
      <alignment horizontal="center" vertical="center"/>
    </xf>
    <xf numFmtId="0" fontId="38" fillId="0" borderId="6" xfId="0" applyFont="1" applyBorder="1" applyAlignment="1">
      <alignment vertical="top"/>
    </xf>
    <xf numFmtId="0" fontId="38" fillId="0" borderId="6" xfId="0" applyFont="1" applyBorder="1" applyAlignment="1">
      <alignment horizontal="center" vertical="top"/>
    </xf>
    <xf numFmtId="0" fontId="38" fillId="0" borderId="6" xfId="0" applyFont="1" applyBorder="1" applyAlignment="1">
      <alignment vertical="top" wrapText="1"/>
    </xf>
    <xf numFmtId="0" fontId="39" fillId="0" borderId="6" xfId="43551" applyFont="1" applyBorder="1" applyAlignment="1">
      <alignment vertical="top"/>
    </xf>
    <xf numFmtId="2" fontId="20" fillId="20" borderId="0" xfId="0" applyNumberFormat="1" applyFont="1" applyFill="1" applyAlignment="1">
      <alignment horizontal="left"/>
    </xf>
    <xf numFmtId="2" fontId="20" fillId="20" borderId="0" xfId="0" applyNumberFormat="1" applyFont="1" applyFill="1" applyAlignment="1">
      <alignment horizontal="center"/>
    </xf>
    <xf numFmtId="2" fontId="20" fillId="20" borderId="0" xfId="0" applyNumberFormat="1" applyFont="1" applyFill="1"/>
    <xf numFmtId="0" fontId="27" fillId="0" borderId="0" xfId="0" applyFont="1" applyFill="1" applyAlignment="1">
      <alignment horizontal="center"/>
    </xf>
    <xf numFmtId="0" fontId="20" fillId="22" borderId="0" xfId="0" applyFont="1" applyFill="1"/>
    <xf numFmtId="0" fontId="23" fillId="22" borderId="0" xfId="0" applyFont="1" applyFill="1"/>
    <xf numFmtId="2" fontId="21" fillId="20" borderId="0" xfId="0" applyNumberFormat="1" applyFont="1" applyFill="1" applyAlignment="1">
      <alignment horizontal="center"/>
    </xf>
    <xf numFmtId="2" fontId="23" fillId="20" borderId="0" xfId="0" applyNumberFormat="1" applyFont="1" applyFill="1" applyAlignment="1">
      <alignment horizontal="center"/>
    </xf>
    <xf numFmtId="1" fontId="20" fillId="20" borderId="0" xfId="0" applyNumberFormat="1" applyFont="1" applyFill="1" applyAlignment="1">
      <alignment horizontal="left"/>
    </xf>
    <xf numFmtId="2" fontId="23" fillId="13" borderId="0" xfId="0" applyNumberFormat="1" applyFont="1" applyFill="1" applyAlignment="1">
      <alignment horizontal="left"/>
    </xf>
    <xf numFmtId="165" fontId="23" fillId="13" borderId="0" xfId="0" applyNumberFormat="1" applyFont="1" applyFill="1" applyAlignment="1">
      <alignment horizontal="left"/>
    </xf>
    <xf numFmtId="2" fontId="23" fillId="48" borderId="0" xfId="0" applyNumberFormat="1" applyFont="1" applyFill="1"/>
    <xf numFmtId="165" fontId="23" fillId="20" borderId="0" xfId="0" applyNumberFormat="1" applyFont="1" applyFill="1" applyAlignment="1">
      <alignment horizontal="left"/>
    </xf>
    <xf numFmtId="2" fontId="23" fillId="13" borderId="0" xfId="0" applyNumberFormat="1" applyFont="1" applyFill="1" applyAlignment="1">
      <alignment horizontal="center"/>
    </xf>
    <xf numFmtId="2" fontId="20" fillId="7" borderId="0" xfId="0" applyNumberFormat="1" applyFont="1" applyFill="1" applyAlignment="1">
      <alignment horizontal="left"/>
    </xf>
    <xf numFmtId="165" fontId="23" fillId="7" borderId="0" xfId="0" applyNumberFormat="1" applyFont="1" applyFill="1" applyAlignment="1">
      <alignment horizontal="left"/>
    </xf>
    <xf numFmtId="2" fontId="62" fillId="48" borderId="0" xfId="0" applyNumberFormat="1" applyFont="1" applyFill="1" applyAlignment="1">
      <alignment horizontal="left"/>
    </xf>
    <xf numFmtId="0" fontId="29" fillId="13" borderId="8" xfId="0" applyNumberFormat="1" applyFont="1" applyFill="1" applyBorder="1" applyAlignment="1">
      <alignment horizontal="center"/>
    </xf>
    <xf numFmtId="0" fontId="29" fillId="13" borderId="13" xfId="0" applyNumberFormat="1" applyFont="1" applyFill="1" applyBorder="1" applyAlignment="1">
      <alignment horizontal="center"/>
    </xf>
    <xf numFmtId="2" fontId="29" fillId="13" borderId="0" xfId="0" applyNumberFormat="1" applyFont="1" applyFill="1" applyAlignment="1">
      <alignment horizontal="center"/>
    </xf>
    <xf numFmtId="164" fontId="29" fillId="13" borderId="0" xfId="0" applyNumberFormat="1" applyFont="1" applyFill="1" applyAlignment="1">
      <alignment horizontal="center"/>
    </xf>
    <xf numFmtId="2" fontId="141" fillId="13" borderId="0" xfId="0" applyNumberFormat="1" applyFont="1" applyFill="1" applyAlignment="1">
      <alignment horizontal="center"/>
    </xf>
    <xf numFmtId="0" fontId="36" fillId="13" borderId="0" xfId="0" applyNumberFormat="1" applyFont="1" applyFill="1" applyAlignment="1">
      <alignment horizontal="center"/>
    </xf>
    <xf numFmtId="0" fontId="71" fillId="13" borderId="0" xfId="0" applyNumberFormat="1" applyFont="1" applyFill="1" applyAlignment="1">
      <alignment horizontal="center"/>
    </xf>
    <xf numFmtId="164" fontId="36" fillId="13" borderId="0" xfId="0" applyNumberFormat="1" applyFont="1" applyFill="1" applyAlignment="1">
      <alignment horizontal="center"/>
    </xf>
    <xf numFmtId="165" fontId="29" fillId="13" borderId="0" xfId="0" applyNumberFormat="1" applyFont="1" applyFill="1" applyAlignment="1">
      <alignment horizontal="center"/>
    </xf>
    <xf numFmtId="0" fontId="29" fillId="13" borderId="0" xfId="0" applyNumberFormat="1" applyFont="1" applyFill="1" applyAlignment="1">
      <alignment horizontal="center"/>
    </xf>
    <xf numFmtId="167" fontId="37" fillId="13" borderId="0" xfId="1" applyNumberFormat="1" applyFont="1" applyFill="1" applyAlignment="1">
      <alignment horizontal="center"/>
    </xf>
    <xf numFmtId="0" fontId="36" fillId="13" borderId="8" xfId="0" applyNumberFormat="1" applyFont="1" applyFill="1" applyBorder="1" applyAlignment="1">
      <alignment horizontal="center"/>
    </xf>
    <xf numFmtId="0" fontId="36" fillId="13" borderId="13" xfId="0" applyNumberFormat="1" applyFont="1" applyFill="1" applyBorder="1" applyAlignment="1">
      <alignment horizontal="center"/>
    </xf>
    <xf numFmtId="2" fontId="36" fillId="13" borderId="0" xfId="0" applyNumberFormat="1" applyFont="1" applyFill="1" applyAlignment="1">
      <alignment horizontal="center"/>
    </xf>
    <xf numFmtId="165" fontId="36" fillId="13" borderId="0" xfId="0" applyNumberFormat="1" applyFont="1" applyFill="1" applyAlignment="1">
      <alignment horizontal="center"/>
    </xf>
    <xf numFmtId="0" fontId="38" fillId="0" borderId="0" xfId="0" applyNumberFormat="1" applyFont="1" applyFill="1" applyAlignment="1">
      <alignment horizontal="center"/>
    </xf>
    <xf numFmtId="0" fontId="36" fillId="0" borderId="0" xfId="0" applyNumberFormat="1" applyFont="1" applyFill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165" fontId="26" fillId="0" borderId="0" xfId="0" applyNumberFormat="1" applyFont="1" applyFill="1" applyBorder="1" applyAlignment="1">
      <alignment horizontal="center"/>
    </xf>
    <xf numFmtId="0" fontId="38" fillId="0" borderId="0" xfId="0" applyNumberFormat="1" applyFont="1" applyFill="1" applyBorder="1" applyAlignment="1">
      <alignment horizontal="center"/>
    </xf>
    <xf numFmtId="0" fontId="36" fillId="0" borderId="0" xfId="0" applyNumberFormat="1" applyFont="1" applyAlignment="1">
      <alignment horizontal="center"/>
    </xf>
    <xf numFmtId="167" fontId="36" fillId="0" borderId="0" xfId="1" applyNumberFormat="1" applyFont="1" applyFill="1" applyAlignment="1">
      <alignment horizontal="center"/>
    </xf>
    <xf numFmtId="9" fontId="23" fillId="0" borderId="0" xfId="1" applyFont="1" applyFill="1"/>
    <xf numFmtId="2" fontId="149" fillId="0" borderId="0" xfId="0" applyNumberFormat="1" applyFont="1" applyFill="1" applyAlignment="1">
      <alignment horizontal="center"/>
    </xf>
    <xf numFmtId="2" fontId="149" fillId="0" borderId="0" xfId="0" applyNumberFormat="1" applyFont="1" applyFill="1"/>
    <xf numFmtId="0" fontId="20" fillId="51" borderId="0" xfId="0" applyFont="1" applyFill="1"/>
    <xf numFmtId="1" fontId="20" fillId="17" borderId="0" xfId="0" applyNumberFormat="1" applyFont="1" applyFill="1" applyAlignment="1">
      <alignment horizontal="left"/>
    </xf>
    <xf numFmtId="0" fontId="21" fillId="22" borderId="0" xfId="0" applyFont="1" applyFill="1" applyAlignment="1">
      <alignment horizontal="center"/>
    </xf>
    <xf numFmtId="1" fontId="23" fillId="0" borderId="0" xfId="0" applyNumberFormat="1" applyFont="1" applyFill="1" applyAlignment="1">
      <alignment horizontal="center" vertical="top"/>
    </xf>
    <xf numFmtId="165" fontId="101" fillId="0" borderId="0" xfId="0" applyNumberFormat="1" applyFont="1" applyFill="1" applyAlignment="1">
      <alignment horizontal="center"/>
    </xf>
    <xf numFmtId="0" fontId="29" fillId="7" borderId="0" xfId="0" applyFont="1" applyFill="1" applyAlignment="1">
      <alignment horizontal="center"/>
    </xf>
    <xf numFmtId="2" fontId="20" fillId="0" borderId="13" xfId="0" applyNumberFormat="1" applyFont="1" applyFill="1" applyBorder="1" applyAlignment="1">
      <alignment horizontal="center"/>
    </xf>
    <xf numFmtId="2" fontId="20" fillId="0" borderId="3" xfId="0" applyNumberFormat="1" applyFont="1" applyFill="1" applyBorder="1" applyAlignment="1">
      <alignment horizontal="center"/>
    </xf>
    <xf numFmtId="2" fontId="20" fillId="0" borderId="8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2" fontId="20" fillId="0" borderId="12" xfId="0" applyNumberFormat="1" applyFont="1" applyFill="1" applyBorder="1" applyAlignment="1">
      <alignment horizontal="center"/>
    </xf>
    <xf numFmtId="2" fontId="38" fillId="0" borderId="0" xfId="0" applyNumberFormat="1" applyFont="1" applyFill="1" applyAlignment="1"/>
    <xf numFmtId="2" fontId="38" fillId="0" borderId="0" xfId="0" applyNumberFormat="1" applyFont="1" applyFill="1" applyAlignment="1">
      <alignment horizontal="left" indent="15"/>
    </xf>
    <xf numFmtId="49" fontId="38" fillId="0" borderId="0" xfId="0" applyNumberFormat="1" applyFont="1" applyFill="1" applyAlignment="1">
      <alignment horizontal="center" wrapText="1"/>
    </xf>
    <xf numFmtId="2" fontId="38" fillId="0" borderId="0" xfId="0" applyNumberFormat="1" applyFont="1" applyFill="1" applyAlignment="1">
      <alignment horizontal="left" indent="5"/>
    </xf>
    <xf numFmtId="2" fontId="38" fillId="0" borderId="0" xfId="0" applyNumberFormat="1" applyFont="1" applyFill="1" applyAlignment="1">
      <alignment wrapText="1"/>
    </xf>
    <xf numFmtId="2" fontId="36" fillId="0" borderId="0" xfId="0" applyNumberFormat="1" applyFont="1" applyFill="1" applyAlignment="1">
      <alignment horizontal="center" wrapText="1"/>
    </xf>
    <xf numFmtId="2" fontId="38" fillId="0" borderId="0" xfId="0" applyNumberFormat="1" applyFont="1" applyFill="1" applyAlignment="1">
      <alignment horizontal="center" wrapText="1"/>
    </xf>
    <xf numFmtId="49" fontId="20" fillId="0" borderId="7" xfId="0" applyNumberFormat="1" applyFont="1" applyFill="1" applyBorder="1" applyAlignment="1">
      <alignment horizontal="center" wrapText="1"/>
    </xf>
    <xf numFmtId="49" fontId="20" fillId="0" borderId="2" xfId="0" applyNumberFormat="1" applyFont="1" applyFill="1" applyBorder="1" applyAlignment="1">
      <alignment horizontal="center" wrapText="1"/>
    </xf>
    <xf numFmtId="2" fontId="21" fillId="0" borderId="11" xfId="0" applyNumberFormat="1" applyFont="1" applyFill="1" applyBorder="1" applyAlignment="1">
      <alignment horizontal="center"/>
    </xf>
    <xf numFmtId="165" fontId="20" fillId="0" borderId="2" xfId="0" applyNumberFormat="1" applyFont="1" applyFill="1" applyBorder="1" applyAlignment="1">
      <alignment horizontal="center"/>
    </xf>
    <xf numFmtId="49" fontId="20" fillId="0" borderId="6" xfId="0" applyNumberFormat="1" applyFont="1" applyFill="1" applyBorder="1" applyAlignment="1">
      <alignment horizontal="center" wrapText="1"/>
    </xf>
    <xf numFmtId="49" fontId="20" fillId="0" borderId="0" xfId="0" applyNumberFormat="1" applyFont="1" applyFill="1" applyBorder="1" applyAlignment="1">
      <alignment horizontal="center" wrapText="1"/>
    </xf>
    <xf numFmtId="1" fontId="20" fillId="0" borderId="0" xfId="0" applyNumberFormat="1" applyFont="1" applyFill="1" applyBorder="1" applyAlignment="1">
      <alignment horizontal="left"/>
    </xf>
    <xf numFmtId="1" fontId="20" fillId="0" borderId="0" xfId="0" applyNumberFormat="1" applyFont="1" applyFill="1" applyBorder="1" applyAlignment="1">
      <alignment horizontal="right" vertical="center"/>
    </xf>
    <xf numFmtId="49" fontId="20" fillId="0" borderId="0" xfId="0" applyNumberFormat="1" applyFont="1" applyFill="1" applyBorder="1" applyAlignment="1">
      <alignment horizontal="center" vertical="center" wrapText="1"/>
    </xf>
    <xf numFmtId="1" fontId="23" fillId="0" borderId="0" xfId="0" applyNumberFormat="1" applyFont="1" applyFill="1" applyBorder="1" applyAlignment="1">
      <alignment horizontal="left" vertical="center"/>
    </xf>
    <xf numFmtId="1" fontId="20" fillId="0" borderId="0" xfId="0" applyNumberFormat="1" applyFont="1" applyFill="1" applyBorder="1" applyAlignment="1">
      <alignment horizontal="left" vertical="center"/>
    </xf>
    <xf numFmtId="1" fontId="20" fillId="0" borderId="0" xfId="0" applyNumberFormat="1" applyFont="1" applyFill="1" applyBorder="1" applyAlignment="1">
      <alignment horizontal="center" vertical="center"/>
    </xf>
    <xf numFmtId="2" fontId="20" fillId="0" borderId="0" xfId="0" applyNumberFormat="1" applyFont="1" applyFill="1" applyAlignment="1">
      <alignment horizontal="left" vertical="center"/>
    </xf>
    <xf numFmtId="49" fontId="20" fillId="0" borderId="0" xfId="0" applyNumberFormat="1" applyFont="1" applyFill="1" applyAlignment="1">
      <alignment horizontal="center" vertical="center" wrapText="1"/>
    </xf>
    <xf numFmtId="1" fontId="20" fillId="0" borderId="0" xfId="0" applyNumberFormat="1" applyFont="1" applyFill="1" applyAlignment="1">
      <alignment horizontal="left" vertical="center"/>
    </xf>
    <xf numFmtId="1" fontId="21" fillId="0" borderId="0" xfId="0" applyNumberFormat="1" applyFont="1" applyFill="1" applyAlignment="1">
      <alignment horizontal="left" vertical="center"/>
    </xf>
    <xf numFmtId="2" fontId="20" fillId="0" borderId="0" xfId="0" applyNumberFormat="1" applyFont="1" applyFill="1" applyAlignment="1">
      <alignment horizontal="center" vertical="center" wrapText="1"/>
    </xf>
    <xf numFmtId="49" fontId="150" fillId="13" borderId="0" xfId="0" applyNumberFormat="1" applyFont="1" applyFill="1" applyBorder="1" applyAlignment="1">
      <alignment horizontal="left" vertical="center" wrapText="1"/>
    </xf>
    <xf numFmtId="49" fontId="20" fillId="13" borderId="0" xfId="0" applyNumberFormat="1" applyFont="1" applyFill="1" applyAlignment="1">
      <alignment horizontal="center" vertical="center" wrapText="1"/>
    </xf>
    <xf numFmtId="2" fontId="20" fillId="13" borderId="0" xfId="0" applyNumberFormat="1" applyFont="1" applyFill="1" applyAlignment="1">
      <alignment horizontal="left" vertical="center"/>
    </xf>
    <xf numFmtId="2" fontId="20" fillId="13" borderId="0" xfId="0" applyNumberFormat="1" applyFont="1" applyFill="1" applyAlignment="1">
      <alignment horizontal="left" vertical="center" wrapText="1"/>
    </xf>
    <xf numFmtId="2" fontId="20" fillId="13" borderId="0" xfId="0" applyNumberFormat="1" applyFont="1" applyFill="1" applyAlignment="1">
      <alignment horizontal="center" vertical="center"/>
    </xf>
    <xf numFmtId="1" fontId="20" fillId="13" borderId="0" xfId="0" applyNumberFormat="1" applyFont="1" applyFill="1" applyAlignment="1">
      <alignment horizontal="center" vertical="center"/>
    </xf>
    <xf numFmtId="2" fontId="21" fillId="13" borderId="0" xfId="0" applyNumberFormat="1" applyFont="1" applyFill="1" applyAlignment="1">
      <alignment horizontal="center" vertical="center" wrapText="1"/>
    </xf>
    <xf numFmtId="2" fontId="20" fillId="13" borderId="0" xfId="0" applyNumberFormat="1" applyFont="1" applyFill="1" applyAlignment="1">
      <alignment horizontal="center" vertical="center" wrapText="1"/>
    </xf>
    <xf numFmtId="2" fontId="20" fillId="13" borderId="0" xfId="0" applyNumberFormat="1" applyFont="1" applyFill="1" applyAlignment="1">
      <alignment horizontal="center" wrapText="1"/>
    </xf>
    <xf numFmtId="2" fontId="20" fillId="0" borderId="0" xfId="0" applyNumberFormat="1" applyFont="1" applyFill="1" applyAlignment="1">
      <alignment horizontal="left" vertical="center" wrapText="1"/>
    </xf>
    <xf numFmtId="2" fontId="20" fillId="0" borderId="0" xfId="0" applyNumberFormat="1" applyFont="1" applyFill="1" applyAlignment="1">
      <alignment horizontal="center" vertical="center"/>
    </xf>
    <xf numFmtId="1" fontId="20" fillId="0" borderId="0" xfId="0" applyNumberFormat="1" applyFont="1" applyFill="1" applyAlignment="1">
      <alignment horizontal="center" vertical="center"/>
    </xf>
    <xf numFmtId="2" fontId="23" fillId="0" borderId="0" xfId="0" applyNumberFormat="1" applyFont="1" applyFill="1" applyAlignment="1">
      <alignment horizontal="center" vertical="center"/>
    </xf>
    <xf numFmtId="1" fontId="23" fillId="0" borderId="0" xfId="0" applyNumberFormat="1" applyFont="1" applyFill="1" applyAlignment="1">
      <alignment horizontal="center" vertical="center"/>
    </xf>
    <xf numFmtId="2" fontId="23" fillId="0" borderId="0" xfId="0" applyNumberFormat="1" applyFont="1" applyFill="1" applyAlignment="1">
      <alignment horizontal="center" vertical="center" wrapText="1"/>
    </xf>
    <xf numFmtId="2" fontId="23" fillId="0" borderId="0" xfId="0" applyNumberFormat="1" applyFont="1" applyFill="1" applyAlignment="1">
      <alignment horizontal="left" vertical="center"/>
    </xf>
    <xf numFmtId="2" fontId="23" fillId="0" borderId="0" xfId="0" applyNumberFormat="1" applyFont="1" applyFill="1" applyAlignment="1">
      <alignment horizontal="left" vertical="center" wrapText="1"/>
    </xf>
    <xf numFmtId="49" fontId="23" fillId="0" borderId="0" xfId="0" applyNumberFormat="1" applyFont="1" applyFill="1" applyAlignment="1">
      <alignment horizontal="center" vertical="center" wrapText="1"/>
    </xf>
    <xf numFmtId="2" fontId="23" fillId="0" borderId="0" xfId="0" applyNumberFormat="1" applyFont="1" applyFill="1" applyAlignment="1">
      <alignment horizontal="center" wrapText="1"/>
    </xf>
    <xf numFmtId="49" fontId="150" fillId="0" borderId="0" xfId="0" applyNumberFormat="1" applyFont="1" applyFill="1" applyBorder="1" applyAlignment="1">
      <alignment horizontal="center" vertical="center" wrapText="1"/>
    </xf>
    <xf numFmtId="49" fontId="23" fillId="0" borderId="0" xfId="0" applyNumberFormat="1" applyFont="1" applyFill="1" applyBorder="1" applyAlignment="1">
      <alignment horizontal="center" vertical="center" wrapText="1"/>
    </xf>
    <xf numFmtId="49" fontId="23" fillId="0" borderId="0" xfId="0" applyNumberFormat="1" applyFont="1" applyFill="1" applyAlignment="1">
      <alignment horizontal="center" wrapText="1"/>
    </xf>
    <xf numFmtId="2" fontId="20" fillId="0" borderId="0" xfId="0" applyNumberFormat="1" applyFont="1" applyFill="1" applyAlignment="1">
      <alignment horizontal="left" wrapText="1"/>
    </xf>
    <xf numFmtId="49" fontId="150" fillId="0" borderId="0" xfId="0" applyNumberFormat="1" applyFont="1" applyFill="1" applyBorder="1" applyAlignment="1">
      <alignment horizontal="center" wrapText="1"/>
    </xf>
    <xf numFmtId="2" fontId="148" fillId="0" borderId="0" xfId="0" applyNumberFormat="1" applyFont="1" applyFill="1" applyAlignment="1">
      <alignment horizontal="left"/>
    </xf>
    <xf numFmtId="0" fontId="62" fillId="13" borderId="0" xfId="0" applyFont="1" applyFill="1" applyAlignment="1">
      <alignment horizontal="center"/>
    </xf>
    <xf numFmtId="0" fontId="20" fillId="13" borderId="0" xfId="0" applyFont="1" applyFill="1" applyAlignment="1"/>
    <xf numFmtId="1" fontId="20" fillId="51" borderId="0" xfId="0" applyNumberFormat="1" applyFont="1" applyFill="1" applyAlignment="1">
      <alignment horizontal="center"/>
    </xf>
    <xf numFmtId="2" fontId="20" fillId="51" borderId="0" xfId="0" applyNumberFormat="1" applyFont="1" applyFill="1" applyAlignment="1">
      <alignment horizontal="center"/>
    </xf>
    <xf numFmtId="1" fontId="21" fillId="51" borderId="0" xfId="0" applyNumberFormat="1" applyFont="1" applyFill="1" applyAlignment="1">
      <alignment horizontal="center"/>
    </xf>
    <xf numFmtId="0" fontId="20" fillId="51" borderId="0" xfId="0" applyFont="1" applyFill="1" applyAlignment="1">
      <alignment horizontal="center"/>
    </xf>
    <xf numFmtId="0" fontId="20" fillId="51" borderId="0" xfId="0" applyFont="1" applyFill="1" applyAlignment="1">
      <alignment horizontal="right"/>
    </xf>
    <xf numFmtId="2" fontId="23" fillId="51" borderId="0" xfId="0" applyNumberFormat="1" applyFont="1" applyFill="1" applyAlignment="1">
      <alignment horizontal="center"/>
    </xf>
    <xf numFmtId="0" fontId="146" fillId="0" borderId="0" xfId="0" applyFont="1" applyFill="1" applyAlignment="1">
      <alignment horizontal="center"/>
    </xf>
    <xf numFmtId="2" fontId="134" fillId="51" borderId="0" xfId="0" applyNumberFormat="1" applyFont="1" applyFill="1" applyAlignment="1">
      <alignment horizontal="center"/>
    </xf>
    <xf numFmtId="0" fontId="23" fillId="15" borderId="0" xfId="0" applyFont="1" applyFill="1" applyAlignment="1">
      <alignment horizontal="right"/>
    </xf>
    <xf numFmtId="0" fontId="134" fillId="15" borderId="0" xfId="0" applyFont="1" applyFill="1" applyAlignment="1">
      <alignment horizontal="center"/>
    </xf>
    <xf numFmtId="0" fontId="23" fillId="15" borderId="0" xfId="0" applyFont="1" applyFill="1" applyAlignment="1">
      <alignment horizontal="left"/>
    </xf>
    <xf numFmtId="0" fontId="35" fillId="15" borderId="0" xfId="0" applyFont="1" applyFill="1" applyAlignment="1">
      <alignment horizontal="left"/>
    </xf>
    <xf numFmtId="0" fontId="135" fillId="48" borderId="0" xfId="0" applyFont="1" applyFill="1" applyAlignment="1">
      <alignment horizontal="center"/>
    </xf>
    <xf numFmtId="164" fontId="23" fillId="48" borderId="0" xfId="0" applyNumberFormat="1" applyFont="1" applyFill="1" applyAlignment="1">
      <alignment horizontal="center"/>
    </xf>
    <xf numFmtId="2" fontId="20" fillId="48" borderId="0" xfId="0" applyNumberFormat="1" applyFont="1" applyFill="1" applyAlignment="1">
      <alignment horizontal="right"/>
    </xf>
    <xf numFmtId="0" fontId="38" fillId="48" borderId="7" xfId="0" applyNumberFormat="1" applyFont="1" applyFill="1" applyBorder="1" applyAlignment="1">
      <alignment horizontal="center"/>
    </xf>
    <xf numFmtId="2" fontId="39" fillId="48" borderId="7" xfId="0" applyNumberFormat="1" applyFont="1" applyFill="1" applyBorder="1" applyAlignment="1">
      <alignment horizontal="center"/>
    </xf>
    <xf numFmtId="0" fontId="36" fillId="48" borderId="0" xfId="0" applyNumberFormat="1" applyFont="1" applyFill="1"/>
    <xf numFmtId="0" fontId="38" fillId="48" borderId="4" xfId="0" applyNumberFormat="1" applyFont="1" applyFill="1" applyBorder="1" applyAlignment="1">
      <alignment horizontal="center"/>
    </xf>
    <xf numFmtId="2" fontId="38" fillId="48" borderId="4" xfId="0" applyNumberFormat="1" applyFont="1" applyFill="1" applyBorder="1" applyAlignment="1">
      <alignment horizontal="center"/>
    </xf>
    <xf numFmtId="165" fontId="135" fillId="48" borderId="0" xfId="0" applyNumberFormat="1" applyFont="1" applyFill="1" applyAlignment="1">
      <alignment horizontal="center"/>
    </xf>
    <xf numFmtId="0" fontId="29" fillId="48" borderId="0" xfId="0" applyFont="1" applyFill="1" applyAlignment="1">
      <alignment horizontal="center"/>
    </xf>
    <xf numFmtId="2" fontId="36" fillId="48" borderId="0" xfId="0" applyNumberFormat="1" applyFont="1" applyFill="1"/>
    <xf numFmtId="0" fontId="36" fillId="48" borderId="0" xfId="0" applyFont="1" applyFill="1"/>
    <xf numFmtId="0" fontId="36" fillId="48" borderId="0" xfId="0" applyFont="1" applyFill="1" applyAlignment="1">
      <alignment horizontal="center"/>
    </xf>
    <xf numFmtId="2" fontId="36" fillId="48" borderId="0" xfId="0" applyNumberFormat="1" applyFont="1" applyFill="1" applyAlignment="1">
      <alignment horizontal="center"/>
    </xf>
    <xf numFmtId="0" fontId="133" fillId="48" borderId="0" xfId="0" applyFont="1" applyFill="1" applyAlignment="1">
      <alignment horizontal="center"/>
    </xf>
    <xf numFmtId="0" fontId="29" fillId="48" borderId="0" xfId="0" applyFont="1" applyFill="1"/>
    <xf numFmtId="0" fontId="29" fillId="48" borderId="0" xfId="0" applyFont="1" applyFill="1" applyAlignment="1">
      <alignment horizontal="right"/>
    </xf>
    <xf numFmtId="2" fontId="29" fillId="48" borderId="0" xfId="0" applyNumberFormat="1" applyFont="1" applyFill="1"/>
    <xf numFmtId="165" fontId="29" fillId="48" borderId="0" xfId="0" applyNumberFormat="1" applyFont="1" applyFill="1" applyAlignment="1">
      <alignment horizontal="center"/>
    </xf>
    <xf numFmtId="0" fontId="38" fillId="48" borderId="0" xfId="0" applyFont="1" applyFill="1" applyAlignment="1">
      <alignment horizontal="center"/>
    </xf>
    <xf numFmtId="0" fontId="38" fillId="48" borderId="0" xfId="0" applyFont="1" applyFill="1"/>
    <xf numFmtId="165" fontId="38" fillId="48" borderId="0" xfId="0" applyNumberFormat="1" applyFont="1" applyFill="1" applyAlignment="1">
      <alignment horizontal="center"/>
    </xf>
    <xf numFmtId="2" fontId="38" fillId="48" borderId="0" xfId="0" applyNumberFormat="1" applyFont="1" applyFill="1"/>
    <xf numFmtId="2" fontId="38" fillId="48" borderId="0" xfId="0" applyNumberFormat="1" applyFont="1" applyFill="1" applyAlignment="1">
      <alignment horizontal="center"/>
    </xf>
    <xf numFmtId="0" fontId="134" fillId="48" borderId="0" xfId="0" applyFont="1" applyFill="1" applyAlignment="1">
      <alignment horizontal="center"/>
    </xf>
    <xf numFmtId="2" fontId="62" fillId="48" borderId="0" xfId="0" applyNumberFormat="1" applyFont="1" applyFill="1" applyAlignment="1">
      <alignment horizontal="center"/>
    </xf>
    <xf numFmtId="165" fontId="23" fillId="48" borderId="0" xfId="0" applyNumberFormat="1" applyFont="1" applyFill="1" applyAlignment="1">
      <alignment horizontal="center"/>
    </xf>
    <xf numFmtId="2" fontId="38" fillId="48" borderId="7" xfId="0" applyNumberFormat="1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2" fontId="35" fillId="20" borderId="0" xfId="0" applyNumberFormat="1" applyFont="1" applyFill="1" applyAlignment="1">
      <alignment horizontal="center"/>
    </xf>
    <xf numFmtId="2" fontId="23" fillId="20" borderId="0" xfId="0" applyNumberFormat="1" applyFont="1" applyFill="1" applyAlignment="1">
      <alignment horizontal="left"/>
    </xf>
    <xf numFmtId="2" fontId="62" fillId="20" borderId="0" xfId="0" applyNumberFormat="1" applyFont="1" applyFill="1" applyAlignment="1">
      <alignment horizontal="left"/>
    </xf>
    <xf numFmtId="0" fontId="35" fillId="0" borderId="0" xfId="0" applyNumberFormat="1" applyFont="1" applyFill="1" applyAlignment="1">
      <alignment horizontal="left"/>
    </xf>
    <xf numFmtId="0" fontId="38" fillId="17" borderId="0" xfId="0" applyFont="1" applyFill="1"/>
    <xf numFmtId="1" fontId="23" fillId="0" borderId="0" xfId="0" applyNumberFormat="1" applyFont="1" applyFill="1" applyAlignment="1"/>
    <xf numFmtId="2" fontId="62" fillId="0" borderId="0" xfId="0" applyNumberFormat="1" applyFont="1" applyFill="1" applyAlignment="1">
      <alignment horizontal="left" vertical="center"/>
    </xf>
    <xf numFmtId="2" fontId="29" fillId="20" borderId="0" xfId="0" applyNumberFormat="1" applyFont="1" applyFill="1" applyAlignment="1"/>
    <xf numFmtId="2" fontId="29" fillId="20" borderId="0" xfId="0" applyNumberFormat="1" applyFont="1" applyFill="1" applyAlignment="1">
      <alignment horizontal="left" indent="15"/>
    </xf>
    <xf numFmtId="2" fontId="29" fillId="20" borderId="0" xfId="0" applyNumberFormat="1" applyFont="1" applyFill="1" applyAlignment="1">
      <alignment horizontal="center"/>
    </xf>
    <xf numFmtId="2" fontId="29" fillId="20" borderId="0" xfId="0" applyNumberFormat="1" applyFont="1" applyFill="1" applyAlignment="1">
      <alignment horizontal="left" indent="5"/>
    </xf>
    <xf numFmtId="165" fontId="29" fillId="20" borderId="0" xfId="0" applyNumberFormat="1" applyFont="1" applyFill="1" applyAlignment="1">
      <alignment horizontal="left" indent="2"/>
    </xf>
    <xf numFmtId="2" fontId="36" fillId="20" borderId="0" xfId="0" applyNumberFormat="1" applyFont="1" applyFill="1" applyAlignment="1">
      <alignment horizontal="center"/>
    </xf>
    <xf numFmtId="2" fontId="36" fillId="20" borderId="0" xfId="0" applyNumberFormat="1" applyFont="1" applyFill="1" applyAlignment="1"/>
    <xf numFmtId="2" fontId="29" fillId="20" borderId="0" xfId="0" applyNumberFormat="1" applyFont="1" applyFill="1" applyAlignment="1">
      <alignment horizontal="left"/>
    </xf>
    <xf numFmtId="2" fontId="29" fillId="20" borderId="0" xfId="0" applyNumberFormat="1" applyFont="1" applyFill="1"/>
    <xf numFmtId="2" fontId="23" fillId="20" borderId="0" xfId="0" applyNumberFormat="1" applyFont="1" applyFill="1"/>
    <xf numFmtId="0" fontId="20" fillId="20" borderId="0" xfId="0" applyNumberFormat="1" applyFont="1" applyFill="1" applyAlignment="1">
      <alignment horizontal="left"/>
    </xf>
    <xf numFmtId="1" fontId="21" fillId="22" borderId="0" xfId="0" applyNumberFormat="1" applyFont="1" applyFill="1" applyAlignment="1">
      <alignment horizontal="center"/>
    </xf>
    <xf numFmtId="1" fontId="82" fillId="0" borderId="0" xfId="0" applyNumberFormat="1" applyFont="1"/>
    <xf numFmtId="2" fontId="23" fillId="13" borderId="0" xfId="0" applyNumberFormat="1" applyFont="1" applyFill="1"/>
    <xf numFmtId="164" fontId="23" fillId="13" borderId="0" xfId="0" applyNumberFormat="1" applyFont="1" applyFill="1" applyAlignment="1">
      <alignment horizontal="center"/>
    </xf>
    <xf numFmtId="164" fontId="99" fillId="13" borderId="0" xfId="0" applyNumberFormat="1" applyFont="1" applyFill="1" applyAlignment="1">
      <alignment horizontal="center"/>
    </xf>
    <xf numFmtId="0" fontId="67" fillId="13" borderId="0" xfId="0" applyFont="1" applyFill="1" applyAlignment="1">
      <alignment horizontal="center"/>
    </xf>
    <xf numFmtId="0" fontId="29" fillId="13" borderId="0" xfId="0" applyFont="1" applyFill="1" applyAlignment="1">
      <alignment horizontal="center"/>
    </xf>
    <xf numFmtId="0" fontId="29" fillId="13" borderId="0" xfId="0" applyFont="1" applyFill="1" applyAlignment="1"/>
    <xf numFmtId="164" fontId="29" fillId="13" borderId="0" xfId="0" applyNumberFormat="1" applyFont="1" applyFill="1" applyAlignment="1">
      <alignment horizontal="left"/>
    </xf>
    <xf numFmtId="0" fontId="68" fillId="13" borderId="0" xfId="0" applyFont="1" applyFill="1" applyAlignment="1">
      <alignment horizontal="center"/>
    </xf>
    <xf numFmtId="165" fontId="26" fillId="13" borderId="0" xfId="0" applyNumberFormat="1" applyFont="1" applyFill="1" applyAlignment="1">
      <alignment horizontal="center"/>
    </xf>
    <xf numFmtId="0" fontId="38" fillId="0" borderId="8" xfId="0" applyNumberFormat="1" applyFont="1" applyFill="1" applyBorder="1" applyAlignment="1">
      <alignment horizontal="center"/>
    </xf>
    <xf numFmtId="0" fontId="38" fillId="0" borderId="0" xfId="0" applyNumberFormat="1" applyFont="1" applyFill="1" applyAlignment="1">
      <alignment horizontal="center"/>
    </xf>
    <xf numFmtId="2" fontId="39" fillId="0" borderId="11" xfId="0" applyNumberFormat="1" applyFont="1" applyBorder="1" applyAlignment="1">
      <alignment horizontal="center"/>
    </xf>
    <xf numFmtId="2" fontId="39" fillId="0" borderId="0" xfId="0" applyNumberFormat="1" applyFont="1" applyBorder="1" applyAlignment="1">
      <alignment horizontal="center"/>
    </xf>
    <xf numFmtId="2" fontId="39" fillId="0" borderId="12" xfId="0" applyNumberFormat="1" applyFont="1" applyBorder="1" applyAlignment="1">
      <alignment horizontal="center"/>
    </xf>
    <xf numFmtId="2" fontId="37" fillId="0" borderId="11" xfId="0" applyNumberFormat="1" applyFont="1" applyBorder="1" applyAlignment="1">
      <alignment horizontal="center"/>
    </xf>
    <xf numFmtId="2" fontId="37" fillId="0" borderId="0" xfId="0" applyNumberFormat="1" applyFont="1" applyBorder="1" applyAlignment="1">
      <alignment horizontal="center"/>
    </xf>
    <xf numFmtId="2" fontId="37" fillId="0" borderId="12" xfId="0" applyNumberFormat="1" applyFont="1" applyBorder="1" applyAlignment="1">
      <alignment horizontal="center"/>
    </xf>
    <xf numFmtId="0" fontId="38" fillId="0" borderId="9" xfId="0" applyNumberFormat="1" applyFont="1" applyBorder="1"/>
    <xf numFmtId="2" fontId="36" fillId="0" borderId="6" xfId="0" applyNumberFormat="1" applyFont="1" applyBorder="1" applyAlignment="1">
      <alignment horizontal="center"/>
    </xf>
    <xf numFmtId="0" fontId="38" fillId="0" borderId="8" xfId="0" applyNumberFormat="1" applyFont="1" applyBorder="1"/>
    <xf numFmtId="0" fontId="38" fillId="0" borderId="5" xfId="0" applyNumberFormat="1" applyFont="1" applyFill="1" applyBorder="1" applyAlignment="1">
      <alignment horizontal="center"/>
    </xf>
    <xf numFmtId="0" fontId="36" fillId="0" borderId="2" xfId="0" applyNumberFormat="1" applyFont="1" applyFill="1" applyBorder="1"/>
    <xf numFmtId="2" fontId="36" fillId="0" borderId="7" xfId="0" applyNumberFormat="1" applyFont="1" applyBorder="1" applyAlignment="1">
      <alignment horizontal="center"/>
    </xf>
    <xf numFmtId="2" fontId="36" fillId="0" borderId="8" xfId="0" applyNumberFormat="1" applyFont="1" applyBorder="1"/>
    <xf numFmtId="2" fontId="37" fillId="0" borderId="10" xfId="0" applyNumberFormat="1" applyFont="1" applyBorder="1" applyAlignment="1"/>
    <xf numFmtId="2" fontId="36" fillId="0" borderId="11" xfId="0" applyNumberFormat="1" applyFont="1" applyBorder="1"/>
    <xf numFmtId="2" fontId="37" fillId="0" borderId="12" xfId="0" applyNumberFormat="1" applyFont="1" applyBorder="1" applyAlignment="1"/>
    <xf numFmtId="2" fontId="37" fillId="0" borderId="13" xfId="0" applyNumberFormat="1" applyFont="1" applyBorder="1" applyAlignment="1">
      <alignment horizontal="center"/>
    </xf>
    <xf numFmtId="2" fontId="37" fillId="0" borderId="1" xfId="0" applyNumberFormat="1" applyFont="1" applyBorder="1" applyAlignment="1">
      <alignment horizontal="center"/>
    </xf>
    <xf numFmtId="2" fontId="37" fillId="0" borderId="3" xfId="0" applyNumberFormat="1" applyFont="1" applyBorder="1" applyAlignment="1">
      <alignment horizontal="center"/>
    </xf>
    <xf numFmtId="2" fontId="37" fillId="0" borderId="14" xfId="0" applyNumberFormat="1" applyFont="1" applyBorder="1" applyAlignment="1">
      <alignment horizontal="center"/>
    </xf>
    <xf numFmtId="2" fontId="37" fillId="0" borderId="24" xfId="0" applyNumberFormat="1" applyFont="1" applyBorder="1" applyAlignment="1">
      <alignment horizontal="center"/>
    </xf>
    <xf numFmtId="2" fontId="37" fillId="0" borderId="5" xfId="0" applyNumberFormat="1" applyFont="1" applyBorder="1" applyAlignment="1">
      <alignment horizontal="center"/>
    </xf>
    <xf numFmtId="2" fontId="39" fillId="0" borderId="14" xfId="0" applyNumberFormat="1" applyFont="1" applyBorder="1" applyAlignment="1">
      <alignment horizontal="center"/>
    </xf>
    <xf numFmtId="2" fontId="39" fillId="0" borderId="24" xfId="0" applyNumberFormat="1" applyFont="1" applyBorder="1" applyAlignment="1">
      <alignment horizontal="center"/>
    </xf>
    <xf numFmtId="2" fontId="39" fillId="0" borderId="5" xfId="0" applyNumberFormat="1" applyFont="1" applyBorder="1" applyAlignment="1">
      <alignment horizontal="center"/>
    </xf>
    <xf numFmtId="2" fontId="38" fillId="0" borderId="14" xfId="0" applyNumberFormat="1" applyFont="1" applyBorder="1"/>
    <xf numFmtId="2" fontId="39" fillId="0" borderId="5" xfId="0" applyNumberFormat="1" applyFont="1" applyBorder="1" applyAlignment="1"/>
    <xf numFmtId="0" fontId="29" fillId="0" borderId="0" xfId="0" applyFont="1" applyFill="1" applyAlignment="1">
      <alignment horizontal="center"/>
    </xf>
    <xf numFmtId="0" fontId="38" fillId="0" borderId="0" xfId="0" applyNumberFormat="1" applyFont="1" applyFill="1" applyAlignment="1">
      <alignment horizontal="center"/>
    </xf>
    <xf numFmtId="0" fontId="38" fillId="0" borderId="8" xfId="0" applyNumberFormat="1" applyFont="1" applyBorder="1" applyAlignment="1">
      <alignment horizontal="center"/>
    </xf>
    <xf numFmtId="0" fontId="38" fillId="0" borderId="9" xfId="0" applyNumberFormat="1" applyFont="1" applyBorder="1" applyAlignment="1">
      <alignment horizontal="center"/>
    </xf>
    <xf numFmtId="0" fontId="36" fillId="0" borderId="0" xfId="0" applyNumberFormat="1" applyFont="1" applyFill="1" applyAlignment="1">
      <alignment horizontal="center"/>
    </xf>
    <xf numFmtId="0" fontId="38" fillId="0" borderId="6" xfId="0" applyNumberFormat="1" applyFont="1" applyBorder="1" applyAlignment="1">
      <alignment horizontal="center"/>
    </xf>
    <xf numFmtId="0" fontId="36" fillId="0" borderId="11" xfId="0" applyNumberFormat="1" applyFont="1" applyBorder="1" applyAlignment="1">
      <alignment horizontal="center"/>
    </xf>
    <xf numFmtId="2" fontId="37" fillId="0" borderId="0" xfId="0" applyNumberFormat="1" applyFont="1" applyBorder="1" applyAlignment="1">
      <alignment horizontal="center"/>
    </xf>
    <xf numFmtId="2" fontId="38" fillId="0" borderId="1" xfId="0" applyNumberFormat="1" applyFont="1" applyBorder="1" applyAlignment="1">
      <alignment horizontal="center"/>
    </xf>
    <xf numFmtId="0" fontId="36" fillId="0" borderId="8" xfId="0" applyNumberFormat="1" applyFont="1" applyBorder="1" applyAlignment="1">
      <alignment horizontal="center"/>
    </xf>
    <xf numFmtId="0" fontId="36" fillId="0" borderId="10" xfId="0" applyNumberFormat="1" applyFont="1" applyFill="1" applyBorder="1" applyAlignment="1">
      <alignment horizontal="center"/>
    </xf>
    <xf numFmtId="0" fontId="38" fillId="0" borderId="6" xfId="0" applyNumberFormat="1" applyFont="1" applyFill="1" applyBorder="1" applyAlignment="1">
      <alignment horizontal="center"/>
    </xf>
    <xf numFmtId="0" fontId="36" fillId="0" borderId="11" xfId="0" applyNumberFormat="1" applyFont="1" applyFill="1" applyBorder="1" applyAlignment="1">
      <alignment horizontal="center"/>
    </xf>
    <xf numFmtId="0" fontId="36" fillId="0" borderId="0" xfId="0" applyNumberFormat="1" applyFont="1" applyFill="1" applyBorder="1" applyAlignment="1">
      <alignment horizontal="center"/>
    </xf>
    <xf numFmtId="0" fontId="38" fillId="0" borderId="13" xfId="0" applyNumberFormat="1" applyFont="1" applyBorder="1" applyAlignment="1">
      <alignment horizontal="center"/>
    </xf>
    <xf numFmtId="2" fontId="36" fillId="0" borderId="1" xfId="0" applyNumberFormat="1" applyFont="1" applyBorder="1" applyAlignment="1">
      <alignment horizontal="center"/>
    </xf>
    <xf numFmtId="0" fontId="23" fillId="48" borderId="0" xfId="0" applyFont="1" applyFill="1" applyAlignment="1">
      <alignment horizontal="left"/>
    </xf>
    <xf numFmtId="2" fontId="37" fillId="0" borderId="6" xfId="0" applyNumberFormat="1" applyFont="1" applyBorder="1" applyAlignment="1">
      <alignment horizontal="center"/>
    </xf>
    <xf numFmtId="2" fontId="37" fillId="0" borderId="2" xfId="0" applyNumberFormat="1" applyFont="1" applyFill="1" applyBorder="1" applyAlignment="1">
      <alignment horizontal="center"/>
    </xf>
    <xf numFmtId="2" fontId="36" fillId="0" borderId="4" xfId="0" applyNumberFormat="1" applyFont="1" applyFill="1" applyBorder="1" applyAlignment="1">
      <alignment horizontal="center"/>
    </xf>
    <xf numFmtId="0" fontId="38" fillId="0" borderId="14" xfId="0" applyNumberFormat="1" applyFont="1" applyBorder="1" applyAlignment="1">
      <alignment horizontal="center"/>
    </xf>
    <xf numFmtId="2" fontId="39" fillId="0" borderId="9" xfId="0" applyNumberFormat="1" applyFont="1" applyBorder="1" applyAlignment="1"/>
    <xf numFmtId="2" fontId="39" fillId="0" borderId="14" xfId="0" applyNumberFormat="1" applyFont="1" applyBorder="1" applyAlignment="1"/>
    <xf numFmtId="2" fontId="38" fillId="0" borderId="5" xfId="0" applyNumberFormat="1" applyFont="1" applyBorder="1"/>
    <xf numFmtId="2" fontId="38" fillId="0" borderId="11" xfId="0" applyNumberFormat="1" applyFont="1" applyBorder="1" applyAlignment="1">
      <alignment horizontal="center"/>
    </xf>
    <xf numFmtId="2" fontId="38" fillId="0" borderId="12" xfId="0" applyNumberFormat="1" applyFont="1" applyBorder="1" applyAlignment="1">
      <alignment horizontal="center"/>
    </xf>
    <xf numFmtId="2" fontId="38" fillId="0" borderId="14" xfId="0" applyNumberFormat="1" applyFont="1" applyBorder="1" applyAlignment="1"/>
    <xf numFmtId="2" fontId="38" fillId="0" borderId="24" xfId="0" applyNumberFormat="1" applyFont="1" applyBorder="1" applyAlignment="1">
      <alignment horizontal="center"/>
    </xf>
    <xf numFmtId="2" fontId="38" fillId="0" borderId="5" xfId="0" applyNumberFormat="1" applyFont="1" applyBorder="1" applyAlignment="1"/>
    <xf numFmtId="0" fontId="38" fillId="0" borderId="14" xfId="0" applyNumberFormat="1" applyFont="1" applyFill="1" applyBorder="1" applyAlignment="1">
      <alignment horizontal="center"/>
    </xf>
    <xf numFmtId="2" fontId="39" fillId="0" borderId="6" xfId="0" applyNumberFormat="1" applyFont="1" applyFill="1" applyBorder="1" applyAlignment="1">
      <alignment horizontal="center"/>
    </xf>
    <xf numFmtId="2" fontId="37" fillId="0" borderId="7" xfId="0" applyNumberFormat="1" applyFont="1" applyFill="1" applyBorder="1" applyAlignment="1">
      <alignment horizontal="center"/>
    </xf>
    <xf numFmtId="2" fontId="36" fillId="0" borderId="7" xfId="0" applyNumberFormat="1" applyFont="1" applyFill="1" applyBorder="1" applyAlignment="1">
      <alignment horizontal="center"/>
    </xf>
    <xf numFmtId="2" fontId="36" fillId="0" borderId="9" xfId="0" applyNumberFormat="1" applyFont="1" applyBorder="1" applyAlignment="1">
      <alignment horizontal="center"/>
    </xf>
    <xf numFmtId="2" fontId="36" fillId="0" borderId="10" xfId="0" applyNumberFormat="1" applyFont="1" applyBorder="1" applyAlignment="1"/>
    <xf numFmtId="2" fontId="36" fillId="0" borderId="12" xfId="0" applyNumberFormat="1" applyFont="1" applyBorder="1" applyAlignment="1"/>
    <xf numFmtId="2" fontId="36" fillId="0" borderId="11" xfId="0" applyNumberFormat="1" applyFont="1" applyBorder="1" applyAlignment="1"/>
    <xf numFmtId="2" fontId="36" fillId="0" borderId="8" xfId="0" applyNumberFormat="1" applyFont="1" applyBorder="1" applyAlignment="1"/>
    <xf numFmtId="2" fontId="36" fillId="0" borderId="0" xfId="0" applyNumberFormat="1" applyFont="1" applyAlignment="1">
      <alignment horizontal="center"/>
    </xf>
    <xf numFmtId="0" fontId="36" fillId="0" borderId="13" xfId="0" applyNumberFormat="1" applyFont="1" applyFill="1" applyBorder="1" applyAlignment="1">
      <alignment horizontal="center"/>
    </xf>
    <xf numFmtId="2" fontId="38" fillId="0" borderId="6" xfId="0" applyNumberFormat="1" applyFont="1" applyFill="1" applyBorder="1" applyAlignment="1">
      <alignment horizontal="center"/>
    </xf>
    <xf numFmtId="2" fontId="39" fillId="0" borderId="8" xfId="0" applyNumberFormat="1" applyFont="1" applyFill="1" applyBorder="1" applyAlignment="1">
      <alignment horizontal="center"/>
    </xf>
    <xf numFmtId="2" fontId="36" fillId="0" borderId="2" xfId="0" applyNumberFormat="1" applyFont="1" applyFill="1" applyBorder="1" applyAlignment="1">
      <alignment horizontal="center"/>
    </xf>
    <xf numFmtId="0" fontId="36" fillId="0" borderId="0" xfId="0" applyNumberFormat="1" applyFont="1" applyFill="1" applyBorder="1"/>
    <xf numFmtId="2" fontId="36" fillId="0" borderId="0" xfId="0" applyNumberFormat="1" applyFont="1" applyFill="1" applyBorder="1" applyAlignment="1">
      <alignment horizontal="center"/>
    </xf>
    <xf numFmtId="0" fontId="36" fillId="0" borderId="7" xfId="0" applyNumberFormat="1" applyFont="1" applyFill="1" applyBorder="1"/>
    <xf numFmtId="2" fontId="36" fillId="0" borderId="12" xfId="0" applyNumberFormat="1" applyFont="1" applyFill="1" applyBorder="1" applyAlignment="1">
      <alignment horizontal="center"/>
    </xf>
    <xf numFmtId="0" fontId="36" fillId="0" borderId="8" xfId="0" applyNumberFormat="1" applyFont="1" applyFill="1" applyBorder="1"/>
    <xf numFmtId="0" fontId="36" fillId="0" borderId="10" xfId="0" applyNumberFormat="1" applyFont="1" applyFill="1" applyBorder="1"/>
    <xf numFmtId="2" fontId="36" fillId="0" borderId="13" xfId="0" applyNumberFormat="1" applyFont="1" applyFill="1" applyBorder="1" applyAlignment="1">
      <alignment horizontal="center"/>
    </xf>
    <xf numFmtId="2" fontId="36" fillId="0" borderId="3" xfId="0" applyNumberFormat="1" applyFont="1" applyFill="1" applyBorder="1" applyAlignment="1">
      <alignment horizontal="center"/>
    </xf>
    <xf numFmtId="0" fontId="36" fillId="0" borderId="2" xfId="0" applyNumberFormat="1" applyFont="1" applyFill="1" applyBorder="1" applyAlignment="1">
      <alignment horizontal="center"/>
    </xf>
    <xf numFmtId="2" fontId="37" fillId="0" borderId="0" xfId="0" applyNumberFormat="1" applyFont="1" applyFill="1" applyBorder="1" applyAlignment="1">
      <alignment horizontal="center"/>
    </xf>
    <xf numFmtId="0" fontId="36" fillId="0" borderId="9" xfId="0" applyNumberFormat="1" applyFont="1" applyFill="1" applyBorder="1"/>
    <xf numFmtId="2" fontId="37" fillId="0" borderId="12" xfId="0" applyNumberFormat="1" applyFont="1" applyFill="1" applyBorder="1" applyAlignment="1">
      <alignment horizontal="center"/>
    </xf>
    <xf numFmtId="2" fontId="36" fillId="0" borderId="1" xfId="0" applyNumberFormat="1" applyFont="1" applyFill="1" applyBorder="1" applyAlignment="1">
      <alignment horizontal="center"/>
    </xf>
    <xf numFmtId="2" fontId="36" fillId="0" borderId="8" xfId="0" applyNumberFormat="1" applyFont="1" applyFill="1" applyBorder="1" applyAlignment="1">
      <alignment horizontal="center"/>
    </xf>
    <xf numFmtId="2" fontId="36" fillId="0" borderId="10" xfId="0" applyNumberFormat="1" applyFont="1" applyFill="1" applyBorder="1" applyAlignment="1">
      <alignment horizontal="center"/>
    </xf>
    <xf numFmtId="2" fontId="36" fillId="0" borderId="6" xfId="0" applyNumberFormat="1" applyFont="1" applyFill="1" applyBorder="1" applyAlignment="1">
      <alignment horizontal="center"/>
    </xf>
    <xf numFmtId="2" fontId="38" fillId="0" borderId="0" xfId="0" applyNumberFormat="1" applyFont="1" applyBorder="1"/>
    <xf numFmtId="2" fontId="36" fillId="0" borderId="9" xfId="0" applyNumberFormat="1" applyFont="1" applyBorder="1" applyAlignment="1"/>
    <xf numFmtId="2" fontId="36" fillId="0" borderId="3" xfId="0" applyNumberFormat="1" applyFont="1" applyBorder="1" applyAlignment="1"/>
    <xf numFmtId="2" fontId="36" fillId="0" borderId="13" xfId="0" applyNumberFormat="1" applyFont="1" applyBorder="1" applyAlignment="1"/>
    <xf numFmtId="2" fontId="36" fillId="0" borderId="9" xfId="0" applyNumberFormat="1" applyFont="1" applyBorder="1"/>
    <xf numFmtId="2" fontId="38" fillId="0" borderId="1" xfId="0" applyNumberFormat="1" applyFont="1" applyBorder="1" applyAlignment="1"/>
    <xf numFmtId="2" fontId="38" fillId="0" borderId="1" xfId="0" applyNumberFormat="1" applyFont="1" applyBorder="1"/>
    <xf numFmtId="0" fontId="23" fillId="0" borderId="9" xfId="0" applyFont="1" applyFill="1" applyBorder="1" applyAlignment="1">
      <alignment horizontal="center"/>
    </xf>
    <xf numFmtId="0" fontId="36" fillId="0" borderId="6" xfId="0" applyNumberFormat="1" applyFont="1" applyFill="1" applyBorder="1"/>
    <xf numFmtId="2" fontId="36" fillId="0" borderId="8" xfId="0" applyNumberFormat="1" applyFont="1" applyBorder="1" applyAlignment="1">
      <alignment horizontal="center"/>
    </xf>
    <xf numFmtId="2" fontId="39" fillId="0" borderId="0" xfId="0" applyNumberFormat="1" applyFont="1" applyFill="1" applyBorder="1" applyAlignment="1">
      <alignment horizontal="center"/>
    </xf>
    <xf numFmtId="2" fontId="38" fillId="0" borderId="0" xfId="0" applyNumberFormat="1" applyFont="1" applyFill="1" applyBorder="1" applyAlignment="1">
      <alignment horizontal="center"/>
    </xf>
    <xf numFmtId="2" fontId="38" fillId="0" borderId="13" xfId="0" applyNumberFormat="1" applyFont="1" applyFill="1" applyBorder="1" applyAlignment="1">
      <alignment horizontal="center"/>
    </xf>
    <xf numFmtId="2" fontId="38" fillId="0" borderId="1" xfId="0" applyNumberFormat="1" applyFont="1" applyFill="1" applyBorder="1" applyAlignment="1">
      <alignment horizontal="center"/>
    </xf>
    <xf numFmtId="2" fontId="38" fillId="0" borderId="12" xfId="0" applyNumberFormat="1" applyFont="1" applyFill="1" applyBorder="1" applyAlignment="1">
      <alignment horizontal="center"/>
    </xf>
    <xf numFmtId="0" fontId="36" fillId="0" borderId="4" xfId="0" applyNumberFormat="1" applyFont="1" applyFill="1" applyBorder="1"/>
    <xf numFmtId="2" fontId="36" fillId="0" borderId="11" xfId="0" applyNumberFormat="1" applyFont="1" applyFill="1" applyBorder="1" applyAlignment="1">
      <alignment horizontal="center"/>
    </xf>
    <xf numFmtId="2" fontId="39" fillId="0" borderId="14" xfId="0" applyNumberFormat="1" applyFont="1" applyFill="1" applyBorder="1" applyAlignment="1">
      <alignment horizontal="center"/>
    </xf>
    <xf numFmtId="2" fontId="39" fillId="0" borderId="5" xfId="0" applyNumberFormat="1" applyFont="1" applyFill="1" applyBorder="1" applyAlignment="1">
      <alignment horizontal="center"/>
    </xf>
    <xf numFmtId="2" fontId="39" fillId="0" borderId="12" xfId="0" applyNumberFormat="1" applyFont="1" applyFill="1" applyBorder="1" applyAlignment="1">
      <alignment horizontal="center"/>
    </xf>
    <xf numFmtId="0" fontId="38" fillId="0" borderId="3" xfId="0" applyNumberFormat="1" applyFont="1" applyFill="1" applyBorder="1" applyAlignment="1">
      <alignment horizontal="center"/>
    </xf>
    <xf numFmtId="2" fontId="39" fillId="0" borderId="9" xfId="0" applyNumberFormat="1" applyFont="1" applyFill="1" applyBorder="1" applyAlignment="1">
      <alignment horizontal="center"/>
    </xf>
    <xf numFmtId="0" fontId="38" fillId="0" borderId="12" xfId="0" applyNumberFormat="1" applyFont="1" applyFill="1" applyBorder="1" applyAlignment="1">
      <alignment horizontal="center"/>
    </xf>
    <xf numFmtId="0" fontId="29" fillId="48" borderId="0" xfId="0" applyFont="1" applyFill="1" applyAlignment="1">
      <alignment horizontal="left"/>
    </xf>
    <xf numFmtId="2" fontId="38" fillId="48" borderId="0" xfId="0" applyNumberFormat="1" applyFont="1" applyFill="1" applyAlignment="1">
      <alignment horizontal="left"/>
    </xf>
    <xf numFmtId="0" fontId="27" fillId="0" borderId="0" xfId="0" applyFont="1" applyFill="1" applyAlignment="1">
      <alignment horizontal="center"/>
    </xf>
    <xf numFmtId="2" fontId="62" fillId="13" borderId="0" xfId="0" applyNumberFormat="1" applyFont="1" applyFill="1" applyAlignment="1">
      <alignment horizontal="center"/>
    </xf>
    <xf numFmtId="0" fontId="38" fillId="20" borderId="0" xfId="0" applyFont="1" applyFill="1"/>
    <xf numFmtId="0" fontId="38" fillId="13" borderId="0" xfId="0" applyFont="1" applyFill="1"/>
    <xf numFmtId="0" fontId="29" fillId="52" borderId="0" xfId="0" applyNumberFormat="1" applyFont="1" applyFill="1" applyAlignment="1">
      <alignment horizontal="center"/>
    </xf>
    <xf numFmtId="0" fontId="37" fillId="52" borderId="0" xfId="0" applyNumberFormat="1" applyFont="1" applyFill="1" applyAlignment="1">
      <alignment horizontal="center"/>
    </xf>
    <xf numFmtId="0" fontId="57" fillId="52" borderId="0" xfId="0" applyNumberFormat="1" applyFont="1" applyFill="1" applyAlignment="1">
      <alignment horizontal="center"/>
    </xf>
    <xf numFmtId="0" fontId="29" fillId="52" borderId="0" xfId="0" applyNumberFormat="1" applyFont="1" applyFill="1" applyBorder="1" applyAlignment="1">
      <alignment horizontal="center"/>
    </xf>
    <xf numFmtId="164" fontId="36" fillId="52" borderId="0" xfId="0" applyNumberFormat="1" applyFont="1" applyFill="1" applyAlignment="1">
      <alignment horizontal="center"/>
    </xf>
    <xf numFmtId="0" fontId="30" fillId="52" borderId="0" xfId="0" applyNumberFormat="1" applyFont="1" applyFill="1" applyAlignment="1">
      <alignment horizontal="center"/>
    </xf>
    <xf numFmtId="0" fontId="36" fillId="52" borderId="0" xfId="0" applyNumberFormat="1" applyFont="1" applyFill="1" applyAlignment="1">
      <alignment horizontal="center"/>
    </xf>
    <xf numFmtId="0" fontId="32" fillId="52" borderId="0" xfId="0" applyNumberFormat="1" applyFont="1" applyFill="1" applyAlignment="1">
      <alignment horizontal="center"/>
    </xf>
    <xf numFmtId="2" fontId="29" fillId="52" borderId="0" xfId="0" applyNumberFormat="1" applyFont="1" applyFill="1" applyAlignment="1">
      <alignment horizontal="center"/>
    </xf>
    <xf numFmtId="164" fontId="29" fillId="52" borderId="0" xfId="0" applyNumberFormat="1" applyFont="1" applyFill="1" applyAlignment="1">
      <alignment horizontal="center"/>
    </xf>
    <xf numFmtId="2" fontId="32" fillId="52" borderId="0" xfId="0" applyNumberFormat="1" applyFont="1" applyFill="1" applyAlignment="1">
      <alignment horizontal="center"/>
    </xf>
    <xf numFmtId="0" fontId="29" fillId="52" borderId="0" xfId="0" applyNumberFormat="1" applyFont="1" applyFill="1" applyAlignment="1">
      <alignment horizontal="right"/>
    </xf>
    <xf numFmtId="165" fontId="62" fillId="7" borderId="0" xfId="0" applyNumberFormat="1" applyFont="1" applyFill="1" applyAlignment="1">
      <alignment horizontal="left"/>
    </xf>
    <xf numFmtId="164" fontId="83" fillId="0" borderId="0" xfId="0" applyNumberFormat="1" applyFont="1" applyFill="1" applyAlignment="1">
      <alignment horizontal="center"/>
    </xf>
    <xf numFmtId="1" fontId="20" fillId="13" borderId="0" xfId="0" applyNumberFormat="1" applyFont="1" applyFill="1" applyAlignment="1">
      <alignment horizontal="left"/>
    </xf>
    <xf numFmtId="9" fontId="42" fillId="0" borderId="0" xfId="1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0" fontId="29" fillId="0" borderId="0" xfId="0" applyNumberFormat="1" applyFont="1" applyFill="1" applyAlignment="1">
      <alignment horizontal="center"/>
    </xf>
    <xf numFmtId="0" fontId="38" fillId="0" borderId="6" xfId="0" applyFont="1" applyFill="1" applyBorder="1" applyAlignment="1">
      <alignment vertical="top"/>
    </xf>
    <xf numFmtId="0" fontId="39" fillId="0" borderId="6" xfId="43551" applyFont="1" applyFill="1" applyBorder="1" applyAlignment="1">
      <alignment vertical="top"/>
    </xf>
    <xf numFmtId="167" fontId="30" fillId="0" borderId="0" xfId="1" applyNumberFormat="1" applyFont="1" applyFill="1" applyAlignment="1">
      <alignment horizontal="center"/>
    </xf>
    <xf numFmtId="2" fontId="30" fillId="13" borderId="0" xfId="0" applyNumberFormat="1" applyFont="1" applyFill="1" applyAlignment="1">
      <alignment horizontal="center"/>
    </xf>
    <xf numFmtId="164" fontId="30" fillId="13" borderId="0" xfId="0" applyNumberFormat="1" applyFont="1" applyFill="1" applyAlignment="1">
      <alignment horizontal="center"/>
    </xf>
    <xf numFmtId="167" fontId="36" fillId="13" borderId="0" xfId="1" applyNumberFormat="1" applyFont="1" applyFill="1" applyAlignment="1">
      <alignment horizontal="center"/>
    </xf>
    <xf numFmtId="0" fontId="35" fillId="13" borderId="0" xfId="0" applyFont="1" applyFill="1"/>
    <xf numFmtId="2" fontId="38" fillId="0" borderId="0" xfId="0" applyNumberFormat="1" applyFont="1" applyFill="1" applyAlignment="1">
      <alignment horizontal="center"/>
    </xf>
    <xf numFmtId="2" fontId="145" fillId="0" borderId="0" xfId="0" applyNumberFormat="1" applyFont="1" applyFill="1" applyAlignment="1">
      <alignment horizontal="center"/>
    </xf>
    <xf numFmtId="0" fontId="145" fillId="0" borderId="0" xfId="0" applyFont="1" applyFill="1" applyAlignment="1">
      <alignment horizontal="center"/>
    </xf>
    <xf numFmtId="0" fontId="145" fillId="48" borderId="0" xfId="0" applyFont="1" applyFill="1" applyAlignment="1">
      <alignment horizontal="center"/>
    </xf>
    <xf numFmtId="2" fontId="35" fillId="13" borderId="0" xfId="0" applyNumberFormat="1" applyFont="1" applyFill="1" applyAlignment="1">
      <alignment horizontal="center"/>
    </xf>
    <xf numFmtId="0" fontId="36" fillId="20" borderId="0" xfId="0" applyFont="1" applyFill="1"/>
    <xf numFmtId="1" fontId="29" fillId="0" borderId="0" xfId="0" applyNumberFormat="1" applyFont="1" applyFill="1" applyAlignment="1">
      <alignment horizontal="right"/>
    </xf>
    <xf numFmtId="2" fontId="38" fillId="0" borderId="0" xfId="0" applyNumberFormat="1" applyFont="1" applyAlignment="1">
      <alignment horizontal="center"/>
    </xf>
    <xf numFmtId="1" fontId="20" fillId="0" borderId="0" xfId="0" applyNumberFormat="1" applyFont="1" applyFill="1" applyAlignment="1">
      <alignment horizontal="center" wrapText="1"/>
    </xf>
    <xf numFmtId="0" fontId="38" fillId="0" borderId="0" xfId="0" applyNumberFormat="1" applyFont="1" applyFill="1" applyAlignment="1">
      <alignment horizontal="center"/>
    </xf>
    <xf numFmtId="0" fontId="38" fillId="0" borderId="8" xfId="0" applyNumberFormat="1" applyFont="1" applyBorder="1" applyAlignment="1">
      <alignment horizontal="center"/>
    </xf>
    <xf numFmtId="0" fontId="36" fillId="0" borderId="0" xfId="0" applyNumberFormat="1" applyFont="1" applyFill="1" applyAlignment="1">
      <alignment horizontal="center"/>
    </xf>
    <xf numFmtId="2" fontId="38" fillId="0" borderId="1" xfId="0" applyNumberFormat="1" applyFont="1" applyBorder="1" applyAlignment="1">
      <alignment horizontal="center"/>
    </xf>
    <xf numFmtId="2" fontId="37" fillId="0" borderId="10" xfId="0" applyNumberFormat="1" applyFont="1" applyBorder="1" applyAlignment="1">
      <alignment horizontal="center"/>
    </xf>
    <xf numFmtId="2" fontId="37" fillId="0" borderId="11" xfId="0" applyNumberFormat="1" applyFont="1" applyBorder="1" applyAlignment="1">
      <alignment horizontal="center"/>
    </xf>
    <xf numFmtId="2" fontId="37" fillId="0" borderId="0" xfId="0" applyNumberFormat="1" applyFont="1" applyBorder="1" applyAlignment="1">
      <alignment horizontal="center"/>
    </xf>
    <xf numFmtId="2" fontId="37" fillId="0" borderId="12" xfId="0" applyNumberFormat="1" applyFont="1" applyBorder="1" applyAlignment="1">
      <alignment horizontal="center"/>
    </xf>
    <xf numFmtId="2" fontId="36" fillId="0" borderId="9" xfId="0" applyNumberFormat="1" applyFont="1" applyBorder="1" applyAlignment="1">
      <alignment horizontal="center"/>
    </xf>
    <xf numFmtId="2" fontId="38" fillId="0" borderId="0" xfId="0" applyNumberFormat="1" applyFont="1" applyFill="1" applyAlignment="1">
      <alignment horizontal="center"/>
    </xf>
    <xf numFmtId="2" fontId="26" fillId="13" borderId="0" xfId="0" applyNumberFormat="1" applyFont="1" applyFill="1" applyAlignment="1">
      <alignment horizontal="center"/>
    </xf>
    <xf numFmtId="0" fontId="145" fillId="13" borderId="0" xfId="0" applyFont="1" applyFill="1" applyAlignment="1">
      <alignment horizontal="center"/>
    </xf>
    <xf numFmtId="0" fontId="134" fillId="13" borderId="0" xfId="0" applyFont="1" applyFill="1" applyAlignment="1">
      <alignment horizontal="center"/>
    </xf>
    <xf numFmtId="0" fontId="135" fillId="13" borderId="0" xfId="0" applyFont="1" applyFill="1" applyAlignment="1">
      <alignment horizontal="center"/>
    </xf>
    <xf numFmtId="0" fontId="29" fillId="54" borderId="0" xfId="0" applyFont="1" applyFill="1" applyAlignment="1">
      <alignment horizontal="center"/>
    </xf>
    <xf numFmtId="0" fontId="38" fillId="17" borderId="0" xfId="0" applyNumberFormat="1" applyFont="1" applyFill="1"/>
    <xf numFmtId="0" fontId="38" fillId="17" borderId="0" xfId="0" applyNumberFormat="1" applyFont="1" applyFill="1" applyAlignment="1">
      <alignment horizontal="center"/>
    </xf>
    <xf numFmtId="0" fontId="38" fillId="17" borderId="4" xfId="0" applyNumberFormat="1" applyFont="1" applyFill="1" applyBorder="1" applyAlignment="1">
      <alignment horizontal="center"/>
    </xf>
    <xf numFmtId="2" fontId="38" fillId="0" borderId="14" xfId="0" applyNumberFormat="1" applyFont="1" applyFill="1" applyBorder="1"/>
    <xf numFmtId="2" fontId="39" fillId="0" borderId="24" xfId="0" applyNumberFormat="1" applyFont="1" applyFill="1" applyBorder="1" applyAlignment="1">
      <alignment horizontal="center"/>
    </xf>
    <xf numFmtId="2" fontId="39" fillId="0" borderId="5" xfId="0" applyNumberFormat="1" applyFont="1" applyFill="1" applyBorder="1" applyAlignment="1"/>
    <xf numFmtId="2" fontId="38" fillId="0" borderId="24" xfId="0" applyNumberFormat="1" applyFont="1" applyFill="1" applyBorder="1" applyAlignment="1">
      <alignment horizontal="center"/>
    </xf>
    <xf numFmtId="0" fontId="36" fillId="17" borderId="0" xfId="0" applyNumberFormat="1" applyFont="1" applyFill="1" applyAlignment="1">
      <alignment horizontal="center"/>
    </xf>
    <xf numFmtId="2" fontId="39" fillId="0" borderId="13" xfId="0" applyNumberFormat="1" applyFont="1" applyBorder="1" applyAlignment="1">
      <alignment horizontal="center"/>
    </xf>
    <xf numFmtId="2" fontId="39" fillId="0" borderId="3" xfId="0" applyNumberFormat="1" applyFont="1" applyBorder="1" applyAlignment="1">
      <alignment horizontal="center"/>
    </xf>
    <xf numFmtId="2" fontId="62" fillId="0" borderId="0" xfId="0" applyNumberFormat="1" applyFont="1" applyFill="1" applyAlignment="1">
      <alignment horizontal="right"/>
    </xf>
    <xf numFmtId="0" fontId="77" fillId="17" borderId="0" xfId="0" applyFont="1" applyFill="1" applyAlignment="1">
      <alignment horizontal="center"/>
    </xf>
    <xf numFmtId="0" fontId="70" fillId="17" borderId="0" xfId="0" applyFont="1" applyFill="1"/>
    <xf numFmtId="0" fontId="70" fillId="17" borderId="0" xfId="0" applyFont="1" applyFill="1" applyAlignment="1">
      <alignment horizontal="center"/>
    </xf>
    <xf numFmtId="2" fontId="84" fillId="0" borderId="0" xfId="0" applyNumberFormat="1" applyFont="1" applyFill="1" applyAlignment="1">
      <alignment horizontal="center"/>
    </xf>
    <xf numFmtId="0" fontId="20" fillId="23" borderId="0" xfId="0" applyFont="1" applyFill="1"/>
    <xf numFmtId="2" fontId="29" fillId="0" borderId="0" xfId="0" applyNumberFormat="1" applyFont="1" applyFill="1" applyAlignment="1">
      <alignment horizontal="center"/>
    </xf>
    <xf numFmtId="0" fontId="29" fillId="0" borderId="0" xfId="0" applyNumberFormat="1" applyFont="1" applyFill="1" applyAlignment="1">
      <alignment horizontal="center"/>
    </xf>
    <xf numFmtId="0" fontId="23" fillId="13" borderId="0" xfId="0" applyFont="1" applyFill="1" applyAlignment="1"/>
    <xf numFmtId="0" fontId="23" fillId="7" borderId="0" xfId="0" applyFont="1" applyFill="1" applyAlignment="1">
      <alignment horizontal="center"/>
    </xf>
    <xf numFmtId="0" fontId="23" fillId="7" borderId="0" xfId="0" applyFont="1" applyFill="1"/>
    <xf numFmtId="0" fontId="29" fillId="0" borderId="0" xfId="0" applyFont="1" applyFill="1" applyAlignment="1">
      <alignment horizontal="left" indent="12"/>
    </xf>
    <xf numFmtId="2" fontId="38" fillId="0" borderId="9" xfId="0" applyNumberFormat="1" applyFont="1" applyFill="1" applyBorder="1" applyAlignment="1">
      <alignment horizontal="center"/>
    </xf>
    <xf numFmtId="1" fontId="29" fillId="0" borderId="0" xfId="0" applyNumberFormat="1" applyFont="1" applyFill="1" applyAlignment="1">
      <alignment horizontal="left" indent="5"/>
    </xf>
    <xf numFmtId="0" fontId="71" fillId="0" borderId="0" xfId="12" applyFont="1" applyFill="1" applyAlignment="1">
      <alignment vertical="top"/>
    </xf>
    <xf numFmtId="0" fontId="38" fillId="20" borderId="0" xfId="0" applyNumberFormat="1" applyFont="1" applyFill="1" applyAlignment="1"/>
    <xf numFmtId="0" fontId="38" fillId="20" borderId="0" xfId="0" applyNumberFormat="1" applyFont="1" applyFill="1" applyAlignment="1">
      <alignment horizontal="left" indent="15"/>
    </xf>
    <xf numFmtId="0" fontId="38" fillId="20" borderId="0" xfId="0" applyNumberFormat="1" applyFont="1" applyFill="1" applyAlignment="1">
      <alignment horizontal="left" indent="4"/>
    </xf>
    <xf numFmtId="0" fontId="38" fillId="20" borderId="0" xfId="0" applyNumberFormat="1" applyFont="1" applyFill="1" applyAlignment="1">
      <alignment horizontal="center"/>
    </xf>
    <xf numFmtId="0" fontId="38" fillId="20" borderId="0" xfId="0" applyNumberFormat="1" applyFont="1" applyFill="1" applyAlignment="1">
      <alignment horizontal="left" indent="3"/>
    </xf>
    <xf numFmtId="0" fontId="38" fillId="20" borderId="0" xfId="0" applyNumberFormat="1" applyFont="1" applyFill="1" applyAlignment="1">
      <alignment horizontal="left" indent="8"/>
    </xf>
    <xf numFmtId="0" fontId="38" fillId="20" borderId="0" xfId="0" applyNumberFormat="1" applyFont="1" applyFill="1" applyAlignment="1">
      <alignment horizontal="right"/>
    </xf>
    <xf numFmtId="0" fontId="38" fillId="20" borderId="0" xfId="0" applyNumberFormat="1" applyFont="1" applyFill="1" applyAlignment="1">
      <alignment horizontal="left" indent="19"/>
    </xf>
    <xf numFmtId="0" fontId="38" fillId="20" borderId="0" xfId="0" applyNumberFormat="1" applyFont="1" applyFill="1" applyAlignment="1">
      <alignment horizontal="left"/>
    </xf>
    <xf numFmtId="0" fontId="38" fillId="20" borderId="0" xfId="0" applyNumberFormat="1" applyFont="1" applyFill="1"/>
    <xf numFmtId="0" fontId="29" fillId="0" borderId="0" xfId="0" applyFont="1" applyFill="1" applyAlignment="1">
      <alignment horizontal="center"/>
    </xf>
    <xf numFmtId="2" fontId="38" fillId="0" borderId="0" xfId="0" applyNumberFormat="1" applyFont="1" applyFill="1" applyAlignment="1">
      <alignment horizontal="center"/>
    </xf>
    <xf numFmtId="0" fontId="38" fillId="0" borderId="14" xfId="0" applyNumberFormat="1" applyFont="1" applyBorder="1" applyAlignment="1">
      <alignment horizontal="center"/>
    </xf>
    <xf numFmtId="0" fontId="38" fillId="0" borderId="6" xfId="0" applyNumberFormat="1" applyFont="1" applyBorder="1" applyAlignment="1">
      <alignment horizontal="center"/>
    </xf>
    <xf numFmtId="0" fontId="38" fillId="0" borderId="6" xfId="0" applyNumberFormat="1" applyFont="1" applyFill="1" applyBorder="1" applyAlignment="1">
      <alignment horizontal="center"/>
    </xf>
    <xf numFmtId="0" fontId="36" fillId="0" borderId="10" xfId="0" applyNumberFormat="1" applyFont="1" applyFill="1" applyBorder="1" applyAlignment="1">
      <alignment horizontal="center"/>
    </xf>
    <xf numFmtId="2" fontId="36" fillId="0" borderId="8" xfId="0" applyNumberFormat="1" applyFont="1" applyBorder="1" applyAlignment="1">
      <alignment horizontal="center"/>
    </xf>
    <xf numFmtId="0" fontId="36" fillId="15" borderId="0" xfId="0" applyNumberFormat="1" applyFont="1" applyFill="1"/>
    <xf numFmtId="2" fontId="36" fillId="15" borderId="6" xfId="0" applyNumberFormat="1" applyFont="1" applyFill="1" applyBorder="1" applyAlignment="1">
      <alignment horizontal="center"/>
    </xf>
    <xf numFmtId="0" fontId="38" fillId="15" borderId="2" xfId="0" applyNumberFormat="1" applyFont="1" applyFill="1" applyBorder="1" applyAlignment="1">
      <alignment horizontal="center"/>
    </xf>
    <xf numFmtId="0" fontId="38" fillId="15" borderId="4" xfId="0" applyNumberFormat="1" applyFont="1" applyFill="1" applyBorder="1" applyAlignment="1">
      <alignment horizontal="center"/>
    </xf>
    <xf numFmtId="0" fontId="38" fillId="15" borderId="6" xfId="0" applyNumberFormat="1" applyFont="1" applyFill="1" applyBorder="1" applyAlignment="1">
      <alignment horizontal="center"/>
    </xf>
    <xf numFmtId="2" fontId="37" fillId="15" borderId="6" xfId="0" applyNumberFormat="1" applyFont="1" applyFill="1" applyBorder="1" applyAlignment="1">
      <alignment horizontal="center"/>
    </xf>
    <xf numFmtId="2" fontId="36" fillId="15" borderId="0" xfId="0" applyNumberFormat="1" applyFont="1" applyFill="1"/>
    <xf numFmtId="2" fontId="38" fillId="0" borderId="8" xfId="0" applyNumberFormat="1" applyFont="1" applyFill="1" applyBorder="1" applyAlignment="1">
      <alignment horizontal="center"/>
    </xf>
    <xf numFmtId="0" fontId="38" fillId="15" borderId="7" xfId="0" applyNumberFormat="1" applyFont="1" applyFill="1" applyBorder="1" applyAlignment="1">
      <alignment horizontal="center"/>
    </xf>
    <xf numFmtId="2" fontId="36" fillId="15" borderId="7" xfId="0" applyNumberFormat="1" applyFont="1" applyFill="1" applyBorder="1" applyAlignment="1">
      <alignment horizontal="center"/>
    </xf>
    <xf numFmtId="2" fontId="36" fillId="15" borderId="8" xfId="0" applyNumberFormat="1" applyFont="1" applyFill="1" applyBorder="1" applyAlignment="1">
      <alignment horizontal="center"/>
    </xf>
    <xf numFmtId="0" fontId="62" fillId="14" borderId="0" xfId="0" applyFont="1" applyFill="1" applyAlignment="1">
      <alignment horizontal="center"/>
    </xf>
    <xf numFmtId="0" fontId="20" fillId="14" borderId="0" xfId="0" applyFont="1" applyFill="1" applyAlignment="1">
      <alignment horizontal="center"/>
    </xf>
    <xf numFmtId="0" fontId="29" fillId="14" borderId="0" xfId="0" applyFont="1" applyFill="1" applyAlignment="1"/>
    <xf numFmtId="0" fontId="29" fillId="14" borderId="0" xfId="0" applyFont="1" applyFill="1" applyAlignment="1">
      <alignment horizontal="center"/>
    </xf>
    <xf numFmtId="0" fontId="20" fillId="14" borderId="8" xfId="0" applyFont="1" applyFill="1" applyBorder="1" applyAlignment="1">
      <alignment horizontal="center"/>
    </xf>
    <xf numFmtId="0" fontId="33" fillId="14" borderId="0" xfId="0" applyFont="1" applyFill="1" applyAlignment="1">
      <alignment horizontal="center"/>
    </xf>
    <xf numFmtId="1" fontId="20" fillId="14" borderId="0" xfId="0" applyNumberFormat="1" applyFont="1" applyFill="1" applyAlignment="1">
      <alignment horizontal="center"/>
    </xf>
    <xf numFmtId="0" fontId="36" fillId="14" borderId="0" xfId="0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2" fontId="87" fillId="0" borderId="0" xfId="0" applyNumberFormat="1" applyFont="1" applyFill="1" applyAlignment="1">
      <alignment horizontal="left"/>
    </xf>
    <xf numFmtId="2" fontId="20" fillId="8" borderId="0" xfId="0" applyNumberFormat="1" applyFont="1" applyFill="1" applyAlignment="1">
      <alignment horizontal="center"/>
    </xf>
    <xf numFmtId="0" fontId="29" fillId="20" borderId="0" xfId="0" applyFont="1" applyFill="1" applyAlignment="1">
      <alignment horizontal="center"/>
    </xf>
    <xf numFmtId="2" fontId="23" fillId="18" borderId="0" xfId="0" applyNumberFormat="1" applyFont="1" applyFill="1"/>
    <xf numFmtId="2" fontId="102" fillId="0" borderId="0" xfId="0" applyNumberFormat="1" applyFont="1" applyFill="1" applyAlignment="1">
      <alignment horizontal="left"/>
    </xf>
    <xf numFmtId="2" fontId="89" fillId="0" borderId="0" xfId="0" applyNumberFormat="1" applyFont="1" applyFill="1" applyAlignment="1">
      <alignment horizontal="left"/>
    </xf>
    <xf numFmtId="165" fontId="42" fillId="0" borderId="0" xfId="0" applyNumberFormat="1" applyFont="1" applyFill="1" applyAlignment="1">
      <alignment horizontal="left"/>
    </xf>
    <xf numFmtId="2" fontId="71" fillId="0" borderId="0" xfId="0" applyNumberFormat="1" applyFont="1" applyFill="1" applyAlignment="1">
      <alignment horizontal="left"/>
    </xf>
    <xf numFmtId="2" fontId="22" fillId="0" borderId="0" xfId="0" applyNumberFormat="1" applyFont="1" applyFill="1" applyAlignment="1">
      <alignment horizontal="left"/>
    </xf>
    <xf numFmtId="9" fontId="97" fillId="0" borderId="0" xfId="1" applyFont="1" applyFill="1" applyAlignment="1">
      <alignment horizontal="left"/>
    </xf>
    <xf numFmtId="2" fontId="62" fillId="17" borderId="0" xfId="0" applyNumberFormat="1" applyFont="1" applyFill="1" applyAlignment="1">
      <alignment horizontal="left"/>
    </xf>
    <xf numFmtId="2" fontId="63" fillId="0" borderId="0" xfId="0" applyNumberFormat="1" applyFont="1" applyFill="1" applyAlignment="1"/>
    <xf numFmtId="1" fontId="38" fillId="0" borderId="0" xfId="0" applyNumberFormat="1" applyFont="1" applyFill="1" applyAlignment="1">
      <alignment horizontal="center"/>
    </xf>
    <xf numFmtId="2" fontId="38" fillId="0" borderId="0" xfId="0" applyNumberFormat="1" applyFont="1" applyFill="1" applyAlignment="1">
      <alignment horizontal="center"/>
    </xf>
    <xf numFmtId="2" fontId="23" fillId="48" borderId="0" xfId="0" applyNumberFormat="1" applyFont="1" applyFill="1" applyAlignment="1">
      <alignment horizontal="left"/>
    </xf>
    <xf numFmtId="9" fontId="33" fillId="0" borderId="0" xfId="1" applyNumberFormat="1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/>
    </xf>
    <xf numFmtId="0" fontId="20" fillId="0" borderId="3" xfId="0" applyFont="1" applyFill="1" applyBorder="1" applyAlignment="1">
      <alignment horizontal="center"/>
    </xf>
    <xf numFmtId="165" fontId="20" fillId="0" borderId="10" xfId="0" applyNumberFormat="1" applyFont="1" applyFill="1" applyBorder="1" applyAlignment="1">
      <alignment horizontal="center"/>
    </xf>
    <xf numFmtId="165" fontId="20" fillId="0" borderId="12" xfId="0" applyNumberFormat="1" applyFont="1" applyFill="1" applyBorder="1" applyAlignment="1">
      <alignment horizontal="center"/>
    </xf>
    <xf numFmtId="165" fontId="20" fillId="0" borderId="3" xfId="0" applyNumberFormat="1" applyFont="1" applyFill="1" applyBorder="1" applyAlignment="1">
      <alignment horizontal="center"/>
    </xf>
    <xf numFmtId="2" fontId="37" fillId="0" borderId="0" xfId="0" applyNumberFormat="1" applyFont="1" applyFill="1"/>
    <xf numFmtId="2" fontId="36" fillId="0" borderId="0" xfId="0" applyNumberFormat="1" applyFont="1" applyFill="1" applyAlignment="1">
      <alignment horizontal="right"/>
    </xf>
    <xf numFmtId="1" fontId="23" fillId="48" borderId="0" xfId="0" applyNumberFormat="1" applyFont="1" applyFill="1" applyAlignment="1">
      <alignment horizontal="left"/>
    </xf>
    <xf numFmtId="2" fontId="126" fillId="0" borderId="0" xfId="0" applyNumberFormat="1" applyFont="1" applyFill="1"/>
    <xf numFmtId="0" fontId="29" fillId="0" borderId="0" xfId="0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7" fillId="0" borderId="0" xfId="0" applyFont="1" applyFill="1" applyAlignment="1">
      <alignment horizontal="center"/>
    </xf>
    <xf numFmtId="2" fontId="20" fillId="0" borderId="13" xfId="0" applyNumberFormat="1" applyFont="1" applyFill="1" applyBorder="1" applyAlignment="1">
      <alignment horizontal="center"/>
    </xf>
    <xf numFmtId="2" fontId="20" fillId="0" borderId="3" xfId="0" applyNumberFormat="1" applyFont="1" applyFill="1" applyBorder="1" applyAlignment="1">
      <alignment horizontal="center"/>
    </xf>
    <xf numFmtId="2" fontId="20" fillId="0" borderId="8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2" fontId="20" fillId="0" borderId="12" xfId="0" applyNumberFormat="1" applyFont="1" applyFill="1" applyBorder="1" applyAlignment="1">
      <alignment horizontal="center"/>
    </xf>
    <xf numFmtId="0" fontId="20" fillId="0" borderId="8" xfId="0" applyFont="1" applyFill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/>
    </xf>
    <xf numFmtId="0" fontId="20" fillId="0" borderId="13" xfId="0" applyFont="1" applyFill="1" applyBorder="1" applyAlignment="1">
      <alignment horizontal="center"/>
    </xf>
    <xf numFmtId="0" fontId="20" fillId="0" borderId="3" xfId="0" applyFont="1" applyFill="1" applyBorder="1" applyAlignment="1">
      <alignment horizontal="center"/>
    </xf>
    <xf numFmtId="166" fontId="42" fillId="0" borderId="0" xfId="0" applyNumberFormat="1" applyFont="1" applyFill="1" applyAlignment="1">
      <alignment horizontal="center"/>
    </xf>
    <xf numFmtId="9" fontId="20" fillId="20" borderId="0" xfId="1" applyNumberFormat="1" applyFont="1" applyFill="1" applyAlignment="1">
      <alignment horizontal="center"/>
    </xf>
    <xf numFmtId="2" fontId="23" fillId="7" borderId="0" xfId="0" applyNumberFormat="1" applyFont="1" applyFill="1" applyAlignment="1">
      <alignment horizontal="left"/>
    </xf>
    <xf numFmtId="2" fontId="20" fillId="0" borderId="0" xfId="0" applyNumberFormat="1" applyFont="1" applyFill="1" applyAlignment="1">
      <alignment horizontal="left" vertical="top" wrapText="1"/>
    </xf>
    <xf numFmtId="2" fontId="20" fillId="12" borderId="0" xfId="0" applyNumberFormat="1" applyFont="1" applyFill="1" applyAlignment="1">
      <alignment horizontal="left" vertical="center" wrapText="1"/>
    </xf>
    <xf numFmtId="49" fontId="20" fillId="12" borderId="0" xfId="0" applyNumberFormat="1" applyFont="1" applyFill="1" applyAlignment="1">
      <alignment horizontal="center" vertical="center" wrapText="1"/>
    </xf>
    <xf numFmtId="2" fontId="23" fillId="12" borderId="0" xfId="0" applyNumberFormat="1" applyFont="1" applyFill="1" applyAlignment="1">
      <alignment horizontal="left" vertical="center"/>
    </xf>
    <xf numFmtId="2" fontId="20" fillId="12" borderId="0" xfId="0" applyNumberFormat="1" applyFont="1" applyFill="1" applyAlignment="1">
      <alignment horizontal="center" vertical="center" wrapText="1"/>
    </xf>
    <xf numFmtId="2" fontId="20" fillId="12" borderId="0" xfId="0" applyNumberFormat="1" applyFont="1" applyFill="1" applyAlignment="1">
      <alignment horizontal="left" vertical="center"/>
    </xf>
    <xf numFmtId="1" fontId="20" fillId="12" borderId="0" xfId="0" applyNumberFormat="1" applyFont="1" applyFill="1" applyAlignment="1">
      <alignment horizontal="center" vertical="center"/>
    </xf>
    <xf numFmtId="2" fontId="20" fillId="12" borderId="0" xfId="0" applyNumberFormat="1" applyFont="1" applyFill="1" applyAlignment="1">
      <alignment horizontal="center" vertical="center"/>
    </xf>
    <xf numFmtId="2" fontId="20" fillId="12" borderId="0" xfId="0" applyNumberFormat="1" applyFont="1" applyFill="1" applyAlignment="1">
      <alignment horizontal="center" wrapText="1"/>
    </xf>
    <xf numFmtId="2" fontId="20" fillId="7" borderId="0" xfId="0" applyNumberFormat="1" applyFont="1" applyFill="1" applyAlignment="1">
      <alignment horizontal="left" vertical="center" wrapText="1"/>
    </xf>
    <xf numFmtId="2" fontId="20" fillId="7" borderId="0" xfId="0" applyNumberFormat="1" applyFont="1" applyFill="1" applyAlignment="1">
      <alignment horizontal="center" vertical="center" wrapText="1"/>
    </xf>
    <xf numFmtId="2" fontId="20" fillId="7" borderId="0" xfId="0" applyNumberFormat="1" applyFont="1" applyFill="1" applyAlignment="1">
      <alignment horizontal="left" vertical="center"/>
    </xf>
    <xf numFmtId="2" fontId="20" fillId="7" borderId="0" xfId="0" applyNumberFormat="1" applyFont="1" applyFill="1" applyAlignment="1">
      <alignment horizontal="center" vertical="center"/>
    </xf>
    <xf numFmtId="1" fontId="20" fillId="7" borderId="0" xfId="0" applyNumberFormat="1" applyFont="1" applyFill="1" applyAlignment="1">
      <alignment horizontal="center" vertical="center"/>
    </xf>
    <xf numFmtId="2" fontId="20" fillId="7" borderId="0" xfId="0" applyNumberFormat="1" applyFont="1" applyFill="1" applyAlignment="1">
      <alignment horizontal="center" wrapText="1"/>
    </xf>
    <xf numFmtId="2" fontId="23" fillId="18" borderId="0" xfId="0" applyNumberFormat="1" applyFont="1" applyFill="1" applyAlignment="1">
      <alignment horizontal="center"/>
    </xf>
    <xf numFmtId="2" fontId="23" fillId="18" borderId="0" xfId="0" applyNumberFormat="1" applyFont="1" applyFill="1" applyAlignment="1">
      <alignment horizontal="left" vertical="center" wrapText="1"/>
    </xf>
    <xf numFmtId="49" fontId="23" fillId="18" borderId="0" xfId="0" applyNumberFormat="1" applyFont="1" applyFill="1" applyAlignment="1">
      <alignment horizontal="center" vertical="center" wrapText="1"/>
    </xf>
    <xf numFmtId="2" fontId="23" fillId="18" borderId="0" xfId="0" applyNumberFormat="1" applyFont="1" applyFill="1" applyAlignment="1">
      <alignment horizontal="left" vertical="center"/>
    </xf>
    <xf numFmtId="2" fontId="23" fillId="18" borderId="0" xfId="0" applyNumberFormat="1" applyFont="1" applyFill="1" applyAlignment="1">
      <alignment horizontal="center" vertical="center"/>
    </xf>
    <xf numFmtId="1" fontId="23" fillId="18" borderId="0" xfId="0" applyNumberFormat="1" applyFont="1" applyFill="1" applyAlignment="1">
      <alignment horizontal="center" vertical="center"/>
    </xf>
    <xf numFmtId="2" fontId="23" fillId="18" borderId="0" xfId="0" applyNumberFormat="1" applyFont="1" applyFill="1" applyAlignment="1">
      <alignment horizontal="center" vertical="center" wrapText="1"/>
    </xf>
    <xf numFmtId="2" fontId="23" fillId="18" borderId="0" xfId="0" applyNumberFormat="1" applyFont="1" applyFill="1" applyAlignment="1">
      <alignment horizontal="center" wrapText="1"/>
    </xf>
    <xf numFmtId="2" fontId="20" fillId="18" borderId="0" xfId="0" applyNumberFormat="1" applyFont="1" applyFill="1" applyAlignment="1">
      <alignment horizontal="center"/>
    </xf>
    <xf numFmtId="2" fontId="20" fillId="18" borderId="0" xfId="0" applyNumberFormat="1" applyFont="1" applyFill="1" applyAlignment="1">
      <alignment horizontal="left" vertical="center" wrapText="1"/>
    </xf>
    <xf numFmtId="49" fontId="20" fillId="18" borderId="0" xfId="0" applyNumberFormat="1" applyFont="1" applyFill="1" applyAlignment="1">
      <alignment horizontal="center" vertical="center" wrapText="1"/>
    </xf>
    <xf numFmtId="2" fontId="20" fillId="18" borderId="0" xfId="0" applyNumberFormat="1" applyFont="1" applyFill="1" applyAlignment="1">
      <alignment horizontal="left" vertical="center"/>
    </xf>
    <xf numFmtId="2" fontId="20" fillId="18" borderId="0" xfId="0" applyNumberFormat="1" applyFont="1" applyFill="1" applyAlignment="1">
      <alignment horizontal="center" vertical="center"/>
    </xf>
    <xf numFmtId="1" fontId="20" fillId="18" borderId="0" xfId="0" applyNumberFormat="1" applyFont="1" applyFill="1" applyAlignment="1">
      <alignment horizontal="center" vertical="center"/>
    </xf>
    <xf numFmtId="2" fontId="20" fillId="18" borderId="0" xfId="0" applyNumberFormat="1" applyFont="1" applyFill="1" applyAlignment="1">
      <alignment horizontal="center" vertical="center" wrapText="1"/>
    </xf>
    <xf numFmtId="2" fontId="20" fillId="18" borderId="0" xfId="0" applyNumberFormat="1" applyFont="1" applyFill="1"/>
    <xf numFmtId="2" fontId="20" fillId="18" borderId="0" xfId="0" applyNumberFormat="1" applyFont="1" applyFill="1" applyAlignment="1">
      <alignment horizontal="center" wrapText="1"/>
    </xf>
    <xf numFmtId="2" fontId="70" fillId="0" borderId="0" xfId="0" applyNumberFormat="1" applyFont="1" applyFill="1" applyBorder="1" applyAlignment="1">
      <alignment horizontal="left" vertical="center" wrapText="1"/>
    </xf>
    <xf numFmtId="164" fontId="77" fillId="0" borderId="0" xfId="0" applyNumberFormat="1" applyFont="1" applyFill="1" applyBorder="1" applyAlignment="1">
      <alignment horizontal="left" vertical="center" wrapText="1"/>
    </xf>
    <xf numFmtId="164" fontId="70" fillId="0" borderId="0" xfId="0" applyNumberFormat="1" applyFont="1" applyFill="1" applyBorder="1" applyAlignment="1">
      <alignment horizontal="left" vertical="center" wrapText="1"/>
    </xf>
    <xf numFmtId="164" fontId="23" fillId="0" borderId="0" xfId="0" applyNumberFormat="1" applyFont="1" applyFill="1" applyBorder="1" applyAlignment="1">
      <alignment horizontal="left" vertical="center" wrapText="1"/>
    </xf>
    <xf numFmtId="2" fontId="62" fillId="0" borderId="0" xfId="0" applyNumberFormat="1" applyFont="1" applyFill="1" applyAlignment="1">
      <alignment horizontal="left" vertical="center" wrapText="1"/>
    </xf>
    <xf numFmtId="0" fontId="27" fillId="0" borderId="0" xfId="0" applyFont="1" applyFill="1" applyAlignment="1">
      <alignment horizontal="center"/>
    </xf>
    <xf numFmtId="2" fontId="23" fillId="22" borderId="0" xfId="0" applyNumberFormat="1" applyFont="1" applyFill="1"/>
    <xf numFmtId="2" fontId="134" fillId="20" borderId="0" xfId="0" applyNumberFormat="1" applyFont="1" applyFill="1" applyAlignment="1">
      <alignment horizontal="center"/>
    </xf>
    <xf numFmtId="2" fontId="135" fillId="20" borderId="0" xfId="0" applyNumberFormat="1" applyFont="1" applyFill="1" applyAlignment="1">
      <alignment horizontal="center"/>
    </xf>
    <xf numFmtId="1" fontId="21" fillId="0" borderId="0" xfId="0" applyNumberFormat="1" applyFont="1" applyFill="1" applyAlignment="1">
      <alignment horizontal="center" vertical="center"/>
    </xf>
    <xf numFmtId="10" fontId="139" fillId="0" borderId="0" xfId="1" applyNumberFormat="1" applyFont="1" applyFill="1" applyAlignment="1">
      <alignment horizontal="center"/>
    </xf>
    <xf numFmtId="2" fontId="38" fillId="0" borderId="0" xfId="0" applyNumberFormat="1" applyFont="1" applyFill="1" applyAlignment="1">
      <alignment horizontal="center"/>
    </xf>
    <xf numFmtId="2" fontId="26" fillId="20" borderId="0" xfId="0" applyNumberFormat="1" applyFont="1" applyFill="1" applyAlignment="1">
      <alignment horizontal="center"/>
    </xf>
    <xf numFmtId="2" fontId="134" fillId="22" borderId="0" xfId="0" applyNumberFormat="1" applyFont="1" applyFill="1" applyAlignment="1">
      <alignment horizontal="center"/>
    </xf>
    <xf numFmtId="2" fontId="21" fillId="22" borderId="0" xfId="0" applyNumberFormat="1" applyFont="1" applyFill="1" applyAlignment="1">
      <alignment horizontal="center"/>
    </xf>
    <xf numFmtId="2" fontId="20" fillId="22" borderId="0" xfId="0" applyNumberFormat="1" applyFont="1" applyFill="1" applyAlignment="1">
      <alignment horizontal="right"/>
    </xf>
    <xf numFmtId="0" fontId="134" fillId="22" borderId="0" xfId="0" applyFont="1" applyFill="1" applyAlignment="1">
      <alignment horizontal="center"/>
    </xf>
    <xf numFmtId="0" fontId="35" fillId="22" borderId="0" xfId="0" applyFont="1" applyFill="1" applyAlignment="1">
      <alignment horizontal="center"/>
    </xf>
    <xf numFmtId="2" fontId="35" fillId="22" borderId="0" xfId="0" applyNumberFormat="1" applyFont="1" applyFill="1" applyAlignment="1">
      <alignment horizontal="center"/>
    </xf>
    <xf numFmtId="2" fontId="23" fillId="22" borderId="0" xfId="0" applyNumberFormat="1" applyFont="1" applyFill="1" applyAlignment="1">
      <alignment horizontal="center"/>
    </xf>
    <xf numFmtId="2" fontId="80" fillId="22" borderId="0" xfId="0" applyNumberFormat="1" applyFont="1" applyFill="1" applyAlignment="1">
      <alignment horizontal="center"/>
    </xf>
    <xf numFmtId="0" fontId="145" fillId="22" borderId="0" xfId="0" applyFont="1" applyFill="1" applyAlignment="1">
      <alignment horizontal="center"/>
    </xf>
    <xf numFmtId="2" fontId="26" fillId="22" borderId="0" xfId="0" applyNumberFormat="1" applyFont="1" applyFill="1" applyAlignment="1">
      <alignment horizontal="center"/>
    </xf>
    <xf numFmtId="2" fontId="135" fillId="13" borderId="0" xfId="0" applyNumberFormat="1" applyFont="1" applyFill="1" applyAlignment="1">
      <alignment horizontal="center"/>
    </xf>
    <xf numFmtId="165" fontId="132" fillId="0" borderId="0" xfId="0" applyNumberFormat="1" applyFont="1" applyFill="1" applyAlignment="1">
      <alignment horizontal="left"/>
    </xf>
    <xf numFmtId="165" fontId="21" fillId="7" borderId="0" xfId="0" applyNumberFormat="1" applyFont="1" applyFill="1" applyAlignment="1">
      <alignment horizontal="center"/>
    </xf>
    <xf numFmtId="164" fontId="21" fillId="7" borderId="0" xfId="0" applyNumberFormat="1" applyFont="1" applyFill="1" applyAlignment="1">
      <alignment horizontal="center"/>
    </xf>
    <xf numFmtId="0" fontId="68" fillId="7" borderId="0" xfId="0" applyFont="1" applyFill="1" applyAlignment="1">
      <alignment horizontal="center"/>
    </xf>
    <xf numFmtId="164" fontId="29" fillId="7" borderId="0" xfId="0" applyNumberFormat="1" applyFont="1" applyFill="1" applyAlignment="1">
      <alignment horizontal="center"/>
    </xf>
    <xf numFmtId="164" fontId="23" fillId="7" borderId="0" xfId="0" applyNumberFormat="1" applyFont="1" applyFill="1" applyAlignment="1">
      <alignment horizontal="center"/>
    </xf>
    <xf numFmtId="2" fontId="97" fillId="7" borderId="0" xfId="0" applyNumberFormat="1" applyFont="1" applyFill="1" applyAlignment="1">
      <alignment horizontal="center"/>
    </xf>
    <xf numFmtId="0" fontId="38" fillId="0" borderId="0" xfId="0" applyNumberFormat="1" applyFont="1" applyFill="1" applyAlignment="1">
      <alignment horizontal="center"/>
    </xf>
    <xf numFmtId="0" fontId="38" fillId="0" borderId="8" xfId="0" applyNumberFormat="1" applyFont="1" applyBorder="1" applyAlignment="1">
      <alignment horizontal="center"/>
    </xf>
    <xf numFmtId="0" fontId="38" fillId="0" borderId="11" xfId="0" applyNumberFormat="1" applyFont="1" applyBorder="1" applyAlignment="1">
      <alignment horizontal="center"/>
    </xf>
    <xf numFmtId="2" fontId="38" fillId="0" borderId="0" xfId="0" applyNumberFormat="1" applyFont="1" applyFill="1" applyAlignment="1">
      <alignment horizontal="center"/>
    </xf>
    <xf numFmtId="165" fontId="23" fillId="17" borderId="0" xfId="0" applyNumberFormat="1" applyFont="1" applyFill="1" applyAlignment="1">
      <alignment horizontal="left"/>
    </xf>
    <xf numFmtId="9" fontId="80" fillId="0" borderId="0" xfId="1" applyFont="1" applyFill="1" applyAlignment="1">
      <alignment horizontal="center"/>
    </xf>
    <xf numFmtId="2" fontId="63" fillId="0" borderId="0" xfId="0" applyNumberFormat="1" applyFont="1" applyFill="1" applyAlignment="1">
      <alignment horizontal="left" vertical="top"/>
    </xf>
    <xf numFmtId="0" fontId="37" fillId="50" borderId="0" xfId="0" applyFont="1" applyFill="1"/>
    <xf numFmtId="2" fontId="36" fillId="0" borderId="0" xfId="0" applyNumberFormat="1" applyFont="1"/>
    <xf numFmtId="2" fontId="38" fillId="0" borderId="0" xfId="0" applyNumberFormat="1" applyFont="1"/>
    <xf numFmtId="1" fontId="38" fillId="0" borderId="0" xfId="0" applyNumberFormat="1" applyFont="1"/>
    <xf numFmtId="2" fontId="38" fillId="0" borderId="0" xfId="0" applyNumberFormat="1" applyFont="1" applyFill="1" applyAlignment="1">
      <alignment horizontal="center"/>
    </xf>
    <xf numFmtId="2" fontId="81" fillId="0" borderId="0" xfId="0" applyNumberFormat="1" applyFont="1" applyFill="1" applyAlignment="1">
      <alignment horizontal="center"/>
    </xf>
    <xf numFmtId="165" fontId="29" fillId="0" borderId="0" xfId="0" applyNumberFormat="1" applyFont="1" applyFill="1" applyAlignment="1">
      <alignment horizontal="left" indent="7"/>
    </xf>
    <xf numFmtId="0" fontId="29" fillId="0" borderId="0" xfId="0" applyFont="1" applyFill="1" applyBorder="1" applyAlignment="1">
      <alignment horizontal="left" indent="4"/>
    </xf>
    <xf numFmtId="0" fontId="38" fillId="0" borderId="0" xfId="0" applyNumberFormat="1" applyFont="1" applyFill="1" applyAlignment="1">
      <alignment horizontal="left" indent="13"/>
    </xf>
    <xf numFmtId="165" fontId="29" fillId="0" borderId="0" xfId="0" applyNumberFormat="1" applyFont="1" applyFill="1" applyAlignment="1">
      <alignment horizontal="left" indent="5"/>
    </xf>
    <xf numFmtId="165" fontId="38" fillId="0" borderId="0" xfId="0" applyNumberFormat="1" applyFont="1" applyFill="1" applyAlignment="1">
      <alignment horizontal="left" indent="5"/>
    </xf>
    <xf numFmtId="165" fontId="20" fillId="0" borderId="0" xfId="0" applyNumberFormat="1" applyFont="1" applyFill="1" applyAlignment="1">
      <alignment horizontal="left" indent="1"/>
    </xf>
    <xf numFmtId="2" fontId="20" fillId="0" borderId="0" xfId="0" applyNumberFormat="1" applyFont="1" applyFill="1" applyAlignment="1">
      <alignment horizontal="left" indent="6"/>
    </xf>
    <xf numFmtId="2" fontId="35" fillId="48" borderId="0" xfId="0" applyNumberFormat="1" applyFont="1" applyFill="1"/>
    <xf numFmtId="2" fontId="36" fillId="48" borderId="0" xfId="0" applyNumberFormat="1" applyFont="1" applyFill="1" applyAlignment="1"/>
    <xf numFmtId="165" fontId="70" fillId="0" borderId="0" xfId="0" applyNumberFormat="1" applyFont="1" applyFill="1" applyAlignment="1">
      <alignment horizontal="left"/>
    </xf>
    <xf numFmtId="2" fontId="62" fillId="7" borderId="0" xfId="0" applyNumberFormat="1" applyFont="1" applyFill="1" applyAlignment="1">
      <alignment horizontal="left"/>
    </xf>
    <xf numFmtId="2" fontId="38" fillId="0" borderId="0" xfId="0" applyNumberFormat="1" applyFont="1" applyFill="1" applyAlignment="1">
      <alignment horizontal="center"/>
    </xf>
    <xf numFmtId="165" fontId="97" fillId="7" borderId="0" xfId="0" applyNumberFormat="1" applyFont="1" applyFill="1" applyAlignment="1">
      <alignment horizontal="left"/>
    </xf>
    <xf numFmtId="2" fontId="23" fillId="7" borderId="0" xfId="0" applyNumberFormat="1" applyFont="1" applyFill="1"/>
    <xf numFmtId="2" fontId="97" fillId="7" borderId="0" xfId="0" applyNumberFormat="1" applyFont="1" applyFill="1"/>
    <xf numFmtId="2" fontId="20" fillId="8" borderId="0" xfId="0" applyNumberFormat="1" applyFont="1" applyFill="1" applyAlignment="1">
      <alignment horizontal="left"/>
    </xf>
    <xf numFmtId="2" fontId="20" fillId="8" borderId="0" xfId="0" applyNumberFormat="1" applyFont="1" applyFill="1"/>
    <xf numFmtId="165" fontId="20" fillId="8" borderId="0" xfId="0" applyNumberFormat="1" applyFont="1" applyFill="1" applyAlignment="1">
      <alignment horizontal="center"/>
    </xf>
    <xf numFmtId="2" fontId="20" fillId="13" borderId="0" xfId="0" applyNumberFormat="1" applyFont="1" applyFill="1" applyAlignment="1">
      <alignment horizontal="left" vertical="top"/>
    </xf>
    <xf numFmtId="2" fontId="38" fillId="13" borderId="0" xfId="0" applyNumberFormat="1" applyFont="1" applyFill="1"/>
    <xf numFmtId="165" fontId="20" fillId="7" borderId="0" xfId="0" applyNumberFormat="1" applyFont="1" applyFill="1" applyAlignment="1">
      <alignment horizontal="left"/>
    </xf>
    <xf numFmtId="0" fontId="38" fillId="7" borderId="0" xfId="0" applyFont="1" applyFill="1"/>
    <xf numFmtId="0" fontId="38" fillId="46" borderId="0" xfId="0" applyFont="1" applyFill="1"/>
    <xf numFmtId="0" fontId="27" fillId="0" borderId="0" xfId="0" applyFont="1" applyFill="1" applyAlignment="1">
      <alignment horizontal="center"/>
    </xf>
    <xf numFmtId="0" fontId="38" fillId="12" borderId="0" xfId="0" applyFont="1" applyFill="1" applyAlignment="1">
      <alignment horizontal="center"/>
    </xf>
    <xf numFmtId="0" fontId="29" fillId="12" borderId="0" xfId="0" applyFont="1" applyFill="1" applyAlignment="1"/>
    <xf numFmtId="14" fontId="36" fillId="0" borderId="0" xfId="0" applyNumberFormat="1" applyFont="1" applyFill="1" applyAlignment="1">
      <alignment horizontal="left"/>
    </xf>
    <xf numFmtId="2" fontId="29" fillId="0" borderId="0" xfId="0" applyNumberFormat="1" applyFont="1" applyFill="1" applyAlignment="1">
      <alignment horizontal="center"/>
    </xf>
    <xf numFmtId="2" fontId="62" fillId="7" borderId="0" xfId="0" applyNumberFormat="1" applyFont="1" applyFill="1"/>
    <xf numFmtId="165" fontId="70" fillId="7" borderId="0" xfId="0" applyNumberFormat="1" applyFont="1" applyFill="1" applyAlignment="1">
      <alignment horizontal="left"/>
    </xf>
    <xf numFmtId="2" fontId="70" fillId="0" borderId="0" xfId="0" applyNumberFormat="1" applyFont="1" applyFill="1"/>
    <xf numFmtId="0" fontId="36" fillId="53" borderId="10" xfId="0" applyNumberFormat="1" applyFont="1" applyFill="1" applyBorder="1" applyAlignment="1">
      <alignment horizontal="center"/>
    </xf>
    <xf numFmtId="0" fontId="36" fillId="53" borderId="3" xfId="0" applyNumberFormat="1" applyFont="1" applyFill="1" applyBorder="1" applyAlignment="1">
      <alignment horizontal="center"/>
    </xf>
    <xf numFmtId="0" fontId="36" fillId="53" borderId="0" xfId="0" applyNumberFormat="1" applyFont="1" applyFill="1" applyAlignment="1">
      <alignment horizontal="center"/>
    </xf>
    <xf numFmtId="2" fontId="30" fillId="53" borderId="0" xfId="0" applyNumberFormat="1" applyFont="1" applyFill="1" applyAlignment="1">
      <alignment horizontal="center"/>
    </xf>
    <xf numFmtId="165" fontId="30" fillId="53" borderId="0" xfId="0" applyNumberFormat="1" applyFont="1" applyFill="1" applyAlignment="1">
      <alignment horizontal="center"/>
    </xf>
    <xf numFmtId="165" fontId="36" fillId="53" borderId="0" xfId="0" applyNumberFormat="1" applyFont="1" applyFill="1" applyAlignment="1">
      <alignment horizontal="center"/>
    </xf>
    <xf numFmtId="0" fontId="37" fillId="53" borderId="0" xfId="0" applyNumberFormat="1" applyFont="1" applyFill="1" applyAlignment="1">
      <alignment horizontal="center"/>
    </xf>
    <xf numFmtId="0" fontId="29" fillId="53" borderId="0" xfId="0" applyNumberFormat="1" applyFont="1" applyFill="1" applyAlignment="1">
      <alignment horizontal="center"/>
    </xf>
    <xf numFmtId="164" fontId="37" fillId="53" borderId="0" xfId="0" applyNumberFormat="1" applyFont="1" applyFill="1" applyAlignment="1">
      <alignment horizontal="center"/>
    </xf>
    <xf numFmtId="164" fontId="36" fillId="53" borderId="0" xfId="0" applyNumberFormat="1" applyFont="1" applyFill="1" applyAlignment="1">
      <alignment horizontal="center"/>
    </xf>
    <xf numFmtId="2" fontId="57" fillId="12" borderId="7" xfId="0" applyNumberFormat="1" applyFont="1" applyFill="1" applyBorder="1" applyAlignment="1">
      <alignment horizontal="center"/>
    </xf>
    <xf numFmtId="2" fontId="57" fillId="12" borderId="4" xfId="0" applyNumberFormat="1" applyFont="1" applyFill="1" applyBorder="1" applyAlignment="1">
      <alignment horizontal="center"/>
    </xf>
    <xf numFmtId="0" fontId="57" fillId="12" borderId="0" xfId="0" applyNumberFormat="1" applyFont="1" applyFill="1" applyAlignment="1">
      <alignment horizontal="center"/>
    </xf>
    <xf numFmtId="2" fontId="151" fillId="12" borderId="0" xfId="0" applyNumberFormat="1" applyFont="1" applyFill="1" applyAlignment="1">
      <alignment horizontal="center"/>
    </xf>
    <xf numFmtId="2" fontId="66" fillId="12" borderId="0" xfId="0" applyNumberFormat="1" applyFont="1" applyFill="1" applyAlignment="1">
      <alignment horizontal="center"/>
    </xf>
    <xf numFmtId="2" fontId="71" fillId="12" borderId="0" xfId="0" applyNumberFormat="1" applyFont="1" applyFill="1" applyAlignment="1">
      <alignment horizontal="center"/>
    </xf>
    <xf numFmtId="164" fontId="57" fillId="12" borderId="0" xfId="0" applyNumberFormat="1" applyFont="1" applyFill="1" applyAlignment="1">
      <alignment horizontal="center"/>
    </xf>
    <xf numFmtId="2" fontId="58" fillId="12" borderId="0" xfId="0" applyNumberFormat="1" applyFont="1" applyFill="1" applyAlignment="1">
      <alignment horizontal="center"/>
    </xf>
    <xf numFmtId="165" fontId="46" fillId="12" borderId="0" xfId="0" applyNumberFormat="1" applyFont="1" applyFill="1" applyAlignment="1">
      <alignment horizontal="center"/>
    </xf>
    <xf numFmtId="0" fontId="57" fillId="12" borderId="0" xfId="0" applyNumberFormat="1" applyFont="1" applyFill="1" applyBorder="1" applyAlignment="1">
      <alignment horizontal="center"/>
    </xf>
    <xf numFmtId="164" fontId="57" fillId="12" borderId="0" xfId="0" applyNumberFormat="1" applyFont="1" applyFill="1" applyBorder="1" applyAlignment="1">
      <alignment horizontal="center"/>
    </xf>
    <xf numFmtId="2" fontId="57" fillId="12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0" fontId="36" fillId="7" borderId="0" xfId="0" applyFont="1" applyFill="1" applyAlignment="1">
      <alignment horizontal="center"/>
    </xf>
    <xf numFmtId="2" fontId="29" fillId="51" borderId="0" xfId="0" applyNumberFormat="1" applyFont="1" applyFill="1" applyAlignment="1">
      <alignment horizontal="center"/>
    </xf>
    <xf numFmtId="0" fontId="29" fillId="54" borderId="0" xfId="0" applyFont="1" applyFill="1" applyAlignment="1">
      <alignment horizontal="right"/>
    </xf>
    <xf numFmtId="0" fontId="29" fillId="7" borderId="0" xfId="0" applyFont="1" applyFill="1" applyAlignment="1">
      <alignment horizontal="right"/>
    </xf>
    <xf numFmtId="165" fontId="101" fillId="0" borderId="0" xfId="0" applyNumberFormat="1" applyFont="1" applyFill="1" applyAlignment="1">
      <alignment horizontal="left"/>
    </xf>
    <xf numFmtId="0" fontId="29" fillId="0" borderId="0" xfId="0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2" fontId="38" fillId="0" borderId="0" xfId="0" applyNumberFormat="1" applyFont="1" applyFill="1" applyAlignment="1">
      <alignment horizontal="center"/>
    </xf>
    <xf numFmtId="2" fontId="38" fillId="12" borderId="0" xfId="0" applyNumberFormat="1" applyFont="1" applyFill="1"/>
    <xf numFmtId="0" fontId="38" fillId="12" borderId="0" xfId="0" applyFont="1" applyFill="1"/>
    <xf numFmtId="165" fontId="80" fillId="7" borderId="0" xfId="0" applyNumberFormat="1" applyFont="1" applyFill="1" applyAlignment="1">
      <alignment horizontal="left"/>
    </xf>
    <xf numFmtId="2" fontId="38" fillId="20" borderId="0" xfId="0" applyNumberFormat="1" applyFont="1" applyFill="1" applyAlignment="1"/>
    <xf numFmtId="2" fontId="38" fillId="20" borderId="0" xfId="0" applyNumberFormat="1" applyFont="1" applyFill="1"/>
    <xf numFmtId="0" fontId="37" fillId="50" borderId="0" xfId="0" applyFont="1" applyFill="1" applyAlignment="1">
      <alignment horizontal="center"/>
    </xf>
    <xf numFmtId="2" fontId="38" fillId="12" borderId="0" xfId="0" applyNumberFormat="1" applyFont="1" applyFill="1" applyAlignment="1">
      <alignment horizontal="center"/>
    </xf>
    <xf numFmtId="2" fontId="38" fillId="7" borderId="0" xfId="0" applyNumberFormat="1" applyFont="1" applyFill="1"/>
    <xf numFmtId="2" fontId="21" fillId="7" borderId="0" xfId="0" applyNumberFormat="1" applyFont="1" applyFill="1" applyAlignment="1">
      <alignment horizontal="center"/>
    </xf>
    <xf numFmtId="2" fontId="38" fillId="51" borderId="0" xfId="0" applyNumberFormat="1" applyFont="1" applyFill="1" applyAlignment="1"/>
    <xf numFmtId="2" fontId="38" fillId="22" borderId="0" xfId="0" applyNumberFormat="1" applyFont="1" applyFill="1"/>
    <xf numFmtId="2" fontId="20" fillId="14" borderId="0" xfId="0" applyNumberFormat="1" applyFont="1" applyFill="1"/>
    <xf numFmtId="0" fontId="38" fillId="14" borderId="0" xfId="0" applyFont="1" applyFill="1"/>
    <xf numFmtId="2" fontId="20" fillId="14" borderId="0" xfId="0" applyNumberFormat="1" applyFont="1" applyFill="1" applyAlignment="1">
      <alignment horizontal="left"/>
    </xf>
    <xf numFmtId="2" fontId="20" fillId="47" borderId="0" xfId="0" applyNumberFormat="1" applyFont="1" applyFill="1"/>
    <xf numFmtId="165" fontId="23" fillId="7" borderId="0" xfId="0" applyNumberFormat="1" applyFont="1" applyFill="1" applyAlignment="1">
      <alignment horizontal="center"/>
    </xf>
    <xf numFmtId="2" fontId="38" fillId="17" borderId="0" xfId="0" applyNumberFormat="1" applyFont="1" applyFill="1"/>
    <xf numFmtId="2" fontId="36" fillId="0" borderId="0" xfId="0" applyNumberFormat="1" applyFont="1" applyFill="1" applyAlignment="1">
      <alignment horizontal="center" vertical="center"/>
    </xf>
    <xf numFmtId="2" fontId="83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0" fontId="20" fillId="0" borderId="8" xfId="0" applyFont="1" applyFill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/>
    </xf>
    <xf numFmtId="0" fontId="20" fillId="0" borderId="13" xfId="0" applyFont="1" applyFill="1" applyBorder="1" applyAlignment="1">
      <alignment horizontal="center"/>
    </xf>
    <xf numFmtId="0" fontId="20" fillId="0" borderId="3" xfId="0" applyFont="1" applyFill="1" applyBorder="1" applyAlignment="1">
      <alignment horizontal="center"/>
    </xf>
    <xf numFmtId="2" fontId="38" fillId="20" borderId="0" xfId="0" applyNumberFormat="1" applyFont="1" applyFill="1" applyAlignment="1">
      <alignment horizontal="center"/>
    </xf>
    <xf numFmtId="0" fontId="34" fillId="0" borderId="0" xfId="0" applyFont="1" applyFill="1" applyBorder="1" applyAlignment="1">
      <alignment horizontal="center"/>
    </xf>
    <xf numFmtId="2" fontId="38" fillId="46" borderId="0" xfId="0" applyNumberFormat="1" applyFont="1" applyFill="1"/>
    <xf numFmtId="2" fontId="38" fillId="46" borderId="0" xfId="0" applyNumberFormat="1" applyFont="1" applyFill="1" applyAlignment="1">
      <alignment horizontal="center"/>
    </xf>
    <xf numFmtId="0" fontId="71" fillId="0" borderId="0" xfId="0" applyFont="1"/>
    <xf numFmtId="2" fontId="38" fillId="20" borderId="0" xfId="0" applyNumberFormat="1" applyFont="1" applyFill="1" applyAlignment="1">
      <alignment horizontal="left"/>
    </xf>
    <xf numFmtId="49" fontId="20" fillId="7" borderId="0" xfId="0" applyNumberFormat="1" applyFont="1" applyFill="1" applyAlignment="1">
      <alignment horizontal="center" vertical="center" wrapText="1"/>
    </xf>
    <xf numFmtId="2" fontId="23" fillId="7" borderId="0" xfId="0" applyNumberFormat="1" applyFont="1" applyFill="1" applyAlignment="1">
      <alignment horizontal="left" vertical="center"/>
    </xf>
    <xf numFmtId="2" fontId="36" fillId="0" borderId="0" xfId="0" applyNumberFormat="1" applyFont="1" applyFill="1" applyAlignment="1">
      <alignment horizontal="left" vertical="center" wrapText="1"/>
    </xf>
    <xf numFmtId="2" fontId="23" fillId="0" borderId="0" xfId="0" applyNumberFormat="1" applyFont="1" applyFill="1" applyBorder="1" applyAlignment="1">
      <alignment horizontal="left" vertical="center" wrapText="1"/>
    </xf>
    <xf numFmtId="2" fontId="23" fillId="13" borderId="0" xfId="0" applyNumberFormat="1" applyFont="1" applyFill="1" applyAlignment="1">
      <alignment horizontal="left" vertical="center" wrapText="1"/>
    </xf>
    <xf numFmtId="2" fontId="23" fillId="7" borderId="0" xfId="0" applyNumberFormat="1" applyFont="1" applyFill="1" applyAlignment="1">
      <alignment horizontal="left" vertical="center" wrapText="1"/>
    </xf>
    <xf numFmtId="2" fontId="23" fillId="12" borderId="0" xfId="0" applyNumberFormat="1" applyFont="1" applyFill="1" applyAlignment="1">
      <alignment horizontal="left" vertical="center" wrapText="1"/>
    </xf>
    <xf numFmtId="2" fontId="23" fillId="0" borderId="0" xfId="0" applyNumberFormat="1" applyFont="1" applyFill="1" applyAlignment="1">
      <alignment horizontal="left" wrapText="1"/>
    </xf>
    <xf numFmtId="2" fontId="23" fillId="7" borderId="0" xfId="0" applyNumberFormat="1" applyFont="1" applyFill="1" applyAlignment="1">
      <alignment horizontal="center" vertical="center"/>
    </xf>
    <xf numFmtId="0" fontId="38" fillId="22" borderId="0" xfId="0" applyFont="1" applyFill="1"/>
    <xf numFmtId="2" fontId="38" fillId="15" borderId="0" xfId="0" applyNumberFormat="1" applyFont="1" applyFill="1" applyAlignment="1"/>
    <xf numFmtId="2" fontId="38" fillId="13" borderId="0" xfId="0" applyNumberFormat="1" applyFont="1" applyFill="1" applyAlignment="1"/>
    <xf numFmtId="0" fontId="38" fillId="47" borderId="0" xfId="0" applyFont="1" applyFill="1"/>
    <xf numFmtId="2" fontId="38" fillId="17" borderId="0" xfId="0" applyNumberFormat="1" applyFont="1" applyFill="1" applyAlignment="1"/>
    <xf numFmtId="0" fontId="38" fillId="49" borderId="0" xfId="0" applyFont="1" applyFill="1"/>
    <xf numFmtId="2" fontId="62" fillId="7" borderId="0" xfId="0" applyNumberFormat="1" applyFont="1" applyFill="1" applyAlignment="1">
      <alignment horizontal="center"/>
    </xf>
    <xf numFmtId="0" fontId="38" fillId="8" borderId="0" xfId="0" applyFont="1" applyFill="1"/>
    <xf numFmtId="165" fontId="80" fillId="0" borderId="0" xfId="0" applyNumberFormat="1" applyFont="1" applyFill="1" applyAlignment="1">
      <alignment horizontal="center"/>
    </xf>
    <xf numFmtId="165" fontId="62" fillId="7" borderId="0" xfId="0" applyNumberFormat="1" applyFont="1" applyFill="1" applyAlignment="1">
      <alignment horizontal="center"/>
    </xf>
    <xf numFmtId="165" fontId="103" fillId="7" borderId="0" xfId="0" applyNumberFormat="1" applyFont="1" applyFill="1" applyAlignment="1">
      <alignment horizontal="center"/>
    </xf>
    <xf numFmtId="165" fontId="68" fillId="7" borderId="0" xfId="0" applyNumberFormat="1" applyFont="1" applyFill="1" applyAlignment="1">
      <alignment horizontal="left"/>
    </xf>
    <xf numFmtId="0" fontId="71" fillId="7" borderId="0" xfId="0" applyFont="1" applyFill="1" applyAlignment="1">
      <alignment horizontal="left" vertical="top"/>
    </xf>
    <xf numFmtId="165" fontId="101" fillId="7" borderId="0" xfId="0" applyNumberFormat="1" applyFont="1" applyFill="1" applyAlignment="1">
      <alignment horizontal="left"/>
    </xf>
    <xf numFmtId="165" fontId="99" fillId="7" borderId="0" xfId="0" applyNumberFormat="1" applyFont="1" applyFill="1" applyAlignment="1">
      <alignment horizontal="left"/>
    </xf>
    <xf numFmtId="10" fontId="62" fillId="0" borderId="0" xfId="1" applyNumberFormat="1" applyFont="1" applyFill="1" applyAlignment="1">
      <alignment horizontal="center"/>
    </xf>
    <xf numFmtId="165" fontId="124" fillId="0" borderId="0" xfId="0" applyNumberFormat="1" applyFont="1" applyFill="1" applyAlignment="1">
      <alignment horizontal="left"/>
    </xf>
    <xf numFmtId="0" fontId="71" fillId="0" borderId="0" xfId="0" applyFont="1" applyFill="1" applyAlignment="1">
      <alignment horizontal="left" vertical="top"/>
    </xf>
    <xf numFmtId="165" fontId="99" fillId="0" borderId="0" xfId="0" applyNumberFormat="1" applyFont="1" applyFill="1" applyAlignment="1">
      <alignment horizontal="left"/>
    </xf>
    <xf numFmtId="0" fontId="29" fillId="0" borderId="0" xfId="0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0" fontId="20" fillId="0" borderId="8" xfId="0" applyFont="1" applyFill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/>
    </xf>
    <xf numFmtId="0" fontId="20" fillId="0" borderId="13" xfId="0" applyFont="1" applyFill="1" applyBorder="1" applyAlignment="1">
      <alignment horizontal="center"/>
    </xf>
    <xf numFmtId="0" fontId="20" fillId="0" borderId="3" xfId="0" applyFont="1" applyFill="1" applyBorder="1" applyAlignment="1">
      <alignment horizontal="center"/>
    </xf>
    <xf numFmtId="164" fontId="62" fillId="0" borderId="0" xfId="0" applyNumberFormat="1" applyFont="1" applyFill="1" applyBorder="1" applyAlignment="1">
      <alignment horizontal="center"/>
    </xf>
    <xf numFmtId="1" fontId="80" fillId="0" borderId="0" xfId="0" applyNumberFormat="1" applyFont="1" applyFill="1" applyAlignment="1">
      <alignment horizontal="left"/>
    </xf>
    <xf numFmtId="2" fontId="20" fillId="18" borderId="0" xfId="0" applyNumberFormat="1" applyFont="1" applyFill="1" applyAlignment="1">
      <alignment horizontal="left"/>
    </xf>
    <xf numFmtId="165" fontId="23" fillId="18" borderId="0" xfId="0" applyNumberFormat="1" applyFont="1" applyFill="1" applyAlignment="1">
      <alignment horizontal="left"/>
    </xf>
    <xf numFmtId="2" fontId="99" fillId="0" borderId="0" xfId="0" applyNumberFormat="1" applyFont="1" applyFill="1" applyAlignment="1">
      <alignment horizontal="left"/>
    </xf>
    <xf numFmtId="2" fontId="23" fillId="0" borderId="0" xfId="0" applyNumberFormat="1" applyFont="1" applyFill="1" applyAlignment="1">
      <alignment vertical="top"/>
    </xf>
    <xf numFmtId="2" fontId="23" fillId="0" borderId="0" xfId="0" applyNumberFormat="1" applyFont="1" applyFill="1" applyAlignment="1">
      <alignment horizontal="left" vertical="top"/>
    </xf>
    <xf numFmtId="165" fontId="42" fillId="0" borderId="0" xfId="0" applyNumberFormat="1" applyFont="1" applyFill="1" applyAlignment="1">
      <alignment horizontal="left" vertical="top"/>
    </xf>
    <xf numFmtId="2" fontId="20" fillId="0" borderId="0" xfId="0" applyNumberFormat="1" applyFont="1" applyFill="1" applyAlignment="1">
      <alignment vertical="top"/>
    </xf>
    <xf numFmtId="2" fontId="152" fillId="0" borderId="0" xfId="0" applyNumberFormat="1" applyFont="1" applyFill="1" applyAlignment="1">
      <alignment horizontal="center"/>
    </xf>
    <xf numFmtId="165" fontId="63" fillId="0" borderId="0" xfId="0" applyNumberFormat="1" applyFont="1" applyFill="1" applyAlignment="1">
      <alignment horizontal="center"/>
    </xf>
    <xf numFmtId="0" fontId="84" fillId="0" borderId="0" xfId="0" applyFont="1" applyFill="1"/>
    <xf numFmtId="0" fontId="23" fillId="21" borderId="0" xfId="0" applyFont="1" applyFill="1" applyAlignment="1">
      <alignment horizontal="center"/>
    </xf>
    <xf numFmtId="0" fontId="20" fillId="51" borderId="0" xfId="0" applyFont="1" applyFill="1" applyAlignment="1">
      <alignment horizontal="left"/>
    </xf>
    <xf numFmtId="0" fontId="62" fillId="51" borderId="0" xfId="0" applyFont="1" applyFill="1" applyAlignment="1">
      <alignment horizontal="center"/>
    </xf>
    <xf numFmtId="0" fontId="23" fillId="51" borderId="0" xfId="0" applyFont="1" applyFill="1" applyAlignment="1">
      <alignment horizontal="center"/>
    </xf>
    <xf numFmtId="0" fontId="20" fillId="51" borderId="0" xfId="0" applyNumberFormat="1" applyFont="1" applyFill="1" applyAlignment="1">
      <alignment horizontal="center"/>
    </xf>
    <xf numFmtId="0" fontId="21" fillId="51" borderId="0" xfId="0" applyFont="1" applyFill="1" applyAlignment="1">
      <alignment horizontal="center"/>
    </xf>
    <xf numFmtId="0" fontId="23" fillId="51" borderId="0" xfId="0" applyFont="1" applyFill="1"/>
    <xf numFmtId="49" fontId="20" fillId="51" borderId="0" xfId="0" applyNumberFormat="1" applyFont="1" applyFill="1" applyAlignment="1">
      <alignment horizontal="center"/>
    </xf>
    <xf numFmtId="0" fontId="62" fillId="51" borderId="0" xfId="0" applyFont="1" applyFill="1"/>
    <xf numFmtId="0" fontId="29" fillId="51" borderId="0" xfId="0" applyFont="1" applyFill="1" applyAlignment="1">
      <alignment horizontal="center"/>
    </xf>
    <xf numFmtId="0" fontId="29" fillId="51" borderId="0" xfId="0" applyFont="1" applyFill="1" applyAlignment="1">
      <alignment horizontal="left"/>
    </xf>
    <xf numFmtId="0" fontId="29" fillId="51" borderId="0" xfId="0" applyFont="1" applyFill="1"/>
    <xf numFmtId="0" fontId="29" fillId="51" borderId="0" xfId="0" applyFont="1" applyFill="1" applyBorder="1" applyAlignment="1">
      <alignment horizontal="center"/>
    </xf>
    <xf numFmtId="0" fontId="20" fillId="51" borderId="0" xfId="0" applyFont="1" applyFill="1" applyBorder="1" applyAlignment="1">
      <alignment horizontal="center"/>
    </xf>
    <xf numFmtId="0" fontId="20" fillId="51" borderId="7" xfId="0" applyFont="1" applyFill="1" applyBorder="1" applyAlignment="1">
      <alignment horizontal="center"/>
    </xf>
    <xf numFmtId="0" fontId="20" fillId="51" borderId="4" xfId="0" applyFont="1" applyFill="1" applyBorder="1" applyAlignment="1">
      <alignment horizontal="center"/>
    </xf>
    <xf numFmtId="0" fontId="62" fillId="51" borderId="0" xfId="0" applyFont="1" applyFill="1" applyBorder="1" applyAlignment="1">
      <alignment horizontal="center"/>
    </xf>
    <xf numFmtId="2" fontId="62" fillId="51" borderId="0" xfId="0" applyNumberFormat="1" applyFont="1" applyFill="1" applyBorder="1" applyAlignment="1">
      <alignment horizontal="center"/>
    </xf>
    <xf numFmtId="0" fontId="22" fillId="51" borderId="0" xfId="0" applyFont="1" applyFill="1" applyAlignment="1">
      <alignment horizontal="center"/>
    </xf>
    <xf numFmtId="0" fontId="38" fillId="51" borderId="0" xfId="0" applyFont="1" applyFill="1"/>
    <xf numFmtId="1" fontId="29" fillId="0" borderId="0" xfId="0" applyNumberFormat="1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2" fontId="20" fillId="0" borderId="8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2" fontId="20" fillId="0" borderId="12" xfId="0" applyNumberFormat="1" applyFont="1" applyFill="1" applyBorder="1" applyAlignment="1">
      <alignment horizontal="center"/>
    </xf>
    <xf numFmtId="2" fontId="20" fillId="0" borderId="13" xfId="0" applyNumberFormat="1" applyFont="1" applyFill="1" applyBorder="1" applyAlignment="1">
      <alignment horizontal="center"/>
    </xf>
    <xf numFmtId="2" fontId="20" fillId="0" borderId="3" xfId="0" applyNumberFormat="1" applyFont="1" applyFill="1" applyBorder="1" applyAlignment="1">
      <alignment horizontal="center"/>
    </xf>
    <xf numFmtId="2" fontId="38" fillId="0" borderId="0" xfId="0" applyNumberFormat="1" applyFont="1" applyFill="1" applyAlignment="1">
      <alignment horizontal="center"/>
    </xf>
    <xf numFmtId="2" fontId="71" fillId="0" borderId="0" xfId="0" applyNumberFormat="1" applyFont="1" applyAlignment="1">
      <alignment horizontal="center"/>
    </xf>
    <xf numFmtId="0" fontId="71" fillId="0" borderId="0" xfId="0" applyFont="1" applyAlignment="1">
      <alignment horizontal="center"/>
    </xf>
    <xf numFmtId="2" fontId="62" fillId="15" borderId="0" xfId="0" applyNumberFormat="1" applyFont="1" applyFill="1"/>
    <xf numFmtId="2" fontId="20" fillId="52" borderId="0" xfId="0" applyNumberFormat="1" applyFont="1" applyFill="1" applyAlignment="1">
      <alignment horizontal="center"/>
    </xf>
    <xf numFmtId="2" fontId="20" fillId="52" borderId="0" xfId="0" applyNumberFormat="1" applyFont="1" applyFill="1" applyAlignment="1">
      <alignment horizontal="left"/>
    </xf>
    <xf numFmtId="2" fontId="29" fillId="52" borderId="0" xfId="0" applyNumberFormat="1" applyFont="1" applyFill="1" applyAlignment="1">
      <alignment horizontal="left"/>
    </xf>
    <xf numFmtId="0" fontId="62" fillId="52" borderId="0" xfId="0" applyFont="1" applyFill="1"/>
    <xf numFmtId="2" fontId="71" fillId="52" borderId="0" xfId="0" applyNumberFormat="1" applyFont="1" applyFill="1" applyAlignment="1">
      <alignment horizontal="center"/>
    </xf>
    <xf numFmtId="2" fontId="20" fillId="52" borderId="10" xfId="0" applyNumberFormat="1" applyFont="1" applyFill="1" applyBorder="1" applyAlignment="1">
      <alignment horizontal="center"/>
    </xf>
    <xf numFmtId="2" fontId="20" fillId="52" borderId="12" xfId="0" applyNumberFormat="1" applyFont="1" applyFill="1" applyBorder="1" applyAlignment="1">
      <alignment horizontal="center"/>
    </xf>
    <xf numFmtId="2" fontId="70" fillId="52" borderId="12" xfId="0" applyNumberFormat="1" applyFont="1" applyFill="1" applyBorder="1" applyAlignment="1">
      <alignment horizontal="center"/>
    </xf>
    <xf numFmtId="164" fontId="70" fillId="52" borderId="12" xfId="0" applyNumberFormat="1" applyFont="1" applyFill="1" applyBorder="1" applyAlignment="1">
      <alignment horizontal="center"/>
    </xf>
    <xf numFmtId="2" fontId="23" fillId="52" borderId="0" xfId="0" applyNumberFormat="1" applyFont="1" applyFill="1" applyAlignment="1">
      <alignment horizontal="center"/>
    </xf>
    <xf numFmtId="2" fontId="62" fillId="52" borderId="0" xfId="0" applyNumberFormat="1" applyFont="1" applyFill="1" applyAlignment="1">
      <alignment horizontal="center"/>
    </xf>
    <xf numFmtId="2" fontId="20" fillId="52" borderId="0" xfId="0" applyNumberFormat="1" applyFont="1" applyFill="1"/>
    <xf numFmtId="165" fontId="23" fillId="52" borderId="0" xfId="0" applyNumberFormat="1" applyFont="1" applyFill="1" applyAlignment="1">
      <alignment horizontal="center"/>
    </xf>
    <xf numFmtId="165" fontId="97" fillId="52" borderId="0" xfId="0" applyNumberFormat="1" applyFont="1" applyFill="1" applyAlignment="1">
      <alignment horizontal="left"/>
    </xf>
    <xf numFmtId="165" fontId="23" fillId="52" borderId="0" xfId="0" applyNumberFormat="1" applyFont="1" applyFill="1" applyAlignment="1">
      <alignment horizontal="left"/>
    </xf>
    <xf numFmtId="165" fontId="62" fillId="52" borderId="0" xfId="0" applyNumberFormat="1" applyFont="1" applyFill="1" applyAlignment="1">
      <alignment horizontal="left"/>
    </xf>
    <xf numFmtId="165" fontId="62" fillId="52" borderId="0" xfId="0" applyNumberFormat="1" applyFont="1" applyFill="1" applyAlignment="1">
      <alignment horizontal="center"/>
    </xf>
    <xf numFmtId="165" fontId="63" fillId="52" borderId="0" xfId="0" applyNumberFormat="1" applyFont="1" applyFill="1" applyAlignment="1">
      <alignment horizontal="center"/>
    </xf>
    <xf numFmtId="2" fontId="62" fillId="52" borderId="0" xfId="0" applyNumberFormat="1" applyFont="1" applyFill="1" applyAlignment="1">
      <alignment horizontal="left"/>
    </xf>
    <xf numFmtId="2" fontId="23" fillId="52" borderId="0" xfId="0" applyNumberFormat="1" applyFont="1" applyFill="1"/>
    <xf numFmtId="2" fontId="70" fillId="52" borderId="0" xfId="0" applyNumberFormat="1" applyFont="1" applyFill="1" applyAlignment="1">
      <alignment horizontal="center"/>
    </xf>
    <xf numFmtId="2" fontId="23" fillId="52" borderId="0" xfId="0" applyNumberFormat="1" applyFont="1" applyFill="1" applyAlignment="1">
      <alignment horizontal="left"/>
    </xf>
    <xf numFmtId="2" fontId="42" fillId="52" borderId="0" xfId="0" applyNumberFormat="1" applyFont="1" applyFill="1" applyAlignment="1">
      <alignment horizontal="center"/>
    </xf>
    <xf numFmtId="2" fontId="62" fillId="52" borderId="0" xfId="0" applyNumberFormat="1" applyFont="1" applyFill="1"/>
    <xf numFmtId="2" fontId="80" fillId="52" borderId="0" xfId="0" applyNumberFormat="1" applyFont="1" applyFill="1" applyAlignment="1">
      <alignment horizontal="center"/>
    </xf>
    <xf numFmtId="165" fontId="80" fillId="52" borderId="0" xfId="0" applyNumberFormat="1" applyFont="1" applyFill="1" applyAlignment="1">
      <alignment horizontal="center"/>
    </xf>
    <xf numFmtId="2" fontId="35" fillId="52" borderId="0" xfId="0" applyNumberFormat="1" applyFont="1" applyFill="1" applyAlignment="1">
      <alignment horizontal="center"/>
    </xf>
    <xf numFmtId="164" fontId="20" fillId="52" borderId="0" xfId="0" applyNumberFormat="1" applyFont="1" applyFill="1" applyAlignment="1">
      <alignment horizontal="center"/>
    </xf>
    <xf numFmtId="2" fontId="21" fillId="52" borderId="0" xfId="0" applyNumberFormat="1" applyFont="1" applyFill="1" applyAlignment="1">
      <alignment horizontal="center"/>
    </xf>
    <xf numFmtId="165" fontId="20" fillId="52" borderId="0" xfId="0" applyNumberFormat="1" applyFont="1" applyFill="1" applyAlignment="1">
      <alignment horizontal="center"/>
    </xf>
    <xf numFmtId="165" fontId="70" fillId="52" borderId="0" xfId="0" applyNumberFormat="1" applyFont="1" applyFill="1" applyAlignment="1">
      <alignment horizontal="left"/>
    </xf>
    <xf numFmtId="165" fontId="80" fillId="52" borderId="0" xfId="0" applyNumberFormat="1" applyFont="1" applyFill="1" applyAlignment="1">
      <alignment horizontal="left"/>
    </xf>
    <xf numFmtId="165" fontId="20" fillId="52" borderId="0" xfId="0" applyNumberFormat="1" applyFont="1" applyFill="1" applyAlignment="1">
      <alignment horizontal="left"/>
    </xf>
    <xf numFmtId="2" fontId="70" fillId="52" borderId="0" xfId="0" applyNumberFormat="1" applyFont="1" applyFill="1"/>
    <xf numFmtId="2" fontId="97" fillId="52" borderId="0" xfId="0" applyNumberFormat="1" applyFont="1" applyFill="1"/>
    <xf numFmtId="165" fontId="42" fillId="52" borderId="0" xfId="0" applyNumberFormat="1" applyFont="1" applyFill="1" applyAlignment="1">
      <alignment horizontal="center"/>
    </xf>
    <xf numFmtId="165" fontId="101" fillId="52" borderId="0" xfId="0" applyNumberFormat="1" applyFont="1" applyFill="1" applyAlignment="1">
      <alignment horizontal="left"/>
    </xf>
    <xf numFmtId="0" fontId="71" fillId="52" borderId="0" xfId="0" applyFont="1" applyFill="1" applyAlignment="1">
      <alignment horizontal="left" vertical="top" wrapText="1"/>
    </xf>
    <xf numFmtId="0" fontId="71" fillId="52" borderId="0" xfId="0" applyFont="1" applyFill="1" applyAlignment="1">
      <alignment horizontal="left" vertical="top"/>
    </xf>
    <xf numFmtId="165" fontId="62" fillId="52" borderId="0" xfId="0" applyNumberFormat="1" applyFont="1" applyFill="1" applyAlignment="1"/>
    <xf numFmtId="2" fontId="99" fillId="52" borderId="0" xfId="0" applyNumberFormat="1" applyFont="1" applyFill="1"/>
    <xf numFmtId="164" fontId="83" fillId="52" borderId="0" xfId="0" applyNumberFormat="1" applyFont="1" applyFill="1" applyAlignment="1">
      <alignment horizontal="center"/>
    </xf>
    <xf numFmtId="2" fontId="36" fillId="52" borderId="0" xfId="0" applyNumberFormat="1" applyFont="1" applyFill="1" applyAlignment="1">
      <alignment horizontal="center"/>
    </xf>
    <xf numFmtId="2" fontId="79" fillId="52" borderId="0" xfId="0" applyNumberFormat="1" applyFont="1" applyFill="1" applyAlignment="1">
      <alignment horizontal="center"/>
    </xf>
    <xf numFmtId="2" fontId="72" fillId="52" borderId="0" xfId="0" applyNumberFormat="1" applyFont="1" applyFill="1" applyAlignment="1">
      <alignment horizontal="center"/>
    </xf>
    <xf numFmtId="2" fontId="22" fillId="52" borderId="0" xfId="0" applyNumberFormat="1" applyFont="1" applyFill="1" applyAlignment="1">
      <alignment horizontal="center"/>
    </xf>
    <xf numFmtId="2" fontId="38" fillId="7" borderId="0" xfId="0" applyNumberFormat="1" applyFont="1" applyFill="1" applyAlignment="1">
      <alignment horizontal="center"/>
    </xf>
    <xf numFmtId="165" fontId="140" fillId="0" borderId="0" xfId="0" applyNumberFormat="1" applyFont="1" applyFill="1" applyAlignment="1">
      <alignment horizontal="left"/>
    </xf>
    <xf numFmtId="165" fontId="30" fillId="0" borderId="0" xfId="0" applyNumberFormat="1" applyFont="1" applyFill="1" applyAlignment="1">
      <alignment horizontal="left"/>
    </xf>
    <xf numFmtId="0" fontId="38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left" vertical="center"/>
    </xf>
    <xf numFmtId="1" fontId="38" fillId="0" borderId="0" xfId="0" applyNumberFormat="1" applyFont="1" applyFill="1" applyAlignment="1">
      <alignment horizontal="left"/>
    </xf>
    <xf numFmtId="165" fontId="126" fillId="0" borderId="0" xfId="0" applyNumberFormat="1" applyFont="1" applyFill="1" applyAlignment="1">
      <alignment horizontal="left"/>
    </xf>
    <xf numFmtId="165" fontId="63" fillId="0" borderId="0" xfId="0" applyNumberFormat="1" applyFont="1" applyFill="1" applyAlignment="1">
      <alignment horizontal="left"/>
    </xf>
    <xf numFmtId="49" fontId="63" fillId="0" borderId="0" xfId="0" applyNumberFormat="1" applyFont="1" applyFill="1" applyAlignment="1">
      <alignment horizontal="center"/>
    </xf>
    <xf numFmtId="165" fontId="100" fillId="0" borderId="0" xfId="0" applyNumberFormat="1" applyFont="1" applyFill="1" applyAlignment="1">
      <alignment horizontal="left"/>
    </xf>
    <xf numFmtId="165" fontId="36" fillId="0" borderId="0" xfId="0" applyNumberFormat="1" applyFont="1" applyFill="1" applyAlignment="1">
      <alignment horizontal="left"/>
    </xf>
    <xf numFmtId="0" fontId="71" fillId="0" borderId="0" xfId="107" applyFont="1" applyFill="1" applyAlignment="1">
      <alignment vertical="top"/>
    </xf>
    <xf numFmtId="165" fontId="23" fillId="0" borderId="0" xfId="0" applyNumberFormat="1" applyFont="1" applyFill="1" applyAlignment="1">
      <alignment horizontal="right" indent="1"/>
    </xf>
    <xf numFmtId="1" fontId="63" fillId="0" borderId="0" xfId="0" applyNumberFormat="1" applyFont="1" applyFill="1" applyAlignment="1">
      <alignment horizontal="left"/>
    </xf>
    <xf numFmtId="2" fontId="101" fillId="0" borderId="0" xfId="0" applyNumberFormat="1" applyFont="1" applyFill="1"/>
    <xf numFmtId="2" fontId="101" fillId="0" borderId="0" xfId="0" applyNumberFormat="1" applyFont="1" applyFill="1" applyAlignment="1">
      <alignment horizontal="left"/>
    </xf>
    <xf numFmtId="0" fontId="71" fillId="0" borderId="0" xfId="8" applyNumberFormat="1" applyFont="1" applyFill="1" applyBorder="1" applyAlignment="1" applyProtection="1">
      <alignment horizontal="left" vertical="top"/>
    </xf>
    <xf numFmtId="165" fontId="43" fillId="0" borderId="0" xfId="0" applyNumberFormat="1" applyFont="1" applyFill="1" applyAlignment="1">
      <alignment horizontal="left"/>
    </xf>
    <xf numFmtId="2" fontId="97" fillId="17" borderId="0" xfId="0" applyNumberFormat="1" applyFont="1" applyFill="1" applyAlignment="1">
      <alignment horizontal="left"/>
    </xf>
    <xf numFmtId="2" fontId="62" fillId="17" borderId="0" xfId="0" applyNumberFormat="1" applyFont="1" applyFill="1"/>
    <xf numFmtId="2" fontId="38" fillId="55" borderId="0" xfId="0" applyNumberFormat="1" applyFont="1" applyFill="1"/>
    <xf numFmtId="0" fontId="71" fillId="7" borderId="0" xfId="0" applyFont="1" applyFill="1" applyAlignment="1">
      <alignment horizontal="center"/>
    </xf>
    <xf numFmtId="2" fontId="20" fillId="11" borderId="0" xfId="0" applyNumberFormat="1" applyFont="1" applyFill="1" applyAlignment="1">
      <alignment horizontal="left"/>
    </xf>
    <xf numFmtId="2" fontId="84" fillId="0" borderId="0" xfId="0" applyNumberFormat="1" applyFont="1"/>
    <xf numFmtId="2" fontId="84" fillId="0" borderId="0" xfId="0" applyNumberFormat="1" applyFont="1" applyAlignment="1">
      <alignment horizontal="center"/>
    </xf>
    <xf numFmtId="2" fontId="62" fillId="20" borderId="0" xfId="0" applyNumberFormat="1" applyFont="1" applyFill="1"/>
    <xf numFmtId="2" fontId="20" fillId="21" borderId="0" xfId="0" applyNumberFormat="1" applyFont="1" applyFill="1" applyAlignment="1">
      <alignment horizontal="left"/>
    </xf>
    <xf numFmtId="2" fontId="20" fillId="21" borderId="0" xfId="0" applyNumberFormat="1" applyFont="1" applyFill="1"/>
    <xf numFmtId="2" fontId="23" fillId="21" borderId="0" xfId="0" applyNumberFormat="1" applyFont="1" applyFill="1" applyAlignment="1">
      <alignment horizontal="center"/>
    </xf>
    <xf numFmtId="165" fontId="23" fillId="21" borderId="0" xfId="0" applyNumberFormat="1" applyFont="1" applyFill="1" applyAlignment="1">
      <alignment horizontal="left"/>
    </xf>
    <xf numFmtId="0" fontId="20" fillId="21" borderId="0" xfId="0" applyFont="1" applyFill="1" applyAlignment="1">
      <alignment horizontal="center"/>
    </xf>
    <xf numFmtId="0" fontId="36" fillId="7" borderId="0" xfId="0" applyFont="1" applyFill="1"/>
    <xf numFmtId="2" fontId="23" fillId="18" borderId="0" xfId="0" applyNumberFormat="1" applyFont="1" applyFill="1" applyAlignment="1">
      <alignment horizontal="left"/>
    </xf>
    <xf numFmtId="2" fontId="36" fillId="7" borderId="0" xfId="0" applyNumberFormat="1" applyFont="1" applyFill="1" applyAlignment="1">
      <alignment horizontal="left"/>
    </xf>
    <xf numFmtId="2" fontId="36" fillId="7" borderId="0" xfId="0" applyNumberFormat="1" applyFont="1" applyFill="1" applyAlignment="1">
      <alignment horizontal="center"/>
    </xf>
    <xf numFmtId="2" fontId="29" fillId="7" borderId="0" xfId="0" applyNumberFormat="1" applyFont="1" applyFill="1" applyAlignment="1">
      <alignment horizontal="left"/>
    </xf>
    <xf numFmtId="0" fontId="23" fillId="0" borderId="0" xfId="0" applyFont="1" applyFill="1" applyBorder="1" applyAlignment="1">
      <alignment horizontal="center"/>
    </xf>
    <xf numFmtId="2" fontId="26" fillId="8" borderId="0" xfId="0" applyNumberFormat="1" applyFont="1" applyFill="1" applyAlignment="1">
      <alignment horizontal="center"/>
    </xf>
    <xf numFmtId="2" fontId="20" fillId="0" borderId="0" xfId="0" applyNumberFormat="1" applyFont="1" applyFill="1" applyAlignment="1">
      <alignment horizontal="right" vertical="center"/>
    </xf>
    <xf numFmtId="2" fontId="20" fillId="13" borderId="0" xfId="0" applyNumberFormat="1" applyFont="1" applyFill="1" applyAlignment="1">
      <alignment horizontal="right"/>
    </xf>
    <xf numFmtId="2" fontId="80" fillId="13" borderId="0" xfId="0" applyNumberFormat="1" applyFont="1" applyFill="1" applyAlignment="1">
      <alignment horizontal="center"/>
    </xf>
    <xf numFmtId="2" fontId="35" fillId="7" borderId="0" xfId="0" applyNumberFormat="1" applyFont="1" applyFill="1" applyAlignment="1">
      <alignment horizontal="left"/>
    </xf>
    <xf numFmtId="2" fontId="35" fillId="7" borderId="0" xfId="0" applyNumberFormat="1" applyFont="1" applyFill="1"/>
    <xf numFmtId="2" fontId="62" fillId="15" borderId="0" xfId="0" applyNumberFormat="1" applyFont="1" applyFill="1" applyAlignment="1">
      <alignment horizontal="left"/>
    </xf>
    <xf numFmtId="2" fontId="20" fillId="15" borderId="0" xfId="0" applyNumberFormat="1" applyFont="1" applyFill="1" applyAlignment="1">
      <alignment horizontal="right"/>
    </xf>
    <xf numFmtId="2" fontId="97" fillId="15" borderId="0" xfId="0" applyNumberFormat="1" applyFont="1" applyFill="1"/>
    <xf numFmtId="2" fontId="35" fillId="15" borderId="0" xfId="0" applyNumberFormat="1" applyFont="1" applyFill="1" applyAlignment="1">
      <alignment horizontal="left"/>
    </xf>
    <xf numFmtId="2" fontId="20" fillId="7" borderId="0" xfId="0" applyNumberFormat="1" applyFont="1" applyFill="1" applyAlignment="1">
      <alignment horizontal="right"/>
    </xf>
    <xf numFmtId="165" fontId="124" fillId="7" borderId="0" xfId="0" applyNumberFormat="1" applyFont="1" applyFill="1" applyAlignment="1">
      <alignment horizontal="center"/>
    </xf>
    <xf numFmtId="2" fontId="62" fillId="13" borderId="0" xfId="0" applyNumberFormat="1" applyFont="1" applyFill="1"/>
    <xf numFmtId="2" fontId="62" fillId="13" borderId="0" xfId="0" applyNumberFormat="1" applyFont="1" applyFill="1" applyAlignment="1">
      <alignment horizontal="left"/>
    </xf>
    <xf numFmtId="0" fontId="29" fillId="7" borderId="0" xfId="0" applyFont="1" applyFill="1"/>
    <xf numFmtId="0" fontId="29" fillId="0" borderId="0" xfId="0" applyFont="1" applyFill="1" applyAlignment="1">
      <alignment horizontal="center"/>
    </xf>
    <xf numFmtId="0" fontId="66" fillId="7" borderId="0" xfId="0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2" fontId="38" fillId="14" borderId="0" xfId="0" applyNumberFormat="1" applyFont="1" applyFill="1"/>
    <xf numFmtId="165" fontId="21" fillId="0" borderId="0" xfId="0" applyNumberFormat="1" applyFont="1" applyFill="1" applyBorder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0" fillId="0" borderId="0" xfId="0" applyFont="1" applyFill="1" applyAlignment="1">
      <alignment horizontal="left"/>
    </xf>
    <xf numFmtId="0" fontId="20" fillId="0" borderId="0" xfId="0" applyFont="1" applyFill="1" applyBorder="1" applyAlignment="1">
      <alignment horizontal="center"/>
    </xf>
    <xf numFmtId="0" fontId="23" fillId="0" borderId="0" xfId="0" applyFont="1" applyFill="1" applyAlignment="1">
      <alignment horizontal="center"/>
    </xf>
    <xf numFmtId="1" fontId="23" fillId="0" borderId="0" xfId="0" applyNumberFormat="1" applyFont="1" applyFill="1" applyAlignment="1">
      <alignment horizontal="center"/>
    </xf>
    <xf numFmtId="2" fontId="35" fillId="7" borderId="0" xfId="0" applyNumberFormat="1" applyFont="1" applyFill="1" applyAlignment="1">
      <alignment horizontal="center"/>
    </xf>
    <xf numFmtId="2" fontId="35" fillId="48" borderId="0" xfId="0" applyNumberFormat="1" applyFont="1" applyFill="1" applyAlignment="1">
      <alignment horizontal="center"/>
    </xf>
    <xf numFmtId="2" fontId="23" fillId="48" borderId="0" xfId="0" applyNumberFormat="1" applyFont="1" applyFill="1" applyAlignment="1"/>
    <xf numFmtId="165" fontId="35" fillId="48" borderId="0" xfId="0" applyNumberFormat="1" applyFont="1" applyFill="1" applyAlignment="1">
      <alignment horizontal="center"/>
    </xf>
    <xf numFmtId="2" fontId="70" fillId="48" borderId="0" xfId="0" applyNumberFormat="1" applyFont="1" applyFill="1" applyAlignment="1">
      <alignment horizontal="center"/>
    </xf>
    <xf numFmtId="2" fontId="99" fillId="7" borderId="0" xfId="0" applyNumberFormat="1" applyFont="1" applyFill="1" applyAlignment="1">
      <alignment horizontal="left"/>
    </xf>
    <xf numFmtId="167" fontId="68" fillId="0" borderId="0" xfId="1" applyNumberFormat="1" applyFont="1" applyFill="1" applyAlignment="1">
      <alignment horizontal="center"/>
    </xf>
    <xf numFmtId="10" fontId="62" fillId="7" borderId="0" xfId="1" applyNumberFormat="1" applyFont="1" applyFill="1" applyAlignment="1">
      <alignment horizontal="center"/>
    </xf>
    <xf numFmtId="167" fontId="68" fillId="48" borderId="0" xfId="1" applyNumberFormat="1" applyFont="1" applyFill="1" applyAlignment="1">
      <alignment horizontal="center"/>
    </xf>
    <xf numFmtId="10" fontId="23" fillId="48" borderId="0" xfId="1" applyNumberFormat="1" applyFont="1" applyFill="1" applyAlignment="1">
      <alignment horizontal="center"/>
    </xf>
    <xf numFmtId="10" fontId="62" fillId="48" borderId="0" xfId="1" applyNumberFormat="1" applyFont="1" applyFill="1" applyAlignment="1">
      <alignment horizontal="center"/>
    </xf>
    <xf numFmtId="2" fontId="29" fillId="48" borderId="0" xfId="0" applyNumberFormat="1" applyFont="1" applyFill="1" applyAlignment="1">
      <alignment horizontal="left"/>
    </xf>
    <xf numFmtId="2" fontId="71" fillId="48" borderId="0" xfId="0" applyNumberFormat="1" applyFont="1" applyFill="1" applyAlignment="1">
      <alignment horizontal="center"/>
    </xf>
    <xf numFmtId="2" fontId="68" fillId="48" borderId="0" xfId="0" applyNumberFormat="1" applyFont="1" applyFill="1" applyAlignment="1">
      <alignment horizontal="left"/>
    </xf>
    <xf numFmtId="165" fontId="21" fillId="8" borderId="0" xfId="0" applyNumberFormat="1" applyFont="1" applyFill="1" applyAlignment="1">
      <alignment horizontal="center"/>
    </xf>
    <xf numFmtId="165" fontId="62" fillId="8" borderId="0" xfId="0" applyNumberFormat="1" applyFont="1" applyFill="1" applyAlignment="1">
      <alignment horizontal="center"/>
    </xf>
    <xf numFmtId="2" fontId="70" fillId="8" borderId="0" xfId="0" applyNumberFormat="1" applyFont="1" applyFill="1" applyAlignment="1">
      <alignment horizontal="left"/>
    </xf>
    <xf numFmtId="2" fontId="62" fillId="8" borderId="0" xfId="0" applyNumberFormat="1" applyFont="1" applyFill="1" applyAlignment="1">
      <alignment horizontal="left"/>
    </xf>
    <xf numFmtId="165" fontId="26" fillId="8" borderId="0" xfId="0" applyNumberFormat="1" applyFont="1" applyFill="1" applyAlignment="1">
      <alignment horizontal="center"/>
    </xf>
    <xf numFmtId="2" fontId="80" fillId="8" borderId="0" xfId="0" applyNumberFormat="1" applyFont="1" applyFill="1" applyAlignment="1">
      <alignment horizontal="left"/>
    </xf>
    <xf numFmtId="2" fontId="29" fillId="0" borderId="0" xfId="0" applyNumberFormat="1" applyFont="1" applyFill="1" applyAlignment="1">
      <alignment horizontal="center"/>
    </xf>
    <xf numFmtId="2" fontId="20" fillId="0" borderId="13" xfId="0" applyNumberFormat="1" applyFont="1" applyFill="1" applyBorder="1" applyAlignment="1">
      <alignment horizontal="center"/>
    </xf>
    <xf numFmtId="2" fontId="20" fillId="0" borderId="3" xfId="0" applyNumberFormat="1" applyFont="1" applyFill="1" applyBorder="1" applyAlignment="1">
      <alignment horizontal="center"/>
    </xf>
    <xf numFmtId="2" fontId="20" fillId="0" borderId="8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2" fontId="20" fillId="0" borderId="12" xfId="0" applyNumberFormat="1" applyFont="1" applyFill="1" applyBorder="1" applyAlignment="1">
      <alignment horizontal="center"/>
    </xf>
    <xf numFmtId="165" fontId="26" fillId="0" borderId="0" xfId="0" applyNumberFormat="1" applyFont="1" applyFill="1" applyBorder="1" applyAlignment="1">
      <alignment horizontal="center"/>
    </xf>
    <xf numFmtId="2" fontId="32" fillId="0" borderId="0" xfId="0" applyNumberFormat="1" applyFont="1" applyFill="1" applyAlignment="1">
      <alignment horizontal="center"/>
    </xf>
    <xf numFmtId="2" fontId="29" fillId="0" borderId="0" xfId="0" applyNumberFormat="1" applyFont="1" applyFill="1" applyAlignment="1">
      <alignment horizontal="center"/>
    </xf>
    <xf numFmtId="2" fontId="20" fillId="0" borderId="13" xfId="0" applyNumberFormat="1" applyFont="1" applyFill="1" applyBorder="1" applyAlignment="1">
      <alignment horizontal="center"/>
    </xf>
    <xf numFmtId="2" fontId="20" fillId="0" borderId="3" xfId="0" applyNumberFormat="1" applyFont="1" applyFill="1" applyBorder="1" applyAlignment="1">
      <alignment horizontal="center"/>
    </xf>
    <xf numFmtId="2" fontId="20" fillId="0" borderId="8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2" fontId="20" fillId="0" borderId="12" xfId="0" applyNumberFormat="1" applyFont="1" applyFill="1" applyBorder="1" applyAlignment="1">
      <alignment horizontal="center"/>
    </xf>
    <xf numFmtId="165" fontId="26" fillId="0" borderId="0" xfId="0" applyNumberFormat="1" applyFont="1" applyFill="1" applyBorder="1" applyAlignment="1">
      <alignment horizontal="center"/>
    </xf>
    <xf numFmtId="0" fontId="29" fillId="0" borderId="0" xfId="0" applyFont="1" applyFill="1" applyBorder="1" applyAlignment="1">
      <alignment vertical="top"/>
    </xf>
    <xf numFmtId="165" fontId="29" fillId="0" borderId="0" xfId="0" applyNumberFormat="1" applyFont="1" applyFill="1" applyAlignment="1">
      <alignment horizontal="right"/>
    </xf>
    <xf numFmtId="165" fontId="70" fillId="0" borderId="0" xfId="0" applyNumberFormat="1" applyFont="1" applyFill="1" applyAlignment="1">
      <alignment horizontal="center"/>
    </xf>
    <xf numFmtId="0" fontId="38" fillId="0" borderId="0" xfId="0" applyFont="1" applyFill="1" applyAlignment="1">
      <alignment horizontal="center" vertical="top"/>
    </xf>
    <xf numFmtId="2" fontId="29" fillId="0" borderId="0" xfId="0" applyNumberFormat="1" applyFont="1" applyFill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2" fontId="20" fillId="0" borderId="12" xfId="0" applyNumberFormat="1" applyFont="1" applyFill="1" applyBorder="1" applyAlignment="1">
      <alignment horizontal="center"/>
    </xf>
    <xf numFmtId="165" fontId="26" fillId="0" borderId="0" xfId="0" applyNumberFormat="1" applyFont="1" applyFill="1" applyBorder="1" applyAlignment="1">
      <alignment horizontal="center"/>
    </xf>
    <xf numFmtId="2" fontId="20" fillId="0" borderId="13" xfId="0" applyNumberFormat="1" applyFont="1" applyFill="1" applyBorder="1" applyAlignment="1">
      <alignment horizontal="center"/>
    </xf>
    <xf numFmtId="2" fontId="20" fillId="0" borderId="1" xfId="0" applyNumberFormat="1" applyFont="1" applyFill="1" applyBorder="1" applyAlignment="1">
      <alignment horizontal="center"/>
    </xf>
    <xf numFmtId="2" fontId="20" fillId="0" borderId="3" xfId="0" applyNumberFormat="1" applyFont="1" applyFill="1" applyBorder="1" applyAlignment="1">
      <alignment horizontal="center"/>
    </xf>
    <xf numFmtId="2" fontId="20" fillId="0" borderId="8" xfId="0" applyNumberFormat="1" applyFont="1" applyFill="1" applyBorder="1" applyAlignment="1">
      <alignment horizontal="center"/>
    </xf>
    <xf numFmtId="2" fontId="20" fillId="0" borderId="9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2" fontId="32" fillId="0" borderId="0" xfId="0" applyNumberFormat="1" applyFont="1" applyFill="1" applyAlignment="1">
      <alignment horizontal="center"/>
    </xf>
    <xf numFmtId="2" fontId="38" fillId="0" borderId="0" xfId="0" applyNumberFormat="1" applyFont="1" applyFill="1" applyAlignment="1">
      <alignment horizontal="center"/>
    </xf>
    <xf numFmtId="0" fontId="38" fillId="0" borderId="0" xfId="0" applyFont="1" applyFill="1" applyAlignment="1">
      <alignment horizontal="center" vertical="top" wrapText="1"/>
    </xf>
    <xf numFmtId="0" fontId="38" fillId="0" borderId="7" xfId="43551" applyFont="1" applyBorder="1" applyAlignment="1">
      <alignment horizontal="center" vertical="center" wrapText="1"/>
    </xf>
    <xf numFmtId="0" fontId="38" fillId="0" borderId="4" xfId="43551" applyFont="1" applyBorder="1" applyAlignment="1">
      <alignment horizontal="center" vertical="center" wrapText="1"/>
    </xf>
    <xf numFmtId="0" fontId="148" fillId="0" borderId="14" xfId="0" applyFont="1" applyBorder="1" applyAlignment="1">
      <alignment horizontal="center" vertical="center" wrapText="1"/>
    </xf>
    <xf numFmtId="0" fontId="148" fillId="0" borderId="24" xfId="0" applyFont="1" applyBorder="1" applyAlignment="1">
      <alignment horizontal="center" vertical="center" wrapText="1"/>
    </xf>
    <xf numFmtId="0" fontId="148" fillId="0" borderId="5" xfId="0" applyFont="1" applyBorder="1" applyAlignment="1">
      <alignment horizontal="center" vertical="center" wrapText="1"/>
    </xf>
    <xf numFmtId="0" fontId="38" fillId="0" borderId="14" xfId="0" applyFont="1" applyBorder="1" applyAlignment="1">
      <alignment horizontal="center" vertical="center" wrapText="1"/>
    </xf>
    <xf numFmtId="0" fontId="38" fillId="0" borderId="5" xfId="0" applyFont="1" applyBorder="1" applyAlignment="1">
      <alignment horizontal="center" vertical="center" wrapText="1"/>
    </xf>
    <xf numFmtId="2" fontId="29" fillId="0" borderId="0" xfId="0" applyNumberFormat="1" applyFont="1" applyFill="1" applyAlignment="1">
      <alignment horizontal="center"/>
    </xf>
    <xf numFmtId="49" fontId="32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center"/>
    </xf>
    <xf numFmtId="0" fontId="38" fillId="0" borderId="0" xfId="0" applyNumberFormat="1" applyFont="1" applyFill="1" applyAlignment="1">
      <alignment wrapText="1"/>
    </xf>
    <xf numFmtId="0" fontId="27" fillId="0" borderId="0" xfId="0" quotePrefix="1" applyFont="1" applyFill="1" applyAlignment="1">
      <alignment horizontal="center"/>
    </xf>
    <xf numFmtId="0" fontId="38" fillId="0" borderId="0" xfId="0" applyNumberFormat="1" applyFont="1" applyFill="1" applyAlignment="1">
      <alignment horizontal="center"/>
    </xf>
    <xf numFmtId="0" fontId="38" fillId="0" borderId="8" xfId="0" applyNumberFormat="1" applyFont="1" applyBorder="1" applyAlignment="1">
      <alignment horizontal="center"/>
    </xf>
    <xf numFmtId="0" fontId="38" fillId="0" borderId="9" xfId="0" applyNumberFormat="1" applyFont="1" applyBorder="1" applyAlignment="1">
      <alignment horizontal="center"/>
    </xf>
    <xf numFmtId="0" fontId="38" fillId="0" borderId="10" xfId="0" applyNumberFormat="1" applyFont="1" applyBorder="1" applyAlignment="1">
      <alignment horizontal="center"/>
    </xf>
    <xf numFmtId="0" fontId="38" fillId="0" borderId="11" xfId="0" applyNumberFormat="1" applyFont="1" applyBorder="1" applyAlignment="1">
      <alignment horizontal="center"/>
    </xf>
    <xf numFmtId="0" fontId="38" fillId="0" borderId="0" xfId="0" applyNumberFormat="1" applyFont="1" applyBorder="1" applyAlignment="1">
      <alignment horizontal="center"/>
    </xf>
    <xf numFmtId="0" fontId="38" fillId="0" borderId="12" xfId="0" applyNumberFormat="1" applyFont="1" applyBorder="1" applyAlignment="1">
      <alignment horizontal="center"/>
    </xf>
    <xf numFmtId="0" fontId="27" fillId="0" borderId="0" xfId="0" applyFont="1" applyFill="1" applyAlignment="1">
      <alignment horizontal="center"/>
    </xf>
    <xf numFmtId="0" fontId="25" fillId="0" borderId="0" xfId="0" quotePrefix="1" applyFont="1" applyFill="1" applyAlignment="1">
      <alignment horizontal="left" wrapText="1"/>
    </xf>
    <xf numFmtId="0" fontId="38" fillId="0" borderId="13" xfId="0" applyNumberFormat="1" applyFont="1" applyBorder="1" applyAlignment="1">
      <alignment horizontal="center"/>
    </xf>
    <xf numFmtId="0" fontId="38" fillId="0" borderId="1" xfId="0" applyNumberFormat="1" applyFont="1" applyBorder="1" applyAlignment="1">
      <alignment horizontal="center"/>
    </xf>
    <xf numFmtId="0" fontId="38" fillId="0" borderId="3" xfId="0" applyNumberFormat="1" applyFont="1" applyBorder="1" applyAlignment="1">
      <alignment horizontal="center"/>
    </xf>
    <xf numFmtId="0" fontId="36" fillId="0" borderId="8" xfId="0" applyNumberFormat="1" applyFont="1" applyBorder="1" applyAlignment="1">
      <alignment horizontal="center"/>
    </xf>
    <xf numFmtId="0" fontId="36" fillId="0" borderId="9" xfId="0" applyNumberFormat="1" applyFont="1" applyBorder="1" applyAlignment="1">
      <alignment horizontal="center"/>
    </xf>
    <xf numFmtId="0" fontId="36" fillId="0" borderId="10" xfId="0" applyNumberFormat="1" applyFont="1" applyBorder="1" applyAlignment="1">
      <alignment horizontal="center"/>
    </xf>
    <xf numFmtId="0" fontId="36" fillId="0" borderId="0" xfId="0" applyNumberFormat="1" applyFont="1" applyFill="1" applyAlignment="1">
      <alignment horizontal="center"/>
    </xf>
    <xf numFmtId="2" fontId="36" fillId="0" borderId="8" xfId="0" applyNumberFormat="1" applyFont="1" applyBorder="1" applyAlignment="1">
      <alignment horizontal="center"/>
    </xf>
    <xf numFmtId="2" fontId="36" fillId="0" borderId="9" xfId="0" applyNumberFormat="1" applyFont="1" applyBorder="1" applyAlignment="1">
      <alignment horizontal="center"/>
    </xf>
    <xf numFmtId="2" fontId="36" fillId="0" borderId="10" xfId="0" applyNumberFormat="1" applyFont="1" applyBorder="1" applyAlignment="1">
      <alignment horizontal="center"/>
    </xf>
    <xf numFmtId="0" fontId="36" fillId="0" borderId="13" xfId="0" applyNumberFormat="1" applyFont="1" applyBorder="1" applyAlignment="1">
      <alignment horizontal="center"/>
    </xf>
    <xf numFmtId="0" fontId="36" fillId="0" borderId="1" xfId="0" applyNumberFormat="1" applyFont="1" applyBorder="1" applyAlignment="1">
      <alignment horizontal="center"/>
    </xf>
    <xf numFmtId="0" fontId="36" fillId="0" borderId="3" xfId="0" applyNumberFormat="1" applyFont="1" applyBorder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2" fontId="20" fillId="0" borderId="12" xfId="0" applyNumberFormat="1" applyFont="1" applyFill="1" applyBorder="1" applyAlignment="1">
      <alignment horizontal="center"/>
    </xf>
    <xf numFmtId="165" fontId="26" fillId="0" borderId="11" xfId="0" applyNumberFormat="1" applyFont="1" applyFill="1" applyBorder="1" applyAlignment="1">
      <alignment horizontal="center"/>
    </xf>
    <xf numFmtId="165" fontId="26" fillId="0" borderId="0" xfId="0" applyNumberFormat="1" applyFont="1" applyFill="1" applyBorder="1" applyAlignment="1">
      <alignment horizontal="center"/>
    </xf>
    <xf numFmtId="165" fontId="26" fillId="0" borderId="12" xfId="0" applyNumberFormat="1" applyFont="1" applyFill="1" applyBorder="1" applyAlignment="1">
      <alignment horizontal="center"/>
    </xf>
    <xf numFmtId="0" fontId="38" fillId="12" borderId="8" xfId="0" applyNumberFormat="1" applyFont="1" applyFill="1" applyBorder="1" applyAlignment="1">
      <alignment horizontal="center"/>
    </xf>
    <xf numFmtId="0" fontId="38" fillId="12" borderId="9" xfId="0" applyNumberFormat="1" applyFont="1" applyFill="1" applyBorder="1" applyAlignment="1">
      <alignment horizontal="center"/>
    </xf>
    <xf numFmtId="0" fontId="38" fillId="12" borderId="10" xfId="0" applyNumberFormat="1" applyFont="1" applyFill="1" applyBorder="1" applyAlignment="1">
      <alignment horizontal="center"/>
    </xf>
    <xf numFmtId="0" fontId="38" fillId="12" borderId="13" xfId="0" applyNumberFormat="1" applyFont="1" applyFill="1" applyBorder="1" applyAlignment="1">
      <alignment horizontal="center"/>
    </xf>
    <xf numFmtId="0" fontId="38" fillId="12" borderId="1" xfId="0" applyNumberFormat="1" applyFont="1" applyFill="1" applyBorder="1" applyAlignment="1">
      <alignment horizontal="center"/>
    </xf>
    <xf numFmtId="0" fontId="38" fillId="12" borderId="3" xfId="0" applyNumberFormat="1" applyFont="1" applyFill="1" applyBorder="1" applyAlignment="1">
      <alignment horizontal="center"/>
    </xf>
    <xf numFmtId="0" fontId="38" fillId="0" borderId="14" xfId="0" applyNumberFormat="1" applyFont="1" applyBorder="1" applyAlignment="1">
      <alignment horizontal="center"/>
    </xf>
    <xf numFmtId="0" fontId="38" fillId="0" borderId="24" xfId="0" applyNumberFormat="1" applyFont="1" applyBorder="1" applyAlignment="1">
      <alignment horizontal="center"/>
    </xf>
    <xf numFmtId="0" fontId="38" fillId="0" borderId="5" xfId="0" applyNumberFormat="1" applyFont="1" applyBorder="1" applyAlignment="1">
      <alignment horizontal="center"/>
    </xf>
    <xf numFmtId="2" fontId="20" fillId="0" borderId="13" xfId="0" applyNumberFormat="1" applyFont="1" applyFill="1" applyBorder="1" applyAlignment="1">
      <alignment horizontal="center"/>
    </xf>
    <xf numFmtId="2" fontId="20" fillId="0" borderId="1" xfId="0" applyNumberFormat="1" applyFont="1" applyFill="1" applyBorder="1" applyAlignment="1">
      <alignment horizontal="center"/>
    </xf>
    <xf numFmtId="2" fontId="20" fillId="0" borderId="3" xfId="0" applyNumberFormat="1" applyFont="1" applyFill="1" applyBorder="1" applyAlignment="1">
      <alignment horizontal="center"/>
    </xf>
    <xf numFmtId="2" fontId="20" fillId="0" borderId="8" xfId="0" applyNumberFormat="1" applyFont="1" applyFill="1" applyBorder="1" applyAlignment="1">
      <alignment horizontal="center"/>
    </xf>
    <xf numFmtId="2" fontId="20" fillId="0" borderId="9" xfId="0" applyNumberFormat="1" applyFont="1" applyFill="1" applyBorder="1" applyAlignment="1">
      <alignment horizontal="center"/>
    </xf>
    <xf numFmtId="2" fontId="20" fillId="0" borderId="10" xfId="0" applyNumberFormat="1" applyFont="1" applyFill="1" applyBorder="1" applyAlignment="1">
      <alignment horizontal="center"/>
    </xf>
    <xf numFmtId="0" fontId="36" fillId="0" borderId="11" xfId="0" applyNumberFormat="1" applyFont="1" applyBorder="1" applyAlignment="1">
      <alignment horizontal="center"/>
    </xf>
    <xf numFmtId="0" fontId="36" fillId="0" borderId="0" xfId="0" applyNumberFormat="1" applyFont="1" applyBorder="1" applyAlignment="1">
      <alignment horizontal="center"/>
    </xf>
    <xf numFmtId="0" fontId="36" fillId="0" borderId="12" xfId="0" applyNumberFormat="1" applyFont="1" applyBorder="1" applyAlignment="1">
      <alignment horizontal="center"/>
    </xf>
    <xf numFmtId="0" fontId="38" fillId="0" borderId="6" xfId="0" applyNumberFormat="1" applyFont="1" applyBorder="1" applyAlignment="1">
      <alignment horizontal="center"/>
    </xf>
    <xf numFmtId="0" fontId="23" fillId="0" borderId="0" xfId="0" applyFont="1" applyFill="1" applyAlignment="1">
      <alignment horizontal="left" wrapText="1"/>
    </xf>
    <xf numFmtId="0" fontId="23" fillId="0" borderId="0" xfId="0" applyFont="1" applyFill="1" applyAlignment="1">
      <alignment horizontal="left" vertical="top" wrapText="1"/>
    </xf>
    <xf numFmtId="2" fontId="38" fillId="17" borderId="11" xfId="0" applyNumberFormat="1" applyFont="1" applyFill="1" applyBorder="1" applyAlignment="1">
      <alignment horizontal="center"/>
    </xf>
    <xf numFmtId="2" fontId="38" fillId="17" borderId="0" xfId="0" applyNumberFormat="1" applyFont="1" applyFill="1" applyBorder="1" applyAlignment="1">
      <alignment horizontal="center"/>
    </xf>
    <xf numFmtId="2" fontId="38" fillId="17" borderId="12" xfId="0" applyNumberFormat="1" applyFont="1" applyFill="1" applyBorder="1" applyAlignment="1">
      <alignment horizontal="center"/>
    </xf>
    <xf numFmtId="0" fontId="38" fillId="17" borderId="6" xfId="0" applyNumberFormat="1" applyFont="1" applyFill="1" applyBorder="1" applyAlignment="1">
      <alignment horizontal="center"/>
    </xf>
    <xf numFmtId="0" fontId="38" fillId="0" borderId="7" xfId="0" applyNumberFormat="1" applyFont="1" applyFill="1" applyBorder="1" applyAlignment="1">
      <alignment horizontal="center"/>
    </xf>
    <xf numFmtId="0" fontId="38" fillId="0" borderId="4" xfId="0" applyNumberFormat="1" applyFont="1" applyBorder="1" applyAlignment="1">
      <alignment horizontal="center"/>
    </xf>
    <xf numFmtId="2" fontId="38" fillId="0" borderId="14" xfId="0" applyNumberFormat="1" applyFont="1" applyBorder="1" applyAlignment="1">
      <alignment horizontal="center"/>
    </xf>
    <xf numFmtId="2" fontId="38" fillId="0" borderId="24" xfId="0" applyNumberFormat="1" applyFont="1" applyBorder="1" applyAlignment="1">
      <alignment horizontal="center"/>
    </xf>
    <xf numFmtId="2" fontId="38" fillId="0" borderId="5" xfId="0" applyNumberFormat="1" applyFont="1" applyBorder="1" applyAlignment="1">
      <alignment horizontal="center"/>
    </xf>
    <xf numFmtId="0" fontId="36" fillId="0" borderId="8" xfId="0" applyNumberFormat="1" applyFont="1" applyFill="1" applyBorder="1" applyAlignment="1">
      <alignment horizontal="center"/>
    </xf>
    <xf numFmtId="0" fontId="36" fillId="0" borderId="9" xfId="0" applyNumberFormat="1" applyFont="1" applyFill="1" applyBorder="1" applyAlignment="1">
      <alignment horizontal="center"/>
    </xf>
    <xf numFmtId="0" fontId="36" fillId="0" borderId="10" xfId="0" applyNumberFormat="1" applyFont="1" applyFill="1" applyBorder="1" applyAlignment="1">
      <alignment horizontal="center"/>
    </xf>
    <xf numFmtId="0" fontId="36" fillId="0" borderId="11" xfId="0" applyNumberFormat="1" applyFont="1" applyFill="1" applyBorder="1" applyAlignment="1">
      <alignment horizontal="center"/>
    </xf>
    <xf numFmtId="0" fontId="36" fillId="0" borderId="0" xfId="0" applyNumberFormat="1" applyFont="1" applyFill="1" applyBorder="1" applyAlignment="1">
      <alignment horizontal="center"/>
    </xf>
    <xf numFmtId="0" fontId="36" fillId="0" borderId="12" xfId="0" applyNumberFormat="1" applyFont="1" applyFill="1" applyBorder="1" applyAlignment="1">
      <alignment horizontal="center"/>
    </xf>
    <xf numFmtId="0" fontId="38" fillId="0" borderId="6" xfId="0" applyNumberFormat="1" applyFont="1" applyFill="1" applyBorder="1" applyAlignment="1">
      <alignment horizontal="center"/>
    </xf>
    <xf numFmtId="0" fontId="36" fillId="0" borderId="0" xfId="0" applyFont="1" applyFill="1" applyAlignment="1">
      <alignment horizontal="left" wrapText="1"/>
    </xf>
    <xf numFmtId="49" fontId="29" fillId="0" borderId="0" xfId="0" applyNumberFormat="1" applyFont="1" applyFill="1" applyAlignment="1">
      <alignment horizontal="center"/>
    </xf>
    <xf numFmtId="1" fontId="29" fillId="0" borderId="0" xfId="0" applyNumberFormat="1" applyFont="1" applyFill="1" applyAlignment="1">
      <alignment horizontal="center"/>
    </xf>
    <xf numFmtId="0" fontId="29" fillId="0" borderId="0" xfId="0" applyNumberFormat="1" applyFont="1" applyFill="1" applyAlignment="1">
      <alignment horizontal="center"/>
    </xf>
    <xf numFmtId="0" fontId="32" fillId="0" borderId="0" xfId="0" applyNumberFormat="1" applyFont="1" applyFill="1" applyAlignment="1">
      <alignment horizontal="center"/>
    </xf>
    <xf numFmtId="0" fontId="32" fillId="0" borderId="0" xfId="0" applyFont="1" applyFill="1" applyAlignment="1">
      <alignment horizontal="center"/>
    </xf>
    <xf numFmtId="2" fontId="32" fillId="0" borderId="0" xfId="0" applyNumberFormat="1" applyFont="1" applyFill="1" applyAlignment="1">
      <alignment horizontal="center"/>
    </xf>
    <xf numFmtId="2" fontId="38" fillId="0" borderId="0" xfId="0" applyNumberFormat="1" applyFont="1" applyFill="1" applyAlignment="1">
      <alignment horizontal="center"/>
    </xf>
  </cellXfs>
  <cellStyles count="43552">
    <cellStyle name="20% - Акцент1 2" xfId="57"/>
    <cellStyle name="20% - Акцент1 3" xfId="112"/>
    <cellStyle name="20% - Акцент1 4" xfId="13"/>
    <cellStyle name="20% - Акцент1 5" xfId="167"/>
    <cellStyle name="20% - Акцент2 2" xfId="58"/>
    <cellStyle name="20% - Акцент2 3" xfId="113"/>
    <cellStyle name="20% - Акцент2 4" xfId="14"/>
    <cellStyle name="20% - Акцент2 5" xfId="168"/>
    <cellStyle name="20% - Акцент3 2" xfId="59"/>
    <cellStyle name="20% - Акцент3 3" xfId="114"/>
    <cellStyle name="20% - Акцент3 4" xfId="15"/>
    <cellStyle name="20% - Акцент3 5" xfId="169"/>
    <cellStyle name="20% - Акцент4 2" xfId="60"/>
    <cellStyle name="20% - Акцент4 3" xfId="115"/>
    <cellStyle name="20% - Акцент4 4" xfId="16"/>
    <cellStyle name="20% - Акцент4 5" xfId="170"/>
    <cellStyle name="20% - Акцент5 2" xfId="61"/>
    <cellStyle name="20% - Акцент5 3" xfId="116"/>
    <cellStyle name="20% - Акцент5 4" xfId="17"/>
    <cellStyle name="20% - Акцент5 5" xfId="171"/>
    <cellStyle name="20% - Акцент6 2" xfId="62"/>
    <cellStyle name="20% - Акцент6 3" xfId="117"/>
    <cellStyle name="20% - Акцент6 4" xfId="18"/>
    <cellStyle name="20% - Акцент6 5" xfId="172"/>
    <cellStyle name="40% - Акцент1 2" xfId="63"/>
    <cellStyle name="40% - Акцент1 3" xfId="118"/>
    <cellStyle name="40% - Акцент1 4" xfId="19"/>
    <cellStyle name="40% - Акцент1 5" xfId="173"/>
    <cellStyle name="40% - Акцент2 2" xfId="64"/>
    <cellStyle name="40% - Акцент2 3" xfId="119"/>
    <cellStyle name="40% - Акцент2 4" xfId="20"/>
    <cellStyle name="40% - Акцент2 5" xfId="174"/>
    <cellStyle name="40% - Акцент3 2" xfId="65"/>
    <cellStyle name="40% - Акцент3 3" xfId="120"/>
    <cellStyle name="40% - Акцент3 4" xfId="21"/>
    <cellStyle name="40% - Акцент3 5" xfId="175"/>
    <cellStyle name="40% - Акцент4 2" xfId="66"/>
    <cellStyle name="40% - Акцент4 3" xfId="121"/>
    <cellStyle name="40% - Акцент4 4" xfId="22"/>
    <cellStyle name="40% - Акцент4 5" xfId="176"/>
    <cellStyle name="40% - Акцент5 2" xfId="67"/>
    <cellStyle name="40% - Акцент5 3" xfId="122"/>
    <cellStyle name="40% - Акцент5 4" xfId="23"/>
    <cellStyle name="40% - Акцент5 5" xfId="177"/>
    <cellStyle name="40% - Акцент6 2" xfId="68"/>
    <cellStyle name="40% - Акцент6 3" xfId="123"/>
    <cellStyle name="40% - Акцент6 4" xfId="24"/>
    <cellStyle name="40% - Акцент6 5" xfId="178"/>
    <cellStyle name="60% - Акцент1 2" xfId="69"/>
    <cellStyle name="60% - Акцент1 3" xfId="124"/>
    <cellStyle name="60% - Акцент1 4" xfId="25"/>
    <cellStyle name="60% - Акцент1 5" xfId="179"/>
    <cellStyle name="60% - Акцент2 2" xfId="70"/>
    <cellStyle name="60% - Акцент2 3" xfId="125"/>
    <cellStyle name="60% - Акцент2 4" xfId="26"/>
    <cellStyle name="60% - Акцент2 5" xfId="180"/>
    <cellStyle name="60% - Акцент3 2" xfId="71"/>
    <cellStyle name="60% - Акцент3 3" xfId="126"/>
    <cellStyle name="60% - Акцент3 4" xfId="27"/>
    <cellStyle name="60% - Акцент3 5" xfId="181"/>
    <cellStyle name="60% - Акцент4 2" xfId="72"/>
    <cellStyle name="60% - Акцент4 3" xfId="127"/>
    <cellStyle name="60% - Акцент4 4" xfId="28"/>
    <cellStyle name="60% - Акцент4 5" xfId="182"/>
    <cellStyle name="60% - Акцент5 2" xfId="73"/>
    <cellStyle name="60% - Акцент5 3" xfId="128"/>
    <cellStyle name="60% - Акцент5 4" xfId="29"/>
    <cellStyle name="60% - Акцент5 5" xfId="183"/>
    <cellStyle name="60% - Акцент6 2" xfId="74"/>
    <cellStyle name="60% - Акцент6 3" xfId="129"/>
    <cellStyle name="60% - Акцент6 4" xfId="30"/>
    <cellStyle name="60% - Акцент6 5" xfId="184"/>
    <cellStyle name="Акцент1 2" xfId="75"/>
    <cellStyle name="Акцент1 3" xfId="130"/>
    <cellStyle name="Акцент1 4" xfId="31"/>
    <cellStyle name="Акцент1 5" xfId="185"/>
    <cellStyle name="Акцент2 2" xfId="76"/>
    <cellStyle name="Акцент2 3" xfId="131"/>
    <cellStyle name="Акцент2 4" xfId="32"/>
    <cellStyle name="Акцент2 5" xfId="186"/>
    <cellStyle name="Акцент3 2" xfId="77"/>
    <cellStyle name="Акцент3 3" xfId="132"/>
    <cellStyle name="Акцент3 4" xfId="33"/>
    <cellStyle name="Акцент3 5" xfId="187"/>
    <cellStyle name="Акцент4 2" xfId="78"/>
    <cellStyle name="Акцент4 3" xfId="133"/>
    <cellStyle name="Акцент4 4" xfId="34"/>
    <cellStyle name="Акцент4 5" xfId="188"/>
    <cellStyle name="Акцент5 2" xfId="79"/>
    <cellStyle name="Акцент5 3" xfId="134"/>
    <cellStyle name="Акцент5 4" xfId="35"/>
    <cellStyle name="Акцент5 5" xfId="189"/>
    <cellStyle name="Акцент6 2" xfId="80"/>
    <cellStyle name="Акцент6 3" xfId="135"/>
    <cellStyle name="Акцент6 4" xfId="36"/>
    <cellStyle name="Акцент6 5" xfId="190"/>
    <cellStyle name="Ввод  2" xfId="81"/>
    <cellStyle name="Ввод  3" xfId="136"/>
    <cellStyle name="Ввод  4" xfId="37"/>
    <cellStyle name="Ввод  5" xfId="191"/>
    <cellStyle name="Вывод 2" xfId="82"/>
    <cellStyle name="Вывод 3" xfId="137"/>
    <cellStyle name="Вывод 4" xfId="38"/>
    <cellStyle name="Вывод 5" xfId="192"/>
    <cellStyle name="Вычисление 2" xfId="83"/>
    <cellStyle name="Вычисление 3" xfId="138"/>
    <cellStyle name="Вычисление 4" xfId="39"/>
    <cellStyle name="Вычисление 5" xfId="193"/>
    <cellStyle name="Гиперссылка" xfId="43551" builtinId="8"/>
    <cellStyle name="Денежный 2" xfId="194"/>
    <cellStyle name="Заголовок 1 2" xfId="84"/>
    <cellStyle name="Заголовок 1 3" xfId="139"/>
    <cellStyle name="Заголовок 1 4" xfId="40"/>
    <cellStyle name="Заголовок 1 5" xfId="195"/>
    <cellStyle name="Заголовок 2 2" xfId="85"/>
    <cellStyle name="Заголовок 2 3" xfId="140"/>
    <cellStyle name="Заголовок 2 4" xfId="41"/>
    <cellStyle name="Заголовок 2 5" xfId="196"/>
    <cellStyle name="Заголовок 3 2" xfId="86"/>
    <cellStyle name="Заголовок 3 3" xfId="141"/>
    <cellStyle name="Заголовок 3 4" xfId="42"/>
    <cellStyle name="Заголовок 3 5" xfId="197"/>
    <cellStyle name="Заголовок 4 2" xfId="87"/>
    <cellStyle name="Заголовок 4 3" xfId="142"/>
    <cellStyle name="Заголовок 4 4" xfId="43"/>
    <cellStyle name="Заголовок 4 5" xfId="198"/>
    <cellStyle name="Итог 2" xfId="88"/>
    <cellStyle name="Итог 3" xfId="143"/>
    <cellStyle name="Итог 4" xfId="44"/>
    <cellStyle name="Итог 5" xfId="199"/>
    <cellStyle name="Контрольная ячейка 2" xfId="89"/>
    <cellStyle name="Контрольная ячейка 3" xfId="144"/>
    <cellStyle name="Контрольная ячейка 4" xfId="45"/>
    <cellStyle name="Контрольная ячейка 5" xfId="200"/>
    <cellStyle name="Название 2" xfId="90"/>
    <cellStyle name="Название 3" xfId="145"/>
    <cellStyle name="Название 4" xfId="46"/>
    <cellStyle name="Название 5" xfId="201"/>
    <cellStyle name="Нейтральный 2" xfId="91"/>
    <cellStyle name="Нейтральный 3" xfId="146"/>
    <cellStyle name="Нейтральный 4" xfId="47"/>
    <cellStyle name="Нейтральный 5" xfId="202"/>
    <cellStyle name="Обычный" xfId="0" builtinId="0"/>
    <cellStyle name="Обычный 10" xfId="107"/>
    <cellStyle name="Обычный 10 2" xfId="165"/>
    <cellStyle name="Обычный 11" xfId="12"/>
    <cellStyle name="Обычный 11 2" xfId="203"/>
    <cellStyle name="Обычный 12" xfId="204"/>
    <cellStyle name="Обычный 12 10" xfId="2069"/>
    <cellStyle name="Обычный 12 10 2" xfId="4469"/>
    <cellStyle name="Обычный 12 10 2 2" xfId="11669"/>
    <cellStyle name="Обычный 12 10 2 2 2" xfId="33271"/>
    <cellStyle name="Обычный 12 10 2 3" xfId="18869"/>
    <cellStyle name="Обычный 12 10 2 3 2" xfId="40471"/>
    <cellStyle name="Обычный 12 10 2 4" xfId="26071"/>
    <cellStyle name="Обычный 12 10 3" xfId="6869"/>
    <cellStyle name="Обычный 12 10 3 2" xfId="14069"/>
    <cellStyle name="Обычный 12 10 3 2 2" xfId="35671"/>
    <cellStyle name="Обычный 12 10 3 3" xfId="21269"/>
    <cellStyle name="Обычный 12 10 3 3 2" xfId="42871"/>
    <cellStyle name="Обычный 12 10 3 4" xfId="28471"/>
    <cellStyle name="Обычный 12 10 4" xfId="9269"/>
    <cellStyle name="Обычный 12 10 4 2" xfId="30871"/>
    <cellStyle name="Обычный 12 10 5" xfId="16469"/>
    <cellStyle name="Обычный 12 10 5 2" xfId="38071"/>
    <cellStyle name="Обычный 12 10 6" xfId="23671"/>
    <cellStyle name="Обычный 12 11" xfId="2669"/>
    <cellStyle name="Обычный 12 11 2" xfId="9869"/>
    <cellStyle name="Обычный 12 11 2 2" xfId="31471"/>
    <cellStyle name="Обычный 12 11 3" xfId="17069"/>
    <cellStyle name="Обычный 12 11 3 2" xfId="38671"/>
    <cellStyle name="Обычный 12 11 4" xfId="24271"/>
    <cellStyle name="Обычный 12 12" xfId="5069"/>
    <cellStyle name="Обычный 12 12 2" xfId="12269"/>
    <cellStyle name="Обычный 12 12 2 2" xfId="33871"/>
    <cellStyle name="Обычный 12 12 3" xfId="19469"/>
    <cellStyle name="Обычный 12 12 3 2" xfId="41071"/>
    <cellStyle name="Обычный 12 12 4" xfId="26671"/>
    <cellStyle name="Обычный 12 13" xfId="7469"/>
    <cellStyle name="Обычный 12 13 2" xfId="29071"/>
    <cellStyle name="Обычный 12 14" xfId="14669"/>
    <cellStyle name="Обычный 12 14 2" xfId="36271"/>
    <cellStyle name="Обычный 12 15" xfId="21871"/>
    <cellStyle name="Обычный 12 2" xfId="205"/>
    <cellStyle name="Обычный 12 3" xfId="206"/>
    <cellStyle name="Обычный 12 4" xfId="207"/>
    <cellStyle name="Обычный 12 5" xfId="208"/>
    <cellStyle name="Обычный 12 5 10" xfId="14670"/>
    <cellStyle name="Обычный 12 5 10 2" xfId="36272"/>
    <cellStyle name="Обычный 12 5 11" xfId="21872"/>
    <cellStyle name="Обычный 12 5 2" xfId="391"/>
    <cellStyle name="Обычный 12 5 2 10" xfId="21993"/>
    <cellStyle name="Обычный 12 5 2 2" xfId="625"/>
    <cellStyle name="Обычный 12 5 2 2 2" xfId="1225"/>
    <cellStyle name="Обычный 12 5 2 2 2 2" xfId="3625"/>
    <cellStyle name="Обычный 12 5 2 2 2 2 2" xfId="10825"/>
    <cellStyle name="Обычный 12 5 2 2 2 2 2 2" xfId="32427"/>
    <cellStyle name="Обычный 12 5 2 2 2 2 3" xfId="18025"/>
    <cellStyle name="Обычный 12 5 2 2 2 2 3 2" xfId="39627"/>
    <cellStyle name="Обычный 12 5 2 2 2 2 4" xfId="25227"/>
    <cellStyle name="Обычный 12 5 2 2 2 3" xfId="6025"/>
    <cellStyle name="Обычный 12 5 2 2 2 3 2" xfId="13225"/>
    <cellStyle name="Обычный 12 5 2 2 2 3 2 2" xfId="34827"/>
    <cellStyle name="Обычный 12 5 2 2 2 3 3" xfId="20425"/>
    <cellStyle name="Обычный 12 5 2 2 2 3 3 2" xfId="42027"/>
    <cellStyle name="Обычный 12 5 2 2 2 3 4" xfId="27627"/>
    <cellStyle name="Обычный 12 5 2 2 2 4" xfId="8425"/>
    <cellStyle name="Обычный 12 5 2 2 2 4 2" xfId="30027"/>
    <cellStyle name="Обычный 12 5 2 2 2 5" xfId="15625"/>
    <cellStyle name="Обычный 12 5 2 2 2 5 2" xfId="37227"/>
    <cellStyle name="Обычный 12 5 2 2 2 6" xfId="22827"/>
    <cellStyle name="Обычный 12 5 2 2 3" xfId="1825"/>
    <cellStyle name="Обычный 12 5 2 2 3 2" xfId="4225"/>
    <cellStyle name="Обычный 12 5 2 2 3 2 2" xfId="11425"/>
    <cellStyle name="Обычный 12 5 2 2 3 2 2 2" xfId="33027"/>
    <cellStyle name="Обычный 12 5 2 2 3 2 3" xfId="18625"/>
    <cellStyle name="Обычный 12 5 2 2 3 2 3 2" xfId="40227"/>
    <cellStyle name="Обычный 12 5 2 2 3 2 4" xfId="25827"/>
    <cellStyle name="Обычный 12 5 2 2 3 3" xfId="6625"/>
    <cellStyle name="Обычный 12 5 2 2 3 3 2" xfId="13825"/>
    <cellStyle name="Обычный 12 5 2 2 3 3 2 2" xfId="35427"/>
    <cellStyle name="Обычный 12 5 2 2 3 3 3" xfId="21025"/>
    <cellStyle name="Обычный 12 5 2 2 3 3 3 2" xfId="42627"/>
    <cellStyle name="Обычный 12 5 2 2 3 3 4" xfId="28227"/>
    <cellStyle name="Обычный 12 5 2 2 3 4" xfId="9025"/>
    <cellStyle name="Обычный 12 5 2 2 3 4 2" xfId="30627"/>
    <cellStyle name="Обычный 12 5 2 2 3 5" xfId="16225"/>
    <cellStyle name="Обычный 12 5 2 2 3 5 2" xfId="37827"/>
    <cellStyle name="Обычный 12 5 2 2 3 6" xfId="23427"/>
    <cellStyle name="Обычный 12 5 2 2 4" xfId="2425"/>
    <cellStyle name="Обычный 12 5 2 2 4 2" xfId="4825"/>
    <cellStyle name="Обычный 12 5 2 2 4 2 2" xfId="12025"/>
    <cellStyle name="Обычный 12 5 2 2 4 2 2 2" xfId="33627"/>
    <cellStyle name="Обычный 12 5 2 2 4 2 3" xfId="19225"/>
    <cellStyle name="Обычный 12 5 2 2 4 2 3 2" xfId="40827"/>
    <cellStyle name="Обычный 12 5 2 2 4 2 4" xfId="26427"/>
    <cellStyle name="Обычный 12 5 2 2 4 3" xfId="7225"/>
    <cellStyle name="Обычный 12 5 2 2 4 3 2" xfId="14425"/>
    <cellStyle name="Обычный 12 5 2 2 4 3 2 2" xfId="36027"/>
    <cellStyle name="Обычный 12 5 2 2 4 3 3" xfId="21625"/>
    <cellStyle name="Обычный 12 5 2 2 4 3 3 2" xfId="43227"/>
    <cellStyle name="Обычный 12 5 2 2 4 3 4" xfId="28827"/>
    <cellStyle name="Обычный 12 5 2 2 4 4" xfId="9625"/>
    <cellStyle name="Обычный 12 5 2 2 4 4 2" xfId="31227"/>
    <cellStyle name="Обычный 12 5 2 2 4 5" xfId="16825"/>
    <cellStyle name="Обычный 12 5 2 2 4 5 2" xfId="38427"/>
    <cellStyle name="Обычный 12 5 2 2 4 6" xfId="24027"/>
    <cellStyle name="Обычный 12 5 2 2 5" xfId="3025"/>
    <cellStyle name="Обычный 12 5 2 2 5 2" xfId="10225"/>
    <cellStyle name="Обычный 12 5 2 2 5 2 2" xfId="31827"/>
    <cellStyle name="Обычный 12 5 2 2 5 3" xfId="17425"/>
    <cellStyle name="Обычный 12 5 2 2 5 3 2" xfId="39027"/>
    <cellStyle name="Обычный 12 5 2 2 5 4" xfId="24627"/>
    <cellStyle name="Обычный 12 5 2 2 6" xfId="5425"/>
    <cellStyle name="Обычный 12 5 2 2 6 2" xfId="12625"/>
    <cellStyle name="Обычный 12 5 2 2 6 2 2" xfId="34227"/>
    <cellStyle name="Обычный 12 5 2 2 6 3" xfId="19825"/>
    <cellStyle name="Обычный 12 5 2 2 6 3 2" xfId="41427"/>
    <cellStyle name="Обычный 12 5 2 2 6 4" xfId="27027"/>
    <cellStyle name="Обычный 12 5 2 2 7" xfId="7825"/>
    <cellStyle name="Обычный 12 5 2 2 7 2" xfId="29427"/>
    <cellStyle name="Обычный 12 5 2 2 8" xfId="15025"/>
    <cellStyle name="Обычный 12 5 2 2 8 2" xfId="36627"/>
    <cellStyle name="Обычный 12 5 2 2 9" xfId="22227"/>
    <cellStyle name="Обычный 12 5 2 3" xfId="991"/>
    <cellStyle name="Обычный 12 5 2 3 2" xfId="3391"/>
    <cellStyle name="Обычный 12 5 2 3 2 2" xfId="10591"/>
    <cellStyle name="Обычный 12 5 2 3 2 2 2" xfId="32193"/>
    <cellStyle name="Обычный 12 5 2 3 2 3" xfId="17791"/>
    <cellStyle name="Обычный 12 5 2 3 2 3 2" xfId="39393"/>
    <cellStyle name="Обычный 12 5 2 3 2 4" xfId="24993"/>
    <cellStyle name="Обычный 12 5 2 3 3" xfId="5791"/>
    <cellStyle name="Обычный 12 5 2 3 3 2" xfId="12991"/>
    <cellStyle name="Обычный 12 5 2 3 3 2 2" xfId="34593"/>
    <cellStyle name="Обычный 12 5 2 3 3 3" xfId="20191"/>
    <cellStyle name="Обычный 12 5 2 3 3 3 2" xfId="41793"/>
    <cellStyle name="Обычный 12 5 2 3 3 4" xfId="27393"/>
    <cellStyle name="Обычный 12 5 2 3 4" xfId="8191"/>
    <cellStyle name="Обычный 12 5 2 3 4 2" xfId="29793"/>
    <cellStyle name="Обычный 12 5 2 3 5" xfId="15391"/>
    <cellStyle name="Обычный 12 5 2 3 5 2" xfId="36993"/>
    <cellStyle name="Обычный 12 5 2 3 6" xfId="22593"/>
    <cellStyle name="Обычный 12 5 2 4" xfId="1591"/>
    <cellStyle name="Обычный 12 5 2 4 2" xfId="3991"/>
    <cellStyle name="Обычный 12 5 2 4 2 2" xfId="11191"/>
    <cellStyle name="Обычный 12 5 2 4 2 2 2" xfId="32793"/>
    <cellStyle name="Обычный 12 5 2 4 2 3" xfId="18391"/>
    <cellStyle name="Обычный 12 5 2 4 2 3 2" xfId="39993"/>
    <cellStyle name="Обычный 12 5 2 4 2 4" xfId="25593"/>
    <cellStyle name="Обычный 12 5 2 4 3" xfId="6391"/>
    <cellStyle name="Обычный 12 5 2 4 3 2" xfId="13591"/>
    <cellStyle name="Обычный 12 5 2 4 3 2 2" xfId="35193"/>
    <cellStyle name="Обычный 12 5 2 4 3 3" xfId="20791"/>
    <cellStyle name="Обычный 12 5 2 4 3 3 2" xfId="42393"/>
    <cellStyle name="Обычный 12 5 2 4 3 4" xfId="27993"/>
    <cellStyle name="Обычный 12 5 2 4 4" xfId="8791"/>
    <cellStyle name="Обычный 12 5 2 4 4 2" xfId="30393"/>
    <cellStyle name="Обычный 12 5 2 4 5" xfId="15991"/>
    <cellStyle name="Обычный 12 5 2 4 5 2" xfId="37593"/>
    <cellStyle name="Обычный 12 5 2 4 6" xfId="23193"/>
    <cellStyle name="Обычный 12 5 2 5" xfId="2191"/>
    <cellStyle name="Обычный 12 5 2 5 2" xfId="4591"/>
    <cellStyle name="Обычный 12 5 2 5 2 2" xfId="11791"/>
    <cellStyle name="Обычный 12 5 2 5 2 2 2" xfId="33393"/>
    <cellStyle name="Обычный 12 5 2 5 2 3" xfId="18991"/>
    <cellStyle name="Обычный 12 5 2 5 2 3 2" xfId="40593"/>
    <cellStyle name="Обычный 12 5 2 5 2 4" xfId="26193"/>
    <cellStyle name="Обычный 12 5 2 5 3" xfId="6991"/>
    <cellStyle name="Обычный 12 5 2 5 3 2" xfId="14191"/>
    <cellStyle name="Обычный 12 5 2 5 3 2 2" xfId="35793"/>
    <cellStyle name="Обычный 12 5 2 5 3 3" xfId="21391"/>
    <cellStyle name="Обычный 12 5 2 5 3 3 2" xfId="42993"/>
    <cellStyle name="Обычный 12 5 2 5 3 4" xfId="28593"/>
    <cellStyle name="Обычный 12 5 2 5 4" xfId="9391"/>
    <cellStyle name="Обычный 12 5 2 5 4 2" xfId="30993"/>
    <cellStyle name="Обычный 12 5 2 5 5" xfId="16591"/>
    <cellStyle name="Обычный 12 5 2 5 5 2" xfId="38193"/>
    <cellStyle name="Обычный 12 5 2 5 6" xfId="23793"/>
    <cellStyle name="Обычный 12 5 2 6" xfId="2791"/>
    <cellStyle name="Обычный 12 5 2 6 2" xfId="9991"/>
    <cellStyle name="Обычный 12 5 2 6 2 2" xfId="31593"/>
    <cellStyle name="Обычный 12 5 2 6 3" xfId="17191"/>
    <cellStyle name="Обычный 12 5 2 6 3 2" xfId="38793"/>
    <cellStyle name="Обычный 12 5 2 6 4" xfId="24393"/>
    <cellStyle name="Обычный 12 5 2 7" xfId="5191"/>
    <cellStyle name="Обычный 12 5 2 7 2" xfId="12391"/>
    <cellStyle name="Обычный 12 5 2 7 2 2" xfId="33993"/>
    <cellStyle name="Обычный 12 5 2 7 3" xfId="19591"/>
    <cellStyle name="Обычный 12 5 2 7 3 2" xfId="41193"/>
    <cellStyle name="Обычный 12 5 2 7 4" xfId="26793"/>
    <cellStyle name="Обычный 12 5 2 8" xfId="7591"/>
    <cellStyle name="Обычный 12 5 2 8 2" xfId="29193"/>
    <cellStyle name="Обычный 12 5 2 9" xfId="14791"/>
    <cellStyle name="Обычный 12 5 2 9 2" xfId="36393"/>
    <cellStyle name="Обычный 12 5 3" xfId="504"/>
    <cellStyle name="Обычный 12 5 3 2" xfId="1104"/>
    <cellStyle name="Обычный 12 5 3 2 2" xfId="3504"/>
    <cellStyle name="Обычный 12 5 3 2 2 2" xfId="10704"/>
    <cellStyle name="Обычный 12 5 3 2 2 2 2" xfId="32306"/>
    <cellStyle name="Обычный 12 5 3 2 2 3" xfId="17904"/>
    <cellStyle name="Обычный 12 5 3 2 2 3 2" xfId="39506"/>
    <cellStyle name="Обычный 12 5 3 2 2 4" xfId="25106"/>
    <cellStyle name="Обычный 12 5 3 2 3" xfId="5904"/>
    <cellStyle name="Обычный 12 5 3 2 3 2" xfId="13104"/>
    <cellStyle name="Обычный 12 5 3 2 3 2 2" xfId="34706"/>
    <cellStyle name="Обычный 12 5 3 2 3 3" xfId="20304"/>
    <cellStyle name="Обычный 12 5 3 2 3 3 2" xfId="41906"/>
    <cellStyle name="Обычный 12 5 3 2 3 4" xfId="27506"/>
    <cellStyle name="Обычный 12 5 3 2 4" xfId="8304"/>
    <cellStyle name="Обычный 12 5 3 2 4 2" xfId="29906"/>
    <cellStyle name="Обычный 12 5 3 2 5" xfId="15504"/>
    <cellStyle name="Обычный 12 5 3 2 5 2" xfId="37106"/>
    <cellStyle name="Обычный 12 5 3 2 6" xfId="22706"/>
    <cellStyle name="Обычный 12 5 3 3" xfId="1704"/>
    <cellStyle name="Обычный 12 5 3 3 2" xfId="4104"/>
    <cellStyle name="Обычный 12 5 3 3 2 2" xfId="11304"/>
    <cellStyle name="Обычный 12 5 3 3 2 2 2" xfId="32906"/>
    <cellStyle name="Обычный 12 5 3 3 2 3" xfId="18504"/>
    <cellStyle name="Обычный 12 5 3 3 2 3 2" xfId="40106"/>
    <cellStyle name="Обычный 12 5 3 3 2 4" xfId="25706"/>
    <cellStyle name="Обычный 12 5 3 3 3" xfId="6504"/>
    <cellStyle name="Обычный 12 5 3 3 3 2" xfId="13704"/>
    <cellStyle name="Обычный 12 5 3 3 3 2 2" xfId="35306"/>
    <cellStyle name="Обычный 12 5 3 3 3 3" xfId="20904"/>
    <cellStyle name="Обычный 12 5 3 3 3 3 2" xfId="42506"/>
    <cellStyle name="Обычный 12 5 3 3 3 4" xfId="28106"/>
    <cellStyle name="Обычный 12 5 3 3 4" xfId="8904"/>
    <cellStyle name="Обычный 12 5 3 3 4 2" xfId="30506"/>
    <cellStyle name="Обычный 12 5 3 3 5" xfId="16104"/>
    <cellStyle name="Обычный 12 5 3 3 5 2" xfId="37706"/>
    <cellStyle name="Обычный 12 5 3 3 6" xfId="23306"/>
    <cellStyle name="Обычный 12 5 3 4" xfId="2304"/>
    <cellStyle name="Обычный 12 5 3 4 2" xfId="4704"/>
    <cellStyle name="Обычный 12 5 3 4 2 2" xfId="11904"/>
    <cellStyle name="Обычный 12 5 3 4 2 2 2" xfId="33506"/>
    <cellStyle name="Обычный 12 5 3 4 2 3" xfId="19104"/>
    <cellStyle name="Обычный 12 5 3 4 2 3 2" xfId="40706"/>
    <cellStyle name="Обычный 12 5 3 4 2 4" xfId="26306"/>
    <cellStyle name="Обычный 12 5 3 4 3" xfId="7104"/>
    <cellStyle name="Обычный 12 5 3 4 3 2" xfId="14304"/>
    <cellStyle name="Обычный 12 5 3 4 3 2 2" xfId="35906"/>
    <cellStyle name="Обычный 12 5 3 4 3 3" xfId="21504"/>
    <cellStyle name="Обычный 12 5 3 4 3 3 2" xfId="43106"/>
    <cellStyle name="Обычный 12 5 3 4 3 4" xfId="28706"/>
    <cellStyle name="Обычный 12 5 3 4 4" xfId="9504"/>
    <cellStyle name="Обычный 12 5 3 4 4 2" xfId="31106"/>
    <cellStyle name="Обычный 12 5 3 4 5" xfId="16704"/>
    <cellStyle name="Обычный 12 5 3 4 5 2" xfId="38306"/>
    <cellStyle name="Обычный 12 5 3 4 6" xfId="23906"/>
    <cellStyle name="Обычный 12 5 3 5" xfId="2904"/>
    <cellStyle name="Обычный 12 5 3 5 2" xfId="10104"/>
    <cellStyle name="Обычный 12 5 3 5 2 2" xfId="31706"/>
    <cellStyle name="Обычный 12 5 3 5 3" xfId="17304"/>
    <cellStyle name="Обычный 12 5 3 5 3 2" xfId="38906"/>
    <cellStyle name="Обычный 12 5 3 5 4" xfId="24506"/>
    <cellStyle name="Обычный 12 5 3 6" xfId="5304"/>
    <cellStyle name="Обычный 12 5 3 6 2" xfId="12504"/>
    <cellStyle name="Обычный 12 5 3 6 2 2" xfId="34106"/>
    <cellStyle name="Обычный 12 5 3 6 3" xfId="19704"/>
    <cellStyle name="Обычный 12 5 3 6 3 2" xfId="41306"/>
    <cellStyle name="Обычный 12 5 3 6 4" xfId="26906"/>
    <cellStyle name="Обычный 12 5 3 7" xfId="7704"/>
    <cellStyle name="Обычный 12 5 3 7 2" xfId="29306"/>
    <cellStyle name="Обычный 12 5 3 8" xfId="14904"/>
    <cellStyle name="Обычный 12 5 3 8 2" xfId="36506"/>
    <cellStyle name="Обычный 12 5 3 9" xfId="22106"/>
    <cellStyle name="Обычный 12 5 4" xfId="870"/>
    <cellStyle name="Обычный 12 5 4 2" xfId="3270"/>
    <cellStyle name="Обычный 12 5 4 2 2" xfId="10470"/>
    <cellStyle name="Обычный 12 5 4 2 2 2" xfId="32072"/>
    <cellStyle name="Обычный 12 5 4 2 3" xfId="17670"/>
    <cellStyle name="Обычный 12 5 4 2 3 2" xfId="39272"/>
    <cellStyle name="Обычный 12 5 4 2 4" xfId="24872"/>
    <cellStyle name="Обычный 12 5 4 3" xfId="5670"/>
    <cellStyle name="Обычный 12 5 4 3 2" xfId="12870"/>
    <cellStyle name="Обычный 12 5 4 3 2 2" xfId="34472"/>
    <cellStyle name="Обычный 12 5 4 3 3" xfId="20070"/>
    <cellStyle name="Обычный 12 5 4 3 3 2" xfId="41672"/>
    <cellStyle name="Обычный 12 5 4 3 4" xfId="27272"/>
    <cellStyle name="Обычный 12 5 4 4" xfId="8070"/>
    <cellStyle name="Обычный 12 5 4 4 2" xfId="29672"/>
    <cellStyle name="Обычный 12 5 4 5" xfId="15270"/>
    <cellStyle name="Обычный 12 5 4 5 2" xfId="36872"/>
    <cellStyle name="Обычный 12 5 4 6" xfId="22472"/>
    <cellStyle name="Обычный 12 5 5" xfId="1470"/>
    <cellStyle name="Обычный 12 5 5 2" xfId="3870"/>
    <cellStyle name="Обычный 12 5 5 2 2" xfId="11070"/>
    <cellStyle name="Обычный 12 5 5 2 2 2" xfId="32672"/>
    <cellStyle name="Обычный 12 5 5 2 3" xfId="18270"/>
    <cellStyle name="Обычный 12 5 5 2 3 2" xfId="39872"/>
    <cellStyle name="Обычный 12 5 5 2 4" xfId="25472"/>
    <cellStyle name="Обычный 12 5 5 3" xfId="6270"/>
    <cellStyle name="Обычный 12 5 5 3 2" xfId="13470"/>
    <cellStyle name="Обычный 12 5 5 3 2 2" xfId="35072"/>
    <cellStyle name="Обычный 12 5 5 3 3" xfId="20670"/>
    <cellStyle name="Обычный 12 5 5 3 3 2" xfId="42272"/>
    <cellStyle name="Обычный 12 5 5 3 4" xfId="27872"/>
    <cellStyle name="Обычный 12 5 5 4" xfId="8670"/>
    <cellStyle name="Обычный 12 5 5 4 2" xfId="30272"/>
    <cellStyle name="Обычный 12 5 5 5" xfId="15870"/>
    <cellStyle name="Обычный 12 5 5 5 2" xfId="37472"/>
    <cellStyle name="Обычный 12 5 5 6" xfId="23072"/>
    <cellStyle name="Обычный 12 5 6" xfId="2070"/>
    <cellStyle name="Обычный 12 5 6 2" xfId="4470"/>
    <cellStyle name="Обычный 12 5 6 2 2" xfId="11670"/>
    <cellStyle name="Обычный 12 5 6 2 2 2" xfId="33272"/>
    <cellStyle name="Обычный 12 5 6 2 3" xfId="18870"/>
    <cellStyle name="Обычный 12 5 6 2 3 2" xfId="40472"/>
    <cellStyle name="Обычный 12 5 6 2 4" xfId="26072"/>
    <cellStyle name="Обычный 12 5 6 3" xfId="6870"/>
    <cellStyle name="Обычный 12 5 6 3 2" xfId="14070"/>
    <cellStyle name="Обычный 12 5 6 3 2 2" xfId="35672"/>
    <cellStyle name="Обычный 12 5 6 3 3" xfId="21270"/>
    <cellStyle name="Обычный 12 5 6 3 3 2" xfId="42872"/>
    <cellStyle name="Обычный 12 5 6 3 4" xfId="28472"/>
    <cellStyle name="Обычный 12 5 6 4" xfId="9270"/>
    <cellStyle name="Обычный 12 5 6 4 2" xfId="30872"/>
    <cellStyle name="Обычный 12 5 6 5" xfId="16470"/>
    <cellStyle name="Обычный 12 5 6 5 2" xfId="38072"/>
    <cellStyle name="Обычный 12 5 6 6" xfId="23672"/>
    <cellStyle name="Обычный 12 5 7" xfId="2670"/>
    <cellStyle name="Обычный 12 5 7 2" xfId="9870"/>
    <cellStyle name="Обычный 12 5 7 2 2" xfId="31472"/>
    <cellStyle name="Обычный 12 5 7 3" xfId="17070"/>
    <cellStyle name="Обычный 12 5 7 3 2" xfId="38672"/>
    <cellStyle name="Обычный 12 5 7 4" xfId="24272"/>
    <cellStyle name="Обычный 12 5 8" xfId="5070"/>
    <cellStyle name="Обычный 12 5 8 2" xfId="12270"/>
    <cellStyle name="Обычный 12 5 8 2 2" xfId="33872"/>
    <cellStyle name="Обычный 12 5 8 3" xfId="19470"/>
    <cellStyle name="Обычный 12 5 8 3 2" xfId="41072"/>
    <cellStyle name="Обычный 12 5 8 4" xfId="26672"/>
    <cellStyle name="Обычный 12 5 9" xfId="7470"/>
    <cellStyle name="Обычный 12 5 9 2" xfId="29072"/>
    <cellStyle name="Обычный 12 6" xfId="390"/>
    <cellStyle name="Обычный 12 6 10" xfId="21992"/>
    <cellStyle name="Обычный 12 6 2" xfId="624"/>
    <cellStyle name="Обычный 12 6 2 2" xfId="1224"/>
    <cellStyle name="Обычный 12 6 2 2 2" xfId="3624"/>
    <cellStyle name="Обычный 12 6 2 2 2 2" xfId="10824"/>
    <cellStyle name="Обычный 12 6 2 2 2 2 2" xfId="32426"/>
    <cellStyle name="Обычный 12 6 2 2 2 3" xfId="18024"/>
    <cellStyle name="Обычный 12 6 2 2 2 3 2" xfId="39626"/>
    <cellStyle name="Обычный 12 6 2 2 2 4" xfId="25226"/>
    <cellStyle name="Обычный 12 6 2 2 3" xfId="6024"/>
    <cellStyle name="Обычный 12 6 2 2 3 2" xfId="13224"/>
    <cellStyle name="Обычный 12 6 2 2 3 2 2" xfId="34826"/>
    <cellStyle name="Обычный 12 6 2 2 3 3" xfId="20424"/>
    <cellStyle name="Обычный 12 6 2 2 3 3 2" xfId="42026"/>
    <cellStyle name="Обычный 12 6 2 2 3 4" xfId="27626"/>
    <cellStyle name="Обычный 12 6 2 2 4" xfId="8424"/>
    <cellStyle name="Обычный 12 6 2 2 4 2" xfId="30026"/>
    <cellStyle name="Обычный 12 6 2 2 5" xfId="15624"/>
    <cellStyle name="Обычный 12 6 2 2 5 2" xfId="37226"/>
    <cellStyle name="Обычный 12 6 2 2 6" xfId="22826"/>
    <cellStyle name="Обычный 12 6 2 3" xfId="1824"/>
    <cellStyle name="Обычный 12 6 2 3 2" xfId="4224"/>
    <cellStyle name="Обычный 12 6 2 3 2 2" xfId="11424"/>
    <cellStyle name="Обычный 12 6 2 3 2 2 2" xfId="33026"/>
    <cellStyle name="Обычный 12 6 2 3 2 3" xfId="18624"/>
    <cellStyle name="Обычный 12 6 2 3 2 3 2" xfId="40226"/>
    <cellStyle name="Обычный 12 6 2 3 2 4" xfId="25826"/>
    <cellStyle name="Обычный 12 6 2 3 3" xfId="6624"/>
    <cellStyle name="Обычный 12 6 2 3 3 2" xfId="13824"/>
    <cellStyle name="Обычный 12 6 2 3 3 2 2" xfId="35426"/>
    <cellStyle name="Обычный 12 6 2 3 3 3" xfId="21024"/>
    <cellStyle name="Обычный 12 6 2 3 3 3 2" xfId="42626"/>
    <cellStyle name="Обычный 12 6 2 3 3 4" xfId="28226"/>
    <cellStyle name="Обычный 12 6 2 3 4" xfId="9024"/>
    <cellStyle name="Обычный 12 6 2 3 4 2" xfId="30626"/>
    <cellStyle name="Обычный 12 6 2 3 5" xfId="16224"/>
    <cellStyle name="Обычный 12 6 2 3 5 2" xfId="37826"/>
    <cellStyle name="Обычный 12 6 2 3 6" xfId="23426"/>
    <cellStyle name="Обычный 12 6 2 4" xfId="2424"/>
    <cellStyle name="Обычный 12 6 2 4 2" xfId="4824"/>
    <cellStyle name="Обычный 12 6 2 4 2 2" xfId="12024"/>
    <cellStyle name="Обычный 12 6 2 4 2 2 2" xfId="33626"/>
    <cellStyle name="Обычный 12 6 2 4 2 3" xfId="19224"/>
    <cellStyle name="Обычный 12 6 2 4 2 3 2" xfId="40826"/>
    <cellStyle name="Обычный 12 6 2 4 2 4" xfId="26426"/>
    <cellStyle name="Обычный 12 6 2 4 3" xfId="7224"/>
    <cellStyle name="Обычный 12 6 2 4 3 2" xfId="14424"/>
    <cellStyle name="Обычный 12 6 2 4 3 2 2" xfId="36026"/>
    <cellStyle name="Обычный 12 6 2 4 3 3" xfId="21624"/>
    <cellStyle name="Обычный 12 6 2 4 3 3 2" xfId="43226"/>
    <cellStyle name="Обычный 12 6 2 4 3 4" xfId="28826"/>
    <cellStyle name="Обычный 12 6 2 4 4" xfId="9624"/>
    <cellStyle name="Обычный 12 6 2 4 4 2" xfId="31226"/>
    <cellStyle name="Обычный 12 6 2 4 5" xfId="16824"/>
    <cellStyle name="Обычный 12 6 2 4 5 2" xfId="38426"/>
    <cellStyle name="Обычный 12 6 2 4 6" xfId="24026"/>
    <cellStyle name="Обычный 12 6 2 5" xfId="3024"/>
    <cellStyle name="Обычный 12 6 2 5 2" xfId="10224"/>
    <cellStyle name="Обычный 12 6 2 5 2 2" xfId="31826"/>
    <cellStyle name="Обычный 12 6 2 5 3" xfId="17424"/>
    <cellStyle name="Обычный 12 6 2 5 3 2" xfId="39026"/>
    <cellStyle name="Обычный 12 6 2 5 4" xfId="24626"/>
    <cellStyle name="Обычный 12 6 2 6" xfId="5424"/>
    <cellStyle name="Обычный 12 6 2 6 2" xfId="12624"/>
    <cellStyle name="Обычный 12 6 2 6 2 2" xfId="34226"/>
    <cellStyle name="Обычный 12 6 2 6 3" xfId="19824"/>
    <cellStyle name="Обычный 12 6 2 6 3 2" xfId="41426"/>
    <cellStyle name="Обычный 12 6 2 6 4" xfId="27026"/>
    <cellStyle name="Обычный 12 6 2 7" xfId="7824"/>
    <cellStyle name="Обычный 12 6 2 7 2" xfId="29426"/>
    <cellStyle name="Обычный 12 6 2 8" xfId="15024"/>
    <cellStyle name="Обычный 12 6 2 8 2" xfId="36626"/>
    <cellStyle name="Обычный 12 6 2 9" xfId="22226"/>
    <cellStyle name="Обычный 12 6 3" xfId="990"/>
    <cellStyle name="Обычный 12 6 3 2" xfId="3390"/>
    <cellStyle name="Обычный 12 6 3 2 2" xfId="10590"/>
    <cellStyle name="Обычный 12 6 3 2 2 2" xfId="32192"/>
    <cellStyle name="Обычный 12 6 3 2 3" xfId="17790"/>
    <cellStyle name="Обычный 12 6 3 2 3 2" xfId="39392"/>
    <cellStyle name="Обычный 12 6 3 2 4" xfId="24992"/>
    <cellStyle name="Обычный 12 6 3 3" xfId="5790"/>
    <cellStyle name="Обычный 12 6 3 3 2" xfId="12990"/>
    <cellStyle name="Обычный 12 6 3 3 2 2" xfId="34592"/>
    <cellStyle name="Обычный 12 6 3 3 3" xfId="20190"/>
    <cellStyle name="Обычный 12 6 3 3 3 2" xfId="41792"/>
    <cellStyle name="Обычный 12 6 3 3 4" xfId="27392"/>
    <cellStyle name="Обычный 12 6 3 4" xfId="8190"/>
    <cellStyle name="Обычный 12 6 3 4 2" xfId="29792"/>
    <cellStyle name="Обычный 12 6 3 5" xfId="15390"/>
    <cellStyle name="Обычный 12 6 3 5 2" xfId="36992"/>
    <cellStyle name="Обычный 12 6 3 6" xfId="22592"/>
    <cellStyle name="Обычный 12 6 4" xfId="1590"/>
    <cellStyle name="Обычный 12 6 4 2" xfId="3990"/>
    <cellStyle name="Обычный 12 6 4 2 2" xfId="11190"/>
    <cellStyle name="Обычный 12 6 4 2 2 2" xfId="32792"/>
    <cellStyle name="Обычный 12 6 4 2 3" xfId="18390"/>
    <cellStyle name="Обычный 12 6 4 2 3 2" xfId="39992"/>
    <cellStyle name="Обычный 12 6 4 2 4" xfId="25592"/>
    <cellStyle name="Обычный 12 6 4 3" xfId="6390"/>
    <cellStyle name="Обычный 12 6 4 3 2" xfId="13590"/>
    <cellStyle name="Обычный 12 6 4 3 2 2" xfId="35192"/>
    <cellStyle name="Обычный 12 6 4 3 3" xfId="20790"/>
    <cellStyle name="Обычный 12 6 4 3 3 2" xfId="42392"/>
    <cellStyle name="Обычный 12 6 4 3 4" xfId="27992"/>
    <cellStyle name="Обычный 12 6 4 4" xfId="8790"/>
    <cellStyle name="Обычный 12 6 4 4 2" xfId="30392"/>
    <cellStyle name="Обычный 12 6 4 5" xfId="15990"/>
    <cellStyle name="Обычный 12 6 4 5 2" xfId="37592"/>
    <cellStyle name="Обычный 12 6 4 6" xfId="23192"/>
    <cellStyle name="Обычный 12 6 5" xfId="2190"/>
    <cellStyle name="Обычный 12 6 5 2" xfId="4590"/>
    <cellStyle name="Обычный 12 6 5 2 2" xfId="11790"/>
    <cellStyle name="Обычный 12 6 5 2 2 2" xfId="33392"/>
    <cellStyle name="Обычный 12 6 5 2 3" xfId="18990"/>
    <cellStyle name="Обычный 12 6 5 2 3 2" xfId="40592"/>
    <cellStyle name="Обычный 12 6 5 2 4" xfId="26192"/>
    <cellStyle name="Обычный 12 6 5 3" xfId="6990"/>
    <cellStyle name="Обычный 12 6 5 3 2" xfId="14190"/>
    <cellStyle name="Обычный 12 6 5 3 2 2" xfId="35792"/>
    <cellStyle name="Обычный 12 6 5 3 3" xfId="21390"/>
    <cellStyle name="Обычный 12 6 5 3 3 2" xfId="42992"/>
    <cellStyle name="Обычный 12 6 5 3 4" xfId="28592"/>
    <cellStyle name="Обычный 12 6 5 4" xfId="9390"/>
    <cellStyle name="Обычный 12 6 5 4 2" xfId="30992"/>
    <cellStyle name="Обычный 12 6 5 5" xfId="16590"/>
    <cellStyle name="Обычный 12 6 5 5 2" xfId="38192"/>
    <cellStyle name="Обычный 12 6 5 6" xfId="23792"/>
    <cellStyle name="Обычный 12 6 6" xfId="2790"/>
    <cellStyle name="Обычный 12 6 6 2" xfId="9990"/>
    <cellStyle name="Обычный 12 6 6 2 2" xfId="31592"/>
    <cellStyle name="Обычный 12 6 6 3" xfId="17190"/>
    <cellStyle name="Обычный 12 6 6 3 2" xfId="38792"/>
    <cellStyle name="Обычный 12 6 6 4" xfId="24392"/>
    <cellStyle name="Обычный 12 6 7" xfId="5190"/>
    <cellStyle name="Обычный 12 6 7 2" xfId="12390"/>
    <cellStyle name="Обычный 12 6 7 2 2" xfId="33992"/>
    <cellStyle name="Обычный 12 6 7 3" xfId="19590"/>
    <cellStyle name="Обычный 12 6 7 3 2" xfId="41192"/>
    <cellStyle name="Обычный 12 6 7 4" xfId="26792"/>
    <cellStyle name="Обычный 12 6 8" xfId="7590"/>
    <cellStyle name="Обычный 12 6 8 2" xfId="29192"/>
    <cellStyle name="Обычный 12 6 9" xfId="14790"/>
    <cellStyle name="Обычный 12 6 9 2" xfId="36392"/>
    <cellStyle name="Обычный 12 7" xfId="503"/>
    <cellStyle name="Обычный 12 7 2" xfId="1103"/>
    <cellStyle name="Обычный 12 7 2 2" xfId="3503"/>
    <cellStyle name="Обычный 12 7 2 2 2" xfId="10703"/>
    <cellStyle name="Обычный 12 7 2 2 2 2" xfId="32305"/>
    <cellStyle name="Обычный 12 7 2 2 3" xfId="17903"/>
    <cellStyle name="Обычный 12 7 2 2 3 2" xfId="39505"/>
    <cellStyle name="Обычный 12 7 2 2 4" xfId="25105"/>
    <cellStyle name="Обычный 12 7 2 3" xfId="5903"/>
    <cellStyle name="Обычный 12 7 2 3 2" xfId="13103"/>
    <cellStyle name="Обычный 12 7 2 3 2 2" xfId="34705"/>
    <cellStyle name="Обычный 12 7 2 3 3" xfId="20303"/>
    <cellStyle name="Обычный 12 7 2 3 3 2" xfId="41905"/>
    <cellStyle name="Обычный 12 7 2 3 4" xfId="27505"/>
    <cellStyle name="Обычный 12 7 2 4" xfId="8303"/>
    <cellStyle name="Обычный 12 7 2 4 2" xfId="29905"/>
    <cellStyle name="Обычный 12 7 2 5" xfId="15503"/>
    <cellStyle name="Обычный 12 7 2 5 2" xfId="37105"/>
    <cellStyle name="Обычный 12 7 2 6" xfId="22705"/>
    <cellStyle name="Обычный 12 7 3" xfId="1703"/>
    <cellStyle name="Обычный 12 7 3 2" xfId="4103"/>
    <cellStyle name="Обычный 12 7 3 2 2" xfId="11303"/>
    <cellStyle name="Обычный 12 7 3 2 2 2" xfId="32905"/>
    <cellStyle name="Обычный 12 7 3 2 3" xfId="18503"/>
    <cellStyle name="Обычный 12 7 3 2 3 2" xfId="40105"/>
    <cellStyle name="Обычный 12 7 3 2 4" xfId="25705"/>
    <cellStyle name="Обычный 12 7 3 3" xfId="6503"/>
    <cellStyle name="Обычный 12 7 3 3 2" xfId="13703"/>
    <cellStyle name="Обычный 12 7 3 3 2 2" xfId="35305"/>
    <cellStyle name="Обычный 12 7 3 3 3" xfId="20903"/>
    <cellStyle name="Обычный 12 7 3 3 3 2" xfId="42505"/>
    <cellStyle name="Обычный 12 7 3 3 4" xfId="28105"/>
    <cellStyle name="Обычный 12 7 3 4" xfId="8903"/>
    <cellStyle name="Обычный 12 7 3 4 2" xfId="30505"/>
    <cellStyle name="Обычный 12 7 3 5" xfId="16103"/>
    <cellStyle name="Обычный 12 7 3 5 2" xfId="37705"/>
    <cellStyle name="Обычный 12 7 3 6" xfId="23305"/>
    <cellStyle name="Обычный 12 7 4" xfId="2303"/>
    <cellStyle name="Обычный 12 7 4 2" xfId="4703"/>
    <cellStyle name="Обычный 12 7 4 2 2" xfId="11903"/>
    <cellStyle name="Обычный 12 7 4 2 2 2" xfId="33505"/>
    <cellStyle name="Обычный 12 7 4 2 3" xfId="19103"/>
    <cellStyle name="Обычный 12 7 4 2 3 2" xfId="40705"/>
    <cellStyle name="Обычный 12 7 4 2 4" xfId="26305"/>
    <cellStyle name="Обычный 12 7 4 3" xfId="7103"/>
    <cellStyle name="Обычный 12 7 4 3 2" xfId="14303"/>
    <cellStyle name="Обычный 12 7 4 3 2 2" xfId="35905"/>
    <cellStyle name="Обычный 12 7 4 3 3" xfId="21503"/>
    <cellStyle name="Обычный 12 7 4 3 3 2" xfId="43105"/>
    <cellStyle name="Обычный 12 7 4 3 4" xfId="28705"/>
    <cellStyle name="Обычный 12 7 4 4" xfId="9503"/>
    <cellStyle name="Обычный 12 7 4 4 2" xfId="31105"/>
    <cellStyle name="Обычный 12 7 4 5" xfId="16703"/>
    <cellStyle name="Обычный 12 7 4 5 2" xfId="38305"/>
    <cellStyle name="Обычный 12 7 4 6" xfId="23905"/>
    <cellStyle name="Обычный 12 7 5" xfId="2903"/>
    <cellStyle name="Обычный 12 7 5 2" xfId="10103"/>
    <cellStyle name="Обычный 12 7 5 2 2" xfId="31705"/>
    <cellStyle name="Обычный 12 7 5 3" xfId="17303"/>
    <cellStyle name="Обычный 12 7 5 3 2" xfId="38905"/>
    <cellStyle name="Обычный 12 7 5 4" xfId="24505"/>
    <cellStyle name="Обычный 12 7 6" xfId="5303"/>
    <cellStyle name="Обычный 12 7 6 2" xfId="12503"/>
    <cellStyle name="Обычный 12 7 6 2 2" xfId="34105"/>
    <cellStyle name="Обычный 12 7 6 3" xfId="19703"/>
    <cellStyle name="Обычный 12 7 6 3 2" xfId="41305"/>
    <cellStyle name="Обычный 12 7 6 4" xfId="26905"/>
    <cellStyle name="Обычный 12 7 7" xfId="7703"/>
    <cellStyle name="Обычный 12 7 7 2" xfId="29305"/>
    <cellStyle name="Обычный 12 7 8" xfId="14903"/>
    <cellStyle name="Обычный 12 7 8 2" xfId="36505"/>
    <cellStyle name="Обычный 12 7 9" xfId="22105"/>
    <cellStyle name="Обычный 12 8" xfId="869"/>
    <cellStyle name="Обычный 12 8 2" xfId="3269"/>
    <cellStyle name="Обычный 12 8 2 2" xfId="10469"/>
    <cellStyle name="Обычный 12 8 2 2 2" xfId="32071"/>
    <cellStyle name="Обычный 12 8 2 3" xfId="17669"/>
    <cellStyle name="Обычный 12 8 2 3 2" xfId="39271"/>
    <cellStyle name="Обычный 12 8 2 4" xfId="24871"/>
    <cellStyle name="Обычный 12 8 3" xfId="5669"/>
    <cellStyle name="Обычный 12 8 3 2" xfId="12869"/>
    <cellStyle name="Обычный 12 8 3 2 2" xfId="34471"/>
    <cellStyle name="Обычный 12 8 3 3" xfId="20069"/>
    <cellStyle name="Обычный 12 8 3 3 2" xfId="41671"/>
    <cellStyle name="Обычный 12 8 3 4" xfId="27271"/>
    <cellStyle name="Обычный 12 8 4" xfId="8069"/>
    <cellStyle name="Обычный 12 8 4 2" xfId="29671"/>
    <cellStyle name="Обычный 12 8 5" xfId="15269"/>
    <cellStyle name="Обычный 12 8 5 2" xfId="36871"/>
    <cellStyle name="Обычный 12 8 6" xfId="22471"/>
    <cellStyle name="Обычный 12 9" xfId="1469"/>
    <cellStyle name="Обычный 12 9 2" xfId="3869"/>
    <cellStyle name="Обычный 12 9 2 2" xfId="11069"/>
    <cellStyle name="Обычный 12 9 2 2 2" xfId="32671"/>
    <cellStyle name="Обычный 12 9 2 3" xfId="18269"/>
    <cellStyle name="Обычный 12 9 2 3 2" xfId="39871"/>
    <cellStyle name="Обычный 12 9 2 4" xfId="25471"/>
    <cellStyle name="Обычный 12 9 3" xfId="6269"/>
    <cellStyle name="Обычный 12 9 3 2" xfId="13469"/>
    <cellStyle name="Обычный 12 9 3 2 2" xfId="35071"/>
    <cellStyle name="Обычный 12 9 3 3" xfId="20669"/>
    <cellStyle name="Обычный 12 9 3 3 2" xfId="42271"/>
    <cellStyle name="Обычный 12 9 3 4" xfId="27871"/>
    <cellStyle name="Обычный 12 9 4" xfId="8669"/>
    <cellStyle name="Обычный 12 9 4 2" xfId="30271"/>
    <cellStyle name="Обычный 12 9 5" xfId="15869"/>
    <cellStyle name="Обычный 12 9 5 2" xfId="37471"/>
    <cellStyle name="Обычный 12 9 6" xfId="23071"/>
    <cellStyle name="Обычный 13" xfId="209"/>
    <cellStyle name="Обычный 13 10" xfId="2671"/>
    <cellStyle name="Обычный 13 10 2" xfId="9871"/>
    <cellStyle name="Обычный 13 10 2 2" xfId="31473"/>
    <cellStyle name="Обычный 13 10 3" xfId="17071"/>
    <cellStyle name="Обычный 13 10 3 2" xfId="38673"/>
    <cellStyle name="Обычный 13 10 4" xfId="24273"/>
    <cellStyle name="Обычный 13 11" xfId="5071"/>
    <cellStyle name="Обычный 13 11 2" xfId="12271"/>
    <cellStyle name="Обычный 13 11 2 2" xfId="33873"/>
    <cellStyle name="Обычный 13 11 3" xfId="19471"/>
    <cellStyle name="Обычный 13 11 3 2" xfId="41073"/>
    <cellStyle name="Обычный 13 11 4" xfId="26673"/>
    <cellStyle name="Обычный 13 12" xfId="7471"/>
    <cellStyle name="Обычный 13 12 2" xfId="29073"/>
    <cellStyle name="Обычный 13 13" xfId="14671"/>
    <cellStyle name="Обычный 13 13 2" xfId="36273"/>
    <cellStyle name="Обычный 13 14" xfId="21873"/>
    <cellStyle name="Обычный 13 2" xfId="210"/>
    <cellStyle name="Обычный 13 3" xfId="211"/>
    <cellStyle name="Обычный 13 4" xfId="212"/>
    <cellStyle name="Обычный 13 5" xfId="392"/>
    <cellStyle name="Обычный 13 5 10" xfId="21994"/>
    <cellStyle name="Обычный 13 5 2" xfId="626"/>
    <cellStyle name="Обычный 13 5 2 2" xfId="1226"/>
    <cellStyle name="Обычный 13 5 2 2 2" xfId="3626"/>
    <cellStyle name="Обычный 13 5 2 2 2 2" xfId="10826"/>
    <cellStyle name="Обычный 13 5 2 2 2 2 2" xfId="32428"/>
    <cellStyle name="Обычный 13 5 2 2 2 3" xfId="18026"/>
    <cellStyle name="Обычный 13 5 2 2 2 3 2" xfId="39628"/>
    <cellStyle name="Обычный 13 5 2 2 2 4" xfId="25228"/>
    <cellStyle name="Обычный 13 5 2 2 3" xfId="6026"/>
    <cellStyle name="Обычный 13 5 2 2 3 2" xfId="13226"/>
    <cellStyle name="Обычный 13 5 2 2 3 2 2" xfId="34828"/>
    <cellStyle name="Обычный 13 5 2 2 3 3" xfId="20426"/>
    <cellStyle name="Обычный 13 5 2 2 3 3 2" xfId="42028"/>
    <cellStyle name="Обычный 13 5 2 2 3 4" xfId="27628"/>
    <cellStyle name="Обычный 13 5 2 2 4" xfId="8426"/>
    <cellStyle name="Обычный 13 5 2 2 4 2" xfId="30028"/>
    <cellStyle name="Обычный 13 5 2 2 5" xfId="15626"/>
    <cellStyle name="Обычный 13 5 2 2 5 2" xfId="37228"/>
    <cellStyle name="Обычный 13 5 2 2 6" xfId="22828"/>
    <cellStyle name="Обычный 13 5 2 3" xfId="1826"/>
    <cellStyle name="Обычный 13 5 2 3 2" xfId="4226"/>
    <cellStyle name="Обычный 13 5 2 3 2 2" xfId="11426"/>
    <cellStyle name="Обычный 13 5 2 3 2 2 2" xfId="33028"/>
    <cellStyle name="Обычный 13 5 2 3 2 3" xfId="18626"/>
    <cellStyle name="Обычный 13 5 2 3 2 3 2" xfId="40228"/>
    <cellStyle name="Обычный 13 5 2 3 2 4" xfId="25828"/>
    <cellStyle name="Обычный 13 5 2 3 3" xfId="6626"/>
    <cellStyle name="Обычный 13 5 2 3 3 2" xfId="13826"/>
    <cellStyle name="Обычный 13 5 2 3 3 2 2" xfId="35428"/>
    <cellStyle name="Обычный 13 5 2 3 3 3" xfId="21026"/>
    <cellStyle name="Обычный 13 5 2 3 3 3 2" xfId="42628"/>
    <cellStyle name="Обычный 13 5 2 3 3 4" xfId="28228"/>
    <cellStyle name="Обычный 13 5 2 3 4" xfId="9026"/>
    <cellStyle name="Обычный 13 5 2 3 4 2" xfId="30628"/>
    <cellStyle name="Обычный 13 5 2 3 5" xfId="16226"/>
    <cellStyle name="Обычный 13 5 2 3 5 2" xfId="37828"/>
    <cellStyle name="Обычный 13 5 2 3 6" xfId="23428"/>
    <cellStyle name="Обычный 13 5 2 4" xfId="2426"/>
    <cellStyle name="Обычный 13 5 2 4 2" xfId="4826"/>
    <cellStyle name="Обычный 13 5 2 4 2 2" xfId="12026"/>
    <cellStyle name="Обычный 13 5 2 4 2 2 2" xfId="33628"/>
    <cellStyle name="Обычный 13 5 2 4 2 3" xfId="19226"/>
    <cellStyle name="Обычный 13 5 2 4 2 3 2" xfId="40828"/>
    <cellStyle name="Обычный 13 5 2 4 2 4" xfId="26428"/>
    <cellStyle name="Обычный 13 5 2 4 3" xfId="7226"/>
    <cellStyle name="Обычный 13 5 2 4 3 2" xfId="14426"/>
    <cellStyle name="Обычный 13 5 2 4 3 2 2" xfId="36028"/>
    <cellStyle name="Обычный 13 5 2 4 3 3" xfId="21626"/>
    <cellStyle name="Обычный 13 5 2 4 3 3 2" xfId="43228"/>
    <cellStyle name="Обычный 13 5 2 4 3 4" xfId="28828"/>
    <cellStyle name="Обычный 13 5 2 4 4" xfId="9626"/>
    <cellStyle name="Обычный 13 5 2 4 4 2" xfId="31228"/>
    <cellStyle name="Обычный 13 5 2 4 5" xfId="16826"/>
    <cellStyle name="Обычный 13 5 2 4 5 2" xfId="38428"/>
    <cellStyle name="Обычный 13 5 2 4 6" xfId="24028"/>
    <cellStyle name="Обычный 13 5 2 5" xfId="3026"/>
    <cellStyle name="Обычный 13 5 2 5 2" xfId="10226"/>
    <cellStyle name="Обычный 13 5 2 5 2 2" xfId="31828"/>
    <cellStyle name="Обычный 13 5 2 5 3" xfId="17426"/>
    <cellStyle name="Обычный 13 5 2 5 3 2" xfId="39028"/>
    <cellStyle name="Обычный 13 5 2 5 4" xfId="24628"/>
    <cellStyle name="Обычный 13 5 2 6" xfId="5426"/>
    <cellStyle name="Обычный 13 5 2 6 2" xfId="12626"/>
    <cellStyle name="Обычный 13 5 2 6 2 2" xfId="34228"/>
    <cellStyle name="Обычный 13 5 2 6 3" xfId="19826"/>
    <cellStyle name="Обычный 13 5 2 6 3 2" xfId="41428"/>
    <cellStyle name="Обычный 13 5 2 6 4" xfId="27028"/>
    <cellStyle name="Обычный 13 5 2 7" xfId="7826"/>
    <cellStyle name="Обычный 13 5 2 7 2" xfId="29428"/>
    <cellStyle name="Обычный 13 5 2 8" xfId="15026"/>
    <cellStyle name="Обычный 13 5 2 8 2" xfId="36628"/>
    <cellStyle name="Обычный 13 5 2 9" xfId="22228"/>
    <cellStyle name="Обычный 13 5 3" xfId="992"/>
    <cellStyle name="Обычный 13 5 3 2" xfId="3392"/>
    <cellStyle name="Обычный 13 5 3 2 2" xfId="10592"/>
    <cellStyle name="Обычный 13 5 3 2 2 2" xfId="32194"/>
    <cellStyle name="Обычный 13 5 3 2 3" xfId="17792"/>
    <cellStyle name="Обычный 13 5 3 2 3 2" xfId="39394"/>
    <cellStyle name="Обычный 13 5 3 2 4" xfId="24994"/>
    <cellStyle name="Обычный 13 5 3 3" xfId="5792"/>
    <cellStyle name="Обычный 13 5 3 3 2" xfId="12992"/>
    <cellStyle name="Обычный 13 5 3 3 2 2" xfId="34594"/>
    <cellStyle name="Обычный 13 5 3 3 3" xfId="20192"/>
    <cellStyle name="Обычный 13 5 3 3 3 2" xfId="41794"/>
    <cellStyle name="Обычный 13 5 3 3 4" xfId="27394"/>
    <cellStyle name="Обычный 13 5 3 4" xfId="8192"/>
    <cellStyle name="Обычный 13 5 3 4 2" xfId="29794"/>
    <cellStyle name="Обычный 13 5 3 5" xfId="15392"/>
    <cellStyle name="Обычный 13 5 3 5 2" xfId="36994"/>
    <cellStyle name="Обычный 13 5 3 6" xfId="22594"/>
    <cellStyle name="Обычный 13 5 4" xfId="1592"/>
    <cellStyle name="Обычный 13 5 4 2" xfId="3992"/>
    <cellStyle name="Обычный 13 5 4 2 2" xfId="11192"/>
    <cellStyle name="Обычный 13 5 4 2 2 2" xfId="32794"/>
    <cellStyle name="Обычный 13 5 4 2 3" xfId="18392"/>
    <cellStyle name="Обычный 13 5 4 2 3 2" xfId="39994"/>
    <cellStyle name="Обычный 13 5 4 2 4" xfId="25594"/>
    <cellStyle name="Обычный 13 5 4 3" xfId="6392"/>
    <cellStyle name="Обычный 13 5 4 3 2" xfId="13592"/>
    <cellStyle name="Обычный 13 5 4 3 2 2" xfId="35194"/>
    <cellStyle name="Обычный 13 5 4 3 3" xfId="20792"/>
    <cellStyle name="Обычный 13 5 4 3 3 2" xfId="42394"/>
    <cellStyle name="Обычный 13 5 4 3 4" xfId="27994"/>
    <cellStyle name="Обычный 13 5 4 4" xfId="8792"/>
    <cellStyle name="Обычный 13 5 4 4 2" xfId="30394"/>
    <cellStyle name="Обычный 13 5 4 5" xfId="15992"/>
    <cellStyle name="Обычный 13 5 4 5 2" xfId="37594"/>
    <cellStyle name="Обычный 13 5 4 6" xfId="23194"/>
    <cellStyle name="Обычный 13 5 5" xfId="2192"/>
    <cellStyle name="Обычный 13 5 5 2" xfId="4592"/>
    <cellStyle name="Обычный 13 5 5 2 2" xfId="11792"/>
    <cellStyle name="Обычный 13 5 5 2 2 2" xfId="33394"/>
    <cellStyle name="Обычный 13 5 5 2 3" xfId="18992"/>
    <cellStyle name="Обычный 13 5 5 2 3 2" xfId="40594"/>
    <cellStyle name="Обычный 13 5 5 2 4" xfId="26194"/>
    <cellStyle name="Обычный 13 5 5 3" xfId="6992"/>
    <cellStyle name="Обычный 13 5 5 3 2" xfId="14192"/>
    <cellStyle name="Обычный 13 5 5 3 2 2" xfId="35794"/>
    <cellStyle name="Обычный 13 5 5 3 3" xfId="21392"/>
    <cellStyle name="Обычный 13 5 5 3 3 2" xfId="42994"/>
    <cellStyle name="Обычный 13 5 5 3 4" xfId="28594"/>
    <cellStyle name="Обычный 13 5 5 4" xfId="9392"/>
    <cellStyle name="Обычный 13 5 5 4 2" xfId="30994"/>
    <cellStyle name="Обычный 13 5 5 5" xfId="16592"/>
    <cellStyle name="Обычный 13 5 5 5 2" xfId="38194"/>
    <cellStyle name="Обычный 13 5 5 6" xfId="23794"/>
    <cellStyle name="Обычный 13 5 6" xfId="2792"/>
    <cellStyle name="Обычный 13 5 6 2" xfId="9992"/>
    <cellStyle name="Обычный 13 5 6 2 2" xfId="31594"/>
    <cellStyle name="Обычный 13 5 6 3" xfId="17192"/>
    <cellStyle name="Обычный 13 5 6 3 2" xfId="38794"/>
    <cellStyle name="Обычный 13 5 6 4" xfId="24394"/>
    <cellStyle name="Обычный 13 5 7" xfId="5192"/>
    <cellStyle name="Обычный 13 5 7 2" xfId="12392"/>
    <cellStyle name="Обычный 13 5 7 2 2" xfId="33994"/>
    <cellStyle name="Обычный 13 5 7 3" xfId="19592"/>
    <cellStyle name="Обычный 13 5 7 3 2" xfId="41194"/>
    <cellStyle name="Обычный 13 5 7 4" xfId="26794"/>
    <cellStyle name="Обычный 13 5 8" xfId="7592"/>
    <cellStyle name="Обычный 13 5 8 2" xfId="29194"/>
    <cellStyle name="Обычный 13 5 9" xfId="14792"/>
    <cellStyle name="Обычный 13 5 9 2" xfId="36394"/>
    <cellStyle name="Обычный 13 6" xfId="505"/>
    <cellStyle name="Обычный 13 6 2" xfId="1105"/>
    <cellStyle name="Обычный 13 6 2 2" xfId="3505"/>
    <cellStyle name="Обычный 13 6 2 2 2" xfId="10705"/>
    <cellStyle name="Обычный 13 6 2 2 2 2" xfId="32307"/>
    <cellStyle name="Обычный 13 6 2 2 3" xfId="17905"/>
    <cellStyle name="Обычный 13 6 2 2 3 2" xfId="39507"/>
    <cellStyle name="Обычный 13 6 2 2 4" xfId="25107"/>
    <cellStyle name="Обычный 13 6 2 3" xfId="5905"/>
    <cellStyle name="Обычный 13 6 2 3 2" xfId="13105"/>
    <cellStyle name="Обычный 13 6 2 3 2 2" xfId="34707"/>
    <cellStyle name="Обычный 13 6 2 3 3" xfId="20305"/>
    <cellStyle name="Обычный 13 6 2 3 3 2" xfId="41907"/>
    <cellStyle name="Обычный 13 6 2 3 4" xfId="27507"/>
    <cellStyle name="Обычный 13 6 2 4" xfId="8305"/>
    <cellStyle name="Обычный 13 6 2 4 2" xfId="29907"/>
    <cellStyle name="Обычный 13 6 2 5" xfId="15505"/>
    <cellStyle name="Обычный 13 6 2 5 2" xfId="37107"/>
    <cellStyle name="Обычный 13 6 2 6" xfId="22707"/>
    <cellStyle name="Обычный 13 6 3" xfId="1705"/>
    <cellStyle name="Обычный 13 6 3 2" xfId="4105"/>
    <cellStyle name="Обычный 13 6 3 2 2" xfId="11305"/>
    <cellStyle name="Обычный 13 6 3 2 2 2" xfId="32907"/>
    <cellStyle name="Обычный 13 6 3 2 3" xfId="18505"/>
    <cellStyle name="Обычный 13 6 3 2 3 2" xfId="40107"/>
    <cellStyle name="Обычный 13 6 3 2 4" xfId="25707"/>
    <cellStyle name="Обычный 13 6 3 3" xfId="6505"/>
    <cellStyle name="Обычный 13 6 3 3 2" xfId="13705"/>
    <cellStyle name="Обычный 13 6 3 3 2 2" xfId="35307"/>
    <cellStyle name="Обычный 13 6 3 3 3" xfId="20905"/>
    <cellStyle name="Обычный 13 6 3 3 3 2" xfId="42507"/>
    <cellStyle name="Обычный 13 6 3 3 4" xfId="28107"/>
    <cellStyle name="Обычный 13 6 3 4" xfId="8905"/>
    <cellStyle name="Обычный 13 6 3 4 2" xfId="30507"/>
    <cellStyle name="Обычный 13 6 3 5" xfId="16105"/>
    <cellStyle name="Обычный 13 6 3 5 2" xfId="37707"/>
    <cellStyle name="Обычный 13 6 3 6" xfId="23307"/>
    <cellStyle name="Обычный 13 6 4" xfId="2305"/>
    <cellStyle name="Обычный 13 6 4 2" xfId="4705"/>
    <cellStyle name="Обычный 13 6 4 2 2" xfId="11905"/>
    <cellStyle name="Обычный 13 6 4 2 2 2" xfId="33507"/>
    <cellStyle name="Обычный 13 6 4 2 3" xfId="19105"/>
    <cellStyle name="Обычный 13 6 4 2 3 2" xfId="40707"/>
    <cellStyle name="Обычный 13 6 4 2 4" xfId="26307"/>
    <cellStyle name="Обычный 13 6 4 3" xfId="7105"/>
    <cellStyle name="Обычный 13 6 4 3 2" xfId="14305"/>
    <cellStyle name="Обычный 13 6 4 3 2 2" xfId="35907"/>
    <cellStyle name="Обычный 13 6 4 3 3" xfId="21505"/>
    <cellStyle name="Обычный 13 6 4 3 3 2" xfId="43107"/>
    <cellStyle name="Обычный 13 6 4 3 4" xfId="28707"/>
    <cellStyle name="Обычный 13 6 4 4" xfId="9505"/>
    <cellStyle name="Обычный 13 6 4 4 2" xfId="31107"/>
    <cellStyle name="Обычный 13 6 4 5" xfId="16705"/>
    <cellStyle name="Обычный 13 6 4 5 2" xfId="38307"/>
    <cellStyle name="Обычный 13 6 4 6" xfId="23907"/>
    <cellStyle name="Обычный 13 6 5" xfId="2905"/>
    <cellStyle name="Обычный 13 6 5 2" xfId="10105"/>
    <cellStyle name="Обычный 13 6 5 2 2" xfId="31707"/>
    <cellStyle name="Обычный 13 6 5 3" xfId="17305"/>
    <cellStyle name="Обычный 13 6 5 3 2" xfId="38907"/>
    <cellStyle name="Обычный 13 6 5 4" xfId="24507"/>
    <cellStyle name="Обычный 13 6 6" xfId="5305"/>
    <cellStyle name="Обычный 13 6 6 2" xfId="12505"/>
    <cellStyle name="Обычный 13 6 6 2 2" xfId="34107"/>
    <cellStyle name="Обычный 13 6 6 3" xfId="19705"/>
    <cellStyle name="Обычный 13 6 6 3 2" xfId="41307"/>
    <cellStyle name="Обычный 13 6 6 4" xfId="26907"/>
    <cellStyle name="Обычный 13 6 7" xfId="7705"/>
    <cellStyle name="Обычный 13 6 7 2" xfId="29307"/>
    <cellStyle name="Обычный 13 6 8" xfId="14905"/>
    <cellStyle name="Обычный 13 6 8 2" xfId="36507"/>
    <cellStyle name="Обычный 13 6 9" xfId="22107"/>
    <cellStyle name="Обычный 13 7" xfId="871"/>
    <cellStyle name="Обычный 13 7 2" xfId="3271"/>
    <cellStyle name="Обычный 13 7 2 2" xfId="10471"/>
    <cellStyle name="Обычный 13 7 2 2 2" xfId="32073"/>
    <cellStyle name="Обычный 13 7 2 3" xfId="17671"/>
    <cellStyle name="Обычный 13 7 2 3 2" xfId="39273"/>
    <cellStyle name="Обычный 13 7 2 4" xfId="24873"/>
    <cellStyle name="Обычный 13 7 3" xfId="5671"/>
    <cellStyle name="Обычный 13 7 3 2" xfId="12871"/>
    <cellStyle name="Обычный 13 7 3 2 2" xfId="34473"/>
    <cellStyle name="Обычный 13 7 3 3" xfId="20071"/>
    <cellStyle name="Обычный 13 7 3 3 2" xfId="41673"/>
    <cellStyle name="Обычный 13 7 3 4" xfId="27273"/>
    <cellStyle name="Обычный 13 7 4" xfId="8071"/>
    <cellStyle name="Обычный 13 7 4 2" xfId="29673"/>
    <cellStyle name="Обычный 13 7 5" xfId="15271"/>
    <cellStyle name="Обычный 13 7 5 2" xfId="36873"/>
    <cellStyle name="Обычный 13 7 6" xfId="22473"/>
    <cellStyle name="Обычный 13 8" xfId="1471"/>
    <cellStyle name="Обычный 13 8 2" xfId="3871"/>
    <cellStyle name="Обычный 13 8 2 2" xfId="11071"/>
    <cellStyle name="Обычный 13 8 2 2 2" xfId="32673"/>
    <cellStyle name="Обычный 13 8 2 3" xfId="18271"/>
    <cellStyle name="Обычный 13 8 2 3 2" xfId="39873"/>
    <cellStyle name="Обычный 13 8 2 4" xfId="25473"/>
    <cellStyle name="Обычный 13 8 3" xfId="6271"/>
    <cellStyle name="Обычный 13 8 3 2" xfId="13471"/>
    <cellStyle name="Обычный 13 8 3 2 2" xfId="35073"/>
    <cellStyle name="Обычный 13 8 3 3" xfId="20671"/>
    <cellStyle name="Обычный 13 8 3 3 2" xfId="42273"/>
    <cellStyle name="Обычный 13 8 3 4" xfId="27873"/>
    <cellStyle name="Обычный 13 8 4" xfId="8671"/>
    <cellStyle name="Обычный 13 8 4 2" xfId="30273"/>
    <cellStyle name="Обычный 13 8 5" xfId="15871"/>
    <cellStyle name="Обычный 13 8 5 2" xfId="37473"/>
    <cellStyle name="Обычный 13 8 6" xfId="23073"/>
    <cellStyle name="Обычный 13 9" xfId="2071"/>
    <cellStyle name="Обычный 13 9 2" xfId="4471"/>
    <cellStyle name="Обычный 13 9 2 2" xfId="11671"/>
    <cellStyle name="Обычный 13 9 2 2 2" xfId="33273"/>
    <cellStyle name="Обычный 13 9 2 3" xfId="18871"/>
    <cellStyle name="Обычный 13 9 2 3 2" xfId="40473"/>
    <cellStyle name="Обычный 13 9 2 4" xfId="26073"/>
    <cellStyle name="Обычный 13 9 3" xfId="6871"/>
    <cellStyle name="Обычный 13 9 3 2" xfId="14071"/>
    <cellStyle name="Обычный 13 9 3 2 2" xfId="35673"/>
    <cellStyle name="Обычный 13 9 3 3" xfId="21271"/>
    <cellStyle name="Обычный 13 9 3 3 2" xfId="42873"/>
    <cellStyle name="Обычный 13 9 3 4" xfId="28473"/>
    <cellStyle name="Обычный 13 9 4" xfId="9271"/>
    <cellStyle name="Обычный 13 9 4 2" xfId="30873"/>
    <cellStyle name="Обычный 13 9 5" xfId="16471"/>
    <cellStyle name="Обычный 13 9 5 2" xfId="38073"/>
    <cellStyle name="Обычный 13 9 6" xfId="23673"/>
    <cellStyle name="Обычный 14" xfId="43490"/>
    <cellStyle name="Обычный 14 2" xfId="213"/>
    <cellStyle name="Обычный 14 3" xfId="214"/>
    <cellStyle name="Обычный 14 4" xfId="215"/>
    <cellStyle name="Обычный 15 2" xfId="216"/>
    <cellStyle name="Обычный 16" xfId="217"/>
    <cellStyle name="Обычный 16 10" xfId="5072"/>
    <cellStyle name="Обычный 16 10 2" xfId="12272"/>
    <cellStyle name="Обычный 16 10 2 2" xfId="33874"/>
    <cellStyle name="Обычный 16 10 3" xfId="19472"/>
    <cellStyle name="Обычный 16 10 3 2" xfId="41074"/>
    <cellStyle name="Обычный 16 10 4" xfId="26674"/>
    <cellStyle name="Обычный 16 11" xfId="7472"/>
    <cellStyle name="Обычный 16 11 2" xfId="29074"/>
    <cellStyle name="Обычный 16 12" xfId="14672"/>
    <cellStyle name="Обычный 16 12 2" xfId="36274"/>
    <cellStyle name="Обычный 16 13" xfId="21874"/>
    <cellStyle name="Обычный 16 2" xfId="218"/>
    <cellStyle name="Обычный 16 3" xfId="219"/>
    <cellStyle name="Обычный 16 3 10" xfId="14673"/>
    <cellStyle name="Обычный 16 3 10 2" xfId="36275"/>
    <cellStyle name="Обычный 16 3 11" xfId="21875"/>
    <cellStyle name="Обычный 16 3 2" xfId="394"/>
    <cellStyle name="Обычный 16 3 2 10" xfId="21996"/>
    <cellStyle name="Обычный 16 3 2 2" xfId="628"/>
    <cellStyle name="Обычный 16 3 2 2 2" xfId="1228"/>
    <cellStyle name="Обычный 16 3 2 2 2 2" xfId="3628"/>
    <cellStyle name="Обычный 16 3 2 2 2 2 2" xfId="10828"/>
    <cellStyle name="Обычный 16 3 2 2 2 2 2 2" xfId="32430"/>
    <cellStyle name="Обычный 16 3 2 2 2 2 3" xfId="18028"/>
    <cellStyle name="Обычный 16 3 2 2 2 2 3 2" xfId="39630"/>
    <cellStyle name="Обычный 16 3 2 2 2 2 4" xfId="25230"/>
    <cellStyle name="Обычный 16 3 2 2 2 3" xfId="6028"/>
    <cellStyle name="Обычный 16 3 2 2 2 3 2" xfId="13228"/>
    <cellStyle name="Обычный 16 3 2 2 2 3 2 2" xfId="34830"/>
    <cellStyle name="Обычный 16 3 2 2 2 3 3" xfId="20428"/>
    <cellStyle name="Обычный 16 3 2 2 2 3 3 2" xfId="42030"/>
    <cellStyle name="Обычный 16 3 2 2 2 3 4" xfId="27630"/>
    <cellStyle name="Обычный 16 3 2 2 2 4" xfId="8428"/>
    <cellStyle name="Обычный 16 3 2 2 2 4 2" xfId="30030"/>
    <cellStyle name="Обычный 16 3 2 2 2 5" xfId="15628"/>
    <cellStyle name="Обычный 16 3 2 2 2 5 2" xfId="37230"/>
    <cellStyle name="Обычный 16 3 2 2 2 6" xfId="22830"/>
    <cellStyle name="Обычный 16 3 2 2 3" xfId="1828"/>
    <cellStyle name="Обычный 16 3 2 2 3 2" xfId="4228"/>
    <cellStyle name="Обычный 16 3 2 2 3 2 2" xfId="11428"/>
    <cellStyle name="Обычный 16 3 2 2 3 2 2 2" xfId="33030"/>
    <cellStyle name="Обычный 16 3 2 2 3 2 3" xfId="18628"/>
    <cellStyle name="Обычный 16 3 2 2 3 2 3 2" xfId="40230"/>
    <cellStyle name="Обычный 16 3 2 2 3 2 4" xfId="25830"/>
    <cellStyle name="Обычный 16 3 2 2 3 3" xfId="6628"/>
    <cellStyle name="Обычный 16 3 2 2 3 3 2" xfId="13828"/>
    <cellStyle name="Обычный 16 3 2 2 3 3 2 2" xfId="35430"/>
    <cellStyle name="Обычный 16 3 2 2 3 3 3" xfId="21028"/>
    <cellStyle name="Обычный 16 3 2 2 3 3 3 2" xfId="42630"/>
    <cellStyle name="Обычный 16 3 2 2 3 3 4" xfId="28230"/>
    <cellStyle name="Обычный 16 3 2 2 3 4" xfId="9028"/>
    <cellStyle name="Обычный 16 3 2 2 3 4 2" xfId="30630"/>
    <cellStyle name="Обычный 16 3 2 2 3 5" xfId="16228"/>
    <cellStyle name="Обычный 16 3 2 2 3 5 2" xfId="37830"/>
    <cellStyle name="Обычный 16 3 2 2 3 6" xfId="23430"/>
    <cellStyle name="Обычный 16 3 2 2 4" xfId="2428"/>
    <cellStyle name="Обычный 16 3 2 2 4 2" xfId="4828"/>
    <cellStyle name="Обычный 16 3 2 2 4 2 2" xfId="12028"/>
    <cellStyle name="Обычный 16 3 2 2 4 2 2 2" xfId="33630"/>
    <cellStyle name="Обычный 16 3 2 2 4 2 3" xfId="19228"/>
    <cellStyle name="Обычный 16 3 2 2 4 2 3 2" xfId="40830"/>
    <cellStyle name="Обычный 16 3 2 2 4 2 4" xfId="26430"/>
    <cellStyle name="Обычный 16 3 2 2 4 3" xfId="7228"/>
    <cellStyle name="Обычный 16 3 2 2 4 3 2" xfId="14428"/>
    <cellStyle name="Обычный 16 3 2 2 4 3 2 2" xfId="36030"/>
    <cellStyle name="Обычный 16 3 2 2 4 3 3" xfId="21628"/>
    <cellStyle name="Обычный 16 3 2 2 4 3 3 2" xfId="43230"/>
    <cellStyle name="Обычный 16 3 2 2 4 3 4" xfId="28830"/>
    <cellStyle name="Обычный 16 3 2 2 4 4" xfId="9628"/>
    <cellStyle name="Обычный 16 3 2 2 4 4 2" xfId="31230"/>
    <cellStyle name="Обычный 16 3 2 2 4 5" xfId="16828"/>
    <cellStyle name="Обычный 16 3 2 2 4 5 2" xfId="38430"/>
    <cellStyle name="Обычный 16 3 2 2 4 6" xfId="24030"/>
    <cellStyle name="Обычный 16 3 2 2 5" xfId="3028"/>
    <cellStyle name="Обычный 16 3 2 2 5 2" xfId="10228"/>
    <cellStyle name="Обычный 16 3 2 2 5 2 2" xfId="31830"/>
    <cellStyle name="Обычный 16 3 2 2 5 3" xfId="17428"/>
    <cellStyle name="Обычный 16 3 2 2 5 3 2" xfId="39030"/>
    <cellStyle name="Обычный 16 3 2 2 5 4" xfId="24630"/>
    <cellStyle name="Обычный 16 3 2 2 6" xfId="5428"/>
    <cellStyle name="Обычный 16 3 2 2 6 2" xfId="12628"/>
    <cellStyle name="Обычный 16 3 2 2 6 2 2" xfId="34230"/>
    <cellStyle name="Обычный 16 3 2 2 6 3" xfId="19828"/>
    <cellStyle name="Обычный 16 3 2 2 6 3 2" xfId="41430"/>
    <cellStyle name="Обычный 16 3 2 2 6 4" xfId="27030"/>
    <cellStyle name="Обычный 16 3 2 2 7" xfId="7828"/>
    <cellStyle name="Обычный 16 3 2 2 7 2" xfId="29430"/>
    <cellStyle name="Обычный 16 3 2 2 8" xfId="15028"/>
    <cellStyle name="Обычный 16 3 2 2 8 2" xfId="36630"/>
    <cellStyle name="Обычный 16 3 2 2 9" xfId="22230"/>
    <cellStyle name="Обычный 16 3 2 3" xfId="994"/>
    <cellStyle name="Обычный 16 3 2 3 2" xfId="3394"/>
    <cellStyle name="Обычный 16 3 2 3 2 2" xfId="10594"/>
    <cellStyle name="Обычный 16 3 2 3 2 2 2" xfId="32196"/>
    <cellStyle name="Обычный 16 3 2 3 2 3" xfId="17794"/>
    <cellStyle name="Обычный 16 3 2 3 2 3 2" xfId="39396"/>
    <cellStyle name="Обычный 16 3 2 3 2 4" xfId="24996"/>
    <cellStyle name="Обычный 16 3 2 3 3" xfId="5794"/>
    <cellStyle name="Обычный 16 3 2 3 3 2" xfId="12994"/>
    <cellStyle name="Обычный 16 3 2 3 3 2 2" xfId="34596"/>
    <cellStyle name="Обычный 16 3 2 3 3 3" xfId="20194"/>
    <cellStyle name="Обычный 16 3 2 3 3 3 2" xfId="41796"/>
    <cellStyle name="Обычный 16 3 2 3 3 4" xfId="27396"/>
    <cellStyle name="Обычный 16 3 2 3 4" xfId="8194"/>
    <cellStyle name="Обычный 16 3 2 3 4 2" xfId="29796"/>
    <cellStyle name="Обычный 16 3 2 3 5" xfId="15394"/>
    <cellStyle name="Обычный 16 3 2 3 5 2" xfId="36996"/>
    <cellStyle name="Обычный 16 3 2 3 6" xfId="22596"/>
    <cellStyle name="Обычный 16 3 2 4" xfId="1594"/>
    <cellStyle name="Обычный 16 3 2 4 2" xfId="3994"/>
    <cellStyle name="Обычный 16 3 2 4 2 2" xfId="11194"/>
    <cellStyle name="Обычный 16 3 2 4 2 2 2" xfId="32796"/>
    <cellStyle name="Обычный 16 3 2 4 2 3" xfId="18394"/>
    <cellStyle name="Обычный 16 3 2 4 2 3 2" xfId="39996"/>
    <cellStyle name="Обычный 16 3 2 4 2 4" xfId="25596"/>
    <cellStyle name="Обычный 16 3 2 4 3" xfId="6394"/>
    <cellStyle name="Обычный 16 3 2 4 3 2" xfId="13594"/>
    <cellStyle name="Обычный 16 3 2 4 3 2 2" xfId="35196"/>
    <cellStyle name="Обычный 16 3 2 4 3 3" xfId="20794"/>
    <cellStyle name="Обычный 16 3 2 4 3 3 2" xfId="42396"/>
    <cellStyle name="Обычный 16 3 2 4 3 4" xfId="27996"/>
    <cellStyle name="Обычный 16 3 2 4 4" xfId="8794"/>
    <cellStyle name="Обычный 16 3 2 4 4 2" xfId="30396"/>
    <cellStyle name="Обычный 16 3 2 4 5" xfId="15994"/>
    <cellStyle name="Обычный 16 3 2 4 5 2" xfId="37596"/>
    <cellStyle name="Обычный 16 3 2 4 6" xfId="23196"/>
    <cellStyle name="Обычный 16 3 2 5" xfId="2194"/>
    <cellStyle name="Обычный 16 3 2 5 2" xfId="4594"/>
    <cellStyle name="Обычный 16 3 2 5 2 2" xfId="11794"/>
    <cellStyle name="Обычный 16 3 2 5 2 2 2" xfId="33396"/>
    <cellStyle name="Обычный 16 3 2 5 2 3" xfId="18994"/>
    <cellStyle name="Обычный 16 3 2 5 2 3 2" xfId="40596"/>
    <cellStyle name="Обычный 16 3 2 5 2 4" xfId="26196"/>
    <cellStyle name="Обычный 16 3 2 5 3" xfId="6994"/>
    <cellStyle name="Обычный 16 3 2 5 3 2" xfId="14194"/>
    <cellStyle name="Обычный 16 3 2 5 3 2 2" xfId="35796"/>
    <cellStyle name="Обычный 16 3 2 5 3 3" xfId="21394"/>
    <cellStyle name="Обычный 16 3 2 5 3 3 2" xfId="42996"/>
    <cellStyle name="Обычный 16 3 2 5 3 4" xfId="28596"/>
    <cellStyle name="Обычный 16 3 2 5 4" xfId="9394"/>
    <cellStyle name="Обычный 16 3 2 5 4 2" xfId="30996"/>
    <cellStyle name="Обычный 16 3 2 5 5" xfId="16594"/>
    <cellStyle name="Обычный 16 3 2 5 5 2" xfId="38196"/>
    <cellStyle name="Обычный 16 3 2 5 6" xfId="23796"/>
    <cellStyle name="Обычный 16 3 2 6" xfId="2794"/>
    <cellStyle name="Обычный 16 3 2 6 2" xfId="9994"/>
    <cellStyle name="Обычный 16 3 2 6 2 2" xfId="31596"/>
    <cellStyle name="Обычный 16 3 2 6 3" xfId="17194"/>
    <cellStyle name="Обычный 16 3 2 6 3 2" xfId="38796"/>
    <cellStyle name="Обычный 16 3 2 6 4" xfId="24396"/>
    <cellStyle name="Обычный 16 3 2 7" xfId="5194"/>
    <cellStyle name="Обычный 16 3 2 7 2" xfId="12394"/>
    <cellStyle name="Обычный 16 3 2 7 2 2" xfId="33996"/>
    <cellStyle name="Обычный 16 3 2 7 3" xfId="19594"/>
    <cellStyle name="Обычный 16 3 2 7 3 2" xfId="41196"/>
    <cellStyle name="Обычный 16 3 2 7 4" xfId="26796"/>
    <cellStyle name="Обычный 16 3 2 8" xfId="7594"/>
    <cellStyle name="Обычный 16 3 2 8 2" xfId="29196"/>
    <cellStyle name="Обычный 16 3 2 9" xfId="14794"/>
    <cellStyle name="Обычный 16 3 2 9 2" xfId="36396"/>
    <cellStyle name="Обычный 16 3 3" xfId="507"/>
    <cellStyle name="Обычный 16 3 3 2" xfId="1107"/>
    <cellStyle name="Обычный 16 3 3 2 2" xfId="3507"/>
    <cellStyle name="Обычный 16 3 3 2 2 2" xfId="10707"/>
    <cellStyle name="Обычный 16 3 3 2 2 2 2" xfId="32309"/>
    <cellStyle name="Обычный 16 3 3 2 2 3" xfId="17907"/>
    <cellStyle name="Обычный 16 3 3 2 2 3 2" xfId="39509"/>
    <cellStyle name="Обычный 16 3 3 2 2 4" xfId="25109"/>
    <cellStyle name="Обычный 16 3 3 2 3" xfId="5907"/>
    <cellStyle name="Обычный 16 3 3 2 3 2" xfId="13107"/>
    <cellStyle name="Обычный 16 3 3 2 3 2 2" xfId="34709"/>
    <cellStyle name="Обычный 16 3 3 2 3 3" xfId="20307"/>
    <cellStyle name="Обычный 16 3 3 2 3 3 2" xfId="41909"/>
    <cellStyle name="Обычный 16 3 3 2 3 4" xfId="27509"/>
    <cellStyle name="Обычный 16 3 3 2 4" xfId="8307"/>
    <cellStyle name="Обычный 16 3 3 2 4 2" xfId="29909"/>
    <cellStyle name="Обычный 16 3 3 2 5" xfId="15507"/>
    <cellStyle name="Обычный 16 3 3 2 5 2" xfId="37109"/>
    <cellStyle name="Обычный 16 3 3 2 6" xfId="22709"/>
    <cellStyle name="Обычный 16 3 3 3" xfId="1707"/>
    <cellStyle name="Обычный 16 3 3 3 2" xfId="4107"/>
    <cellStyle name="Обычный 16 3 3 3 2 2" xfId="11307"/>
    <cellStyle name="Обычный 16 3 3 3 2 2 2" xfId="32909"/>
    <cellStyle name="Обычный 16 3 3 3 2 3" xfId="18507"/>
    <cellStyle name="Обычный 16 3 3 3 2 3 2" xfId="40109"/>
    <cellStyle name="Обычный 16 3 3 3 2 4" xfId="25709"/>
    <cellStyle name="Обычный 16 3 3 3 3" xfId="6507"/>
    <cellStyle name="Обычный 16 3 3 3 3 2" xfId="13707"/>
    <cellStyle name="Обычный 16 3 3 3 3 2 2" xfId="35309"/>
    <cellStyle name="Обычный 16 3 3 3 3 3" xfId="20907"/>
    <cellStyle name="Обычный 16 3 3 3 3 3 2" xfId="42509"/>
    <cellStyle name="Обычный 16 3 3 3 3 4" xfId="28109"/>
    <cellStyle name="Обычный 16 3 3 3 4" xfId="8907"/>
    <cellStyle name="Обычный 16 3 3 3 4 2" xfId="30509"/>
    <cellStyle name="Обычный 16 3 3 3 5" xfId="16107"/>
    <cellStyle name="Обычный 16 3 3 3 5 2" xfId="37709"/>
    <cellStyle name="Обычный 16 3 3 3 6" xfId="23309"/>
    <cellStyle name="Обычный 16 3 3 4" xfId="2307"/>
    <cellStyle name="Обычный 16 3 3 4 2" xfId="4707"/>
    <cellStyle name="Обычный 16 3 3 4 2 2" xfId="11907"/>
    <cellStyle name="Обычный 16 3 3 4 2 2 2" xfId="33509"/>
    <cellStyle name="Обычный 16 3 3 4 2 3" xfId="19107"/>
    <cellStyle name="Обычный 16 3 3 4 2 3 2" xfId="40709"/>
    <cellStyle name="Обычный 16 3 3 4 2 4" xfId="26309"/>
    <cellStyle name="Обычный 16 3 3 4 3" xfId="7107"/>
    <cellStyle name="Обычный 16 3 3 4 3 2" xfId="14307"/>
    <cellStyle name="Обычный 16 3 3 4 3 2 2" xfId="35909"/>
    <cellStyle name="Обычный 16 3 3 4 3 3" xfId="21507"/>
    <cellStyle name="Обычный 16 3 3 4 3 3 2" xfId="43109"/>
    <cellStyle name="Обычный 16 3 3 4 3 4" xfId="28709"/>
    <cellStyle name="Обычный 16 3 3 4 4" xfId="9507"/>
    <cellStyle name="Обычный 16 3 3 4 4 2" xfId="31109"/>
    <cellStyle name="Обычный 16 3 3 4 5" xfId="16707"/>
    <cellStyle name="Обычный 16 3 3 4 5 2" xfId="38309"/>
    <cellStyle name="Обычный 16 3 3 4 6" xfId="23909"/>
    <cellStyle name="Обычный 16 3 3 5" xfId="2907"/>
    <cellStyle name="Обычный 16 3 3 5 2" xfId="10107"/>
    <cellStyle name="Обычный 16 3 3 5 2 2" xfId="31709"/>
    <cellStyle name="Обычный 16 3 3 5 3" xfId="17307"/>
    <cellStyle name="Обычный 16 3 3 5 3 2" xfId="38909"/>
    <cellStyle name="Обычный 16 3 3 5 4" xfId="24509"/>
    <cellStyle name="Обычный 16 3 3 6" xfId="5307"/>
    <cellStyle name="Обычный 16 3 3 6 2" xfId="12507"/>
    <cellStyle name="Обычный 16 3 3 6 2 2" xfId="34109"/>
    <cellStyle name="Обычный 16 3 3 6 3" xfId="19707"/>
    <cellStyle name="Обычный 16 3 3 6 3 2" xfId="41309"/>
    <cellStyle name="Обычный 16 3 3 6 4" xfId="26909"/>
    <cellStyle name="Обычный 16 3 3 7" xfId="7707"/>
    <cellStyle name="Обычный 16 3 3 7 2" xfId="29309"/>
    <cellStyle name="Обычный 16 3 3 8" xfId="14907"/>
    <cellStyle name="Обычный 16 3 3 8 2" xfId="36509"/>
    <cellStyle name="Обычный 16 3 3 9" xfId="22109"/>
    <cellStyle name="Обычный 16 3 4" xfId="873"/>
    <cellStyle name="Обычный 16 3 4 2" xfId="3273"/>
    <cellStyle name="Обычный 16 3 4 2 2" xfId="10473"/>
    <cellStyle name="Обычный 16 3 4 2 2 2" xfId="32075"/>
    <cellStyle name="Обычный 16 3 4 2 3" xfId="17673"/>
    <cellStyle name="Обычный 16 3 4 2 3 2" xfId="39275"/>
    <cellStyle name="Обычный 16 3 4 2 4" xfId="24875"/>
    <cellStyle name="Обычный 16 3 4 3" xfId="5673"/>
    <cellStyle name="Обычный 16 3 4 3 2" xfId="12873"/>
    <cellStyle name="Обычный 16 3 4 3 2 2" xfId="34475"/>
    <cellStyle name="Обычный 16 3 4 3 3" xfId="20073"/>
    <cellStyle name="Обычный 16 3 4 3 3 2" xfId="41675"/>
    <cellStyle name="Обычный 16 3 4 3 4" xfId="27275"/>
    <cellStyle name="Обычный 16 3 4 4" xfId="8073"/>
    <cellStyle name="Обычный 16 3 4 4 2" xfId="29675"/>
    <cellStyle name="Обычный 16 3 4 5" xfId="15273"/>
    <cellStyle name="Обычный 16 3 4 5 2" xfId="36875"/>
    <cellStyle name="Обычный 16 3 4 6" xfId="22475"/>
    <cellStyle name="Обычный 16 3 5" xfId="1473"/>
    <cellStyle name="Обычный 16 3 5 2" xfId="3873"/>
    <cellStyle name="Обычный 16 3 5 2 2" xfId="11073"/>
    <cellStyle name="Обычный 16 3 5 2 2 2" xfId="32675"/>
    <cellStyle name="Обычный 16 3 5 2 3" xfId="18273"/>
    <cellStyle name="Обычный 16 3 5 2 3 2" xfId="39875"/>
    <cellStyle name="Обычный 16 3 5 2 4" xfId="25475"/>
    <cellStyle name="Обычный 16 3 5 3" xfId="6273"/>
    <cellStyle name="Обычный 16 3 5 3 2" xfId="13473"/>
    <cellStyle name="Обычный 16 3 5 3 2 2" xfId="35075"/>
    <cellStyle name="Обычный 16 3 5 3 3" xfId="20673"/>
    <cellStyle name="Обычный 16 3 5 3 3 2" xfId="42275"/>
    <cellStyle name="Обычный 16 3 5 3 4" xfId="27875"/>
    <cellStyle name="Обычный 16 3 5 4" xfId="8673"/>
    <cellStyle name="Обычный 16 3 5 4 2" xfId="30275"/>
    <cellStyle name="Обычный 16 3 5 5" xfId="15873"/>
    <cellStyle name="Обычный 16 3 5 5 2" xfId="37475"/>
    <cellStyle name="Обычный 16 3 5 6" xfId="23075"/>
    <cellStyle name="Обычный 16 3 6" xfId="2073"/>
    <cellStyle name="Обычный 16 3 6 2" xfId="4473"/>
    <cellStyle name="Обычный 16 3 6 2 2" xfId="11673"/>
    <cellStyle name="Обычный 16 3 6 2 2 2" xfId="33275"/>
    <cellStyle name="Обычный 16 3 6 2 3" xfId="18873"/>
    <cellStyle name="Обычный 16 3 6 2 3 2" xfId="40475"/>
    <cellStyle name="Обычный 16 3 6 2 4" xfId="26075"/>
    <cellStyle name="Обычный 16 3 6 3" xfId="6873"/>
    <cellStyle name="Обычный 16 3 6 3 2" xfId="14073"/>
    <cellStyle name="Обычный 16 3 6 3 2 2" xfId="35675"/>
    <cellStyle name="Обычный 16 3 6 3 3" xfId="21273"/>
    <cellStyle name="Обычный 16 3 6 3 3 2" xfId="42875"/>
    <cellStyle name="Обычный 16 3 6 3 4" xfId="28475"/>
    <cellStyle name="Обычный 16 3 6 4" xfId="9273"/>
    <cellStyle name="Обычный 16 3 6 4 2" xfId="30875"/>
    <cellStyle name="Обычный 16 3 6 5" xfId="16473"/>
    <cellStyle name="Обычный 16 3 6 5 2" xfId="38075"/>
    <cellStyle name="Обычный 16 3 6 6" xfId="23675"/>
    <cellStyle name="Обычный 16 3 7" xfId="2673"/>
    <cellStyle name="Обычный 16 3 7 2" xfId="9873"/>
    <cellStyle name="Обычный 16 3 7 2 2" xfId="31475"/>
    <cellStyle name="Обычный 16 3 7 3" xfId="17073"/>
    <cellStyle name="Обычный 16 3 7 3 2" xfId="38675"/>
    <cellStyle name="Обычный 16 3 7 4" xfId="24275"/>
    <cellStyle name="Обычный 16 3 8" xfId="5073"/>
    <cellStyle name="Обычный 16 3 8 2" xfId="12273"/>
    <cellStyle name="Обычный 16 3 8 2 2" xfId="33875"/>
    <cellStyle name="Обычный 16 3 8 3" xfId="19473"/>
    <cellStyle name="Обычный 16 3 8 3 2" xfId="41075"/>
    <cellStyle name="Обычный 16 3 8 4" xfId="26675"/>
    <cellStyle name="Обычный 16 3 9" xfId="7473"/>
    <cellStyle name="Обычный 16 3 9 2" xfId="29075"/>
    <cellStyle name="Обычный 16 4" xfId="393"/>
    <cellStyle name="Обычный 16 4 10" xfId="21995"/>
    <cellStyle name="Обычный 16 4 2" xfId="627"/>
    <cellStyle name="Обычный 16 4 2 2" xfId="1227"/>
    <cellStyle name="Обычный 16 4 2 2 2" xfId="3627"/>
    <cellStyle name="Обычный 16 4 2 2 2 2" xfId="10827"/>
    <cellStyle name="Обычный 16 4 2 2 2 2 2" xfId="32429"/>
    <cellStyle name="Обычный 16 4 2 2 2 3" xfId="18027"/>
    <cellStyle name="Обычный 16 4 2 2 2 3 2" xfId="39629"/>
    <cellStyle name="Обычный 16 4 2 2 2 4" xfId="25229"/>
    <cellStyle name="Обычный 16 4 2 2 3" xfId="6027"/>
    <cellStyle name="Обычный 16 4 2 2 3 2" xfId="13227"/>
    <cellStyle name="Обычный 16 4 2 2 3 2 2" xfId="34829"/>
    <cellStyle name="Обычный 16 4 2 2 3 3" xfId="20427"/>
    <cellStyle name="Обычный 16 4 2 2 3 3 2" xfId="42029"/>
    <cellStyle name="Обычный 16 4 2 2 3 4" xfId="27629"/>
    <cellStyle name="Обычный 16 4 2 2 4" xfId="8427"/>
    <cellStyle name="Обычный 16 4 2 2 4 2" xfId="30029"/>
    <cellStyle name="Обычный 16 4 2 2 5" xfId="15627"/>
    <cellStyle name="Обычный 16 4 2 2 5 2" xfId="37229"/>
    <cellStyle name="Обычный 16 4 2 2 6" xfId="22829"/>
    <cellStyle name="Обычный 16 4 2 3" xfId="1827"/>
    <cellStyle name="Обычный 16 4 2 3 2" xfId="4227"/>
    <cellStyle name="Обычный 16 4 2 3 2 2" xfId="11427"/>
    <cellStyle name="Обычный 16 4 2 3 2 2 2" xfId="33029"/>
    <cellStyle name="Обычный 16 4 2 3 2 3" xfId="18627"/>
    <cellStyle name="Обычный 16 4 2 3 2 3 2" xfId="40229"/>
    <cellStyle name="Обычный 16 4 2 3 2 4" xfId="25829"/>
    <cellStyle name="Обычный 16 4 2 3 3" xfId="6627"/>
    <cellStyle name="Обычный 16 4 2 3 3 2" xfId="13827"/>
    <cellStyle name="Обычный 16 4 2 3 3 2 2" xfId="35429"/>
    <cellStyle name="Обычный 16 4 2 3 3 3" xfId="21027"/>
    <cellStyle name="Обычный 16 4 2 3 3 3 2" xfId="42629"/>
    <cellStyle name="Обычный 16 4 2 3 3 4" xfId="28229"/>
    <cellStyle name="Обычный 16 4 2 3 4" xfId="9027"/>
    <cellStyle name="Обычный 16 4 2 3 4 2" xfId="30629"/>
    <cellStyle name="Обычный 16 4 2 3 5" xfId="16227"/>
    <cellStyle name="Обычный 16 4 2 3 5 2" xfId="37829"/>
    <cellStyle name="Обычный 16 4 2 3 6" xfId="23429"/>
    <cellStyle name="Обычный 16 4 2 4" xfId="2427"/>
    <cellStyle name="Обычный 16 4 2 4 2" xfId="4827"/>
    <cellStyle name="Обычный 16 4 2 4 2 2" xfId="12027"/>
    <cellStyle name="Обычный 16 4 2 4 2 2 2" xfId="33629"/>
    <cellStyle name="Обычный 16 4 2 4 2 3" xfId="19227"/>
    <cellStyle name="Обычный 16 4 2 4 2 3 2" xfId="40829"/>
    <cellStyle name="Обычный 16 4 2 4 2 4" xfId="26429"/>
    <cellStyle name="Обычный 16 4 2 4 3" xfId="7227"/>
    <cellStyle name="Обычный 16 4 2 4 3 2" xfId="14427"/>
    <cellStyle name="Обычный 16 4 2 4 3 2 2" xfId="36029"/>
    <cellStyle name="Обычный 16 4 2 4 3 3" xfId="21627"/>
    <cellStyle name="Обычный 16 4 2 4 3 3 2" xfId="43229"/>
    <cellStyle name="Обычный 16 4 2 4 3 4" xfId="28829"/>
    <cellStyle name="Обычный 16 4 2 4 4" xfId="9627"/>
    <cellStyle name="Обычный 16 4 2 4 4 2" xfId="31229"/>
    <cellStyle name="Обычный 16 4 2 4 5" xfId="16827"/>
    <cellStyle name="Обычный 16 4 2 4 5 2" xfId="38429"/>
    <cellStyle name="Обычный 16 4 2 4 6" xfId="24029"/>
    <cellStyle name="Обычный 16 4 2 5" xfId="3027"/>
    <cellStyle name="Обычный 16 4 2 5 2" xfId="10227"/>
    <cellStyle name="Обычный 16 4 2 5 2 2" xfId="31829"/>
    <cellStyle name="Обычный 16 4 2 5 3" xfId="17427"/>
    <cellStyle name="Обычный 16 4 2 5 3 2" xfId="39029"/>
    <cellStyle name="Обычный 16 4 2 5 4" xfId="24629"/>
    <cellStyle name="Обычный 16 4 2 6" xfId="5427"/>
    <cellStyle name="Обычный 16 4 2 6 2" xfId="12627"/>
    <cellStyle name="Обычный 16 4 2 6 2 2" xfId="34229"/>
    <cellStyle name="Обычный 16 4 2 6 3" xfId="19827"/>
    <cellStyle name="Обычный 16 4 2 6 3 2" xfId="41429"/>
    <cellStyle name="Обычный 16 4 2 6 4" xfId="27029"/>
    <cellStyle name="Обычный 16 4 2 7" xfId="7827"/>
    <cellStyle name="Обычный 16 4 2 7 2" xfId="29429"/>
    <cellStyle name="Обычный 16 4 2 8" xfId="15027"/>
    <cellStyle name="Обычный 16 4 2 8 2" xfId="36629"/>
    <cellStyle name="Обычный 16 4 2 9" xfId="22229"/>
    <cellStyle name="Обычный 16 4 3" xfId="993"/>
    <cellStyle name="Обычный 16 4 3 2" xfId="3393"/>
    <cellStyle name="Обычный 16 4 3 2 2" xfId="10593"/>
    <cellStyle name="Обычный 16 4 3 2 2 2" xfId="32195"/>
    <cellStyle name="Обычный 16 4 3 2 3" xfId="17793"/>
    <cellStyle name="Обычный 16 4 3 2 3 2" xfId="39395"/>
    <cellStyle name="Обычный 16 4 3 2 4" xfId="24995"/>
    <cellStyle name="Обычный 16 4 3 3" xfId="5793"/>
    <cellStyle name="Обычный 16 4 3 3 2" xfId="12993"/>
    <cellStyle name="Обычный 16 4 3 3 2 2" xfId="34595"/>
    <cellStyle name="Обычный 16 4 3 3 3" xfId="20193"/>
    <cellStyle name="Обычный 16 4 3 3 3 2" xfId="41795"/>
    <cellStyle name="Обычный 16 4 3 3 4" xfId="27395"/>
    <cellStyle name="Обычный 16 4 3 4" xfId="8193"/>
    <cellStyle name="Обычный 16 4 3 4 2" xfId="29795"/>
    <cellStyle name="Обычный 16 4 3 5" xfId="15393"/>
    <cellStyle name="Обычный 16 4 3 5 2" xfId="36995"/>
    <cellStyle name="Обычный 16 4 3 6" xfId="22595"/>
    <cellStyle name="Обычный 16 4 4" xfId="1593"/>
    <cellStyle name="Обычный 16 4 4 2" xfId="3993"/>
    <cellStyle name="Обычный 16 4 4 2 2" xfId="11193"/>
    <cellStyle name="Обычный 16 4 4 2 2 2" xfId="32795"/>
    <cellStyle name="Обычный 16 4 4 2 3" xfId="18393"/>
    <cellStyle name="Обычный 16 4 4 2 3 2" xfId="39995"/>
    <cellStyle name="Обычный 16 4 4 2 4" xfId="25595"/>
    <cellStyle name="Обычный 16 4 4 3" xfId="6393"/>
    <cellStyle name="Обычный 16 4 4 3 2" xfId="13593"/>
    <cellStyle name="Обычный 16 4 4 3 2 2" xfId="35195"/>
    <cellStyle name="Обычный 16 4 4 3 3" xfId="20793"/>
    <cellStyle name="Обычный 16 4 4 3 3 2" xfId="42395"/>
    <cellStyle name="Обычный 16 4 4 3 4" xfId="27995"/>
    <cellStyle name="Обычный 16 4 4 4" xfId="8793"/>
    <cellStyle name="Обычный 16 4 4 4 2" xfId="30395"/>
    <cellStyle name="Обычный 16 4 4 5" xfId="15993"/>
    <cellStyle name="Обычный 16 4 4 5 2" xfId="37595"/>
    <cellStyle name="Обычный 16 4 4 6" xfId="23195"/>
    <cellStyle name="Обычный 16 4 5" xfId="2193"/>
    <cellStyle name="Обычный 16 4 5 2" xfId="4593"/>
    <cellStyle name="Обычный 16 4 5 2 2" xfId="11793"/>
    <cellStyle name="Обычный 16 4 5 2 2 2" xfId="33395"/>
    <cellStyle name="Обычный 16 4 5 2 3" xfId="18993"/>
    <cellStyle name="Обычный 16 4 5 2 3 2" xfId="40595"/>
    <cellStyle name="Обычный 16 4 5 2 4" xfId="26195"/>
    <cellStyle name="Обычный 16 4 5 3" xfId="6993"/>
    <cellStyle name="Обычный 16 4 5 3 2" xfId="14193"/>
    <cellStyle name="Обычный 16 4 5 3 2 2" xfId="35795"/>
    <cellStyle name="Обычный 16 4 5 3 3" xfId="21393"/>
    <cellStyle name="Обычный 16 4 5 3 3 2" xfId="42995"/>
    <cellStyle name="Обычный 16 4 5 3 4" xfId="28595"/>
    <cellStyle name="Обычный 16 4 5 4" xfId="9393"/>
    <cellStyle name="Обычный 16 4 5 4 2" xfId="30995"/>
    <cellStyle name="Обычный 16 4 5 5" xfId="16593"/>
    <cellStyle name="Обычный 16 4 5 5 2" xfId="38195"/>
    <cellStyle name="Обычный 16 4 5 6" xfId="23795"/>
    <cellStyle name="Обычный 16 4 6" xfId="2793"/>
    <cellStyle name="Обычный 16 4 6 2" xfId="9993"/>
    <cellStyle name="Обычный 16 4 6 2 2" xfId="31595"/>
    <cellStyle name="Обычный 16 4 6 3" xfId="17193"/>
    <cellStyle name="Обычный 16 4 6 3 2" xfId="38795"/>
    <cellStyle name="Обычный 16 4 6 4" xfId="24395"/>
    <cellStyle name="Обычный 16 4 7" xfId="5193"/>
    <cellStyle name="Обычный 16 4 7 2" xfId="12393"/>
    <cellStyle name="Обычный 16 4 7 2 2" xfId="33995"/>
    <cellStyle name="Обычный 16 4 7 3" xfId="19593"/>
    <cellStyle name="Обычный 16 4 7 3 2" xfId="41195"/>
    <cellStyle name="Обычный 16 4 7 4" xfId="26795"/>
    <cellStyle name="Обычный 16 4 8" xfId="7593"/>
    <cellStyle name="Обычный 16 4 8 2" xfId="29195"/>
    <cellStyle name="Обычный 16 4 9" xfId="14793"/>
    <cellStyle name="Обычный 16 4 9 2" xfId="36395"/>
    <cellStyle name="Обычный 16 5" xfId="506"/>
    <cellStyle name="Обычный 16 5 2" xfId="1106"/>
    <cellStyle name="Обычный 16 5 2 2" xfId="3506"/>
    <cellStyle name="Обычный 16 5 2 2 2" xfId="10706"/>
    <cellStyle name="Обычный 16 5 2 2 2 2" xfId="32308"/>
    <cellStyle name="Обычный 16 5 2 2 3" xfId="17906"/>
    <cellStyle name="Обычный 16 5 2 2 3 2" xfId="39508"/>
    <cellStyle name="Обычный 16 5 2 2 4" xfId="25108"/>
    <cellStyle name="Обычный 16 5 2 3" xfId="5906"/>
    <cellStyle name="Обычный 16 5 2 3 2" xfId="13106"/>
    <cellStyle name="Обычный 16 5 2 3 2 2" xfId="34708"/>
    <cellStyle name="Обычный 16 5 2 3 3" xfId="20306"/>
    <cellStyle name="Обычный 16 5 2 3 3 2" xfId="41908"/>
    <cellStyle name="Обычный 16 5 2 3 4" xfId="27508"/>
    <cellStyle name="Обычный 16 5 2 4" xfId="8306"/>
    <cellStyle name="Обычный 16 5 2 4 2" xfId="29908"/>
    <cellStyle name="Обычный 16 5 2 5" xfId="15506"/>
    <cellStyle name="Обычный 16 5 2 5 2" xfId="37108"/>
    <cellStyle name="Обычный 16 5 2 6" xfId="22708"/>
    <cellStyle name="Обычный 16 5 3" xfId="1706"/>
    <cellStyle name="Обычный 16 5 3 2" xfId="4106"/>
    <cellStyle name="Обычный 16 5 3 2 2" xfId="11306"/>
    <cellStyle name="Обычный 16 5 3 2 2 2" xfId="32908"/>
    <cellStyle name="Обычный 16 5 3 2 3" xfId="18506"/>
    <cellStyle name="Обычный 16 5 3 2 3 2" xfId="40108"/>
    <cellStyle name="Обычный 16 5 3 2 4" xfId="25708"/>
    <cellStyle name="Обычный 16 5 3 3" xfId="6506"/>
    <cellStyle name="Обычный 16 5 3 3 2" xfId="13706"/>
    <cellStyle name="Обычный 16 5 3 3 2 2" xfId="35308"/>
    <cellStyle name="Обычный 16 5 3 3 3" xfId="20906"/>
    <cellStyle name="Обычный 16 5 3 3 3 2" xfId="42508"/>
    <cellStyle name="Обычный 16 5 3 3 4" xfId="28108"/>
    <cellStyle name="Обычный 16 5 3 4" xfId="8906"/>
    <cellStyle name="Обычный 16 5 3 4 2" xfId="30508"/>
    <cellStyle name="Обычный 16 5 3 5" xfId="16106"/>
    <cellStyle name="Обычный 16 5 3 5 2" xfId="37708"/>
    <cellStyle name="Обычный 16 5 3 6" xfId="23308"/>
    <cellStyle name="Обычный 16 5 4" xfId="2306"/>
    <cellStyle name="Обычный 16 5 4 2" xfId="4706"/>
    <cellStyle name="Обычный 16 5 4 2 2" xfId="11906"/>
    <cellStyle name="Обычный 16 5 4 2 2 2" xfId="33508"/>
    <cellStyle name="Обычный 16 5 4 2 3" xfId="19106"/>
    <cellStyle name="Обычный 16 5 4 2 3 2" xfId="40708"/>
    <cellStyle name="Обычный 16 5 4 2 4" xfId="26308"/>
    <cellStyle name="Обычный 16 5 4 3" xfId="7106"/>
    <cellStyle name="Обычный 16 5 4 3 2" xfId="14306"/>
    <cellStyle name="Обычный 16 5 4 3 2 2" xfId="35908"/>
    <cellStyle name="Обычный 16 5 4 3 3" xfId="21506"/>
    <cellStyle name="Обычный 16 5 4 3 3 2" xfId="43108"/>
    <cellStyle name="Обычный 16 5 4 3 4" xfId="28708"/>
    <cellStyle name="Обычный 16 5 4 4" xfId="9506"/>
    <cellStyle name="Обычный 16 5 4 4 2" xfId="31108"/>
    <cellStyle name="Обычный 16 5 4 5" xfId="16706"/>
    <cellStyle name="Обычный 16 5 4 5 2" xfId="38308"/>
    <cellStyle name="Обычный 16 5 4 6" xfId="23908"/>
    <cellStyle name="Обычный 16 5 5" xfId="2906"/>
    <cellStyle name="Обычный 16 5 5 2" xfId="10106"/>
    <cellStyle name="Обычный 16 5 5 2 2" xfId="31708"/>
    <cellStyle name="Обычный 16 5 5 3" xfId="17306"/>
    <cellStyle name="Обычный 16 5 5 3 2" xfId="38908"/>
    <cellStyle name="Обычный 16 5 5 4" xfId="24508"/>
    <cellStyle name="Обычный 16 5 6" xfId="5306"/>
    <cellStyle name="Обычный 16 5 6 2" xfId="12506"/>
    <cellStyle name="Обычный 16 5 6 2 2" xfId="34108"/>
    <cellStyle name="Обычный 16 5 6 3" xfId="19706"/>
    <cellStyle name="Обычный 16 5 6 3 2" xfId="41308"/>
    <cellStyle name="Обычный 16 5 6 4" xfId="26908"/>
    <cellStyle name="Обычный 16 5 7" xfId="7706"/>
    <cellStyle name="Обычный 16 5 7 2" xfId="29308"/>
    <cellStyle name="Обычный 16 5 8" xfId="14906"/>
    <cellStyle name="Обычный 16 5 8 2" xfId="36508"/>
    <cellStyle name="Обычный 16 5 9" xfId="22108"/>
    <cellStyle name="Обычный 16 6" xfId="872"/>
    <cellStyle name="Обычный 16 6 2" xfId="3272"/>
    <cellStyle name="Обычный 16 6 2 2" xfId="10472"/>
    <cellStyle name="Обычный 16 6 2 2 2" xfId="32074"/>
    <cellStyle name="Обычный 16 6 2 3" xfId="17672"/>
    <cellStyle name="Обычный 16 6 2 3 2" xfId="39274"/>
    <cellStyle name="Обычный 16 6 2 4" xfId="24874"/>
    <cellStyle name="Обычный 16 6 3" xfId="5672"/>
    <cellStyle name="Обычный 16 6 3 2" xfId="12872"/>
    <cellStyle name="Обычный 16 6 3 2 2" xfId="34474"/>
    <cellStyle name="Обычный 16 6 3 3" xfId="20072"/>
    <cellStyle name="Обычный 16 6 3 3 2" xfId="41674"/>
    <cellStyle name="Обычный 16 6 3 4" xfId="27274"/>
    <cellStyle name="Обычный 16 6 4" xfId="8072"/>
    <cellStyle name="Обычный 16 6 4 2" xfId="29674"/>
    <cellStyle name="Обычный 16 6 5" xfId="15272"/>
    <cellStyle name="Обычный 16 6 5 2" xfId="36874"/>
    <cellStyle name="Обычный 16 6 6" xfId="22474"/>
    <cellStyle name="Обычный 16 7" xfId="1472"/>
    <cellStyle name="Обычный 16 7 2" xfId="3872"/>
    <cellStyle name="Обычный 16 7 2 2" xfId="11072"/>
    <cellStyle name="Обычный 16 7 2 2 2" xfId="32674"/>
    <cellStyle name="Обычный 16 7 2 3" xfId="18272"/>
    <cellStyle name="Обычный 16 7 2 3 2" xfId="39874"/>
    <cellStyle name="Обычный 16 7 2 4" xfId="25474"/>
    <cellStyle name="Обычный 16 7 3" xfId="6272"/>
    <cellStyle name="Обычный 16 7 3 2" xfId="13472"/>
    <cellStyle name="Обычный 16 7 3 2 2" xfId="35074"/>
    <cellStyle name="Обычный 16 7 3 3" xfId="20672"/>
    <cellStyle name="Обычный 16 7 3 3 2" xfId="42274"/>
    <cellStyle name="Обычный 16 7 3 4" xfId="27874"/>
    <cellStyle name="Обычный 16 7 4" xfId="8672"/>
    <cellStyle name="Обычный 16 7 4 2" xfId="30274"/>
    <cellStyle name="Обычный 16 7 5" xfId="15872"/>
    <cellStyle name="Обычный 16 7 5 2" xfId="37474"/>
    <cellStyle name="Обычный 16 7 6" xfId="23074"/>
    <cellStyle name="Обычный 16 8" xfId="2072"/>
    <cellStyle name="Обычный 16 8 2" xfId="4472"/>
    <cellStyle name="Обычный 16 8 2 2" xfId="11672"/>
    <cellStyle name="Обычный 16 8 2 2 2" xfId="33274"/>
    <cellStyle name="Обычный 16 8 2 3" xfId="18872"/>
    <cellStyle name="Обычный 16 8 2 3 2" xfId="40474"/>
    <cellStyle name="Обычный 16 8 2 4" xfId="26074"/>
    <cellStyle name="Обычный 16 8 3" xfId="6872"/>
    <cellStyle name="Обычный 16 8 3 2" xfId="14072"/>
    <cellStyle name="Обычный 16 8 3 2 2" xfId="35674"/>
    <cellStyle name="Обычный 16 8 3 3" xfId="21272"/>
    <cellStyle name="Обычный 16 8 3 3 2" xfId="42874"/>
    <cellStyle name="Обычный 16 8 3 4" xfId="28474"/>
    <cellStyle name="Обычный 16 8 4" xfId="9272"/>
    <cellStyle name="Обычный 16 8 4 2" xfId="30874"/>
    <cellStyle name="Обычный 16 8 5" xfId="16472"/>
    <cellStyle name="Обычный 16 8 5 2" xfId="38074"/>
    <cellStyle name="Обычный 16 8 6" xfId="23674"/>
    <cellStyle name="Обычный 16 9" xfId="2672"/>
    <cellStyle name="Обычный 16 9 2" xfId="9872"/>
    <cellStyle name="Обычный 16 9 2 2" xfId="31474"/>
    <cellStyle name="Обычный 16 9 3" xfId="17072"/>
    <cellStyle name="Обычный 16 9 3 2" xfId="38674"/>
    <cellStyle name="Обычный 16 9 4" xfId="24274"/>
    <cellStyle name="Обычный 2" xfId="8"/>
    <cellStyle name="Обычный 2 10" xfId="220"/>
    <cellStyle name="Обычный 2 11" xfId="221"/>
    <cellStyle name="Обычный 2 12" xfId="222"/>
    <cellStyle name="Обычный 2 13" xfId="223"/>
    <cellStyle name="Обычный 2 13 10" xfId="7474"/>
    <cellStyle name="Обычный 2 13 10 2" xfId="29076"/>
    <cellStyle name="Обычный 2 13 11" xfId="14674"/>
    <cellStyle name="Обычный 2 13 11 2" xfId="36276"/>
    <cellStyle name="Обычный 2 13 12" xfId="21876"/>
    <cellStyle name="Обычный 2 13 2" xfId="224"/>
    <cellStyle name="Обычный 2 13 2 10" xfId="14675"/>
    <cellStyle name="Обычный 2 13 2 10 2" xfId="36277"/>
    <cellStyle name="Обычный 2 13 2 11" xfId="21877"/>
    <cellStyle name="Обычный 2 13 2 2" xfId="396"/>
    <cellStyle name="Обычный 2 13 2 2 10" xfId="21998"/>
    <cellStyle name="Обычный 2 13 2 2 2" xfId="630"/>
    <cellStyle name="Обычный 2 13 2 2 2 2" xfId="1230"/>
    <cellStyle name="Обычный 2 13 2 2 2 2 2" xfId="3630"/>
    <cellStyle name="Обычный 2 13 2 2 2 2 2 2" xfId="10830"/>
    <cellStyle name="Обычный 2 13 2 2 2 2 2 2 2" xfId="32432"/>
    <cellStyle name="Обычный 2 13 2 2 2 2 2 3" xfId="18030"/>
    <cellStyle name="Обычный 2 13 2 2 2 2 2 3 2" xfId="39632"/>
    <cellStyle name="Обычный 2 13 2 2 2 2 2 4" xfId="25232"/>
    <cellStyle name="Обычный 2 13 2 2 2 2 3" xfId="6030"/>
    <cellStyle name="Обычный 2 13 2 2 2 2 3 2" xfId="13230"/>
    <cellStyle name="Обычный 2 13 2 2 2 2 3 2 2" xfId="34832"/>
    <cellStyle name="Обычный 2 13 2 2 2 2 3 3" xfId="20430"/>
    <cellStyle name="Обычный 2 13 2 2 2 2 3 3 2" xfId="42032"/>
    <cellStyle name="Обычный 2 13 2 2 2 2 3 4" xfId="27632"/>
    <cellStyle name="Обычный 2 13 2 2 2 2 4" xfId="8430"/>
    <cellStyle name="Обычный 2 13 2 2 2 2 4 2" xfId="30032"/>
    <cellStyle name="Обычный 2 13 2 2 2 2 5" xfId="15630"/>
    <cellStyle name="Обычный 2 13 2 2 2 2 5 2" xfId="37232"/>
    <cellStyle name="Обычный 2 13 2 2 2 2 6" xfId="22832"/>
    <cellStyle name="Обычный 2 13 2 2 2 3" xfId="1830"/>
    <cellStyle name="Обычный 2 13 2 2 2 3 2" xfId="4230"/>
    <cellStyle name="Обычный 2 13 2 2 2 3 2 2" xfId="11430"/>
    <cellStyle name="Обычный 2 13 2 2 2 3 2 2 2" xfId="33032"/>
    <cellStyle name="Обычный 2 13 2 2 2 3 2 3" xfId="18630"/>
    <cellStyle name="Обычный 2 13 2 2 2 3 2 3 2" xfId="40232"/>
    <cellStyle name="Обычный 2 13 2 2 2 3 2 4" xfId="25832"/>
    <cellStyle name="Обычный 2 13 2 2 2 3 3" xfId="6630"/>
    <cellStyle name="Обычный 2 13 2 2 2 3 3 2" xfId="13830"/>
    <cellStyle name="Обычный 2 13 2 2 2 3 3 2 2" xfId="35432"/>
    <cellStyle name="Обычный 2 13 2 2 2 3 3 3" xfId="21030"/>
    <cellStyle name="Обычный 2 13 2 2 2 3 3 3 2" xfId="42632"/>
    <cellStyle name="Обычный 2 13 2 2 2 3 3 4" xfId="28232"/>
    <cellStyle name="Обычный 2 13 2 2 2 3 4" xfId="9030"/>
    <cellStyle name="Обычный 2 13 2 2 2 3 4 2" xfId="30632"/>
    <cellStyle name="Обычный 2 13 2 2 2 3 5" xfId="16230"/>
    <cellStyle name="Обычный 2 13 2 2 2 3 5 2" xfId="37832"/>
    <cellStyle name="Обычный 2 13 2 2 2 3 6" xfId="23432"/>
    <cellStyle name="Обычный 2 13 2 2 2 4" xfId="2430"/>
    <cellStyle name="Обычный 2 13 2 2 2 4 2" xfId="4830"/>
    <cellStyle name="Обычный 2 13 2 2 2 4 2 2" xfId="12030"/>
    <cellStyle name="Обычный 2 13 2 2 2 4 2 2 2" xfId="33632"/>
    <cellStyle name="Обычный 2 13 2 2 2 4 2 3" xfId="19230"/>
    <cellStyle name="Обычный 2 13 2 2 2 4 2 3 2" xfId="40832"/>
    <cellStyle name="Обычный 2 13 2 2 2 4 2 4" xfId="26432"/>
    <cellStyle name="Обычный 2 13 2 2 2 4 3" xfId="7230"/>
    <cellStyle name="Обычный 2 13 2 2 2 4 3 2" xfId="14430"/>
    <cellStyle name="Обычный 2 13 2 2 2 4 3 2 2" xfId="36032"/>
    <cellStyle name="Обычный 2 13 2 2 2 4 3 3" xfId="21630"/>
    <cellStyle name="Обычный 2 13 2 2 2 4 3 3 2" xfId="43232"/>
    <cellStyle name="Обычный 2 13 2 2 2 4 3 4" xfId="28832"/>
    <cellStyle name="Обычный 2 13 2 2 2 4 4" xfId="9630"/>
    <cellStyle name="Обычный 2 13 2 2 2 4 4 2" xfId="31232"/>
    <cellStyle name="Обычный 2 13 2 2 2 4 5" xfId="16830"/>
    <cellStyle name="Обычный 2 13 2 2 2 4 5 2" xfId="38432"/>
    <cellStyle name="Обычный 2 13 2 2 2 4 6" xfId="24032"/>
    <cellStyle name="Обычный 2 13 2 2 2 5" xfId="3030"/>
    <cellStyle name="Обычный 2 13 2 2 2 5 2" xfId="10230"/>
    <cellStyle name="Обычный 2 13 2 2 2 5 2 2" xfId="31832"/>
    <cellStyle name="Обычный 2 13 2 2 2 5 3" xfId="17430"/>
    <cellStyle name="Обычный 2 13 2 2 2 5 3 2" xfId="39032"/>
    <cellStyle name="Обычный 2 13 2 2 2 5 4" xfId="24632"/>
    <cellStyle name="Обычный 2 13 2 2 2 6" xfId="5430"/>
    <cellStyle name="Обычный 2 13 2 2 2 6 2" xfId="12630"/>
    <cellStyle name="Обычный 2 13 2 2 2 6 2 2" xfId="34232"/>
    <cellStyle name="Обычный 2 13 2 2 2 6 3" xfId="19830"/>
    <cellStyle name="Обычный 2 13 2 2 2 6 3 2" xfId="41432"/>
    <cellStyle name="Обычный 2 13 2 2 2 6 4" xfId="27032"/>
    <cellStyle name="Обычный 2 13 2 2 2 7" xfId="7830"/>
    <cellStyle name="Обычный 2 13 2 2 2 7 2" xfId="29432"/>
    <cellStyle name="Обычный 2 13 2 2 2 8" xfId="15030"/>
    <cellStyle name="Обычный 2 13 2 2 2 8 2" xfId="36632"/>
    <cellStyle name="Обычный 2 13 2 2 2 9" xfId="22232"/>
    <cellStyle name="Обычный 2 13 2 2 3" xfId="996"/>
    <cellStyle name="Обычный 2 13 2 2 3 2" xfId="3396"/>
    <cellStyle name="Обычный 2 13 2 2 3 2 2" xfId="10596"/>
    <cellStyle name="Обычный 2 13 2 2 3 2 2 2" xfId="32198"/>
    <cellStyle name="Обычный 2 13 2 2 3 2 3" xfId="17796"/>
    <cellStyle name="Обычный 2 13 2 2 3 2 3 2" xfId="39398"/>
    <cellStyle name="Обычный 2 13 2 2 3 2 4" xfId="24998"/>
    <cellStyle name="Обычный 2 13 2 2 3 3" xfId="5796"/>
    <cellStyle name="Обычный 2 13 2 2 3 3 2" xfId="12996"/>
    <cellStyle name="Обычный 2 13 2 2 3 3 2 2" xfId="34598"/>
    <cellStyle name="Обычный 2 13 2 2 3 3 3" xfId="20196"/>
    <cellStyle name="Обычный 2 13 2 2 3 3 3 2" xfId="41798"/>
    <cellStyle name="Обычный 2 13 2 2 3 3 4" xfId="27398"/>
    <cellStyle name="Обычный 2 13 2 2 3 4" xfId="8196"/>
    <cellStyle name="Обычный 2 13 2 2 3 4 2" xfId="29798"/>
    <cellStyle name="Обычный 2 13 2 2 3 5" xfId="15396"/>
    <cellStyle name="Обычный 2 13 2 2 3 5 2" xfId="36998"/>
    <cellStyle name="Обычный 2 13 2 2 3 6" xfId="22598"/>
    <cellStyle name="Обычный 2 13 2 2 4" xfId="1596"/>
    <cellStyle name="Обычный 2 13 2 2 4 2" xfId="3996"/>
    <cellStyle name="Обычный 2 13 2 2 4 2 2" xfId="11196"/>
    <cellStyle name="Обычный 2 13 2 2 4 2 2 2" xfId="32798"/>
    <cellStyle name="Обычный 2 13 2 2 4 2 3" xfId="18396"/>
    <cellStyle name="Обычный 2 13 2 2 4 2 3 2" xfId="39998"/>
    <cellStyle name="Обычный 2 13 2 2 4 2 4" xfId="25598"/>
    <cellStyle name="Обычный 2 13 2 2 4 3" xfId="6396"/>
    <cellStyle name="Обычный 2 13 2 2 4 3 2" xfId="13596"/>
    <cellStyle name="Обычный 2 13 2 2 4 3 2 2" xfId="35198"/>
    <cellStyle name="Обычный 2 13 2 2 4 3 3" xfId="20796"/>
    <cellStyle name="Обычный 2 13 2 2 4 3 3 2" xfId="42398"/>
    <cellStyle name="Обычный 2 13 2 2 4 3 4" xfId="27998"/>
    <cellStyle name="Обычный 2 13 2 2 4 4" xfId="8796"/>
    <cellStyle name="Обычный 2 13 2 2 4 4 2" xfId="30398"/>
    <cellStyle name="Обычный 2 13 2 2 4 5" xfId="15996"/>
    <cellStyle name="Обычный 2 13 2 2 4 5 2" xfId="37598"/>
    <cellStyle name="Обычный 2 13 2 2 4 6" xfId="23198"/>
    <cellStyle name="Обычный 2 13 2 2 5" xfId="2196"/>
    <cellStyle name="Обычный 2 13 2 2 5 2" xfId="4596"/>
    <cellStyle name="Обычный 2 13 2 2 5 2 2" xfId="11796"/>
    <cellStyle name="Обычный 2 13 2 2 5 2 2 2" xfId="33398"/>
    <cellStyle name="Обычный 2 13 2 2 5 2 3" xfId="18996"/>
    <cellStyle name="Обычный 2 13 2 2 5 2 3 2" xfId="40598"/>
    <cellStyle name="Обычный 2 13 2 2 5 2 4" xfId="26198"/>
    <cellStyle name="Обычный 2 13 2 2 5 3" xfId="6996"/>
    <cellStyle name="Обычный 2 13 2 2 5 3 2" xfId="14196"/>
    <cellStyle name="Обычный 2 13 2 2 5 3 2 2" xfId="35798"/>
    <cellStyle name="Обычный 2 13 2 2 5 3 3" xfId="21396"/>
    <cellStyle name="Обычный 2 13 2 2 5 3 3 2" xfId="42998"/>
    <cellStyle name="Обычный 2 13 2 2 5 3 4" xfId="28598"/>
    <cellStyle name="Обычный 2 13 2 2 5 4" xfId="9396"/>
    <cellStyle name="Обычный 2 13 2 2 5 4 2" xfId="30998"/>
    <cellStyle name="Обычный 2 13 2 2 5 5" xfId="16596"/>
    <cellStyle name="Обычный 2 13 2 2 5 5 2" xfId="38198"/>
    <cellStyle name="Обычный 2 13 2 2 5 6" xfId="23798"/>
    <cellStyle name="Обычный 2 13 2 2 6" xfId="2796"/>
    <cellStyle name="Обычный 2 13 2 2 6 2" xfId="9996"/>
    <cellStyle name="Обычный 2 13 2 2 6 2 2" xfId="31598"/>
    <cellStyle name="Обычный 2 13 2 2 6 3" xfId="17196"/>
    <cellStyle name="Обычный 2 13 2 2 6 3 2" xfId="38798"/>
    <cellStyle name="Обычный 2 13 2 2 6 4" xfId="24398"/>
    <cellStyle name="Обычный 2 13 2 2 7" xfId="5196"/>
    <cellStyle name="Обычный 2 13 2 2 7 2" xfId="12396"/>
    <cellStyle name="Обычный 2 13 2 2 7 2 2" xfId="33998"/>
    <cellStyle name="Обычный 2 13 2 2 7 3" xfId="19596"/>
    <cellStyle name="Обычный 2 13 2 2 7 3 2" xfId="41198"/>
    <cellStyle name="Обычный 2 13 2 2 7 4" xfId="26798"/>
    <cellStyle name="Обычный 2 13 2 2 8" xfId="7596"/>
    <cellStyle name="Обычный 2 13 2 2 8 2" xfId="29198"/>
    <cellStyle name="Обычный 2 13 2 2 9" xfId="14796"/>
    <cellStyle name="Обычный 2 13 2 2 9 2" xfId="36398"/>
    <cellStyle name="Обычный 2 13 2 3" xfId="509"/>
    <cellStyle name="Обычный 2 13 2 3 2" xfId="1109"/>
    <cellStyle name="Обычный 2 13 2 3 2 2" xfId="3509"/>
    <cellStyle name="Обычный 2 13 2 3 2 2 2" xfId="10709"/>
    <cellStyle name="Обычный 2 13 2 3 2 2 2 2" xfId="32311"/>
    <cellStyle name="Обычный 2 13 2 3 2 2 3" xfId="17909"/>
    <cellStyle name="Обычный 2 13 2 3 2 2 3 2" xfId="39511"/>
    <cellStyle name="Обычный 2 13 2 3 2 2 4" xfId="25111"/>
    <cellStyle name="Обычный 2 13 2 3 2 3" xfId="5909"/>
    <cellStyle name="Обычный 2 13 2 3 2 3 2" xfId="13109"/>
    <cellStyle name="Обычный 2 13 2 3 2 3 2 2" xfId="34711"/>
    <cellStyle name="Обычный 2 13 2 3 2 3 3" xfId="20309"/>
    <cellStyle name="Обычный 2 13 2 3 2 3 3 2" xfId="41911"/>
    <cellStyle name="Обычный 2 13 2 3 2 3 4" xfId="27511"/>
    <cellStyle name="Обычный 2 13 2 3 2 4" xfId="8309"/>
    <cellStyle name="Обычный 2 13 2 3 2 4 2" xfId="29911"/>
    <cellStyle name="Обычный 2 13 2 3 2 5" xfId="15509"/>
    <cellStyle name="Обычный 2 13 2 3 2 5 2" xfId="37111"/>
    <cellStyle name="Обычный 2 13 2 3 2 6" xfId="22711"/>
    <cellStyle name="Обычный 2 13 2 3 3" xfId="1709"/>
    <cellStyle name="Обычный 2 13 2 3 3 2" xfId="4109"/>
    <cellStyle name="Обычный 2 13 2 3 3 2 2" xfId="11309"/>
    <cellStyle name="Обычный 2 13 2 3 3 2 2 2" xfId="32911"/>
    <cellStyle name="Обычный 2 13 2 3 3 2 3" xfId="18509"/>
    <cellStyle name="Обычный 2 13 2 3 3 2 3 2" xfId="40111"/>
    <cellStyle name="Обычный 2 13 2 3 3 2 4" xfId="25711"/>
    <cellStyle name="Обычный 2 13 2 3 3 3" xfId="6509"/>
    <cellStyle name="Обычный 2 13 2 3 3 3 2" xfId="13709"/>
    <cellStyle name="Обычный 2 13 2 3 3 3 2 2" xfId="35311"/>
    <cellStyle name="Обычный 2 13 2 3 3 3 3" xfId="20909"/>
    <cellStyle name="Обычный 2 13 2 3 3 3 3 2" xfId="42511"/>
    <cellStyle name="Обычный 2 13 2 3 3 3 4" xfId="28111"/>
    <cellStyle name="Обычный 2 13 2 3 3 4" xfId="8909"/>
    <cellStyle name="Обычный 2 13 2 3 3 4 2" xfId="30511"/>
    <cellStyle name="Обычный 2 13 2 3 3 5" xfId="16109"/>
    <cellStyle name="Обычный 2 13 2 3 3 5 2" xfId="37711"/>
    <cellStyle name="Обычный 2 13 2 3 3 6" xfId="23311"/>
    <cellStyle name="Обычный 2 13 2 3 4" xfId="2309"/>
    <cellStyle name="Обычный 2 13 2 3 4 2" xfId="4709"/>
    <cellStyle name="Обычный 2 13 2 3 4 2 2" xfId="11909"/>
    <cellStyle name="Обычный 2 13 2 3 4 2 2 2" xfId="33511"/>
    <cellStyle name="Обычный 2 13 2 3 4 2 3" xfId="19109"/>
    <cellStyle name="Обычный 2 13 2 3 4 2 3 2" xfId="40711"/>
    <cellStyle name="Обычный 2 13 2 3 4 2 4" xfId="26311"/>
    <cellStyle name="Обычный 2 13 2 3 4 3" xfId="7109"/>
    <cellStyle name="Обычный 2 13 2 3 4 3 2" xfId="14309"/>
    <cellStyle name="Обычный 2 13 2 3 4 3 2 2" xfId="35911"/>
    <cellStyle name="Обычный 2 13 2 3 4 3 3" xfId="21509"/>
    <cellStyle name="Обычный 2 13 2 3 4 3 3 2" xfId="43111"/>
    <cellStyle name="Обычный 2 13 2 3 4 3 4" xfId="28711"/>
    <cellStyle name="Обычный 2 13 2 3 4 4" xfId="9509"/>
    <cellStyle name="Обычный 2 13 2 3 4 4 2" xfId="31111"/>
    <cellStyle name="Обычный 2 13 2 3 4 5" xfId="16709"/>
    <cellStyle name="Обычный 2 13 2 3 4 5 2" xfId="38311"/>
    <cellStyle name="Обычный 2 13 2 3 4 6" xfId="23911"/>
    <cellStyle name="Обычный 2 13 2 3 5" xfId="2909"/>
    <cellStyle name="Обычный 2 13 2 3 5 2" xfId="10109"/>
    <cellStyle name="Обычный 2 13 2 3 5 2 2" xfId="31711"/>
    <cellStyle name="Обычный 2 13 2 3 5 3" xfId="17309"/>
    <cellStyle name="Обычный 2 13 2 3 5 3 2" xfId="38911"/>
    <cellStyle name="Обычный 2 13 2 3 5 4" xfId="24511"/>
    <cellStyle name="Обычный 2 13 2 3 6" xfId="5309"/>
    <cellStyle name="Обычный 2 13 2 3 6 2" xfId="12509"/>
    <cellStyle name="Обычный 2 13 2 3 6 2 2" xfId="34111"/>
    <cellStyle name="Обычный 2 13 2 3 6 3" xfId="19709"/>
    <cellStyle name="Обычный 2 13 2 3 6 3 2" xfId="41311"/>
    <cellStyle name="Обычный 2 13 2 3 6 4" xfId="26911"/>
    <cellStyle name="Обычный 2 13 2 3 7" xfId="7709"/>
    <cellStyle name="Обычный 2 13 2 3 7 2" xfId="29311"/>
    <cellStyle name="Обычный 2 13 2 3 8" xfId="14909"/>
    <cellStyle name="Обычный 2 13 2 3 8 2" xfId="36511"/>
    <cellStyle name="Обычный 2 13 2 3 9" xfId="22111"/>
    <cellStyle name="Обычный 2 13 2 4" xfId="875"/>
    <cellStyle name="Обычный 2 13 2 4 2" xfId="3275"/>
    <cellStyle name="Обычный 2 13 2 4 2 2" xfId="10475"/>
    <cellStyle name="Обычный 2 13 2 4 2 2 2" xfId="32077"/>
    <cellStyle name="Обычный 2 13 2 4 2 3" xfId="17675"/>
    <cellStyle name="Обычный 2 13 2 4 2 3 2" xfId="39277"/>
    <cellStyle name="Обычный 2 13 2 4 2 4" xfId="24877"/>
    <cellStyle name="Обычный 2 13 2 4 3" xfId="5675"/>
    <cellStyle name="Обычный 2 13 2 4 3 2" xfId="12875"/>
    <cellStyle name="Обычный 2 13 2 4 3 2 2" xfId="34477"/>
    <cellStyle name="Обычный 2 13 2 4 3 3" xfId="20075"/>
    <cellStyle name="Обычный 2 13 2 4 3 3 2" xfId="41677"/>
    <cellStyle name="Обычный 2 13 2 4 3 4" xfId="27277"/>
    <cellStyle name="Обычный 2 13 2 4 4" xfId="8075"/>
    <cellStyle name="Обычный 2 13 2 4 4 2" xfId="29677"/>
    <cellStyle name="Обычный 2 13 2 4 5" xfId="15275"/>
    <cellStyle name="Обычный 2 13 2 4 5 2" xfId="36877"/>
    <cellStyle name="Обычный 2 13 2 4 6" xfId="22477"/>
    <cellStyle name="Обычный 2 13 2 5" xfId="1475"/>
    <cellStyle name="Обычный 2 13 2 5 2" xfId="3875"/>
    <cellStyle name="Обычный 2 13 2 5 2 2" xfId="11075"/>
    <cellStyle name="Обычный 2 13 2 5 2 2 2" xfId="32677"/>
    <cellStyle name="Обычный 2 13 2 5 2 3" xfId="18275"/>
    <cellStyle name="Обычный 2 13 2 5 2 3 2" xfId="39877"/>
    <cellStyle name="Обычный 2 13 2 5 2 4" xfId="25477"/>
    <cellStyle name="Обычный 2 13 2 5 3" xfId="6275"/>
    <cellStyle name="Обычный 2 13 2 5 3 2" xfId="13475"/>
    <cellStyle name="Обычный 2 13 2 5 3 2 2" xfId="35077"/>
    <cellStyle name="Обычный 2 13 2 5 3 3" xfId="20675"/>
    <cellStyle name="Обычный 2 13 2 5 3 3 2" xfId="42277"/>
    <cellStyle name="Обычный 2 13 2 5 3 4" xfId="27877"/>
    <cellStyle name="Обычный 2 13 2 5 4" xfId="8675"/>
    <cellStyle name="Обычный 2 13 2 5 4 2" xfId="30277"/>
    <cellStyle name="Обычный 2 13 2 5 5" xfId="15875"/>
    <cellStyle name="Обычный 2 13 2 5 5 2" xfId="37477"/>
    <cellStyle name="Обычный 2 13 2 5 6" xfId="23077"/>
    <cellStyle name="Обычный 2 13 2 6" xfId="2075"/>
    <cellStyle name="Обычный 2 13 2 6 2" xfId="4475"/>
    <cellStyle name="Обычный 2 13 2 6 2 2" xfId="11675"/>
    <cellStyle name="Обычный 2 13 2 6 2 2 2" xfId="33277"/>
    <cellStyle name="Обычный 2 13 2 6 2 3" xfId="18875"/>
    <cellStyle name="Обычный 2 13 2 6 2 3 2" xfId="40477"/>
    <cellStyle name="Обычный 2 13 2 6 2 4" xfId="26077"/>
    <cellStyle name="Обычный 2 13 2 6 3" xfId="6875"/>
    <cellStyle name="Обычный 2 13 2 6 3 2" xfId="14075"/>
    <cellStyle name="Обычный 2 13 2 6 3 2 2" xfId="35677"/>
    <cellStyle name="Обычный 2 13 2 6 3 3" xfId="21275"/>
    <cellStyle name="Обычный 2 13 2 6 3 3 2" xfId="42877"/>
    <cellStyle name="Обычный 2 13 2 6 3 4" xfId="28477"/>
    <cellStyle name="Обычный 2 13 2 6 4" xfId="9275"/>
    <cellStyle name="Обычный 2 13 2 6 4 2" xfId="30877"/>
    <cellStyle name="Обычный 2 13 2 6 5" xfId="16475"/>
    <cellStyle name="Обычный 2 13 2 6 5 2" xfId="38077"/>
    <cellStyle name="Обычный 2 13 2 6 6" xfId="23677"/>
    <cellStyle name="Обычный 2 13 2 7" xfId="2675"/>
    <cellStyle name="Обычный 2 13 2 7 2" xfId="9875"/>
    <cellStyle name="Обычный 2 13 2 7 2 2" xfId="31477"/>
    <cellStyle name="Обычный 2 13 2 7 3" xfId="17075"/>
    <cellStyle name="Обычный 2 13 2 7 3 2" xfId="38677"/>
    <cellStyle name="Обычный 2 13 2 7 4" xfId="24277"/>
    <cellStyle name="Обычный 2 13 2 8" xfId="5075"/>
    <cellStyle name="Обычный 2 13 2 8 2" xfId="12275"/>
    <cellStyle name="Обычный 2 13 2 8 2 2" xfId="33877"/>
    <cellStyle name="Обычный 2 13 2 8 3" xfId="19475"/>
    <cellStyle name="Обычный 2 13 2 8 3 2" xfId="41077"/>
    <cellStyle name="Обычный 2 13 2 8 4" xfId="26677"/>
    <cellStyle name="Обычный 2 13 2 9" xfId="7475"/>
    <cellStyle name="Обычный 2 13 2 9 2" xfId="29077"/>
    <cellStyle name="Обычный 2 13 3" xfId="395"/>
    <cellStyle name="Обычный 2 13 3 10" xfId="21997"/>
    <cellStyle name="Обычный 2 13 3 2" xfId="629"/>
    <cellStyle name="Обычный 2 13 3 2 2" xfId="1229"/>
    <cellStyle name="Обычный 2 13 3 2 2 2" xfId="3629"/>
    <cellStyle name="Обычный 2 13 3 2 2 2 2" xfId="10829"/>
    <cellStyle name="Обычный 2 13 3 2 2 2 2 2" xfId="32431"/>
    <cellStyle name="Обычный 2 13 3 2 2 2 3" xfId="18029"/>
    <cellStyle name="Обычный 2 13 3 2 2 2 3 2" xfId="39631"/>
    <cellStyle name="Обычный 2 13 3 2 2 2 4" xfId="25231"/>
    <cellStyle name="Обычный 2 13 3 2 2 3" xfId="6029"/>
    <cellStyle name="Обычный 2 13 3 2 2 3 2" xfId="13229"/>
    <cellStyle name="Обычный 2 13 3 2 2 3 2 2" xfId="34831"/>
    <cellStyle name="Обычный 2 13 3 2 2 3 3" xfId="20429"/>
    <cellStyle name="Обычный 2 13 3 2 2 3 3 2" xfId="42031"/>
    <cellStyle name="Обычный 2 13 3 2 2 3 4" xfId="27631"/>
    <cellStyle name="Обычный 2 13 3 2 2 4" xfId="8429"/>
    <cellStyle name="Обычный 2 13 3 2 2 4 2" xfId="30031"/>
    <cellStyle name="Обычный 2 13 3 2 2 5" xfId="15629"/>
    <cellStyle name="Обычный 2 13 3 2 2 5 2" xfId="37231"/>
    <cellStyle name="Обычный 2 13 3 2 2 6" xfId="22831"/>
    <cellStyle name="Обычный 2 13 3 2 3" xfId="1829"/>
    <cellStyle name="Обычный 2 13 3 2 3 2" xfId="4229"/>
    <cellStyle name="Обычный 2 13 3 2 3 2 2" xfId="11429"/>
    <cellStyle name="Обычный 2 13 3 2 3 2 2 2" xfId="33031"/>
    <cellStyle name="Обычный 2 13 3 2 3 2 3" xfId="18629"/>
    <cellStyle name="Обычный 2 13 3 2 3 2 3 2" xfId="40231"/>
    <cellStyle name="Обычный 2 13 3 2 3 2 4" xfId="25831"/>
    <cellStyle name="Обычный 2 13 3 2 3 3" xfId="6629"/>
    <cellStyle name="Обычный 2 13 3 2 3 3 2" xfId="13829"/>
    <cellStyle name="Обычный 2 13 3 2 3 3 2 2" xfId="35431"/>
    <cellStyle name="Обычный 2 13 3 2 3 3 3" xfId="21029"/>
    <cellStyle name="Обычный 2 13 3 2 3 3 3 2" xfId="42631"/>
    <cellStyle name="Обычный 2 13 3 2 3 3 4" xfId="28231"/>
    <cellStyle name="Обычный 2 13 3 2 3 4" xfId="9029"/>
    <cellStyle name="Обычный 2 13 3 2 3 4 2" xfId="30631"/>
    <cellStyle name="Обычный 2 13 3 2 3 5" xfId="16229"/>
    <cellStyle name="Обычный 2 13 3 2 3 5 2" xfId="37831"/>
    <cellStyle name="Обычный 2 13 3 2 3 6" xfId="23431"/>
    <cellStyle name="Обычный 2 13 3 2 4" xfId="2429"/>
    <cellStyle name="Обычный 2 13 3 2 4 2" xfId="4829"/>
    <cellStyle name="Обычный 2 13 3 2 4 2 2" xfId="12029"/>
    <cellStyle name="Обычный 2 13 3 2 4 2 2 2" xfId="33631"/>
    <cellStyle name="Обычный 2 13 3 2 4 2 3" xfId="19229"/>
    <cellStyle name="Обычный 2 13 3 2 4 2 3 2" xfId="40831"/>
    <cellStyle name="Обычный 2 13 3 2 4 2 4" xfId="26431"/>
    <cellStyle name="Обычный 2 13 3 2 4 3" xfId="7229"/>
    <cellStyle name="Обычный 2 13 3 2 4 3 2" xfId="14429"/>
    <cellStyle name="Обычный 2 13 3 2 4 3 2 2" xfId="36031"/>
    <cellStyle name="Обычный 2 13 3 2 4 3 3" xfId="21629"/>
    <cellStyle name="Обычный 2 13 3 2 4 3 3 2" xfId="43231"/>
    <cellStyle name="Обычный 2 13 3 2 4 3 4" xfId="28831"/>
    <cellStyle name="Обычный 2 13 3 2 4 4" xfId="9629"/>
    <cellStyle name="Обычный 2 13 3 2 4 4 2" xfId="31231"/>
    <cellStyle name="Обычный 2 13 3 2 4 5" xfId="16829"/>
    <cellStyle name="Обычный 2 13 3 2 4 5 2" xfId="38431"/>
    <cellStyle name="Обычный 2 13 3 2 4 6" xfId="24031"/>
    <cellStyle name="Обычный 2 13 3 2 5" xfId="3029"/>
    <cellStyle name="Обычный 2 13 3 2 5 2" xfId="10229"/>
    <cellStyle name="Обычный 2 13 3 2 5 2 2" xfId="31831"/>
    <cellStyle name="Обычный 2 13 3 2 5 3" xfId="17429"/>
    <cellStyle name="Обычный 2 13 3 2 5 3 2" xfId="39031"/>
    <cellStyle name="Обычный 2 13 3 2 5 4" xfId="24631"/>
    <cellStyle name="Обычный 2 13 3 2 6" xfId="5429"/>
    <cellStyle name="Обычный 2 13 3 2 6 2" xfId="12629"/>
    <cellStyle name="Обычный 2 13 3 2 6 2 2" xfId="34231"/>
    <cellStyle name="Обычный 2 13 3 2 6 3" xfId="19829"/>
    <cellStyle name="Обычный 2 13 3 2 6 3 2" xfId="41431"/>
    <cellStyle name="Обычный 2 13 3 2 6 4" xfId="27031"/>
    <cellStyle name="Обычный 2 13 3 2 7" xfId="7829"/>
    <cellStyle name="Обычный 2 13 3 2 7 2" xfId="29431"/>
    <cellStyle name="Обычный 2 13 3 2 8" xfId="15029"/>
    <cellStyle name="Обычный 2 13 3 2 8 2" xfId="36631"/>
    <cellStyle name="Обычный 2 13 3 2 9" xfId="22231"/>
    <cellStyle name="Обычный 2 13 3 3" xfId="995"/>
    <cellStyle name="Обычный 2 13 3 3 2" xfId="3395"/>
    <cellStyle name="Обычный 2 13 3 3 2 2" xfId="10595"/>
    <cellStyle name="Обычный 2 13 3 3 2 2 2" xfId="32197"/>
    <cellStyle name="Обычный 2 13 3 3 2 3" xfId="17795"/>
    <cellStyle name="Обычный 2 13 3 3 2 3 2" xfId="39397"/>
    <cellStyle name="Обычный 2 13 3 3 2 4" xfId="24997"/>
    <cellStyle name="Обычный 2 13 3 3 3" xfId="5795"/>
    <cellStyle name="Обычный 2 13 3 3 3 2" xfId="12995"/>
    <cellStyle name="Обычный 2 13 3 3 3 2 2" xfId="34597"/>
    <cellStyle name="Обычный 2 13 3 3 3 3" xfId="20195"/>
    <cellStyle name="Обычный 2 13 3 3 3 3 2" xfId="41797"/>
    <cellStyle name="Обычный 2 13 3 3 3 4" xfId="27397"/>
    <cellStyle name="Обычный 2 13 3 3 4" xfId="8195"/>
    <cellStyle name="Обычный 2 13 3 3 4 2" xfId="29797"/>
    <cellStyle name="Обычный 2 13 3 3 5" xfId="15395"/>
    <cellStyle name="Обычный 2 13 3 3 5 2" xfId="36997"/>
    <cellStyle name="Обычный 2 13 3 3 6" xfId="22597"/>
    <cellStyle name="Обычный 2 13 3 4" xfId="1595"/>
    <cellStyle name="Обычный 2 13 3 4 2" xfId="3995"/>
    <cellStyle name="Обычный 2 13 3 4 2 2" xfId="11195"/>
    <cellStyle name="Обычный 2 13 3 4 2 2 2" xfId="32797"/>
    <cellStyle name="Обычный 2 13 3 4 2 3" xfId="18395"/>
    <cellStyle name="Обычный 2 13 3 4 2 3 2" xfId="39997"/>
    <cellStyle name="Обычный 2 13 3 4 2 4" xfId="25597"/>
    <cellStyle name="Обычный 2 13 3 4 3" xfId="6395"/>
    <cellStyle name="Обычный 2 13 3 4 3 2" xfId="13595"/>
    <cellStyle name="Обычный 2 13 3 4 3 2 2" xfId="35197"/>
    <cellStyle name="Обычный 2 13 3 4 3 3" xfId="20795"/>
    <cellStyle name="Обычный 2 13 3 4 3 3 2" xfId="42397"/>
    <cellStyle name="Обычный 2 13 3 4 3 4" xfId="27997"/>
    <cellStyle name="Обычный 2 13 3 4 4" xfId="8795"/>
    <cellStyle name="Обычный 2 13 3 4 4 2" xfId="30397"/>
    <cellStyle name="Обычный 2 13 3 4 5" xfId="15995"/>
    <cellStyle name="Обычный 2 13 3 4 5 2" xfId="37597"/>
    <cellStyle name="Обычный 2 13 3 4 6" xfId="23197"/>
    <cellStyle name="Обычный 2 13 3 5" xfId="2195"/>
    <cellStyle name="Обычный 2 13 3 5 2" xfId="4595"/>
    <cellStyle name="Обычный 2 13 3 5 2 2" xfId="11795"/>
    <cellStyle name="Обычный 2 13 3 5 2 2 2" xfId="33397"/>
    <cellStyle name="Обычный 2 13 3 5 2 3" xfId="18995"/>
    <cellStyle name="Обычный 2 13 3 5 2 3 2" xfId="40597"/>
    <cellStyle name="Обычный 2 13 3 5 2 4" xfId="26197"/>
    <cellStyle name="Обычный 2 13 3 5 3" xfId="6995"/>
    <cellStyle name="Обычный 2 13 3 5 3 2" xfId="14195"/>
    <cellStyle name="Обычный 2 13 3 5 3 2 2" xfId="35797"/>
    <cellStyle name="Обычный 2 13 3 5 3 3" xfId="21395"/>
    <cellStyle name="Обычный 2 13 3 5 3 3 2" xfId="42997"/>
    <cellStyle name="Обычный 2 13 3 5 3 4" xfId="28597"/>
    <cellStyle name="Обычный 2 13 3 5 4" xfId="9395"/>
    <cellStyle name="Обычный 2 13 3 5 4 2" xfId="30997"/>
    <cellStyle name="Обычный 2 13 3 5 5" xfId="16595"/>
    <cellStyle name="Обычный 2 13 3 5 5 2" xfId="38197"/>
    <cellStyle name="Обычный 2 13 3 5 6" xfId="23797"/>
    <cellStyle name="Обычный 2 13 3 6" xfId="2795"/>
    <cellStyle name="Обычный 2 13 3 6 2" xfId="9995"/>
    <cellStyle name="Обычный 2 13 3 6 2 2" xfId="31597"/>
    <cellStyle name="Обычный 2 13 3 6 3" xfId="17195"/>
    <cellStyle name="Обычный 2 13 3 6 3 2" xfId="38797"/>
    <cellStyle name="Обычный 2 13 3 6 4" xfId="24397"/>
    <cellStyle name="Обычный 2 13 3 7" xfId="5195"/>
    <cellStyle name="Обычный 2 13 3 7 2" xfId="12395"/>
    <cellStyle name="Обычный 2 13 3 7 2 2" xfId="33997"/>
    <cellStyle name="Обычный 2 13 3 7 3" xfId="19595"/>
    <cellStyle name="Обычный 2 13 3 7 3 2" xfId="41197"/>
    <cellStyle name="Обычный 2 13 3 7 4" xfId="26797"/>
    <cellStyle name="Обычный 2 13 3 8" xfId="7595"/>
    <cellStyle name="Обычный 2 13 3 8 2" xfId="29197"/>
    <cellStyle name="Обычный 2 13 3 9" xfId="14795"/>
    <cellStyle name="Обычный 2 13 3 9 2" xfId="36397"/>
    <cellStyle name="Обычный 2 13 4" xfId="508"/>
    <cellStyle name="Обычный 2 13 4 2" xfId="1108"/>
    <cellStyle name="Обычный 2 13 4 2 2" xfId="3508"/>
    <cellStyle name="Обычный 2 13 4 2 2 2" xfId="10708"/>
    <cellStyle name="Обычный 2 13 4 2 2 2 2" xfId="32310"/>
    <cellStyle name="Обычный 2 13 4 2 2 3" xfId="17908"/>
    <cellStyle name="Обычный 2 13 4 2 2 3 2" xfId="39510"/>
    <cellStyle name="Обычный 2 13 4 2 2 4" xfId="25110"/>
    <cellStyle name="Обычный 2 13 4 2 3" xfId="5908"/>
    <cellStyle name="Обычный 2 13 4 2 3 2" xfId="13108"/>
    <cellStyle name="Обычный 2 13 4 2 3 2 2" xfId="34710"/>
    <cellStyle name="Обычный 2 13 4 2 3 3" xfId="20308"/>
    <cellStyle name="Обычный 2 13 4 2 3 3 2" xfId="41910"/>
    <cellStyle name="Обычный 2 13 4 2 3 4" xfId="27510"/>
    <cellStyle name="Обычный 2 13 4 2 4" xfId="8308"/>
    <cellStyle name="Обычный 2 13 4 2 4 2" xfId="29910"/>
    <cellStyle name="Обычный 2 13 4 2 5" xfId="15508"/>
    <cellStyle name="Обычный 2 13 4 2 5 2" xfId="37110"/>
    <cellStyle name="Обычный 2 13 4 2 6" xfId="22710"/>
    <cellStyle name="Обычный 2 13 4 3" xfId="1708"/>
    <cellStyle name="Обычный 2 13 4 3 2" xfId="4108"/>
    <cellStyle name="Обычный 2 13 4 3 2 2" xfId="11308"/>
    <cellStyle name="Обычный 2 13 4 3 2 2 2" xfId="32910"/>
    <cellStyle name="Обычный 2 13 4 3 2 3" xfId="18508"/>
    <cellStyle name="Обычный 2 13 4 3 2 3 2" xfId="40110"/>
    <cellStyle name="Обычный 2 13 4 3 2 4" xfId="25710"/>
    <cellStyle name="Обычный 2 13 4 3 3" xfId="6508"/>
    <cellStyle name="Обычный 2 13 4 3 3 2" xfId="13708"/>
    <cellStyle name="Обычный 2 13 4 3 3 2 2" xfId="35310"/>
    <cellStyle name="Обычный 2 13 4 3 3 3" xfId="20908"/>
    <cellStyle name="Обычный 2 13 4 3 3 3 2" xfId="42510"/>
    <cellStyle name="Обычный 2 13 4 3 3 4" xfId="28110"/>
    <cellStyle name="Обычный 2 13 4 3 4" xfId="8908"/>
    <cellStyle name="Обычный 2 13 4 3 4 2" xfId="30510"/>
    <cellStyle name="Обычный 2 13 4 3 5" xfId="16108"/>
    <cellStyle name="Обычный 2 13 4 3 5 2" xfId="37710"/>
    <cellStyle name="Обычный 2 13 4 3 6" xfId="23310"/>
    <cellStyle name="Обычный 2 13 4 4" xfId="2308"/>
    <cellStyle name="Обычный 2 13 4 4 2" xfId="4708"/>
    <cellStyle name="Обычный 2 13 4 4 2 2" xfId="11908"/>
    <cellStyle name="Обычный 2 13 4 4 2 2 2" xfId="33510"/>
    <cellStyle name="Обычный 2 13 4 4 2 3" xfId="19108"/>
    <cellStyle name="Обычный 2 13 4 4 2 3 2" xfId="40710"/>
    <cellStyle name="Обычный 2 13 4 4 2 4" xfId="26310"/>
    <cellStyle name="Обычный 2 13 4 4 3" xfId="7108"/>
    <cellStyle name="Обычный 2 13 4 4 3 2" xfId="14308"/>
    <cellStyle name="Обычный 2 13 4 4 3 2 2" xfId="35910"/>
    <cellStyle name="Обычный 2 13 4 4 3 3" xfId="21508"/>
    <cellStyle name="Обычный 2 13 4 4 3 3 2" xfId="43110"/>
    <cellStyle name="Обычный 2 13 4 4 3 4" xfId="28710"/>
    <cellStyle name="Обычный 2 13 4 4 4" xfId="9508"/>
    <cellStyle name="Обычный 2 13 4 4 4 2" xfId="31110"/>
    <cellStyle name="Обычный 2 13 4 4 5" xfId="16708"/>
    <cellStyle name="Обычный 2 13 4 4 5 2" xfId="38310"/>
    <cellStyle name="Обычный 2 13 4 4 6" xfId="23910"/>
    <cellStyle name="Обычный 2 13 4 5" xfId="2908"/>
    <cellStyle name="Обычный 2 13 4 5 2" xfId="10108"/>
    <cellStyle name="Обычный 2 13 4 5 2 2" xfId="31710"/>
    <cellStyle name="Обычный 2 13 4 5 3" xfId="17308"/>
    <cellStyle name="Обычный 2 13 4 5 3 2" xfId="38910"/>
    <cellStyle name="Обычный 2 13 4 5 4" xfId="24510"/>
    <cellStyle name="Обычный 2 13 4 6" xfId="5308"/>
    <cellStyle name="Обычный 2 13 4 6 2" xfId="12508"/>
    <cellStyle name="Обычный 2 13 4 6 2 2" xfId="34110"/>
    <cellStyle name="Обычный 2 13 4 6 3" xfId="19708"/>
    <cellStyle name="Обычный 2 13 4 6 3 2" xfId="41310"/>
    <cellStyle name="Обычный 2 13 4 6 4" xfId="26910"/>
    <cellStyle name="Обычный 2 13 4 7" xfId="7708"/>
    <cellStyle name="Обычный 2 13 4 7 2" xfId="29310"/>
    <cellStyle name="Обычный 2 13 4 8" xfId="14908"/>
    <cellStyle name="Обычный 2 13 4 8 2" xfId="36510"/>
    <cellStyle name="Обычный 2 13 4 9" xfId="22110"/>
    <cellStyle name="Обычный 2 13 5" xfId="874"/>
    <cellStyle name="Обычный 2 13 5 2" xfId="3274"/>
    <cellStyle name="Обычный 2 13 5 2 2" xfId="10474"/>
    <cellStyle name="Обычный 2 13 5 2 2 2" xfId="32076"/>
    <cellStyle name="Обычный 2 13 5 2 3" xfId="17674"/>
    <cellStyle name="Обычный 2 13 5 2 3 2" xfId="39276"/>
    <cellStyle name="Обычный 2 13 5 2 4" xfId="24876"/>
    <cellStyle name="Обычный 2 13 5 3" xfId="5674"/>
    <cellStyle name="Обычный 2 13 5 3 2" xfId="12874"/>
    <cellStyle name="Обычный 2 13 5 3 2 2" xfId="34476"/>
    <cellStyle name="Обычный 2 13 5 3 3" xfId="20074"/>
    <cellStyle name="Обычный 2 13 5 3 3 2" xfId="41676"/>
    <cellStyle name="Обычный 2 13 5 3 4" xfId="27276"/>
    <cellStyle name="Обычный 2 13 5 4" xfId="8074"/>
    <cellStyle name="Обычный 2 13 5 4 2" xfId="29676"/>
    <cellStyle name="Обычный 2 13 5 5" xfId="15274"/>
    <cellStyle name="Обычный 2 13 5 5 2" xfId="36876"/>
    <cellStyle name="Обычный 2 13 5 6" xfId="22476"/>
    <cellStyle name="Обычный 2 13 6" xfId="1474"/>
    <cellStyle name="Обычный 2 13 6 2" xfId="3874"/>
    <cellStyle name="Обычный 2 13 6 2 2" xfId="11074"/>
    <cellStyle name="Обычный 2 13 6 2 2 2" xfId="32676"/>
    <cellStyle name="Обычный 2 13 6 2 3" xfId="18274"/>
    <cellStyle name="Обычный 2 13 6 2 3 2" xfId="39876"/>
    <cellStyle name="Обычный 2 13 6 2 4" xfId="25476"/>
    <cellStyle name="Обычный 2 13 6 3" xfId="6274"/>
    <cellStyle name="Обычный 2 13 6 3 2" xfId="13474"/>
    <cellStyle name="Обычный 2 13 6 3 2 2" xfId="35076"/>
    <cellStyle name="Обычный 2 13 6 3 3" xfId="20674"/>
    <cellStyle name="Обычный 2 13 6 3 3 2" xfId="42276"/>
    <cellStyle name="Обычный 2 13 6 3 4" xfId="27876"/>
    <cellStyle name="Обычный 2 13 6 4" xfId="8674"/>
    <cellStyle name="Обычный 2 13 6 4 2" xfId="30276"/>
    <cellStyle name="Обычный 2 13 6 5" xfId="15874"/>
    <cellStyle name="Обычный 2 13 6 5 2" xfId="37476"/>
    <cellStyle name="Обычный 2 13 6 6" xfId="23076"/>
    <cellStyle name="Обычный 2 13 7" xfId="2074"/>
    <cellStyle name="Обычный 2 13 7 2" xfId="4474"/>
    <cellStyle name="Обычный 2 13 7 2 2" xfId="11674"/>
    <cellStyle name="Обычный 2 13 7 2 2 2" xfId="33276"/>
    <cellStyle name="Обычный 2 13 7 2 3" xfId="18874"/>
    <cellStyle name="Обычный 2 13 7 2 3 2" xfId="40476"/>
    <cellStyle name="Обычный 2 13 7 2 4" xfId="26076"/>
    <cellStyle name="Обычный 2 13 7 3" xfId="6874"/>
    <cellStyle name="Обычный 2 13 7 3 2" xfId="14074"/>
    <cellStyle name="Обычный 2 13 7 3 2 2" xfId="35676"/>
    <cellStyle name="Обычный 2 13 7 3 3" xfId="21274"/>
    <cellStyle name="Обычный 2 13 7 3 3 2" xfId="42876"/>
    <cellStyle name="Обычный 2 13 7 3 4" xfId="28476"/>
    <cellStyle name="Обычный 2 13 7 4" xfId="9274"/>
    <cellStyle name="Обычный 2 13 7 4 2" xfId="30876"/>
    <cellStyle name="Обычный 2 13 7 5" xfId="16474"/>
    <cellStyle name="Обычный 2 13 7 5 2" xfId="38076"/>
    <cellStyle name="Обычный 2 13 7 6" xfId="23676"/>
    <cellStyle name="Обычный 2 13 8" xfId="2674"/>
    <cellStyle name="Обычный 2 13 8 2" xfId="9874"/>
    <cellStyle name="Обычный 2 13 8 2 2" xfId="31476"/>
    <cellStyle name="Обычный 2 13 8 3" xfId="17074"/>
    <cellStyle name="Обычный 2 13 8 3 2" xfId="38676"/>
    <cellStyle name="Обычный 2 13 8 4" xfId="24276"/>
    <cellStyle name="Обычный 2 13 9" xfId="5074"/>
    <cellStyle name="Обычный 2 13 9 2" xfId="12274"/>
    <cellStyle name="Обычный 2 13 9 2 2" xfId="33876"/>
    <cellStyle name="Обычный 2 13 9 3" xfId="19474"/>
    <cellStyle name="Обычный 2 13 9 3 2" xfId="41076"/>
    <cellStyle name="Обычный 2 13 9 4" xfId="26676"/>
    <cellStyle name="Обычный 2 14" xfId="225"/>
    <cellStyle name="Обычный 2 15" xfId="166"/>
    <cellStyle name="Обычный 2 2" xfId="10"/>
    <cellStyle name="Обычный 2 2 10" xfId="226"/>
    <cellStyle name="Обычный 2 2 10 10" xfId="7476"/>
    <cellStyle name="Обычный 2 2 10 10 2" xfId="29078"/>
    <cellStyle name="Обычный 2 2 10 11" xfId="14676"/>
    <cellStyle name="Обычный 2 2 10 11 2" xfId="36278"/>
    <cellStyle name="Обычный 2 2 10 12" xfId="21878"/>
    <cellStyle name="Обычный 2 2 10 2" xfId="227"/>
    <cellStyle name="Обычный 2 2 10 2 10" xfId="14677"/>
    <cellStyle name="Обычный 2 2 10 2 10 2" xfId="36279"/>
    <cellStyle name="Обычный 2 2 10 2 11" xfId="21879"/>
    <cellStyle name="Обычный 2 2 10 2 2" xfId="398"/>
    <cellStyle name="Обычный 2 2 10 2 2 10" xfId="22000"/>
    <cellStyle name="Обычный 2 2 10 2 2 2" xfId="632"/>
    <cellStyle name="Обычный 2 2 10 2 2 2 2" xfId="1232"/>
    <cellStyle name="Обычный 2 2 10 2 2 2 2 2" xfId="3632"/>
    <cellStyle name="Обычный 2 2 10 2 2 2 2 2 2" xfId="10832"/>
    <cellStyle name="Обычный 2 2 10 2 2 2 2 2 2 2" xfId="32434"/>
    <cellStyle name="Обычный 2 2 10 2 2 2 2 2 3" xfId="18032"/>
    <cellStyle name="Обычный 2 2 10 2 2 2 2 2 3 2" xfId="39634"/>
    <cellStyle name="Обычный 2 2 10 2 2 2 2 2 4" xfId="25234"/>
    <cellStyle name="Обычный 2 2 10 2 2 2 2 3" xfId="6032"/>
    <cellStyle name="Обычный 2 2 10 2 2 2 2 3 2" xfId="13232"/>
    <cellStyle name="Обычный 2 2 10 2 2 2 2 3 2 2" xfId="34834"/>
    <cellStyle name="Обычный 2 2 10 2 2 2 2 3 3" xfId="20432"/>
    <cellStyle name="Обычный 2 2 10 2 2 2 2 3 3 2" xfId="42034"/>
    <cellStyle name="Обычный 2 2 10 2 2 2 2 3 4" xfId="27634"/>
    <cellStyle name="Обычный 2 2 10 2 2 2 2 4" xfId="8432"/>
    <cellStyle name="Обычный 2 2 10 2 2 2 2 4 2" xfId="30034"/>
    <cellStyle name="Обычный 2 2 10 2 2 2 2 5" xfId="15632"/>
    <cellStyle name="Обычный 2 2 10 2 2 2 2 5 2" xfId="37234"/>
    <cellStyle name="Обычный 2 2 10 2 2 2 2 6" xfId="22834"/>
    <cellStyle name="Обычный 2 2 10 2 2 2 3" xfId="1832"/>
    <cellStyle name="Обычный 2 2 10 2 2 2 3 2" xfId="4232"/>
    <cellStyle name="Обычный 2 2 10 2 2 2 3 2 2" xfId="11432"/>
    <cellStyle name="Обычный 2 2 10 2 2 2 3 2 2 2" xfId="33034"/>
    <cellStyle name="Обычный 2 2 10 2 2 2 3 2 3" xfId="18632"/>
    <cellStyle name="Обычный 2 2 10 2 2 2 3 2 3 2" xfId="40234"/>
    <cellStyle name="Обычный 2 2 10 2 2 2 3 2 4" xfId="25834"/>
    <cellStyle name="Обычный 2 2 10 2 2 2 3 3" xfId="6632"/>
    <cellStyle name="Обычный 2 2 10 2 2 2 3 3 2" xfId="13832"/>
    <cellStyle name="Обычный 2 2 10 2 2 2 3 3 2 2" xfId="35434"/>
    <cellStyle name="Обычный 2 2 10 2 2 2 3 3 3" xfId="21032"/>
    <cellStyle name="Обычный 2 2 10 2 2 2 3 3 3 2" xfId="42634"/>
    <cellStyle name="Обычный 2 2 10 2 2 2 3 3 4" xfId="28234"/>
    <cellStyle name="Обычный 2 2 10 2 2 2 3 4" xfId="9032"/>
    <cellStyle name="Обычный 2 2 10 2 2 2 3 4 2" xfId="30634"/>
    <cellStyle name="Обычный 2 2 10 2 2 2 3 5" xfId="16232"/>
    <cellStyle name="Обычный 2 2 10 2 2 2 3 5 2" xfId="37834"/>
    <cellStyle name="Обычный 2 2 10 2 2 2 3 6" xfId="23434"/>
    <cellStyle name="Обычный 2 2 10 2 2 2 4" xfId="2432"/>
    <cellStyle name="Обычный 2 2 10 2 2 2 4 2" xfId="4832"/>
    <cellStyle name="Обычный 2 2 10 2 2 2 4 2 2" xfId="12032"/>
    <cellStyle name="Обычный 2 2 10 2 2 2 4 2 2 2" xfId="33634"/>
    <cellStyle name="Обычный 2 2 10 2 2 2 4 2 3" xfId="19232"/>
    <cellStyle name="Обычный 2 2 10 2 2 2 4 2 3 2" xfId="40834"/>
    <cellStyle name="Обычный 2 2 10 2 2 2 4 2 4" xfId="26434"/>
    <cellStyle name="Обычный 2 2 10 2 2 2 4 3" xfId="7232"/>
    <cellStyle name="Обычный 2 2 10 2 2 2 4 3 2" xfId="14432"/>
    <cellStyle name="Обычный 2 2 10 2 2 2 4 3 2 2" xfId="36034"/>
    <cellStyle name="Обычный 2 2 10 2 2 2 4 3 3" xfId="21632"/>
    <cellStyle name="Обычный 2 2 10 2 2 2 4 3 3 2" xfId="43234"/>
    <cellStyle name="Обычный 2 2 10 2 2 2 4 3 4" xfId="28834"/>
    <cellStyle name="Обычный 2 2 10 2 2 2 4 4" xfId="9632"/>
    <cellStyle name="Обычный 2 2 10 2 2 2 4 4 2" xfId="31234"/>
    <cellStyle name="Обычный 2 2 10 2 2 2 4 5" xfId="16832"/>
    <cellStyle name="Обычный 2 2 10 2 2 2 4 5 2" xfId="38434"/>
    <cellStyle name="Обычный 2 2 10 2 2 2 4 6" xfId="24034"/>
    <cellStyle name="Обычный 2 2 10 2 2 2 5" xfId="3032"/>
    <cellStyle name="Обычный 2 2 10 2 2 2 5 2" xfId="10232"/>
    <cellStyle name="Обычный 2 2 10 2 2 2 5 2 2" xfId="31834"/>
    <cellStyle name="Обычный 2 2 10 2 2 2 5 3" xfId="17432"/>
    <cellStyle name="Обычный 2 2 10 2 2 2 5 3 2" xfId="39034"/>
    <cellStyle name="Обычный 2 2 10 2 2 2 5 4" xfId="24634"/>
    <cellStyle name="Обычный 2 2 10 2 2 2 6" xfId="5432"/>
    <cellStyle name="Обычный 2 2 10 2 2 2 6 2" xfId="12632"/>
    <cellStyle name="Обычный 2 2 10 2 2 2 6 2 2" xfId="34234"/>
    <cellStyle name="Обычный 2 2 10 2 2 2 6 3" xfId="19832"/>
    <cellStyle name="Обычный 2 2 10 2 2 2 6 3 2" xfId="41434"/>
    <cellStyle name="Обычный 2 2 10 2 2 2 6 4" xfId="27034"/>
    <cellStyle name="Обычный 2 2 10 2 2 2 7" xfId="7832"/>
    <cellStyle name="Обычный 2 2 10 2 2 2 7 2" xfId="29434"/>
    <cellStyle name="Обычный 2 2 10 2 2 2 8" xfId="15032"/>
    <cellStyle name="Обычный 2 2 10 2 2 2 8 2" xfId="36634"/>
    <cellStyle name="Обычный 2 2 10 2 2 2 9" xfId="22234"/>
    <cellStyle name="Обычный 2 2 10 2 2 3" xfId="998"/>
    <cellStyle name="Обычный 2 2 10 2 2 3 2" xfId="3398"/>
    <cellStyle name="Обычный 2 2 10 2 2 3 2 2" xfId="10598"/>
    <cellStyle name="Обычный 2 2 10 2 2 3 2 2 2" xfId="32200"/>
    <cellStyle name="Обычный 2 2 10 2 2 3 2 3" xfId="17798"/>
    <cellStyle name="Обычный 2 2 10 2 2 3 2 3 2" xfId="39400"/>
    <cellStyle name="Обычный 2 2 10 2 2 3 2 4" xfId="25000"/>
    <cellStyle name="Обычный 2 2 10 2 2 3 3" xfId="5798"/>
    <cellStyle name="Обычный 2 2 10 2 2 3 3 2" xfId="12998"/>
    <cellStyle name="Обычный 2 2 10 2 2 3 3 2 2" xfId="34600"/>
    <cellStyle name="Обычный 2 2 10 2 2 3 3 3" xfId="20198"/>
    <cellStyle name="Обычный 2 2 10 2 2 3 3 3 2" xfId="41800"/>
    <cellStyle name="Обычный 2 2 10 2 2 3 3 4" xfId="27400"/>
    <cellStyle name="Обычный 2 2 10 2 2 3 4" xfId="8198"/>
    <cellStyle name="Обычный 2 2 10 2 2 3 4 2" xfId="29800"/>
    <cellStyle name="Обычный 2 2 10 2 2 3 5" xfId="15398"/>
    <cellStyle name="Обычный 2 2 10 2 2 3 5 2" xfId="37000"/>
    <cellStyle name="Обычный 2 2 10 2 2 3 6" xfId="22600"/>
    <cellStyle name="Обычный 2 2 10 2 2 4" xfId="1598"/>
    <cellStyle name="Обычный 2 2 10 2 2 4 2" xfId="3998"/>
    <cellStyle name="Обычный 2 2 10 2 2 4 2 2" xfId="11198"/>
    <cellStyle name="Обычный 2 2 10 2 2 4 2 2 2" xfId="32800"/>
    <cellStyle name="Обычный 2 2 10 2 2 4 2 3" xfId="18398"/>
    <cellStyle name="Обычный 2 2 10 2 2 4 2 3 2" xfId="40000"/>
    <cellStyle name="Обычный 2 2 10 2 2 4 2 4" xfId="25600"/>
    <cellStyle name="Обычный 2 2 10 2 2 4 3" xfId="6398"/>
    <cellStyle name="Обычный 2 2 10 2 2 4 3 2" xfId="13598"/>
    <cellStyle name="Обычный 2 2 10 2 2 4 3 2 2" xfId="35200"/>
    <cellStyle name="Обычный 2 2 10 2 2 4 3 3" xfId="20798"/>
    <cellStyle name="Обычный 2 2 10 2 2 4 3 3 2" xfId="42400"/>
    <cellStyle name="Обычный 2 2 10 2 2 4 3 4" xfId="28000"/>
    <cellStyle name="Обычный 2 2 10 2 2 4 4" xfId="8798"/>
    <cellStyle name="Обычный 2 2 10 2 2 4 4 2" xfId="30400"/>
    <cellStyle name="Обычный 2 2 10 2 2 4 5" xfId="15998"/>
    <cellStyle name="Обычный 2 2 10 2 2 4 5 2" xfId="37600"/>
    <cellStyle name="Обычный 2 2 10 2 2 4 6" xfId="23200"/>
    <cellStyle name="Обычный 2 2 10 2 2 5" xfId="2198"/>
    <cellStyle name="Обычный 2 2 10 2 2 5 2" xfId="4598"/>
    <cellStyle name="Обычный 2 2 10 2 2 5 2 2" xfId="11798"/>
    <cellStyle name="Обычный 2 2 10 2 2 5 2 2 2" xfId="33400"/>
    <cellStyle name="Обычный 2 2 10 2 2 5 2 3" xfId="18998"/>
    <cellStyle name="Обычный 2 2 10 2 2 5 2 3 2" xfId="40600"/>
    <cellStyle name="Обычный 2 2 10 2 2 5 2 4" xfId="26200"/>
    <cellStyle name="Обычный 2 2 10 2 2 5 3" xfId="6998"/>
    <cellStyle name="Обычный 2 2 10 2 2 5 3 2" xfId="14198"/>
    <cellStyle name="Обычный 2 2 10 2 2 5 3 2 2" xfId="35800"/>
    <cellStyle name="Обычный 2 2 10 2 2 5 3 3" xfId="21398"/>
    <cellStyle name="Обычный 2 2 10 2 2 5 3 3 2" xfId="43000"/>
    <cellStyle name="Обычный 2 2 10 2 2 5 3 4" xfId="28600"/>
    <cellStyle name="Обычный 2 2 10 2 2 5 4" xfId="9398"/>
    <cellStyle name="Обычный 2 2 10 2 2 5 4 2" xfId="31000"/>
    <cellStyle name="Обычный 2 2 10 2 2 5 5" xfId="16598"/>
    <cellStyle name="Обычный 2 2 10 2 2 5 5 2" xfId="38200"/>
    <cellStyle name="Обычный 2 2 10 2 2 5 6" xfId="23800"/>
    <cellStyle name="Обычный 2 2 10 2 2 6" xfId="2798"/>
    <cellStyle name="Обычный 2 2 10 2 2 6 2" xfId="9998"/>
    <cellStyle name="Обычный 2 2 10 2 2 6 2 2" xfId="31600"/>
    <cellStyle name="Обычный 2 2 10 2 2 6 3" xfId="17198"/>
    <cellStyle name="Обычный 2 2 10 2 2 6 3 2" xfId="38800"/>
    <cellStyle name="Обычный 2 2 10 2 2 6 4" xfId="24400"/>
    <cellStyle name="Обычный 2 2 10 2 2 7" xfId="5198"/>
    <cellStyle name="Обычный 2 2 10 2 2 7 2" xfId="12398"/>
    <cellStyle name="Обычный 2 2 10 2 2 7 2 2" xfId="34000"/>
    <cellStyle name="Обычный 2 2 10 2 2 7 3" xfId="19598"/>
    <cellStyle name="Обычный 2 2 10 2 2 7 3 2" xfId="41200"/>
    <cellStyle name="Обычный 2 2 10 2 2 7 4" xfId="26800"/>
    <cellStyle name="Обычный 2 2 10 2 2 8" xfId="7598"/>
    <cellStyle name="Обычный 2 2 10 2 2 8 2" xfId="29200"/>
    <cellStyle name="Обычный 2 2 10 2 2 9" xfId="14798"/>
    <cellStyle name="Обычный 2 2 10 2 2 9 2" xfId="36400"/>
    <cellStyle name="Обычный 2 2 10 2 3" xfId="511"/>
    <cellStyle name="Обычный 2 2 10 2 3 2" xfId="1111"/>
    <cellStyle name="Обычный 2 2 10 2 3 2 2" xfId="3511"/>
    <cellStyle name="Обычный 2 2 10 2 3 2 2 2" xfId="10711"/>
    <cellStyle name="Обычный 2 2 10 2 3 2 2 2 2" xfId="32313"/>
    <cellStyle name="Обычный 2 2 10 2 3 2 2 3" xfId="17911"/>
    <cellStyle name="Обычный 2 2 10 2 3 2 2 3 2" xfId="39513"/>
    <cellStyle name="Обычный 2 2 10 2 3 2 2 4" xfId="25113"/>
    <cellStyle name="Обычный 2 2 10 2 3 2 3" xfId="5911"/>
    <cellStyle name="Обычный 2 2 10 2 3 2 3 2" xfId="13111"/>
    <cellStyle name="Обычный 2 2 10 2 3 2 3 2 2" xfId="34713"/>
    <cellStyle name="Обычный 2 2 10 2 3 2 3 3" xfId="20311"/>
    <cellStyle name="Обычный 2 2 10 2 3 2 3 3 2" xfId="41913"/>
    <cellStyle name="Обычный 2 2 10 2 3 2 3 4" xfId="27513"/>
    <cellStyle name="Обычный 2 2 10 2 3 2 4" xfId="8311"/>
    <cellStyle name="Обычный 2 2 10 2 3 2 4 2" xfId="29913"/>
    <cellStyle name="Обычный 2 2 10 2 3 2 5" xfId="15511"/>
    <cellStyle name="Обычный 2 2 10 2 3 2 5 2" xfId="37113"/>
    <cellStyle name="Обычный 2 2 10 2 3 2 6" xfId="22713"/>
    <cellStyle name="Обычный 2 2 10 2 3 3" xfId="1711"/>
    <cellStyle name="Обычный 2 2 10 2 3 3 2" xfId="4111"/>
    <cellStyle name="Обычный 2 2 10 2 3 3 2 2" xfId="11311"/>
    <cellStyle name="Обычный 2 2 10 2 3 3 2 2 2" xfId="32913"/>
    <cellStyle name="Обычный 2 2 10 2 3 3 2 3" xfId="18511"/>
    <cellStyle name="Обычный 2 2 10 2 3 3 2 3 2" xfId="40113"/>
    <cellStyle name="Обычный 2 2 10 2 3 3 2 4" xfId="25713"/>
    <cellStyle name="Обычный 2 2 10 2 3 3 3" xfId="6511"/>
    <cellStyle name="Обычный 2 2 10 2 3 3 3 2" xfId="13711"/>
    <cellStyle name="Обычный 2 2 10 2 3 3 3 2 2" xfId="35313"/>
    <cellStyle name="Обычный 2 2 10 2 3 3 3 3" xfId="20911"/>
    <cellStyle name="Обычный 2 2 10 2 3 3 3 3 2" xfId="42513"/>
    <cellStyle name="Обычный 2 2 10 2 3 3 3 4" xfId="28113"/>
    <cellStyle name="Обычный 2 2 10 2 3 3 4" xfId="8911"/>
    <cellStyle name="Обычный 2 2 10 2 3 3 4 2" xfId="30513"/>
    <cellStyle name="Обычный 2 2 10 2 3 3 5" xfId="16111"/>
    <cellStyle name="Обычный 2 2 10 2 3 3 5 2" xfId="37713"/>
    <cellStyle name="Обычный 2 2 10 2 3 3 6" xfId="23313"/>
    <cellStyle name="Обычный 2 2 10 2 3 4" xfId="2311"/>
    <cellStyle name="Обычный 2 2 10 2 3 4 2" xfId="4711"/>
    <cellStyle name="Обычный 2 2 10 2 3 4 2 2" xfId="11911"/>
    <cellStyle name="Обычный 2 2 10 2 3 4 2 2 2" xfId="33513"/>
    <cellStyle name="Обычный 2 2 10 2 3 4 2 3" xfId="19111"/>
    <cellStyle name="Обычный 2 2 10 2 3 4 2 3 2" xfId="40713"/>
    <cellStyle name="Обычный 2 2 10 2 3 4 2 4" xfId="26313"/>
    <cellStyle name="Обычный 2 2 10 2 3 4 3" xfId="7111"/>
    <cellStyle name="Обычный 2 2 10 2 3 4 3 2" xfId="14311"/>
    <cellStyle name="Обычный 2 2 10 2 3 4 3 2 2" xfId="35913"/>
    <cellStyle name="Обычный 2 2 10 2 3 4 3 3" xfId="21511"/>
    <cellStyle name="Обычный 2 2 10 2 3 4 3 3 2" xfId="43113"/>
    <cellStyle name="Обычный 2 2 10 2 3 4 3 4" xfId="28713"/>
    <cellStyle name="Обычный 2 2 10 2 3 4 4" xfId="9511"/>
    <cellStyle name="Обычный 2 2 10 2 3 4 4 2" xfId="31113"/>
    <cellStyle name="Обычный 2 2 10 2 3 4 5" xfId="16711"/>
    <cellStyle name="Обычный 2 2 10 2 3 4 5 2" xfId="38313"/>
    <cellStyle name="Обычный 2 2 10 2 3 4 6" xfId="23913"/>
    <cellStyle name="Обычный 2 2 10 2 3 5" xfId="2911"/>
    <cellStyle name="Обычный 2 2 10 2 3 5 2" xfId="10111"/>
    <cellStyle name="Обычный 2 2 10 2 3 5 2 2" xfId="31713"/>
    <cellStyle name="Обычный 2 2 10 2 3 5 3" xfId="17311"/>
    <cellStyle name="Обычный 2 2 10 2 3 5 3 2" xfId="38913"/>
    <cellStyle name="Обычный 2 2 10 2 3 5 4" xfId="24513"/>
    <cellStyle name="Обычный 2 2 10 2 3 6" xfId="5311"/>
    <cellStyle name="Обычный 2 2 10 2 3 6 2" xfId="12511"/>
    <cellStyle name="Обычный 2 2 10 2 3 6 2 2" xfId="34113"/>
    <cellStyle name="Обычный 2 2 10 2 3 6 3" xfId="19711"/>
    <cellStyle name="Обычный 2 2 10 2 3 6 3 2" xfId="41313"/>
    <cellStyle name="Обычный 2 2 10 2 3 6 4" xfId="26913"/>
    <cellStyle name="Обычный 2 2 10 2 3 7" xfId="7711"/>
    <cellStyle name="Обычный 2 2 10 2 3 7 2" xfId="29313"/>
    <cellStyle name="Обычный 2 2 10 2 3 8" xfId="14911"/>
    <cellStyle name="Обычный 2 2 10 2 3 8 2" xfId="36513"/>
    <cellStyle name="Обычный 2 2 10 2 3 9" xfId="22113"/>
    <cellStyle name="Обычный 2 2 10 2 4" xfId="877"/>
    <cellStyle name="Обычный 2 2 10 2 4 2" xfId="3277"/>
    <cellStyle name="Обычный 2 2 10 2 4 2 2" xfId="10477"/>
    <cellStyle name="Обычный 2 2 10 2 4 2 2 2" xfId="32079"/>
    <cellStyle name="Обычный 2 2 10 2 4 2 3" xfId="17677"/>
    <cellStyle name="Обычный 2 2 10 2 4 2 3 2" xfId="39279"/>
    <cellStyle name="Обычный 2 2 10 2 4 2 4" xfId="24879"/>
    <cellStyle name="Обычный 2 2 10 2 4 3" xfId="5677"/>
    <cellStyle name="Обычный 2 2 10 2 4 3 2" xfId="12877"/>
    <cellStyle name="Обычный 2 2 10 2 4 3 2 2" xfId="34479"/>
    <cellStyle name="Обычный 2 2 10 2 4 3 3" xfId="20077"/>
    <cellStyle name="Обычный 2 2 10 2 4 3 3 2" xfId="41679"/>
    <cellStyle name="Обычный 2 2 10 2 4 3 4" xfId="27279"/>
    <cellStyle name="Обычный 2 2 10 2 4 4" xfId="8077"/>
    <cellStyle name="Обычный 2 2 10 2 4 4 2" xfId="29679"/>
    <cellStyle name="Обычный 2 2 10 2 4 5" xfId="15277"/>
    <cellStyle name="Обычный 2 2 10 2 4 5 2" xfId="36879"/>
    <cellStyle name="Обычный 2 2 10 2 4 6" xfId="22479"/>
    <cellStyle name="Обычный 2 2 10 2 5" xfId="1477"/>
    <cellStyle name="Обычный 2 2 10 2 5 2" xfId="3877"/>
    <cellStyle name="Обычный 2 2 10 2 5 2 2" xfId="11077"/>
    <cellStyle name="Обычный 2 2 10 2 5 2 2 2" xfId="32679"/>
    <cellStyle name="Обычный 2 2 10 2 5 2 3" xfId="18277"/>
    <cellStyle name="Обычный 2 2 10 2 5 2 3 2" xfId="39879"/>
    <cellStyle name="Обычный 2 2 10 2 5 2 4" xfId="25479"/>
    <cellStyle name="Обычный 2 2 10 2 5 3" xfId="6277"/>
    <cellStyle name="Обычный 2 2 10 2 5 3 2" xfId="13477"/>
    <cellStyle name="Обычный 2 2 10 2 5 3 2 2" xfId="35079"/>
    <cellStyle name="Обычный 2 2 10 2 5 3 3" xfId="20677"/>
    <cellStyle name="Обычный 2 2 10 2 5 3 3 2" xfId="42279"/>
    <cellStyle name="Обычный 2 2 10 2 5 3 4" xfId="27879"/>
    <cellStyle name="Обычный 2 2 10 2 5 4" xfId="8677"/>
    <cellStyle name="Обычный 2 2 10 2 5 4 2" xfId="30279"/>
    <cellStyle name="Обычный 2 2 10 2 5 5" xfId="15877"/>
    <cellStyle name="Обычный 2 2 10 2 5 5 2" xfId="37479"/>
    <cellStyle name="Обычный 2 2 10 2 5 6" xfId="23079"/>
    <cellStyle name="Обычный 2 2 10 2 6" xfId="2077"/>
    <cellStyle name="Обычный 2 2 10 2 6 2" xfId="4477"/>
    <cellStyle name="Обычный 2 2 10 2 6 2 2" xfId="11677"/>
    <cellStyle name="Обычный 2 2 10 2 6 2 2 2" xfId="33279"/>
    <cellStyle name="Обычный 2 2 10 2 6 2 3" xfId="18877"/>
    <cellStyle name="Обычный 2 2 10 2 6 2 3 2" xfId="40479"/>
    <cellStyle name="Обычный 2 2 10 2 6 2 4" xfId="26079"/>
    <cellStyle name="Обычный 2 2 10 2 6 3" xfId="6877"/>
    <cellStyle name="Обычный 2 2 10 2 6 3 2" xfId="14077"/>
    <cellStyle name="Обычный 2 2 10 2 6 3 2 2" xfId="35679"/>
    <cellStyle name="Обычный 2 2 10 2 6 3 3" xfId="21277"/>
    <cellStyle name="Обычный 2 2 10 2 6 3 3 2" xfId="42879"/>
    <cellStyle name="Обычный 2 2 10 2 6 3 4" xfId="28479"/>
    <cellStyle name="Обычный 2 2 10 2 6 4" xfId="9277"/>
    <cellStyle name="Обычный 2 2 10 2 6 4 2" xfId="30879"/>
    <cellStyle name="Обычный 2 2 10 2 6 5" xfId="16477"/>
    <cellStyle name="Обычный 2 2 10 2 6 5 2" xfId="38079"/>
    <cellStyle name="Обычный 2 2 10 2 6 6" xfId="23679"/>
    <cellStyle name="Обычный 2 2 10 2 7" xfId="2677"/>
    <cellStyle name="Обычный 2 2 10 2 7 2" xfId="9877"/>
    <cellStyle name="Обычный 2 2 10 2 7 2 2" xfId="31479"/>
    <cellStyle name="Обычный 2 2 10 2 7 3" xfId="17077"/>
    <cellStyle name="Обычный 2 2 10 2 7 3 2" xfId="38679"/>
    <cellStyle name="Обычный 2 2 10 2 7 4" xfId="24279"/>
    <cellStyle name="Обычный 2 2 10 2 8" xfId="5077"/>
    <cellStyle name="Обычный 2 2 10 2 8 2" xfId="12277"/>
    <cellStyle name="Обычный 2 2 10 2 8 2 2" xfId="33879"/>
    <cellStyle name="Обычный 2 2 10 2 8 3" xfId="19477"/>
    <cellStyle name="Обычный 2 2 10 2 8 3 2" xfId="41079"/>
    <cellStyle name="Обычный 2 2 10 2 8 4" xfId="26679"/>
    <cellStyle name="Обычный 2 2 10 2 9" xfId="7477"/>
    <cellStyle name="Обычный 2 2 10 2 9 2" xfId="29079"/>
    <cellStyle name="Обычный 2 2 10 3" xfId="397"/>
    <cellStyle name="Обычный 2 2 10 3 10" xfId="21999"/>
    <cellStyle name="Обычный 2 2 10 3 2" xfId="631"/>
    <cellStyle name="Обычный 2 2 10 3 2 2" xfId="1231"/>
    <cellStyle name="Обычный 2 2 10 3 2 2 2" xfId="3631"/>
    <cellStyle name="Обычный 2 2 10 3 2 2 2 2" xfId="10831"/>
    <cellStyle name="Обычный 2 2 10 3 2 2 2 2 2" xfId="32433"/>
    <cellStyle name="Обычный 2 2 10 3 2 2 2 3" xfId="18031"/>
    <cellStyle name="Обычный 2 2 10 3 2 2 2 3 2" xfId="39633"/>
    <cellStyle name="Обычный 2 2 10 3 2 2 2 4" xfId="25233"/>
    <cellStyle name="Обычный 2 2 10 3 2 2 3" xfId="6031"/>
    <cellStyle name="Обычный 2 2 10 3 2 2 3 2" xfId="13231"/>
    <cellStyle name="Обычный 2 2 10 3 2 2 3 2 2" xfId="34833"/>
    <cellStyle name="Обычный 2 2 10 3 2 2 3 3" xfId="20431"/>
    <cellStyle name="Обычный 2 2 10 3 2 2 3 3 2" xfId="42033"/>
    <cellStyle name="Обычный 2 2 10 3 2 2 3 4" xfId="27633"/>
    <cellStyle name="Обычный 2 2 10 3 2 2 4" xfId="8431"/>
    <cellStyle name="Обычный 2 2 10 3 2 2 4 2" xfId="30033"/>
    <cellStyle name="Обычный 2 2 10 3 2 2 5" xfId="15631"/>
    <cellStyle name="Обычный 2 2 10 3 2 2 5 2" xfId="37233"/>
    <cellStyle name="Обычный 2 2 10 3 2 2 6" xfId="22833"/>
    <cellStyle name="Обычный 2 2 10 3 2 3" xfId="1831"/>
    <cellStyle name="Обычный 2 2 10 3 2 3 2" xfId="4231"/>
    <cellStyle name="Обычный 2 2 10 3 2 3 2 2" xfId="11431"/>
    <cellStyle name="Обычный 2 2 10 3 2 3 2 2 2" xfId="33033"/>
    <cellStyle name="Обычный 2 2 10 3 2 3 2 3" xfId="18631"/>
    <cellStyle name="Обычный 2 2 10 3 2 3 2 3 2" xfId="40233"/>
    <cellStyle name="Обычный 2 2 10 3 2 3 2 4" xfId="25833"/>
    <cellStyle name="Обычный 2 2 10 3 2 3 3" xfId="6631"/>
    <cellStyle name="Обычный 2 2 10 3 2 3 3 2" xfId="13831"/>
    <cellStyle name="Обычный 2 2 10 3 2 3 3 2 2" xfId="35433"/>
    <cellStyle name="Обычный 2 2 10 3 2 3 3 3" xfId="21031"/>
    <cellStyle name="Обычный 2 2 10 3 2 3 3 3 2" xfId="42633"/>
    <cellStyle name="Обычный 2 2 10 3 2 3 3 4" xfId="28233"/>
    <cellStyle name="Обычный 2 2 10 3 2 3 4" xfId="9031"/>
    <cellStyle name="Обычный 2 2 10 3 2 3 4 2" xfId="30633"/>
    <cellStyle name="Обычный 2 2 10 3 2 3 5" xfId="16231"/>
    <cellStyle name="Обычный 2 2 10 3 2 3 5 2" xfId="37833"/>
    <cellStyle name="Обычный 2 2 10 3 2 3 6" xfId="23433"/>
    <cellStyle name="Обычный 2 2 10 3 2 4" xfId="2431"/>
    <cellStyle name="Обычный 2 2 10 3 2 4 2" xfId="4831"/>
    <cellStyle name="Обычный 2 2 10 3 2 4 2 2" xfId="12031"/>
    <cellStyle name="Обычный 2 2 10 3 2 4 2 2 2" xfId="33633"/>
    <cellStyle name="Обычный 2 2 10 3 2 4 2 3" xfId="19231"/>
    <cellStyle name="Обычный 2 2 10 3 2 4 2 3 2" xfId="40833"/>
    <cellStyle name="Обычный 2 2 10 3 2 4 2 4" xfId="26433"/>
    <cellStyle name="Обычный 2 2 10 3 2 4 3" xfId="7231"/>
    <cellStyle name="Обычный 2 2 10 3 2 4 3 2" xfId="14431"/>
    <cellStyle name="Обычный 2 2 10 3 2 4 3 2 2" xfId="36033"/>
    <cellStyle name="Обычный 2 2 10 3 2 4 3 3" xfId="21631"/>
    <cellStyle name="Обычный 2 2 10 3 2 4 3 3 2" xfId="43233"/>
    <cellStyle name="Обычный 2 2 10 3 2 4 3 4" xfId="28833"/>
    <cellStyle name="Обычный 2 2 10 3 2 4 4" xfId="9631"/>
    <cellStyle name="Обычный 2 2 10 3 2 4 4 2" xfId="31233"/>
    <cellStyle name="Обычный 2 2 10 3 2 4 5" xfId="16831"/>
    <cellStyle name="Обычный 2 2 10 3 2 4 5 2" xfId="38433"/>
    <cellStyle name="Обычный 2 2 10 3 2 4 6" xfId="24033"/>
    <cellStyle name="Обычный 2 2 10 3 2 5" xfId="3031"/>
    <cellStyle name="Обычный 2 2 10 3 2 5 2" xfId="10231"/>
    <cellStyle name="Обычный 2 2 10 3 2 5 2 2" xfId="31833"/>
    <cellStyle name="Обычный 2 2 10 3 2 5 3" xfId="17431"/>
    <cellStyle name="Обычный 2 2 10 3 2 5 3 2" xfId="39033"/>
    <cellStyle name="Обычный 2 2 10 3 2 5 4" xfId="24633"/>
    <cellStyle name="Обычный 2 2 10 3 2 6" xfId="5431"/>
    <cellStyle name="Обычный 2 2 10 3 2 6 2" xfId="12631"/>
    <cellStyle name="Обычный 2 2 10 3 2 6 2 2" xfId="34233"/>
    <cellStyle name="Обычный 2 2 10 3 2 6 3" xfId="19831"/>
    <cellStyle name="Обычный 2 2 10 3 2 6 3 2" xfId="41433"/>
    <cellStyle name="Обычный 2 2 10 3 2 6 4" xfId="27033"/>
    <cellStyle name="Обычный 2 2 10 3 2 7" xfId="7831"/>
    <cellStyle name="Обычный 2 2 10 3 2 7 2" xfId="29433"/>
    <cellStyle name="Обычный 2 2 10 3 2 8" xfId="15031"/>
    <cellStyle name="Обычный 2 2 10 3 2 8 2" xfId="36633"/>
    <cellStyle name="Обычный 2 2 10 3 2 9" xfId="22233"/>
    <cellStyle name="Обычный 2 2 10 3 3" xfId="997"/>
    <cellStyle name="Обычный 2 2 10 3 3 2" xfId="3397"/>
    <cellStyle name="Обычный 2 2 10 3 3 2 2" xfId="10597"/>
    <cellStyle name="Обычный 2 2 10 3 3 2 2 2" xfId="32199"/>
    <cellStyle name="Обычный 2 2 10 3 3 2 3" xfId="17797"/>
    <cellStyle name="Обычный 2 2 10 3 3 2 3 2" xfId="39399"/>
    <cellStyle name="Обычный 2 2 10 3 3 2 4" xfId="24999"/>
    <cellStyle name="Обычный 2 2 10 3 3 3" xfId="5797"/>
    <cellStyle name="Обычный 2 2 10 3 3 3 2" xfId="12997"/>
    <cellStyle name="Обычный 2 2 10 3 3 3 2 2" xfId="34599"/>
    <cellStyle name="Обычный 2 2 10 3 3 3 3" xfId="20197"/>
    <cellStyle name="Обычный 2 2 10 3 3 3 3 2" xfId="41799"/>
    <cellStyle name="Обычный 2 2 10 3 3 3 4" xfId="27399"/>
    <cellStyle name="Обычный 2 2 10 3 3 4" xfId="8197"/>
    <cellStyle name="Обычный 2 2 10 3 3 4 2" xfId="29799"/>
    <cellStyle name="Обычный 2 2 10 3 3 5" xfId="15397"/>
    <cellStyle name="Обычный 2 2 10 3 3 5 2" xfId="36999"/>
    <cellStyle name="Обычный 2 2 10 3 3 6" xfId="22599"/>
    <cellStyle name="Обычный 2 2 10 3 4" xfId="1597"/>
    <cellStyle name="Обычный 2 2 10 3 4 2" xfId="3997"/>
    <cellStyle name="Обычный 2 2 10 3 4 2 2" xfId="11197"/>
    <cellStyle name="Обычный 2 2 10 3 4 2 2 2" xfId="32799"/>
    <cellStyle name="Обычный 2 2 10 3 4 2 3" xfId="18397"/>
    <cellStyle name="Обычный 2 2 10 3 4 2 3 2" xfId="39999"/>
    <cellStyle name="Обычный 2 2 10 3 4 2 4" xfId="25599"/>
    <cellStyle name="Обычный 2 2 10 3 4 3" xfId="6397"/>
    <cellStyle name="Обычный 2 2 10 3 4 3 2" xfId="13597"/>
    <cellStyle name="Обычный 2 2 10 3 4 3 2 2" xfId="35199"/>
    <cellStyle name="Обычный 2 2 10 3 4 3 3" xfId="20797"/>
    <cellStyle name="Обычный 2 2 10 3 4 3 3 2" xfId="42399"/>
    <cellStyle name="Обычный 2 2 10 3 4 3 4" xfId="27999"/>
    <cellStyle name="Обычный 2 2 10 3 4 4" xfId="8797"/>
    <cellStyle name="Обычный 2 2 10 3 4 4 2" xfId="30399"/>
    <cellStyle name="Обычный 2 2 10 3 4 5" xfId="15997"/>
    <cellStyle name="Обычный 2 2 10 3 4 5 2" xfId="37599"/>
    <cellStyle name="Обычный 2 2 10 3 4 6" xfId="23199"/>
    <cellStyle name="Обычный 2 2 10 3 5" xfId="2197"/>
    <cellStyle name="Обычный 2 2 10 3 5 2" xfId="4597"/>
    <cellStyle name="Обычный 2 2 10 3 5 2 2" xfId="11797"/>
    <cellStyle name="Обычный 2 2 10 3 5 2 2 2" xfId="33399"/>
    <cellStyle name="Обычный 2 2 10 3 5 2 3" xfId="18997"/>
    <cellStyle name="Обычный 2 2 10 3 5 2 3 2" xfId="40599"/>
    <cellStyle name="Обычный 2 2 10 3 5 2 4" xfId="26199"/>
    <cellStyle name="Обычный 2 2 10 3 5 3" xfId="6997"/>
    <cellStyle name="Обычный 2 2 10 3 5 3 2" xfId="14197"/>
    <cellStyle name="Обычный 2 2 10 3 5 3 2 2" xfId="35799"/>
    <cellStyle name="Обычный 2 2 10 3 5 3 3" xfId="21397"/>
    <cellStyle name="Обычный 2 2 10 3 5 3 3 2" xfId="42999"/>
    <cellStyle name="Обычный 2 2 10 3 5 3 4" xfId="28599"/>
    <cellStyle name="Обычный 2 2 10 3 5 4" xfId="9397"/>
    <cellStyle name="Обычный 2 2 10 3 5 4 2" xfId="30999"/>
    <cellStyle name="Обычный 2 2 10 3 5 5" xfId="16597"/>
    <cellStyle name="Обычный 2 2 10 3 5 5 2" xfId="38199"/>
    <cellStyle name="Обычный 2 2 10 3 5 6" xfId="23799"/>
    <cellStyle name="Обычный 2 2 10 3 6" xfId="2797"/>
    <cellStyle name="Обычный 2 2 10 3 6 2" xfId="9997"/>
    <cellStyle name="Обычный 2 2 10 3 6 2 2" xfId="31599"/>
    <cellStyle name="Обычный 2 2 10 3 6 3" xfId="17197"/>
    <cellStyle name="Обычный 2 2 10 3 6 3 2" xfId="38799"/>
    <cellStyle name="Обычный 2 2 10 3 6 4" xfId="24399"/>
    <cellStyle name="Обычный 2 2 10 3 7" xfId="5197"/>
    <cellStyle name="Обычный 2 2 10 3 7 2" xfId="12397"/>
    <cellStyle name="Обычный 2 2 10 3 7 2 2" xfId="33999"/>
    <cellStyle name="Обычный 2 2 10 3 7 3" xfId="19597"/>
    <cellStyle name="Обычный 2 2 10 3 7 3 2" xfId="41199"/>
    <cellStyle name="Обычный 2 2 10 3 7 4" xfId="26799"/>
    <cellStyle name="Обычный 2 2 10 3 8" xfId="7597"/>
    <cellStyle name="Обычный 2 2 10 3 8 2" xfId="29199"/>
    <cellStyle name="Обычный 2 2 10 3 9" xfId="14797"/>
    <cellStyle name="Обычный 2 2 10 3 9 2" xfId="36399"/>
    <cellStyle name="Обычный 2 2 10 4" xfId="510"/>
    <cellStyle name="Обычный 2 2 10 4 2" xfId="1110"/>
    <cellStyle name="Обычный 2 2 10 4 2 2" xfId="3510"/>
    <cellStyle name="Обычный 2 2 10 4 2 2 2" xfId="10710"/>
    <cellStyle name="Обычный 2 2 10 4 2 2 2 2" xfId="32312"/>
    <cellStyle name="Обычный 2 2 10 4 2 2 3" xfId="17910"/>
    <cellStyle name="Обычный 2 2 10 4 2 2 3 2" xfId="39512"/>
    <cellStyle name="Обычный 2 2 10 4 2 2 4" xfId="25112"/>
    <cellStyle name="Обычный 2 2 10 4 2 3" xfId="5910"/>
    <cellStyle name="Обычный 2 2 10 4 2 3 2" xfId="13110"/>
    <cellStyle name="Обычный 2 2 10 4 2 3 2 2" xfId="34712"/>
    <cellStyle name="Обычный 2 2 10 4 2 3 3" xfId="20310"/>
    <cellStyle name="Обычный 2 2 10 4 2 3 3 2" xfId="41912"/>
    <cellStyle name="Обычный 2 2 10 4 2 3 4" xfId="27512"/>
    <cellStyle name="Обычный 2 2 10 4 2 4" xfId="8310"/>
    <cellStyle name="Обычный 2 2 10 4 2 4 2" xfId="29912"/>
    <cellStyle name="Обычный 2 2 10 4 2 5" xfId="15510"/>
    <cellStyle name="Обычный 2 2 10 4 2 5 2" xfId="37112"/>
    <cellStyle name="Обычный 2 2 10 4 2 6" xfId="22712"/>
    <cellStyle name="Обычный 2 2 10 4 3" xfId="1710"/>
    <cellStyle name="Обычный 2 2 10 4 3 2" xfId="4110"/>
    <cellStyle name="Обычный 2 2 10 4 3 2 2" xfId="11310"/>
    <cellStyle name="Обычный 2 2 10 4 3 2 2 2" xfId="32912"/>
    <cellStyle name="Обычный 2 2 10 4 3 2 3" xfId="18510"/>
    <cellStyle name="Обычный 2 2 10 4 3 2 3 2" xfId="40112"/>
    <cellStyle name="Обычный 2 2 10 4 3 2 4" xfId="25712"/>
    <cellStyle name="Обычный 2 2 10 4 3 3" xfId="6510"/>
    <cellStyle name="Обычный 2 2 10 4 3 3 2" xfId="13710"/>
    <cellStyle name="Обычный 2 2 10 4 3 3 2 2" xfId="35312"/>
    <cellStyle name="Обычный 2 2 10 4 3 3 3" xfId="20910"/>
    <cellStyle name="Обычный 2 2 10 4 3 3 3 2" xfId="42512"/>
    <cellStyle name="Обычный 2 2 10 4 3 3 4" xfId="28112"/>
    <cellStyle name="Обычный 2 2 10 4 3 4" xfId="8910"/>
    <cellStyle name="Обычный 2 2 10 4 3 4 2" xfId="30512"/>
    <cellStyle name="Обычный 2 2 10 4 3 5" xfId="16110"/>
    <cellStyle name="Обычный 2 2 10 4 3 5 2" xfId="37712"/>
    <cellStyle name="Обычный 2 2 10 4 3 6" xfId="23312"/>
    <cellStyle name="Обычный 2 2 10 4 4" xfId="2310"/>
    <cellStyle name="Обычный 2 2 10 4 4 2" xfId="4710"/>
    <cellStyle name="Обычный 2 2 10 4 4 2 2" xfId="11910"/>
    <cellStyle name="Обычный 2 2 10 4 4 2 2 2" xfId="33512"/>
    <cellStyle name="Обычный 2 2 10 4 4 2 3" xfId="19110"/>
    <cellStyle name="Обычный 2 2 10 4 4 2 3 2" xfId="40712"/>
    <cellStyle name="Обычный 2 2 10 4 4 2 4" xfId="26312"/>
    <cellStyle name="Обычный 2 2 10 4 4 3" xfId="7110"/>
    <cellStyle name="Обычный 2 2 10 4 4 3 2" xfId="14310"/>
    <cellStyle name="Обычный 2 2 10 4 4 3 2 2" xfId="35912"/>
    <cellStyle name="Обычный 2 2 10 4 4 3 3" xfId="21510"/>
    <cellStyle name="Обычный 2 2 10 4 4 3 3 2" xfId="43112"/>
    <cellStyle name="Обычный 2 2 10 4 4 3 4" xfId="28712"/>
    <cellStyle name="Обычный 2 2 10 4 4 4" xfId="9510"/>
    <cellStyle name="Обычный 2 2 10 4 4 4 2" xfId="31112"/>
    <cellStyle name="Обычный 2 2 10 4 4 5" xfId="16710"/>
    <cellStyle name="Обычный 2 2 10 4 4 5 2" xfId="38312"/>
    <cellStyle name="Обычный 2 2 10 4 4 6" xfId="23912"/>
    <cellStyle name="Обычный 2 2 10 4 5" xfId="2910"/>
    <cellStyle name="Обычный 2 2 10 4 5 2" xfId="10110"/>
    <cellStyle name="Обычный 2 2 10 4 5 2 2" xfId="31712"/>
    <cellStyle name="Обычный 2 2 10 4 5 3" xfId="17310"/>
    <cellStyle name="Обычный 2 2 10 4 5 3 2" xfId="38912"/>
    <cellStyle name="Обычный 2 2 10 4 5 4" xfId="24512"/>
    <cellStyle name="Обычный 2 2 10 4 6" xfId="5310"/>
    <cellStyle name="Обычный 2 2 10 4 6 2" xfId="12510"/>
    <cellStyle name="Обычный 2 2 10 4 6 2 2" xfId="34112"/>
    <cellStyle name="Обычный 2 2 10 4 6 3" xfId="19710"/>
    <cellStyle name="Обычный 2 2 10 4 6 3 2" xfId="41312"/>
    <cellStyle name="Обычный 2 2 10 4 6 4" xfId="26912"/>
    <cellStyle name="Обычный 2 2 10 4 7" xfId="7710"/>
    <cellStyle name="Обычный 2 2 10 4 7 2" xfId="29312"/>
    <cellStyle name="Обычный 2 2 10 4 8" xfId="14910"/>
    <cellStyle name="Обычный 2 2 10 4 8 2" xfId="36512"/>
    <cellStyle name="Обычный 2 2 10 4 9" xfId="22112"/>
    <cellStyle name="Обычный 2 2 10 5" xfId="876"/>
    <cellStyle name="Обычный 2 2 10 5 2" xfId="3276"/>
    <cellStyle name="Обычный 2 2 10 5 2 2" xfId="10476"/>
    <cellStyle name="Обычный 2 2 10 5 2 2 2" xfId="32078"/>
    <cellStyle name="Обычный 2 2 10 5 2 3" xfId="17676"/>
    <cellStyle name="Обычный 2 2 10 5 2 3 2" xfId="39278"/>
    <cellStyle name="Обычный 2 2 10 5 2 4" xfId="24878"/>
    <cellStyle name="Обычный 2 2 10 5 3" xfId="5676"/>
    <cellStyle name="Обычный 2 2 10 5 3 2" xfId="12876"/>
    <cellStyle name="Обычный 2 2 10 5 3 2 2" xfId="34478"/>
    <cellStyle name="Обычный 2 2 10 5 3 3" xfId="20076"/>
    <cellStyle name="Обычный 2 2 10 5 3 3 2" xfId="41678"/>
    <cellStyle name="Обычный 2 2 10 5 3 4" xfId="27278"/>
    <cellStyle name="Обычный 2 2 10 5 4" xfId="8076"/>
    <cellStyle name="Обычный 2 2 10 5 4 2" xfId="29678"/>
    <cellStyle name="Обычный 2 2 10 5 5" xfId="15276"/>
    <cellStyle name="Обычный 2 2 10 5 5 2" xfId="36878"/>
    <cellStyle name="Обычный 2 2 10 5 6" xfId="22478"/>
    <cellStyle name="Обычный 2 2 10 6" xfId="1476"/>
    <cellStyle name="Обычный 2 2 10 6 2" xfId="3876"/>
    <cellStyle name="Обычный 2 2 10 6 2 2" xfId="11076"/>
    <cellStyle name="Обычный 2 2 10 6 2 2 2" xfId="32678"/>
    <cellStyle name="Обычный 2 2 10 6 2 3" xfId="18276"/>
    <cellStyle name="Обычный 2 2 10 6 2 3 2" xfId="39878"/>
    <cellStyle name="Обычный 2 2 10 6 2 4" xfId="25478"/>
    <cellStyle name="Обычный 2 2 10 6 3" xfId="6276"/>
    <cellStyle name="Обычный 2 2 10 6 3 2" xfId="13476"/>
    <cellStyle name="Обычный 2 2 10 6 3 2 2" xfId="35078"/>
    <cellStyle name="Обычный 2 2 10 6 3 3" xfId="20676"/>
    <cellStyle name="Обычный 2 2 10 6 3 3 2" xfId="42278"/>
    <cellStyle name="Обычный 2 2 10 6 3 4" xfId="27878"/>
    <cellStyle name="Обычный 2 2 10 6 4" xfId="8676"/>
    <cellStyle name="Обычный 2 2 10 6 4 2" xfId="30278"/>
    <cellStyle name="Обычный 2 2 10 6 5" xfId="15876"/>
    <cellStyle name="Обычный 2 2 10 6 5 2" xfId="37478"/>
    <cellStyle name="Обычный 2 2 10 6 6" xfId="23078"/>
    <cellStyle name="Обычный 2 2 10 7" xfId="2076"/>
    <cellStyle name="Обычный 2 2 10 7 2" xfId="4476"/>
    <cellStyle name="Обычный 2 2 10 7 2 2" xfId="11676"/>
    <cellStyle name="Обычный 2 2 10 7 2 2 2" xfId="33278"/>
    <cellStyle name="Обычный 2 2 10 7 2 3" xfId="18876"/>
    <cellStyle name="Обычный 2 2 10 7 2 3 2" xfId="40478"/>
    <cellStyle name="Обычный 2 2 10 7 2 4" xfId="26078"/>
    <cellStyle name="Обычный 2 2 10 7 3" xfId="6876"/>
    <cellStyle name="Обычный 2 2 10 7 3 2" xfId="14076"/>
    <cellStyle name="Обычный 2 2 10 7 3 2 2" xfId="35678"/>
    <cellStyle name="Обычный 2 2 10 7 3 3" xfId="21276"/>
    <cellStyle name="Обычный 2 2 10 7 3 3 2" xfId="42878"/>
    <cellStyle name="Обычный 2 2 10 7 3 4" xfId="28478"/>
    <cellStyle name="Обычный 2 2 10 7 4" xfId="9276"/>
    <cellStyle name="Обычный 2 2 10 7 4 2" xfId="30878"/>
    <cellStyle name="Обычный 2 2 10 7 5" xfId="16476"/>
    <cellStyle name="Обычный 2 2 10 7 5 2" xfId="38078"/>
    <cellStyle name="Обычный 2 2 10 7 6" xfId="23678"/>
    <cellStyle name="Обычный 2 2 10 8" xfId="2676"/>
    <cellStyle name="Обычный 2 2 10 8 2" xfId="9876"/>
    <cellStyle name="Обычный 2 2 10 8 2 2" xfId="31478"/>
    <cellStyle name="Обычный 2 2 10 8 3" xfId="17076"/>
    <cellStyle name="Обычный 2 2 10 8 3 2" xfId="38678"/>
    <cellStyle name="Обычный 2 2 10 8 4" xfId="24278"/>
    <cellStyle name="Обычный 2 2 10 9" xfId="5076"/>
    <cellStyle name="Обычный 2 2 10 9 2" xfId="12276"/>
    <cellStyle name="Обычный 2 2 10 9 2 2" xfId="33878"/>
    <cellStyle name="Обычный 2 2 10 9 3" xfId="19476"/>
    <cellStyle name="Обычный 2 2 10 9 3 2" xfId="41078"/>
    <cellStyle name="Обычный 2 2 10 9 4" xfId="26678"/>
    <cellStyle name="Обычный 2 2 11" xfId="228"/>
    <cellStyle name="Обычный 2 2 11 10" xfId="7478"/>
    <cellStyle name="Обычный 2 2 11 10 2" xfId="29080"/>
    <cellStyle name="Обычный 2 2 11 11" xfId="14678"/>
    <cellStyle name="Обычный 2 2 11 11 2" xfId="36280"/>
    <cellStyle name="Обычный 2 2 11 12" xfId="21880"/>
    <cellStyle name="Обычный 2 2 11 2" xfId="229"/>
    <cellStyle name="Обычный 2 2 11 2 10" xfId="14679"/>
    <cellStyle name="Обычный 2 2 11 2 10 2" xfId="36281"/>
    <cellStyle name="Обычный 2 2 11 2 11" xfId="21881"/>
    <cellStyle name="Обычный 2 2 11 2 2" xfId="400"/>
    <cellStyle name="Обычный 2 2 11 2 2 10" xfId="22002"/>
    <cellStyle name="Обычный 2 2 11 2 2 2" xfId="634"/>
    <cellStyle name="Обычный 2 2 11 2 2 2 2" xfId="1234"/>
    <cellStyle name="Обычный 2 2 11 2 2 2 2 2" xfId="3634"/>
    <cellStyle name="Обычный 2 2 11 2 2 2 2 2 2" xfId="10834"/>
    <cellStyle name="Обычный 2 2 11 2 2 2 2 2 2 2" xfId="32436"/>
    <cellStyle name="Обычный 2 2 11 2 2 2 2 2 3" xfId="18034"/>
    <cellStyle name="Обычный 2 2 11 2 2 2 2 2 3 2" xfId="39636"/>
    <cellStyle name="Обычный 2 2 11 2 2 2 2 2 4" xfId="25236"/>
    <cellStyle name="Обычный 2 2 11 2 2 2 2 3" xfId="6034"/>
    <cellStyle name="Обычный 2 2 11 2 2 2 2 3 2" xfId="13234"/>
    <cellStyle name="Обычный 2 2 11 2 2 2 2 3 2 2" xfId="34836"/>
    <cellStyle name="Обычный 2 2 11 2 2 2 2 3 3" xfId="20434"/>
    <cellStyle name="Обычный 2 2 11 2 2 2 2 3 3 2" xfId="42036"/>
    <cellStyle name="Обычный 2 2 11 2 2 2 2 3 4" xfId="27636"/>
    <cellStyle name="Обычный 2 2 11 2 2 2 2 4" xfId="8434"/>
    <cellStyle name="Обычный 2 2 11 2 2 2 2 4 2" xfId="30036"/>
    <cellStyle name="Обычный 2 2 11 2 2 2 2 5" xfId="15634"/>
    <cellStyle name="Обычный 2 2 11 2 2 2 2 5 2" xfId="37236"/>
    <cellStyle name="Обычный 2 2 11 2 2 2 2 6" xfId="22836"/>
    <cellStyle name="Обычный 2 2 11 2 2 2 3" xfId="1834"/>
    <cellStyle name="Обычный 2 2 11 2 2 2 3 2" xfId="4234"/>
    <cellStyle name="Обычный 2 2 11 2 2 2 3 2 2" xfId="11434"/>
    <cellStyle name="Обычный 2 2 11 2 2 2 3 2 2 2" xfId="33036"/>
    <cellStyle name="Обычный 2 2 11 2 2 2 3 2 3" xfId="18634"/>
    <cellStyle name="Обычный 2 2 11 2 2 2 3 2 3 2" xfId="40236"/>
    <cellStyle name="Обычный 2 2 11 2 2 2 3 2 4" xfId="25836"/>
    <cellStyle name="Обычный 2 2 11 2 2 2 3 3" xfId="6634"/>
    <cellStyle name="Обычный 2 2 11 2 2 2 3 3 2" xfId="13834"/>
    <cellStyle name="Обычный 2 2 11 2 2 2 3 3 2 2" xfId="35436"/>
    <cellStyle name="Обычный 2 2 11 2 2 2 3 3 3" xfId="21034"/>
    <cellStyle name="Обычный 2 2 11 2 2 2 3 3 3 2" xfId="42636"/>
    <cellStyle name="Обычный 2 2 11 2 2 2 3 3 4" xfId="28236"/>
    <cellStyle name="Обычный 2 2 11 2 2 2 3 4" xfId="9034"/>
    <cellStyle name="Обычный 2 2 11 2 2 2 3 4 2" xfId="30636"/>
    <cellStyle name="Обычный 2 2 11 2 2 2 3 5" xfId="16234"/>
    <cellStyle name="Обычный 2 2 11 2 2 2 3 5 2" xfId="37836"/>
    <cellStyle name="Обычный 2 2 11 2 2 2 3 6" xfId="23436"/>
    <cellStyle name="Обычный 2 2 11 2 2 2 4" xfId="2434"/>
    <cellStyle name="Обычный 2 2 11 2 2 2 4 2" xfId="4834"/>
    <cellStyle name="Обычный 2 2 11 2 2 2 4 2 2" xfId="12034"/>
    <cellStyle name="Обычный 2 2 11 2 2 2 4 2 2 2" xfId="33636"/>
    <cellStyle name="Обычный 2 2 11 2 2 2 4 2 3" xfId="19234"/>
    <cellStyle name="Обычный 2 2 11 2 2 2 4 2 3 2" xfId="40836"/>
    <cellStyle name="Обычный 2 2 11 2 2 2 4 2 4" xfId="26436"/>
    <cellStyle name="Обычный 2 2 11 2 2 2 4 3" xfId="7234"/>
    <cellStyle name="Обычный 2 2 11 2 2 2 4 3 2" xfId="14434"/>
    <cellStyle name="Обычный 2 2 11 2 2 2 4 3 2 2" xfId="36036"/>
    <cellStyle name="Обычный 2 2 11 2 2 2 4 3 3" xfId="21634"/>
    <cellStyle name="Обычный 2 2 11 2 2 2 4 3 3 2" xfId="43236"/>
    <cellStyle name="Обычный 2 2 11 2 2 2 4 3 4" xfId="28836"/>
    <cellStyle name="Обычный 2 2 11 2 2 2 4 4" xfId="9634"/>
    <cellStyle name="Обычный 2 2 11 2 2 2 4 4 2" xfId="31236"/>
    <cellStyle name="Обычный 2 2 11 2 2 2 4 5" xfId="16834"/>
    <cellStyle name="Обычный 2 2 11 2 2 2 4 5 2" xfId="38436"/>
    <cellStyle name="Обычный 2 2 11 2 2 2 4 6" xfId="24036"/>
    <cellStyle name="Обычный 2 2 11 2 2 2 5" xfId="3034"/>
    <cellStyle name="Обычный 2 2 11 2 2 2 5 2" xfId="10234"/>
    <cellStyle name="Обычный 2 2 11 2 2 2 5 2 2" xfId="31836"/>
    <cellStyle name="Обычный 2 2 11 2 2 2 5 3" xfId="17434"/>
    <cellStyle name="Обычный 2 2 11 2 2 2 5 3 2" xfId="39036"/>
    <cellStyle name="Обычный 2 2 11 2 2 2 5 4" xfId="24636"/>
    <cellStyle name="Обычный 2 2 11 2 2 2 6" xfId="5434"/>
    <cellStyle name="Обычный 2 2 11 2 2 2 6 2" xfId="12634"/>
    <cellStyle name="Обычный 2 2 11 2 2 2 6 2 2" xfId="34236"/>
    <cellStyle name="Обычный 2 2 11 2 2 2 6 3" xfId="19834"/>
    <cellStyle name="Обычный 2 2 11 2 2 2 6 3 2" xfId="41436"/>
    <cellStyle name="Обычный 2 2 11 2 2 2 6 4" xfId="27036"/>
    <cellStyle name="Обычный 2 2 11 2 2 2 7" xfId="7834"/>
    <cellStyle name="Обычный 2 2 11 2 2 2 7 2" xfId="29436"/>
    <cellStyle name="Обычный 2 2 11 2 2 2 8" xfId="15034"/>
    <cellStyle name="Обычный 2 2 11 2 2 2 8 2" xfId="36636"/>
    <cellStyle name="Обычный 2 2 11 2 2 2 9" xfId="22236"/>
    <cellStyle name="Обычный 2 2 11 2 2 3" xfId="1000"/>
    <cellStyle name="Обычный 2 2 11 2 2 3 2" xfId="3400"/>
    <cellStyle name="Обычный 2 2 11 2 2 3 2 2" xfId="10600"/>
    <cellStyle name="Обычный 2 2 11 2 2 3 2 2 2" xfId="32202"/>
    <cellStyle name="Обычный 2 2 11 2 2 3 2 3" xfId="17800"/>
    <cellStyle name="Обычный 2 2 11 2 2 3 2 3 2" xfId="39402"/>
    <cellStyle name="Обычный 2 2 11 2 2 3 2 4" xfId="25002"/>
    <cellStyle name="Обычный 2 2 11 2 2 3 3" xfId="5800"/>
    <cellStyle name="Обычный 2 2 11 2 2 3 3 2" xfId="13000"/>
    <cellStyle name="Обычный 2 2 11 2 2 3 3 2 2" xfId="34602"/>
    <cellStyle name="Обычный 2 2 11 2 2 3 3 3" xfId="20200"/>
    <cellStyle name="Обычный 2 2 11 2 2 3 3 3 2" xfId="41802"/>
    <cellStyle name="Обычный 2 2 11 2 2 3 3 4" xfId="27402"/>
    <cellStyle name="Обычный 2 2 11 2 2 3 4" xfId="8200"/>
    <cellStyle name="Обычный 2 2 11 2 2 3 4 2" xfId="29802"/>
    <cellStyle name="Обычный 2 2 11 2 2 3 5" xfId="15400"/>
    <cellStyle name="Обычный 2 2 11 2 2 3 5 2" xfId="37002"/>
    <cellStyle name="Обычный 2 2 11 2 2 3 6" xfId="22602"/>
    <cellStyle name="Обычный 2 2 11 2 2 4" xfId="1600"/>
    <cellStyle name="Обычный 2 2 11 2 2 4 2" xfId="4000"/>
    <cellStyle name="Обычный 2 2 11 2 2 4 2 2" xfId="11200"/>
    <cellStyle name="Обычный 2 2 11 2 2 4 2 2 2" xfId="32802"/>
    <cellStyle name="Обычный 2 2 11 2 2 4 2 3" xfId="18400"/>
    <cellStyle name="Обычный 2 2 11 2 2 4 2 3 2" xfId="40002"/>
    <cellStyle name="Обычный 2 2 11 2 2 4 2 4" xfId="25602"/>
    <cellStyle name="Обычный 2 2 11 2 2 4 3" xfId="6400"/>
    <cellStyle name="Обычный 2 2 11 2 2 4 3 2" xfId="13600"/>
    <cellStyle name="Обычный 2 2 11 2 2 4 3 2 2" xfId="35202"/>
    <cellStyle name="Обычный 2 2 11 2 2 4 3 3" xfId="20800"/>
    <cellStyle name="Обычный 2 2 11 2 2 4 3 3 2" xfId="42402"/>
    <cellStyle name="Обычный 2 2 11 2 2 4 3 4" xfId="28002"/>
    <cellStyle name="Обычный 2 2 11 2 2 4 4" xfId="8800"/>
    <cellStyle name="Обычный 2 2 11 2 2 4 4 2" xfId="30402"/>
    <cellStyle name="Обычный 2 2 11 2 2 4 5" xfId="16000"/>
    <cellStyle name="Обычный 2 2 11 2 2 4 5 2" xfId="37602"/>
    <cellStyle name="Обычный 2 2 11 2 2 4 6" xfId="23202"/>
    <cellStyle name="Обычный 2 2 11 2 2 5" xfId="2200"/>
    <cellStyle name="Обычный 2 2 11 2 2 5 2" xfId="4600"/>
    <cellStyle name="Обычный 2 2 11 2 2 5 2 2" xfId="11800"/>
    <cellStyle name="Обычный 2 2 11 2 2 5 2 2 2" xfId="33402"/>
    <cellStyle name="Обычный 2 2 11 2 2 5 2 3" xfId="19000"/>
    <cellStyle name="Обычный 2 2 11 2 2 5 2 3 2" xfId="40602"/>
    <cellStyle name="Обычный 2 2 11 2 2 5 2 4" xfId="26202"/>
    <cellStyle name="Обычный 2 2 11 2 2 5 3" xfId="7000"/>
    <cellStyle name="Обычный 2 2 11 2 2 5 3 2" xfId="14200"/>
    <cellStyle name="Обычный 2 2 11 2 2 5 3 2 2" xfId="35802"/>
    <cellStyle name="Обычный 2 2 11 2 2 5 3 3" xfId="21400"/>
    <cellStyle name="Обычный 2 2 11 2 2 5 3 3 2" xfId="43002"/>
    <cellStyle name="Обычный 2 2 11 2 2 5 3 4" xfId="28602"/>
    <cellStyle name="Обычный 2 2 11 2 2 5 4" xfId="9400"/>
    <cellStyle name="Обычный 2 2 11 2 2 5 4 2" xfId="31002"/>
    <cellStyle name="Обычный 2 2 11 2 2 5 5" xfId="16600"/>
    <cellStyle name="Обычный 2 2 11 2 2 5 5 2" xfId="38202"/>
    <cellStyle name="Обычный 2 2 11 2 2 5 6" xfId="23802"/>
    <cellStyle name="Обычный 2 2 11 2 2 6" xfId="2800"/>
    <cellStyle name="Обычный 2 2 11 2 2 6 2" xfId="10000"/>
    <cellStyle name="Обычный 2 2 11 2 2 6 2 2" xfId="31602"/>
    <cellStyle name="Обычный 2 2 11 2 2 6 3" xfId="17200"/>
    <cellStyle name="Обычный 2 2 11 2 2 6 3 2" xfId="38802"/>
    <cellStyle name="Обычный 2 2 11 2 2 6 4" xfId="24402"/>
    <cellStyle name="Обычный 2 2 11 2 2 7" xfId="5200"/>
    <cellStyle name="Обычный 2 2 11 2 2 7 2" xfId="12400"/>
    <cellStyle name="Обычный 2 2 11 2 2 7 2 2" xfId="34002"/>
    <cellStyle name="Обычный 2 2 11 2 2 7 3" xfId="19600"/>
    <cellStyle name="Обычный 2 2 11 2 2 7 3 2" xfId="41202"/>
    <cellStyle name="Обычный 2 2 11 2 2 7 4" xfId="26802"/>
    <cellStyle name="Обычный 2 2 11 2 2 8" xfId="7600"/>
    <cellStyle name="Обычный 2 2 11 2 2 8 2" xfId="29202"/>
    <cellStyle name="Обычный 2 2 11 2 2 9" xfId="14800"/>
    <cellStyle name="Обычный 2 2 11 2 2 9 2" xfId="36402"/>
    <cellStyle name="Обычный 2 2 11 2 3" xfId="513"/>
    <cellStyle name="Обычный 2 2 11 2 3 2" xfId="1113"/>
    <cellStyle name="Обычный 2 2 11 2 3 2 2" xfId="3513"/>
    <cellStyle name="Обычный 2 2 11 2 3 2 2 2" xfId="10713"/>
    <cellStyle name="Обычный 2 2 11 2 3 2 2 2 2" xfId="32315"/>
    <cellStyle name="Обычный 2 2 11 2 3 2 2 3" xfId="17913"/>
    <cellStyle name="Обычный 2 2 11 2 3 2 2 3 2" xfId="39515"/>
    <cellStyle name="Обычный 2 2 11 2 3 2 2 4" xfId="25115"/>
    <cellStyle name="Обычный 2 2 11 2 3 2 3" xfId="5913"/>
    <cellStyle name="Обычный 2 2 11 2 3 2 3 2" xfId="13113"/>
    <cellStyle name="Обычный 2 2 11 2 3 2 3 2 2" xfId="34715"/>
    <cellStyle name="Обычный 2 2 11 2 3 2 3 3" xfId="20313"/>
    <cellStyle name="Обычный 2 2 11 2 3 2 3 3 2" xfId="41915"/>
    <cellStyle name="Обычный 2 2 11 2 3 2 3 4" xfId="27515"/>
    <cellStyle name="Обычный 2 2 11 2 3 2 4" xfId="8313"/>
    <cellStyle name="Обычный 2 2 11 2 3 2 4 2" xfId="29915"/>
    <cellStyle name="Обычный 2 2 11 2 3 2 5" xfId="15513"/>
    <cellStyle name="Обычный 2 2 11 2 3 2 5 2" xfId="37115"/>
    <cellStyle name="Обычный 2 2 11 2 3 2 6" xfId="22715"/>
    <cellStyle name="Обычный 2 2 11 2 3 3" xfId="1713"/>
    <cellStyle name="Обычный 2 2 11 2 3 3 2" xfId="4113"/>
    <cellStyle name="Обычный 2 2 11 2 3 3 2 2" xfId="11313"/>
    <cellStyle name="Обычный 2 2 11 2 3 3 2 2 2" xfId="32915"/>
    <cellStyle name="Обычный 2 2 11 2 3 3 2 3" xfId="18513"/>
    <cellStyle name="Обычный 2 2 11 2 3 3 2 3 2" xfId="40115"/>
    <cellStyle name="Обычный 2 2 11 2 3 3 2 4" xfId="25715"/>
    <cellStyle name="Обычный 2 2 11 2 3 3 3" xfId="6513"/>
    <cellStyle name="Обычный 2 2 11 2 3 3 3 2" xfId="13713"/>
    <cellStyle name="Обычный 2 2 11 2 3 3 3 2 2" xfId="35315"/>
    <cellStyle name="Обычный 2 2 11 2 3 3 3 3" xfId="20913"/>
    <cellStyle name="Обычный 2 2 11 2 3 3 3 3 2" xfId="42515"/>
    <cellStyle name="Обычный 2 2 11 2 3 3 3 4" xfId="28115"/>
    <cellStyle name="Обычный 2 2 11 2 3 3 4" xfId="8913"/>
    <cellStyle name="Обычный 2 2 11 2 3 3 4 2" xfId="30515"/>
    <cellStyle name="Обычный 2 2 11 2 3 3 5" xfId="16113"/>
    <cellStyle name="Обычный 2 2 11 2 3 3 5 2" xfId="37715"/>
    <cellStyle name="Обычный 2 2 11 2 3 3 6" xfId="23315"/>
    <cellStyle name="Обычный 2 2 11 2 3 4" xfId="2313"/>
    <cellStyle name="Обычный 2 2 11 2 3 4 2" xfId="4713"/>
    <cellStyle name="Обычный 2 2 11 2 3 4 2 2" xfId="11913"/>
    <cellStyle name="Обычный 2 2 11 2 3 4 2 2 2" xfId="33515"/>
    <cellStyle name="Обычный 2 2 11 2 3 4 2 3" xfId="19113"/>
    <cellStyle name="Обычный 2 2 11 2 3 4 2 3 2" xfId="40715"/>
    <cellStyle name="Обычный 2 2 11 2 3 4 2 4" xfId="26315"/>
    <cellStyle name="Обычный 2 2 11 2 3 4 3" xfId="7113"/>
    <cellStyle name="Обычный 2 2 11 2 3 4 3 2" xfId="14313"/>
    <cellStyle name="Обычный 2 2 11 2 3 4 3 2 2" xfId="35915"/>
    <cellStyle name="Обычный 2 2 11 2 3 4 3 3" xfId="21513"/>
    <cellStyle name="Обычный 2 2 11 2 3 4 3 3 2" xfId="43115"/>
    <cellStyle name="Обычный 2 2 11 2 3 4 3 4" xfId="28715"/>
    <cellStyle name="Обычный 2 2 11 2 3 4 4" xfId="9513"/>
    <cellStyle name="Обычный 2 2 11 2 3 4 4 2" xfId="31115"/>
    <cellStyle name="Обычный 2 2 11 2 3 4 5" xfId="16713"/>
    <cellStyle name="Обычный 2 2 11 2 3 4 5 2" xfId="38315"/>
    <cellStyle name="Обычный 2 2 11 2 3 4 6" xfId="23915"/>
    <cellStyle name="Обычный 2 2 11 2 3 5" xfId="2913"/>
    <cellStyle name="Обычный 2 2 11 2 3 5 2" xfId="10113"/>
    <cellStyle name="Обычный 2 2 11 2 3 5 2 2" xfId="31715"/>
    <cellStyle name="Обычный 2 2 11 2 3 5 3" xfId="17313"/>
    <cellStyle name="Обычный 2 2 11 2 3 5 3 2" xfId="38915"/>
    <cellStyle name="Обычный 2 2 11 2 3 5 4" xfId="24515"/>
    <cellStyle name="Обычный 2 2 11 2 3 6" xfId="5313"/>
    <cellStyle name="Обычный 2 2 11 2 3 6 2" xfId="12513"/>
    <cellStyle name="Обычный 2 2 11 2 3 6 2 2" xfId="34115"/>
    <cellStyle name="Обычный 2 2 11 2 3 6 3" xfId="19713"/>
    <cellStyle name="Обычный 2 2 11 2 3 6 3 2" xfId="41315"/>
    <cellStyle name="Обычный 2 2 11 2 3 6 4" xfId="26915"/>
    <cellStyle name="Обычный 2 2 11 2 3 7" xfId="7713"/>
    <cellStyle name="Обычный 2 2 11 2 3 7 2" xfId="29315"/>
    <cellStyle name="Обычный 2 2 11 2 3 8" xfId="14913"/>
    <cellStyle name="Обычный 2 2 11 2 3 8 2" xfId="36515"/>
    <cellStyle name="Обычный 2 2 11 2 3 9" xfId="22115"/>
    <cellStyle name="Обычный 2 2 11 2 4" xfId="879"/>
    <cellStyle name="Обычный 2 2 11 2 4 2" xfId="3279"/>
    <cellStyle name="Обычный 2 2 11 2 4 2 2" xfId="10479"/>
    <cellStyle name="Обычный 2 2 11 2 4 2 2 2" xfId="32081"/>
    <cellStyle name="Обычный 2 2 11 2 4 2 3" xfId="17679"/>
    <cellStyle name="Обычный 2 2 11 2 4 2 3 2" xfId="39281"/>
    <cellStyle name="Обычный 2 2 11 2 4 2 4" xfId="24881"/>
    <cellStyle name="Обычный 2 2 11 2 4 3" xfId="5679"/>
    <cellStyle name="Обычный 2 2 11 2 4 3 2" xfId="12879"/>
    <cellStyle name="Обычный 2 2 11 2 4 3 2 2" xfId="34481"/>
    <cellStyle name="Обычный 2 2 11 2 4 3 3" xfId="20079"/>
    <cellStyle name="Обычный 2 2 11 2 4 3 3 2" xfId="41681"/>
    <cellStyle name="Обычный 2 2 11 2 4 3 4" xfId="27281"/>
    <cellStyle name="Обычный 2 2 11 2 4 4" xfId="8079"/>
    <cellStyle name="Обычный 2 2 11 2 4 4 2" xfId="29681"/>
    <cellStyle name="Обычный 2 2 11 2 4 5" xfId="15279"/>
    <cellStyle name="Обычный 2 2 11 2 4 5 2" xfId="36881"/>
    <cellStyle name="Обычный 2 2 11 2 4 6" xfId="22481"/>
    <cellStyle name="Обычный 2 2 11 2 5" xfId="1479"/>
    <cellStyle name="Обычный 2 2 11 2 5 2" xfId="3879"/>
    <cellStyle name="Обычный 2 2 11 2 5 2 2" xfId="11079"/>
    <cellStyle name="Обычный 2 2 11 2 5 2 2 2" xfId="32681"/>
    <cellStyle name="Обычный 2 2 11 2 5 2 3" xfId="18279"/>
    <cellStyle name="Обычный 2 2 11 2 5 2 3 2" xfId="39881"/>
    <cellStyle name="Обычный 2 2 11 2 5 2 4" xfId="25481"/>
    <cellStyle name="Обычный 2 2 11 2 5 3" xfId="6279"/>
    <cellStyle name="Обычный 2 2 11 2 5 3 2" xfId="13479"/>
    <cellStyle name="Обычный 2 2 11 2 5 3 2 2" xfId="35081"/>
    <cellStyle name="Обычный 2 2 11 2 5 3 3" xfId="20679"/>
    <cellStyle name="Обычный 2 2 11 2 5 3 3 2" xfId="42281"/>
    <cellStyle name="Обычный 2 2 11 2 5 3 4" xfId="27881"/>
    <cellStyle name="Обычный 2 2 11 2 5 4" xfId="8679"/>
    <cellStyle name="Обычный 2 2 11 2 5 4 2" xfId="30281"/>
    <cellStyle name="Обычный 2 2 11 2 5 5" xfId="15879"/>
    <cellStyle name="Обычный 2 2 11 2 5 5 2" xfId="37481"/>
    <cellStyle name="Обычный 2 2 11 2 5 6" xfId="23081"/>
    <cellStyle name="Обычный 2 2 11 2 6" xfId="2079"/>
    <cellStyle name="Обычный 2 2 11 2 6 2" xfId="4479"/>
    <cellStyle name="Обычный 2 2 11 2 6 2 2" xfId="11679"/>
    <cellStyle name="Обычный 2 2 11 2 6 2 2 2" xfId="33281"/>
    <cellStyle name="Обычный 2 2 11 2 6 2 3" xfId="18879"/>
    <cellStyle name="Обычный 2 2 11 2 6 2 3 2" xfId="40481"/>
    <cellStyle name="Обычный 2 2 11 2 6 2 4" xfId="26081"/>
    <cellStyle name="Обычный 2 2 11 2 6 3" xfId="6879"/>
    <cellStyle name="Обычный 2 2 11 2 6 3 2" xfId="14079"/>
    <cellStyle name="Обычный 2 2 11 2 6 3 2 2" xfId="35681"/>
    <cellStyle name="Обычный 2 2 11 2 6 3 3" xfId="21279"/>
    <cellStyle name="Обычный 2 2 11 2 6 3 3 2" xfId="42881"/>
    <cellStyle name="Обычный 2 2 11 2 6 3 4" xfId="28481"/>
    <cellStyle name="Обычный 2 2 11 2 6 4" xfId="9279"/>
    <cellStyle name="Обычный 2 2 11 2 6 4 2" xfId="30881"/>
    <cellStyle name="Обычный 2 2 11 2 6 5" xfId="16479"/>
    <cellStyle name="Обычный 2 2 11 2 6 5 2" xfId="38081"/>
    <cellStyle name="Обычный 2 2 11 2 6 6" xfId="23681"/>
    <cellStyle name="Обычный 2 2 11 2 7" xfId="2679"/>
    <cellStyle name="Обычный 2 2 11 2 7 2" xfId="9879"/>
    <cellStyle name="Обычный 2 2 11 2 7 2 2" xfId="31481"/>
    <cellStyle name="Обычный 2 2 11 2 7 3" xfId="17079"/>
    <cellStyle name="Обычный 2 2 11 2 7 3 2" xfId="38681"/>
    <cellStyle name="Обычный 2 2 11 2 7 4" xfId="24281"/>
    <cellStyle name="Обычный 2 2 11 2 8" xfId="5079"/>
    <cellStyle name="Обычный 2 2 11 2 8 2" xfId="12279"/>
    <cellStyle name="Обычный 2 2 11 2 8 2 2" xfId="33881"/>
    <cellStyle name="Обычный 2 2 11 2 8 3" xfId="19479"/>
    <cellStyle name="Обычный 2 2 11 2 8 3 2" xfId="41081"/>
    <cellStyle name="Обычный 2 2 11 2 8 4" xfId="26681"/>
    <cellStyle name="Обычный 2 2 11 2 9" xfId="7479"/>
    <cellStyle name="Обычный 2 2 11 2 9 2" xfId="29081"/>
    <cellStyle name="Обычный 2 2 11 3" xfId="399"/>
    <cellStyle name="Обычный 2 2 11 3 10" xfId="22001"/>
    <cellStyle name="Обычный 2 2 11 3 2" xfId="633"/>
    <cellStyle name="Обычный 2 2 11 3 2 2" xfId="1233"/>
    <cellStyle name="Обычный 2 2 11 3 2 2 2" xfId="3633"/>
    <cellStyle name="Обычный 2 2 11 3 2 2 2 2" xfId="10833"/>
    <cellStyle name="Обычный 2 2 11 3 2 2 2 2 2" xfId="32435"/>
    <cellStyle name="Обычный 2 2 11 3 2 2 2 3" xfId="18033"/>
    <cellStyle name="Обычный 2 2 11 3 2 2 2 3 2" xfId="39635"/>
    <cellStyle name="Обычный 2 2 11 3 2 2 2 4" xfId="25235"/>
    <cellStyle name="Обычный 2 2 11 3 2 2 3" xfId="6033"/>
    <cellStyle name="Обычный 2 2 11 3 2 2 3 2" xfId="13233"/>
    <cellStyle name="Обычный 2 2 11 3 2 2 3 2 2" xfId="34835"/>
    <cellStyle name="Обычный 2 2 11 3 2 2 3 3" xfId="20433"/>
    <cellStyle name="Обычный 2 2 11 3 2 2 3 3 2" xfId="42035"/>
    <cellStyle name="Обычный 2 2 11 3 2 2 3 4" xfId="27635"/>
    <cellStyle name="Обычный 2 2 11 3 2 2 4" xfId="8433"/>
    <cellStyle name="Обычный 2 2 11 3 2 2 4 2" xfId="30035"/>
    <cellStyle name="Обычный 2 2 11 3 2 2 5" xfId="15633"/>
    <cellStyle name="Обычный 2 2 11 3 2 2 5 2" xfId="37235"/>
    <cellStyle name="Обычный 2 2 11 3 2 2 6" xfId="22835"/>
    <cellStyle name="Обычный 2 2 11 3 2 3" xfId="1833"/>
    <cellStyle name="Обычный 2 2 11 3 2 3 2" xfId="4233"/>
    <cellStyle name="Обычный 2 2 11 3 2 3 2 2" xfId="11433"/>
    <cellStyle name="Обычный 2 2 11 3 2 3 2 2 2" xfId="33035"/>
    <cellStyle name="Обычный 2 2 11 3 2 3 2 3" xfId="18633"/>
    <cellStyle name="Обычный 2 2 11 3 2 3 2 3 2" xfId="40235"/>
    <cellStyle name="Обычный 2 2 11 3 2 3 2 4" xfId="25835"/>
    <cellStyle name="Обычный 2 2 11 3 2 3 3" xfId="6633"/>
    <cellStyle name="Обычный 2 2 11 3 2 3 3 2" xfId="13833"/>
    <cellStyle name="Обычный 2 2 11 3 2 3 3 2 2" xfId="35435"/>
    <cellStyle name="Обычный 2 2 11 3 2 3 3 3" xfId="21033"/>
    <cellStyle name="Обычный 2 2 11 3 2 3 3 3 2" xfId="42635"/>
    <cellStyle name="Обычный 2 2 11 3 2 3 3 4" xfId="28235"/>
    <cellStyle name="Обычный 2 2 11 3 2 3 4" xfId="9033"/>
    <cellStyle name="Обычный 2 2 11 3 2 3 4 2" xfId="30635"/>
    <cellStyle name="Обычный 2 2 11 3 2 3 5" xfId="16233"/>
    <cellStyle name="Обычный 2 2 11 3 2 3 5 2" xfId="37835"/>
    <cellStyle name="Обычный 2 2 11 3 2 3 6" xfId="23435"/>
    <cellStyle name="Обычный 2 2 11 3 2 4" xfId="2433"/>
    <cellStyle name="Обычный 2 2 11 3 2 4 2" xfId="4833"/>
    <cellStyle name="Обычный 2 2 11 3 2 4 2 2" xfId="12033"/>
    <cellStyle name="Обычный 2 2 11 3 2 4 2 2 2" xfId="33635"/>
    <cellStyle name="Обычный 2 2 11 3 2 4 2 3" xfId="19233"/>
    <cellStyle name="Обычный 2 2 11 3 2 4 2 3 2" xfId="40835"/>
    <cellStyle name="Обычный 2 2 11 3 2 4 2 4" xfId="26435"/>
    <cellStyle name="Обычный 2 2 11 3 2 4 3" xfId="7233"/>
    <cellStyle name="Обычный 2 2 11 3 2 4 3 2" xfId="14433"/>
    <cellStyle name="Обычный 2 2 11 3 2 4 3 2 2" xfId="36035"/>
    <cellStyle name="Обычный 2 2 11 3 2 4 3 3" xfId="21633"/>
    <cellStyle name="Обычный 2 2 11 3 2 4 3 3 2" xfId="43235"/>
    <cellStyle name="Обычный 2 2 11 3 2 4 3 4" xfId="28835"/>
    <cellStyle name="Обычный 2 2 11 3 2 4 4" xfId="9633"/>
    <cellStyle name="Обычный 2 2 11 3 2 4 4 2" xfId="31235"/>
    <cellStyle name="Обычный 2 2 11 3 2 4 5" xfId="16833"/>
    <cellStyle name="Обычный 2 2 11 3 2 4 5 2" xfId="38435"/>
    <cellStyle name="Обычный 2 2 11 3 2 4 6" xfId="24035"/>
    <cellStyle name="Обычный 2 2 11 3 2 5" xfId="3033"/>
    <cellStyle name="Обычный 2 2 11 3 2 5 2" xfId="10233"/>
    <cellStyle name="Обычный 2 2 11 3 2 5 2 2" xfId="31835"/>
    <cellStyle name="Обычный 2 2 11 3 2 5 3" xfId="17433"/>
    <cellStyle name="Обычный 2 2 11 3 2 5 3 2" xfId="39035"/>
    <cellStyle name="Обычный 2 2 11 3 2 5 4" xfId="24635"/>
    <cellStyle name="Обычный 2 2 11 3 2 6" xfId="5433"/>
    <cellStyle name="Обычный 2 2 11 3 2 6 2" xfId="12633"/>
    <cellStyle name="Обычный 2 2 11 3 2 6 2 2" xfId="34235"/>
    <cellStyle name="Обычный 2 2 11 3 2 6 3" xfId="19833"/>
    <cellStyle name="Обычный 2 2 11 3 2 6 3 2" xfId="41435"/>
    <cellStyle name="Обычный 2 2 11 3 2 6 4" xfId="27035"/>
    <cellStyle name="Обычный 2 2 11 3 2 7" xfId="7833"/>
    <cellStyle name="Обычный 2 2 11 3 2 7 2" xfId="29435"/>
    <cellStyle name="Обычный 2 2 11 3 2 8" xfId="15033"/>
    <cellStyle name="Обычный 2 2 11 3 2 8 2" xfId="36635"/>
    <cellStyle name="Обычный 2 2 11 3 2 9" xfId="22235"/>
    <cellStyle name="Обычный 2 2 11 3 3" xfId="999"/>
    <cellStyle name="Обычный 2 2 11 3 3 2" xfId="3399"/>
    <cellStyle name="Обычный 2 2 11 3 3 2 2" xfId="10599"/>
    <cellStyle name="Обычный 2 2 11 3 3 2 2 2" xfId="32201"/>
    <cellStyle name="Обычный 2 2 11 3 3 2 3" xfId="17799"/>
    <cellStyle name="Обычный 2 2 11 3 3 2 3 2" xfId="39401"/>
    <cellStyle name="Обычный 2 2 11 3 3 2 4" xfId="25001"/>
    <cellStyle name="Обычный 2 2 11 3 3 3" xfId="5799"/>
    <cellStyle name="Обычный 2 2 11 3 3 3 2" xfId="12999"/>
    <cellStyle name="Обычный 2 2 11 3 3 3 2 2" xfId="34601"/>
    <cellStyle name="Обычный 2 2 11 3 3 3 3" xfId="20199"/>
    <cellStyle name="Обычный 2 2 11 3 3 3 3 2" xfId="41801"/>
    <cellStyle name="Обычный 2 2 11 3 3 3 4" xfId="27401"/>
    <cellStyle name="Обычный 2 2 11 3 3 4" xfId="8199"/>
    <cellStyle name="Обычный 2 2 11 3 3 4 2" xfId="29801"/>
    <cellStyle name="Обычный 2 2 11 3 3 5" xfId="15399"/>
    <cellStyle name="Обычный 2 2 11 3 3 5 2" xfId="37001"/>
    <cellStyle name="Обычный 2 2 11 3 3 6" xfId="22601"/>
    <cellStyle name="Обычный 2 2 11 3 4" xfId="1599"/>
    <cellStyle name="Обычный 2 2 11 3 4 2" xfId="3999"/>
    <cellStyle name="Обычный 2 2 11 3 4 2 2" xfId="11199"/>
    <cellStyle name="Обычный 2 2 11 3 4 2 2 2" xfId="32801"/>
    <cellStyle name="Обычный 2 2 11 3 4 2 3" xfId="18399"/>
    <cellStyle name="Обычный 2 2 11 3 4 2 3 2" xfId="40001"/>
    <cellStyle name="Обычный 2 2 11 3 4 2 4" xfId="25601"/>
    <cellStyle name="Обычный 2 2 11 3 4 3" xfId="6399"/>
    <cellStyle name="Обычный 2 2 11 3 4 3 2" xfId="13599"/>
    <cellStyle name="Обычный 2 2 11 3 4 3 2 2" xfId="35201"/>
    <cellStyle name="Обычный 2 2 11 3 4 3 3" xfId="20799"/>
    <cellStyle name="Обычный 2 2 11 3 4 3 3 2" xfId="42401"/>
    <cellStyle name="Обычный 2 2 11 3 4 3 4" xfId="28001"/>
    <cellStyle name="Обычный 2 2 11 3 4 4" xfId="8799"/>
    <cellStyle name="Обычный 2 2 11 3 4 4 2" xfId="30401"/>
    <cellStyle name="Обычный 2 2 11 3 4 5" xfId="15999"/>
    <cellStyle name="Обычный 2 2 11 3 4 5 2" xfId="37601"/>
    <cellStyle name="Обычный 2 2 11 3 4 6" xfId="23201"/>
    <cellStyle name="Обычный 2 2 11 3 5" xfId="2199"/>
    <cellStyle name="Обычный 2 2 11 3 5 2" xfId="4599"/>
    <cellStyle name="Обычный 2 2 11 3 5 2 2" xfId="11799"/>
    <cellStyle name="Обычный 2 2 11 3 5 2 2 2" xfId="33401"/>
    <cellStyle name="Обычный 2 2 11 3 5 2 3" xfId="18999"/>
    <cellStyle name="Обычный 2 2 11 3 5 2 3 2" xfId="40601"/>
    <cellStyle name="Обычный 2 2 11 3 5 2 4" xfId="26201"/>
    <cellStyle name="Обычный 2 2 11 3 5 3" xfId="6999"/>
    <cellStyle name="Обычный 2 2 11 3 5 3 2" xfId="14199"/>
    <cellStyle name="Обычный 2 2 11 3 5 3 2 2" xfId="35801"/>
    <cellStyle name="Обычный 2 2 11 3 5 3 3" xfId="21399"/>
    <cellStyle name="Обычный 2 2 11 3 5 3 3 2" xfId="43001"/>
    <cellStyle name="Обычный 2 2 11 3 5 3 4" xfId="28601"/>
    <cellStyle name="Обычный 2 2 11 3 5 4" xfId="9399"/>
    <cellStyle name="Обычный 2 2 11 3 5 4 2" xfId="31001"/>
    <cellStyle name="Обычный 2 2 11 3 5 5" xfId="16599"/>
    <cellStyle name="Обычный 2 2 11 3 5 5 2" xfId="38201"/>
    <cellStyle name="Обычный 2 2 11 3 5 6" xfId="23801"/>
    <cellStyle name="Обычный 2 2 11 3 6" xfId="2799"/>
    <cellStyle name="Обычный 2 2 11 3 6 2" xfId="9999"/>
    <cellStyle name="Обычный 2 2 11 3 6 2 2" xfId="31601"/>
    <cellStyle name="Обычный 2 2 11 3 6 3" xfId="17199"/>
    <cellStyle name="Обычный 2 2 11 3 6 3 2" xfId="38801"/>
    <cellStyle name="Обычный 2 2 11 3 6 4" xfId="24401"/>
    <cellStyle name="Обычный 2 2 11 3 7" xfId="5199"/>
    <cellStyle name="Обычный 2 2 11 3 7 2" xfId="12399"/>
    <cellStyle name="Обычный 2 2 11 3 7 2 2" xfId="34001"/>
    <cellStyle name="Обычный 2 2 11 3 7 3" xfId="19599"/>
    <cellStyle name="Обычный 2 2 11 3 7 3 2" xfId="41201"/>
    <cellStyle name="Обычный 2 2 11 3 7 4" xfId="26801"/>
    <cellStyle name="Обычный 2 2 11 3 8" xfId="7599"/>
    <cellStyle name="Обычный 2 2 11 3 8 2" xfId="29201"/>
    <cellStyle name="Обычный 2 2 11 3 9" xfId="14799"/>
    <cellStyle name="Обычный 2 2 11 3 9 2" xfId="36401"/>
    <cellStyle name="Обычный 2 2 11 4" xfId="512"/>
    <cellStyle name="Обычный 2 2 11 4 2" xfId="1112"/>
    <cellStyle name="Обычный 2 2 11 4 2 2" xfId="3512"/>
    <cellStyle name="Обычный 2 2 11 4 2 2 2" xfId="10712"/>
    <cellStyle name="Обычный 2 2 11 4 2 2 2 2" xfId="32314"/>
    <cellStyle name="Обычный 2 2 11 4 2 2 3" xfId="17912"/>
    <cellStyle name="Обычный 2 2 11 4 2 2 3 2" xfId="39514"/>
    <cellStyle name="Обычный 2 2 11 4 2 2 4" xfId="25114"/>
    <cellStyle name="Обычный 2 2 11 4 2 3" xfId="5912"/>
    <cellStyle name="Обычный 2 2 11 4 2 3 2" xfId="13112"/>
    <cellStyle name="Обычный 2 2 11 4 2 3 2 2" xfId="34714"/>
    <cellStyle name="Обычный 2 2 11 4 2 3 3" xfId="20312"/>
    <cellStyle name="Обычный 2 2 11 4 2 3 3 2" xfId="41914"/>
    <cellStyle name="Обычный 2 2 11 4 2 3 4" xfId="27514"/>
    <cellStyle name="Обычный 2 2 11 4 2 4" xfId="8312"/>
    <cellStyle name="Обычный 2 2 11 4 2 4 2" xfId="29914"/>
    <cellStyle name="Обычный 2 2 11 4 2 5" xfId="15512"/>
    <cellStyle name="Обычный 2 2 11 4 2 5 2" xfId="37114"/>
    <cellStyle name="Обычный 2 2 11 4 2 6" xfId="22714"/>
    <cellStyle name="Обычный 2 2 11 4 3" xfId="1712"/>
    <cellStyle name="Обычный 2 2 11 4 3 2" xfId="4112"/>
    <cellStyle name="Обычный 2 2 11 4 3 2 2" xfId="11312"/>
    <cellStyle name="Обычный 2 2 11 4 3 2 2 2" xfId="32914"/>
    <cellStyle name="Обычный 2 2 11 4 3 2 3" xfId="18512"/>
    <cellStyle name="Обычный 2 2 11 4 3 2 3 2" xfId="40114"/>
    <cellStyle name="Обычный 2 2 11 4 3 2 4" xfId="25714"/>
    <cellStyle name="Обычный 2 2 11 4 3 3" xfId="6512"/>
    <cellStyle name="Обычный 2 2 11 4 3 3 2" xfId="13712"/>
    <cellStyle name="Обычный 2 2 11 4 3 3 2 2" xfId="35314"/>
    <cellStyle name="Обычный 2 2 11 4 3 3 3" xfId="20912"/>
    <cellStyle name="Обычный 2 2 11 4 3 3 3 2" xfId="42514"/>
    <cellStyle name="Обычный 2 2 11 4 3 3 4" xfId="28114"/>
    <cellStyle name="Обычный 2 2 11 4 3 4" xfId="8912"/>
    <cellStyle name="Обычный 2 2 11 4 3 4 2" xfId="30514"/>
    <cellStyle name="Обычный 2 2 11 4 3 5" xfId="16112"/>
    <cellStyle name="Обычный 2 2 11 4 3 5 2" xfId="37714"/>
    <cellStyle name="Обычный 2 2 11 4 3 6" xfId="23314"/>
    <cellStyle name="Обычный 2 2 11 4 4" xfId="2312"/>
    <cellStyle name="Обычный 2 2 11 4 4 2" xfId="4712"/>
    <cellStyle name="Обычный 2 2 11 4 4 2 2" xfId="11912"/>
    <cellStyle name="Обычный 2 2 11 4 4 2 2 2" xfId="33514"/>
    <cellStyle name="Обычный 2 2 11 4 4 2 3" xfId="19112"/>
    <cellStyle name="Обычный 2 2 11 4 4 2 3 2" xfId="40714"/>
    <cellStyle name="Обычный 2 2 11 4 4 2 4" xfId="26314"/>
    <cellStyle name="Обычный 2 2 11 4 4 3" xfId="7112"/>
    <cellStyle name="Обычный 2 2 11 4 4 3 2" xfId="14312"/>
    <cellStyle name="Обычный 2 2 11 4 4 3 2 2" xfId="35914"/>
    <cellStyle name="Обычный 2 2 11 4 4 3 3" xfId="21512"/>
    <cellStyle name="Обычный 2 2 11 4 4 3 3 2" xfId="43114"/>
    <cellStyle name="Обычный 2 2 11 4 4 3 4" xfId="28714"/>
    <cellStyle name="Обычный 2 2 11 4 4 4" xfId="9512"/>
    <cellStyle name="Обычный 2 2 11 4 4 4 2" xfId="31114"/>
    <cellStyle name="Обычный 2 2 11 4 4 5" xfId="16712"/>
    <cellStyle name="Обычный 2 2 11 4 4 5 2" xfId="38314"/>
    <cellStyle name="Обычный 2 2 11 4 4 6" xfId="23914"/>
    <cellStyle name="Обычный 2 2 11 4 5" xfId="2912"/>
    <cellStyle name="Обычный 2 2 11 4 5 2" xfId="10112"/>
    <cellStyle name="Обычный 2 2 11 4 5 2 2" xfId="31714"/>
    <cellStyle name="Обычный 2 2 11 4 5 3" xfId="17312"/>
    <cellStyle name="Обычный 2 2 11 4 5 3 2" xfId="38914"/>
    <cellStyle name="Обычный 2 2 11 4 5 4" xfId="24514"/>
    <cellStyle name="Обычный 2 2 11 4 6" xfId="5312"/>
    <cellStyle name="Обычный 2 2 11 4 6 2" xfId="12512"/>
    <cellStyle name="Обычный 2 2 11 4 6 2 2" xfId="34114"/>
    <cellStyle name="Обычный 2 2 11 4 6 3" xfId="19712"/>
    <cellStyle name="Обычный 2 2 11 4 6 3 2" xfId="41314"/>
    <cellStyle name="Обычный 2 2 11 4 6 4" xfId="26914"/>
    <cellStyle name="Обычный 2 2 11 4 7" xfId="7712"/>
    <cellStyle name="Обычный 2 2 11 4 7 2" xfId="29314"/>
    <cellStyle name="Обычный 2 2 11 4 8" xfId="14912"/>
    <cellStyle name="Обычный 2 2 11 4 8 2" xfId="36514"/>
    <cellStyle name="Обычный 2 2 11 4 9" xfId="22114"/>
    <cellStyle name="Обычный 2 2 11 5" xfId="878"/>
    <cellStyle name="Обычный 2 2 11 5 2" xfId="3278"/>
    <cellStyle name="Обычный 2 2 11 5 2 2" xfId="10478"/>
    <cellStyle name="Обычный 2 2 11 5 2 2 2" xfId="32080"/>
    <cellStyle name="Обычный 2 2 11 5 2 3" xfId="17678"/>
    <cellStyle name="Обычный 2 2 11 5 2 3 2" xfId="39280"/>
    <cellStyle name="Обычный 2 2 11 5 2 4" xfId="24880"/>
    <cellStyle name="Обычный 2 2 11 5 3" xfId="5678"/>
    <cellStyle name="Обычный 2 2 11 5 3 2" xfId="12878"/>
    <cellStyle name="Обычный 2 2 11 5 3 2 2" xfId="34480"/>
    <cellStyle name="Обычный 2 2 11 5 3 3" xfId="20078"/>
    <cellStyle name="Обычный 2 2 11 5 3 3 2" xfId="41680"/>
    <cellStyle name="Обычный 2 2 11 5 3 4" xfId="27280"/>
    <cellStyle name="Обычный 2 2 11 5 4" xfId="8078"/>
    <cellStyle name="Обычный 2 2 11 5 4 2" xfId="29680"/>
    <cellStyle name="Обычный 2 2 11 5 5" xfId="15278"/>
    <cellStyle name="Обычный 2 2 11 5 5 2" xfId="36880"/>
    <cellStyle name="Обычный 2 2 11 5 6" xfId="22480"/>
    <cellStyle name="Обычный 2 2 11 6" xfId="1478"/>
    <cellStyle name="Обычный 2 2 11 6 2" xfId="3878"/>
    <cellStyle name="Обычный 2 2 11 6 2 2" xfId="11078"/>
    <cellStyle name="Обычный 2 2 11 6 2 2 2" xfId="32680"/>
    <cellStyle name="Обычный 2 2 11 6 2 3" xfId="18278"/>
    <cellStyle name="Обычный 2 2 11 6 2 3 2" xfId="39880"/>
    <cellStyle name="Обычный 2 2 11 6 2 4" xfId="25480"/>
    <cellStyle name="Обычный 2 2 11 6 3" xfId="6278"/>
    <cellStyle name="Обычный 2 2 11 6 3 2" xfId="13478"/>
    <cellStyle name="Обычный 2 2 11 6 3 2 2" xfId="35080"/>
    <cellStyle name="Обычный 2 2 11 6 3 3" xfId="20678"/>
    <cellStyle name="Обычный 2 2 11 6 3 3 2" xfId="42280"/>
    <cellStyle name="Обычный 2 2 11 6 3 4" xfId="27880"/>
    <cellStyle name="Обычный 2 2 11 6 4" xfId="8678"/>
    <cellStyle name="Обычный 2 2 11 6 4 2" xfId="30280"/>
    <cellStyle name="Обычный 2 2 11 6 5" xfId="15878"/>
    <cellStyle name="Обычный 2 2 11 6 5 2" xfId="37480"/>
    <cellStyle name="Обычный 2 2 11 6 6" xfId="23080"/>
    <cellStyle name="Обычный 2 2 11 7" xfId="2078"/>
    <cellStyle name="Обычный 2 2 11 7 2" xfId="4478"/>
    <cellStyle name="Обычный 2 2 11 7 2 2" xfId="11678"/>
    <cellStyle name="Обычный 2 2 11 7 2 2 2" xfId="33280"/>
    <cellStyle name="Обычный 2 2 11 7 2 3" xfId="18878"/>
    <cellStyle name="Обычный 2 2 11 7 2 3 2" xfId="40480"/>
    <cellStyle name="Обычный 2 2 11 7 2 4" xfId="26080"/>
    <cellStyle name="Обычный 2 2 11 7 3" xfId="6878"/>
    <cellStyle name="Обычный 2 2 11 7 3 2" xfId="14078"/>
    <cellStyle name="Обычный 2 2 11 7 3 2 2" xfId="35680"/>
    <cellStyle name="Обычный 2 2 11 7 3 3" xfId="21278"/>
    <cellStyle name="Обычный 2 2 11 7 3 3 2" xfId="42880"/>
    <cellStyle name="Обычный 2 2 11 7 3 4" xfId="28480"/>
    <cellStyle name="Обычный 2 2 11 7 4" xfId="9278"/>
    <cellStyle name="Обычный 2 2 11 7 4 2" xfId="30880"/>
    <cellStyle name="Обычный 2 2 11 7 5" xfId="16478"/>
    <cellStyle name="Обычный 2 2 11 7 5 2" xfId="38080"/>
    <cellStyle name="Обычный 2 2 11 7 6" xfId="23680"/>
    <cellStyle name="Обычный 2 2 11 8" xfId="2678"/>
    <cellStyle name="Обычный 2 2 11 8 2" xfId="9878"/>
    <cellStyle name="Обычный 2 2 11 8 2 2" xfId="31480"/>
    <cellStyle name="Обычный 2 2 11 8 3" xfId="17078"/>
    <cellStyle name="Обычный 2 2 11 8 3 2" xfId="38680"/>
    <cellStyle name="Обычный 2 2 11 8 4" xfId="24280"/>
    <cellStyle name="Обычный 2 2 11 9" xfId="5078"/>
    <cellStyle name="Обычный 2 2 11 9 2" xfId="12278"/>
    <cellStyle name="Обычный 2 2 11 9 2 2" xfId="33880"/>
    <cellStyle name="Обычный 2 2 11 9 3" xfId="19478"/>
    <cellStyle name="Обычный 2 2 11 9 3 2" xfId="41080"/>
    <cellStyle name="Обычный 2 2 11 9 4" xfId="26680"/>
    <cellStyle name="Обычный 2 2 12" xfId="230"/>
    <cellStyle name="Обычный 2 2 12 10" xfId="7480"/>
    <cellStyle name="Обычный 2 2 12 10 2" xfId="29082"/>
    <cellStyle name="Обычный 2 2 12 11" xfId="14680"/>
    <cellStyle name="Обычный 2 2 12 11 2" xfId="36282"/>
    <cellStyle name="Обычный 2 2 12 12" xfId="21882"/>
    <cellStyle name="Обычный 2 2 12 2" xfId="231"/>
    <cellStyle name="Обычный 2 2 12 2 10" xfId="14681"/>
    <cellStyle name="Обычный 2 2 12 2 10 2" xfId="36283"/>
    <cellStyle name="Обычный 2 2 12 2 11" xfId="21883"/>
    <cellStyle name="Обычный 2 2 12 2 2" xfId="402"/>
    <cellStyle name="Обычный 2 2 12 2 2 10" xfId="22004"/>
    <cellStyle name="Обычный 2 2 12 2 2 2" xfId="636"/>
    <cellStyle name="Обычный 2 2 12 2 2 2 2" xfId="1236"/>
    <cellStyle name="Обычный 2 2 12 2 2 2 2 2" xfId="3636"/>
    <cellStyle name="Обычный 2 2 12 2 2 2 2 2 2" xfId="10836"/>
    <cellStyle name="Обычный 2 2 12 2 2 2 2 2 2 2" xfId="32438"/>
    <cellStyle name="Обычный 2 2 12 2 2 2 2 2 3" xfId="18036"/>
    <cellStyle name="Обычный 2 2 12 2 2 2 2 2 3 2" xfId="39638"/>
    <cellStyle name="Обычный 2 2 12 2 2 2 2 2 4" xfId="25238"/>
    <cellStyle name="Обычный 2 2 12 2 2 2 2 3" xfId="6036"/>
    <cellStyle name="Обычный 2 2 12 2 2 2 2 3 2" xfId="13236"/>
    <cellStyle name="Обычный 2 2 12 2 2 2 2 3 2 2" xfId="34838"/>
    <cellStyle name="Обычный 2 2 12 2 2 2 2 3 3" xfId="20436"/>
    <cellStyle name="Обычный 2 2 12 2 2 2 2 3 3 2" xfId="42038"/>
    <cellStyle name="Обычный 2 2 12 2 2 2 2 3 4" xfId="27638"/>
    <cellStyle name="Обычный 2 2 12 2 2 2 2 4" xfId="8436"/>
    <cellStyle name="Обычный 2 2 12 2 2 2 2 4 2" xfId="30038"/>
    <cellStyle name="Обычный 2 2 12 2 2 2 2 5" xfId="15636"/>
    <cellStyle name="Обычный 2 2 12 2 2 2 2 5 2" xfId="37238"/>
    <cellStyle name="Обычный 2 2 12 2 2 2 2 6" xfId="22838"/>
    <cellStyle name="Обычный 2 2 12 2 2 2 3" xfId="1836"/>
    <cellStyle name="Обычный 2 2 12 2 2 2 3 2" xfId="4236"/>
    <cellStyle name="Обычный 2 2 12 2 2 2 3 2 2" xfId="11436"/>
    <cellStyle name="Обычный 2 2 12 2 2 2 3 2 2 2" xfId="33038"/>
    <cellStyle name="Обычный 2 2 12 2 2 2 3 2 3" xfId="18636"/>
    <cellStyle name="Обычный 2 2 12 2 2 2 3 2 3 2" xfId="40238"/>
    <cellStyle name="Обычный 2 2 12 2 2 2 3 2 4" xfId="25838"/>
    <cellStyle name="Обычный 2 2 12 2 2 2 3 3" xfId="6636"/>
    <cellStyle name="Обычный 2 2 12 2 2 2 3 3 2" xfId="13836"/>
    <cellStyle name="Обычный 2 2 12 2 2 2 3 3 2 2" xfId="35438"/>
    <cellStyle name="Обычный 2 2 12 2 2 2 3 3 3" xfId="21036"/>
    <cellStyle name="Обычный 2 2 12 2 2 2 3 3 3 2" xfId="42638"/>
    <cellStyle name="Обычный 2 2 12 2 2 2 3 3 4" xfId="28238"/>
    <cellStyle name="Обычный 2 2 12 2 2 2 3 4" xfId="9036"/>
    <cellStyle name="Обычный 2 2 12 2 2 2 3 4 2" xfId="30638"/>
    <cellStyle name="Обычный 2 2 12 2 2 2 3 5" xfId="16236"/>
    <cellStyle name="Обычный 2 2 12 2 2 2 3 5 2" xfId="37838"/>
    <cellStyle name="Обычный 2 2 12 2 2 2 3 6" xfId="23438"/>
    <cellStyle name="Обычный 2 2 12 2 2 2 4" xfId="2436"/>
    <cellStyle name="Обычный 2 2 12 2 2 2 4 2" xfId="4836"/>
    <cellStyle name="Обычный 2 2 12 2 2 2 4 2 2" xfId="12036"/>
    <cellStyle name="Обычный 2 2 12 2 2 2 4 2 2 2" xfId="33638"/>
    <cellStyle name="Обычный 2 2 12 2 2 2 4 2 3" xfId="19236"/>
    <cellStyle name="Обычный 2 2 12 2 2 2 4 2 3 2" xfId="40838"/>
    <cellStyle name="Обычный 2 2 12 2 2 2 4 2 4" xfId="26438"/>
    <cellStyle name="Обычный 2 2 12 2 2 2 4 3" xfId="7236"/>
    <cellStyle name="Обычный 2 2 12 2 2 2 4 3 2" xfId="14436"/>
    <cellStyle name="Обычный 2 2 12 2 2 2 4 3 2 2" xfId="36038"/>
    <cellStyle name="Обычный 2 2 12 2 2 2 4 3 3" xfId="21636"/>
    <cellStyle name="Обычный 2 2 12 2 2 2 4 3 3 2" xfId="43238"/>
    <cellStyle name="Обычный 2 2 12 2 2 2 4 3 4" xfId="28838"/>
    <cellStyle name="Обычный 2 2 12 2 2 2 4 4" xfId="9636"/>
    <cellStyle name="Обычный 2 2 12 2 2 2 4 4 2" xfId="31238"/>
    <cellStyle name="Обычный 2 2 12 2 2 2 4 5" xfId="16836"/>
    <cellStyle name="Обычный 2 2 12 2 2 2 4 5 2" xfId="38438"/>
    <cellStyle name="Обычный 2 2 12 2 2 2 4 6" xfId="24038"/>
    <cellStyle name="Обычный 2 2 12 2 2 2 5" xfId="3036"/>
    <cellStyle name="Обычный 2 2 12 2 2 2 5 2" xfId="10236"/>
    <cellStyle name="Обычный 2 2 12 2 2 2 5 2 2" xfId="31838"/>
    <cellStyle name="Обычный 2 2 12 2 2 2 5 3" xfId="17436"/>
    <cellStyle name="Обычный 2 2 12 2 2 2 5 3 2" xfId="39038"/>
    <cellStyle name="Обычный 2 2 12 2 2 2 5 4" xfId="24638"/>
    <cellStyle name="Обычный 2 2 12 2 2 2 6" xfId="5436"/>
    <cellStyle name="Обычный 2 2 12 2 2 2 6 2" xfId="12636"/>
    <cellStyle name="Обычный 2 2 12 2 2 2 6 2 2" xfId="34238"/>
    <cellStyle name="Обычный 2 2 12 2 2 2 6 3" xfId="19836"/>
    <cellStyle name="Обычный 2 2 12 2 2 2 6 3 2" xfId="41438"/>
    <cellStyle name="Обычный 2 2 12 2 2 2 6 4" xfId="27038"/>
    <cellStyle name="Обычный 2 2 12 2 2 2 7" xfId="7836"/>
    <cellStyle name="Обычный 2 2 12 2 2 2 7 2" xfId="29438"/>
    <cellStyle name="Обычный 2 2 12 2 2 2 8" xfId="15036"/>
    <cellStyle name="Обычный 2 2 12 2 2 2 8 2" xfId="36638"/>
    <cellStyle name="Обычный 2 2 12 2 2 2 9" xfId="22238"/>
    <cellStyle name="Обычный 2 2 12 2 2 3" xfId="1002"/>
    <cellStyle name="Обычный 2 2 12 2 2 3 2" xfId="3402"/>
    <cellStyle name="Обычный 2 2 12 2 2 3 2 2" xfId="10602"/>
    <cellStyle name="Обычный 2 2 12 2 2 3 2 2 2" xfId="32204"/>
    <cellStyle name="Обычный 2 2 12 2 2 3 2 3" xfId="17802"/>
    <cellStyle name="Обычный 2 2 12 2 2 3 2 3 2" xfId="39404"/>
    <cellStyle name="Обычный 2 2 12 2 2 3 2 4" xfId="25004"/>
    <cellStyle name="Обычный 2 2 12 2 2 3 3" xfId="5802"/>
    <cellStyle name="Обычный 2 2 12 2 2 3 3 2" xfId="13002"/>
    <cellStyle name="Обычный 2 2 12 2 2 3 3 2 2" xfId="34604"/>
    <cellStyle name="Обычный 2 2 12 2 2 3 3 3" xfId="20202"/>
    <cellStyle name="Обычный 2 2 12 2 2 3 3 3 2" xfId="41804"/>
    <cellStyle name="Обычный 2 2 12 2 2 3 3 4" xfId="27404"/>
    <cellStyle name="Обычный 2 2 12 2 2 3 4" xfId="8202"/>
    <cellStyle name="Обычный 2 2 12 2 2 3 4 2" xfId="29804"/>
    <cellStyle name="Обычный 2 2 12 2 2 3 5" xfId="15402"/>
    <cellStyle name="Обычный 2 2 12 2 2 3 5 2" xfId="37004"/>
    <cellStyle name="Обычный 2 2 12 2 2 3 6" xfId="22604"/>
    <cellStyle name="Обычный 2 2 12 2 2 4" xfId="1602"/>
    <cellStyle name="Обычный 2 2 12 2 2 4 2" xfId="4002"/>
    <cellStyle name="Обычный 2 2 12 2 2 4 2 2" xfId="11202"/>
    <cellStyle name="Обычный 2 2 12 2 2 4 2 2 2" xfId="32804"/>
    <cellStyle name="Обычный 2 2 12 2 2 4 2 3" xfId="18402"/>
    <cellStyle name="Обычный 2 2 12 2 2 4 2 3 2" xfId="40004"/>
    <cellStyle name="Обычный 2 2 12 2 2 4 2 4" xfId="25604"/>
    <cellStyle name="Обычный 2 2 12 2 2 4 3" xfId="6402"/>
    <cellStyle name="Обычный 2 2 12 2 2 4 3 2" xfId="13602"/>
    <cellStyle name="Обычный 2 2 12 2 2 4 3 2 2" xfId="35204"/>
    <cellStyle name="Обычный 2 2 12 2 2 4 3 3" xfId="20802"/>
    <cellStyle name="Обычный 2 2 12 2 2 4 3 3 2" xfId="42404"/>
    <cellStyle name="Обычный 2 2 12 2 2 4 3 4" xfId="28004"/>
    <cellStyle name="Обычный 2 2 12 2 2 4 4" xfId="8802"/>
    <cellStyle name="Обычный 2 2 12 2 2 4 4 2" xfId="30404"/>
    <cellStyle name="Обычный 2 2 12 2 2 4 5" xfId="16002"/>
    <cellStyle name="Обычный 2 2 12 2 2 4 5 2" xfId="37604"/>
    <cellStyle name="Обычный 2 2 12 2 2 4 6" xfId="23204"/>
    <cellStyle name="Обычный 2 2 12 2 2 5" xfId="2202"/>
    <cellStyle name="Обычный 2 2 12 2 2 5 2" xfId="4602"/>
    <cellStyle name="Обычный 2 2 12 2 2 5 2 2" xfId="11802"/>
    <cellStyle name="Обычный 2 2 12 2 2 5 2 2 2" xfId="33404"/>
    <cellStyle name="Обычный 2 2 12 2 2 5 2 3" xfId="19002"/>
    <cellStyle name="Обычный 2 2 12 2 2 5 2 3 2" xfId="40604"/>
    <cellStyle name="Обычный 2 2 12 2 2 5 2 4" xfId="26204"/>
    <cellStyle name="Обычный 2 2 12 2 2 5 3" xfId="7002"/>
    <cellStyle name="Обычный 2 2 12 2 2 5 3 2" xfId="14202"/>
    <cellStyle name="Обычный 2 2 12 2 2 5 3 2 2" xfId="35804"/>
    <cellStyle name="Обычный 2 2 12 2 2 5 3 3" xfId="21402"/>
    <cellStyle name="Обычный 2 2 12 2 2 5 3 3 2" xfId="43004"/>
    <cellStyle name="Обычный 2 2 12 2 2 5 3 4" xfId="28604"/>
    <cellStyle name="Обычный 2 2 12 2 2 5 4" xfId="9402"/>
    <cellStyle name="Обычный 2 2 12 2 2 5 4 2" xfId="31004"/>
    <cellStyle name="Обычный 2 2 12 2 2 5 5" xfId="16602"/>
    <cellStyle name="Обычный 2 2 12 2 2 5 5 2" xfId="38204"/>
    <cellStyle name="Обычный 2 2 12 2 2 5 6" xfId="23804"/>
    <cellStyle name="Обычный 2 2 12 2 2 6" xfId="2802"/>
    <cellStyle name="Обычный 2 2 12 2 2 6 2" xfId="10002"/>
    <cellStyle name="Обычный 2 2 12 2 2 6 2 2" xfId="31604"/>
    <cellStyle name="Обычный 2 2 12 2 2 6 3" xfId="17202"/>
    <cellStyle name="Обычный 2 2 12 2 2 6 3 2" xfId="38804"/>
    <cellStyle name="Обычный 2 2 12 2 2 6 4" xfId="24404"/>
    <cellStyle name="Обычный 2 2 12 2 2 7" xfId="5202"/>
    <cellStyle name="Обычный 2 2 12 2 2 7 2" xfId="12402"/>
    <cellStyle name="Обычный 2 2 12 2 2 7 2 2" xfId="34004"/>
    <cellStyle name="Обычный 2 2 12 2 2 7 3" xfId="19602"/>
    <cellStyle name="Обычный 2 2 12 2 2 7 3 2" xfId="41204"/>
    <cellStyle name="Обычный 2 2 12 2 2 7 4" xfId="26804"/>
    <cellStyle name="Обычный 2 2 12 2 2 8" xfId="7602"/>
    <cellStyle name="Обычный 2 2 12 2 2 8 2" xfId="29204"/>
    <cellStyle name="Обычный 2 2 12 2 2 9" xfId="14802"/>
    <cellStyle name="Обычный 2 2 12 2 2 9 2" xfId="36404"/>
    <cellStyle name="Обычный 2 2 12 2 3" xfId="515"/>
    <cellStyle name="Обычный 2 2 12 2 3 2" xfId="1115"/>
    <cellStyle name="Обычный 2 2 12 2 3 2 2" xfId="3515"/>
    <cellStyle name="Обычный 2 2 12 2 3 2 2 2" xfId="10715"/>
    <cellStyle name="Обычный 2 2 12 2 3 2 2 2 2" xfId="32317"/>
    <cellStyle name="Обычный 2 2 12 2 3 2 2 3" xfId="17915"/>
    <cellStyle name="Обычный 2 2 12 2 3 2 2 3 2" xfId="39517"/>
    <cellStyle name="Обычный 2 2 12 2 3 2 2 4" xfId="25117"/>
    <cellStyle name="Обычный 2 2 12 2 3 2 3" xfId="5915"/>
    <cellStyle name="Обычный 2 2 12 2 3 2 3 2" xfId="13115"/>
    <cellStyle name="Обычный 2 2 12 2 3 2 3 2 2" xfId="34717"/>
    <cellStyle name="Обычный 2 2 12 2 3 2 3 3" xfId="20315"/>
    <cellStyle name="Обычный 2 2 12 2 3 2 3 3 2" xfId="41917"/>
    <cellStyle name="Обычный 2 2 12 2 3 2 3 4" xfId="27517"/>
    <cellStyle name="Обычный 2 2 12 2 3 2 4" xfId="8315"/>
    <cellStyle name="Обычный 2 2 12 2 3 2 4 2" xfId="29917"/>
    <cellStyle name="Обычный 2 2 12 2 3 2 5" xfId="15515"/>
    <cellStyle name="Обычный 2 2 12 2 3 2 5 2" xfId="37117"/>
    <cellStyle name="Обычный 2 2 12 2 3 2 6" xfId="22717"/>
    <cellStyle name="Обычный 2 2 12 2 3 3" xfId="1715"/>
    <cellStyle name="Обычный 2 2 12 2 3 3 2" xfId="4115"/>
    <cellStyle name="Обычный 2 2 12 2 3 3 2 2" xfId="11315"/>
    <cellStyle name="Обычный 2 2 12 2 3 3 2 2 2" xfId="32917"/>
    <cellStyle name="Обычный 2 2 12 2 3 3 2 3" xfId="18515"/>
    <cellStyle name="Обычный 2 2 12 2 3 3 2 3 2" xfId="40117"/>
    <cellStyle name="Обычный 2 2 12 2 3 3 2 4" xfId="25717"/>
    <cellStyle name="Обычный 2 2 12 2 3 3 3" xfId="6515"/>
    <cellStyle name="Обычный 2 2 12 2 3 3 3 2" xfId="13715"/>
    <cellStyle name="Обычный 2 2 12 2 3 3 3 2 2" xfId="35317"/>
    <cellStyle name="Обычный 2 2 12 2 3 3 3 3" xfId="20915"/>
    <cellStyle name="Обычный 2 2 12 2 3 3 3 3 2" xfId="42517"/>
    <cellStyle name="Обычный 2 2 12 2 3 3 3 4" xfId="28117"/>
    <cellStyle name="Обычный 2 2 12 2 3 3 4" xfId="8915"/>
    <cellStyle name="Обычный 2 2 12 2 3 3 4 2" xfId="30517"/>
    <cellStyle name="Обычный 2 2 12 2 3 3 5" xfId="16115"/>
    <cellStyle name="Обычный 2 2 12 2 3 3 5 2" xfId="37717"/>
    <cellStyle name="Обычный 2 2 12 2 3 3 6" xfId="23317"/>
    <cellStyle name="Обычный 2 2 12 2 3 4" xfId="2315"/>
    <cellStyle name="Обычный 2 2 12 2 3 4 2" xfId="4715"/>
    <cellStyle name="Обычный 2 2 12 2 3 4 2 2" xfId="11915"/>
    <cellStyle name="Обычный 2 2 12 2 3 4 2 2 2" xfId="33517"/>
    <cellStyle name="Обычный 2 2 12 2 3 4 2 3" xfId="19115"/>
    <cellStyle name="Обычный 2 2 12 2 3 4 2 3 2" xfId="40717"/>
    <cellStyle name="Обычный 2 2 12 2 3 4 2 4" xfId="26317"/>
    <cellStyle name="Обычный 2 2 12 2 3 4 3" xfId="7115"/>
    <cellStyle name="Обычный 2 2 12 2 3 4 3 2" xfId="14315"/>
    <cellStyle name="Обычный 2 2 12 2 3 4 3 2 2" xfId="35917"/>
    <cellStyle name="Обычный 2 2 12 2 3 4 3 3" xfId="21515"/>
    <cellStyle name="Обычный 2 2 12 2 3 4 3 3 2" xfId="43117"/>
    <cellStyle name="Обычный 2 2 12 2 3 4 3 4" xfId="28717"/>
    <cellStyle name="Обычный 2 2 12 2 3 4 4" xfId="9515"/>
    <cellStyle name="Обычный 2 2 12 2 3 4 4 2" xfId="31117"/>
    <cellStyle name="Обычный 2 2 12 2 3 4 5" xfId="16715"/>
    <cellStyle name="Обычный 2 2 12 2 3 4 5 2" xfId="38317"/>
    <cellStyle name="Обычный 2 2 12 2 3 4 6" xfId="23917"/>
    <cellStyle name="Обычный 2 2 12 2 3 5" xfId="2915"/>
    <cellStyle name="Обычный 2 2 12 2 3 5 2" xfId="10115"/>
    <cellStyle name="Обычный 2 2 12 2 3 5 2 2" xfId="31717"/>
    <cellStyle name="Обычный 2 2 12 2 3 5 3" xfId="17315"/>
    <cellStyle name="Обычный 2 2 12 2 3 5 3 2" xfId="38917"/>
    <cellStyle name="Обычный 2 2 12 2 3 5 4" xfId="24517"/>
    <cellStyle name="Обычный 2 2 12 2 3 6" xfId="5315"/>
    <cellStyle name="Обычный 2 2 12 2 3 6 2" xfId="12515"/>
    <cellStyle name="Обычный 2 2 12 2 3 6 2 2" xfId="34117"/>
    <cellStyle name="Обычный 2 2 12 2 3 6 3" xfId="19715"/>
    <cellStyle name="Обычный 2 2 12 2 3 6 3 2" xfId="41317"/>
    <cellStyle name="Обычный 2 2 12 2 3 6 4" xfId="26917"/>
    <cellStyle name="Обычный 2 2 12 2 3 7" xfId="7715"/>
    <cellStyle name="Обычный 2 2 12 2 3 7 2" xfId="29317"/>
    <cellStyle name="Обычный 2 2 12 2 3 8" xfId="14915"/>
    <cellStyle name="Обычный 2 2 12 2 3 8 2" xfId="36517"/>
    <cellStyle name="Обычный 2 2 12 2 3 9" xfId="22117"/>
    <cellStyle name="Обычный 2 2 12 2 4" xfId="881"/>
    <cellStyle name="Обычный 2 2 12 2 4 2" xfId="3281"/>
    <cellStyle name="Обычный 2 2 12 2 4 2 2" xfId="10481"/>
    <cellStyle name="Обычный 2 2 12 2 4 2 2 2" xfId="32083"/>
    <cellStyle name="Обычный 2 2 12 2 4 2 3" xfId="17681"/>
    <cellStyle name="Обычный 2 2 12 2 4 2 3 2" xfId="39283"/>
    <cellStyle name="Обычный 2 2 12 2 4 2 4" xfId="24883"/>
    <cellStyle name="Обычный 2 2 12 2 4 3" xfId="5681"/>
    <cellStyle name="Обычный 2 2 12 2 4 3 2" xfId="12881"/>
    <cellStyle name="Обычный 2 2 12 2 4 3 2 2" xfId="34483"/>
    <cellStyle name="Обычный 2 2 12 2 4 3 3" xfId="20081"/>
    <cellStyle name="Обычный 2 2 12 2 4 3 3 2" xfId="41683"/>
    <cellStyle name="Обычный 2 2 12 2 4 3 4" xfId="27283"/>
    <cellStyle name="Обычный 2 2 12 2 4 4" xfId="8081"/>
    <cellStyle name="Обычный 2 2 12 2 4 4 2" xfId="29683"/>
    <cellStyle name="Обычный 2 2 12 2 4 5" xfId="15281"/>
    <cellStyle name="Обычный 2 2 12 2 4 5 2" xfId="36883"/>
    <cellStyle name="Обычный 2 2 12 2 4 6" xfId="22483"/>
    <cellStyle name="Обычный 2 2 12 2 5" xfId="1481"/>
    <cellStyle name="Обычный 2 2 12 2 5 2" xfId="3881"/>
    <cellStyle name="Обычный 2 2 12 2 5 2 2" xfId="11081"/>
    <cellStyle name="Обычный 2 2 12 2 5 2 2 2" xfId="32683"/>
    <cellStyle name="Обычный 2 2 12 2 5 2 3" xfId="18281"/>
    <cellStyle name="Обычный 2 2 12 2 5 2 3 2" xfId="39883"/>
    <cellStyle name="Обычный 2 2 12 2 5 2 4" xfId="25483"/>
    <cellStyle name="Обычный 2 2 12 2 5 3" xfId="6281"/>
    <cellStyle name="Обычный 2 2 12 2 5 3 2" xfId="13481"/>
    <cellStyle name="Обычный 2 2 12 2 5 3 2 2" xfId="35083"/>
    <cellStyle name="Обычный 2 2 12 2 5 3 3" xfId="20681"/>
    <cellStyle name="Обычный 2 2 12 2 5 3 3 2" xfId="42283"/>
    <cellStyle name="Обычный 2 2 12 2 5 3 4" xfId="27883"/>
    <cellStyle name="Обычный 2 2 12 2 5 4" xfId="8681"/>
    <cellStyle name="Обычный 2 2 12 2 5 4 2" xfId="30283"/>
    <cellStyle name="Обычный 2 2 12 2 5 5" xfId="15881"/>
    <cellStyle name="Обычный 2 2 12 2 5 5 2" xfId="37483"/>
    <cellStyle name="Обычный 2 2 12 2 5 6" xfId="23083"/>
    <cellStyle name="Обычный 2 2 12 2 6" xfId="2081"/>
    <cellStyle name="Обычный 2 2 12 2 6 2" xfId="4481"/>
    <cellStyle name="Обычный 2 2 12 2 6 2 2" xfId="11681"/>
    <cellStyle name="Обычный 2 2 12 2 6 2 2 2" xfId="33283"/>
    <cellStyle name="Обычный 2 2 12 2 6 2 3" xfId="18881"/>
    <cellStyle name="Обычный 2 2 12 2 6 2 3 2" xfId="40483"/>
    <cellStyle name="Обычный 2 2 12 2 6 2 4" xfId="26083"/>
    <cellStyle name="Обычный 2 2 12 2 6 3" xfId="6881"/>
    <cellStyle name="Обычный 2 2 12 2 6 3 2" xfId="14081"/>
    <cellStyle name="Обычный 2 2 12 2 6 3 2 2" xfId="35683"/>
    <cellStyle name="Обычный 2 2 12 2 6 3 3" xfId="21281"/>
    <cellStyle name="Обычный 2 2 12 2 6 3 3 2" xfId="42883"/>
    <cellStyle name="Обычный 2 2 12 2 6 3 4" xfId="28483"/>
    <cellStyle name="Обычный 2 2 12 2 6 4" xfId="9281"/>
    <cellStyle name="Обычный 2 2 12 2 6 4 2" xfId="30883"/>
    <cellStyle name="Обычный 2 2 12 2 6 5" xfId="16481"/>
    <cellStyle name="Обычный 2 2 12 2 6 5 2" xfId="38083"/>
    <cellStyle name="Обычный 2 2 12 2 6 6" xfId="23683"/>
    <cellStyle name="Обычный 2 2 12 2 7" xfId="2681"/>
    <cellStyle name="Обычный 2 2 12 2 7 2" xfId="9881"/>
    <cellStyle name="Обычный 2 2 12 2 7 2 2" xfId="31483"/>
    <cellStyle name="Обычный 2 2 12 2 7 3" xfId="17081"/>
    <cellStyle name="Обычный 2 2 12 2 7 3 2" xfId="38683"/>
    <cellStyle name="Обычный 2 2 12 2 7 4" xfId="24283"/>
    <cellStyle name="Обычный 2 2 12 2 8" xfId="5081"/>
    <cellStyle name="Обычный 2 2 12 2 8 2" xfId="12281"/>
    <cellStyle name="Обычный 2 2 12 2 8 2 2" xfId="33883"/>
    <cellStyle name="Обычный 2 2 12 2 8 3" xfId="19481"/>
    <cellStyle name="Обычный 2 2 12 2 8 3 2" xfId="41083"/>
    <cellStyle name="Обычный 2 2 12 2 8 4" xfId="26683"/>
    <cellStyle name="Обычный 2 2 12 2 9" xfId="7481"/>
    <cellStyle name="Обычный 2 2 12 2 9 2" xfId="29083"/>
    <cellStyle name="Обычный 2 2 12 3" xfId="401"/>
    <cellStyle name="Обычный 2 2 12 3 10" xfId="22003"/>
    <cellStyle name="Обычный 2 2 12 3 2" xfId="635"/>
    <cellStyle name="Обычный 2 2 12 3 2 2" xfId="1235"/>
    <cellStyle name="Обычный 2 2 12 3 2 2 2" xfId="3635"/>
    <cellStyle name="Обычный 2 2 12 3 2 2 2 2" xfId="10835"/>
    <cellStyle name="Обычный 2 2 12 3 2 2 2 2 2" xfId="32437"/>
    <cellStyle name="Обычный 2 2 12 3 2 2 2 3" xfId="18035"/>
    <cellStyle name="Обычный 2 2 12 3 2 2 2 3 2" xfId="39637"/>
    <cellStyle name="Обычный 2 2 12 3 2 2 2 4" xfId="25237"/>
    <cellStyle name="Обычный 2 2 12 3 2 2 3" xfId="6035"/>
    <cellStyle name="Обычный 2 2 12 3 2 2 3 2" xfId="13235"/>
    <cellStyle name="Обычный 2 2 12 3 2 2 3 2 2" xfId="34837"/>
    <cellStyle name="Обычный 2 2 12 3 2 2 3 3" xfId="20435"/>
    <cellStyle name="Обычный 2 2 12 3 2 2 3 3 2" xfId="42037"/>
    <cellStyle name="Обычный 2 2 12 3 2 2 3 4" xfId="27637"/>
    <cellStyle name="Обычный 2 2 12 3 2 2 4" xfId="8435"/>
    <cellStyle name="Обычный 2 2 12 3 2 2 4 2" xfId="30037"/>
    <cellStyle name="Обычный 2 2 12 3 2 2 5" xfId="15635"/>
    <cellStyle name="Обычный 2 2 12 3 2 2 5 2" xfId="37237"/>
    <cellStyle name="Обычный 2 2 12 3 2 2 6" xfId="22837"/>
    <cellStyle name="Обычный 2 2 12 3 2 3" xfId="1835"/>
    <cellStyle name="Обычный 2 2 12 3 2 3 2" xfId="4235"/>
    <cellStyle name="Обычный 2 2 12 3 2 3 2 2" xfId="11435"/>
    <cellStyle name="Обычный 2 2 12 3 2 3 2 2 2" xfId="33037"/>
    <cellStyle name="Обычный 2 2 12 3 2 3 2 3" xfId="18635"/>
    <cellStyle name="Обычный 2 2 12 3 2 3 2 3 2" xfId="40237"/>
    <cellStyle name="Обычный 2 2 12 3 2 3 2 4" xfId="25837"/>
    <cellStyle name="Обычный 2 2 12 3 2 3 3" xfId="6635"/>
    <cellStyle name="Обычный 2 2 12 3 2 3 3 2" xfId="13835"/>
    <cellStyle name="Обычный 2 2 12 3 2 3 3 2 2" xfId="35437"/>
    <cellStyle name="Обычный 2 2 12 3 2 3 3 3" xfId="21035"/>
    <cellStyle name="Обычный 2 2 12 3 2 3 3 3 2" xfId="42637"/>
    <cellStyle name="Обычный 2 2 12 3 2 3 3 4" xfId="28237"/>
    <cellStyle name="Обычный 2 2 12 3 2 3 4" xfId="9035"/>
    <cellStyle name="Обычный 2 2 12 3 2 3 4 2" xfId="30637"/>
    <cellStyle name="Обычный 2 2 12 3 2 3 5" xfId="16235"/>
    <cellStyle name="Обычный 2 2 12 3 2 3 5 2" xfId="37837"/>
    <cellStyle name="Обычный 2 2 12 3 2 3 6" xfId="23437"/>
    <cellStyle name="Обычный 2 2 12 3 2 4" xfId="2435"/>
    <cellStyle name="Обычный 2 2 12 3 2 4 2" xfId="4835"/>
    <cellStyle name="Обычный 2 2 12 3 2 4 2 2" xfId="12035"/>
    <cellStyle name="Обычный 2 2 12 3 2 4 2 2 2" xfId="33637"/>
    <cellStyle name="Обычный 2 2 12 3 2 4 2 3" xfId="19235"/>
    <cellStyle name="Обычный 2 2 12 3 2 4 2 3 2" xfId="40837"/>
    <cellStyle name="Обычный 2 2 12 3 2 4 2 4" xfId="26437"/>
    <cellStyle name="Обычный 2 2 12 3 2 4 3" xfId="7235"/>
    <cellStyle name="Обычный 2 2 12 3 2 4 3 2" xfId="14435"/>
    <cellStyle name="Обычный 2 2 12 3 2 4 3 2 2" xfId="36037"/>
    <cellStyle name="Обычный 2 2 12 3 2 4 3 3" xfId="21635"/>
    <cellStyle name="Обычный 2 2 12 3 2 4 3 3 2" xfId="43237"/>
    <cellStyle name="Обычный 2 2 12 3 2 4 3 4" xfId="28837"/>
    <cellStyle name="Обычный 2 2 12 3 2 4 4" xfId="9635"/>
    <cellStyle name="Обычный 2 2 12 3 2 4 4 2" xfId="31237"/>
    <cellStyle name="Обычный 2 2 12 3 2 4 5" xfId="16835"/>
    <cellStyle name="Обычный 2 2 12 3 2 4 5 2" xfId="38437"/>
    <cellStyle name="Обычный 2 2 12 3 2 4 6" xfId="24037"/>
    <cellStyle name="Обычный 2 2 12 3 2 5" xfId="3035"/>
    <cellStyle name="Обычный 2 2 12 3 2 5 2" xfId="10235"/>
    <cellStyle name="Обычный 2 2 12 3 2 5 2 2" xfId="31837"/>
    <cellStyle name="Обычный 2 2 12 3 2 5 3" xfId="17435"/>
    <cellStyle name="Обычный 2 2 12 3 2 5 3 2" xfId="39037"/>
    <cellStyle name="Обычный 2 2 12 3 2 5 4" xfId="24637"/>
    <cellStyle name="Обычный 2 2 12 3 2 6" xfId="5435"/>
    <cellStyle name="Обычный 2 2 12 3 2 6 2" xfId="12635"/>
    <cellStyle name="Обычный 2 2 12 3 2 6 2 2" xfId="34237"/>
    <cellStyle name="Обычный 2 2 12 3 2 6 3" xfId="19835"/>
    <cellStyle name="Обычный 2 2 12 3 2 6 3 2" xfId="41437"/>
    <cellStyle name="Обычный 2 2 12 3 2 6 4" xfId="27037"/>
    <cellStyle name="Обычный 2 2 12 3 2 7" xfId="7835"/>
    <cellStyle name="Обычный 2 2 12 3 2 7 2" xfId="29437"/>
    <cellStyle name="Обычный 2 2 12 3 2 8" xfId="15035"/>
    <cellStyle name="Обычный 2 2 12 3 2 8 2" xfId="36637"/>
    <cellStyle name="Обычный 2 2 12 3 2 9" xfId="22237"/>
    <cellStyle name="Обычный 2 2 12 3 3" xfId="1001"/>
    <cellStyle name="Обычный 2 2 12 3 3 2" xfId="3401"/>
    <cellStyle name="Обычный 2 2 12 3 3 2 2" xfId="10601"/>
    <cellStyle name="Обычный 2 2 12 3 3 2 2 2" xfId="32203"/>
    <cellStyle name="Обычный 2 2 12 3 3 2 3" xfId="17801"/>
    <cellStyle name="Обычный 2 2 12 3 3 2 3 2" xfId="39403"/>
    <cellStyle name="Обычный 2 2 12 3 3 2 4" xfId="25003"/>
    <cellStyle name="Обычный 2 2 12 3 3 3" xfId="5801"/>
    <cellStyle name="Обычный 2 2 12 3 3 3 2" xfId="13001"/>
    <cellStyle name="Обычный 2 2 12 3 3 3 2 2" xfId="34603"/>
    <cellStyle name="Обычный 2 2 12 3 3 3 3" xfId="20201"/>
    <cellStyle name="Обычный 2 2 12 3 3 3 3 2" xfId="41803"/>
    <cellStyle name="Обычный 2 2 12 3 3 3 4" xfId="27403"/>
    <cellStyle name="Обычный 2 2 12 3 3 4" xfId="8201"/>
    <cellStyle name="Обычный 2 2 12 3 3 4 2" xfId="29803"/>
    <cellStyle name="Обычный 2 2 12 3 3 5" xfId="15401"/>
    <cellStyle name="Обычный 2 2 12 3 3 5 2" xfId="37003"/>
    <cellStyle name="Обычный 2 2 12 3 3 6" xfId="22603"/>
    <cellStyle name="Обычный 2 2 12 3 4" xfId="1601"/>
    <cellStyle name="Обычный 2 2 12 3 4 2" xfId="4001"/>
    <cellStyle name="Обычный 2 2 12 3 4 2 2" xfId="11201"/>
    <cellStyle name="Обычный 2 2 12 3 4 2 2 2" xfId="32803"/>
    <cellStyle name="Обычный 2 2 12 3 4 2 3" xfId="18401"/>
    <cellStyle name="Обычный 2 2 12 3 4 2 3 2" xfId="40003"/>
    <cellStyle name="Обычный 2 2 12 3 4 2 4" xfId="25603"/>
    <cellStyle name="Обычный 2 2 12 3 4 3" xfId="6401"/>
    <cellStyle name="Обычный 2 2 12 3 4 3 2" xfId="13601"/>
    <cellStyle name="Обычный 2 2 12 3 4 3 2 2" xfId="35203"/>
    <cellStyle name="Обычный 2 2 12 3 4 3 3" xfId="20801"/>
    <cellStyle name="Обычный 2 2 12 3 4 3 3 2" xfId="42403"/>
    <cellStyle name="Обычный 2 2 12 3 4 3 4" xfId="28003"/>
    <cellStyle name="Обычный 2 2 12 3 4 4" xfId="8801"/>
    <cellStyle name="Обычный 2 2 12 3 4 4 2" xfId="30403"/>
    <cellStyle name="Обычный 2 2 12 3 4 5" xfId="16001"/>
    <cellStyle name="Обычный 2 2 12 3 4 5 2" xfId="37603"/>
    <cellStyle name="Обычный 2 2 12 3 4 6" xfId="23203"/>
    <cellStyle name="Обычный 2 2 12 3 5" xfId="2201"/>
    <cellStyle name="Обычный 2 2 12 3 5 2" xfId="4601"/>
    <cellStyle name="Обычный 2 2 12 3 5 2 2" xfId="11801"/>
    <cellStyle name="Обычный 2 2 12 3 5 2 2 2" xfId="33403"/>
    <cellStyle name="Обычный 2 2 12 3 5 2 3" xfId="19001"/>
    <cellStyle name="Обычный 2 2 12 3 5 2 3 2" xfId="40603"/>
    <cellStyle name="Обычный 2 2 12 3 5 2 4" xfId="26203"/>
    <cellStyle name="Обычный 2 2 12 3 5 3" xfId="7001"/>
    <cellStyle name="Обычный 2 2 12 3 5 3 2" xfId="14201"/>
    <cellStyle name="Обычный 2 2 12 3 5 3 2 2" xfId="35803"/>
    <cellStyle name="Обычный 2 2 12 3 5 3 3" xfId="21401"/>
    <cellStyle name="Обычный 2 2 12 3 5 3 3 2" xfId="43003"/>
    <cellStyle name="Обычный 2 2 12 3 5 3 4" xfId="28603"/>
    <cellStyle name="Обычный 2 2 12 3 5 4" xfId="9401"/>
    <cellStyle name="Обычный 2 2 12 3 5 4 2" xfId="31003"/>
    <cellStyle name="Обычный 2 2 12 3 5 5" xfId="16601"/>
    <cellStyle name="Обычный 2 2 12 3 5 5 2" xfId="38203"/>
    <cellStyle name="Обычный 2 2 12 3 5 6" xfId="23803"/>
    <cellStyle name="Обычный 2 2 12 3 6" xfId="2801"/>
    <cellStyle name="Обычный 2 2 12 3 6 2" xfId="10001"/>
    <cellStyle name="Обычный 2 2 12 3 6 2 2" xfId="31603"/>
    <cellStyle name="Обычный 2 2 12 3 6 3" xfId="17201"/>
    <cellStyle name="Обычный 2 2 12 3 6 3 2" xfId="38803"/>
    <cellStyle name="Обычный 2 2 12 3 6 4" xfId="24403"/>
    <cellStyle name="Обычный 2 2 12 3 7" xfId="5201"/>
    <cellStyle name="Обычный 2 2 12 3 7 2" xfId="12401"/>
    <cellStyle name="Обычный 2 2 12 3 7 2 2" xfId="34003"/>
    <cellStyle name="Обычный 2 2 12 3 7 3" xfId="19601"/>
    <cellStyle name="Обычный 2 2 12 3 7 3 2" xfId="41203"/>
    <cellStyle name="Обычный 2 2 12 3 7 4" xfId="26803"/>
    <cellStyle name="Обычный 2 2 12 3 8" xfId="7601"/>
    <cellStyle name="Обычный 2 2 12 3 8 2" xfId="29203"/>
    <cellStyle name="Обычный 2 2 12 3 9" xfId="14801"/>
    <cellStyle name="Обычный 2 2 12 3 9 2" xfId="36403"/>
    <cellStyle name="Обычный 2 2 12 4" xfId="514"/>
    <cellStyle name="Обычный 2 2 12 4 2" xfId="1114"/>
    <cellStyle name="Обычный 2 2 12 4 2 2" xfId="3514"/>
    <cellStyle name="Обычный 2 2 12 4 2 2 2" xfId="10714"/>
    <cellStyle name="Обычный 2 2 12 4 2 2 2 2" xfId="32316"/>
    <cellStyle name="Обычный 2 2 12 4 2 2 3" xfId="17914"/>
    <cellStyle name="Обычный 2 2 12 4 2 2 3 2" xfId="39516"/>
    <cellStyle name="Обычный 2 2 12 4 2 2 4" xfId="25116"/>
    <cellStyle name="Обычный 2 2 12 4 2 3" xfId="5914"/>
    <cellStyle name="Обычный 2 2 12 4 2 3 2" xfId="13114"/>
    <cellStyle name="Обычный 2 2 12 4 2 3 2 2" xfId="34716"/>
    <cellStyle name="Обычный 2 2 12 4 2 3 3" xfId="20314"/>
    <cellStyle name="Обычный 2 2 12 4 2 3 3 2" xfId="41916"/>
    <cellStyle name="Обычный 2 2 12 4 2 3 4" xfId="27516"/>
    <cellStyle name="Обычный 2 2 12 4 2 4" xfId="8314"/>
    <cellStyle name="Обычный 2 2 12 4 2 4 2" xfId="29916"/>
    <cellStyle name="Обычный 2 2 12 4 2 5" xfId="15514"/>
    <cellStyle name="Обычный 2 2 12 4 2 5 2" xfId="37116"/>
    <cellStyle name="Обычный 2 2 12 4 2 6" xfId="22716"/>
    <cellStyle name="Обычный 2 2 12 4 3" xfId="1714"/>
    <cellStyle name="Обычный 2 2 12 4 3 2" xfId="4114"/>
    <cellStyle name="Обычный 2 2 12 4 3 2 2" xfId="11314"/>
    <cellStyle name="Обычный 2 2 12 4 3 2 2 2" xfId="32916"/>
    <cellStyle name="Обычный 2 2 12 4 3 2 3" xfId="18514"/>
    <cellStyle name="Обычный 2 2 12 4 3 2 3 2" xfId="40116"/>
    <cellStyle name="Обычный 2 2 12 4 3 2 4" xfId="25716"/>
    <cellStyle name="Обычный 2 2 12 4 3 3" xfId="6514"/>
    <cellStyle name="Обычный 2 2 12 4 3 3 2" xfId="13714"/>
    <cellStyle name="Обычный 2 2 12 4 3 3 2 2" xfId="35316"/>
    <cellStyle name="Обычный 2 2 12 4 3 3 3" xfId="20914"/>
    <cellStyle name="Обычный 2 2 12 4 3 3 3 2" xfId="42516"/>
    <cellStyle name="Обычный 2 2 12 4 3 3 4" xfId="28116"/>
    <cellStyle name="Обычный 2 2 12 4 3 4" xfId="8914"/>
    <cellStyle name="Обычный 2 2 12 4 3 4 2" xfId="30516"/>
    <cellStyle name="Обычный 2 2 12 4 3 5" xfId="16114"/>
    <cellStyle name="Обычный 2 2 12 4 3 5 2" xfId="37716"/>
    <cellStyle name="Обычный 2 2 12 4 3 6" xfId="23316"/>
    <cellStyle name="Обычный 2 2 12 4 4" xfId="2314"/>
    <cellStyle name="Обычный 2 2 12 4 4 2" xfId="4714"/>
    <cellStyle name="Обычный 2 2 12 4 4 2 2" xfId="11914"/>
    <cellStyle name="Обычный 2 2 12 4 4 2 2 2" xfId="33516"/>
    <cellStyle name="Обычный 2 2 12 4 4 2 3" xfId="19114"/>
    <cellStyle name="Обычный 2 2 12 4 4 2 3 2" xfId="40716"/>
    <cellStyle name="Обычный 2 2 12 4 4 2 4" xfId="26316"/>
    <cellStyle name="Обычный 2 2 12 4 4 3" xfId="7114"/>
    <cellStyle name="Обычный 2 2 12 4 4 3 2" xfId="14314"/>
    <cellStyle name="Обычный 2 2 12 4 4 3 2 2" xfId="35916"/>
    <cellStyle name="Обычный 2 2 12 4 4 3 3" xfId="21514"/>
    <cellStyle name="Обычный 2 2 12 4 4 3 3 2" xfId="43116"/>
    <cellStyle name="Обычный 2 2 12 4 4 3 4" xfId="28716"/>
    <cellStyle name="Обычный 2 2 12 4 4 4" xfId="9514"/>
    <cellStyle name="Обычный 2 2 12 4 4 4 2" xfId="31116"/>
    <cellStyle name="Обычный 2 2 12 4 4 5" xfId="16714"/>
    <cellStyle name="Обычный 2 2 12 4 4 5 2" xfId="38316"/>
    <cellStyle name="Обычный 2 2 12 4 4 6" xfId="23916"/>
    <cellStyle name="Обычный 2 2 12 4 5" xfId="2914"/>
    <cellStyle name="Обычный 2 2 12 4 5 2" xfId="10114"/>
    <cellStyle name="Обычный 2 2 12 4 5 2 2" xfId="31716"/>
    <cellStyle name="Обычный 2 2 12 4 5 3" xfId="17314"/>
    <cellStyle name="Обычный 2 2 12 4 5 3 2" xfId="38916"/>
    <cellStyle name="Обычный 2 2 12 4 5 4" xfId="24516"/>
    <cellStyle name="Обычный 2 2 12 4 6" xfId="5314"/>
    <cellStyle name="Обычный 2 2 12 4 6 2" xfId="12514"/>
    <cellStyle name="Обычный 2 2 12 4 6 2 2" xfId="34116"/>
    <cellStyle name="Обычный 2 2 12 4 6 3" xfId="19714"/>
    <cellStyle name="Обычный 2 2 12 4 6 3 2" xfId="41316"/>
    <cellStyle name="Обычный 2 2 12 4 6 4" xfId="26916"/>
    <cellStyle name="Обычный 2 2 12 4 7" xfId="7714"/>
    <cellStyle name="Обычный 2 2 12 4 7 2" xfId="29316"/>
    <cellStyle name="Обычный 2 2 12 4 8" xfId="14914"/>
    <cellStyle name="Обычный 2 2 12 4 8 2" xfId="36516"/>
    <cellStyle name="Обычный 2 2 12 4 9" xfId="22116"/>
    <cellStyle name="Обычный 2 2 12 5" xfId="880"/>
    <cellStyle name="Обычный 2 2 12 5 2" xfId="3280"/>
    <cellStyle name="Обычный 2 2 12 5 2 2" xfId="10480"/>
    <cellStyle name="Обычный 2 2 12 5 2 2 2" xfId="32082"/>
    <cellStyle name="Обычный 2 2 12 5 2 3" xfId="17680"/>
    <cellStyle name="Обычный 2 2 12 5 2 3 2" xfId="39282"/>
    <cellStyle name="Обычный 2 2 12 5 2 4" xfId="24882"/>
    <cellStyle name="Обычный 2 2 12 5 3" xfId="5680"/>
    <cellStyle name="Обычный 2 2 12 5 3 2" xfId="12880"/>
    <cellStyle name="Обычный 2 2 12 5 3 2 2" xfId="34482"/>
    <cellStyle name="Обычный 2 2 12 5 3 3" xfId="20080"/>
    <cellStyle name="Обычный 2 2 12 5 3 3 2" xfId="41682"/>
    <cellStyle name="Обычный 2 2 12 5 3 4" xfId="27282"/>
    <cellStyle name="Обычный 2 2 12 5 4" xfId="8080"/>
    <cellStyle name="Обычный 2 2 12 5 4 2" xfId="29682"/>
    <cellStyle name="Обычный 2 2 12 5 5" xfId="15280"/>
    <cellStyle name="Обычный 2 2 12 5 5 2" xfId="36882"/>
    <cellStyle name="Обычный 2 2 12 5 6" xfId="22482"/>
    <cellStyle name="Обычный 2 2 12 6" xfId="1480"/>
    <cellStyle name="Обычный 2 2 12 6 2" xfId="3880"/>
    <cellStyle name="Обычный 2 2 12 6 2 2" xfId="11080"/>
    <cellStyle name="Обычный 2 2 12 6 2 2 2" xfId="32682"/>
    <cellStyle name="Обычный 2 2 12 6 2 3" xfId="18280"/>
    <cellStyle name="Обычный 2 2 12 6 2 3 2" xfId="39882"/>
    <cellStyle name="Обычный 2 2 12 6 2 4" xfId="25482"/>
    <cellStyle name="Обычный 2 2 12 6 3" xfId="6280"/>
    <cellStyle name="Обычный 2 2 12 6 3 2" xfId="13480"/>
    <cellStyle name="Обычный 2 2 12 6 3 2 2" xfId="35082"/>
    <cellStyle name="Обычный 2 2 12 6 3 3" xfId="20680"/>
    <cellStyle name="Обычный 2 2 12 6 3 3 2" xfId="42282"/>
    <cellStyle name="Обычный 2 2 12 6 3 4" xfId="27882"/>
    <cellStyle name="Обычный 2 2 12 6 4" xfId="8680"/>
    <cellStyle name="Обычный 2 2 12 6 4 2" xfId="30282"/>
    <cellStyle name="Обычный 2 2 12 6 5" xfId="15880"/>
    <cellStyle name="Обычный 2 2 12 6 5 2" xfId="37482"/>
    <cellStyle name="Обычный 2 2 12 6 6" xfId="23082"/>
    <cellStyle name="Обычный 2 2 12 7" xfId="2080"/>
    <cellStyle name="Обычный 2 2 12 7 2" xfId="4480"/>
    <cellStyle name="Обычный 2 2 12 7 2 2" xfId="11680"/>
    <cellStyle name="Обычный 2 2 12 7 2 2 2" xfId="33282"/>
    <cellStyle name="Обычный 2 2 12 7 2 3" xfId="18880"/>
    <cellStyle name="Обычный 2 2 12 7 2 3 2" xfId="40482"/>
    <cellStyle name="Обычный 2 2 12 7 2 4" xfId="26082"/>
    <cellStyle name="Обычный 2 2 12 7 3" xfId="6880"/>
    <cellStyle name="Обычный 2 2 12 7 3 2" xfId="14080"/>
    <cellStyle name="Обычный 2 2 12 7 3 2 2" xfId="35682"/>
    <cellStyle name="Обычный 2 2 12 7 3 3" xfId="21280"/>
    <cellStyle name="Обычный 2 2 12 7 3 3 2" xfId="42882"/>
    <cellStyle name="Обычный 2 2 12 7 3 4" xfId="28482"/>
    <cellStyle name="Обычный 2 2 12 7 4" xfId="9280"/>
    <cellStyle name="Обычный 2 2 12 7 4 2" xfId="30882"/>
    <cellStyle name="Обычный 2 2 12 7 5" xfId="16480"/>
    <cellStyle name="Обычный 2 2 12 7 5 2" xfId="38082"/>
    <cellStyle name="Обычный 2 2 12 7 6" xfId="23682"/>
    <cellStyle name="Обычный 2 2 12 8" xfId="2680"/>
    <cellStyle name="Обычный 2 2 12 8 2" xfId="9880"/>
    <cellStyle name="Обычный 2 2 12 8 2 2" xfId="31482"/>
    <cellStyle name="Обычный 2 2 12 8 3" xfId="17080"/>
    <cellStyle name="Обычный 2 2 12 8 3 2" xfId="38682"/>
    <cellStyle name="Обычный 2 2 12 8 4" xfId="24282"/>
    <cellStyle name="Обычный 2 2 12 9" xfId="5080"/>
    <cellStyle name="Обычный 2 2 12 9 2" xfId="12280"/>
    <cellStyle name="Обычный 2 2 12 9 2 2" xfId="33882"/>
    <cellStyle name="Обычный 2 2 12 9 3" xfId="19480"/>
    <cellStyle name="Обычный 2 2 12 9 3 2" xfId="41082"/>
    <cellStyle name="Обычный 2 2 12 9 4" xfId="26682"/>
    <cellStyle name="Обычный 2 2 13" xfId="232"/>
    <cellStyle name="Обычный 2 2 13 10" xfId="7482"/>
    <cellStyle name="Обычный 2 2 13 10 2" xfId="29084"/>
    <cellStyle name="Обычный 2 2 13 11" xfId="14682"/>
    <cellStyle name="Обычный 2 2 13 11 2" xfId="36284"/>
    <cellStyle name="Обычный 2 2 13 12" xfId="21884"/>
    <cellStyle name="Обычный 2 2 13 2" xfId="233"/>
    <cellStyle name="Обычный 2 2 13 2 10" xfId="14683"/>
    <cellStyle name="Обычный 2 2 13 2 10 2" xfId="36285"/>
    <cellStyle name="Обычный 2 2 13 2 11" xfId="21885"/>
    <cellStyle name="Обычный 2 2 13 2 2" xfId="404"/>
    <cellStyle name="Обычный 2 2 13 2 2 10" xfId="22006"/>
    <cellStyle name="Обычный 2 2 13 2 2 2" xfId="638"/>
    <cellStyle name="Обычный 2 2 13 2 2 2 2" xfId="1238"/>
    <cellStyle name="Обычный 2 2 13 2 2 2 2 2" xfId="3638"/>
    <cellStyle name="Обычный 2 2 13 2 2 2 2 2 2" xfId="10838"/>
    <cellStyle name="Обычный 2 2 13 2 2 2 2 2 2 2" xfId="32440"/>
    <cellStyle name="Обычный 2 2 13 2 2 2 2 2 3" xfId="18038"/>
    <cellStyle name="Обычный 2 2 13 2 2 2 2 2 3 2" xfId="39640"/>
    <cellStyle name="Обычный 2 2 13 2 2 2 2 2 4" xfId="25240"/>
    <cellStyle name="Обычный 2 2 13 2 2 2 2 3" xfId="6038"/>
    <cellStyle name="Обычный 2 2 13 2 2 2 2 3 2" xfId="13238"/>
    <cellStyle name="Обычный 2 2 13 2 2 2 2 3 2 2" xfId="34840"/>
    <cellStyle name="Обычный 2 2 13 2 2 2 2 3 3" xfId="20438"/>
    <cellStyle name="Обычный 2 2 13 2 2 2 2 3 3 2" xfId="42040"/>
    <cellStyle name="Обычный 2 2 13 2 2 2 2 3 4" xfId="27640"/>
    <cellStyle name="Обычный 2 2 13 2 2 2 2 4" xfId="8438"/>
    <cellStyle name="Обычный 2 2 13 2 2 2 2 4 2" xfId="30040"/>
    <cellStyle name="Обычный 2 2 13 2 2 2 2 5" xfId="15638"/>
    <cellStyle name="Обычный 2 2 13 2 2 2 2 5 2" xfId="37240"/>
    <cellStyle name="Обычный 2 2 13 2 2 2 2 6" xfId="22840"/>
    <cellStyle name="Обычный 2 2 13 2 2 2 3" xfId="1838"/>
    <cellStyle name="Обычный 2 2 13 2 2 2 3 2" xfId="4238"/>
    <cellStyle name="Обычный 2 2 13 2 2 2 3 2 2" xfId="11438"/>
    <cellStyle name="Обычный 2 2 13 2 2 2 3 2 2 2" xfId="33040"/>
    <cellStyle name="Обычный 2 2 13 2 2 2 3 2 3" xfId="18638"/>
    <cellStyle name="Обычный 2 2 13 2 2 2 3 2 3 2" xfId="40240"/>
    <cellStyle name="Обычный 2 2 13 2 2 2 3 2 4" xfId="25840"/>
    <cellStyle name="Обычный 2 2 13 2 2 2 3 3" xfId="6638"/>
    <cellStyle name="Обычный 2 2 13 2 2 2 3 3 2" xfId="13838"/>
    <cellStyle name="Обычный 2 2 13 2 2 2 3 3 2 2" xfId="35440"/>
    <cellStyle name="Обычный 2 2 13 2 2 2 3 3 3" xfId="21038"/>
    <cellStyle name="Обычный 2 2 13 2 2 2 3 3 3 2" xfId="42640"/>
    <cellStyle name="Обычный 2 2 13 2 2 2 3 3 4" xfId="28240"/>
    <cellStyle name="Обычный 2 2 13 2 2 2 3 4" xfId="9038"/>
    <cellStyle name="Обычный 2 2 13 2 2 2 3 4 2" xfId="30640"/>
    <cellStyle name="Обычный 2 2 13 2 2 2 3 5" xfId="16238"/>
    <cellStyle name="Обычный 2 2 13 2 2 2 3 5 2" xfId="37840"/>
    <cellStyle name="Обычный 2 2 13 2 2 2 3 6" xfId="23440"/>
    <cellStyle name="Обычный 2 2 13 2 2 2 4" xfId="2438"/>
    <cellStyle name="Обычный 2 2 13 2 2 2 4 2" xfId="4838"/>
    <cellStyle name="Обычный 2 2 13 2 2 2 4 2 2" xfId="12038"/>
    <cellStyle name="Обычный 2 2 13 2 2 2 4 2 2 2" xfId="33640"/>
    <cellStyle name="Обычный 2 2 13 2 2 2 4 2 3" xfId="19238"/>
    <cellStyle name="Обычный 2 2 13 2 2 2 4 2 3 2" xfId="40840"/>
    <cellStyle name="Обычный 2 2 13 2 2 2 4 2 4" xfId="26440"/>
    <cellStyle name="Обычный 2 2 13 2 2 2 4 3" xfId="7238"/>
    <cellStyle name="Обычный 2 2 13 2 2 2 4 3 2" xfId="14438"/>
    <cellStyle name="Обычный 2 2 13 2 2 2 4 3 2 2" xfId="36040"/>
    <cellStyle name="Обычный 2 2 13 2 2 2 4 3 3" xfId="21638"/>
    <cellStyle name="Обычный 2 2 13 2 2 2 4 3 3 2" xfId="43240"/>
    <cellStyle name="Обычный 2 2 13 2 2 2 4 3 4" xfId="28840"/>
    <cellStyle name="Обычный 2 2 13 2 2 2 4 4" xfId="9638"/>
    <cellStyle name="Обычный 2 2 13 2 2 2 4 4 2" xfId="31240"/>
    <cellStyle name="Обычный 2 2 13 2 2 2 4 5" xfId="16838"/>
    <cellStyle name="Обычный 2 2 13 2 2 2 4 5 2" xfId="38440"/>
    <cellStyle name="Обычный 2 2 13 2 2 2 4 6" xfId="24040"/>
    <cellStyle name="Обычный 2 2 13 2 2 2 5" xfId="3038"/>
    <cellStyle name="Обычный 2 2 13 2 2 2 5 2" xfId="10238"/>
    <cellStyle name="Обычный 2 2 13 2 2 2 5 2 2" xfId="31840"/>
    <cellStyle name="Обычный 2 2 13 2 2 2 5 3" xfId="17438"/>
    <cellStyle name="Обычный 2 2 13 2 2 2 5 3 2" xfId="39040"/>
    <cellStyle name="Обычный 2 2 13 2 2 2 5 4" xfId="24640"/>
    <cellStyle name="Обычный 2 2 13 2 2 2 6" xfId="5438"/>
    <cellStyle name="Обычный 2 2 13 2 2 2 6 2" xfId="12638"/>
    <cellStyle name="Обычный 2 2 13 2 2 2 6 2 2" xfId="34240"/>
    <cellStyle name="Обычный 2 2 13 2 2 2 6 3" xfId="19838"/>
    <cellStyle name="Обычный 2 2 13 2 2 2 6 3 2" xfId="41440"/>
    <cellStyle name="Обычный 2 2 13 2 2 2 6 4" xfId="27040"/>
    <cellStyle name="Обычный 2 2 13 2 2 2 7" xfId="7838"/>
    <cellStyle name="Обычный 2 2 13 2 2 2 7 2" xfId="29440"/>
    <cellStyle name="Обычный 2 2 13 2 2 2 8" xfId="15038"/>
    <cellStyle name="Обычный 2 2 13 2 2 2 8 2" xfId="36640"/>
    <cellStyle name="Обычный 2 2 13 2 2 2 9" xfId="22240"/>
    <cellStyle name="Обычный 2 2 13 2 2 3" xfId="1004"/>
    <cellStyle name="Обычный 2 2 13 2 2 3 2" xfId="3404"/>
    <cellStyle name="Обычный 2 2 13 2 2 3 2 2" xfId="10604"/>
    <cellStyle name="Обычный 2 2 13 2 2 3 2 2 2" xfId="32206"/>
    <cellStyle name="Обычный 2 2 13 2 2 3 2 3" xfId="17804"/>
    <cellStyle name="Обычный 2 2 13 2 2 3 2 3 2" xfId="39406"/>
    <cellStyle name="Обычный 2 2 13 2 2 3 2 4" xfId="25006"/>
    <cellStyle name="Обычный 2 2 13 2 2 3 3" xfId="5804"/>
    <cellStyle name="Обычный 2 2 13 2 2 3 3 2" xfId="13004"/>
    <cellStyle name="Обычный 2 2 13 2 2 3 3 2 2" xfId="34606"/>
    <cellStyle name="Обычный 2 2 13 2 2 3 3 3" xfId="20204"/>
    <cellStyle name="Обычный 2 2 13 2 2 3 3 3 2" xfId="41806"/>
    <cellStyle name="Обычный 2 2 13 2 2 3 3 4" xfId="27406"/>
    <cellStyle name="Обычный 2 2 13 2 2 3 4" xfId="8204"/>
    <cellStyle name="Обычный 2 2 13 2 2 3 4 2" xfId="29806"/>
    <cellStyle name="Обычный 2 2 13 2 2 3 5" xfId="15404"/>
    <cellStyle name="Обычный 2 2 13 2 2 3 5 2" xfId="37006"/>
    <cellStyle name="Обычный 2 2 13 2 2 3 6" xfId="22606"/>
    <cellStyle name="Обычный 2 2 13 2 2 4" xfId="1604"/>
    <cellStyle name="Обычный 2 2 13 2 2 4 2" xfId="4004"/>
    <cellStyle name="Обычный 2 2 13 2 2 4 2 2" xfId="11204"/>
    <cellStyle name="Обычный 2 2 13 2 2 4 2 2 2" xfId="32806"/>
    <cellStyle name="Обычный 2 2 13 2 2 4 2 3" xfId="18404"/>
    <cellStyle name="Обычный 2 2 13 2 2 4 2 3 2" xfId="40006"/>
    <cellStyle name="Обычный 2 2 13 2 2 4 2 4" xfId="25606"/>
    <cellStyle name="Обычный 2 2 13 2 2 4 3" xfId="6404"/>
    <cellStyle name="Обычный 2 2 13 2 2 4 3 2" xfId="13604"/>
    <cellStyle name="Обычный 2 2 13 2 2 4 3 2 2" xfId="35206"/>
    <cellStyle name="Обычный 2 2 13 2 2 4 3 3" xfId="20804"/>
    <cellStyle name="Обычный 2 2 13 2 2 4 3 3 2" xfId="42406"/>
    <cellStyle name="Обычный 2 2 13 2 2 4 3 4" xfId="28006"/>
    <cellStyle name="Обычный 2 2 13 2 2 4 4" xfId="8804"/>
    <cellStyle name="Обычный 2 2 13 2 2 4 4 2" xfId="30406"/>
    <cellStyle name="Обычный 2 2 13 2 2 4 5" xfId="16004"/>
    <cellStyle name="Обычный 2 2 13 2 2 4 5 2" xfId="37606"/>
    <cellStyle name="Обычный 2 2 13 2 2 4 6" xfId="23206"/>
    <cellStyle name="Обычный 2 2 13 2 2 5" xfId="2204"/>
    <cellStyle name="Обычный 2 2 13 2 2 5 2" xfId="4604"/>
    <cellStyle name="Обычный 2 2 13 2 2 5 2 2" xfId="11804"/>
    <cellStyle name="Обычный 2 2 13 2 2 5 2 2 2" xfId="33406"/>
    <cellStyle name="Обычный 2 2 13 2 2 5 2 3" xfId="19004"/>
    <cellStyle name="Обычный 2 2 13 2 2 5 2 3 2" xfId="40606"/>
    <cellStyle name="Обычный 2 2 13 2 2 5 2 4" xfId="26206"/>
    <cellStyle name="Обычный 2 2 13 2 2 5 3" xfId="7004"/>
    <cellStyle name="Обычный 2 2 13 2 2 5 3 2" xfId="14204"/>
    <cellStyle name="Обычный 2 2 13 2 2 5 3 2 2" xfId="35806"/>
    <cellStyle name="Обычный 2 2 13 2 2 5 3 3" xfId="21404"/>
    <cellStyle name="Обычный 2 2 13 2 2 5 3 3 2" xfId="43006"/>
    <cellStyle name="Обычный 2 2 13 2 2 5 3 4" xfId="28606"/>
    <cellStyle name="Обычный 2 2 13 2 2 5 4" xfId="9404"/>
    <cellStyle name="Обычный 2 2 13 2 2 5 4 2" xfId="31006"/>
    <cellStyle name="Обычный 2 2 13 2 2 5 5" xfId="16604"/>
    <cellStyle name="Обычный 2 2 13 2 2 5 5 2" xfId="38206"/>
    <cellStyle name="Обычный 2 2 13 2 2 5 6" xfId="23806"/>
    <cellStyle name="Обычный 2 2 13 2 2 6" xfId="2804"/>
    <cellStyle name="Обычный 2 2 13 2 2 6 2" xfId="10004"/>
    <cellStyle name="Обычный 2 2 13 2 2 6 2 2" xfId="31606"/>
    <cellStyle name="Обычный 2 2 13 2 2 6 3" xfId="17204"/>
    <cellStyle name="Обычный 2 2 13 2 2 6 3 2" xfId="38806"/>
    <cellStyle name="Обычный 2 2 13 2 2 6 4" xfId="24406"/>
    <cellStyle name="Обычный 2 2 13 2 2 7" xfId="5204"/>
    <cellStyle name="Обычный 2 2 13 2 2 7 2" xfId="12404"/>
    <cellStyle name="Обычный 2 2 13 2 2 7 2 2" xfId="34006"/>
    <cellStyle name="Обычный 2 2 13 2 2 7 3" xfId="19604"/>
    <cellStyle name="Обычный 2 2 13 2 2 7 3 2" xfId="41206"/>
    <cellStyle name="Обычный 2 2 13 2 2 7 4" xfId="26806"/>
    <cellStyle name="Обычный 2 2 13 2 2 8" xfId="7604"/>
    <cellStyle name="Обычный 2 2 13 2 2 8 2" xfId="29206"/>
    <cellStyle name="Обычный 2 2 13 2 2 9" xfId="14804"/>
    <cellStyle name="Обычный 2 2 13 2 2 9 2" xfId="36406"/>
    <cellStyle name="Обычный 2 2 13 2 3" xfId="517"/>
    <cellStyle name="Обычный 2 2 13 2 3 2" xfId="1117"/>
    <cellStyle name="Обычный 2 2 13 2 3 2 2" xfId="3517"/>
    <cellStyle name="Обычный 2 2 13 2 3 2 2 2" xfId="10717"/>
    <cellStyle name="Обычный 2 2 13 2 3 2 2 2 2" xfId="32319"/>
    <cellStyle name="Обычный 2 2 13 2 3 2 2 3" xfId="17917"/>
    <cellStyle name="Обычный 2 2 13 2 3 2 2 3 2" xfId="39519"/>
    <cellStyle name="Обычный 2 2 13 2 3 2 2 4" xfId="25119"/>
    <cellStyle name="Обычный 2 2 13 2 3 2 3" xfId="5917"/>
    <cellStyle name="Обычный 2 2 13 2 3 2 3 2" xfId="13117"/>
    <cellStyle name="Обычный 2 2 13 2 3 2 3 2 2" xfId="34719"/>
    <cellStyle name="Обычный 2 2 13 2 3 2 3 3" xfId="20317"/>
    <cellStyle name="Обычный 2 2 13 2 3 2 3 3 2" xfId="41919"/>
    <cellStyle name="Обычный 2 2 13 2 3 2 3 4" xfId="27519"/>
    <cellStyle name="Обычный 2 2 13 2 3 2 4" xfId="8317"/>
    <cellStyle name="Обычный 2 2 13 2 3 2 4 2" xfId="29919"/>
    <cellStyle name="Обычный 2 2 13 2 3 2 5" xfId="15517"/>
    <cellStyle name="Обычный 2 2 13 2 3 2 5 2" xfId="37119"/>
    <cellStyle name="Обычный 2 2 13 2 3 2 6" xfId="22719"/>
    <cellStyle name="Обычный 2 2 13 2 3 3" xfId="1717"/>
    <cellStyle name="Обычный 2 2 13 2 3 3 2" xfId="4117"/>
    <cellStyle name="Обычный 2 2 13 2 3 3 2 2" xfId="11317"/>
    <cellStyle name="Обычный 2 2 13 2 3 3 2 2 2" xfId="32919"/>
    <cellStyle name="Обычный 2 2 13 2 3 3 2 3" xfId="18517"/>
    <cellStyle name="Обычный 2 2 13 2 3 3 2 3 2" xfId="40119"/>
    <cellStyle name="Обычный 2 2 13 2 3 3 2 4" xfId="25719"/>
    <cellStyle name="Обычный 2 2 13 2 3 3 3" xfId="6517"/>
    <cellStyle name="Обычный 2 2 13 2 3 3 3 2" xfId="13717"/>
    <cellStyle name="Обычный 2 2 13 2 3 3 3 2 2" xfId="35319"/>
    <cellStyle name="Обычный 2 2 13 2 3 3 3 3" xfId="20917"/>
    <cellStyle name="Обычный 2 2 13 2 3 3 3 3 2" xfId="42519"/>
    <cellStyle name="Обычный 2 2 13 2 3 3 3 4" xfId="28119"/>
    <cellStyle name="Обычный 2 2 13 2 3 3 4" xfId="8917"/>
    <cellStyle name="Обычный 2 2 13 2 3 3 4 2" xfId="30519"/>
    <cellStyle name="Обычный 2 2 13 2 3 3 5" xfId="16117"/>
    <cellStyle name="Обычный 2 2 13 2 3 3 5 2" xfId="37719"/>
    <cellStyle name="Обычный 2 2 13 2 3 3 6" xfId="23319"/>
    <cellStyle name="Обычный 2 2 13 2 3 4" xfId="2317"/>
    <cellStyle name="Обычный 2 2 13 2 3 4 2" xfId="4717"/>
    <cellStyle name="Обычный 2 2 13 2 3 4 2 2" xfId="11917"/>
    <cellStyle name="Обычный 2 2 13 2 3 4 2 2 2" xfId="33519"/>
    <cellStyle name="Обычный 2 2 13 2 3 4 2 3" xfId="19117"/>
    <cellStyle name="Обычный 2 2 13 2 3 4 2 3 2" xfId="40719"/>
    <cellStyle name="Обычный 2 2 13 2 3 4 2 4" xfId="26319"/>
    <cellStyle name="Обычный 2 2 13 2 3 4 3" xfId="7117"/>
    <cellStyle name="Обычный 2 2 13 2 3 4 3 2" xfId="14317"/>
    <cellStyle name="Обычный 2 2 13 2 3 4 3 2 2" xfId="35919"/>
    <cellStyle name="Обычный 2 2 13 2 3 4 3 3" xfId="21517"/>
    <cellStyle name="Обычный 2 2 13 2 3 4 3 3 2" xfId="43119"/>
    <cellStyle name="Обычный 2 2 13 2 3 4 3 4" xfId="28719"/>
    <cellStyle name="Обычный 2 2 13 2 3 4 4" xfId="9517"/>
    <cellStyle name="Обычный 2 2 13 2 3 4 4 2" xfId="31119"/>
    <cellStyle name="Обычный 2 2 13 2 3 4 5" xfId="16717"/>
    <cellStyle name="Обычный 2 2 13 2 3 4 5 2" xfId="38319"/>
    <cellStyle name="Обычный 2 2 13 2 3 4 6" xfId="23919"/>
    <cellStyle name="Обычный 2 2 13 2 3 5" xfId="2917"/>
    <cellStyle name="Обычный 2 2 13 2 3 5 2" xfId="10117"/>
    <cellStyle name="Обычный 2 2 13 2 3 5 2 2" xfId="31719"/>
    <cellStyle name="Обычный 2 2 13 2 3 5 3" xfId="17317"/>
    <cellStyle name="Обычный 2 2 13 2 3 5 3 2" xfId="38919"/>
    <cellStyle name="Обычный 2 2 13 2 3 5 4" xfId="24519"/>
    <cellStyle name="Обычный 2 2 13 2 3 6" xfId="5317"/>
    <cellStyle name="Обычный 2 2 13 2 3 6 2" xfId="12517"/>
    <cellStyle name="Обычный 2 2 13 2 3 6 2 2" xfId="34119"/>
    <cellStyle name="Обычный 2 2 13 2 3 6 3" xfId="19717"/>
    <cellStyle name="Обычный 2 2 13 2 3 6 3 2" xfId="41319"/>
    <cellStyle name="Обычный 2 2 13 2 3 6 4" xfId="26919"/>
    <cellStyle name="Обычный 2 2 13 2 3 7" xfId="7717"/>
    <cellStyle name="Обычный 2 2 13 2 3 7 2" xfId="29319"/>
    <cellStyle name="Обычный 2 2 13 2 3 8" xfId="14917"/>
    <cellStyle name="Обычный 2 2 13 2 3 8 2" xfId="36519"/>
    <cellStyle name="Обычный 2 2 13 2 3 9" xfId="22119"/>
    <cellStyle name="Обычный 2 2 13 2 4" xfId="883"/>
    <cellStyle name="Обычный 2 2 13 2 4 2" xfId="3283"/>
    <cellStyle name="Обычный 2 2 13 2 4 2 2" xfId="10483"/>
    <cellStyle name="Обычный 2 2 13 2 4 2 2 2" xfId="32085"/>
    <cellStyle name="Обычный 2 2 13 2 4 2 3" xfId="17683"/>
    <cellStyle name="Обычный 2 2 13 2 4 2 3 2" xfId="39285"/>
    <cellStyle name="Обычный 2 2 13 2 4 2 4" xfId="24885"/>
    <cellStyle name="Обычный 2 2 13 2 4 3" xfId="5683"/>
    <cellStyle name="Обычный 2 2 13 2 4 3 2" xfId="12883"/>
    <cellStyle name="Обычный 2 2 13 2 4 3 2 2" xfId="34485"/>
    <cellStyle name="Обычный 2 2 13 2 4 3 3" xfId="20083"/>
    <cellStyle name="Обычный 2 2 13 2 4 3 3 2" xfId="41685"/>
    <cellStyle name="Обычный 2 2 13 2 4 3 4" xfId="27285"/>
    <cellStyle name="Обычный 2 2 13 2 4 4" xfId="8083"/>
    <cellStyle name="Обычный 2 2 13 2 4 4 2" xfId="29685"/>
    <cellStyle name="Обычный 2 2 13 2 4 5" xfId="15283"/>
    <cellStyle name="Обычный 2 2 13 2 4 5 2" xfId="36885"/>
    <cellStyle name="Обычный 2 2 13 2 4 6" xfId="22485"/>
    <cellStyle name="Обычный 2 2 13 2 5" xfId="1483"/>
    <cellStyle name="Обычный 2 2 13 2 5 2" xfId="3883"/>
    <cellStyle name="Обычный 2 2 13 2 5 2 2" xfId="11083"/>
    <cellStyle name="Обычный 2 2 13 2 5 2 2 2" xfId="32685"/>
    <cellStyle name="Обычный 2 2 13 2 5 2 3" xfId="18283"/>
    <cellStyle name="Обычный 2 2 13 2 5 2 3 2" xfId="39885"/>
    <cellStyle name="Обычный 2 2 13 2 5 2 4" xfId="25485"/>
    <cellStyle name="Обычный 2 2 13 2 5 3" xfId="6283"/>
    <cellStyle name="Обычный 2 2 13 2 5 3 2" xfId="13483"/>
    <cellStyle name="Обычный 2 2 13 2 5 3 2 2" xfId="35085"/>
    <cellStyle name="Обычный 2 2 13 2 5 3 3" xfId="20683"/>
    <cellStyle name="Обычный 2 2 13 2 5 3 3 2" xfId="42285"/>
    <cellStyle name="Обычный 2 2 13 2 5 3 4" xfId="27885"/>
    <cellStyle name="Обычный 2 2 13 2 5 4" xfId="8683"/>
    <cellStyle name="Обычный 2 2 13 2 5 4 2" xfId="30285"/>
    <cellStyle name="Обычный 2 2 13 2 5 5" xfId="15883"/>
    <cellStyle name="Обычный 2 2 13 2 5 5 2" xfId="37485"/>
    <cellStyle name="Обычный 2 2 13 2 5 6" xfId="23085"/>
    <cellStyle name="Обычный 2 2 13 2 6" xfId="2083"/>
    <cellStyle name="Обычный 2 2 13 2 6 2" xfId="4483"/>
    <cellStyle name="Обычный 2 2 13 2 6 2 2" xfId="11683"/>
    <cellStyle name="Обычный 2 2 13 2 6 2 2 2" xfId="33285"/>
    <cellStyle name="Обычный 2 2 13 2 6 2 3" xfId="18883"/>
    <cellStyle name="Обычный 2 2 13 2 6 2 3 2" xfId="40485"/>
    <cellStyle name="Обычный 2 2 13 2 6 2 4" xfId="26085"/>
    <cellStyle name="Обычный 2 2 13 2 6 3" xfId="6883"/>
    <cellStyle name="Обычный 2 2 13 2 6 3 2" xfId="14083"/>
    <cellStyle name="Обычный 2 2 13 2 6 3 2 2" xfId="35685"/>
    <cellStyle name="Обычный 2 2 13 2 6 3 3" xfId="21283"/>
    <cellStyle name="Обычный 2 2 13 2 6 3 3 2" xfId="42885"/>
    <cellStyle name="Обычный 2 2 13 2 6 3 4" xfId="28485"/>
    <cellStyle name="Обычный 2 2 13 2 6 4" xfId="9283"/>
    <cellStyle name="Обычный 2 2 13 2 6 4 2" xfId="30885"/>
    <cellStyle name="Обычный 2 2 13 2 6 5" xfId="16483"/>
    <cellStyle name="Обычный 2 2 13 2 6 5 2" xfId="38085"/>
    <cellStyle name="Обычный 2 2 13 2 6 6" xfId="23685"/>
    <cellStyle name="Обычный 2 2 13 2 7" xfId="2683"/>
    <cellStyle name="Обычный 2 2 13 2 7 2" xfId="9883"/>
    <cellStyle name="Обычный 2 2 13 2 7 2 2" xfId="31485"/>
    <cellStyle name="Обычный 2 2 13 2 7 3" xfId="17083"/>
    <cellStyle name="Обычный 2 2 13 2 7 3 2" xfId="38685"/>
    <cellStyle name="Обычный 2 2 13 2 7 4" xfId="24285"/>
    <cellStyle name="Обычный 2 2 13 2 8" xfId="5083"/>
    <cellStyle name="Обычный 2 2 13 2 8 2" xfId="12283"/>
    <cellStyle name="Обычный 2 2 13 2 8 2 2" xfId="33885"/>
    <cellStyle name="Обычный 2 2 13 2 8 3" xfId="19483"/>
    <cellStyle name="Обычный 2 2 13 2 8 3 2" xfId="41085"/>
    <cellStyle name="Обычный 2 2 13 2 8 4" xfId="26685"/>
    <cellStyle name="Обычный 2 2 13 2 9" xfId="7483"/>
    <cellStyle name="Обычный 2 2 13 2 9 2" xfId="29085"/>
    <cellStyle name="Обычный 2 2 13 3" xfId="403"/>
    <cellStyle name="Обычный 2 2 13 3 10" xfId="22005"/>
    <cellStyle name="Обычный 2 2 13 3 2" xfId="637"/>
    <cellStyle name="Обычный 2 2 13 3 2 2" xfId="1237"/>
    <cellStyle name="Обычный 2 2 13 3 2 2 2" xfId="3637"/>
    <cellStyle name="Обычный 2 2 13 3 2 2 2 2" xfId="10837"/>
    <cellStyle name="Обычный 2 2 13 3 2 2 2 2 2" xfId="32439"/>
    <cellStyle name="Обычный 2 2 13 3 2 2 2 3" xfId="18037"/>
    <cellStyle name="Обычный 2 2 13 3 2 2 2 3 2" xfId="39639"/>
    <cellStyle name="Обычный 2 2 13 3 2 2 2 4" xfId="25239"/>
    <cellStyle name="Обычный 2 2 13 3 2 2 3" xfId="6037"/>
    <cellStyle name="Обычный 2 2 13 3 2 2 3 2" xfId="13237"/>
    <cellStyle name="Обычный 2 2 13 3 2 2 3 2 2" xfId="34839"/>
    <cellStyle name="Обычный 2 2 13 3 2 2 3 3" xfId="20437"/>
    <cellStyle name="Обычный 2 2 13 3 2 2 3 3 2" xfId="42039"/>
    <cellStyle name="Обычный 2 2 13 3 2 2 3 4" xfId="27639"/>
    <cellStyle name="Обычный 2 2 13 3 2 2 4" xfId="8437"/>
    <cellStyle name="Обычный 2 2 13 3 2 2 4 2" xfId="30039"/>
    <cellStyle name="Обычный 2 2 13 3 2 2 5" xfId="15637"/>
    <cellStyle name="Обычный 2 2 13 3 2 2 5 2" xfId="37239"/>
    <cellStyle name="Обычный 2 2 13 3 2 2 6" xfId="22839"/>
    <cellStyle name="Обычный 2 2 13 3 2 3" xfId="1837"/>
    <cellStyle name="Обычный 2 2 13 3 2 3 2" xfId="4237"/>
    <cellStyle name="Обычный 2 2 13 3 2 3 2 2" xfId="11437"/>
    <cellStyle name="Обычный 2 2 13 3 2 3 2 2 2" xfId="33039"/>
    <cellStyle name="Обычный 2 2 13 3 2 3 2 3" xfId="18637"/>
    <cellStyle name="Обычный 2 2 13 3 2 3 2 3 2" xfId="40239"/>
    <cellStyle name="Обычный 2 2 13 3 2 3 2 4" xfId="25839"/>
    <cellStyle name="Обычный 2 2 13 3 2 3 3" xfId="6637"/>
    <cellStyle name="Обычный 2 2 13 3 2 3 3 2" xfId="13837"/>
    <cellStyle name="Обычный 2 2 13 3 2 3 3 2 2" xfId="35439"/>
    <cellStyle name="Обычный 2 2 13 3 2 3 3 3" xfId="21037"/>
    <cellStyle name="Обычный 2 2 13 3 2 3 3 3 2" xfId="42639"/>
    <cellStyle name="Обычный 2 2 13 3 2 3 3 4" xfId="28239"/>
    <cellStyle name="Обычный 2 2 13 3 2 3 4" xfId="9037"/>
    <cellStyle name="Обычный 2 2 13 3 2 3 4 2" xfId="30639"/>
    <cellStyle name="Обычный 2 2 13 3 2 3 5" xfId="16237"/>
    <cellStyle name="Обычный 2 2 13 3 2 3 5 2" xfId="37839"/>
    <cellStyle name="Обычный 2 2 13 3 2 3 6" xfId="23439"/>
    <cellStyle name="Обычный 2 2 13 3 2 4" xfId="2437"/>
    <cellStyle name="Обычный 2 2 13 3 2 4 2" xfId="4837"/>
    <cellStyle name="Обычный 2 2 13 3 2 4 2 2" xfId="12037"/>
    <cellStyle name="Обычный 2 2 13 3 2 4 2 2 2" xfId="33639"/>
    <cellStyle name="Обычный 2 2 13 3 2 4 2 3" xfId="19237"/>
    <cellStyle name="Обычный 2 2 13 3 2 4 2 3 2" xfId="40839"/>
    <cellStyle name="Обычный 2 2 13 3 2 4 2 4" xfId="26439"/>
    <cellStyle name="Обычный 2 2 13 3 2 4 3" xfId="7237"/>
    <cellStyle name="Обычный 2 2 13 3 2 4 3 2" xfId="14437"/>
    <cellStyle name="Обычный 2 2 13 3 2 4 3 2 2" xfId="36039"/>
    <cellStyle name="Обычный 2 2 13 3 2 4 3 3" xfId="21637"/>
    <cellStyle name="Обычный 2 2 13 3 2 4 3 3 2" xfId="43239"/>
    <cellStyle name="Обычный 2 2 13 3 2 4 3 4" xfId="28839"/>
    <cellStyle name="Обычный 2 2 13 3 2 4 4" xfId="9637"/>
    <cellStyle name="Обычный 2 2 13 3 2 4 4 2" xfId="31239"/>
    <cellStyle name="Обычный 2 2 13 3 2 4 5" xfId="16837"/>
    <cellStyle name="Обычный 2 2 13 3 2 4 5 2" xfId="38439"/>
    <cellStyle name="Обычный 2 2 13 3 2 4 6" xfId="24039"/>
    <cellStyle name="Обычный 2 2 13 3 2 5" xfId="3037"/>
    <cellStyle name="Обычный 2 2 13 3 2 5 2" xfId="10237"/>
    <cellStyle name="Обычный 2 2 13 3 2 5 2 2" xfId="31839"/>
    <cellStyle name="Обычный 2 2 13 3 2 5 3" xfId="17437"/>
    <cellStyle name="Обычный 2 2 13 3 2 5 3 2" xfId="39039"/>
    <cellStyle name="Обычный 2 2 13 3 2 5 4" xfId="24639"/>
    <cellStyle name="Обычный 2 2 13 3 2 6" xfId="5437"/>
    <cellStyle name="Обычный 2 2 13 3 2 6 2" xfId="12637"/>
    <cellStyle name="Обычный 2 2 13 3 2 6 2 2" xfId="34239"/>
    <cellStyle name="Обычный 2 2 13 3 2 6 3" xfId="19837"/>
    <cellStyle name="Обычный 2 2 13 3 2 6 3 2" xfId="41439"/>
    <cellStyle name="Обычный 2 2 13 3 2 6 4" xfId="27039"/>
    <cellStyle name="Обычный 2 2 13 3 2 7" xfId="7837"/>
    <cellStyle name="Обычный 2 2 13 3 2 7 2" xfId="29439"/>
    <cellStyle name="Обычный 2 2 13 3 2 8" xfId="15037"/>
    <cellStyle name="Обычный 2 2 13 3 2 8 2" xfId="36639"/>
    <cellStyle name="Обычный 2 2 13 3 2 9" xfId="22239"/>
    <cellStyle name="Обычный 2 2 13 3 3" xfId="1003"/>
    <cellStyle name="Обычный 2 2 13 3 3 2" xfId="3403"/>
    <cellStyle name="Обычный 2 2 13 3 3 2 2" xfId="10603"/>
    <cellStyle name="Обычный 2 2 13 3 3 2 2 2" xfId="32205"/>
    <cellStyle name="Обычный 2 2 13 3 3 2 3" xfId="17803"/>
    <cellStyle name="Обычный 2 2 13 3 3 2 3 2" xfId="39405"/>
    <cellStyle name="Обычный 2 2 13 3 3 2 4" xfId="25005"/>
    <cellStyle name="Обычный 2 2 13 3 3 3" xfId="5803"/>
    <cellStyle name="Обычный 2 2 13 3 3 3 2" xfId="13003"/>
    <cellStyle name="Обычный 2 2 13 3 3 3 2 2" xfId="34605"/>
    <cellStyle name="Обычный 2 2 13 3 3 3 3" xfId="20203"/>
    <cellStyle name="Обычный 2 2 13 3 3 3 3 2" xfId="41805"/>
    <cellStyle name="Обычный 2 2 13 3 3 3 4" xfId="27405"/>
    <cellStyle name="Обычный 2 2 13 3 3 4" xfId="8203"/>
    <cellStyle name="Обычный 2 2 13 3 3 4 2" xfId="29805"/>
    <cellStyle name="Обычный 2 2 13 3 3 5" xfId="15403"/>
    <cellStyle name="Обычный 2 2 13 3 3 5 2" xfId="37005"/>
    <cellStyle name="Обычный 2 2 13 3 3 6" xfId="22605"/>
    <cellStyle name="Обычный 2 2 13 3 4" xfId="1603"/>
    <cellStyle name="Обычный 2 2 13 3 4 2" xfId="4003"/>
    <cellStyle name="Обычный 2 2 13 3 4 2 2" xfId="11203"/>
    <cellStyle name="Обычный 2 2 13 3 4 2 2 2" xfId="32805"/>
    <cellStyle name="Обычный 2 2 13 3 4 2 3" xfId="18403"/>
    <cellStyle name="Обычный 2 2 13 3 4 2 3 2" xfId="40005"/>
    <cellStyle name="Обычный 2 2 13 3 4 2 4" xfId="25605"/>
    <cellStyle name="Обычный 2 2 13 3 4 3" xfId="6403"/>
    <cellStyle name="Обычный 2 2 13 3 4 3 2" xfId="13603"/>
    <cellStyle name="Обычный 2 2 13 3 4 3 2 2" xfId="35205"/>
    <cellStyle name="Обычный 2 2 13 3 4 3 3" xfId="20803"/>
    <cellStyle name="Обычный 2 2 13 3 4 3 3 2" xfId="42405"/>
    <cellStyle name="Обычный 2 2 13 3 4 3 4" xfId="28005"/>
    <cellStyle name="Обычный 2 2 13 3 4 4" xfId="8803"/>
    <cellStyle name="Обычный 2 2 13 3 4 4 2" xfId="30405"/>
    <cellStyle name="Обычный 2 2 13 3 4 5" xfId="16003"/>
    <cellStyle name="Обычный 2 2 13 3 4 5 2" xfId="37605"/>
    <cellStyle name="Обычный 2 2 13 3 4 6" xfId="23205"/>
    <cellStyle name="Обычный 2 2 13 3 5" xfId="2203"/>
    <cellStyle name="Обычный 2 2 13 3 5 2" xfId="4603"/>
    <cellStyle name="Обычный 2 2 13 3 5 2 2" xfId="11803"/>
    <cellStyle name="Обычный 2 2 13 3 5 2 2 2" xfId="33405"/>
    <cellStyle name="Обычный 2 2 13 3 5 2 3" xfId="19003"/>
    <cellStyle name="Обычный 2 2 13 3 5 2 3 2" xfId="40605"/>
    <cellStyle name="Обычный 2 2 13 3 5 2 4" xfId="26205"/>
    <cellStyle name="Обычный 2 2 13 3 5 3" xfId="7003"/>
    <cellStyle name="Обычный 2 2 13 3 5 3 2" xfId="14203"/>
    <cellStyle name="Обычный 2 2 13 3 5 3 2 2" xfId="35805"/>
    <cellStyle name="Обычный 2 2 13 3 5 3 3" xfId="21403"/>
    <cellStyle name="Обычный 2 2 13 3 5 3 3 2" xfId="43005"/>
    <cellStyle name="Обычный 2 2 13 3 5 3 4" xfId="28605"/>
    <cellStyle name="Обычный 2 2 13 3 5 4" xfId="9403"/>
    <cellStyle name="Обычный 2 2 13 3 5 4 2" xfId="31005"/>
    <cellStyle name="Обычный 2 2 13 3 5 5" xfId="16603"/>
    <cellStyle name="Обычный 2 2 13 3 5 5 2" xfId="38205"/>
    <cellStyle name="Обычный 2 2 13 3 5 6" xfId="23805"/>
    <cellStyle name="Обычный 2 2 13 3 6" xfId="2803"/>
    <cellStyle name="Обычный 2 2 13 3 6 2" xfId="10003"/>
    <cellStyle name="Обычный 2 2 13 3 6 2 2" xfId="31605"/>
    <cellStyle name="Обычный 2 2 13 3 6 3" xfId="17203"/>
    <cellStyle name="Обычный 2 2 13 3 6 3 2" xfId="38805"/>
    <cellStyle name="Обычный 2 2 13 3 6 4" xfId="24405"/>
    <cellStyle name="Обычный 2 2 13 3 7" xfId="5203"/>
    <cellStyle name="Обычный 2 2 13 3 7 2" xfId="12403"/>
    <cellStyle name="Обычный 2 2 13 3 7 2 2" xfId="34005"/>
    <cellStyle name="Обычный 2 2 13 3 7 3" xfId="19603"/>
    <cellStyle name="Обычный 2 2 13 3 7 3 2" xfId="41205"/>
    <cellStyle name="Обычный 2 2 13 3 7 4" xfId="26805"/>
    <cellStyle name="Обычный 2 2 13 3 8" xfId="7603"/>
    <cellStyle name="Обычный 2 2 13 3 8 2" xfId="29205"/>
    <cellStyle name="Обычный 2 2 13 3 9" xfId="14803"/>
    <cellStyle name="Обычный 2 2 13 3 9 2" xfId="36405"/>
    <cellStyle name="Обычный 2 2 13 4" xfId="516"/>
    <cellStyle name="Обычный 2 2 13 4 2" xfId="1116"/>
    <cellStyle name="Обычный 2 2 13 4 2 2" xfId="3516"/>
    <cellStyle name="Обычный 2 2 13 4 2 2 2" xfId="10716"/>
    <cellStyle name="Обычный 2 2 13 4 2 2 2 2" xfId="32318"/>
    <cellStyle name="Обычный 2 2 13 4 2 2 3" xfId="17916"/>
    <cellStyle name="Обычный 2 2 13 4 2 2 3 2" xfId="39518"/>
    <cellStyle name="Обычный 2 2 13 4 2 2 4" xfId="25118"/>
    <cellStyle name="Обычный 2 2 13 4 2 3" xfId="5916"/>
    <cellStyle name="Обычный 2 2 13 4 2 3 2" xfId="13116"/>
    <cellStyle name="Обычный 2 2 13 4 2 3 2 2" xfId="34718"/>
    <cellStyle name="Обычный 2 2 13 4 2 3 3" xfId="20316"/>
    <cellStyle name="Обычный 2 2 13 4 2 3 3 2" xfId="41918"/>
    <cellStyle name="Обычный 2 2 13 4 2 3 4" xfId="27518"/>
    <cellStyle name="Обычный 2 2 13 4 2 4" xfId="8316"/>
    <cellStyle name="Обычный 2 2 13 4 2 4 2" xfId="29918"/>
    <cellStyle name="Обычный 2 2 13 4 2 5" xfId="15516"/>
    <cellStyle name="Обычный 2 2 13 4 2 5 2" xfId="37118"/>
    <cellStyle name="Обычный 2 2 13 4 2 6" xfId="22718"/>
    <cellStyle name="Обычный 2 2 13 4 3" xfId="1716"/>
    <cellStyle name="Обычный 2 2 13 4 3 2" xfId="4116"/>
    <cellStyle name="Обычный 2 2 13 4 3 2 2" xfId="11316"/>
    <cellStyle name="Обычный 2 2 13 4 3 2 2 2" xfId="32918"/>
    <cellStyle name="Обычный 2 2 13 4 3 2 3" xfId="18516"/>
    <cellStyle name="Обычный 2 2 13 4 3 2 3 2" xfId="40118"/>
    <cellStyle name="Обычный 2 2 13 4 3 2 4" xfId="25718"/>
    <cellStyle name="Обычный 2 2 13 4 3 3" xfId="6516"/>
    <cellStyle name="Обычный 2 2 13 4 3 3 2" xfId="13716"/>
    <cellStyle name="Обычный 2 2 13 4 3 3 2 2" xfId="35318"/>
    <cellStyle name="Обычный 2 2 13 4 3 3 3" xfId="20916"/>
    <cellStyle name="Обычный 2 2 13 4 3 3 3 2" xfId="42518"/>
    <cellStyle name="Обычный 2 2 13 4 3 3 4" xfId="28118"/>
    <cellStyle name="Обычный 2 2 13 4 3 4" xfId="8916"/>
    <cellStyle name="Обычный 2 2 13 4 3 4 2" xfId="30518"/>
    <cellStyle name="Обычный 2 2 13 4 3 5" xfId="16116"/>
    <cellStyle name="Обычный 2 2 13 4 3 5 2" xfId="37718"/>
    <cellStyle name="Обычный 2 2 13 4 3 6" xfId="23318"/>
    <cellStyle name="Обычный 2 2 13 4 4" xfId="2316"/>
    <cellStyle name="Обычный 2 2 13 4 4 2" xfId="4716"/>
    <cellStyle name="Обычный 2 2 13 4 4 2 2" xfId="11916"/>
    <cellStyle name="Обычный 2 2 13 4 4 2 2 2" xfId="33518"/>
    <cellStyle name="Обычный 2 2 13 4 4 2 3" xfId="19116"/>
    <cellStyle name="Обычный 2 2 13 4 4 2 3 2" xfId="40718"/>
    <cellStyle name="Обычный 2 2 13 4 4 2 4" xfId="26318"/>
    <cellStyle name="Обычный 2 2 13 4 4 3" xfId="7116"/>
    <cellStyle name="Обычный 2 2 13 4 4 3 2" xfId="14316"/>
    <cellStyle name="Обычный 2 2 13 4 4 3 2 2" xfId="35918"/>
    <cellStyle name="Обычный 2 2 13 4 4 3 3" xfId="21516"/>
    <cellStyle name="Обычный 2 2 13 4 4 3 3 2" xfId="43118"/>
    <cellStyle name="Обычный 2 2 13 4 4 3 4" xfId="28718"/>
    <cellStyle name="Обычный 2 2 13 4 4 4" xfId="9516"/>
    <cellStyle name="Обычный 2 2 13 4 4 4 2" xfId="31118"/>
    <cellStyle name="Обычный 2 2 13 4 4 5" xfId="16716"/>
    <cellStyle name="Обычный 2 2 13 4 4 5 2" xfId="38318"/>
    <cellStyle name="Обычный 2 2 13 4 4 6" xfId="23918"/>
    <cellStyle name="Обычный 2 2 13 4 5" xfId="2916"/>
    <cellStyle name="Обычный 2 2 13 4 5 2" xfId="10116"/>
    <cellStyle name="Обычный 2 2 13 4 5 2 2" xfId="31718"/>
    <cellStyle name="Обычный 2 2 13 4 5 3" xfId="17316"/>
    <cellStyle name="Обычный 2 2 13 4 5 3 2" xfId="38918"/>
    <cellStyle name="Обычный 2 2 13 4 5 4" xfId="24518"/>
    <cellStyle name="Обычный 2 2 13 4 6" xfId="5316"/>
    <cellStyle name="Обычный 2 2 13 4 6 2" xfId="12516"/>
    <cellStyle name="Обычный 2 2 13 4 6 2 2" xfId="34118"/>
    <cellStyle name="Обычный 2 2 13 4 6 3" xfId="19716"/>
    <cellStyle name="Обычный 2 2 13 4 6 3 2" xfId="41318"/>
    <cellStyle name="Обычный 2 2 13 4 6 4" xfId="26918"/>
    <cellStyle name="Обычный 2 2 13 4 7" xfId="7716"/>
    <cellStyle name="Обычный 2 2 13 4 7 2" xfId="29318"/>
    <cellStyle name="Обычный 2 2 13 4 8" xfId="14916"/>
    <cellStyle name="Обычный 2 2 13 4 8 2" xfId="36518"/>
    <cellStyle name="Обычный 2 2 13 4 9" xfId="22118"/>
    <cellStyle name="Обычный 2 2 13 5" xfId="882"/>
    <cellStyle name="Обычный 2 2 13 5 2" xfId="3282"/>
    <cellStyle name="Обычный 2 2 13 5 2 2" xfId="10482"/>
    <cellStyle name="Обычный 2 2 13 5 2 2 2" xfId="32084"/>
    <cellStyle name="Обычный 2 2 13 5 2 3" xfId="17682"/>
    <cellStyle name="Обычный 2 2 13 5 2 3 2" xfId="39284"/>
    <cellStyle name="Обычный 2 2 13 5 2 4" xfId="24884"/>
    <cellStyle name="Обычный 2 2 13 5 3" xfId="5682"/>
    <cellStyle name="Обычный 2 2 13 5 3 2" xfId="12882"/>
    <cellStyle name="Обычный 2 2 13 5 3 2 2" xfId="34484"/>
    <cellStyle name="Обычный 2 2 13 5 3 3" xfId="20082"/>
    <cellStyle name="Обычный 2 2 13 5 3 3 2" xfId="41684"/>
    <cellStyle name="Обычный 2 2 13 5 3 4" xfId="27284"/>
    <cellStyle name="Обычный 2 2 13 5 4" xfId="8082"/>
    <cellStyle name="Обычный 2 2 13 5 4 2" xfId="29684"/>
    <cellStyle name="Обычный 2 2 13 5 5" xfId="15282"/>
    <cellStyle name="Обычный 2 2 13 5 5 2" xfId="36884"/>
    <cellStyle name="Обычный 2 2 13 5 6" xfId="22484"/>
    <cellStyle name="Обычный 2 2 13 6" xfId="1482"/>
    <cellStyle name="Обычный 2 2 13 6 2" xfId="3882"/>
    <cellStyle name="Обычный 2 2 13 6 2 2" xfId="11082"/>
    <cellStyle name="Обычный 2 2 13 6 2 2 2" xfId="32684"/>
    <cellStyle name="Обычный 2 2 13 6 2 3" xfId="18282"/>
    <cellStyle name="Обычный 2 2 13 6 2 3 2" xfId="39884"/>
    <cellStyle name="Обычный 2 2 13 6 2 4" xfId="25484"/>
    <cellStyle name="Обычный 2 2 13 6 3" xfId="6282"/>
    <cellStyle name="Обычный 2 2 13 6 3 2" xfId="13482"/>
    <cellStyle name="Обычный 2 2 13 6 3 2 2" xfId="35084"/>
    <cellStyle name="Обычный 2 2 13 6 3 3" xfId="20682"/>
    <cellStyle name="Обычный 2 2 13 6 3 3 2" xfId="42284"/>
    <cellStyle name="Обычный 2 2 13 6 3 4" xfId="27884"/>
    <cellStyle name="Обычный 2 2 13 6 4" xfId="8682"/>
    <cellStyle name="Обычный 2 2 13 6 4 2" xfId="30284"/>
    <cellStyle name="Обычный 2 2 13 6 5" xfId="15882"/>
    <cellStyle name="Обычный 2 2 13 6 5 2" xfId="37484"/>
    <cellStyle name="Обычный 2 2 13 6 6" xfId="23084"/>
    <cellStyle name="Обычный 2 2 13 7" xfId="2082"/>
    <cellStyle name="Обычный 2 2 13 7 2" xfId="4482"/>
    <cellStyle name="Обычный 2 2 13 7 2 2" xfId="11682"/>
    <cellStyle name="Обычный 2 2 13 7 2 2 2" xfId="33284"/>
    <cellStyle name="Обычный 2 2 13 7 2 3" xfId="18882"/>
    <cellStyle name="Обычный 2 2 13 7 2 3 2" xfId="40484"/>
    <cellStyle name="Обычный 2 2 13 7 2 4" xfId="26084"/>
    <cellStyle name="Обычный 2 2 13 7 3" xfId="6882"/>
    <cellStyle name="Обычный 2 2 13 7 3 2" xfId="14082"/>
    <cellStyle name="Обычный 2 2 13 7 3 2 2" xfId="35684"/>
    <cellStyle name="Обычный 2 2 13 7 3 3" xfId="21282"/>
    <cellStyle name="Обычный 2 2 13 7 3 3 2" xfId="42884"/>
    <cellStyle name="Обычный 2 2 13 7 3 4" xfId="28484"/>
    <cellStyle name="Обычный 2 2 13 7 4" xfId="9282"/>
    <cellStyle name="Обычный 2 2 13 7 4 2" xfId="30884"/>
    <cellStyle name="Обычный 2 2 13 7 5" xfId="16482"/>
    <cellStyle name="Обычный 2 2 13 7 5 2" xfId="38084"/>
    <cellStyle name="Обычный 2 2 13 7 6" xfId="23684"/>
    <cellStyle name="Обычный 2 2 13 8" xfId="2682"/>
    <cellStyle name="Обычный 2 2 13 8 2" xfId="9882"/>
    <cellStyle name="Обычный 2 2 13 8 2 2" xfId="31484"/>
    <cellStyle name="Обычный 2 2 13 8 3" xfId="17082"/>
    <cellStyle name="Обычный 2 2 13 8 3 2" xfId="38684"/>
    <cellStyle name="Обычный 2 2 13 8 4" xfId="24284"/>
    <cellStyle name="Обычный 2 2 13 9" xfId="5082"/>
    <cellStyle name="Обычный 2 2 13 9 2" xfId="12282"/>
    <cellStyle name="Обычный 2 2 13 9 2 2" xfId="33884"/>
    <cellStyle name="Обычный 2 2 13 9 3" xfId="19482"/>
    <cellStyle name="Обычный 2 2 13 9 3 2" xfId="41084"/>
    <cellStyle name="Обычный 2 2 13 9 4" xfId="26684"/>
    <cellStyle name="Обычный 2 2 14" xfId="234"/>
    <cellStyle name="Обычный 2 2 14 10" xfId="7484"/>
    <cellStyle name="Обычный 2 2 14 10 2" xfId="29086"/>
    <cellStyle name="Обычный 2 2 14 11" xfId="14684"/>
    <cellStyle name="Обычный 2 2 14 11 2" xfId="36286"/>
    <cellStyle name="Обычный 2 2 14 12" xfId="21886"/>
    <cellStyle name="Обычный 2 2 14 2" xfId="235"/>
    <cellStyle name="Обычный 2 2 14 2 10" xfId="14685"/>
    <cellStyle name="Обычный 2 2 14 2 10 2" xfId="36287"/>
    <cellStyle name="Обычный 2 2 14 2 11" xfId="21887"/>
    <cellStyle name="Обычный 2 2 14 2 2" xfId="406"/>
    <cellStyle name="Обычный 2 2 14 2 2 10" xfId="22008"/>
    <cellStyle name="Обычный 2 2 14 2 2 2" xfId="640"/>
    <cellStyle name="Обычный 2 2 14 2 2 2 2" xfId="1240"/>
    <cellStyle name="Обычный 2 2 14 2 2 2 2 2" xfId="3640"/>
    <cellStyle name="Обычный 2 2 14 2 2 2 2 2 2" xfId="10840"/>
    <cellStyle name="Обычный 2 2 14 2 2 2 2 2 2 2" xfId="32442"/>
    <cellStyle name="Обычный 2 2 14 2 2 2 2 2 3" xfId="18040"/>
    <cellStyle name="Обычный 2 2 14 2 2 2 2 2 3 2" xfId="39642"/>
    <cellStyle name="Обычный 2 2 14 2 2 2 2 2 4" xfId="25242"/>
    <cellStyle name="Обычный 2 2 14 2 2 2 2 3" xfId="6040"/>
    <cellStyle name="Обычный 2 2 14 2 2 2 2 3 2" xfId="13240"/>
    <cellStyle name="Обычный 2 2 14 2 2 2 2 3 2 2" xfId="34842"/>
    <cellStyle name="Обычный 2 2 14 2 2 2 2 3 3" xfId="20440"/>
    <cellStyle name="Обычный 2 2 14 2 2 2 2 3 3 2" xfId="42042"/>
    <cellStyle name="Обычный 2 2 14 2 2 2 2 3 4" xfId="27642"/>
    <cellStyle name="Обычный 2 2 14 2 2 2 2 4" xfId="8440"/>
    <cellStyle name="Обычный 2 2 14 2 2 2 2 4 2" xfId="30042"/>
    <cellStyle name="Обычный 2 2 14 2 2 2 2 5" xfId="15640"/>
    <cellStyle name="Обычный 2 2 14 2 2 2 2 5 2" xfId="37242"/>
    <cellStyle name="Обычный 2 2 14 2 2 2 2 6" xfId="22842"/>
    <cellStyle name="Обычный 2 2 14 2 2 2 3" xfId="1840"/>
    <cellStyle name="Обычный 2 2 14 2 2 2 3 2" xfId="4240"/>
    <cellStyle name="Обычный 2 2 14 2 2 2 3 2 2" xfId="11440"/>
    <cellStyle name="Обычный 2 2 14 2 2 2 3 2 2 2" xfId="33042"/>
    <cellStyle name="Обычный 2 2 14 2 2 2 3 2 3" xfId="18640"/>
    <cellStyle name="Обычный 2 2 14 2 2 2 3 2 3 2" xfId="40242"/>
    <cellStyle name="Обычный 2 2 14 2 2 2 3 2 4" xfId="25842"/>
    <cellStyle name="Обычный 2 2 14 2 2 2 3 3" xfId="6640"/>
    <cellStyle name="Обычный 2 2 14 2 2 2 3 3 2" xfId="13840"/>
    <cellStyle name="Обычный 2 2 14 2 2 2 3 3 2 2" xfId="35442"/>
    <cellStyle name="Обычный 2 2 14 2 2 2 3 3 3" xfId="21040"/>
    <cellStyle name="Обычный 2 2 14 2 2 2 3 3 3 2" xfId="42642"/>
    <cellStyle name="Обычный 2 2 14 2 2 2 3 3 4" xfId="28242"/>
    <cellStyle name="Обычный 2 2 14 2 2 2 3 4" xfId="9040"/>
    <cellStyle name="Обычный 2 2 14 2 2 2 3 4 2" xfId="30642"/>
    <cellStyle name="Обычный 2 2 14 2 2 2 3 5" xfId="16240"/>
    <cellStyle name="Обычный 2 2 14 2 2 2 3 5 2" xfId="37842"/>
    <cellStyle name="Обычный 2 2 14 2 2 2 3 6" xfId="23442"/>
    <cellStyle name="Обычный 2 2 14 2 2 2 4" xfId="2440"/>
    <cellStyle name="Обычный 2 2 14 2 2 2 4 2" xfId="4840"/>
    <cellStyle name="Обычный 2 2 14 2 2 2 4 2 2" xfId="12040"/>
    <cellStyle name="Обычный 2 2 14 2 2 2 4 2 2 2" xfId="33642"/>
    <cellStyle name="Обычный 2 2 14 2 2 2 4 2 3" xfId="19240"/>
    <cellStyle name="Обычный 2 2 14 2 2 2 4 2 3 2" xfId="40842"/>
    <cellStyle name="Обычный 2 2 14 2 2 2 4 2 4" xfId="26442"/>
    <cellStyle name="Обычный 2 2 14 2 2 2 4 3" xfId="7240"/>
    <cellStyle name="Обычный 2 2 14 2 2 2 4 3 2" xfId="14440"/>
    <cellStyle name="Обычный 2 2 14 2 2 2 4 3 2 2" xfId="36042"/>
    <cellStyle name="Обычный 2 2 14 2 2 2 4 3 3" xfId="21640"/>
    <cellStyle name="Обычный 2 2 14 2 2 2 4 3 3 2" xfId="43242"/>
    <cellStyle name="Обычный 2 2 14 2 2 2 4 3 4" xfId="28842"/>
    <cellStyle name="Обычный 2 2 14 2 2 2 4 4" xfId="9640"/>
    <cellStyle name="Обычный 2 2 14 2 2 2 4 4 2" xfId="31242"/>
    <cellStyle name="Обычный 2 2 14 2 2 2 4 5" xfId="16840"/>
    <cellStyle name="Обычный 2 2 14 2 2 2 4 5 2" xfId="38442"/>
    <cellStyle name="Обычный 2 2 14 2 2 2 4 6" xfId="24042"/>
    <cellStyle name="Обычный 2 2 14 2 2 2 5" xfId="3040"/>
    <cellStyle name="Обычный 2 2 14 2 2 2 5 2" xfId="10240"/>
    <cellStyle name="Обычный 2 2 14 2 2 2 5 2 2" xfId="31842"/>
    <cellStyle name="Обычный 2 2 14 2 2 2 5 3" xfId="17440"/>
    <cellStyle name="Обычный 2 2 14 2 2 2 5 3 2" xfId="39042"/>
    <cellStyle name="Обычный 2 2 14 2 2 2 5 4" xfId="24642"/>
    <cellStyle name="Обычный 2 2 14 2 2 2 6" xfId="5440"/>
    <cellStyle name="Обычный 2 2 14 2 2 2 6 2" xfId="12640"/>
    <cellStyle name="Обычный 2 2 14 2 2 2 6 2 2" xfId="34242"/>
    <cellStyle name="Обычный 2 2 14 2 2 2 6 3" xfId="19840"/>
    <cellStyle name="Обычный 2 2 14 2 2 2 6 3 2" xfId="41442"/>
    <cellStyle name="Обычный 2 2 14 2 2 2 6 4" xfId="27042"/>
    <cellStyle name="Обычный 2 2 14 2 2 2 7" xfId="7840"/>
    <cellStyle name="Обычный 2 2 14 2 2 2 7 2" xfId="29442"/>
    <cellStyle name="Обычный 2 2 14 2 2 2 8" xfId="15040"/>
    <cellStyle name="Обычный 2 2 14 2 2 2 8 2" xfId="36642"/>
    <cellStyle name="Обычный 2 2 14 2 2 2 9" xfId="22242"/>
    <cellStyle name="Обычный 2 2 14 2 2 3" xfId="1006"/>
    <cellStyle name="Обычный 2 2 14 2 2 3 2" xfId="3406"/>
    <cellStyle name="Обычный 2 2 14 2 2 3 2 2" xfId="10606"/>
    <cellStyle name="Обычный 2 2 14 2 2 3 2 2 2" xfId="32208"/>
    <cellStyle name="Обычный 2 2 14 2 2 3 2 3" xfId="17806"/>
    <cellStyle name="Обычный 2 2 14 2 2 3 2 3 2" xfId="39408"/>
    <cellStyle name="Обычный 2 2 14 2 2 3 2 4" xfId="25008"/>
    <cellStyle name="Обычный 2 2 14 2 2 3 3" xfId="5806"/>
    <cellStyle name="Обычный 2 2 14 2 2 3 3 2" xfId="13006"/>
    <cellStyle name="Обычный 2 2 14 2 2 3 3 2 2" xfId="34608"/>
    <cellStyle name="Обычный 2 2 14 2 2 3 3 3" xfId="20206"/>
    <cellStyle name="Обычный 2 2 14 2 2 3 3 3 2" xfId="41808"/>
    <cellStyle name="Обычный 2 2 14 2 2 3 3 4" xfId="27408"/>
    <cellStyle name="Обычный 2 2 14 2 2 3 4" xfId="8206"/>
    <cellStyle name="Обычный 2 2 14 2 2 3 4 2" xfId="29808"/>
    <cellStyle name="Обычный 2 2 14 2 2 3 5" xfId="15406"/>
    <cellStyle name="Обычный 2 2 14 2 2 3 5 2" xfId="37008"/>
    <cellStyle name="Обычный 2 2 14 2 2 3 6" xfId="22608"/>
    <cellStyle name="Обычный 2 2 14 2 2 4" xfId="1606"/>
    <cellStyle name="Обычный 2 2 14 2 2 4 2" xfId="4006"/>
    <cellStyle name="Обычный 2 2 14 2 2 4 2 2" xfId="11206"/>
    <cellStyle name="Обычный 2 2 14 2 2 4 2 2 2" xfId="32808"/>
    <cellStyle name="Обычный 2 2 14 2 2 4 2 3" xfId="18406"/>
    <cellStyle name="Обычный 2 2 14 2 2 4 2 3 2" xfId="40008"/>
    <cellStyle name="Обычный 2 2 14 2 2 4 2 4" xfId="25608"/>
    <cellStyle name="Обычный 2 2 14 2 2 4 3" xfId="6406"/>
    <cellStyle name="Обычный 2 2 14 2 2 4 3 2" xfId="13606"/>
    <cellStyle name="Обычный 2 2 14 2 2 4 3 2 2" xfId="35208"/>
    <cellStyle name="Обычный 2 2 14 2 2 4 3 3" xfId="20806"/>
    <cellStyle name="Обычный 2 2 14 2 2 4 3 3 2" xfId="42408"/>
    <cellStyle name="Обычный 2 2 14 2 2 4 3 4" xfId="28008"/>
    <cellStyle name="Обычный 2 2 14 2 2 4 4" xfId="8806"/>
    <cellStyle name="Обычный 2 2 14 2 2 4 4 2" xfId="30408"/>
    <cellStyle name="Обычный 2 2 14 2 2 4 5" xfId="16006"/>
    <cellStyle name="Обычный 2 2 14 2 2 4 5 2" xfId="37608"/>
    <cellStyle name="Обычный 2 2 14 2 2 4 6" xfId="23208"/>
    <cellStyle name="Обычный 2 2 14 2 2 5" xfId="2206"/>
    <cellStyle name="Обычный 2 2 14 2 2 5 2" xfId="4606"/>
    <cellStyle name="Обычный 2 2 14 2 2 5 2 2" xfId="11806"/>
    <cellStyle name="Обычный 2 2 14 2 2 5 2 2 2" xfId="33408"/>
    <cellStyle name="Обычный 2 2 14 2 2 5 2 3" xfId="19006"/>
    <cellStyle name="Обычный 2 2 14 2 2 5 2 3 2" xfId="40608"/>
    <cellStyle name="Обычный 2 2 14 2 2 5 2 4" xfId="26208"/>
    <cellStyle name="Обычный 2 2 14 2 2 5 3" xfId="7006"/>
    <cellStyle name="Обычный 2 2 14 2 2 5 3 2" xfId="14206"/>
    <cellStyle name="Обычный 2 2 14 2 2 5 3 2 2" xfId="35808"/>
    <cellStyle name="Обычный 2 2 14 2 2 5 3 3" xfId="21406"/>
    <cellStyle name="Обычный 2 2 14 2 2 5 3 3 2" xfId="43008"/>
    <cellStyle name="Обычный 2 2 14 2 2 5 3 4" xfId="28608"/>
    <cellStyle name="Обычный 2 2 14 2 2 5 4" xfId="9406"/>
    <cellStyle name="Обычный 2 2 14 2 2 5 4 2" xfId="31008"/>
    <cellStyle name="Обычный 2 2 14 2 2 5 5" xfId="16606"/>
    <cellStyle name="Обычный 2 2 14 2 2 5 5 2" xfId="38208"/>
    <cellStyle name="Обычный 2 2 14 2 2 5 6" xfId="23808"/>
    <cellStyle name="Обычный 2 2 14 2 2 6" xfId="2806"/>
    <cellStyle name="Обычный 2 2 14 2 2 6 2" xfId="10006"/>
    <cellStyle name="Обычный 2 2 14 2 2 6 2 2" xfId="31608"/>
    <cellStyle name="Обычный 2 2 14 2 2 6 3" xfId="17206"/>
    <cellStyle name="Обычный 2 2 14 2 2 6 3 2" xfId="38808"/>
    <cellStyle name="Обычный 2 2 14 2 2 6 4" xfId="24408"/>
    <cellStyle name="Обычный 2 2 14 2 2 7" xfId="5206"/>
    <cellStyle name="Обычный 2 2 14 2 2 7 2" xfId="12406"/>
    <cellStyle name="Обычный 2 2 14 2 2 7 2 2" xfId="34008"/>
    <cellStyle name="Обычный 2 2 14 2 2 7 3" xfId="19606"/>
    <cellStyle name="Обычный 2 2 14 2 2 7 3 2" xfId="41208"/>
    <cellStyle name="Обычный 2 2 14 2 2 7 4" xfId="26808"/>
    <cellStyle name="Обычный 2 2 14 2 2 8" xfId="7606"/>
    <cellStyle name="Обычный 2 2 14 2 2 8 2" xfId="29208"/>
    <cellStyle name="Обычный 2 2 14 2 2 9" xfId="14806"/>
    <cellStyle name="Обычный 2 2 14 2 2 9 2" xfId="36408"/>
    <cellStyle name="Обычный 2 2 14 2 3" xfId="519"/>
    <cellStyle name="Обычный 2 2 14 2 3 2" xfId="1119"/>
    <cellStyle name="Обычный 2 2 14 2 3 2 2" xfId="3519"/>
    <cellStyle name="Обычный 2 2 14 2 3 2 2 2" xfId="10719"/>
    <cellStyle name="Обычный 2 2 14 2 3 2 2 2 2" xfId="32321"/>
    <cellStyle name="Обычный 2 2 14 2 3 2 2 3" xfId="17919"/>
    <cellStyle name="Обычный 2 2 14 2 3 2 2 3 2" xfId="39521"/>
    <cellStyle name="Обычный 2 2 14 2 3 2 2 4" xfId="25121"/>
    <cellStyle name="Обычный 2 2 14 2 3 2 3" xfId="5919"/>
    <cellStyle name="Обычный 2 2 14 2 3 2 3 2" xfId="13119"/>
    <cellStyle name="Обычный 2 2 14 2 3 2 3 2 2" xfId="34721"/>
    <cellStyle name="Обычный 2 2 14 2 3 2 3 3" xfId="20319"/>
    <cellStyle name="Обычный 2 2 14 2 3 2 3 3 2" xfId="41921"/>
    <cellStyle name="Обычный 2 2 14 2 3 2 3 4" xfId="27521"/>
    <cellStyle name="Обычный 2 2 14 2 3 2 4" xfId="8319"/>
    <cellStyle name="Обычный 2 2 14 2 3 2 4 2" xfId="29921"/>
    <cellStyle name="Обычный 2 2 14 2 3 2 5" xfId="15519"/>
    <cellStyle name="Обычный 2 2 14 2 3 2 5 2" xfId="37121"/>
    <cellStyle name="Обычный 2 2 14 2 3 2 6" xfId="22721"/>
    <cellStyle name="Обычный 2 2 14 2 3 3" xfId="1719"/>
    <cellStyle name="Обычный 2 2 14 2 3 3 2" xfId="4119"/>
    <cellStyle name="Обычный 2 2 14 2 3 3 2 2" xfId="11319"/>
    <cellStyle name="Обычный 2 2 14 2 3 3 2 2 2" xfId="32921"/>
    <cellStyle name="Обычный 2 2 14 2 3 3 2 3" xfId="18519"/>
    <cellStyle name="Обычный 2 2 14 2 3 3 2 3 2" xfId="40121"/>
    <cellStyle name="Обычный 2 2 14 2 3 3 2 4" xfId="25721"/>
    <cellStyle name="Обычный 2 2 14 2 3 3 3" xfId="6519"/>
    <cellStyle name="Обычный 2 2 14 2 3 3 3 2" xfId="13719"/>
    <cellStyle name="Обычный 2 2 14 2 3 3 3 2 2" xfId="35321"/>
    <cellStyle name="Обычный 2 2 14 2 3 3 3 3" xfId="20919"/>
    <cellStyle name="Обычный 2 2 14 2 3 3 3 3 2" xfId="42521"/>
    <cellStyle name="Обычный 2 2 14 2 3 3 3 4" xfId="28121"/>
    <cellStyle name="Обычный 2 2 14 2 3 3 4" xfId="8919"/>
    <cellStyle name="Обычный 2 2 14 2 3 3 4 2" xfId="30521"/>
    <cellStyle name="Обычный 2 2 14 2 3 3 5" xfId="16119"/>
    <cellStyle name="Обычный 2 2 14 2 3 3 5 2" xfId="37721"/>
    <cellStyle name="Обычный 2 2 14 2 3 3 6" xfId="23321"/>
    <cellStyle name="Обычный 2 2 14 2 3 4" xfId="2319"/>
    <cellStyle name="Обычный 2 2 14 2 3 4 2" xfId="4719"/>
    <cellStyle name="Обычный 2 2 14 2 3 4 2 2" xfId="11919"/>
    <cellStyle name="Обычный 2 2 14 2 3 4 2 2 2" xfId="33521"/>
    <cellStyle name="Обычный 2 2 14 2 3 4 2 3" xfId="19119"/>
    <cellStyle name="Обычный 2 2 14 2 3 4 2 3 2" xfId="40721"/>
    <cellStyle name="Обычный 2 2 14 2 3 4 2 4" xfId="26321"/>
    <cellStyle name="Обычный 2 2 14 2 3 4 3" xfId="7119"/>
    <cellStyle name="Обычный 2 2 14 2 3 4 3 2" xfId="14319"/>
    <cellStyle name="Обычный 2 2 14 2 3 4 3 2 2" xfId="35921"/>
    <cellStyle name="Обычный 2 2 14 2 3 4 3 3" xfId="21519"/>
    <cellStyle name="Обычный 2 2 14 2 3 4 3 3 2" xfId="43121"/>
    <cellStyle name="Обычный 2 2 14 2 3 4 3 4" xfId="28721"/>
    <cellStyle name="Обычный 2 2 14 2 3 4 4" xfId="9519"/>
    <cellStyle name="Обычный 2 2 14 2 3 4 4 2" xfId="31121"/>
    <cellStyle name="Обычный 2 2 14 2 3 4 5" xfId="16719"/>
    <cellStyle name="Обычный 2 2 14 2 3 4 5 2" xfId="38321"/>
    <cellStyle name="Обычный 2 2 14 2 3 4 6" xfId="23921"/>
    <cellStyle name="Обычный 2 2 14 2 3 5" xfId="2919"/>
    <cellStyle name="Обычный 2 2 14 2 3 5 2" xfId="10119"/>
    <cellStyle name="Обычный 2 2 14 2 3 5 2 2" xfId="31721"/>
    <cellStyle name="Обычный 2 2 14 2 3 5 3" xfId="17319"/>
    <cellStyle name="Обычный 2 2 14 2 3 5 3 2" xfId="38921"/>
    <cellStyle name="Обычный 2 2 14 2 3 5 4" xfId="24521"/>
    <cellStyle name="Обычный 2 2 14 2 3 6" xfId="5319"/>
    <cellStyle name="Обычный 2 2 14 2 3 6 2" xfId="12519"/>
    <cellStyle name="Обычный 2 2 14 2 3 6 2 2" xfId="34121"/>
    <cellStyle name="Обычный 2 2 14 2 3 6 3" xfId="19719"/>
    <cellStyle name="Обычный 2 2 14 2 3 6 3 2" xfId="41321"/>
    <cellStyle name="Обычный 2 2 14 2 3 6 4" xfId="26921"/>
    <cellStyle name="Обычный 2 2 14 2 3 7" xfId="7719"/>
    <cellStyle name="Обычный 2 2 14 2 3 7 2" xfId="29321"/>
    <cellStyle name="Обычный 2 2 14 2 3 8" xfId="14919"/>
    <cellStyle name="Обычный 2 2 14 2 3 8 2" xfId="36521"/>
    <cellStyle name="Обычный 2 2 14 2 3 9" xfId="22121"/>
    <cellStyle name="Обычный 2 2 14 2 4" xfId="885"/>
    <cellStyle name="Обычный 2 2 14 2 4 2" xfId="3285"/>
    <cellStyle name="Обычный 2 2 14 2 4 2 2" xfId="10485"/>
    <cellStyle name="Обычный 2 2 14 2 4 2 2 2" xfId="32087"/>
    <cellStyle name="Обычный 2 2 14 2 4 2 3" xfId="17685"/>
    <cellStyle name="Обычный 2 2 14 2 4 2 3 2" xfId="39287"/>
    <cellStyle name="Обычный 2 2 14 2 4 2 4" xfId="24887"/>
    <cellStyle name="Обычный 2 2 14 2 4 3" xfId="5685"/>
    <cellStyle name="Обычный 2 2 14 2 4 3 2" xfId="12885"/>
    <cellStyle name="Обычный 2 2 14 2 4 3 2 2" xfId="34487"/>
    <cellStyle name="Обычный 2 2 14 2 4 3 3" xfId="20085"/>
    <cellStyle name="Обычный 2 2 14 2 4 3 3 2" xfId="41687"/>
    <cellStyle name="Обычный 2 2 14 2 4 3 4" xfId="27287"/>
    <cellStyle name="Обычный 2 2 14 2 4 4" xfId="8085"/>
    <cellStyle name="Обычный 2 2 14 2 4 4 2" xfId="29687"/>
    <cellStyle name="Обычный 2 2 14 2 4 5" xfId="15285"/>
    <cellStyle name="Обычный 2 2 14 2 4 5 2" xfId="36887"/>
    <cellStyle name="Обычный 2 2 14 2 4 6" xfId="22487"/>
    <cellStyle name="Обычный 2 2 14 2 5" xfId="1485"/>
    <cellStyle name="Обычный 2 2 14 2 5 2" xfId="3885"/>
    <cellStyle name="Обычный 2 2 14 2 5 2 2" xfId="11085"/>
    <cellStyle name="Обычный 2 2 14 2 5 2 2 2" xfId="32687"/>
    <cellStyle name="Обычный 2 2 14 2 5 2 3" xfId="18285"/>
    <cellStyle name="Обычный 2 2 14 2 5 2 3 2" xfId="39887"/>
    <cellStyle name="Обычный 2 2 14 2 5 2 4" xfId="25487"/>
    <cellStyle name="Обычный 2 2 14 2 5 3" xfId="6285"/>
    <cellStyle name="Обычный 2 2 14 2 5 3 2" xfId="13485"/>
    <cellStyle name="Обычный 2 2 14 2 5 3 2 2" xfId="35087"/>
    <cellStyle name="Обычный 2 2 14 2 5 3 3" xfId="20685"/>
    <cellStyle name="Обычный 2 2 14 2 5 3 3 2" xfId="42287"/>
    <cellStyle name="Обычный 2 2 14 2 5 3 4" xfId="27887"/>
    <cellStyle name="Обычный 2 2 14 2 5 4" xfId="8685"/>
    <cellStyle name="Обычный 2 2 14 2 5 4 2" xfId="30287"/>
    <cellStyle name="Обычный 2 2 14 2 5 5" xfId="15885"/>
    <cellStyle name="Обычный 2 2 14 2 5 5 2" xfId="37487"/>
    <cellStyle name="Обычный 2 2 14 2 5 6" xfId="23087"/>
    <cellStyle name="Обычный 2 2 14 2 6" xfId="2085"/>
    <cellStyle name="Обычный 2 2 14 2 6 2" xfId="4485"/>
    <cellStyle name="Обычный 2 2 14 2 6 2 2" xfId="11685"/>
    <cellStyle name="Обычный 2 2 14 2 6 2 2 2" xfId="33287"/>
    <cellStyle name="Обычный 2 2 14 2 6 2 3" xfId="18885"/>
    <cellStyle name="Обычный 2 2 14 2 6 2 3 2" xfId="40487"/>
    <cellStyle name="Обычный 2 2 14 2 6 2 4" xfId="26087"/>
    <cellStyle name="Обычный 2 2 14 2 6 3" xfId="6885"/>
    <cellStyle name="Обычный 2 2 14 2 6 3 2" xfId="14085"/>
    <cellStyle name="Обычный 2 2 14 2 6 3 2 2" xfId="35687"/>
    <cellStyle name="Обычный 2 2 14 2 6 3 3" xfId="21285"/>
    <cellStyle name="Обычный 2 2 14 2 6 3 3 2" xfId="42887"/>
    <cellStyle name="Обычный 2 2 14 2 6 3 4" xfId="28487"/>
    <cellStyle name="Обычный 2 2 14 2 6 4" xfId="9285"/>
    <cellStyle name="Обычный 2 2 14 2 6 4 2" xfId="30887"/>
    <cellStyle name="Обычный 2 2 14 2 6 5" xfId="16485"/>
    <cellStyle name="Обычный 2 2 14 2 6 5 2" xfId="38087"/>
    <cellStyle name="Обычный 2 2 14 2 6 6" xfId="23687"/>
    <cellStyle name="Обычный 2 2 14 2 7" xfId="2685"/>
    <cellStyle name="Обычный 2 2 14 2 7 2" xfId="9885"/>
    <cellStyle name="Обычный 2 2 14 2 7 2 2" xfId="31487"/>
    <cellStyle name="Обычный 2 2 14 2 7 3" xfId="17085"/>
    <cellStyle name="Обычный 2 2 14 2 7 3 2" xfId="38687"/>
    <cellStyle name="Обычный 2 2 14 2 7 4" xfId="24287"/>
    <cellStyle name="Обычный 2 2 14 2 8" xfId="5085"/>
    <cellStyle name="Обычный 2 2 14 2 8 2" xfId="12285"/>
    <cellStyle name="Обычный 2 2 14 2 8 2 2" xfId="33887"/>
    <cellStyle name="Обычный 2 2 14 2 8 3" xfId="19485"/>
    <cellStyle name="Обычный 2 2 14 2 8 3 2" xfId="41087"/>
    <cellStyle name="Обычный 2 2 14 2 8 4" xfId="26687"/>
    <cellStyle name="Обычный 2 2 14 2 9" xfId="7485"/>
    <cellStyle name="Обычный 2 2 14 2 9 2" xfId="29087"/>
    <cellStyle name="Обычный 2 2 14 3" xfId="405"/>
    <cellStyle name="Обычный 2 2 14 3 10" xfId="22007"/>
    <cellStyle name="Обычный 2 2 14 3 2" xfId="639"/>
    <cellStyle name="Обычный 2 2 14 3 2 2" xfId="1239"/>
    <cellStyle name="Обычный 2 2 14 3 2 2 2" xfId="3639"/>
    <cellStyle name="Обычный 2 2 14 3 2 2 2 2" xfId="10839"/>
    <cellStyle name="Обычный 2 2 14 3 2 2 2 2 2" xfId="32441"/>
    <cellStyle name="Обычный 2 2 14 3 2 2 2 3" xfId="18039"/>
    <cellStyle name="Обычный 2 2 14 3 2 2 2 3 2" xfId="39641"/>
    <cellStyle name="Обычный 2 2 14 3 2 2 2 4" xfId="25241"/>
    <cellStyle name="Обычный 2 2 14 3 2 2 3" xfId="6039"/>
    <cellStyle name="Обычный 2 2 14 3 2 2 3 2" xfId="13239"/>
    <cellStyle name="Обычный 2 2 14 3 2 2 3 2 2" xfId="34841"/>
    <cellStyle name="Обычный 2 2 14 3 2 2 3 3" xfId="20439"/>
    <cellStyle name="Обычный 2 2 14 3 2 2 3 3 2" xfId="42041"/>
    <cellStyle name="Обычный 2 2 14 3 2 2 3 4" xfId="27641"/>
    <cellStyle name="Обычный 2 2 14 3 2 2 4" xfId="8439"/>
    <cellStyle name="Обычный 2 2 14 3 2 2 4 2" xfId="30041"/>
    <cellStyle name="Обычный 2 2 14 3 2 2 5" xfId="15639"/>
    <cellStyle name="Обычный 2 2 14 3 2 2 5 2" xfId="37241"/>
    <cellStyle name="Обычный 2 2 14 3 2 2 6" xfId="22841"/>
    <cellStyle name="Обычный 2 2 14 3 2 3" xfId="1839"/>
    <cellStyle name="Обычный 2 2 14 3 2 3 2" xfId="4239"/>
    <cellStyle name="Обычный 2 2 14 3 2 3 2 2" xfId="11439"/>
    <cellStyle name="Обычный 2 2 14 3 2 3 2 2 2" xfId="33041"/>
    <cellStyle name="Обычный 2 2 14 3 2 3 2 3" xfId="18639"/>
    <cellStyle name="Обычный 2 2 14 3 2 3 2 3 2" xfId="40241"/>
    <cellStyle name="Обычный 2 2 14 3 2 3 2 4" xfId="25841"/>
    <cellStyle name="Обычный 2 2 14 3 2 3 3" xfId="6639"/>
    <cellStyle name="Обычный 2 2 14 3 2 3 3 2" xfId="13839"/>
    <cellStyle name="Обычный 2 2 14 3 2 3 3 2 2" xfId="35441"/>
    <cellStyle name="Обычный 2 2 14 3 2 3 3 3" xfId="21039"/>
    <cellStyle name="Обычный 2 2 14 3 2 3 3 3 2" xfId="42641"/>
    <cellStyle name="Обычный 2 2 14 3 2 3 3 4" xfId="28241"/>
    <cellStyle name="Обычный 2 2 14 3 2 3 4" xfId="9039"/>
    <cellStyle name="Обычный 2 2 14 3 2 3 4 2" xfId="30641"/>
    <cellStyle name="Обычный 2 2 14 3 2 3 5" xfId="16239"/>
    <cellStyle name="Обычный 2 2 14 3 2 3 5 2" xfId="37841"/>
    <cellStyle name="Обычный 2 2 14 3 2 3 6" xfId="23441"/>
    <cellStyle name="Обычный 2 2 14 3 2 4" xfId="2439"/>
    <cellStyle name="Обычный 2 2 14 3 2 4 2" xfId="4839"/>
    <cellStyle name="Обычный 2 2 14 3 2 4 2 2" xfId="12039"/>
    <cellStyle name="Обычный 2 2 14 3 2 4 2 2 2" xfId="33641"/>
    <cellStyle name="Обычный 2 2 14 3 2 4 2 3" xfId="19239"/>
    <cellStyle name="Обычный 2 2 14 3 2 4 2 3 2" xfId="40841"/>
    <cellStyle name="Обычный 2 2 14 3 2 4 2 4" xfId="26441"/>
    <cellStyle name="Обычный 2 2 14 3 2 4 3" xfId="7239"/>
    <cellStyle name="Обычный 2 2 14 3 2 4 3 2" xfId="14439"/>
    <cellStyle name="Обычный 2 2 14 3 2 4 3 2 2" xfId="36041"/>
    <cellStyle name="Обычный 2 2 14 3 2 4 3 3" xfId="21639"/>
    <cellStyle name="Обычный 2 2 14 3 2 4 3 3 2" xfId="43241"/>
    <cellStyle name="Обычный 2 2 14 3 2 4 3 4" xfId="28841"/>
    <cellStyle name="Обычный 2 2 14 3 2 4 4" xfId="9639"/>
    <cellStyle name="Обычный 2 2 14 3 2 4 4 2" xfId="31241"/>
    <cellStyle name="Обычный 2 2 14 3 2 4 5" xfId="16839"/>
    <cellStyle name="Обычный 2 2 14 3 2 4 5 2" xfId="38441"/>
    <cellStyle name="Обычный 2 2 14 3 2 4 6" xfId="24041"/>
    <cellStyle name="Обычный 2 2 14 3 2 5" xfId="3039"/>
    <cellStyle name="Обычный 2 2 14 3 2 5 2" xfId="10239"/>
    <cellStyle name="Обычный 2 2 14 3 2 5 2 2" xfId="31841"/>
    <cellStyle name="Обычный 2 2 14 3 2 5 3" xfId="17439"/>
    <cellStyle name="Обычный 2 2 14 3 2 5 3 2" xfId="39041"/>
    <cellStyle name="Обычный 2 2 14 3 2 5 4" xfId="24641"/>
    <cellStyle name="Обычный 2 2 14 3 2 6" xfId="5439"/>
    <cellStyle name="Обычный 2 2 14 3 2 6 2" xfId="12639"/>
    <cellStyle name="Обычный 2 2 14 3 2 6 2 2" xfId="34241"/>
    <cellStyle name="Обычный 2 2 14 3 2 6 3" xfId="19839"/>
    <cellStyle name="Обычный 2 2 14 3 2 6 3 2" xfId="41441"/>
    <cellStyle name="Обычный 2 2 14 3 2 6 4" xfId="27041"/>
    <cellStyle name="Обычный 2 2 14 3 2 7" xfId="7839"/>
    <cellStyle name="Обычный 2 2 14 3 2 7 2" xfId="29441"/>
    <cellStyle name="Обычный 2 2 14 3 2 8" xfId="15039"/>
    <cellStyle name="Обычный 2 2 14 3 2 8 2" xfId="36641"/>
    <cellStyle name="Обычный 2 2 14 3 2 9" xfId="22241"/>
    <cellStyle name="Обычный 2 2 14 3 3" xfId="1005"/>
    <cellStyle name="Обычный 2 2 14 3 3 2" xfId="3405"/>
    <cellStyle name="Обычный 2 2 14 3 3 2 2" xfId="10605"/>
    <cellStyle name="Обычный 2 2 14 3 3 2 2 2" xfId="32207"/>
    <cellStyle name="Обычный 2 2 14 3 3 2 3" xfId="17805"/>
    <cellStyle name="Обычный 2 2 14 3 3 2 3 2" xfId="39407"/>
    <cellStyle name="Обычный 2 2 14 3 3 2 4" xfId="25007"/>
    <cellStyle name="Обычный 2 2 14 3 3 3" xfId="5805"/>
    <cellStyle name="Обычный 2 2 14 3 3 3 2" xfId="13005"/>
    <cellStyle name="Обычный 2 2 14 3 3 3 2 2" xfId="34607"/>
    <cellStyle name="Обычный 2 2 14 3 3 3 3" xfId="20205"/>
    <cellStyle name="Обычный 2 2 14 3 3 3 3 2" xfId="41807"/>
    <cellStyle name="Обычный 2 2 14 3 3 3 4" xfId="27407"/>
    <cellStyle name="Обычный 2 2 14 3 3 4" xfId="8205"/>
    <cellStyle name="Обычный 2 2 14 3 3 4 2" xfId="29807"/>
    <cellStyle name="Обычный 2 2 14 3 3 5" xfId="15405"/>
    <cellStyle name="Обычный 2 2 14 3 3 5 2" xfId="37007"/>
    <cellStyle name="Обычный 2 2 14 3 3 6" xfId="22607"/>
    <cellStyle name="Обычный 2 2 14 3 4" xfId="1605"/>
    <cellStyle name="Обычный 2 2 14 3 4 2" xfId="4005"/>
    <cellStyle name="Обычный 2 2 14 3 4 2 2" xfId="11205"/>
    <cellStyle name="Обычный 2 2 14 3 4 2 2 2" xfId="32807"/>
    <cellStyle name="Обычный 2 2 14 3 4 2 3" xfId="18405"/>
    <cellStyle name="Обычный 2 2 14 3 4 2 3 2" xfId="40007"/>
    <cellStyle name="Обычный 2 2 14 3 4 2 4" xfId="25607"/>
    <cellStyle name="Обычный 2 2 14 3 4 3" xfId="6405"/>
    <cellStyle name="Обычный 2 2 14 3 4 3 2" xfId="13605"/>
    <cellStyle name="Обычный 2 2 14 3 4 3 2 2" xfId="35207"/>
    <cellStyle name="Обычный 2 2 14 3 4 3 3" xfId="20805"/>
    <cellStyle name="Обычный 2 2 14 3 4 3 3 2" xfId="42407"/>
    <cellStyle name="Обычный 2 2 14 3 4 3 4" xfId="28007"/>
    <cellStyle name="Обычный 2 2 14 3 4 4" xfId="8805"/>
    <cellStyle name="Обычный 2 2 14 3 4 4 2" xfId="30407"/>
    <cellStyle name="Обычный 2 2 14 3 4 5" xfId="16005"/>
    <cellStyle name="Обычный 2 2 14 3 4 5 2" xfId="37607"/>
    <cellStyle name="Обычный 2 2 14 3 4 6" xfId="23207"/>
    <cellStyle name="Обычный 2 2 14 3 5" xfId="2205"/>
    <cellStyle name="Обычный 2 2 14 3 5 2" xfId="4605"/>
    <cellStyle name="Обычный 2 2 14 3 5 2 2" xfId="11805"/>
    <cellStyle name="Обычный 2 2 14 3 5 2 2 2" xfId="33407"/>
    <cellStyle name="Обычный 2 2 14 3 5 2 3" xfId="19005"/>
    <cellStyle name="Обычный 2 2 14 3 5 2 3 2" xfId="40607"/>
    <cellStyle name="Обычный 2 2 14 3 5 2 4" xfId="26207"/>
    <cellStyle name="Обычный 2 2 14 3 5 3" xfId="7005"/>
    <cellStyle name="Обычный 2 2 14 3 5 3 2" xfId="14205"/>
    <cellStyle name="Обычный 2 2 14 3 5 3 2 2" xfId="35807"/>
    <cellStyle name="Обычный 2 2 14 3 5 3 3" xfId="21405"/>
    <cellStyle name="Обычный 2 2 14 3 5 3 3 2" xfId="43007"/>
    <cellStyle name="Обычный 2 2 14 3 5 3 4" xfId="28607"/>
    <cellStyle name="Обычный 2 2 14 3 5 4" xfId="9405"/>
    <cellStyle name="Обычный 2 2 14 3 5 4 2" xfId="31007"/>
    <cellStyle name="Обычный 2 2 14 3 5 5" xfId="16605"/>
    <cellStyle name="Обычный 2 2 14 3 5 5 2" xfId="38207"/>
    <cellStyle name="Обычный 2 2 14 3 5 6" xfId="23807"/>
    <cellStyle name="Обычный 2 2 14 3 6" xfId="2805"/>
    <cellStyle name="Обычный 2 2 14 3 6 2" xfId="10005"/>
    <cellStyle name="Обычный 2 2 14 3 6 2 2" xfId="31607"/>
    <cellStyle name="Обычный 2 2 14 3 6 3" xfId="17205"/>
    <cellStyle name="Обычный 2 2 14 3 6 3 2" xfId="38807"/>
    <cellStyle name="Обычный 2 2 14 3 6 4" xfId="24407"/>
    <cellStyle name="Обычный 2 2 14 3 7" xfId="5205"/>
    <cellStyle name="Обычный 2 2 14 3 7 2" xfId="12405"/>
    <cellStyle name="Обычный 2 2 14 3 7 2 2" xfId="34007"/>
    <cellStyle name="Обычный 2 2 14 3 7 3" xfId="19605"/>
    <cellStyle name="Обычный 2 2 14 3 7 3 2" xfId="41207"/>
    <cellStyle name="Обычный 2 2 14 3 7 4" xfId="26807"/>
    <cellStyle name="Обычный 2 2 14 3 8" xfId="7605"/>
    <cellStyle name="Обычный 2 2 14 3 8 2" xfId="29207"/>
    <cellStyle name="Обычный 2 2 14 3 9" xfId="14805"/>
    <cellStyle name="Обычный 2 2 14 3 9 2" xfId="36407"/>
    <cellStyle name="Обычный 2 2 14 4" xfId="518"/>
    <cellStyle name="Обычный 2 2 14 4 2" xfId="1118"/>
    <cellStyle name="Обычный 2 2 14 4 2 2" xfId="3518"/>
    <cellStyle name="Обычный 2 2 14 4 2 2 2" xfId="10718"/>
    <cellStyle name="Обычный 2 2 14 4 2 2 2 2" xfId="32320"/>
    <cellStyle name="Обычный 2 2 14 4 2 2 3" xfId="17918"/>
    <cellStyle name="Обычный 2 2 14 4 2 2 3 2" xfId="39520"/>
    <cellStyle name="Обычный 2 2 14 4 2 2 4" xfId="25120"/>
    <cellStyle name="Обычный 2 2 14 4 2 3" xfId="5918"/>
    <cellStyle name="Обычный 2 2 14 4 2 3 2" xfId="13118"/>
    <cellStyle name="Обычный 2 2 14 4 2 3 2 2" xfId="34720"/>
    <cellStyle name="Обычный 2 2 14 4 2 3 3" xfId="20318"/>
    <cellStyle name="Обычный 2 2 14 4 2 3 3 2" xfId="41920"/>
    <cellStyle name="Обычный 2 2 14 4 2 3 4" xfId="27520"/>
    <cellStyle name="Обычный 2 2 14 4 2 4" xfId="8318"/>
    <cellStyle name="Обычный 2 2 14 4 2 4 2" xfId="29920"/>
    <cellStyle name="Обычный 2 2 14 4 2 5" xfId="15518"/>
    <cellStyle name="Обычный 2 2 14 4 2 5 2" xfId="37120"/>
    <cellStyle name="Обычный 2 2 14 4 2 6" xfId="22720"/>
    <cellStyle name="Обычный 2 2 14 4 3" xfId="1718"/>
    <cellStyle name="Обычный 2 2 14 4 3 2" xfId="4118"/>
    <cellStyle name="Обычный 2 2 14 4 3 2 2" xfId="11318"/>
    <cellStyle name="Обычный 2 2 14 4 3 2 2 2" xfId="32920"/>
    <cellStyle name="Обычный 2 2 14 4 3 2 3" xfId="18518"/>
    <cellStyle name="Обычный 2 2 14 4 3 2 3 2" xfId="40120"/>
    <cellStyle name="Обычный 2 2 14 4 3 2 4" xfId="25720"/>
    <cellStyle name="Обычный 2 2 14 4 3 3" xfId="6518"/>
    <cellStyle name="Обычный 2 2 14 4 3 3 2" xfId="13718"/>
    <cellStyle name="Обычный 2 2 14 4 3 3 2 2" xfId="35320"/>
    <cellStyle name="Обычный 2 2 14 4 3 3 3" xfId="20918"/>
    <cellStyle name="Обычный 2 2 14 4 3 3 3 2" xfId="42520"/>
    <cellStyle name="Обычный 2 2 14 4 3 3 4" xfId="28120"/>
    <cellStyle name="Обычный 2 2 14 4 3 4" xfId="8918"/>
    <cellStyle name="Обычный 2 2 14 4 3 4 2" xfId="30520"/>
    <cellStyle name="Обычный 2 2 14 4 3 5" xfId="16118"/>
    <cellStyle name="Обычный 2 2 14 4 3 5 2" xfId="37720"/>
    <cellStyle name="Обычный 2 2 14 4 3 6" xfId="23320"/>
    <cellStyle name="Обычный 2 2 14 4 4" xfId="2318"/>
    <cellStyle name="Обычный 2 2 14 4 4 2" xfId="4718"/>
    <cellStyle name="Обычный 2 2 14 4 4 2 2" xfId="11918"/>
    <cellStyle name="Обычный 2 2 14 4 4 2 2 2" xfId="33520"/>
    <cellStyle name="Обычный 2 2 14 4 4 2 3" xfId="19118"/>
    <cellStyle name="Обычный 2 2 14 4 4 2 3 2" xfId="40720"/>
    <cellStyle name="Обычный 2 2 14 4 4 2 4" xfId="26320"/>
    <cellStyle name="Обычный 2 2 14 4 4 3" xfId="7118"/>
    <cellStyle name="Обычный 2 2 14 4 4 3 2" xfId="14318"/>
    <cellStyle name="Обычный 2 2 14 4 4 3 2 2" xfId="35920"/>
    <cellStyle name="Обычный 2 2 14 4 4 3 3" xfId="21518"/>
    <cellStyle name="Обычный 2 2 14 4 4 3 3 2" xfId="43120"/>
    <cellStyle name="Обычный 2 2 14 4 4 3 4" xfId="28720"/>
    <cellStyle name="Обычный 2 2 14 4 4 4" xfId="9518"/>
    <cellStyle name="Обычный 2 2 14 4 4 4 2" xfId="31120"/>
    <cellStyle name="Обычный 2 2 14 4 4 5" xfId="16718"/>
    <cellStyle name="Обычный 2 2 14 4 4 5 2" xfId="38320"/>
    <cellStyle name="Обычный 2 2 14 4 4 6" xfId="23920"/>
    <cellStyle name="Обычный 2 2 14 4 5" xfId="2918"/>
    <cellStyle name="Обычный 2 2 14 4 5 2" xfId="10118"/>
    <cellStyle name="Обычный 2 2 14 4 5 2 2" xfId="31720"/>
    <cellStyle name="Обычный 2 2 14 4 5 3" xfId="17318"/>
    <cellStyle name="Обычный 2 2 14 4 5 3 2" xfId="38920"/>
    <cellStyle name="Обычный 2 2 14 4 5 4" xfId="24520"/>
    <cellStyle name="Обычный 2 2 14 4 6" xfId="5318"/>
    <cellStyle name="Обычный 2 2 14 4 6 2" xfId="12518"/>
    <cellStyle name="Обычный 2 2 14 4 6 2 2" xfId="34120"/>
    <cellStyle name="Обычный 2 2 14 4 6 3" xfId="19718"/>
    <cellStyle name="Обычный 2 2 14 4 6 3 2" xfId="41320"/>
    <cellStyle name="Обычный 2 2 14 4 6 4" xfId="26920"/>
    <cellStyle name="Обычный 2 2 14 4 7" xfId="7718"/>
    <cellStyle name="Обычный 2 2 14 4 7 2" xfId="29320"/>
    <cellStyle name="Обычный 2 2 14 4 8" xfId="14918"/>
    <cellStyle name="Обычный 2 2 14 4 8 2" xfId="36520"/>
    <cellStyle name="Обычный 2 2 14 4 9" xfId="22120"/>
    <cellStyle name="Обычный 2 2 14 5" xfId="884"/>
    <cellStyle name="Обычный 2 2 14 5 2" xfId="3284"/>
    <cellStyle name="Обычный 2 2 14 5 2 2" xfId="10484"/>
    <cellStyle name="Обычный 2 2 14 5 2 2 2" xfId="32086"/>
    <cellStyle name="Обычный 2 2 14 5 2 3" xfId="17684"/>
    <cellStyle name="Обычный 2 2 14 5 2 3 2" xfId="39286"/>
    <cellStyle name="Обычный 2 2 14 5 2 4" xfId="24886"/>
    <cellStyle name="Обычный 2 2 14 5 3" xfId="5684"/>
    <cellStyle name="Обычный 2 2 14 5 3 2" xfId="12884"/>
    <cellStyle name="Обычный 2 2 14 5 3 2 2" xfId="34486"/>
    <cellStyle name="Обычный 2 2 14 5 3 3" xfId="20084"/>
    <cellStyle name="Обычный 2 2 14 5 3 3 2" xfId="41686"/>
    <cellStyle name="Обычный 2 2 14 5 3 4" xfId="27286"/>
    <cellStyle name="Обычный 2 2 14 5 4" xfId="8084"/>
    <cellStyle name="Обычный 2 2 14 5 4 2" xfId="29686"/>
    <cellStyle name="Обычный 2 2 14 5 5" xfId="15284"/>
    <cellStyle name="Обычный 2 2 14 5 5 2" xfId="36886"/>
    <cellStyle name="Обычный 2 2 14 5 6" xfId="22486"/>
    <cellStyle name="Обычный 2 2 14 6" xfId="1484"/>
    <cellStyle name="Обычный 2 2 14 6 2" xfId="3884"/>
    <cellStyle name="Обычный 2 2 14 6 2 2" xfId="11084"/>
    <cellStyle name="Обычный 2 2 14 6 2 2 2" xfId="32686"/>
    <cellStyle name="Обычный 2 2 14 6 2 3" xfId="18284"/>
    <cellStyle name="Обычный 2 2 14 6 2 3 2" xfId="39886"/>
    <cellStyle name="Обычный 2 2 14 6 2 4" xfId="25486"/>
    <cellStyle name="Обычный 2 2 14 6 3" xfId="6284"/>
    <cellStyle name="Обычный 2 2 14 6 3 2" xfId="13484"/>
    <cellStyle name="Обычный 2 2 14 6 3 2 2" xfId="35086"/>
    <cellStyle name="Обычный 2 2 14 6 3 3" xfId="20684"/>
    <cellStyle name="Обычный 2 2 14 6 3 3 2" xfId="42286"/>
    <cellStyle name="Обычный 2 2 14 6 3 4" xfId="27886"/>
    <cellStyle name="Обычный 2 2 14 6 4" xfId="8684"/>
    <cellStyle name="Обычный 2 2 14 6 4 2" xfId="30286"/>
    <cellStyle name="Обычный 2 2 14 6 5" xfId="15884"/>
    <cellStyle name="Обычный 2 2 14 6 5 2" xfId="37486"/>
    <cellStyle name="Обычный 2 2 14 6 6" xfId="23086"/>
    <cellStyle name="Обычный 2 2 14 7" xfId="2084"/>
    <cellStyle name="Обычный 2 2 14 7 2" xfId="4484"/>
    <cellStyle name="Обычный 2 2 14 7 2 2" xfId="11684"/>
    <cellStyle name="Обычный 2 2 14 7 2 2 2" xfId="33286"/>
    <cellStyle name="Обычный 2 2 14 7 2 3" xfId="18884"/>
    <cellStyle name="Обычный 2 2 14 7 2 3 2" xfId="40486"/>
    <cellStyle name="Обычный 2 2 14 7 2 4" xfId="26086"/>
    <cellStyle name="Обычный 2 2 14 7 3" xfId="6884"/>
    <cellStyle name="Обычный 2 2 14 7 3 2" xfId="14084"/>
    <cellStyle name="Обычный 2 2 14 7 3 2 2" xfId="35686"/>
    <cellStyle name="Обычный 2 2 14 7 3 3" xfId="21284"/>
    <cellStyle name="Обычный 2 2 14 7 3 3 2" xfId="42886"/>
    <cellStyle name="Обычный 2 2 14 7 3 4" xfId="28486"/>
    <cellStyle name="Обычный 2 2 14 7 4" xfId="9284"/>
    <cellStyle name="Обычный 2 2 14 7 4 2" xfId="30886"/>
    <cellStyle name="Обычный 2 2 14 7 5" xfId="16484"/>
    <cellStyle name="Обычный 2 2 14 7 5 2" xfId="38086"/>
    <cellStyle name="Обычный 2 2 14 7 6" xfId="23686"/>
    <cellStyle name="Обычный 2 2 14 8" xfId="2684"/>
    <cellStyle name="Обычный 2 2 14 8 2" xfId="9884"/>
    <cellStyle name="Обычный 2 2 14 8 2 2" xfId="31486"/>
    <cellStyle name="Обычный 2 2 14 8 3" xfId="17084"/>
    <cellStyle name="Обычный 2 2 14 8 3 2" xfId="38686"/>
    <cellStyle name="Обычный 2 2 14 8 4" xfId="24286"/>
    <cellStyle name="Обычный 2 2 14 9" xfId="5084"/>
    <cellStyle name="Обычный 2 2 14 9 2" xfId="12284"/>
    <cellStyle name="Обычный 2 2 14 9 2 2" xfId="33886"/>
    <cellStyle name="Обычный 2 2 14 9 3" xfId="19484"/>
    <cellStyle name="Обычный 2 2 14 9 3 2" xfId="41086"/>
    <cellStyle name="Обычный 2 2 14 9 4" xfId="26686"/>
    <cellStyle name="Обычный 2 2 15" xfId="236"/>
    <cellStyle name="Обычный 2 2 15 10" xfId="7486"/>
    <cellStyle name="Обычный 2 2 15 10 2" xfId="29088"/>
    <cellStyle name="Обычный 2 2 15 11" xfId="14686"/>
    <cellStyle name="Обычный 2 2 15 11 2" xfId="36288"/>
    <cellStyle name="Обычный 2 2 15 12" xfId="21888"/>
    <cellStyle name="Обычный 2 2 15 2" xfId="237"/>
    <cellStyle name="Обычный 2 2 15 2 10" xfId="14687"/>
    <cellStyle name="Обычный 2 2 15 2 10 2" xfId="36289"/>
    <cellStyle name="Обычный 2 2 15 2 11" xfId="21889"/>
    <cellStyle name="Обычный 2 2 15 2 2" xfId="408"/>
    <cellStyle name="Обычный 2 2 15 2 2 10" xfId="22010"/>
    <cellStyle name="Обычный 2 2 15 2 2 2" xfId="642"/>
    <cellStyle name="Обычный 2 2 15 2 2 2 2" xfId="1242"/>
    <cellStyle name="Обычный 2 2 15 2 2 2 2 2" xfId="3642"/>
    <cellStyle name="Обычный 2 2 15 2 2 2 2 2 2" xfId="10842"/>
    <cellStyle name="Обычный 2 2 15 2 2 2 2 2 2 2" xfId="32444"/>
    <cellStyle name="Обычный 2 2 15 2 2 2 2 2 3" xfId="18042"/>
    <cellStyle name="Обычный 2 2 15 2 2 2 2 2 3 2" xfId="39644"/>
    <cellStyle name="Обычный 2 2 15 2 2 2 2 2 4" xfId="25244"/>
    <cellStyle name="Обычный 2 2 15 2 2 2 2 3" xfId="6042"/>
    <cellStyle name="Обычный 2 2 15 2 2 2 2 3 2" xfId="13242"/>
    <cellStyle name="Обычный 2 2 15 2 2 2 2 3 2 2" xfId="34844"/>
    <cellStyle name="Обычный 2 2 15 2 2 2 2 3 3" xfId="20442"/>
    <cellStyle name="Обычный 2 2 15 2 2 2 2 3 3 2" xfId="42044"/>
    <cellStyle name="Обычный 2 2 15 2 2 2 2 3 4" xfId="27644"/>
    <cellStyle name="Обычный 2 2 15 2 2 2 2 4" xfId="8442"/>
    <cellStyle name="Обычный 2 2 15 2 2 2 2 4 2" xfId="30044"/>
    <cellStyle name="Обычный 2 2 15 2 2 2 2 5" xfId="15642"/>
    <cellStyle name="Обычный 2 2 15 2 2 2 2 5 2" xfId="37244"/>
    <cellStyle name="Обычный 2 2 15 2 2 2 2 6" xfId="22844"/>
    <cellStyle name="Обычный 2 2 15 2 2 2 3" xfId="1842"/>
    <cellStyle name="Обычный 2 2 15 2 2 2 3 2" xfId="4242"/>
    <cellStyle name="Обычный 2 2 15 2 2 2 3 2 2" xfId="11442"/>
    <cellStyle name="Обычный 2 2 15 2 2 2 3 2 2 2" xfId="33044"/>
    <cellStyle name="Обычный 2 2 15 2 2 2 3 2 3" xfId="18642"/>
    <cellStyle name="Обычный 2 2 15 2 2 2 3 2 3 2" xfId="40244"/>
    <cellStyle name="Обычный 2 2 15 2 2 2 3 2 4" xfId="25844"/>
    <cellStyle name="Обычный 2 2 15 2 2 2 3 3" xfId="6642"/>
    <cellStyle name="Обычный 2 2 15 2 2 2 3 3 2" xfId="13842"/>
    <cellStyle name="Обычный 2 2 15 2 2 2 3 3 2 2" xfId="35444"/>
    <cellStyle name="Обычный 2 2 15 2 2 2 3 3 3" xfId="21042"/>
    <cellStyle name="Обычный 2 2 15 2 2 2 3 3 3 2" xfId="42644"/>
    <cellStyle name="Обычный 2 2 15 2 2 2 3 3 4" xfId="28244"/>
    <cellStyle name="Обычный 2 2 15 2 2 2 3 4" xfId="9042"/>
    <cellStyle name="Обычный 2 2 15 2 2 2 3 4 2" xfId="30644"/>
    <cellStyle name="Обычный 2 2 15 2 2 2 3 5" xfId="16242"/>
    <cellStyle name="Обычный 2 2 15 2 2 2 3 5 2" xfId="37844"/>
    <cellStyle name="Обычный 2 2 15 2 2 2 3 6" xfId="23444"/>
    <cellStyle name="Обычный 2 2 15 2 2 2 4" xfId="2442"/>
    <cellStyle name="Обычный 2 2 15 2 2 2 4 2" xfId="4842"/>
    <cellStyle name="Обычный 2 2 15 2 2 2 4 2 2" xfId="12042"/>
    <cellStyle name="Обычный 2 2 15 2 2 2 4 2 2 2" xfId="33644"/>
    <cellStyle name="Обычный 2 2 15 2 2 2 4 2 3" xfId="19242"/>
    <cellStyle name="Обычный 2 2 15 2 2 2 4 2 3 2" xfId="40844"/>
    <cellStyle name="Обычный 2 2 15 2 2 2 4 2 4" xfId="26444"/>
    <cellStyle name="Обычный 2 2 15 2 2 2 4 3" xfId="7242"/>
    <cellStyle name="Обычный 2 2 15 2 2 2 4 3 2" xfId="14442"/>
    <cellStyle name="Обычный 2 2 15 2 2 2 4 3 2 2" xfId="36044"/>
    <cellStyle name="Обычный 2 2 15 2 2 2 4 3 3" xfId="21642"/>
    <cellStyle name="Обычный 2 2 15 2 2 2 4 3 3 2" xfId="43244"/>
    <cellStyle name="Обычный 2 2 15 2 2 2 4 3 4" xfId="28844"/>
    <cellStyle name="Обычный 2 2 15 2 2 2 4 4" xfId="9642"/>
    <cellStyle name="Обычный 2 2 15 2 2 2 4 4 2" xfId="31244"/>
    <cellStyle name="Обычный 2 2 15 2 2 2 4 5" xfId="16842"/>
    <cellStyle name="Обычный 2 2 15 2 2 2 4 5 2" xfId="38444"/>
    <cellStyle name="Обычный 2 2 15 2 2 2 4 6" xfId="24044"/>
    <cellStyle name="Обычный 2 2 15 2 2 2 5" xfId="3042"/>
    <cellStyle name="Обычный 2 2 15 2 2 2 5 2" xfId="10242"/>
    <cellStyle name="Обычный 2 2 15 2 2 2 5 2 2" xfId="31844"/>
    <cellStyle name="Обычный 2 2 15 2 2 2 5 3" xfId="17442"/>
    <cellStyle name="Обычный 2 2 15 2 2 2 5 3 2" xfId="39044"/>
    <cellStyle name="Обычный 2 2 15 2 2 2 5 4" xfId="24644"/>
    <cellStyle name="Обычный 2 2 15 2 2 2 6" xfId="5442"/>
    <cellStyle name="Обычный 2 2 15 2 2 2 6 2" xfId="12642"/>
    <cellStyle name="Обычный 2 2 15 2 2 2 6 2 2" xfId="34244"/>
    <cellStyle name="Обычный 2 2 15 2 2 2 6 3" xfId="19842"/>
    <cellStyle name="Обычный 2 2 15 2 2 2 6 3 2" xfId="41444"/>
    <cellStyle name="Обычный 2 2 15 2 2 2 6 4" xfId="27044"/>
    <cellStyle name="Обычный 2 2 15 2 2 2 7" xfId="7842"/>
    <cellStyle name="Обычный 2 2 15 2 2 2 7 2" xfId="29444"/>
    <cellStyle name="Обычный 2 2 15 2 2 2 8" xfId="15042"/>
    <cellStyle name="Обычный 2 2 15 2 2 2 8 2" xfId="36644"/>
    <cellStyle name="Обычный 2 2 15 2 2 2 9" xfId="22244"/>
    <cellStyle name="Обычный 2 2 15 2 2 3" xfId="1008"/>
    <cellStyle name="Обычный 2 2 15 2 2 3 2" xfId="3408"/>
    <cellStyle name="Обычный 2 2 15 2 2 3 2 2" xfId="10608"/>
    <cellStyle name="Обычный 2 2 15 2 2 3 2 2 2" xfId="32210"/>
    <cellStyle name="Обычный 2 2 15 2 2 3 2 3" xfId="17808"/>
    <cellStyle name="Обычный 2 2 15 2 2 3 2 3 2" xfId="39410"/>
    <cellStyle name="Обычный 2 2 15 2 2 3 2 4" xfId="25010"/>
    <cellStyle name="Обычный 2 2 15 2 2 3 3" xfId="5808"/>
    <cellStyle name="Обычный 2 2 15 2 2 3 3 2" xfId="13008"/>
    <cellStyle name="Обычный 2 2 15 2 2 3 3 2 2" xfId="34610"/>
    <cellStyle name="Обычный 2 2 15 2 2 3 3 3" xfId="20208"/>
    <cellStyle name="Обычный 2 2 15 2 2 3 3 3 2" xfId="41810"/>
    <cellStyle name="Обычный 2 2 15 2 2 3 3 4" xfId="27410"/>
    <cellStyle name="Обычный 2 2 15 2 2 3 4" xfId="8208"/>
    <cellStyle name="Обычный 2 2 15 2 2 3 4 2" xfId="29810"/>
    <cellStyle name="Обычный 2 2 15 2 2 3 5" xfId="15408"/>
    <cellStyle name="Обычный 2 2 15 2 2 3 5 2" xfId="37010"/>
    <cellStyle name="Обычный 2 2 15 2 2 3 6" xfId="22610"/>
    <cellStyle name="Обычный 2 2 15 2 2 4" xfId="1608"/>
    <cellStyle name="Обычный 2 2 15 2 2 4 2" xfId="4008"/>
    <cellStyle name="Обычный 2 2 15 2 2 4 2 2" xfId="11208"/>
    <cellStyle name="Обычный 2 2 15 2 2 4 2 2 2" xfId="32810"/>
    <cellStyle name="Обычный 2 2 15 2 2 4 2 3" xfId="18408"/>
    <cellStyle name="Обычный 2 2 15 2 2 4 2 3 2" xfId="40010"/>
    <cellStyle name="Обычный 2 2 15 2 2 4 2 4" xfId="25610"/>
    <cellStyle name="Обычный 2 2 15 2 2 4 3" xfId="6408"/>
    <cellStyle name="Обычный 2 2 15 2 2 4 3 2" xfId="13608"/>
    <cellStyle name="Обычный 2 2 15 2 2 4 3 2 2" xfId="35210"/>
    <cellStyle name="Обычный 2 2 15 2 2 4 3 3" xfId="20808"/>
    <cellStyle name="Обычный 2 2 15 2 2 4 3 3 2" xfId="42410"/>
    <cellStyle name="Обычный 2 2 15 2 2 4 3 4" xfId="28010"/>
    <cellStyle name="Обычный 2 2 15 2 2 4 4" xfId="8808"/>
    <cellStyle name="Обычный 2 2 15 2 2 4 4 2" xfId="30410"/>
    <cellStyle name="Обычный 2 2 15 2 2 4 5" xfId="16008"/>
    <cellStyle name="Обычный 2 2 15 2 2 4 5 2" xfId="37610"/>
    <cellStyle name="Обычный 2 2 15 2 2 4 6" xfId="23210"/>
    <cellStyle name="Обычный 2 2 15 2 2 5" xfId="2208"/>
    <cellStyle name="Обычный 2 2 15 2 2 5 2" xfId="4608"/>
    <cellStyle name="Обычный 2 2 15 2 2 5 2 2" xfId="11808"/>
    <cellStyle name="Обычный 2 2 15 2 2 5 2 2 2" xfId="33410"/>
    <cellStyle name="Обычный 2 2 15 2 2 5 2 3" xfId="19008"/>
    <cellStyle name="Обычный 2 2 15 2 2 5 2 3 2" xfId="40610"/>
    <cellStyle name="Обычный 2 2 15 2 2 5 2 4" xfId="26210"/>
    <cellStyle name="Обычный 2 2 15 2 2 5 3" xfId="7008"/>
    <cellStyle name="Обычный 2 2 15 2 2 5 3 2" xfId="14208"/>
    <cellStyle name="Обычный 2 2 15 2 2 5 3 2 2" xfId="35810"/>
    <cellStyle name="Обычный 2 2 15 2 2 5 3 3" xfId="21408"/>
    <cellStyle name="Обычный 2 2 15 2 2 5 3 3 2" xfId="43010"/>
    <cellStyle name="Обычный 2 2 15 2 2 5 3 4" xfId="28610"/>
    <cellStyle name="Обычный 2 2 15 2 2 5 4" xfId="9408"/>
    <cellStyle name="Обычный 2 2 15 2 2 5 4 2" xfId="31010"/>
    <cellStyle name="Обычный 2 2 15 2 2 5 5" xfId="16608"/>
    <cellStyle name="Обычный 2 2 15 2 2 5 5 2" xfId="38210"/>
    <cellStyle name="Обычный 2 2 15 2 2 5 6" xfId="23810"/>
    <cellStyle name="Обычный 2 2 15 2 2 6" xfId="2808"/>
    <cellStyle name="Обычный 2 2 15 2 2 6 2" xfId="10008"/>
    <cellStyle name="Обычный 2 2 15 2 2 6 2 2" xfId="31610"/>
    <cellStyle name="Обычный 2 2 15 2 2 6 3" xfId="17208"/>
    <cellStyle name="Обычный 2 2 15 2 2 6 3 2" xfId="38810"/>
    <cellStyle name="Обычный 2 2 15 2 2 6 4" xfId="24410"/>
    <cellStyle name="Обычный 2 2 15 2 2 7" xfId="5208"/>
    <cellStyle name="Обычный 2 2 15 2 2 7 2" xfId="12408"/>
    <cellStyle name="Обычный 2 2 15 2 2 7 2 2" xfId="34010"/>
    <cellStyle name="Обычный 2 2 15 2 2 7 3" xfId="19608"/>
    <cellStyle name="Обычный 2 2 15 2 2 7 3 2" xfId="41210"/>
    <cellStyle name="Обычный 2 2 15 2 2 7 4" xfId="26810"/>
    <cellStyle name="Обычный 2 2 15 2 2 8" xfId="7608"/>
    <cellStyle name="Обычный 2 2 15 2 2 8 2" xfId="29210"/>
    <cellStyle name="Обычный 2 2 15 2 2 9" xfId="14808"/>
    <cellStyle name="Обычный 2 2 15 2 2 9 2" xfId="36410"/>
    <cellStyle name="Обычный 2 2 15 2 3" xfId="521"/>
    <cellStyle name="Обычный 2 2 15 2 3 2" xfId="1121"/>
    <cellStyle name="Обычный 2 2 15 2 3 2 2" xfId="3521"/>
    <cellStyle name="Обычный 2 2 15 2 3 2 2 2" xfId="10721"/>
    <cellStyle name="Обычный 2 2 15 2 3 2 2 2 2" xfId="32323"/>
    <cellStyle name="Обычный 2 2 15 2 3 2 2 3" xfId="17921"/>
    <cellStyle name="Обычный 2 2 15 2 3 2 2 3 2" xfId="39523"/>
    <cellStyle name="Обычный 2 2 15 2 3 2 2 4" xfId="25123"/>
    <cellStyle name="Обычный 2 2 15 2 3 2 3" xfId="5921"/>
    <cellStyle name="Обычный 2 2 15 2 3 2 3 2" xfId="13121"/>
    <cellStyle name="Обычный 2 2 15 2 3 2 3 2 2" xfId="34723"/>
    <cellStyle name="Обычный 2 2 15 2 3 2 3 3" xfId="20321"/>
    <cellStyle name="Обычный 2 2 15 2 3 2 3 3 2" xfId="41923"/>
    <cellStyle name="Обычный 2 2 15 2 3 2 3 4" xfId="27523"/>
    <cellStyle name="Обычный 2 2 15 2 3 2 4" xfId="8321"/>
    <cellStyle name="Обычный 2 2 15 2 3 2 4 2" xfId="29923"/>
    <cellStyle name="Обычный 2 2 15 2 3 2 5" xfId="15521"/>
    <cellStyle name="Обычный 2 2 15 2 3 2 5 2" xfId="37123"/>
    <cellStyle name="Обычный 2 2 15 2 3 2 6" xfId="22723"/>
    <cellStyle name="Обычный 2 2 15 2 3 3" xfId="1721"/>
    <cellStyle name="Обычный 2 2 15 2 3 3 2" xfId="4121"/>
    <cellStyle name="Обычный 2 2 15 2 3 3 2 2" xfId="11321"/>
    <cellStyle name="Обычный 2 2 15 2 3 3 2 2 2" xfId="32923"/>
    <cellStyle name="Обычный 2 2 15 2 3 3 2 3" xfId="18521"/>
    <cellStyle name="Обычный 2 2 15 2 3 3 2 3 2" xfId="40123"/>
    <cellStyle name="Обычный 2 2 15 2 3 3 2 4" xfId="25723"/>
    <cellStyle name="Обычный 2 2 15 2 3 3 3" xfId="6521"/>
    <cellStyle name="Обычный 2 2 15 2 3 3 3 2" xfId="13721"/>
    <cellStyle name="Обычный 2 2 15 2 3 3 3 2 2" xfId="35323"/>
    <cellStyle name="Обычный 2 2 15 2 3 3 3 3" xfId="20921"/>
    <cellStyle name="Обычный 2 2 15 2 3 3 3 3 2" xfId="42523"/>
    <cellStyle name="Обычный 2 2 15 2 3 3 3 4" xfId="28123"/>
    <cellStyle name="Обычный 2 2 15 2 3 3 4" xfId="8921"/>
    <cellStyle name="Обычный 2 2 15 2 3 3 4 2" xfId="30523"/>
    <cellStyle name="Обычный 2 2 15 2 3 3 5" xfId="16121"/>
    <cellStyle name="Обычный 2 2 15 2 3 3 5 2" xfId="37723"/>
    <cellStyle name="Обычный 2 2 15 2 3 3 6" xfId="23323"/>
    <cellStyle name="Обычный 2 2 15 2 3 4" xfId="2321"/>
    <cellStyle name="Обычный 2 2 15 2 3 4 2" xfId="4721"/>
    <cellStyle name="Обычный 2 2 15 2 3 4 2 2" xfId="11921"/>
    <cellStyle name="Обычный 2 2 15 2 3 4 2 2 2" xfId="33523"/>
    <cellStyle name="Обычный 2 2 15 2 3 4 2 3" xfId="19121"/>
    <cellStyle name="Обычный 2 2 15 2 3 4 2 3 2" xfId="40723"/>
    <cellStyle name="Обычный 2 2 15 2 3 4 2 4" xfId="26323"/>
    <cellStyle name="Обычный 2 2 15 2 3 4 3" xfId="7121"/>
    <cellStyle name="Обычный 2 2 15 2 3 4 3 2" xfId="14321"/>
    <cellStyle name="Обычный 2 2 15 2 3 4 3 2 2" xfId="35923"/>
    <cellStyle name="Обычный 2 2 15 2 3 4 3 3" xfId="21521"/>
    <cellStyle name="Обычный 2 2 15 2 3 4 3 3 2" xfId="43123"/>
    <cellStyle name="Обычный 2 2 15 2 3 4 3 4" xfId="28723"/>
    <cellStyle name="Обычный 2 2 15 2 3 4 4" xfId="9521"/>
    <cellStyle name="Обычный 2 2 15 2 3 4 4 2" xfId="31123"/>
    <cellStyle name="Обычный 2 2 15 2 3 4 5" xfId="16721"/>
    <cellStyle name="Обычный 2 2 15 2 3 4 5 2" xfId="38323"/>
    <cellStyle name="Обычный 2 2 15 2 3 4 6" xfId="23923"/>
    <cellStyle name="Обычный 2 2 15 2 3 5" xfId="2921"/>
    <cellStyle name="Обычный 2 2 15 2 3 5 2" xfId="10121"/>
    <cellStyle name="Обычный 2 2 15 2 3 5 2 2" xfId="31723"/>
    <cellStyle name="Обычный 2 2 15 2 3 5 3" xfId="17321"/>
    <cellStyle name="Обычный 2 2 15 2 3 5 3 2" xfId="38923"/>
    <cellStyle name="Обычный 2 2 15 2 3 5 4" xfId="24523"/>
    <cellStyle name="Обычный 2 2 15 2 3 6" xfId="5321"/>
    <cellStyle name="Обычный 2 2 15 2 3 6 2" xfId="12521"/>
    <cellStyle name="Обычный 2 2 15 2 3 6 2 2" xfId="34123"/>
    <cellStyle name="Обычный 2 2 15 2 3 6 3" xfId="19721"/>
    <cellStyle name="Обычный 2 2 15 2 3 6 3 2" xfId="41323"/>
    <cellStyle name="Обычный 2 2 15 2 3 6 4" xfId="26923"/>
    <cellStyle name="Обычный 2 2 15 2 3 7" xfId="7721"/>
    <cellStyle name="Обычный 2 2 15 2 3 7 2" xfId="29323"/>
    <cellStyle name="Обычный 2 2 15 2 3 8" xfId="14921"/>
    <cellStyle name="Обычный 2 2 15 2 3 8 2" xfId="36523"/>
    <cellStyle name="Обычный 2 2 15 2 3 9" xfId="22123"/>
    <cellStyle name="Обычный 2 2 15 2 4" xfId="887"/>
    <cellStyle name="Обычный 2 2 15 2 4 2" xfId="3287"/>
    <cellStyle name="Обычный 2 2 15 2 4 2 2" xfId="10487"/>
    <cellStyle name="Обычный 2 2 15 2 4 2 2 2" xfId="32089"/>
    <cellStyle name="Обычный 2 2 15 2 4 2 3" xfId="17687"/>
    <cellStyle name="Обычный 2 2 15 2 4 2 3 2" xfId="39289"/>
    <cellStyle name="Обычный 2 2 15 2 4 2 4" xfId="24889"/>
    <cellStyle name="Обычный 2 2 15 2 4 3" xfId="5687"/>
    <cellStyle name="Обычный 2 2 15 2 4 3 2" xfId="12887"/>
    <cellStyle name="Обычный 2 2 15 2 4 3 2 2" xfId="34489"/>
    <cellStyle name="Обычный 2 2 15 2 4 3 3" xfId="20087"/>
    <cellStyle name="Обычный 2 2 15 2 4 3 3 2" xfId="41689"/>
    <cellStyle name="Обычный 2 2 15 2 4 3 4" xfId="27289"/>
    <cellStyle name="Обычный 2 2 15 2 4 4" xfId="8087"/>
    <cellStyle name="Обычный 2 2 15 2 4 4 2" xfId="29689"/>
    <cellStyle name="Обычный 2 2 15 2 4 5" xfId="15287"/>
    <cellStyle name="Обычный 2 2 15 2 4 5 2" xfId="36889"/>
    <cellStyle name="Обычный 2 2 15 2 4 6" xfId="22489"/>
    <cellStyle name="Обычный 2 2 15 2 5" xfId="1487"/>
    <cellStyle name="Обычный 2 2 15 2 5 2" xfId="3887"/>
    <cellStyle name="Обычный 2 2 15 2 5 2 2" xfId="11087"/>
    <cellStyle name="Обычный 2 2 15 2 5 2 2 2" xfId="32689"/>
    <cellStyle name="Обычный 2 2 15 2 5 2 3" xfId="18287"/>
    <cellStyle name="Обычный 2 2 15 2 5 2 3 2" xfId="39889"/>
    <cellStyle name="Обычный 2 2 15 2 5 2 4" xfId="25489"/>
    <cellStyle name="Обычный 2 2 15 2 5 3" xfId="6287"/>
    <cellStyle name="Обычный 2 2 15 2 5 3 2" xfId="13487"/>
    <cellStyle name="Обычный 2 2 15 2 5 3 2 2" xfId="35089"/>
    <cellStyle name="Обычный 2 2 15 2 5 3 3" xfId="20687"/>
    <cellStyle name="Обычный 2 2 15 2 5 3 3 2" xfId="42289"/>
    <cellStyle name="Обычный 2 2 15 2 5 3 4" xfId="27889"/>
    <cellStyle name="Обычный 2 2 15 2 5 4" xfId="8687"/>
    <cellStyle name="Обычный 2 2 15 2 5 4 2" xfId="30289"/>
    <cellStyle name="Обычный 2 2 15 2 5 5" xfId="15887"/>
    <cellStyle name="Обычный 2 2 15 2 5 5 2" xfId="37489"/>
    <cellStyle name="Обычный 2 2 15 2 5 6" xfId="23089"/>
    <cellStyle name="Обычный 2 2 15 2 6" xfId="2087"/>
    <cellStyle name="Обычный 2 2 15 2 6 2" xfId="4487"/>
    <cellStyle name="Обычный 2 2 15 2 6 2 2" xfId="11687"/>
    <cellStyle name="Обычный 2 2 15 2 6 2 2 2" xfId="33289"/>
    <cellStyle name="Обычный 2 2 15 2 6 2 3" xfId="18887"/>
    <cellStyle name="Обычный 2 2 15 2 6 2 3 2" xfId="40489"/>
    <cellStyle name="Обычный 2 2 15 2 6 2 4" xfId="26089"/>
    <cellStyle name="Обычный 2 2 15 2 6 3" xfId="6887"/>
    <cellStyle name="Обычный 2 2 15 2 6 3 2" xfId="14087"/>
    <cellStyle name="Обычный 2 2 15 2 6 3 2 2" xfId="35689"/>
    <cellStyle name="Обычный 2 2 15 2 6 3 3" xfId="21287"/>
    <cellStyle name="Обычный 2 2 15 2 6 3 3 2" xfId="42889"/>
    <cellStyle name="Обычный 2 2 15 2 6 3 4" xfId="28489"/>
    <cellStyle name="Обычный 2 2 15 2 6 4" xfId="9287"/>
    <cellStyle name="Обычный 2 2 15 2 6 4 2" xfId="30889"/>
    <cellStyle name="Обычный 2 2 15 2 6 5" xfId="16487"/>
    <cellStyle name="Обычный 2 2 15 2 6 5 2" xfId="38089"/>
    <cellStyle name="Обычный 2 2 15 2 6 6" xfId="23689"/>
    <cellStyle name="Обычный 2 2 15 2 7" xfId="2687"/>
    <cellStyle name="Обычный 2 2 15 2 7 2" xfId="9887"/>
    <cellStyle name="Обычный 2 2 15 2 7 2 2" xfId="31489"/>
    <cellStyle name="Обычный 2 2 15 2 7 3" xfId="17087"/>
    <cellStyle name="Обычный 2 2 15 2 7 3 2" xfId="38689"/>
    <cellStyle name="Обычный 2 2 15 2 7 4" xfId="24289"/>
    <cellStyle name="Обычный 2 2 15 2 8" xfId="5087"/>
    <cellStyle name="Обычный 2 2 15 2 8 2" xfId="12287"/>
    <cellStyle name="Обычный 2 2 15 2 8 2 2" xfId="33889"/>
    <cellStyle name="Обычный 2 2 15 2 8 3" xfId="19487"/>
    <cellStyle name="Обычный 2 2 15 2 8 3 2" xfId="41089"/>
    <cellStyle name="Обычный 2 2 15 2 8 4" xfId="26689"/>
    <cellStyle name="Обычный 2 2 15 2 9" xfId="7487"/>
    <cellStyle name="Обычный 2 2 15 2 9 2" xfId="29089"/>
    <cellStyle name="Обычный 2 2 15 3" xfId="407"/>
    <cellStyle name="Обычный 2 2 15 3 10" xfId="22009"/>
    <cellStyle name="Обычный 2 2 15 3 2" xfId="641"/>
    <cellStyle name="Обычный 2 2 15 3 2 2" xfId="1241"/>
    <cellStyle name="Обычный 2 2 15 3 2 2 2" xfId="3641"/>
    <cellStyle name="Обычный 2 2 15 3 2 2 2 2" xfId="10841"/>
    <cellStyle name="Обычный 2 2 15 3 2 2 2 2 2" xfId="32443"/>
    <cellStyle name="Обычный 2 2 15 3 2 2 2 3" xfId="18041"/>
    <cellStyle name="Обычный 2 2 15 3 2 2 2 3 2" xfId="39643"/>
    <cellStyle name="Обычный 2 2 15 3 2 2 2 4" xfId="25243"/>
    <cellStyle name="Обычный 2 2 15 3 2 2 3" xfId="6041"/>
    <cellStyle name="Обычный 2 2 15 3 2 2 3 2" xfId="13241"/>
    <cellStyle name="Обычный 2 2 15 3 2 2 3 2 2" xfId="34843"/>
    <cellStyle name="Обычный 2 2 15 3 2 2 3 3" xfId="20441"/>
    <cellStyle name="Обычный 2 2 15 3 2 2 3 3 2" xfId="42043"/>
    <cellStyle name="Обычный 2 2 15 3 2 2 3 4" xfId="27643"/>
    <cellStyle name="Обычный 2 2 15 3 2 2 4" xfId="8441"/>
    <cellStyle name="Обычный 2 2 15 3 2 2 4 2" xfId="30043"/>
    <cellStyle name="Обычный 2 2 15 3 2 2 5" xfId="15641"/>
    <cellStyle name="Обычный 2 2 15 3 2 2 5 2" xfId="37243"/>
    <cellStyle name="Обычный 2 2 15 3 2 2 6" xfId="22843"/>
    <cellStyle name="Обычный 2 2 15 3 2 3" xfId="1841"/>
    <cellStyle name="Обычный 2 2 15 3 2 3 2" xfId="4241"/>
    <cellStyle name="Обычный 2 2 15 3 2 3 2 2" xfId="11441"/>
    <cellStyle name="Обычный 2 2 15 3 2 3 2 2 2" xfId="33043"/>
    <cellStyle name="Обычный 2 2 15 3 2 3 2 3" xfId="18641"/>
    <cellStyle name="Обычный 2 2 15 3 2 3 2 3 2" xfId="40243"/>
    <cellStyle name="Обычный 2 2 15 3 2 3 2 4" xfId="25843"/>
    <cellStyle name="Обычный 2 2 15 3 2 3 3" xfId="6641"/>
    <cellStyle name="Обычный 2 2 15 3 2 3 3 2" xfId="13841"/>
    <cellStyle name="Обычный 2 2 15 3 2 3 3 2 2" xfId="35443"/>
    <cellStyle name="Обычный 2 2 15 3 2 3 3 3" xfId="21041"/>
    <cellStyle name="Обычный 2 2 15 3 2 3 3 3 2" xfId="42643"/>
    <cellStyle name="Обычный 2 2 15 3 2 3 3 4" xfId="28243"/>
    <cellStyle name="Обычный 2 2 15 3 2 3 4" xfId="9041"/>
    <cellStyle name="Обычный 2 2 15 3 2 3 4 2" xfId="30643"/>
    <cellStyle name="Обычный 2 2 15 3 2 3 5" xfId="16241"/>
    <cellStyle name="Обычный 2 2 15 3 2 3 5 2" xfId="37843"/>
    <cellStyle name="Обычный 2 2 15 3 2 3 6" xfId="23443"/>
    <cellStyle name="Обычный 2 2 15 3 2 4" xfId="2441"/>
    <cellStyle name="Обычный 2 2 15 3 2 4 2" xfId="4841"/>
    <cellStyle name="Обычный 2 2 15 3 2 4 2 2" xfId="12041"/>
    <cellStyle name="Обычный 2 2 15 3 2 4 2 2 2" xfId="33643"/>
    <cellStyle name="Обычный 2 2 15 3 2 4 2 3" xfId="19241"/>
    <cellStyle name="Обычный 2 2 15 3 2 4 2 3 2" xfId="40843"/>
    <cellStyle name="Обычный 2 2 15 3 2 4 2 4" xfId="26443"/>
    <cellStyle name="Обычный 2 2 15 3 2 4 3" xfId="7241"/>
    <cellStyle name="Обычный 2 2 15 3 2 4 3 2" xfId="14441"/>
    <cellStyle name="Обычный 2 2 15 3 2 4 3 2 2" xfId="36043"/>
    <cellStyle name="Обычный 2 2 15 3 2 4 3 3" xfId="21641"/>
    <cellStyle name="Обычный 2 2 15 3 2 4 3 3 2" xfId="43243"/>
    <cellStyle name="Обычный 2 2 15 3 2 4 3 4" xfId="28843"/>
    <cellStyle name="Обычный 2 2 15 3 2 4 4" xfId="9641"/>
    <cellStyle name="Обычный 2 2 15 3 2 4 4 2" xfId="31243"/>
    <cellStyle name="Обычный 2 2 15 3 2 4 5" xfId="16841"/>
    <cellStyle name="Обычный 2 2 15 3 2 4 5 2" xfId="38443"/>
    <cellStyle name="Обычный 2 2 15 3 2 4 6" xfId="24043"/>
    <cellStyle name="Обычный 2 2 15 3 2 5" xfId="3041"/>
    <cellStyle name="Обычный 2 2 15 3 2 5 2" xfId="10241"/>
    <cellStyle name="Обычный 2 2 15 3 2 5 2 2" xfId="31843"/>
    <cellStyle name="Обычный 2 2 15 3 2 5 3" xfId="17441"/>
    <cellStyle name="Обычный 2 2 15 3 2 5 3 2" xfId="39043"/>
    <cellStyle name="Обычный 2 2 15 3 2 5 4" xfId="24643"/>
    <cellStyle name="Обычный 2 2 15 3 2 6" xfId="5441"/>
    <cellStyle name="Обычный 2 2 15 3 2 6 2" xfId="12641"/>
    <cellStyle name="Обычный 2 2 15 3 2 6 2 2" xfId="34243"/>
    <cellStyle name="Обычный 2 2 15 3 2 6 3" xfId="19841"/>
    <cellStyle name="Обычный 2 2 15 3 2 6 3 2" xfId="41443"/>
    <cellStyle name="Обычный 2 2 15 3 2 6 4" xfId="27043"/>
    <cellStyle name="Обычный 2 2 15 3 2 7" xfId="7841"/>
    <cellStyle name="Обычный 2 2 15 3 2 7 2" xfId="29443"/>
    <cellStyle name="Обычный 2 2 15 3 2 8" xfId="15041"/>
    <cellStyle name="Обычный 2 2 15 3 2 8 2" xfId="36643"/>
    <cellStyle name="Обычный 2 2 15 3 2 9" xfId="22243"/>
    <cellStyle name="Обычный 2 2 15 3 3" xfId="1007"/>
    <cellStyle name="Обычный 2 2 15 3 3 2" xfId="3407"/>
    <cellStyle name="Обычный 2 2 15 3 3 2 2" xfId="10607"/>
    <cellStyle name="Обычный 2 2 15 3 3 2 2 2" xfId="32209"/>
    <cellStyle name="Обычный 2 2 15 3 3 2 3" xfId="17807"/>
    <cellStyle name="Обычный 2 2 15 3 3 2 3 2" xfId="39409"/>
    <cellStyle name="Обычный 2 2 15 3 3 2 4" xfId="25009"/>
    <cellStyle name="Обычный 2 2 15 3 3 3" xfId="5807"/>
    <cellStyle name="Обычный 2 2 15 3 3 3 2" xfId="13007"/>
    <cellStyle name="Обычный 2 2 15 3 3 3 2 2" xfId="34609"/>
    <cellStyle name="Обычный 2 2 15 3 3 3 3" xfId="20207"/>
    <cellStyle name="Обычный 2 2 15 3 3 3 3 2" xfId="41809"/>
    <cellStyle name="Обычный 2 2 15 3 3 3 4" xfId="27409"/>
    <cellStyle name="Обычный 2 2 15 3 3 4" xfId="8207"/>
    <cellStyle name="Обычный 2 2 15 3 3 4 2" xfId="29809"/>
    <cellStyle name="Обычный 2 2 15 3 3 5" xfId="15407"/>
    <cellStyle name="Обычный 2 2 15 3 3 5 2" xfId="37009"/>
    <cellStyle name="Обычный 2 2 15 3 3 6" xfId="22609"/>
    <cellStyle name="Обычный 2 2 15 3 4" xfId="1607"/>
    <cellStyle name="Обычный 2 2 15 3 4 2" xfId="4007"/>
    <cellStyle name="Обычный 2 2 15 3 4 2 2" xfId="11207"/>
    <cellStyle name="Обычный 2 2 15 3 4 2 2 2" xfId="32809"/>
    <cellStyle name="Обычный 2 2 15 3 4 2 3" xfId="18407"/>
    <cellStyle name="Обычный 2 2 15 3 4 2 3 2" xfId="40009"/>
    <cellStyle name="Обычный 2 2 15 3 4 2 4" xfId="25609"/>
    <cellStyle name="Обычный 2 2 15 3 4 3" xfId="6407"/>
    <cellStyle name="Обычный 2 2 15 3 4 3 2" xfId="13607"/>
    <cellStyle name="Обычный 2 2 15 3 4 3 2 2" xfId="35209"/>
    <cellStyle name="Обычный 2 2 15 3 4 3 3" xfId="20807"/>
    <cellStyle name="Обычный 2 2 15 3 4 3 3 2" xfId="42409"/>
    <cellStyle name="Обычный 2 2 15 3 4 3 4" xfId="28009"/>
    <cellStyle name="Обычный 2 2 15 3 4 4" xfId="8807"/>
    <cellStyle name="Обычный 2 2 15 3 4 4 2" xfId="30409"/>
    <cellStyle name="Обычный 2 2 15 3 4 5" xfId="16007"/>
    <cellStyle name="Обычный 2 2 15 3 4 5 2" xfId="37609"/>
    <cellStyle name="Обычный 2 2 15 3 4 6" xfId="23209"/>
    <cellStyle name="Обычный 2 2 15 3 5" xfId="2207"/>
    <cellStyle name="Обычный 2 2 15 3 5 2" xfId="4607"/>
    <cellStyle name="Обычный 2 2 15 3 5 2 2" xfId="11807"/>
    <cellStyle name="Обычный 2 2 15 3 5 2 2 2" xfId="33409"/>
    <cellStyle name="Обычный 2 2 15 3 5 2 3" xfId="19007"/>
    <cellStyle name="Обычный 2 2 15 3 5 2 3 2" xfId="40609"/>
    <cellStyle name="Обычный 2 2 15 3 5 2 4" xfId="26209"/>
    <cellStyle name="Обычный 2 2 15 3 5 3" xfId="7007"/>
    <cellStyle name="Обычный 2 2 15 3 5 3 2" xfId="14207"/>
    <cellStyle name="Обычный 2 2 15 3 5 3 2 2" xfId="35809"/>
    <cellStyle name="Обычный 2 2 15 3 5 3 3" xfId="21407"/>
    <cellStyle name="Обычный 2 2 15 3 5 3 3 2" xfId="43009"/>
    <cellStyle name="Обычный 2 2 15 3 5 3 4" xfId="28609"/>
    <cellStyle name="Обычный 2 2 15 3 5 4" xfId="9407"/>
    <cellStyle name="Обычный 2 2 15 3 5 4 2" xfId="31009"/>
    <cellStyle name="Обычный 2 2 15 3 5 5" xfId="16607"/>
    <cellStyle name="Обычный 2 2 15 3 5 5 2" xfId="38209"/>
    <cellStyle name="Обычный 2 2 15 3 5 6" xfId="23809"/>
    <cellStyle name="Обычный 2 2 15 3 6" xfId="2807"/>
    <cellStyle name="Обычный 2 2 15 3 6 2" xfId="10007"/>
    <cellStyle name="Обычный 2 2 15 3 6 2 2" xfId="31609"/>
    <cellStyle name="Обычный 2 2 15 3 6 3" xfId="17207"/>
    <cellStyle name="Обычный 2 2 15 3 6 3 2" xfId="38809"/>
    <cellStyle name="Обычный 2 2 15 3 6 4" xfId="24409"/>
    <cellStyle name="Обычный 2 2 15 3 7" xfId="5207"/>
    <cellStyle name="Обычный 2 2 15 3 7 2" xfId="12407"/>
    <cellStyle name="Обычный 2 2 15 3 7 2 2" xfId="34009"/>
    <cellStyle name="Обычный 2 2 15 3 7 3" xfId="19607"/>
    <cellStyle name="Обычный 2 2 15 3 7 3 2" xfId="41209"/>
    <cellStyle name="Обычный 2 2 15 3 7 4" xfId="26809"/>
    <cellStyle name="Обычный 2 2 15 3 8" xfId="7607"/>
    <cellStyle name="Обычный 2 2 15 3 8 2" xfId="29209"/>
    <cellStyle name="Обычный 2 2 15 3 9" xfId="14807"/>
    <cellStyle name="Обычный 2 2 15 3 9 2" xfId="36409"/>
    <cellStyle name="Обычный 2 2 15 4" xfId="520"/>
    <cellStyle name="Обычный 2 2 15 4 2" xfId="1120"/>
    <cellStyle name="Обычный 2 2 15 4 2 2" xfId="3520"/>
    <cellStyle name="Обычный 2 2 15 4 2 2 2" xfId="10720"/>
    <cellStyle name="Обычный 2 2 15 4 2 2 2 2" xfId="32322"/>
    <cellStyle name="Обычный 2 2 15 4 2 2 3" xfId="17920"/>
    <cellStyle name="Обычный 2 2 15 4 2 2 3 2" xfId="39522"/>
    <cellStyle name="Обычный 2 2 15 4 2 2 4" xfId="25122"/>
    <cellStyle name="Обычный 2 2 15 4 2 3" xfId="5920"/>
    <cellStyle name="Обычный 2 2 15 4 2 3 2" xfId="13120"/>
    <cellStyle name="Обычный 2 2 15 4 2 3 2 2" xfId="34722"/>
    <cellStyle name="Обычный 2 2 15 4 2 3 3" xfId="20320"/>
    <cellStyle name="Обычный 2 2 15 4 2 3 3 2" xfId="41922"/>
    <cellStyle name="Обычный 2 2 15 4 2 3 4" xfId="27522"/>
    <cellStyle name="Обычный 2 2 15 4 2 4" xfId="8320"/>
    <cellStyle name="Обычный 2 2 15 4 2 4 2" xfId="29922"/>
    <cellStyle name="Обычный 2 2 15 4 2 5" xfId="15520"/>
    <cellStyle name="Обычный 2 2 15 4 2 5 2" xfId="37122"/>
    <cellStyle name="Обычный 2 2 15 4 2 6" xfId="22722"/>
    <cellStyle name="Обычный 2 2 15 4 3" xfId="1720"/>
    <cellStyle name="Обычный 2 2 15 4 3 2" xfId="4120"/>
    <cellStyle name="Обычный 2 2 15 4 3 2 2" xfId="11320"/>
    <cellStyle name="Обычный 2 2 15 4 3 2 2 2" xfId="32922"/>
    <cellStyle name="Обычный 2 2 15 4 3 2 3" xfId="18520"/>
    <cellStyle name="Обычный 2 2 15 4 3 2 3 2" xfId="40122"/>
    <cellStyle name="Обычный 2 2 15 4 3 2 4" xfId="25722"/>
    <cellStyle name="Обычный 2 2 15 4 3 3" xfId="6520"/>
    <cellStyle name="Обычный 2 2 15 4 3 3 2" xfId="13720"/>
    <cellStyle name="Обычный 2 2 15 4 3 3 2 2" xfId="35322"/>
    <cellStyle name="Обычный 2 2 15 4 3 3 3" xfId="20920"/>
    <cellStyle name="Обычный 2 2 15 4 3 3 3 2" xfId="42522"/>
    <cellStyle name="Обычный 2 2 15 4 3 3 4" xfId="28122"/>
    <cellStyle name="Обычный 2 2 15 4 3 4" xfId="8920"/>
    <cellStyle name="Обычный 2 2 15 4 3 4 2" xfId="30522"/>
    <cellStyle name="Обычный 2 2 15 4 3 5" xfId="16120"/>
    <cellStyle name="Обычный 2 2 15 4 3 5 2" xfId="37722"/>
    <cellStyle name="Обычный 2 2 15 4 3 6" xfId="23322"/>
    <cellStyle name="Обычный 2 2 15 4 4" xfId="2320"/>
    <cellStyle name="Обычный 2 2 15 4 4 2" xfId="4720"/>
    <cellStyle name="Обычный 2 2 15 4 4 2 2" xfId="11920"/>
    <cellStyle name="Обычный 2 2 15 4 4 2 2 2" xfId="33522"/>
    <cellStyle name="Обычный 2 2 15 4 4 2 3" xfId="19120"/>
    <cellStyle name="Обычный 2 2 15 4 4 2 3 2" xfId="40722"/>
    <cellStyle name="Обычный 2 2 15 4 4 2 4" xfId="26322"/>
    <cellStyle name="Обычный 2 2 15 4 4 3" xfId="7120"/>
    <cellStyle name="Обычный 2 2 15 4 4 3 2" xfId="14320"/>
    <cellStyle name="Обычный 2 2 15 4 4 3 2 2" xfId="35922"/>
    <cellStyle name="Обычный 2 2 15 4 4 3 3" xfId="21520"/>
    <cellStyle name="Обычный 2 2 15 4 4 3 3 2" xfId="43122"/>
    <cellStyle name="Обычный 2 2 15 4 4 3 4" xfId="28722"/>
    <cellStyle name="Обычный 2 2 15 4 4 4" xfId="9520"/>
    <cellStyle name="Обычный 2 2 15 4 4 4 2" xfId="31122"/>
    <cellStyle name="Обычный 2 2 15 4 4 5" xfId="16720"/>
    <cellStyle name="Обычный 2 2 15 4 4 5 2" xfId="38322"/>
    <cellStyle name="Обычный 2 2 15 4 4 6" xfId="23922"/>
    <cellStyle name="Обычный 2 2 15 4 5" xfId="2920"/>
    <cellStyle name="Обычный 2 2 15 4 5 2" xfId="10120"/>
    <cellStyle name="Обычный 2 2 15 4 5 2 2" xfId="31722"/>
    <cellStyle name="Обычный 2 2 15 4 5 3" xfId="17320"/>
    <cellStyle name="Обычный 2 2 15 4 5 3 2" xfId="38922"/>
    <cellStyle name="Обычный 2 2 15 4 5 4" xfId="24522"/>
    <cellStyle name="Обычный 2 2 15 4 6" xfId="5320"/>
    <cellStyle name="Обычный 2 2 15 4 6 2" xfId="12520"/>
    <cellStyle name="Обычный 2 2 15 4 6 2 2" xfId="34122"/>
    <cellStyle name="Обычный 2 2 15 4 6 3" xfId="19720"/>
    <cellStyle name="Обычный 2 2 15 4 6 3 2" xfId="41322"/>
    <cellStyle name="Обычный 2 2 15 4 6 4" xfId="26922"/>
    <cellStyle name="Обычный 2 2 15 4 7" xfId="7720"/>
    <cellStyle name="Обычный 2 2 15 4 7 2" xfId="29322"/>
    <cellStyle name="Обычный 2 2 15 4 8" xfId="14920"/>
    <cellStyle name="Обычный 2 2 15 4 8 2" xfId="36522"/>
    <cellStyle name="Обычный 2 2 15 4 9" xfId="22122"/>
    <cellStyle name="Обычный 2 2 15 5" xfId="886"/>
    <cellStyle name="Обычный 2 2 15 5 2" xfId="3286"/>
    <cellStyle name="Обычный 2 2 15 5 2 2" xfId="10486"/>
    <cellStyle name="Обычный 2 2 15 5 2 2 2" xfId="32088"/>
    <cellStyle name="Обычный 2 2 15 5 2 3" xfId="17686"/>
    <cellStyle name="Обычный 2 2 15 5 2 3 2" xfId="39288"/>
    <cellStyle name="Обычный 2 2 15 5 2 4" xfId="24888"/>
    <cellStyle name="Обычный 2 2 15 5 3" xfId="5686"/>
    <cellStyle name="Обычный 2 2 15 5 3 2" xfId="12886"/>
    <cellStyle name="Обычный 2 2 15 5 3 2 2" xfId="34488"/>
    <cellStyle name="Обычный 2 2 15 5 3 3" xfId="20086"/>
    <cellStyle name="Обычный 2 2 15 5 3 3 2" xfId="41688"/>
    <cellStyle name="Обычный 2 2 15 5 3 4" xfId="27288"/>
    <cellStyle name="Обычный 2 2 15 5 4" xfId="8086"/>
    <cellStyle name="Обычный 2 2 15 5 4 2" xfId="29688"/>
    <cellStyle name="Обычный 2 2 15 5 5" xfId="15286"/>
    <cellStyle name="Обычный 2 2 15 5 5 2" xfId="36888"/>
    <cellStyle name="Обычный 2 2 15 5 6" xfId="22488"/>
    <cellStyle name="Обычный 2 2 15 6" xfId="1486"/>
    <cellStyle name="Обычный 2 2 15 6 2" xfId="3886"/>
    <cellStyle name="Обычный 2 2 15 6 2 2" xfId="11086"/>
    <cellStyle name="Обычный 2 2 15 6 2 2 2" xfId="32688"/>
    <cellStyle name="Обычный 2 2 15 6 2 3" xfId="18286"/>
    <cellStyle name="Обычный 2 2 15 6 2 3 2" xfId="39888"/>
    <cellStyle name="Обычный 2 2 15 6 2 4" xfId="25488"/>
    <cellStyle name="Обычный 2 2 15 6 3" xfId="6286"/>
    <cellStyle name="Обычный 2 2 15 6 3 2" xfId="13486"/>
    <cellStyle name="Обычный 2 2 15 6 3 2 2" xfId="35088"/>
    <cellStyle name="Обычный 2 2 15 6 3 3" xfId="20686"/>
    <cellStyle name="Обычный 2 2 15 6 3 3 2" xfId="42288"/>
    <cellStyle name="Обычный 2 2 15 6 3 4" xfId="27888"/>
    <cellStyle name="Обычный 2 2 15 6 4" xfId="8686"/>
    <cellStyle name="Обычный 2 2 15 6 4 2" xfId="30288"/>
    <cellStyle name="Обычный 2 2 15 6 5" xfId="15886"/>
    <cellStyle name="Обычный 2 2 15 6 5 2" xfId="37488"/>
    <cellStyle name="Обычный 2 2 15 6 6" xfId="23088"/>
    <cellStyle name="Обычный 2 2 15 7" xfId="2086"/>
    <cellStyle name="Обычный 2 2 15 7 2" xfId="4486"/>
    <cellStyle name="Обычный 2 2 15 7 2 2" xfId="11686"/>
    <cellStyle name="Обычный 2 2 15 7 2 2 2" xfId="33288"/>
    <cellStyle name="Обычный 2 2 15 7 2 3" xfId="18886"/>
    <cellStyle name="Обычный 2 2 15 7 2 3 2" xfId="40488"/>
    <cellStyle name="Обычный 2 2 15 7 2 4" xfId="26088"/>
    <cellStyle name="Обычный 2 2 15 7 3" xfId="6886"/>
    <cellStyle name="Обычный 2 2 15 7 3 2" xfId="14086"/>
    <cellStyle name="Обычный 2 2 15 7 3 2 2" xfId="35688"/>
    <cellStyle name="Обычный 2 2 15 7 3 3" xfId="21286"/>
    <cellStyle name="Обычный 2 2 15 7 3 3 2" xfId="42888"/>
    <cellStyle name="Обычный 2 2 15 7 3 4" xfId="28488"/>
    <cellStyle name="Обычный 2 2 15 7 4" xfId="9286"/>
    <cellStyle name="Обычный 2 2 15 7 4 2" xfId="30888"/>
    <cellStyle name="Обычный 2 2 15 7 5" xfId="16486"/>
    <cellStyle name="Обычный 2 2 15 7 5 2" xfId="38088"/>
    <cellStyle name="Обычный 2 2 15 7 6" xfId="23688"/>
    <cellStyle name="Обычный 2 2 15 8" xfId="2686"/>
    <cellStyle name="Обычный 2 2 15 8 2" xfId="9886"/>
    <cellStyle name="Обычный 2 2 15 8 2 2" xfId="31488"/>
    <cellStyle name="Обычный 2 2 15 8 3" xfId="17086"/>
    <cellStyle name="Обычный 2 2 15 8 3 2" xfId="38688"/>
    <cellStyle name="Обычный 2 2 15 8 4" xfId="24288"/>
    <cellStyle name="Обычный 2 2 15 9" xfId="5086"/>
    <cellStyle name="Обычный 2 2 15 9 2" xfId="12286"/>
    <cellStyle name="Обычный 2 2 15 9 2 2" xfId="33888"/>
    <cellStyle name="Обычный 2 2 15 9 3" xfId="19486"/>
    <cellStyle name="Обычный 2 2 15 9 3 2" xfId="41088"/>
    <cellStyle name="Обычный 2 2 15 9 4" xfId="26688"/>
    <cellStyle name="Обычный 2 2 16" xfId="238"/>
    <cellStyle name="Обычный 2 2 16 10" xfId="7488"/>
    <cellStyle name="Обычный 2 2 16 10 2" xfId="29090"/>
    <cellStyle name="Обычный 2 2 16 11" xfId="14688"/>
    <cellStyle name="Обычный 2 2 16 11 2" xfId="36290"/>
    <cellStyle name="Обычный 2 2 16 12" xfId="21890"/>
    <cellStyle name="Обычный 2 2 16 2" xfId="239"/>
    <cellStyle name="Обычный 2 2 16 2 10" xfId="14689"/>
    <cellStyle name="Обычный 2 2 16 2 10 2" xfId="36291"/>
    <cellStyle name="Обычный 2 2 16 2 11" xfId="21891"/>
    <cellStyle name="Обычный 2 2 16 2 2" xfId="410"/>
    <cellStyle name="Обычный 2 2 16 2 2 10" xfId="22012"/>
    <cellStyle name="Обычный 2 2 16 2 2 2" xfId="644"/>
    <cellStyle name="Обычный 2 2 16 2 2 2 2" xfId="1244"/>
    <cellStyle name="Обычный 2 2 16 2 2 2 2 2" xfId="3644"/>
    <cellStyle name="Обычный 2 2 16 2 2 2 2 2 2" xfId="10844"/>
    <cellStyle name="Обычный 2 2 16 2 2 2 2 2 2 2" xfId="32446"/>
    <cellStyle name="Обычный 2 2 16 2 2 2 2 2 3" xfId="18044"/>
    <cellStyle name="Обычный 2 2 16 2 2 2 2 2 3 2" xfId="39646"/>
    <cellStyle name="Обычный 2 2 16 2 2 2 2 2 4" xfId="25246"/>
    <cellStyle name="Обычный 2 2 16 2 2 2 2 3" xfId="6044"/>
    <cellStyle name="Обычный 2 2 16 2 2 2 2 3 2" xfId="13244"/>
    <cellStyle name="Обычный 2 2 16 2 2 2 2 3 2 2" xfId="34846"/>
    <cellStyle name="Обычный 2 2 16 2 2 2 2 3 3" xfId="20444"/>
    <cellStyle name="Обычный 2 2 16 2 2 2 2 3 3 2" xfId="42046"/>
    <cellStyle name="Обычный 2 2 16 2 2 2 2 3 4" xfId="27646"/>
    <cellStyle name="Обычный 2 2 16 2 2 2 2 4" xfId="8444"/>
    <cellStyle name="Обычный 2 2 16 2 2 2 2 4 2" xfId="30046"/>
    <cellStyle name="Обычный 2 2 16 2 2 2 2 5" xfId="15644"/>
    <cellStyle name="Обычный 2 2 16 2 2 2 2 5 2" xfId="37246"/>
    <cellStyle name="Обычный 2 2 16 2 2 2 2 6" xfId="22846"/>
    <cellStyle name="Обычный 2 2 16 2 2 2 3" xfId="1844"/>
    <cellStyle name="Обычный 2 2 16 2 2 2 3 2" xfId="4244"/>
    <cellStyle name="Обычный 2 2 16 2 2 2 3 2 2" xfId="11444"/>
    <cellStyle name="Обычный 2 2 16 2 2 2 3 2 2 2" xfId="33046"/>
    <cellStyle name="Обычный 2 2 16 2 2 2 3 2 3" xfId="18644"/>
    <cellStyle name="Обычный 2 2 16 2 2 2 3 2 3 2" xfId="40246"/>
    <cellStyle name="Обычный 2 2 16 2 2 2 3 2 4" xfId="25846"/>
    <cellStyle name="Обычный 2 2 16 2 2 2 3 3" xfId="6644"/>
    <cellStyle name="Обычный 2 2 16 2 2 2 3 3 2" xfId="13844"/>
    <cellStyle name="Обычный 2 2 16 2 2 2 3 3 2 2" xfId="35446"/>
    <cellStyle name="Обычный 2 2 16 2 2 2 3 3 3" xfId="21044"/>
    <cellStyle name="Обычный 2 2 16 2 2 2 3 3 3 2" xfId="42646"/>
    <cellStyle name="Обычный 2 2 16 2 2 2 3 3 4" xfId="28246"/>
    <cellStyle name="Обычный 2 2 16 2 2 2 3 4" xfId="9044"/>
    <cellStyle name="Обычный 2 2 16 2 2 2 3 4 2" xfId="30646"/>
    <cellStyle name="Обычный 2 2 16 2 2 2 3 5" xfId="16244"/>
    <cellStyle name="Обычный 2 2 16 2 2 2 3 5 2" xfId="37846"/>
    <cellStyle name="Обычный 2 2 16 2 2 2 3 6" xfId="23446"/>
    <cellStyle name="Обычный 2 2 16 2 2 2 4" xfId="2444"/>
    <cellStyle name="Обычный 2 2 16 2 2 2 4 2" xfId="4844"/>
    <cellStyle name="Обычный 2 2 16 2 2 2 4 2 2" xfId="12044"/>
    <cellStyle name="Обычный 2 2 16 2 2 2 4 2 2 2" xfId="33646"/>
    <cellStyle name="Обычный 2 2 16 2 2 2 4 2 3" xfId="19244"/>
    <cellStyle name="Обычный 2 2 16 2 2 2 4 2 3 2" xfId="40846"/>
    <cellStyle name="Обычный 2 2 16 2 2 2 4 2 4" xfId="26446"/>
    <cellStyle name="Обычный 2 2 16 2 2 2 4 3" xfId="7244"/>
    <cellStyle name="Обычный 2 2 16 2 2 2 4 3 2" xfId="14444"/>
    <cellStyle name="Обычный 2 2 16 2 2 2 4 3 2 2" xfId="36046"/>
    <cellStyle name="Обычный 2 2 16 2 2 2 4 3 3" xfId="21644"/>
    <cellStyle name="Обычный 2 2 16 2 2 2 4 3 3 2" xfId="43246"/>
    <cellStyle name="Обычный 2 2 16 2 2 2 4 3 4" xfId="28846"/>
    <cellStyle name="Обычный 2 2 16 2 2 2 4 4" xfId="9644"/>
    <cellStyle name="Обычный 2 2 16 2 2 2 4 4 2" xfId="31246"/>
    <cellStyle name="Обычный 2 2 16 2 2 2 4 5" xfId="16844"/>
    <cellStyle name="Обычный 2 2 16 2 2 2 4 5 2" xfId="38446"/>
    <cellStyle name="Обычный 2 2 16 2 2 2 4 6" xfId="24046"/>
    <cellStyle name="Обычный 2 2 16 2 2 2 5" xfId="3044"/>
    <cellStyle name="Обычный 2 2 16 2 2 2 5 2" xfId="10244"/>
    <cellStyle name="Обычный 2 2 16 2 2 2 5 2 2" xfId="31846"/>
    <cellStyle name="Обычный 2 2 16 2 2 2 5 3" xfId="17444"/>
    <cellStyle name="Обычный 2 2 16 2 2 2 5 3 2" xfId="39046"/>
    <cellStyle name="Обычный 2 2 16 2 2 2 5 4" xfId="24646"/>
    <cellStyle name="Обычный 2 2 16 2 2 2 6" xfId="5444"/>
    <cellStyle name="Обычный 2 2 16 2 2 2 6 2" xfId="12644"/>
    <cellStyle name="Обычный 2 2 16 2 2 2 6 2 2" xfId="34246"/>
    <cellStyle name="Обычный 2 2 16 2 2 2 6 3" xfId="19844"/>
    <cellStyle name="Обычный 2 2 16 2 2 2 6 3 2" xfId="41446"/>
    <cellStyle name="Обычный 2 2 16 2 2 2 6 4" xfId="27046"/>
    <cellStyle name="Обычный 2 2 16 2 2 2 7" xfId="7844"/>
    <cellStyle name="Обычный 2 2 16 2 2 2 7 2" xfId="29446"/>
    <cellStyle name="Обычный 2 2 16 2 2 2 8" xfId="15044"/>
    <cellStyle name="Обычный 2 2 16 2 2 2 8 2" xfId="36646"/>
    <cellStyle name="Обычный 2 2 16 2 2 2 9" xfId="22246"/>
    <cellStyle name="Обычный 2 2 16 2 2 3" xfId="1010"/>
    <cellStyle name="Обычный 2 2 16 2 2 3 2" xfId="3410"/>
    <cellStyle name="Обычный 2 2 16 2 2 3 2 2" xfId="10610"/>
    <cellStyle name="Обычный 2 2 16 2 2 3 2 2 2" xfId="32212"/>
    <cellStyle name="Обычный 2 2 16 2 2 3 2 3" xfId="17810"/>
    <cellStyle name="Обычный 2 2 16 2 2 3 2 3 2" xfId="39412"/>
    <cellStyle name="Обычный 2 2 16 2 2 3 2 4" xfId="25012"/>
    <cellStyle name="Обычный 2 2 16 2 2 3 3" xfId="5810"/>
    <cellStyle name="Обычный 2 2 16 2 2 3 3 2" xfId="13010"/>
    <cellStyle name="Обычный 2 2 16 2 2 3 3 2 2" xfId="34612"/>
    <cellStyle name="Обычный 2 2 16 2 2 3 3 3" xfId="20210"/>
    <cellStyle name="Обычный 2 2 16 2 2 3 3 3 2" xfId="41812"/>
    <cellStyle name="Обычный 2 2 16 2 2 3 3 4" xfId="27412"/>
    <cellStyle name="Обычный 2 2 16 2 2 3 4" xfId="8210"/>
    <cellStyle name="Обычный 2 2 16 2 2 3 4 2" xfId="29812"/>
    <cellStyle name="Обычный 2 2 16 2 2 3 5" xfId="15410"/>
    <cellStyle name="Обычный 2 2 16 2 2 3 5 2" xfId="37012"/>
    <cellStyle name="Обычный 2 2 16 2 2 3 6" xfId="22612"/>
    <cellStyle name="Обычный 2 2 16 2 2 4" xfId="1610"/>
    <cellStyle name="Обычный 2 2 16 2 2 4 2" xfId="4010"/>
    <cellStyle name="Обычный 2 2 16 2 2 4 2 2" xfId="11210"/>
    <cellStyle name="Обычный 2 2 16 2 2 4 2 2 2" xfId="32812"/>
    <cellStyle name="Обычный 2 2 16 2 2 4 2 3" xfId="18410"/>
    <cellStyle name="Обычный 2 2 16 2 2 4 2 3 2" xfId="40012"/>
    <cellStyle name="Обычный 2 2 16 2 2 4 2 4" xfId="25612"/>
    <cellStyle name="Обычный 2 2 16 2 2 4 3" xfId="6410"/>
    <cellStyle name="Обычный 2 2 16 2 2 4 3 2" xfId="13610"/>
    <cellStyle name="Обычный 2 2 16 2 2 4 3 2 2" xfId="35212"/>
    <cellStyle name="Обычный 2 2 16 2 2 4 3 3" xfId="20810"/>
    <cellStyle name="Обычный 2 2 16 2 2 4 3 3 2" xfId="42412"/>
    <cellStyle name="Обычный 2 2 16 2 2 4 3 4" xfId="28012"/>
    <cellStyle name="Обычный 2 2 16 2 2 4 4" xfId="8810"/>
    <cellStyle name="Обычный 2 2 16 2 2 4 4 2" xfId="30412"/>
    <cellStyle name="Обычный 2 2 16 2 2 4 5" xfId="16010"/>
    <cellStyle name="Обычный 2 2 16 2 2 4 5 2" xfId="37612"/>
    <cellStyle name="Обычный 2 2 16 2 2 4 6" xfId="23212"/>
    <cellStyle name="Обычный 2 2 16 2 2 5" xfId="2210"/>
    <cellStyle name="Обычный 2 2 16 2 2 5 2" xfId="4610"/>
    <cellStyle name="Обычный 2 2 16 2 2 5 2 2" xfId="11810"/>
    <cellStyle name="Обычный 2 2 16 2 2 5 2 2 2" xfId="33412"/>
    <cellStyle name="Обычный 2 2 16 2 2 5 2 3" xfId="19010"/>
    <cellStyle name="Обычный 2 2 16 2 2 5 2 3 2" xfId="40612"/>
    <cellStyle name="Обычный 2 2 16 2 2 5 2 4" xfId="26212"/>
    <cellStyle name="Обычный 2 2 16 2 2 5 3" xfId="7010"/>
    <cellStyle name="Обычный 2 2 16 2 2 5 3 2" xfId="14210"/>
    <cellStyle name="Обычный 2 2 16 2 2 5 3 2 2" xfId="35812"/>
    <cellStyle name="Обычный 2 2 16 2 2 5 3 3" xfId="21410"/>
    <cellStyle name="Обычный 2 2 16 2 2 5 3 3 2" xfId="43012"/>
    <cellStyle name="Обычный 2 2 16 2 2 5 3 4" xfId="28612"/>
    <cellStyle name="Обычный 2 2 16 2 2 5 4" xfId="9410"/>
    <cellStyle name="Обычный 2 2 16 2 2 5 4 2" xfId="31012"/>
    <cellStyle name="Обычный 2 2 16 2 2 5 5" xfId="16610"/>
    <cellStyle name="Обычный 2 2 16 2 2 5 5 2" xfId="38212"/>
    <cellStyle name="Обычный 2 2 16 2 2 5 6" xfId="23812"/>
    <cellStyle name="Обычный 2 2 16 2 2 6" xfId="2810"/>
    <cellStyle name="Обычный 2 2 16 2 2 6 2" xfId="10010"/>
    <cellStyle name="Обычный 2 2 16 2 2 6 2 2" xfId="31612"/>
    <cellStyle name="Обычный 2 2 16 2 2 6 3" xfId="17210"/>
    <cellStyle name="Обычный 2 2 16 2 2 6 3 2" xfId="38812"/>
    <cellStyle name="Обычный 2 2 16 2 2 6 4" xfId="24412"/>
    <cellStyle name="Обычный 2 2 16 2 2 7" xfId="5210"/>
    <cellStyle name="Обычный 2 2 16 2 2 7 2" xfId="12410"/>
    <cellStyle name="Обычный 2 2 16 2 2 7 2 2" xfId="34012"/>
    <cellStyle name="Обычный 2 2 16 2 2 7 3" xfId="19610"/>
    <cellStyle name="Обычный 2 2 16 2 2 7 3 2" xfId="41212"/>
    <cellStyle name="Обычный 2 2 16 2 2 7 4" xfId="26812"/>
    <cellStyle name="Обычный 2 2 16 2 2 8" xfId="7610"/>
    <cellStyle name="Обычный 2 2 16 2 2 8 2" xfId="29212"/>
    <cellStyle name="Обычный 2 2 16 2 2 9" xfId="14810"/>
    <cellStyle name="Обычный 2 2 16 2 2 9 2" xfId="36412"/>
    <cellStyle name="Обычный 2 2 16 2 3" xfId="523"/>
    <cellStyle name="Обычный 2 2 16 2 3 2" xfId="1123"/>
    <cellStyle name="Обычный 2 2 16 2 3 2 2" xfId="3523"/>
    <cellStyle name="Обычный 2 2 16 2 3 2 2 2" xfId="10723"/>
    <cellStyle name="Обычный 2 2 16 2 3 2 2 2 2" xfId="32325"/>
    <cellStyle name="Обычный 2 2 16 2 3 2 2 3" xfId="17923"/>
    <cellStyle name="Обычный 2 2 16 2 3 2 2 3 2" xfId="39525"/>
    <cellStyle name="Обычный 2 2 16 2 3 2 2 4" xfId="25125"/>
    <cellStyle name="Обычный 2 2 16 2 3 2 3" xfId="5923"/>
    <cellStyle name="Обычный 2 2 16 2 3 2 3 2" xfId="13123"/>
    <cellStyle name="Обычный 2 2 16 2 3 2 3 2 2" xfId="34725"/>
    <cellStyle name="Обычный 2 2 16 2 3 2 3 3" xfId="20323"/>
    <cellStyle name="Обычный 2 2 16 2 3 2 3 3 2" xfId="41925"/>
    <cellStyle name="Обычный 2 2 16 2 3 2 3 4" xfId="27525"/>
    <cellStyle name="Обычный 2 2 16 2 3 2 4" xfId="8323"/>
    <cellStyle name="Обычный 2 2 16 2 3 2 4 2" xfId="29925"/>
    <cellStyle name="Обычный 2 2 16 2 3 2 5" xfId="15523"/>
    <cellStyle name="Обычный 2 2 16 2 3 2 5 2" xfId="37125"/>
    <cellStyle name="Обычный 2 2 16 2 3 2 6" xfId="22725"/>
    <cellStyle name="Обычный 2 2 16 2 3 3" xfId="1723"/>
    <cellStyle name="Обычный 2 2 16 2 3 3 2" xfId="4123"/>
    <cellStyle name="Обычный 2 2 16 2 3 3 2 2" xfId="11323"/>
    <cellStyle name="Обычный 2 2 16 2 3 3 2 2 2" xfId="32925"/>
    <cellStyle name="Обычный 2 2 16 2 3 3 2 3" xfId="18523"/>
    <cellStyle name="Обычный 2 2 16 2 3 3 2 3 2" xfId="40125"/>
    <cellStyle name="Обычный 2 2 16 2 3 3 2 4" xfId="25725"/>
    <cellStyle name="Обычный 2 2 16 2 3 3 3" xfId="6523"/>
    <cellStyle name="Обычный 2 2 16 2 3 3 3 2" xfId="13723"/>
    <cellStyle name="Обычный 2 2 16 2 3 3 3 2 2" xfId="35325"/>
    <cellStyle name="Обычный 2 2 16 2 3 3 3 3" xfId="20923"/>
    <cellStyle name="Обычный 2 2 16 2 3 3 3 3 2" xfId="42525"/>
    <cellStyle name="Обычный 2 2 16 2 3 3 3 4" xfId="28125"/>
    <cellStyle name="Обычный 2 2 16 2 3 3 4" xfId="8923"/>
    <cellStyle name="Обычный 2 2 16 2 3 3 4 2" xfId="30525"/>
    <cellStyle name="Обычный 2 2 16 2 3 3 5" xfId="16123"/>
    <cellStyle name="Обычный 2 2 16 2 3 3 5 2" xfId="37725"/>
    <cellStyle name="Обычный 2 2 16 2 3 3 6" xfId="23325"/>
    <cellStyle name="Обычный 2 2 16 2 3 4" xfId="2323"/>
    <cellStyle name="Обычный 2 2 16 2 3 4 2" xfId="4723"/>
    <cellStyle name="Обычный 2 2 16 2 3 4 2 2" xfId="11923"/>
    <cellStyle name="Обычный 2 2 16 2 3 4 2 2 2" xfId="33525"/>
    <cellStyle name="Обычный 2 2 16 2 3 4 2 3" xfId="19123"/>
    <cellStyle name="Обычный 2 2 16 2 3 4 2 3 2" xfId="40725"/>
    <cellStyle name="Обычный 2 2 16 2 3 4 2 4" xfId="26325"/>
    <cellStyle name="Обычный 2 2 16 2 3 4 3" xfId="7123"/>
    <cellStyle name="Обычный 2 2 16 2 3 4 3 2" xfId="14323"/>
    <cellStyle name="Обычный 2 2 16 2 3 4 3 2 2" xfId="35925"/>
    <cellStyle name="Обычный 2 2 16 2 3 4 3 3" xfId="21523"/>
    <cellStyle name="Обычный 2 2 16 2 3 4 3 3 2" xfId="43125"/>
    <cellStyle name="Обычный 2 2 16 2 3 4 3 4" xfId="28725"/>
    <cellStyle name="Обычный 2 2 16 2 3 4 4" xfId="9523"/>
    <cellStyle name="Обычный 2 2 16 2 3 4 4 2" xfId="31125"/>
    <cellStyle name="Обычный 2 2 16 2 3 4 5" xfId="16723"/>
    <cellStyle name="Обычный 2 2 16 2 3 4 5 2" xfId="38325"/>
    <cellStyle name="Обычный 2 2 16 2 3 4 6" xfId="23925"/>
    <cellStyle name="Обычный 2 2 16 2 3 5" xfId="2923"/>
    <cellStyle name="Обычный 2 2 16 2 3 5 2" xfId="10123"/>
    <cellStyle name="Обычный 2 2 16 2 3 5 2 2" xfId="31725"/>
    <cellStyle name="Обычный 2 2 16 2 3 5 3" xfId="17323"/>
    <cellStyle name="Обычный 2 2 16 2 3 5 3 2" xfId="38925"/>
    <cellStyle name="Обычный 2 2 16 2 3 5 4" xfId="24525"/>
    <cellStyle name="Обычный 2 2 16 2 3 6" xfId="5323"/>
    <cellStyle name="Обычный 2 2 16 2 3 6 2" xfId="12523"/>
    <cellStyle name="Обычный 2 2 16 2 3 6 2 2" xfId="34125"/>
    <cellStyle name="Обычный 2 2 16 2 3 6 3" xfId="19723"/>
    <cellStyle name="Обычный 2 2 16 2 3 6 3 2" xfId="41325"/>
    <cellStyle name="Обычный 2 2 16 2 3 6 4" xfId="26925"/>
    <cellStyle name="Обычный 2 2 16 2 3 7" xfId="7723"/>
    <cellStyle name="Обычный 2 2 16 2 3 7 2" xfId="29325"/>
    <cellStyle name="Обычный 2 2 16 2 3 8" xfId="14923"/>
    <cellStyle name="Обычный 2 2 16 2 3 8 2" xfId="36525"/>
    <cellStyle name="Обычный 2 2 16 2 3 9" xfId="22125"/>
    <cellStyle name="Обычный 2 2 16 2 4" xfId="889"/>
    <cellStyle name="Обычный 2 2 16 2 4 2" xfId="3289"/>
    <cellStyle name="Обычный 2 2 16 2 4 2 2" xfId="10489"/>
    <cellStyle name="Обычный 2 2 16 2 4 2 2 2" xfId="32091"/>
    <cellStyle name="Обычный 2 2 16 2 4 2 3" xfId="17689"/>
    <cellStyle name="Обычный 2 2 16 2 4 2 3 2" xfId="39291"/>
    <cellStyle name="Обычный 2 2 16 2 4 2 4" xfId="24891"/>
    <cellStyle name="Обычный 2 2 16 2 4 3" xfId="5689"/>
    <cellStyle name="Обычный 2 2 16 2 4 3 2" xfId="12889"/>
    <cellStyle name="Обычный 2 2 16 2 4 3 2 2" xfId="34491"/>
    <cellStyle name="Обычный 2 2 16 2 4 3 3" xfId="20089"/>
    <cellStyle name="Обычный 2 2 16 2 4 3 3 2" xfId="41691"/>
    <cellStyle name="Обычный 2 2 16 2 4 3 4" xfId="27291"/>
    <cellStyle name="Обычный 2 2 16 2 4 4" xfId="8089"/>
    <cellStyle name="Обычный 2 2 16 2 4 4 2" xfId="29691"/>
    <cellStyle name="Обычный 2 2 16 2 4 5" xfId="15289"/>
    <cellStyle name="Обычный 2 2 16 2 4 5 2" xfId="36891"/>
    <cellStyle name="Обычный 2 2 16 2 4 6" xfId="22491"/>
    <cellStyle name="Обычный 2 2 16 2 5" xfId="1489"/>
    <cellStyle name="Обычный 2 2 16 2 5 2" xfId="3889"/>
    <cellStyle name="Обычный 2 2 16 2 5 2 2" xfId="11089"/>
    <cellStyle name="Обычный 2 2 16 2 5 2 2 2" xfId="32691"/>
    <cellStyle name="Обычный 2 2 16 2 5 2 3" xfId="18289"/>
    <cellStyle name="Обычный 2 2 16 2 5 2 3 2" xfId="39891"/>
    <cellStyle name="Обычный 2 2 16 2 5 2 4" xfId="25491"/>
    <cellStyle name="Обычный 2 2 16 2 5 3" xfId="6289"/>
    <cellStyle name="Обычный 2 2 16 2 5 3 2" xfId="13489"/>
    <cellStyle name="Обычный 2 2 16 2 5 3 2 2" xfId="35091"/>
    <cellStyle name="Обычный 2 2 16 2 5 3 3" xfId="20689"/>
    <cellStyle name="Обычный 2 2 16 2 5 3 3 2" xfId="42291"/>
    <cellStyle name="Обычный 2 2 16 2 5 3 4" xfId="27891"/>
    <cellStyle name="Обычный 2 2 16 2 5 4" xfId="8689"/>
    <cellStyle name="Обычный 2 2 16 2 5 4 2" xfId="30291"/>
    <cellStyle name="Обычный 2 2 16 2 5 5" xfId="15889"/>
    <cellStyle name="Обычный 2 2 16 2 5 5 2" xfId="37491"/>
    <cellStyle name="Обычный 2 2 16 2 5 6" xfId="23091"/>
    <cellStyle name="Обычный 2 2 16 2 6" xfId="2089"/>
    <cellStyle name="Обычный 2 2 16 2 6 2" xfId="4489"/>
    <cellStyle name="Обычный 2 2 16 2 6 2 2" xfId="11689"/>
    <cellStyle name="Обычный 2 2 16 2 6 2 2 2" xfId="33291"/>
    <cellStyle name="Обычный 2 2 16 2 6 2 3" xfId="18889"/>
    <cellStyle name="Обычный 2 2 16 2 6 2 3 2" xfId="40491"/>
    <cellStyle name="Обычный 2 2 16 2 6 2 4" xfId="26091"/>
    <cellStyle name="Обычный 2 2 16 2 6 3" xfId="6889"/>
    <cellStyle name="Обычный 2 2 16 2 6 3 2" xfId="14089"/>
    <cellStyle name="Обычный 2 2 16 2 6 3 2 2" xfId="35691"/>
    <cellStyle name="Обычный 2 2 16 2 6 3 3" xfId="21289"/>
    <cellStyle name="Обычный 2 2 16 2 6 3 3 2" xfId="42891"/>
    <cellStyle name="Обычный 2 2 16 2 6 3 4" xfId="28491"/>
    <cellStyle name="Обычный 2 2 16 2 6 4" xfId="9289"/>
    <cellStyle name="Обычный 2 2 16 2 6 4 2" xfId="30891"/>
    <cellStyle name="Обычный 2 2 16 2 6 5" xfId="16489"/>
    <cellStyle name="Обычный 2 2 16 2 6 5 2" xfId="38091"/>
    <cellStyle name="Обычный 2 2 16 2 6 6" xfId="23691"/>
    <cellStyle name="Обычный 2 2 16 2 7" xfId="2689"/>
    <cellStyle name="Обычный 2 2 16 2 7 2" xfId="9889"/>
    <cellStyle name="Обычный 2 2 16 2 7 2 2" xfId="31491"/>
    <cellStyle name="Обычный 2 2 16 2 7 3" xfId="17089"/>
    <cellStyle name="Обычный 2 2 16 2 7 3 2" xfId="38691"/>
    <cellStyle name="Обычный 2 2 16 2 7 4" xfId="24291"/>
    <cellStyle name="Обычный 2 2 16 2 8" xfId="5089"/>
    <cellStyle name="Обычный 2 2 16 2 8 2" xfId="12289"/>
    <cellStyle name="Обычный 2 2 16 2 8 2 2" xfId="33891"/>
    <cellStyle name="Обычный 2 2 16 2 8 3" xfId="19489"/>
    <cellStyle name="Обычный 2 2 16 2 8 3 2" xfId="41091"/>
    <cellStyle name="Обычный 2 2 16 2 8 4" xfId="26691"/>
    <cellStyle name="Обычный 2 2 16 2 9" xfId="7489"/>
    <cellStyle name="Обычный 2 2 16 2 9 2" xfId="29091"/>
    <cellStyle name="Обычный 2 2 16 3" xfId="409"/>
    <cellStyle name="Обычный 2 2 16 3 10" xfId="22011"/>
    <cellStyle name="Обычный 2 2 16 3 2" xfId="643"/>
    <cellStyle name="Обычный 2 2 16 3 2 2" xfId="1243"/>
    <cellStyle name="Обычный 2 2 16 3 2 2 2" xfId="3643"/>
    <cellStyle name="Обычный 2 2 16 3 2 2 2 2" xfId="10843"/>
    <cellStyle name="Обычный 2 2 16 3 2 2 2 2 2" xfId="32445"/>
    <cellStyle name="Обычный 2 2 16 3 2 2 2 3" xfId="18043"/>
    <cellStyle name="Обычный 2 2 16 3 2 2 2 3 2" xfId="39645"/>
    <cellStyle name="Обычный 2 2 16 3 2 2 2 4" xfId="25245"/>
    <cellStyle name="Обычный 2 2 16 3 2 2 3" xfId="6043"/>
    <cellStyle name="Обычный 2 2 16 3 2 2 3 2" xfId="13243"/>
    <cellStyle name="Обычный 2 2 16 3 2 2 3 2 2" xfId="34845"/>
    <cellStyle name="Обычный 2 2 16 3 2 2 3 3" xfId="20443"/>
    <cellStyle name="Обычный 2 2 16 3 2 2 3 3 2" xfId="42045"/>
    <cellStyle name="Обычный 2 2 16 3 2 2 3 4" xfId="27645"/>
    <cellStyle name="Обычный 2 2 16 3 2 2 4" xfId="8443"/>
    <cellStyle name="Обычный 2 2 16 3 2 2 4 2" xfId="30045"/>
    <cellStyle name="Обычный 2 2 16 3 2 2 5" xfId="15643"/>
    <cellStyle name="Обычный 2 2 16 3 2 2 5 2" xfId="37245"/>
    <cellStyle name="Обычный 2 2 16 3 2 2 6" xfId="22845"/>
    <cellStyle name="Обычный 2 2 16 3 2 3" xfId="1843"/>
    <cellStyle name="Обычный 2 2 16 3 2 3 2" xfId="4243"/>
    <cellStyle name="Обычный 2 2 16 3 2 3 2 2" xfId="11443"/>
    <cellStyle name="Обычный 2 2 16 3 2 3 2 2 2" xfId="33045"/>
    <cellStyle name="Обычный 2 2 16 3 2 3 2 3" xfId="18643"/>
    <cellStyle name="Обычный 2 2 16 3 2 3 2 3 2" xfId="40245"/>
    <cellStyle name="Обычный 2 2 16 3 2 3 2 4" xfId="25845"/>
    <cellStyle name="Обычный 2 2 16 3 2 3 3" xfId="6643"/>
    <cellStyle name="Обычный 2 2 16 3 2 3 3 2" xfId="13843"/>
    <cellStyle name="Обычный 2 2 16 3 2 3 3 2 2" xfId="35445"/>
    <cellStyle name="Обычный 2 2 16 3 2 3 3 3" xfId="21043"/>
    <cellStyle name="Обычный 2 2 16 3 2 3 3 3 2" xfId="42645"/>
    <cellStyle name="Обычный 2 2 16 3 2 3 3 4" xfId="28245"/>
    <cellStyle name="Обычный 2 2 16 3 2 3 4" xfId="9043"/>
    <cellStyle name="Обычный 2 2 16 3 2 3 4 2" xfId="30645"/>
    <cellStyle name="Обычный 2 2 16 3 2 3 5" xfId="16243"/>
    <cellStyle name="Обычный 2 2 16 3 2 3 5 2" xfId="37845"/>
    <cellStyle name="Обычный 2 2 16 3 2 3 6" xfId="23445"/>
    <cellStyle name="Обычный 2 2 16 3 2 4" xfId="2443"/>
    <cellStyle name="Обычный 2 2 16 3 2 4 2" xfId="4843"/>
    <cellStyle name="Обычный 2 2 16 3 2 4 2 2" xfId="12043"/>
    <cellStyle name="Обычный 2 2 16 3 2 4 2 2 2" xfId="33645"/>
    <cellStyle name="Обычный 2 2 16 3 2 4 2 3" xfId="19243"/>
    <cellStyle name="Обычный 2 2 16 3 2 4 2 3 2" xfId="40845"/>
    <cellStyle name="Обычный 2 2 16 3 2 4 2 4" xfId="26445"/>
    <cellStyle name="Обычный 2 2 16 3 2 4 3" xfId="7243"/>
    <cellStyle name="Обычный 2 2 16 3 2 4 3 2" xfId="14443"/>
    <cellStyle name="Обычный 2 2 16 3 2 4 3 2 2" xfId="36045"/>
    <cellStyle name="Обычный 2 2 16 3 2 4 3 3" xfId="21643"/>
    <cellStyle name="Обычный 2 2 16 3 2 4 3 3 2" xfId="43245"/>
    <cellStyle name="Обычный 2 2 16 3 2 4 3 4" xfId="28845"/>
    <cellStyle name="Обычный 2 2 16 3 2 4 4" xfId="9643"/>
    <cellStyle name="Обычный 2 2 16 3 2 4 4 2" xfId="31245"/>
    <cellStyle name="Обычный 2 2 16 3 2 4 5" xfId="16843"/>
    <cellStyle name="Обычный 2 2 16 3 2 4 5 2" xfId="38445"/>
    <cellStyle name="Обычный 2 2 16 3 2 4 6" xfId="24045"/>
    <cellStyle name="Обычный 2 2 16 3 2 5" xfId="3043"/>
    <cellStyle name="Обычный 2 2 16 3 2 5 2" xfId="10243"/>
    <cellStyle name="Обычный 2 2 16 3 2 5 2 2" xfId="31845"/>
    <cellStyle name="Обычный 2 2 16 3 2 5 3" xfId="17443"/>
    <cellStyle name="Обычный 2 2 16 3 2 5 3 2" xfId="39045"/>
    <cellStyle name="Обычный 2 2 16 3 2 5 4" xfId="24645"/>
    <cellStyle name="Обычный 2 2 16 3 2 6" xfId="5443"/>
    <cellStyle name="Обычный 2 2 16 3 2 6 2" xfId="12643"/>
    <cellStyle name="Обычный 2 2 16 3 2 6 2 2" xfId="34245"/>
    <cellStyle name="Обычный 2 2 16 3 2 6 3" xfId="19843"/>
    <cellStyle name="Обычный 2 2 16 3 2 6 3 2" xfId="41445"/>
    <cellStyle name="Обычный 2 2 16 3 2 6 4" xfId="27045"/>
    <cellStyle name="Обычный 2 2 16 3 2 7" xfId="7843"/>
    <cellStyle name="Обычный 2 2 16 3 2 7 2" xfId="29445"/>
    <cellStyle name="Обычный 2 2 16 3 2 8" xfId="15043"/>
    <cellStyle name="Обычный 2 2 16 3 2 8 2" xfId="36645"/>
    <cellStyle name="Обычный 2 2 16 3 2 9" xfId="22245"/>
    <cellStyle name="Обычный 2 2 16 3 3" xfId="1009"/>
    <cellStyle name="Обычный 2 2 16 3 3 2" xfId="3409"/>
    <cellStyle name="Обычный 2 2 16 3 3 2 2" xfId="10609"/>
    <cellStyle name="Обычный 2 2 16 3 3 2 2 2" xfId="32211"/>
    <cellStyle name="Обычный 2 2 16 3 3 2 3" xfId="17809"/>
    <cellStyle name="Обычный 2 2 16 3 3 2 3 2" xfId="39411"/>
    <cellStyle name="Обычный 2 2 16 3 3 2 4" xfId="25011"/>
    <cellStyle name="Обычный 2 2 16 3 3 3" xfId="5809"/>
    <cellStyle name="Обычный 2 2 16 3 3 3 2" xfId="13009"/>
    <cellStyle name="Обычный 2 2 16 3 3 3 2 2" xfId="34611"/>
    <cellStyle name="Обычный 2 2 16 3 3 3 3" xfId="20209"/>
    <cellStyle name="Обычный 2 2 16 3 3 3 3 2" xfId="41811"/>
    <cellStyle name="Обычный 2 2 16 3 3 3 4" xfId="27411"/>
    <cellStyle name="Обычный 2 2 16 3 3 4" xfId="8209"/>
    <cellStyle name="Обычный 2 2 16 3 3 4 2" xfId="29811"/>
    <cellStyle name="Обычный 2 2 16 3 3 5" xfId="15409"/>
    <cellStyle name="Обычный 2 2 16 3 3 5 2" xfId="37011"/>
    <cellStyle name="Обычный 2 2 16 3 3 6" xfId="22611"/>
    <cellStyle name="Обычный 2 2 16 3 4" xfId="1609"/>
    <cellStyle name="Обычный 2 2 16 3 4 2" xfId="4009"/>
    <cellStyle name="Обычный 2 2 16 3 4 2 2" xfId="11209"/>
    <cellStyle name="Обычный 2 2 16 3 4 2 2 2" xfId="32811"/>
    <cellStyle name="Обычный 2 2 16 3 4 2 3" xfId="18409"/>
    <cellStyle name="Обычный 2 2 16 3 4 2 3 2" xfId="40011"/>
    <cellStyle name="Обычный 2 2 16 3 4 2 4" xfId="25611"/>
    <cellStyle name="Обычный 2 2 16 3 4 3" xfId="6409"/>
    <cellStyle name="Обычный 2 2 16 3 4 3 2" xfId="13609"/>
    <cellStyle name="Обычный 2 2 16 3 4 3 2 2" xfId="35211"/>
    <cellStyle name="Обычный 2 2 16 3 4 3 3" xfId="20809"/>
    <cellStyle name="Обычный 2 2 16 3 4 3 3 2" xfId="42411"/>
    <cellStyle name="Обычный 2 2 16 3 4 3 4" xfId="28011"/>
    <cellStyle name="Обычный 2 2 16 3 4 4" xfId="8809"/>
    <cellStyle name="Обычный 2 2 16 3 4 4 2" xfId="30411"/>
    <cellStyle name="Обычный 2 2 16 3 4 5" xfId="16009"/>
    <cellStyle name="Обычный 2 2 16 3 4 5 2" xfId="37611"/>
    <cellStyle name="Обычный 2 2 16 3 4 6" xfId="23211"/>
    <cellStyle name="Обычный 2 2 16 3 5" xfId="2209"/>
    <cellStyle name="Обычный 2 2 16 3 5 2" xfId="4609"/>
    <cellStyle name="Обычный 2 2 16 3 5 2 2" xfId="11809"/>
    <cellStyle name="Обычный 2 2 16 3 5 2 2 2" xfId="33411"/>
    <cellStyle name="Обычный 2 2 16 3 5 2 3" xfId="19009"/>
    <cellStyle name="Обычный 2 2 16 3 5 2 3 2" xfId="40611"/>
    <cellStyle name="Обычный 2 2 16 3 5 2 4" xfId="26211"/>
    <cellStyle name="Обычный 2 2 16 3 5 3" xfId="7009"/>
    <cellStyle name="Обычный 2 2 16 3 5 3 2" xfId="14209"/>
    <cellStyle name="Обычный 2 2 16 3 5 3 2 2" xfId="35811"/>
    <cellStyle name="Обычный 2 2 16 3 5 3 3" xfId="21409"/>
    <cellStyle name="Обычный 2 2 16 3 5 3 3 2" xfId="43011"/>
    <cellStyle name="Обычный 2 2 16 3 5 3 4" xfId="28611"/>
    <cellStyle name="Обычный 2 2 16 3 5 4" xfId="9409"/>
    <cellStyle name="Обычный 2 2 16 3 5 4 2" xfId="31011"/>
    <cellStyle name="Обычный 2 2 16 3 5 5" xfId="16609"/>
    <cellStyle name="Обычный 2 2 16 3 5 5 2" xfId="38211"/>
    <cellStyle name="Обычный 2 2 16 3 5 6" xfId="23811"/>
    <cellStyle name="Обычный 2 2 16 3 6" xfId="2809"/>
    <cellStyle name="Обычный 2 2 16 3 6 2" xfId="10009"/>
    <cellStyle name="Обычный 2 2 16 3 6 2 2" xfId="31611"/>
    <cellStyle name="Обычный 2 2 16 3 6 3" xfId="17209"/>
    <cellStyle name="Обычный 2 2 16 3 6 3 2" xfId="38811"/>
    <cellStyle name="Обычный 2 2 16 3 6 4" xfId="24411"/>
    <cellStyle name="Обычный 2 2 16 3 7" xfId="5209"/>
    <cellStyle name="Обычный 2 2 16 3 7 2" xfId="12409"/>
    <cellStyle name="Обычный 2 2 16 3 7 2 2" xfId="34011"/>
    <cellStyle name="Обычный 2 2 16 3 7 3" xfId="19609"/>
    <cellStyle name="Обычный 2 2 16 3 7 3 2" xfId="41211"/>
    <cellStyle name="Обычный 2 2 16 3 7 4" xfId="26811"/>
    <cellStyle name="Обычный 2 2 16 3 8" xfId="7609"/>
    <cellStyle name="Обычный 2 2 16 3 8 2" xfId="29211"/>
    <cellStyle name="Обычный 2 2 16 3 9" xfId="14809"/>
    <cellStyle name="Обычный 2 2 16 3 9 2" xfId="36411"/>
    <cellStyle name="Обычный 2 2 16 4" xfId="522"/>
    <cellStyle name="Обычный 2 2 16 4 2" xfId="1122"/>
    <cellStyle name="Обычный 2 2 16 4 2 2" xfId="3522"/>
    <cellStyle name="Обычный 2 2 16 4 2 2 2" xfId="10722"/>
    <cellStyle name="Обычный 2 2 16 4 2 2 2 2" xfId="32324"/>
    <cellStyle name="Обычный 2 2 16 4 2 2 3" xfId="17922"/>
    <cellStyle name="Обычный 2 2 16 4 2 2 3 2" xfId="39524"/>
    <cellStyle name="Обычный 2 2 16 4 2 2 4" xfId="25124"/>
    <cellStyle name="Обычный 2 2 16 4 2 3" xfId="5922"/>
    <cellStyle name="Обычный 2 2 16 4 2 3 2" xfId="13122"/>
    <cellStyle name="Обычный 2 2 16 4 2 3 2 2" xfId="34724"/>
    <cellStyle name="Обычный 2 2 16 4 2 3 3" xfId="20322"/>
    <cellStyle name="Обычный 2 2 16 4 2 3 3 2" xfId="41924"/>
    <cellStyle name="Обычный 2 2 16 4 2 3 4" xfId="27524"/>
    <cellStyle name="Обычный 2 2 16 4 2 4" xfId="8322"/>
    <cellStyle name="Обычный 2 2 16 4 2 4 2" xfId="29924"/>
    <cellStyle name="Обычный 2 2 16 4 2 5" xfId="15522"/>
    <cellStyle name="Обычный 2 2 16 4 2 5 2" xfId="37124"/>
    <cellStyle name="Обычный 2 2 16 4 2 6" xfId="22724"/>
    <cellStyle name="Обычный 2 2 16 4 3" xfId="1722"/>
    <cellStyle name="Обычный 2 2 16 4 3 2" xfId="4122"/>
    <cellStyle name="Обычный 2 2 16 4 3 2 2" xfId="11322"/>
    <cellStyle name="Обычный 2 2 16 4 3 2 2 2" xfId="32924"/>
    <cellStyle name="Обычный 2 2 16 4 3 2 3" xfId="18522"/>
    <cellStyle name="Обычный 2 2 16 4 3 2 3 2" xfId="40124"/>
    <cellStyle name="Обычный 2 2 16 4 3 2 4" xfId="25724"/>
    <cellStyle name="Обычный 2 2 16 4 3 3" xfId="6522"/>
    <cellStyle name="Обычный 2 2 16 4 3 3 2" xfId="13722"/>
    <cellStyle name="Обычный 2 2 16 4 3 3 2 2" xfId="35324"/>
    <cellStyle name="Обычный 2 2 16 4 3 3 3" xfId="20922"/>
    <cellStyle name="Обычный 2 2 16 4 3 3 3 2" xfId="42524"/>
    <cellStyle name="Обычный 2 2 16 4 3 3 4" xfId="28124"/>
    <cellStyle name="Обычный 2 2 16 4 3 4" xfId="8922"/>
    <cellStyle name="Обычный 2 2 16 4 3 4 2" xfId="30524"/>
    <cellStyle name="Обычный 2 2 16 4 3 5" xfId="16122"/>
    <cellStyle name="Обычный 2 2 16 4 3 5 2" xfId="37724"/>
    <cellStyle name="Обычный 2 2 16 4 3 6" xfId="23324"/>
    <cellStyle name="Обычный 2 2 16 4 4" xfId="2322"/>
    <cellStyle name="Обычный 2 2 16 4 4 2" xfId="4722"/>
    <cellStyle name="Обычный 2 2 16 4 4 2 2" xfId="11922"/>
    <cellStyle name="Обычный 2 2 16 4 4 2 2 2" xfId="33524"/>
    <cellStyle name="Обычный 2 2 16 4 4 2 3" xfId="19122"/>
    <cellStyle name="Обычный 2 2 16 4 4 2 3 2" xfId="40724"/>
    <cellStyle name="Обычный 2 2 16 4 4 2 4" xfId="26324"/>
    <cellStyle name="Обычный 2 2 16 4 4 3" xfId="7122"/>
    <cellStyle name="Обычный 2 2 16 4 4 3 2" xfId="14322"/>
    <cellStyle name="Обычный 2 2 16 4 4 3 2 2" xfId="35924"/>
    <cellStyle name="Обычный 2 2 16 4 4 3 3" xfId="21522"/>
    <cellStyle name="Обычный 2 2 16 4 4 3 3 2" xfId="43124"/>
    <cellStyle name="Обычный 2 2 16 4 4 3 4" xfId="28724"/>
    <cellStyle name="Обычный 2 2 16 4 4 4" xfId="9522"/>
    <cellStyle name="Обычный 2 2 16 4 4 4 2" xfId="31124"/>
    <cellStyle name="Обычный 2 2 16 4 4 5" xfId="16722"/>
    <cellStyle name="Обычный 2 2 16 4 4 5 2" xfId="38324"/>
    <cellStyle name="Обычный 2 2 16 4 4 6" xfId="23924"/>
    <cellStyle name="Обычный 2 2 16 4 5" xfId="2922"/>
    <cellStyle name="Обычный 2 2 16 4 5 2" xfId="10122"/>
    <cellStyle name="Обычный 2 2 16 4 5 2 2" xfId="31724"/>
    <cellStyle name="Обычный 2 2 16 4 5 3" xfId="17322"/>
    <cellStyle name="Обычный 2 2 16 4 5 3 2" xfId="38924"/>
    <cellStyle name="Обычный 2 2 16 4 5 4" xfId="24524"/>
    <cellStyle name="Обычный 2 2 16 4 6" xfId="5322"/>
    <cellStyle name="Обычный 2 2 16 4 6 2" xfId="12522"/>
    <cellStyle name="Обычный 2 2 16 4 6 2 2" xfId="34124"/>
    <cellStyle name="Обычный 2 2 16 4 6 3" xfId="19722"/>
    <cellStyle name="Обычный 2 2 16 4 6 3 2" xfId="41324"/>
    <cellStyle name="Обычный 2 2 16 4 6 4" xfId="26924"/>
    <cellStyle name="Обычный 2 2 16 4 7" xfId="7722"/>
    <cellStyle name="Обычный 2 2 16 4 7 2" xfId="29324"/>
    <cellStyle name="Обычный 2 2 16 4 8" xfId="14922"/>
    <cellStyle name="Обычный 2 2 16 4 8 2" xfId="36524"/>
    <cellStyle name="Обычный 2 2 16 4 9" xfId="22124"/>
    <cellStyle name="Обычный 2 2 16 5" xfId="888"/>
    <cellStyle name="Обычный 2 2 16 5 2" xfId="3288"/>
    <cellStyle name="Обычный 2 2 16 5 2 2" xfId="10488"/>
    <cellStyle name="Обычный 2 2 16 5 2 2 2" xfId="32090"/>
    <cellStyle name="Обычный 2 2 16 5 2 3" xfId="17688"/>
    <cellStyle name="Обычный 2 2 16 5 2 3 2" xfId="39290"/>
    <cellStyle name="Обычный 2 2 16 5 2 4" xfId="24890"/>
    <cellStyle name="Обычный 2 2 16 5 3" xfId="5688"/>
    <cellStyle name="Обычный 2 2 16 5 3 2" xfId="12888"/>
    <cellStyle name="Обычный 2 2 16 5 3 2 2" xfId="34490"/>
    <cellStyle name="Обычный 2 2 16 5 3 3" xfId="20088"/>
    <cellStyle name="Обычный 2 2 16 5 3 3 2" xfId="41690"/>
    <cellStyle name="Обычный 2 2 16 5 3 4" xfId="27290"/>
    <cellStyle name="Обычный 2 2 16 5 4" xfId="8088"/>
    <cellStyle name="Обычный 2 2 16 5 4 2" xfId="29690"/>
    <cellStyle name="Обычный 2 2 16 5 5" xfId="15288"/>
    <cellStyle name="Обычный 2 2 16 5 5 2" xfId="36890"/>
    <cellStyle name="Обычный 2 2 16 5 6" xfId="22490"/>
    <cellStyle name="Обычный 2 2 16 6" xfId="1488"/>
    <cellStyle name="Обычный 2 2 16 6 2" xfId="3888"/>
    <cellStyle name="Обычный 2 2 16 6 2 2" xfId="11088"/>
    <cellStyle name="Обычный 2 2 16 6 2 2 2" xfId="32690"/>
    <cellStyle name="Обычный 2 2 16 6 2 3" xfId="18288"/>
    <cellStyle name="Обычный 2 2 16 6 2 3 2" xfId="39890"/>
    <cellStyle name="Обычный 2 2 16 6 2 4" xfId="25490"/>
    <cellStyle name="Обычный 2 2 16 6 3" xfId="6288"/>
    <cellStyle name="Обычный 2 2 16 6 3 2" xfId="13488"/>
    <cellStyle name="Обычный 2 2 16 6 3 2 2" xfId="35090"/>
    <cellStyle name="Обычный 2 2 16 6 3 3" xfId="20688"/>
    <cellStyle name="Обычный 2 2 16 6 3 3 2" xfId="42290"/>
    <cellStyle name="Обычный 2 2 16 6 3 4" xfId="27890"/>
    <cellStyle name="Обычный 2 2 16 6 4" xfId="8688"/>
    <cellStyle name="Обычный 2 2 16 6 4 2" xfId="30290"/>
    <cellStyle name="Обычный 2 2 16 6 5" xfId="15888"/>
    <cellStyle name="Обычный 2 2 16 6 5 2" xfId="37490"/>
    <cellStyle name="Обычный 2 2 16 6 6" xfId="23090"/>
    <cellStyle name="Обычный 2 2 16 7" xfId="2088"/>
    <cellStyle name="Обычный 2 2 16 7 2" xfId="4488"/>
    <cellStyle name="Обычный 2 2 16 7 2 2" xfId="11688"/>
    <cellStyle name="Обычный 2 2 16 7 2 2 2" xfId="33290"/>
    <cellStyle name="Обычный 2 2 16 7 2 3" xfId="18888"/>
    <cellStyle name="Обычный 2 2 16 7 2 3 2" xfId="40490"/>
    <cellStyle name="Обычный 2 2 16 7 2 4" xfId="26090"/>
    <cellStyle name="Обычный 2 2 16 7 3" xfId="6888"/>
    <cellStyle name="Обычный 2 2 16 7 3 2" xfId="14088"/>
    <cellStyle name="Обычный 2 2 16 7 3 2 2" xfId="35690"/>
    <cellStyle name="Обычный 2 2 16 7 3 3" xfId="21288"/>
    <cellStyle name="Обычный 2 2 16 7 3 3 2" xfId="42890"/>
    <cellStyle name="Обычный 2 2 16 7 3 4" xfId="28490"/>
    <cellStyle name="Обычный 2 2 16 7 4" xfId="9288"/>
    <cellStyle name="Обычный 2 2 16 7 4 2" xfId="30890"/>
    <cellStyle name="Обычный 2 2 16 7 5" xfId="16488"/>
    <cellStyle name="Обычный 2 2 16 7 5 2" xfId="38090"/>
    <cellStyle name="Обычный 2 2 16 7 6" xfId="23690"/>
    <cellStyle name="Обычный 2 2 16 8" xfId="2688"/>
    <cellStyle name="Обычный 2 2 16 8 2" xfId="9888"/>
    <cellStyle name="Обычный 2 2 16 8 2 2" xfId="31490"/>
    <cellStyle name="Обычный 2 2 16 8 3" xfId="17088"/>
    <cellStyle name="Обычный 2 2 16 8 3 2" xfId="38690"/>
    <cellStyle name="Обычный 2 2 16 8 4" xfId="24290"/>
    <cellStyle name="Обычный 2 2 16 9" xfId="5088"/>
    <cellStyle name="Обычный 2 2 16 9 2" xfId="12288"/>
    <cellStyle name="Обычный 2 2 16 9 2 2" xfId="33890"/>
    <cellStyle name="Обычный 2 2 16 9 3" xfId="19488"/>
    <cellStyle name="Обычный 2 2 16 9 3 2" xfId="41090"/>
    <cellStyle name="Обычный 2 2 16 9 4" xfId="26690"/>
    <cellStyle name="Обычный 2 2 17" xfId="240"/>
    <cellStyle name="Обычный 2 2 17 10" xfId="7490"/>
    <cellStyle name="Обычный 2 2 17 10 2" xfId="29092"/>
    <cellStyle name="Обычный 2 2 17 11" xfId="14690"/>
    <cellStyle name="Обычный 2 2 17 11 2" xfId="36292"/>
    <cellStyle name="Обычный 2 2 17 12" xfId="21892"/>
    <cellStyle name="Обычный 2 2 17 2" xfId="241"/>
    <cellStyle name="Обычный 2 2 17 2 10" xfId="14691"/>
    <cellStyle name="Обычный 2 2 17 2 10 2" xfId="36293"/>
    <cellStyle name="Обычный 2 2 17 2 11" xfId="21893"/>
    <cellStyle name="Обычный 2 2 17 2 2" xfId="412"/>
    <cellStyle name="Обычный 2 2 17 2 2 10" xfId="22014"/>
    <cellStyle name="Обычный 2 2 17 2 2 2" xfId="646"/>
    <cellStyle name="Обычный 2 2 17 2 2 2 2" xfId="1246"/>
    <cellStyle name="Обычный 2 2 17 2 2 2 2 2" xfId="3646"/>
    <cellStyle name="Обычный 2 2 17 2 2 2 2 2 2" xfId="10846"/>
    <cellStyle name="Обычный 2 2 17 2 2 2 2 2 2 2" xfId="32448"/>
    <cellStyle name="Обычный 2 2 17 2 2 2 2 2 3" xfId="18046"/>
    <cellStyle name="Обычный 2 2 17 2 2 2 2 2 3 2" xfId="39648"/>
    <cellStyle name="Обычный 2 2 17 2 2 2 2 2 4" xfId="25248"/>
    <cellStyle name="Обычный 2 2 17 2 2 2 2 3" xfId="6046"/>
    <cellStyle name="Обычный 2 2 17 2 2 2 2 3 2" xfId="13246"/>
    <cellStyle name="Обычный 2 2 17 2 2 2 2 3 2 2" xfId="34848"/>
    <cellStyle name="Обычный 2 2 17 2 2 2 2 3 3" xfId="20446"/>
    <cellStyle name="Обычный 2 2 17 2 2 2 2 3 3 2" xfId="42048"/>
    <cellStyle name="Обычный 2 2 17 2 2 2 2 3 4" xfId="27648"/>
    <cellStyle name="Обычный 2 2 17 2 2 2 2 4" xfId="8446"/>
    <cellStyle name="Обычный 2 2 17 2 2 2 2 4 2" xfId="30048"/>
    <cellStyle name="Обычный 2 2 17 2 2 2 2 5" xfId="15646"/>
    <cellStyle name="Обычный 2 2 17 2 2 2 2 5 2" xfId="37248"/>
    <cellStyle name="Обычный 2 2 17 2 2 2 2 6" xfId="22848"/>
    <cellStyle name="Обычный 2 2 17 2 2 2 3" xfId="1846"/>
    <cellStyle name="Обычный 2 2 17 2 2 2 3 2" xfId="4246"/>
    <cellStyle name="Обычный 2 2 17 2 2 2 3 2 2" xfId="11446"/>
    <cellStyle name="Обычный 2 2 17 2 2 2 3 2 2 2" xfId="33048"/>
    <cellStyle name="Обычный 2 2 17 2 2 2 3 2 3" xfId="18646"/>
    <cellStyle name="Обычный 2 2 17 2 2 2 3 2 3 2" xfId="40248"/>
    <cellStyle name="Обычный 2 2 17 2 2 2 3 2 4" xfId="25848"/>
    <cellStyle name="Обычный 2 2 17 2 2 2 3 3" xfId="6646"/>
    <cellStyle name="Обычный 2 2 17 2 2 2 3 3 2" xfId="13846"/>
    <cellStyle name="Обычный 2 2 17 2 2 2 3 3 2 2" xfId="35448"/>
    <cellStyle name="Обычный 2 2 17 2 2 2 3 3 3" xfId="21046"/>
    <cellStyle name="Обычный 2 2 17 2 2 2 3 3 3 2" xfId="42648"/>
    <cellStyle name="Обычный 2 2 17 2 2 2 3 3 4" xfId="28248"/>
    <cellStyle name="Обычный 2 2 17 2 2 2 3 4" xfId="9046"/>
    <cellStyle name="Обычный 2 2 17 2 2 2 3 4 2" xfId="30648"/>
    <cellStyle name="Обычный 2 2 17 2 2 2 3 5" xfId="16246"/>
    <cellStyle name="Обычный 2 2 17 2 2 2 3 5 2" xfId="37848"/>
    <cellStyle name="Обычный 2 2 17 2 2 2 3 6" xfId="23448"/>
    <cellStyle name="Обычный 2 2 17 2 2 2 4" xfId="2446"/>
    <cellStyle name="Обычный 2 2 17 2 2 2 4 2" xfId="4846"/>
    <cellStyle name="Обычный 2 2 17 2 2 2 4 2 2" xfId="12046"/>
    <cellStyle name="Обычный 2 2 17 2 2 2 4 2 2 2" xfId="33648"/>
    <cellStyle name="Обычный 2 2 17 2 2 2 4 2 3" xfId="19246"/>
    <cellStyle name="Обычный 2 2 17 2 2 2 4 2 3 2" xfId="40848"/>
    <cellStyle name="Обычный 2 2 17 2 2 2 4 2 4" xfId="26448"/>
    <cellStyle name="Обычный 2 2 17 2 2 2 4 3" xfId="7246"/>
    <cellStyle name="Обычный 2 2 17 2 2 2 4 3 2" xfId="14446"/>
    <cellStyle name="Обычный 2 2 17 2 2 2 4 3 2 2" xfId="36048"/>
    <cellStyle name="Обычный 2 2 17 2 2 2 4 3 3" xfId="21646"/>
    <cellStyle name="Обычный 2 2 17 2 2 2 4 3 3 2" xfId="43248"/>
    <cellStyle name="Обычный 2 2 17 2 2 2 4 3 4" xfId="28848"/>
    <cellStyle name="Обычный 2 2 17 2 2 2 4 4" xfId="9646"/>
    <cellStyle name="Обычный 2 2 17 2 2 2 4 4 2" xfId="31248"/>
    <cellStyle name="Обычный 2 2 17 2 2 2 4 5" xfId="16846"/>
    <cellStyle name="Обычный 2 2 17 2 2 2 4 5 2" xfId="38448"/>
    <cellStyle name="Обычный 2 2 17 2 2 2 4 6" xfId="24048"/>
    <cellStyle name="Обычный 2 2 17 2 2 2 5" xfId="3046"/>
    <cellStyle name="Обычный 2 2 17 2 2 2 5 2" xfId="10246"/>
    <cellStyle name="Обычный 2 2 17 2 2 2 5 2 2" xfId="31848"/>
    <cellStyle name="Обычный 2 2 17 2 2 2 5 3" xfId="17446"/>
    <cellStyle name="Обычный 2 2 17 2 2 2 5 3 2" xfId="39048"/>
    <cellStyle name="Обычный 2 2 17 2 2 2 5 4" xfId="24648"/>
    <cellStyle name="Обычный 2 2 17 2 2 2 6" xfId="5446"/>
    <cellStyle name="Обычный 2 2 17 2 2 2 6 2" xfId="12646"/>
    <cellStyle name="Обычный 2 2 17 2 2 2 6 2 2" xfId="34248"/>
    <cellStyle name="Обычный 2 2 17 2 2 2 6 3" xfId="19846"/>
    <cellStyle name="Обычный 2 2 17 2 2 2 6 3 2" xfId="41448"/>
    <cellStyle name="Обычный 2 2 17 2 2 2 6 4" xfId="27048"/>
    <cellStyle name="Обычный 2 2 17 2 2 2 7" xfId="7846"/>
    <cellStyle name="Обычный 2 2 17 2 2 2 7 2" xfId="29448"/>
    <cellStyle name="Обычный 2 2 17 2 2 2 8" xfId="15046"/>
    <cellStyle name="Обычный 2 2 17 2 2 2 8 2" xfId="36648"/>
    <cellStyle name="Обычный 2 2 17 2 2 2 9" xfId="22248"/>
    <cellStyle name="Обычный 2 2 17 2 2 3" xfId="1012"/>
    <cellStyle name="Обычный 2 2 17 2 2 3 2" xfId="3412"/>
    <cellStyle name="Обычный 2 2 17 2 2 3 2 2" xfId="10612"/>
    <cellStyle name="Обычный 2 2 17 2 2 3 2 2 2" xfId="32214"/>
    <cellStyle name="Обычный 2 2 17 2 2 3 2 3" xfId="17812"/>
    <cellStyle name="Обычный 2 2 17 2 2 3 2 3 2" xfId="39414"/>
    <cellStyle name="Обычный 2 2 17 2 2 3 2 4" xfId="25014"/>
    <cellStyle name="Обычный 2 2 17 2 2 3 3" xfId="5812"/>
    <cellStyle name="Обычный 2 2 17 2 2 3 3 2" xfId="13012"/>
    <cellStyle name="Обычный 2 2 17 2 2 3 3 2 2" xfId="34614"/>
    <cellStyle name="Обычный 2 2 17 2 2 3 3 3" xfId="20212"/>
    <cellStyle name="Обычный 2 2 17 2 2 3 3 3 2" xfId="41814"/>
    <cellStyle name="Обычный 2 2 17 2 2 3 3 4" xfId="27414"/>
    <cellStyle name="Обычный 2 2 17 2 2 3 4" xfId="8212"/>
    <cellStyle name="Обычный 2 2 17 2 2 3 4 2" xfId="29814"/>
    <cellStyle name="Обычный 2 2 17 2 2 3 5" xfId="15412"/>
    <cellStyle name="Обычный 2 2 17 2 2 3 5 2" xfId="37014"/>
    <cellStyle name="Обычный 2 2 17 2 2 3 6" xfId="22614"/>
    <cellStyle name="Обычный 2 2 17 2 2 4" xfId="1612"/>
    <cellStyle name="Обычный 2 2 17 2 2 4 2" xfId="4012"/>
    <cellStyle name="Обычный 2 2 17 2 2 4 2 2" xfId="11212"/>
    <cellStyle name="Обычный 2 2 17 2 2 4 2 2 2" xfId="32814"/>
    <cellStyle name="Обычный 2 2 17 2 2 4 2 3" xfId="18412"/>
    <cellStyle name="Обычный 2 2 17 2 2 4 2 3 2" xfId="40014"/>
    <cellStyle name="Обычный 2 2 17 2 2 4 2 4" xfId="25614"/>
    <cellStyle name="Обычный 2 2 17 2 2 4 3" xfId="6412"/>
    <cellStyle name="Обычный 2 2 17 2 2 4 3 2" xfId="13612"/>
    <cellStyle name="Обычный 2 2 17 2 2 4 3 2 2" xfId="35214"/>
    <cellStyle name="Обычный 2 2 17 2 2 4 3 3" xfId="20812"/>
    <cellStyle name="Обычный 2 2 17 2 2 4 3 3 2" xfId="42414"/>
    <cellStyle name="Обычный 2 2 17 2 2 4 3 4" xfId="28014"/>
    <cellStyle name="Обычный 2 2 17 2 2 4 4" xfId="8812"/>
    <cellStyle name="Обычный 2 2 17 2 2 4 4 2" xfId="30414"/>
    <cellStyle name="Обычный 2 2 17 2 2 4 5" xfId="16012"/>
    <cellStyle name="Обычный 2 2 17 2 2 4 5 2" xfId="37614"/>
    <cellStyle name="Обычный 2 2 17 2 2 4 6" xfId="23214"/>
    <cellStyle name="Обычный 2 2 17 2 2 5" xfId="2212"/>
    <cellStyle name="Обычный 2 2 17 2 2 5 2" xfId="4612"/>
    <cellStyle name="Обычный 2 2 17 2 2 5 2 2" xfId="11812"/>
    <cellStyle name="Обычный 2 2 17 2 2 5 2 2 2" xfId="33414"/>
    <cellStyle name="Обычный 2 2 17 2 2 5 2 3" xfId="19012"/>
    <cellStyle name="Обычный 2 2 17 2 2 5 2 3 2" xfId="40614"/>
    <cellStyle name="Обычный 2 2 17 2 2 5 2 4" xfId="26214"/>
    <cellStyle name="Обычный 2 2 17 2 2 5 3" xfId="7012"/>
    <cellStyle name="Обычный 2 2 17 2 2 5 3 2" xfId="14212"/>
    <cellStyle name="Обычный 2 2 17 2 2 5 3 2 2" xfId="35814"/>
    <cellStyle name="Обычный 2 2 17 2 2 5 3 3" xfId="21412"/>
    <cellStyle name="Обычный 2 2 17 2 2 5 3 3 2" xfId="43014"/>
    <cellStyle name="Обычный 2 2 17 2 2 5 3 4" xfId="28614"/>
    <cellStyle name="Обычный 2 2 17 2 2 5 4" xfId="9412"/>
    <cellStyle name="Обычный 2 2 17 2 2 5 4 2" xfId="31014"/>
    <cellStyle name="Обычный 2 2 17 2 2 5 5" xfId="16612"/>
    <cellStyle name="Обычный 2 2 17 2 2 5 5 2" xfId="38214"/>
    <cellStyle name="Обычный 2 2 17 2 2 5 6" xfId="23814"/>
    <cellStyle name="Обычный 2 2 17 2 2 6" xfId="2812"/>
    <cellStyle name="Обычный 2 2 17 2 2 6 2" xfId="10012"/>
    <cellStyle name="Обычный 2 2 17 2 2 6 2 2" xfId="31614"/>
    <cellStyle name="Обычный 2 2 17 2 2 6 3" xfId="17212"/>
    <cellStyle name="Обычный 2 2 17 2 2 6 3 2" xfId="38814"/>
    <cellStyle name="Обычный 2 2 17 2 2 6 4" xfId="24414"/>
    <cellStyle name="Обычный 2 2 17 2 2 7" xfId="5212"/>
    <cellStyle name="Обычный 2 2 17 2 2 7 2" xfId="12412"/>
    <cellStyle name="Обычный 2 2 17 2 2 7 2 2" xfId="34014"/>
    <cellStyle name="Обычный 2 2 17 2 2 7 3" xfId="19612"/>
    <cellStyle name="Обычный 2 2 17 2 2 7 3 2" xfId="41214"/>
    <cellStyle name="Обычный 2 2 17 2 2 7 4" xfId="26814"/>
    <cellStyle name="Обычный 2 2 17 2 2 8" xfId="7612"/>
    <cellStyle name="Обычный 2 2 17 2 2 8 2" xfId="29214"/>
    <cellStyle name="Обычный 2 2 17 2 2 9" xfId="14812"/>
    <cellStyle name="Обычный 2 2 17 2 2 9 2" xfId="36414"/>
    <cellStyle name="Обычный 2 2 17 2 3" xfId="525"/>
    <cellStyle name="Обычный 2 2 17 2 3 2" xfId="1125"/>
    <cellStyle name="Обычный 2 2 17 2 3 2 2" xfId="3525"/>
    <cellStyle name="Обычный 2 2 17 2 3 2 2 2" xfId="10725"/>
    <cellStyle name="Обычный 2 2 17 2 3 2 2 2 2" xfId="32327"/>
    <cellStyle name="Обычный 2 2 17 2 3 2 2 3" xfId="17925"/>
    <cellStyle name="Обычный 2 2 17 2 3 2 2 3 2" xfId="39527"/>
    <cellStyle name="Обычный 2 2 17 2 3 2 2 4" xfId="25127"/>
    <cellStyle name="Обычный 2 2 17 2 3 2 3" xfId="5925"/>
    <cellStyle name="Обычный 2 2 17 2 3 2 3 2" xfId="13125"/>
    <cellStyle name="Обычный 2 2 17 2 3 2 3 2 2" xfId="34727"/>
    <cellStyle name="Обычный 2 2 17 2 3 2 3 3" xfId="20325"/>
    <cellStyle name="Обычный 2 2 17 2 3 2 3 3 2" xfId="41927"/>
    <cellStyle name="Обычный 2 2 17 2 3 2 3 4" xfId="27527"/>
    <cellStyle name="Обычный 2 2 17 2 3 2 4" xfId="8325"/>
    <cellStyle name="Обычный 2 2 17 2 3 2 4 2" xfId="29927"/>
    <cellStyle name="Обычный 2 2 17 2 3 2 5" xfId="15525"/>
    <cellStyle name="Обычный 2 2 17 2 3 2 5 2" xfId="37127"/>
    <cellStyle name="Обычный 2 2 17 2 3 2 6" xfId="22727"/>
    <cellStyle name="Обычный 2 2 17 2 3 3" xfId="1725"/>
    <cellStyle name="Обычный 2 2 17 2 3 3 2" xfId="4125"/>
    <cellStyle name="Обычный 2 2 17 2 3 3 2 2" xfId="11325"/>
    <cellStyle name="Обычный 2 2 17 2 3 3 2 2 2" xfId="32927"/>
    <cellStyle name="Обычный 2 2 17 2 3 3 2 3" xfId="18525"/>
    <cellStyle name="Обычный 2 2 17 2 3 3 2 3 2" xfId="40127"/>
    <cellStyle name="Обычный 2 2 17 2 3 3 2 4" xfId="25727"/>
    <cellStyle name="Обычный 2 2 17 2 3 3 3" xfId="6525"/>
    <cellStyle name="Обычный 2 2 17 2 3 3 3 2" xfId="13725"/>
    <cellStyle name="Обычный 2 2 17 2 3 3 3 2 2" xfId="35327"/>
    <cellStyle name="Обычный 2 2 17 2 3 3 3 3" xfId="20925"/>
    <cellStyle name="Обычный 2 2 17 2 3 3 3 3 2" xfId="42527"/>
    <cellStyle name="Обычный 2 2 17 2 3 3 3 4" xfId="28127"/>
    <cellStyle name="Обычный 2 2 17 2 3 3 4" xfId="8925"/>
    <cellStyle name="Обычный 2 2 17 2 3 3 4 2" xfId="30527"/>
    <cellStyle name="Обычный 2 2 17 2 3 3 5" xfId="16125"/>
    <cellStyle name="Обычный 2 2 17 2 3 3 5 2" xfId="37727"/>
    <cellStyle name="Обычный 2 2 17 2 3 3 6" xfId="23327"/>
    <cellStyle name="Обычный 2 2 17 2 3 4" xfId="2325"/>
    <cellStyle name="Обычный 2 2 17 2 3 4 2" xfId="4725"/>
    <cellStyle name="Обычный 2 2 17 2 3 4 2 2" xfId="11925"/>
    <cellStyle name="Обычный 2 2 17 2 3 4 2 2 2" xfId="33527"/>
    <cellStyle name="Обычный 2 2 17 2 3 4 2 3" xfId="19125"/>
    <cellStyle name="Обычный 2 2 17 2 3 4 2 3 2" xfId="40727"/>
    <cellStyle name="Обычный 2 2 17 2 3 4 2 4" xfId="26327"/>
    <cellStyle name="Обычный 2 2 17 2 3 4 3" xfId="7125"/>
    <cellStyle name="Обычный 2 2 17 2 3 4 3 2" xfId="14325"/>
    <cellStyle name="Обычный 2 2 17 2 3 4 3 2 2" xfId="35927"/>
    <cellStyle name="Обычный 2 2 17 2 3 4 3 3" xfId="21525"/>
    <cellStyle name="Обычный 2 2 17 2 3 4 3 3 2" xfId="43127"/>
    <cellStyle name="Обычный 2 2 17 2 3 4 3 4" xfId="28727"/>
    <cellStyle name="Обычный 2 2 17 2 3 4 4" xfId="9525"/>
    <cellStyle name="Обычный 2 2 17 2 3 4 4 2" xfId="31127"/>
    <cellStyle name="Обычный 2 2 17 2 3 4 5" xfId="16725"/>
    <cellStyle name="Обычный 2 2 17 2 3 4 5 2" xfId="38327"/>
    <cellStyle name="Обычный 2 2 17 2 3 4 6" xfId="23927"/>
    <cellStyle name="Обычный 2 2 17 2 3 5" xfId="2925"/>
    <cellStyle name="Обычный 2 2 17 2 3 5 2" xfId="10125"/>
    <cellStyle name="Обычный 2 2 17 2 3 5 2 2" xfId="31727"/>
    <cellStyle name="Обычный 2 2 17 2 3 5 3" xfId="17325"/>
    <cellStyle name="Обычный 2 2 17 2 3 5 3 2" xfId="38927"/>
    <cellStyle name="Обычный 2 2 17 2 3 5 4" xfId="24527"/>
    <cellStyle name="Обычный 2 2 17 2 3 6" xfId="5325"/>
    <cellStyle name="Обычный 2 2 17 2 3 6 2" xfId="12525"/>
    <cellStyle name="Обычный 2 2 17 2 3 6 2 2" xfId="34127"/>
    <cellStyle name="Обычный 2 2 17 2 3 6 3" xfId="19725"/>
    <cellStyle name="Обычный 2 2 17 2 3 6 3 2" xfId="41327"/>
    <cellStyle name="Обычный 2 2 17 2 3 6 4" xfId="26927"/>
    <cellStyle name="Обычный 2 2 17 2 3 7" xfId="7725"/>
    <cellStyle name="Обычный 2 2 17 2 3 7 2" xfId="29327"/>
    <cellStyle name="Обычный 2 2 17 2 3 8" xfId="14925"/>
    <cellStyle name="Обычный 2 2 17 2 3 8 2" xfId="36527"/>
    <cellStyle name="Обычный 2 2 17 2 3 9" xfId="22127"/>
    <cellStyle name="Обычный 2 2 17 2 4" xfId="891"/>
    <cellStyle name="Обычный 2 2 17 2 4 2" xfId="3291"/>
    <cellStyle name="Обычный 2 2 17 2 4 2 2" xfId="10491"/>
    <cellStyle name="Обычный 2 2 17 2 4 2 2 2" xfId="32093"/>
    <cellStyle name="Обычный 2 2 17 2 4 2 3" xfId="17691"/>
    <cellStyle name="Обычный 2 2 17 2 4 2 3 2" xfId="39293"/>
    <cellStyle name="Обычный 2 2 17 2 4 2 4" xfId="24893"/>
    <cellStyle name="Обычный 2 2 17 2 4 3" xfId="5691"/>
    <cellStyle name="Обычный 2 2 17 2 4 3 2" xfId="12891"/>
    <cellStyle name="Обычный 2 2 17 2 4 3 2 2" xfId="34493"/>
    <cellStyle name="Обычный 2 2 17 2 4 3 3" xfId="20091"/>
    <cellStyle name="Обычный 2 2 17 2 4 3 3 2" xfId="41693"/>
    <cellStyle name="Обычный 2 2 17 2 4 3 4" xfId="27293"/>
    <cellStyle name="Обычный 2 2 17 2 4 4" xfId="8091"/>
    <cellStyle name="Обычный 2 2 17 2 4 4 2" xfId="29693"/>
    <cellStyle name="Обычный 2 2 17 2 4 5" xfId="15291"/>
    <cellStyle name="Обычный 2 2 17 2 4 5 2" xfId="36893"/>
    <cellStyle name="Обычный 2 2 17 2 4 6" xfId="22493"/>
    <cellStyle name="Обычный 2 2 17 2 5" xfId="1491"/>
    <cellStyle name="Обычный 2 2 17 2 5 2" xfId="3891"/>
    <cellStyle name="Обычный 2 2 17 2 5 2 2" xfId="11091"/>
    <cellStyle name="Обычный 2 2 17 2 5 2 2 2" xfId="32693"/>
    <cellStyle name="Обычный 2 2 17 2 5 2 3" xfId="18291"/>
    <cellStyle name="Обычный 2 2 17 2 5 2 3 2" xfId="39893"/>
    <cellStyle name="Обычный 2 2 17 2 5 2 4" xfId="25493"/>
    <cellStyle name="Обычный 2 2 17 2 5 3" xfId="6291"/>
    <cellStyle name="Обычный 2 2 17 2 5 3 2" xfId="13491"/>
    <cellStyle name="Обычный 2 2 17 2 5 3 2 2" xfId="35093"/>
    <cellStyle name="Обычный 2 2 17 2 5 3 3" xfId="20691"/>
    <cellStyle name="Обычный 2 2 17 2 5 3 3 2" xfId="42293"/>
    <cellStyle name="Обычный 2 2 17 2 5 3 4" xfId="27893"/>
    <cellStyle name="Обычный 2 2 17 2 5 4" xfId="8691"/>
    <cellStyle name="Обычный 2 2 17 2 5 4 2" xfId="30293"/>
    <cellStyle name="Обычный 2 2 17 2 5 5" xfId="15891"/>
    <cellStyle name="Обычный 2 2 17 2 5 5 2" xfId="37493"/>
    <cellStyle name="Обычный 2 2 17 2 5 6" xfId="23093"/>
    <cellStyle name="Обычный 2 2 17 2 6" xfId="2091"/>
    <cellStyle name="Обычный 2 2 17 2 6 2" xfId="4491"/>
    <cellStyle name="Обычный 2 2 17 2 6 2 2" xfId="11691"/>
    <cellStyle name="Обычный 2 2 17 2 6 2 2 2" xfId="33293"/>
    <cellStyle name="Обычный 2 2 17 2 6 2 3" xfId="18891"/>
    <cellStyle name="Обычный 2 2 17 2 6 2 3 2" xfId="40493"/>
    <cellStyle name="Обычный 2 2 17 2 6 2 4" xfId="26093"/>
    <cellStyle name="Обычный 2 2 17 2 6 3" xfId="6891"/>
    <cellStyle name="Обычный 2 2 17 2 6 3 2" xfId="14091"/>
    <cellStyle name="Обычный 2 2 17 2 6 3 2 2" xfId="35693"/>
    <cellStyle name="Обычный 2 2 17 2 6 3 3" xfId="21291"/>
    <cellStyle name="Обычный 2 2 17 2 6 3 3 2" xfId="42893"/>
    <cellStyle name="Обычный 2 2 17 2 6 3 4" xfId="28493"/>
    <cellStyle name="Обычный 2 2 17 2 6 4" xfId="9291"/>
    <cellStyle name="Обычный 2 2 17 2 6 4 2" xfId="30893"/>
    <cellStyle name="Обычный 2 2 17 2 6 5" xfId="16491"/>
    <cellStyle name="Обычный 2 2 17 2 6 5 2" xfId="38093"/>
    <cellStyle name="Обычный 2 2 17 2 6 6" xfId="23693"/>
    <cellStyle name="Обычный 2 2 17 2 7" xfId="2691"/>
    <cellStyle name="Обычный 2 2 17 2 7 2" xfId="9891"/>
    <cellStyle name="Обычный 2 2 17 2 7 2 2" xfId="31493"/>
    <cellStyle name="Обычный 2 2 17 2 7 3" xfId="17091"/>
    <cellStyle name="Обычный 2 2 17 2 7 3 2" xfId="38693"/>
    <cellStyle name="Обычный 2 2 17 2 7 4" xfId="24293"/>
    <cellStyle name="Обычный 2 2 17 2 8" xfId="5091"/>
    <cellStyle name="Обычный 2 2 17 2 8 2" xfId="12291"/>
    <cellStyle name="Обычный 2 2 17 2 8 2 2" xfId="33893"/>
    <cellStyle name="Обычный 2 2 17 2 8 3" xfId="19491"/>
    <cellStyle name="Обычный 2 2 17 2 8 3 2" xfId="41093"/>
    <cellStyle name="Обычный 2 2 17 2 8 4" xfId="26693"/>
    <cellStyle name="Обычный 2 2 17 2 9" xfId="7491"/>
    <cellStyle name="Обычный 2 2 17 2 9 2" xfId="29093"/>
    <cellStyle name="Обычный 2 2 17 3" xfId="411"/>
    <cellStyle name="Обычный 2 2 17 3 10" xfId="22013"/>
    <cellStyle name="Обычный 2 2 17 3 2" xfId="645"/>
    <cellStyle name="Обычный 2 2 17 3 2 2" xfId="1245"/>
    <cellStyle name="Обычный 2 2 17 3 2 2 2" xfId="3645"/>
    <cellStyle name="Обычный 2 2 17 3 2 2 2 2" xfId="10845"/>
    <cellStyle name="Обычный 2 2 17 3 2 2 2 2 2" xfId="32447"/>
    <cellStyle name="Обычный 2 2 17 3 2 2 2 3" xfId="18045"/>
    <cellStyle name="Обычный 2 2 17 3 2 2 2 3 2" xfId="39647"/>
    <cellStyle name="Обычный 2 2 17 3 2 2 2 4" xfId="25247"/>
    <cellStyle name="Обычный 2 2 17 3 2 2 3" xfId="6045"/>
    <cellStyle name="Обычный 2 2 17 3 2 2 3 2" xfId="13245"/>
    <cellStyle name="Обычный 2 2 17 3 2 2 3 2 2" xfId="34847"/>
    <cellStyle name="Обычный 2 2 17 3 2 2 3 3" xfId="20445"/>
    <cellStyle name="Обычный 2 2 17 3 2 2 3 3 2" xfId="42047"/>
    <cellStyle name="Обычный 2 2 17 3 2 2 3 4" xfId="27647"/>
    <cellStyle name="Обычный 2 2 17 3 2 2 4" xfId="8445"/>
    <cellStyle name="Обычный 2 2 17 3 2 2 4 2" xfId="30047"/>
    <cellStyle name="Обычный 2 2 17 3 2 2 5" xfId="15645"/>
    <cellStyle name="Обычный 2 2 17 3 2 2 5 2" xfId="37247"/>
    <cellStyle name="Обычный 2 2 17 3 2 2 6" xfId="22847"/>
    <cellStyle name="Обычный 2 2 17 3 2 3" xfId="1845"/>
    <cellStyle name="Обычный 2 2 17 3 2 3 2" xfId="4245"/>
    <cellStyle name="Обычный 2 2 17 3 2 3 2 2" xfId="11445"/>
    <cellStyle name="Обычный 2 2 17 3 2 3 2 2 2" xfId="33047"/>
    <cellStyle name="Обычный 2 2 17 3 2 3 2 3" xfId="18645"/>
    <cellStyle name="Обычный 2 2 17 3 2 3 2 3 2" xfId="40247"/>
    <cellStyle name="Обычный 2 2 17 3 2 3 2 4" xfId="25847"/>
    <cellStyle name="Обычный 2 2 17 3 2 3 3" xfId="6645"/>
    <cellStyle name="Обычный 2 2 17 3 2 3 3 2" xfId="13845"/>
    <cellStyle name="Обычный 2 2 17 3 2 3 3 2 2" xfId="35447"/>
    <cellStyle name="Обычный 2 2 17 3 2 3 3 3" xfId="21045"/>
    <cellStyle name="Обычный 2 2 17 3 2 3 3 3 2" xfId="42647"/>
    <cellStyle name="Обычный 2 2 17 3 2 3 3 4" xfId="28247"/>
    <cellStyle name="Обычный 2 2 17 3 2 3 4" xfId="9045"/>
    <cellStyle name="Обычный 2 2 17 3 2 3 4 2" xfId="30647"/>
    <cellStyle name="Обычный 2 2 17 3 2 3 5" xfId="16245"/>
    <cellStyle name="Обычный 2 2 17 3 2 3 5 2" xfId="37847"/>
    <cellStyle name="Обычный 2 2 17 3 2 3 6" xfId="23447"/>
    <cellStyle name="Обычный 2 2 17 3 2 4" xfId="2445"/>
    <cellStyle name="Обычный 2 2 17 3 2 4 2" xfId="4845"/>
    <cellStyle name="Обычный 2 2 17 3 2 4 2 2" xfId="12045"/>
    <cellStyle name="Обычный 2 2 17 3 2 4 2 2 2" xfId="33647"/>
    <cellStyle name="Обычный 2 2 17 3 2 4 2 3" xfId="19245"/>
    <cellStyle name="Обычный 2 2 17 3 2 4 2 3 2" xfId="40847"/>
    <cellStyle name="Обычный 2 2 17 3 2 4 2 4" xfId="26447"/>
    <cellStyle name="Обычный 2 2 17 3 2 4 3" xfId="7245"/>
    <cellStyle name="Обычный 2 2 17 3 2 4 3 2" xfId="14445"/>
    <cellStyle name="Обычный 2 2 17 3 2 4 3 2 2" xfId="36047"/>
    <cellStyle name="Обычный 2 2 17 3 2 4 3 3" xfId="21645"/>
    <cellStyle name="Обычный 2 2 17 3 2 4 3 3 2" xfId="43247"/>
    <cellStyle name="Обычный 2 2 17 3 2 4 3 4" xfId="28847"/>
    <cellStyle name="Обычный 2 2 17 3 2 4 4" xfId="9645"/>
    <cellStyle name="Обычный 2 2 17 3 2 4 4 2" xfId="31247"/>
    <cellStyle name="Обычный 2 2 17 3 2 4 5" xfId="16845"/>
    <cellStyle name="Обычный 2 2 17 3 2 4 5 2" xfId="38447"/>
    <cellStyle name="Обычный 2 2 17 3 2 4 6" xfId="24047"/>
    <cellStyle name="Обычный 2 2 17 3 2 5" xfId="3045"/>
    <cellStyle name="Обычный 2 2 17 3 2 5 2" xfId="10245"/>
    <cellStyle name="Обычный 2 2 17 3 2 5 2 2" xfId="31847"/>
    <cellStyle name="Обычный 2 2 17 3 2 5 3" xfId="17445"/>
    <cellStyle name="Обычный 2 2 17 3 2 5 3 2" xfId="39047"/>
    <cellStyle name="Обычный 2 2 17 3 2 5 4" xfId="24647"/>
    <cellStyle name="Обычный 2 2 17 3 2 6" xfId="5445"/>
    <cellStyle name="Обычный 2 2 17 3 2 6 2" xfId="12645"/>
    <cellStyle name="Обычный 2 2 17 3 2 6 2 2" xfId="34247"/>
    <cellStyle name="Обычный 2 2 17 3 2 6 3" xfId="19845"/>
    <cellStyle name="Обычный 2 2 17 3 2 6 3 2" xfId="41447"/>
    <cellStyle name="Обычный 2 2 17 3 2 6 4" xfId="27047"/>
    <cellStyle name="Обычный 2 2 17 3 2 7" xfId="7845"/>
    <cellStyle name="Обычный 2 2 17 3 2 7 2" xfId="29447"/>
    <cellStyle name="Обычный 2 2 17 3 2 8" xfId="15045"/>
    <cellStyle name="Обычный 2 2 17 3 2 8 2" xfId="36647"/>
    <cellStyle name="Обычный 2 2 17 3 2 9" xfId="22247"/>
    <cellStyle name="Обычный 2 2 17 3 3" xfId="1011"/>
    <cellStyle name="Обычный 2 2 17 3 3 2" xfId="3411"/>
    <cellStyle name="Обычный 2 2 17 3 3 2 2" xfId="10611"/>
    <cellStyle name="Обычный 2 2 17 3 3 2 2 2" xfId="32213"/>
    <cellStyle name="Обычный 2 2 17 3 3 2 3" xfId="17811"/>
    <cellStyle name="Обычный 2 2 17 3 3 2 3 2" xfId="39413"/>
    <cellStyle name="Обычный 2 2 17 3 3 2 4" xfId="25013"/>
    <cellStyle name="Обычный 2 2 17 3 3 3" xfId="5811"/>
    <cellStyle name="Обычный 2 2 17 3 3 3 2" xfId="13011"/>
    <cellStyle name="Обычный 2 2 17 3 3 3 2 2" xfId="34613"/>
    <cellStyle name="Обычный 2 2 17 3 3 3 3" xfId="20211"/>
    <cellStyle name="Обычный 2 2 17 3 3 3 3 2" xfId="41813"/>
    <cellStyle name="Обычный 2 2 17 3 3 3 4" xfId="27413"/>
    <cellStyle name="Обычный 2 2 17 3 3 4" xfId="8211"/>
    <cellStyle name="Обычный 2 2 17 3 3 4 2" xfId="29813"/>
    <cellStyle name="Обычный 2 2 17 3 3 5" xfId="15411"/>
    <cellStyle name="Обычный 2 2 17 3 3 5 2" xfId="37013"/>
    <cellStyle name="Обычный 2 2 17 3 3 6" xfId="22613"/>
    <cellStyle name="Обычный 2 2 17 3 4" xfId="1611"/>
    <cellStyle name="Обычный 2 2 17 3 4 2" xfId="4011"/>
    <cellStyle name="Обычный 2 2 17 3 4 2 2" xfId="11211"/>
    <cellStyle name="Обычный 2 2 17 3 4 2 2 2" xfId="32813"/>
    <cellStyle name="Обычный 2 2 17 3 4 2 3" xfId="18411"/>
    <cellStyle name="Обычный 2 2 17 3 4 2 3 2" xfId="40013"/>
    <cellStyle name="Обычный 2 2 17 3 4 2 4" xfId="25613"/>
    <cellStyle name="Обычный 2 2 17 3 4 3" xfId="6411"/>
    <cellStyle name="Обычный 2 2 17 3 4 3 2" xfId="13611"/>
    <cellStyle name="Обычный 2 2 17 3 4 3 2 2" xfId="35213"/>
    <cellStyle name="Обычный 2 2 17 3 4 3 3" xfId="20811"/>
    <cellStyle name="Обычный 2 2 17 3 4 3 3 2" xfId="42413"/>
    <cellStyle name="Обычный 2 2 17 3 4 3 4" xfId="28013"/>
    <cellStyle name="Обычный 2 2 17 3 4 4" xfId="8811"/>
    <cellStyle name="Обычный 2 2 17 3 4 4 2" xfId="30413"/>
    <cellStyle name="Обычный 2 2 17 3 4 5" xfId="16011"/>
    <cellStyle name="Обычный 2 2 17 3 4 5 2" xfId="37613"/>
    <cellStyle name="Обычный 2 2 17 3 4 6" xfId="23213"/>
    <cellStyle name="Обычный 2 2 17 3 5" xfId="2211"/>
    <cellStyle name="Обычный 2 2 17 3 5 2" xfId="4611"/>
    <cellStyle name="Обычный 2 2 17 3 5 2 2" xfId="11811"/>
    <cellStyle name="Обычный 2 2 17 3 5 2 2 2" xfId="33413"/>
    <cellStyle name="Обычный 2 2 17 3 5 2 3" xfId="19011"/>
    <cellStyle name="Обычный 2 2 17 3 5 2 3 2" xfId="40613"/>
    <cellStyle name="Обычный 2 2 17 3 5 2 4" xfId="26213"/>
    <cellStyle name="Обычный 2 2 17 3 5 3" xfId="7011"/>
    <cellStyle name="Обычный 2 2 17 3 5 3 2" xfId="14211"/>
    <cellStyle name="Обычный 2 2 17 3 5 3 2 2" xfId="35813"/>
    <cellStyle name="Обычный 2 2 17 3 5 3 3" xfId="21411"/>
    <cellStyle name="Обычный 2 2 17 3 5 3 3 2" xfId="43013"/>
    <cellStyle name="Обычный 2 2 17 3 5 3 4" xfId="28613"/>
    <cellStyle name="Обычный 2 2 17 3 5 4" xfId="9411"/>
    <cellStyle name="Обычный 2 2 17 3 5 4 2" xfId="31013"/>
    <cellStyle name="Обычный 2 2 17 3 5 5" xfId="16611"/>
    <cellStyle name="Обычный 2 2 17 3 5 5 2" xfId="38213"/>
    <cellStyle name="Обычный 2 2 17 3 5 6" xfId="23813"/>
    <cellStyle name="Обычный 2 2 17 3 6" xfId="2811"/>
    <cellStyle name="Обычный 2 2 17 3 6 2" xfId="10011"/>
    <cellStyle name="Обычный 2 2 17 3 6 2 2" xfId="31613"/>
    <cellStyle name="Обычный 2 2 17 3 6 3" xfId="17211"/>
    <cellStyle name="Обычный 2 2 17 3 6 3 2" xfId="38813"/>
    <cellStyle name="Обычный 2 2 17 3 6 4" xfId="24413"/>
    <cellStyle name="Обычный 2 2 17 3 7" xfId="5211"/>
    <cellStyle name="Обычный 2 2 17 3 7 2" xfId="12411"/>
    <cellStyle name="Обычный 2 2 17 3 7 2 2" xfId="34013"/>
    <cellStyle name="Обычный 2 2 17 3 7 3" xfId="19611"/>
    <cellStyle name="Обычный 2 2 17 3 7 3 2" xfId="41213"/>
    <cellStyle name="Обычный 2 2 17 3 7 4" xfId="26813"/>
    <cellStyle name="Обычный 2 2 17 3 8" xfId="7611"/>
    <cellStyle name="Обычный 2 2 17 3 8 2" xfId="29213"/>
    <cellStyle name="Обычный 2 2 17 3 9" xfId="14811"/>
    <cellStyle name="Обычный 2 2 17 3 9 2" xfId="36413"/>
    <cellStyle name="Обычный 2 2 17 4" xfId="524"/>
    <cellStyle name="Обычный 2 2 17 4 2" xfId="1124"/>
    <cellStyle name="Обычный 2 2 17 4 2 2" xfId="3524"/>
    <cellStyle name="Обычный 2 2 17 4 2 2 2" xfId="10724"/>
    <cellStyle name="Обычный 2 2 17 4 2 2 2 2" xfId="32326"/>
    <cellStyle name="Обычный 2 2 17 4 2 2 3" xfId="17924"/>
    <cellStyle name="Обычный 2 2 17 4 2 2 3 2" xfId="39526"/>
    <cellStyle name="Обычный 2 2 17 4 2 2 4" xfId="25126"/>
    <cellStyle name="Обычный 2 2 17 4 2 3" xfId="5924"/>
    <cellStyle name="Обычный 2 2 17 4 2 3 2" xfId="13124"/>
    <cellStyle name="Обычный 2 2 17 4 2 3 2 2" xfId="34726"/>
    <cellStyle name="Обычный 2 2 17 4 2 3 3" xfId="20324"/>
    <cellStyle name="Обычный 2 2 17 4 2 3 3 2" xfId="41926"/>
    <cellStyle name="Обычный 2 2 17 4 2 3 4" xfId="27526"/>
    <cellStyle name="Обычный 2 2 17 4 2 4" xfId="8324"/>
    <cellStyle name="Обычный 2 2 17 4 2 4 2" xfId="29926"/>
    <cellStyle name="Обычный 2 2 17 4 2 5" xfId="15524"/>
    <cellStyle name="Обычный 2 2 17 4 2 5 2" xfId="37126"/>
    <cellStyle name="Обычный 2 2 17 4 2 6" xfId="22726"/>
    <cellStyle name="Обычный 2 2 17 4 3" xfId="1724"/>
    <cellStyle name="Обычный 2 2 17 4 3 2" xfId="4124"/>
    <cellStyle name="Обычный 2 2 17 4 3 2 2" xfId="11324"/>
    <cellStyle name="Обычный 2 2 17 4 3 2 2 2" xfId="32926"/>
    <cellStyle name="Обычный 2 2 17 4 3 2 3" xfId="18524"/>
    <cellStyle name="Обычный 2 2 17 4 3 2 3 2" xfId="40126"/>
    <cellStyle name="Обычный 2 2 17 4 3 2 4" xfId="25726"/>
    <cellStyle name="Обычный 2 2 17 4 3 3" xfId="6524"/>
    <cellStyle name="Обычный 2 2 17 4 3 3 2" xfId="13724"/>
    <cellStyle name="Обычный 2 2 17 4 3 3 2 2" xfId="35326"/>
    <cellStyle name="Обычный 2 2 17 4 3 3 3" xfId="20924"/>
    <cellStyle name="Обычный 2 2 17 4 3 3 3 2" xfId="42526"/>
    <cellStyle name="Обычный 2 2 17 4 3 3 4" xfId="28126"/>
    <cellStyle name="Обычный 2 2 17 4 3 4" xfId="8924"/>
    <cellStyle name="Обычный 2 2 17 4 3 4 2" xfId="30526"/>
    <cellStyle name="Обычный 2 2 17 4 3 5" xfId="16124"/>
    <cellStyle name="Обычный 2 2 17 4 3 5 2" xfId="37726"/>
    <cellStyle name="Обычный 2 2 17 4 3 6" xfId="23326"/>
    <cellStyle name="Обычный 2 2 17 4 4" xfId="2324"/>
    <cellStyle name="Обычный 2 2 17 4 4 2" xfId="4724"/>
    <cellStyle name="Обычный 2 2 17 4 4 2 2" xfId="11924"/>
    <cellStyle name="Обычный 2 2 17 4 4 2 2 2" xfId="33526"/>
    <cellStyle name="Обычный 2 2 17 4 4 2 3" xfId="19124"/>
    <cellStyle name="Обычный 2 2 17 4 4 2 3 2" xfId="40726"/>
    <cellStyle name="Обычный 2 2 17 4 4 2 4" xfId="26326"/>
    <cellStyle name="Обычный 2 2 17 4 4 3" xfId="7124"/>
    <cellStyle name="Обычный 2 2 17 4 4 3 2" xfId="14324"/>
    <cellStyle name="Обычный 2 2 17 4 4 3 2 2" xfId="35926"/>
    <cellStyle name="Обычный 2 2 17 4 4 3 3" xfId="21524"/>
    <cellStyle name="Обычный 2 2 17 4 4 3 3 2" xfId="43126"/>
    <cellStyle name="Обычный 2 2 17 4 4 3 4" xfId="28726"/>
    <cellStyle name="Обычный 2 2 17 4 4 4" xfId="9524"/>
    <cellStyle name="Обычный 2 2 17 4 4 4 2" xfId="31126"/>
    <cellStyle name="Обычный 2 2 17 4 4 5" xfId="16724"/>
    <cellStyle name="Обычный 2 2 17 4 4 5 2" xfId="38326"/>
    <cellStyle name="Обычный 2 2 17 4 4 6" xfId="23926"/>
    <cellStyle name="Обычный 2 2 17 4 5" xfId="2924"/>
    <cellStyle name="Обычный 2 2 17 4 5 2" xfId="10124"/>
    <cellStyle name="Обычный 2 2 17 4 5 2 2" xfId="31726"/>
    <cellStyle name="Обычный 2 2 17 4 5 3" xfId="17324"/>
    <cellStyle name="Обычный 2 2 17 4 5 3 2" xfId="38926"/>
    <cellStyle name="Обычный 2 2 17 4 5 4" xfId="24526"/>
    <cellStyle name="Обычный 2 2 17 4 6" xfId="5324"/>
    <cellStyle name="Обычный 2 2 17 4 6 2" xfId="12524"/>
    <cellStyle name="Обычный 2 2 17 4 6 2 2" xfId="34126"/>
    <cellStyle name="Обычный 2 2 17 4 6 3" xfId="19724"/>
    <cellStyle name="Обычный 2 2 17 4 6 3 2" xfId="41326"/>
    <cellStyle name="Обычный 2 2 17 4 6 4" xfId="26926"/>
    <cellStyle name="Обычный 2 2 17 4 7" xfId="7724"/>
    <cellStyle name="Обычный 2 2 17 4 7 2" xfId="29326"/>
    <cellStyle name="Обычный 2 2 17 4 8" xfId="14924"/>
    <cellStyle name="Обычный 2 2 17 4 8 2" xfId="36526"/>
    <cellStyle name="Обычный 2 2 17 4 9" xfId="22126"/>
    <cellStyle name="Обычный 2 2 17 5" xfId="890"/>
    <cellStyle name="Обычный 2 2 17 5 2" xfId="3290"/>
    <cellStyle name="Обычный 2 2 17 5 2 2" xfId="10490"/>
    <cellStyle name="Обычный 2 2 17 5 2 2 2" xfId="32092"/>
    <cellStyle name="Обычный 2 2 17 5 2 3" xfId="17690"/>
    <cellStyle name="Обычный 2 2 17 5 2 3 2" xfId="39292"/>
    <cellStyle name="Обычный 2 2 17 5 2 4" xfId="24892"/>
    <cellStyle name="Обычный 2 2 17 5 3" xfId="5690"/>
    <cellStyle name="Обычный 2 2 17 5 3 2" xfId="12890"/>
    <cellStyle name="Обычный 2 2 17 5 3 2 2" xfId="34492"/>
    <cellStyle name="Обычный 2 2 17 5 3 3" xfId="20090"/>
    <cellStyle name="Обычный 2 2 17 5 3 3 2" xfId="41692"/>
    <cellStyle name="Обычный 2 2 17 5 3 4" xfId="27292"/>
    <cellStyle name="Обычный 2 2 17 5 4" xfId="8090"/>
    <cellStyle name="Обычный 2 2 17 5 4 2" xfId="29692"/>
    <cellStyle name="Обычный 2 2 17 5 5" xfId="15290"/>
    <cellStyle name="Обычный 2 2 17 5 5 2" xfId="36892"/>
    <cellStyle name="Обычный 2 2 17 5 6" xfId="22492"/>
    <cellStyle name="Обычный 2 2 17 6" xfId="1490"/>
    <cellStyle name="Обычный 2 2 17 6 2" xfId="3890"/>
    <cellStyle name="Обычный 2 2 17 6 2 2" xfId="11090"/>
    <cellStyle name="Обычный 2 2 17 6 2 2 2" xfId="32692"/>
    <cellStyle name="Обычный 2 2 17 6 2 3" xfId="18290"/>
    <cellStyle name="Обычный 2 2 17 6 2 3 2" xfId="39892"/>
    <cellStyle name="Обычный 2 2 17 6 2 4" xfId="25492"/>
    <cellStyle name="Обычный 2 2 17 6 3" xfId="6290"/>
    <cellStyle name="Обычный 2 2 17 6 3 2" xfId="13490"/>
    <cellStyle name="Обычный 2 2 17 6 3 2 2" xfId="35092"/>
    <cellStyle name="Обычный 2 2 17 6 3 3" xfId="20690"/>
    <cellStyle name="Обычный 2 2 17 6 3 3 2" xfId="42292"/>
    <cellStyle name="Обычный 2 2 17 6 3 4" xfId="27892"/>
    <cellStyle name="Обычный 2 2 17 6 4" xfId="8690"/>
    <cellStyle name="Обычный 2 2 17 6 4 2" xfId="30292"/>
    <cellStyle name="Обычный 2 2 17 6 5" xfId="15890"/>
    <cellStyle name="Обычный 2 2 17 6 5 2" xfId="37492"/>
    <cellStyle name="Обычный 2 2 17 6 6" xfId="23092"/>
    <cellStyle name="Обычный 2 2 17 7" xfId="2090"/>
    <cellStyle name="Обычный 2 2 17 7 2" xfId="4490"/>
    <cellStyle name="Обычный 2 2 17 7 2 2" xfId="11690"/>
    <cellStyle name="Обычный 2 2 17 7 2 2 2" xfId="33292"/>
    <cellStyle name="Обычный 2 2 17 7 2 3" xfId="18890"/>
    <cellStyle name="Обычный 2 2 17 7 2 3 2" xfId="40492"/>
    <cellStyle name="Обычный 2 2 17 7 2 4" xfId="26092"/>
    <cellStyle name="Обычный 2 2 17 7 3" xfId="6890"/>
    <cellStyle name="Обычный 2 2 17 7 3 2" xfId="14090"/>
    <cellStyle name="Обычный 2 2 17 7 3 2 2" xfId="35692"/>
    <cellStyle name="Обычный 2 2 17 7 3 3" xfId="21290"/>
    <cellStyle name="Обычный 2 2 17 7 3 3 2" xfId="42892"/>
    <cellStyle name="Обычный 2 2 17 7 3 4" xfId="28492"/>
    <cellStyle name="Обычный 2 2 17 7 4" xfId="9290"/>
    <cellStyle name="Обычный 2 2 17 7 4 2" xfId="30892"/>
    <cellStyle name="Обычный 2 2 17 7 5" xfId="16490"/>
    <cellStyle name="Обычный 2 2 17 7 5 2" xfId="38092"/>
    <cellStyle name="Обычный 2 2 17 7 6" xfId="23692"/>
    <cellStyle name="Обычный 2 2 17 8" xfId="2690"/>
    <cellStyle name="Обычный 2 2 17 8 2" xfId="9890"/>
    <cellStyle name="Обычный 2 2 17 8 2 2" xfId="31492"/>
    <cellStyle name="Обычный 2 2 17 8 3" xfId="17090"/>
    <cellStyle name="Обычный 2 2 17 8 3 2" xfId="38692"/>
    <cellStyle name="Обычный 2 2 17 8 4" xfId="24292"/>
    <cellStyle name="Обычный 2 2 17 9" xfId="5090"/>
    <cellStyle name="Обычный 2 2 17 9 2" xfId="12290"/>
    <cellStyle name="Обычный 2 2 17 9 2 2" xfId="33892"/>
    <cellStyle name="Обычный 2 2 17 9 3" xfId="19490"/>
    <cellStyle name="Обычный 2 2 17 9 3 2" xfId="41092"/>
    <cellStyle name="Обычный 2 2 17 9 4" xfId="26692"/>
    <cellStyle name="Обычный 2 2 18" xfId="242"/>
    <cellStyle name="Обычный 2 2 18 10" xfId="7492"/>
    <cellStyle name="Обычный 2 2 18 10 2" xfId="29094"/>
    <cellStyle name="Обычный 2 2 18 11" xfId="14692"/>
    <cellStyle name="Обычный 2 2 18 11 2" xfId="36294"/>
    <cellStyle name="Обычный 2 2 18 12" xfId="21894"/>
    <cellStyle name="Обычный 2 2 18 2" xfId="243"/>
    <cellStyle name="Обычный 2 2 18 2 10" xfId="14693"/>
    <cellStyle name="Обычный 2 2 18 2 10 2" xfId="36295"/>
    <cellStyle name="Обычный 2 2 18 2 11" xfId="21895"/>
    <cellStyle name="Обычный 2 2 18 2 2" xfId="414"/>
    <cellStyle name="Обычный 2 2 18 2 2 10" xfId="22016"/>
    <cellStyle name="Обычный 2 2 18 2 2 2" xfId="648"/>
    <cellStyle name="Обычный 2 2 18 2 2 2 2" xfId="1248"/>
    <cellStyle name="Обычный 2 2 18 2 2 2 2 2" xfId="3648"/>
    <cellStyle name="Обычный 2 2 18 2 2 2 2 2 2" xfId="10848"/>
    <cellStyle name="Обычный 2 2 18 2 2 2 2 2 2 2" xfId="32450"/>
    <cellStyle name="Обычный 2 2 18 2 2 2 2 2 3" xfId="18048"/>
    <cellStyle name="Обычный 2 2 18 2 2 2 2 2 3 2" xfId="39650"/>
    <cellStyle name="Обычный 2 2 18 2 2 2 2 2 4" xfId="25250"/>
    <cellStyle name="Обычный 2 2 18 2 2 2 2 3" xfId="6048"/>
    <cellStyle name="Обычный 2 2 18 2 2 2 2 3 2" xfId="13248"/>
    <cellStyle name="Обычный 2 2 18 2 2 2 2 3 2 2" xfId="34850"/>
    <cellStyle name="Обычный 2 2 18 2 2 2 2 3 3" xfId="20448"/>
    <cellStyle name="Обычный 2 2 18 2 2 2 2 3 3 2" xfId="42050"/>
    <cellStyle name="Обычный 2 2 18 2 2 2 2 3 4" xfId="27650"/>
    <cellStyle name="Обычный 2 2 18 2 2 2 2 4" xfId="8448"/>
    <cellStyle name="Обычный 2 2 18 2 2 2 2 4 2" xfId="30050"/>
    <cellStyle name="Обычный 2 2 18 2 2 2 2 5" xfId="15648"/>
    <cellStyle name="Обычный 2 2 18 2 2 2 2 5 2" xfId="37250"/>
    <cellStyle name="Обычный 2 2 18 2 2 2 2 6" xfId="22850"/>
    <cellStyle name="Обычный 2 2 18 2 2 2 3" xfId="1848"/>
    <cellStyle name="Обычный 2 2 18 2 2 2 3 2" xfId="4248"/>
    <cellStyle name="Обычный 2 2 18 2 2 2 3 2 2" xfId="11448"/>
    <cellStyle name="Обычный 2 2 18 2 2 2 3 2 2 2" xfId="33050"/>
    <cellStyle name="Обычный 2 2 18 2 2 2 3 2 3" xfId="18648"/>
    <cellStyle name="Обычный 2 2 18 2 2 2 3 2 3 2" xfId="40250"/>
    <cellStyle name="Обычный 2 2 18 2 2 2 3 2 4" xfId="25850"/>
    <cellStyle name="Обычный 2 2 18 2 2 2 3 3" xfId="6648"/>
    <cellStyle name="Обычный 2 2 18 2 2 2 3 3 2" xfId="13848"/>
    <cellStyle name="Обычный 2 2 18 2 2 2 3 3 2 2" xfId="35450"/>
    <cellStyle name="Обычный 2 2 18 2 2 2 3 3 3" xfId="21048"/>
    <cellStyle name="Обычный 2 2 18 2 2 2 3 3 3 2" xfId="42650"/>
    <cellStyle name="Обычный 2 2 18 2 2 2 3 3 4" xfId="28250"/>
    <cellStyle name="Обычный 2 2 18 2 2 2 3 4" xfId="9048"/>
    <cellStyle name="Обычный 2 2 18 2 2 2 3 4 2" xfId="30650"/>
    <cellStyle name="Обычный 2 2 18 2 2 2 3 5" xfId="16248"/>
    <cellStyle name="Обычный 2 2 18 2 2 2 3 5 2" xfId="37850"/>
    <cellStyle name="Обычный 2 2 18 2 2 2 3 6" xfId="23450"/>
    <cellStyle name="Обычный 2 2 18 2 2 2 4" xfId="2448"/>
    <cellStyle name="Обычный 2 2 18 2 2 2 4 2" xfId="4848"/>
    <cellStyle name="Обычный 2 2 18 2 2 2 4 2 2" xfId="12048"/>
    <cellStyle name="Обычный 2 2 18 2 2 2 4 2 2 2" xfId="33650"/>
    <cellStyle name="Обычный 2 2 18 2 2 2 4 2 3" xfId="19248"/>
    <cellStyle name="Обычный 2 2 18 2 2 2 4 2 3 2" xfId="40850"/>
    <cellStyle name="Обычный 2 2 18 2 2 2 4 2 4" xfId="26450"/>
    <cellStyle name="Обычный 2 2 18 2 2 2 4 3" xfId="7248"/>
    <cellStyle name="Обычный 2 2 18 2 2 2 4 3 2" xfId="14448"/>
    <cellStyle name="Обычный 2 2 18 2 2 2 4 3 2 2" xfId="36050"/>
    <cellStyle name="Обычный 2 2 18 2 2 2 4 3 3" xfId="21648"/>
    <cellStyle name="Обычный 2 2 18 2 2 2 4 3 3 2" xfId="43250"/>
    <cellStyle name="Обычный 2 2 18 2 2 2 4 3 4" xfId="28850"/>
    <cellStyle name="Обычный 2 2 18 2 2 2 4 4" xfId="9648"/>
    <cellStyle name="Обычный 2 2 18 2 2 2 4 4 2" xfId="31250"/>
    <cellStyle name="Обычный 2 2 18 2 2 2 4 5" xfId="16848"/>
    <cellStyle name="Обычный 2 2 18 2 2 2 4 5 2" xfId="38450"/>
    <cellStyle name="Обычный 2 2 18 2 2 2 4 6" xfId="24050"/>
    <cellStyle name="Обычный 2 2 18 2 2 2 5" xfId="3048"/>
    <cellStyle name="Обычный 2 2 18 2 2 2 5 2" xfId="10248"/>
    <cellStyle name="Обычный 2 2 18 2 2 2 5 2 2" xfId="31850"/>
    <cellStyle name="Обычный 2 2 18 2 2 2 5 3" xfId="17448"/>
    <cellStyle name="Обычный 2 2 18 2 2 2 5 3 2" xfId="39050"/>
    <cellStyle name="Обычный 2 2 18 2 2 2 5 4" xfId="24650"/>
    <cellStyle name="Обычный 2 2 18 2 2 2 6" xfId="5448"/>
    <cellStyle name="Обычный 2 2 18 2 2 2 6 2" xfId="12648"/>
    <cellStyle name="Обычный 2 2 18 2 2 2 6 2 2" xfId="34250"/>
    <cellStyle name="Обычный 2 2 18 2 2 2 6 3" xfId="19848"/>
    <cellStyle name="Обычный 2 2 18 2 2 2 6 3 2" xfId="41450"/>
    <cellStyle name="Обычный 2 2 18 2 2 2 6 4" xfId="27050"/>
    <cellStyle name="Обычный 2 2 18 2 2 2 7" xfId="7848"/>
    <cellStyle name="Обычный 2 2 18 2 2 2 7 2" xfId="29450"/>
    <cellStyle name="Обычный 2 2 18 2 2 2 8" xfId="15048"/>
    <cellStyle name="Обычный 2 2 18 2 2 2 8 2" xfId="36650"/>
    <cellStyle name="Обычный 2 2 18 2 2 2 9" xfId="22250"/>
    <cellStyle name="Обычный 2 2 18 2 2 3" xfId="1014"/>
    <cellStyle name="Обычный 2 2 18 2 2 3 2" xfId="3414"/>
    <cellStyle name="Обычный 2 2 18 2 2 3 2 2" xfId="10614"/>
    <cellStyle name="Обычный 2 2 18 2 2 3 2 2 2" xfId="32216"/>
    <cellStyle name="Обычный 2 2 18 2 2 3 2 3" xfId="17814"/>
    <cellStyle name="Обычный 2 2 18 2 2 3 2 3 2" xfId="39416"/>
    <cellStyle name="Обычный 2 2 18 2 2 3 2 4" xfId="25016"/>
    <cellStyle name="Обычный 2 2 18 2 2 3 3" xfId="5814"/>
    <cellStyle name="Обычный 2 2 18 2 2 3 3 2" xfId="13014"/>
    <cellStyle name="Обычный 2 2 18 2 2 3 3 2 2" xfId="34616"/>
    <cellStyle name="Обычный 2 2 18 2 2 3 3 3" xfId="20214"/>
    <cellStyle name="Обычный 2 2 18 2 2 3 3 3 2" xfId="41816"/>
    <cellStyle name="Обычный 2 2 18 2 2 3 3 4" xfId="27416"/>
    <cellStyle name="Обычный 2 2 18 2 2 3 4" xfId="8214"/>
    <cellStyle name="Обычный 2 2 18 2 2 3 4 2" xfId="29816"/>
    <cellStyle name="Обычный 2 2 18 2 2 3 5" xfId="15414"/>
    <cellStyle name="Обычный 2 2 18 2 2 3 5 2" xfId="37016"/>
    <cellStyle name="Обычный 2 2 18 2 2 3 6" xfId="22616"/>
    <cellStyle name="Обычный 2 2 18 2 2 4" xfId="1614"/>
    <cellStyle name="Обычный 2 2 18 2 2 4 2" xfId="4014"/>
    <cellStyle name="Обычный 2 2 18 2 2 4 2 2" xfId="11214"/>
    <cellStyle name="Обычный 2 2 18 2 2 4 2 2 2" xfId="32816"/>
    <cellStyle name="Обычный 2 2 18 2 2 4 2 3" xfId="18414"/>
    <cellStyle name="Обычный 2 2 18 2 2 4 2 3 2" xfId="40016"/>
    <cellStyle name="Обычный 2 2 18 2 2 4 2 4" xfId="25616"/>
    <cellStyle name="Обычный 2 2 18 2 2 4 3" xfId="6414"/>
    <cellStyle name="Обычный 2 2 18 2 2 4 3 2" xfId="13614"/>
    <cellStyle name="Обычный 2 2 18 2 2 4 3 2 2" xfId="35216"/>
    <cellStyle name="Обычный 2 2 18 2 2 4 3 3" xfId="20814"/>
    <cellStyle name="Обычный 2 2 18 2 2 4 3 3 2" xfId="42416"/>
    <cellStyle name="Обычный 2 2 18 2 2 4 3 4" xfId="28016"/>
    <cellStyle name="Обычный 2 2 18 2 2 4 4" xfId="8814"/>
    <cellStyle name="Обычный 2 2 18 2 2 4 4 2" xfId="30416"/>
    <cellStyle name="Обычный 2 2 18 2 2 4 5" xfId="16014"/>
    <cellStyle name="Обычный 2 2 18 2 2 4 5 2" xfId="37616"/>
    <cellStyle name="Обычный 2 2 18 2 2 4 6" xfId="23216"/>
    <cellStyle name="Обычный 2 2 18 2 2 5" xfId="2214"/>
    <cellStyle name="Обычный 2 2 18 2 2 5 2" xfId="4614"/>
    <cellStyle name="Обычный 2 2 18 2 2 5 2 2" xfId="11814"/>
    <cellStyle name="Обычный 2 2 18 2 2 5 2 2 2" xfId="33416"/>
    <cellStyle name="Обычный 2 2 18 2 2 5 2 3" xfId="19014"/>
    <cellStyle name="Обычный 2 2 18 2 2 5 2 3 2" xfId="40616"/>
    <cellStyle name="Обычный 2 2 18 2 2 5 2 4" xfId="26216"/>
    <cellStyle name="Обычный 2 2 18 2 2 5 3" xfId="7014"/>
    <cellStyle name="Обычный 2 2 18 2 2 5 3 2" xfId="14214"/>
    <cellStyle name="Обычный 2 2 18 2 2 5 3 2 2" xfId="35816"/>
    <cellStyle name="Обычный 2 2 18 2 2 5 3 3" xfId="21414"/>
    <cellStyle name="Обычный 2 2 18 2 2 5 3 3 2" xfId="43016"/>
    <cellStyle name="Обычный 2 2 18 2 2 5 3 4" xfId="28616"/>
    <cellStyle name="Обычный 2 2 18 2 2 5 4" xfId="9414"/>
    <cellStyle name="Обычный 2 2 18 2 2 5 4 2" xfId="31016"/>
    <cellStyle name="Обычный 2 2 18 2 2 5 5" xfId="16614"/>
    <cellStyle name="Обычный 2 2 18 2 2 5 5 2" xfId="38216"/>
    <cellStyle name="Обычный 2 2 18 2 2 5 6" xfId="23816"/>
    <cellStyle name="Обычный 2 2 18 2 2 6" xfId="2814"/>
    <cellStyle name="Обычный 2 2 18 2 2 6 2" xfId="10014"/>
    <cellStyle name="Обычный 2 2 18 2 2 6 2 2" xfId="31616"/>
    <cellStyle name="Обычный 2 2 18 2 2 6 3" xfId="17214"/>
    <cellStyle name="Обычный 2 2 18 2 2 6 3 2" xfId="38816"/>
    <cellStyle name="Обычный 2 2 18 2 2 6 4" xfId="24416"/>
    <cellStyle name="Обычный 2 2 18 2 2 7" xfId="5214"/>
    <cellStyle name="Обычный 2 2 18 2 2 7 2" xfId="12414"/>
    <cellStyle name="Обычный 2 2 18 2 2 7 2 2" xfId="34016"/>
    <cellStyle name="Обычный 2 2 18 2 2 7 3" xfId="19614"/>
    <cellStyle name="Обычный 2 2 18 2 2 7 3 2" xfId="41216"/>
    <cellStyle name="Обычный 2 2 18 2 2 7 4" xfId="26816"/>
    <cellStyle name="Обычный 2 2 18 2 2 8" xfId="7614"/>
    <cellStyle name="Обычный 2 2 18 2 2 8 2" xfId="29216"/>
    <cellStyle name="Обычный 2 2 18 2 2 9" xfId="14814"/>
    <cellStyle name="Обычный 2 2 18 2 2 9 2" xfId="36416"/>
    <cellStyle name="Обычный 2 2 18 2 3" xfId="527"/>
    <cellStyle name="Обычный 2 2 18 2 3 2" xfId="1127"/>
    <cellStyle name="Обычный 2 2 18 2 3 2 2" xfId="3527"/>
    <cellStyle name="Обычный 2 2 18 2 3 2 2 2" xfId="10727"/>
    <cellStyle name="Обычный 2 2 18 2 3 2 2 2 2" xfId="32329"/>
    <cellStyle name="Обычный 2 2 18 2 3 2 2 3" xfId="17927"/>
    <cellStyle name="Обычный 2 2 18 2 3 2 2 3 2" xfId="39529"/>
    <cellStyle name="Обычный 2 2 18 2 3 2 2 4" xfId="25129"/>
    <cellStyle name="Обычный 2 2 18 2 3 2 3" xfId="5927"/>
    <cellStyle name="Обычный 2 2 18 2 3 2 3 2" xfId="13127"/>
    <cellStyle name="Обычный 2 2 18 2 3 2 3 2 2" xfId="34729"/>
    <cellStyle name="Обычный 2 2 18 2 3 2 3 3" xfId="20327"/>
    <cellStyle name="Обычный 2 2 18 2 3 2 3 3 2" xfId="41929"/>
    <cellStyle name="Обычный 2 2 18 2 3 2 3 4" xfId="27529"/>
    <cellStyle name="Обычный 2 2 18 2 3 2 4" xfId="8327"/>
    <cellStyle name="Обычный 2 2 18 2 3 2 4 2" xfId="29929"/>
    <cellStyle name="Обычный 2 2 18 2 3 2 5" xfId="15527"/>
    <cellStyle name="Обычный 2 2 18 2 3 2 5 2" xfId="37129"/>
    <cellStyle name="Обычный 2 2 18 2 3 2 6" xfId="22729"/>
    <cellStyle name="Обычный 2 2 18 2 3 3" xfId="1727"/>
    <cellStyle name="Обычный 2 2 18 2 3 3 2" xfId="4127"/>
    <cellStyle name="Обычный 2 2 18 2 3 3 2 2" xfId="11327"/>
    <cellStyle name="Обычный 2 2 18 2 3 3 2 2 2" xfId="32929"/>
    <cellStyle name="Обычный 2 2 18 2 3 3 2 3" xfId="18527"/>
    <cellStyle name="Обычный 2 2 18 2 3 3 2 3 2" xfId="40129"/>
    <cellStyle name="Обычный 2 2 18 2 3 3 2 4" xfId="25729"/>
    <cellStyle name="Обычный 2 2 18 2 3 3 3" xfId="6527"/>
    <cellStyle name="Обычный 2 2 18 2 3 3 3 2" xfId="13727"/>
    <cellStyle name="Обычный 2 2 18 2 3 3 3 2 2" xfId="35329"/>
    <cellStyle name="Обычный 2 2 18 2 3 3 3 3" xfId="20927"/>
    <cellStyle name="Обычный 2 2 18 2 3 3 3 3 2" xfId="42529"/>
    <cellStyle name="Обычный 2 2 18 2 3 3 3 4" xfId="28129"/>
    <cellStyle name="Обычный 2 2 18 2 3 3 4" xfId="8927"/>
    <cellStyle name="Обычный 2 2 18 2 3 3 4 2" xfId="30529"/>
    <cellStyle name="Обычный 2 2 18 2 3 3 5" xfId="16127"/>
    <cellStyle name="Обычный 2 2 18 2 3 3 5 2" xfId="37729"/>
    <cellStyle name="Обычный 2 2 18 2 3 3 6" xfId="23329"/>
    <cellStyle name="Обычный 2 2 18 2 3 4" xfId="2327"/>
    <cellStyle name="Обычный 2 2 18 2 3 4 2" xfId="4727"/>
    <cellStyle name="Обычный 2 2 18 2 3 4 2 2" xfId="11927"/>
    <cellStyle name="Обычный 2 2 18 2 3 4 2 2 2" xfId="33529"/>
    <cellStyle name="Обычный 2 2 18 2 3 4 2 3" xfId="19127"/>
    <cellStyle name="Обычный 2 2 18 2 3 4 2 3 2" xfId="40729"/>
    <cellStyle name="Обычный 2 2 18 2 3 4 2 4" xfId="26329"/>
    <cellStyle name="Обычный 2 2 18 2 3 4 3" xfId="7127"/>
    <cellStyle name="Обычный 2 2 18 2 3 4 3 2" xfId="14327"/>
    <cellStyle name="Обычный 2 2 18 2 3 4 3 2 2" xfId="35929"/>
    <cellStyle name="Обычный 2 2 18 2 3 4 3 3" xfId="21527"/>
    <cellStyle name="Обычный 2 2 18 2 3 4 3 3 2" xfId="43129"/>
    <cellStyle name="Обычный 2 2 18 2 3 4 3 4" xfId="28729"/>
    <cellStyle name="Обычный 2 2 18 2 3 4 4" xfId="9527"/>
    <cellStyle name="Обычный 2 2 18 2 3 4 4 2" xfId="31129"/>
    <cellStyle name="Обычный 2 2 18 2 3 4 5" xfId="16727"/>
    <cellStyle name="Обычный 2 2 18 2 3 4 5 2" xfId="38329"/>
    <cellStyle name="Обычный 2 2 18 2 3 4 6" xfId="23929"/>
    <cellStyle name="Обычный 2 2 18 2 3 5" xfId="2927"/>
    <cellStyle name="Обычный 2 2 18 2 3 5 2" xfId="10127"/>
    <cellStyle name="Обычный 2 2 18 2 3 5 2 2" xfId="31729"/>
    <cellStyle name="Обычный 2 2 18 2 3 5 3" xfId="17327"/>
    <cellStyle name="Обычный 2 2 18 2 3 5 3 2" xfId="38929"/>
    <cellStyle name="Обычный 2 2 18 2 3 5 4" xfId="24529"/>
    <cellStyle name="Обычный 2 2 18 2 3 6" xfId="5327"/>
    <cellStyle name="Обычный 2 2 18 2 3 6 2" xfId="12527"/>
    <cellStyle name="Обычный 2 2 18 2 3 6 2 2" xfId="34129"/>
    <cellStyle name="Обычный 2 2 18 2 3 6 3" xfId="19727"/>
    <cellStyle name="Обычный 2 2 18 2 3 6 3 2" xfId="41329"/>
    <cellStyle name="Обычный 2 2 18 2 3 6 4" xfId="26929"/>
    <cellStyle name="Обычный 2 2 18 2 3 7" xfId="7727"/>
    <cellStyle name="Обычный 2 2 18 2 3 7 2" xfId="29329"/>
    <cellStyle name="Обычный 2 2 18 2 3 8" xfId="14927"/>
    <cellStyle name="Обычный 2 2 18 2 3 8 2" xfId="36529"/>
    <cellStyle name="Обычный 2 2 18 2 3 9" xfId="22129"/>
    <cellStyle name="Обычный 2 2 18 2 4" xfId="893"/>
    <cellStyle name="Обычный 2 2 18 2 4 2" xfId="3293"/>
    <cellStyle name="Обычный 2 2 18 2 4 2 2" xfId="10493"/>
    <cellStyle name="Обычный 2 2 18 2 4 2 2 2" xfId="32095"/>
    <cellStyle name="Обычный 2 2 18 2 4 2 3" xfId="17693"/>
    <cellStyle name="Обычный 2 2 18 2 4 2 3 2" xfId="39295"/>
    <cellStyle name="Обычный 2 2 18 2 4 2 4" xfId="24895"/>
    <cellStyle name="Обычный 2 2 18 2 4 3" xfId="5693"/>
    <cellStyle name="Обычный 2 2 18 2 4 3 2" xfId="12893"/>
    <cellStyle name="Обычный 2 2 18 2 4 3 2 2" xfId="34495"/>
    <cellStyle name="Обычный 2 2 18 2 4 3 3" xfId="20093"/>
    <cellStyle name="Обычный 2 2 18 2 4 3 3 2" xfId="41695"/>
    <cellStyle name="Обычный 2 2 18 2 4 3 4" xfId="27295"/>
    <cellStyle name="Обычный 2 2 18 2 4 4" xfId="8093"/>
    <cellStyle name="Обычный 2 2 18 2 4 4 2" xfId="29695"/>
    <cellStyle name="Обычный 2 2 18 2 4 5" xfId="15293"/>
    <cellStyle name="Обычный 2 2 18 2 4 5 2" xfId="36895"/>
    <cellStyle name="Обычный 2 2 18 2 4 6" xfId="22495"/>
    <cellStyle name="Обычный 2 2 18 2 5" xfId="1493"/>
    <cellStyle name="Обычный 2 2 18 2 5 2" xfId="3893"/>
    <cellStyle name="Обычный 2 2 18 2 5 2 2" xfId="11093"/>
    <cellStyle name="Обычный 2 2 18 2 5 2 2 2" xfId="32695"/>
    <cellStyle name="Обычный 2 2 18 2 5 2 3" xfId="18293"/>
    <cellStyle name="Обычный 2 2 18 2 5 2 3 2" xfId="39895"/>
    <cellStyle name="Обычный 2 2 18 2 5 2 4" xfId="25495"/>
    <cellStyle name="Обычный 2 2 18 2 5 3" xfId="6293"/>
    <cellStyle name="Обычный 2 2 18 2 5 3 2" xfId="13493"/>
    <cellStyle name="Обычный 2 2 18 2 5 3 2 2" xfId="35095"/>
    <cellStyle name="Обычный 2 2 18 2 5 3 3" xfId="20693"/>
    <cellStyle name="Обычный 2 2 18 2 5 3 3 2" xfId="42295"/>
    <cellStyle name="Обычный 2 2 18 2 5 3 4" xfId="27895"/>
    <cellStyle name="Обычный 2 2 18 2 5 4" xfId="8693"/>
    <cellStyle name="Обычный 2 2 18 2 5 4 2" xfId="30295"/>
    <cellStyle name="Обычный 2 2 18 2 5 5" xfId="15893"/>
    <cellStyle name="Обычный 2 2 18 2 5 5 2" xfId="37495"/>
    <cellStyle name="Обычный 2 2 18 2 5 6" xfId="23095"/>
    <cellStyle name="Обычный 2 2 18 2 6" xfId="2093"/>
    <cellStyle name="Обычный 2 2 18 2 6 2" xfId="4493"/>
    <cellStyle name="Обычный 2 2 18 2 6 2 2" xfId="11693"/>
    <cellStyle name="Обычный 2 2 18 2 6 2 2 2" xfId="33295"/>
    <cellStyle name="Обычный 2 2 18 2 6 2 3" xfId="18893"/>
    <cellStyle name="Обычный 2 2 18 2 6 2 3 2" xfId="40495"/>
    <cellStyle name="Обычный 2 2 18 2 6 2 4" xfId="26095"/>
    <cellStyle name="Обычный 2 2 18 2 6 3" xfId="6893"/>
    <cellStyle name="Обычный 2 2 18 2 6 3 2" xfId="14093"/>
    <cellStyle name="Обычный 2 2 18 2 6 3 2 2" xfId="35695"/>
    <cellStyle name="Обычный 2 2 18 2 6 3 3" xfId="21293"/>
    <cellStyle name="Обычный 2 2 18 2 6 3 3 2" xfId="42895"/>
    <cellStyle name="Обычный 2 2 18 2 6 3 4" xfId="28495"/>
    <cellStyle name="Обычный 2 2 18 2 6 4" xfId="9293"/>
    <cellStyle name="Обычный 2 2 18 2 6 4 2" xfId="30895"/>
    <cellStyle name="Обычный 2 2 18 2 6 5" xfId="16493"/>
    <cellStyle name="Обычный 2 2 18 2 6 5 2" xfId="38095"/>
    <cellStyle name="Обычный 2 2 18 2 6 6" xfId="23695"/>
    <cellStyle name="Обычный 2 2 18 2 7" xfId="2693"/>
    <cellStyle name="Обычный 2 2 18 2 7 2" xfId="9893"/>
    <cellStyle name="Обычный 2 2 18 2 7 2 2" xfId="31495"/>
    <cellStyle name="Обычный 2 2 18 2 7 3" xfId="17093"/>
    <cellStyle name="Обычный 2 2 18 2 7 3 2" xfId="38695"/>
    <cellStyle name="Обычный 2 2 18 2 7 4" xfId="24295"/>
    <cellStyle name="Обычный 2 2 18 2 8" xfId="5093"/>
    <cellStyle name="Обычный 2 2 18 2 8 2" xfId="12293"/>
    <cellStyle name="Обычный 2 2 18 2 8 2 2" xfId="33895"/>
    <cellStyle name="Обычный 2 2 18 2 8 3" xfId="19493"/>
    <cellStyle name="Обычный 2 2 18 2 8 3 2" xfId="41095"/>
    <cellStyle name="Обычный 2 2 18 2 8 4" xfId="26695"/>
    <cellStyle name="Обычный 2 2 18 2 9" xfId="7493"/>
    <cellStyle name="Обычный 2 2 18 2 9 2" xfId="29095"/>
    <cellStyle name="Обычный 2 2 18 3" xfId="413"/>
    <cellStyle name="Обычный 2 2 18 3 10" xfId="22015"/>
    <cellStyle name="Обычный 2 2 18 3 2" xfId="647"/>
    <cellStyle name="Обычный 2 2 18 3 2 2" xfId="1247"/>
    <cellStyle name="Обычный 2 2 18 3 2 2 2" xfId="3647"/>
    <cellStyle name="Обычный 2 2 18 3 2 2 2 2" xfId="10847"/>
    <cellStyle name="Обычный 2 2 18 3 2 2 2 2 2" xfId="32449"/>
    <cellStyle name="Обычный 2 2 18 3 2 2 2 3" xfId="18047"/>
    <cellStyle name="Обычный 2 2 18 3 2 2 2 3 2" xfId="39649"/>
    <cellStyle name="Обычный 2 2 18 3 2 2 2 4" xfId="25249"/>
    <cellStyle name="Обычный 2 2 18 3 2 2 3" xfId="6047"/>
    <cellStyle name="Обычный 2 2 18 3 2 2 3 2" xfId="13247"/>
    <cellStyle name="Обычный 2 2 18 3 2 2 3 2 2" xfId="34849"/>
    <cellStyle name="Обычный 2 2 18 3 2 2 3 3" xfId="20447"/>
    <cellStyle name="Обычный 2 2 18 3 2 2 3 3 2" xfId="42049"/>
    <cellStyle name="Обычный 2 2 18 3 2 2 3 4" xfId="27649"/>
    <cellStyle name="Обычный 2 2 18 3 2 2 4" xfId="8447"/>
    <cellStyle name="Обычный 2 2 18 3 2 2 4 2" xfId="30049"/>
    <cellStyle name="Обычный 2 2 18 3 2 2 5" xfId="15647"/>
    <cellStyle name="Обычный 2 2 18 3 2 2 5 2" xfId="37249"/>
    <cellStyle name="Обычный 2 2 18 3 2 2 6" xfId="22849"/>
    <cellStyle name="Обычный 2 2 18 3 2 3" xfId="1847"/>
    <cellStyle name="Обычный 2 2 18 3 2 3 2" xfId="4247"/>
    <cellStyle name="Обычный 2 2 18 3 2 3 2 2" xfId="11447"/>
    <cellStyle name="Обычный 2 2 18 3 2 3 2 2 2" xfId="33049"/>
    <cellStyle name="Обычный 2 2 18 3 2 3 2 3" xfId="18647"/>
    <cellStyle name="Обычный 2 2 18 3 2 3 2 3 2" xfId="40249"/>
    <cellStyle name="Обычный 2 2 18 3 2 3 2 4" xfId="25849"/>
    <cellStyle name="Обычный 2 2 18 3 2 3 3" xfId="6647"/>
    <cellStyle name="Обычный 2 2 18 3 2 3 3 2" xfId="13847"/>
    <cellStyle name="Обычный 2 2 18 3 2 3 3 2 2" xfId="35449"/>
    <cellStyle name="Обычный 2 2 18 3 2 3 3 3" xfId="21047"/>
    <cellStyle name="Обычный 2 2 18 3 2 3 3 3 2" xfId="42649"/>
    <cellStyle name="Обычный 2 2 18 3 2 3 3 4" xfId="28249"/>
    <cellStyle name="Обычный 2 2 18 3 2 3 4" xfId="9047"/>
    <cellStyle name="Обычный 2 2 18 3 2 3 4 2" xfId="30649"/>
    <cellStyle name="Обычный 2 2 18 3 2 3 5" xfId="16247"/>
    <cellStyle name="Обычный 2 2 18 3 2 3 5 2" xfId="37849"/>
    <cellStyle name="Обычный 2 2 18 3 2 3 6" xfId="23449"/>
    <cellStyle name="Обычный 2 2 18 3 2 4" xfId="2447"/>
    <cellStyle name="Обычный 2 2 18 3 2 4 2" xfId="4847"/>
    <cellStyle name="Обычный 2 2 18 3 2 4 2 2" xfId="12047"/>
    <cellStyle name="Обычный 2 2 18 3 2 4 2 2 2" xfId="33649"/>
    <cellStyle name="Обычный 2 2 18 3 2 4 2 3" xfId="19247"/>
    <cellStyle name="Обычный 2 2 18 3 2 4 2 3 2" xfId="40849"/>
    <cellStyle name="Обычный 2 2 18 3 2 4 2 4" xfId="26449"/>
    <cellStyle name="Обычный 2 2 18 3 2 4 3" xfId="7247"/>
    <cellStyle name="Обычный 2 2 18 3 2 4 3 2" xfId="14447"/>
    <cellStyle name="Обычный 2 2 18 3 2 4 3 2 2" xfId="36049"/>
    <cellStyle name="Обычный 2 2 18 3 2 4 3 3" xfId="21647"/>
    <cellStyle name="Обычный 2 2 18 3 2 4 3 3 2" xfId="43249"/>
    <cellStyle name="Обычный 2 2 18 3 2 4 3 4" xfId="28849"/>
    <cellStyle name="Обычный 2 2 18 3 2 4 4" xfId="9647"/>
    <cellStyle name="Обычный 2 2 18 3 2 4 4 2" xfId="31249"/>
    <cellStyle name="Обычный 2 2 18 3 2 4 5" xfId="16847"/>
    <cellStyle name="Обычный 2 2 18 3 2 4 5 2" xfId="38449"/>
    <cellStyle name="Обычный 2 2 18 3 2 4 6" xfId="24049"/>
    <cellStyle name="Обычный 2 2 18 3 2 5" xfId="3047"/>
    <cellStyle name="Обычный 2 2 18 3 2 5 2" xfId="10247"/>
    <cellStyle name="Обычный 2 2 18 3 2 5 2 2" xfId="31849"/>
    <cellStyle name="Обычный 2 2 18 3 2 5 3" xfId="17447"/>
    <cellStyle name="Обычный 2 2 18 3 2 5 3 2" xfId="39049"/>
    <cellStyle name="Обычный 2 2 18 3 2 5 4" xfId="24649"/>
    <cellStyle name="Обычный 2 2 18 3 2 6" xfId="5447"/>
    <cellStyle name="Обычный 2 2 18 3 2 6 2" xfId="12647"/>
    <cellStyle name="Обычный 2 2 18 3 2 6 2 2" xfId="34249"/>
    <cellStyle name="Обычный 2 2 18 3 2 6 3" xfId="19847"/>
    <cellStyle name="Обычный 2 2 18 3 2 6 3 2" xfId="41449"/>
    <cellStyle name="Обычный 2 2 18 3 2 6 4" xfId="27049"/>
    <cellStyle name="Обычный 2 2 18 3 2 7" xfId="7847"/>
    <cellStyle name="Обычный 2 2 18 3 2 7 2" xfId="29449"/>
    <cellStyle name="Обычный 2 2 18 3 2 8" xfId="15047"/>
    <cellStyle name="Обычный 2 2 18 3 2 8 2" xfId="36649"/>
    <cellStyle name="Обычный 2 2 18 3 2 9" xfId="22249"/>
    <cellStyle name="Обычный 2 2 18 3 3" xfId="1013"/>
    <cellStyle name="Обычный 2 2 18 3 3 2" xfId="3413"/>
    <cellStyle name="Обычный 2 2 18 3 3 2 2" xfId="10613"/>
    <cellStyle name="Обычный 2 2 18 3 3 2 2 2" xfId="32215"/>
    <cellStyle name="Обычный 2 2 18 3 3 2 3" xfId="17813"/>
    <cellStyle name="Обычный 2 2 18 3 3 2 3 2" xfId="39415"/>
    <cellStyle name="Обычный 2 2 18 3 3 2 4" xfId="25015"/>
    <cellStyle name="Обычный 2 2 18 3 3 3" xfId="5813"/>
    <cellStyle name="Обычный 2 2 18 3 3 3 2" xfId="13013"/>
    <cellStyle name="Обычный 2 2 18 3 3 3 2 2" xfId="34615"/>
    <cellStyle name="Обычный 2 2 18 3 3 3 3" xfId="20213"/>
    <cellStyle name="Обычный 2 2 18 3 3 3 3 2" xfId="41815"/>
    <cellStyle name="Обычный 2 2 18 3 3 3 4" xfId="27415"/>
    <cellStyle name="Обычный 2 2 18 3 3 4" xfId="8213"/>
    <cellStyle name="Обычный 2 2 18 3 3 4 2" xfId="29815"/>
    <cellStyle name="Обычный 2 2 18 3 3 5" xfId="15413"/>
    <cellStyle name="Обычный 2 2 18 3 3 5 2" xfId="37015"/>
    <cellStyle name="Обычный 2 2 18 3 3 6" xfId="22615"/>
    <cellStyle name="Обычный 2 2 18 3 4" xfId="1613"/>
    <cellStyle name="Обычный 2 2 18 3 4 2" xfId="4013"/>
    <cellStyle name="Обычный 2 2 18 3 4 2 2" xfId="11213"/>
    <cellStyle name="Обычный 2 2 18 3 4 2 2 2" xfId="32815"/>
    <cellStyle name="Обычный 2 2 18 3 4 2 3" xfId="18413"/>
    <cellStyle name="Обычный 2 2 18 3 4 2 3 2" xfId="40015"/>
    <cellStyle name="Обычный 2 2 18 3 4 2 4" xfId="25615"/>
    <cellStyle name="Обычный 2 2 18 3 4 3" xfId="6413"/>
    <cellStyle name="Обычный 2 2 18 3 4 3 2" xfId="13613"/>
    <cellStyle name="Обычный 2 2 18 3 4 3 2 2" xfId="35215"/>
    <cellStyle name="Обычный 2 2 18 3 4 3 3" xfId="20813"/>
    <cellStyle name="Обычный 2 2 18 3 4 3 3 2" xfId="42415"/>
    <cellStyle name="Обычный 2 2 18 3 4 3 4" xfId="28015"/>
    <cellStyle name="Обычный 2 2 18 3 4 4" xfId="8813"/>
    <cellStyle name="Обычный 2 2 18 3 4 4 2" xfId="30415"/>
    <cellStyle name="Обычный 2 2 18 3 4 5" xfId="16013"/>
    <cellStyle name="Обычный 2 2 18 3 4 5 2" xfId="37615"/>
    <cellStyle name="Обычный 2 2 18 3 4 6" xfId="23215"/>
    <cellStyle name="Обычный 2 2 18 3 5" xfId="2213"/>
    <cellStyle name="Обычный 2 2 18 3 5 2" xfId="4613"/>
    <cellStyle name="Обычный 2 2 18 3 5 2 2" xfId="11813"/>
    <cellStyle name="Обычный 2 2 18 3 5 2 2 2" xfId="33415"/>
    <cellStyle name="Обычный 2 2 18 3 5 2 3" xfId="19013"/>
    <cellStyle name="Обычный 2 2 18 3 5 2 3 2" xfId="40615"/>
    <cellStyle name="Обычный 2 2 18 3 5 2 4" xfId="26215"/>
    <cellStyle name="Обычный 2 2 18 3 5 3" xfId="7013"/>
    <cellStyle name="Обычный 2 2 18 3 5 3 2" xfId="14213"/>
    <cellStyle name="Обычный 2 2 18 3 5 3 2 2" xfId="35815"/>
    <cellStyle name="Обычный 2 2 18 3 5 3 3" xfId="21413"/>
    <cellStyle name="Обычный 2 2 18 3 5 3 3 2" xfId="43015"/>
    <cellStyle name="Обычный 2 2 18 3 5 3 4" xfId="28615"/>
    <cellStyle name="Обычный 2 2 18 3 5 4" xfId="9413"/>
    <cellStyle name="Обычный 2 2 18 3 5 4 2" xfId="31015"/>
    <cellStyle name="Обычный 2 2 18 3 5 5" xfId="16613"/>
    <cellStyle name="Обычный 2 2 18 3 5 5 2" xfId="38215"/>
    <cellStyle name="Обычный 2 2 18 3 5 6" xfId="23815"/>
    <cellStyle name="Обычный 2 2 18 3 6" xfId="2813"/>
    <cellStyle name="Обычный 2 2 18 3 6 2" xfId="10013"/>
    <cellStyle name="Обычный 2 2 18 3 6 2 2" xfId="31615"/>
    <cellStyle name="Обычный 2 2 18 3 6 3" xfId="17213"/>
    <cellStyle name="Обычный 2 2 18 3 6 3 2" xfId="38815"/>
    <cellStyle name="Обычный 2 2 18 3 6 4" xfId="24415"/>
    <cellStyle name="Обычный 2 2 18 3 7" xfId="5213"/>
    <cellStyle name="Обычный 2 2 18 3 7 2" xfId="12413"/>
    <cellStyle name="Обычный 2 2 18 3 7 2 2" xfId="34015"/>
    <cellStyle name="Обычный 2 2 18 3 7 3" xfId="19613"/>
    <cellStyle name="Обычный 2 2 18 3 7 3 2" xfId="41215"/>
    <cellStyle name="Обычный 2 2 18 3 7 4" xfId="26815"/>
    <cellStyle name="Обычный 2 2 18 3 8" xfId="7613"/>
    <cellStyle name="Обычный 2 2 18 3 8 2" xfId="29215"/>
    <cellStyle name="Обычный 2 2 18 3 9" xfId="14813"/>
    <cellStyle name="Обычный 2 2 18 3 9 2" xfId="36415"/>
    <cellStyle name="Обычный 2 2 18 4" xfId="526"/>
    <cellStyle name="Обычный 2 2 18 4 2" xfId="1126"/>
    <cellStyle name="Обычный 2 2 18 4 2 2" xfId="3526"/>
    <cellStyle name="Обычный 2 2 18 4 2 2 2" xfId="10726"/>
    <cellStyle name="Обычный 2 2 18 4 2 2 2 2" xfId="32328"/>
    <cellStyle name="Обычный 2 2 18 4 2 2 3" xfId="17926"/>
    <cellStyle name="Обычный 2 2 18 4 2 2 3 2" xfId="39528"/>
    <cellStyle name="Обычный 2 2 18 4 2 2 4" xfId="25128"/>
    <cellStyle name="Обычный 2 2 18 4 2 3" xfId="5926"/>
    <cellStyle name="Обычный 2 2 18 4 2 3 2" xfId="13126"/>
    <cellStyle name="Обычный 2 2 18 4 2 3 2 2" xfId="34728"/>
    <cellStyle name="Обычный 2 2 18 4 2 3 3" xfId="20326"/>
    <cellStyle name="Обычный 2 2 18 4 2 3 3 2" xfId="41928"/>
    <cellStyle name="Обычный 2 2 18 4 2 3 4" xfId="27528"/>
    <cellStyle name="Обычный 2 2 18 4 2 4" xfId="8326"/>
    <cellStyle name="Обычный 2 2 18 4 2 4 2" xfId="29928"/>
    <cellStyle name="Обычный 2 2 18 4 2 5" xfId="15526"/>
    <cellStyle name="Обычный 2 2 18 4 2 5 2" xfId="37128"/>
    <cellStyle name="Обычный 2 2 18 4 2 6" xfId="22728"/>
    <cellStyle name="Обычный 2 2 18 4 3" xfId="1726"/>
    <cellStyle name="Обычный 2 2 18 4 3 2" xfId="4126"/>
    <cellStyle name="Обычный 2 2 18 4 3 2 2" xfId="11326"/>
    <cellStyle name="Обычный 2 2 18 4 3 2 2 2" xfId="32928"/>
    <cellStyle name="Обычный 2 2 18 4 3 2 3" xfId="18526"/>
    <cellStyle name="Обычный 2 2 18 4 3 2 3 2" xfId="40128"/>
    <cellStyle name="Обычный 2 2 18 4 3 2 4" xfId="25728"/>
    <cellStyle name="Обычный 2 2 18 4 3 3" xfId="6526"/>
    <cellStyle name="Обычный 2 2 18 4 3 3 2" xfId="13726"/>
    <cellStyle name="Обычный 2 2 18 4 3 3 2 2" xfId="35328"/>
    <cellStyle name="Обычный 2 2 18 4 3 3 3" xfId="20926"/>
    <cellStyle name="Обычный 2 2 18 4 3 3 3 2" xfId="42528"/>
    <cellStyle name="Обычный 2 2 18 4 3 3 4" xfId="28128"/>
    <cellStyle name="Обычный 2 2 18 4 3 4" xfId="8926"/>
    <cellStyle name="Обычный 2 2 18 4 3 4 2" xfId="30528"/>
    <cellStyle name="Обычный 2 2 18 4 3 5" xfId="16126"/>
    <cellStyle name="Обычный 2 2 18 4 3 5 2" xfId="37728"/>
    <cellStyle name="Обычный 2 2 18 4 3 6" xfId="23328"/>
    <cellStyle name="Обычный 2 2 18 4 4" xfId="2326"/>
    <cellStyle name="Обычный 2 2 18 4 4 2" xfId="4726"/>
    <cellStyle name="Обычный 2 2 18 4 4 2 2" xfId="11926"/>
    <cellStyle name="Обычный 2 2 18 4 4 2 2 2" xfId="33528"/>
    <cellStyle name="Обычный 2 2 18 4 4 2 3" xfId="19126"/>
    <cellStyle name="Обычный 2 2 18 4 4 2 3 2" xfId="40728"/>
    <cellStyle name="Обычный 2 2 18 4 4 2 4" xfId="26328"/>
    <cellStyle name="Обычный 2 2 18 4 4 3" xfId="7126"/>
    <cellStyle name="Обычный 2 2 18 4 4 3 2" xfId="14326"/>
    <cellStyle name="Обычный 2 2 18 4 4 3 2 2" xfId="35928"/>
    <cellStyle name="Обычный 2 2 18 4 4 3 3" xfId="21526"/>
    <cellStyle name="Обычный 2 2 18 4 4 3 3 2" xfId="43128"/>
    <cellStyle name="Обычный 2 2 18 4 4 3 4" xfId="28728"/>
    <cellStyle name="Обычный 2 2 18 4 4 4" xfId="9526"/>
    <cellStyle name="Обычный 2 2 18 4 4 4 2" xfId="31128"/>
    <cellStyle name="Обычный 2 2 18 4 4 5" xfId="16726"/>
    <cellStyle name="Обычный 2 2 18 4 4 5 2" xfId="38328"/>
    <cellStyle name="Обычный 2 2 18 4 4 6" xfId="23928"/>
    <cellStyle name="Обычный 2 2 18 4 5" xfId="2926"/>
    <cellStyle name="Обычный 2 2 18 4 5 2" xfId="10126"/>
    <cellStyle name="Обычный 2 2 18 4 5 2 2" xfId="31728"/>
    <cellStyle name="Обычный 2 2 18 4 5 3" xfId="17326"/>
    <cellStyle name="Обычный 2 2 18 4 5 3 2" xfId="38928"/>
    <cellStyle name="Обычный 2 2 18 4 5 4" xfId="24528"/>
    <cellStyle name="Обычный 2 2 18 4 6" xfId="5326"/>
    <cellStyle name="Обычный 2 2 18 4 6 2" xfId="12526"/>
    <cellStyle name="Обычный 2 2 18 4 6 2 2" xfId="34128"/>
    <cellStyle name="Обычный 2 2 18 4 6 3" xfId="19726"/>
    <cellStyle name="Обычный 2 2 18 4 6 3 2" xfId="41328"/>
    <cellStyle name="Обычный 2 2 18 4 6 4" xfId="26928"/>
    <cellStyle name="Обычный 2 2 18 4 7" xfId="7726"/>
    <cellStyle name="Обычный 2 2 18 4 7 2" xfId="29328"/>
    <cellStyle name="Обычный 2 2 18 4 8" xfId="14926"/>
    <cellStyle name="Обычный 2 2 18 4 8 2" xfId="36528"/>
    <cellStyle name="Обычный 2 2 18 4 9" xfId="22128"/>
    <cellStyle name="Обычный 2 2 18 5" xfId="892"/>
    <cellStyle name="Обычный 2 2 18 5 2" xfId="3292"/>
    <cellStyle name="Обычный 2 2 18 5 2 2" xfId="10492"/>
    <cellStyle name="Обычный 2 2 18 5 2 2 2" xfId="32094"/>
    <cellStyle name="Обычный 2 2 18 5 2 3" xfId="17692"/>
    <cellStyle name="Обычный 2 2 18 5 2 3 2" xfId="39294"/>
    <cellStyle name="Обычный 2 2 18 5 2 4" xfId="24894"/>
    <cellStyle name="Обычный 2 2 18 5 3" xfId="5692"/>
    <cellStyle name="Обычный 2 2 18 5 3 2" xfId="12892"/>
    <cellStyle name="Обычный 2 2 18 5 3 2 2" xfId="34494"/>
    <cellStyle name="Обычный 2 2 18 5 3 3" xfId="20092"/>
    <cellStyle name="Обычный 2 2 18 5 3 3 2" xfId="41694"/>
    <cellStyle name="Обычный 2 2 18 5 3 4" xfId="27294"/>
    <cellStyle name="Обычный 2 2 18 5 4" xfId="8092"/>
    <cellStyle name="Обычный 2 2 18 5 4 2" xfId="29694"/>
    <cellStyle name="Обычный 2 2 18 5 5" xfId="15292"/>
    <cellStyle name="Обычный 2 2 18 5 5 2" xfId="36894"/>
    <cellStyle name="Обычный 2 2 18 5 6" xfId="22494"/>
    <cellStyle name="Обычный 2 2 18 6" xfId="1492"/>
    <cellStyle name="Обычный 2 2 18 6 2" xfId="3892"/>
    <cellStyle name="Обычный 2 2 18 6 2 2" xfId="11092"/>
    <cellStyle name="Обычный 2 2 18 6 2 2 2" xfId="32694"/>
    <cellStyle name="Обычный 2 2 18 6 2 3" xfId="18292"/>
    <cellStyle name="Обычный 2 2 18 6 2 3 2" xfId="39894"/>
    <cellStyle name="Обычный 2 2 18 6 2 4" xfId="25494"/>
    <cellStyle name="Обычный 2 2 18 6 3" xfId="6292"/>
    <cellStyle name="Обычный 2 2 18 6 3 2" xfId="13492"/>
    <cellStyle name="Обычный 2 2 18 6 3 2 2" xfId="35094"/>
    <cellStyle name="Обычный 2 2 18 6 3 3" xfId="20692"/>
    <cellStyle name="Обычный 2 2 18 6 3 3 2" xfId="42294"/>
    <cellStyle name="Обычный 2 2 18 6 3 4" xfId="27894"/>
    <cellStyle name="Обычный 2 2 18 6 4" xfId="8692"/>
    <cellStyle name="Обычный 2 2 18 6 4 2" xfId="30294"/>
    <cellStyle name="Обычный 2 2 18 6 5" xfId="15892"/>
    <cellStyle name="Обычный 2 2 18 6 5 2" xfId="37494"/>
    <cellStyle name="Обычный 2 2 18 6 6" xfId="23094"/>
    <cellStyle name="Обычный 2 2 18 7" xfId="2092"/>
    <cellStyle name="Обычный 2 2 18 7 2" xfId="4492"/>
    <cellStyle name="Обычный 2 2 18 7 2 2" xfId="11692"/>
    <cellStyle name="Обычный 2 2 18 7 2 2 2" xfId="33294"/>
    <cellStyle name="Обычный 2 2 18 7 2 3" xfId="18892"/>
    <cellStyle name="Обычный 2 2 18 7 2 3 2" xfId="40494"/>
    <cellStyle name="Обычный 2 2 18 7 2 4" xfId="26094"/>
    <cellStyle name="Обычный 2 2 18 7 3" xfId="6892"/>
    <cellStyle name="Обычный 2 2 18 7 3 2" xfId="14092"/>
    <cellStyle name="Обычный 2 2 18 7 3 2 2" xfId="35694"/>
    <cellStyle name="Обычный 2 2 18 7 3 3" xfId="21292"/>
    <cellStyle name="Обычный 2 2 18 7 3 3 2" xfId="42894"/>
    <cellStyle name="Обычный 2 2 18 7 3 4" xfId="28494"/>
    <cellStyle name="Обычный 2 2 18 7 4" xfId="9292"/>
    <cellStyle name="Обычный 2 2 18 7 4 2" xfId="30894"/>
    <cellStyle name="Обычный 2 2 18 7 5" xfId="16492"/>
    <cellStyle name="Обычный 2 2 18 7 5 2" xfId="38094"/>
    <cellStyle name="Обычный 2 2 18 7 6" xfId="23694"/>
    <cellStyle name="Обычный 2 2 18 8" xfId="2692"/>
    <cellStyle name="Обычный 2 2 18 8 2" xfId="9892"/>
    <cellStyle name="Обычный 2 2 18 8 2 2" xfId="31494"/>
    <cellStyle name="Обычный 2 2 18 8 3" xfId="17092"/>
    <cellStyle name="Обычный 2 2 18 8 3 2" xfId="38694"/>
    <cellStyle name="Обычный 2 2 18 8 4" xfId="24294"/>
    <cellStyle name="Обычный 2 2 18 9" xfId="5092"/>
    <cellStyle name="Обычный 2 2 18 9 2" xfId="12292"/>
    <cellStyle name="Обычный 2 2 18 9 2 2" xfId="33894"/>
    <cellStyle name="Обычный 2 2 18 9 3" xfId="19492"/>
    <cellStyle name="Обычный 2 2 18 9 3 2" xfId="41094"/>
    <cellStyle name="Обычный 2 2 18 9 4" xfId="26694"/>
    <cellStyle name="Обычный 2 2 19" xfId="244"/>
    <cellStyle name="Обычный 2 2 19 10" xfId="7494"/>
    <cellStyle name="Обычный 2 2 19 10 2" xfId="29096"/>
    <cellStyle name="Обычный 2 2 19 11" xfId="14694"/>
    <cellStyle name="Обычный 2 2 19 11 2" xfId="36296"/>
    <cellStyle name="Обычный 2 2 19 12" xfId="21896"/>
    <cellStyle name="Обычный 2 2 19 2" xfId="245"/>
    <cellStyle name="Обычный 2 2 19 2 10" xfId="14695"/>
    <cellStyle name="Обычный 2 2 19 2 10 2" xfId="36297"/>
    <cellStyle name="Обычный 2 2 19 2 11" xfId="21897"/>
    <cellStyle name="Обычный 2 2 19 2 2" xfId="416"/>
    <cellStyle name="Обычный 2 2 19 2 2 10" xfId="22018"/>
    <cellStyle name="Обычный 2 2 19 2 2 2" xfId="650"/>
    <cellStyle name="Обычный 2 2 19 2 2 2 2" xfId="1250"/>
    <cellStyle name="Обычный 2 2 19 2 2 2 2 2" xfId="3650"/>
    <cellStyle name="Обычный 2 2 19 2 2 2 2 2 2" xfId="10850"/>
    <cellStyle name="Обычный 2 2 19 2 2 2 2 2 2 2" xfId="32452"/>
    <cellStyle name="Обычный 2 2 19 2 2 2 2 2 3" xfId="18050"/>
    <cellStyle name="Обычный 2 2 19 2 2 2 2 2 3 2" xfId="39652"/>
    <cellStyle name="Обычный 2 2 19 2 2 2 2 2 4" xfId="25252"/>
    <cellStyle name="Обычный 2 2 19 2 2 2 2 3" xfId="6050"/>
    <cellStyle name="Обычный 2 2 19 2 2 2 2 3 2" xfId="13250"/>
    <cellStyle name="Обычный 2 2 19 2 2 2 2 3 2 2" xfId="34852"/>
    <cellStyle name="Обычный 2 2 19 2 2 2 2 3 3" xfId="20450"/>
    <cellStyle name="Обычный 2 2 19 2 2 2 2 3 3 2" xfId="42052"/>
    <cellStyle name="Обычный 2 2 19 2 2 2 2 3 4" xfId="27652"/>
    <cellStyle name="Обычный 2 2 19 2 2 2 2 4" xfId="8450"/>
    <cellStyle name="Обычный 2 2 19 2 2 2 2 4 2" xfId="30052"/>
    <cellStyle name="Обычный 2 2 19 2 2 2 2 5" xfId="15650"/>
    <cellStyle name="Обычный 2 2 19 2 2 2 2 5 2" xfId="37252"/>
    <cellStyle name="Обычный 2 2 19 2 2 2 2 6" xfId="22852"/>
    <cellStyle name="Обычный 2 2 19 2 2 2 3" xfId="1850"/>
    <cellStyle name="Обычный 2 2 19 2 2 2 3 2" xfId="4250"/>
    <cellStyle name="Обычный 2 2 19 2 2 2 3 2 2" xfId="11450"/>
    <cellStyle name="Обычный 2 2 19 2 2 2 3 2 2 2" xfId="33052"/>
    <cellStyle name="Обычный 2 2 19 2 2 2 3 2 3" xfId="18650"/>
    <cellStyle name="Обычный 2 2 19 2 2 2 3 2 3 2" xfId="40252"/>
    <cellStyle name="Обычный 2 2 19 2 2 2 3 2 4" xfId="25852"/>
    <cellStyle name="Обычный 2 2 19 2 2 2 3 3" xfId="6650"/>
    <cellStyle name="Обычный 2 2 19 2 2 2 3 3 2" xfId="13850"/>
    <cellStyle name="Обычный 2 2 19 2 2 2 3 3 2 2" xfId="35452"/>
    <cellStyle name="Обычный 2 2 19 2 2 2 3 3 3" xfId="21050"/>
    <cellStyle name="Обычный 2 2 19 2 2 2 3 3 3 2" xfId="42652"/>
    <cellStyle name="Обычный 2 2 19 2 2 2 3 3 4" xfId="28252"/>
    <cellStyle name="Обычный 2 2 19 2 2 2 3 4" xfId="9050"/>
    <cellStyle name="Обычный 2 2 19 2 2 2 3 4 2" xfId="30652"/>
    <cellStyle name="Обычный 2 2 19 2 2 2 3 5" xfId="16250"/>
    <cellStyle name="Обычный 2 2 19 2 2 2 3 5 2" xfId="37852"/>
    <cellStyle name="Обычный 2 2 19 2 2 2 3 6" xfId="23452"/>
    <cellStyle name="Обычный 2 2 19 2 2 2 4" xfId="2450"/>
    <cellStyle name="Обычный 2 2 19 2 2 2 4 2" xfId="4850"/>
    <cellStyle name="Обычный 2 2 19 2 2 2 4 2 2" xfId="12050"/>
    <cellStyle name="Обычный 2 2 19 2 2 2 4 2 2 2" xfId="33652"/>
    <cellStyle name="Обычный 2 2 19 2 2 2 4 2 3" xfId="19250"/>
    <cellStyle name="Обычный 2 2 19 2 2 2 4 2 3 2" xfId="40852"/>
    <cellStyle name="Обычный 2 2 19 2 2 2 4 2 4" xfId="26452"/>
    <cellStyle name="Обычный 2 2 19 2 2 2 4 3" xfId="7250"/>
    <cellStyle name="Обычный 2 2 19 2 2 2 4 3 2" xfId="14450"/>
    <cellStyle name="Обычный 2 2 19 2 2 2 4 3 2 2" xfId="36052"/>
    <cellStyle name="Обычный 2 2 19 2 2 2 4 3 3" xfId="21650"/>
    <cellStyle name="Обычный 2 2 19 2 2 2 4 3 3 2" xfId="43252"/>
    <cellStyle name="Обычный 2 2 19 2 2 2 4 3 4" xfId="28852"/>
    <cellStyle name="Обычный 2 2 19 2 2 2 4 4" xfId="9650"/>
    <cellStyle name="Обычный 2 2 19 2 2 2 4 4 2" xfId="31252"/>
    <cellStyle name="Обычный 2 2 19 2 2 2 4 5" xfId="16850"/>
    <cellStyle name="Обычный 2 2 19 2 2 2 4 5 2" xfId="38452"/>
    <cellStyle name="Обычный 2 2 19 2 2 2 4 6" xfId="24052"/>
    <cellStyle name="Обычный 2 2 19 2 2 2 5" xfId="3050"/>
    <cellStyle name="Обычный 2 2 19 2 2 2 5 2" xfId="10250"/>
    <cellStyle name="Обычный 2 2 19 2 2 2 5 2 2" xfId="31852"/>
    <cellStyle name="Обычный 2 2 19 2 2 2 5 3" xfId="17450"/>
    <cellStyle name="Обычный 2 2 19 2 2 2 5 3 2" xfId="39052"/>
    <cellStyle name="Обычный 2 2 19 2 2 2 5 4" xfId="24652"/>
    <cellStyle name="Обычный 2 2 19 2 2 2 6" xfId="5450"/>
    <cellStyle name="Обычный 2 2 19 2 2 2 6 2" xfId="12650"/>
    <cellStyle name="Обычный 2 2 19 2 2 2 6 2 2" xfId="34252"/>
    <cellStyle name="Обычный 2 2 19 2 2 2 6 3" xfId="19850"/>
    <cellStyle name="Обычный 2 2 19 2 2 2 6 3 2" xfId="41452"/>
    <cellStyle name="Обычный 2 2 19 2 2 2 6 4" xfId="27052"/>
    <cellStyle name="Обычный 2 2 19 2 2 2 7" xfId="7850"/>
    <cellStyle name="Обычный 2 2 19 2 2 2 7 2" xfId="29452"/>
    <cellStyle name="Обычный 2 2 19 2 2 2 8" xfId="15050"/>
    <cellStyle name="Обычный 2 2 19 2 2 2 8 2" xfId="36652"/>
    <cellStyle name="Обычный 2 2 19 2 2 2 9" xfId="22252"/>
    <cellStyle name="Обычный 2 2 19 2 2 3" xfId="1016"/>
    <cellStyle name="Обычный 2 2 19 2 2 3 2" xfId="3416"/>
    <cellStyle name="Обычный 2 2 19 2 2 3 2 2" xfId="10616"/>
    <cellStyle name="Обычный 2 2 19 2 2 3 2 2 2" xfId="32218"/>
    <cellStyle name="Обычный 2 2 19 2 2 3 2 3" xfId="17816"/>
    <cellStyle name="Обычный 2 2 19 2 2 3 2 3 2" xfId="39418"/>
    <cellStyle name="Обычный 2 2 19 2 2 3 2 4" xfId="25018"/>
    <cellStyle name="Обычный 2 2 19 2 2 3 3" xfId="5816"/>
    <cellStyle name="Обычный 2 2 19 2 2 3 3 2" xfId="13016"/>
    <cellStyle name="Обычный 2 2 19 2 2 3 3 2 2" xfId="34618"/>
    <cellStyle name="Обычный 2 2 19 2 2 3 3 3" xfId="20216"/>
    <cellStyle name="Обычный 2 2 19 2 2 3 3 3 2" xfId="41818"/>
    <cellStyle name="Обычный 2 2 19 2 2 3 3 4" xfId="27418"/>
    <cellStyle name="Обычный 2 2 19 2 2 3 4" xfId="8216"/>
    <cellStyle name="Обычный 2 2 19 2 2 3 4 2" xfId="29818"/>
    <cellStyle name="Обычный 2 2 19 2 2 3 5" xfId="15416"/>
    <cellStyle name="Обычный 2 2 19 2 2 3 5 2" xfId="37018"/>
    <cellStyle name="Обычный 2 2 19 2 2 3 6" xfId="22618"/>
    <cellStyle name="Обычный 2 2 19 2 2 4" xfId="1616"/>
    <cellStyle name="Обычный 2 2 19 2 2 4 2" xfId="4016"/>
    <cellStyle name="Обычный 2 2 19 2 2 4 2 2" xfId="11216"/>
    <cellStyle name="Обычный 2 2 19 2 2 4 2 2 2" xfId="32818"/>
    <cellStyle name="Обычный 2 2 19 2 2 4 2 3" xfId="18416"/>
    <cellStyle name="Обычный 2 2 19 2 2 4 2 3 2" xfId="40018"/>
    <cellStyle name="Обычный 2 2 19 2 2 4 2 4" xfId="25618"/>
    <cellStyle name="Обычный 2 2 19 2 2 4 3" xfId="6416"/>
    <cellStyle name="Обычный 2 2 19 2 2 4 3 2" xfId="13616"/>
    <cellStyle name="Обычный 2 2 19 2 2 4 3 2 2" xfId="35218"/>
    <cellStyle name="Обычный 2 2 19 2 2 4 3 3" xfId="20816"/>
    <cellStyle name="Обычный 2 2 19 2 2 4 3 3 2" xfId="42418"/>
    <cellStyle name="Обычный 2 2 19 2 2 4 3 4" xfId="28018"/>
    <cellStyle name="Обычный 2 2 19 2 2 4 4" xfId="8816"/>
    <cellStyle name="Обычный 2 2 19 2 2 4 4 2" xfId="30418"/>
    <cellStyle name="Обычный 2 2 19 2 2 4 5" xfId="16016"/>
    <cellStyle name="Обычный 2 2 19 2 2 4 5 2" xfId="37618"/>
    <cellStyle name="Обычный 2 2 19 2 2 4 6" xfId="23218"/>
    <cellStyle name="Обычный 2 2 19 2 2 5" xfId="2216"/>
    <cellStyle name="Обычный 2 2 19 2 2 5 2" xfId="4616"/>
    <cellStyle name="Обычный 2 2 19 2 2 5 2 2" xfId="11816"/>
    <cellStyle name="Обычный 2 2 19 2 2 5 2 2 2" xfId="33418"/>
    <cellStyle name="Обычный 2 2 19 2 2 5 2 3" xfId="19016"/>
    <cellStyle name="Обычный 2 2 19 2 2 5 2 3 2" xfId="40618"/>
    <cellStyle name="Обычный 2 2 19 2 2 5 2 4" xfId="26218"/>
    <cellStyle name="Обычный 2 2 19 2 2 5 3" xfId="7016"/>
    <cellStyle name="Обычный 2 2 19 2 2 5 3 2" xfId="14216"/>
    <cellStyle name="Обычный 2 2 19 2 2 5 3 2 2" xfId="35818"/>
    <cellStyle name="Обычный 2 2 19 2 2 5 3 3" xfId="21416"/>
    <cellStyle name="Обычный 2 2 19 2 2 5 3 3 2" xfId="43018"/>
    <cellStyle name="Обычный 2 2 19 2 2 5 3 4" xfId="28618"/>
    <cellStyle name="Обычный 2 2 19 2 2 5 4" xfId="9416"/>
    <cellStyle name="Обычный 2 2 19 2 2 5 4 2" xfId="31018"/>
    <cellStyle name="Обычный 2 2 19 2 2 5 5" xfId="16616"/>
    <cellStyle name="Обычный 2 2 19 2 2 5 5 2" xfId="38218"/>
    <cellStyle name="Обычный 2 2 19 2 2 5 6" xfId="23818"/>
    <cellStyle name="Обычный 2 2 19 2 2 6" xfId="2816"/>
    <cellStyle name="Обычный 2 2 19 2 2 6 2" xfId="10016"/>
    <cellStyle name="Обычный 2 2 19 2 2 6 2 2" xfId="31618"/>
    <cellStyle name="Обычный 2 2 19 2 2 6 3" xfId="17216"/>
    <cellStyle name="Обычный 2 2 19 2 2 6 3 2" xfId="38818"/>
    <cellStyle name="Обычный 2 2 19 2 2 6 4" xfId="24418"/>
    <cellStyle name="Обычный 2 2 19 2 2 7" xfId="5216"/>
    <cellStyle name="Обычный 2 2 19 2 2 7 2" xfId="12416"/>
    <cellStyle name="Обычный 2 2 19 2 2 7 2 2" xfId="34018"/>
    <cellStyle name="Обычный 2 2 19 2 2 7 3" xfId="19616"/>
    <cellStyle name="Обычный 2 2 19 2 2 7 3 2" xfId="41218"/>
    <cellStyle name="Обычный 2 2 19 2 2 7 4" xfId="26818"/>
    <cellStyle name="Обычный 2 2 19 2 2 8" xfId="7616"/>
    <cellStyle name="Обычный 2 2 19 2 2 8 2" xfId="29218"/>
    <cellStyle name="Обычный 2 2 19 2 2 9" xfId="14816"/>
    <cellStyle name="Обычный 2 2 19 2 2 9 2" xfId="36418"/>
    <cellStyle name="Обычный 2 2 19 2 3" xfId="529"/>
    <cellStyle name="Обычный 2 2 19 2 3 2" xfId="1129"/>
    <cellStyle name="Обычный 2 2 19 2 3 2 2" xfId="3529"/>
    <cellStyle name="Обычный 2 2 19 2 3 2 2 2" xfId="10729"/>
    <cellStyle name="Обычный 2 2 19 2 3 2 2 2 2" xfId="32331"/>
    <cellStyle name="Обычный 2 2 19 2 3 2 2 3" xfId="17929"/>
    <cellStyle name="Обычный 2 2 19 2 3 2 2 3 2" xfId="39531"/>
    <cellStyle name="Обычный 2 2 19 2 3 2 2 4" xfId="25131"/>
    <cellStyle name="Обычный 2 2 19 2 3 2 3" xfId="5929"/>
    <cellStyle name="Обычный 2 2 19 2 3 2 3 2" xfId="13129"/>
    <cellStyle name="Обычный 2 2 19 2 3 2 3 2 2" xfId="34731"/>
    <cellStyle name="Обычный 2 2 19 2 3 2 3 3" xfId="20329"/>
    <cellStyle name="Обычный 2 2 19 2 3 2 3 3 2" xfId="41931"/>
    <cellStyle name="Обычный 2 2 19 2 3 2 3 4" xfId="27531"/>
    <cellStyle name="Обычный 2 2 19 2 3 2 4" xfId="8329"/>
    <cellStyle name="Обычный 2 2 19 2 3 2 4 2" xfId="29931"/>
    <cellStyle name="Обычный 2 2 19 2 3 2 5" xfId="15529"/>
    <cellStyle name="Обычный 2 2 19 2 3 2 5 2" xfId="37131"/>
    <cellStyle name="Обычный 2 2 19 2 3 2 6" xfId="22731"/>
    <cellStyle name="Обычный 2 2 19 2 3 3" xfId="1729"/>
    <cellStyle name="Обычный 2 2 19 2 3 3 2" xfId="4129"/>
    <cellStyle name="Обычный 2 2 19 2 3 3 2 2" xfId="11329"/>
    <cellStyle name="Обычный 2 2 19 2 3 3 2 2 2" xfId="32931"/>
    <cellStyle name="Обычный 2 2 19 2 3 3 2 3" xfId="18529"/>
    <cellStyle name="Обычный 2 2 19 2 3 3 2 3 2" xfId="40131"/>
    <cellStyle name="Обычный 2 2 19 2 3 3 2 4" xfId="25731"/>
    <cellStyle name="Обычный 2 2 19 2 3 3 3" xfId="6529"/>
    <cellStyle name="Обычный 2 2 19 2 3 3 3 2" xfId="13729"/>
    <cellStyle name="Обычный 2 2 19 2 3 3 3 2 2" xfId="35331"/>
    <cellStyle name="Обычный 2 2 19 2 3 3 3 3" xfId="20929"/>
    <cellStyle name="Обычный 2 2 19 2 3 3 3 3 2" xfId="42531"/>
    <cellStyle name="Обычный 2 2 19 2 3 3 3 4" xfId="28131"/>
    <cellStyle name="Обычный 2 2 19 2 3 3 4" xfId="8929"/>
    <cellStyle name="Обычный 2 2 19 2 3 3 4 2" xfId="30531"/>
    <cellStyle name="Обычный 2 2 19 2 3 3 5" xfId="16129"/>
    <cellStyle name="Обычный 2 2 19 2 3 3 5 2" xfId="37731"/>
    <cellStyle name="Обычный 2 2 19 2 3 3 6" xfId="23331"/>
    <cellStyle name="Обычный 2 2 19 2 3 4" xfId="2329"/>
    <cellStyle name="Обычный 2 2 19 2 3 4 2" xfId="4729"/>
    <cellStyle name="Обычный 2 2 19 2 3 4 2 2" xfId="11929"/>
    <cellStyle name="Обычный 2 2 19 2 3 4 2 2 2" xfId="33531"/>
    <cellStyle name="Обычный 2 2 19 2 3 4 2 3" xfId="19129"/>
    <cellStyle name="Обычный 2 2 19 2 3 4 2 3 2" xfId="40731"/>
    <cellStyle name="Обычный 2 2 19 2 3 4 2 4" xfId="26331"/>
    <cellStyle name="Обычный 2 2 19 2 3 4 3" xfId="7129"/>
    <cellStyle name="Обычный 2 2 19 2 3 4 3 2" xfId="14329"/>
    <cellStyle name="Обычный 2 2 19 2 3 4 3 2 2" xfId="35931"/>
    <cellStyle name="Обычный 2 2 19 2 3 4 3 3" xfId="21529"/>
    <cellStyle name="Обычный 2 2 19 2 3 4 3 3 2" xfId="43131"/>
    <cellStyle name="Обычный 2 2 19 2 3 4 3 4" xfId="28731"/>
    <cellStyle name="Обычный 2 2 19 2 3 4 4" xfId="9529"/>
    <cellStyle name="Обычный 2 2 19 2 3 4 4 2" xfId="31131"/>
    <cellStyle name="Обычный 2 2 19 2 3 4 5" xfId="16729"/>
    <cellStyle name="Обычный 2 2 19 2 3 4 5 2" xfId="38331"/>
    <cellStyle name="Обычный 2 2 19 2 3 4 6" xfId="23931"/>
    <cellStyle name="Обычный 2 2 19 2 3 5" xfId="2929"/>
    <cellStyle name="Обычный 2 2 19 2 3 5 2" xfId="10129"/>
    <cellStyle name="Обычный 2 2 19 2 3 5 2 2" xfId="31731"/>
    <cellStyle name="Обычный 2 2 19 2 3 5 3" xfId="17329"/>
    <cellStyle name="Обычный 2 2 19 2 3 5 3 2" xfId="38931"/>
    <cellStyle name="Обычный 2 2 19 2 3 5 4" xfId="24531"/>
    <cellStyle name="Обычный 2 2 19 2 3 6" xfId="5329"/>
    <cellStyle name="Обычный 2 2 19 2 3 6 2" xfId="12529"/>
    <cellStyle name="Обычный 2 2 19 2 3 6 2 2" xfId="34131"/>
    <cellStyle name="Обычный 2 2 19 2 3 6 3" xfId="19729"/>
    <cellStyle name="Обычный 2 2 19 2 3 6 3 2" xfId="41331"/>
    <cellStyle name="Обычный 2 2 19 2 3 6 4" xfId="26931"/>
    <cellStyle name="Обычный 2 2 19 2 3 7" xfId="7729"/>
    <cellStyle name="Обычный 2 2 19 2 3 7 2" xfId="29331"/>
    <cellStyle name="Обычный 2 2 19 2 3 8" xfId="14929"/>
    <cellStyle name="Обычный 2 2 19 2 3 8 2" xfId="36531"/>
    <cellStyle name="Обычный 2 2 19 2 3 9" xfId="22131"/>
    <cellStyle name="Обычный 2 2 19 2 4" xfId="895"/>
    <cellStyle name="Обычный 2 2 19 2 4 2" xfId="3295"/>
    <cellStyle name="Обычный 2 2 19 2 4 2 2" xfId="10495"/>
    <cellStyle name="Обычный 2 2 19 2 4 2 2 2" xfId="32097"/>
    <cellStyle name="Обычный 2 2 19 2 4 2 3" xfId="17695"/>
    <cellStyle name="Обычный 2 2 19 2 4 2 3 2" xfId="39297"/>
    <cellStyle name="Обычный 2 2 19 2 4 2 4" xfId="24897"/>
    <cellStyle name="Обычный 2 2 19 2 4 3" xfId="5695"/>
    <cellStyle name="Обычный 2 2 19 2 4 3 2" xfId="12895"/>
    <cellStyle name="Обычный 2 2 19 2 4 3 2 2" xfId="34497"/>
    <cellStyle name="Обычный 2 2 19 2 4 3 3" xfId="20095"/>
    <cellStyle name="Обычный 2 2 19 2 4 3 3 2" xfId="41697"/>
    <cellStyle name="Обычный 2 2 19 2 4 3 4" xfId="27297"/>
    <cellStyle name="Обычный 2 2 19 2 4 4" xfId="8095"/>
    <cellStyle name="Обычный 2 2 19 2 4 4 2" xfId="29697"/>
    <cellStyle name="Обычный 2 2 19 2 4 5" xfId="15295"/>
    <cellStyle name="Обычный 2 2 19 2 4 5 2" xfId="36897"/>
    <cellStyle name="Обычный 2 2 19 2 4 6" xfId="22497"/>
    <cellStyle name="Обычный 2 2 19 2 5" xfId="1495"/>
    <cellStyle name="Обычный 2 2 19 2 5 2" xfId="3895"/>
    <cellStyle name="Обычный 2 2 19 2 5 2 2" xfId="11095"/>
    <cellStyle name="Обычный 2 2 19 2 5 2 2 2" xfId="32697"/>
    <cellStyle name="Обычный 2 2 19 2 5 2 3" xfId="18295"/>
    <cellStyle name="Обычный 2 2 19 2 5 2 3 2" xfId="39897"/>
    <cellStyle name="Обычный 2 2 19 2 5 2 4" xfId="25497"/>
    <cellStyle name="Обычный 2 2 19 2 5 3" xfId="6295"/>
    <cellStyle name="Обычный 2 2 19 2 5 3 2" xfId="13495"/>
    <cellStyle name="Обычный 2 2 19 2 5 3 2 2" xfId="35097"/>
    <cellStyle name="Обычный 2 2 19 2 5 3 3" xfId="20695"/>
    <cellStyle name="Обычный 2 2 19 2 5 3 3 2" xfId="42297"/>
    <cellStyle name="Обычный 2 2 19 2 5 3 4" xfId="27897"/>
    <cellStyle name="Обычный 2 2 19 2 5 4" xfId="8695"/>
    <cellStyle name="Обычный 2 2 19 2 5 4 2" xfId="30297"/>
    <cellStyle name="Обычный 2 2 19 2 5 5" xfId="15895"/>
    <cellStyle name="Обычный 2 2 19 2 5 5 2" xfId="37497"/>
    <cellStyle name="Обычный 2 2 19 2 5 6" xfId="23097"/>
    <cellStyle name="Обычный 2 2 19 2 6" xfId="2095"/>
    <cellStyle name="Обычный 2 2 19 2 6 2" xfId="4495"/>
    <cellStyle name="Обычный 2 2 19 2 6 2 2" xfId="11695"/>
    <cellStyle name="Обычный 2 2 19 2 6 2 2 2" xfId="33297"/>
    <cellStyle name="Обычный 2 2 19 2 6 2 3" xfId="18895"/>
    <cellStyle name="Обычный 2 2 19 2 6 2 3 2" xfId="40497"/>
    <cellStyle name="Обычный 2 2 19 2 6 2 4" xfId="26097"/>
    <cellStyle name="Обычный 2 2 19 2 6 3" xfId="6895"/>
    <cellStyle name="Обычный 2 2 19 2 6 3 2" xfId="14095"/>
    <cellStyle name="Обычный 2 2 19 2 6 3 2 2" xfId="35697"/>
    <cellStyle name="Обычный 2 2 19 2 6 3 3" xfId="21295"/>
    <cellStyle name="Обычный 2 2 19 2 6 3 3 2" xfId="42897"/>
    <cellStyle name="Обычный 2 2 19 2 6 3 4" xfId="28497"/>
    <cellStyle name="Обычный 2 2 19 2 6 4" xfId="9295"/>
    <cellStyle name="Обычный 2 2 19 2 6 4 2" xfId="30897"/>
    <cellStyle name="Обычный 2 2 19 2 6 5" xfId="16495"/>
    <cellStyle name="Обычный 2 2 19 2 6 5 2" xfId="38097"/>
    <cellStyle name="Обычный 2 2 19 2 6 6" xfId="23697"/>
    <cellStyle name="Обычный 2 2 19 2 7" xfId="2695"/>
    <cellStyle name="Обычный 2 2 19 2 7 2" xfId="9895"/>
    <cellStyle name="Обычный 2 2 19 2 7 2 2" xfId="31497"/>
    <cellStyle name="Обычный 2 2 19 2 7 3" xfId="17095"/>
    <cellStyle name="Обычный 2 2 19 2 7 3 2" xfId="38697"/>
    <cellStyle name="Обычный 2 2 19 2 7 4" xfId="24297"/>
    <cellStyle name="Обычный 2 2 19 2 8" xfId="5095"/>
    <cellStyle name="Обычный 2 2 19 2 8 2" xfId="12295"/>
    <cellStyle name="Обычный 2 2 19 2 8 2 2" xfId="33897"/>
    <cellStyle name="Обычный 2 2 19 2 8 3" xfId="19495"/>
    <cellStyle name="Обычный 2 2 19 2 8 3 2" xfId="41097"/>
    <cellStyle name="Обычный 2 2 19 2 8 4" xfId="26697"/>
    <cellStyle name="Обычный 2 2 19 2 9" xfId="7495"/>
    <cellStyle name="Обычный 2 2 19 2 9 2" xfId="29097"/>
    <cellStyle name="Обычный 2 2 19 3" xfId="415"/>
    <cellStyle name="Обычный 2 2 19 3 10" xfId="22017"/>
    <cellStyle name="Обычный 2 2 19 3 2" xfId="649"/>
    <cellStyle name="Обычный 2 2 19 3 2 2" xfId="1249"/>
    <cellStyle name="Обычный 2 2 19 3 2 2 2" xfId="3649"/>
    <cellStyle name="Обычный 2 2 19 3 2 2 2 2" xfId="10849"/>
    <cellStyle name="Обычный 2 2 19 3 2 2 2 2 2" xfId="32451"/>
    <cellStyle name="Обычный 2 2 19 3 2 2 2 3" xfId="18049"/>
    <cellStyle name="Обычный 2 2 19 3 2 2 2 3 2" xfId="39651"/>
    <cellStyle name="Обычный 2 2 19 3 2 2 2 4" xfId="25251"/>
    <cellStyle name="Обычный 2 2 19 3 2 2 3" xfId="6049"/>
    <cellStyle name="Обычный 2 2 19 3 2 2 3 2" xfId="13249"/>
    <cellStyle name="Обычный 2 2 19 3 2 2 3 2 2" xfId="34851"/>
    <cellStyle name="Обычный 2 2 19 3 2 2 3 3" xfId="20449"/>
    <cellStyle name="Обычный 2 2 19 3 2 2 3 3 2" xfId="42051"/>
    <cellStyle name="Обычный 2 2 19 3 2 2 3 4" xfId="27651"/>
    <cellStyle name="Обычный 2 2 19 3 2 2 4" xfId="8449"/>
    <cellStyle name="Обычный 2 2 19 3 2 2 4 2" xfId="30051"/>
    <cellStyle name="Обычный 2 2 19 3 2 2 5" xfId="15649"/>
    <cellStyle name="Обычный 2 2 19 3 2 2 5 2" xfId="37251"/>
    <cellStyle name="Обычный 2 2 19 3 2 2 6" xfId="22851"/>
    <cellStyle name="Обычный 2 2 19 3 2 3" xfId="1849"/>
    <cellStyle name="Обычный 2 2 19 3 2 3 2" xfId="4249"/>
    <cellStyle name="Обычный 2 2 19 3 2 3 2 2" xfId="11449"/>
    <cellStyle name="Обычный 2 2 19 3 2 3 2 2 2" xfId="33051"/>
    <cellStyle name="Обычный 2 2 19 3 2 3 2 3" xfId="18649"/>
    <cellStyle name="Обычный 2 2 19 3 2 3 2 3 2" xfId="40251"/>
    <cellStyle name="Обычный 2 2 19 3 2 3 2 4" xfId="25851"/>
    <cellStyle name="Обычный 2 2 19 3 2 3 3" xfId="6649"/>
    <cellStyle name="Обычный 2 2 19 3 2 3 3 2" xfId="13849"/>
    <cellStyle name="Обычный 2 2 19 3 2 3 3 2 2" xfId="35451"/>
    <cellStyle name="Обычный 2 2 19 3 2 3 3 3" xfId="21049"/>
    <cellStyle name="Обычный 2 2 19 3 2 3 3 3 2" xfId="42651"/>
    <cellStyle name="Обычный 2 2 19 3 2 3 3 4" xfId="28251"/>
    <cellStyle name="Обычный 2 2 19 3 2 3 4" xfId="9049"/>
    <cellStyle name="Обычный 2 2 19 3 2 3 4 2" xfId="30651"/>
    <cellStyle name="Обычный 2 2 19 3 2 3 5" xfId="16249"/>
    <cellStyle name="Обычный 2 2 19 3 2 3 5 2" xfId="37851"/>
    <cellStyle name="Обычный 2 2 19 3 2 3 6" xfId="23451"/>
    <cellStyle name="Обычный 2 2 19 3 2 4" xfId="2449"/>
    <cellStyle name="Обычный 2 2 19 3 2 4 2" xfId="4849"/>
    <cellStyle name="Обычный 2 2 19 3 2 4 2 2" xfId="12049"/>
    <cellStyle name="Обычный 2 2 19 3 2 4 2 2 2" xfId="33651"/>
    <cellStyle name="Обычный 2 2 19 3 2 4 2 3" xfId="19249"/>
    <cellStyle name="Обычный 2 2 19 3 2 4 2 3 2" xfId="40851"/>
    <cellStyle name="Обычный 2 2 19 3 2 4 2 4" xfId="26451"/>
    <cellStyle name="Обычный 2 2 19 3 2 4 3" xfId="7249"/>
    <cellStyle name="Обычный 2 2 19 3 2 4 3 2" xfId="14449"/>
    <cellStyle name="Обычный 2 2 19 3 2 4 3 2 2" xfId="36051"/>
    <cellStyle name="Обычный 2 2 19 3 2 4 3 3" xfId="21649"/>
    <cellStyle name="Обычный 2 2 19 3 2 4 3 3 2" xfId="43251"/>
    <cellStyle name="Обычный 2 2 19 3 2 4 3 4" xfId="28851"/>
    <cellStyle name="Обычный 2 2 19 3 2 4 4" xfId="9649"/>
    <cellStyle name="Обычный 2 2 19 3 2 4 4 2" xfId="31251"/>
    <cellStyle name="Обычный 2 2 19 3 2 4 5" xfId="16849"/>
    <cellStyle name="Обычный 2 2 19 3 2 4 5 2" xfId="38451"/>
    <cellStyle name="Обычный 2 2 19 3 2 4 6" xfId="24051"/>
    <cellStyle name="Обычный 2 2 19 3 2 5" xfId="3049"/>
    <cellStyle name="Обычный 2 2 19 3 2 5 2" xfId="10249"/>
    <cellStyle name="Обычный 2 2 19 3 2 5 2 2" xfId="31851"/>
    <cellStyle name="Обычный 2 2 19 3 2 5 3" xfId="17449"/>
    <cellStyle name="Обычный 2 2 19 3 2 5 3 2" xfId="39051"/>
    <cellStyle name="Обычный 2 2 19 3 2 5 4" xfId="24651"/>
    <cellStyle name="Обычный 2 2 19 3 2 6" xfId="5449"/>
    <cellStyle name="Обычный 2 2 19 3 2 6 2" xfId="12649"/>
    <cellStyle name="Обычный 2 2 19 3 2 6 2 2" xfId="34251"/>
    <cellStyle name="Обычный 2 2 19 3 2 6 3" xfId="19849"/>
    <cellStyle name="Обычный 2 2 19 3 2 6 3 2" xfId="41451"/>
    <cellStyle name="Обычный 2 2 19 3 2 6 4" xfId="27051"/>
    <cellStyle name="Обычный 2 2 19 3 2 7" xfId="7849"/>
    <cellStyle name="Обычный 2 2 19 3 2 7 2" xfId="29451"/>
    <cellStyle name="Обычный 2 2 19 3 2 8" xfId="15049"/>
    <cellStyle name="Обычный 2 2 19 3 2 8 2" xfId="36651"/>
    <cellStyle name="Обычный 2 2 19 3 2 9" xfId="22251"/>
    <cellStyle name="Обычный 2 2 19 3 3" xfId="1015"/>
    <cellStyle name="Обычный 2 2 19 3 3 2" xfId="3415"/>
    <cellStyle name="Обычный 2 2 19 3 3 2 2" xfId="10615"/>
    <cellStyle name="Обычный 2 2 19 3 3 2 2 2" xfId="32217"/>
    <cellStyle name="Обычный 2 2 19 3 3 2 3" xfId="17815"/>
    <cellStyle name="Обычный 2 2 19 3 3 2 3 2" xfId="39417"/>
    <cellStyle name="Обычный 2 2 19 3 3 2 4" xfId="25017"/>
    <cellStyle name="Обычный 2 2 19 3 3 3" xfId="5815"/>
    <cellStyle name="Обычный 2 2 19 3 3 3 2" xfId="13015"/>
    <cellStyle name="Обычный 2 2 19 3 3 3 2 2" xfId="34617"/>
    <cellStyle name="Обычный 2 2 19 3 3 3 3" xfId="20215"/>
    <cellStyle name="Обычный 2 2 19 3 3 3 3 2" xfId="41817"/>
    <cellStyle name="Обычный 2 2 19 3 3 3 4" xfId="27417"/>
    <cellStyle name="Обычный 2 2 19 3 3 4" xfId="8215"/>
    <cellStyle name="Обычный 2 2 19 3 3 4 2" xfId="29817"/>
    <cellStyle name="Обычный 2 2 19 3 3 5" xfId="15415"/>
    <cellStyle name="Обычный 2 2 19 3 3 5 2" xfId="37017"/>
    <cellStyle name="Обычный 2 2 19 3 3 6" xfId="22617"/>
    <cellStyle name="Обычный 2 2 19 3 4" xfId="1615"/>
    <cellStyle name="Обычный 2 2 19 3 4 2" xfId="4015"/>
    <cellStyle name="Обычный 2 2 19 3 4 2 2" xfId="11215"/>
    <cellStyle name="Обычный 2 2 19 3 4 2 2 2" xfId="32817"/>
    <cellStyle name="Обычный 2 2 19 3 4 2 3" xfId="18415"/>
    <cellStyle name="Обычный 2 2 19 3 4 2 3 2" xfId="40017"/>
    <cellStyle name="Обычный 2 2 19 3 4 2 4" xfId="25617"/>
    <cellStyle name="Обычный 2 2 19 3 4 3" xfId="6415"/>
    <cellStyle name="Обычный 2 2 19 3 4 3 2" xfId="13615"/>
    <cellStyle name="Обычный 2 2 19 3 4 3 2 2" xfId="35217"/>
    <cellStyle name="Обычный 2 2 19 3 4 3 3" xfId="20815"/>
    <cellStyle name="Обычный 2 2 19 3 4 3 3 2" xfId="42417"/>
    <cellStyle name="Обычный 2 2 19 3 4 3 4" xfId="28017"/>
    <cellStyle name="Обычный 2 2 19 3 4 4" xfId="8815"/>
    <cellStyle name="Обычный 2 2 19 3 4 4 2" xfId="30417"/>
    <cellStyle name="Обычный 2 2 19 3 4 5" xfId="16015"/>
    <cellStyle name="Обычный 2 2 19 3 4 5 2" xfId="37617"/>
    <cellStyle name="Обычный 2 2 19 3 4 6" xfId="23217"/>
    <cellStyle name="Обычный 2 2 19 3 5" xfId="2215"/>
    <cellStyle name="Обычный 2 2 19 3 5 2" xfId="4615"/>
    <cellStyle name="Обычный 2 2 19 3 5 2 2" xfId="11815"/>
    <cellStyle name="Обычный 2 2 19 3 5 2 2 2" xfId="33417"/>
    <cellStyle name="Обычный 2 2 19 3 5 2 3" xfId="19015"/>
    <cellStyle name="Обычный 2 2 19 3 5 2 3 2" xfId="40617"/>
    <cellStyle name="Обычный 2 2 19 3 5 2 4" xfId="26217"/>
    <cellStyle name="Обычный 2 2 19 3 5 3" xfId="7015"/>
    <cellStyle name="Обычный 2 2 19 3 5 3 2" xfId="14215"/>
    <cellStyle name="Обычный 2 2 19 3 5 3 2 2" xfId="35817"/>
    <cellStyle name="Обычный 2 2 19 3 5 3 3" xfId="21415"/>
    <cellStyle name="Обычный 2 2 19 3 5 3 3 2" xfId="43017"/>
    <cellStyle name="Обычный 2 2 19 3 5 3 4" xfId="28617"/>
    <cellStyle name="Обычный 2 2 19 3 5 4" xfId="9415"/>
    <cellStyle name="Обычный 2 2 19 3 5 4 2" xfId="31017"/>
    <cellStyle name="Обычный 2 2 19 3 5 5" xfId="16615"/>
    <cellStyle name="Обычный 2 2 19 3 5 5 2" xfId="38217"/>
    <cellStyle name="Обычный 2 2 19 3 5 6" xfId="23817"/>
    <cellStyle name="Обычный 2 2 19 3 6" xfId="2815"/>
    <cellStyle name="Обычный 2 2 19 3 6 2" xfId="10015"/>
    <cellStyle name="Обычный 2 2 19 3 6 2 2" xfId="31617"/>
    <cellStyle name="Обычный 2 2 19 3 6 3" xfId="17215"/>
    <cellStyle name="Обычный 2 2 19 3 6 3 2" xfId="38817"/>
    <cellStyle name="Обычный 2 2 19 3 6 4" xfId="24417"/>
    <cellStyle name="Обычный 2 2 19 3 7" xfId="5215"/>
    <cellStyle name="Обычный 2 2 19 3 7 2" xfId="12415"/>
    <cellStyle name="Обычный 2 2 19 3 7 2 2" xfId="34017"/>
    <cellStyle name="Обычный 2 2 19 3 7 3" xfId="19615"/>
    <cellStyle name="Обычный 2 2 19 3 7 3 2" xfId="41217"/>
    <cellStyle name="Обычный 2 2 19 3 7 4" xfId="26817"/>
    <cellStyle name="Обычный 2 2 19 3 8" xfId="7615"/>
    <cellStyle name="Обычный 2 2 19 3 8 2" xfId="29217"/>
    <cellStyle name="Обычный 2 2 19 3 9" xfId="14815"/>
    <cellStyle name="Обычный 2 2 19 3 9 2" xfId="36417"/>
    <cellStyle name="Обычный 2 2 19 4" xfId="528"/>
    <cellStyle name="Обычный 2 2 19 4 2" xfId="1128"/>
    <cellStyle name="Обычный 2 2 19 4 2 2" xfId="3528"/>
    <cellStyle name="Обычный 2 2 19 4 2 2 2" xfId="10728"/>
    <cellStyle name="Обычный 2 2 19 4 2 2 2 2" xfId="32330"/>
    <cellStyle name="Обычный 2 2 19 4 2 2 3" xfId="17928"/>
    <cellStyle name="Обычный 2 2 19 4 2 2 3 2" xfId="39530"/>
    <cellStyle name="Обычный 2 2 19 4 2 2 4" xfId="25130"/>
    <cellStyle name="Обычный 2 2 19 4 2 3" xfId="5928"/>
    <cellStyle name="Обычный 2 2 19 4 2 3 2" xfId="13128"/>
    <cellStyle name="Обычный 2 2 19 4 2 3 2 2" xfId="34730"/>
    <cellStyle name="Обычный 2 2 19 4 2 3 3" xfId="20328"/>
    <cellStyle name="Обычный 2 2 19 4 2 3 3 2" xfId="41930"/>
    <cellStyle name="Обычный 2 2 19 4 2 3 4" xfId="27530"/>
    <cellStyle name="Обычный 2 2 19 4 2 4" xfId="8328"/>
    <cellStyle name="Обычный 2 2 19 4 2 4 2" xfId="29930"/>
    <cellStyle name="Обычный 2 2 19 4 2 5" xfId="15528"/>
    <cellStyle name="Обычный 2 2 19 4 2 5 2" xfId="37130"/>
    <cellStyle name="Обычный 2 2 19 4 2 6" xfId="22730"/>
    <cellStyle name="Обычный 2 2 19 4 3" xfId="1728"/>
    <cellStyle name="Обычный 2 2 19 4 3 2" xfId="4128"/>
    <cellStyle name="Обычный 2 2 19 4 3 2 2" xfId="11328"/>
    <cellStyle name="Обычный 2 2 19 4 3 2 2 2" xfId="32930"/>
    <cellStyle name="Обычный 2 2 19 4 3 2 3" xfId="18528"/>
    <cellStyle name="Обычный 2 2 19 4 3 2 3 2" xfId="40130"/>
    <cellStyle name="Обычный 2 2 19 4 3 2 4" xfId="25730"/>
    <cellStyle name="Обычный 2 2 19 4 3 3" xfId="6528"/>
    <cellStyle name="Обычный 2 2 19 4 3 3 2" xfId="13728"/>
    <cellStyle name="Обычный 2 2 19 4 3 3 2 2" xfId="35330"/>
    <cellStyle name="Обычный 2 2 19 4 3 3 3" xfId="20928"/>
    <cellStyle name="Обычный 2 2 19 4 3 3 3 2" xfId="42530"/>
    <cellStyle name="Обычный 2 2 19 4 3 3 4" xfId="28130"/>
    <cellStyle name="Обычный 2 2 19 4 3 4" xfId="8928"/>
    <cellStyle name="Обычный 2 2 19 4 3 4 2" xfId="30530"/>
    <cellStyle name="Обычный 2 2 19 4 3 5" xfId="16128"/>
    <cellStyle name="Обычный 2 2 19 4 3 5 2" xfId="37730"/>
    <cellStyle name="Обычный 2 2 19 4 3 6" xfId="23330"/>
    <cellStyle name="Обычный 2 2 19 4 4" xfId="2328"/>
    <cellStyle name="Обычный 2 2 19 4 4 2" xfId="4728"/>
    <cellStyle name="Обычный 2 2 19 4 4 2 2" xfId="11928"/>
    <cellStyle name="Обычный 2 2 19 4 4 2 2 2" xfId="33530"/>
    <cellStyle name="Обычный 2 2 19 4 4 2 3" xfId="19128"/>
    <cellStyle name="Обычный 2 2 19 4 4 2 3 2" xfId="40730"/>
    <cellStyle name="Обычный 2 2 19 4 4 2 4" xfId="26330"/>
    <cellStyle name="Обычный 2 2 19 4 4 3" xfId="7128"/>
    <cellStyle name="Обычный 2 2 19 4 4 3 2" xfId="14328"/>
    <cellStyle name="Обычный 2 2 19 4 4 3 2 2" xfId="35930"/>
    <cellStyle name="Обычный 2 2 19 4 4 3 3" xfId="21528"/>
    <cellStyle name="Обычный 2 2 19 4 4 3 3 2" xfId="43130"/>
    <cellStyle name="Обычный 2 2 19 4 4 3 4" xfId="28730"/>
    <cellStyle name="Обычный 2 2 19 4 4 4" xfId="9528"/>
    <cellStyle name="Обычный 2 2 19 4 4 4 2" xfId="31130"/>
    <cellStyle name="Обычный 2 2 19 4 4 5" xfId="16728"/>
    <cellStyle name="Обычный 2 2 19 4 4 5 2" xfId="38330"/>
    <cellStyle name="Обычный 2 2 19 4 4 6" xfId="23930"/>
    <cellStyle name="Обычный 2 2 19 4 5" xfId="2928"/>
    <cellStyle name="Обычный 2 2 19 4 5 2" xfId="10128"/>
    <cellStyle name="Обычный 2 2 19 4 5 2 2" xfId="31730"/>
    <cellStyle name="Обычный 2 2 19 4 5 3" xfId="17328"/>
    <cellStyle name="Обычный 2 2 19 4 5 3 2" xfId="38930"/>
    <cellStyle name="Обычный 2 2 19 4 5 4" xfId="24530"/>
    <cellStyle name="Обычный 2 2 19 4 6" xfId="5328"/>
    <cellStyle name="Обычный 2 2 19 4 6 2" xfId="12528"/>
    <cellStyle name="Обычный 2 2 19 4 6 2 2" xfId="34130"/>
    <cellStyle name="Обычный 2 2 19 4 6 3" xfId="19728"/>
    <cellStyle name="Обычный 2 2 19 4 6 3 2" xfId="41330"/>
    <cellStyle name="Обычный 2 2 19 4 6 4" xfId="26930"/>
    <cellStyle name="Обычный 2 2 19 4 7" xfId="7728"/>
    <cellStyle name="Обычный 2 2 19 4 7 2" xfId="29330"/>
    <cellStyle name="Обычный 2 2 19 4 8" xfId="14928"/>
    <cellStyle name="Обычный 2 2 19 4 8 2" xfId="36530"/>
    <cellStyle name="Обычный 2 2 19 4 9" xfId="22130"/>
    <cellStyle name="Обычный 2 2 19 5" xfId="894"/>
    <cellStyle name="Обычный 2 2 19 5 2" xfId="3294"/>
    <cellStyle name="Обычный 2 2 19 5 2 2" xfId="10494"/>
    <cellStyle name="Обычный 2 2 19 5 2 2 2" xfId="32096"/>
    <cellStyle name="Обычный 2 2 19 5 2 3" xfId="17694"/>
    <cellStyle name="Обычный 2 2 19 5 2 3 2" xfId="39296"/>
    <cellStyle name="Обычный 2 2 19 5 2 4" xfId="24896"/>
    <cellStyle name="Обычный 2 2 19 5 3" xfId="5694"/>
    <cellStyle name="Обычный 2 2 19 5 3 2" xfId="12894"/>
    <cellStyle name="Обычный 2 2 19 5 3 2 2" xfId="34496"/>
    <cellStyle name="Обычный 2 2 19 5 3 3" xfId="20094"/>
    <cellStyle name="Обычный 2 2 19 5 3 3 2" xfId="41696"/>
    <cellStyle name="Обычный 2 2 19 5 3 4" xfId="27296"/>
    <cellStyle name="Обычный 2 2 19 5 4" xfId="8094"/>
    <cellStyle name="Обычный 2 2 19 5 4 2" xfId="29696"/>
    <cellStyle name="Обычный 2 2 19 5 5" xfId="15294"/>
    <cellStyle name="Обычный 2 2 19 5 5 2" xfId="36896"/>
    <cellStyle name="Обычный 2 2 19 5 6" xfId="22496"/>
    <cellStyle name="Обычный 2 2 19 6" xfId="1494"/>
    <cellStyle name="Обычный 2 2 19 6 2" xfId="3894"/>
    <cellStyle name="Обычный 2 2 19 6 2 2" xfId="11094"/>
    <cellStyle name="Обычный 2 2 19 6 2 2 2" xfId="32696"/>
    <cellStyle name="Обычный 2 2 19 6 2 3" xfId="18294"/>
    <cellStyle name="Обычный 2 2 19 6 2 3 2" xfId="39896"/>
    <cellStyle name="Обычный 2 2 19 6 2 4" xfId="25496"/>
    <cellStyle name="Обычный 2 2 19 6 3" xfId="6294"/>
    <cellStyle name="Обычный 2 2 19 6 3 2" xfId="13494"/>
    <cellStyle name="Обычный 2 2 19 6 3 2 2" xfId="35096"/>
    <cellStyle name="Обычный 2 2 19 6 3 3" xfId="20694"/>
    <cellStyle name="Обычный 2 2 19 6 3 3 2" xfId="42296"/>
    <cellStyle name="Обычный 2 2 19 6 3 4" xfId="27896"/>
    <cellStyle name="Обычный 2 2 19 6 4" xfId="8694"/>
    <cellStyle name="Обычный 2 2 19 6 4 2" xfId="30296"/>
    <cellStyle name="Обычный 2 2 19 6 5" xfId="15894"/>
    <cellStyle name="Обычный 2 2 19 6 5 2" xfId="37496"/>
    <cellStyle name="Обычный 2 2 19 6 6" xfId="23096"/>
    <cellStyle name="Обычный 2 2 19 7" xfId="2094"/>
    <cellStyle name="Обычный 2 2 19 7 2" xfId="4494"/>
    <cellStyle name="Обычный 2 2 19 7 2 2" xfId="11694"/>
    <cellStyle name="Обычный 2 2 19 7 2 2 2" xfId="33296"/>
    <cellStyle name="Обычный 2 2 19 7 2 3" xfId="18894"/>
    <cellStyle name="Обычный 2 2 19 7 2 3 2" xfId="40496"/>
    <cellStyle name="Обычный 2 2 19 7 2 4" xfId="26096"/>
    <cellStyle name="Обычный 2 2 19 7 3" xfId="6894"/>
    <cellStyle name="Обычный 2 2 19 7 3 2" xfId="14094"/>
    <cellStyle name="Обычный 2 2 19 7 3 2 2" xfId="35696"/>
    <cellStyle name="Обычный 2 2 19 7 3 3" xfId="21294"/>
    <cellStyle name="Обычный 2 2 19 7 3 3 2" xfId="42896"/>
    <cellStyle name="Обычный 2 2 19 7 3 4" xfId="28496"/>
    <cellStyle name="Обычный 2 2 19 7 4" xfId="9294"/>
    <cellStyle name="Обычный 2 2 19 7 4 2" xfId="30896"/>
    <cellStyle name="Обычный 2 2 19 7 5" xfId="16494"/>
    <cellStyle name="Обычный 2 2 19 7 5 2" xfId="38096"/>
    <cellStyle name="Обычный 2 2 19 7 6" xfId="23696"/>
    <cellStyle name="Обычный 2 2 19 8" xfId="2694"/>
    <cellStyle name="Обычный 2 2 19 8 2" xfId="9894"/>
    <cellStyle name="Обычный 2 2 19 8 2 2" xfId="31496"/>
    <cellStyle name="Обычный 2 2 19 8 3" xfId="17094"/>
    <cellStyle name="Обычный 2 2 19 8 3 2" xfId="38696"/>
    <cellStyle name="Обычный 2 2 19 8 4" xfId="24296"/>
    <cellStyle name="Обычный 2 2 19 9" xfId="5094"/>
    <cellStyle name="Обычный 2 2 19 9 2" xfId="12294"/>
    <cellStyle name="Обычный 2 2 19 9 2 2" xfId="33896"/>
    <cellStyle name="Обычный 2 2 19 9 3" xfId="19494"/>
    <cellStyle name="Обычный 2 2 19 9 3 2" xfId="41096"/>
    <cellStyle name="Обычный 2 2 19 9 4" xfId="26696"/>
    <cellStyle name="Обычный 2 2 2" xfId="246"/>
    <cellStyle name="Обычный 2 2 2 10" xfId="7496"/>
    <cellStyle name="Обычный 2 2 2 10 2" xfId="29098"/>
    <cellStyle name="Обычный 2 2 2 11" xfId="14696"/>
    <cellStyle name="Обычный 2 2 2 11 2" xfId="36298"/>
    <cellStyle name="Обычный 2 2 2 12" xfId="21898"/>
    <cellStyle name="Обычный 2 2 2 2" xfId="247"/>
    <cellStyle name="Обычный 2 2 2 2 10" xfId="14697"/>
    <cellStyle name="Обычный 2 2 2 2 10 2" xfId="36299"/>
    <cellStyle name="Обычный 2 2 2 2 11" xfId="21899"/>
    <cellStyle name="Обычный 2 2 2 2 2" xfId="418"/>
    <cellStyle name="Обычный 2 2 2 2 2 10" xfId="22020"/>
    <cellStyle name="Обычный 2 2 2 2 2 2" xfId="652"/>
    <cellStyle name="Обычный 2 2 2 2 2 2 2" xfId="1252"/>
    <cellStyle name="Обычный 2 2 2 2 2 2 2 2" xfId="3652"/>
    <cellStyle name="Обычный 2 2 2 2 2 2 2 2 2" xfId="10852"/>
    <cellStyle name="Обычный 2 2 2 2 2 2 2 2 2 2" xfId="32454"/>
    <cellStyle name="Обычный 2 2 2 2 2 2 2 2 3" xfId="18052"/>
    <cellStyle name="Обычный 2 2 2 2 2 2 2 2 3 2" xfId="39654"/>
    <cellStyle name="Обычный 2 2 2 2 2 2 2 2 4" xfId="25254"/>
    <cellStyle name="Обычный 2 2 2 2 2 2 2 3" xfId="6052"/>
    <cellStyle name="Обычный 2 2 2 2 2 2 2 3 2" xfId="13252"/>
    <cellStyle name="Обычный 2 2 2 2 2 2 2 3 2 2" xfId="34854"/>
    <cellStyle name="Обычный 2 2 2 2 2 2 2 3 3" xfId="20452"/>
    <cellStyle name="Обычный 2 2 2 2 2 2 2 3 3 2" xfId="42054"/>
    <cellStyle name="Обычный 2 2 2 2 2 2 2 3 4" xfId="27654"/>
    <cellStyle name="Обычный 2 2 2 2 2 2 2 4" xfId="8452"/>
    <cellStyle name="Обычный 2 2 2 2 2 2 2 4 2" xfId="30054"/>
    <cellStyle name="Обычный 2 2 2 2 2 2 2 5" xfId="15652"/>
    <cellStyle name="Обычный 2 2 2 2 2 2 2 5 2" xfId="37254"/>
    <cellStyle name="Обычный 2 2 2 2 2 2 2 6" xfId="22854"/>
    <cellStyle name="Обычный 2 2 2 2 2 2 3" xfId="1852"/>
    <cellStyle name="Обычный 2 2 2 2 2 2 3 2" xfId="4252"/>
    <cellStyle name="Обычный 2 2 2 2 2 2 3 2 2" xfId="11452"/>
    <cellStyle name="Обычный 2 2 2 2 2 2 3 2 2 2" xfId="33054"/>
    <cellStyle name="Обычный 2 2 2 2 2 2 3 2 3" xfId="18652"/>
    <cellStyle name="Обычный 2 2 2 2 2 2 3 2 3 2" xfId="40254"/>
    <cellStyle name="Обычный 2 2 2 2 2 2 3 2 4" xfId="25854"/>
    <cellStyle name="Обычный 2 2 2 2 2 2 3 3" xfId="6652"/>
    <cellStyle name="Обычный 2 2 2 2 2 2 3 3 2" xfId="13852"/>
    <cellStyle name="Обычный 2 2 2 2 2 2 3 3 2 2" xfId="35454"/>
    <cellStyle name="Обычный 2 2 2 2 2 2 3 3 3" xfId="21052"/>
    <cellStyle name="Обычный 2 2 2 2 2 2 3 3 3 2" xfId="42654"/>
    <cellStyle name="Обычный 2 2 2 2 2 2 3 3 4" xfId="28254"/>
    <cellStyle name="Обычный 2 2 2 2 2 2 3 4" xfId="9052"/>
    <cellStyle name="Обычный 2 2 2 2 2 2 3 4 2" xfId="30654"/>
    <cellStyle name="Обычный 2 2 2 2 2 2 3 5" xfId="16252"/>
    <cellStyle name="Обычный 2 2 2 2 2 2 3 5 2" xfId="37854"/>
    <cellStyle name="Обычный 2 2 2 2 2 2 3 6" xfId="23454"/>
    <cellStyle name="Обычный 2 2 2 2 2 2 4" xfId="2452"/>
    <cellStyle name="Обычный 2 2 2 2 2 2 4 2" xfId="4852"/>
    <cellStyle name="Обычный 2 2 2 2 2 2 4 2 2" xfId="12052"/>
    <cellStyle name="Обычный 2 2 2 2 2 2 4 2 2 2" xfId="33654"/>
    <cellStyle name="Обычный 2 2 2 2 2 2 4 2 3" xfId="19252"/>
    <cellStyle name="Обычный 2 2 2 2 2 2 4 2 3 2" xfId="40854"/>
    <cellStyle name="Обычный 2 2 2 2 2 2 4 2 4" xfId="26454"/>
    <cellStyle name="Обычный 2 2 2 2 2 2 4 3" xfId="7252"/>
    <cellStyle name="Обычный 2 2 2 2 2 2 4 3 2" xfId="14452"/>
    <cellStyle name="Обычный 2 2 2 2 2 2 4 3 2 2" xfId="36054"/>
    <cellStyle name="Обычный 2 2 2 2 2 2 4 3 3" xfId="21652"/>
    <cellStyle name="Обычный 2 2 2 2 2 2 4 3 3 2" xfId="43254"/>
    <cellStyle name="Обычный 2 2 2 2 2 2 4 3 4" xfId="28854"/>
    <cellStyle name="Обычный 2 2 2 2 2 2 4 4" xfId="9652"/>
    <cellStyle name="Обычный 2 2 2 2 2 2 4 4 2" xfId="31254"/>
    <cellStyle name="Обычный 2 2 2 2 2 2 4 5" xfId="16852"/>
    <cellStyle name="Обычный 2 2 2 2 2 2 4 5 2" xfId="38454"/>
    <cellStyle name="Обычный 2 2 2 2 2 2 4 6" xfId="24054"/>
    <cellStyle name="Обычный 2 2 2 2 2 2 5" xfId="3052"/>
    <cellStyle name="Обычный 2 2 2 2 2 2 5 2" xfId="10252"/>
    <cellStyle name="Обычный 2 2 2 2 2 2 5 2 2" xfId="31854"/>
    <cellStyle name="Обычный 2 2 2 2 2 2 5 3" xfId="17452"/>
    <cellStyle name="Обычный 2 2 2 2 2 2 5 3 2" xfId="39054"/>
    <cellStyle name="Обычный 2 2 2 2 2 2 5 4" xfId="24654"/>
    <cellStyle name="Обычный 2 2 2 2 2 2 6" xfId="5452"/>
    <cellStyle name="Обычный 2 2 2 2 2 2 6 2" xfId="12652"/>
    <cellStyle name="Обычный 2 2 2 2 2 2 6 2 2" xfId="34254"/>
    <cellStyle name="Обычный 2 2 2 2 2 2 6 3" xfId="19852"/>
    <cellStyle name="Обычный 2 2 2 2 2 2 6 3 2" xfId="41454"/>
    <cellStyle name="Обычный 2 2 2 2 2 2 6 4" xfId="27054"/>
    <cellStyle name="Обычный 2 2 2 2 2 2 7" xfId="7852"/>
    <cellStyle name="Обычный 2 2 2 2 2 2 7 2" xfId="29454"/>
    <cellStyle name="Обычный 2 2 2 2 2 2 8" xfId="15052"/>
    <cellStyle name="Обычный 2 2 2 2 2 2 8 2" xfId="36654"/>
    <cellStyle name="Обычный 2 2 2 2 2 2 9" xfId="22254"/>
    <cellStyle name="Обычный 2 2 2 2 2 3" xfId="1018"/>
    <cellStyle name="Обычный 2 2 2 2 2 3 2" xfId="3418"/>
    <cellStyle name="Обычный 2 2 2 2 2 3 2 2" xfId="10618"/>
    <cellStyle name="Обычный 2 2 2 2 2 3 2 2 2" xfId="32220"/>
    <cellStyle name="Обычный 2 2 2 2 2 3 2 3" xfId="17818"/>
    <cellStyle name="Обычный 2 2 2 2 2 3 2 3 2" xfId="39420"/>
    <cellStyle name="Обычный 2 2 2 2 2 3 2 4" xfId="25020"/>
    <cellStyle name="Обычный 2 2 2 2 2 3 3" xfId="5818"/>
    <cellStyle name="Обычный 2 2 2 2 2 3 3 2" xfId="13018"/>
    <cellStyle name="Обычный 2 2 2 2 2 3 3 2 2" xfId="34620"/>
    <cellStyle name="Обычный 2 2 2 2 2 3 3 3" xfId="20218"/>
    <cellStyle name="Обычный 2 2 2 2 2 3 3 3 2" xfId="41820"/>
    <cellStyle name="Обычный 2 2 2 2 2 3 3 4" xfId="27420"/>
    <cellStyle name="Обычный 2 2 2 2 2 3 4" xfId="8218"/>
    <cellStyle name="Обычный 2 2 2 2 2 3 4 2" xfId="29820"/>
    <cellStyle name="Обычный 2 2 2 2 2 3 5" xfId="15418"/>
    <cellStyle name="Обычный 2 2 2 2 2 3 5 2" xfId="37020"/>
    <cellStyle name="Обычный 2 2 2 2 2 3 6" xfId="22620"/>
    <cellStyle name="Обычный 2 2 2 2 2 4" xfId="1618"/>
    <cellStyle name="Обычный 2 2 2 2 2 4 2" xfId="4018"/>
    <cellStyle name="Обычный 2 2 2 2 2 4 2 2" xfId="11218"/>
    <cellStyle name="Обычный 2 2 2 2 2 4 2 2 2" xfId="32820"/>
    <cellStyle name="Обычный 2 2 2 2 2 4 2 3" xfId="18418"/>
    <cellStyle name="Обычный 2 2 2 2 2 4 2 3 2" xfId="40020"/>
    <cellStyle name="Обычный 2 2 2 2 2 4 2 4" xfId="25620"/>
    <cellStyle name="Обычный 2 2 2 2 2 4 3" xfId="6418"/>
    <cellStyle name="Обычный 2 2 2 2 2 4 3 2" xfId="13618"/>
    <cellStyle name="Обычный 2 2 2 2 2 4 3 2 2" xfId="35220"/>
    <cellStyle name="Обычный 2 2 2 2 2 4 3 3" xfId="20818"/>
    <cellStyle name="Обычный 2 2 2 2 2 4 3 3 2" xfId="42420"/>
    <cellStyle name="Обычный 2 2 2 2 2 4 3 4" xfId="28020"/>
    <cellStyle name="Обычный 2 2 2 2 2 4 4" xfId="8818"/>
    <cellStyle name="Обычный 2 2 2 2 2 4 4 2" xfId="30420"/>
    <cellStyle name="Обычный 2 2 2 2 2 4 5" xfId="16018"/>
    <cellStyle name="Обычный 2 2 2 2 2 4 5 2" xfId="37620"/>
    <cellStyle name="Обычный 2 2 2 2 2 4 6" xfId="23220"/>
    <cellStyle name="Обычный 2 2 2 2 2 5" xfId="2218"/>
    <cellStyle name="Обычный 2 2 2 2 2 5 2" xfId="4618"/>
    <cellStyle name="Обычный 2 2 2 2 2 5 2 2" xfId="11818"/>
    <cellStyle name="Обычный 2 2 2 2 2 5 2 2 2" xfId="33420"/>
    <cellStyle name="Обычный 2 2 2 2 2 5 2 3" xfId="19018"/>
    <cellStyle name="Обычный 2 2 2 2 2 5 2 3 2" xfId="40620"/>
    <cellStyle name="Обычный 2 2 2 2 2 5 2 4" xfId="26220"/>
    <cellStyle name="Обычный 2 2 2 2 2 5 3" xfId="7018"/>
    <cellStyle name="Обычный 2 2 2 2 2 5 3 2" xfId="14218"/>
    <cellStyle name="Обычный 2 2 2 2 2 5 3 2 2" xfId="35820"/>
    <cellStyle name="Обычный 2 2 2 2 2 5 3 3" xfId="21418"/>
    <cellStyle name="Обычный 2 2 2 2 2 5 3 3 2" xfId="43020"/>
    <cellStyle name="Обычный 2 2 2 2 2 5 3 4" xfId="28620"/>
    <cellStyle name="Обычный 2 2 2 2 2 5 4" xfId="9418"/>
    <cellStyle name="Обычный 2 2 2 2 2 5 4 2" xfId="31020"/>
    <cellStyle name="Обычный 2 2 2 2 2 5 5" xfId="16618"/>
    <cellStyle name="Обычный 2 2 2 2 2 5 5 2" xfId="38220"/>
    <cellStyle name="Обычный 2 2 2 2 2 5 6" xfId="23820"/>
    <cellStyle name="Обычный 2 2 2 2 2 6" xfId="2818"/>
    <cellStyle name="Обычный 2 2 2 2 2 6 2" xfId="10018"/>
    <cellStyle name="Обычный 2 2 2 2 2 6 2 2" xfId="31620"/>
    <cellStyle name="Обычный 2 2 2 2 2 6 3" xfId="17218"/>
    <cellStyle name="Обычный 2 2 2 2 2 6 3 2" xfId="38820"/>
    <cellStyle name="Обычный 2 2 2 2 2 6 4" xfId="24420"/>
    <cellStyle name="Обычный 2 2 2 2 2 7" xfId="5218"/>
    <cellStyle name="Обычный 2 2 2 2 2 7 2" xfId="12418"/>
    <cellStyle name="Обычный 2 2 2 2 2 7 2 2" xfId="34020"/>
    <cellStyle name="Обычный 2 2 2 2 2 7 3" xfId="19618"/>
    <cellStyle name="Обычный 2 2 2 2 2 7 3 2" xfId="41220"/>
    <cellStyle name="Обычный 2 2 2 2 2 7 4" xfId="26820"/>
    <cellStyle name="Обычный 2 2 2 2 2 8" xfId="7618"/>
    <cellStyle name="Обычный 2 2 2 2 2 8 2" xfId="29220"/>
    <cellStyle name="Обычный 2 2 2 2 2 9" xfId="14818"/>
    <cellStyle name="Обычный 2 2 2 2 2 9 2" xfId="36420"/>
    <cellStyle name="Обычный 2 2 2 2 3" xfId="531"/>
    <cellStyle name="Обычный 2 2 2 2 3 2" xfId="1131"/>
    <cellStyle name="Обычный 2 2 2 2 3 2 2" xfId="3531"/>
    <cellStyle name="Обычный 2 2 2 2 3 2 2 2" xfId="10731"/>
    <cellStyle name="Обычный 2 2 2 2 3 2 2 2 2" xfId="32333"/>
    <cellStyle name="Обычный 2 2 2 2 3 2 2 3" xfId="17931"/>
    <cellStyle name="Обычный 2 2 2 2 3 2 2 3 2" xfId="39533"/>
    <cellStyle name="Обычный 2 2 2 2 3 2 2 4" xfId="25133"/>
    <cellStyle name="Обычный 2 2 2 2 3 2 3" xfId="5931"/>
    <cellStyle name="Обычный 2 2 2 2 3 2 3 2" xfId="13131"/>
    <cellStyle name="Обычный 2 2 2 2 3 2 3 2 2" xfId="34733"/>
    <cellStyle name="Обычный 2 2 2 2 3 2 3 3" xfId="20331"/>
    <cellStyle name="Обычный 2 2 2 2 3 2 3 3 2" xfId="41933"/>
    <cellStyle name="Обычный 2 2 2 2 3 2 3 4" xfId="27533"/>
    <cellStyle name="Обычный 2 2 2 2 3 2 4" xfId="8331"/>
    <cellStyle name="Обычный 2 2 2 2 3 2 4 2" xfId="29933"/>
    <cellStyle name="Обычный 2 2 2 2 3 2 5" xfId="15531"/>
    <cellStyle name="Обычный 2 2 2 2 3 2 5 2" xfId="37133"/>
    <cellStyle name="Обычный 2 2 2 2 3 2 6" xfId="22733"/>
    <cellStyle name="Обычный 2 2 2 2 3 3" xfId="1731"/>
    <cellStyle name="Обычный 2 2 2 2 3 3 2" xfId="4131"/>
    <cellStyle name="Обычный 2 2 2 2 3 3 2 2" xfId="11331"/>
    <cellStyle name="Обычный 2 2 2 2 3 3 2 2 2" xfId="32933"/>
    <cellStyle name="Обычный 2 2 2 2 3 3 2 3" xfId="18531"/>
    <cellStyle name="Обычный 2 2 2 2 3 3 2 3 2" xfId="40133"/>
    <cellStyle name="Обычный 2 2 2 2 3 3 2 4" xfId="25733"/>
    <cellStyle name="Обычный 2 2 2 2 3 3 3" xfId="6531"/>
    <cellStyle name="Обычный 2 2 2 2 3 3 3 2" xfId="13731"/>
    <cellStyle name="Обычный 2 2 2 2 3 3 3 2 2" xfId="35333"/>
    <cellStyle name="Обычный 2 2 2 2 3 3 3 3" xfId="20931"/>
    <cellStyle name="Обычный 2 2 2 2 3 3 3 3 2" xfId="42533"/>
    <cellStyle name="Обычный 2 2 2 2 3 3 3 4" xfId="28133"/>
    <cellStyle name="Обычный 2 2 2 2 3 3 4" xfId="8931"/>
    <cellStyle name="Обычный 2 2 2 2 3 3 4 2" xfId="30533"/>
    <cellStyle name="Обычный 2 2 2 2 3 3 5" xfId="16131"/>
    <cellStyle name="Обычный 2 2 2 2 3 3 5 2" xfId="37733"/>
    <cellStyle name="Обычный 2 2 2 2 3 3 6" xfId="23333"/>
    <cellStyle name="Обычный 2 2 2 2 3 4" xfId="2331"/>
    <cellStyle name="Обычный 2 2 2 2 3 4 2" xfId="4731"/>
    <cellStyle name="Обычный 2 2 2 2 3 4 2 2" xfId="11931"/>
    <cellStyle name="Обычный 2 2 2 2 3 4 2 2 2" xfId="33533"/>
    <cellStyle name="Обычный 2 2 2 2 3 4 2 3" xfId="19131"/>
    <cellStyle name="Обычный 2 2 2 2 3 4 2 3 2" xfId="40733"/>
    <cellStyle name="Обычный 2 2 2 2 3 4 2 4" xfId="26333"/>
    <cellStyle name="Обычный 2 2 2 2 3 4 3" xfId="7131"/>
    <cellStyle name="Обычный 2 2 2 2 3 4 3 2" xfId="14331"/>
    <cellStyle name="Обычный 2 2 2 2 3 4 3 2 2" xfId="35933"/>
    <cellStyle name="Обычный 2 2 2 2 3 4 3 3" xfId="21531"/>
    <cellStyle name="Обычный 2 2 2 2 3 4 3 3 2" xfId="43133"/>
    <cellStyle name="Обычный 2 2 2 2 3 4 3 4" xfId="28733"/>
    <cellStyle name="Обычный 2 2 2 2 3 4 4" xfId="9531"/>
    <cellStyle name="Обычный 2 2 2 2 3 4 4 2" xfId="31133"/>
    <cellStyle name="Обычный 2 2 2 2 3 4 5" xfId="16731"/>
    <cellStyle name="Обычный 2 2 2 2 3 4 5 2" xfId="38333"/>
    <cellStyle name="Обычный 2 2 2 2 3 4 6" xfId="23933"/>
    <cellStyle name="Обычный 2 2 2 2 3 5" xfId="2931"/>
    <cellStyle name="Обычный 2 2 2 2 3 5 2" xfId="10131"/>
    <cellStyle name="Обычный 2 2 2 2 3 5 2 2" xfId="31733"/>
    <cellStyle name="Обычный 2 2 2 2 3 5 3" xfId="17331"/>
    <cellStyle name="Обычный 2 2 2 2 3 5 3 2" xfId="38933"/>
    <cellStyle name="Обычный 2 2 2 2 3 5 4" xfId="24533"/>
    <cellStyle name="Обычный 2 2 2 2 3 6" xfId="5331"/>
    <cellStyle name="Обычный 2 2 2 2 3 6 2" xfId="12531"/>
    <cellStyle name="Обычный 2 2 2 2 3 6 2 2" xfId="34133"/>
    <cellStyle name="Обычный 2 2 2 2 3 6 3" xfId="19731"/>
    <cellStyle name="Обычный 2 2 2 2 3 6 3 2" xfId="41333"/>
    <cellStyle name="Обычный 2 2 2 2 3 6 4" xfId="26933"/>
    <cellStyle name="Обычный 2 2 2 2 3 7" xfId="7731"/>
    <cellStyle name="Обычный 2 2 2 2 3 7 2" xfId="29333"/>
    <cellStyle name="Обычный 2 2 2 2 3 8" xfId="14931"/>
    <cellStyle name="Обычный 2 2 2 2 3 8 2" xfId="36533"/>
    <cellStyle name="Обычный 2 2 2 2 3 9" xfId="22133"/>
    <cellStyle name="Обычный 2 2 2 2 4" xfId="897"/>
    <cellStyle name="Обычный 2 2 2 2 4 2" xfId="3297"/>
    <cellStyle name="Обычный 2 2 2 2 4 2 2" xfId="10497"/>
    <cellStyle name="Обычный 2 2 2 2 4 2 2 2" xfId="32099"/>
    <cellStyle name="Обычный 2 2 2 2 4 2 3" xfId="17697"/>
    <cellStyle name="Обычный 2 2 2 2 4 2 3 2" xfId="39299"/>
    <cellStyle name="Обычный 2 2 2 2 4 2 4" xfId="24899"/>
    <cellStyle name="Обычный 2 2 2 2 4 3" xfId="5697"/>
    <cellStyle name="Обычный 2 2 2 2 4 3 2" xfId="12897"/>
    <cellStyle name="Обычный 2 2 2 2 4 3 2 2" xfId="34499"/>
    <cellStyle name="Обычный 2 2 2 2 4 3 3" xfId="20097"/>
    <cellStyle name="Обычный 2 2 2 2 4 3 3 2" xfId="41699"/>
    <cellStyle name="Обычный 2 2 2 2 4 3 4" xfId="27299"/>
    <cellStyle name="Обычный 2 2 2 2 4 4" xfId="8097"/>
    <cellStyle name="Обычный 2 2 2 2 4 4 2" xfId="29699"/>
    <cellStyle name="Обычный 2 2 2 2 4 5" xfId="15297"/>
    <cellStyle name="Обычный 2 2 2 2 4 5 2" xfId="36899"/>
    <cellStyle name="Обычный 2 2 2 2 4 6" xfId="22499"/>
    <cellStyle name="Обычный 2 2 2 2 5" xfId="1497"/>
    <cellStyle name="Обычный 2 2 2 2 5 2" xfId="3897"/>
    <cellStyle name="Обычный 2 2 2 2 5 2 2" xfId="11097"/>
    <cellStyle name="Обычный 2 2 2 2 5 2 2 2" xfId="32699"/>
    <cellStyle name="Обычный 2 2 2 2 5 2 3" xfId="18297"/>
    <cellStyle name="Обычный 2 2 2 2 5 2 3 2" xfId="39899"/>
    <cellStyle name="Обычный 2 2 2 2 5 2 4" xfId="25499"/>
    <cellStyle name="Обычный 2 2 2 2 5 3" xfId="6297"/>
    <cellStyle name="Обычный 2 2 2 2 5 3 2" xfId="13497"/>
    <cellStyle name="Обычный 2 2 2 2 5 3 2 2" xfId="35099"/>
    <cellStyle name="Обычный 2 2 2 2 5 3 3" xfId="20697"/>
    <cellStyle name="Обычный 2 2 2 2 5 3 3 2" xfId="42299"/>
    <cellStyle name="Обычный 2 2 2 2 5 3 4" xfId="27899"/>
    <cellStyle name="Обычный 2 2 2 2 5 4" xfId="8697"/>
    <cellStyle name="Обычный 2 2 2 2 5 4 2" xfId="30299"/>
    <cellStyle name="Обычный 2 2 2 2 5 5" xfId="15897"/>
    <cellStyle name="Обычный 2 2 2 2 5 5 2" xfId="37499"/>
    <cellStyle name="Обычный 2 2 2 2 5 6" xfId="23099"/>
    <cellStyle name="Обычный 2 2 2 2 6" xfId="2097"/>
    <cellStyle name="Обычный 2 2 2 2 6 2" xfId="4497"/>
    <cellStyle name="Обычный 2 2 2 2 6 2 2" xfId="11697"/>
    <cellStyle name="Обычный 2 2 2 2 6 2 2 2" xfId="33299"/>
    <cellStyle name="Обычный 2 2 2 2 6 2 3" xfId="18897"/>
    <cellStyle name="Обычный 2 2 2 2 6 2 3 2" xfId="40499"/>
    <cellStyle name="Обычный 2 2 2 2 6 2 4" xfId="26099"/>
    <cellStyle name="Обычный 2 2 2 2 6 3" xfId="6897"/>
    <cellStyle name="Обычный 2 2 2 2 6 3 2" xfId="14097"/>
    <cellStyle name="Обычный 2 2 2 2 6 3 2 2" xfId="35699"/>
    <cellStyle name="Обычный 2 2 2 2 6 3 3" xfId="21297"/>
    <cellStyle name="Обычный 2 2 2 2 6 3 3 2" xfId="42899"/>
    <cellStyle name="Обычный 2 2 2 2 6 3 4" xfId="28499"/>
    <cellStyle name="Обычный 2 2 2 2 6 4" xfId="9297"/>
    <cellStyle name="Обычный 2 2 2 2 6 4 2" xfId="30899"/>
    <cellStyle name="Обычный 2 2 2 2 6 5" xfId="16497"/>
    <cellStyle name="Обычный 2 2 2 2 6 5 2" xfId="38099"/>
    <cellStyle name="Обычный 2 2 2 2 6 6" xfId="23699"/>
    <cellStyle name="Обычный 2 2 2 2 7" xfId="2697"/>
    <cellStyle name="Обычный 2 2 2 2 7 2" xfId="9897"/>
    <cellStyle name="Обычный 2 2 2 2 7 2 2" xfId="31499"/>
    <cellStyle name="Обычный 2 2 2 2 7 3" xfId="17097"/>
    <cellStyle name="Обычный 2 2 2 2 7 3 2" xfId="38699"/>
    <cellStyle name="Обычный 2 2 2 2 7 4" xfId="24299"/>
    <cellStyle name="Обычный 2 2 2 2 8" xfId="5097"/>
    <cellStyle name="Обычный 2 2 2 2 8 2" xfId="12297"/>
    <cellStyle name="Обычный 2 2 2 2 8 2 2" xfId="33899"/>
    <cellStyle name="Обычный 2 2 2 2 8 3" xfId="19497"/>
    <cellStyle name="Обычный 2 2 2 2 8 3 2" xfId="41099"/>
    <cellStyle name="Обычный 2 2 2 2 8 4" xfId="26699"/>
    <cellStyle name="Обычный 2 2 2 2 9" xfId="7497"/>
    <cellStyle name="Обычный 2 2 2 2 9 2" xfId="29099"/>
    <cellStyle name="Обычный 2 2 2 3" xfId="417"/>
    <cellStyle name="Обычный 2 2 2 3 10" xfId="22019"/>
    <cellStyle name="Обычный 2 2 2 3 2" xfId="651"/>
    <cellStyle name="Обычный 2 2 2 3 2 2" xfId="1251"/>
    <cellStyle name="Обычный 2 2 2 3 2 2 2" xfId="3651"/>
    <cellStyle name="Обычный 2 2 2 3 2 2 2 2" xfId="10851"/>
    <cellStyle name="Обычный 2 2 2 3 2 2 2 2 2" xfId="32453"/>
    <cellStyle name="Обычный 2 2 2 3 2 2 2 3" xfId="18051"/>
    <cellStyle name="Обычный 2 2 2 3 2 2 2 3 2" xfId="39653"/>
    <cellStyle name="Обычный 2 2 2 3 2 2 2 4" xfId="25253"/>
    <cellStyle name="Обычный 2 2 2 3 2 2 3" xfId="6051"/>
    <cellStyle name="Обычный 2 2 2 3 2 2 3 2" xfId="13251"/>
    <cellStyle name="Обычный 2 2 2 3 2 2 3 2 2" xfId="34853"/>
    <cellStyle name="Обычный 2 2 2 3 2 2 3 3" xfId="20451"/>
    <cellStyle name="Обычный 2 2 2 3 2 2 3 3 2" xfId="42053"/>
    <cellStyle name="Обычный 2 2 2 3 2 2 3 4" xfId="27653"/>
    <cellStyle name="Обычный 2 2 2 3 2 2 4" xfId="8451"/>
    <cellStyle name="Обычный 2 2 2 3 2 2 4 2" xfId="30053"/>
    <cellStyle name="Обычный 2 2 2 3 2 2 5" xfId="15651"/>
    <cellStyle name="Обычный 2 2 2 3 2 2 5 2" xfId="37253"/>
    <cellStyle name="Обычный 2 2 2 3 2 2 6" xfId="22853"/>
    <cellStyle name="Обычный 2 2 2 3 2 3" xfId="1851"/>
    <cellStyle name="Обычный 2 2 2 3 2 3 2" xfId="4251"/>
    <cellStyle name="Обычный 2 2 2 3 2 3 2 2" xfId="11451"/>
    <cellStyle name="Обычный 2 2 2 3 2 3 2 2 2" xfId="33053"/>
    <cellStyle name="Обычный 2 2 2 3 2 3 2 3" xfId="18651"/>
    <cellStyle name="Обычный 2 2 2 3 2 3 2 3 2" xfId="40253"/>
    <cellStyle name="Обычный 2 2 2 3 2 3 2 4" xfId="25853"/>
    <cellStyle name="Обычный 2 2 2 3 2 3 3" xfId="6651"/>
    <cellStyle name="Обычный 2 2 2 3 2 3 3 2" xfId="13851"/>
    <cellStyle name="Обычный 2 2 2 3 2 3 3 2 2" xfId="35453"/>
    <cellStyle name="Обычный 2 2 2 3 2 3 3 3" xfId="21051"/>
    <cellStyle name="Обычный 2 2 2 3 2 3 3 3 2" xfId="42653"/>
    <cellStyle name="Обычный 2 2 2 3 2 3 3 4" xfId="28253"/>
    <cellStyle name="Обычный 2 2 2 3 2 3 4" xfId="9051"/>
    <cellStyle name="Обычный 2 2 2 3 2 3 4 2" xfId="30653"/>
    <cellStyle name="Обычный 2 2 2 3 2 3 5" xfId="16251"/>
    <cellStyle name="Обычный 2 2 2 3 2 3 5 2" xfId="37853"/>
    <cellStyle name="Обычный 2 2 2 3 2 3 6" xfId="23453"/>
    <cellStyle name="Обычный 2 2 2 3 2 4" xfId="2451"/>
    <cellStyle name="Обычный 2 2 2 3 2 4 2" xfId="4851"/>
    <cellStyle name="Обычный 2 2 2 3 2 4 2 2" xfId="12051"/>
    <cellStyle name="Обычный 2 2 2 3 2 4 2 2 2" xfId="33653"/>
    <cellStyle name="Обычный 2 2 2 3 2 4 2 3" xfId="19251"/>
    <cellStyle name="Обычный 2 2 2 3 2 4 2 3 2" xfId="40853"/>
    <cellStyle name="Обычный 2 2 2 3 2 4 2 4" xfId="26453"/>
    <cellStyle name="Обычный 2 2 2 3 2 4 3" xfId="7251"/>
    <cellStyle name="Обычный 2 2 2 3 2 4 3 2" xfId="14451"/>
    <cellStyle name="Обычный 2 2 2 3 2 4 3 2 2" xfId="36053"/>
    <cellStyle name="Обычный 2 2 2 3 2 4 3 3" xfId="21651"/>
    <cellStyle name="Обычный 2 2 2 3 2 4 3 3 2" xfId="43253"/>
    <cellStyle name="Обычный 2 2 2 3 2 4 3 4" xfId="28853"/>
    <cellStyle name="Обычный 2 2 2 3 2 4 4" xfId="9651"/>
    <cellStyle name="Обычный 2 2 2 3 2 4 4 2" xfId="31253"/>
    <cellStyle name="Обычный 2 2 2 3 2 4 5" xfId="16851"/>
    <cellStyle name="Обычный 2 2 2 3 2 4 5 2" xfId="38453"/>
    <cellStyle name="Обычный 2 2 2 3 2 4 6" xfId="24053"/>
    <cellStyle name="Обычный 2 2 2 3 2 5" xfId="3051"/>
    <cellStyle name="Обычный 2 2 2 3 2 5 2" xfId="10251"/>
    <cellStyle name="Обычный 2 2 2 3 2 5 2 2" xfId="31853"/>
    <cellStyle name="Обычный 2 2 2 3 2 5 3" xfId="17451"/>
    <cellStyle name="Обычный 2 2 2 3 2 5 3 2" xfId="39053"/>
    <cellStyle name="Обычный 2 2 2 3 2 5 4" xfId="24653"/>
    <cellStyle name="Обычный 2 2 2 3 2 6" xfId="5451"/>
    <cellStyle name="Обычный 2 2 2 3 2 6 2" xfId="12651"/>
    <cellStyle name="Обычный 2 2 2 3 2 6 2 2" xfId="34253"/>
    <cellStyle name="Обычный 2 2 2 3 2 6 3" xfId="19851"/>
    <cellStyle name="Обычный 2 2 2 3 2 6 3 2" xfId="41453"/>
    <cellStyle name="Обычный 2 2 2 3 2 6 4" xfId="27053"/>
    <cellStyle name="Обычный 2 2 2 3 2 7" xfId="7851"/>
    <cellStyle name="Обычный 2 2 2 3 2 7 2" xfId="29453"/>
    <cellStyle name="Обычный 2 2 2 3 2 8" xfId="15051"/>
    <cellStyle name="Обычный 2 2 2 3 2 8 2" xfId="36653"/>
    <cellStyle name="Обычный 2 2 2 3 2 9" xfId="22253"/>
    <cellStyle name="Обычный 2 2 2 3 3" xfId="1017"/>
    <cellStyle name="Обычный 2 2 2 3 3 2" xfId="3417"/>
    <cellStyle name="Обычный 2 2 2 3 3 2 2" xfId="10617"/>
    <cellStyle name="Обычный 2 2 2 3 3 2 2 2" xfId="32219"/>
    <cellStyle name="Обычный 2 2 2 3 3 2 3" xfId="17817"/>
    <cellStyle name="Обычный 2 2 2 3 3 2 3 2" xfId="39419"/>
    <cellStyle name="Обычный 2 2 2 3 3 2 4" xfId="25019"/>
    <cellStyle name="Обычный 2 2 2 3 3 3" xfId="5817"/>
    <cellStyle name="Обычный 2 2 2 3 3 3 2" xfId="13017"/>
    <cellStyle name="Обычный 2 2 2 3 3 3 2 2" xfId="34619"/>
    <cellStyle name="Обычный 2 2 2 3 3 3 3" xfId="20217"/>
    <cellStyle name="Обычный 2 2 2 3 3 3 3 2" xfId="41819"/>
    <cellStyle name="Обычный 2 2 2 3 3 3 4" xfId="27419"/>
    <cellStyle name="Обычный 2 2 2 3 3 4" xfId="8217"/>
    <cellStyle name="Обычный 2 2 2 3 3 4 2" xfId="29819"/>
    <cellStyle name="Обычный 2 2 2 3 3 5" xfId="15417"/>
    <cellStyle name="Обычный 2 2 2 3 3 5 2" xfId="37019"/>
    <cellStyle name="Обычный 2 2 2 3 3 6" xfId="22619"/>
    <cellStyle name="Обычный 2 2 2 3 4" xfId="1617"/>
    <cellStyle name="Обычный 2 2 2 3 4 2" xfId="4017"/>
    <cellStyle name="Обычный 2 2 2 3 4 2 2" xfId="11217"/>
    <cellStyle name="Обычный 2 2 2 3 4 2 2 2" xfId="32819"/>
    <cellStyle name="Обычный 2 2 2 3 4 2 3" xfId="18417"/>
    <cellStyle name="Обычный 2 2 2 3 4 2 3 2" xfId="40019"/>
    <cellStyle name="Обычный 2 2 2 3 4 2 4" xfId="25619"/>
    <cellStyle name="Обычный 2 2 2 3 4 3" xfId="6417"/>
    <cellStyle name="Обычный 2 2 2 3 4 3 2" xfId="13617"/>
    <cellStyle name="Обычный 2 2 2 3 4 3 2 2" xfId="35219"/>
    <cellStyle name="Обычный 2 2 2 3 4 3 3" xfId="20817"/>
    <cellStyle name="Обычный 2 2 2 3 4 3 3 2" xfId="42419"/>
    <cellStyle name="Обычный 2 2 2 3 4 3 4" xfId="28019"/>
    <cellStyle name="Обычный 2 2 2 3 4 4" xfId="8817"/>
    <cellStyle name="Обычный 2 2 2 3 4 4 2" xfId="30419"/>
    <cellStyle name="Обычный 2 2 2 3 4 5" xfId="16017"/>
    <cellStyle name="Обычный 2 2 2 3 4 5 2" xfId="37619"/>
    <cellStyle name="Обычный 2 2 2 3 4 6" xfId="23219"/>
    <cellStyle name="Обычный 2 2 2 3 5" xfId="2217"/>
    <cellStyle name="Обычный 2 2 2 3 5 2" xfId="4617"/>
    <cellStyle name="Обычный 2 2 2 3 5 2 2" xfId="11817"/>
    <cellStyle name="Обычный 2 2 2 3 5 2 2 2" xfId="33419"/>
    <cellStyle name="Обычный 2 2 2 3 5 2 3" xfId="19017"/>
    <cellStyle name="Обычный 2 2 2 3 5 2 3 2" xfId="40619"/>
    <cellStyle name="Обычный 2 2 2 3 5 2 4" xfId="26219"/>
    <cellStyle name="Обычный 2 2 2 3 5 3" xfId="7017"/>
    <cellStyle name="Обычный 2 2 2 3 5 3 2" xfId="14217"/>
    <cellStyle name="Обычный 2 2 2 3 5 3 2 2" xfId="35819"/>
    <cellStyle name="Обычный 2 2 2 3 5 3 3" xfId="21417"/>
    <cellStyle name="Обычный 2 2 2 3 5 3 3 2" xfId="43019"/>
    <cellStyle name="Обычный 2 2 2 3 5 3 4" xfId="28619"/>
    <cellStyle name="Обычный 2 2 2 3 5 4" xfId="9417"/>
    <cellStyle name="Обычный 2 2 2 3 5 4 2" xfId="31019"/>
    <cellStyle name="Обычный 2 2 2 3 5 5" xfId="16617"/>
    <cellStyle name="Обычный 2 2 2 3 5 5 2" xfId="38219"/>
    <cellStyle name="Обычный 2 2 2 3 5 6" xfId="23819"/>
    <cellStyle name="Обычный 2 2 2 3 6" xfId="2817"/>
    <cellStyle name="Обычный 2 2 2 3 6 2" xfId="10017"/>
    <cellStyle name="Обычный 2 2 2 3 6 2 2" xfId="31619"/>
    <cellStyle name="Обычный 2 2 2 3 6 3" xfId="17217"/>
    <cellStyle name="Обычный 2 2 2 3 6 3 2" xfId="38819"/>
    <cellStyle name="Обычный 2 2 2 3 6 4" xfId="24419"/>
    <cellStyle name="Обычный 2 2 2 3 7" xfId="5217"/>
    <cellStyle name="Обычный 2 2 2 3 7 2" xfId="12417"/>
    <cellStyle name="Обычный 2 2 2 3 7 2 2" xfId="34019"/>
    <cellStyle name="Обычный 2 2 2 3 7 3" xfId="19617"/>
    <cellStyle name="Обычный 2 2 2 3 7 3 2" xfId="41219"/>
    <cellStyle name="Обычный 2 2 2 3 7 4" xfId="26819"/>
    <cellStyle name="Обычный 2 2 2 3 8" xfId="7617"/>
    <cellStyle name="Обычный 2 2 2 3 8 2" xfId="29219"/>
    <cellStyle name="Обычный 2 2 2 3 9" xfId="14817"/>
    <cellStyle name="Обычный 2 2 2 3 9 2" xfId="36419"/>
    <cellStyle name="Обычный 2 2 2 4" xfId="530"/>
    <cellStyle name="Обычный 2 2 2 4 2" xfId="1130"/>
    <cellStyle name="Обычный 2 2 2 4 2 2" xfId="3530"/>
    <cellStyle name="Обычный 2 2 2 4 2 2 2" xfId="10730"/>
    <cellStyle name="Обычный 2 2 2 4 2 2 2 2" xfId="32332"/>
    <cellStyle name="Обычный 2 2 2 4 2 2 3" xfId="17930"/>
    <cellStyle name="Обычный 2 2 2 4 2 2 3 2" xfId="39532"/>
    <cellStyle name="Обычный 2 2 2 4 2 2 4" xfId="25132"/>
    <cellStyle name="Обычный 2 2 2 4 2 3" xfId="5930"/>
    <cellStyle name="Обычный 2 2 2 4 2 3 2" xfId="13130"/>
    <cellStyle name="Обычный 2 2 2 4 2 3 2 2" xfId="34732"/>
    <cellStyle name="Обычный 2 2 2 4 2 3 3" xfId="20330"/>
    <cellStyle name="Обычный 2 2 2 4 2 3 3 2" xfId="41932"/>
    <cellStyle name="Обычный 2 2 2 4 2 3 4" xfId="27532"/>
    <cellStyle name="Обычный 2 2 2 4 2 4" xfId="8330"/>
    <cellStyle name="Обычный 2 2 2 4 2 4 2" xfId="29932"/>
    <cellStyle name="Обычный 2 2 2 4 2 5" xfId="15530"/>
    <cellStyle name="Обычный 2 2 2 4 2 5 2" xfId="37132"/>
    <cellStyle name="Обычный 2 2 2 4 2 6" xfId="22732"/>
    <cellStyle name="Обычный 2 2 2 4 3" xfId="1730"/>
    <cellStyle name="Обычный 2 2 2 4 3 2" xfId="4130"/>
    <cellStyle name="Обычный 2 2 2 4 3 2 2" xfId="11330"/>
    <cellStyle name="Обычный 2 2 2 4 3 2 2 2" xfId="32932"/>
    <cellStyle name="Обычный 2 2 2 4 3 2 3" xfId="18530"/>
    <cellStyle name="Обычный 2 2 2 4 3 2 3 2" xfId="40132"/>
    <cellStyle name="Обычный 2 2 2 4 3 2 4" xfId="25732"/>
    <cellStyle name="Обычный 2 2 2 4 3 3" xfId="6530"/>
    <cellStyle name="Обычный 2 2 2 4 3 3 2" xfId="13730"/>
    <cellStyle name="Обычный 2 2 2 4 3 3 2 2" xfId="35332"/>
    <cellStyle name="Обычный 2 2 2 4 3 3 3" xfId="20930"/>
    <cellStyle name="Обычный 2 2 2 4 3 3 3 2" xfId="42532"/>
    <cellStyle name="Обычный 2 2 2 4 3 3 4" xfId="28132"/>
    <cellStyle name="Обычный 2 2 2 4 3 4" xfId="8930"/>
    <cellStyle name="Обычный 2 2 2 4 3 4 2" xfId="30532"/>
    <cellStyle name="Обычный 2 2 2 4 3 5" xfId="16130"/>
    <cellStyle name="Обычный 2 2 2 4 3 5 2" xfId="37732"/>
    <cellStyle name="Обычный 2 2 2 4 3 6" xfId="23332"/>
    <cellStyle name="Обычный 2 2 2 4 4" xfId="2330"/>
    <cellStyle name="Обычный 2 2 2 4 4 2" xfId="4730"/>
    <cellStyle name="Обычный 2 2 2 4 4 2 2" xfId="11930"/>
    <cellStyle name="Обычный 2 2 2 4 4 2 2 2" xfId="33532"/>
    <cellStyle name="Обычный 2 2 2 4 4 2 3" xfId="19130"/>
    <cellStyle name="Обычный 2 2 2 4 4 2 3 2" xfId="40732"/>
    <cellStyle name="Обычный 2 2 2 4 4 2 4" xfId="26332"/>
    <cellStyle name="Обычный 2 2 2 4 4 3" xfId="7130"/>
    <cellStyle name="Обычный 2 2 2 4 4 3 2" xfId="14330"/>
    <cellStyle name="Обычный 2 2 2 4 4 3 2 2" xfId="35932"/>
    <cellStyle name="Обычный 2 2 2 4 4 3 3" xfId="21530"/>
    <cellStyle name="Обычный 2 2 2 4 4 3 3 2" xfId="43132"/>
    <cellStyle name="Обычный 2 2 2 4 4 3 4" xfId="28732"/>
    <cellStyle name="Обычный 2 2 2 4 4 4" xfId="9530"/>
    <cellStyle name="Обычный 2 2 2 4 4 4 2" xfId="31132"/>
    <cellStyle name="Обычный 2 2 2 4 4 5" xfId="16730"/>
    <cellStyle name="Обычный 2 2 2 4 4 5 2" xfId="38332"/>
    <cellStyle name="Обычный 2 2 2 4 4 6" xfId="23932"/>
    <cellStyle name="Обычный 2 2 2 4 5" xfId="2930"/>
    <cellStyle name="Обычный 2 2 2 4 5 2" xfId="10130"/>
    <cellStyle name="Обычный 2 2 2 4 5 2 2" xfId="31732"/>
    <cellStyle name="Обычный 2 2 2 4 5 3" xfId="17330"/>
    <cellStyle name="Обычный 2 2 2 4 5 3 2" xfId="38932"/>
    <cellStyle name="Обычный 2 2 2 4 5 4" xfId="24532"/>
    <cellStyle name="Обычный 2 2 2 4 6" xfId="5330"/>
    <cellStyle name="Обычный 2 2 2 4 6 2" xfId="12530"/>
    <cellStyle name="Обычный 2 2 2 4 6 2 2" xfId="34132"/>
    <cellStyle name="Обычный 2 2 2 4 6 3" xfId="19730"/>
    <cellStyle name="Обычный 2 2 2 4 6 3 2" xfId="41332"/>
    <cellStyle name="Обычный 2 2 2 4 6 4" xfId="26932"/>
    <cellStyle name="Обычный 2 2 2 4 7" xfId="7730"/>
    <cellStyle name="Обычный 2 2 2 4 7 2" xfId="29332"/>
    <cellStyle name="Обычный 2 2 2 4 8" xfId="14930"/>
    <cellStyle name="Обычный 2 2 2 4 8 2" xfId="36532"/>
    <cellStyle name="Обычный 2 2 2 4 9" xfId="22132"/>
    <cellStyle name="Обычный 2 2 2 5" xfId="896"/>
    <cellStyle name="Обычный 2 2 2 5 2" xfId="3296"/>
    <cellStyle name="Обычный 2 2 2 5 2 2" xfId="10496"/>
    <cellStyle name="Обычный 2 2 2 5 2 2 2" xfId="32098"/>
    <cellStyle name="Обычный 2 2 2 5 2 3" xfId="17696"/>
    <cellStyle name="Обычный 2 2 2 5 2 3 2" xfId="39298"/>
    <cellStyle name="Обычный 2 2 2 5 2 4" xfId="24898"/>
    <cellStyle name="Обычный 2 2 2 5 3" xfId="5696"/>
    <cellStyle name="Обычный 2 2 2 5 3 2" xfId="12896"/>
    <cellStyle name="Обычный 2 2 2 5 3 2 2" xfId="34498"/>
    <cellStyle name="Обычный 2 2 2 5 3 3" xfId="20096"/>
    <cellStyle name="Обычный 2 2 2 5 3 3 2" xfId="41698"/>
    <cellStyle name="Обычный 2 2 2 5 3 4" xfId="27298"/>
    <cellStyle name="Обычный 2 2 2 5 4" xfId="8096"/>
    <cellStyle name="Обычный 2 2 2 5 4 2" xfId="29698"/>
    <cellStyle name="Обычный 2 2 2 5 5" xfId="15296"/>
    <cellStyle name="Обычный 2 2 2 5 5 2" xfId="36898"/>
    <cellStyle name="Обычный 2 2 2 5 6" xfId="22498"/>
    <cellStyle name="Обычный 2 2 2 6" xfId="1496"/>
    <cellStyle name="Обычный 2 2 2 6 2" xfId="3896"/>
    <cellStyle name="Обычный 2 2 2 6 2 2" xfId="11096"/>
    <cellStyle name="Обычный 2 2 2 6 2 2 2" xfId="32698"/>
    <cellStyle name="Обычный 2 2 2 6 2 3" xfId="18296"/>
    <cellStyle name="Обычный 2 2 2 6 2 3 2" xfId="39898"/>
    <cellStyle name="Обычный 2 2 2 6 2 4" xfId="25498"/>
    <cellStyle name="Обычный 2 2 2 6 3" xfId="6296"/>
    <cellStyle name="Обычный 2 2 2 6 3 2" xfId="13496"/>
    <cellStyle name="Обычный 2 2 2 6 3 2 2" xfId="35098"/>
    <cellStyle name="Обычный 2 2 2 6 3 3" xfId="20696"/>
    <cellStyle name="Обычный 2 2 2 6 3 3 2" xfId="42298"/>
    <cellStyle name="Обычный 2 2 2 6 3 4" xfId="27898"/>
    <cellStyle name="Обычный 2 2 2 6 4" xfId="8696"/>
    <cellStyle name="Обычный 2 2 2 6 4 2" xfId="30298"/>
    <cellStyle name="Обычный 2 2 2 6 5" xfId="15896"/>
    <cellStyle name="Обычный 2 2 2 6 5 2" xfId="37498"/>
    <cellStyle name="Обычный 2 2 2 6 6" xfId="23098"/>
    <cellStyle name="Обычный 2 2 2 7" xfId="2096"/>
    <cellStyle name="Обычный 2 2 2 7 2" xfId="4496"/>
    <cellStyle name="Обычный 2 2 2 7 2 2" xfId="11696"/>
    <cellStyle name="Обычный 2 2 2 7 2 2 2" xfId="33298"/>
    <cellStyle name="Обычный 2 2 2 7 2 3" xfId="18896"/>
    <cellStyle name="Обычный 2 2 2 7 2 3 2" xfId="40498"/>
    <cellStyle name="Обычный 2 2 2 7 2 4" xfId="26098"/>
    <cellStyle name="Обычный 2 2 2 7 3" xfId="6896"/>
    <cellStyle name="Обычный 2 2 2 7 3 2" xfId="14096"/>
    <cellStyle name="Обычный 2 2 2 7 3 2 2" xfId="35698"/>
    <cellStyle name="Обычный 2 2 2 7 3 3" xfId="21296"/>
    <cellStyle name="Обычный 2 2 2 7 3 3 2" xfId="42898"/>
    <cellStyle name="Обычный 2 2 2 7 3 4" xfId="28498"/>
    <cellStyle name="Обычный 2 2 2 7 4" xfId="9296"/>
    <cellStyle name="Обычный 2 2 2 7 4 2" xfId="30898"/>
    <cellStyle name="Обычный 2 2 2 7 5" xfId="16496"/>
    <cellStyle name="Обычный 2 2 2 7 5 2" xfId="38098"/>
    <cellStyle name="Обычный 2 2 2 7 6" xfId="23698"/>
    <cellStyle name="Обычный 2 2 2 8" xfId="2696"/>
    <cellStyle name="Обычный 2 2 2 8 2" xfId="9896"/>
    <cellStyle name="Обычный 2 2 2 8 2 2" xfId="31498"/>
    <cellStyle name="Обычный 2 2 2 8 3" xfId="17096"/>
    <cellStyle name="Обычный 2 2 2 8 3 2" xfId="38698"/>
    <cellStyle name="Обычный 2 2 2 8 4" xfId="24298"/>
    <cellStyle name="Обычный 2 2 2 9" xfId="5096"/>
    <cellStyle name="Обычный 2 2 2 9 2" xfId="12296"/>
    <cellStyle name="Обычный 2 2 2 9 2 2" xfId="33898"/>
    <cellStyle name="Обычный 2 2 2 9 3" xfId="19496"/>
    <cellStyle name="Обычный 2 2 2 9 3 2" xfId="41098"/>
    <cellStyle name="Обычный 2 2 2 9 4" xfId="26698"/>
    <cellStyle name="Обычный 2 2 20" xfId="248"/>
    <cellStyle name="Обычный 2 2 20 10" xfId="7498"/>
    <cellStyle name="Обычный 2 2 20 10 2" xfId="29100"/>
    <cellStyle name="Обычный 2 2 20 11" xfId="14698"/>
    <cellStyle name="Обычный 2 2 20 11 2" xfId="36300"/>
    <cellStyle name="Обычный 2 2 20 12" xfId="21900"/>
    <cellStyle name="Обычный 2 2 20 2" xfId="249"/>
    <cellStyle name="Обычный 2 2 20 2 10" xfId="14699"/>
    <cellStyle name="Обычный 2 2 20 2 10 2" xfId="36301"/>
    <cellStyle name="Обычный 2 2 20 2 11" xfId="21901"/>
    <cellStyle name="Обычный 2 2 20 2 2" xfId="420"/>
    <cellStyle name="Обычный 2 2 20 2 2 10" xfId="22022"/>
    <cellStyle name="Обычный 2 2 20 2 2 2" xfId="654"/>
    <cellStyle name="Обычный 2 2 20 2 2 2 2" xfId="1254"/>
    <cellStyle name="Обычный 2 2 20 2 2 2 2 2" xfId="3654"/>
    <cellStyle name="Обычный 2 2 20 2 2 2 2 2 2" xfId="10854"/>
    <cellStyle name="Обычный 2 2 20 2 2 2 2 2 2 2" xfId="32456"/>
    <cellStyle name="Обычный 2 2 20 2 2 2 2 2 3" xfId="18054"/>
    <cellStyle name="Обычный 2 2 20 2 2 2 2 2 3 2" xfId="39656"/>
    <cellStyle name="Обычный 2 2 20 2 2 2 2 2 4" xfId="25256"/>
    <cellStyle name="Обычный 2 2 20 2 2 2 2 3" xfId="6054"/>
    <cellStyle name="Обычный 2 2 20 2 2 2 2 3 2" xfId="13254"/>
    <cellStyle name="Обычный 2 2 20 2 2 2 2 3 2 2" xfId="34856"/>
    <cellStyle name="Обычный 2 2 20 2 2 2 2 3 3" xfId="20454"/>
    <cellStyle name="Обычный 2 2 20 2 2 2 2 3 3 2" xfId="42056"/>
    <cellStyle name="Обычный 2 2 20 2 2 2 2 3 4" xfId="27656"/>
    <cellStyle name="Обычный 2 2 20 2 2 2 2 4" xfId="8454"/>
    <cellStyle name="Обычный 2 2 20 2 2 2 2 4 2" xfId="30056"/>
    <cellStyle name="Обычный 2 2 20 2 2 2 2 5" xfId="15654"/>
    <cellStyle name="Обычный 2 2 20 2 2 2 2 5 2" xfId="37256"/>
    <cellStyle name="Обычный 2 2 20 2 2 2 2 6" xfId="22856"/>
    <cellStyle name="Обычный 2 2 20 2 2 2 3" xfId="1854"/>
    <cellStyle name="Обычный 2 2 20 2 2 2 3 2" xfId="4254"/>
    <cellStyle name="Обычный 2 2 20 2 2 2 3 2 2" xfId="11454"/>
    <cellStyle name="Обычный 2 2 20 2 2 2 3 2 2 2" xfId="33056"/>
    <cellStyle name="Обычный 2 2 20 2 2 2 3 2 3" xfId="18654"/>
    <cellStyle name="Обычный 2 2 20 2 2 2 3 2 3 2" xfId="40256"/>
    <cellStyle name="Обычный 2 2 20 2 2 2 3 2 4" xfId="25856"/>
    <cellStyle name="Обычный 2 2 20 2 2 2 3 3" xfId="6654"/>
    <cellStyle name="Обычный 2 2 20 2 2 2 3 3 2" xfId="13854"/>
    <cellStyle name="Обычный 2 2 20 2 2 2 3 3 2 2" xfId="35456"/>
    <cellStyle name="Обычный 2 2 20 2 2 2 3 3 3" xfId="21054"/>
    <cellStyle name="Обычный 2 2 20 2 2 2 3 3 3 2" xfId="42656"/>
    <cellStyle name="Обычный 2 2 20 2 2 2 3 3 4" xfId="28256"/>
    <cellStyle name="Обычный 2 2 20 2 2 2 3 4" xfId="9054"/>
    <cellStyle name="Обычный 2 2 20 2 2 2 3 4 2" xfId="30656"/>
    <cellStyle name="Обычный 2 2 20 2 2 2 3 5" xfId="16254"/>
    <cellStyle name="Обычный 2 2 20 2 2 2 3 5 2" xfId="37856"/>
    <cellStyle name="Обычный 2 2 20 2 2 2 3 6" xfId="23456"/>
    <cellStyle name="Обычный 2 2 20 2 2 2 4" xfId="2454"/>
    <cellStyle name="Обычный 2 2 20 2 2 2 4 2" xfId="4854"/>
    <cellStyle name="Обычный 2 2 20 2 2 2 4 2 2" xfId="12054"/>
    <cellStyle name="Обычный 2 2 20 2 2 2 4 2 2 2" xfId="33656"/>
    <cellStyle name="Обычный 2 2 20 2 2 2 4 2 3" xfId="19254"/>
    <cellStyle name="Обычный 2 2 20 2 2 2 4 2 3 2" xfId="40856"/>
    <cellStyle name="Обычный 2 2 20 2 2 2 4 2 4" xfId="26456"/>
    <cellStyle name="Обычный 2 2 20 2 2 2 4 3" xfId="7254"/>
    <cellStyle name="Обычный 2 2 20 2 2 2 4 3 2" xfId="14454"/>
    <cellStyle name="Обычный 2 2 20 2 2 2 4 3 2 2" xfId="36056"/>
    <cellStyle name="Обычный 2 2 20 2 2 2 4 3 3" xfId="21654"/>
    <cellStyle name="Обычный 2 2 20 2 2 2 4 3 3 2" xfId="43256"/>
    <cellStyle name="Обычный 2 2 20 2 2 2 4 3 4" xfId="28856"/>
    <cellStyle name="Обычный 2 2 20 2 2 2 4 4" xfId="9654"/>
    <cellStyle name="Обычный 2 2 20 2 2 2 4 4 2" xfId="31256"/>
    <cellStyle name="Обычный 2 2 20 2 2 2 4 5" xfId="16854"/>
    <cellStyle name="Обычный 2 2 20 2 2 2 4 5 2" xfId="38456"/>
    <cellStyle name="Обычный 2 2 20 2 2 2 4 6" xfId="24056"/>
    <cellStyle name="Обычный 2 2 20 2 2 2 5" xfId="3054"/>
    <cellStyle name="Обычный 2 2 20 2 2 2 5 2" xfId="10254"/>
    <cellStyle name="Обычный 2 2 20 2 2 2 5 2 2" xfId="31856"/>
    <cellStyle name="Обычный 2 2 20 2 2 2 5 3" xfId="17454"/>
    <cellStyle name="Обычный 2 2 20 2 2 2 5 3 2" xfId="39056"/>
    <cellStyle name="Обычный 2 2 20 2 2 2 5 4" xfId="24656"/>
    <cellStyle name="Обычный 2 2 20 2 2 2 6" xfId="5454"/>
    <cellStyle name="Обычный 2 2 20 2 2 2 6 2" xfId="12654"/>
    <cellStyle name="Обычный 2 2 20 2 2 2 6 2 2" xfId="34256"/>
    <cellStyle name="Обычный 2 2 20 2 2 2 6 3" xfId="19854"/>
    <cellStyle name="Обычный 2 2 20 2 2 2 6 3 2" xfId="41456"/>
    <cellStyle name="Обычный 2 2 20 2 2 2 6 4" xfId="27056"/>
    <cellStyle name="Обычный 2 2 20 2 2 2 7" xfId="7854"/>
    <cellStyle name="Обычный 2 2 20 2 2 2 7 2" xfId="29456"/>
    <cellStyle name="Обычный 2 2 20 2 2 2 8" xfId="15054"/>
    <cellStyle name="Обычный 2 2 20 2 2 2 8 2" xfId="36656"/>
    <cellStyle name="Обычный 2 2 20 2 2 2 9" xfId="22256"/>
    <cellStyle name="Обычный 2 2 20 2 2 3" xfId="1020"/>
    <cellStyle name="Обычный 2 2 20 2 2 3 2" xfId="3420"/>
    <cellStyle name="Обычный 2 2 20 2 2 3 2 2" xfId="10620"/>
    <cellStyle name="Обычный 2 2 20 2 2 3 2 2 2" xfId="32222"/>
    <cellStyle name="Обычный 2 2 20 2 2 3 2 3" xfId="17820"/>
    <cellStyle name="Обычный 2 2 20 2 2 3 2 3 2" xfId="39422"/>
    <cellStyle name="Обычный 2 2 20 2 2 3 2 4" xfId="25022"/>
    <cellStyle name="Обычный 2 2 20 2 2 3 3" xfId="5820"/>
    <cellStyle name="Обычный 2 2 20 2 2 3 3 2" xfId="13020"/>
    <cellStyle name="Обычный 2 2 20 2 2 3 3 2 2" xfId="34622"/>
    <cellStyle name="Обычный 2 2 20 2 2 3 3 3" xfId="20220"/>
    <cellStyle name="Обычный 2 2 20 2 2 3 3 3 2" xfId="41822"/>
    <cellStyle name="Обычный 2 2 20 2 2 3 3 4" xfId="27422"/>
    <cellStyle name="Обычный 2 2 20 2 2 3 4" xfId="8220"/>
    <cellStyle name="Обычный 2 2 20 2 2 3 4 2" xfId="29822"/>
    <cellStyle name="Обычный 2 2 20 2 2 3 5" xfId="15420"/>
    <cellStyle name="Обычный 2 2 20 2 2 3 5 2" xfId="37022"/>
    <cellStyle name="Обычный 2 2 20 2 2 3 6" xfId="22622"/>
    <cellStyle name="Обычный 2 2 20 2 2 4" xfId="1620"/>
    <cellStyle name="Обычный 2 2 20 2 2 4 2" xfId="4020"/>
    <cellStyle name="Обычный 2 2 20 2 2 4 2 2" xfId="11220"/>
    <cellStyle name="Обычный 2 2 20 2 2 4 2 2 2" xfId="32822"/>
    <cellStyle name="Обычный 2 2 20 2 2 4 2 3" xfId="18420"/>
    <cellStyle name="Обычный 2 2 20 2 2 4 2 3 2" xfId="40022"/>
    <cellStyle name="Обычный 2 2 20 2 2 4 2 4" xfId="25622"/>
    <cellStyle name="Обычный 2 2 20 2 2 4 3" xfId="6420"/>
    <cellStyle name="Обычный 2 2 20 2 2 4 3 2" xfId="13620"/>
    <cellStyle name="Обычный 2 2 20 2 2 4 3 2 2" xfId="35222"/>
    <cellStyle name="Обычный 2 2 20 2 2 4 3 3" xfId="20820"/>
    <cellStyle name="Обычный 2 2 20 2 2 4 3 3 2" xfId="42422"/>
    <cellStyle name="Обычный 2 2 20 2 2 4 3 4" xfId="28022"/>
    <cellStyle name="Обычный 2 2 20 2 2 4 4" xfId="8820"/>
    <cellStyle name="Обычный 2 2 20 2 2 4 4 2" xfId="30422"/>
    <cellStyle name="Обычный 2 2 20 2 2 4 5" xfId="16020"/>
    <cellStyle name="Обычный 2 2 20 2 2 4 5 2" xfId="37622"/>
    <cellStyle name="Обычный 2 2 20 2 2 4 6" xfId="23222"/>
    <cellStyle name="Обычный 2 2 20 2 2 5" xfId="2220"/>
    <cellStyle name="Обычный 2 2 20 2 2 5 2" xfId="4620"/>
    <cellStyle name="Обычный 2 2 20 2 2 5 2 2" xfId="11820"/>
    <cellStyle name="Обычный 2 2 20 2 2 5 2 2 2" xfId="33422"/>
    <cellStyle name="Обычный 2 2 20 2 2 5 2 3" xfId="19020"/>
    <cellStyle name="Обычный 2 2 20 2 2 5 2 3 2" xfId="40622"/>
    <cellStyle name="Обычный 2 2 20 2 2 5 2 4" xfId="26222"/>
    <cellStyle name="Обычный 2 2 20 2 2 5 3" xfId="7020"/>
    <cellStyle name="Обычный 2 2 20 2 2 5 3 2" xfId="14220"/>
    <cellStyle name="Обычный 2 2 20 2 2 5 3 2 2" xfId="35822"/>
    <cellStyle name="Обычный 2 2 20 2 2 5 3 3" xfId="21420"/>
    <cellStyle name="Обычный 2 2 20 2 2 5 3 3 2" xfId="43022"/>
    <cellStyle name="Обычный 2 2 20 2 2 5 3 4" xfId="28622"/>
    <cellStyle name="Обычный 2 2 20 2 2 5 4" xfId="9420"/>
    <cellStyle name="Обычный 2 2 20 2 2 5 4 2" xfId="31022"/>
    <cellStyle name="Обычный 2 2 20 2 2 5 5" xfId="16620"/>
    <cellStyle name="Обычный 2 2 20 2 2 5 5 2" xfId="38222"/>
    <cellStyle name="Обычный 2 2 20 2 2 5 6" xfId="23822"/>
    <cellStyle name="Обычный 2 2 20 2 2 6" xfId="2820"/>
    <cellStyle name="Обычный 2 2 20 2 2 6 2" xfId="10020"/>
    <cellStyle name="Обычный 2 2 20 2 2 6 2 2" xfId="31622"/>
    <cellStyle name="Обычный 2 2 20 2 2 6 3" xfId="17220"/>
    <cellStyle name="Обычный 2 2 20 2 2 6 3 2" xfId="38822"/>
    <cellStyle name="Обычный 2 2 20 2 2 6 4" xfId="24422"/>
    <cellStyle name="Обычный 2 2 20 2 2 7" xfId="5220"/>
    <cellStyle name="Обычный 2 2 20 2 2 7 2" xfId="12420"/>
    <cellStyle name="Обычный 2 2 20 2 2 7 2 2" xfId="34022"/>
    <cellStyle name="Обычный 2 2 20 2 2 7 3" xfId="19620"/>
    <cellStyle name="Обычный 2 2 20 2 2 7 3 2" xfId="41222"/>
    <cellStyle name="Обычный 2 2 20 2 2 7 4" xfId="26822"/>
    <cellStyle name="Обычный 2 2 20 2 2 8" xfId="7620"/>
    <cellStyle name="Обычный 2 2 20 2 2 8 2" xfId="29222"/>
    <cellStyle name="Обычный 2 2 20 2 2 9" xfId="14820"/>
    <cellStyle name="Обычный 2 2 20 2 2 9 2" xfId="36422"/>
    <cellStyle name="Обычный 2 2 20 2 3" xfId="533"/>
    <cellStyle name="Обычный 2 2 20 2 3 2" xfId="1133"/>
    <cellStyle name="Обычный 2 2 20 2 3 2 2" xfId="3533"/>
    <cellStyle name="Обычный 2 2 20 2 3 2 2 2" xfId="10733"/>
    <cellStyle name="Обычный 2 2 20 2 3 2 2 2 2" xfId="32335"/>
    <cellStyle name="Обычный 2 2 20 2 3 2 2 3" xfId="17933"/>
    <cellStyle name="Обычный 2 2 20 2 3 2 2 3 2" xfId="39535"/>
    <cellStyle name="Обычный 2 2 20 2 3 2 2 4" xfId="25135"/>
    <cellStyle name="Обычный 2 2 20 2 3 2 3" xfId="5933"/>
    <cellStyle name="Обычный 2 2 20 2 3 2 3 2" xfId="13133"/>
    <cellStyle name="Обычный 2 2 20 2 3 2 3 2 2" xfId="34735"/>
    <cellStyle name="Обычный 2 2 20 2 3 2 3 3" xfId="20333"/>
    <cellStyle name="Обычный 2 2 20 2 3 2 3 3 2" xfId="41935"/>
    <cellStyle name="Обычный 2 2 20 2 3 2 3 4" xfId="27535"/>
    <cellStyle name="Обычный 2 2 20 2 3 2 4" xfId="8333"/>
    <cellStyle name="Обычный 2 2 20 2 3 2 4 2" xfId="29935"/>
    <cellStyle name="Обычный 2 2 20 2 3 2 5" xfId="15533"/>
    <cellStyle name="Обычный 2 2 20 2 3 2 5 2" xfId="37135"/>
    <cellStyle name="Обычный 2 2 20 2 3 2 6" xfId="22735"/>
    <cellStyle name="Обычный 2 2 20 2 3 3" xfId="1733"/>
    <cellStyle name="Обычный 2 2 20 2 3 3 2" xfId="4133"/>
    <cellStyle name="Обычный 2 2 20 2 3 3 2 2" xfId="11333"/>
    <cellStyle name="Обычный 2 2 20 2 3 3 2 2 2" xfId="32935"/>
    <cellStyle name="Обычный 2 2 20 2 3 3 2 3" xfId="18533"/>
    <cellStyle name="Обычный 2 2 20 2 3 3 2 3 2" xfId="40135"/>
    <cellStyle name="Обычный 2 2 20 2 3 3 2 4" xfId="25735"/>
    <cellStyle name="Обычный 2 2 20 2 3 3 3" xfId="6533"/>
    <cellStyle name="Обычный 2 2 20 2 3 3 3 2" xfId="13733"/>
    <cellStyle name="Обычный 2 2 20 2 3 3 3 2 2" xfId="35335"/>
    <cellStyle name="Обычный 2 2 20 2 3 3 3 3" xfId="20933"/>
    <cellStyle name="Обычный 2 2 20 2 3 3 3 3 2" xfId="42535"/>
    <cellStyle name="Обычный 2 2 20 2 3 3 3 4" xfId="28135"/>
    <cellStyle name="Обычный 2 2 20 2 3 3 4" xfId="8933"/>
    <cellStyle name="Обычный 2 2 20 2 3 3 4 2" xfId="30535"/>
    <cellStyle name="Обычный 2 2 20 2 3 3 5" xfId="16133"/>
    <cellStyle name="Обычный 2 2 20 2 3 3 5 2" xfId="37735"/>
    <cellStyle name="Обычный 2 2 20 2 3 3 6" xfId="23335"/>
    <cellStyle name="Обычный 2 2 20 2 3 4" xfId="2333"/>
    <cellStyle name="Обычный 2 2 20 2 3 4 2" xfId="4733"/>
    <cellStyle name="Обычный 2 2 20 2 3 4 2 2" xfId="11933"/>
    <cellStyle name="Обычный 2 2 20 2 3 4 2 2 2" xfId="33535"/>
    <cellStyle name="Обычный 2 2 20 2 3 4 2 3" xfId="19133"/>
    <cellStyle name="Обычный 2 2 20 2 3 4 2 3 2" xfId="40735"/>
    <cellStyle name="Обычный 2 2 20 2 3 4 2 4" xfId="26335"/>
    <cellStyle name="Обычный 2 2 20 2 3 4 3" xfId="7133"/>
    <cellStyle name="Обычный 2 2 20 2 3 4 3 2" xfId="14333"/>
    <cellStyle name="Обычный 2 2 20 2 3 4 3 2 2" xfId="35935"/>
    <cellStyle name="Обычный 2 2 20 2 3 4 3 3" xfId="21533"/>
    <cellStyle name="Обычный 2 2 20 2 3 4 3 3 2" xfId="43135"/>
    <cellStyle name="Обычный 2 2 20 2 3 4 3 4" xfId="28735"/>
    <cellStyle name="Обычный 2 2 20 2 3 4 4" xfId="9533"/>
    <cellStyle name="Обычный 2 2 20 2 3 4 4 2" xfId="31135"/>
    <cellStyle name="Обычный 2 2 20 2 3 4 5" xfId="16733"/>
    <cellStyle name="Обычный 2 2 20 2 3 4 5 2" xfId="38335"/>
    <cellStyle name="Обычный 2 2 20 2 3 4 6" xfId="23935"/>
    <cellStyle name="Обычный 2 2 20 2 3 5" xfId="2933"/>
    <cellStyle name="Обычный 2 2 20 2 3 5 2" xfId="10133"/>
    <cellStyle name="Обычный 2 2 20 2 3 5 2 2" xfId="31735"/>
    <cellStyle name="Обычный 2 2 20 2 3 5 3" xfId="17333"/>
    <cellStyle name="Обычный 2 2 20 2 3 5 3 2" xfId="38935"/>
    <cellStyle name="Обычный 2 2 20 2 3 5 4" xfId="24535"/>
    <cellStyle name="Обычный 2 2 20 2 3 6" xfId="5333"/>
    <cellStyle name="Обычный 2 2 20 2 3 6 2" xfId="12533"/>
    <cellStyle name="Обычный 2 2 20 2 3 6 2 2" xfId="34135"/>
    <cellStyle name="Обычный 2 2 20 2 3 6 3" xfId="19733"/>
    <cellStyle name="Обычный 2 2 20 2 3 6 3 2" xfId="41335"/>
    <cellStyle name="Обычный 2 2 20 2 3 6 4" xfId="26935"/>
    <cellStyle name="Обычный 2 2 20 2 3 7" xfId="7733"/>
    <cellStyle name="Обычный 2 2 20 2 3 7 2" xfId="29335"/>
    <cellStyle name="Обычный 2 2 20 2 3 8" xfId="14933"/>
    <cellStyle name="Обычный 2 2 20 2 3 8 2" xfId="36535"/>
    <cellStyle name="Обычный 2 2 20 2 3 9" xfId="22135"/>
    <cellStyle name="Обычный 2 2 20 2 4" xfId="899"/>
    <cellStyle name="Обычный 2 2 20 2 4 2" xfId="3299"/>
    <cellStyle name="Обычный 2 2 20 2 4 2 2" xfId="10499"/>
    <cellStyle name="Обычный 2 2 20 2 4 2 2 2" xfId="32101"/>
    <cellStyle name="Обычный 2 2 20 2 4 2 3" xfId="17699"/>
    <cellStyle name="Обычный 2 2 20 2 4 2 3 2" xfId="39301"/>
    <cellStyle name="Обычный 2 2 20 2 4 2 4" xfId="24901"/>
    <cellStyle name="Обычный 2 2 20 2 4 3" xfId="5699"/>
    <cellStyle name="Обычный 2 2 20 2 4 3 2" xfId="12899"/>
    <cellStyle name="Обычный 2 2 20 2 4 3 2 2" xfId="34501"/>
    <cellStyle name="Обычный 2 2 20 2 4 3 3" xfId="20099"/>
    <cellStyle name="Обычный 2 2 20 2 4 3 3 2" xfId="41701"/>
    <cellStyle name="Обычный 2 2 20 2 4 3 4" xfId="27301"/>
    <cellStyle name="Обычный 2 2 20 2 4 4" xfId="8099"/>
    <cellStyle name="Обычный 2 2 20 2 4 4 2" xfId="29701"/>
    <cellStyle name="Обычный 2 2 20 2 4 5" xfId="15299"/>
    <cellStyle name="Обычный 2 2 20 2 4 5 2" xfId="36901"/>
    <cellStyle name="Обычный 2 2 20 2 4 6" xfId="22501"/>
    <cellStyle name="Обычный 2 2 20 2 5" xfId="1499"/>
    <cellStyle name="Обычный 2 2 20 2 5 2" xfId="3899"/>
    <cellStyle name="Обычный 2 2 20 2 5 2 2" xfId="11099"/>
    <cellStyle name="Обычный 2 2 20 2 5 2 2 2" xfId="32701"/>
    <cellStyle name="Обычный 2 2 20 2 5 2 3" xfId="18299"/>
    <cellStyle name="Обычный 2 2 20 2 5 2 3 2" xfId="39901"/>
    <cellStyle name="Обычный 2 2 20 2 5 2 4" xfId="25501"/>
    <cellStyle name="Обычный 2 2 20 2 5 3" xfId="6299"/>
    <cellStyle name="Обычный 2 2 20 2 5 3 2" xfId="13499"/>
    <cellStyle name="Обычный 2 2 20 2 5 3 2 2" xfId="35101"/>
    <cellStyle name="Обычный 2 2 20 2 5 3 3" xfId="20699"/>
    <cellStyle name="Обычный 2 2 20 2 5 3 3 2" xfId="42301"/>
    <cellStyle name="Обычный 2 2 20 2 5 3 4" xfId="27901"/>
    <cellStyle name="Обычный 2 2 20 2 5 4" xfId="8699"/>
    <cellStyle name="Обычный 2 2 20 2 5 4 2" xfId="30301"/>
    <cellStyle name="Обычный 2 2 20 2 5 5" xfId="15899"/>
    <cellStyle name="Обычный 2 2 20 2 5 5 2" xfId="37501"/>
    <cellStyle name="Обычный 2 2 20 2 5 6" xfId="23101"/>
    <cellStyle name="Обычный 2 2 20 2 6" xfId="2099"/>
    <cellStyle name="Обычный 2 2 20 2 6 2" xfId="4499"/>
    <cellStyle name="Обычный 2 2 20 2 6 2 2" xfId="11699"/>
    <cellStyle name="Обычный 2 2 20 2 6 2 2 2" xfId="33301"/>
    <cellStyle name="Обычный 2 2 20 2 6 2 3" xfId="18899"/>
    <cellStyle name="Обычный 2 2 20 2 6 2 3 2" xfId="40501"/>
    <cellStyle name="Обычный 2 2 20 2 6 2 4" xfId="26101"/>
    <cellStyle name="Обычный 2 2 20 2 6 3" xfId="6899"/>
    <cellStyle name="Обычный 2 2 20 2 6 3 2" xfId="14099"/>
    <cellStyle name="Обычный 2 2 20 2 6 3 2 2" xfId="35701"/>
    <cellStyle name="Обычный 2 2 20 2 6 3 3" xfId="21299"/>
    <cellStyle name="Обычный 2 2 20 2 6 3 3 2" xfId="42901"/>
    <cellStyle name="Обычный 2 2 20 2 6 3 4" xfId="28501"/>
    <cellStyle name="Обычный 2 2 20 2 6 4" xfId="9299"/>
    <cellStyle name="Обычный 2 2 20 2 6 4 2" xfId="30901"/>
    <cellStyle name="Обычный 2 2 20 2 6 5" xfId="16499"/>
    <cellStyle name="Обычный 2 2 20 2 6 5 2" xfId="38101"/>
    <cellStyle name="Обычный 2 2 20 2 6 6" xfId="23701"/>
    <cellStyle name="Обычный 2 2 20 2 7" xfId="2699"/>
    <cellStyle name="Обычный 2 2 20 2 7 2" xfId="9899"/>
    <cellStyle name="Обычный 2 2 20 2 7 2 2" xfId="31501"/>
    <cellStyle name="Обычный 2 2 20 2 7 3" xfId="17099"/>
    <cellStyle name="Обычный 2 2 20 2 7 3 2" xfId="38701"/>
    <cellStyle name="Обычный 2 2 20 2 7 4" xfId="24301"/>
    <cellStyle name="Обычный 2 2 20 2 8" xfId="5099"/>
    <cellStyle name="Обычный 2 2 20 2 8 2" xfId="12299"/>
    <cellStyle name="Обычный 2 2 20 2 8 2 2" xfId="33901"/>
    <cellStyle name="Обычный 2 2 20 2 8 3" xfId="19499"/>
    <cellStyle name="Обычный 2 2 20 2 8 3 2" xfId="41101"/>
    <cellStyle name="Обычный 2 2 20 2 8 4" xfId="26701"/>
    <cellStyle name="Обычный 2 2 20 2 9" xfId="7499"/>
    <cellStyle name="Обычный 2 2 20 2 9 2" xfId="29101"/>
    <cellStyle name="Обычный 2 2 20 3" xfId="419"/>
    <cellStyle name="Обычный 2 2 20 3 10" xfId="22021"/>
    <cellStyle name="Обычный 2 2 20 3 2" xfId="653"/>
    <cellStyle name="Обычный 2 2 20 3 2 2" xfId="1253"/>
    <cellStyle name="Обычный 2 2 20 3 2 2 2" xfId="3653"/>
    <cellStyle name="Обычный 2 2 20 3 2 2 2 2" xfId="10853"/>
    <cellStyle name="Обычный 2 2 20 3 2 2 2 2 2" xfId="32455"/>
    <cellStyle name="Обычный 2 2 20 3 2 2 2 3" xfId="18053"/>
    <cellStyle name="Обычный 2 2 20 3 2 2 2 3 2" xfId="39655"/>
    <cellStyle name="Обычный 2 2 20 3 2 2 2 4" xfId="25255"/>
    <cellStyle name="Обычный 2 2 20 3 2 2 3" xfId="6053"/>
    <cellStyle name="Обычный 2 2 20 3 2 2 3 2" xfId="13253"/>
    <cellStyle name="Обычный 2 2 20 3 2 2 3 2 2" xfId="34855"/>
    <cellStyle name="Обычный 2 2 20 3 2 2 3 3" xfId="20453"/>
    <cellStyle name="Обычный 2 2 20 3 2 2 3 3 2" xfId="42055"/>
    <cellStyle name="Обычный 2 2 20 3 2 2 3 4" xfId="27655"/>
    <cellStyle name="Обычный 2 2 20 3 2 2 4" xfId="8453"/>
    <cellStyle name="Обычный 2 2 20 3 2 2 4 2" xfId="30055"/>
    <cellStyle name="Обычный 2 2 20 3 2 2 5" xfId="15653"/>
    <cellStyle name="Обычный 2 2 20 3 2 2 5 2" xfId="37255"/>
    <cellStyle name="Обычный 2 2 20 3 2 2 6" xfId="22855"/>
    <cellStyle name="Обычный 2 2 20 3 2 3" xfId="1853"/>
    <cellStyle name="Обычный 2 2 20 3 2 3 2" xfId="4253"/>
    <cellStyle name="Обычный 2 2 20 3 2 3 2 2" xfId="11453"/>
    <cellStyle name="Обычный 2 2 20 3 2 3 2 2 2" xfId="33055"/>
    <cellStyle name="Обычный 2 2 20 3 2 3 2 3" xfId="18653"/>
    <cellStyle name="Обычный 2 2 20 3 2 3 2 3 2" xfId="40255"/>
    <cellStyle name="Обычный 2 2 20 3 2 3 2 4" xfId="25855"/>
    <cellStyle name="Обычный 2 2 20 3 2 3 3" xfId="6653"/>
    <cellStyle name="Обычный 2 2 20 3 2 3 3 2" xfId="13853"/>
    <cellStyle name="Обычный 2 2 20 3 2 3 3 2 2" xfId="35455"/>
    <cellStyle name="Обычный 2 2 20 3 2 3 3 3" xfId="21053"/>
    <cellStyle name="Обычный 2 2 20 3 2 3 3 3 2" xfId="42655"/>
    <cellStyle name="Обычный 2 2 20 3 2 3 3 4" xfId="28255"/>
    <cellStyle name="Обычный 2 2 20 3 2 3 4" xfId="9053"/>
    <cellStyle name="Обычный 2 2 20 3 2 3 4 2" xfId="30655"/>
    <cellStyle name="Обычный 2 2 20 3 2 3 5" xfId="16253"/>
    <cellStyle name="Обычный 2 2 20 3 2 3 5 2" xfId="37855"/>
    <cellStyle name="Обычный 2 2 20 3 2 3 6" xfId="23455"/>
    <cellStyle name="Обычный 2 2 20 3 2 4" xfId="2453"/>
    <cellStyle name="Обычный 2 2 20 3 2 4 2" xfId="4853"/>
    <cellStyle name="Обычный 2 2 20 3 2 4 2 2" xfId="12053"/>
    <cellStyle name="Обычный 2 2 20 3 2 4 2 2 2" xfId="33655"/>
    <cellStyle name="Обычный 2 2 20 3 2 4 2 3" xfId="19253"/>
    <cellStyle name="Обычный 2 2 20 3 2 4 2 3 2" xfId="40855"/>
    <cellStyle name="Обычный 2 2 20 3 2 4 2 4" xfId="26455"/>
    <cellStyle name="Обычный 2 2 20 3 2 4 3" xfId="7253"/>
    <cellStyle name="Обычный 2 2 20 3 2 4 3 2" xfId="14453"/>
    <cellStyle name="Обычный 2 2 20 3 2 4 3 2 2" xfId="36055"/>
    <cellStyle name="Обычный 2 2 20 3 2 4 3 3" xfId="21653"/>
    <cellStyle name="Обычный 2 2 20 3 2 4 3 3 2" xfId="43255"/>
    <cellStyle name="Обычный 2 2 20 3 2 4 3 4" xfId="28855"/>
    <cellStyle name="Обычный 2 2 20 3 2 4 4" xfId="9653"/>
    <cellStyle name="Обычный 2 2 20 3 2 4 4 2" xfId="31255"/>
    <cellStyle name="Обычный 2 2 20 3 2 4 5" xfId="16853"/>
    <cellStyle name="Обычный 2 2 20 3 2 4 5 2" xfId="38455"/>
    <cellStyle name="Обычный 2 2 20 3 2 4 6" xfId="24055"/>
    <cellStyle name="Обычный 2 2 20 3 2 5" xfId="3053"/>
    <cellStyle name="Обычный 2 2 20 3 2 5 2" xfId="10253"/>
    <cellStyle name="Обычный 2 2 20 3 2 5 2 2" xfId="31855"/>
    <cellStyle name="Обычный 2 2 20 3 2 5 3" xfId="17453"/>
    <cellStyle name="Обычный 2 2 20 3 2 5 3 2" xfId="39055"/>
    <cellStyle name="Обычный 2 2 20 3 2 5 4" xfId="24655"/>
    <cellStyle name="Обычный 2 2 20 3 2 6" xfId="5453"/>
    <cellStyle name="Обычный 2 2 20 3 2 6 2" xfId="12653"/>
    <cellStyle name="Обычный 2 2 20 3 2 6 2 2" xfId="34255"/>
    <cellStyle name="Обычный 2 2 20 3 2 6 3" xfId="19853"/>
    <cellStyle name="Обычный 2 2 20 3 2 6 3 2" xfId="41455"/>
    <cellStyle name="Обычный 2 2 20 3 2 6 4" xfId="27055"/>
    <cellStyle name="Обычный 2 2 20 3 2 7" xfId="7853"/>
    <cellStyle name="Обычный 2 2 20 3 2 7 2" xfId="29455"/>
    <cellStyle name="Обычный 2 2 20 3 2 8" xfId="15053"/>
    <cellStyle name="Обычный 2 2 20 3 2 8 2" xfId="36655"/>
    <cellStyle name="Обычный 2 2 20 3 2 9" xfId="22255"/>
    <cellStyle name="Обычный 2 2 20 3 3" xfId="1019"/>
    <cellStyle name="Обычный 2 2 20 3 3 2" xfId="3419"/>
    <cellStyle name="Обычный 2 2 20 3 3 2 2" xfId="10619"/>
    <cellStyle name="Обычный 2 2 20 3 3 2 2 2" xfId="32221"/>
    <cellStyle name="Обычный 2 2 20 3 3 2 3" xfId="17819"/>
    <cellStyle name="Обычный 2 2 20 3 3 2 3 2" xfId="39421"/>
    <cellStyle name="Обычный 2 2 20 3 3 2 4" xfId="25021"/>
    <cellStyle name="Обычный 2 2 20 3 3 3" xfId="5819"/>
    <cellStyle name="Обычный 2 2 20 3 3 3 2" xfId="13019"/>
    <cellStyle name="Обычный 2 2 20 3 3 3 2 2" xfId="34621"/>
    <cellStyle name="Обычный 2 2 20 3 3 3 3" xfId="20219"/>
    <cellStyle name="Обычный 2 2 20 3 3 3 3 2" xfId="41821"/>
    <cellStyle name="Обычный 2 2 20 3 3 3 4" xfId="27421"/>
    <cellStyle name="Обычный 2 2 20 3 3 4" xfId="8219"/>
    <cellStyle name="Обычный 2 2 20 3 3 4 2" xfId="29821"/>
    <cellStyle name="Обычный 2 2 20 3 3 5" xfId="15419"/>
    <cellStyle name="Обычный 2 2 20 3 3 5 2" xfId="37021"/>
    <cellStyle name="Обычный 2 2 20 3 3 6" xfId="22621"/>
    <cellStyle name="Обычный 2 2 20 3 4" xfId="1619"/>
    <cellStyle name="Обычный 2 2 20 3 4 2" xfId="4019"/>
    <cellStyle name="Обычный 2 2 20 3 4 2 2" xfId="11219"/>
    <cellStyle name="Обычный 2 2 20 3 4 2 2 2" xfId="32821"/>
    <cellStyle name="Обычный 2 2 20 3 4 2 3" xfId="18419"/>
    <cellStyle name="Обычный 2 2 20 3 4 2 3 2" xfId="40021"/>
    <cellStyle name="Обычный 2 2 20 3 4 2 4" xfId="25621"/>
    <cellStyle name="Обычный 2 2 20 3 4 3" xfId="6419"/>
    <cellStyle name="Обычный 2 2 20 3 4 3 2" xfId="13619"/>
    <cellStyle name="Обычный 2 2 20 3 4 3 2 2" xfId="35221"/>
    <cellStyle name="Обычный 2 2 20 3 4 3 3" xfId="20819"/>
    <cellStyle name="Обычный 2 2 20 3 4 3 3 2" xfId="42421"/>
    <cellStyle name="Обычный 2 2 20 3 4 3 4" xfId="28021"/>
    <cellStyle name="Обычный 2 2 20 3 4 4" xfId="8819"/>
    <cellStyle name="Обычный 2 2 20 3 4 4 2" xfId="30421"/>
    <cellStyle name="Обычный 2 2 20 3 4 5" xfId="16019"/>
    <cellStyle name="Обычный 2 2 20 3 4 5 2" xfId="37621"/>
    <cellStyle name="Обычный 2 2 20 3 4 6" xfId="23221"/>
    <cellStyle name="Обычный 2 2 20 3 5" xfId="2219"/>
    <cellStyle name="Обычный 2 2 20 3 5 2" xfId="4619"/>
    <cellStyle name="Обычный 2 2 20 3 5 2 2" xfId="11819"/>
    <cellStyle name="Обычный 2 2 20 3 5 2 2 2" xfId="33421"/>
    <cellStyle name="Обычный 2 2 20 3 5 2 3" xfId="19019"/>
    <cellStyle name="Обычный 2 2 20 3 5 2 3 2" xfId="40621"/>
    <cellStyle name="Обычный 2 2 20 3 5 2 4" xfId="26221"/>
    <cellStyle name="Обычный 2 2 20 3 5 3" xfId="7019"/>
    <cellStyle name="Обычный 2 2 20 3 5 3 2" xfId="14219"/>
    <cellStyle name="Обычный 2 2 20 3 5 3 2 2" xfId="35821"/>
    <cellStyle name="Обычный 2 2 20 3 5 3 3" xfId="21419"/>
    <cellStyle name="Обычный 2 2 20 3 5 3 3 2" xfId="43021"/>
    <cellStyle name="Обычный 2 2 20 3 5 3 4" xfId="28621"/>
    <cellStyle name="Обычный 2 2 20 3 5 4" xfId="9419"/>
    <cellStyle name="Обычный 2 2 20 3 5 4 2" xfId="31021"/>
    <cellStyle name="Обычный 2 2 20 3 5 5" xfId="16619"/>
    <cellStyle name="Обычный 2 2 20 3 5 5 2" xfId="38221"/>
    <cellStyle name="Обычный 2 2 20 3 5 6" xfId="23821"/>
    <cellStyle name="Обычный 2 2 20 3 6" xfId="2819"/>
    <cellStyle name="Обычный 2 2 20 3 6 2" xfId="10019"/>
    <cellStyle name="Обычный 2 2 20 3 6 2 2" xfId="31621"/>
    <cellStyle name="Обычный 2 2 20 3 6 3" xfId="17219"/>
    <cellStyle name="Обычный 2 2 20 3 6 3 2" xfId="38821"/>
    <cellStyle name="Обычный 2 2 20 3 6 4" xfId="24421"/>
    <cellStyle name="Обычный 2 2 20 3 7" xfId="5219"/>
    <cellStyle name="Обычный 2 2 20 3 7 2" xfId="12419"/>
    <cellStyle name="Обычный 2 2 20 3 7 2 2" xfId="34021"/>
    <cellStyle name="Обычный 2 2 20 3 7 3" xfId="19619"/>
    <cellStyle name="Обычный 2 2 20 3 7 3 2" xfId="41221"/>
    <cellStyle name="Обычный 2 2 20 3 7 4" xfId="26821"/>
    <cellStyle name="Обычный 2 2 20 3 8" xfId="7619"/>
    <cellStyle name="Обычный 2 2 20 3 8 2" xfId="29221"/>
    <cellStyle name="Обычный 2 2 20 3 9" xfId="14819"/>
    <cellStyle name="Обычный 2 2 20 3 9 2" xfId="36421"/>
    <cellStyle name="Обычный 2 2 20 4" xfId="532"/>
    <cellStyle name="Обычный 2 2 20 4 2" xfId="1132"/>
    <cellStyle name="Обычный 2 2 20 4 2 2" xfId="3532"/>
    <cellStyle name="Обычный 2 2 20 4 2 2 2" xfId="10732"/>
    <cellStyle name="Обычный 2 2 20 4 2 2 2 2" xfId="32334"/>
    <cellStyle name="Обычный 2 2 20 4 2 2 3" xfId="17932"/>
    <cellStyle name="Обычный 2 2 20 4 2 2 3 2" xfId="39534"/>
    <cellStyle name="Обычный 2 2 20 4 2 2 4" xfId="25134"/>
    <cellStyle name="Обычный 2 2 20 4 2 3" xfId="5932"/>
    <cellStyle name="Обычный 2 2 20 4 2 3 2" xfId="13132"/>
    <cellStyle name="Обычный 2 2 20 4 2 3 2 2" xfId="34734"/>
    <cellStyle name="Обычный 2 2 20 4 2 3 3" xfId="20332"/>
    <cellStyle name="Обычный 2 2 20 4 2 3 3 2" xfId="41934"/>
    <cellStyle name="Обычный 2 2 20 4 2 3 4" xfId="27534"/>
    <cellStyle name="Обычный 2 2 20 4 2 4" xfId="8332"/>
    <cellStyle name="Обычный 2 2 20 4 2 4 2" xfId="29934"/>
    <cellStyle name="Обычный 2 2 20 4 2 5" xfId="15532"/>
    <cellStyle name="Обычный 2 2 20 4 2 5 2" xfId="37134"/>
    <cellStyle name="Обычный 2 2 20 4 2 6" xfId="22734"/>
    <cellStyle name="Обычный 2 2 20 4 3" xfId="1732"/>
    <cellStyle name="Обычный 2 2 20 4 3 2" xfId="4132"/>
    <cellStyle name="Обычный 2 2 20 4 3 2 2" xfId="11332"/>
    <cellStyle name="Обычный 2 2 20 4 3 2 2 2" xfId="32934"/>
    <cellStyle name="Обычный 2 2 20 4 3 2 3" xfId="18532"/>
    <cellStyle name="Обычный 2 2 20 4 3 2 3 2" xfId="40134"/>
    <cellStyle name="Обычный 2 2 20 4 3 2 4" xfId="25734"/>
    <cellStyle name="Обычный 2 2 20 4 3 3" xfId="6532"/>
    <cellStyle name="Обычный 2 2 20 4 3 3 2" xfId="13732"/>
    <cellStyle name="Обычный 2 2 20 4 3 3 2 2" xfId="35334"/>
    <cellStyle name="Обычный 2 2 20 4 3 3 3" xfId="20932"/>
    <cellStyle name="Обычный 2 2 20 4 3 3 3 2" xfId="42534"/>
    <cellStyle name="Обычный 2 2 20 4 3 3 4" xfId="28134"/>
    <cellStyle name="Обычный 2 2 20 4 3 4" xfId="8932"/>
    <cellStyle name="Обычный 2 2 20 4 3 4 2" xfId="30534"/>
    <cellStyle name="Обычный 2 2 20 4 3 5" xfId="16132"/>
    <cellStyle name="Обычный 2 2 20 4 3 5 2" xfId="37734"/>
    <cellStyle name="Обычный 2 2 20 4 3 6" xfId="23334"/>
    <cellStyle name="Обычный 2 2 20 4 4" xfId="2332"/>
    <cellStyle name="Обычный 2 2 20 4 4 2" xfId="4732"/>
    <cellStyle name="Обычный 2 2 20 4 4 2 2" xfId="11932"/>
    <cellStyle name="Обычный 2 2 20 4 4 2 2 2" xfId="33534"/>
    <cellStyle name="Обычный 2 2 20 4 4 2 3" xfId="19132"/>
    <cellStyle name="Обычный 2 2 20 4 4 2 3 2" xfId="40734"/>
    <cellStyle name="Обычный 2 2 20 4 4 2 4" xfId="26334"/>
    <cellStyle name="Обычный 2 2 20 4 4 3" xfId="7132"/>
    <cellStyle name="Обычный 2 2 20 4 4 3 2" xfId="14332"/>
    <cellStyle name="Обычный 2 2 20 4 4 3 2 2" xfId="35934"/>
    <cellStyle name="Обычный 2 2 20 4 4 3 3" xfId="21532"/>
    <cellStyle name="Обычный 2 2 20 4 4 3 3 2" xfId="43134"/>
    <cellStyle name="Обычный 2 2 20 4 4 3 4" xfId="28734"/>
    <cellStyle name="Обычный 2 2 20 4 4 4" xfId="9532"/>
    <cellStyle name="Обычный 2 2 20 4 4 4 2" xfId="31134"/>
    <cellStyle name="Обычный 2 2 20 4 4 5" xfId="16732"/>
    <cellStyle name="Обычный 2 2 20 4 4 5 2" xfId="38334"/>
    <cellStyle name="Обычный 2 2 20 4 4 6" xfId="23934"/>
    <cellStyle name="Обычный 2 2 20 4 5" xfId="2932"/>
    <cellStyle name="Обычный 2 2 20 4 5 2" xfId="10132"/>
    <cellStyle name="Обычный 2 2 20 4 5 2 2" xfId="31734"/>
    <cellStyle name="Обычный 2 2 20 4 5 3" xfId="17332"/>
    <cellStyle name="Обычный 2 2 20 4 5 3 2" xfId="38934"/>
    <cellStyle name="Обычный 2 2 20 4 5 4" xfId="24534"/>
    <cellStyle name="Обычный 2 2 20 4 6" xfId="5332"/>
    <cellStyle name="Обычный 2 2 20 4 6 2" xfId="12532"/>
    <cellStyle name="Обычный 2 2 20 4 6 2 2" xfId="34134"/>
    <cellStyle name="Обычный 2 2 20 4 6 3" xfId="19732"/>
    <cellStyle name="Обычный 2 2 20 4 6 3 2" xfId="41334"/>
    <cellStyle name="Обычный 2 2 20 4 6 4" xfId="26934"/>
    <cellStyle name="Обычный 2 2 20 4 7" xfId="7732"/>
    <cellStyle name="Обычный 2 2 20 4 7 2" xfId="29334"/>
    <cellStyle name="Обычный 2 2 20 4 8" xfId="14932"/>
    <cellStyle name="Обычный 2 2 20 4 8 2" xfId="36534"/>
    <cellStyle name="Обычный 2 2 20 4 9" xfId="22134"/>
    <cellStyle name="Обычный 2 2 20 5" xfId="898"/>
    <cellStyle name="Обычный 2 2 20 5 2" xfId="3298"/>
    <cellStyle name="Обычный 2 2 20 5 2 2" xfId="10498"/>
    <cellStyle name="Обычный 2 2 20 5 2 2 2" xfId="32100"/>
    <cellStyle name="Обычный 2 2 20 5 2 3" xfId="17698"/>
    <cellStyle name="Обычный 2 2 20 5 2 3 2" xfId="39300"/>
    <cellStyle name="Обычный 2 2 20 5 2 4" xfId="24900"/>
    <cellStyle name="Обычный 2 2 20 5 3" xfId="5698"/>
    <cellStyle name="Обычный 2 2 20 5 3 2" xfId="12898"/>
    <cellStyle name="Обычный 2 2 20 5 3 2 2" xfId="34500"/>
    <cellStyle name="Обычный 2 2 20 5 3 3" xfId="20098"/>
    <cellStyle name="Обычный 2 2 20 5 3 3 2" xfId="41700"/>
    <cellStyle name="Обычный 2 2 20 5 3 4" xfId="27300"/>
    <cellStyle name="Обычный 2 2 20 5 4" xfId="8098"/>
    <cellStyle name="Обычный 2 2 20 5 4 2" xfId="29700"/>
    <cellStyle name="Обычный 2 2 20 5 5" xfId="15298"/>
    <cellStyle name="Обычный 2 2 20 5 5 2" xfId="36900"/>
    <cellStyle name="Обычный 2 2 20 5 6" xfId="22500"/>
    <cellStyle name="Обычный 2 2 20 6" xfId="1498"/>
    <cellStyle name="Обычный 2 2 20 6 2" xfId="3898"/>
    <cellStyle name="Обычный 2 2 20 6 2 2" xfId="11098"/>
    <cellStyle name="Обычный 2 2 20 6 2 2 2" xfId="32700"/>
    <cellStyle name="Обычный 2 2 20 6 2 3" xfId="18298"/>
    <cellStyle name="Обычный 2 2 20 6 2 3 2" xfId="39900"/>
    <cellStyle name="Обычный 2 2 20 6 2 4" xfId="25500"/>
    <cellStyle name="Обычный 2 2 20 6 3" xfId="6298"/>
    <cellStyle name="Обычный 2 2 20 6 3 2" xfId="13498"/>
    <cellStyle name="Обычный 2 2 20 6 3 2 2" xfId="35100"/>
    <cellStyle name="Обычный 2 2 20 6 3 3" xfId="20698"/>
    <cellStyle name="Обычный 2 2 20 6 3 3 2" xfId="42300"/>
    <cellStyle name="Обычный 2 2 20 6 3 4" xfId="27900"/>
    <cellStyle name="Обычный 2 2 20 6 4" xfId="8698"/>
    <cellStyle name="Обычный 2 2 20 6 4 2" xfId="30300"/>
    <cellStyle name="Обычный 2 2 20 6 5" xfId="15898"/>
    <cellStyle name="Обычный 2 2 20 6 5 2" xfId="37500"/>
    <cellStyle name="Обычный 2 2 20 6 6" xfId="23100"/>
    <cellStyle name="Обычный 2 2 20 7" xfId="2098"/>
    <cellStyle name="Обычный 2 2 20 7 2" xfId="4498"/>
    <cellStyle name="Обычный 2 2 20 7 2 2" xfId="11698"/>
    <cellStyle name="Обычный 2 2 20 7 2 2 2" xfId="33300"/>
    <cellStyle name="Обычный 2 2 20 7 2 3" xfId="18898"/>
    <cellStyle name="Обычный 2 2 20 7 2 3 2" xfId="40500"/>
    <cellStyle name="Обычный 2 2 20 7 2 4" xfId="26100"/>
    <cellStyle name="Обычный 2 2 20 7 3" xfId="6898"/>
    <cellStyle name="Обычный 2 2 20 7 3 2" xfId="14098"/>
    <cellStyle name="Обычный 2 2 20 7 3 2 2" xfId="35700"/>
    <cellStyle name="Обычный 2 2 20 7 3 3" xfId="21298"/>
    <cellStyle name="Обычный 2 2 20 7 3 3 2" xfId="42900"/>
    <cellStyle name="Обычный 2 2 20 7 3 4" xfId="28500"/>
    <cellStyle name="Обычный 2 2 20 7 4" xfId="9298"/>
    <cellStyle name="Обычный 2 2 20 7 4 2" xfId="30900"/>
    <cellStyle name="Обычный 2 2 20 7 5" xfId="16498"/>
    <cellStyle name="Обычный 2 2 20 7 5 2" xfId="38100"/>
    <cellStyle name="Обычный 2 2 20 7 6" xfId="23700"/>
    <cellStyle name="Обычный 2 2 20 8" xfId="2698"/>
    <cellStyle name="Обычный 2 2 20 8 2" xfId="9898"/>
    <cellStyle name="Обычный 2 2 20 8 2 2" xfId="31500"/>
    <cellStyle name="Обычный 2 2 20 8 3" xfId="17098"/>
    <cellStyle name="Обычный 2 2 20 8 3 2" xfId="38700"/>
    <cellStyle name="Обычный 2 2 20 8 4" xfId="24300"/>
    <cellStyle name="Обычный 2 2 20 9" xfId="5098"/>
    <cellStyle name="Обычный 2 2 20 9 2" xfId="12298"/>
    <cellStyle name="Обычный 2 2 20 9 2 2" xfId="33900"/>
    <cellStyle name="Обычный 2 2 20 9 3" xfId="19498"/>
    <cellStyle name="Обычный 2 2 20 9 3 2" xfId="41100"/>
    <cellStyle name="Обычный 2 2 20 9 4" xfId="26700"/>
    <cellStyle name="Обычный 2 2 21" xfId="250"/>
    <cellStyle name="Обычный 2 2 21 10" xfId="7500"/>
    <cellStyle name="Обычный 2 2 21 10 2" xfId="29102"/>
    <cellStyle name="Обычный 2 2 21 11" xfId="14700"/>
    <cellStyle name="Обычный 2 2 21 11 2" xfId="36302"/>
    <cellStyle name="Обычный 2 2 21 12" xfId="21902"/>
    <cellStyle name="Обычный 2 2 21 2" xfId="251"/>
    <cellStyle name="Обычный 2 2 21 2 10" xfId="14701"/>
    <cellStyle name="Обычный 2 2 21 2 10 2" xfId="36303"/>
    <cellStyle name="Обычный 2 2 21 2 11" xfId="21903"/>
    <cellStyle name="Обычный 2 2 21 2 2" xfId="422"/>
    <cellStyle name="Обычный 2 2 21 2 2 10" xfId="22024"/>
    <cellStyle name="Обычный 2 2 21 2 2 2" xfId="656"/>
    <cellStyle name="Обычный 2 2 21 2 2 2 2" xfId="1256"/>
    <cellStyle name="Обычный 2 2 21 2 2 2 2 2" xfId="3656"/>
    <cellStyle name="Обычный 2 2 21 2 2 2 2 2 2" xfId="10856"/>
    <cellStyle name="Обычный 2 2 21 2 2 2 2 2 2 2" xfId="32458"/>
    <cellStyle name="Обычный 2 2 21 2 2 2 2 2 3" xfId="18056"/>
    <cellStyle name="Обычный 2 2 21 2 2 2 2 2 3 2" xfId="39658"/>
    <cellStyle name="Обычный 2 2 21 2 2 2 2 2 4" xfId="25258"/>
    <cellStyle name="Обычный 2 2 21 2 2 2 2 3" xfId="6056"/>
    <cellStyle name="Обычный 2 2 21 2 2 2 2 3 2" xfId="13256"/>
    <cellStyle name="Обычный 2 2 21 2 2 2 2 3 2 2" xfId="34858"/>
    <cellStyle name="Обычный 2 2 21 2 2 2 2 3 3" xfId="20456"/>
    <cellStyle name="Обычный 2 2 21 2 2 2 2 3 3 2" xfId="42058"/>
    <cellStyle name="Обычный 2 2 21 2 2 2 2 3 4" xfId="27658"/>
    <cellStyle name="Обычный 2 2 21 2 2 2 2 4" xfId="8456"/>
    <cellStyle name="Обычный 2 2 21 2 2 2 2 4 2" xfId="30058"/>
    <cellStyle name="Обычный 2 2 21 2 2 2 2 5" xfId="15656"/>
    <cellStyle name="Обычный 2 2 21 2 2 2 2 5 2" xfId="37258"/>
    <cellStyle name="Обычный 2 2 21 2 2 2 2 6" xfId="22858"/>
    <cellStyle name="Обычный 2 2 21 2 2 2 3" xfId="1856"/>
    <cellStyle name="Обычный 2 2 21 2 2 2 3 2" xfId="4256"/>
    <cellStyle name="Обычный 2 2 21 2 2 2 3 2 2" xfId="11456"/>
    <cellStyle name="Обычный 2 2 21 2 2 2 3 2 2 2" xfId="33058"/>
    <cellStyle name="Обычный 2 2 21 2 2 2 3 2 3" xfId="18656"/>
    <cellStyle name="Обычный 2 2 21 2 2 2 3 2 3 2" xfId="40258"/>
    <cellStyle name="Обычный 2 2 21 2 2 2 3 2 4" xfId="25858"/>
    <cellStyle name="Обычный 2 2 21 2 2 2 3 3" xfId="6656"/>
    <cellStyle name="Обычный 2 2 21 2 2 2 3 3 2" xfId="13856"/>
    <cellStyle name="Обычный 2 2 21 2 2 2 3 3 2 2" xfId="35458"/>
    <cellStyle name="Обычный 2 2 21 2 2 2 3 3 3" xfId="21056"/>
    <cellStyle name="Обычный 2 2 21 2 2 2 3 3 3 2" xfId="42658"/>
    <cellStyle name="Обычный 2 2 21 2 2 2 3 3 4" xfId="28258"/>
    <cellStyle name="Обычный 2 2 21 2 2 2 3 4" xfId="9056"/>
    <cellStyle name="Обычный 2 2 21 2 2 2 3 4 2" xfId="30658"/>
    <cellStyle name="Обычный 2 2 21 2 2 2 3 5" xfId="16256"/>
    <cellStyle name="Обычный 2 2 21 2 2 2 3 5 2" xfId="37858"/>
    <cellStyle name="Обычный 2 2 21 2 2 2 3 6" xfId="23458"/>
    <cellStyle name="Обычный 2 2 21 2 2 2 4" xfId="2456"/>
    <cellStyle name="Обычный 2 2 21 2 2 2 4 2" xfId="4856"/>
    <cellStyle name="Обычный 2 2 21 2 2 2 4 2 2" xfId="12056"/>
    <cellStyle name="Обычный 2 2 21 2 2 2 4 2 2 2" xfId="33658"/>
    <cellStyle name="Обычный 2 2 21 2 2 2 4 2 3" xfId="19256"/>
    <cellStyle name="Обычный 2 2 21 2 2 2 4 2 3 2" xfId="40858"/>
    <cellStyle name="Обычный 2 2 21 2 2 2 4 2 4" xfId="26458"/>
    <cellStyle name="Обычный 2 2 21 2 2 2 4 3" xfId="7256"/>
    <cellStyle name="Обычный 2 2 21 2 2 2 4 3 2" xfId="14456"/>
    <cellStyle name="Обычный 2 2 21 2 2 2 4 3 2 2" xfId="36058"/>
    <cellStyle name="Обычный 2 2 21 2 2 2 4 3 3" xfId="21656"/>
    <cellStyle name="Обычный 2 2 21 2 2 2 4 3 3 2" xfId="43258"/>
    <cellStyle name="Обычный 2 2 21 2 2 2 4 3 4" xfId="28858"/>
    <cellStyle name="Обычный 2 2 21 2 2 2 4 4" xfId="9656"/>
    <cellStyle name="Обычный 2 2 21 2 2 2 4 4 2" xfId="31258"/>
    <cellStyle name="Обычный 2 2 21 2 2 2 4 5" xfId="16856"/>
    <cellStyle name="Обычный 2 2 21 2 2 2 4 5 2" xfId="38458"/>
    <cellStyle name="Обычный 2 2 21 2 2 2 4 6" xfId="24058"/>
    <cellStyle name="Обычный 2 2 21 2 2 2 5" xfId="3056"/>
    <cellStyle name="Обычный 2 2 21 2 2 2 5 2" xfId="10256"/>
    <cellStyle name="Обычный 2 2 21 2 2 2 5 2 2" xfId="31858"/>
    <cellStyle name="Обычный 2 2 21 2 2 2 5 3" xfId="17456"/>
    <cellStyle name="Обычный 2 2 21 2 2 2 5 3 2" xfId="39058"/>
    <cellStyle name="Обычный 2 2 21 2 2 2 5 4" xfId="24658"/>
    <cellStyle name="Обычный 2 2 21 2 2 2 6" xfId="5456"/>
    <cellStyle name="Обычный 2 2 21 2 2 2 6 2" xfId="12656"/>
    <cellStyle name="Обычный 2 2 21 2 2 2 6 2 2" xfId="34258"/>
    <cellStyle name="Обычный 2 2 21 2 2 2 6 3" xfId="19856"/>
    <cellStyle name="Обычный 2 2 21 2 2 2 6 3 2" xfId="41458"/>
    <cellStyle name="Обычный 2 2 21 2 2 2 6 4" xfId="27058"/>
    <cellStyle name="Обычный 2 2 21 2 2 2 7" xfId="7856"/>
    <cellStyle name="Обычный 2 2 21 2 2 2 7 2" xfId="29458"/>
    <cellStyle name="Обычный 2 2 21 2 2 2 8" xfId="15056"/>
    <cellStyle name="Обычный 2 2 21 2 2 2 8 2" xfId="36658"/>
    <cellStyle name="Обычный 2 2 21 2 2 2 9" xfId="22258"/>
    <cellStyle name="Обычный 2 2 21 2 2 3" xfId="1022"/>
    <cellStyle name="Обычный 2 2 21 2 2 3 2" xfId="3422"/>
    <cellStyle name="Обычный 2 2 21 2 2 3 2 2" xfId="10622"/>
    <cellStyle name="Обычный 2 2 21 2 2 3 2 2 2" xfId="32224"/>
    <cellStyle name="Обычный 2 2 21 2 2 3 2 3" xfId="17822"/>
    <cellStyle name="Обычный 2 2 21 2 2 3 2 3 2" xfId="39424"/>
    <cellStyle name="Обычный 2 2 21 2 2 3 2 4" xfId="25024"/>
    <cellStyle name="Обычный 2 2 21 2 2 3 3" xfId="5822"/>
    <cellStyle name="Обычный 2 2 21 2 2 3 3 2" xfId="13022"/>
    <cellStyle name="Обычный 2 2 21 2 2 3 3 2 2" xfId="34624"/>
    <cellStyle name="Обычный 2 2 21 2 2 3 3 3" xfId="20222"/>
    <cellStyle name="Обычный 2 2 21 2 2 3 3 3 2" xfId="41824"/>
    <cellStyle name="Обычный 2 2 21 2 2 3 3 4" xfId="27424"/>
    <cellStyle name="Обычный 2 2 21 2 2 3 4" xfId="8222"/>
    <cellStyle name="Обычный 2 2 21 2 2 3 4 2" xfId="29824"/>
    <cellStyle name="Обычный 2 2 21 2 2 3 5" xfId="15422"/>
    <cellStyle name="Обычный 2 2 21 2 2 3 5 2" xfId="37024"/>
    <cellStyle name="Обычный 2 2 21 2 2 3 6" xfId="22624"/>
    <cellStyle name="Обычный 2 2 21 2 2 4" xfId="1622"/>
    <cellStyle name="Обычный 2 2 21 2 2 4 2" xfId="4022"/>
    <cellStyle name="Обычный 2 2 21 2 2 4 2 2" xfId="11222"/>
    <cellStyle name="Обычный 2 2 21 2 2 4 2 2 2" xfId="32824"/>
    <cellStyle name="Обычный 2 2 21 2 2 4 2 3" xfId="18422"/>
    <cellStyle name="Обычный 2 2 21 2 2 4 2 3 2" xfId="40024"/>
    <cellStyle name="Обычный 2 2 21 2 2 4 2 4" xfId="25624"/>
    <cellStyle name="Обычный 2 2 21 2 2 4 3" xfId="6422"/>
    <cellStyle name="Обычный 2 2 21 2 2 4 3 2" xfId="13622"/>
    <cellStyle name="Обычный 2 2 21 2 2 4 3 2 2" xfId="35224"/>
    <cellStyle name="Обычный 2 2 21 2 2 4 3 3" xfId="20822"/>
    <cellStyle name="Обычный 2 2 21 2 2 4 3 3 2" xfId="42424"/>
    <cellStyle name="Обычный 2 2 21 2 2 4 3 4" xfId="28024"/>
    <cellStyle name="Обычный 2 2 21 2 2 4 4" xfId="8822"/>
    <cellStyle name="Обычный 2 2 21 2 2 4 4 2" xfId="30424"/>
    <cellStyle name="Обычный 2 2 21 2 2 4 5" xfId="16022"/>
    <cellStyle name="Обычный 2 2 21 2 2 4 5 2" xfId="37624"/>
    <cellStyle name="Обычный 2 2 21 2 2 4 6" xfId="23224"/>
    <cellStyle name="Обычный 2 2 21 2 2 5" xfId="2222"/>
    <cellStyle name="Обычный 2 2 21 2 2 5 2" xfId="4622"/>
    <cellStyle name="Обычный 2 2 21 2 2 5 2 2" xfId="11822"/>
    <cellStyle name="Обычный 2 2 21 2 2 5 2 2 2" xfId="33424"/>
    <cellStyle name="Обычный 2 2 21 2 2 5 2 3" xfId="19022"/>
    <cellStyle name="Обычный 2 2 21 2 2 5 2 3 2" xfId="40624"/>
    <cellStyle name="Обычный 2 2 21 2 2 5 2 4" xfId="26224"/>
    <cellStyle name="Обычный 2 2 21 2 2 5 3" xfId="7022"/>
    <cellStyle name="Обычный 2 2 21 2 2 5 3 2" xfId="14222"/>
    <cellStyle name="Обычный 2 2 21 2 2 5 3 2 2" xfId="35824"/>
    <cellStyle name="Обычный 2 2 21 2 2 5 3 3" xfId="21422"/>
    <cellStyle name="Обычный 2 2 21 2 2 5 3 3 2" xfId="43024"/>
    <cellStyle name="Обычный 2 2 21 2 2 5 3 4" xfId="28624"/>
    <cellStyle name="Обычный 2 2 21 2 2 5 4" xfId="9422"/>
    <cellStyle name="Обычный 2 2 21 2 2 5 4 2" xfId="31024"/>
    <cellStyle name="Обычный 2 2 21 2 2 5 5" xfId="16622"/>
    <cellStyle name="Обычный 2 2 21 2 2 5 5 2" xfId="38224"/>
    <cellStyle name="Обычный 2 2 21 2 2 5 6" xfId="23824"/>
    <cellStyle name="Обычный 2 2 21 2 2 6" xfId="2822"/>
    <cellStyle name="Обычный 2 2 21 2 2 6 2" xfId="10022"/>
    <cellStyle name="Обычный 2 2 21 2 2 6 2 2" xfId="31624"/>
    <cellStyle name="Обычный 2 2 21 2 2 6 3" xfId="17222"/>
    <cellStyle name="Обычный 2 2 21 2 2 6 3 2" xfId="38824"/>
    <cellStyle name="Обычный 2 2 21 2 2 6 4" xfId="24424"/>
    <cellStyle name="Обычный 2 2 21 2 2 7" xfId="5222"/>
    <cellStyle name="Обычный 2 2 21 2 2 7 2" xfId="12422"/>
    <cellStyle name="Обычный 2 2 21 2 2 7 2 2" xfId="34024"/>
    <cellStyle name="Обычный 2 2 21 2 2 7 3" xfId="19622"/>
    <cellStyle name="Обычный 2 2 21 2 2 7 3 2" xfId="41224"/>
    <cellStyle name="Обычный 2 2 21 2 2 7 4" xfId="26824"/>
    <cellStyle name="Обычный 2 2 21 2 2 8" xfId="7622"/>
    <cellStyle name="Обычный 2 2 21 2 2 8 2" xfId="29224"/>
    <cellStyle name="Обычный 2 2 21 2 2 9" xfId="14822"/>
    <cellStyle name="Обычный 2 2 21 2 2 9 2" xfId="36424"/>
    <cellStyle name="Обычный 2 2 21 2 3" xfId="535"/>
    <cellStyle name="Обычный 2 2 21 2 3 2" xfId="1135"/>
    <cellStyle name="Обычный 2 2 21 2 3 2 2" xfId="3535"/>
    <cellStyle name="Обычный 2 2 21 2 3 2 2 2" xfId="10735"/>
    <cellStyle name="Обычный 2 2 21 2 3 2 2 2 2" xfId="32337"/>
    <cellStyle name="Обычный 2 2 21 2 3 2 2 3" xfId="17935"/>
    <cellStyle name="Обычный 2 2 21 2 3 2 2 3 2" xfId="39537"/>
    <cellStyle name="Обычный 2 2 21 2 3 2 2 4" xfId="25137"/>
    <cellStyle name="Обычный 2 2 21 2 3 2 3" xfId="5935"/>
    <cellStyle name="Обычный 2 2 21 2 3 2 3 2" xfId="13135"/>
    <cellStyle name="Обычный 2 2 21 2 3 2 3 2 2" xfId="34737"/>
    <cellStyle name="Обычный 2 2 21 2 3 2 3 3" xfId="20335"/>
    <cellStyle name="Обычный 2 2 21 2 3 2 3 3 2" xfId="41937"/>
    <cellStyle name="Обычный 2 2 21 2 3 2 3 4" xfId="27537"/>
    <cellStyle name="Обычный 2 2 21 2 3 2 4" xfId="8335"/>
    <cellStyle name="Обычный 2 2 21 2 3 2 4 2" xfId="29937"/>
    <cellStyle name="Обычный 2 2 21 2 3 2 5" xfId="15535"/>
    <cellStyle name="Обычный 2 2 21 2 3 2 5 2" xfId="37137"/>
    <cellStyle name="Обычный 2 2 21 2 3 2 6" xfId="22737"/>
    <cellStyle name="Обычный 2 2 21 2 3 3" xfId="1735"/>
    <cellStyle name="Обычный 2 2 21 2 3 3 2" xfId="4135"/>
    <cellStyle name="Обычный 2 2 21 2 3 3 2 2" xfId="11335"/>
    <cellStyle name="Обычный 2 2 21 2 3 3 2 2 2" xfId="32937"/>
    <cellStyle name="Обычный 2 2 21 2 3 3 2 3" xfId="18535"/>
    <cellStyle name="Обычный 2 2 21 2 3 3 2 3 2" xfId="40137"/>
    <cellStyle name="Обычный 2 2 21 2 3 3 2 4" xfId="25737"/>
    <cellStyle name="Обычный 2 2 21 2 3 3 3" xfId="6535"/>
    <cellStyle name="Обычный 2 2 21 2 3 3 3 2" xfId="13735"/>
    <cellStyle name="Обычный 2 2 21 2 3 3 3 2 2" xfId="35337"/>
    <cellStyle name="Обычный 2 2 21 2 3 3 3 3" xfId="20935"/>
    <cellStyle name="Обычный 2 2 21 2 3 3 3 3 2" xfId="42537"/>
    <cellStyle name="Обычный 2 2 21 2 3 3 3 4" xfId="28137"/>
    <cellStyle name="Обычный 2 2 21 2 3 3 4" xfId="8935"/>
    <cellStyle name="Обычный 2 2 21 2 3 3 4 2" xfId="30537"/>
    <cellStyle name="Обычный 2 2 21 2 3 3 5" xfId="16135"/>
    <cellStyle name="Обычный 2 2 21 2 3 3 5 2" xfId="37737"/>
    <cellStyle name="Обычный 2 2 21 2 3 3 6" xfId="23337"/>
    <cellStyle name="Обычный 2 2 21 2 3 4" xfId="2335"/>
    <cellStyle name="Обычный 2 2 21 2 3 4 2" xfId="4735"/>
    <cellStyle name="Обычный 2 2 21 2 3 4 2 2" xfId="11935"/>
    <cellStyle name="Обычный 2 2 21 2 3 4 2 2 2" xfId="33537"/>
    <cellStyle name="Обычный 2 2 21 2 3 4 2 3" xfId="19135"/>
    <cellStyle name="Обычный 2 2 21 2 3 4 2 3 2" xfId="40737"/>
    <cellStyle name="Обычный 2 2 21 2 3 4 2 4" xfId="26337"/>
    <cellStyle name="Обычный 2 2 21 2 3 4 3" xfId="7135"/>
    <cellStyle name="Обычный 2 2 21 2 3 4 3 2" xfId="14335"/>
    <cellStyle name="Обычный 2 2 21 2 3 4 3 2 2" xfId="35937"/>
    <cellStyle name="Обычный 2 2 21 2 3 4 3 3" xfId="21535"/>
    <cellStyle name="Обычный 2 2 21 2 3 4 3 3 2" xfId="43137"/>
    <cellStyle name="Обычный 2 2 21 2 3 4 3 4" xfId="28737"/>
    <cellStyle name="Обычный 2 2 21 2 3 4 4" xfId="9535"/>
    <cellStyle name="Обычный 2 2 21 2 3 4 4 2" xfId="31137"/>
    <cellStyle name="Обычный 2 2 21 2 3 4 5" xfId="16735"/>
    <cellStyle name="Обычный 2 2 21 2 3 4 5 2" xfId="38337"/>
    <cellStyle name="Обычный 2 2 21 2 3 4 6" xfId="23937"/>
    <cellStyle name="Обычный 2 2 21 2 3 5" xfId="2935"/>
    <cellStyle name="Обычный 2 2 21 2 3 5 2" xfId="10135"/>
    <cellStyle name="Обычный 2 2 21 2 3 5 2 2" xfId="31737"/>
    <cellStyle name="Обычный 2 2 21 2 3 5 3" xfId="17335"/>
    <cellStyle name="Обычный 2 2 21 2 3 5 3 2" xfId="38937"/>
    <cellStyle name="Обычный 2 2 21 2 3 5 4" xfId="24537"/>
    <cellStyle name="Обычный 2 2 21 2 3 6" xfId="5335"/>
    <cellStyle name="Обычный 2 2 21 2 3 6 2" xfId="12535"/>
    <cellStyle name="Обычный 2 2 21 2 3 6 2 2" xfId="34137"/>
    <cellStyle name="Обычный 2 2 21 2 3 6 3" xfId="19735"/>
    <cellStyle name="Обычный 2 2 21 2 3 6 3 2" xfId="41337"/>
    <cellStyle name="Обычный 2 2 21 2 3 6 4" xfId="26937"/>
    <cellStyle name="Обычный 2 2 21 2 3 7" xfId="7735"/>
    <cellStyle name="Обычный 2 2 21 2 3 7 2" xfId="29337"/>
    <cellStyle name="Обычный 2 2 21 2 3 8" xfId="14935"/>
    <cellStyle name="Обычный 2 2 21 2 3 8 2" xfId="36537"/>
    <cellStyle name="Обычный 2 2 21 2 3 9" xfId="22137"/>
    <cellStyle name="Обычный 2 2 21 2 4" xfId="901"/>
    <cellStyle name="Обычный 2 2 21 2 4 2" xfId="3301"/>
    <cellStyle name="Обычный 2 2 21 2 4 2 2" xfId="10501"/>
    <cellStyle name="Обычный 2 2 21 2 4 2 2 2" xfId="32103"/>
    <cellStyle name="Обычный 2 2 21 2 4 2 3" xfId="17701"/>
    <cellStyle name="Обычный 2 2 21 2 4 2 3 2" xfId="39303"/>
    <cellStyle name="Обычный 2 2 21 2 4 2 4" xfId="24903"/>
    <cellStyle name="Обычный 2 2 21 2 4 3" xfId="5701"/>
    <cellStyle name="Обычный 2 2 21 2 4 3 2" xfId="12901"/>
    <cellStyle name="Обычный 2 2 21 2 4 3 2 2" xfId="34503"/>
    <cellStyle name="Обычный 2 2 21 2 4 3 3" xfId="20101"/>
    <cellStyle name="Обычный 2 2 21 2 4 3 3 2" xfId="41703"/>
    <cellStyle name="Обычный 2 2 21 2 4 3 4" xfId="27303"/>
    <cellStyle name="Обычный 2 2 21 2 4 4" xfId="8101"/>
    <cellStyle name="Обычный 2 2 21 2 4 4 2" xfId="29703"/>
    <cellStyle name="Обычный 2 2 21 2 4 5" xfId="15301"/>
    <cellStyle name="Обычный 2 2 21 2 4 5 2" xfId="36903"/>
    <cellStyle name="Обычный 2 2 21 2 4 6" xfId="22503"/>
    <cellStyle name="Обычный 2 2 21 2 5" xfId="1501"/>
    <cellStyle name="Обычный 2 2 21 2 5 2" xfId="3901"/>
    <cellStyle name="Обычный 2 2 21 2 5 2 2" xfId="11101"/>
    <cellStyle name="Обычный 2 2 21 2 5 2 2 2" xfId="32703"/>
    <cellStyle name="Обычный 2 2 21 2 5 2 3" xfId="18301"/>
    <cellStyle name="Обычный 2 2 21 2 5 2 3 2" xfId="39903"/>
    <cellStyle name="Обычный 2 2 21 2 5 2 4" xfId="25503"/>
    <cellStyle name="Обычный 2 2 21 2 5 3" xfId="6301"/>
    <cellStyle name="Обычный 2 2 21 2 5 3 2" xfId="13501"/>
    <cellStyle name="Обычный 2 2 21 2 5 3 2 2" xfId="35103"/>
    <cellStyle name="Обычный 2 2 21 2 5 3 3" xfId="20701"/>
    <cellStyle name="Обычный 2 2 21 2 5 3 3 2" xfId="42303"/>
    <cellStyle name="Обычный 2 2 21 2 5 3 4" xfId="27903"/>
    <cellStyle name="Обычный 2 2 21 2 5 4" xfId="8701"/>
    <cellStyle name="Обычный 2 2 21 2 5 4 2" xfId="30303"/>
    <cellStyle name="Обычный 2 2 21 2 5 5" xfId="15901"/>
    <cellStyle name="Обычный 2 2 21 2 5 5 2" xfId="37503"/>
    <cellStyle name="Обычный 2 2 21 2 5 6" xfId="23103"/>
    <cellStyle name="Обычный 2 2 21 2 6" xfId="2101"/>
    <cellStyle name="Обычный 2 2 21 2 6 2" xfId="4501"/>
    <cellStyle name="Обычный 2 2 21 2 6 2 2" xfId="11701"/>
    <cellStyle name="Обычный 2 2 21 2 6 2 2 2" xfId="33303"/>
    <cellStyle name="Обычный 2 2 21 2 6 2 3" xfId="18901"/>
    <cellStyle name="Обычный 2 2 21 2 6 2 3 2" xfId="40503"/>
    <cellStyle name="Обычный 2 2 21 2 6 2 4" xfId="26103"/>
    <cellStyle name="Обычный 2 2 21 2 6 3" xfId="6901"/>
    <cellStyle name="Обычный 2 2 21 2 6 3 2" xfId="14101"/>
    <cellStyle name="Обычный 2 2 21 2 6 3 2 2" xfId="35703"/>
    <cellStyle name="Обычный 2 2 21 2 6 3 3" xfId="21301"/>
    <cellStyle name="Обычный 2 2 21 2 6 3 3 2" xfId="42903"/>
    <cellStyle name="Обычный 2 2 21 2 6 3 4" xfId="28503"/>
    <cellStyle name="Обычный 2 2 21 2 6 4" xfId="9301"/>
    <cellStyle name="Обычный 2 2 21 2 6 4 2" xfId="30903"/>
    <cellStyle name="Обычный 2 2 21 2 6 5" xfId="16501"/>
    <cellStyle name="Обычный 2 2 21 2 6 5 2" xfId="38103"/>
    <cellStyle name="Обычный 2 2 21 2 6 6" xfId="23703"/>
    <cellStyle name="Обычный 2 2 21 2 7" xfId="2701"/>
    <cellStyle name="Обычный 2 2 21 2 7 2" xfId="9901"/>
    <cellStyle name="Обычный 2 2 21 2 7 2 2" xfId="31503"/>
    <cellStyle name="Обычный 2 2 21 2 7 3" xfId="17101"/>
    <cellStyle name="Обычный 2 2 21 2 7 3 2" xfId="38703"/>
    <cellStyle name="Обычный 2 2 21 2 7 4" xfId="24303"/>
    <cellStyle name="Обычный 2 2 21 2 8" xfId="5101"/>
    <cellStyle name="Обычный 2 2 21 2 8 2" xfId="12301"/>
    <cellStyle name="Обычный 2 2 21 2 8 2 2" xfId="33903"/>
    <cellStyle name="Обычный 2 2 21 2 8 3" xfId="19501"/>
    <cellStyle name="Обычный 2 2 21 2 8 3 2" xfId="41103"/>
    <cellStyle name="Обычный 2 2 21 2 8 4" xfId="26703"/>
    <cellStyle name="Обычный 2 2 21 2 9" xfId="7501"/>
    <cellStyle name="Обычный 2 2 21 2 9 2" xfId="29103"/>
    <cellStyle name="Обычный 2 2 21 3" xfId="421"/>
    <cellStyle name="Обычный 2 2 21 3 10" xfId="22023"/>
    <cellStyle name="Обычный 2 2 21 3 2" xfId="655"/>
    <cellStyle name="Обычный 2 2 21 3 2 2" xfId="1255"/>
    <cellStyle name="Обычный 2 2 21 3 2 2 2" xfId="3655"/>
    <cellStyle name="Обычный 2 2 21 3 2 2 2 2" xfId="10855"/>
    <cellStyle name="Обычный 2 2 21 3 2 2 2 2 2" xfId="32457"/>
    <cellStyle name="Обычный 2 2 21 3 2 2 2 3" xfId="18055"/>
    <cellStyle name="Обычный 2 2 21 3 2 2 2 3 2" xfId="39657"/>
    <cellStyle name="Обычный 2 2 21 3 2 2 2 4" xfId="25257"/>
    <cellStyle name="Обычный 2 2 21 3 2 2 3" xfId="6055"/>
    <cellStyle name="Обычный 2 2 21 3 2 2 3 2" xfId="13255"/>
    <cellStyle name="Обычный 2 2 21 3 2 2 3 2 2" xfId="34857"/>
    <cellStyle name="Обычный 2 2 21 3 2 2 3 3" xfId="20455"/>
    <cellStyle name="Обычный 2 2 21 3 2 2 3 3 2" xfId="42057"/>
    <cellStyle name="Обычный 2 2 21 3 2 2 3 4" xfId="27657"/>
    <cellStyle name="Обычный 2 2 21 3 2 2 4" xfId="8455"/>
    <cellStyle name="Обычный 2 2 21 3 2 2 4 2" xfId="30057"/>
    <cellStyle name="Обычный 2 2 21 3 2 2 5" xfId="15655"/>
    <cellStyle name="Обычный 2 2 21 3 2 2 5 2" xfId="37257"/>
    <cellStyle name="Обычный 2 2 21 3 2 2 6" xfId="22857"/>
    <cellStyle name="Обычный 2 2 21 3 2 3" xfId="1855"/>
    <cellStyle name="Обычный 2 2 21 3 2 3 2" xfId="4255"/>
    <cellStyle name="Обычный 2 2 21 3 2 3 2 2" xfId="11455"/>
    <cellStyle name="Обычный 2 2 21 3 2 3 2 2 2" xfId="33057"/>
    <cellStyle name="Обычный 2 2 21 3 2 3 2 3" xfId="18655"/>
    <cellStyle name="Обычный 2 2 21 3 2 3 2 3 2" xfId="40257"/>
    <cellStyle name="Обычный 2 2 21 3 2 3 2 4" xfId="25857"/>
    <cellStyle name="Обычный 2 2 21 3 2 3 3" xfId="6655"/>
    <cellStyle name="Обычный 2 2 21 3 2 3 3 2" xfId="13855"/>
    <cellStyle name="Обычный 2 2 21 3 2 3 3 2 2" xfId="35457"/>
    <cellStyle name="Обычный 2 2 21 3 2 3 3 3" xfId="21055"/>
    <cellStyle name="Обычный 2 2 21 3 2 3 3 3 2" xfId="42657"/>
    <cellStyle name="Обычный 2 2 21 3 2 3 3 4" xfId="28257"/>
    <cellStyle name="Обычный 2 2 21 3 2 3 4" xfId="9055"/>
    <cellStyle name="Обычный 2 2 21 3 2 3 4 2" xfId="30657"/>
    <cellStyle name="Обычный 2 2 21 3 2 3 5" xfId="16255"/>
    <cellStyle name="Обычный 2 2 21 3 2 3 5 2" xfId="37857"/>
    <cellStyle name="Обычный 2 2 21 3 2 3 6" xfId="23457"/>
    <cellStyle name="Обычный 2 2 21 3 2 4" xfId="2455"/>
    <cellStyle name="Обычный 2 2 21 3 2 4 2" xfId="4855"/>
    <cellStyle name="Обычный 2 2 21 3 2 4 2 2" xfId="12055"/>
    <cellStyle name="Обычный 2 2 21 3 2 4 2 2 2" xfId="33657"/>
    <cellStyle name="Обычный 2 2 21 3 2 4 2 3" xfId="19255"/>
    <cellStyle name="Обычный 2 2 21 3 2 4 2 3 2" xfId="40857"/>
    <cellStyle name="Обычный 2 2 21 3 2 4 2 4" xfId="26457"/>
    <cellStyle name="Обычный 2 2 21 3 2 4 3" xfId="7255"/>
    <cellStyle name="Обычный 2 2 21 3 2 4 3 2" xfId="14455"/>
    <cellStyle name="Обычный 2 2 21 3 2 4 3 2 2" xfId="36057"/>
    <cellStyle name="Обычный 2 2 21 3 2 4 3 3" xfId="21655"/>
    <cellStyle name="Обычный 2 2 21 3 2 4 3 3 2" xfId="43257"/>
    <cellStyle name="Обычный 2 2 21 3 2 4 3 4" xfId="28857"/>
    <cellStyle name="Обычный 2 2 21 3 2 4 4" xfId="9655"/>
    <cellStyle name="Обычный 2 2 21 3 2 4 4 2" xfId="31257"/>
    <cellStyle name="Обычный 2 2 21 3 2 4 5" xfId="16855"/>
    <cellStyle name="Обычный 2 2 21 3 2 4 5 2" xfId="38457"/>
    <cellStyle name="Обычный 2 2 21 3 2 4 6" xfId="24057"/>
    <cellStyle name="Обычный 2 2 21 3 2 5" xfId="3055"/>
    <cellStyle name="Обычный 2 2 21 3 2 5 2" xfId="10255"/>
    <cellStyle name="Обычный 2 2 21 3 2 5 2 2" xfId="31857"/>
    <cellStyle name="Обычный 2 2 21 3 2 5 3" xfId="17455"/>
    <cellStyle name="Обычный 2 2 21 3 2 5 3 2" xfId="39057"/>
    <cellStyle name="Обычный 2 2 21 3 2 5 4" xfId="24657"/>
    <cellStyle name="Обычный 2 2 21 3 2 6" xfId="5455"/>
    <cellStyle name="Обычный 2 2 21 3 2 6 2" xfId="12655"/>
    <cellStyle name="Обычный 2 2 21 3 2 6 2 2" xfId="34257"/>
    <cellStyle name="Обычный 2 2 21 3 2 6 3" xfId="19855"/>
    <cellStyle name="Обычный 2 2 21 3 2 6 3 2" xfId="41457"/>
    <cellStyle name="Обычный 2 2 21 3 2 6 4" xfId="27057"/>
    <cellStyle name="Обычный 2 2 21 3 2 7" xfId="7855"/>
    <cellStyle name="Обычный 2 2 21 3 2 7 2" xfId="29457"/>
    <cellStyle name="Обычный 2 2 21 3 2 8" xfId="15055"/>
    <cellStyle name="Обычный 2 2 21 3 2 8 2" xfId="36657"/>
    <cellStyle name="Обычный 2 2 21 3 2 9" xfId="22257"/>
    <cellStyle name="Обычный 2 2 21 3 3" xfId="1021"/>
    <cellStyle name="Обычный 2 2 21 3 3 2" xfId="3421"/>
    <cellStyle name="Обычный 2 2 21 3 3 2 2" xfId="10621"/>
    <cellStyle name="Обычный 2 2 21 3 3 2 2 2" xfId="32223"/>
    <cellStyle name="Обычный 2 2 21 3 3 2 3" xfId="17821"/>
    <cellStyle name="Обычный 2 2 21 3 3 2 3 2" xfId="39423"/>
    <cellStyle name="Обычный 2 2 21 3 3 2 4" xfId="25023"/>
    <cellStyle name="Обычный 2 2 21 3 3 3" xfId="5821"/>
    <cellStyle name="Обычный 2 2 21 3 3 3 2" xfId="13021"/>
    <cellStyle name="Обычный 2 2 21 3 3 3 2 2" xfId="34623"/>
    <cellStyle name="Обычный 2 2 21 3 3 3 3" xfId="20221"/>
    <cellStyle name="Обычный 2 2 21 3 3 3 3 2" xfId="41823"/>
    <cellStyle name="Обычный 2 2 21 3 3 3 4" xfId="27423"/>
    <cellStyle name="Обычный 2 2 21 3 3 4" xfId="8221"/>
    <cellStyle name="Обычный 2 2 21 3 3 4 2" xfId="29823"/>
    <cellStyle name="Обычный 2 2 21 3 3 5" xfId="15421"/>
    <cellStyle name="Обычный 2 2 21 3 3 5 2" xfId="37023"/>
    <cellStyle name="Обычный 2 2 21 3 3 6" xfId="22623"/>
    <cellStyle name="Обычный 2 2 21 3 4" xfId="1621"/>
    <cellStyle name="Обычный 2 2 21 3 4 2" xfId="4021"/>
    <cellStyle name="Обычный 2 2 21 3 4 2 2" xfId="11221"/>
    <cellStyle name="Обычный 2 2 21 3 4 2 2 2" xfId="32823"/>
    <cellStyle name="Обычный 2 2 21 3 4 2 3" xfId="18421"/>
    <cellStyle name="Обычный 2 2 21 3 4 2 3 2" xfId="40023"/>
    <cellStyle name="Обычный 2 2 21 3 4 2 4" xfId="25623"/>
    <cellStyle name="Обычный 2 2 21 3 4 3" xfId="6421"/>
    <cellStyle name="Обычный 2 2 21 3 4 3 2" xfId="13621"/>
    <cellStyle name="Обычный 2 2 21 3 4 3 2 2" xfId="35223"/>
    <cellStyle name="Обычный 2 2 21 3 4 3 3" xfId="20821"/>
    <cellStyle name="Обычный 2 2 21 3 4 3 3 2" xfId="42423"/>
    <cellStyle name="Обычный 2 2 21 3 4 3 4" xfId="28023"/>
    <cellStyle name="Обычный 2 2 21 3 4 4" xfId="8821"/>
    <cellStyle name="Обычный 2 2 21 3 4 4 2" xfId="30423"/>
    <cellStyle name="Обычный 2 2 21 3 4 5" xfId="16021"/>
    <cellStyle name="Обычный 2 2 21 3 4 5 2" xfId="37623"/>
    <cellStyle name="Обычный 2 2 21 3 4 6" xfId="23223"/>
    <cellStyle name="Обычный 2 2 21 3 5" xfId="2221"/>
    <cellStyle name="Обычный 2 2 21 3 5 2" xfId="4621"/>
    <cellStyle name="Обычный 2 2 21 3 5 2 2" xfId="11821"/>
    <cellStyle name="Обычный 2 2 21 3 5 2 2 2" xfId="33423"/>
    <cellStyle name="Обычный 2 2 21 3 5 2 3" xfId="19021"/>
    <cellStyle name="Обычный 2 2 21 3 5 2 3 2" xfId="40623"/>
    <cellStyle name="Обычный 2 2 21 3 5 2 4" xfId="26223"/>
    <cellStyle name="Обычный 2 2 21 3 5 3" xfId="7021"/>
    <cellStyle name="Обычный 2 2 21 3 5 3 2" xfId="14221"/>
    <cellStyle name="Обычный 2 2 21 3 5 3 2 2" xfId="35823"/>
    <cellStyle name="Обычный 2 2 21 3 5 3 3" xfId="21421"/>
    <cellStyle name="Обычный 2 2 21 3 5 3 3 2" xfId="43023"/>
    <cellStyle name="Обычный 2 2 21 3 5 3 4" xfId="28623"/>
    <cellStyle name="Обычный 2 2 21 3 5 4" xfId="9421"/>
    <cellStyle name="Обычный 2 2 21 3 5 4 2" xfId="31023"/>
    <cellStyle name="Обычный 2 2 21 3 5 5" xfId="16621"/>
    <cellStyle name="Обычный 2 2 21 3 5 5 2" xfId="38223"/>
    <cellStyle name="Обычный 2 2 21 3 5 6" xfId="23823"/>
    <cellStyle name="Обычный 2 2 21 3 6" xfId="2821"/>
    <cellStyle name="Обычный 2 2 21 3 6 2" xfId="10021"/>
    <cellStyle name="Обычный 2 2 21 3 6 2 2" xfId="31623"/>
    <cellStyle name="Обычный 2 2 21 3 6 3" xfId="17221"/>
    <cellStyle name="Обычный 2 2 21 3 6 3 2" xfId="38823"/>
    <cellStyle name="Обычный 2 2 21 3 6 4" xfId="24423"/>
    <cellStyle name="Обычный 2 2 21 3 7" xfId="5221"/>
    <cellStyle name="Обычный 2 2 21 3 7 2" xfId="12421"/>
    <cellStyle name="Обычный 2 2 21 3 7 2 2" xfId="34023"/>
    <cellStyle name="Обычный 2 2 21 3 7 3" xfId="19621"/>
    <cellStyle name="Обычный 2 2 21 3 7 3 2" xfId="41223"/>
    <cellStyle name="Обычный 2 2 21 3 7 4" xfId="26823"/>
    <cellStyle name="Обычный 2 2 21 3 8" xfId="7621"/>
    <cellStyle name="Обычный 2 2 21 3 8 2" xfId="29223"/>
    <cellStyle name="Обычный 2 2 21 3 9" xfId="14821"/>
    <cellStyle name="Обычный 2 2 21 3 9 2" xfId="36423"/>
    <cellStyle name="Обычный 2 2 21 4" xfId="534"/>
    <cellStyle name="Обычный 2 2 21 4 2" xfId="1134"/>
    <cellStyle name="Обычный 2 2 21 4 2 2" xfId="3534"/>
    <cellStyle name="Обычный 2 2 21 4 2 2 2" xfId="10734"/>
    <cellStyle name="Обычный 2 2 21 4 2 2 2 2" xfId="32336"/>
    <cellStyle name="Обычный 2 2 21 4 2 2 3" xfId="17934"/>
    <cellStyle name="Обычный 2 2 21 4 2 2 3 2" xfId="39536"/>
    <cellStyle name="Обычный 2 2 21 4 2 2 4" xfId="25136"/>
    <cellStyle name="Обычный 2 2 21 4 2 3" xfId="5934"/>
    <cellStyle name="Обычный 2 2 21 4 2 3 2" xfId="13134"/>
    <cellStyle name="Обычный 2 2 21 4 2 3 2 2" xfId="34736"/>
    <cellStyle name="Обычный 2 2 21 4 2 3 3" xfId="20334"/>
    <cellStyle name="Обычный 2 2 21 4 2 3 3 2" xfId="41936"/>
    <cellStyle name="Обычный 2 2 21 4 2 3 4" xfId="27536"/>
    <cellStyle name="Обычный 2 2 21 4 2 4" xfId="8334"/>
    <cellStyle name="Обычный 2 2 21 4 2 4 2" xfId="29936"/>
    <cellStyle name="Обычный 2 2 21 4 2 5" xfId="15534"/>
    <cellStyle name="Обычный 2 2 21 4 2 5 2" xfId="37136"/>
    <cellStyle name="Обычный 2 2 21 4 2 6" xfId="22736"/>
    <cellStyle name="Обычный 2 2 21 4 3" xfId="1734"/>
    <cellStyle name="Обычный 2 2 21 4 3 2" xfId="4134"/>
    <cellStyle name="Обычный 2 2 21 4 3 2 2" xfId="11334"/>
    <cellStyle name="Обычный 2 2 21 4 3 2 2 2" xfId="32936"/>
    <cellStyle name="Обычный 2 2 21 4 3 2 3" xfId="18534"/>
    <cellStyle name="Обычный 2 2 21 4 3 2 3 2" xfId="40136"/>
    <cellStyle name="Обычный 2 2 21 4 3 2 4" xfId="25736"/>
    <cellStyle name="Обычный 2 2 21 4 3 3" xfId="6534"/>
    <cellStyle name="Обычный 2 2 21 4 3 3 2" xfId="13734"/>
    <cellStyle name="Обычный 2 2 21 4 3 3 2 2" xfId="35336"/>
    <cellStyle name="Обычный 2 2 21 4 3 3 3" xfId="20934"/>
    <cellStyle name="Обычный 2 2 21 4 3 3 3 2" xfId="42536"/>
    <cellStyle name="Обычный 2 2 21 4 3 3 4" xfId="28136"/>
    <cellStyle name="Обычный 2 2 21 4 3 4" xfId="8934"/>
    <cellStyle name="Обычный 2 2 21 4 3 4 2" xfId="30536"/>
    <cellStyle name="Обычный 2 2 21 4 3 5" xfId="16134"/>
    <cellStyle name="Обычный 2 2 21 4 3 5 2" xfId="37736"/>
    <cellStyle name="Обычный 2 2 21 4 3 6" xfId="23336"/>
    <cellStyle name="Обычный 2 2 21 4 4" xfId="2334"/>
    <cellStyle name="Обычный 2 2 21 4 4 2" xfId="4734"/>
    <cellStyle name="Обычный 2 2 21 4 4 2 2" xfId="11934"/>
    <cellStyle name="Обычный 2 2 21 4 4 2 2 2" xfId="33536"/>
    <cellStyle name="Обычный 2 2 21 4 4 2 3" xfId="19134"/>
    <cellStyle name="Обычный 2 2 21 4 4 2 3 2" xfId="40736"/>
    <cellStyle name="Обычный 2 2 21 4 4 2 4" xfId="26336"/>
    <cellStyle name="Обычный 2 2 21 4 4 3" xfId="7134"/>
    <cellStyle name="Обычный 2 2 21 4 4 3 2" xfId="14334"/>
    <cellStyle name="Обычный 2 2 21 4 4 3 2 2" xfId="35936"/>
    <cellStyle name="Обычный 2 2 21 4 4 3 3" xfId="21534"/>
    <cellStyle name="Обычный 2 2 21 4 4 3 3 2" xfId="43136"/>
    <cellStyle name="Обычный 2 2 21 4 4 3 4" xfId="28736"/>
    <cellStyle name="Обычный 2 2 21 4 4 4" xfId="9534"/>
    <cellStyle name="Обычный 2 2 21 4 4 4 2" xfId="31136"/>
    <cellStyle name="Обычный 2 2 21 4 4 5" xfId="16734"/>
    <cellStyle name="Обычный 2 2 21 4 4 5 2" xfId="38336"/>
    <cellStyle name="Обычный 2 2 21 4 4 6" xfId="23936"/>
    <cellStyle name="Обычный 2 2 21 4 5" xfId="2934"/>
    <cellStyle name="Обычный 2 2 21 4 5 2" xfId="10134"/>
    <cellStyle name="Обычный 2 2 21 4 5 2 2" xfId="31736"/>
    <cellStyle name="Обычный 2 2 21 4 5 3" xfId="17334"/>
    <cellStyle name="Обычный 2 2 21 4 5 3 2" xfId="38936"/>
    <cellStyle name="Обычный 2 2 21 4 5 4" xfId="24536"/>
    <cellStyle name="Обычный 2 2 21 4 6" xfId="5334"/>
    <cellStyle name="Обычный 2 2 21 4 6 2" xfId="12534"/>
    <cellStyle name="Обычный 2 2 21 4 6 2 2" xfId="34136"/>
    <cellStyle name="Обычный 2 2 21 4 6 3" xfId="19734"/>
    <cellStyle name="Обычный 2 2 21 4 6 3 2" xfId="41336"/>
    <cellStyle name="Обычный 2 2 21 4 6 4" xfId="26936"/>
    <cellStyle name="Обычный 2 2 21 4 7" xfId="7734"/>
    <cellStyle name="Обычный 2 2 21 4 7 2" xfId="29336"/>
    <cellStyle name="Обычный 2 2 21 4 8" xfId="14934"/>
    <cellStyle name="Обычный 2 2 21 4 8 2" xfId="36536"/>
    <cellStyle name="Обычный 2 2 21 4 9" xfId="22136"/>
    <cellStyle name="Обычный 2 2 21 5" xfId="900"/>
    <cellStyle name="Обычный 2 2 21 5 2" xfId="3300"/>
    <cellStyle name="Обычный 2 2 21 5 2 2" xfId="10500"/>
    <cellStyle name="Обычный 2 2 21 5 2 2 2" xfId="32102"/>
    <cellStyle name="Обычный 2 2 21 5 2 3" xfId="17700"/>
    <cellStyle name="Обычный 2 2 21 5 2 3 2" xfId="39302"/>
    <cellStyle name="Обычный 2 2 21 5 2 4" xfId="24902"/>
    <cellStyle name="Обычный 2 2 21 5 3" xfId="5700"/>
    <cellStyle name="Обычный 2 2 21 5 3 2" xfId="12900"/>
    <cellStyle name="Обычный 2 2 21 5 3 2 2" xfId="34502"/>
    <cellStyle name="Обычный 2 2 21 5 3 3" xfId="20100"/>
    <cellStyle name="Обычный 2 2 21 5 3 3 2" xfId="41702"/>
    <cellStyle name="Обычный 2 2 21 5 3 4" xfId="27302"/>
    <cellStyle name="Обычный 2 2 21 5 4" xfId="8100"/>
    <cellStyle name="Обычный 2 2 21 5 4 2" xfId="29702"/>
    <cellStyle name="Обычный 2 2 21 5 5" xfId="15300"/>
    <cellStyle name="Обычный 2 2 21 5 5 2" xfId="36902"/>
    <cellStyle name="Обычный 2 2 21 5 6" xfId="22502"/>
    <cellStyle name="Обычный 2 2 21 6" xfId="1500"/>
    <cellStyle name="Обычный 2 2 21 6 2" xfId="3900"/>
    <cellStyle name="Обычный 2 2 21 6 2 2" xfId="11100"/>
    <cellStyle name="Обычный 2 2 21 6 2 2 2" xfId="32702"/>
    <cellStyle name="Обычный 2 2 21 6 2 3" xfId="18300"/>
    <cellStyle name="Обычный 2 2 21 6 2 3 2" xfId="39902"/>
    <cellStyle name="Обычный 2 2 21 6 2 4" xfId="25502"/>
    <cellStyle name="Обычный 2 2 21 6 3" xfId="6300"/>
    <cellStyle name="Обычный 2 2 21 6 3 2" xfId="13500"/>
    <cellStyle name="Обычный 2 2 21 6 3 2 2" xfId="35102"/>
    <cellStyle name="Обычный 2 2 21 6 3 3" xfId="20700"/>
    <cellStyle name="Обычный 2 2 21 6 3 3 2" xfId="42302"/>
    <cellStyle name="Обычный 2 2 21 6 3 4" xfId="27902"/>
    <cellStyle name="Обычный 2 2 21 6 4" xfId="8700"/>
    <cellStyle name="Обычный 2 2 21 6 4 2" xfId="30302"/>
    <cellStyle name="Обычный 2 2 21 6 5" xfId="15900"/>
    <cellStyle name="Обычный 2 2 21 6 5 2" xfId="37502"/>
    <cellStyle name="Обычный 2 2 21 6 6" xfId="23102"/>
    <cellStyle name="Обычный 2 2 21 7" xfId="2100"/>
    <cellStyle name="Обычный 2 2 21 7 2" xfId="4500"/>
    <cellStyle name="Обычный 2 2 21 7 2 2" xfId="11700"/>
    <cellStyle name="Обычный 2 2 21 7 2 2 2" xfId="33302"/>
    <cellStyle name="Обычный 2 2 21 7 2 3" xfId="18900"/>
    <cellStyle name="Обычный 2 2 21 7 2 3 2" xfId="40502"/>
    <cellStyle name="Обычный 2 2 21 7 2 4" xfId="26102"/>
    <cellStyle name="Обычный 2 2 21 7 3" xfId="6900"/>
    <cellStyle name="Обычный 2 2 21 7 3 2" xfId="14100"/>
    <cellStyle name="Обычный 2 2 21 7 3 2 2" xfId="35702"/>
    <cellStyle name="Обычный 2 2 21 7 3 3" xfId="21300"/>
    <cellStyle name="Обычный 2 2 21 7 3 3 2" xfId="42902"/>
    <cellStyle name="Обычный 2 2 21 7 3 4" xfId="28502"/>
    <cellStyle name="Обычный 2 2 21 7 4" xfId="9300"/>
    <cellStyle name="Обычный 2 2 21 7 4 2" xfId="30902"/>
    <cellStyle name="Обычный 2 2 21 7 5" xfId="16500"/>
    <cellStyle name="Обычный 2 2 21 7 5 2" xfId="38102"/>
    <cellStyle name="Обычный 2 2 21 7 6" xfId="23702"/>
    <cellStyle name="Обычный 2 2 21 8" xfId="2700"/>
    <cellStyle name="Обычный 2 2 21 8 2" xfId="9900"/>
    <cellStyle name="Обычный 2 2 21 8 2 2" xfId="31502"/>
    <cellStyle name="Обычный 2 2 21 8 3" xfId="17100"/>
    <cellStyle name="Обычный 2 2 21 8 3 2" xfId="38702"/>
    <cellStyle name="Обычный 2 2 21 8 4" xfId="24302"/>
    <cellStyle name="Обычный 2 2 21 9" xfId="5100"/>
    <cellStyle name="Обычный 2 2 21 9 2" xfId="12300"/>
    <cellStyle name="Обычный 2 2 21 9 2 2" xfId="33902"/>
    <cellStyle name="Обычный 2 2 21 9 3" xfId="19500"/>
    <cellStyle name="Обычный 2 2 21 9 3 2" xfId="41102"/>
    <cellStyle name="Обычный 2 2 21 9 4" xfId="26702"/>
    <cellStyle name="Обычный 2 2 22" xfId="252"/>
    <cellStyle name="Обычный 2 2 22 10" xfId="7502"/>
    <cellStyle name="Обычный 2 2 22 10 2" xfId="29104"/>
    <cellStyle name="Обычный 2 2 22 11" xfId="14702"/>
    <cellStyle name="Обычный 2 2 22 11 2" xfId="36304"/>
    <cellStyle name="Обычный 2 2 22 12" xfId="21904"/>
    <cellStyle name="Обычный 2 2 22 2" xfId="253"/>
    <cellStyle name="Обычный 2 2 22 2 10" xfId="14703"/>
    <cellStyle name="Обычный 2 2 22 2 10 2" xfId="36305"/>
    <cellStyle name="Обычный 2 2 22 2 11" xfId="21905"/>
    <cellStyle name="Обычный 2 2 22 2 2" xfId="424"/>
    <cellStyle name="Обычный 2 2 22 2 2 10" xfId="22026"/>
    <cellStyle name="Обычный 2 2 22 2 2 2" xfId="658"/>
    <cellStyle name="Обычный 2 2 22 2 2 2 2" xfId="1258"/>
    <cellStyle name="Обычный 2 2 22 2 2 2 2 2" xfId="3658"/>
    <cellStyle name="Обычный 2 2 22 2 2 2 2 2 2" xfId="10858"/>
    <cellStyle name="Обычный 2 2 22 2 2 2 2 2 2 2" xfId="32460"/>
    <cellStyle name="Обычный 2 2 22 2 2 2 2 2 3" xfId="18058"/>
    <cellStyle name="Обычный 2 2 22 2 2 2 2 2 3 2" xfId="39660"/>
    <cellStyle name="Обычный 2 2 22 2 2 2 2 2 4" xfId="25260"/>
    <cellStyle name="Обычный 2 2 22 2 2 2 2 3" xfId="6058"/>
    <cellStyle name="Обычный 2 2 22 2 2 2 2 3 2" xfId="13258"/>
    <cellStyle name="Обычный 2 2 22 2 2 2 2 3 2 2" xfId="34860"/>
    <cellStyle name="Обычный 2 2 22 2 2 2 2 3 3" xfId="20458"/>
    <cellStyle name="Обычный 2 2 22 2 2 2 2 3 3 2" xfId="42060"/>
    <cellStyle name="Обычный 2 2 22 2 2 2 2 3 4" xfId="27660"/>
    <cellStyle name="Обычный 2 2 22 2 2 2 2 4" xfId="8458"/>
    <cellStyle name="Обычный 2 2 22 2 2 2 2 4 2" xfId="30060"/>
    <cellStyle name="Обычный 2 2 22 2 2 2 2 5" xfId="15658"/>
    <cellStyle name="Обычный 2 2 22 2 2 2 2 5 2" xfId="37260"/>
    <cellStyle name="Обычный 2 2 22 2 2 2 2 6" xfId="22860"/>
    <cellStyle name="Обычный 2 2 22 2 2 2 3" xfId="1858"/>
    <cellStyle name="Обычный 2 2 22 2 2 2 3 2" xfId="4258"/>
    <cellStyle name="Обычный 2 2 22 2 2 2 3 2 2" xfId="11458"/>
    <cellStyle name="Обычный 2 2 22 2 2 2 3 2 2 2" xfId="33060"/>
    <cellStyle name="Обычный 2 2 22 2 2 2 3 2 3" xfId="18658"/>
    <cellStyle name="Обычный 2 2 22 2 2 2 3 2 3 2" xfId="40260"/>
    <cellStyle name="Обычный 2 2 22 2 2 2 3 2 4" xfId="25860"/>
    <cellStyle name="Обычный 2 2 22 2 2 2 3 3" xfId="6658"/>
    <cellStyle name="Обычный 2 2 22 2 2 2 3 3 2" xfId="13858"/>
    <cellStyle name="Обычный 2 2 22 2 2 2 3 3 2 2" xfId="35460"/>
    <cellStyle name="Обычный 2 2 22 2 2 2 3 3 3" xfId="21058"/>
    <cellStyle name="Обычный 2 2 22 2 2 2 3 3 3 2" xfId="42660"/>
    <cellStyle name="Обычный 2 2 22 2 2 2 3 3 4" xfId="28260"/>
    <cellStyle name="Обычный 2 2 22 2 2 2 3 4" xfId="9058"/>
    <cellStyle name="Обычный 2 2 22 2 2 2 3 4 2" xfId="30660"/>
    <cellStyle name="Обычный 2 2 22 2 2 2 3 5" xfId="16258"/>
    <cellStyle name="Обычный 2 2 22 2 2 2 3 5 2" xfId="37860"/>
    <cellStyle name="Обычный 2 2 22 2 2 2 3 6" xfId="23460"/>
    <cellStyle name="Обычный 2 2 22 2 2 2 4" xfId="2458"/>
    <cellStyle name="Обычный 2 2 22 2 2 2 4 2" xfId="4858"/>
    <cellStyle name="Обычный 2 2 22 2 2 2 4 2 2" xfId="12058"/>
    <cellStyle name="Обычный 2 2 22 2 2 2 4 2 2 2" xfId="33660"/>
    <cellStyle name="Обычный 2 2 22 2 2 2 4 2 3" xfId="19258"/>
    <cellStyle name="Обычный 2 2 22 2 2 2 4 2 3 2" xfId="40860"/>
    <cellStyle name="Обычный 2 2 22 2 2 2 4 2 4" xfId="26460"/>
    <cellStyle name="Обычный 2 2 22 2 2 2 4 3" xfId="7258"/>
    <cellStyle name="Обычный 2 2 22 2 2 2 4 3 2" xfId="14458"/>
    <cellStyle name="Обычный 2 2 22 2 2 2 4 3 2 2" xfId="36060"/>
    <cellStyle name="Обычный 2 2 22 2 2 2 4 3 3" xfId="21658"/>
    <cellStyle name="Обычный 2 2 22 2 2 2 4 3 3 2" xfId="43260"/>
    <cellStyle name="Обычный 2 2 22 2 2 2 4 3 4" xfId="28860"/>
    <cellStyle name="Обычный 2 2 22 2 2 2 4 4" xfId="9658"/>
    <cellStyle name="Обычный 2 2 22 2 2 2 4 4 2" xfId="31260"/>
    <cellStyle name="Обычный 2 2 22 2 2 2 4 5" xfId="16858"/>
    <cellStyle name="Обычный 2 2 22 2 2 2 4 5 2" xfId="38460"/>
    <cellStyle name="Обычный 2 2 22 2 2 2 4 6" xfId="24060"/>
    <cellStyle name="Обычный 2 2 22 2 2 2 5" xfId="3058"/>
    <cellStyle name="Обычный 2 2 22 2 2 2 5 2" xfId="10258"/>
    <cellStyle name="Обычный 2 2 22 2 2 2 5 2 2" xfId="31860"/>
    <cellStyle name="Обычный 2 2 22 2 2 2 5 3" xfId="17458"/>
    <cellStyle name="Обычный 2 2 22 2 2 2 5 3 2" xfId="39060"/>
    <cellStyle name="Обычный 2 2 22 2 2 2 5 4" xfId="24660"/>
    <cellStyle name="Обычный 2 2 22 2 2 2 6" xfId="5458"/>
    <cellStyle name="Обычный 2 2 22 2 2 2 6 2" xfId="12658"/>
    <cellStyle name="Обычный 2 2 22 2 2 2 6 2 2" xfId="34260"/>
    <cellStyle name="Обычный 2 2 22 2 2 2 6 3" xfId="19858"/>
    <cellStyle name="Обычный 2 2 22 2 2 2 6 3 2" xfId="41460"/>
    <cellStyle name="Обычный 2 2 22 2 2 2 6 4" xfId="27060"/>
    <cellStyle name="Обычный 2 2 22 2 2 2 7" xfId="7858"/>
    <cellStyle name="Обычный 2 2 22 2 2 2 7 2" xfId="29460"/>
    <cellStyle name="Обычный 2 2 22 2 2 2 8" xfId="15058"/>
    <cellStyle name="Обычный 2 2 22 2 2 2 8 2" xfId="36660"/>
    <cellStyle name="Обычный 2 2 22 2 2 2 9" xfId="22260"/>
    <cellStyle name="Обычный 2 2 22 2 2 3" xfId="1024"/>
    <cellStyle name="Обычный 2 2 22 2 2 3 2" xfId="3424"/>
    <cellStyle name="Обычный 2 2 22 2 2 3 2 2" xfId="10624"/>
    <cellStyle name="Обычный 2 2 22 2 2 3 2 2 2" xfId="32226"/>
    <cellStyle name="Обычный 2 2 22 2 2 3 2 3" xfId="17824"/>
    <cellStyle name="Обычный 2 2 22 2 2 3 2 3 2" xfId="39426"/>
    <cellStyle name="Обычный 2 2 22 2 2 3 2 4" xfId="25026"/>
    <cellStyle name="Обычный 2 2 22 2 2 3 3" xfId="5824"/>
    <cellStyle name="Обычный 2 2 22 2 2 3 3 2" xfId="13024"/>
    <cellStyle name="Обычный 2 2 22 2 2 3 3 2 2" xfId="34626"/>
    <cellStyle name="Обычный 2 2 22 2 2 3 3 3" xfId="20224"/>
    <cellStyle name="Обычный 2 2 22 2 2 3 3 3 2" xfId="41826"/>
    <cellStyle name="Обычный 2 2 22 2 2 3 3 4" xfId="27426"/>
    <cellStyle name="Обычный 2 2 22 2 2 3 4" xfId="8224"/>
    <cellStyle name="Обычный 2 2 22 2 2 3 4 2" xfId="29826"/>
    <cellStyle name="Обычный 2 2 22 2 2 3 5" xfId="15424"/>
    <cellStyle name="Обычный 2 2 22 2 2 3 5 2" xfId="37026"/>
    <cellStyle name="Обычный 2 2 22 2 2 3 6" xfId="22626"/>
    <cellStyle name="Обычный 2 2 22 2 2 4" xfId="1624"/>
    <cellStyle name="Обычный 2 2 22 2 2 4 2" xfId="4024"/>
    <cellStyle name="Обычный 2 2 22 2 2 4 2 2" xfId="11224"/>
    <cellStyle name="Обычный 2 2 22 2 2 4 2 2 2" xfId="32826"/>
    <cellStyle name="Обычный 2 2 22 2 2 4 2 3" xfId="18424"/>
    <cellStyle name="Обычный 2 2 22 2 2 4 2 3 2" xfId="40026"/>
    <cellStyle name="Обычный 2 2 22 2 2 4 2 4" xfId="25626"/>
    <cellStyle name="Обычный 2 2 22 2 2 4 3" xfId="6424"/>
    <cellStyle name="Обычный 2 2 22 2 2 4 3 2" xfId="13624"/>
    <cellStyle name="Обычный 2 2 22 2 2 4 3 2 2" xfId="35226"/>
    <cellStyle name="Обычный 2 2 22 2 2 4 3 3" xfId="20824"/>
    <cellStyle name="Обычный 2 2 22 2 2 4 3 3 2" xfId="42426"/>
    <cellStyle name="Обычный 2 2 22 2 2 4 3 4" xfId="28026"/>
    <cellStyle name="Обычный 2 2 22 2 2 4 4" xfId="8824"/>
    <cellStyle name="Обычный 2 2 22 2 2 4 4 2" xfId="30426"/>
    <cellStyle name="Обычный 2 2 22 2 2 4 5" xfId="16024"/>
    <cellStyle name="Обычный 2 2 22 2 2 4 5 2" xfId="37626"/>
    <cellStyle name="Обычный 2 2 22 2 2 4 6" xfId="23226"/>
    <cellStyle name="Обычный 2 2 22 2 2 5" xfId="2224"/>
    <cellStyle name="Обычный 2 2 22 2 2 5 2" xfId="4624"/>
    <cellStyle name="Обычный 2 2 22 2 2 5 2 2" xfId="11824"/>
    <cellStyle name="Обычный 2 2 22 2 2 5 2 2 2" xfId="33426"/>
    <cellStyle name="Обычный 2 2 22 2 2 5 2 3" xfId="19024"/>
    <cellStyle name="Обычный 2 2 22 2 2 5 2 3 2" xfId="40626"/>
    <cellStyle name="Обычный 2 2 22 2 2 5 2 4" xfId="26226"/>
    <cellStyle name="Обычный 2 2 22 2 2 5 3" xfId="7024"/>
    <cellStyle name="Обычный 2 2 22 2 2 5 3 2" xfId="14224"/>
    <cellStyle name="Обычный 2 2 22 2 2 5 3 2 2" xfId="35826"/>
    <cellStyle name="Обычный 2 2 22 2 2 5 3 3" xfId="21424"/>
    <cellStyle name="Обычный 2 2 22 2 2 5 3 3 2" xfId="43026"/>
    <cellStyle name="Обычный 2 2 22 2 2 5 3 4" xfId="28626"/>
    <cellStyle name="Обычный 2 2 22 2 2 5 4" xfId="9424"/>
    <cellStyle name="Обычный 2 2 22 2 2 5 4 2" xfId="31026"/>
    <cellStyle name="Обычный 2 2 22 2 2 5 5" xfId="16624"/>
    <cellStyle name="Обычный 2 2 22 2 2 5 5 2" xfId="38226"/>
    <cellStyle name="Обычный 2 2 22 2 2 5 6" xfId="23826"/>
    <cellStyle name="Обычный 2 2 22 2 2 6" xfId="2824"/>
    <cellStyle name="Обычный 2 2 22 2 2 6 2" xfId="10024"/>
    <cellStyle name="Обычный 2 2 22 2 2 6 2 2" xfId="31626"/>
    <cellStyle name="Обычный 2 2 22 2 2 6 3" xfId="17224"/>
    <cellStyle name="Обычный 2 2 22 2 2 6 3 2" xfId="38826"/>
    <cellStyle name="Обычный 2 2 22 2 2 6 4" xfId="24426"/>
    <cellStyle name="Обычный 2 2 22 2 2 7" xfId="5224"/>
    <cellStyle name="Обычный 2 2 22 2 2 7 2" xfId="12424"/>
    <cellStyle name="Обычный 2 2 22 2 2 7 2 2" xfId="34026"/>
    <cellStyle name="Обычный 2 2 22 2 2 7 3" xfId="19624"/>
    <cellStyle name="Обычный 2 2 22 2 2 7 3 2" xfId="41226"/>
    <cellStyle name="Обычный 2 2 22 2 2 7 4" xfId="26826"/>
    <cellStyle name="Обычный 2 2 22 2 2 8" xfId="7624"/>
    <cellStyle name="Обычный 2 2 22 2 2 8 2" xfId="29226"/>
    <cellStyle name="Обычный 2 2 22 2 2 9" xfId="14824"/>
    <cellStyle name="Обычный 2 2 22 2 2 9 2" xfId="36426"/>
    <cellStyle name="Обычный 2 2 22 2 3" xfId="537"/>
    <cellStyle name="Обычный 2 2 22 2 3 2" xfId="1137"/>
    <cellStyle name="Обычный 2 2 22 2 3 2 2" xfId="3537"/>
    <cellStyle name="Обычный 2 2 22 2 3 2 2 2" xfId="10737"/>
    <cellStyle name="Обычный 2 2 22 2 3 2 2 2 2" xfId="32339"/>
    <cellStyle name="Обычный 2 2 22 2 3 2 2 3" xfId="17937"/>
    <cellStyle name="Обычный 2 2 22 2 3 2 2 3 2" xfId="39539"/>
    <cellStyle name="Обычный 2 2 22 2 3 2 2 4" xfId="25139"/>
    <cellStyle name="Обычный 2 2 22 2 3 2 3" xfId="5937"/>
    <cellStyle name="Обычный 2 2 22 2 3 2 3 2" xfId="13137"/>
    <cellStyle name="Обычный 2 2 22 2 3 2 3 2 2" xfId="34739"/>
    <cellStyle name="Обычный 2 2 22 2 3 2 3 3" xfId="20337"/>
    <cellStyle name="Обычный 2 2 22 2 3 2 3 3 2" xfId="41939"/>
    <cellStyle name="Обычный 2 2 22 2 3 2 3 4" xfId="27539"/>
    <cellStyle name="Обычный 2 2 22 2 3 2 4" xfId="8337"/>
    <cellStyle name="Обычный 2 2 22 2 3 2 4 2" xfId="29939"/>
    <cellStyle name="Обычный 2 2 22 2 3 2 5" xfId="15537"/>
    <cellStyle name="Обычный 2 2 22 2 3 2 5 2" xfId="37139"/>
    <cellStyle name="Обычный 2 2 22 2 3 2 6" xfId="22739"/>
    <cellStyle name="Обычный 2 2 22 2 3 3" xfId="1737"/>
    <cellStyle name="Обычный 2 2 22 2 3 3 2" xfId="4137"/>
    <cellStyle name="Обычный 2 2 22 2 3 3 2 2" xfId="11337"/>
    <cellStyle name="Обычный 2 2 22 2 3 3 2 2 2" xfId="32939"/>
    <cellStyle name="Обычный 2 2 22 2 3 3 2 3" xfId="18537"/>
    <cellStyle name="Обычный 2 2 22 2 3 3 2 3 2" xfId="40139"/>
    <cellStyle name="Обычный 2 2 22 2 3 3 2 4" xfId="25739"/>
    <cellStyle name="Обычный 2 2 22 2 3 3 3" xfId="6537"/>
    <cellStyle name="Обычный 2 2 22 2 3 3 3 2" xfId="13737"/>
    <cellStyle name="Обычный 2 2 22 2 3 3 3 2 2" xfId="35339"/>
    <cellStyle name="Обычный 2 2 22 2 3 3 3 3" xfId="20937"/>
    <cellStyle name="Обычный 2 2 22 2 3 3 3 3 2" xfId="42539"/>
    <cellStyle name="Обычный 2 2 22 2 3 3 3 4" xfId="28139"/>
    <cellStyle name="Обычный 2 2 22 2 3 3 4" xfId="8937"/>
    <cellStyle name="Обычный 2 2 22 2 3 3 4 2" xfId="30539"/>
    <cellStyle name="Обычный 2 2 22 2 3 3 5" xfId="16137"/>
    <cellStyle name="Обычный 2 2 22 2 3 3 5 2" xfId="37739"/>
    <cellStyle name="Обычный 2 2 22 2 3 3 6" xfId="23339"/>
    <cellStyle name="Обычный 2 2 22 2 3 4" xfId="2337"/>
    <cellStyle name="Обычный 2 2 22 2 3 4 2" xfId="4737"/>
    <cellStyle name="Обычный 2 2 22 2 3 4 2 2" xfId="11937"/>
    <cellStyle name="Обычный 2 2 22 2 3 4 2 2 2" xfId="33539"/>
    <cellStyle name="Обычный 2 2 22 2 3 4 2 3" xfId="19137"/>
    <cellStyle name="Обычный 2 2 22 2 3 4 2 3 2" xfId="40739"/>
    <cellStyle name="Обычный 2 2 22 2 3 4 2 4" xfId="26339"/>
    <cellStyle name="Обычный 2 2 22 2 3 4 3" xfId="7137"/>
    <cellStyle name="Обычный 2 2 22 2 3 4 3 2" xfId="14337"/>
    <cellStyle name="Обычный 2 2 22 2 3 4 3 2 2" xfId="35939"/>
    <cellStyle name="Обычный 2 2 22 2 3 4 3 3" xfId="21537"/>
    <cellStyle name="Обычный 2 2 22 2 3 4 3 3 2" xfId="43139"/>
    <cellStyle name="Обычный 2 2 22 2 3 4 3 4" xfId="28739"/>
    <cellStyle name="Обычный 2 2 22 2 3 4 4" xfId="9537"/>
    <cellStyle name="Обычный 2 2 22 2 3 4 4 2" xfId="31139"/>
    <cellStyle name="Обычный 2 2 22 2 3 4 5" xfId="16737"/>
    <cellStyle name="Обычный 2 2 22 2 3 4 5 2" xfId="38339"/>
    <cellStyle name="Обычный 2 2 22 2 3 4 6" xfId="23939"/>
    <cellStyle name="Обычный 2 2 22 2 3 5" xfId="2937"/>
    <cellStyle name="Обычный 2 2 22 2 3 5 2" xfId="10137"/>
    <cellStyle name="Обычный 2 2 22 2 3 5 2 2" xfId="31739"/>
    <cellStyle name="Обычный 2 2 22 2 3 5 3" xfId="17337"/>
    <cellStyle name="Обычный 2 2 22 2 3 5 3 2" xfId="38939"/>
    <cellStyle name="Обычный 2 2 22 2 3 5 4" xfId="24539"/>
    <cellStyle name="Обычный 2 2 22 2 3 6" xfId="5337"/>
    <cellStyle name="Обычный 2 2 22 2 3 6 2" xfId="12537"/>
    <cellStyle name="Обычный 2 2 22 2 3 6 2 2" xfId="34139"/>
    <cellStyle name="Обычный 2 2 22 2 3 6 3" xfId="19737"/>
    <cellStyle name="Обычный 2 2 22 2 3 6 3 2" xfId="41339"/>
    <cellStyle name="Обычный 2 2 22 2 3 6 4" xfId="26939"/>
    <cellStyle name="Обычный 2 2 22 2 3 7" xfId="7737"/>
    <cellStyle name="Обычный 2 2 22 2 3 7 2" xfId="29339"/>
    <cellStyle name="Обычный 2 2 22 2 3 8" xfId="14937"/>
    <cellStyle name="Обычный 2 2 22 2 3 8 2" xfId="36539"/>
    <cellStyle name="Обычный 2 2 22 2 3 9" xfId="22139"/>
    <cellStyle name="Обычный 2 2 22 2 4" xfId="903"/>
    <cellStyle name="Обычный 2 2 22 2 4 2" xfId="3303"/>
    <cellStyle name="Обычный 2 2 22 2 4 2 2" xfId="10503"/>
    <cellStyle name="Обычный 2 2 22 2 4 2 2 2" xfId="32105"/>
    <cellStyle name="Обычный 2 2 22 2 4 2 3" xfId="17703"/>
    <cellStyle name="Обычный 2 2 22 2 4 2 3 2" xfId="39305"/>
    <cellStyle name="Обычный 2 2 22 2 4 2 4" xfId="24905"/>
    <cellStyle name="Обычный 2 2 22 2 4 3" xfId="5703"/>
    <cellStyle name="Обычный 2 2 22 2 4 3 2" xfId="12903"/>
    <cellStyle name="Обычный 2 2 22 2 4 3 2 2" xfId="34505"/>
    <cellStyle name="Обычный 2 2 22 2 4 3 3" xfId="20103"/>
    <cellStyle name="Обычный 2 2 22 2 4 3 3 2" xfId="41705"/>
    <cellStyle name="Обычный 2 2 22 2 4 3 4" xfId="27305"/>
    <cellStyle name="Обычный 2 2 22 2 4 4" xfId="8103"/>
    <cellStyle name="Обычный 2 2 22 2 4 4 2" xfId="29705"/>
    <cellStyle name="Обычный 2 2 22 2 4 5" xfId="15303"/>
    <cellStyle name="Обычный 2 2 22 2 4 5 2" xfId="36905"/>
    <cellStyle name="Обычный 2 2 22 2 4 6" xfId="22505"/>
    <cellStyle name="Обычный 2 2 22 2 5" xfId="1503"/>
    <cellStyle name="Обычный 2 2 22 2 5 2" xfId="3903"/>
    <cellStyle name="Обычный 2 2 22 2 5 2 2" xfId="11103"/>
    <cellStyle name="Обычный 2 2 22 2 5 2 2 2" xfId="32705"/>
    <cellStyle name="Обычный 2 2 22 2 5 2 3" xfId="18303"/>
    <cellStyle name="Обычный 2 2 22 2 5 2 3 2" xfId="39905"/>
    <cellStyle name="Обычный 2 2 22 2 5 2 4" xfId="25505"/>
    <cellStyle name="Обычный 2 2 22 2 5 3" xfId="6303"/>
    <cellStyle name="Обычный 2 2 22 2 5 3 2" xfId="13503"/>
    <cellStyle name="Обычный 2 2 22 2 5 3 2 2" xfId="35105"/>
    <cellStyle name="Обычный 2 2 22 2 5 3 3" xfId="20703"/>
    <cellStyle name="Обычный 2 2 22 2 5 3 3 2" xfId="42305"/>
    <cellStyle name="Обычный 2 2 22 2 5 3 4" xfId="27905"/>
    <cellStyle name="Обычный 2 2 22 2 5 4" xfId="8703"/>
    <cellStyle name="Обычный 2 2 22 2 5 4 2" xfId="30305"/>
    <cellStyle name="Обычный 2 2 22 2 5 5" xfId="15903"/>
    <cellStyle name="Обычный 2 2 22 2 5 5 2" xfId="37505"/>
    <cellStyle name="Обычный 2 2 22 2 5 6" xfId="23105"/>
    <cellStyle name="Обычный 2 2 22 2 6" xfId="2103"/>
    <cellStyle name="Обычный 2 2 22 2 6 2" xfId="4503"/>
    <cellStyle name="Обычный 2 2 22 2 6 2 2" xfId="11703"/>
    <cellStyle name="Обычный 2 2 22 2 6 2 2 2" xfId="33305"/>
    <cellStyle name="Обычный 2 2 22 2 6 2 3" xfId="18903"/>
    <cellStyle name="Обычный 2 2 22 2 6 2 3 2" xfId="40505"/>
    <cellStyle name="Обычный 2 2 22 2 6 2 4" xfId="26105"/>
    <cellStyle name="Обычный 2 2 22 2 6 3" xfId="6903"/>
    <cellStyle name="Обычный 2 2 22 2 6 3 2" xfId="14103"/>
    <cellStyle name="Обычный 2 2 22 2 6 3 2 2" xfId="35705"/>
    <cellStyle name="Обычный 2 2 22 2 6 3 3" xfId="21303"/>
    <cellStyle name="Обычный 2 2 22 2 6 3 3 2" xfId="42905"/>
    <cellStyle name="Обычный 2 2 22 2 6 3 4" xfId="28505"/>
    <cellStyle name="Обычный 2 2 22 2 6 4" xfId="9303"/>
    <cellStyle name="Обычный 2 2 22 2 6 4 2" xfId="30905"/>
    <cellStyle name="Обычный 2 2 22 2 6 5" xfId="16503"/>
    <cellStyle name="Обычный 2 2 22 2 6 5 2" xfId="38105"/>
    <cellStyle name="Обычный 2 2 22 2 6 6" xfId="23705"/>
    <cellStyle name="Обычный 2 2 22 2 7" xfId="2703"/>
    <cellStyle name="Обычный 2 2 22 2 7 2" xfId="9903"/>
    <cellStyle name="Обычный 2 2 22 2 7 2 2" xfId="31505"/>
    <cellStyle name="Обычный 2 2 22 2 7 3" xfId="17103"/>
    <cellStyle name="Обычный 2 2 22 2 7 3 2" xfId="38705"/>
    <cellStyle name="Обычный 2 2 22 2 7 4" xfId="24305"/>
    <cellStyle name="Обычный 2 2 22 2 8" xfId="5103"/>
    <cellStyle name="Обычный 2 2 22 2 8 2" xfId="12303"/>
    <cellStyle name="Обычный 2 2 22 2 8 2 2" xfId="33905"/>
    <cellStyle name="Обычный 2 2 22 2 8 3" xfId="19503"/>
    <cellStyle name="Обычный 2 2 22 2 8 3 2" xfId="41105"/>
    <cellStyle name="Обычный 2 2 22 2 8 4" xfId="26705"/>
    <cellStyle name="Обычный 2 2 22 2 9" xfId="7503"/>
    <cellStyle name="Обычный 2 2 22 2 9 2" xfId="29105"/>
    <cellStyle name="Обычный 2 2 22 3" xfId="423"/>
    <cellStyle name="Обычный 2 2 22 3 10" xfId="22025"/>
    <cellStyle name="Обычный 2 2 22 3 2" xfId="657"/>
    <cellStyle name="Обычный 2 2 22 3 2 2" xfId="1257"/>
    <cellStyle name="Обычный 2 2 22 3 2 2 2" xfId="3657"/>
    <cellStyle name="Обычный 2 2 22 3 2 2 2 2" xfId="10857"/>
    <cellStyle name="Обычный 2 2 22 3 2 2 2 2 2" xfId="32459"/>
    <cellStyle name="Обычный 2 2 22 3 2 2 2 3" xfId="18057"/>
    <cellStyle name="Обычный 2 2 22 3 2 2 2 3 2" xfId="39659"/>
    <cellStyle name="Обычный 2 2 22 3 2 2 2 4" xfId="25259"/>
    <cellStyle name="Обычный 2 2 22 3 2 2 3" xfId="6057"/>
    <cellStyle name="Обычный 2 2 22 3 2 2 3 2" xfId="13257"/>
    <cellStyle name="Обычный 2 2 22 3 2 2 3 2 2" xfId="34859"/>
    <cellStyle name="Обычный 2 2 22 3 2 2 3 3" xfId="20457"/>
    <cellStyle name="Обычный 2 2 22 3 2 2 3 3 2" xfId="42059"/>
    <cellStyle name="Обычный 2 2 22 3 2 2 3 4" xfId="27659"/>
    <cellStyle name="Обычный 2 2 22 3 2 2 4" xfId="8457"/>
    <cellStyle name="Обычный 2 2 22 3 2 2 4 2" xfId="30059"/>
    <cellStyle name="Обычный 2 2 22 3 2 2 5" xfId="15657"/>
    <cellStyle name="Обычный 2 2 22 3 2 2 5 2" xfId="37259"/>
    <cellStyle name="Обычный 2 2 22 3 2 2 6" xfId="22859"/>
    <cellStyle name="Обычный 2 2 22 3 2 3" xfId="1857"/>
    <cellStyle name="Обычный 2 2 22 3 2 3 2" xfId="4257"/>
    <cellStyle name="Обычный 2 2 22 3 2 3 2 2" xfId="11457"/>
    <cellStyle name="Обычный 2 2 22 3 2 3 2 2 2" xfId="33059"/>
    <cellStyle name="Обычный 2 2 22 3 2 3 2 3" xfId="18657"/>
    <cellStyle name="Обычный 2 2 22 3 2 3 2 3 2" xfId="40259"/>
    <cellStyle name="Обычный 2 2 22 3 2 3 2 4" xfId="25859"/>
    <cellStyle name="Обычный 2 2 22 3 2 3 3" xfId="6657"/>
    <cellStyle name="Обычный 2 2 22 3 2 3 3 2" xfId="13857"/>
    <cellStyle name="Обычный 2 2 22 3 2 3 3 2 2" xfId="35459"/>
    <cellStyle name="Обычный 2 2 22 3 2 3 3 3" xfId="21057"/>
    <cellStyle name="Обычный 2 2 22 3 2 3 3 3 2" xfId="42659"/>
    <cellStyle name="Обычный 2 2 22 3 2 3 3 4" xfId="28259"/>
    <cellStyle name="Обычный 2 2 22 3 2 3 4" xfId="9057"/>
    <cellStyle name="Обычный 2 2 22 3 2 3 4 2" xfId="30659"/>
    <cellStyle name="Обычный 2 2 22 3 2 3 5" xfId="16257"/>
    <cellStyle name="Обычный 2 2 22 3 2 3 5 2" xfId="37859"/>
    <cellStyle name="Обычный 2 2 22 3 2 3 6" xfId="23459"/>
    <cellStyle name="Обычный 2 2 22 3 2 4" xfId="2457"/>
    <cellStyle name="Обычный 2 2 22 3 2 4 2" xfId="4857"/>
    <cellStyle name="Обычный 2 2 22 3 2 4 2 2" xfId="12057"/>
    <cellStyle name="Обычный 2 2 22 3 2 4 2 2 2" xfId="33659"/>
    <cellStyle name="Обычный 2 2 22 3 2 4 2 3" xfId="19257"/>
    <cellStyle name="Обычный 2 2 22 3 2 4 2 3 2" xfId="40859"/>
    <cellStyle name="Обычный 2 2 22 3 2 4 2 4" xfId="26459"/>
    <cellStyle name="Обычный 2 2 22 3 2 4 3" xfId="7257"/>
    <cellStyle name="Обычный 2 2 22 3 2 4 3 2" xfId="14457"/>
    <cellStyle name="Обычный 2 2 22 3 2 4 3 2 2" xfId="36059"/>
    <cellStyle name="Обычный 2 2 22 3 2 4 3 3" xfId="21657"/>
    <cellStyle name="Обычный 2 2 22 3 2 4 3 3 2" xfId="43259"/>
    <cellStyle name="Обычный 2 2 22 3 2 4 3 4" xfId="28859"/>
    <cellStyle name="Обычный 2 2 22 3 2 4 4" xfId="9657"/>
    <cellStyle name="Обычный 2 2 22 3 2 4 4 2" xfId="31259"/>
    <cellStyle name="Обычный 2 2 22 3 2 4 5" xfId="16857"/>
    <cellStyle name="Обычный 2 2 22 3 2 4 5 2" xfId="38459"/>
    <cellStyle name="Обычный 2 2 22 3 2 4 6" xfId="24059"/>
    <cellStyle name="Обычный 2 2 22 3 2 5" xfId="3057"/>
    <cellStyle name="Обычный 2 2 22 3 2 5 2" xfId="10257"/>
    <cellStyle name="Обычный 2 2 22 3 2 5 2 2" xfId="31859"/>
    <cellStyle name="Обычный 2 2 22 3 2 5 3" xfId="17457"/>
    <cellStyle name="Обычный 2 2 22 3 2 5 3 2" xfId="39059"/>
    <cellStyle name="Обычный 2 2 22 3 2 5 4" xfId="24659"/>
    <cellStyle name="Обычный 2 2 22 3 2 6" xfId="5457"/>
    <cellStyle name="Обычный 2 2 22 3 2 6 2" xfId="12657"/>
    <cellStyle name="Обычный 2 2 22 3 2 6 2 2" xfId="34259"/>
    <cellStyle name="Обычный 2 2 22 3 2 6 3" xfId="19857"/>
    <cellStyle name="Обычный 2 2 22 3 2 6 3 2" xfId="41459"/>
    <cellStyle name="Обычный 2 2 22 3 2 6 4" xfId="27059"/>
    <cellStyle name="Обычный 2 2 22 3 2 7" xfId="7857"/>
    <cellStyle name="Обычный 2 2 22 3 2 7 2" xfId="29459"/>
    <cellStyle name="Обычный 2 2 22 3 2 8" xfId="15057"/>
    <cellStyle name="Обычный 2 2 22 3 2 8 2" xfId="36659"/>
    <cellStyle name="Обычный 2 2 22 3 2 9" xfId="22259"/>
    <cellStyle name="Обычный 2 2 22 3 3" xfId="1023"/>
    <cellStyle name="Обычный 2 2 22 3 3 2" xfId="3423"/>
    <cellStyle name="Обычный 2 2 22 3 3 2 2" xfId="10623"/>
    <cellStyle name="Обычный 2 2 22 3 3 2 2 2" xfId="32225"/>
    <cellStyle name="Обычный 2 2 22 3 3 2 3" xfId="17823"/>
    <cellStyle name="Обычный 2 2 22 3 3 2 3 2" xfId="39425"/>
    <cellStyle name="Обычный 2 2 22 3 3 2 4" xfId="25025"/>
    <cellStyle name="Обычный 2 2 22 3 3 3" xfId="5823"/>
    <cellStyle name="Обычный 2 2 22 3 3 3 2" xfId="13023"/>
    <cellStyle name="Обычный 2 2 22 3 3 3 2 2" xfId="34625"/>
    <cellStyle name="Обычный 2 2 22 3 3 3 3" xfId="20223"/>
    <cellStyle name="Обычный 2 2 22 3 3 3 3 2" xfId="41825"/>
    <cellStyle name="Обычный 2 2 22 3 3 3 4" xfId="27425"/>
    <cellStyle name="Обычный 2 2 22 3 3 4" xfId="8223"/>
    <cellStyle name="Обычный 2 2 22 3 3 4 2" xfId="29825"/>
    <cellStyle name="Обычный 2 2 22 3 3 5" xfId="15423"/>
    <cellStyle name="Обычный 2 2 22 3 3 5 2" xfId="37025"/>
    <cellStyle name="Обычный 2 2 22 3 3 6" xfId="22625"/>
    <cellStyle name="Обычный 2 2 22 3 4" xfId="1623"/>
    <cellStyle name="Обычный 2 2 22 3 4 2" xfId="4023"/>
    <cellStyle name="Обычный 2 2 22 3 4 2 2" xfId="11223"/>
    <cellStyle name="Обычный 2 2 22 3 4 2 2 2" xfId="32825"/>
    <cellStyle name="Обычный 2 2 22 3 4 2 3" xfId="18423"/>
    <cellStyle name="Обычный 2 2 22 3 4 2 3 2" xfId="40025"/>
    <cellStyle name="Обычный 2 2 22 3 4 2 4" xfId="25625"/>
    <cellStyle name="Обычный 2 2 22 3 4 3" xfId="6423"/>
    <cellStyle name="Обычный 2 2 22 3 4 3 2" xfId="13623"/>
    <cellStyle name="Обычный 2 2 22 3 4 3 2 2" xfId="35225"/>
    <cellStyle name="Обычный 2 2 22 3 4 3 3" xfId="20823"/>
    <cellStyle name="Обычный 2 2 22 3 4 3 3 2" xfId="42425"/>
    <cellStyle name="Обычный 2 2 22 3 4 3 4" xfId="28025"/>
    <cellStyle name="Обычный 2 2 22 3 4 4" xfId="8823"/>
    <cellStyle name="Обычный 2 2 22 3 4 4 2" xfId="30425"/>
    <cellStyle name="Обычный 2 2 22 3 4 5" xfId="16023"/>
    <cellStyle name="Обычный 2 2 22 3 4 5 2" xfId="37625"/>
    <cellStyle name="Обычный 2 2 22 3 4 6" xfId="23225"/>
    <cellStyle name="Обычный 2 2 22 3 5" xfId="2223"/>
    <cellStyle name="Обычный 2 2 22 3 5 2" xfId="4623"/>
    <cellStyle name="Обычный 2 2 22 3 5 2 2" xfId="11823"/>
    <cellStyle name="Обычный 2 2 22 3 5 2 2 2" xfId="33425"/>
    <cellStyle name="Обычный 2 2 22 3 5 2 3" xfId="19023"/>
    <cellStyle name="Обычный 2 2 22 3 5 2 3 2" xfId="40625"/>
    <cellStyle name="Обычный 2 2 22 3 5 2 4" xfId="26225"/>
    <cellStyle name="Обычный 2 2 22 3 5 3" xfId="7023"/>
    <cellStyle name="Обычный 2 2 22 3 5 3 2" xfId="14223"/>
    <cellStyle name="Обычный 2 2 22 3 5 3 2 2" xfId="35825"/>
    <cellStyle name="Обычный 2 2 22 3 5 3 3" xfId="21423"/>
    <cellStyle name="Обычный 2 2 22 3 5 3 3 2" xfId="43025"/>
    <cellStyle name="Обычный 2 2 22 3 5 3 4" xfId="28625"/>
    <cellStyle name="Обычный 2 2 22 3 5 4" xfId="9423"/>
    <cellStyle name="Обычный 2 2 22 3 5 4 2" xfId="31025"/>
    <cellStyle name="Обычный 2 2 22 3 5 5" xfId="16623"/>
    <cellStyle name="Обычный 2 2 22 3 5 5 2" xfId="38225"/>
    <cellStyle name="Обычный 2 2 22 3 5 6" xfId="23825"/>
    <cellStyle name="Обычный 2 2 22 3 6" xfId="2823"/>
    <cellStyle name="Обычный 2 2 22 3 6 2" xfId="10023"/>
    <cellStyle name="Обычный 2 2 22 3 6 2 2" xfId="31625"/>
    <cellStyle name="Обычный 2 2 22 3 6 3" xfId="17223"/>
    <cellStyle name="Обычный 2 2 22 3 6 3 2" xfId="38825"/>
    <cellStyle name="Обычный 2 2 22 3 6 4" xfId="24425"/>
    <cellStyle name="Обычный 2 2 22 3 7" xfId="5223"/>
    <cellStyle name="Обычный 2 2 22 3 7 2" xfId="12423"/>
    <cellStyle name="Обычный 2 2 22 3 7 2 2" xfId="34025"/>
    <cellStyle name="Обычный 2 2 22 3 7 3" xfId="19623"/>
    <cellStyle name="Обычный 2 2 22 3 7 3 2" xfId="41225"/>
    <cellStyle name="Обычный 2 2 22 3 7 4" xfId="26825"/>
    <cellStyle name="Обычный 2 2 22 3 8" xfId="7623"/>
    <cellStyle name="Обычный 2 2 22 3 8 2" xfId="29225"/>
    <cellStyle name="Обычный 2 2 22 3 9" xfId="14823"/>
    <cellStyle name="Обычный 2 2 22 3 9 2" xfId="36425"/>
    <cellStyle name="Обычный 2 2 22 4" xfId="536"/>
    <cellStyle name="Обычный 2 2 22 4 2" xfId="1136"/>
    <cellStyle name="Обычный 2 2 22 4 2 2" xfId="3536"/>
    <cellStyle name="Обычный 2 2 22 4 2 2 2" xfId="10736"/>
    <cellStyle name="Обычный 2 2 22 4 2 2 2 2" xfId="32338"/>
    <cellStyle name="Обычный 2 2 22 4 2 2 3" xfId="17936"/>
    <cellStyle name="Обычный 2 2 22 4 2 2 3 2" xfId="39538"/>
    <cellStyle name="Обычный 2 2 22 4 2 2 4" xfId="25138"/>
    <cellStyle name="Обычный 2 2 22 4 2 3" xfId="5936"/>
    <cellStyle name="Обычный 2 2 22 4 2 3 2" xfId="13136"/>
    <cellStyle name="Обычный 2 2 22 4 2 3 2 2" xfId="34738"/>
    <cellStyle name="Обычный 2 2 22 4 2 3 3" xfId="20336"/>
    <cellStyle name="Обычный 2 2 22 4 2 3 3 2" xfId="41938"/>
    <cellStyle name="Обычный 2 2 22 4 2 3 4" xfId="27538"/>
    <cellStyle name="Обычный 2 2 22 4 2 4" xfId="8336"/>
    <cellStyle name="Обычный 2 2 22 4 2 4 2" xfId="29938"/>
    <cellStyle name="Обычный 2 2 22 4 2 5" xfId="15536"/>
    <cellStyle name="Обычный 2 2 22 4 2 5 2" xfId="37138"/>
    <cellStyle name="Обычный 2 2 22 4 2 6" xfId="22738"/>
    <cellStyle name="Обычный 2 2 22 4 3" xfId="1736"/>
    <cellStyle name="Обычный 2 2 22 4 3 2" xfId="4136"/>
    <cellStyle name="Обычный 2 2 22 4 3 2 2" xfId="11336"/>
    <cellStyle name="Обычный 2 2 22 4 3 2 2 2" xfId="32938"/>
    <cellStyle name="Обычный 2 2 22 4 3 2 3" xfId="18536"/>
    <cellStyle name="Обычный 2 2 22 4 3 2 3 2" xfId="40138"/>
    <cellStyle name="Обычный 2 2 22 4 3 2 4" xfId="25738"/>
    <cellStyle name="Обычный 2 2 22 4 3 3" xfId="6536"/>
    <cellStyle name="Обычный 2 2 22 4 3 3 2" xfId="13736"/>
    <cellStyle name="Обычный 2 2 22 4 3 3 2 2" xfId="35338"/>
    <cellStyle name="Обычный 2 2 22 4 3 3 3" xfId="20936"/>
    <cellStyle name="Обычный 2 2 22 4 3 3 3 2" xfId="42538"/>
    <cellStyle name="Обычный 2 2 22 4 3 3 4" xfId="28138"/>
    <cellStyle name="Обычный 2 2 22 4 3 4" xfId="8936"/>
    <cellStyle name="Обычный 2 2 22 4 3 4 2" xfId="30538"/>
    <cellStyle name="Обычный 2 2 22 4 3 5" xfId="16136"/>
    <cellStyle name="Обычный 2 2 22 4 3 5 2" xfId="37738"/>
    <cellStyle name="Обычный 2 2 22 4 3 6" xfId="23338"/>
    <cellStyle name="Обычный 2 2 22 4 4" xfId="2336"/>
    <cellStyle name="Обычный 2 2 22 4 4 2" xfId="4736"/>
    <cellStyle name="Обычный 2 2 22 4 4 2 2" xfId="11936"/>
    <cellStyle name="Обычный 2 2 22 4 4 2 2 2" xfId="33538"/>
    <cellStyle name="Обычный 2 2 22 4 4 2 3" xfId="19136"/>
    <cellStyle name="Обычный 2 2 22 4 4 2 3 2" xfId="40738"/>
    <cellStyle name="Обычный 2 2 22 4 4 2 4" xfId="26338"/>
    <cellStyle name="Обычный 2 2 22 4 4 3" xfId="7136"/>
    <cellStyle name="Обычный 2 2 22 4 4 3 2" xfId="14336"/>
    <cellStyle name="Обычный 2 2 22 4 4 3 2 2" xfId="35938"/>
    <cellStyle name="Обычный 2 2 22 4 4 3 3" xfId="21536"/>
    <cellStyle name="Обычный 2 2 22 4 4 3 3 2" xfId="43138"/>
    <cellStyle name="Обычный 2 2 22 4 4 3 4" xfId="28738"/>
    <cellStyle name="Обычный 2 2 22 4 4 4" xfId="9536"/>
    <cellStyle name="Обычный 2 2 22 4 4 4 2" xfId="31138"/>
    <cellStyle name="Обычный 2 2 22 4 4 5" xfId="16736"/>
    <cellStyle name="Обычный 2 2 22 4 4 5 2" xfId="38338"/>
    <cellStyle name="Обычный 2 2 22 4 4 6" xfId="23938"/>
    <cellStyle name="Обычный 2 2 22 4 5" xfId="2936"/>
    <cellStyle name="Обычный 2 2 22 4 5 2" xfId="10136"/>
    <cellStyle name="Обычный 2 2 22 4 5 2 2" xfId="31738"/>
    <cellStyle name="Обычный 2 2 22 4 5 3" xfId="17336"/>
    <cellStyle name="Обычный 2 2 22 4 5 3 2" xfId="38938"/>
    <cellStyle name="Обычный 2 2 22 4 5 4" xfId="24538"/>
    <cellStyle name="Обычный 2 2 22 4 6" xfId="5336"/>
    <cellStyle name="Обычный 2 2 22 4 6 2" xfId="12536"/>
    <cellStyle name="Обычный 2 2 22 4 6 2 2" xfId="34138"/>
    <cellStyle name="Обычный 2 2 22 4 6 3" xfId="19736"/>
    <cellStyle name="Обычный 2 2 22 4 6 3 2" xfId="41338"/>
    <cellStyle name="Обычный 2 2 22 4 6 4" xfId="26938"/>
    <cellStyle name="Обычный 2 2 22 4 7" xfId="7736"/>
    <cellStyle name="Обычный 2 2 22 4 7 2" xfId="29338"/>
    <cellStyle name="Обычный 2 2 22 4 8" xfId="14936"/>
    <cellStyle name="Обычный 2 2 22 4 8 2" xfId="36538"/>
    <cellStyle name="Обычный 2 2 22 4 9" xfId="22138"/>
    <cellStyle name="Обычный 2 2 22 5" xfId="902"/>
    <cellStyle name="Обычный 2 2 22 5 2" xfId="3302"/>
    <cellStyle name="Обычный 2 2 22 5 2 2" xfId="10502"/>
    <cellStyle name="Обычный 2 2 22 5 2 2 2" xfId="32104"/>
    <cellStyle name="Обычный 2 2 22 5 2 3" xfId="17702"/>
    <cellStyle name="Обычный 2 2 22 5 2 3 2" xfId="39304"/>
    <cellStyle name="Обычный 2 2 22 5 2 4" xfId="24904"/>
    <cellStyle name="Обычный 2 2 22 5 3" xfId="5702"/>
    <cellStyle name="Обычный 2 2 22 5 3 2" xfId="12902"/>
    <cellStyle name="Обычный 2 2 22 5 3 2 2" xfId="34504"/>
    <cellStyle name="Обычный 2 2 22 5 3 3" xfId="20102"/>
    <cellStyle name="Обычный 2 2 22 5 3 3 2" xfId="41704"/>
    <cellStyle name="Обычный 2 2 22 5 3 4" xfId="27304"/>
    <cellStyle name="Обычный 2 2 22 5 4" xfId="8102"/>
    <cellStyle name="Обычный 2 2 22 5 4 2" xfId="29704"/>
    <cellStyle name="Обычный 2 2 22 5 5" xfId="15302"/>
    <cellStyle name="Обычный 2 2 22 5 5 2" xfId="36904"/>
    <cellStyle name="Обычный 2 2 22 5 6" xfId="22504"/>
    <cellStyle name="Обычный 2 2 22 6" xfId="1502"/>
    <cellStyle name="Обычный 2 2 22 6 2" xfId="3902"/>
    <cellStyle name="Обычный 2 2 22 6 2 2" xfId="11102"/>
    <cellStyle name="Обычный 2 2 22 6 2 2 2" xfId="32704"/>
    <cellStyle name="Обычный 2 2 22 6 2 3" xfId="18302"/>
    <cellStyle name="Обычный 2 2 22 6 2 3 2" xfId="39904"/>
    <cellStyle name="Обычный 2 2 22 6 2 4" xfId="25504"/>
    <cellStyle name="Обычный 2 2 22 6 3" xfId="6302"/>
    <cellStyle name="Обычный 2 2 22 6 3 2" xfId="13502"/>
    <cellStyle name="Обычный 2 2 22 6 3 2 2" xfId="35104"/>
    <cellStyle name="Обычный 2 2 22 6 3 3" xfId="20702"/>
    <cellStyle name="Обычный 2 2 22 6 3 3 2" xfId="42304"/>
    <cellStyle name="Обычный 2 2 22 6 3 4" xfId="27904"/>
    <cellStyle name="Обычный 2 2 22 6 4" xfId="8702"/>
    <cellStyle name="Обычный 2 2 22 6 4 2" xfId="30304"/>
    <cellStyle name="Обычный 2 2 22 6 5" xfId="15902"/>
    <cellStyle name="Обычный 2 2 22 6 5 2" xfId="37504"/>
    <cellStyle name="Обычный 2 2 22 6 6" xfId="23104"/>
    <cellStyle name="Обычный 2 2 22 7" xfId="2102"/>
    <cellStyle name="Обычный 2 2 22 7 2" xfId="4502"/>
    <cellStyle name="Обычный 2 2 22 7 2 2" xfId="11702"/>
    <cellStyle name="Обычный 2 2 22 7 2 2 2" xfId="33304"/>
    <cellStyle name="Обычный 2 2 22 7 2 3" xfId="18902"/>
    <cellStyle name="Обычный 2 2 22 7 2 3 2" xfId="40504"/>
    <cellStyle name="Обычный 2 2 22 7 2 4" xfId="26104"/>
    <cellStyle name="Обычный 2 2 22 7 3" xfId="6902"/>
    <cellStyle name="Обычный 2 2 22 7 3 2" xfId="14102"/>
    <cellStyle name="Обычный 2 2 22 7 3 2 2" xfId="35704"/>
    <cellStyle name="Обычный 2 2 22 7 3 3" xfId="21302"/>
    <cellStyle name="Обычный 2 2 22 7 3 3 2" xfId="42904"/>
    <cellStyle name="Обычный 2 2 22 7 3 4" xfId="28504"/>
    <cellStyle name="Обычный 2 2 22 7 4" xfId="9302"/>
    <cellStyle name="Обычный 2 2 22 7 4 2" xfId="30904"/>
    <cellStyle name="Обычный 2 2 22 7 5" xfId="16502"/>
    <cellStyle name="Обычный 2 2 22 7 5 2" xfId="38104"/>
    <cellStyle name="Обычный 2 2 22 7 6" xfId="23704"/>
    <cellStyle name="Обычный 2 2 22 8" xfId="2702"/>
    <cellStyle name="Обычный 2 2 22 8 2" xfId="9902"/>
    <cellStyle name="Обычный 2 2 22 8 2 2" xfId="31504"/>
    <cellStyle name="Обычный 2 2 22 8 3" xfId="17102"/>
    <cellStyle name="Обычный 2 2 22 8 3 2" xfId="38704"/>
    <cellStyle name="Обычный 2 2 22 8 4" xfId="24304"/>
    <cellStyle name="Обычный 2 2 22 9" xfId="5102"/>
    <cellStyle name="Обычный 2 2 22 9 2" xfId="12302"/>
    <cellStyle name="Обычный 2 2 22 9 2 2" xfId="33904"/>
    <cellStyle name="Обычный 2 2 22 9 3" xfId="19502"/>
    <cellStyle name="Обычный 2 2 22 9 3 2" xfId="41104"/>
    <cellStyle name="Обычный 2 2 22 9 4" xfId="26704"/>
    <cellStyle name="Обычный 2 2 23" xfId="254"/>
    <cellStyle name="Обычный 2 2 23 10" xfId="7504"/>
    <cellStyle name="Обычный 2 2 23 10 2" xfId="29106"/>
    <cellStyle name="Обычный 2 2 23 11" xfId="14704"/>
    <cellStyle name="Обычный 2 2 23 11 2" xfId="36306"/>
    <cellStyle name="Обычный 2 2 23 12" xfId="21906"/>
    <cellStyle name="Обычный 2 2 23 2" xfId="255"/>
    <cellStyle name="Обычный 2 2 23 2 10" xfId="14705"/>
    <cellStyle name="Обычный 2 2 23 2 10 2" xfId="36307"/>
    <cellStyle name="Обычный 2 2 23 2 11" xfId="21907"/>
    <cellStyle name="Обычный 2 2 23 2 2" xfId="426"/>
    <cellStyle name="Обычный 2 2 23 2 2 10" xfId="22028"/>
    <cellStyle name="Обычный 2 2 23 2 2 2" xfId="660"/>
    <cellStyle name="Обычный 2 2 23 2 2 2 2" xfId="1260"/>
    <cellStyle name="Обычный 2 2 23 2 2 2 2 2" xfId="3660"/>
    <cellStyle name="Обычный 2 2 23 2 2 2 2 2 2" xfId="10860"/>
    <cellStyle name="Обычный 2 2 23 2 2 2 2 2 2 2" xfId="32462"/>
    <cellStyle name="Обычный 2 2 23 2 2 2 2 2 3" xfId="18060"/>
    <cellStyle name="Обычный 2 2 23 2 2 2 2 2 3 2" xfId="39662"/>
    <cellStyle name="Обычный 2 2 23 2 2 2 2 2 4" xfId="25262"/>
    <cellStyle name="Обычный 2 2 23 2 2 2 2 3" xfId="6060"/>
    <cellStyle name="Обычный 2 2 23 2 2 2 2 3 2" xfId="13260"/>
    <cellStyle name="Обычный 2 2 23 2 2 2 2 3 2 2" xfId="34862"/>
    <cellStyle name="Обычный 2 2 23 2 2 2 2 3 3" xfId="20460"/>
    <cellStyle name="Обычный 2 2 23 2 2 2 2 3 3 2" xfId="42062"/>
    <cellStyle name="Обычный 2 2 23 2 2 2 2 3 4" xfId="27662"/>
    <cellStyle name="Обычный 2 2 23 2 2 2 2 4" xfId="8460"/>
    <cellStyle name="Обычный 2 2 23 2 2 2 2 4 2" xfId="30062"/>
    <cellStyle name="Обычный 2 2 23 2 2 2 2 5" xfId="15660"/>
    <cellStyle name="Обычный 2 2 23 2 2 2 2 5 2" xfId="37262"/>
    <cellStyle name="Обычный 2 2 23 2 2 2 2 6" xfId="22862"/>
    <cellStyle name="Обычный 2 2 23 2 2 2 3" xfId="1860"/>
    <cellStyle name="Обычный 2 2 23 2 2 2 3 2" xfId="4260"/>
    <cellStyle name="Обычный 2 2 23 2 2 2 3 2 2" xfId="11460"/>
    <cellStyle name="Обычный 2 2 23 2 2 2 3 2 2 2" xfId="33062"/>
    <cellStyle name="Обычный 2 2 23 2 2 2 3 2 3" xfId="18660"/>
    <cellStyle name="Обычный 2 2 23 2 2 2 3 2 3 2" xfId="40262"/>
    <cellStyle name="Обычный 2 2 23 2 2 2 3 2 4" xfId="25862"/>
    <cellStyle name="Обычный 2 2 23 2 2 2 3 3" xfId="6660"/>
    <cellStyle name="Обычный 2 2 23 2 2 2 3 3 2" xfId="13860"/>
    <cellStyle name="Обычный 2 2 23 2 2 2 3 3 2 2" xfId="35462"/>
    <cellStyle name="Обычный 2 2 23 2 2 2 3 3 3" xfId="21060"/>
    <cellStyle name="Обычный 2 2 23 2 2 2 3 3 3 2" xfId="42662"/>
    <cellStyle name="Обычный 2 2 23 2 2 2 3 3 4" xfId="28262"/>
    <cellStyle name="Обычный 2 2 23 2 2 2 3 4" xfId="9060"/>
    <cellStyle name="Обычный 2 2 23 2 2 2 3 4 2" xfId="30662"/>
    <cellStyle name="Обычный 2 2 23 2 2 2 3 5" xfId="16260"/>
    <cellStyle name="Обычный 2 2 23 2 2 2 3 5 2" xfId="37862"/>
    <cellStyle name="Обычный 2 2 23 2 2 2 3 6" xfId="23462"/>
    <cellStyle name="Обычный 2 2 23 2 2 2 4" xfId="2460"/>
    <cellStyle name="Обычный 2 2 23 2 2 2 4 2" xfId="4860"/>
    <cellStyle name="Обычный 2 2 23 2 2 2 4 2 2" xfId="12060"/>
    <cellStyle name="Обычный 2 2 23 2 2 2 4 2 2 2" xfId="33662"/>
    <cellStyle name="Обычный 2 2 23 2 2 2 4 2 3" xfId="19260"/>
    <cellStyle name="Обычный 2 2 23 2 2 2 4 2 3 2" xfId="40862"/>
    <cellStyle name="Обычный 2 2 23 2 2 2 4 2 4" xfId="26462"/>
    <cellStyle name="Обычный 2 2 23 2 2 2 4 3" xfId="7260"/>
    <cellStyle name="Обычный 2 2 23 2 2 2 4 3 2" xfId="14460"/>
    <cellStyle name="Обычный 2 2 23 2 2 2 4 3 2 2" xfId="36062"/>
    <cellStyle name="Обычный 2 2 23 2 2 2 4 3 3" xfId="21660"/>
    <cellStyle name="Обычный 2 2 23 2 2 2 4 3 3 2" xfId="43262"/>
    <cellStyle name="Обычный 2 2 23 2 2 2 4 3 4" xfId="28862"/>
    <cellStyle name="Обычный 2 2 23 2 2 2 4 4" xfId="9660"/>
    <cellStyle name="Обычный 2 2 23 2 2 2 4 4 2" xfId="31262"/>
    <cellStyle name="Обычный 2 2 23 2 2 2 4 5" xfId="16860"/>
    <cellStyle name="Обычный 2 2 23 2 2 2 4 5 2" xfId="38462"/>
    <cellStyle name="Обычный 2 2 23 2 2 2 4 6" xfId="24062"/>
    <cellStyle name="Обычный 2 2 23 2 2 2 5" xfId="3060"/>
    <cellStyle name="Обычный 2 2 23 2 2 2 5 2" xfId="10260"/>
    <cellStyle name="Обычный 2 2 23 2 2 2 5 2 2" xfId="31862"/>
    <cellStyle name="Обычный 2 2 23 2 2 2 5 3" xfId="17460"/>
    <cellStyle name="Обычный 2 2 23 2 2 2 5 3 2" xfId="39062"/>
    <cellStyle name="Обычный 2 2 23 2 2 2 5 4" xfId="24662"/>
    <cellStyle name="Обычный 2 2 23 2 2 2 6" xfId="5460"/>
    <cellStyle name="Обычный 2 2 23 2 2 2 6 2" xfId="12660"/>
    <cellStyle name="Обычный 2 2 23 2 2 2 6 2 2" xfId="34262"/>
    <cellStyle name="Обычный 2 2 23 2 2 2 6 3" xfId="19860"/>
    <cellStyle name="Обычный 2 2 23 2 2 2 6 3 2" xfId="41462"/>
    <cellStyle name="Обычный 2 2 23 2 2 2 6 4" xfId="27062"/>
    <cellStyle name="Обычный 2 2 23 2 2 2 7" xfId="7860"/>
    <cellStyle name="Обычный 2 2 23 2 2 2 7 2" xfId="29462"/>
    <cellStyle name="Обычный 2 2 23 2 2 2 8" xfId="15060"/>
    <cellStyle name="Обычный 2 2 23 2 2 2 8 2" xfId="36662"/>
    <cellStyle name="Обычный 2 2 23 2 2 2 9" xfId="22262"/>
    <cellStyle name="Обычный 2 2 23 2 2 3" xfId="1026"/>
    <cellStyle name="Обычный 2 2 23 2 2 3 2" xfId="3426"/>
    <cellStyle name="Обычный 2 2 23 2 2 3 2 2" xfId="10626"/>
    <cellStyle name="Обычный 2 2 23 2 2 3 2 2 2" xfId="32228"/>
    <cellStyle name="Обычный 2 2 23 2 2 3 2 3" xfId="17826"/>
    <cellStyle name="Обычный 2 2 23 2 2 3 2 3 2" xfId="39428"/>
    <cellStyle name="Обычный 2 2 23 2 2 3 2 4" xfId="25028"/>
    <cellStyle name="Обычный 2 2 23 2 2 3 3" xfId="5826"/>
    <cellStyle name="Обычный 2 2 23 2 2 3 3 2" xfId="13026"/>
    <cellStyle name="Обычный 2 2 23 2 2 3 3 2 2" xfId="34628"/>
    <cellStyle name="Обычный 2 2 23 2 2 3 3 3" xfId="20226"/>
    <cellStyle name="Обычный 2 2 23 2 2 3 3 3 2" xfId="41828"/>
    <cellStyle name="Обычный 2 2 23 2 2 3 3 4" xfId="27428"/>
    <cellStyle name="Обычный 2 2 23 2 2 3 4" xfId="8226"/>
    <cellStyle name="Обычный 2 2 23 2 2 3 4 2" xfId="29828"/>
    <cellStyle name="Обычный 2 2 23 2 2 3 5" xfId="15426"/>
    <cellStyle name="Обычный 2 2 23 2 2 3 5 2" xfId="37028"/>
    <cellStyle name="Обычный 2 2 23 2 2 3 6" xfId="22628"/>
    <cellStyle name="Обычный 2 2 23 2 2 4" xfId="1626"/>
    <cellStyle name="Обычный 2 2 23 2 2 4 2" xfId="4026"/>
    <cellStyle name="Обычный 2 2 23 2 2 4 2 2" xfId="11226"/>
    <cellStyle name="Обычный 2 2 23 2 2 4 2 2 2" xfId="32828"/>
    <cellStyle name="Обычный 2 2 23 2 2 4 2 3" xfId="18426"/>
    <cellStyle name="Обычный 2 2 23 2 2 4 2 3 2" xfId="40028"/>
    <cellStyle name="Обычный 2 2 23 2 2 4 2 4" xfId="25628"/>
    <cellStyle name="Обычный 2 2 23 2 2 4 3" xfId="6426"/>
    <cellStyle name="Обычный 2 2 23 2 2 4 3 2" xfId="13626"/>
    <cellStyle name="Обычный 2 2 23 2 2 4 3 2 2" xfId="35228"/>
    <cellStyle name="Обычный 2 2 23 2 2 4 3 3" xfId="20826"/>
    <cellStyle name="Обычный 2 2 23 2 2 4 3 3 2" xfId="42428"/>
    <cellStyle name="Обычный 2 2 23 2 2 4 3 4" xfId="28028"/>
    <cellStyle name="Обычный 2 2 23 2 2 4 4" xfId="8826"/>
    <cellStyle name="Обычный 2 2 23 2 2 4 4 2" xfId="30428"/>
    <cellStyle name="Обычный 2 2 23 2 2 4 5" xfId="16026"/>
    <cellStyle name="Обычный 2 2 23 2 2 4 5 2" xfId="37628"/>
    <cellStyle name="Обычный 2 2 23 2 2 4 6" xfId="23228"/>
    <cellStyle name="Обычный 2 2 23 2 2 5" xfId="2226"/>
    <cellStyle name="Обычный 2 2 23 2 2 5 2" xfId="4626"/>
    <cellStyle name="Обычный 2 2 23 2 2 5 2 2" xfId="11826"/>
    <cellStyle name="Обычный 2 2 23 2 2 5 2 2 2" xfId="33428"/>
    <cellStyle name="Обычный 2 2 23 2 2 5 2 3" xfId="19026"/>
    <cellStyle name="Обычный 2 2 23 2 2 5 2 3 2" xfId="40628"/>
    <cellStyle name="Обычный 2 2 23 2 2 5 2 4" xfId="26228"/>
    <cellStyle name="Обычный 2 2 23 2 2 5 3" xfId="7026"/>
    <cellStyle name="Обычный 2 2 23 2 2 5 3 2" xfId="14226"/>
    <cellStyle name="Обычный 2 2 23 2 2 5 3 2 2" xfId="35828"/>
    <cellStyle name="Обычный 2 2 23 2 2 5 3 3" xfId="21426"/>
    <cellStyle name="Обычный 2 2 23 2 2 5 3 3 2" xfId="43028"/>
    <cellStyle name="Обычный 2 2 23 2 2 5 3 4" xfId="28628"/>
    <cellStyle name="Обычный 2 2 23 2 2 5 4" xfId="9426"/>
    <cellStyle name="Обычный 2 2 23 2 2 5 4 2" xfId="31028"/>
    <cellStyle name="Обычный 2 2 23 2 2 5 5" xfId="16626"/>
    <cellStyle name="Обычный 2 2 23 2 2 5 5 2" xfId="38228"/>
    <cellStyle name="Обычный 2 2 23 2 2 5 6" xfId="23828"/>
    <cellStyle name="Обычный 2 2 23 2 2 6" xfId="2826"/>
    <cellStyle name="Обычный 2 2 23 2 2 6 2" xfId="10026"/>
    <cellStyle name="Обычный 2 2 23 2 2 6 2 2" xfId="31628"/>
    <cellStyle name="Обычный 2 2 23 2 2 6 3" xfId="17226"/>
    <cellStyle name="Обычный 2 2 23 2 2 6 3 2" xfId="38828"/>
    <cellStyle name="Обычный 2 2 23 2 2 6 4" xfId="24428"/>
    <cellStyle name="Обычный 2 2 23 2 2 7" xfId="5226"/>
    <cellStyle name="Обычный 2 2 23 2 2 7 2" xfId="12426"/>
    <cellStyle name="Обычный 2 2 23 2 2 7 2 2" xfId="34028"/>
    <cellStyle name="Обычный 2 2 23 2 2 7 3" xfId="19626"/>
    <cellStyle name="Обычный 2 2 23 2 2 7 3 2" xfId="41228"/>
    <cellStyle name="Обычный 2 2 23 2 2 7 4" xfId="26828"/>
    <cellStyle name="Обычный 2 2 23 2 2 8" xfId="7626"/>
    <cellStyle name="Обычный 2 2 23 2 2 8 2" xfId="29228"/>
    <cellStyle name="Обычный 2 2 23 2 2 9" xfId="14826"/>
    <cellStyle name="Обычный 2 2 23 2 2 9 2" xfId="36428"/>
    <cellStyle name="Обычный 2 2 23 2 3" xfId="539"/>
    <cellStyle name="Обычный 2 2 23 2 3 2" xfId="1139"/>
    <cellStyle name="Обычный 2 2 23 2 3 2 2" xfId="3539"/>
    <cellStyle name="Обычный 2 2 23 2 3 2 2 2" xfId="10739"/>
    <cellStyle name="Обычный 2 2 23 2 3 2 2 2 2" xfId="32341"/>
    <cellStyle name="Обычный 2 2 23 2 3 2 2 3" xfId="17939"/>
    <cellStyle name="Обычный 2 2 23 2 3 2 2 3 2" xfId="39541"/>
    <cellStyle name="Обычный 2 2 23 2 3 2 2 4" xfId="25141"/>
    <cellStyle name="Обычный 2 2 23 2 3 2 3" xfId="5939"/>
    <cellStyle name="Обычный 2 2 23 2 3 2 3 2" xfId="13139"/>
    <cellStyle name="Обычный 2 2 23 2 3 2 3 2 2" xfId="34741"/>
    <cellStyle name="Обычный 2 2 23 2 3 2 3 3" xfId="20339"/>
    <cellStyle name="Обычный 2 2 23 2 3 2 3 3 2" xfId="41941"/>
    <cellStyle name="Обычный 2 2 23 2 3 2 3 4" xfId="27541"/>
    <cellStyle name="Обычный 2 2 23 2 3 2 4" xfId="8339"/>
    <cellStyle name="Обычный 2 2 23 2 3 2 4 2" xfId="29941"/>
    <cellStyle name="Обычный 2 2 23 2 3 2 5" xfId="15539"/>
    <cellStyle name="Обычный 2 2 23 2 3 2 5 2" xfId="37141"/>
    <cellStyle name="Обычный 2 2 23 2 3 2 6" xfId="22741"/>
    <cellStyle name="Обычный 2 2 23 2 3 3" xfId="1739"/>
    <cellStyle name="Обычный 2 2 23 2 3 3 2" xfId="4139"/>
    <cellStyle name="Обычный 2 2 23 2 3 3 2 2" xfId="11339"/>
    <cellStyle name="Обычный 2 2 23 2 3 3 2 2 2" xfId="32941"/>
    <cellStyle name="Обычный 2 2 23 2 3 3 2 3" xfId="18539"/>
    <cellStyle name="Обычный 2 2 23 2 3 3 2 3 2" xfId="40141"/>
    <cellStyle name="Обычный 2 2 23 2 3 3 2 4" xfId="25741"/>
    <cellStyle name="Обычный 2 2 23 2 3 3 3" xfId="6539"/>
    <cellStyle name="Обычный 2 2 23 2 3 3 3 2" xfId="13739"/>
    <cellStyle name="Обычный 2 2 23 2 3 3 3 2 2" xfId="35341"/>
    <cellStyle name="Обычный 2 2 23 2 3 3 3 3" xfId="20939"/>
    <cellStyle name="Обычный 2 2 23 2 3 3 3 3 2" xfId="42541"/>
    <cellStyle name="Обычный 2 2 23 2 3 3 3 4" xfId="28141"/>
    <cellStyle name="Обычный 2 2 23 2 3 3 4" xfId="8939"/>
    <cellStyle name="Обычный 2 2 23 2 3 3 4 2" xfId="30541"/>
    <cellStyle name="Обычный 2 2 23 2 3 3 5" xfId="16139"/>
    <cellStyle name="Обычный 2 2 23 2 3 3 5 2" xfId="37741"/>
    <cellStyle name="Обычный 2 2 23 2 3 3 6" xfId="23341"/>
    <cellStyle name="Обычный 2 2 23 2 3 4" xfId="2339"/>
    <cellStyle name="Обычный 2 2 23 2 3 4 2" xfId="4739"/>
    <cellStyle name="Обычный 2 2 23 2 3 4 2 2" xfId="11939"/>
    <cellStyle name="Обычный 2 2 23 2 3 4 2 2 2" xfId="33541"/>
    <cellStyle name="Обычный 2 2 23 2 3 4 2 3" xfId="19139"/>
    <cellStyle name="Обычный 2 2 23 2 3 4 2 3 2" xfId="40741"/>
    <cellStyle name="Обычный 2 2 23 2 3 4 2 4" xfId="26341"/>
    <cellStyle name="Обычный 2 2 23 2 3 4 3" xfId="7139"/>
    <cellStyle name="Обычный 2 2 23 2 3 4 3 2" xfId="14339"/>
    <cellStyle name="Обычный 2 2 23 2 3 4 3 2 2" xfId="35941"/>
    <cellStyle name="Обычный 2 2 23 2 3 4 3 3" xfId="21539"/>
    <cellStyle name="Обычный 2 2 23 2 3 4 3 3 2" xfId="43141"/>
    <cellStyle name="Обычный 2 2 23 2 3 4 3 4" xfId="28741"/>
    <cellStyle name="Обычный 2 2 23 2 3 4 4" xfId="9539"/>
    <cellStyle name="Обычный 2 2 23 2 3 4 4 2" xfId="31141"/>
    <cellStyle name="Обычный 2 2 23 2 3 4 5" xfId="16739"/>
    <cellStyle name="Обычный 2 2 23 2 3 4 5 2" xfId="38341"/>
    <cellStyle name="Обычный 2 2 23 2 3 4 6" xfId="23941"/>
    <cellStyle name="Обычный 2 2 23 2 3 5" xfId="2939"/>
    <cellStyle name="Обычный 2 2 23 2 3 5 2" xfId="10139"/>
    <cellStyle name="Обычный 2 2 23 2 3 5 2 2" xfId="31741"/>
    <cellStyle name="Обычный 2 2 23 2 3 5 3" xfId="17339"/>
    <cellStyle name="Обычный 2 2 23 2 3 5 3 2" xfId="38941"/>
    <cellStyle name="Обычный 2 2 23 2 3 5 4" xfId="24541"/>
    <cellStyle name="Обычный 2 2 23 2 3 6" xfId="5339"/>
    <cellStyle name="Обычный 2 2 23 2 3 6 2" xfId="12539"/>
    <cellStyle name="Обычный 2 2 23 2 3 6 2 2" xfId="34141"/>
    <cellStyle name="Обычный 2 2 23 2 3 6 3" xfId="19739"/>
    <cellStyle name="Обычный 2 2 23 2 3 6 3 2" xfId="41341"/>
    <cellStyle name="Обычный 2 2 23 2 3 6 4" xfId="26941"/>
    <cellStyle name="Обычный 2 2 23 2 3 7" xfId="7739"/>
    <cellStyle name="Обычный 2 2 23 2 3 7 2" xfId="29341"/>
    <cellStyle name="Обычный 2 2 23 2 3 8" xfId="14939"/>
    <cellStyle name="Обычный 2 2 23 2 3 8 2" xfId="36541"/>
    <cellStyle name="Обычный 2 2 23 2 3 9" xfId="22141"/>
    <cellStyle name="Обычный 2 2 23 2 4" xfId="905"/>
    <cellStyle name="Обычный 2 2 23 2 4 2" xfId="3305"/>
    <cellStyle name="Обычный 2 2 23 2 4 2 2" xfId="10505"/>
    <cellStyle name="Обычный 2 2 23 2 4 2 2 2" xfId="32107"/>
    <cellStyle name="Обычный 2 2 23 2 4 2 3" xfId="17705"/>
    <cellStyle name="Обычный 2 2 23 2 4 2 3 2" xfId="39307"/>
    <cellStyle name="Обычный 2 2 23 2 4 2 4" xfId="24907"/>
    <cellStyle name="Обычный 2 2 23 2 4 3" xfId="5705"/>
    <cellStyle name="Обычный 2 2 23 2 4 3 2" xfId="12905"/>
    <cellStyle name="Обычный 2 2 23 2 4 3 2 2" xfId="34507"/>
    <cellStyle name="Обычный 2 2 23 2 4 3 3" xfId="20105"/>
    <cellStyle name="Обычный 2 2 23 2 4 3 3 2" xfId="41707"/>
    <cellStyle name="Обычный 2 2 23 2 4 3 4" xfId="27307"/>
    <cellStyle name="Обычный 2 2 23 2 4 4" xfId="8105"/>
    <cellStyle name="Обычный 2 2 23 2 4 4 2" xfId="29707"/>
    <cellStyle name="Обычный 2 2 23 2 4 5" xfId="15305"/>
    <cellStyle name="Обычный 2 2 23 2 4 5 2" xfId="36907"/>
    <cellStyle name="Обычный 2 2 23 2 4 6" xfId="22507"/>
    <cellStyle name="Обычный 2 2 23 2 5" xfId="1505"/>
    <cellStyle name="Обычный 2 2 23 2 5 2" xfId="3905"/>
    <cellStyle name="Обычный 2 2 23 2 5 2 2" xfId="11105"/>
    <cellStyle name="Обычный 2 2 23 2 5 2 2 2" xfId="32707"/>
    <cellStyle name="Обычный 2 2 23 2 5 2 3" xfId="18305"/>
    <cellStyle name="Обычный 2 2 23 2 5 2 3 2" xfId="39907"/>
    <cellStyle name="Обычный 2 2 23 2 5 2 4" xfId="25507"/>
    <cellStyle name="Обычный 2 2 23 2 5 3" xfId="6305"/>
    <cellStyle name="Обычный 2 2 23 2 5 3 2" xfId="13505"/>
    <cellStyle name="Обычный 2 2 23 2 5 3 2 2" xfId="35107"/>
    <cellStyle name="Обычный 2 2 23 2 5 3 3" xfId="20705"/>
    <cellStyle name="Обычный 2 2 23 2 5 3 3 2" xfId="42307"/>
    <cellStyle name="Обычный 2 2 23 2 5 3 4" xfId="27907"/>
    <cellStyle name="Обычный 2 2 23 2 5 4" xfId="8705"/>
    <cellStyle name="Обычный 2 2 23 2 5 4 2" xfId="30307"/>
    <cellStyle name="Обычный 2 2 23 2 5 5" xfId="15905"/>
    <cellStyle name="Обычный 2 2 23 2 5 5 2" xfId="37507"/>
    <cellStyle name="Обычный 2 2 23 2 5 6" xfId="23107"/>
    <cellStyle name="Обычный 2 2 23 2 6" xfId="2105"/>
    <cellStyle name="Обычный 2 2 23 2 6 2" xfId="4505"/>
    <cellStyle name="Обычный 2 2 23 2 6 2 2" xfId="11705"/>
    <cellStyle name="Обычный 2 2 23 2 6 2 2 2" xfId="33307"/>
    <cellStyle name="Обычный 2 2 23 2 6 2 3" xfId="18905"/>
    <cellStyle name="Обычный 2 2 23 2 6 2 3 2" xfId="40507"/>
    <cellStyle name="Обычный 2 2 23 2 6 2 4" xfId="26107"/>
    <cellStyle name="Обычный 2 2 23 2 6 3" xfId="6905"/>
    <cellStyle name="Обычный 2 2 23 2 6 3 2" xfId="14105"/>
    <cellStyle name="Обычный 2 2 23 2 6 3 2 2" xfId="35707"/>
    <cellStyle name="Обычный 2 2 23 2 6 3 3" xfId="21305"/>
    <cellStyle name="Обычный 2 2 23 2 6 3 3 2" xfId="42907"/>
    <cellStyle name="Обычный 2 2 23 2 6 3 4" xfId="28507"/>
    <cellStyle name="Обычный 2 2 23 2 6 4" xfId="9305"/>
    <cellStyle name="Обычный 2 2 23 2 6 4 2" xfId="30907"/>
    <cellStyle name="Обычный 2 2 23 2 6 5" xfId="16505"/>
    <cellStyle name="Обычный 2 2 23 2 6 5 2" xfId="38107"/>
    <cellStyle name="Обычный 2 2 23 2 6 6" xfId="23707"/>
    <cellStyle name="Обычный 2 2 23 2 7" xfId="2705"/>
    <cellStyle name="Обычный 2 2 23 2 7 2" xfId="9905"/>
    <cellStyle name="Обычный 2 2 23 2 7 2 2" xfId="31507"/>
    <cellStyle name="Обычный 2 2 23 2 7 3" xfId="17105"/>
    <cellStyle name="Обычный 2 2 23 2 7 3 2" xfId="38707"/>
    <cellStyle name="Обычный 2 2 23 2 7 4" xfId="24307"/>
    <cellStyle name="Обычный 2 2 23 2 8" xfId="5105"/>
    <cellStyle name="Обычный 2 2 23 2 8 2" xfId="12305"/>
    <cellStyle name="Обычный 2 2 23 2 8 2 2" xfId="33907"/>
    <cellStyle name="Обычный 2 2 23 2 8 3" xfId="19505"/>
    <cellStyle name="Обычный 2 2 23 2 8 3 2" xfId="41107"/>
    <cellStyle name="Обычный 2 2 23 2 8 4" xfId="26707"/>
    <cellStyle name="Обычный 2 2 23 2 9" xfId="7505"/>
    <cellStyle name="Обычный 2 2 23 2 9 2" xfId="29107"/>
    <cellStyle name="Обычный 2 2 23 3" xfId="425"/>
    <cellStyle name="Обычный 2 2 23 3 10" xfId="22027"/>
    <cellStyle name="Обычный 2 2 23 3 2" xfId="659"/>
    <cellStyle name="Обычный 2 2 23 3 2 2" xfId="1259"/>
    <cellStyle name="Обычный 2 2 23 3 2 2 2" xfId="3659"/>
    <cellStyle name="Обычный 2 2 23 3 2 2 2 2" xfId="10859"/>
    <cellStyle name="Обычный 2 2 23 3 2 2 2 2 2" xfId="32461"/>
    <cellStyle name="Обычный 2 2 23 3 2 2 2 3" xfId="18059"/>
    <cellStyle name="Обычный 2 2 23 3 2 2 2 3 2" xfId="39661"/>
    <cellStyle name="Обычный 2 2 23 3 2 2 2 4" xfId="25261"/>
    <cellStyle name="Обычный 2 2 23 3 2 2 3" xfId="6059"/>
    <cellStyle name="Обычный 2 2 23 3 2 2 3 2" xfId="13259"/>
    <cellStyle name="Обычный 2 2 23 3 2 2 3 2 2" xfId="34861"/>
    <cellStyle name="Обычный 2 2 23 3 2 2 3 3" xfId="20459"/>
    <cellStyle name="Обычный 2 2 23 3 2 2 3 3 2" xfId="42061"/>
    <cellStyle name="Обычный 2 2 23 3 2 2 3 4" xfId="27661"/>
    <cellStyle name="Обычный 2 2 23 3 2 2 4" xfId="8459"/>
    <cellStyle name="Обычный 2 2 23 3 2 2 4 2" xfId="30061"/>
    <cellStyle name="Обычный 2 2 23 3 2 2 5" xfId="15659"/>
    <cellStyle name="Обычный 2 2 23 3 2 2 5 2" xfId="37261"/>
    <cellStyle name="Обычный 2 2 23 3 2 2 6" xfId="22861"/>
    <cellStyle name="Обычный 2 2 23 3 2 3" xfId="1859"/>
    <cellStyle name="Обычный 2 2 23 3 2 3 2" xfId="4259"/>
    <cellStyle name="Обычный 2 2 23 3 2 3 2 2" xfId="11459"/>
    <cellStyle name="Обычный 2 2 23 3 2 3 2 2 2" xfId="33061"/>
    <cellStyle name="Обычный 2 2 23 3 2 3 2 3" xfId="18659"/>
    <cellStyle name="Обычный 2 2 23 3 2 3 2 3 2" xfId="40261"/>
    <cellStyle name="Обычный 2 2 23 3 2 3 2 4" xfId="25861"/>
    <cellStyle name="Обычный 2 2 23 3 2 3 3" xfId="6659"/>
    <cellStyle name="Обычный 2 2 23 3 2 3 3 2" xfId="13859"/>
    <cellStyle name="Обычный 2 2 23 3 2 3 3 2 2" xfId="35461"/>
    <cellStyle name="Обычный 2 2 23 3 2 3 3 3" xfId="21059"/>
    <cellStyle name="Обычный 2 2 23 3 2 3 3 3 2" xfId="42661"/>
    <cellStyle name="Обычный 2 2 23 3 2 3 3 4" xfId="28261"/>
    <cellStyle name="Обычный 2 2 23 3 2 3 4" xfId="9059"/>
    <cellStyle name="Обычный 2 2 23 3 2 3 4 2" xfId="30661"/>
    <cellStyle name="Обычный 2 2 23 3 2 3 5" xfId="16259"/>
    <cellStyle name="Обычный 2 2 23 3 2 3 5 2" xfId="37861"/>
    <cellStyle name="Обычный 2 2 23 3 2 3 6" xfId="23461"/>
    <cellStyle name="Обычный 2 2 23 3 2 4" xfId="2459"/>
    <cellStyle name="Обычный 2 2 23 3 2 4 2" xfId="4859"/>
    <cellStyle name="Обычный 2 2 23 3 2 4 2 2" xfId="12059"/>
    <cellStyle name="Обычный 2 2 23 3 2 4 2 2 2" xfId="33661"/>
    <cellStyle name="Обычный 2 2 23 3 2 4 2 3" xfId="19259"/>
    <cellStyle name="Обычный 2 2 23 3 2 4 2 3 2" xfId="40861"/>
    <cellStyle name="Обычный 2 2 23 3 2 4 2 4" xfId="26461"/>
    <cellStyle name="Обычный 2 2 23 3 2 4 3" xfId="7259"/>
    <cellStyle name="Обычный 2 2 23 3 2 4 3 2" xfId="14459"/>
    <cellStyle name="Обычный 2 2 23 3 2 4 3 2 2" xfId="36061"/>
    <cellStyle name="Обычный 2 2 23 3 2 4 3 3" xfId="21659"/>
    <cellStyle name="Обычный 2 2 23 3 2 4 3 3 2" xfId="43261"/>
    <cellStyle name="Обычный 2 2 23 3 2 4 3 4" xfId="28861"/>
    <cellStyle name="Обычный 2 2 23 3 2 4 4" xfId="9659"/>
    <cellStyle name="Обычный 2 2 23 3 2 4 4 2" xfId="31261"/>
    <cellStyle name="Обычный 2 2 23 3 2 4 5" xfId="16859"/>
    <cellStyle name="Обычный 2 2 23 3 2 4 5 2" xfId="38461"/>
    <cellStyle name="Обычный 2 2 23 3 2 4 6" xfId="24061"/>
    <cellStyle name="Обычный 2 2 23 3 2 5" xfId="3059"/>
    <cellStyle name="Обычный 2 2 23 3 2 5 2" xfId="10259"/>
    <cellStyle name="Обычный 2 2 23 3 2 5 2 2" xfId="31861"/>
    <cellStyle name="Обычный 2 2 23 3 2 5 3" xfId="17459"/>
    <cellStyle name="Обычный 2 2 23 3 2 5 3 2" xfId="39061"/>
    <cellStyle name="Обычный 2 2 23 3 2 5 4" xfId="24661"/>
    <cellStyle name="Обычный 2 2 23 3 2 6" xfId="5459"/>
    <cellStyle name="Обычный 2 2 23 3 2 6 2" xfId="12659"/>
    <cellStyle name="Обычный 2 2 23 3 2 6 2 2" xfId="34261"/>
    <cellStyle name="Обычный 2 2 23 3 2 6 3" xfId="19859"/>
    <cellStyle name="Обычный 2 2 23 3 2 6 3 2" xfId="41461"/>
    <cellStyle name="Обычный 2 2 23 3 2 6 4" xfId="27061"/>
    <cellStyle name="Обычный 2 2 23 3 2 7" xfId="7859"/>
    <cellStyle name="Обычный 2 2 23 3 2 7 2" xfId="29461"/>
    <cellStyle name="Обычный 2 2 23 3 2 8" xfId="15059"/>
    <cellStyle name="Обычный 2 2 23 3 2 8 2" xfId="36661"/>
    <cellStyle name="Обычный 2 2 23 3 2 9" xfId="22261"/>
    <cellStyle name="Обычный 2 2 23 3 3" xfId="1025"/>
    <cellStyle name="Обычный 2 2 23 3 3 2" xfId="3425"/>
    <cellStyle name="Обычный 2 2 23 3 3 2 2" xfId="10625"/>
    <cellStyle name="Обычный 2 2 23 3 3 2 2 2" xfId="32227"/>
    <cellStyle name="Обычный 2 2 23 3 3 2 3" xfId="17825"/>
    <cellStyle name="Обычный 2 2 23 3 3 2 3 2" xfId="39427"/>
    <cellStyle name="Обычный 2 2 23 3 3 2 4" xfId="25027"/>
    <cellStyle name="Обычный 2 2 23 3 3 3" xfId="5825"/>
    <cellStyle name="Обычный 2 2 23 3 3 3 2" xfId="13025"/>
    <cellStyle name="Обычный 2 2 23 3 3 3 2 2" xfId="34627"/>
    <cellStyle name="Обычный 2 2 23 3 3 3 3" xfId="20225"/>
    <cellStyle name="Обычный 2 2 23 3 3 3 3 2" xfId="41827"/>
    <cellStyle name="Обычный 2 2 23 3 3 3 4" xfId="27427"/>
    <cellStyle name="Обычный 2 2 23 3 3 4" xfId="8225"/>
    <cellStyle name="Обычный 2 2 23 3 3 4 2" xfId="29827"/>
    <cellStyle name="Обычный 2 2 23 3 3 5" xfId="15425"/>
    <cellStyle name="Обычный 2 2 23 3 3 5 2" xfId="37027"/>
    <cellStyle name="Обычный 2 2 23 3 3 6" xfId="22627"/>
    <cellStyle name="Обычный 2 2 23 3 4" xfId="1625"/>
    <cellStyle name="Обычный 2 2 23 3 4 2" xfId="4025"/>
    <cellStyle name="Обычный 2 2 23 3 4 2 2" xfId="11225"/>
    <cellStyle name="Обычный 2 2 23 3 4 2 2 2" xfId="32827"/>
    <cellStyle name="Обычный 2 2 23 3 4 2 3" xfId="18425"/>
    <cellStyle name="Обычный 2 2 23 3 4 2 3 2" xfId="40027"/>
    <cellStyle name="Обычный 2 2 23 3 4 2 4" xfId="25627"/>
    <cellStyle name="Обычный 2 2 23 3 4 3" xfId="6425"/>
    <cellStyle name="Обычный 2 2 23 3 4 3 2" xfId="13625"/>
    <cellStyle name="Обычный 2 2 23 3 4 3 2 2" xfId="35227"/>
    <cellStyle name="Обычный 2 2 23 3 4 3 3" xfId="20825"/>
    <cellStyle name="Обычный 2 2 23 3 4 3 3 2" xfId="42427"/>
    <cellStyle name="Обычный 2 2 23 3 4 3 4" xfId="28027"/>
    <cellStyle name="Обычный 2 2 23 3 4 4" xfId="8825"/>
    <cellStyle name="Обычный 2 2 23 3 4 4 2" xfId="30427"/>
    <cellStyle name="Обычный 2 2 23 3 4 5" xfId="16025"/>
    <cellStyle name="Обычный 2 2 23 3 4 5 2" xfId="37627"/>
    <cellStyle name="Обычный 2 2 23 3 4 6" xfId="23227"/>
    <cellStyle name="Обычный 2 2 23 3 5" xfId="2225"/>
    <cellStyle name="Обычный 2 2 23 3 5 2" xfId="4625"/>
    <cellStyle name="Обычный 2 2 23 3 5 2 2" xfId="11825"/>
    <cellStyle name="Обычный 2 2 23 3 5 2 2 2" xfId="33427"/>
    <cellStyle name="Обычный 2 2 23 3 5 2 3" xfId="19025"/>
    <cellStyle name="Обычный 2 2 23 3 5 2 3 2" xfId="40627"/>
    <cellStyle name="Обычный 2 2 23 3 5 2 4" xfId="26227"/>
    <cellStyle name="Обычный 2 2 23 3 5 3" xfId="7025"/>
    <cellStyle name="Обычный 2 2 23 3 5 3 2" xfId="14225"/>
    <cellStyle name="Обычный 2 2 23 3 5 3 2 2" xfId="35827"/>
    <cellStyle name="Обычный 2 2 23 3 5 3 3" xfId="21425"/>
    <cellStyle name="Обычный 2 2 23 3 5 3 3 2" xfId="43027"/>
    <cellStyle name="Обычный 2 2 23 3 5 3 4" xfId="28627"/>
    <cellStyle name="Обычный 2 2 23 3 5 4" xfId="9425"/>
    <cellStyle name="Обычный 2 2 23 3 5 4 2" xfId="31027"/>
    <cellStyle name="Обычный 2 2 23 3 5 5" xfId="16625"/>
    <cellStyle name="Обычный 2 2 23 3 5 5 2" xfId="38227"/>
    <cellStyle name="Обычный 2 2 23 3 5 6" xfId="23827"/>
    <cellStyle name="Обычный 2 2 23 3 6" xfId="2825"/>
    <cellStyle name="Обычный 2 2 23 3 6 2" xfId="10025"/>
    <cellStyle name="Обычный 2 2 23 3 6 2 2" xfId="31627"/>
    <cellStyle name="Обычный 2 2 23 3 6 3" xfId="17225"/>
    <cellStyle name="Обычный 2 2 23 3 6 3 2" xfId="38827"/>
    <cellStyle name="Обычный 2 2 23 3 6 4" xfId="24427"/>
    <cellStyle name="Обычный 2 2 23 3 7" xfId="5225"/>
    <cellStyle name="Обычный 2 2 23 3 7 2" xfId="12425"/>
    <cellStyle name="Обычный 2 2 23 3 7 2 2" xfId="34027"/>
    <cellStyle name="Обычный 2 2 23 3 7 3" xfId="19625"/>
    <cellStyle name="Обычный 2 2 23 3 7 3 2" xfId="41227"/>
    <cellStyle name="Обычный 2 2 23 3 7 4" xfId="26827"/>
    <cellStyle name="Обычный 2 2 23 3 8" xfId="7625"/>
    <cellStyle name="Обычный 2 2 23 3 8 2" xfId="29227"/>
    <cellStyle name="Обычный 2 2 23 3 9" xfId="14825"/>
    <cellStyle name="Обычный 2 2 23 3 9 2" xfId="36427"/>
    <cellStyle name="Обычный 2 2 23 4" xfId="538"/>
    <cellStyle name="Обычный 2 2 23 4 2" xfId="1138"/>
    <cellStyle name="Обычный 2 2 23 4 2 2" xfId="3538"/>
    <cellStyle name="Обычный 2 2 23 4 2 2 2" xfId="10738"/>
    <cellStyle name="Обычный 2 2 23 4 2 2 2 2" xfId="32340"/>
    <cellStyle name="Обычный 2 2 23 4 2 2 3" xfId="17938"/>
    <cellStyle name="Обычный 2 2 23 4 2 2 3 2" xfId="39540"/>
    <cellStyle name="Обычный 2 2 23 4 2 2 4" xfId="25140"/>
    <cellStyle name="Обычный 2 2 23 4 2 3" xfId="5938"/>
    <cellStyle name="Обычный 2 2 23 4 2 3 2" xfId="13138"/>
    <cellStyle name="Обычный 2 2 23 4 2 3 2 2" xfId="34740"/>
    <cellStyle name="Обычный 2 2 23 4 2 3 3" xfId="20338"/>
    <cellStyle name="Обычный 2 2 23 4 2 3 3 2" xfId="41940"/>
    <cellStyle name="Обычный 2 2 23 4 2 3 4" xfId="27540"/>
    <cellStyle name="Обычный 2 2 23 4 2 4" xfId="8338"/>
    <cellStyle name="Обычный 2 2 23 4 2 4 2" xfId="29940"/>
    <cellStyle name="Обычный 2 2 23 4 2 5" xfId="15538"/>
    <cellStyle name="Обычный 2 2 23 4 2 5 2" xfId="37140"/>
    <cellStyle name="Обычный 2 2 23 4 2 6" xfId="22740"/>
    <cellStyle name="Обычный 2 2 23 4 3" xfId="1738"/>
    <cellStyle name="Обычный 2 2 23 4 3 2" xfId="4138"/>
    <cellStyle name="Обычный 2 2 23 4 3 2 2" xfId="11338"/>
    <cellStyle name="Обычный 2 2 23 4 3 2 2 2" xfId="32940"/>
    <cellStyle name="Обычный 2 2 23 4 3 2 3" xfId="18538"/>
    <cellStyle name="Обычный 2 2 23 4 3 2 3 2" xfId="40140"/>
    <cellStyle name="Обычный 2 2 23 4 3 2 4" xfId="25740"/>
    <cellStyle name="Обычный 2 2 23 4 3 3" xfId="6538"/>
    <cellStyle name="Обычный 2 2 23 4 3 3 2" xfId="13738"/>
    <cellStyle name="Обычный 2 2 23 4 3 3 2 2" xfId="35340"/>
    <cellStyle name="Обычный 2 2 23 4 3 3 3" xfId="20938"/>
    <cellStyle name="Обычный 2 2 23 4 3 3 3 2" xfId="42540"/>
    <cellStyle name="Обычный 2 2 23 4 3 3 4" xfId="28140"/>
    <cellStyle name="Обычный 2 2 23 4 3 4" xfId="8938"/>
    <cellStyle name="Обычный 2 2 23 4 3 4 2" xfId="30540"/>
    <cellStyle name="Обычный 2 2 23 4 3 5" xfId="16138"/>
    <cellStyle name="Обычный 2 2 23 4 3 5 2" xfId="37740"/>
    <cellStyle name="Обычный 2 2 23 4 3 6" xfId="23340"/>
    <cellStyle name="Обычный 2 2 23 4 4" xfId="2338"/>
    <cellStyle name="Обычный 2 2 23 4 4 2" xfId="4738"/>
    <cellStyle name="Обычный 2 2 23 4 4 2 2" xfId="11938"/>
    <cellStyle name="Обычный 2 2 23 4 4 2 2 2" xfId="33540"/>
    <cellStyle name="Обычный 2 2 23 4 4 2 3" xfId="19138"/>
    <cellStyle name="Обычный 2 2 23 4 4 2 3 2" xfId="40740"/>
    <cellStyle name="Обычный 2 2 23 4 4 2 4" xfId="26340"/>
    <cellStyle name="Обычный 2 2 23 4 4 3" xfId="7138"/>
    <cellStyle name="Обычный 2 2 23 4 4 3 2" xfId="14338"/>
    <cellStyle name="Обычный 2 2 23 4 4 3 2 2" xfId="35940"/>
    <cellStyle name="Обычный 2 2 23 4 4 3 3" xfId="21538"/>
    <cellStyle name="Обычный 2 2 23 4 4 3 3 2" xfId="43140"/>
    <cellStyle name="Обычный 2 2 23 4 4 3 4" xfId="28740"/>
    <cellStyle name="Обычный 2 2 23 4 4 4" xfId="9538"/>
    <cellStyle name="Обычный 2 2 23 4 4 4 2" xfId="31140"/>
    <cellStyle name="Обычный 2 2 23 4 4 5" xfId="16738"/>
    <cellStyle name="Обычный 2 2 23 4 4 5 2" xfId="38340"/>
    <cellStyle name="Обычный 2 2 23 4 4 6" xfId="23940"/>
    <cellStyle name="Обычный 2 2 23 4 5" xfId="2938"/>
    <cellStyle name="Обычный 2 2 23 4 5 2" xfId="10138"/>
    <cellStyle name="Обычный 2 2 23 4 5 2 2" xfId="31740"/>
    <cellStyle name="Обычный 2 2 23 4 5 3" xfId="17338"/>
    <cellStyle name="Обычный 2 2 23 4 5 3 2" xfId="38940"/>
    <cellStyle name="Обычный 2 2 23 4 5 4" xfId="24540"/>
    <cellStyle name="Обычный 2 2 23 4 6" xfId="5338"/>
    <cellStyle name="Обычный 2 2 23 4 6 2" xfId="12538"/>
    <cellStyle name="Обычный 2 2 23 4 6 2 2" xfId="34140"/>
    <cellStyle name="Обычный 2 2 23 4 6 3" xfId="19738"/>
    <cellStyle name="Обычный 2 2 23 4 6 3 2" xfId="41340"/>
    <cellStyle name="Обычный 2 2 23 4 6 4" xfId="26940"/>
    <cellStyle name="Обычный 2 2 23 4 7" xfId="7738"/>
    <cellStyle name="Обычный 2 2 23 4 7 2" xfId="29340"/>
    <cellStyle name="Обычный 2 2 23 4 8" xfId="14938"/>
    <cellStyle name="Обычный 2 2 23 4 8 2" xfId="36540"/>
    <cellStyle name="Обычный 2 2 23 4 9" xfId="22140"/>
    <cellStyle name="Обычный 2 2 23 5" xfId="904"/>
    <cellStyle name="Обычный 2 2 23 5 2" xfId="3304"/>
    <cellStyle name="Обычный 2 2 23 5 2 2" xfId="10504"/>
    <cellStyle name="Обычный 2 2 23 5 2 2 2" xfId="32106"/>
    <cellStyle name="Обычный 2 2 23 5 2 3" xfId="17704"/>
    <cellStyle name="Обычный 2 2 23 5 2 3 2" xfId="39306"/>
    <cellStyle name="Обычный 2 2 23 5 2 4" xfId="24906"/>
    <cellStyle name="Обычный 2 2 23 5 3" xfId="5704"/>
    <cellStyle name="Обычный 2 2 23 5 3 2" xfId="12904"/>
    <cellStyle name="Обычный 2 2 23 5 3 2 2" xfId="34506"/>
    <cellStyle name="Обычный 2 2 23 5 3 3" xfId="20104"/>
    <cellStyle name="Обычный 2 2 23 5 3 3 2" xfId="41706"/>
    <cellStyle name="Обычный 2 2 23 5 3 4" xfId="27306"/>
    <cellStyle name="Обычный 2 2 23 5 4" xfId="8104"/>
    <cellStyle name="Обычный 2 2 23 5 4 2" xfId="29706"/>
    <cellStyle name="Обычный 2 2 23 5 5" xfId="15304"/>
    <cellStyle name="Обычный 2 2 23 5 5 2" xfId="36906"/>
    <cellStyle name="Обычный 2 2 23 5 6" xfId="22506"/>
    <cellStyle name="Обычный 2 2 23 6" xfId="1504"/>
    <cellStyle name="Обычный 2 2 23 6 2" xfId="3904"/>
    <cellStyle name="Обычный 2 2 23 6 2 2" xfId="11104"/>
    <cellStyle name="Обычный 2 2 23 6 2 2 2" xfId="32706"/>
    <cellStyle name="Обычный 2 2 23 6 2 3" xfId="18304"/>
    <cellStyle name="Обычный 2 2 23 6 2 3 2" xfId="39906"/>
    <cellStyle name="Обычный 2 2 23 6 2 4" xfId="25506"/>
    <cellStyle name="Обычный 2 2 23 6 3" xfId="6304"/>
    <cellStyle name="Обычный 2 2 23 6 3 2" xfId="13504"/>
    <cellStyle name="Обычный 2 2 23 6 3 2 2" xfId="35106"/>
    <cellStyle name="Обычный 2 2 23 6 3 3" xfId="20704"/>
    <cellStyle name="Обычный 2 2 23 6 3 3 2" xfId="42306"/>
    <cellStyle name="Обычный 2 2 23 6 3 4" xfId="27906"/>
    <cellStyle name="Обычный 2 2 23 6 4" xfId="8704"/>
    <cellStyle name="Обычный 2 2 23 6 4 2" xfId="30306"/>
    <cellStyle name="Обычный 2 2 23 6 5" xfId="15904"/>
    <cellStyle name="Обычный 2 2 23 6 5 2" xfId="37506"/>
    <cellStyle name="Обычный 2 2 23 6 6" xfId="23106"/>
    <cellStyle name="Обычный 2 2 23 7" xfId="2104"/>
    <cellStyle name="Обычный 2 2 23 7 2" xfId="4504"/>
    <cellStyle name="Обычный 2 2 23 7 2 2" xfId="11704"/>
    <cellStyle name="Обычный 2 2 23 7 2 2 2" xfId="33306"/>
    <cellStyle name="Обычный 2 2 23 7 2 3" xfId="18904"/>
    <cellStyle name="Обычный 2 2 23 7 2 3 2" xfId="40506"/>
    <cellStyle name="Обычный 2 2 23 7 2 4" xfId="26106"/>
    <cellStyle name="Обычный 2 2 23 7 3" xfId="6904"/>
    <cellStyle name="Обычный 2 2 23 7 3 2" xfId="14104"/>
    <cellStyle name="Обычный 2 2 23 7 3 2 2" xfId="35706"/>
    <cellStyle name="Обычный 2 2 23 7 3 3" xfId="21304"/>
    <cellStyle name="Обычный 2 2 23 7 3 3 2" xfId="42906"/>
    <cellStyle name="Обычный 2 2 23 7 3 4" xfId="28506"/>
    <cellStyle name="Обычный 2 2 23 7 4" xfId="9304"/>
    <cellStyle name="Обычный 2 2 23 7 4 2" xfId="30906"/>
    <cellStyle name="Обычный 2 2 23 7 5" xfId="16504"/>
    <cellStyle name="Обычный 2 2 23 7 5 2" xfId="38106"/>
    <cellStyle name="Обычный 2 2 23 7 6" xfId="23706"/>
    <cellStyle name="Обычный 2 2 23 8" xfId="2704"/>
    <cellStyle name="Обычный 2 2 23 8 2" xfId="9904"/>
    <cellStyle name="Обычный 2 2 23 8 2 2" xfId="31506"/>
    <cellStyle name="Обычный 2 2 23 8 3" xfId="17104"/>
    <cellStyle name="Обычный 2 2 23 8 3 2" xfId="38706"/>
    <cellStyle name="Обычный 2 2 23 8 4" xfId="24306"/>
    <cellStyle name="Обычный 2 2 23 9" xfId="5104"/>
    <cellStyle name="Обычный 2 2 23 9 2" xfId="12304"/>
    <cellStyle name="Обычный 2 2 23 9 2 2" xfId="33906"/>
    <cellStyle name="Обычный 2 2 23 9 3" xfId="19504"/>
    <cellStyle name="Обычный 2 2 23 9 3 2" xfId="41106"/>
    <cellStyle name="Обычный 2 2 23 9 4" xfId="26706"/>
    <cellStyle name="Обычный 2 2 24" xfId="256"/>
    <cellStyle name="Обычный 2 2 24 10" xfId="7506"/>
    <cellStyle name="Обычный 2 2 24 10 2" xfId="29108"/>
    <cellStyle name="Обычный 2 2 24 11" xfId="14706"/>
    <cellStyle name="Обычный 2 2 24 11 2" xfId="36308"/>
    <cellStyle name="Обычный 2 2 24 12" xfId="21908"/>
    <cellStyle name="Обычный 2 2 24 2" xfId="257"/>
    <cellStyle name="Обычный 2 2 24 2 10" xfId="14707"/>
    <cellStyle name="Обычный 2 2 24 2 10 2" xfId="36309"/>
    <cellStyle name="Обычный 2 2 24 2 11" xfId="21909"/>
    <cellStyle name="Обычный 2 2 24 2 2" xfId="428"/>
    <cellStyle name="Обычный 2 2 24 2 2 10" xfId="22030"/>
    <cellStyle name="Обычный 2 2 24 2 2 2" xfId="662"/>
    <cellStyle name="Обычный 2 2 24 2 2 2 2" xfId="1262"/>
    <cellStyle name="Обычный 2 2 24 2 2 2 2 2" xfId="3662"/>
    <cellStyle name="Обычный 2 2 24 2 2 2 2 2 2" xfId="10862"/>
    <cellStyle name="Обычный 2 2 24 2 2 2 2 2 2 2" xfId="32464"/>
    <cellStyle name="Обычный 2 2 24 2 2 2 2 2 3" xfId="18062"/>
    <cellStyle name="Обычный 2 2 24 2 2 2 2 2 3 2" xfId="39664"/>
    <cellStyle name="Обычный 2 2 24 2 2 2 2 2 4" xfId="25264"/>
    <cellStyle name="Обычный 2 2 24 2 2 2 2 3" xfId="6062"/>
    <cellStyle name="Обычный 2 2 24 2 2 2 2 3 2" xfId="13262"/>
    <cellStyle name="Обычный 2 2 24 2 2 2 2 3 2 2" xfId="34864"/>
    <cellStyle name="Обычный 2 2 24 2 2 2 2 3 3" xfId="20462"/>
    <cellStyle name="Обычный 2 2 24 2 2 2 2 3 3 2" xfId="42064"/>
    <cellStyle name="Обычный 2 2 24 2 2 2 2 3 4" xfId="27664"/>
    <cellStyle name="Обычный 2 2 24 2 2 2 2 4" xfId="8462"/>
    <cellStyle name="Обычный 2 2 24 2 2 2 2 4 2" xfId="30064"/>
    <cellStyle name="Обычный 2 2 24 2 2 2 2 5" xfId="15662"/>
    <cellStyle name="Обычный 2 2 24 2 2 2 2 5 2" xfId="37264"/>
    <cellStyle name="Обычный 2 2 24 2 2 2 2 6" xfId="22864"/>
    <cellStyle name="Обычный 2 2 24 2 2 2 3" xfId="1862"/>
    <cellStyle name="Обычный 2 2 24 2 2 2 3 2" xfId="4262"/>
    <cellStyle name="Обычный 2 2 24 2 2 2 3 2 2" xfId="11462"/>
    <cellStyle name="Обычный 2 2 24 2 2 2 3 2 2 2" xfId="33064"/>
    <cellStyle name="Обычный 2 2 24 2 2 2 3 2 3" xfId="18662"/>
    <cellStyle name="Обычный 2 2 24 2 2 2 3 2 3 2" xfId="40264"/>
    <cellStyle name="Обычный 2 2 24 2 2 2 3 2 4" xfId="25864"/>
    <cellStyle name="Обычный 2 2 24 2 2 2 3 3" xfId="6662"/>
    <cellStyle name="Обычный 2 2 24 2 2 2 3 3 2" xfId="13862"/>
    <cellStyle name="Обычный 2 2 24 2 2 2 3 3 2 2" xfId="35464"/>
    <cellStyle name="Обычный 2 2 24 2 2 2 3 3 3" xfId="21062"/>
    <cellStyle name="Обычный 2 2 24 2 2 2 3 3 3 2" xfId="42664"/>
    <cellStyle name="Обычный 2 2 24 2 2 2 3 3 4" xfId="28264"/>
    <cellStyle name="Обычный 2 2 24 2 2 2 3 4" xfId="9062"/>
    <cellStyle name="Обычный 2 2 24 2 2 2 3 4 2" xfId="30664"/>
    <cellStyle name="Обычный 2 2 24 2 2 2 3 5" xfId="16262"/>
    <cellStyle name="Обычный 2 2 24 2 2 2 3 5 2" xfId="37864"/>
    <cellStyle name="Обычный 2 2 24 2 2 2 3 6" xfId="23464"/>
    <cellStyle name="Обычный 2 2 24 2 2 2 4" xfId="2462"/>
    <cellStyle name="Обычный 2 2 24 2 2 2 4 2" xfId="4862"/>
    <cellStyle name="Обычный 2 2 24 2 2 2 4 2 2" xfId="12062"/>
    <cellStyle name="Обычный 2 2 24 2 2 2 4 2 2 2" xfId="33664"/>
    <cellStyle name="Обычный 2 2 24 2 2 2 4 2 3" xfId="19262"/>
    <cellStyle name="Обычный 2 2 24 2 2 2 4 2 3 2" xfId="40864"/>
    <cellStyle name="Обычный 2 2 24 2 2 2 4 2 4" xfId="26464"/>
    <cellStyle name="Обычный 2 2 24 2 2 2 4 3" xfId="7262"/>
    <cellStyle name="Обычный 2 2 24 2 2 2 4 3 2" xfId="14462"/>
    <cellStyle name="Обычный 2 2 24 2 2 2 4 3 2 2" xfId="36064"/>
    <cellStyle name="Обычный 2 2 24 2 2 2 4 3 3" xfId="21662"/>
    <cellStyle name="Обычный 2 2 24 2 2 2 4 3 3 2" xfId="43264"/>
    <cellStyle name="Обычный 2 2 24 2 2 2 4 3 4" xfId="28864"/>
    <cellStyle name="Обычный 2 2 24 2 2 2 4 4" xfId="9662"/>
    <cellStyle name="Обычный 2 2 24 2 2 2 4 4 2" xfId="31264"/>
    <cellStyle name="Обычный 2 2 24 2 2 2 4 5" xfId="16862"/>
    <cellStyle name="Обычный 2 2 24 2 2 2 4 5 2" xfId="38464"/>
    <cellStyle name="Обычный 2 2 24 2 2 2 4 6" xfId="24064"/>
    <cellStyle name="Обычный 2 2 24 2 2 2 5" xfId="3062"/>
    <cellStyle name="Обычный 2 2 24 2 2 2 5 2" xfId="10262"/>
    <cellStyle name="Обычный 2 2 24 2 2 2 5 2 2" xfId="31864"/>
    <cellStyle name="Обычный 2 2 24 2 2 2 5 3" xfId="17462"/>
    <cellStyle name="Обычный 2 2 24 2 2 2 5 3 2" xfId="39064"/>
    <cellStyle name="Обычный 2 2 24 2 2 2 5 4" xfId="24664"/>
    <cellStyle name="Обычный 2 2 24 2 2 2 6" xfId="5462"/>
    <cellStyle name="Обычный 2 2 24 2 2 2 6 2" xfId="12662"/>
    <cellStyle name="Обычный 2 2 24 2 2 2 6 2 2" xfId="34264"/>
    <cellStyle name="Обычный 2 2 24 2 2 2 6 3" xfId="19862"/>
    <cellStyle name="Обычный 2 2 24 2 2 2 6 3 2" xfId="41464"/>
    <cellStyle name="Обычный 2 2 24 2 2 2 6 4" xfId="27064"/>
    <cellStyle name="Обычный 2 2 24 2 2 2 7" xfId="7862"/>
    <cellStyle name="Обычный 2 2 24 2 2 2 7 2" xfId="29464"/>
    <cellStyle name="Обычный 2 2 24 2 2 2 8" xfId="15062"/>
    <cellStyle name="Обычный 2 2 24 2 2 2 8 2" xfId="36664"/>
    <cellStyle name="Обычный 2 2 24 2 2 2 9" xfId="22264"/>
    <cellStyle name="Обычный 2 2 24 2 2 3" xfId="1028"/>
    <cellStyle name="Обычный 2 2 24 2 2 3 2" xfId="3428"/>
    <cellStyle name="Обычный 2 2 24 2 2 3 2 2" xfId="10628"/>
    <cellStyle name="Обычный 2 2 24 2 2 3 2 2 2" xfId="32230"/>
    <cellStyle name="Обычный 2 2 24 2 2 3 2 3" xfId="17828"/>
    <cellStyle name="Обычный 2 2 24 2 2 3 2 3 2" xfId="39430"/>
    <cellStyle name="Обычный 2 2 24 2 2 3 2 4" xfId="25030"/>
    <cellStyle name="Обычный 2 2 24 2 2 3 3" xfId="5828"/>
    <cellStyle name="Обычный 2 2 24 2 2 3 3 2" xfId="13028"/>
    <cellStyle name="Обычный 2 2 24 2 2 3 3 2 2" xfId="34630"/>
    <cellStyle name="Обычный 2 2 24 2 2 3 3 3" xfId="20228"/>
    <cellStyle name="Обычный 2 2 24 2 2 3 3 3 2" xfId="41830"/>
    <cellStyle name="Обычный 2 2 24 2 2 3 3 4" xfId="27430"/>
    <cellStyle name="Обычный 2 2 24 2 2 3 4" xfId="8228"/>
    <cellStyle name="Обычный 2 2 24 2 2 3 4 2" xfId="29830"/>
    <cellStyle name="Обычный 2 2 24 2 2 3 5" xfId="15428"/>
    <cellStyle name="Обычный 2 2 24 2 2 3 5 2" xfId="37030"/>
    <cellStyle name="Обычный 2 2 24 2 2 3 6" xfId="22630"/>
    <cellStyle name="Обычный 2 2 24 2 2 4" xfId="1628"/>
    <cellStyle name="Обычный 2 2 24 2 2 4 2" xfId="4028"/>
    <cellStyle name="Обычный 2 2 24 2 2 4 2 2" xfId="11228"/>
    <cellStyle name="Обычный 2 2 24 2 2 4 2 2 2" xfId="32830"/>
    <cellStyle name="Обычный 2 2 24 2 2 4 2 3" xfId="18428"/>
    <cellStyle name="Обычный 2 2 24 2 2 4 2 3 2" xfId="40030"/>
    <cellStyle name="Обычный 2 2 24 2 2 4 2 4" xfId="25630"/>
    <cellStyle name="Обычный 2 2 24 2 2 4 3" xfId="6428"/>
    <cellStyle name="Обычный 2 2 24 2 2 4 3 2" xfId="13628"/>
    <cellStyle name="Обычный 2 2 24 2 2 4 3 2 2" xfId="35230"/>
    <cellStyle name="Обычный 2 2 24 2 2 4 3 3" xfId="20828"/>
    <cellStyle name="Обычный 2 2 24 2 2 4 3 3 2" xfId="42430"/>
    <cellStyle name="Обычный 2 2 24 2 2 4 3 4" xfId="28030"/>
    <cellStyle name="Обычный 2 2 24 2 2 4 4" xfId="8828"/>
    <cellStyle name="Обычный 2 2 24 2 2 4 4 2" xfId="30430"/>
    <cellStyle name="Обычный 2 2 24 2 2 4 5" xfId="16028"/>
    <cellStyle name="Обычный 2 2 24 2 2 4 5 2" xfId="37630"/>
    <cellStyle name="Обычный 2 2 24 2 2 4 6" xfId="23230"/>
    <cellStyle name="Обычный 2 2 24 2 2 5" xfId="2228"/>
    <cellStyle name="Обычный 2 2 24 2 2 5 2" xfId="4628"/>
    <cellStyle name="Обычный 2 2 24 2 2 5 2 2" xfId="11828"/>
    <cellStyle name="Обычный 2 2 24 2 2 5 2 2 2" xfId="33430"/>
    <cellStyle name="Обычный 2 2 24 2 2 5 2 3" xfId="19028"/>
    <cellStyle name="Обычный 2 2 24 2 2 5 2 3 2" xfId="40630"/>
    <cellStyle name="Обычный 2 2 24 2 2 5 2 4" xfId="26230"/>
    <cellStyle name="Обычный 2 2 24 2 2 5 3" xfId="7028"/>
    <cellStyle name="Обычный 2 2 24 2 2 5 3 2" xfId="14228"/>
    <cellStyle name="Обычный 2 2 24 2 2 5 3 2 2" xfId="35830"/>
    <cellStyle name="Обычный 2 2 24 2 2 5 3 3" xfId="21428"/>
    <cellStyle name="Обычный 2 2 24 2 2 5 3 3 2" xfId="43030"/>
    <cellStyle name="Обычный 2 2 24 2 2 5 3 4" xfId="28630"/>
    <cellStyle name="Обычный 2 2 24 2 2 5 4" xfId="9428"/>
    <cellStyle name="Обычный 2 2 24 2 2 5 4 2" xfId="31030"/>
    <cellStyle name="Обычный 2 2 24 2 2 5 5" xfId="16628"/>
    <cellStyle name="Обычный 2 2 24 2 2 5 5 2" xfId="38230"/>
    <cellStyle name="Обычный 2 2 24 2 2 5 6" xfId="23830"/>
    <cellStyle name="Обычный 2 2 24 2 2 6" xfId="2828"/>
    <cellStyle name="Обычный 2 2 24 2 2 6 2" xfId="10028"/>
    <cellStyle name="Обычный 2 2 24 2 2 6 2 2" xfId="31630"/>
    <cellStyle name="Обычный 2 2 24 2 2 6 3" xfId="17228"/>
    <cellStyle name="Обычный 2 2 24 2 2 6 3 2" xfId="38830"/>
    <cellStyle name="Обычный 2 2 24 2 2 6 4" xfId="24430"/>
    <cellStyle name="Обычный 2 2 24 2 2 7" xfId="5228"/>
    <cellStyle name="Обычный 2 2 24 2 2 7 2" xfId="12428"/>
    <cellStyle name="Обычный 2 2 24 2 2 7 2 2" xfId="34030"/>
    <cellStyle name="Обычный 2 2 24 2 2 7 3" xfId="19628"/>
    <cellStyle name="Обычный 2 2 24 2 2 7 3 2" xfId="41230"/>
    <cellStyle name="Обычный 2 2 24 2 2 7 4" xfId="26830"/>
    <cellStyle name="Обычный 2 2 24 2 2 8" xfId="7628"/>
    <cellStyle name="Обычный 2 2 24 2 2 8 2" xfId="29230"/>
    <cellStyle name="Обычный 2 2 24 2 2 9" xfId="14828"/>
    <cellStyle name="Обычный 2 2 24 2 2 9 2" xfId="36430"/>
    <cellStyle name="Обычный 2 2 24 2 3" xfId="541"/>
    <cellStyle name="Обычный 2 2 24 2 3 2" xfId="1141"/>
    <cellStyle name="Обычный 2 2 24 2 3 2 2" xfId="3541"/>
    <cellStyle name="Обычный 2 2 24 2 3 2 2 2" xfId="10741"/>
    <cellStyle name="Обычный 2 2 24 2 3 2 2 2 2" xfId="32343"/>
    <cellStyle name="Обычный 2 2 24 2 3 2 2 3" xfId="17941"/>
    <cellStyle name="Обычный 2 2 24 2 3 2 2 3 2" xfId="39543"/>
    <cellStyle name="Обычный 2 2 24 2 3 2 2 4" xfId="25143"/>
    <cellStyle name="Обычный 2 2 24 2 3 2 3" xfId="5941"/>
    <cellStyle name="Обычный 2 2 24 2 3 2 3 2" xfId="13141"/>
    <cellStyle name="Обычный 2 2 24 2 3 2 3 2 2" xfId="34743"/>
    <cellStyle name="Обычный 2 2 24 2 3 2 3 3" xfId="20341"/>
    <cellStyle name="Обычный 2 2 24 2 3 2 3 3 2" xfId="41943"/>
    <cellStyle name="Обычный 2 2 24 2 3 2 3 4" xfId="27543"/>
    <cellStyle name="Обычный 2 2 24 2 3 2 4" xfId="8341"/>
    <cellStyle name="Обычный 2 2 24 2 3 2 4 2" xfId="29943"/>
    <cellStyle name="Обычный 2 2 24 2 3 2 5" xfId="15541"/>
    <cellStyle name="Обычный 2 2 24 2 3 2 5 2" xfId="37143"/>
    <cellStyle name="Обычный 2 2 24 2 3 2 6" xfId="22743"/>
    <cellStyle name="Обычный 2 2 24 2 3 3" xfId="1741"/>
    <cellStyle name="Обычный 2 2 24 2 3 3 2" xfId="4141"/>
    <cellStyle name="Обычный 2 2 24 2 3 3 2 2" xfId="11341"/>
    <cellStyle name="Обычный 2 2 24 2 3 3 2 2 2" xfId="32943"/>
    <cellStyle name="Обычный 2 2 24 2 3 3 2 3" xfId="18541"/>
    <cellStyle name="Обычный 2 2 24 2 3 3 2 3 2" xfId="40143"/>
    <cellStyle name="Обычный 2 2 24 2 3 3 2 4" xfId="25743"/>
    <cellStyle name="Обычный 2 2 24 2 3 3 3" xfId="6541"/>
    <cellStyle name="Обычный 2 2 24 2 3 3 3 2" xfId="13741"/>
    <cellStyle name="Обычный 2 2 24 2 3 3 3 2 2" xfId="35343"/>
    <cellStyle name="Обычный 2 2 24 2 3 3 3 3" xfId="20941"/>
    <cellStyle name="Обычный 2 2 24 2 3 3 3 3 2" xfId="42543"/>
    <cellStyle name="Обычный 2 2 24 2 3 3 3 4" xfId="28143"/>
    <cellStyle name="Обычный 2 2 24 2 3 3 4" xfId="8941"/>
    <cellStyle name="Обычный 2 2 24 2 3 3 4 2" xfId="30543"/>
    <cellStyle name="Обычный 2 2 24 2 3 3 5" xfId="16141"/>
    <cellStyle name="Обычный 2 2 24 2 3 3 5 2" xfId="37743"/>
    <cellStyle name="Обычный 2 2 24 2 3 3 6" xfId="23343"/>
    <cellStyle name="Обычный 2 2 24 2 3 4" xfId="2341"/>
    <cellStyle name="Обычный 2 2 24 2 3 4 2" xfId="4741"/>
    <cellStyle name="Обычный 2 2 24 2 3 4 2 2" xfId="11941"/>
    <cellStyle name="Обычный 2 2 24 2 3 4 2 2 2" xfId="33543"/>
    <cellStyle name="Обычный 2 2 24 2 3 4 2 3" xfId="19141"/>
    <cellStyle name="Обычный 2 2 24 2 3 4 2 3 2" xfId="40743"/>
    <cellStyle name="Обычный 2 2 24 2 3 4 2 4" xfId="26343"/>
    <cellStyle name="Обычный 2 2 24 2 3 4 3" xfId="7141"/>
    <cellStyle name="Обычный 2 2 24 2 3 4 3 2" xfId="14341"/>
    <cellStyle name="Обычный 2 2 24 2 3 4 3 2 2" xfId="35943"/>
    <cellStyle name="Обычный 2 2 24 2 3 4 3 3" xfId="21541"/>
    <cellStyle name="Обычный 2 2 24 2 3 4 3 3 2" xfId="43143"/>
    <cellStyle name="Обычный 2 2 24 2 3 4 3 4" xfId="28743"/>
    <cellStyle name="Обычный 2 2 24 2 3 4 4" xfId="9541"/>
    <cellStyle name="Обычный 2 2 24 2 3 4 4 2" xfId="31143"/>
    <cellStyle name="Обычный 2 2 24 2 3 4 5" xfId="16741"/>
    <cellStyle name="Обычный 2 2 24 2 3 4 5 2" xfId="38343"/>
    <cellStyle name="Обычный 2 2 24 2 3 4 6" xfId="23943"/>
    <cellStyle name="Обычный 2 2 24 2 3 5" xfId="2941"/>
    <cellStyle name="Обычный 2 2 24 2 3 5 2" xfId="10141"/>
    <cellStyle name="Обычный 2 2 24 2 3 5 2 2" xfId="31743"/>
    <cellStyle name="Обычный 2 2 24 2 3 5 3" xfId="17341"/>
    <cellStyle name="Обычный 2 2 24 2 3 5 3 2" xfId="38943"/>
    <cellStyle name="Обычный 2 2 24 2 3 5 4" xfId="24543"/>
    <cellStyle name="Обычный 2 2 24 2 3 6" xfId="5341"/>
    <cellStyle name="Обычный 2 2 24 2 3 6 2" xfId="12541"/>
    <cellStyle name="Обычный 2 2 24 2 3 6 2 2" xfId="34143"/>
    <cellStyle name="Обычный 2 2 24 2 3 6 3" xfId="19741"/>
    <cellStyle name="Обычный 2 2 24 2 3 6 3 2" xfId="41343"/>
    <cellStyle name="Обычный 2 2 24 2 3 6 4" xfId="26943"/>
    <cellStyle name="Обычный 2 2 24 2 3 7" xfId="7741"/>
    <cellStyle name="Обычный 2 2 24 2 3 7 2" xfId="29343"/>
    <cellStyle name="Обычный 2 2 24 2 3 8" xfId="14941"/>
    <cellStyle name="Обычный 2 2 24 2 3 8 2" xfId="36543"/>
    <cellStyle name="Обычный 2 2 24 2 3 9" xfId="22143"/>
    <cellStyle name="Обычный 2 2 24 2 4" xfId="907"/>
    <cellStyle name="Обычный 2 2 24 2 4 2" xfId="3307"/>
    <cellStyle name="Обычный 2 2 24 2 4 2 2" xfId="10507"/>
    <cellStyle name="Обычный 2 2 24 2 4 2 2 2" xfId="32109"/>
    <cellStyle name="Обычный 2 2 24 2 4 2 3" xfId="17707"/>
    <cellStyle name="Обычный 2 2 24 2 4 2 3 2" xfId="39309"/>
    <cellStyle name="Обычный 2 2 24 2 4 2 4" xfId="24909"/>
    <cellStyle name="Обычный 2 2 24 2 4 3" xfId="5707"/>
    <cellStyle name="Обычный 2 2 24 2 4 3 2" xfId="12907"/>
    <cellStyle name="Обычный 2 2 24 2 4 3 2 2" xfId="34509"/>
    <cellStyle name="Обычный 2 2 24 2 4 3 3" xfId="20107"/>
    <cellStyle name="Обычный 2 2 24 2 4 3 3 2" xfId="41709"/>
    <cellStyle name="Обычный 2 2 24 2 4 3 4" xfId="27309"/>
    <cellStyle name="Обычный 2 2 24 2 4 4" xfId="8107"/>
    <cellStyle name="Обычный 2 2 24 2 4 4 2" xfId="29709"/>
    <cellStyle name="Обычный 2 2 24 2 4 5" xfId="15307"/>
    <cellStyle name="Обычный 2 2 24 2 4 5 2" xfId="36909"/>
    <cellStyle name="Обычный 2 2 24 2 4 6" xfId="22509"/>
    <cellStyle name="Обычный 2 2 24 2 5" xfId="1507"/>
    <cellStyle name="Обычный 2 2 24 2 5 2" xfId="3907"/>
    <cellStyle name="Обычный 2 2 24 2 5 2 2" xfId="11107"/>
    <cellStyle name="Обычный 2 2 24 2 5 2 2 2" xfId="32709"/>
    <cellStyle name="Обычный 2 2 24 2 5 2 3" xfId="18307"/>
    <cellStyle name="Обычный 2 2 24 2 5 2 3 2" xfId="39909"/>
    <cellStyle name="Обычный 2 2 24 2 5 2 4" xfId="25509"/>
    <cellStyle name="Обычный 2 2 24 2 5 3" xfId="6307"/>
    <cellStyle name="Обычный 2 2 24 2 5 3 2" xfId="13507"/>
    <cellStyle name="Обычный 2 2 24 2 5 3 2 2" xfId="35109"/>
    <cellStyle name="Обычный 2 2 24 2 5 3 3" xfId="20707"/>
    <cellStyle name="Обычный 2 2 24 2 5 3 3 2" xfId="42309"/>
    <cellStyle name="Обычный 2 2 24 2 5 3 4" xfId="27909"/>
    <cellStyle name="Обычный 2 2 24 2 5 4" xfId="8707"/>
    <cellStyle name="Обычный 2 2 24 2 5 4 2" xfId="30309"/>
    <cellStyle name="Обычный 2 2 24 2 5 5" xfId="15907"/>
    <cellStyle name="Обычный 2 2 24 2 5 5 2" xfId="37509"/>
    <cellStyle name="Обычный 2 2 24 2 5 6" xfId="23109"/>
    <cellStyle name="Обычный 2 2 24 2 6" xfId="2107"/>
    <cellStyle name="Обычный 2 2 24 2 6 2" xfId="4507"/>
    <cellStyle name="Обычный 2 2 24 2 6 2 2" xfId="11707"/>
    <cellStyle name="Обычный 2 2 24 2 6 2 2 2" xfId="33309"/>
    <cellStyle name="Обычный 2 2 24 2 6 2 3" xfId="18907"/>
    <cellStyle name="Обычный 2 2 24 2 6 2 3 2" xfId="40509"/>
    <cellStyle name="Обычный 2 2 24 2 6 2 4" xfId="26109"/>
    <cellStyle name="Обычный 2 2 24 2 6 3" xfId="6907"/>
    <cellStyle name="Обычный 2 2 24 2 6 3 2" xfId="14107"/>
    <cellStyle name="Обычный 2 2 24 2 6 3 2 2" xfId="35709"/>
    <cellStyle name="Обычный 2 2 24 2 6 3 3" xfId="21307"/>
    <cellStyle name="Обычный 2 2 24 2 6 3 3 2" xfId="42909"/>
    <cellStyle name="Обычный 2 2 24 2 6 3 4" xfId="28509"/>
    <cellStyle name="Обычный 2 2 24 2 6 4" xfId="9307"/>
    <cellStyle name="Обычный 2 2 24 2 6 4 2" xfId="30909"/>
    <cellStyle name="Обычный 2 2 24 2 6 5" xfId="16507"/>
    <cellStyle name="Обычный 2 2 24 2 6 5 2" xfId="38109"/>
    <cellStyle name="Обычный 2 2 24 2 6 6" xfId="23709"/>
    <cellStyle name="Обычный 2 2 24 2 7" xfId="2707"/>
    <cellStyle name="Обычный 2 2 24 2 7 2" xfId="9907"/>
    <cellStyle name="Обычный 2 2 24 2 7 2 2" xfId="31509"/>
    <cellStyle name="Обычный 2 2 24 2 7 3" xfId="17107"/>
    <cellStyle name="Обычный 2 2 24 2 7 3 2" xfId="38709"/>
    <cellStyle name="Обычный 2 2 24 2 7 4" xfId="24309"/>
    <cellStyle name="Обычный 2 2 24 2 8" xfId="5107"/>
    <cellStyle name="Обычный 2 2 24 2 8 2" xfId="12307"/>
    <cellStyle name="Обычный 2 2 24 2 8 2 2" xfId="33909"/>
    <cellStyle name="Обычный 2 2 24 2 8 3" xfId="19507"/>
    <cellStyle name="Обычный 2 2 24 2 8 3 2" xfId="41109"/>
    <cellStyle name="Обычный 2 2 24 2 8 4" xfId="26709"/>
    <cellStyle name="Обычный 2 2 24 2 9" xfId="7507"/>
    <cellStyle name="Обычный 2 2 24 2 9 2" xfId="29109"/>
    <cellStyle name="Обычный 2 2 24 3" xfId="427"/>
    <cellStyle name="Обычный 2 2 24 3 10" xfId="22029"/>
    <cellStyle name="Обычный 2 2 24 3 2" xfId="661"/>
    <cellStyle name="Обычный 2 2 24 3 2 2" xfId="1261"/>
    <cellStyle name="Обычный 2 2 24 3 2 2 2" xfId="3661"/>
    <cellStyle name="Обычный 2 2 24 3 2 2 2 2" xfId="10861"/>
    <cellStyle name="Обычный 2 2 24 3 2 2 2 2 2" xfId="32463"/>
    <cellStyle name="Обычный 2 2 24 3 2 2 2 3" xfId="18061"/>
    <cellStyle name="Обычный 2 2 24 3 2 2 2 3 2" xfId="39663"/>
    <cellStyle name="Обычный 2 2 24 3 2 2 2 4" xfId="25263"/>
    <cellStyle name="Обычный 2 2 24 3 2 2 3" xfId="6061"/>
    <cellStyle name="Обычный 2 2 24 3 2 2 3 2" xfId="13261"/>
    <cellStyle name="Обычный 2 2 24 3 2 2 3 2 2" xfId="34863"/>
    <cellStyle name="Обычный 2 2 24 3 2 2 3 3" xfId="20461"/>
    <cellStyle name="Обычный 2 2 24 3 2 2 3 3 2" xfId="42063"/>
    <cellStyle name="Обычный 2 2 24 3 2 2 3 4" xfId="27663"/>
    <cellStyle name="Обычный 2 2 24 3 2 2 4" xfId="8461"/>
    <cellStyle name="Обычный 2 2 24 3 2 2 4 2" xfId="30063"/>
    <cellStyle name="Обычный 2 2 24 3 2 2 5" xfId="15661"/>
    <cellStyle name="Обычный 2 2 24 3 2 2 5 2" xfId="37263"/>
    <cellStyle name="Обычный 2 2 24 3 2 2 6" xfId="22863"/>
    <cellStyle name="Обычный 2 2 24 3 2 3" xfId="1861"/>
    <cellStyle name="Обычный 2 2 24 3 2 3 2" xfId="4261"/>
    <cellStyle name="Обычный 2 2 24 3 2 3 2 2" xfId="11461"/>
    <cellStyle name="Обычный 2 2 24 3 2 3 2 2 2" xfId="33063"/>
    <cellStyle name="Обычный 2 2 24 3 2 3 2 3" xfId="18661"/>
    <cellStyle name="Обычный 2 2 24 3 2 3 2 3 2" xfId="40263"/>
    <cellStyle name="Обычный 2 2 24 3 2 3 2 4" xfId="25863"/>
    <cellStyle name="Обычный 2 2 24 3 2 3 3" xfId="6661"/>
    <cellStyle name="Обычный 2 2 24 3 2 3 3 2" xfId="13861"/>
    <cellStyle name="Обычный 2 2 24 3 2 3 3 2 2" xfId="35463"/>
    <cellStyle name="Обычный 2 2 24 3 2 3 3 3" xfId="21061"/>
    <cellStyle name="Обычный 2 2 24 3 2 3 3 3 2" xfId="42663"/>
    <cellStyle name="Обычный 2 2 24 3 2 3 3 4" xfId="28263"/>
    <cellStyle name="Обычный 2 2 24 3 2 3 4" xfId="9061"/>
    <cellStyle name="Обычный 2 2 24 3 2 3 4 2" xfId="30663"/>
    <cellStyle name="Обычный 2 2 24 3 2 3 5" xfId="16261"/>
    <cellStyle name="Обычный 2 2 24 3 2 3 5 2" xfId="37863"/>
    <cellStyle name="Обычный 2 2 24 3 2 3 6" xfId="23463"/>
    <cellStyle name="Обычный 2 2 24 3 2 4" xfId="2461"/>
    <cellStyle name="Обычный 2 2 24 3 2 4 2" xfId="4861"/>
    <cellStyle name="Обычный 2 2 24 3 2 4 2 2" xfId="12061"/>
    <cellStyle name="Обычный 2 2 24 3 2 4 2 2 2" xfId="33663"/>
    <cellStyle name="Обычный 2 2 24 3 2 4 2 3" xfId="19261"/>
    <cellStyle name="Обычный 2 2 24 3 2 4 2 3 2" xfId="40863"/>
    <cellStyle name="Обычный 2 2 24 3 2 4 2 4" xfId="26463"/>
    <cellStyle name="Обычный 2 2 24 3 2 4 3" xfId="7261"/>
    <cellStyle name="Обычный 2 2 24 3 2 4 3 2" xfId="14461"/>
    <cellStyle name="Обычный 2 2 24 3 2 4 3 2 2" xfId="36063"/>
    <cellStyle name="Обычный 2 2 24 3 2 4 3 3" xfId="21661"/>
    <cellStyle name="Обычный 2 2 24 3 2 4 3 3 2" xfId="43263"/>
    <cellStyle name="Обычный 2 2 24 3 2 4 3 4" xfId="28863"/>
    <cellStyle name="Обычный 2 2 24 3 2 4 4" xfId="9661"/>
    <cellStyle name="Обычный 2 2 24 3 2 4 4 2" xfId="31263"/>
    <cellStyle name="Обычный 2 2 24 3 2 4 5" xfId="16861"/>
    <cellStyle name="Обычный 2 2 24 3 2 4 5 2" xfId="38463"/>
    <cellStyle name="Обычный 2 2 24 3 2 4 6" xfId="24063"/>
    <cellStyle name="Обычный 2 2 24 3 2 5" xfId="3061"/>
    <cellStyle name="Обычный 2 2 24 3 2 5 2" xfId="10261"/>
    <cellStyle name="Обычный 2 2 24 3 2 5 2 2" xfId="31863"/>
    <cellStyle name="Обычный 2 2 24 3 2 5 3" xfId="17461"/>
    <cellStyle name="Обычный 2 2 24 3 2 5 3 2" xfId="39063"/>
    <cellStyle name="Обычный 2 2 24 3 2 5 4" xfId="24663"/>
    <cellStyle name="Обычный 2 2 24 3 2 6" xfId="5461"/>
    <cellStyle name="Обычный 2 2 24 3 2 6 2" xfId="12661"/>
    <cellStyle name="Обычный 2 2 24 3 2 6 2 2" xfId="34263"/>
    <cellStyle name="Обычный 2 2 24 3 2 6 3" xfId="19861"/>
    <cellStyle name="Обычный 2 2 24 3 2 6 3 2" xfId="41463"/>
    <cellStyle name="Обычный 2 2 24 3 2 6 4" xfId="27063"/>
    <cellStyle name="Обычный 2 2 24 3 2 7" xfId="7861"/>
    <cellStyle name="Обычный 2 2 24 3 2 7 2" xfId="29463"/>
    <cellStyle name="Обычный 2 2 24 3 2 8" xfId="15061"/>
    <cellStyle name="Обычный 2 2 24 3 2 8 2" xfId="36663"/>
    <cellStyle name="Обычный 2 2 24 3 2 9" xfId="22263"/>
    <cellStyle name="Обычный 2 2 24 3 3" xfId="1027"/>
    <cellStyle name="Обычный 2 2 24 3 3 2" xfId="3427"/>
    <cellStyle name="Обычный 2 2 24 3 3 2 2" xfId="10627"/>
    <cellStyle name="Обычный 2 2 24 3 3 2 2 2" xfId="32229"/>
    <cellStyle name="Обычный 2 2 24 3 3 2 3" xfId="17827"/>
    <cellStyle name="Обычный 2 2 24 3 3 2 3 2" xfId="39429"/>
    <cellStyle name="Обычный 2 2 24 3 3 2 4" xfId="25029"/>
    <cellStyle name="Обычный 2 2 24 3 3 3" xfId="5827"/>
    <cellStyle name="Обычный 2 2 24 3 3 3 2" xfId="13027"/>
    <cellStyle name="Обычный 2 2 24 3 3 3 2 2" xfId="34629"/>
    <cellStyle name="Обычный 2 2 24 3 3 3 3" xfId="20227"/>
    <cellStyle name="Обычный 2 2 24 3 3 3 3 2" xfId="41829"/>
    <cellStyle name="Обычный 2 2 24 3 3 3 4" xfId="27429"/>
    <cellStyle name="Обычный 2 2 24 3 3 4" xfId="8227"/>
    <cellStyle name="Обычный 2 2 24 3 3 4 2" xfId="29829"/>
    <cellStyle name="Обычный 2 2 24 3 3 5" xfId="15427"/>
    <cellStyle name="Обычный 2 2 24 3 3 5 2" xfId="37029"/>
    <cellStyle name="Обычный 2 2 24 3 3 6" xfId="22629"/>
    <cellStyle name="Обычный 2 2 24 3 4" xfId="1627"/>
    <cellStyle name="Обычный 2 2 24 3 4 2" xfId="4027"/>
    <cellStyle name="Обычный 2 2 24 3 4 2 2" xfId="11227"/>
    <cellStyle name="Обычный 2 2 24 3 4 2 2 2" xfId="32829"/>
    <cellStyle name="Обычный 2 2 24 3 4 2 3" xfId="18427"/>
    <cellStyle name="Обычный 2 2 24 3 4 2 3 2" xfId="40029"/>
    <cellStyle name="Обычный 2 2 24 3 4 2 4" xfId="25629"/>
    <cellStyle name="Обычный 2 2 24 3 4 3" xfId="6427"/>
    <cellStyle name="Обычный 2 2 24 3 4 3 2" xfId="13627"/>
    <cellStyle name="Обычный 2 2 24 3 4 3 2 2" xfId="35229"/>
    <cellStyle name="Обычный 2 2 24 3 4 3 3" xfId="20827"/>
    <cellStyle name="Обычный 2 2 24 3 4 3 3 2" xfId="42429"/>
    <cellStyle name="Обычный 2 2 24 3 4 3 4" xfId="28029"/>
    <cellStyle name="Обычный 2 2 24 3 4 4" xfId="8827"/>
    <cellStyle name="Обычный 2 2 24 3 4 4 2" xfId="30429"/>
    <cellStyle name="Обычный 2 2 24 3 4 5" xfId="16027"/>
    <cellStyle name="Обычный 2 2 24 3 4 5 2" xfId="37629"/>
    <cellStyle name="Обычный 2 2 24 3 4 6" xfId="23229"/>
    <cellStyle name="Обычный 2 2 24 3 5" xfId="2227"/>
    <cellStyle name="Обычный 2 2 24 3 5 2" xfId="4627"/>
    <cellStyle name="Обычный 2 2 24 3 5 2 2" xfId="11827"/>
    <cellStyle name="Обычный 2 2 24 3 5 2 2 2" xfId="33429"/>
    <cellStyle name="Обычный 2 2 24 3 5 2 3" xfId="19027"/>
    <cellStyle name="Обычный 2 2 24 3 5 2 3 2" xfId="40629"/>
    <cellStyle name="Обычный 2 2 24 3 5 2 4" xfId="26229"/>
    <cellStyle name="Обычный 2 2 24 3 5 3" xfId="7027"/>
    <cellStyle name="Обычный 2 2 24 3 5 3 2" xfId="14227"/>
    <cellStyle name="Обычный 2 2 24 3 5 3 2 2" xfId="35829"/>
    <cellStyle name="Обычный 2 2 24 3 5 3 3" xfId="21427"/>
    <cellStyle name="Обычный 2 2 24 3 5 3 3 2" xfId="43029"/>
    <cellStyle name="Обычный 2 2 24 3 5 3 4" xfId="28629"/>
    <cellStyle name="Обычный 2 2 24 3 5 4" xfId="9427"/>
    <cellStyle name="Обычный 2 2 24 3 5 4 2" xfId="31029"/>
    <cellStyle name="Обычный 2 2 24 3 5 5" xfId="16627"/>
    <cellStyle name="Обычный 2 2 24 3 5 5 2" xfId="38229"/>
    <cellStyle name="Обычный 2 2 24 3 5 6" xfId="23829"/>
    <cellStyle name="Обычный 2 2 24 3 6" xfId="2827"/>
    <cellStyle name="Обычный 2 2 24 3 6 2" xfId="10027"/>
    <cellStyle name="Обычный 2 2 24 3 6 2 2" xfId="31629"/>
    <cellStyle name="Обычный 2 2 24 3 6 3" xfId="17227"/>
    <cellStyle name="Обычный 2 2 24 3 6 3 2" xfId="38829"/>
    <cellStyle name="Обычный 2 2 24 3 6 4" xfId="24429"/>
    <cellStyle name="Обычный 2 2 24 3 7" xfId="5227"/>
    <cellStyle name="Обычный 2 2 24 3 7 2" xfId="12427"/>
    <cellStyle name="Обычный 2 2 24 3 7 2 2" xfId="34029"/>
    <cellStyle name="Обычный 2 2 24 3 7 3" xfId="19627"/>
    <cellStyle name="Обычный 2 2 24 3 7 3 2" xfId="41229"/>
    <cellStyle name="Обычный 2 2 24 3 7 4" xfId="26829"/>
    <cellStyle name="Обычный 2 2 24 3 8" xfId="7627"/>
    <cellStyle name="Обычный 2 2 24 3 8 2" xfId="29229"/>
    <cellStyle name="Обычный 2 2 24 3 9" xfId="14827"/>
    <cellStyle name="Обычный 2 2 24 3 9 2" xfId="36429"/>
    <cellStyle name="Обычный 2 2 24 4" xfId="540"/>
    <cellStyle name="Обычный 2 2 24 4 2" xfId="1140"/>
    <cellStyle name="Обычный 2 2 24 4 2 2" xfId="3540"/>
    <cellStyle name="Обычный 2 2 24 4 2 2 2" xfId="10740"/>
    <cellStyle name="Обычный 2 2 24 4 2 2 2 2" xfId="32342"/>
    <cellStyle name="Обычный 2 2 24 4 2 2 3" xfId="17940"/>
    <cellStyle name="Обычный 2 2 24 4 2 2 3 2" xfId="39542"/>
    <cellStyle name="Обычный 2 2 24 4 2 2 4" xfId="25142"/>
    <cellStyle name="Обычный 2 2 24 4 2 3" xfId="5940"/>
    <cellStyle name="Обычный 2 2 24 4 2 3 2" xfId="13140"/>
    <cellStyle name="Обычный 2 2 24 4 2 3 2 2" xfId="34742"/>
    <cellStyle name="Обычный 2 2 24 4 2 3 3" xfId="20340"/>
    <cellStyle name="Обычный 2 2 24 4 2 3 3 2" xfId="41942"/>
    <cellStyle name="Обычный 2 2 24 4 2 3 4" xfId="27542"/>
    <cellStyle name="Обычный 2 2 24 4 2 4" xfId="8340"/>
    <cellStyle name="Обычный 2 2 24 4 2 4 2" xfId="29942"/>
    <cellStyle name="Обычный 2 2 24 4 2 5" xfId="15540"/>
    <cellStyle name="Обычный 2 2 24 4 2 5 2" xfId="37142"/>
    <cellStyle name="Обычный 2 2 24 4 2 6" xfId="22742"/>
    <cellStyle name="Обычный 2 2 24 4 3" xfId="1740"/>
    <cellStyle name="Обычный 2 2 24 4 3 2" xfId="4140"/>
    <cellStyle name="Обычный 2 2 24 4 3 2 2" xfId="11340"/>
    <cellStyle name="Обычный 2 2 24 4 3 2 2 2" xfId="32942"/>
    <cellStyle name="Обычный 2 2 24 4 3 2 3" xfId="18540"/>
    <cellStyle name="Обычный 2 2 24 4 3 2 3 2" xfId="40142"/>
    <cellStyle name="Обычный 2 2 24 4 3 2 4" xfId="25742"/>
    <cellStyle name="Обычный 2 2 24 4 3 3" xfId="6540"/>
    <cellStyle name="Обычный 2 2 24 4 3 3 2" xfId="13740"/>
    <cellStyle name="Обычный 2 2 24 4 3 3 2 2" xfId="35342"/>
    <cellStyle name="Обычный 2 2 24 4 3 3 3" xfId="20940"/>
    <cellStyle name="Обычный 2 2 24 4 3 3 3 2" xfId="42542"/>
    <cellStyle name="Обычный 2 2 24 4 3 3 4" xfId="28142"/>
    <cellStyle name="Обычный 2 2 24 4 3 4" xfId="8940"/>
    <cellStyle name="Обычный 2 2 24 4 3 4 2" xfId="30542"/>
    <cellStyle name="Обычный 2 2 24 4 3 5" xfId="16140"/>
    <cellStyle name="Обычный 2 2 24 4 3 5 2" xfId="37742"/>
    <cellStyle name="Обычный 2 2 24 4 3 6" xfId="23342"/>
    <cellStyle name="Обычный 2 2 24 4 4" xfId="2340"/>
    <cellStyle name="Обычный 2 2 24 4 4 2" xfId="4740"/>
    <cellStyle name="Обычный 2 2 24 4 4 2 2" xfId="11940"/>
    <cellStyle name="Обычный 2 2 24 4 4 2 2 2" xfId="33542"/>
    <cellStyle name="Обычный 2 2 24 4 4 2 3" xfId="19140"/>
    <cellStyle name="Обычный 2 2 24 4 4 2 3 2" xfId="40742"/>
    <cellStyle name="Обычный 2 2 24 4 4 2 4" xfId="26342"/>
    <cellStyle name="Обычный 2 2 24 4 4 3" xfId="7140"/>
    <cellStyle name="Обычный 2 2 24 4 4 3 2" xfId="14340"/>
    <cellStyle name="Обычный 2 2 24 4 4 3 2 2" xfId="35942"/>
    <cellStyle name="Обычный 2 2 24 4 4 3 3" xfId="21540"/>
    <cellStyle name="Обычный 2 2 24 4 4 3 3 2" xfId="43142"/>
    <cellStyle name="Обычный 2 2 24 4 4 3 4" xfId="28742"/>
    <cellStyle name="Обычный 2 2 24 4 4 4" xfId="9540"/>
    <cellStyle name="Обычный 2 2 24 4 4 4 2" xfId="31142"/>
    <cellStyle name="Обычный 2 2 24 4 4 5" xfId="16740"/>
    <cellStyle name="Обычный 2 2 24 4 4 5 2" xfId="38342"/>
    <cellStyle name="Обычный 2 2 24 4 4 6" xfId="23942"/>
    <cellStyle name="Обычный 2 2 24 4 5" xfId="2940"/>
    <cellStyle name="Обычный 2 2 24 4 5 2" xfId="10140"/>
    <cellStyle name="Обычный 2 2 24 4 5 2 2" xfId="31742"/>
    <cellStyle name="Обычный 2 2 24 4 5 3" xfId="17340"/>
    <cellStyle name="Обычный 2 2 24 4 5 3 2" xfId="38942"/>
    <cellStyle name="Обычный 2 2 24 4 5 4" xfId="24542"/>
    <cellStyle name="Обычный 2 2 24 4 6" xfId="5340"/>
    <cellStyle name="Обычный 2 2 24 4 6 2" xfId="12540"/>
    <cellStyle name="Обычный 2 2 24 4 6 2 2" xfId="34142"/>
    <cellStyle name="Обычный 2 2 24 4 6 3" xfId="19740"/>
    <cellStyle name="Обычный 2 2 24 4 6 3 2" xfId="41342"/>
    <cellStyle name="Обычный 2 2 24 4 6 4" xfId="26942"/>
    <cellStyle name="Обычный 2 2 24 4 7" xfId="7740"/>
    <cellStyle name="Обычный 2 2 24 4 7 2" xfId="29342"/>
    <cellStyle name="Обычный 2 2 24 4 8" xfId="14940"/>
    <cellStyle name="Обычный 2 2 24 4 8 2" xfId="36542"/>
    <cellStyle name="Обычный 2 2 24 4 9" xfId="22142"/>
    <cellStyle name="Обычный 2 2 24 5" xfId="906"/>
    <cellStyle name="Обычный 2 2 24 5 2" xfId="3306"/>
    <cellStyle name="Обычный 2 2 24 5 2 2" xfId="10506"/>
    <cellStyle name="Обычный 2 2 24 5 2 2 2" xfId="32108"/>
    <cellStyle name="Обычный 2 2 24 5 2 3" xfId="17706"/>
    <cellStyle name="Обычный 2 2 24 5 2 3 2" xfId="39308"/>
    <cellStyle name="Обычный 2 2 24 5 2 4" xfId="24908"/>
    <cellStyle name="Обычный 2 2 24 5 3" xfId="5706"/>
    <cellStyle name="Обычный 2 2 24 5 3 2" xfId="12906"/>
    <cellStyle name="Обычный 2 2 24 5 3 2 2" xfId="34508"/>
    <cellStyle name="Обычный 2 2 24 5 3 3" xfId="20106"/>
    <cellStyle name="Обычный 2 2 24 5 3 3 2" xfId="41708"/>
    <cellStyle name="Обычный 2 2 24 5 3 4" xfId="27308"/>
    <cellStyle name="Обычный 2 2 24 5 4" xfId="8106"/>
    <cellStyle name="Обычный 2 2 24 5 4 2" xfId="29708"/>
    <cellStyle name="Обычный 2 2 24 5 5" xfId="15306"/>
    <cellStyle name="Обычный 2 2 24 5 5 2" xfId="36908"/>
    <cellStyle name="Обычный 2 2 24 5 6" xfId="22508"/>
    <cellStyle name="Обычный 2 2 24 6" xfId="1506"/>
    <cellStyle name="Обычный 2 2 24 6 2" xfId="3906"/>
    <cellStyle name="Обычный 2 2 24 6 2 2" xfId="11106"/>
    <cellStyle name="Обычный 2 2 24 6 2 2 2" xfId="32708"/>
    <cellStyle name="Обычный 2 2 24 6 2 3" xfId="18306"/>
    <cellStyle name="Обычный 2 2 24 6 2 3 2" xfId="39908"/>
    <cellStyle name="Обычный 2 2 24 6 2 4" xfId="25508"/>
    <cellStyle name="Обычный 2 2 24 6 3" xfId="6306"/>
    <cellStyle name="Обычный 2 2 24 6 3 2" xfId="13506"/>
    <cellStyle name="Обычный 2 2 24 6 3 2 2" xfId="35108"/>
    <cellStyle name="Обычный 2 2 24 6 3 3" xfId="20706"/>
    <cellStyle name="Обычный 2 2 24 6 3 3 2" xfId="42308"/>
    <cellStyle name="Обычный 2 2 24 6 3 4" xfId="27908"/>
    <cellStyle name="Обычный 2 2 24 6 4" xfId="8706"/>
    <cellStyle name="Обычный 2 2 24 6 4 2" xfId="30308"/>
    <cellStyle name="Обычный 2 2 24 6 5" xfId="15906"/>
    <cellStyle name="Обычный 2 2 24 6 5 2" xfId="37508"/>
    <cellStyle name="Обычный 2 2 24 6 6" xfId="23108"/>
    <cellStyle name="Обычный 2 2 24 7" xfId="2106"/>
    <cellStyle name="Обычный 2 2 24 7 2" xfId="4506"/>
    <cellStyle name="Обычный 2 2 24 7 2 2" xfId="11706"/>
    <cellStyle name="Обычный 2 2 24 7 2 2 2" xfId="33308"/>
    <cellStyle name="Обычный 2 2 24 7 2 3" xfId="18906"/>
    <cellStyle name="Обычный 2 2 24 7 2 3 2" xfId="40508"/>
    <cellStyle name="Обычный 2 2 24 7 2 4" xfId="26108"/>
    <cellStyle name="Обычный 2 2 24 7 3" xfId="6906"/>
    <cellStyle name="Обычный 2 2 24 7 3 2" xfId="14106"/>
    <cellStyle name="Обычный 2 2 24 7 3 2 2" xfId="35708"/>
    <cellStyle name="Обычный 2 2 24 7 3 3" xfId="21306"/>
    <cellStyle name="Обычный 2 2 24 7 3 3 2" xfId="42908"/>
    <cellStyle name="Обычный 2 2 24 7 3 4" xfId="28508"/>
    <cellStyle name="Обычный 2 2 24 7 4" xfId="9306"/>
    <cellStyle name="Обычный 2 2 24 7 4 2" xfId="30908"/>
    <cellStyle name="Обычный 2 2 24 7 5" xfId="16506"/>
    <cellStyle name="Обычный 2 2 24 7 5 2" xfId="38108"/>
    <cellStyle name="Обычный 2 2 24 7 6" xfId="23708"/>
    <cellStyle name="Обычный 2 2 24 8" xfId="2706"/>
    <cellStyle name="Обычный 2 2 24 8 2" xfId="9906"/>
    <cellStyle name="Обычный 2 2 24 8 2 2" xfId="31508"/>
    <cellStyle name="Обычный 2 2 24 8 3" xfId="17106"/>
    <cellStyle name="Обычный 2 2 24 8 3 2" xfId="38708"/>
    <cellStyle name="Обычный 2 2 24 8 4" xfId="24308"/>
    <cellStyle name="Обычный 2 2 24 9" xfId="5106"/>
    <cellStyle name="Обычный 2 2 24 9 2" xfId="12306"/>
    <cellStyle name="Обычный 2 2 24 9 2 2" xfId="33908"/>
    <cellStyle name="Обычный 2 2 24 9 3" xfId="19506"/>
    <cellStyle name="Обычный 2 2 24 9 3 2" xfId="41108"/>
    <cellStyle name="Обычный 2 2 24 9 4" xfId="26708"/>
    <cellStyle name="Обычный 2 2 25" xfId="258"/>
    <cellStyle name="Обычный 2 2 25 10" xfId="7508"/>
    <cellStyle name="Обычный 2 2 25 10 2" xfId="29110"/>
    <cellStyle name="Обычный 2 2 25 11" xfId="14708"/>
    <cellStyle name="Обычный 2 2 25 11 2" xfId="36310"/>
    <cellStyle name="Обычный 2 2 25 12" xfId="21910"/>
    <cellStyle name="Обычный 2 2 25 2" xfId="259"/>
    <cellStyle name="Обычный 2 2 25 2 10" xfId="14709"/>
    <cellStyle name="Обычный 2 2 25 2 10 2" xfId="36311"/>
    <cellStyle name="Обычный 2 2 25 2 11" xfId="21911"/>
    <cellStyle name="Обычный 2 2 25 2 2" xfId="430"/>
    <cellStyle name="Обычный 2 2 25 2 2 10" xfId="22032"/>
    <cellStyle name="Обычный 2 2 25 2 2 2" xfId="664"/>
    <cellStyle name="Обычный 2 2 25 2 2 2 2" xfId="1264"/>
    <cellStyle name="Обычный 2 2 25 2 2 2 2 2" xfId="3664"/>
    <cellStyle name="Обычный 2 2 25 2 2 2 2 2 2" xfId="10864"/>
    <cellStyle name="Обычный 2 2 25 2 2 2 2 2 2 2" xfId="32466"/>
    <cellStyle name="Обычный 2 2 25 2 2 2 2 2 3" xfId="18064"/>
    <cellStyle name="Обычный 2 2 25 2 2 2 2 2 3 2" xfId="39666"/>
    <cellStyle name="Обычный 2 2 25 2 2 2 2 2 4" xfId="25266"/>
    <cellStyle name="Обычный 2 2 25 2 2 2 2 3" xfId="6064"/>
    <cellStyle name="Обычный 2 2 25 2 2 2 2 3 2" xfId="13264"/>
    <cellStyle name="Обычный 2 2 25 2 2 2 2 3 2 2" xfId="34866"/>
    <cellStyle name="Обычный 2 2 25 2 2 2 2 3 3" xfId="20464"/>
    <cellStyle name="Обычный 2 2 25 2 2 2 2 3 3 2" xfId="42066"/>
    <cellStyle name="Обычный 2 2 25 2 2 2 2 3 4" xfId="27666"/>
    <cellStyle name="Обычный 2 2 25 2 2 2 2 4" xfId="8464"/>
    <cellStyle name="Обычный 2 2 25 2 2 2 2 4 2" xfId="30066"/>
    <cellStyle name="Обычный 2 2 25 2 2 2 2 5" xfId="15664"/>
    <cellStyle name="Обычный 2 2 25 2 2 2 2 5 2" xfId="37266"/>
    <cellStyle name="Обычный 2 2 25 2 2 2 2 6" xfId="22866"/>
    <cellStyle name="Обычный 2 2 25 2 2 2 3" xfId="1864"/>
    <cellStyle name="Обычный 2 2 25 2 2 2 3 2" xfId="4264"/>
    <cellStyle name="Обычный 2 2 25 2 2 2 3 2 2" xfId="11464"/>
    <cellStyle name="Обычный 2 2 25 2 2 2 3 2 2 2" xfId="33066"/>
    <cellStyle name="Обычный 2 2 25 2 2 2 3 2 3" xfId="18664"/>
    <cellStyle name="Обычный 2 2 25 2 2 2 3 2 3 2" xfId="40266"/>
    <cellStyle name="Обычный 2 2 25 2 2 2 3 2 4" xfId="25866"/>
    <cellStyle name="Обычный 2 2 25 2 2 2 3 3" xfId="6664"/>
    <cellStyle name="Обычный 2 2 25 2 2 2 3 3 2" xfId="13864"/>
    <cellStyle name="Обычный 2 2 25 2 2 2 3 3 2 2" xfId="35466"/>
    <cellStyle name="Обычный 2 2 25 2 2 2 3 3 3" xfId="21064"/>
    <cellStyle name="Обычный 2 2 25 2 2 2 3 3 3 2" xfId="42666"/>
    <cellStyle name="Обычный 2 2 25 2 2 2 3 3 4" xfId="28266"/>
    <cellStyle name="Обычный 2 2 25 2 2 2 3 4" xfId="9064"/>
    <cellStyle name="Обычный 2 2 25 2 2 2 3 4 2" xfId="30666"/>
    <cellStyle name="Обычный 2 2 25 2 2 2 3 5" xfId="16264"/>
    <cellStyle name="Обычный 2 2 25 2 2 2 3 5 2" xfId="37866"/>
    <cellStyle name="Обычный 2 2 25 2 2 2 3 6" xfId="23466"/>
    <cellStyle name="Обычный 2 2 25 2 2 2 4" xfId="2464"/>
    <cellStyle name="Обычный 2 2 25 2 2 2 4 2" xfId="4864"/>
    <cellStyle name="Обычный 2 2 25 2 2 2 4 2 2" xfId="12064"/>
    <cellStyle name="Обычный 2 2 25 2 2 2 4 2 2 2" xfId="33666"/>
    <cellStyle name="Обычный 2 2 25 2 2 2 4 2 3" xfId="19264"/>
    <cellStyle name="Обычный 2 2 25 2 2 2 4 2 3 2" xfId="40866"/>
    <cellStyle name="Обычный 2 2 25 2 2 2 4 2 4" xfId="26466"/>
    <cellStyle name="Обычный 2 2 25 2 2 2 4 3" xfId="7264"/>
    <cellStyle name="Обычный 2 2 25 2 2 2 4 3 2" xfId="14464"/>
    <cellStyle name="Обычный 2 2 25 2 2 2 4 3 2 2" xfId="36066"/>
    <cellStyle name="Обычный 2 2 25 2 2 2 4 3 3" xfId="21664"/>
    <cellStyle name="Обычный 2 2 25 2 2 2 4 3 3 2" xfId="43266"/>
    <cellStyle name="Обычный 2 2 25 2 2 2 4 3 4" xfId="28866"/>
    <cellStyle name="Обычный 2 2 25 2 2 2 4 4" xfId="9664"/>
    <cellStyle name="Обычный 2 2 25 2 2 2 4 4 2" xfId="31266"/>
    <cellStyle name="Обычный 2 2 25 2 2 2 4 5" xfId="16864"/>
    <cellStyle name="Обычный 2 2 25 2 2 2 4 5 2" xfId="38466"/>
    <cellStyle name="Обычный 2 2 25 2 2 2 4 6" xfId="24066"/>
    <cellStyle name="Обычный 2 2 25 2 2 2 5" xfId="3064"/>
    <cellStyle name="Обычный 2 2 25 2 2 2 5 2" xfId="10264"/>
    <cellStyle name="Обычный 2 2 25 2 2 2 5 2 2" xfId="31866"/>
    <cellStyle name="Обычный 2 2 25 2 2 2 5 3" xfId="17464"/>
    <cellStyle name="Обычный 2 2 25 2 2 2 5 3 2" xfId="39066"/>
    <cellStyle name="Обычный 2 2 25 2 2 2 5 4" xfId="24666"/>
    <cellStyle name="Обычный 2 2 25 2 2 2 6" xfId="5464"/>
    <cellStyle name="Обычный 2 2 25 2 2 2 6 2" xfId="12664"/>
    <cellStyle name="Обычный 2 2 25 2 2 2 6 2 2" xfId="34266"/>
    <cellStyle name="Обычный 2 2 25 2 2 2 6 3" xfId="19864"/>
    <cellStyle name="Обычный 2 2 25 2 2 2 6 3 2" xfId="41466"/>
    <cellStyle name="Обычный 2 2 25 2 2 2 6 4" xfId="27066"/>
    <cellStyle name="Обычный 2 2 25 2 2 2 7" xfId="7864"/>
    <cellStyle name="Обычный 2 2 25 2 2 2 7 2" xfId="29466"/>
    <cellStyle name="Обычный 2 2 25 2 2 2 8" xfId="15064"/>
    <cellStyle name="Обычный 2 2 25 2 2 2 8 2" xfId="36666"/>
    <cellStyle name="Обычный 2 2 25 2 2 2 9" xfId="22266"/>
    <cellStyle name="Обычный 2 2 25 2 2 3" xfId="1030"/>
    <cellStyle name="Обычный 2 2 25 2 2 3 2" xfId="3430"/>
    <cellStyle name="Обычный 2 2 25 2 2 3 2 2" xfId="10630"/>
    <cellStyle name="Обычный 2 2 25 2 2 3 2 2 2" xfId="32232"/>
    <cellStyle name="Обычный 2 2 25 2 2 3 2 3" xfId="17830"/>
    <cellStyle name="Обычный 2 2 25 2 2 3 2 3 2" xfId="39432"/>
    <cellStyle name="Обычный 2 2 25 2 2 3 2 4" xfId="25032"/>
    <cellStyle name="Обычный 2 2 25 2 2 3 3" xfId="5830"/>
    <cellStyle name="Обычный 2 2 25 2 2 3 3 2" xfId="13030"/>
    <cellStyle name="Обычный 2 2 25 2 2 3 3 2 2" xfId="34632"/>
    <cellStyle name="Обычный 2 2 25 2 2 3 3 3" xfId="20230"/>
    <cellStyle name="Обычный 2 2 25 2 2 3 3 3 2" xfId="41832"/>
    <cellStyle name="Обычный 2 2 25 2 2 3 3 4" xfId="27432"/>
    <cellStyle name="Обычный 2 2 25 2 2 3 4" xfId="8230"/>
    <cellStyle name="Обычный 2 2 25 2 2 3 4 2" xfId="29832"/>
    <cellStyle name="Обычный 2 2 25 2 2 3 5" xfId="15430"/>
    <cellStyle name="Обычный 2 2 25 2 2 3 5 2" xfId="37032"/>
    <cellStyle name="Обычный 2 2 25 2 2 3 6" xfId="22632"/>
    <cellStyle name="Обычный 2 2 25 2 2 4" xfId="1630"/>
    <cellStyle name="Обычный 2 2 25 2 2 4 2" xfId="4030"/>
    <cellStyle name="Обычный 2 2 25 2 2 4 2 2" xfId="11230"/>
    <cellStyle name="Обычный 2 2 25 2 2 4 2 2 2" xfId="32832"/>
    <cellStyle name="Обычный 2 2 25 2 2 4 2 3" xfId="18430"/>
    <cellStyle name="Обычный 2 2 25 2 2 4 2 3 2" xfId="40032"/>
    <cellStyle name="Обычный 2 2 25 2 2 4 2 4" xfId="25632"/>
    <cellStyle name="Обычный 2 2 25 2 2 4 3" xfId="6430"/>
    <cellStyle name="Обычный 2 2 25 2 2 4 3 2" xfId="13630"/>
    <cellStyle name="Обычный 2 2 25 2 2 4 3 2 2" xfId="35232"/>
    <cellStyle name="Обычный 2 2 25 2 2 4 3 3" xfId="20830"/>
    <cellStyle name="Обычный 2 2 25 2 2 4 3 3 2" xfId="42432"/>
    <cellStyle name="Обычный 2 2 25 2 2 4 3 4" xfId="28032"/>
    <cellStyle name="Обычный 2 2 25 2 2 4 4" xfId="8830"/>
    <cellStyle name="Обычный 2 2 25 2 2 4 4 2" xfId="30432"/>
    <cellStyle name="Обычный 2 2 25 2 2 4 5" xfId="16030"/>
    <cellStyle name="Обычный 2 2 25 2 2 4 5 2" xfId="37632"/>
    <cellStyle name="Обычный 2 2 25 2 2 4 6" xfId="23232"/>
    <cellStyle name="Обычный 2 2 25 2 2 5" xfId="2230"/>
    <cellStyle name="Обычный 2 2 25 2 2 5 2" xfId="4630"/>
    <cellStyle name="Обычный 2 2 25 2 2 5 2 2" xfId="11830"/>
    <cellStyle name="Обычный 2 2 25 2 2 5 2 2 2" xfId="33432"/>
    <cellStyle name="Обычный 2 2 25 2 2 5 2 3" xfId="19030"/>
    <cellStyle name="Обычный 2 2 25 2 2 5 2 3 2" xfId="40632"/>
    <cellStyle name="Обычный 2 2 25 2 2 5 2 4" xfId="26232"/>
    <cellStyle name="Обычный 2 2 25 2 2 5 3" xfId="7030"/>
    <cellStyle name="Обычный 2 2 25 2 2 5 3 2" xfId="14230"/>
    <cellStyle name="Обычный 2 2 25 2 2 5 3 2 2" xfId="35832"/>
    <cellStyle name="Обычный 2 2 25 2 2 5 3 3" xfId="21430"/>
    <cellStyle name="Обычный 2 2 25 2 2 5 3 3 2" xfId="43032"/>
    <cellStyle name="Обычный 2 2 25 2 2 5 3 4" xfId="28632"/>
    <cellStyle name="Обычный 2 2 25 2 2 5 4" xfId="9430"/>
    <cellStyle name="Обычный 2 2 25 2 2 5 4 2" xfId="31032"/>
    <cellStyle name="Обычный 2 2 25 2 2 5 5" xfId="16630"/>
    <cellStyle name="Обычный 2 2 25 2 2 5 5 2" xfId="38232"/>
    <cellStyle name="Обычный 2 2 25 2 2 5 6" xfId="23832"/>
    <cellStyle name="Обычный 2 2 25 2 2 6" xfId="2830"/>
    <cellStyle name="Обычный 2 2 25 2 2 6 2" xfId="10030"/>
    <cellStyle name="Обычный 2 2 25 2 2 6 2 2" xfId="31632"/>
    <cellStyle name="Обычный 2 2 25 2 2 6 3" xfId="17230"/>
    <cellStyle name="Обычный 2 2 25 2 2 6 3 2" xfId="38832"/>
    <cellStyle name="Обычный 2 2 25 2 2 6 4" xfId="24432"/>
    <cellStyle name="Обычный 2 2 25 2 2 7" xfId="5230"/>
    <cellStyle name="Обычный 2 2 25 2 2 7 2" xfId="12430"/>
    <cellStyle name="Обычный 2 2 25 2 2 7 2 2" xfId="34032"/>
    <cellStyle name="Обычный 2 2 25 2 2 7 3" xfId="19630"/>
    <cellStyle name="Обычный 2 2 25 2 2 7 3 2" xfId="41232"/>
    <cellStyle name="Обычный 2 2 25 2 2 7 4" xfId="26832"/>
    <cellStyle name="Обычный 2 2 25 2 2 8" xfId="7630"/>
    <cellStyle name="Обычный 2 2 25 2 2 8 2" xfId="29232"/>
    <cellStyle name="Обычный 2 2 25 2 2 9" xfId="14830"/>
    <cellStyle name="Обычный 2 2 25 2 2 9 2" xfId="36432"/>
    <cellStyle name="Обычный 2 2 25 2 3" xfId="543"/>
    <cellStyle name="Обычный 2 2 25 2 3 2" xfId="1143"/>
    <cellStyle name="Обычный 2 2 25 2 3 2 2" xfId="3543"/>
    <cellStyle name="Обычный 2 2 25 2 3 2 2 2" xfId="10743"/>
    <cellStyle name="Обычный 2 2 25 2 3 2 2 2 2" xfId="32345"/>
    <cellStyle name="Обычный 2 2 25 2 3 2 2 3" xfId="17943"/>
    <cellStyle name="Обычный 2 2 25 2 3 2 2 3 2" xfId="39545"/>
    <cellStyle name="Обычный 2 2 25 2 3 2 2 4" xfId="25145"/>
    <cellStyle name="Обычный 2 2 25 2 3 2 3" xfId="5943"/>
    <cellStyle name="Обычный 2 2 25 2 3 2 3 2" xfId="13143"/>
    <cellStyle name="Обычный 2 2 25 2 3 2 3 2 2" xfId="34745"/>
    <cellStyle name="Обычный 2 2 25 2 3 2 3 3" xfId="20343"/>
    <cellStyle name="Обычный 2 2 25 2 3 2 3 3 2" xfId="41945"/>
    <cellStyle name="Обычный 2 2 25 2 3 2 3 4" xfId="27545"/>
    <cellStyle name="Обычный 2 2 25 2 3 2 4" xfId="8343"/>
    <cellStyle name="Обычный 2 2 25 2 3 2 4 2" xfId="29945"/>
    <cellStyle name="Обычный 2 2 25 2 3 2 5" xfId="15543"/>
    <cellStyle name="Обычный 2 2 25 2 3 2 5 2" xfId="37145"/>
    <cellStyle name="Обычный 2 2 25 2 3 2 6" xfId="22745"/>
    <cellStyle name="Обычный 2 2 25 2 3 3" xfId="1743"/>
    <cellStyle name="Обычный 2 2 25 2 3 3 2" xfId="4143"/>
    <cellStyle name="Обычный 2 2 25 2 3 3 2 2" xfId="11343"/>
    <cellStyle name="Обычный 2 2 25 2 3 3 2 2 2" xfId="32945"/>
    <cellStyle name="Обычный 2 2 25 2 3 3 2 3" xfId="18543"/>
    <cellStyle name="Обычный 2 2 25 2 3 3 2 3 2" xfId="40145"/>
    <cellStyle name="Обычный 2 2 25 2 3 3 2 4" xfId="25745"/>
    <cellStyle name="Обычный 2 2 25 2 3 3 3" xfId="6543"/>
    <cellStyle name="Обычный 2 2 25 2 3 3 3 2" xfId="13743"/>
    <cellStyle name="Обычный 2 2 25 2 3 3 3 2 2" xfId="35345"/>
    <cellStyle name="Обычный 2 2 25 2 3 3 3 3" xfId="20943"/>
    <cellStyle name="Обычный 2 2 25 2 3 3 3 3 2" xfId="42545"/>
    <cellStyle name="Обычный 2 2 25 2 3 3 3 4" xfId="28145"/>
    <cellStyle name="Обычный 2 2 25 2 3 3 4" xfId="8943"/>
    <cellStyle name="Обычный 2 2 25 2 3 3 4 2" xfId="30545"/>
    <cellStyle name="Обычный 2 2 25 2 3 3 5" xfId="16143"/>
    <cellStyle name="Обычный 2 2 25 2 3 3 5 2" xfId="37745"/>
    <cellStyle name="Обычный 2 2 25 2 3 3 6" xfId="23345"/>
    <cellStyle name="Обычный 2 2 25 2 3 4" xfId="2343"/>
    <cellStyle name="Обычный 2 2 25 2 3 4 2" xfId="4743"/>
    <cellStyle name="Обычный 2 2 25 2 3 4 2 2" xfId="11943"/>
    <cellStyle name="Обычный 2 2 25 2 3 4 2 2 2" xfId="33545"/>
    <cellStyle name="Обычный 2 2 25 2 3 4 2 3" xfId="19143"/>
    <cellStyle name="Обычный 2 2 25 2 3 4 2 3 2" xfId="40745"/>
    <cellStyle name="Обычный 2 2 25 2 3 4 2 4" xfId="26345"/>
    <cellStyle name="Обычный 2 2 25 2 3 4 3" xfId="7143"/>
    <cellStyle name="Обычный 2 2 25 2 3 4 3 2" xfId="14343"/>
    <cellStyle name="Обычный 2 2 25 2 3 4 3 2 2" xfId="35945"/>
    <cellStyle name="Обычный 2 2 25 2 3 4 3 3" xfId="21543"/>
    <cellStyle name="Обычный 2 2 25 2 3 4 3 3 2" xfId="43145"/>
    <cellStyle name="Обычный 2 2 25 2 3 4 3 4" xfId="28745"/>
    <cellStyle name="Обычный 2 2 25 2 3 4 4" xfId="9543"/>
    <cellStyle name="Обычный 2 2 25 2 3 4 4 2" xfId="31145"/>
    <cellStyle name="Обычный 2 2 25 2 3 4 5" xfId="16743"/>
    <cellStyle name="Обычный 2 2 25 2 3 4 5 2" xfId="38345"/>
    <cellStyle name="Обычный 2 2 25 2 3 4 6" xfId="23945"/>
    <cellStyle name="Обычный 2 2 25 2 3 5" xfId="2943"/>
    <cellStyle name="Обычный 2 2 25 2 3 5 2" xfId="10143"/>
    <cellStyle name="Обычный 2 2 25 2 3 5 2 2" xfId="31745"/>
    <cellStyle name="Обычный 2 2 25 2 3 5 3" xfId="17343"/>
    <cellStyle name="Обычный 2 2 25 2 3 5 3 2" xfId="38945"/>
    <cellStyle name="Обычный 2 2 25 2 3 5 4" xfId="24545"/>
    <cellStyle name="Обычный 2 2 25 2 3 6" xfId="5343"/>
    <cellStyle name="Обычный 2 2 25 2 3 6 2" xfId="12543"/>
    <cellStyle name="Обычный 2 2 25 2 3 6 2 2" xfId="34145"/>
    <cellStyle name="Обычный 2 2 25 2 3 6 3" xfId="19743"/>
    <cellStyle name="Обычный 2 2 25 2 3 6 3 2" xfId="41345"/>
    <cellStyle name="Обычный 2 2 25 2 3 6 4" xfId="26945"/>
    <cellStyle name="Обычный 2 2 25 2 3 7" xfId="7743"/>
    <cellStyle name="Обычный 2 2 25 2 3 7 2" xfId="29345"/>
    <cellStyle name="Обычный 2 2 25 2 3 8" xfId="14943"/>
    <cellStyle name="Обычный 2 2 25 2 3 8 2" xfId="36545"/>
    <cellStyle name="Обычный 2 2 25 2 3 9" xfId="22145"/>
    <cellStyle name="Обычный 2 2 25 2 4" xfId="909"/>
    <cellStyle name="Обычный 2 2 25 2 4 2" xfId="3309"/>
    <cellStyle name="Обычный 2 2 25 2 4 2 2" xfId="10509"/>
    <cellStyle name="Обычный 2 2 25 2 4 2 2 2" xfId="32111"/>
    <cellStyle name="Обычный 2 2 25 2 4 2 3" xfId="17709"/>
    <cellStyle name="Обычный 2 2 25 2 4 2 3 2" xfId="39311"/>
    <cellStyle name="Обычный 2 2 25 2 4 2 4" xfId="24911"/>
    <cellStyle name="Обычный 2 2 25 2 4 3" xfId="5709"/>
    <cellStyle name="Обычный 2 2 25 2 4 3 2" xfId="12909"/>
    <cellStyle name="Обычный 2 2 25 2 4 3 2 2" xfId="34511"/>
    <cellStyle name="Обычный 2 2 25 2 4 3 3" xfId="20109"/>
    <cellStyle name="Обычный 2 2 25 2 4 3 3 2" xfId="41711"/>
    <cellStyle name="Обычный 2 2 25 2 4 3 4" xfId="27311"/>
    <cellStyle name="Обычный 2 2 25 2 4 4" xfId="8109"/>
    <cellStyle name="Обычный 2 2 25 2 4 4 2" xfId="29711"/>
    <cellStyle name="Обычный 2 2 25 2 4 5" xfId="15309"/>
    <cellStyle name="Обычный 2 2 25 2 4 5 2" xfId="36911"/>
    <cellStyle name="Обычный 2 2 25 2 4 6" xfId="22511"/>
    <cellStyle name="Обычный 2 2 25 2 5" xfId="1509"/>
    <cellStyle name="Обычный 2 2 25 2 5 2" xfId="3909"/>
    <cellStyle name="Обычный 2 2 25 2 5 2 2" xfId="11109"/>
    <cellStyle name="Обычный 2 2 25 2 5 2 2 2" xfId="32711"/>
    <cellStyle name="Обычный 2 2 25 2 5 2 3" xfId="18309"/>
    <cellStyle name="Обычный 2 2 25 2 5 2 3 2" xfId="39911"/>
    <cellStyle name="Обычный 2 2 25 2 5 2 4" xfId="25511"/>
    <cellStyle name="Обычный 2 2 25 2 5 3" xfId="6309"/>
    <cellStyle name="Обычный 2 2 25 2 5 3 2" xfId="13509"/>
    <cellStyle name="Обычный 2 2 25 2 5 3 2 2" xfId="35111"/>
    <cellStyle name="Обычный 2 2 25 2 5 3 3" xfId="20709"/>
    <cellStyle name="Обычный 2 2 25 2 5 3 3 2" xfId="42311"/>
    <cellStyle name="Обычный 2 2 25 2 5 3 4" xfId="27911"/>
    <cellStyle name="Обычный 2 2 25 2 5 4" xfId="8709"/>
    <cellStyle name="Обычный 2 2 25 2 5 4 2" xfId="30311"/>
    <cellStyle name="Обычный 2 2 25 2 5 5" xfId="15909"/>
    <cellStyle name="Обычный 2 2 25 2 5 5 2" xfId="37511"/>
    <cellStyle name="Обычный 2 2 25 2 5 6" xfId="23111"/>
    <cellStyle name="Обычный 2 2 25 2 6" xfId="2109"/>
    <cellStyle name="Обычный 2 2 25 2 6 2" xfId="4509"/>
    <cellStyle name="Обычный 2 2 25 2 6 2 2" xfId="11709"/>
    <cellStyle name="Обычный 2 2 25 2 6 2 2 2" xfId="33311"/>
    <cellStyle name="Обычный 2 2 25 2 6 2 3" xfId="18909"/>
    <cellStyle name="Обычный 2 2 25 2 6 2 3 2" xfId="40511"/>
    <cellStyle name="Обычный 2 2 25 2 6 2 4" xfId="26111"/>
    <cellStyle name="Обычный 2 2 25 2 6 3" xfId="6909"/>
    <cellStyle name="Обычный 2 2 25 2 6 3 2" xfId="14109"/>
    <cellStyle name="Обычный 2 2 25 2 6 3 2 2" xfId="35711"/>
    <cellStyle name="Обычный 2 2 25 2 6 3 3" xfId="21309"/>
    <cellStyle name="Обычный 2 2 25 2 6 3 3 2" xfId="42911"/>
    <cellStyle name="Обычный 2 2 25 2 6 3 4" xfId="28511"/>
    <cellStyle name="Обычный 2 2 25 2 6 4" xfId="9309"/>
    <cellStyle name="Обычный 2 2 25 2 6 4 2" xfId="30911"/>
    <cellStyle name="Обычный 2 2 25 2 6 5" xfId="16509"/>
    <cellStyle name="Обычный 2 2 25 2 6 5 2" xfId="38111"/>
    <cellStyle name="Обычный 2 2 25 2 6 6" xfId="23711"/>
    <cellStyle name="Обычный 2 2 25 2 7" xfId="2709"/>
    <cellStyle name="Обычный 2 2 25 2 7 2" xfId="9909"/>
    <cellStyle name="Обычный 2 2 25 2 7 2 2" xfId="31511"/>
    <cellStyle name="Обычный 2 2 25 2 7 3" xfId="17109"/>
    <cellStyle name="Обычный 2 2 25 2 7 3 2" xfId="38711"/>
    <cellStyle name="Обычный 2 2 25 2 7 4" xfId="24311"/>
    <cellStyle name="Обычный 2 2 25 2 8" xfId="5109"/>
    <cellStyle name="Обычный 2 2 25 2 8 2" xfId="12309"/>
    <cellStyle name="Обычный 2 2 25 2 8 2 2" xfId="33911"/>
    <cellStyle name="Обычный 2 2 25 2 8 3" xfId="19509"/>
    <cellStyle name="Обычный 2 2 25 2 8 3 2" xfId="41111"/>
    <cellStyle name="Обычный 2 2 25 2 8 4" xfId="26711"/>
    <cellStyle name="Обычный 2 2 25 2 9" xfId="7509"/>
    <cellStyle name="Обычный 2 2 25 2 9 2" xfId="29111"/>
    <cellStyle name="Обычный 2 2 25 3" xfId="429"/>
    <cellStyle name="Обычный 2 2 25 3 10" xfId="22031"/>
    <cellStyle name="Обычный 2 2 25 3 2" xfId="663"/>
    <cellStyle name="Обычный 2 2 25 3 2 2" xfId="1263"/>
    <cellStyle name="Обычный 2 2 25 3 2 2 2" xfId="3663"/>
    <cellStyle name="Обычный 2 2 25 3 2 2 2 2" xfId="10863"/>
    <cellStyle name="Обычный 2 2 25 3 2 2 2 2 2" xfId="32465"/>
    <cellStyle name="Обычный 2 2 25 3 2 2 2 3" xfId="18063"/>
    <cellStyle name="Обычный 2 2 25 3 2 2 2 3 2" xfId="39665"/>
    <cellStyle name="Обычный 2 2 25 3 2 2 2 4" xfId="25265"/>
    <cellStyle name="Обычный 2 2 25 3 2 2 3" xfId="6063"/>
    <cellStyle name="Обычный 2 2 25 3 2 2 3 2" xfId="13263"/>
    <cellStyle name="Обычный 2 2 25 3 2 2 3 2 2" xfId="34865"/>
    <cellStyle name="Обычный 2 2 25 3 2 2 3 3" xfId="20463"/>
    <cellStyle name="Обычный 2 2 25 3 2 2 3 3 2" xfId="42065"/>
    <cellStyle name="Обычный 2 2 25 3 2 2 3 4" xfId="27665"/>
    <cellStyle name="Обычный 2 2 25 3 2 2 4" xfId="8463"/>
    <cellStyle name="Обычный 2 2 25 3 2 2 4 2" xfId="30065"/>
    <cellStyle name="Обычный 2 2 25 3 2 2 5" xfId="15663"/>
    <cellStyle name="Обычный 2 2 25 3 2 2 5 2" xfId="37265"/>
    <cellStyle name="Обычный 2 2 25 3 2 2 6" xfId="22865"/>
    <cellStyle name="Обычный 2 2 25 3 2 3" xfId="1863"/>
    <cellStyle name="Обычный 2 2 25 3 2 3 2" xfId="4263"/>
    <cellStyle name="Обычный 2 2 25 3 2 3 2 2" xfId="11463"/>
    <cellStyle name="Обычный 2 2 25 3 2 3 2 2 2" xfId="33065"/>
    <cellStyle name="Обычный 2 2 25 3 2 3 2 3" xfId="18663"/>
    <cellStyle name="Обычный 2 2 25 3 2 3 2 3 2" xfId="40265"/>
    <cellStyle name="Обычный 2 2 25 3 2 3 2 4" xfId="25865"/>
    <cellStyle name="Обычный 2 2 25 3 2 3 3" xfId="6663"/>
    <cellStyle name="Обычный 2 2 25 3 2 3 3 2" xfId="13863"/>
    <cellStyle name="Обычный 2 2 25 3 2 3 3 2 2" xfId="35465"/>
    <cellStyle name="Обычный 2 2 25 3 2 3 3 3" xfId="21063"/>
    <cellStyle name="Обычный 2 2 25 3 2 3 3 3 2" xfId="42665"/>
    <cellStyle name="Обычный 2 2 25 3 2 3 3 4" xfId="28265"/>
    <cellStyle name="Обычный 2 2 25 3 2 3 4" xfId="9063"/>
    <cellStyle name="Обычный 2 2 25 3 2 3 4 2" xfId="30665"/>
    <cellStyle name="Обычный 2 2 25 3 2 3 5" xfId="16263"/>
    <cellStyle name="Обычный 2 2 25 3 2 3 5 2" xfId="37865"/>
    <cellStyle name="Обычный 2 2 25 3 2 3 6" xfId="23465"/>
    <cellStyle name="Обычный 2 2 25 3 2 4" xfId="2463"/>
    <cellStyle name="Обычный 2 2 25 3 2 4 2" xfId="4863"/>
    <cellStyle name="Обычный 2 2 25 3 2 4 2 2" xfId="12063"/>
    <cellStyle name="Обычный 2 2 25 3 2 4 2 2 2" xfId="33665"/>
    <cellStyle name="Обычный 2 2 25 3 2 4 2 3" xfId="19263"/>
    <cellStyle name="Обычный 2 2 25 3 2 4 2 3 2" xfId="40865"/>
    <cellStyle name="Обычный 2 2 25 3 2 4 2 4" xfId="26465"/>
    <cellStyle name="Обычный 2 2 25 3 2 4 3" xfId="7263"/>
    <cellStyle name="Обычный 2 2 25 3 2 4 3 2" xfId="14463"/>
    <cellStyle name="Обычный 2 2 25 3 2 4 3 2 2" xfId="36065"/>
    <cellStyle name="Обычный 2 2 25 3 2 4 3 3" xfId="21663"/>
    <cellStyle name="Обычный 2 2 25 3 2 4 3 3 2" xfId="43265"/>
    <cellStyle name="Обычный 2 2 25 3 2 4 3 4" xfId="28865"/>
    <cellStyle name="Обычный 2 2 25 3 2 4 4" xfId="9663"/>
    <cellStyle name="Обычный 2 2 25 3 2 4 4 2" xfId="31265"/>
    <cellStyle name="Обычный 2 2 25 3 2 4 5" xfId="16863"/>
    <cellStyle name="Обычный 2 2 25 3 2 4 5 2" xfId="38465"/>
    <cellStyle name="Обычный 2 2 25 3 2 4 6" xfId="24065"/>
    <cellStyle name="Обычный 2 2 25 3 2 5" xfId="3063"/>
    <cellStyle name="Обычный 2 2 25 3 2 5 2" xfId="10263"/>
    <cellStyle name="Обычный 2 2 25 3 2 5 2 2" xfId="31865"/>
    <cellStyle name="Обычный 2 2 25 3 2 5 3" xfId="17463"/>
    <cellStyle name="Обычный 2 2 25 3 2 5 3 2" xfId="39065"/>
    <cellStyle name="Обычный 2 2 25 3 2 5 4" xfId="24665"/>
    <cellStyle name="Обычный 2 2 25 3 2 6" xfId="5463"/>
    <cellStyle name="Обычный 2 2 25 3 2 6 2" xfId="12663"/>
    <cellStyle name="Обычный 2 2 25 3 2 6 2 2" xfId="34265"/>
    <cellStyle name="Обычный 2 2 25 3 2 6 3" xfId="19863"/>
    <cellStyle name="Обычный 2 2 25 3 2 6 3 2" xfId="41465"/>
    <cellStyle name="Обычный 2 2 25 3 2 6 4" xfId="27065"/>
    <cellStyle name="Обычный 2 2 25 3 2 7" xfId="7863"/>
    <cellStyle name="Обычный 2 2 25 3 2 7 2" xfId="29465"/>
    <cellStyle name="Обычный 2 2 25 3 2 8" xfId="15063"/>
    <cellStyle name="Обычный 2 2 25 3 2 8 2" xfId="36665"/>
    <cellStyle name="Обычный 2 2 25 3 2 9" xfId="22265"/>
    <cellStyle name="Обычный 2 2 25 3 3" xfId="1029"/>
    <cellStyle name="Обычный 2 2 25 3 3 2" xfId="3429"/>
    <cellStyle name="Обычный 2 2 25 3 3 2 2" xfId="10629"/>
    <cellStyle name="Обычный 2 2 25 3 3 2 2 2" xfId="32231"/>
    <cellStyle name="Обычный 2 2 25 3 3 2 3" xfId="17829"/>
    <cellStyle name="Обычный 2 2 25 3 3 2 3 2" xfId="39431"/>
    <cellStyle name="Обычный 2 2 25 3 3 2 4" xfId="25031"/>
    <cellStyle name="Обычный 2 2 25 3 3 3" xfId="5829"/>
    <cellStyle name="Обычный 2 2 25 3 3 3 2" xfId="13029"/>
    <cellStyle name="Обычный 2 2 25 3 3 3 2 2" xfId="34631"/>
    <cellStyle name="Обычный 2 2 25 3 3 3 3" xfId="20229"/>
    <cellStyle name="Обычный 2 2 25 3 3 3 3 2" xfId="41831"/>
    <cellStyle name="Обычный 2 2 25 3 3 3 4" xfId="27431"/>
    <cellStyle name="Обычный 2 2 25 3 3 4" xfId="8229"/>
    <cellStyle name="Обычный 2 2 25 3 3 4 2" xfId="29831"/>
    <cellStyle name="Обычный 2 2 25 3 3 5" xfId="15429"/>
    <cellStyle name="Обычный 2 2 25 3 3 5 2" xfId="37031"/>
    <cellStyle name="Обычный 2 2 25 3 3 6" xfId="22631"/>
    <cellStyle name="Обычный 2 2 25 3 4" xfId="1629"/>
    <cellStyle name="Обычный 2 2 25 3 4 2" xfId="4029"/>
    <cellStyle name="Обычный 2 2 25 3 4 2 2" xfId="11229"/>
    <cellStyle name="Обычный 2 2 25 3 4 2 2 2" xfId="32831"/>
    <cellStyle name="Обычный 2 2 25 3 4 2 3" xfId="18429"/>
    <cellStyle name="Обычный 2 2 25 3 4 2 3 2" xfId="40031"/>
    <cellStyle name="Обычный 2 2 25 3 4 2 4" xfId="25631"/>
    <cellStyle name="Обычный 2 2 25 3 4 3" xfId="6429"/>
    <cellStyle name="Обычный 2 2 25 3 4 3 2" xfId="13629"/>
    <cellStyle name="Обычный 2 2 25 3 4 3 2 2" xfId="35231"/>
    <cellStyle name="Обычный 2 2 25 3 4 3 3" xfId="20829"/>
    <cellStyle name="Обычный 2 2 25 3 4 3 3 2" xfId="42431"/>
    <cellStyle name="Обычный 2 2 25 3 4 3 4" xfId="28031"/>
    <cellStyle name="Обычный 2 2 25 3 4 4" xfId="8829"/>
    <cellStyle name="Обычный 2 2 25 3 4 4 2" xfId="30431"/>
    <cellStyle name="Обычный 2 2 25 3 4 5" xfId="16029"/>
    <cellStyle name="Обычный 2 2 25 3 4 5 2" xfId="37631"/>
    <cellStyle name="Обычный 2 2 25 3 4 6" xfId="23231"/>
    <cellStyle name="Обычный 2 2 25 3 5" xfId="2229"/>
    <cellStyle name="Обычный 2 2 25 3 5 2" xfId="4629"/>
    <cellStyle name="Обычный 2 2 25 3 5 2 2" xfId="11829"/>
    <cellStyle name="Обычный 2 2 25 3 5 2 2 2" xfId="33431"/>
    <cellStyle name="Обычный 2 2 25 3 5 2 3" xfId="19029"/>
    <cellStyle name="Обычный 2 2 25 3 5 2 3 2" xfId="40631"/>
    <cellStyle name="Обычный 2 2 25 3 5 2 4" xfId="26231"/>
    <cellStyle name="Обычный 2 2 25 3 5 3" xfId="7029"/>
    <cellStyle name="Обычный 2 2 25 3 5 3 2" xfId="14229"/>
    <cellStyle name="Обычный 2 2 25 3 5 3 2 2" xfId="35831"/>
    <cellStyle name="Обычный 2 2 25 3 5 3 3" xfId="21429"/>
    <cellStyle name="Обычный 2 2 25 3 5 3 3 2" xfId="43031"/>
    <cellStyle name="Обычный 2 2 25 3 5 3 4" xfId="28631"/>
    <cellStyle name="Обычный 2 2 25 3 5 4" xfId="9429"/>
    <cellStyle name="Обычный 2 2 25 3 5 4 2" xfId="31031"/>
    <cellStyle name="Обычный 2 2 25 3 5 5" xfId="16629"/>
    <cellStyle name="Обычный 2 2 25 3 5 5 2" xfId="38231"/>
    <cellStyle name="Обычный 2 2 25 3 5 6" xfId="23831"/>
    <cellStyle name="Обычный 2 2 25 3 6" xfId="2829"/>
    <cellStyle name="Обычный 2 2 25 3 6 2" xfId="10029"/>
    <cellStyle name="Обычный 2 2 25 3 6 2 2" xfId="31631"/>
    <cellStyle name="Обычный 2 2 25 3 6 3" xfId="17229"/>
    <cellStyle name="Обычный 2 2 25 3 6 3 2" xfId="38831"/>
    <cellStyle name="Обычный 2 2 25 3 6 4" xfId="24431"/>
    <cellStyle name="Обычный 2 2 25 3 7" xfId="5229"/>
    <cellStyle name="Обычный 2 2 25 3 7 2" xfId="12429"/>
    <cellStyle name="Обычный 2 2 25 3 7 2 2" xfId="34031"/>
    <cellStyle name="Обычный 2 2 25 3 7 3" xfId="19629"/>
    <cellStyle name="Обычный 2 2 25 3 7 3 2" xfId="41231"/>
    <cellStyle name="Обычный 2 2 25 3 7 4" xfId="26831"/>
    <cellStyle name="Обычный 2 2 25 3 8" xfId="7629"/>
    <cellStyle name="Обычный 2 2 25 3 8 2" xfId="29231"/>
    <cellStyle name="Обычный 2 2 25 3 9" xfId="14829"/>
    <cellStyle name="Обычный 2 2 25 3 9 2" xfId="36431"/>
    <cellStyle name="Обычный 2 2 25 4" xfId="542"/>
    <cellStyle name="Обычный 2 2 25 4 2" xfId="1142"/>
    <cellStyle name="Обычный 2 2 25 4 2 2" xfId="3542"/>
    <cellStyle name="Обычный 2 2 25 4 2 2 2" xfId="10742"/>
    <cellStyle name="Обычный 2 2 25 4 2 2 2 2" xfId="32344"/>
    <cellStyle name="Обычный 2 2 25 4 2 2 3" xfId="17942"/>
    <cellStyle name="Обычный 2 2 25 4 2 2 3 2" xfId="39544"/>
    <cellStyle name="Обычный 2 2 25 4 2 2 4" xfId="25144"/>
    <cellStyle name="Обычный 2 2 25 4 2 3" xfId="5942"/>
    <cellStyle name="Обычный 2 2 25 4 2 3 2" xfId="13142"/>
    <cellStyle name="Обычный 2 2 25 4 2 3 2 2" xfId="34744"/>
    <cellStyle name="Обычный 2 2 25 4 2 3 3" xfId="20342"/>
    <cellStyle name="Обычный 2 2 25 4 2 3 3 2" xfId="41944"/>
    <cellStyle name="Обычный 2 2 25 4 2 3 4" xfId="27544"/>
    <cellStyle name="Обычный 2 2 25 4 2 4" xfId="8342"/>
    <cellStyle name="Обычный 2 2 25 4 2 4 2" xfId="29944"/>
    <cellStyle name="Обычный 2 2 25 4 2 5" xfId="15542"/>
    <cellStyle name="Обычный 2 2 25 4 2 5 2" xfId="37144"/>
    <cellStyle name="Обычный 2 2 25 4 2 6" xfId="22744"/>
    <cellStyle name="Обычный 2 2 25 4 3" xfId="1742"/>
    <cellStyle name="Обычный 2 2 25 4 3 2" xfId="4142"/>
    <cellStyle name="Обычный 2 2 25 4 3 2 2" xfId="11342"/>
    <cellStyle name="Обычный 2 2 25 4 3 2 2 2" xfId="32944"/>
    <cellStyle name="Обычный 2 2 25 4 3 2 3" xfId="18542"/>
    <cellStyle name="Обычный 2 2 25 4 3 2 3 2" xfId="40144"/>
    <cellStyle name="Обычный 2 2 25 4 3 2 4" xfId="25744"/>
    <cellStyle name="Обычный 2 2 25 4 3 3" xfId="6542"/>
    <cellStyle name="Обычный 2 2 25 4 3 3 2" xfId="13742"/>
    <cellStyle name="Обычный 2 2 25 4 3 3 2 2" xfId="35344"/>
    <cellStyle name="Обычный 2 2 25 4 3 3 3" xfId="20942"/>
    <cellStyle name="Обычный 2 2 25 4 3 3 3 2" xfId="42544"/>
    <cellStyle name="Обычный 2 2 25 4 3 3 4" xfId="28144"/>
    <cellStyle name="Обычный 2 2 25 4 3 4" xfId="8942"/>
    <cellStyle name="Обычный 2 2 25 4 3 4 2" xfId="30544"/>
    <cellStyle name="Обычный 2 2 25 4 3 5" xfId="16142"/>
    <cellStyle name="Обычный 2 2 25 4 3 5 2" xfId="37744"/>
    <cellStyle name="Обычный 2 2 25 4 3 6" xfId="23344"/>
    <cellStyle name="Обычный 2 2 25 4 4" xfId="2342"/>
    <cellStyle name="Обычный 2 2 25 4 4 2" xfId="4742"/>
    <cellStyle name="Обычный 2 2 25 4 4 2 2" xfId="11942"/>
    <cellStyle name="Обычный 2 2 25 4 4 2 2 2" xfId="33544"/>
    <cellStyle name="Обычный 2 2 25 4 4 2 3" xfId="19142"/>
    <cellStyle name="Обычный 2 2 25 4 4 2 3 2" xfId="40744"/>
    <cellStyle name="Обычный 2 2 25 4 4 2 4" xfId="26344"/>
    <cellStyle name="Обычный 2 2 25 4 4 3" xfId="7142"/>
    <cellStyle name="Обычный 2 2 25 4 4 3 2" xfId="14342"/>
    <cellStyle name="Обычный 2 2 25 4 4 3 2 2" xfId="35944"/>
    <cellStyle name="Обычный 2 2 25 4 4 3 3" xfId="21542"/>
    <cellStyle name="Обычный 2 2 25 4 4 3 3 2" xfId="43144"/>
    <cellStyle name="Обычный 2 2 25 4 4 3 4" xfId="28744"/>
    <cellStyle name="Обычный 2 2 25 4 4 4" xfId="9542"/>
    <cellStyle name="Обычный 2 2 25 4 4 4 2" xfId="31144"/>
    <cellStyle name="Обычный 2 2 25 4 4 5" xfId="16742"/>
    <cellStyle name="Обычный 2 2 25 4 4 5 2" xfId="38344"/>
    <cellStyle name="Обычный 2 2 25 4 4 6" xfId="23944"/>
    <cellStyle name="Обычный 2 2 25 4 5" xfId="2942"/>
    <cellStyle name="Обычный 2 2 25 4 5 2" xfId="10142"/>
    <cellStyle name="Обычный 2 2 25 4 5 2 2" xfId="31744"/>
    <cellStyle name="Обычный 2 2 25 4 5 3" xfId="17342"/>
    <cellStyle name="Обычный 2 2 25 4 5 3 2" xfId="38944"/>
    <cellStyle name="Обычный 2 2 25 4 5 4" xfId="24544"/>
    <cellStyle name="Обычный 2 2 25 4 6" xfId="5342"/>
    <cellStyle name="Обычный 2 2 25 4 6 2" xfId="12542"/>
    <cellStyle name="Обычный 2 2 25 4 6 2 2" xfId="34144"/>
    <cellStyle name="Обычный 2 2 25 4 6 3" xfId="19742"/>
    <cellStyle name="Обычный 2 2 25 4 6 3 2" xfId="41344"/>
    <cellStyle name="Обычный 2 2 25 4 6 4" xfId="26944"/>
    <cellStyle name="Обычный 2 2 25 4 7" xfId="7742"/>
    <cellStyle name="Обычный 2 2 25 4 7 2" xfId="29344"/>
    <cellStyle name="Обычный 2 2 25 4 8" xfId="14942"/>
    <cellStyle name="Обычный 2 2 25 4 8 2" xfId="36544"/>
    <cellStyle name="Обычный 2 2 25 4 9" xfId="22144"/>
    <cellStyle name="Обычный 2 2 25 5" xfId="908"/>
    <cellStyle name="Обычный 2 2 25 5 2" xfId="3308"/>
    <cellStyle name="Обычный 2 2 25 5 2 2" xfId="10508"/>
    <cellStyle name="Обычный 2 2 25 5 2 2 2" xfId="32110"/>
    <cellStyle name="Обычный 2 2 25 5 2 3" xfId="17708"/>
    <cellStyle name="Обычный 2 2 25 5 2 3 2" xfId="39310"/>
    <cellStyle name="Обычный 2 2 25 5 2 4" xfId="24910"/>
    <cellStyle name="Обычный 2 2 25 5 3" xfId="5708"/>
    <cellStyle name="Обычный 2 2 25 5 3 2" xfId="12908"/>
    <cellStyle name="Обычный 2 2 25 5 3 2 2" xfId="34510"/>
    <cellStyle name="Обычный 2 2 25 5 3 3" xfId="20108"/>
    <cellStyle name="Обычный 2 2 25 5 3 3 2" xfId="41710"/>
    <cellStyle name="Обычный 2 2 25 5 3 4" xfId="27310"/>
    <cellStyle name="Обычный 2 2 25 5 4" xfId="8108"/>
    <cellStyle name="Обычный 2 2 25 5 4 2" xfId="29710"/>
    <cellStyle name="Обычный 2 2 25 5 5" xfId="15308"/>
    <cellStyle name="Обычный 2 2 25 5 5 2" xfId="36910"/>
    <cellStyle name="Обычный 2 2 25 5 6" xfId="22510"/>
    <cellStyle name="Обычный 2 2 25 6" xfId="1508"/>
    <cellStyle name="Обычный 2 2 25 6 2" xfId="3908"/>
    <cellStyle name="Обычный 2 2 25 6 2 2" xfId="11108"/>
    <cellStyle name="Обычный 2 2 25 6 2 2 2" xfId="32710"/>
    <cellStyle name="Обычный 2 2 25 6 2 3" xfId="18308"/>
    <cellStyle name="Обычный 2 2 25 6 2 3 2" xfId="39910"/>
    <cellStyle name="Обычный 2 2 25 6 2 4" xfId="25510"/>
    <cellStyle name="Обычный 2 2 25 6 3" xfId="6308"/>
    <cellStyle name="Обычный 2 2 25 6 3 2" xfId="13508"/>
    <cellStyle name="Обычный 2 2 25 6 3 2 2" xfId="35110"/>
    <cellStyle name="Обычный 2 2 25 6 3 3" xfId="20708"/>
    <cellStyle name="Обычный 2 2 25 6 3 3 2" xfId="42310"/>
    <cellStyle name="Обычный 2 2 25 6 3 4" xfId="27910"/>
    <cellStyle name="Обычный 2 2 25 6 4" xfId="8708"/>
    <cellStyle name="Обычный 2 2 25 6 4 2" xfId="30310"/>
    <cellStyle name="Обычный 2 2 25 6 5" xfId="15908"/>
    <cellStyle name="Обычный 2 2 25 6 5 2" xfId="37510"/>
    <cellStyle name="Обычный 2 2 25 6 6" xfId="23110"/>
    <cellStyle name="Обычный 2 2 25 7" xfId="2108"/>
    <cellStyle name="Обычный 2 2 25 7 2" xfId="4508"/>
    <cellStyle name="Обычный 2 2 25 7 2 2" xfId="11708"/>
    <cellStyle name="Обычный 2 2 25 7 2 2 2" xfId="33310"/>
    <cellStyle name="Обычный 2 2 25 7 2 3" xfId="18908"/>
    <cellStyle name="Обычный 2 2 25 7 2 3 2" xfId="40510"/>
    <cellStyle name="Обычный 2 2 25 7 2 4" xfId="26110"/>
    <cellStyle name="Обычный 2 2 25 7 3" xfId="6908"/>
    <cellStyle name="Обычный 2 2 25 7 3 2" xfId="14108"/>
    <cellStyle name="Обычный 2 2 25 7 3 2 2" xfId="35710"/>
    <cellStyle name="Обычный 2 2 25 7 3 3" xfId="21308"/>
    <cellStyle name="Обычный 2 2 25 7 3 3 2" xfId="42910"/>
    <cellStyle name="Обычный 2 2 25 7 3 4" xfId="28510"/>
    <cellStyle name="Обычный 2 2 25 7 4" xfId="9308"/>
    <cellStyle name="Обычный 2 2 25 7 4 2" xfId="30910"/>
    <cellStyle name="Обычный 2 2 25 7 5" xfId="16508"/>
    <cellStyle name="Обычный 2 2 25 7 5 2" xfId="38110"/>
    <cellStyle name="Обычный 2 2 25 7 6" xfId="23710"/>
    <cellStyle name="Обычный 2 2 25 8" xfId="2708"/>
    <cellStyle name="Обычный 2 2 25 8 2" xfId="9908"/>
    <cellStyle name="Обычный 2 2 25 8 2 2" xfId="31510"/>
    <cellStyle name="Обычный 2 2 25 8 3" xfId="17108"/>
    <cellStyle name="Обычный 2 2 25 8 3 2" xfId="38710"/>
    <cellStyle name="Обычный 2 2 25 8 4" xfId="24310"/>
    <cellStyle name="Обычный 2 2 25 9" xfId="5108"/>
    <cellStyle name="Обычный 2 2 25 9 2" xfId="12308"/>
    <cellStyle name="Обычный 2 2 25 9 2 2" xfId="33910"/>
    <cellStyle name="Обычный 2 2 25 9 3" xfId="19508"/>
    <cellStyle name="Обычный 2 2 25 9 3 2" xfId="41110"/>
    <cellStyle name="Обычный 2 2 25 9 4" xfId="26710"/>
    <cellStyle name="Обычный 2 2 26" xfId="260"/>
    <cellStyle name="Обычный 2 2 26 10" xfId="7510"/>
    <cellStyle name="Обычный 2 2 26 10 2" xfId="29112"/>
    <cellStyle name="Обычный 2 2 26 11" xfId="14710"/>
    <cellStyle name="Обычный 2 2 26 11 2" xfId="36312"/>
    <cellStyle name="Обычный 2 2 26 12" xfId="21912"/>
    <cellStyle name="Обычный 2 2 26 2" xfId="261"/>
    <cellStyle name="Обычный 2 2 26 2 10" xfId="14711"/>
    <cellStyle name="Обычный 2 2 26 2 10 2" xfId="36313"/>
    <cellStyle name="Обычный 2 2 26 2 11" xfId="21913"/>
    <cellStyle name="Обычный 2 2 26 2 2" xfId="432"/>
    <cellStyle name="Обычный 2 2 26 2 2 10" xfId="22034"/>
    <cellStyle name="Обычный 2 2 26 2 2 2" xfId="666"/>
    <cellStyle name="Обычный 2 2 26 2 2 2 2" xfId="1266"/>
    <cellStyle name="Обычный 2 2 26 2 2 2 2 2" xfId="3666"/>
    <cellStyle name="Обычный 2 2 26 2 2 2 2 2 2" xfId="10866"/>
    <cellStyle name="Обычный 2 2 26 2 2 2 2 2 2 2" xfId="32468"/>
    <cellStyle name="Обычный 2 2 26 2 2 2 2 2 3" xfId="18066"/>
    <cellStyle name="Обычный 2 2 26 2 2 2 2 2 3 2" xfId="39668"/>
    <cellStyle name="Обычный 2 2 26 2 2 2 2 2 4" xfId="25268"/>
    <cellStyle name="Обычный 2 2 26 2 2 2 2 3" xfId="6066"/>
    <cellStyle name="Обычный 2 2 26 2 2 2 2 3 2" xfId="13266"/>
    <cellStyle name="Обычный 2 2 26 2 2 2 2 3 2 2" xfId="34868"/>
    <cellStyle name="Обычный 2 2 26 2 2 2 2 3 3" xfId="20466"/>
    <cellStyle name="Обычный 2 2 26 2 2 2 2 3 3 2" xfId="42068"/>
    <cellStyle name="Обычный 2 2 26 2 2 2 2 3 4" xfId="27668"/>
    <cellStyle name="Обычный 2 2 26 2 2 2 2 4" xfId="8466"/>
    <cellStyle name="Обычный 2 2 26 2 2 2 2 4 2" xfId="30068"/>
    <cellStyle name="Обычный 2 2 26 2 2 2 2 5" xfId="15666"/>
    <cellStyle name="Обычный 2 2 26 2 2 2 2 5 2" xfId="37268"/>
    <cellStyle name="Обычный 2 2 26 2 2 2 2 6" xfId="22868"/>
    <cellStyle name="Обычный 2 2 26 2 2 2 3" xfId="1866"/>
    <cellStyle name="Обычный 2 2 26 2 2 2 3 2" xfId="4266"/>
    <cellStyle name="Обычный 2 2 26 2 2 2 3 2 2" xfId="11466"/>
    <cellStyle name="Обычный 2 2 26 2 2 2 3 2 2 2" xfId="33068"/>
    <cellStyle name="Обычный 2 2 26 2 2 2 3 2 3" xfId="18666"/>
    <cellStyle name="Обычный 2 2 26 2 2 2 3 2 3 2" xfId="40268"/>
    <cellStyle name="Обычный 2 2 26 2 2 2 3 2 4" xfId="25868"/>
    <cellStyle name="Обычный 2 2 26 2 2 2 3 3" xfId="6666"/>
    <cellStyle name="Обычный 2 2 26 2 2 2 3 3 2" xfId="13866"/>
    <cellStyle name="Обычный 2 2 26 2 2 2 3 3 2 2" xfId="35468"/>
    <cellStyle name="Обычный 2 2 26 2 2 2 3 3 3" xfId="21066"/>
    <cellStyle name="Обычный 2 2 26 2 2 2 3 3 3 2" xfId="42668"/>
    <cellStyle name="Обычный 2 2 26 2 2 2 3 3 4" xfId="28268"/>
    <cellStyle name="Обычный 2 2 26 2 2 2 3 4" xfId="9066"/>
    <cellStyle name="Обычный 2 2 26 2 2 2 3 4 2" xfId="30668"/>
    <cellStyle name="Обычный 2 2 26 2 2 2 3 5" xfId="16266"/>
    <cellStyle name="Обычный 2 2 26 2 2 2 3 5 2" xfId="37868"/>
    <cellStyle name="Обычный 2 2 26 2 2 2 3 6" xfId="23468"/>
    <cellStyle name="Обычный 2 2 26 2 2 2 4" xfId="2466"/>
    <cellStyle name="Обычный 2 2 26 2 2 2 4 2" xfId="4866"/>
    <cellStyle name="Обычный 2 2 26 2 2 2 4 2 2" xfId="12066"/>
    <cellStyle name="Обычный 2 2 26 2 2 2 4 2 2 2" xfId="33668"/>
    <cellStyle name="Обычный 2 2 26 2 2 2 4 2 3" xfId="19266"/>
    <cellStyle name="Обычный 2 2 26 2 2 2 4 2 3 2" xfId="40868"/>
    <cellStyle name="Обычный 2 2 26 2 2 2 4 2 4" xfId="26468"/>
    <cellStyle name="Обычный 2 2 26 2 2 2 4 3" xfId="7266"/>
    <cellStyle name="Обычный 2 2 26 2 2 2 4 3 2" xfId="14466"/>
    <cellStyle name="Обычный 2 2 26 2 2 2 4 3 2 2" xfId="36068"/>
    <cellStyle name="Обычный 2 2 26 2 2 2 4 3 3" xfId="21666"/>
    <cellStyle name="Обычный 2 2 26 2 2 2 4 3 3 2" xfId="43268"/>
    <cellStyle name="Обычный 2 2 26 2 2 2 4 3 4" xfId="28868"/>
    <cellStyle name="Обычный 2 2 26 2 2 2 4 4" xfId="9666"/>
    <cellStyle name="Обычный 2 2 26 2 2 2 4 4 2" xfId="31268"/>
    <cellStyle name="Обычный 2 2 26 2 2 2 4 5" xfId="16866"/>
    <cellStyle name="Обычный 2 2 26 2 2 2 4 5 2" xfId="38468"/>
    <cellStyle name="Обычный 2 2 26 2 2 2 4 6" xfId="24068"/>
    <cellStyle name="Обычный 2 2 26 2 2 2 5" xfId="3066"/>
    <cellStyle name="Обычный 2 2 26 2 2 2 5 2" xfId="10266"/>
    <cellStyle name="Обычный 2 2 26 2 2 2 5 2 2" xfId="31868"/>
    <cellStyle name="Обычный 2 2 26 2 2 2 5 3" xfId="17466"/>
    <cellStyle name="Обычный 2 2 26 2 2 2 5 3 2" xfId="39068"/>
    <cellStyle name="Обычный 2 2 26 2 2 2 5 4" xfId="24668"/>
    <cellStyle name="Обычный 2 2 26 2 2 2 6" xfId="5466"/>
    <cellStyle name="Обычный 2 2 26 2 2 2 6 2" xfId="12666"/>
    <cellStyle name="Обычный 2 2 26 2 2 2 6 2 2" xfId="34268"/>
    <cellStyle name="Обычный 2 2 26 2 2 2 6 3" xfId="19866"/>
    <cellStyle name="Обычный 2 2 26 2 2 2 6 3 2" xfId="41468"/>
    <cellStyle name="Обычный 2 2 26 2 2 2 6 4" xfId="27068"/>
    <cellStyle name="Обычный 2 2 26 2 2 2 7" xfId="7866"/>
    <cellStyle name="Обычный 2 2 26 2 2 2 7 2" xfId="29468"/>
    <cellStyle name="Обычный 2 2 26 2 2 2 8" xfId="15066"/>
    <cellStyle name="Обычный 2 2 26 2 2 2 8 2" xfId="36668"/>
    <cellStyle name="Обычный 2 2 26 2 2 2 9" xfId="22268"/>
    <cellStyle name="Обычный 2 2 26 2 2 3" xfId="1032"/>
    <cellStyle name="Обычный 2 2 26 2 2 3 2" xfId="3432"/>
    <cellStyle name="Обычный 2 2 26 2 2 3 2 2" xfId="10632"/>
    <cellStyle name="Обычный 2 2 26 2 2 3 2 2 2" xfId="32234"/>
    <cellStyle name="Обычный 2 2 26 2 2 3 2 3" xfId="17832"/>
    <cellStyle name="Обычный 2 2 26 2 2 3 2 3 2" xfId="39434"/>
    <cellStyle name="Обычный 2 2 26 2 2 3 2 4" xfId="25034"/>
    <cellStyle name="Обычный 2 2 26 2 2 3 3" xfId="5832"/>
    <cellStyle name="Обычный 2 2 26 2 2 3 3 2" xfId="13032"/>
    <cellStyle name="Обычный 2 2 26 2 2 3 3 2 2" xfId="34634"/>
    <cellStyle name="Обычный 2 2 26 2 2 3 3 3" xfId="20232"/>
    <cellStyle name="Обычный 2 2 26 2 2 3 3 3 2" xfId="41834"/>
    <cellStyle name="Обычный 2 2 26 2 2 3 3 4" xfId="27434"/>
    <cellStyle name="Обычный 2 2 26 2 2 3 4" xfId="8232"/>
    <cellStyle name="Обычный 2 2 26 2 2 3 4 2" xfId="29834"/>
    <cellStyle name="Обычный 2 2 26 2 2 3 5" xfId="15432"/>
    <cellStyle name="Обычный 2 2 26 2 2 3 5 2" xfId="37034"/>
    <cellStyle name="Обычный 2 2 26 2 2 3 6" xfId="22634"/>
    <cellStyle name="Обычный 2 2 26 2 2 4" xfId="1632"/>
    <cellStyle name="Обычный 2 2 26 2 2 4 2" xfId="4032"/>
    <cellStyle name="Обычный 2 2 26 2 2 4 2 2" xfId="11232"/>
    <cellStyle name="Обычный 2 2 26 2 2 4 2 2 2" xfId="32834"/>
    <cellStyle name="Обычный 2 2 26 2 2 4 2 3" xfId="18432"/>
    <cellStyle name="Обычный 2 2 26 2 2 4 2 3 2" xfId="40034"/>
    <cellStyle name="Обычный 2 2 26 2 2 4 2 4" xfId="25634"/>
    <cellStyle name="Обычный 2 2 26 2 2 4 3" xfId="6432"/>
    <cellStyle name="Обычный 2 2 26 2 2 4 3 2" xfId="13632"/>
    <cellStyle name="Обычный 2 2 26 2 2 4 3 2 2" xfId="35234"/>
    <cellStyle name="Обычный 2 2 26 2 2 4 3 3" xfId="20832"/>
    <cellStyle name="Обычный 2 2 26 2 2 4 3 3 2" xfId="42434"/>
    <cellStyle name="Обычный 2 2 26 2 2 4 3 4" xfId="28034"/>
    <cellStyle name="Обычный 2 2 26 2 2 4 4" xfId="8832"/>
    <cellStyle name="Обычный 2 2 26 2 2 4 4 2" xfId="30434"/>
    <cellStyle name="Обычный 2 2 26 2 2 4 5" xfId="16032"/>
    <cellStyle name="Обычный 2 2 26 2 2 4 5 2" xfId="37634"/>
    <cellStyle name="Обычный 2 2 26 2 2 4 6" xfId="23234"/>
    <cellStyle name="Обычный 2 2 26 2 2 5" xfId="2232"/>
    <cellStyle name="Обычный 2 2 26 2 2 5 2" xfId="4632"/>
    <cellStyle name="Обычный 2 2 26 2 2 5 2 2" xfId="11832"/>
    <cellStyle name="Обычный 2 2 26 2 2 5 2 2 2" xfId="33434"/>
    <cellStyle name="Обычный 2 2 26 2 2 5 2 3" xfId="19032"/>
    <cellStyle name="Обычный 2 2 26 2 2 5 2 3 2" xfId="40634"/>
    <cellStyle name="Обычный 2 2 26 2 2 5 2 4" xfId="26234"/>
    <cellStyle name="Обычный 2 2 26 2 2 5 3" xfId="7032"/>
    <cellStyle name="Обычный 2 2 26 2 2 5 3 2" xfId="14232"/>
    <cellStyle name="Обычный 2 2 26 2 2 5 3 2 2" xfId="35834"/>
    <cellStyle name="Обычный 2 2 26 2 2 5 3 3" xfId="21432"/>
    <cellStyle name="Обычный 2 2 26 2 2 5 3 3 2" xfId="43034"/>
    <cellStyle name="Обычный 2 2 26 2 2 5 3 4" xfId="28634"/>
    <cellStyle name="Обычный 2 2 26 2 2 5 4" xfId="9432"/>
    <cellStyle name="Обычный 2 2 26 2 2 5 4 2" xfId="31034"/>
    <cellStyle name="Обычный 2 2 26 2 2 5 5" xfId="16632"/>
    <cellStyle name="Обычный 2 2 26 2 2 5 5 2" xfId="38234"/>
    <cellStyle name="Обычный 2 2 26 2 2 5 6" xfId="23834"/>
    <cellStyle name="Обычный 2 2 26 2 2 6" xfId="2832"/>
    <cellStyle name="Обычный 2 2 26 2 2 6 2" xfId="10032"/>
    <cellStyle name="Обычный 2 2 26 2 2 6 2 2" xfId="31634"/>
    <cellStyle name="Обычный 2 2 26 2 2 6 3" xfId="17232"/>
    <cellStyle name="Обычный 2 2 26 2 2 6 3 2" xfId="38834"/>
    <cellStyle name="Обычный 2 2 26 2 2 6 4" xfId="24434"/>
    <cellStyle name="Обычный 2 2 26 2 2 7" xfId="5232"/>
    <cellStyle name="Обычный 2 2 26 2 2 7 2" xfId="12432"/>
    <cellStyle name="Обычный 2 2 26 2 2 7 2 2" xfId="34034"/>
    <cellStyle name="Обычный 2 2 26 2 2 7 3" xfId="19632"/>
    <cellStyle name="Обычный 2 2 26 2 2 7 3 2" xfId="41234"/>
    <cellStyle name="Обычный 2 2 26 2 2 7 4" xfId="26834"/>
    <cellStyle name="Обычный 2 2 26 2 2 8" xfId="7632"/>
    <cellStyle name="Обычный 2 2 26 2 2 8 2" xfId="29234"/>
    <cellStyle name="Обычный 2 2 26 2 2 9" xfId="14832"/>
    <cellStyle name="Обычный 2 2 26 2 2 9 2" xfId="36434"/>
    <cellStyle name="Обычный 2 2 26 2 3" xfId="545"/>
    <cellStyle name="Обычный 2 2 26 2 3 2" xfId="1145"/>
    <cellStyle name="Обычный 2 2 26 2 3 2 2" xfId="3545"/>
    <cellStyle name="Обычный 2 2 26 2 3 2 2 2" xfId="10745"/>
    <cellStyle name="Обычный 2 2 26 2 3 2 2 2 2" xfId="32347"/>
    <cellStyle name="Обычный 2 2 26 2 3 2 2 3" xfId="17945"/>
    <cellStyle name="Обычный 2 2 26 2 3 2 2 3 2" xfId="39547"/>
    <cellStyle name="Обычный 2 2 26 2 3 2 2 4" xfId="25147"/>
    <cellStyle name="Обычный 2 2 26 2 3 2 3" xfId="5945"/>
    <cellStyle name="Обычный 2 2 26 2 3 2 3 2" xfId="13145"/>
    <cellStyle name="Обычный 2 2 26 2 3 2 3 2 2" xfId="34747"/>
    <cellStyle name="Обычный 2 2 26 2 3 2 3 3" xfId="20345"/>
    <cellStyle name="Обычный 2 2 26 2 3 2 3 3 2" xfId="41947"/>
    <cellStyle name="Обычный 2 2 26 2 3 2 3 4" xfId="27547"/>
    <cellStyle name="Обычный 2 2 26 2 3 2 4" xfId="8345"/>
    <cellStyle name="Обычный 2 2 26 2 3 2 4 2" xfId="29947"/>
    <cellStyle name="Обычный 2 2 26 2 3 2 5" xfId="15545"/>
    <cellStyle name="Обычный 2 2 26 2 3 2 5 2" xfId="37147"/>
    <cellStyle name="Обычный 2 2 26 2 3 2 6" xfId="22747"/>
    <cellStyle name="Обычный 2 2 26 2 3 3" xfId="1745"/>
    <cellStyle name="Обычный 2 2 26 2 3 3 2" xfId="4145"/>
    <cellStyle name="Обычный 2 2 26 2 3 3 2 2" xfId="11345"/>
    <cellStyle name="Обычный 2 2 26 2 3 3 2 2 2" xfId="32947"/>
    <cellStyle name="Обычный 2 2 26 2 3 3 2 3" xfId="18545"/>
    <cellStyle name="Обычный 2 2 26 2 3 3 2 3 2" xfId="40147"/>
    <cellStyle name="Обычный 2 2 26 2 3 3 2 4" xfId="25747"/>
    <cellStyle name="Обычный 2 2 26 2 3 3 3" xfId="6545"/>
    <cellStyle name="Обычный 2 2 26 2 3 3 3 2" xfId="13745"/>
    <cellStyle name="Обычный 2 2 26 2 3 3 3 2 2" xfId="35347"/>
    <cellStyle name="Обычный 2 2 26 2 3 3 3 3" xfId="20945"/>
    <cellStyle name="Обычный 2 2 26 2 3 3 3 3 2" xfId="42547"/>
    <cellStyle name="Обычный 2 2 26 2 3 3 3 4" xfId="28147"/>
    <cellStyle name="Обычный 2 2 26 2 3 3 4" xfId="8945"/>
    <cellStyle name="Обычный 2 2 26 2 3 3 4 2" xfId="30547"/>
    <cellStyle name="Обычный 2 2 26 2 3 3 5" xfId="16145"/>
    <cellStyle name="Обычный 2 2 26 2 3 3 5 2" xfId="37747"/>
    <cellStyle name="Обычный 2 2 26 2 3 3 6" xfId="23347"/>
    <cellStyle name="Обычный 2 2 26 2 3 4" xfId="2345"/>
    <cellStyle name="Обычный 2 2 26 2 3 4 2" xfId="4745"/>
    <cellStyle name="Обычный 2 2 26 2 3 4 2 2" xfId="11945"/>
    <cellStyle name="Обычный 2 2 26 2 3 4 2 2 2" xfId="33547"/>
    <cellStyle name="Обычный 2 2 26 2 3 4 2 3" xfId="19145"/>
    <cellStyle name="Обычный 2 2 26 2 3 4 2 3 2" xfId="40747"/>
    <cellStyle name="Обычный 2 2 26 2 3 4 2 4" xfId="26347"/>
    <cellStyle name="Обычный 2 2 26 2 3 4 3" xfId="7145"/>
    <cellStyle name="Обычный 2 2 26 2 3 4 3 2" xfId="14345"/>
    <cellStyle name="Обычный 2 2 26 2 3 4 3 2 2" xfId="35947"/>
    <cellStyle name="Обычный 2 2 26 2 3 4 3 3" xfId="21545"/>
    <cellStyle name="Обычный 2 2 26 2 3 4 3 3 2" xfId="43147"/>
    <cellStyle name="Обычный 2 2 26 2 3 4 3 4" xfId="28747"/>
    <cellStyle name="Обычный 2 2 26 2 3 4 4" xfId="9545"/>
    <cellStyle name="Обычный 2 2 26 2 3 4 4 2" xfId="31147"/>
    <cellStyle name="Обычный 2 2 26 2 3 4 5" xfId="16745"/>
    <cellStyle name="Обычный 2 2 26 2 3 4 5 2" xfId="38347"/>
    <cellStyle name="Обычный 2 2 26 2 3 4 6" xfId="23947"/>
    <cellStyle name="Обычный 2 2 26 2 3 5" xfId="2945"/>
    <cellStyle name="Обычный 2 2 26 2 3 5 2" xfId="10145"/>
    <cellStyle name="Обычный 2 2 26 2 3 5 2 2" xfId="31747"/>
    <cellStyle name="Обычный 2 2 26 2 3 5 3" xfId="17345"/>
    <cellStyle name="Обычный 2 2 26 2 3 5 3 2" xfId="38947"/>
    <cellStyle name="Обычный 2 2 26 2 3 5 4" xfId="24547"/>
    <cellStyle name="Обычный 2 2 26 2 3 6" xfId="5345"/>
    <cellStyle name="Обычный 2 2 26 2 3 6 2" xfId="12545"/>
    <cellStyle name="Обычный 2 2 26 2 3 6 2 2" xfId="34147"/>
    <cellStyle name="Обычный 2 2 26 2 3 6 3" xfId="19745"/>
    <cellStyle name="Обычный 2 2 26 2 3 6 3 2" xfId="41347"/>
    <cellStyle name="Обычный 2 2 26 2 3 6 4" xfId="26947"/>
    <cellStyle name="Обычный 2 2 26 2 3 7" xfId="7745"/>
    <cellStyle name="Обычный 2 2 26 2 3 7 2" xfId="29347"/>
    <cellStyle name="Обычный 2 2 26 2 3 8" xfId="14945"/>
    <cellStyle name="Обычный 2 2 26 2 3 8 2" xfId="36547"/>
    <cellStyle name="Обычный 2 2 26 2 3 9" xfId="22147"/>
    <cellStyle name="Обычный 2 2 26 2 4" xfId="911"/>
    <cellStyle name="Обычный 2 2 26 2 4 2" xfId="3311"/>
    <cellStyle name="Обычный 2 2 26 2 4 2 2" xfId="10511"/>
    <cellStyle name="Обычный 2 2 26 2 4 2 2 2" xfId="32113"/>
    <cellStyle name="Обычный 2 2 26 2 4 2 3" xfId="17711"/>
    <cellStyle name="Обычный 2 2 26 2 4 2 3 2" xfId="39313"/>
    <cellStyle name="Обычный 2 2 26 2 4 2 4" xfId="24913"/>
    <cellStyle name="Обычный 2 2 26 2 4 3" xfId="5711"/>
    <cellStyle name="Обычный 2 2 26 2 4 3 2" xfId="12911"/>
    <cellStyle name="Обычный 2 2 26 2 4 3 2 2" xfId="34513"/>
    <cellStyle name="Обычный 2 2 26 2 4 3 3" xfId="20111"/>
    <cellStyle name="Обычный 2 2 26 2 4 3 3 2" xfId="41713"/>
    <cellStyle name="Обычный 2 2 26 2 4 3 4" xfId="27313"/>
    <cellStyle name="Обычный 2 2 26 2 4 4" xfId="8111"/>
    <cellStyle name="Обычный 2 2 26 2 4 4 2" xfId="29713"/>
    <cellStyle name="Обычный 2 2 26 2 4 5" xfId="15311"/>
    <cellStyle name="Обычный 2 2 26 2 4 5 2" xfId="36913"/>
    <cellStyle name="Обычный 2 2 26 2 4 6" xfId="22513"/>
    <cellStyle name="Обычный 2 2 26 2 5" xfId="1511"/>
    <cellStyle name="Обычный 2 2 26 2 5 2" xfId="3911"/>
    <cellStyle name="Обычный 2 2 26 2 5 2 2" xfId="11111"/>
    <cellStyle name="Обычный 2 2 26 2 5 2 2 2" xfId="32713"/>
    <cellStyle name="Обычный 2 2 26 2 5 2 3" xfId="18311"/>
    <cellStyle name="Обычный 2 2 26 2 5 2 3 2" xfId="39913"/>
    <cellStyle name="Обычный 2 2 26 2 5 2 4" xfId="25513"/>
    <cellStyle name="Обычный 2 2 26 2 5 3" xfId="6311"/>
    <cellStyle name="Обычный 2 2 26 2 5 3 2" xfId="13511"/>
    <cellStyle name="Обычный 2 2 26 2 5 3 2 2" xfId="35113"/>
    <cellStyle name="Обычный 2 2 26 2 5 3 3" xfId="20711"/>
    <cellStyle name="Обычный 2 2 26 2 5 3 3 2" xfId="42313"/>
    <cellStyle name="Обычный 2 2 26 2 5 3 4" xfId="27913"/>
    <cellStyle name="Обычный 2 2 26 2 5 4" xfId="8711"/>
    <cellStyle name="Обычный 2 2 26 2 5 4 2" xfId="30313"/>
    <cellStyle name="Обычный 2 2 26 2 5 5" xfId="15911"/>
    <cellStyle name="Обычный 2 2 26 2 5 5 2" xfId="37513"/>
    <cellStyle name="Обычный 2 2 26 2 5 6" xfId="23113"/>
    <cellStyle name="Обычный 2 2 26 2 6" xfId="2111"/>
    <cellStyle name="Обычный 2 2 26 2 6 2" xfId="4511"/>
    <cellStyle name="Обычный 2 2 26 2 6 2 2" xfId="11711"/>
    <cellStyle name="Обычный 2 2 26 2 6 2 2 2" xfId="33313"/>
    <cellStyle name="Обычный 2 2 26 2 6 2 3" xfId="18911"/>
    <cellStyle name="Обычный 2 2 26 2 6 2 3 2" xfId="40513"/>
    <cellStyle name="Обычный 2 2 26 2 6 2 4" xfId="26113"/>
    <cellStyle name="Обычный 2 2 26 2 6 3" xfId="6911"/>
    <cellStyle name="Обычный 2 2 26 2 6 3 2" xfId="14111"/>
    <cellStyle name="Обычный 2 2 26 2 6 3 2 2" xfId="35713"/>
    <cellStyle name="Обычный 2 2 26 2 6 3 3" xfId="21311"/>
    <cellStyle name="Обычный 2 2 26 2 6 3 3 2" xfId="42913"/>
    <cellStyle name="Обычный 2 2 26 2 6 3 4" xfId="28513"/>
    <cellStyle name="Обычный 2 2 26 2 6 4" xfId="9311"/>
    <cellStyle name="Обычный 2 2 26 2 6 4 2" xfId="30913"/>
    <cellStyle name="Обычный 2 2 26 2 6 5" xfId="16511"/>
    <cellStyle name="Обычный 2 2 26 2 6 5 2" xfId="38113"/>
    <cellStyle name="Обычный 2 2 26 2 6 6" xfId="23713"/>
    <cellStyle name="Обычный 2 2 26 2 7" xfId="2711"/>
    <cellStyle name="Обычный 2 2 26 2 7 2" xfId="9911"/>
    <cellStyle name="Обычный 2 2 26 2 7 2 2" xfId="31513"/>
    <cellStyle name="Обычный 2 2 26 2 7 3" xfId="17111"/>
    <cellStyle name="Обычный 2 2 26 2 7 3 2" xfId="38713"/>
    <cellStyle name="Обычный 2 2 26 2 7 4" xfId="24313"/>
    <cellStyle name="Обычный 2 2 26 2 8" xfId="5111"/>
    <cellStyle name="Обычный 2 2 26 2 8 2" xfId="12311"/>
    <cellStyle name="Обычный 2 2 26 2 8 2 2" xfId="33913"/>
    <cellStyle name="Обычный 2 2 26 2 8 3" xfId="19511"/>
    <cellStyle name="Обычный 2 2 26 2 8 3 2" xfId="41113"/>
    <cellStyle name="Обычный 2 2 26 2 8 4" xfId="26713"/>
    <cellStyle name="Обычный 2 2 26 2 9" xfId="7511"/>
    <cellStyle name="Обычный 2 2 26 2 9 2" xfId="29113"/>
    <cellStyle name="Обычный 2 2 26 3" xfId="431"/>
    <cellStyle name="Обычный 2 2 26 3 10" xfId="22033"/>
    <cellStyle name="Обычный 2 2 26 3 2" xfId="665"/>
    <cellStyle name="Обычный 2 2 26 3 2 2" xfId="1265"/>
    <cellStyle name="Обычный 2 2 26 3 2 2 2" xfId="3665"/>
    <cellStyle name="Обычный 2 2 26 3 2 2 2 2" xfId="10865"/>
    <cellStyle name="Обычный 2 2 26 3 2 2 2 2 2" xfId="32467"/>
    <cellStyle name="Обычный 2 2 26 3 2 2 2 3" xfId="18065"/>
    <cellStyle name="Обычный 2 2 26 3 2 2 2 3 2" xfId="39667"/>
    <cellStyle name="Обычный 2 2 26 3 2 2 2 4" xfId="25267"/>
    <cellStyle name="Обычный 2 2 26 3 2 2 3" xfId="6065"/>
    <cellStyle name="Обычный 2 2 26 3 2 2 3 2" xfId="13265"/>
    <cellStyle name="Обычный 2 2 26 3 2 2 3 2 2" xfId="34867"/>
    <cellStyle name="Обычный 2 2 26 3 2 2 3 3" xfId="20465"/>
    <cellStyle name="Обычный 2 2 26 3 2 2 3 3 2" xfId="42067"/>
    <cellStyle name="Обычный 2 2 26 3 2 2 3 4" xfId="27667"/>
    <cellStyle name="Обычный 2 2 26 3 2 2 4" xfId="8465"/>
    <cellStyle name="Обычный 2 2 26 3 2 2 4 2" xfId="30067"/>
    <cellStyle name="Обычный 2 2 26 3 2 2 5" xfId="15665"/>
    <cellStyle name="Обычный 2 2 26 3 2 2 5 2" xfId="37267"/>
    <cellStyle name="Обычный 2 2 26 3 2 2 6" xfId="22867"/>
    <cellStyle name="Обычный 2 2 26 3 2 3" xfId="1865"/>
    <cellStyle name="Обычный 2 2 26 3 2 3 2" xfId="4265"/>
    <cellStyle name="Обычный 2 2 26 3 2 3 2 2" xfId="11465"/>
    <cellStyle name="Обычный 2 2 26 3 2 3 2 2 2" xfId="33067"/>
    <cellStyle name="Обычный 2 2 26 3 2 3 2 3" xfId="18665"/>
    <cellStyle name="Обычный 2 2 26 3 2 3 2 3 2" xfId="40267"/>
    <cellStyle name="Обычный 2 2 26 3 2 3 2 4" xfId="25867"/>
    <cellStyle name="Обычный 2 2 26 3 2 3 3" xfId="6665"/>
    <cellStyle name="Обычный 2 2 26 3 2 3 3 2" xfId="13865"/>
    <cellStyle name="Обычный 2 2 26 3 2 3 3 2 2" xfId="35467"/>
    <cellStyle name="Обычный 2 2 26 3 2 3 3 3" xfId="21065"/>
    <cellStyle name="Обычный 2 2 26 3 2 3 3 3 2" xfId="42667"/>
    <cellStyle name="Обычный 2 2 26 3 2 3 3 4" xfId="28267"/>
    <cellStyle name="Обычный 2 2 26 3 2 3 4" xfId="9065"/>
    <cellStyle name="Обычный 2 2 26 3 2 3 4 2" xfId="30667"/>
    <cellStyle name="Обычный 2 2 26 3 2 3 5" xfId="16265"/>
    <cellStyle name="Обычный 2 2 26 3 2 3 5 2" xfId="37867"/>
    <cellStyle name="Обычный 2 2 26 3 2 3 6" xfId="23467"/>
    <cellStyle name="Обычный 2 2 26 3 2 4" xfId="2465"/>
    <cellStyle name="Обычный 2 2 26 3 2 4 2" xfId="4865"/>
    <cellStyle name="Обычный 2 2 26 3 2 4 2 2" xfId="12065"/>
    <cellStyle name="Обычный 2 2 26 3 2 4 2 2 2" xfId="33667"/>
    <cellStyle name="Обычный 2 2 26 3 2 4 2 3" xfId="19265"/>
    <cellStyle name="Обычный 2 2 26 3 2 4 2 3 2" xfId="40867"/>
    <cellStyle name="Обычный 2 2 26 3 2 4 2 4" xfId="26467"/>
    <cellStyle name="Обычный 2 2 26 3 2 4 3" xfId="7265"/>
    <cellStyle name="Обычный 2 2 26 3 2 4 3 2" xfId="14465"/>
    <cellStyle name="Обычный 2 2 26 3 2 4 3 2 2" xfId="36067"/>
    <cellStyle name="Обычный 2 2 26 3 2 4 3 3" xfId="21665"/>
    <cellStyle name="Обычный 2 2 26 3 2 4 3 3 2" xfId="43267"/>
    <cellStyle name="Обычный 2 2 26 3 2 4 3 4" xfId="28867"/>
    <cellStyle name="Обычный 2 2 26 3 2 4 4" xfId="9665"/>
    <cellStyle name="Обычный 2 2 26 3 2 4 4 2" xfId="31267"/>
    <cellStyle name="Обычный 2 2 26 3 2 4 5" xfId="16865"/>
    <cellStyle name="Обычный 2 2 26 3 2 4 5 2" xfId="38467"/>
    <cellStyle name="Обычный 2 2 26 3 2 4 6" xfId="24067"/>
    <cellStyle name="Обычный 2 2 26 3 2 5" xfId="3065"/>
    <cellStyle name="Обычный 2 2 26 3 2 5 2" xfId="10265"/>
    <cellStyle name="Обычный 2 2 26 3 2 5 2 2" xfId="31867"/>
    <cellStyle name="Обычный 2 2 26 3 2 5 3" xfId="17465"/>
    <cellStyle name="Обычный 2 2 26 3 2 5 3 2" xfId="39067"/>
    <cellStyle name="Обычный 2 2 26 3 2 5 4" xfId="24667"/>
    <cellStyle name="Обычный 2 2 26 3 2 6" xfId="5465"/>
    <cellStyle name="Обычный 2 2 26 3 2 6 2" xfId="12665"/>
    <cellStyle name="Обычный 2 2 26 3 2 6 2 2" xfId="34267"/>
    <cellStyle name="Обычный 2 2 26 3 2 6 3" xfId="19865"/>
    <cellStyle name="Обычный 2 2 26 3 2 6 3 2" xfId="41467"/>
    <cellStyle name="Обычный 2 2 26 3 2 6 4" xfId="27067"/>
    <cellStyle name="Обычный 2 2 26 3 2 7" xfId="7865"/>
    <cellStyle name="Обычный 2 2 26 3 2 7 2" xfId="29467"/>
    <cellStyle name="Обычный 2 2 26 3 2 8" xfId="15065"/>
    <cellStyle name="Обычный 2 2 26 3 2 8 2" xfId="36667"/>
    <cellStyle name="Обычный 2 2 26 3 2 9" xfId="22267"/>
    <cellStyle name="Обычный 2 2 26 3 3" xfId="1031"/>
    <cellStyle name="Обычный 2 2 26 3 3 2" xfId="3431"/>
    <cellStyle name="Обычный 2 2 26 3 3 2 2" xfId="10631"/>
    <cellStyle name="Обычный 2 2 26 3 3 2 2 2" xfId="32233"/>
    <cellStyle name="Обычный 2 2 26 3 3 2 3" xfId="17831"/>
    <cellStyle name="Обычный 2 2 26 3 3 2 3 2" xfId="39433"/>
    <cellStyle name="Обычный 2 2 26 3 3 2 4" xfId="25033"/>
    <cellStyle name="Обычный 2 2 26 3 3 3" xfId="5831"/>
    <cellStyle name="Обычный 2 2 26 3 3 3 2" xfId="13031"/>
    <cellStyle name="Обычный 2 2 26 3 3 3 2 2" xfId="34633"/>
    <cellStyle name="Обычный 2 2 26 3 3 3 3" xfId="20231"/>
    <cellStyle name="Обычный 2 2 26 3 3 3 3 2" xfId="41833"/>
    <cellStyle name="Обычный 2 2 26 3 3 3 4" xfId="27433"/>
    <cellStyle name="Обычный 2 2 26 3 3 4" xfId="8231"/>
    <cellStyle name="Обычный 2 2 26 3 3 4 2" xfId="29833"/>
    <cellStyle name="Обычный 2 2 26 3 3 5" xfId="15431"/>
    <cellStyle name="Обычный 2 2 26 3 3 5 2" xfId="37033"/>
    <cellStyle name="Обычный 2 2 26 3 3 6" xfId="22633"/>
    <cellStyle name="Обычный 2 2 26 3 4" xfId="1631"/>
    <cellStyle name="Обычный 2 2 26 3 4 2" xfId="4031"/>
    <cellStyle name="Обычный 2 2 26 3 4 2 2" xfId="11231"/>
    <cellStyle name="Обычный 2 2 26 3 4 2 2 2" xfId="32833"/>
    <cellStyle name="Обычный 2 2 26 3 4 2 3" xfId="18431"/>
    <cellStyle name="Обычный 2 2 26 3 4 2 3 2" xfId="40033"/>
    <cellStyle name="Обычный 2 2 26 3 4 2 4" xfId="25633"/>
    <cellStyle name="Обычный 2 2 26 3 4 3" xfId="6431"/>
    <cellStyle name="Обычный 2 2 26 3 4 3 2" xfId="13631"/>
    <cellStyle name="Обычный 2 2 26 3 4 3 2 2" xfId="35233"/>
    <cellStyle name="Обычный 2 2 26 3 4 3 3" xfId="20831"/>
    <cellStyle name="Обычный 2 2 26 3 4 3 3 2" xfId="42433"/>
    <cellStyle name="Обычный 2 2 26 3 4 3 4" xfId="28033"/>
    <cellStyle name="Обычный 2 2 26 3 4 4" xfId="8831"/>
    <cellStyle name="Обычный 2 2 26 3 4 4 2" xfId="30433"/>
    <cellStyle name="Обычный 2 2 26 3 4 5" xfId="16031"/>
    <cellStyle name="Обычный 2 2 26 3 4 5 2" xfId="37633"/>
    <cellStyle name="Обычный 2 2 26 3 4 6" xfId="23233"/>
    <cellStyle name="Обычный 2 2 26 3 5" xfId="2231"/>
    <cellStyle name="Обычный 2 2 26 3 5 2" xfId="4631"/>
    <cellStyle name="Обычный 2 2 26 3 5 2 2" xfId="11831"/>
    <cellStyle name="Обычный 2 2 26 3 5 2 2 2" xfId="33433"/>
    <cellStyle name="Обычный 2 2 26 3 5 2 3" xfId="19031"/>
    <cellStyle name="Обычный 2 2 26 3 5 2 3 2" xfId="40633"/>
    <cellStyle name="Обычный 2 2 26 3 5 2 4" xfId="26233"/>
    <cellStyle name="Обычный 2 2 26 3 5 3" xfId="7031"/>
    <cellStyle name="Обычный 2 2 26 3 5 3 2" xfId="14231"/>
    <cellStyle name="Обычный 2 2 26 3 5 3 2 2" xfId="35833"/>
    <cellStyle name="Обычный 2 2 26 3 5 3 3" xfId="21431"/>
    <cellStyle name="Обычный 2 2 26 3 5 3 3 2" xfId="43033"/>
    <cellStyle name="Обычный 2 2 26 3 5 3 4" xfId="28633"/>
    <cellStyle name="Обычный 2 2 26 3 5 4" xfId="9431"/>
    <cellStyle name="Обычный 2 2 26 3 5 4 2" xfId="31033"/>
    <cellStyle name="Обычный 2 2 26 3 5 5" xfId="16631"/>
    <cellStyle name="Обычный 2 2 26 3 5 5 2" xfId="38233"/>
    <cellStyle name="Обычный 2 2 26 3 5 6" xfId="23833"/>
    <cellStyle name="Обычный 2 2 26 3 6" xfId="2831"/>
    <cellStyle name="Обычный 2 2 26 3 6 2" xfId="10031"/>
    <cellStyle name="Обычный 2 2 26 3 6 2 2" xfId="31633"/>
    <cellStyle name="Обычный 2 2 26 3 6 3" xfId="17231"/>
    <cellStyle name="Обычный 2 2 26 3 6 3 2" xfId="38833"/>
    <cellStyle name="Обычный 2 2 26 3 6 4" xfId="24433"/>
    <cellStyle name="Обычный 2 2 26 3 7" xfId="5231"/>
    <cellStyle name="Обычный 2 2 26 3 7 2" xfId="12431"/>
    <cellStyle name="Обычный 2 2 26 3 7 2 2" xfId="34033"/>
    <cellStyle name="Обычный 2 2 26 3 7 3" xfId="19631"/>
    <cellStyle name="Обычный 2 2 26 3 7 3 2" xfId="41233"/>
    <cellStyle name="Обычный 2 2 26 3 7 4" xfId="26833"/>
    <cellStyle name="Обычный 2 2 26 3 8" xfId="7631"/>
    <cellStyle name="Обычный 2 2 26 3 8 2" xfId="29233"/>
    <cellStyle name="Обычный 2 2 26 3 9" xfId="14831"/>
    <cellStyle name="Обычный 2 2 26 3 9 2" xfId="36433"/>
    <cellStyle name="Обычный 2 2 26 4" xfId="544"/>
    <cellStyle name="Обычный 2 2 26 4 2" xfId="1144"/>
    <cellStyle name="Обычный 2 2 26 4 2 2" xfId="3544"/>
    <cellStyle name="Обычный 2 2 26 4 2 2 2" xfId="10744"/>
    <cellStyle name="Обычный 2 2 26 4 2 2 2 2" xfId="32346"/>
    <cellStyle name="Обычный 2 2 26 4 2 2 3" xfId="17944"/>
    <cellStyle name="Обычный 2 2 26 4 2 2 3 2" xfId="39546"/>
    <cellStyle name="Обычный 2 2 26 4 2 2 4" xfId="25146"/>
    <cellStyle name="Обычный 2 2 26 4 2 3" xfId="5944"/>
    <cellStyle name="Обычный 2 2 26 4 2 3 2" xfId="13144"/>
    <cellStyle name="Обычный 2 2 26 4 2 3 2 2" xfId="34746"/>
    <cellStyle name="Обычный 2 2 26 4 2 3 3" xfId="20344"/>
    <cellStyle name="Обычный 2 2 26 4 2 3 3 2" xfId="41946"/>
    <cellStyle name="Обычный 2 2 26 4 2 3 4" xfId="27546"/>
    <cellStyle name="Обычный 2 2 26 4 2 4" xfId="8344"/>
    <cellStyle name="Обычный 2 2 26 4 2 4 2" xfId="29946"/>
    <cellStyle name="Обычный 2 2 26 4 2 5" xfId="15544"/>
    <cellStyle name="Обычный 2 2 26 4 2 5 2" xfId="37146"/>
    <cellStyle name="Обычный 2 2 26 4 2 6" xfId="22746"/>
    <cellStyle name="Обычный 2 2 26 4 3" xfId="1744"/>
    <cellStyle name="Обычный 2 2 26 4 3 2" xfId="4144"/>
    <cellStyle name="Обычный 2 2 26 4 3 2 2" xfId="11344"/>
    <cellStyle name="Обычный 2 2 26 4 3 2 2 2" xfId="32946"/>
    <cellStyle name="Обычный 2 2 26 4 3 2 3" xfId="18544"/>
    <cellStyle name="Обычный 2 2 26 4 3 2 3 2" xfId="40146"/>
    <cellStyle name="Обычный 2 2 26 4 3 2 4" xfId="25746"/>
    <cellStyle name="Обычный 2 2 26 4 3 3" xfId="6544"/>
    <cellStyle name="Обычный 2 2 26 4 3 3 2" xfId="13744"/>
    <cellStyle name="Обычный 2 2 26 4 3 3 2 2" xfId="35346"/>
    <cellStyle name="Обычный 2 2 26 4 3 3 3" xfId="20944"/>
    <cellStyle name="Обычный 2 2 26 4 3 3 3 2" xfId="42546"/>
    <cellStyle name="Обычный 2 2 26 4 3 3 4" xfId="28146"/>
    <cellStyle name="Обычный 2 2 26 4 3 4" xfId="8944"/>
    <cellStyle name="Обычный 2 2 26 4 3 4 2" xfId="30546"/>
    <cellStyle name="Обычный 2 2 26 4 3 5" xfId="16144"/>
    <cellStyle name="Обычный 2 2 26 4 3 5 2" xfId="37746"/>
    <cellStyle name="Обычный 2 2 26 4 3 6" xfId="23346"/>
    <cellStyle name="Обычный 2 2 26 4 4" xfId="2344"/>
    <cellStyle name="Обычный 2 2 26 4 4 2" xfId="4744"/>
    <cellStyle name="Обычный 2 2 26 4 4 2 2" xfId="11944"/>
    <cellStyle name="Обычный 2 2 26 4 4 2 2 2" xfId="33546"/>
    <cellStyle name="Обычный 2 2 26 4 4 2 3" xfId="19144"/>
    <cellStyle name="Обычный 2 2 26 4 4 2 3 2" xfId="40746"/>
    <cellStyle name="Обычный 2 2 26 4 4 2 4" xfId="26346"/>
    <cellStyle name="Обычный 2 2 26 4 4 3" xfId="7144"/>
    <cellStyle name="Обычный 2 2 26 4 4 3 2" xfId="14344"/>
    <cellStyle name="Обычный 2 2 26 4 4 3 2 2" xfId="35946"/>
    <cellStyle name="Обычный 2 2 26 4 4 3 3" xfId="21544"/>
    <cellStyle name="Обычный 2 2 26 4 4 3 3 2" xfId="43146"/>
    <cellStyle name="Обычный 2 2 26 4 4 3 4" xfId="28746"/>
    <cellStyle name="Обычный 2 2 26 4 4 4" xfId="9544"/>
    <cellStyle name="Обычный 2 2 26 4 4 4 2" xfId="31146"/>
    <cellStyle name="Обычный 2 2 26 4 4 5" xfId="16744"/>
    <cellStyle name="Обычный 2 2 26 4 4 5 2" xfId="38346"/>
    <cellStyle name="Обычный 2 2 26 4 4 6" xfId="23946"/>
    <cellStyle name="Обычный 2 2 26 4 5" xfId="2944"/>
    <cellStyle name="Обычный 2 2 26 4 5 2" xfId="10144"/>
    <cellStyle name="Обычный 2 2 26 4 5 2 2" xfId="31746"/>
    <cellStyle name="Обычный 2 2 26 4 5 3" xfId="17344"/>
    <cellStyle name="Обычный 2 2 26 4 5 3 2" xfId="38946"/>
    <cellStyle name="Обычный 2 2 26 4 5 4" xfId="24546"/>
    <cellStyle name="Обычный 2 2 26 4 6" xfId="5344"/>
    <cellStyle name="Обычный 2 2 26 4 6 2" xfId="12544"/>
    <cellStyle name="Обычный 2 2 26 4 6 2 2" xfId="34146"/>
    <cellStyle name="Обычный 2 2 26 4 6 3" xfId="19744"/>
    <cellStyle name="Обычный 2 2 26 4 6 3 2" xfId="41346"/>
    <cellStyle name="Обычный 2 2 26 4 6 4" xfId="26946"/>
    <cellStyle name="Обычный 2 2 26 4 7" xfId="7744"/>
    <cellStyle name="Обычный 2 2 26 4 7 2" xfId="29346"/>
    <cellStyle name="Обычный 2 2 26 4 8" xfId="14944"/>
    <cellStyle name="Обычный 2 2 26 4 8 2" xfId="36546"/>
    <cellStyle name="Обычный 2 2 26 4 9" xfId="22146"/>
    <cellStyle name="Обычный 2 2 26 5" xfId="910"/>
    <cellStyle name="Обычный 2 2 26 5 2" xfId="3310"/>
    <cellStyle name="Обычный 2 2 26 5 2 2" xfId="10510"/>
    <cellStyle name="Обычный 2 2 26 5 2 2 2" xfId="32112"/>
    <cellStyle name="Обычный 2 2 26 5 2 3" xfId="17710"/>
    <cellStyle name="Обычный 2 2 26 5 2 3 2" xfId="39312"/>
    <cellStyle name="Обычный 2 2 26 5 2 4" xfId="24912"/>
    <cellStyle name="Обычный 2 2 26 5 3" xfId="5710"/>
    <cellStyle name="Обычный 2 2 26 5 3 2" xfId="12910"/>
    <cellStyle name="Обычный 2 2 26 5 3 2 2" xfId="34512"/>
    <cellStyle name="Обычный 2 2 26 5 3 3" xfId="20110"/>
    <cellStyle name="Обычный 2 2 26 5 3 3 2" xfId="41712"/>
    <cellStyle name="Обычный 2 2 26 5 3 4" xfId="27312"/>
    <cellStyle name="Обычный 2 2 26 5 4" xfId="8110"/>
    <cellStyle name="Обычный 2 2 26 5 4 2" xfId="29712"/>
    <cellStyle name="Обычный 2 2 26 5 5" xfId="15310"/>
    <cellStyle name="Обычный 2 2 26 5 5 2" xfId="36912"/>
    <cellStyle name="Обычный 2 2 26 5 6" xfId="22512"/>
    <cellStyle name="Обычный 2 2 26 6" xfId="1510"/>
    <cellStyle name="Обычный 2 2 26 6 2" xfId="3910"/>
    <cellStyle name="Обычный 2 2 26 6 2 2" xfId="11110"/>
    <cellStyle name="Обычный 2 2 26 6 2 2 2" xfId="32712"/>
    <cellStyle name="Обычный 2 2 26 6 2 3" xfId="18310"/>
    <cellStyle name="Обычный 2 2 26 6 2 3 2" xfId="39912"/>
    <cellStyle name="Обычный 2 2 26 6 2 4" xfId="25512"/>
    <cellStyle name="Обычный 2 2 26 6 3" xfId="6310"/>
    <cellStyle name="Обычный 2 2 26 6 3 2" xfId="13510"/>
    <cellStyle name="Обычный 2 2 26 6 3 2 2" xfId="35112"/>
    <cellStyle name="Обычный 2 2 26 6 3 3" xfId="20710"/>
    <cellStyle name="Обычный 2 2 26 6 3 3 2" xfId="42312"/>
    <cellStyle name="Обычный 2 2 26 6 3 4" xfId="27912"/>
    <cellStyle name="Обычный 2 2 26 6 4" xfId="8710"/>
    <cellStyle name="Обычный 2 2 26 6 4 2" xfId="30312"/>
    <cellStyle name="Обычный 2 2 26 6 5" xfId="15910"/>
    <cellStyle name="Обычный 2 2 26 6 5 2" xfId="37512"/>
    <cellStyle name="Обычный 2 2 26 6 6" xfId="23112"/>
    <cellStyle name="Обычный 2 2 26 7" xfId="2110"/>
    <cellStyle name="Обычный 2 2 26 7 2" xfId="4510"/>
    <cellStyle name="Обычный 2 2 26 7 2 2" xfId="11710"/>
    <cellStyle name="Обычный 2 2 26 7 2 2 2" xfId="33312"/>
    <cellStyle name="Обычный 2 2 26 7 2 3" xfId="18910"/>
    <cellStyle name="Обычный 2 2 26 7 2 3 2" xfId="40512"/>
    <cellStyle name="Обычный 2 2 26 7 2 4" xfId="26112"/>
    <cellStyle name="Обычный 2 2 26 7 3" xfId="6910"/>
    <cellStyle name="Обычный 2 2 26 7 3 2" xfId="14110"/>
    <cellStyle name="Обычный 2 2 26 7 3 2 2" xfId="35712"/>
    <cellStyle name="Обычный 2 2 26 7 3 3" xfId="21310"/>
    <cellStyle name="Обычный 2 2 26 7 3 3 2" xfId="42912"/>
    <cellStyle name="Обычный 2 2 26 7 3 4" xfId="28512"/>
    <cellStyle name="Обычный 2 2 26 7 4" xfId="9310"/>
    <cellStyle name="Обычный 2 2 26 7 4 2" xfId="30912"/>
    <cellStyle name="Обычный 2 2 26 7 5" xfId="16510"/>
    <cellStyle name="Обычный 2 2 26 7 5 2" xfId="38112"/>
    <cellStyle name="Обычный 2 2 26 7 6" xfId="23712"/>
    <cellStyle name="Обычный 2 2 26 8" xfId="2710"/>
    <cellStyle name="Обычный 2 2 26 8 2" xfId="9910"/>
    <cellStyle name="Обычный 2 2 26 8 2 2" xfId="31512"/>
    <cellStyle name="Обычный 2 2 26 8 3" xfId="17110"/>
    <cellStyle name="Обычный 2 2 26 8 3 2" xfId="38712"/>
    <cellStyle name="Обычный 2 2 26 8 4" xfId="24312"/>
    <cellStyle name="Обычный 2 2 26 9" xfId="5110"/>
    <cellStyle name="Обычный 2 2 26 9 2" xfId="12310"/>
    <cellStyle name="Обычный 2 2 26 9 2 2" xfId="33912"/>
    <cellStyle name="Обычный 2 2 26 9 3" xfId="19510"/>
    <cellStyle name="Обычный 2 2 26 9 3 2" xfId="41112"/>
    <cellStyle name="Обычный 2 2 26 9 4" xfId="26712"/>
    <cellStyle name="Обычный 2 2 27" xfId="262"/>
    <cellStyle name="Обычный 2 2 27 10" xfId="7512"/>
    <cellStyle name="Обычный 2 2 27 10 2" xfId="29114"/>
    <cellStyle name="Обычный 2 2 27 11" xfId="14712"/>
    <cellStyle name="Обычный 2 2 27 11 2" xfId="36314"/>
    <cellStyle name="Обычный 2 2 27 12" xfId="21914"/>
    <cellStyle name="Обычный 2 2 27 2" xfId="263"/>
    <cellStyle name="Обычный 2 2 27 2 10" xfId="14713"/>
    <cellStyle name="Обычный 2 2 27 2 10 2" xfId="36315"/>
    <cellStyle name="Обычный 2 2 27 2 11" xfId="21915"/>
    <cellStyle name="Обычный 2 2 27 2 2" xfId="434"/>
    <cellStyle name="Обычный 2 2 27 2 2 10" xfId="22036"/>
    <cellStyle name="Обычный 2 2 27 2 2 2" xfId="668"/>
    <cellStyle name="Обычный 2 2 27 2 2 2 2" xfId="1268"/>
    <cellStyle name="Обычный 2 2 27 2 2 2 2 2" xfId="3668"/>
    <cellStyle name="Обычный 2 2 27 2 2 2 2 2 2" xfId="10868"/>
    <cellStyle name="Обычный 2 2 27 2 2 2 2 2 2 2" xfId="32470"/>
    <cellStyle name="Обычный 2 2 27 2 2 2 2 2 3" xfId="18068"/>
    <cellStyle name="Обычный 2 2 27 2 2 2 2 2 3 2" xfId="39670"/>
    <cellStyle name="Обычный 2 2 27 2 2 2 2 2 4" xfId="25270"/>
    <cellStyle name="Обычный 2 2 27 2 2 2 2 3" xfId="6068"/>
    <cellStyle name="Обычный 2 2 27 2 2 2 2 3 2" xfId="13268"/>
    <cellStyle name="Обычный 2 2 27 2 2 2 2 3 2 2" xfId="34870"/>
    <cellStyle name="Обычный 2 2 27 2 2 2 2 3 3" xfId="20468"/>
    <cellStyle name="Обычный 2 2 27 2 2 2 2 3 3 2" xfId="42070"/>
    <cellStyle name="Обычный 2 2 27 2 2 2 2 3 4" xfId="27670"/>
    <cellStyle name="Обычный 2 2 27 2 2 2 2 4" xfId="8468"/>
    <cellStyle name="Обычный 2 2 27 2 2 2 2 4 2" xfId="30070"/>
    <cellStyle name="Обычный 2 2 27 2 2 2 2 5" xfId="15668"/>
    <cellStyle name="Обычный 2 2 27 2 2 2 2 5 2" xfId="37270"/>
    <cellStyle name="Обычный 2 2 27 2 2 2 2 6" xfId="22870"/>
    <cellStyle name="Обычный 2 2 27 2 2 2 3" xfId="1868"/>
    <cellStyle name="Обычный 2 2 27 2 2 2 3 2" xfId="4268"/>
    <cellStyle name="Обычный 2 2 27 2 2 2 3 2 2" xfId="11468"/>
    <cellStyle name="Обычный 2 2 27 2 2 2 3 2 2 2" xfId="33070"/>
    <cellStyle name="Обычный 2 2 27 2 2 2 3 2 3" xfId="18668"/>
    <cellStyle name="Обычный 2 2 27 2 2 2 3 2 3 2" xfId="40270"/>
    <cellStyle name="Обычный 2 2 27 2 2 2 3 2 4" xfId="25870"/>
    <cellStyle name="Обычный 2 2 27 2 2 2 3 3" xfId="6668"/>
    <cellStyle name="Обычный 2 2 27 2 2 2 3 3 2" xfId="13868"/>
    <cellStyle name="Обычный 2 2 27 2 2 2 3 3 2 2" xfId="35470"/>
    <cellStyle name="Обычный 2 2 27 2 2 2 3 3 3" xfId="21068"/>
    <cellStyle name="Обычный 2 2 27 2 2 2 3 3 3 2" xfId="42670"/>
    <cellStyle name="Обычный 2 2 27 2 2 2 3 3 4" xfId="28270"/>
    <cellStyle name="Обычный 2 2 27 2 2 2 3 4" xfId="9068"/>
    <cellStyle name="Обычный 2 2 27 2 2 2 3 4 2" xfId="30670"/>
    <cellStyle name="Обычный 2 2 27 2 2 2 3 5" xfId="16268"/>
    <cellStyle name="Обычный 2 2 27 2 2 2 3 5 2" xfId="37870"/>
    <cellStyle name="Обычный 2 2 27 2 2 2 3 6" xfId="23470"/>
    <cellStyle name="Обычный 2 2 27 2 2 2 4" xfId="2468"/>
    <cellStyle name="Обычный 2 2 27 2 2 2 4 2" xfId="4868"/>
    <cellStyle name="Обычный 2 2 27 2 2 2 4 2 2" xfId="12068"/>
    <cellStyle name="Обычный 2 2 27 2 2 2 4 2 2 2" xfId="33670"/>
    <cellStyle name="Обычный 2 2 27 2 2 2 4 2 3" xfId="19268"/>
    <cellStyle name="Обычный 2 2 27 2 2 2 4 2 3 2" xfId="40870"/>
    <cellStyle name="Обычный 2 2 27 2 2 2 4 2 4" xfId="26470"/>
    <cellStyle name="Обычный 2 2 27 2 2 2 4 3" xfId="7268"/>
    <cellStyle name="Обычный 2 2 27 2 2 2 4 3 2" xfId="14468"/>
    <cellStyle name="Обычный 2 2 27 2 2 2 4 3 2 2" xfId="36070"/>
    <cellStyle name="Обычный 2 2 27 2 2 2 4 3 3" xfId="21668"/>
    <cellStyle name="Обычный 2 2 27 2 2 2 4 3 3 2" xfId="43270"/>
    <cellStyle name="Обычный 2 2 27 2 2 2 4 3 4" xfId="28870"/>
    <cellStyle name="Обычный 2 2 27 2 2 2 4 4" xfId="9668"/>
    <cellStyle name="Обычный 2 2 27 2 2 2 4 4 2" xfId="31270"/>
    <cellStyle name="Обычный 2 2 27 2 2 2 4 5" xfId="16868"/>
    <cellStyle name="Обычный 2 2 27 2 2 2 4 5 2" xfId="38470"/>
    <cellStyle name="Обычный 2 2 27 2 2 2 4 6" xfId="24070"/>
    <cellStyle name="Обычный 2 2 27 2 2 2 5" xfId="3068"/>
    <cellStyle name="Обычный 2 2 27 2 2 2 5 2" xfId="10268"/>
    <cellStyle name="Обычный 2 2 27 2 2 2 5 2 2" xfId="31870"/>
    <cellStyle name="Обычный 2 2 27 2 2 2 5 3" xfId="17468"/>
    <cellStyle name="Обычный 2 2 27 2 2 2 5 3 2" xfId="39070"/>
    <cellStyle name="Обычный 2 2 27 2 2 2 5 4" xfId="24670"/>
    <cellStyle name="Обычный 2 2 27 2 2 2 6" xfId="5468"/>
    <cellStyle name="Обычный 2 2 27 2 2 2 6 2" xfId="12668"/>
    <cellStyle name="Обычный 2 2 27 2 2 2 6 2 2" xfId="34270"/>
    <cellStyle name="Обычный 2 2 27 2 2 2 6 3" xfId="19868"/>
    <cellStyle name="Обычный 2 2 27 2 2 2 6 3 2" xfId="41470"/>
    <cellStyle name="Обычный 2 2 27 2 2 2 6 4" xfId="27070"/>
    <cellStyle name="Обычный 2 2 27 2 2 2 7" xfId="7868"/>
    <cellStyle name="Обычный 2 2 27 2 2 2 7 2" xfId="29470"/>
    <cellStyle name="Обычный 2 2 27 2 2 2 8" xfId="15068"/>
    <cellStyle name="Обычный 2 2 27 2 2 2 8 2" xfId="36670"/>
    <cellStyle name="Обычный 2 2 27 2 2 2 9" xfId="22270"/>
    <cellStyle name="Обычный 2 2 27 2 2 3" xfId="1034"/>
    <cellStyle name="Обычный 2 2 27 2 2 3 2" xfId="3434"/>
    <cellStyle name="Обычный 2 2 27 2 2 3 2 2" xfId="10634"/>
    <cellStyle name="Обычный 2 2 27 2 2 3 2 2 2" xfId="32236"/>
    <cellStyle name="Обычный 2 2 27 2 2 3 2 3" xfId="17834"/>
    <cellStyle name="Обычный 2 2 27 2 2 3 2 3 2" xfId="39436"/>
    <cellStyle name="Обычный 2 2 27 2 2 3 2 4" xfId="25036"/>
    <cellStyle name="Обычный 2 2 27 2 2 3 3" xfId="5834"/>
    <cellStyle name="Обычный 2 2 27 2 2 3 3 2" xfId="13034"/>
    <cellStyle name="Обычный 2 2 27 2 2 3 3 2 2" xfId="34636"/>
    <cellStyle name="Обычный 2 2 27 2 2 3 3 3" xfId="20234"/>
    <cellStyle name="Обычный 2 2 27 2 2 3 3 3 2" xfId="41836"/>
    <cellStyle name="Обычный 2 2 27 2 2 3 3 4" xfId="27436"/>
    <cellStyle name="Обычный 2 2 27 2 2 3 4" xfId="8234"/>
    <cellStyle name="Обычный 2 2 27 2 2 3 4 2" xfId="29836"/>
    <cellStyle name="Обычный 2 2 27 2 2 3 5" xfId="15434"/>
    <cellStyle name="Обычный 2 2 27 2 2 3 5 2" xfId="37036"/>
    <cellStyle name="Обычный 2 2 27 2 2 3 6" xfId="22636"/>
    <cellStyle name="Обычный 2 2 27 2 2 4" xfId="1634"/>
    <cellStyle name="Обычный 2 2 27 2 2 4 2" xfId="4034"/>
    <cellStyle name="Обычный 2 2 27 2 2 4 2 2" xfId="11234"/>
    <cellStyle name="Обычный 2 2 27 2 2 4 2 2 2" xfId="32836"/>
    <cellStyle name="Обычный 2 2 27 2 2 4 2 3" xfId="18434"/>
    <cellStyle name="Обычный 2 2 27 2 2 4 2 3 2" xfId="40036"/>
    <cellStyle name="Обычный 2 2 27 2 2 4 2 4" xfId="25636"/>
    <cellStyle name="Обычный 2 2 27 2 2 4 3" xfId="6434"/>
    <cellStyle name="Обычный 2 2 27 2 2 4 3 2" xfId="13634"/>
    <cellStyle name="Обычный 2 2 27 2 2 4 3 2 2" xfId="35236"/>
    <cellStyle name="Обычный 2 2 27 2 2 4 3 3" xfId="20834"/>
    <cellStyle name="Обычный 2 2 27 2 2 4 3 3 2" xfId="42436"/>
    <cellStyle name="Обычный 2 2 27 2 2 4 3 4" xfId="28036"/>
    <cellStyle name="Обычный 2 2 27 2 2 4 4" xfId="8834"/>
    <cellStyle name="Обычный 2 2 27 2 2 4 4 2" xfId="30436"/>
    <cellStyle name="Обычный 2 2 27 2 2 4 5" xfId="16034"/>
    <cellStyle name="Обычный 2 2 27 2 2 4 5 2" xfId="37636"/>
    <cellStyle name="Обычный 2 2 27 2 2 4 6" xfId="23236"/>
    <cellStyle name="Обычный 2 2 27 2 2 5" xfId="2234"/>
    <cellStyle name="Обычный 2 2 27 2 2 5 2" xfId="4634"/>
    <cellStyle name="Обычный 2 2 27 2 2 5 2 2" xfId="11834"/>
    <cellStyle name="Обычный 2 2 27 2 2 5 2 2 2" xfId="33436"/>
    <cellStyle name="Обычный 2 2 27 2 2 5 2 3" xfId="19034"/>
    <cellStyle name="Обычный 2 2 27 2 2 5 2 3 2" xfId="40636"/>
    <cellStyle name="Обычный 2 2 27 2 2 5 2 4" xfId="26236"/>
    <cellStyle name="Обычный 2 2 27 2 2 5 3" xfId="7034"/>
    <cellStyle name="Обычный 2 2 27 2 2 5 3 2" xfId="14234"/>
    <cellStyle name="Обычный 2 2 27 2 2 5 3 2 2" xfId="35836"/>
    <cellStyle name="Обычный 2 2 27 2 2 5 3 3" xfId="21434"/>
    <cellStyle name="Обычный 2 2 27 2 2 5 3 3 2" xfId="43036"/>
    <cellStyle name="Обычный 2 2 27 2 2 5 3 4" xfId="28636"/>
    <cellStyle name="Обычный 2 2 27 2 2 5 4" xfId="9434"/>
    <cellStyle name="Обычный 2 2 27 2 2 5 4 2" xfId="31036"/>
    <cellStyle name="Обычный 2 2 27 2 2 5 5" xfId="16634"/>
    <cellStyle name="Обычный 2 2 27 2 2 5 5 2" xfId="38236"/>
    <cellStyle name="Обычный 2 2 27 2 2 5 6" xfId="23836"/>
    <cellStyle name="Обычный 2 2 27 2 2 6" xfId="2834"/>
    <cellStyle name="Обычный 2 2 27 2 2 6 2" xfId="10034"/>
    <cellStyle name="Обычный 2 2 27 2 2 6 2 2" xfId="31636"/>
    <cellStyle name="Обычный 2 2 27 2 2 6 3" xfId="17234"/>
    <cellStyle name="Обычный 2 2 27 2 2 6 3 2" xfId="38836"/>
    <cellStyle name="Обычный 2 2 27 2 2 6 4" xfId="24436"/>
    <cellStyle name="Обычный 2 2 27 2 2 7" xfId="5234"/>
    <cellStyle name="Обычный 2 2 27 2 2 7 2" xfId="12434"/>
    <cellStyle name="Обычный 2 2 27 2 2 7 2 2" xfId="34036"/>
    <cellStyle name="Обычный 2 2 27 2 2 7 3" xfId="19634"/>
    <cellStyle name="Обычный 2 2 27 2 2 7 3 2" xfId="41236"/>
    <cellStyle name="Обычный 2 2 27 2 2 7 4" xfId="26836"/>
    <cellStyle name="Обычный 2 2 27 2 2 8" xfId="7634"/>
    <cellStyle name="Обычный 2 2 27 2 2 8 2" xfId="29236"/>
    <cellStyle name="Обычный 2 2 27 2 2 9" xfId="14834"/>
    <cellStyle name="Обычный 2 2 27 2 2 9 2" xfId="36436"/>
    <cellStyle name="Обычный 2 2 27 2 3" xfId="547"/>
    <cellStyle name="Обычный 2 2 27 2 3 2" xfId="1147"/>
    <cellStyle name="Обычный 2 2 27 2 3 2 2" xfId="3547"/>
    <cellStyle name="Обычный 2 2 27 2 3 2 2 2" xfId="10747"/>
    <cellStyle name="Обычный 2 2 27 2 3 2 2 2 2" xfId="32349"/>
    <cellStyle name="Обычный 2 2 27 2 3 2 2 3" xfId="17947"/>
    <cellStyle name="Обычный 2 2 27 2 3 2 2 3 2" xfId="39549"/>
    <cellStyle name="Обычный 2 2 27 2 3 2 2 4" xfId="25149"/>
    <cellStyle name="Обычный 2 2 27 2 3 2 3" xfId="5947"/>
    <cellStyle name="Обычный 2 2 27 2 3 2 3 2" xfId="13147"/>
    <cellStyle name="Обычный 2 2 27 2 3 2 3 2 2" xfId="34749"/>
    <cellStyle name="Обычный 2 2 27 2 3 2 3 3" xfId="20347"/>
    <cellStyle name="Обычный 2 2 27 2 3 2 3 3 2" xfId="41949"/>
    <cellStyle name="Обычный 2 2 27 2 3 2 3 4" xfId="27549"/>
    <cellStyle name="Обычный 2 2 27 2 3 2 4" xfId="8347"/>
    <cellStyle name="Обычный 2 2 27 2 3 2 4 2" xfId="29949"/>
    <cellStyle name="Обычный 2 2 27 2 3 2 5" xfId="15547"/>
    <cellStyle name="Обычный 2 2 27 2 3 2 5 2" xfId="37149"/>
    <cellStyle name="Обычный 2 2 27 2 3 2 6" xfId="22749"/>
    <cellStyle name="Обычный 2 2 27 2 3 3" xfId="1747"/>
    <cellStyle name="Обычный 2 2 27 2 3 3 2" xfId="4147"/>
    <cellStyle name="Обычный 2 2 27 2 3 3 2 2" xfId="11347"/>
    <cellStyle name="Обычный 2 2 27 2 3 3 2 2 2" xfId="32949"/>
    <cellStyle name="Обычный 2 2 27 2 3 3 2 3" xfId="18547"/>
    <cellStyle name="Обычный 2 2 27 2 3 3 2 3 2" xfId="40149"/>
    <cellStyle name="Обычный 2 2 27 2 3 3 2 4" xfId="25749"/>
    <cellStyle name="Обычный 2 2 27 2 3 3 3" xfId="6547"/>
    <cellStyle name="Обычный 2 2 27 2 3 3 3 2" xfId="13747"/>
    <cellStyle name="Обычный 2 2 27 2 3 3 3 2 2" xfId="35349"/>
    <cellStyle name="Обычный 2 2 27 2 3 3 3 3" xfId="20947"/>
    <cellStyle name="Обычный 2 2 27 2 3 3 3 3 2" xfId="42549"/>
    <cellStyle name="Обычный 2 2 27 2 3 3 3 4" xfId="28149"/>
    <cellStyle name="Обычный 2 2 27 2 3 3 4" xfId="8947"/>
    <cellStyle name="Обычный 2 2 27 2 3 3 4 2" xfId="30549"/>
    <cellStyle name="Обычный 2 2 27 2 3 3 5" xfId="16147"/>
    <cellStyle name="Обычный 2 2 27 2 3 3 5 2" xfId="37749"/>
    <cellStyle name="Обычный 2 2 27 2 3 3 6" xfId="23349"/>
    <cellStyle name="Обычный 2 2 27 2 3 4" xfId="2347"/>
    <cellStyle name="Обычный 2 2 27 2 3 4 2" xfId="4747"/>
    <cellStyle name="Обычный 2 2 27 2 3 4 2 2" xfId="11947"/>
    <cellStyle name="Обычный 2 2 27 2 3 4 2 2 2" xfId="33549"/>
    <cellStyle name="Обычный 2 2 27 2 3 4 2 3" xfId="19147"/>
    <cellStyle name="Обычный 2 2 27 2 3 4 2 3 2" xfId="40749"/>
    <cellStyle name="Обычный 2 2 27 2 3 4 2 4" xfId="26349"/>
    <cellStyle name="Обычный 2 2 27 2 3 4 3" xfId="7147"/>
    <cellStyle name="Обычный 2 2 27 2 3 4 3 2" xfId="14347"/>
    <cellStyle name="Обычный 2 2 27 2 3 4 3 2 2" xfId="35949"/>
    <cellStyle name="Обычный 2 2 27 2 3 4 3 3" xfId="21547"/>
    <cellStyle name="Обычный 2 2 27 2 3 4 3 3 2" xfId="43149"/>
    <cellStyle name="Обычный 2 2 27 2 3 4 3 4" xfId="28749"/>
    <cellStyle name="Обычный 2 2 27 2 3 4 4" xfId="9547"/>
    <cellStyle name="Обычный 2 2 27 2 3 4 4 2" xfId="31149"/>
    <cellStyle name="Обычный 2 2 27 2 3 4 5" xfId="16747"/>
    <cellStyle name="Обычный 2 2 27 2 3 4 5 2" xfId="38349"/>
    <cellStyle name="Обычный 2 2 27 2 3 4 6" xfId="23949"/>
    <cellStyle name="Обычный 2 2 27 2 3 5" xfId="2947"/>
    <cellStyle name="Обычный 2 2 27 2 3 5 2" xfId="10147"/>
    <cellStyle name="Обычный 2 2 27 2 3 5 2 2" xfId="31749"/>
    <cellStyle name="Обычный 2 2 27 2 3 5 3" xfId="17347"/>
    <cellStyle name="Обычный 2 2 27 2 3 5 3 2" xfId="38949"/>
    <cellStyle name="Обычный 2 2 27 2 3 5 4" xfId="24549"/>
    <cellStyle name="Обычный 2 2 27 2 3 6" xfId="5347"/>
    <cellStyle name="Обычный 2 2 27 2 3 6 2" xfId="12547"/>
    <cellStyle name="Обычный 2 2 27 2 3 6 2 2" xfId="34149"/>
    <cellStyle name="Обычный 2 2 27 2 3 6 3" xfId="19747"/>
    <cellStyle name="Обычный 2 2 27 2 3 6 3 2" xfId="41349"/>
    <cellStyle name="Обычный 2 2 27 2 3 6 4" xfId="26949"/>
    <cellStyle name="Обычный 2 2 27 2 3 7" xfId="7747"/>
    <cellStyle name="Обычный 2 2 27 2 3 7 2" xfId="29349"/>
    <cellStyle name="Обычный 2 2 27 2 3 8" xfId="14947"/>
    <cellStyle name="Обычный 2 2 27 2 3 8 2" xfId="36549"/>
    <cellStyle name="Обычный 2 2 27 2 3 9" xfId="22149"/>
    <cellStyle name="Обычный 2 2 27 2 4" xfId="913"/>
    <cellStyle name="Обычный 2 2 27 2 4 2" xfId="3313"/>
    <cellStyle name="Обычный 2 2 27 2 4 2 2" xfId="10513"/>
    <cellStyle name="Обычный 2 2 27 2 4 2 2 2" xfId="32115"/>
    <cellStyle name="Обычный 2 2 27 2 4 2 3" xfId="17713"/>
    <cellStyle name="Обычный 2 2 27 2 4 2 3 2" xfId="39315"/>
    <cellStyle name="Обычный 2 2 27 2 4 2 4" xfId="24915"/>
    <cellStyle name="Обычный 2 2 27 2 4 3" xfId="5713"/>
    <cellStyle name="Обычный 2 2 27 2 4 3 2" xfId="12913"/>
    <cellStyle name="Обычный 2 2 27 2 4 3 2 2" xfId="34515"/>
    <cellStyle name="Обычный 2 2 27 2 4 3 3" xfId="20113"/>
    <cellStyle name="Обычный 2 2 27 2 4 3 3 2" xfId="41715"/>
    <cellStyle name="Обычный 2 2 27 2 4 3 4" xfId="27315"/>
    <cellStyle name="Обычный 2 2 27 2 4 4" xfId="8113"/>
    <cellStyle name="Обычный 2 2 27 2 4 4 2" xfId="29715"/>
    <cellStyle name="Обычный 2 2 27 2 4 5" xfId="15313"/>
    <cellStyle name="Обычный 2 2 27 2 4 5 2" xfId="36915"/>
    <cellStyle name="Обычный 2 2 27 2 4 6" xfId="22515"/>
    <cellStyle name="Обычный 2 2 27 2 5" xfId="1513"/>
    <cellStyle name="Обычный 2 2 27 2 5 2" xfId="3913"/>
    <cellStyle name="Обычный 2 2 27 2 5 2 2" xfId="11113"/>
    <cellStyle name="Обычный 2 2 27 2 5 2 2 2" xfId="32715"/>
    <cellStyle name="Обычный 2 2 27 2 5 2 3" xfId="18313"/>
    <cellStyle name="Обычный 2 2 27 2 5 2 3 2" xfId="39915"/>
    <cellStyle name="Обычный 2 2 27 2 5 2 4" xfId="25515"/>
    <cellStyle name="Обычный 2 2 27 2 5 3" xfId="6313"/>
    <cellStyle name="Обычный 2 2 27 2 5 3 2" xfId="13513"/>
    <cellStyle name="Обычный 2 2 27 2 5 3 2 2" xfId="35115"/>
    <cellStyle name="Обычный 2 2 27 2 5 3 3" xfId="20713"/>
    <cellStyle name="Обычный 2 2 27 2 5 3 3 2" xfId="42315"/>
    <cellStyle name="Обычный 2 2 27 2 5 3 4" xfId="27915"/>
    <cellStyle name="Обычный 2 2 27 2 5 4" xfId="8713"/>
    <cellStyle name="Обычный 2 2 27 2 5 4 2" xfId="30315"/>
    <cellStyle name="Обычный 2 2 27 2 5 5" xfId="15913"/>
    <cellStyle name="Обычный 2 2 27 2 5 5 2" xfId="37515"/>
    <cellStyle name="Обычный 2 2 27 2 5 6" xfId="23115"/>
    <cellStyle name="Обычный 2 2 27 2 6" xfId="2113"/>
    <cellStyle name="Обычный 2 2 27 2 6 2" xfId="4513"/>
    <cellStyle name="Обычный 2 2 27 2 6 2 2" xfId="11713"/>
    <cellStyle name="Обычный 2 2 27 2 6 2 2 2" xfId="33315"/>
    <cellStyle name="Обычный 2 2 27 2 6 2 3" xfId="18913"/>
    <cellStyle name="Обычный 2 2 27 2 6 2 3 2" xfId="40515"/>
    <cellStyle name="Обычный 2 2 27 2 6 2 4" xfId="26115"/>
    <cellStyle name="Обычный 2 2 27 2 6 3" xfId="6913"/>
    <cellStyle name="Обычный 2 2 27 2 6 3 2" xfId="14113"/>
    <cellStyle name="Обычный 2 2 27 2 6 3 2 2" xfId="35715"/>
    <cellStyle name="Обычный 2 2 27 2 6 3 3" xfId="21313"/>
    <cellStyle name="Обычный 2 2 27 2 6 3 3 2" xfId="42915"/>
    <cellStyle name="Обычный 2 2 27 2 6 3 4" xfId="28515"/>
    <cellStyle name="Обычный 2 2 27 2 6 4" xfId="9313"/>
    <cellStyle name="Обычный 2 2 27 2 6 4 2" xfId="30915"/>
    <cellStyle name="Обычный 2 2 27 2 6 5" xfId="16513"/>
    <cellStyle name="Обычный 2 2 27 2 6 5 2" xfId="38115"/>
    <cellStyle name="Обычный 2 2 27 2 6 6" xfId="23715"/>
    <cellStyle name="Обычный 2 2 27 2 7" xfId="2713"/>
    <cellStyle name="Обычный 2 2 27 2 7 2" xfId="9913"/>
    <cellStyle name="Обычный 2 2 27 2 7 2 2" xfId="31515"/>
    <cellStyle name="Обычный 2 2 27 2 7 3" xfId="17113"/>
    <cellStyle name="Обычный 2 2 27 2 7 3 2" xfId="38715"/>
    <cellStyle name="Обычный 2 2 27 2 7 4" xfId="24315"/>
    <cellStyle name="Обычный 2 2 27 2 8" xfId="5113"/>
    <cellStyle name="Обычный 2 2 27 2 8 2" xfId="12313"/>
    <cellStyle name="Обычный 2 2 27 2 8 2 2" xfId="33915"/>
    <cellStyle name="Обычный 2 2 27 2 8 3" xfId="19513"/>
    <cellStyle name="Обычный 2 2 27 2 8 3 2" xfId="41115"/>
    <cellStyle name="Обычный 2 2 27 2 8 4" xfId="26715"/>
    <cellStyle name="Обычный 2 2 27 2 9" xfId="7513"/>
    <cellStyle name="Обычный 2 2 27 2 9 2" xfId="29115"/>
    <cellStyle name="Обычный 2 2 27 3" xfId="433"/>
    <cellStyle name="Обычный 2 2 27 3 10" xfId="22035"/>
    <cellStyle name="Обычный 2 2 27 3 2" xfId="667"/>
    <cellStyle name="Обычный 2 2 27 3 2 2" xfId="1267"/>
    <cellStyle name="Обычный 2 2 27 3 2 2 2" xfId="3667"/>
    <cellStyle name="Обычный 2 2 27 3 2 2 2 2" xfId="10867"/>
    <cellStyle name="Обычный 2 2 27 3 2 2 2 2 2" xfId="32469"/>
    <cellStyle name="Обычный 2 2 27 3 2 2 2 3" xfId="18067"/>
    <cellStyle name="Обычный 2 2 27 3 2 2 2 3 2" xfId="39669"/>
    <cellStyle name="Обычный 2 2 27 3 2 2 2 4" xfId="25269"/>
    <cellStyle name="Обычный 2 2 27 3 2 2 3" xfId="6067"/>
    <cellStyle name="Обычный 2 2 27 3 2 2 3 2" xfId="13267"/>
    <cellStyle name="Обычный 2 2 27 3 2 2 3 2 2" xfId="34869"/>
    <cellStyle name="Обычный 2 2 27 3 2 2 3 3" xfId="20467"/>
    <cellStyle name="Обычный 2 2 27 3 2 2 3 3 2" xfId="42069"/>
    <cellStyle name="Обычный 2 2 27 3 2 2 3 4" xfId="27669"/>
    <cellStyle name="Обычный 2 2 27 3 2 2 4" xfId="8467"/>
    <cellStyle name="Обычный 2 2 27 3 2 2 4 2" xfId="30069"/>
    <cellStyle name="Обычный 2 2 27 3 2 2 5" xfId="15667"/>
    <cellStyle name="Обычный 2 2 27 3 2 2 5 2" xfId="37269"/>
    <cellStyle name="Обычный 2 2 27 3 2 2 6" xfId="22869"/>
    <cellStyle name="Обычный 2 2 27 3 2 3" xfId="1867"/>
    <cellStyle name="Обычный 2 2 27 3 2 3 2" xfId="4267"/>
    <cellStyle name="Обычный 2 2 27 3 2 3 2 2" xfId="11467"/>
    <cellStyle name="Обычный 2 2 27 3 2 3 2 2 2" xfId="33069"/>
    <cellStyle name="Обычный 2 2 27 3 2 3 2 3" xfId="18667"/>
    <cellStyle name="Обычный 2 2 27 3 2 3 2 3 2" xfId="40269"/>
    <cellStyle name="Обычный 2 2 27 3 2 3 2 4" xfId="25869"/>
    <cellStyle name="Обычный 2 2 27 3 2 3 3" xfId="6667"/>
    <cellStyle name="Обычный 2 2 27 3 2 3 3 2" xfId="13867"/>
    <cellStyle name="Обычный 2 2 27 3 2 3 3 2 2" xfId="35469"/>
    <cellStyle name="Обычный 2 2 27 3 2 3 3 3" xfId="21067"/>
    <cellStyle name="Обычный 2 2 27 3 2 3 3 3 2" xfId="42669"/>
    <cellStyle name="Обычный 2 2 27 3 2 3 3 4" xfId="28269"/>
    <cellStyle name="Обычный 2 2 27 3 2 3 4" xfId="9067"/>
    <cellStyle name="Обычный 2 2 27 3 2 3 4 2" xfId="30669"/>
    <cellStyle name="Обычный 2 2 27 3 2 3 5" xfId="16267"/>
    <cellStyle name="Обычный 2 2 27 3 2 3 5 2" xfId="37869"/>
    <cellStyle name="Обычный 2 2 27 3 2 3 6" xfId="23469"/>
    <cellStyle name="Обычный 2 2 27 3 2 4" xfId="2467"/>
    <cellStyle name="Обычный 2 2 27 3 2 4 2" xfId="4867"/>
    <cellStyle name="Обычный 2 2 27 3 2 4 2 2" xfId="12067"/>
    <cellStyle name="Обычный 2 2 27 3 2 4 2 2 2" xfId="33669"/>
    <cellStyle name="Обычный 2 2 27 3 2 4 2 3" xfId="19267"/>
    <cellStyle name="Обычный 2 2 27 3 2 4 2 3 2" xfId="40869"/>
    <cellStyle name="Обычный 2 2 27 3 2 4 2 4" xfId="26469"/>
    <cellStyle name="Обычный 2 2 27 3 2 4 3" xfId="7267"/>
    <cellStyle name="Обычный 2 2 27 3 2 4 3 2" xfId="14467"/>
    <cellStyle name="Обычный 2 2 27 3 2 4 3 2 2" xfId="36069"/>
    <cellStyle name="Обычный 2 2 27 3 2 4 3 3" xfId="21667"/>
    <cellStyle name="Обычный 2 2 27 3 2 4 3 3 2" xfId="43269"/>
    <cellStyle name="Обычный 2 2 27 3 2 4 3 4" xfId="28869"/>
    <cellStyle name="Обычный 2 2 27 3 2 4 4" xfId="9667"/>
    <cellStyle name="Обычный 2 2 27 3 2 4 4 2" xfId="31269"/>
    <cellStyle name="Обычный 2 2 27 3 2 4 5" xfId="16867"/>
    <cellStyle name="Обычный 2 2 27 3 2 4 5 2" xfId="38469"/>
    <cellStyle name="Обычный 2 2 27 3 2 4 6" xfId="24069"/>
    <cellStyle name="Обычный 2 2 27 3 2 5" xfId="3067"/>
    <cellStyle name="Обычный 2 2 27 3 2 5 2" xfId="10267"/>
    <cellStyle name="Обычный 2 2 27 3 2 5 2 2" xfId="31869"/>
    <cellStyle name="Обычный 2 2 27 3 2 5 3" xfId="17467"/>
    <cellStyle name="Обычный 2 2 27 3 2 5 3 2" xfId="39069"/>
    <cellStyle name="Обычный 2 2 27 3 2 5 4" xfId="24669"/>
    <cellStyle name="Обычный 2 2 27 3 2 6" xfId="5467"/>
    <cellStyle name="Обычный 2 2 27 3 2 6 2" xfId="12667"/>
    <cellStyle name="Обычный 2 2 27 3 2 6 2 2" xfId="34269"/>
    <cellStyle name="Обычный 2 2 27 3 2 6 3" xfId="19867"/>
    <cellStyle name="Обычный 2 2 27 3 2 6 3 2" xfId="41469"/>
    <cellStyle name="Обычный 2 2 27 3 2 6 4" xfId="27069"/>
    <cellStyle name="Обычный 2 2 27 3 2 7" xfId="7867"/>
    <cellStyle name="Обычный 2 2 27 3 2 7 2" xfId="29469"/>
    <cellStyle name="Обычный 2 2 27 3 2 8" xfId="15067"/>
    <cellStyle name="Обычный 2 2 27 3 2 8 2" xfId="36669"/>
    <cellStyle name="Обычный 2 2 27 3 2 9" xfId="22269"/>
    <cellStyle name="Обычный 2 2 27 3 3" xfId="1033"/>
    <cellStyle name="Обычный 2 2 27 3 3 2" xfId="3433"/>
    <cellStyle name="Обычный 2 2 27 3 3 2 2" xfId="10633"/>
    <cellStyle name="Обычный 2 2 27 3 3 2 2 2" xfId="32235"/>
    <cellStyle name="Обычный 2 2 27 3 3 2 3" xfId="17833"/>
    <cellStyle name="Обычный 2 2 27 3 3 2 3 2" xfId="39435"/>
    <cellStyle name="Обычный 2 2 27 3 3 2 4" xfId="25035"/>
    <cellStyle name="Обычный 2 2 27 3 3 3" xfId="5833"/>
    <cellStyle name="Обычный 2 2 27 3 3 3 2" xfId="13033"/>
    <cellStyle name="Обычный 2 2 27 3 3 3 2 2" xfId="34635"/>
    <cellStyle name="Обычный 2 2 27 3 3 3 3" xfId="20233"/>
    <cellStyle name="Обычный 2 2 27 3 3 3 3 2" xfId="41835"/>
    <cellStyle name="Обычный 2 2 27 3 3 3 4" xfId="27435"/>
    <cellStyle name="Обычный 2 2 27 3 3 4" xfId="8233"/>
    <cellStyle name="Обычный 2 2 27 3 3 4 2" xfId="29835"/>
    <cellStyle name="Обычный 2 2 27 3 3 5" xfId="15433"/>
    <cellStyle name="Обычный 2 2 27 3 3 5 2" xfId="37035"/>
    <cellStyle name="Обычный 2 2 27 3 3 6" xfId="22635"/>
    <cellStyle name="Обычный 2 2 27 3 4" xfId="1633"/>
    <cellStyle name="Обычный 2 2 27 3 4 2" xfId="4033"/>
    <cellStyle name="Обычный 2 2 27 3 4 2 2" xfId="11233"/>
    <cellStyle name="Обычный 2 2 27 3 4 2 2 2" xfId="32835"/>
    <cellStyle name="Обычный 2 2 27 3 4 2 3" xfId="18433"/>
    <cellStyle name="Обычный 2 2 27 3 4 2 3 2" xfId="40035"/>
    <cellStyle name="Обычный 2 2 27 3 4 2 4" xfId="25635"/>
    <cellStyle name="Обычный 2 2 27 3 4 3" xfId="6433"/>
    <cellStyle name="Обычный 2 2 27 3 4 3 2" xfId="13633"/>
    <cellStyle name="Обычный 2 2 27 3 4 3 2 2" xfId="35235"/>
    <cellStyle name="Обычный 2 2 27 3 4 3 3" xfId="20833"/>
    <cellStyle name="Обычный 2 2 27 3 4 3 3 2" xfId="42435"/>
    <cellStyle name="Обычный 2 2 27 3 4 3 4" xfId="28035"/>
    <cellStyle name="Обычный 2 2 27 3 4 4" xfId="8833"/>
    <cellStyle name="Обычный 2 2 27 3 4 4 2" xfId="30435"/>
    <cellStyle name="Обычный 2 2 27 3 4 5" xfId="16033"/>
    <cellStyle name="Обычный 2 2 27 3 4 5 2" xfId="37635"/>
    <cellStyle name="Обычный 2 2 27 3 4 6" xfId="23235"/>
    <cellStyle name="Обычный 2 2 27 3 5" xfId="2233"/>
    <cellStyle name="Обычный 2 2 27 3 5 2" xfId="4633"/>
    <cellStyle name="Обычный 2 2 27 3 5 2 2" xfId="11833"/>
    <cellStyle name="Обычный 2 2 27 3 5 2 2 2" xfId="33435"/>
    <cellStyle name="Обычный 2 2 27 3 5 2 3" xfId="19033"/>
    <cellStyle name="Обычный 2 2 27 3 5 2 3 2" xfId="40635"/>
    <cellStyle name="Обычный 2 2 27 3 5 2 4" xfId="26235"/>
    <cellStyle name="Обычный 2 2 27 3 5 3" xfId="7033"/>
    <cellStyle name="Обычный 2 2 27 3 5 3 2" xfId="14233"/>
    <cellStyle name="Обычный 2 2 27 3 5 3 2 2" xfId="35835"/>
    <cellStyle name="Обычный 2 2 27 3 5 3 3" xfId="21433"/>
    <cellStyle name="Обычный 2 2 27 3 5 3 3 2" xfId="43035"/>
    <cellStyle name="Обычный 2 2 27 3 5 3 4" xfId="28635"/>
    <cellStyle name="Обычный 2 2 27 3 5 4" xfId="9433"/>
    <cellStyle name="Обычный 2 2 27 3 5 4 2" xfId="31035"/>
    <cellStyle name="Обычный 2 2 27 3 5 5" xfId="16633"/>
    <cellStyle name="Обычный 2 2 27 3 5 5 2" xfId="38235"/>
    <cellStyle name="Обычный 2 2 27 3 5 6" xfId="23835"/>
    <cellStyle name="Обычный 2 2 27 3 6" xfId="2833"/>
    <cellStyle name="Обычный 2 2 27 3 6 2" xfId="10033"/>
    <cellStyle name="Обычный 2 2 27 3 6 2 2" xfId="31635"/>
    <cellStyle name="Обычный 2 2 27 3 6 3" xfId="17233"/>
    <cellStyle name="Обычный 2 2 27 3 6 3 2" xfId="38835"/>
    <cellStyle name="Обычный 2 2 27 3 6 4" xfId="24435"/>
    <cellStyle name="Обычный 2 2 27 3 7" xfId="5233"/>
    <cellStyle name="Обычный 2 2 27 3 7 2" xfId="12433"/>
    <cellStyle name="Обычный 2 2 27 3 7 2 2" xfId="34035"/>
    <cellStyle name="Обычный 2 2 27 3 7 3" xfId="19633"/>
    <cellStyle name="Обычный 2 2 27 3 7 3 2" xfId="41235"/>
    <cellStyle name="Обычный 2 2 27 3 7 4" xfId="26835"/>
    <cellStyle name="Обычный 2 2 27 3 8" xfId="7633"/>
    <cellStyle name="Обычный 2 2 27 3 8 2" xfId="29235"/>
    <cellStyle name="Обычный 2 2 27 3 9" xfId="14833"/>
    <cellStyle name="Обычный 2 2 27 3 9 2" xfId="36435"/>
    <cellStyle name="Обычный 2 2 27 4" xfId="546"/>
    <cellStyle name="Обычный 2 2 27 4 2" xfId="1146"/>
    <cellStyle name="Обычный 2 2 27 4 2 2" xfId="3546"/>
    <cellStyle name="Обычный 2 2 27 4 2 2 2" xfId="10746"/>
    <cellStyle name="Обычный 2 2 27 4 2 2 2 2" xfId="32348"/>
    <cellStyle name="Обычный 2 2 27 4 2 2 3" xfId="17946"/>
    <cellStyle name="Обычный 2 2 27 4 2 2 3 2" xfId="39548"/>
    <cellStyle name="Обычный 2 2 27 4 2 2 4" xfId="25148"/>
    <cellStyle name="Обычный 2 2 27 4 2 3" xfId="5946"/>
    <cellStyle name="Обычный 2 2 27 4 2 3 2" xfId="13146"/>
    <cellStyle name="Обычный 2 2 27 4 2 3 2 2" xfId="34748"/>
    <cellStyle name="Обычный 2 2 27 4 2 3 3" xfId="20346"/>
    <cellStyle name="Обычный 2 2 27 4 2 3 3 2" xfId="41948"/>
    <cellStyle name="Обычный 2 2 27 4 2 3 4" xfId="27548"/>
    <cellStyle name="Обычный 2 2 27 4 2 4" xfId="8346"/>
    <cellStyle name="Обычный 2 2 27 4 2 4 2" xfId="29948"/>
    <cellStyle name="Обычный 2 2 27 4 2 5" xfId="15546"/>
    <cellStyle name="Обычный 2 2 27 4 2 5 2" xfId="37148"/>
    <cellStyle name="Обычный 2 2 27 4 2 6" xfId="22748"/>
    <cellStyle name="Обычный 2 2 27 4 3" xfId="1746"/>
    <cellStyle name="Обычный 2 2 27 4 3 2" xfId="4146"/>
    <cellStyle name="Обычный 2 2 27 4 3 2 2" xfId="11346"/>
    <cellStyle name="Обычный 2 2 27 4 3 2 2 2" xfId="32948"/>
    <cellStyle name="Обычный 2 2 27 4 3 2 3" xfId="18546"/>
    <cellStyle name="Обычный 2 2 27 4 3 2 3 2" xfId="40148"/>
    <cellStyle name="Обычный 2 2 27 4 3 2 4" xfId="25748"/>
    <cellStyle name="Обычный 2 2 27 4 3 3" xfId="6546"/>
    <cellStyle name="Обычный 2 2 27 4 3 3 2" xfId="13746"/>
    <cellStyle name="Обычный 2 2 27 4 3 3 2 2" xfId="35348"/>
    <cellStyle name="Обычный 2 2 27 4 3 3 3" xfId="20946"/>
    <cellStyle name="Обычный 2 2 27 4 3 3 3 2" xfId="42548"/>
    <cellStyle name="Обычный 2 2 27 4 3 3 4" xfId="28148"/>
    <cellStyle name="Обычный 2 2 27 4 3 4" xfId="8946"/>
    <cellStyle name="Обычный 2 2 27 4 3 4 2" xfId="30548"/>
    <cellStyle name="Обычный 2 2 27 4 3 5" xfId="16146"/>
    <cellStyle name="Обычный 2 2 27 4 3 5 2" xfId="37748"/>
    <cellStyle name="Обычный 2 2 27 4 3 6" xfId="23348"/>
    <cellStyle name="Обычный 2 2 27 4 4" xfId="2346"/>
    <cellStyle name="Обычный 2 2 27 4 4 2" xfId="4746"/>
    <cellStyle name="Обычный 2 2 27 4 4 2 2" xfId="11946"/>
    <cellStyle name="Обычный 2 2 27 4 4 2 2 2" xfId="33548"/>
    <cellStyle name="Обычный 2 2 27 4 4 2 3" xfId="19146"/>
    <cellStyle name="Обычный 2 2 27 4 4 2 3 2" xfId="40748"/>
    <cellStyle name="Обычный 2 2 27 4 4 2 4" xfId="26348"/>
    <cellStyle name="Обычный 2 2 27 4 4 3" xfId="7146"/>
    <cellStyle name="Обычный 2 2 27 4 4 3 2" xfId="14346"/>
    <cellStyle name="Обычный 2 2 27 4 4 3 2 2" xfId="35948"/>
    <cellStyle name="Обычный 2 2 27 4 4 3 3" xfId="21546"/>
    <cellStyle name="Обычный 2 2 27 4 4 3 3 2" xfId="43148"/>
    <cellStyle name="Обычный 2 2 27 4 4 3 4" xfId="28748"/>
    <cellStyle name="Обычный 2 2 27 4 4 4" xfId="9546"/>
    <cellStyle name="Обычный 2 2 27 4 4 4 2" xfId="31148"/>
    <cellStyle name="Обычный 2 2 27 4 4 5" xfId="16746"/>
    <cellStyle name="Обычный 2 2 27 4 4 5 2" xfId="38348"/>
    <cellStyle name="Обычный 2 2 27 4 4 6" xfId="23948"/>
    <cellStyle name="Обычный 2 2 27 4 5" xfId="2946"/>
    <cellStyle name="Обычный 2 2 27 4 5 2" xfId="10146"/>
    <cellStyle name="Обычный 2 2 27 4 5 2 2" xfId="31748"/>
    <cellStyle name="Обычный 2 2 27 4 5 3" xfId="17346"/>
    <cellStyle name="Обычный 2 2 27 4 5 3 2" xfId="38948"/>
    <cellStyle name="Обычный 2 2 27 4 5 4" xfId="24548"/>
    <cellStyle name="Обычный 2 2 27 4 6" xfId="5346"/>
    <cellStyle name="Обычный 2 2 27 4 6 2" xfId="12546"/>
    <cellStyle name="Обычный 2 2 27 4 6 2 2" xfId="34148"/>
    <cellStyle name="Обычный 2 2 27 4 6 3" xfId="19746"/>
    <cellStyle name="Обычный 2 2 27 4 6 3 2" xfId="41348"/>
    <cellStyle name="Обычный 2 2 27 4 6 4" xfId="26948"/>
    <cellStyle name="Обычный 2 2 27 4 7" xfId="7746"/>
    <cellStyle name="Обычный 2 2 27 4 7 2" xfId="29348"/>
    <cellStyle name="Обычный 2 2 27 4 8" xfId="14946"/>
    <cellStyle name="Обычный 2 2 27 4 8 2" xfId="36548"/>
    <cellStyle name="Обычный 2 2 27 4 9" xfId="22148"/>
    <cellStyle name="Обычный 2 2 27 5" xfId="912"/>
    <cellStyle name="Обычный 2 2 27 5 2" xfId="3312"/>
    <cellStyle name="Обычный 2 2 27 5 2 2" xfId="10512"/>
    <cellStyle name="Обычный 2 2 27 5 2 2 2" xfId="32114"/>
    <cellStyle name="Обычный 2 2 27 5 2 3" xfId="17712"/>
    <cellStyle name="Обычный 2 2 27 5 2 3 2" xfId="39314"/>
    <cellStyle name="Обычный 2 2 27 5 2 4" xfId="24914"/>
    <cellStyle name="Обычный 2 2 27 5 3" xfId="5712"/>
    <cellStyle name="Обычный 2 2 27 5 3 2" xfId="12912"/>
    <cellStyle name="Обычный 2 2 27 5 3 2 2" xfId="34514"/>
    <cellStyle name="Обычный 2 2 27 5 3 3" xfId="20112"/>
    <cellStyle name="Обычный 2 2 27 5 3 3 2" xfId="41714"/>
    <cellStyle name="Обычный 2 2 27 5 3 4" xfId="27314"/>
    <cellStyle name="Обычный 2 2 27 5 4" xfId="8112"/>
    <cellStyle name="Обычный 2 2 27 5 4 2" xfId="29714"/>
    <cellStyle name="Обычный 2 2 27 5 5" xfId="15312"/>
    <cellStyle name="Обычный 2 2 27 5 5 2" xfId="36914"/>
    <cellStyle name="Обычный 2 2 27 5 6" xfId="22514"/>
    <cellStyle name="Обычный 2 2 27 6" xfId="1512"/>
    <cellStyle name="Обычный 2 2 27 6 2" xfId="3912"/>
    <cellStyle name="Обычный 2 2 27 6 2 2" xfId="11112"/>
    <cellStyle name="Обычный 2 2 27 6 2 2 2" xfId="32714"/>
    <cellStyle name="Обычный 2 2 27 6 2 3" xfId="18312"/>
    <cellStyle name="Обычный 2 2 27 6 2 3 2" xfId="39914"/>
    <cellStyle name="Обычный 2 2 27 6 2 4" xfId="25514"/>
    <cellStyle name="Обычный 2 2 27 6 3" xfId="6312"/>
    <cellStyle name="Обычный 2 2 27 6 3 2" xfId="13512"/>
    <cellStyle name="Обычный 2 2 27 6 3 2 2" xfId="35114"/>
    <cellStyle name="Обычный 2 2 27 6 3 3" xfId="20712"/>
    <cellStyle name="Обычный 2 2 27 6 3 3 2" xfId="42314"/>
    <cellStyle name="Обычный 2 2 27 6 3 4" xfId="27914"/>
    <cellStyle name="Обычный 2 2 27 6 4" xfId="8712"/>
    <cellStyle name="Обычный 2 2 27 6 4 2" xfId="30314"/>
    <cellStyle name="Обычный 2 2 27 6 5" xfId="15912"/>
    <cellStyle name="Обычный 2 2 27 6 5 2" xfId="37514"/>
    <cellStyle name="Обычный 2 2 27 6 6" xfId="23114"/>
    <cellStyle name="Обычный 2 2 27 7" xfId="2112"/>
    <cellStyle name="Обычный 2 2 27 7 2" xfId="4512"/>
    <cellStyle name="Обычный 2 2 27 7 2 2" xfId="11712"/>
    <cellStyle name="Обычный 2 2 27 7 2 2 2" xfId="33314"/>
    <cellStyle name="Обычный 2 2 27 7 2 3" xfId="18912"/>
    <cellStyle name="Обычный 2 2 27 7 2 3 2" xfId="40514"/>
    <cellStyle name="Обычный 2 2 27 7 2 4" xfId="26114"/>
    <cellStyle name="Обычный 2 2 27 7 3" xfId="6912"/>
    <cellStyle name="Обычный 2 2 27 7 3 2" xfId="14112"/>
    <cellStyle name="Обычный 2 2 27 7 3 2 2" xfId="35714"/>
    <cellStyle name="Обычный 2 2 27 7 3 3" xfId="21312"/>
    <cellStyle name="Обычный 2 2 27 7 3 3 2" xfId="42914"/>
    <cellStyle name="Обычный 2 2 27 7 3 4" xfId="28514"/>
    <cellStyle name="Обычный 2 2 27 7 4" xfId="9312"/>
    <cellStyle name="Обычный 2 2 27 7 4 2" xfId="30914"/>
    <cellStyle name="Обычный 2 2 27 7 5" xfId="16512"/>
    <cellStyle name="Обычный 2 2 27 7 5 2" xfId="38114"/>
    <cellStyle name="Обычный 2 2 27 7 6" xfId="23714"/>
    <cellStyle name="Обычный 2 2 27 8" xfId="2712"/>
    <cellStyle name="Обычный 2 2 27 8 2" xfId="9912"/>
    <cellStyle name="Обычный 2 2 27 8 2 2" xfId="31514"/>
    <cellStyle name="Обычный 2 2 27 8 3" xfId="17112"/>
    <cellStyle name="Обычный 2 2 27 8 3 2" xfId="38714"/>
    <cellStyle name="Обычный 2 2 27 8 4" xfId="24314"/>
    <cellStyle name="Обычный 2 2 27 9" xfId="5112"/>
    <cellStyle name="Обычный 2 2 27 9 2" xfId="12312"/>
    <cellStyle name="Обычный 2 2 27 9 2 2" xfId="33914"/>
    <cellStyle name="Обычный 2 2 27 9 3" xfId="19512"/>
    <cellStyle name="Обычный 2 2 27 9 3 2" xfId="41114"/>
    <cellStyle name="Обычный 2 2 27 9 4" xfId="26714"/>
    <cellStyle name="Обычный 2 2 28" xfId="264"/>
    <cellStyle name="Обычный 2 2 28 10" xfId="7514"/>
    <cellStyle name="Обычный 2 2 28 10 2" xfId="29116"/>
    <cellStyle name="Обычный 2 2 28 11" xfId="14714"/>
    <cellStyle name="Обычный 2 2 28 11 2" xfId="36316"/>
    <cellStyle name="Обычный 2 2 28 12" xfId="21916"/>
    <cellStyle name="Обычный 2 2 28 2" xfId="265"/>
    <cellStyle name="Обычный 2 2 28 2 10" xfId="14715"/>
    <cellStyle name="Обычный 2 2 28 2 10 2" xfId="36317"/>
    <cellStyle name="Обычный 2 2 28 2 11" xfId="21917"/>
    <cellStyle name="Обычный 2 2 28 2 2" xfId="436"/>
    <cellStyle name="Обычный 2 2 28 2 2 10" xfId="22038"/>
    <cellStyle name="Обычный 2 2 28 2 2 2" xfId="670"/>
    <cellStyle name="Обычный 2 2 28 2 2 2 2" xfId="1270"/>
    <cellStyle name="Обычный 2 2 28 2 2 2 2 2" xfId="3670"/>
    <cellStyle name="Обычный 2 2 28 2 2 2 2 2 2" xfId="10870"/>
    <cellStyle name="Обычный 2 2 28 2 2 2 2 2 2 2" xfId="32472"/>
    <cellStyle name="Обычный 2 2 28 2 2 2 2 2 3" xfId="18070"/>
    <cellStyle name="Обычный 2 2 28 2 2 2 2 2 3 2" xfId="39672"/>
    <cellStyle name="Обычный 2 2 28 2 2 2 2 2 4" xfId="25272"/>
    <cellStyle name="Обычный 2 2 28 2 2 2 2 3" xfId="6070"/>
    <cellStyle name="Обычный 2 2 28 2 2 2 2 3 2" xfId="13270"/>
    <cellStyle name="Обычный 2 2 28 2 2 2 2 3 2 2" xfId="34872"/>
    <cellStyle name="Обычный 2 2 28 2 2 2 2 3 3" xfId="20470"/>
    <cellStyle name="Обычный 2 2 28 2 2 2 2 3 3 2" xfId="42072"/>
    <cellStyle name="Обычный 2 2 28 2 2 2 2 3 4" xfId="27672"/>
    <cellStyle name="Обычный 2 2 28 2 2 2 2 4" xfId="8470"/>
    <cellStyle name="Обычный 2 2 28 2 2 2 2 4 2" xfId="30072"/>
    <cellStyle name="Обычный 2 2 28 2 2 2 2 5" xfId="15670"/>
    <cellStyle name="Обычный 2 2 28 2 2 2 2 5 2" xfId="37272"/>
    <cellStyle name="Обычный 2 2 28 2 2 2 2 6" xfId="22872"/>
    <cellStyle name="Обычный 2 2 28 2 2 2 3" xfId="1870"/>
    <cellStyle name="Обычный 2 2 28 2 2 2 3 2" xfId="4270"/>
    <cellStyle name="Обычный 2 2 28 2 2 2 3 2 2" xfId="11470"/>
    <cellStyle name="Обычный 2 2 28 2 2 2 3 2 2 2" xfId="33072"/>
    <cellStyle name="Обычный 2 2 28 2 2 2 3 2 3" xfId="18670"/>
    <cellStyle name="Обычный 2 2 28 2 2 2 3 2 3 2" xfId="40272"/>
    <cellStyle name="Обычный 2 2 28 2 2 2 3 2 4" xfId="25872"/>
    <cellStyle name="Обычный 2 2 28 2 2 2 3 3" xfId="6670"/>
    <cellStyle name="Обычный 2 2 28 2 2 2 3 3 2" xfId="13870"/>
    <cellStyle name="Обычный 2 2 28 2 2 2 3 3 2 2" xfId="35472"/>
    <cellStyle name="Обычный 2 2 28 2 2 2 3 3 3" xfId="21070"/>
    <cellStyle name="Обычный 2 2 28 2 2 2 3 3 3 2" xfId="42672"/>
    <cellStyle name="Обычный 2 2 28 2 2 2 3 3 4" xfId="28272"/>
    <cellStyle name="Обычный 2 2 28 2 2 2 3 4" xfId="9070"/>
    <cellStyle name="Обычный 2 2 28 2 2 2 3 4 2" xfId="30672"/>
    <cellStyle name="Обычный 2 2 28 2 2 2 3 5" xfId="16270"/>
    <cellStyle name="Обычный 2 2 28 2 2 2 3 5 2" xfId="37872"/>
    <cellStyle name="Обычный 2 2 28 2 2 2 3 6" xfId="23472"/>
    <cellStyle name="Обычный 2 2 28 2 2 2 4" xfId="2470"/>
    <cellStyle name="Обычный 2 2 28 2 2 2 4 2" xfId="4870"/>
    <cellStyle name="Обычный 2 2 28 2 2 2 4 2 2" xfId="12070"/>
    <cellStyle name="Обычный 2 2 28 2 2 2 4 2 2 2" xfId="33672"/>
    <cellStyle name="Обычный 2 2 28 2 2 2 4 2 3" xfId="19270"/>
    <cellStyle name="Обычный 2 2 28 2 2 2 4 2 3 2" xfId="40872"/>
    <cellStyle name="Обычный 2 2 28 2 2 2 4 2 4" xfId="26472"/>
    <cellStyle name="Обычный 2 2 28 2 2 2 4 3" xfId="7270"/>
    <cellStyle name="Обычный 2 2 28 2 2 2 4 3 2" xfId="14470"/>
    <cellStyle name="Обычный 2 2 28 2 2 2 4 3 2 2" xfId="36072"/>
    <cellStyle name="Обычный 2 2 28 2 2 2 4 3 3" xfId="21670"/>
    <cellStyle name="Обычный 2 2 28 2 2 2 4 3 3 2" xfId="43272"/>
    <cellStyle name="Обычный 2 2 28 2 2 2 4 3 4" xfId="28872"/>
    <cellStyle name="Обычный 2 2 28 2 2 2 4 4" xfId="9670"/>
    <cellStyle name="Обычный 2 2 28 2 2 2 4 4 2" xfId="31272"/>
    <cellStyle name="Обычный 2 2 28 2 2 2 4 5" xfId="16870"/>
    <cellStyle name="Обычный 2 2 28 2 2 2 4 5 2" xfId="38472"/>
    <cellStyle name="Обычный 2 2 28 2 2 2 4 6" xfId="24072"/>
    <cellStyle name="Обычный 2 2 28 2 2 2 5" xfId="3070"/>
    <cellStyle name="Обычный 2 2 28 2 2 2 5 2" xfId="10270"/>
    <cellStyle name="Обычный 2 2 28 2 2 2 5 2 2" xfId="31872"/>
    <cellStyle name="Обычный 2 2 28 2 2 2 5 3" xfId="17470"/>
    <cellStyle name="Обычный 2 2 28 2 2 2 5 3 2" xfId="39072"/>
    <cellStyle name="Обычный 2 2 28 2 2 2 5 4" xfId="24672"/>
    <cellStyle name="Обычный 2 2 28 2 2 2 6" xfId="5470"/>
    <cellStyle name="Обычный 2 2 28 2 2 2 6 2" xfId="12670"/>
    <cellStyle name="Обычный 2 2 28 2 2 2 6 2 2" xfId="34272"/>
    <cellStyle name="Обычный 2 2 28 2 2 2 6 3" xfId="19870"/>
    <cellStyle name="Обычный 2 2 28 2 2 2 6 3 2" xfId="41472"/>
    <cellStyle name="Обычный 2 2 28 2 2 2 6 4" xfId="27072"/>
    <cellStyle name="Обычный 2 2 28 2 2 2 7" xfId="7870"/>
    <cellStyle name="Обычный 2 2 28 2 2 2 7 2" xfId="29472"/>
    <cellStyle name="Обычный 2 2 28 2 2 2 8" xfId="15070"/>
    <cellStyle name="Обычный 2 2 28 2 2 2 8 2" xfId="36672"/>
    <cellStyle name="Обычный 2 2 28 2 2 2 9" xfId="22272"/>
    <cellStyle name="Обычный 2 2 28 2 2 3" xfId="1036"/>
    <cellStyle name="Обычный 2 2 28 2 2 3 2" xfId="3436"/>
    <cellStyle name="Обычный 2 2 28 2 2 3 2 2" xfId="10636"/>
    <cellStyle name="Обычный 2 2 28 2 2 3 2 2 2" xfId="32238"/>
    <cellStyle name="Обычный 2 2 28 2 2 3 2 3" xfId="17836"/>
    <cellStyle name="Обычный 2 2 28 2 2 3 2 3 2" xfId="39438"/>
    <cellStyle name="Обычный 2 2 28 2 2 3 2 4" xfId="25038"/>
    <cellStyle name="Обычный 2 2 28 2 2 3 3" xfId="5836"/>
    <cellStyle name="Обычный 2 2 28 2 2 3 3 2" xfId="13036"/>
    <cellStyle name="Обычный 2 2 28 2 2 3 3 2 2" xfId="34638"/>
    <cellStyle name="Обычный 2 2 28 2 2 3 3 3" xfId="20236"/>
    <cellStyle name="Обычный 2 2 28 2 2 3 3 3 2" xfId="41838"/>
    <cellStyle name="Обычный 2 2 28 2 2 3 3 4" xfId="27438"/>
    <cellStyle name="Обычный 2 2 28 2 2 3 4" xfId="8236"/>
    <cellStyle name="Обычный 2 2 28 2 2 3 4 2" xfId="29838"/>
    <cellStyle name="Обычный 2 2 28 2 2 3 5" xfId="15436"/>
    <cellStyle name="Обычный 2 2 28 2 2 3 5 2" xfId="37038"/>
    <cellStyle name="Обычный 2 2 28 2 2 3 6" xfId="22638"/>
    <cellStyle name="Обычный 2 2 28 2 2 4" xfId="1636"/>
    <cellStyle name="Обычный 2 2 28 2 2 4 2" xfId="4036"/>
    <cellStyle name="Обычный 2 2 28 2 2 4 2 2" xfId="11236"/>
    <cellStyle name="Обычный 2 2 28 2 2 4 2 2 2" xfId="32838"/>
    <cellStyle name="Обычный 2 2 28 2 2 4 2 3" xfId="18436"/>
    <cellStyle name="Обычный 2 2 28 2 2 4 2 3 2" xfId="40038"/>
    <cellStyle name="Обычный 2 2 28 2 2 4 2 4" xfId="25638"/>
    <cellStyle name="Обычный 2 2 28 2 2 4 3" xfId="6436"/>
    <cellStyle name="Обычный 2 2 28 2 2 4 3 2" xfId="13636"/>
    <cellStyle name="Обычный 2 2 28 2 2 4 3 2 2" xfId="35238"/>
    <cellStyle name="Обычный 2 2 28 2 2 4 3 3" xfId="20836"/>
    <cellStyle name="Обычный 2 2 28 2 2 4 3 3 2" xfId="42438"/>
    <cellStyle name="Обычный 2 2 28 2 2 4 3 4" xfId="28038"/>
    <cellStyle name="Обычный 2 2 28 2 2 4 4" xfId="8836"/>
    <cellStyle name="Обычный 2 2 28 2 2 4 4 2" xfId="30438"/>
    <cellStyle name="Обычный 2 2 28 2 2 4 5" xfId="16036"/>
    <cellStyle name="Обычный 2 2 28 2 2 4 5 2" xfId="37638"/>
    <cellStyle name="Обычный 2 2 28 2 2 4 6" xfId="23238"/>
    <cellStyle name="Обычный 2 2 28 2 2 5" xfId="2236"/>
    <cellStyle name="Обычный 2 2 28 2 2 5 2" xfId="4636"/>
    <cellStyle name="Обычный 2 2 28 2 2 5 2 2" xfId="11836"/>
    <cellStyle name="Обычный 2 2 28 2 2 5 2 2 2" xfId="33438"/>
    <cellStyle name="Обычный 2 2 28 2 2 5 2 3" xfId="19036"/>
    <cellStyle name="Обычный 2 2 28 2 2 5 2 3 2" xfId="40638"/>
    <cellStyle name="Обычный 2 2 28 2 2 5 2 4" xfId="26238"/>
    <cellStyle name="Обычный 2 2 28 2 2 5 3" xfId="7036"/>
    <cellStyle name="Обычный 2 2 28 2 2 5 3 2" xfId="14236"/>
    <cellStyle name="Обычный 2 2 28 2 2 5 3 2 2" xfId="35838"/>
    <cellStyle name="Обычный 2 2 28 2 2 5 3 3" xfId="21436"/>
    <cellStyle name="Обычный 2 2 28 2 2 5 3 3 2" xfId="43038"/>
    <cellStyle name="Обычный 2 2 28 2 2 5 3 4" xfId="28638"/>
    <cellStyle name="Обычный 2 2 28 2 2 5 4" xfId="9436"/>
    <cellStyle name="Обычный 2 2 28 2 2 5 4 2" xfId="31038"/>
    <cellStyle name="Обычный 2 2 28 2 2 5 5" xfId="16636"/>
    <cellStyle name="Обычный 2 2 28 2 2 5 5 2" xfId="38238"/>
    <cellStyle name="Обычный 2 2 28 2 2 5 6" xfId="23838"/>
    <cellStyle name="Обычный 2 2 28 2 2 6" xfId="2836"/>
    <cellStyle name="Обычный 2 2 28 2 2 6 2" xfId="10036"/>
    <cellStyle name="Обычный 2 2 28 2 2 6 2 2" xfId="31638"/>
    <cellStyle name="Обычный 2 2 28 2 2 6 3" xfId="17236"/>
    <cellStyle name="Обычный 2 2 28 2 2 6 3 2" xfId="38838"/>
    <cellStyle name="Обычный 2 2 28 2 2 6 4" xfId="24438"/>
    <cellStyle name="Обычный 2 2 28 2 2 7" xfId="5236"/>
    <cellStyle name="Обычный 2 2 28 2 2 7 2" xfId="12436"/>
    <cellStyle name="Обычный 2 2 28 2 2 7 2 2" xfId="34038"/>
    <cellStyle name="Обычный 2 2 28 2 2 7 3" xfId="19636"/>
    <cellStyle name="Обычный 2 2 28 2 2 7 3 2" xfId="41238"/>
    <cellStyle name="Обычный 2 2 28 2 2 7 4" xfId="26838"/>
    <cellStyle name="Обычный 2 2 28 2 2 8" xfId="7636"/>
    <cellStyle name="Обычный 2 2 28 2 2 8 2" xfId="29238"/>
    <cellStyle name="Обычный 2 2 28 2 2 9" xfId="14836"/>
    <cellStyle name="Обычный 2 2 28 2 2 9 2" xfId="36438"/>
    <cellStyle name="Обычный 2 2 28 2 3" xfId="549"/>
    <cellStyle name="Обычный 2 2 28 2 3 2" xfId="1149"/>
    <cellStyle name="Обычный 2 2 28 2 3 2 2" xfId="3549"/>
    <cellStyle name="Обычный 2 2 28 2 3 2 2 2" xfId="10749"/>
    <cellStyle name="Обычный 2 2 28 2 3 2 2 2 2" xfId="32351"/>
    <cellStyle name="Обычный 2 2 28 2 3 2 2 3" xfId="17949"/>
    <cellStyle name="Обычный 2 2 28 2 3 2 2 3 2" xfId="39551"/>
    <cellStyle name="Обычный 2 2 28 2 3 2 2 4" xfId="25151"/>
    <cellStyle name="Обычный 2 2 28 2 3 2 3" xfId="5949"/>
    <cellStyle name="Обычный 2 2 28 2 3 2 3 2" xfId="13149"/>
    <cellStyle name="Обычный 2 2 28 2 3 2 3 2 2" xfId="34751"/>
    <cellStyle name="Обычный 2 2 28 2 3 2 3 3" xfId="20349"/>
    <cellStyle name="Обычный 2 2 28 2 3 2 3 3 2" xfId="41951"/>
    <cellStyle name="Обычный 2 2 28 2 3 2 3 4" xfId="27551"/>
    <cellStyle name="Обычный 2 2 28 2 3 2 4" xfId="8349"/>
    <cellStyle name="Обычный 2 2 28 2 3 2 4 2" xfId="29951"/>
    <cellStyle name="Обычный 2 2 28 2 3 2 5" xfId="15549"/>
    <cellStyle name="Обычный 2 2 28 2 3 2 5 2" xfId="37151"/>
    <cellStyle name="Обычный 2 2 28 2 3 2 6" xfId="22751"/>
    <cellStyle name="Обычный 2 2 28 2 3 3" xfId="1749"/>
    <cellStyle name="Обычный 2 2 28 2 3 3 2" xfId="4149"/>
    <cellStyle name="Обычный 2 2 28 2 3 3 2 2" xfId="11349"/>
    <cellStyle name="Обычный 2 2 28 2 3 3 2 2 2" xfId="32951"/>
    <cellStyle name="Обычный 2 2 28 2 3 3 2 3" xfId="18549"/>
    <cellStyle name="Обычный 2 2 28 2 3 3 2 3 2" xfId="40151"/>
    <cellStyle name="Обычный 2 2 28 2 3 3 2 4" xfId="25751"/>
    <cellStyle name="Обычный 2 2 28 2 3 3 3" xfId="6549"/>
    <cellStyle name="Обычный 2 2 28 2 3 3 3 2" xfId="13749"/>
    <cellStyle name="Обычный 2 2 28 2 3 3 3 2 2" xfId="35351"/>
    <cellStyle name="Обычный 2 2 28 2 3 3 3 3" xfId="20949"/>
    <cellStyle name="Обычный 2 2 28 2 3 3 3 3 2" xfId="42551"/>
    <cellStyle name="Обычный 2 2 28 2 3 3 3 4" xfId="28151"/>
    <cellStyle name="Обычный 2 2 28 2 3 3 4" xfId="8949"/>
    <cellStyle name="Обычный 2 2 28 2 3 3 4 2" xfId="30551"/>
    <cellStyle name="Обычный 2 2 28 2 3 3 5" xfId="16149"/>
    <cellStyle name="Обычный 2 2 28 2 3 3 5 2" xfId="37751"/>
    <cellStyle name="Обычный 2 2 28 2 3 3 6" xfId="23351"/>
    <cellStyle name="Обычный 2 2 28 2 3 4" xfId="2349"/>
    <cellStyle name="Обычный 2 2 28 2 3 4 2" xfId="4749"/>
    <cellStyle name="Обычный 2 2 28 2 3 4 2 2" xfId="11949"/>
    <cellStyle name="Обычный 2 2 28 2 3 4 2 2 2" xfId="33551"/>
    <cellStyle name="Обычный 2 2 28 2 3 4 2 3" xfId="19149"/>
    <cellStyle name="Обычный 2 2 28 2 3 4 2 3 2" xfId="40751"/>
    <cellStyle name="Обычный 2 2 28 2 3 4 2 4" xfId="26351"/>
    <cellStyle name="Обычный 2 2 28 2 3 4 3" xfId="7149"/>
    <cellStyle name="Обычный 2 2 28 2 3 4 3 2" xfId="14349"/>
    <cellStyle name="Обычный 2 2 28 2 3 4 3 2 2" xfId="35951"/>
    <cellStyle name="Обычный 2 2 28 2 3 4 3 3" xfId="21549"/>
    <cellStyle name="Обычный 2 2 28 2 3 4 3 3 2" xfId="43151"/>
    <cellStyle name="Обычный 2 2 28 2 3 4 3 4" xfId="28751"/>
    <cellStyle name="Обычный 2 2 28 2 3 4 4" xfId="9549"/>
    <cellStyle name="Обычный 2 2 28 2 3 4 4 2" xfId="31151"/>
    <cellStyle name="Обычный 2 2 28 2 3 4 5" xfId="16749"/>
    <cellStyle name="Обычный 2 2 28 2 3 4 5 2" xfId="38351"/>
    <cellStyle name="Обычный 2 2 28 2 3 4 6" xfId="23951"/>
    <cellStyle name="Обычный 2 2 28 2 3 5" xfId="2949"/>
    <cellStyle name="Обычный 2 2 28 2 3 5 2" xfId="10149"/>
    <cellStyle name="Обычный 2 2 28 2 3 5 2 2" xfId="31751"/>
    <cellStyle name="Обычный 2 2 28 2 3 5 3" xfId="17349"/>
    <cellStyle name="Обычный 2 2 28 2 3 5 3 2" xfId="38951"/>
    <cellStyle name="Обычный 2 2 28 2 3 5 4" xfId="24551"/>
    <cellStyle name="Обычный 2 2 28 2 3 6" xfId="5349"/>
    <cellStyle name="Обычный 2 2 28 2 3 6 2" xfId="12549"/>
    <cellStyle name="Обычный 2 2 28 2 3 6 2 2" xfId="34151"/>
    <cellStyle name="Обычный 2 2 28 2 3 6 3" xfId="19749"/>
    <cellStyle name="Обычный 2 2 28 2 3 6 3 2" xfId="41351"/>
    <cellStyle name="Обычный 2 2 28 2 3 6 4" xfId="26951"/>
    <cellStyle name="Обычный 2 2 28 2 3 7" xfId="7749"/>
    <cellStyle name="Обычный 2 2 28 2 3 7 2" xfId="29351"/>
    <cellStyle name="Обычный 2 2 28 2 3 8" xfId="14949"/>
    <cellStyle name="Обычный 2 2 28 2 3 8 2" xfId="36551"/>
    <cellStyle name="Обычный 2 2 28 2 3 9" xfId="22151"/>
    <cellStyle name="Обычный 2 2 28 2 4" xfId="915"/>
    <cellStyle name="Обычный 2 2 28 2 4 2" xfId="3315"/>
    <cellStyle name="Обычный 2 2 28 2 4 2 2" xfId="10515"/>
    <cellStyle name="Обычный 2 2 28 2 4 2 2 2" xfId="32117"/>
    <cellStyle name="Обычный 2 2 28 2 4 2 3" xfId="17715"/>
    <cellStyle name="Обычный 2 2 28 2 4 2 3 2" xfId="39317"/>
    <cellStyle name="Обычный 2 2 28 2 4 2 4" xfId="24917"/>
    <cellStyle name="Обычный 2 2 28 2 4 3" xfId="5715"/>
    <cellStyle name="Обычный 2 2 28 2 4 3 2" xfId="12915"/>
    <cellStyle name="Обычный 2 2 28 2 4 3 2 2" xfId="34517"/>
    <cellStyle name="Обычный 2 2 28 2 4 3 3" xfId="20115"/>
    <cellStyle name="Обычный 2 2 28 2 4 3 3 2" xfId="41717"/>
    <cellStyle name="Обычный 2 2 28 2 4 3 4" xfId="27317"/>
    <cellStyle name="Обычный 2 2 28 2 4 4" xfId="8115"/>
    <cellStyle name="Обычный 2 2 28 2 4 4 2" xfId="29717"/>
    <cellStyle name="Обычный 2 2 28 2 4 5" xfId="15315"/>
    <cellStyle name="Обычный 2 2 28 2 4 5 2" xfId="36917"/>
    <cellStyle name="Обычный 2 2 28 2 4 6" xfId="22517"/>
    <cellStyle name="Обычный 2 2 28 2 5" xfId="1515"/>
    <cellStyle name="Обычный 2 2 28 2 5 2" xfId="3915"/>
    <cellStyle name="Обычный 2 2 28 2 5 2 2" xfId="11115"/>
    <cellStyle name="Обычный 2 2 28 2 5 2 2 2" xfId="32717"/>
    <cellStyle name="Обычный 2 2 28 2 5 2 3" xfId="18315"/>
    <cellStyle name="Обычный 2 2 28 2 5 2 3 2" xfId="39917"/>
    <cellStyle name="Обычный 2 2 28 2 5 2 4" xfId="25517"/>
    <cellStyle name="Обычный 2 2 28 2 5 3" xfId="6315"/>
    <cellStyle name="Обычный 2 2 28 2 5 3 2" xfId="13515"/>
    <cellStyle name="Обычный 2 2 28 2 5 3 2 2" xfId="35117"/>
    <cellStyle name="Обычный 2 2 28 2 5 3 3" xfId="20715"/>
    <cellStyle name="Обычный 2 2 28 2 5 3 3 2" xfId="42317"/>
    <cellStyle name="Обычный 2 2 28 2 5 3 4" xfId="27917"/>
    <cellStyle name="Обычный 2 2 28 2 5 4" xfId="8715"/>
    <cellStyle name="Обычный 2 2 28 2 5 4 2" xfId="30317"/>
    <cellStyle name="Обычный 2 2 28 2 5 5" xfId="15915"/>
    <cellStyle name="Обычный 2 2 28 2 5 5 2" xfId="37517"/>
    <cellStyle name="Обычный 2 2 28 2 5 6" xfId="23117"/>
    <cellStyle name="Обычный 2 2 28 2 6" xfId="2115"/>
    <cellStyle name="Обычный 2 2 28 2 6 2" xfId="4515"/>
    <cellStyle name="Обычный 2 2 28 2 6 2 2" xfId="11715"/>
    <cellStyle name="Обычный 2 2 28 2 6 2 2 2" xfId="33317"/>
    <cellStyle name="Обычный 2 2 28 2 6 2 3" xfId="18915"/>
    <cellStyle name="Обычный 2 2 28 2 6 2 3 2" xfId="40517"/>
    <cellStyle name="Обычный 2 2 28 2 6 2 4" xfId="26117"/>
    <cellStyle name="Обычный 2 2 28 2 6 3" xfId="6915"/>
    <cellStyle name="Обычный 2 2 28 2 6 3 2" xfId="14115"/>
    <cellStyle name="Обычный 2 2 28 2 6 3 2 2" xfId="35717"/>
    <cellStyle name="Обычный 2 2 28 2 6 3 3" xfId="21315"/>
    <cellStyle name="Обычный 2 2 28 2 6 3 3 2" xfId="42917"/>
    <cellStyle name="Обычный 2 2 28 2 6 3 4" xfId="28517"/>
    <cellStyle name="Обычный 2 2 28 2 6 4" xfId="9315"/>
    <cellStyle name="Обычный 2 2 28 2 6 4 2" xfId="30917"/>
    <cellStyle name="Обычный 2 2 28 2 6 5" xfId="16515"/>
    <cellStyle name="Обычный 2 2 28 2 6 5 2" xfId="38117"/>
    <cellStyle name="Обычный 2 2 28 2 6 6" xfId="23717"/>
    <cellStyle name="Обычный 2 2 28 2 7" xfId="2715"/>
    <cellStyle name="Обычный 2 2 28 2 7 2" xfId="9915"/>
    <cellStyle name="Обычный 2 2 28 2 7 2 2" xfId="31517"/>
    <cellStyle name="Обычный 2 2 28 2 7 3" xfId="17115"/>
    <cellStyle name="Обычный 2 2 28 2 7 3 2" xfId="38717"/>
    <cellStyle name="Обычный 2 2 28 2 7 4" xfId="24317"/>
    <cellStyle name="Обычный 2 2 28 2 8" xfId="5115"/>
    <cellStyle name="Обычный 2 2 28 2 8 2" xfId="12315"/>
    <cellStyle name="Обычный 2 2 28 2 8 2 2" xfId="33917"/>
    <cellStyle name="Обычный 2 2 28 2 8 3" xfId="19515"/>
    <cellStyle name="Обычный 2 2 28 2 8 3 2" xfId="41117"/>
    <cellStyle name="Обычный 2 2 28 2 8 4" xfId="26717"/>
    <cellStyle name="Обычный 2 2 28 2 9" xfId="7515"/>
    <cellStyle name="Обычный 2 2 28 2 9 2" xfId="29117"/>
    <cellStyle name="Обычный 2 2 28 3" xfId="435"/>
    <cellStyle name="Обычный 2 2 28 3 10" xfId="22037"/>
    <cellStyle name="Обычный 2 2 28 3 2" xfId="669"/>
    <cellStyle name="Обычный 2 2 28 3 2 2" xfId="1269"/>
    <cellStyle name="Обычный 2 2 28 3 2 2 2" xfId="3669"/>
    <cellStyle name="Обычный 2 2 28 3 2 2 2 2" xfId="10869"/>
    <cellStyle name="Обычный 2 2 28 3 2 2 2 2 2" xfId="32471"/>
    <cellStyle name="Обычный 2 2 28 3 2 2 2 3" xfId="18069"/>
    <cellStyle name="Обычный 2 2 28 3 2 2 2 3 2" xfId="39671"/>
    <cellStyle name="Обычный 2 2 28 3 2 2 2 4" xfId="25271"/>
    <cellStyle name="Обычный 2 2 28 3 2 2 3" xfId="6069"/>
    <cellStyle name="Обычный 2 2 28 3 2 2 3 2" xfId="13269"/>
    <cellStyle name="Обычный 2 2 28 3 2 2 3 2 2" xfId="34871"/>
    <cellStyle name="Обычный 2 2 28 3 2 2 3 3" xfId="20469"/>
    <cellStyle name="Обычный 2 2 28 3 2 2 3 3 2" xfId="42071"/>
    <cellStyle name="Обычный 2 2 28 3 2 2 3 4" xfId="27671"/>
    <cellStyle name="Обычный 2 2 28 3 2 2 4" xfId="8469"/>
    <cellStyle name="Обычный 2 2 28 3 2 2 4 2" xfId="30071"/>
    <cellStyle name="Обычный 2 2 28 3 2 2 5" xfId="15669"/>
    <cellStyle name="Обычный 2 2 28 3 2 2 5 2" xfId="37271"/>
    <cellStyle name="Обычный 2 2 28 3 2 2 6" xfId="22871"/>
    <cellStyle name="Обычный 2 2 28 3 2 3" xfId="1869"/>
    <cellStyle name="Обычный 2 2 28 3 2 3 2" xfId="4269"/>
    <cellStyle name="Обычный 2 2 28 3 2 3 2 2" xfId="11469"/>
    <cellStyle name="Обычный 2 2 28 3 2 3 2 2 2" xfId="33071"/>
    <cellStyle name="Обычный 2 2 28 3 2 3 2 3" xfId="18669"/>
    <cellStyle name="Обычный 2 2 28 3 2 3 2 3 2" xfId="40271"/>
    <cellStyle name="Обычный 2 2 28 3 2 3 2 4" xfId="25871"/>
    <cellStyle name="Обычный 2 2 28 3 2 3 3" xfId="6669"/>
    <cellStyle name="Обычный 2 2 28 3 2 3 3 2" xfId="13869"/>
    <cellStyle name="Обычный 2 2 28 3 2 3 3 2 2" xfId="35471"/>
    <cellStyle name="Обычный 2 2 28 3 2 3 3 3" xfId="21069"/>
    <cellStyle name="Обычный 2 2 28 3 2 3 3 3 2" xfId="42671"/>
    <cellStyle name="Обычный 2 2 28 3 2 3 3 4" xfId="28271"/>
    <cellStyle name="Обычный 2 2 28 3 2 3 4" xfId="9069"/>
    <cellStyle name="Обычный 2 2 28 3 2 3 4 2" xfId="30671"/>
    <cellStyle name="Обычный 2 2 28 3 2 3 5" xfId="16269"/>
    <cellStyle name="Обычный 2 2 28 3 2 3 5 2" xfId="37871"/>
    <cellStyle name="Обычный 2 2 28 3 2 3 6" xfId="23471"/>
    <cellStyle name="Обычный 2 2 28 3 2 4" xfId="2469"/>
    <cellStyle name="Обычный 2 2 28 3 2 4 2" xfId="4869"/>
    <cellStyle name="Обычный 2 2 28 3 2 4 2 2" xfId="12069"/>
    <cellStyle name="Обычный 2 2 28 3 2 4 2 2 2" xfId="33671"/>
    <cellStyle name="Обычный 2 2 28 3 2 4 2 3" xfId="19269"/>
    <cellStyle name="Обычный 2 2 28 3 2 4 2 3 2" xfId="40871"/>
    <cellStyle name="Обычный 2 2 28 3 2 4 2 4" xfId="26471"/>
    <cellStyle name="Обычный 2 2 28 3 2 4 3" xfId="7269"/>
    <cellStyle name="Обычный 2 2 28 3 2 4 3 2" xfId="14469"/>
    <cellStyle name="Обычный 2 2 28 3 2 4 3 2 2" xfId="36071"/>
    <cellStyle name="Обычный 2 2 28 3 2 4 3 3" xfId="21669"/>
    <cellStyle name="Обычный 2 2 28 3 2 4 3 3 2" xfId="43271"/>
    <cellStyle name="Обычный 2 2 28 3 2 4 3 4" xfId="28871"/>
    <cellStyle name="Обычный 2 2 28 3 2 4 4" xfId="9669"/>
    <cellStyle name="Обычный 2 2 28 3 2 4 4 2" xfId="31271"/>
    <cellStyle name="Обычный 2 2 28 3 2 4 5" xfId="16869"/>
    <cellStyle name="Обычный 2 2 28 3 2 4 5 2" xfId="38471"/>
    <cellStyle name="Обычный 2 2 28 3 2 4 6" xfId="24071"/>
    <cellStyle name="Обычный 2 2 28 3 2 5" xfId="3069"/>
    <cellStyle name="Обычный 2 2 28 3 2 5 2" xfId="10269"/>
    <cellStyle name="Обычный 2 2 28 3 2 5 2 2" xfId="31871"/>
    <cellStyle name="Обычный 2 2 28 3 2 5 3" xfId="17469"/>
    <cellStyle name="Обычный 2 2 28 3 2 5 3 2" xfId="39071"/>
    <cellStyle name="Обычный 2 2 28 3 2 5 4" xfId="24671"/>
    <cellStyle name="Обычный 2 2 28 3 2 6" xfId="5469"/>
    <cellStyle name="Обычный 2 2 28 3 2 6 2" xfId="12669"/>
    <cellStyle name="Обычный 2 2 28 3 2 6 2 2" xfId="34271"/>
    <cellStyle name="Обычный 2 2 28 3 2 6 3" xfId="19869"/>
    <cellStyle name="Обычный 2 2 28 3 2 6 3 2" xfId="41471"/>
    <cellStyle name="Обычный 2 2 28 3 2 6 4" xfId="27071"/>
    <cellStyle name="Обычный 2 2 28 3 2 7" xfId="7869"/>
    <cellStyle name="Обычный 2 2 28 3 2 7 2" xfId="29471"/>
    <cellStyle name="Обычный 2 2 28 3 2 8" xfId="15069"/>
    <cellStyle name="Обычный 2 2 28 3 2 8 2" xfId="36671"/>
    <cellStyle name="Обычный 2 2 28 3 2 9" xfId="22271"/>
    <cellStyle name="Обычный 2 2 28 3 3" xfId="1035"/>
    <cellStyle name="Обычный 2 2 28 3 3 2" xfId="3435"/>
    <cellStyle name="Обычный 2 2 28 3 3 2 2" xfId="10635"/>
    <cellStyle name="Обычный 2 2 28 3 3 2 2 2" xfId="32237"/>
    <cellStyle name="Обычный 2 2 28 3 3 2 3" xfId="17835"/>
    <cellStyle name="Обычный 2 2 28 3 3 2 3 2" xfId="39437"/>
    <cellStyle name="Обычный 2 2 28 3 3 2 4" xfId="25037"/>
    <cellStyle name="Обычный 2 2 28 3 3 3" xfId="5835"/>
    <cellStyle name="Обычный 2 2 28 3 3 3 2" xfId="13035"/>
    <cellStyle name="Обычный 2 2 28 3 3 3 2 2" xfId="34637"/>
    <cellStyle name="Обычный 2 2 28 3 3 3 3" xfId="20235"/>
    <cellStyle name="Обычный 2 2 28 3 3 3 3 2" xfId="41837"/>
    <cellStyle name="Обычный 2 2 28 3 3 3 4" xfId="27437"/>
    <cellStyle name="Обычный 2 2 28 3 3 4" xfId="8235"/>
    <cellStyle name="Обычный 2 2 28 3 3 4 2" xfId="29837"/>
    <cellStyle name="Обычный 2 2 28 3 3 5" xfId="15435"/>
    <cellStyle name="Обычный 2 2 28 3 3 5 2" xfId="37037"/>
    <cellStyle name="Обычный 2 2 28 3 3 6" xfId="22637"/>
    <cellStyle name="Обычный 2 2 28 3 4" xfId="1635"/>
    <cellStyle name="Обычный 2 2 28 3 4 2" xfId="4035"/>
    <cellStyle name="Обычный 2 2 28 3 4 2 2" xfId="11235"/>
    <cellStyle name="Обычный 2 2 28 3 4 2 2 2" xfId="32837"/>
    <cellStyle name="Обычный 2 2 28 3 4 2 3" xfId="18435"/>
    <cellStyle name="Обычный 2 2 28 3 4 2 3 2" xfId="40037"/>
    <cellStyle name="Обычный 2 2 28 3 4 2 4" xfId="25637"/>
    <cellStyle name="Обычный 2 2 28 3 4 3" xfId="6435"/>
    <cellStyle name="Обычный 2 2 28 3 4 3 2" xfId="13635"/>
    <cellStyle name="Обычный 2 2 28 3 4 3 2 2" xfId="35237"/>
    <cellStyle name="Обычный 2 2 28 3 4 3 3" xfId="20835"/>
    <cellStyle name="Обычный 2 2 28 3 4 3 3 2" xfId="42437"/>
    <cellStyle name="Обычный 2 2 28 3 4 3 4" xfId="28037"/>
    <cellStyle name="Обычный 2 2 28 3 4 4" xfId="8835"/>
    <cellStyle name="Обычный 2 2 28 3 4 4 2" xfId="30437"/>
    <cellStyle name="Обычный 2 2 28 3 4 5" xfId="16035"/>
    <cellStyle name="Обычный 2 2 28 3 4 5 2" xfId="37637"/>
    <cellStyle name="Обычный 2 2 28 3 4 6" xfId="23237"/>
    <cellStyle name="Обычный 2 2 28 3 5" xfId="2235"/>
    <cellStyle name="Обычный 2 2 28 3 5 2" xfId="4635"/>
    <cellStyle name="Обычный 2 2 28 3 5 2 2" xfId="11835"/>
    <cellStyle name="Обычный 2 2 28 3 5 2 2 2" xfId="33437"/>
    <cellStyle name="Обычный 2 2 28 3 5 2 3" xfId="19035"/>
    <cellStyle name="Обычный 2 2 28 3 5 2 3 2" xfId="40637"/>
    <cellStyle name="Обычный 2 2 28 3 5 2 4" xfId="26237"/>
    <cellStyle name="Обычный 2 2 28 3 5 3" xfId="7035"/>
    <cellStyle name="Обычный 2 2 28 3 5 3 2" xfId="14235"/>
    <cellStyle name="Обычный 2 2 28 3 5 3 2 2" xfId="35837"/>
    <cellStyle name="Обычный 2 2 28 3 5 3 3" xfId="21435"/>
    <cellStyle name="Обычный 2 2 28 3 5 3 3 2" xfId="43037"/>
    <cellStyle name="Обычный 2 2 28 3 5 3 4" xfId="28637"/>
    <cellStyle name="Обычный 2 2 28 3 5 4" xfId="9435"/>
    <cellStyle name="Обычный 2 2 28 3 5 4 2" xfId="31037"/>
    <cellStyle name="Обычный 2 2 28 3 5 5" xfId="16635"/>
    <cellStyle name="Обычный 2 2 28 3 5 5 2" xfId="38237"/>
    <cellStyle name="Обычный 2 2 28 3 5 6" xfId="23837"/>
    <cellStyle name="Обычный 2 2 28 3 6" xfId="2835"/>
    <cellStyle name="Обычный 2 2 28 3 6 2" xfId="10035"/>
    <cellStyle name="Обычный 2 2 28 3 6 2 2" xfId="31637"/>
    <cellStyle name="Обычный 2 2 28 3 6 3" xfId="17235"/>
    <cellStyle name="Обычный 2 2 28 3 6 3 2" xfId="38837"/>
    <cellStyle name="Обычный 2 2 28 3 6 4" xfId="24437"/>
    <cellStyle name="Обычный 2 2 28 3 7" xfId="5235"/>
    <cellStyle name="Обычный 2 2 28 3 7 2" xfId="12435"/>
    <cellStyle name="Обычный 2 2 28 3 7 2 2" xfId="34037"/>
    <cellStyle name="Обычный 2 2 28 3 7 3" xfId="19635"/>
    <cellStyle name="Обычный 2 2 28 3 7 3 2" xfId="41237"/>
    <cellStyle name="Обычный 2 2 28 3 7 4" xfId="26837"/>
    <cellStyle name="Обычный 2 2 28 3 8" xfId="7635"/>
    <cellStyle name="Обычный 2 2 28 3 8 2" xfId="29237"/>
    <cellStyle name="Обычный 2 2 28 3 9" xfId="14835"/>
    <cellStyle name="Обычный 2 2 28 3 9 2" xfId="36437"/>
    <cellStyle name="Обычный 2 2 28 4" xfId="548"/>
    <cellStyle name="Обычный 2 2 28 4 2" xfId="1148"/>
    <cellStyle name="Обычный 2 2 28 4 2 2" xfId="3548"/>
    <cellStyle name="Обычный 2 2 28 4 2 2 2" xfId="10748"/>
    <cellStyle name="Обычный 2 2 28 4 2 2 2 2" xfId="32350"/>
    <cellStyle name="Обычный 2 2 28 4 2 2 3" xfId="17948"/>
    <cellStyle name="Обычный 2 2 28 4 2 2 3 2" xfId="39550"/>
    <cellStyle name="Обычный 2 2 28 4 2 2 4" xfId="25150"/>
    <cellStyle name="Обычный 2 2 28 4 2 3" xfId="5948"/>
    <cellStyle name="Обычный 2 2 28 4 2 3 2" xfId="13148"/>
    <cellStyle name="Обычный 2 2 28 4 2 3 2 2" xfId="34750"/>
    <cellStyle name="Обычный 2 2 28 4 2 3 3" xfId="20348"/>
    <cellStyle name="Обычный 2 2 28 4 2 3 3 2" xfId="41950"/>
    <cellStyle name="Обычный 2 2 28 4 2 3 4" xfId="27550"/>
    <cellStyle name="Обычный 2 2 28 4 2 4" xfId="8348"/>
    <cellStyle name="Обычный 2 2 28 4 2 4 2" xfId="29950"/>
    <cellStyle name="Обычный 2 2 28 4 2 5" xfId="15548"/>
    <cellStyle name="Обычный 2 2 28 4 2 5 2" xfId="37150"/>
    <cellStyle name="Обычный 2 2 28 4 2 6" xfId="22750"/>
    <cellStyle name="Обычный 2 2 28 4 3" xfId="1748"/>
    <cellStyle name="Обычный 2 2 28 4 3 2" xfId="4148"/>
    <cellStyle name="Обычный 2 2 28 4 3 2 2" xfId="11348"/>
    <cellStyle name="Обычный 2 2 28 4 3 2 2 2" xfId="32950"/>
    <cellStyle name="Обычный 2 2 28 4 3 2 3" xfId="18548"/>
    <cellStyle name="Обычный 2 2 28 4 3 2 3 2" xfId="40150"/>
    <cellStyle name="Обычный 2 2 28 4 3 2 4" xfId="25750"/>
    <cellStyle name="Обычный 2 2 28 4 3 3" xfId="6548"/>
    <cellStyle name="Обычный 2 2 28 4 3 3 2" xfId="13748"/>
    <cellStyle name="Обычный 2 2 28 4 3 3 2 2" xfId="35350"/>
    <cellStyle name="Обычный 2 2 28 4 3 3 3" xfId="20948"/>
    <cellStyle name="Обычный 2 2 28 4 3 3 3 2" xfId="42550"/>
    <cellStyle name="Обычный 2 2 28 4 3 3 4" xfId="28150"/>
    <cellStyle name="Обычный 2 2 28 4 3 4" xfId="8948"/>
    <cellStyle name="Обычный 2 2 28 4 3 4 2" xfId="30550"/>
    <cellStyle name="Обычный 2 2 28 4 3 5" xfId="16148"/>
    <cellStyle name="Обычный 2 2 28 4 3 5 2" xfId="37750"/>
    <cellStyle name="Обычный 2 2 28 4 3 6" xfId="23350"/>
    <cellStyle name="Обычный 2 2 28 4 4" xfId="2348"/>
    <cellStyle name="Обычный 2 2 28 4 4 2" xfId="4748"/>
    <cellStyle name="Обычный 2 2 28 4 4 2 2" xfId="11948"/>
    <cellStyle name="Обычный 2 2 28 4 4 2 2 2" xfId="33550"/>
    <cellStyle name="Обычный 2 2 28 4 4 2 3" xfId="19148"/>
    <cellStyle name="Обычный 2 2 28 4 4 2 3 2" xfId="40750"/>
    <cellStyle name="Обычный 2 2 28 4 4 2 4" xfId="26350"/>
    <cellStyle name="Обычный 2 2 28 4 4 3" xfId="7148"/>
    <cellStyle name="Обычный 2 2 28 4 4 3 2" xfId="14348"/>
    <cellStyle name="Обычный 2 2 28 4 4 3 2 2" xfId="35950"/>
    <cellStyle name="Обычный 2 2 28 4 4 3 3" xfId="21548"/>
    <cellStyle name="Обычный 2 2 28 4 4 3 3 2" xfId="43150"/>
    <cellStyle name="Обычный 2 2 28 4 4 3 4" xfId="28750"/>
    <cellStyle name="Обычный 2 2 28 4 4 4" xfId="9548"/>
    <cellStyle name="Обычный 2 2 28 4 4 4 2" xfId="31150"/>
    <cellStyle name="Обычный 2 2 28 4 4 5" xfId="16748"/>
    <cellStyle name="Обычный 2 2 28 4 4 5 2" xfId="38350"/>
    <cellStyle name="Обычный 2 2 28 4 4 6" xfId="23950"/>
    <cellStyle name="Обычный 2 2 28 4 5" xfId="2948"/>
    <cellStyle name="Обычный 2 2 28 4 5 2" xfId="10148"/>
    <cellStyle name="Обычный 2 2 28 4 5 2 2" xfId="31750"/>
    <cellStyle name="Обычный 2 2 28 4 5 3" xfId="17348"/>
    <cellStyle name="Обычный 2 2 28 4 5 3 2" xfId="38950"/>
    <cellStyle name="Обычный 2 2 28 4 5 4" xfId="24550"/>
    <cellStyle name="Обычный 2 2 28 4 6" xfId="5348"/>
    <cellStyle name="Обычный 2 2 28 4 6 2" xfId="12548"/>
    <cellStyle name="Обычный 2 2 28 4 6 2 2" xfId="34150"/>
    <cellStyle name="Обычный 2 2 28 4 6 3" xfId="19748"/>
    <cellStyle name="Обычный 2 2 28 4 6 3 2" xfId="41350"/>
    <cellStyle name="Обычный 2 2 28 4 6 4" xfId="26950"/>
    <cellStyle name="Обычный 2 2 28 4 7" xfId="7748"/>
    <cellStyle name="Обычный 2 2 28 4 7 2" xfId="29350"/>
    <cellStyle name="Обычный 2 2 28 4 8" xfId="14948"/>
    <cellStyle name="Обычный 2 2 28 4 8 2" xfId="36550"/>
    <cellStyle name="Обычный 2 2 28 4 9" xfId="22150"/>
    <cellStyle name="Обычный 2 2 28 5" xfId="914"/>
    <cellStyle name="Обычный 2 2 28 5 2" xfId="3314"/>
    <cellStyle name="Обычный 2 2 28 5 2 2" xfId="10514"/>
    <cellStyle name="Обычный 2 2 28 5 2 2 2" xfId="32116"/>
    <cellStyle name="Обычный 2 2 28 5 2 3" xfId="17714"/>
    <cellStyle name="Обычный 2 2 28 5 2 3 2" xfId="39316"/>
    <cellStyle name="Обычный 2 2 28 5 2 4" xfId="24916"/>
    <cellStyle name="Обычный 2 2 28 5 3" xfId="5714"/>
    <cellStyle name="Обычный 2 2 28 5 3 2" xfId="12914"/>
    <cellStyle name="Обычный 2 2 28 5 3 2 2" xfId="34516"/>
    <cellStyle name="Обычный 2 2 28 5 3 3" xfId="20114"/>
    <cellStyle name="Обычный 2 2 28 5 3 3 2" xfId="41716"/>
    <cellStyle name="Обычный 2 2 28 5 3 4" xfId="27316"/>
    <cellStyle name="Обычный 2 2 28 5 4" xfId="8114"/>
    <cellStyle name="Обычный 2 2 28 5 4 2" xfId="29716"/>
    <cellStyle name="Обычный 2 2 28 5 5" xfId="15314"/>
    <cellStyle name="Обычный 2 2 28 5 5 2" xfId="36916"/>
    <cellStyle name="Обычный 2 2 28 5 6" xfId="22516"/>
    <cellStyle name="Обычный 2 2 28 6" xfId="1514"/>
    <cellStyle name="Обычный 2 2 28 6 2" xfId="3914"/>
    <cellStyle name="Обычный 2 2 28 6 2 2" xfId="11114"/>
    <cellStyle name="Обычный 2 2 28 6 2 2 2" xfId="32716"/>
    <cellStyle name="Обычный 2 2 28 6 2 3" xfId="18314"/>
    <cellStyle name="Обычный 2 2 28 6 2 3 2" xfId="39916"/>
    <cellStyle name="Обычный 2 2 28 6 2 4" xfId="25516"/>
    <cellStyle name="Обычный 2 2 28 6 3" xfId="6314"/>
    <cellStyle name="Обычный 2 2 28 6 3 2" xfId="13514"/>
    <cellStyle name="Обычный 2 2 28 6 3 2 2" xfId="35116"/>
    <cellStyle name="Обычный 2 2 28 6 3 3" xfId="20714"/>
    <cellStyle name="Обычный 2 2 28 6 3 3 2" xfId="42316"/>
    <cellStyle name="Обычный 2 2 28 6 3 4" xfId="27916"/>
    <cellStyle name="Обычный 2 2 28 6 4" xfId="8714"/>
    <cellStyle name="Обычный 2 2 28 6 4 2" xfId="30316"/>
    <cellStyle name="Обычный 2 2 28 6 5" xfId="15914"/>
    <cellStyle name="Обычный 2 2 28 6 5 2" xfId="37516"/>
    <cellStyle name="Обычный 2 2 28 6 6" xfId="23116"/>
    <cellStyle name="Обычный 2 2 28 7" xfId="2114"/>
    <cellStyle name="Обычный 2 2 28 7 2" xfId="4514"/>
    <cellStyle name="Обычный 2 2 28 7 2 2" xfId="11714"/>
    <cellStyle name="Обычный 2 2 28 7 2 2 2" xfId="33316"/>
    <cellStyle name="Обычный 2 2 28 7 2 3" xfId="18914"/>
    <cellStyle name="Обычный 2 2 28 7 2 3 2" xfId="40516"/>
    <cellStyle name="Обычный 2 2 28 7 2 4" xfId="26116"/>
    <cellStyle name="Обычный 2 2 28 7 3" xfId="6914"/>
    <cellStyle name="Обычный 2 2 28 7 3 2" xfId="14114"/>
    <cellStyle name="Обычный 2 2 28 7 3 2 2" xfId="35716"/>
    <cellStyle name="Обычный 2 2 28 7 3 3" xfId="21314"/>
    <cellStyle name="Обычный 2 2 28 7 3 3 2" xfId="42916"/>
    <cellStyle name="Обычный 2 2 28 7 3 4" xfId="28516"/>
    <cellStyle name="Обычный 2 2 28 7 4" xfId="9314"/>
    <cellStyle name="Обычный 2 2 28 7 4 2" xfId="30916"/>
    <cellStyle name="Обычный 2 2 28 7 5" xfId="16514"/>
    <cellStyle name="Обычный 2 2 28 7 5 2" xfId="38116"/>
    <cellStyle name="Обычный 2 2 28 7 6" xfId="23716"/>
    <cellStyle name="Обычный 2 2 28 8" xfId="2714"/>
    <cellStyle name="Обычный 2 2 28 8 2" xfId="9914"/>
    <cellStyle name="Обычный 2 2 28 8 2 2" xfId="31516"/>
    <cellStyle name="Обычный 2 2 28 8 3" xfId="17114"/>
    <cellStyle name="Обычный 2 2 28 8 3 2" xfId="38716"/>
    <cellStyle name="Обычный 2 2 28 8 4" xfId="24316"/>
    <cellStyle name="Обычный 2 2 28 9" xfId="5114"/>
    <cellStyle name="Обычный 2 2 28 9 2" xfId="12314"/>
    <cellStyle name="Обычный 2 2 28 9 2 2" xfId="33916"/>
    <cellStyle name="Обычный 2 2 28 9 3" xfId="19514"/>
    <cellStyle name="Обычный 2 2 28 9 3 2" xfId="41116"/>
    <cellStyle name="Обычный 2 2 28 9 4" xfId="26716"/>
    <cellStyle name="Обычный 2 2 29" xfId="266"/>
    <cellStyle name="Обычный 2 2 29 10" xfId="7516"/>
    <cellStyle name="Обычный 2 2 29 10 2" xfId="29118"/>
    <cellStyle name="Обычный 2 2 29 11" xfId="14716"/>
    <cellStyle name="Обычный 2 2 29 11 2" xfId="36318"/>
    <cellStyle name="Обычный 2 2 29 12" xfId="21918"/>
    <cellStyle name="Обычный 2 2 29 2" xfId="267"/>
    <cellStyle name="Обычный 2 2 29 2 10" xfId="14717"/>
    <cellStyle name="Обычный 2 2 29 2 10 2" xfId="36319"/>
    <cellStyle name="Обычный 2 2 29 2 11" xfId="21919"/>
    <cellStyle name="Обычный 2 2 29 2 2" xfId="438"/>
    <cellStyle name="Обычный 2 2 29 2 2 10" xfId="22040"/>
    <cellStyle name="Обычный 2 2 29 2 2 2" xfId="672"/>
    <cellStyle name="Обычный 2 2 29 2 2 2 2" xfId="1272"/>
    <cellStyle name="Обычный 2 2 29 2 2 2 2 2" xfId="3672"/>
    <cellStyle name="Обычный 2 2 29 2 2 2 2 2 2" xfId="10872"/>
    <cellStyle name="Обычный 2 2 29 2 2 2 2 2 2 2" xfId="32474"/>
    <cellStyle name="Обычный 2 2 29 2 2 2 2 2 3" xfId="18072"/>
    <cellStyle name="Обычный 2 2 29 2 2 2 2 2 3 2" xfId="39674"/>
    <cellStyle name="Обычный 2 2 29 2 2 2 2 2 4" xfId="25274"/>
    <cellStyle name="Обычный 2 2 29 2 2 2 2 3" xfId="6072"/>
    <cellStyle name="Обычный 2 2 29 2 2 2 2 3 2" xfId="13272"/>
    <cellStyle name="Обычный 2 2 29 2 2 2 2 3 2 2" xfId="34874"/>
    <cellStyle name="Обычный 2 2 29 2 2 2 2 3 3" xfId="20472"/>
    <cellStyle name="Обычный 2 2 29 2 2 2 2 3 3 2" xfId="42074"/>
    <cellStyle name="Обычный 2 2 29 2 2 2 2 3 4" xfId="27674"/>
    <cellStyle name="Обычный 2 2 29 2 2 2 2 4" xfId="8472"/>
    <cellStyle name="Обычный 2 2 29 2 2 2 2 4 2" xfId="30074"/>
    <cellStyle name="Обычный 2 2 29 2 2 2 2 5" xfId="15672"/>
    <cellStyle name="Обычный 2 2 29 2 2 2 2 5 2" xfId="37274"/>
    <cellStyle name="Обычный 2 2 29 2 2 2 2 6" xfId="22874"/>
    <cellStyle name="Обычный 2 2 29 2 2 2 3" xfId="1872"/>
    <cellStyle name="Обычный 2 2 29 2 2 2 3 2" xfId="4272"/>
    <cellStyle name="Обычный 2 2 29 2 2 2 3 2 2" xfId="11472"/>
    <cellStyle name="Обычный 2 2 29 2 2 2 3 2 2 2" xfId="33074"/>
    <cellStyle name="Обычный 2 2 29 2 2 2 3 2 3" xfId="18672"/>
    <cellStyle name="Обычный 2 2 29 2 2 2 3 2 3 2" xfId="40274"/>
    <cellStyle name="Обычный 2 2 29 2 2 2 3 2 4" xfId="25874"/>
    <cellStyle name="Обычный 2 2 29 2 2 2 3 3" xfId="6672"/>
    <cellStyle name="Обычный 2 2 29 2 2 2 3 3 2" xfId="13872"/>
    <cellStyle name="Обычный 2 2 29 2 2 2 3 3 2 2" xfId="35474"/>
    <cellStyle name="Обычный 2 2 29 2 2 2 3 3 3" xfId="21072"/>
    <cellStyle name="Обычный 2 2 29 2 2 2 3 3 3 2" xfId="42674"/>
    <cellStyle name="Обычный 2 2 29 2 2 2 3 3 4" xfId="28274"/>
    <cellStyle name="Обычный 2 2 29 2 2 2 3 4" xfId="9072"/>
    <cellStyle name="Обычный 2 2 29 2 2 2 3 4 2" xfId="30674"/>
    <cellStyle name="Обычный 2 2 29 2 2 2 3 5" xfId="16272"/>
    <cellStyle name="Обычный 2 2 29 2 2 2 3 5 2" xfId="37874"/>
    <cellStyle name="Обычный 2 2 29 2 2 2 3 6" xfId="23474"/>
    <cellStyle name="Обычный 2 2 29 2 2 2 4" xfId="2472"/>
    <cellStyle name="Обычный 2 2 29 2 2 2 4 2" xfId="4872"/>
    <cellStyle name="Обычный 2 2 29 2 2 2 4 2 2" xfId="12072"/>
    <cellStyle name="Обычный 2 2 29 2 2 2 4 2 2 2" xfId="33674"/>
    <cellStyle name="Обычный 2 2 29 2 2 2 4 2 3" xfId="19272"/>
    <cellStyle name="Обычный 2 2 29 2 2 2 4 2 3 2" xfId="40874"/>
    <cellStyle name="Обычный 2 2 29 2 2 2 4 2 4" xfId="26474"/>
    <cellStyle name="Обычный 2 2 29 2 2 2 4 3" xfId="7272"/>
    <cellStyle name="Обычный 2 2 29 2 2 2 4 3 2" xfId="14472"/>
    <cellStyle name="Обычный 2 2 29 2 2 2 4 3 2 2" xfId="36074"/>
    <cellStyle name="Обычный 2 2 29 2 2 2 4 3 3" xfId="21672"/>
    <cellStyle name="Обычный 2 2 29 2 2 2 4 3 3 2" xfId="43274"/>
    <cellStyle name="Обычный 2 2 29 2 2 2 4 3 4" xfId="28874"/>
    <cellStyle name="Обычный 2 2 29 2 2 2 4 4" xfId="9672"/>
    <cellStyle name="Обычный 2 2 29 2 2 2 4 4 2" xfId="31274"/>
    <cellStyle name="Обычный 2 2 29 2 2 2 4 5" xfId="16872"/>
    <cellStyle name="Обычный 2 2 29 2 2 2 4 5 2" xfId="38474"/>
    <cellStyle name="Обычный 2 2 29 2 2 2 4 6" xfId="24074"/>
    <cellStyle name="Обычный 2 2 29 2 2 2 5" xfId="3072"/>
    <cellStyle name="Обычный 2 2 29 2 2 2 5 2" xfId="10272"/>
    <cellStyle name="Обычный 2 2 29 2 2 2 5 2 2" xfId="31874"/>
    <cellStyle name="Обычный 2 2 29 2 2 2 5 3" xfId="17472"/>
    <cellStyle name="Обычный 2 2 29 2 2 2 5 3 2" xfId="39074"/>
    <cellStyle name="Обычный 2 2 29 2 2 2 5 4" xfId="24674"/>
    <cellStyle name="Обычный 2 2 29 2 2 2 6" xfId="5472"/>
    <cellStyle name="Обычный 2 2 29 2 2 2 6 2" xfId="12672"/>
    <cellStyle name="Обычный 2 2 29 2 2 2 6 2 2" xfId="34274"/>
    <cellStyle name="Обычный 2 2 29 2 2 2 6 3" xfId="19872"/>
    <cellStyle name="Обычный 2 2 29 2 2 2 6 3 2" xfId="41474"/>
    <cellStyle name="Обычный 2 2 29 2 2 2 6 4" xfId="27074"/>
    <cellStyle name="Обычный 2 2 29 2 2 2 7" xfId="7872"/>
    <cellStyle name="Обычный 2 2 29 2 2 2 7 2" xfId="29474"/>
    <cellStyle name="Обычный 2 2 29 2 2 2 8" xfId="15072"/>
    <cellStyle name="Обычный 2 2 29 2 2 2 8 2" xfId="36674"/>
    <cellStyle name="Обычный 2 2 29 2 2 2 9" xfId="22274"/>
    <cellStyle name="Обычный 2 2 29 2 2 3" xfId="1038"/>
    <cellStyle name="Обычный 2 2 29 2 2 3 2" xfId="3438"/>
    <cellStyle name="Обычный 2 2 29 2 2 3 2 2" xfId="10638"/>
    <cellStyle name="Обычный 2 2 29 2 2 3 2 2 2" xfId="32240"/>
    <cellStyle name="Обычный 2 2 29 2 2 3 2 3" xfId="17838"/>
    <cellStyle name="Обычный 2 2 29 2 2 3 2 3 2" xfId="39440"/>
    <cellStyle name="Обычный 2 2 29 2 2 3 2 4" xfId="25040"/>
    <cellStyle name="Обычный 2 2 29 2 2 3 3" xfId="5838"/>
    <cellStyle name="Обычный 2 2 29 2 2 3 3 2" xfId="13038"/>
    <cellStyle name="Обычный 2 2 29 2 2 3 3 2 2" xfId="34640"/>
    <cellStyle name="Обычный 2 2 29 2 2 3 3 3" xfId="20238"/>
    <cellStyle name="Обычный 2 2 29 2 2 3 3 3 2" xfId="41840"/>
    <cellStyle name="Обычный 2 2 29 2 2 3 3 4" xfId="27440"/>
    <cellStyle name="Обычный 2 2 29 2 2 3 4" xfId="8238"/>
    <cellStyle name="Обычный 2 2 29 2 2 3 4 2" xfId="29840"/>
    <cellStyle name="Обычный 2 2 29 2 2 3 5" xfId="15438"/>
    <cellStyle name="Обычный 2 2 29 2 2 3 5 2" xfId="37040"/>
    <cellStyle name="Обычный 2 2 29 2 2 3 6" xfId="22640"/>
    <cellStyle name="Обычный 2 2 29 2 2 4" xfId="1638"/>
    <cellStyle name="Обычный 2 2 29 2 2 4 2" xfId="4038"/>
    <cellStyle name="Обычный 2 2 29 2 2 4 2 2" xfId="11238"/>
    <cellStyle name="Обычный 2 2 29 2 2 4 2 2 2" xfId="32840"/>
    <cellStyle name="Обычный 2 2 29 2 2 4 2 3" xfId="18438"/>
    <cellStyle name="Обычный 2 2 29 2 2 4 2 3 2" xfId="40040"/>
    <cellStyle name="Обычный 2 2 29 2 2 4 2 4" xfId="25640"/>
    <cellStyle name="Обычный 2 2 29 2 2 4 3" xfId="6438"/>
    <cellStyle name="Обычный 2 2 29 2 2 4 3 2" xfId="13638"/>
    <cellStyle name="Обычный 2 2 29 2 2 4 3 2 2" xfId="35240"/>
    <cellStyle name="Обычный 2 2 29 2 2 4 3 3" xfId="20838"/>
    <cellStyle name="Обычный 2 2 29 2 2 4 3 3 2" xfId="42440"/>
    <cellStyle name="Обычный 2 2 29 2 2 4 3 4" xfId="28040"/>
    <cellStyle name="Обычный 2 2 29 2 2 4 4" xfId="8838"/>
    <cellStyle name="Обычный 2 2 29 2 2 4 4 2" xfId="30440"/>
    <cellStyle name="Обычный 2 2 29 2 2 4 5" xfId="16038"/>
    <cellStyle name="Обычный 2 2 29 2 2 4 5 2" xfId="37640"/>
    <cellStyle name="Обычный 2 2 29 2 2 4 6" xfId="23240"/>
    <cellStyle name="Обычный 2 2 29 2 2 5" xfId="2238"/>
    <cellStyle name="Обычный 2 2 29 2 2 5 2" xfId="4638"/>
    <cellStyle name="Обычный 2 2 29 2 2 5 2 2" xfId="11838"/>
    <cellStyle name="Обычный 2 2 29 2 2 5 2 2 2" xfId="33440"/>
    <cellStyle name="Обычный 2 2 29 2 2 5 2 3" xfId="19038"/>
    <cellStyle name="Обычный 2 2 29 2 2 5 2 3 2" xfId="40640"/>
    <cellStyle name="Обычный 2 2 29 2 2 5 2 4" xfId="26240"/>
    <cellStyle name="Обычный 2 2 29 2 2 5 3" xfId="7038"/>
    <cellStyle name="Обычный 2 2 29 2 2 5 3 2" xfId="14238"/>
    <cellStyle name="Обычный 2 2 29 2 2 5 3 2 2" xfId="35840"/>
    <cellStyle name="Обычный 2 2 29 2 2 5 3 3" xfId="21438"/>
    <cellStyle name="Обычный 2 2 29 2 2 5 3 3 2" xfId="43040"/>
    <cellStyle name="Обычный 2 2 29 2 2 5 3 4" xfId="28640"/>
    <cellStyle name="Обычный 2 2 29 2 2 5 4" xfId="9438"/>
    <cellStyle name="Обычный 2 2 29 2 2 5 4 2" xfId="31040"/>
    <cellStyle name="Обычный 2 2 29 2 2 5 5" xfId="16638"/>
    <cellStyle name="Обычный 2 2 29 2 2 5 5 2" xfId="38240"/>
    <cellStyle name="Обычный 2 2 29 2 2 5 6" xfId="23840"/>
    <cellStyle name="Обычный 2 2 29 2 2 6" xfId="2838"/>
    <cellStyle name="Обычный 2 2 29 2 2 6 2" xfId="10038"/>
    <cellStyle name="Обычный 2 2 29 2 2 6 2 2" xfId="31640"/>
    <cellStyle name="Обычный 2 2 29 2 2 6 3" xfId="17238"/>
    <cellStyle name="Обычный 2 2 29 2 2 6 3 2" xfId="38840"/>
    <cellStyle name="Обычный 2 2 29 2 2 6 4" xfId="24440"/>
    <cellStyle name="Обычный 2 2 29 2 2 7" xfId="5238"/>
    <cellStyle name="Обычный 2 2 29 2 2 7 2" xfId="12438"/>
    <cellStyle name="Обычный 2 2 29 2 2 7 2 2" xfId="34040"/>
    <cellStyle name="Обычный 2 2 29 2 2 7 3" xfId="19638"/>
    <cellStyle name="Обычный 2 2 29 2 2 7 3 2" xfId="41240"/>
    <cellStyle name="Обычный 2 2 29 2 2 7 4" xfId="26840"/>
    <cellStyle name="Обычный 2 2 29 2 2 8" xfId="7638"/>
    <cellStyle name="Обычный 2 2 29 2 2 8 2" xfId="29240"/>
    <cellStyle name="Обычный 2 2 29 2 2 9" xfId="14838"/>
    <cellStyle name="Обычный 2 2 29 2 2 9 2" xfId="36440"/>
    <cellStyle name="Обычный 2 2 29 2 3" xfId="551"/>
    <cellStyle name="Обычный 2 2 29 2 3 2" xfId="1151"/>
    <cellStyle name="Обычный 2 2 29 2 3 2 2" xfId="3551"/>
    <cellStyle name="Обычный 2 2 29 2 3 2 2 2" xfId="10751"/>
    <cellStyle name="Обычный 2 2 29 2 3 2 2 2 2" xfId="32353"/>
    <cellStyle name="Обычный 2 2 29 2 3 2 2 3" xfId="17951"/>
    <cellStyle name="Обычный 2 2 29 2 3 2 2 3 2" xfId="39553"/>
    <cellStyle name="Обычный 2 2 29 2 3 2 2 4" xfId="25153"/>
    <cellStyle name="Обычный 2 2 29 2 3 2 3" xfId="5951"/>
    <cellStyle name="Обычный 2 2 29 2 3 2 3 2" xfId="13151"/>
    <cellStyle name="Обычный 2 2 29 2 3 2 3 2 2" xfId="34753"/>
    <cellStyle name="Обычный 2 2 29 2 3 2 3 3" xfId="20351"/>
    <cellStyle name="Обычный 2 2 29 2 3 2 3 3 2" xfId="41953"/>
    <cellStyle name="Обычный 2 2 29 2 3 2 3 4" xfId="27553"/>
    <cellStyle name="Обычный 2 2 29 2 3 2 4" xfId="8351"/>
    <cellStyle name="Обычный 2 2 29 2 3 2 4 2" xfId="29953"/>
    <cellStyle name="Обычный 2 2 29 2 3 2 5" xfId="15551"/>
    <cellStyle name="Обычный 2 2 29 2 3 2 5 2" xfId="37153"/>
    <cellStyle name="Обычный 2 2 29 2 3 2 6" xfId="22753"/>
    <cellStyle name="Обычный 2 2 29 2 3 3" xfId="1751"/>
    <cellStyle name="Обычный 2 2 29 2 3 3 2" xfId="4151"/>
    <cellStyle name="Обычный 2 2 29 2 3 3 2 2" xfId="11351"/>
    <cellStyle name="Обычный 2 2 29 2 3 3 2 2 2" xfId="32953"/>
    <cellStyle name="Обычный 2 2 29 2 3 3 2 3" xfId="18551"/>
    <cellStyle name="Обычный 2 2 29 2 3 3 2 3 2" xfId="40153"/>
    <cellStyle name="Обычный 2 2 29 2 3 3 2 4" xfId="25753"/>
    <cellStyle name="Обычный 2 2 29 2 3 3 3" xfId="6551"/>
    <cellStyle name="Обычный 2 2 29 2 3 3 3 2" xfId="13751"/>
    <cellStyle name="Обычный 2 2 29 2 3 3 3 2 2" xfId="35353"/>
    <cellStyle name="Обычный 2 2 29 2 3 3 3 3" xfId="20951"/>
    <cellStyle name="Обычный 2 2 29 2 3 3 3 3 2" xfId="42553"/>
    <cellStyle name="Обычный 2 2 29 2 3 3 3 4" xfId="28153"/>
    <cellStyle name="Обычный 2 2 29 2 3 3 4" xfId="8951"/>
    <cellStyle name="Обычный 2 2 29 2 3 3 4 2" xfId="30553"/>
    <cellStyle name="Обычный 2 2 29 2 3 3 5" xfId="16151"/>
    <cellStyle name="Обычный 2 2 29 2 3 3 5 2" xfId="37753"/>
    <cellStyle name="Обычный 2 2 29 2 3 3 6" xfId="23353"/>
    <cellStyle name="Обычный 2 2 29 2 3 4" xfId="2351"/>
    <cellStyle name="Обычный 2 2 29 2 3 4 2" xfId="4751"/>
    <cellStyle name="Обычный 2 2 29 2 3 4 2 2" xfId="11951"/>
    <cellStyle name="Обычный 2 2 29 2 3 4 2 2 2" xfId="33553"/>
    <cellStyle name="Обычный 2 2 29 2 3 4 2 3" xfId="19151"/>
    <cellStyle name="Обычный 2 2 29 2 3 4 2 3 2" xfId="40753"/>
    <cellStyle name="Обычный 2 2 29 2 3 4 2 4" xfId="26353"/>
    <cellStyle name="Обычный 2 2 29 2 3 4 3" xfId="7151"/>
    <cellStyle name="Обычный 2 2 29 2 3 4 3 2" xfId="14351"/>
    <cellStyle name="Обычный 2 2 29 2 3 4 3 2 2" xfId="35953"/>
    <cellStyle name="Обычный 2 2 29 2 3 4 3 3" xfId="21551"/>
    <cellStyle name="Обычный 2 2 29 2 3 4 3 3 2" xfId="43153"/>
    <cellStyle name="Обычный 2 2 29 2 3 4 3 4" xfId="28753"/>
    <cellStyle name="Обычный 2 2 29 2 3 4 4" xfId="9551"/>
    <cellStyle name="Обычный 2 2 29 2 3 4 4 2" xfId="31153"/>
    <cellStyle name="Обычный 2 2 29 2 3 4 5" xfId="16751"/>
    <cellStyle name="Обычный 2 2 29 2 3 4 5 2" xfId="38353"/>
    <cellStyle name="Обычный 2 2 29 2 3 4 6" xfId="23953"/>
    <cellStyle name="Обычный 2 2 29 2 3 5" xfId="2951"/>
    <cellStyle name="Обычный 2 2 29 2 3 5 2" xfId="10151"/>
    <cellStyle name="Обычный 2 2 29 2 3 5 2 2" xfId="31753"/>
    <cellStyle name="Обычный 2 2 29 2 3 5 3" xfId="17351"/>
    <cellStyle name="Обычный 2 2 29 2 3 5 3 2" xfId="38953"/>
    <cellStyle name="Обычный 2 2 29 2 3 5 4" xfId="24553"/>
    <cellStyle name="Обычный 2 2 29 2 3 6" xfId="5351"/>
    <cellStyle name="Обычный 2 2 29 2 3 6 2" xfId="12551"/>
    <cellStyle name="Обычный 2 2 29 2 3 6 2 2" xfId="34153"/>
    <cellStyle name="Обычный 2 2 29 2 3 6 3" xfId="19751"/>
    <cellStyle name="Обычный 2 2 29 2 3 6 3 2" xfId="41353"/>
    <cellStyle name="Обычный 2 2 29 2 3 6 4" xfId="26953"/>
    <cellStyle name="Обычный 2 2 29 2 3 7" xfId="7751"/>
    <cellStyle name="Обычный 2 2 29 2 3 7 2" xfId="29353"/>
    <cellStyle name="Обычный 2 2 29 2 3 8" xfId="14951"/>
    <cellStyle name="Обычный 2 2 29 2 3 8 2" xfId="36553"/>
    <cellStyle name="Обычный 2 2 29 2 3 9" xfId="22153"/>
    <cellStyle name="Обычный 2 2 29 2 4" xfId="917"/>
    <cellStyle name="Обычный 2 2 29 2 4 2" xfId="3317"/>
    <cellStyle name="Обычный 2 2 29 2 4 2 2" xfId="10517"/>
    <cellStyle name="Обычный 2 2 29 2 4 2 2 2" xfId="32119"/>
    <cellStyle name="Обычный 2 2 29 2 4 2 3" xfId="17717"/>
    <cellStyle name="Обычный 2 2 29 2 4 2 3 2" xfId="39319"/>
    <cellStyle name="Обычный 2 2 29 2 4 2 4" xfId="24919"/>
    <cellStyle name="Обычный 2 2 29 2 4 3" xfId="5717"/>
    <cellStyle name="Обычный 2 2 29 2 4 3 2" xfId="12917"/>
    <cellStyle name="Обычный 2 2 29 2 4 3 2 2" xfId="34519"/>
    <cellStyle name="Обычный 2 2 29 2 4 3 3" xfId="20117"/>
    <cellStyle name="Обычный 2 2 29 2 4 3 3 2" xfId="41719"/>
    <cellStyle name="Обычный 2 2 29 2 4 3 4" xfId="27319"/>
    <cellStyle name="Обычный 2 2 29 2 4 4" xfId="8117"/>
    <cellStyle name="Обычный 2 2 29 2 4 4 2" xfId="29719"/>
    <cellStyle name="Обычный 2 2 29 2 4 5" xfId="15317"/>
    <cellStyle name="Обычный 2 2 29 2 4 5 2" xfId="36919"/>
    <cellStyle name="Обычный 2 2 29 2 4 6" xfId="22519"/>
    <cellStyle name="Обычный 2 2 29 2 5" xfId="1517"/>
    <cellStyle name="Обычный 2 2 29 2 5 2" xfId="3917"/>
    <cellStyle name="Обычный 2 2 29 2 5 2 2" xfId="11117"/>
    <cellStyle name="Обычный 2 2 29 2 5 2 2 2" xfId="32719"/>
    <cellStyle name="Обычный 2 2 29 2 5 2 3" xfId="18317"/>
    <cellStyle name="Обычный 2 2 29 2 5 2 3 2" xfId="39919"/>
    <cellStyle name="Обычный 2 2 29 2 5 2 4" xfId="25519"/>
    <cellStyle name="Обычный 2 2 29 2 5 3" xfId="6317"/>
    <cellStyle name="Обычный 2 2 29 2 5 3 2" xfId="13517"/>
    <cellStyle name="Обычный 2 2 29 2 5 3 2 2" xfId="35119"/>
    <cellStyle name="Обычный 2 2 29 2 5 3 3" xfId="20717"/>
    <cellStyle name="Обычный 2 2 29 2 5 3 3 2" xfId="42319"/>
    <cellStyle name="Обычный 2 2 29 2 5 3 4" xfId="27919"/>
    <cellStyle name="Обычный 2 2 29 2 5 4" xfId="8717"/>
    <cellStyle name="Обычный 2 2 29 2 5 4 2" xfId="30319"/>
    <cellStyle name="Обычный 2 2 29 2 5 5" xfId="15917"/>
    <cellStyle name="Обычный 2 2 29 2 5 5 2" xfId="37519"/>
    <cellStyle name="Обычный 2 2 29 2 5 6" xfId="23119"/>
    <cellStyle name="Обычный 2 2 29 2 6" xfId="2117"/>
    <cellStyle name="Обычный 2 2 29 2 6 2" xfId="4517"/>
    <cellStyle name="Обычный 2 2 29 2 6 2 2" xfId="11717"/>
    <cellStyle name="Обычный 2 2 29 2 6 2 2 2" xfId="33319"/>
    <cellStyle name="Обычный 2 2 29 2 6 2 3" xfId="18917"/>
    <cellStyle name="Обычный 2 2 29 2 6 2 3 2" xfId="40519"/>
    <cellStyle name="Обычный 2 2 29 2 6 2 4" xfId="26119"/>
    <cellStyle name="Обычный 2 2 29 2 6 3" xfId="6917"/>
    <cellStyle name="Обычный 2 2 29 2 6 3 2" xfId="14117"/>
    <cellStyle name="Обычный 2 2 29 2 6 3 2 2" xfId="35719"/>
    <cellStyle name="Обычный 2 2 29 2 6 3 3" xfId="21317"/>
    <cellStyle name="Обычный 2 2 29 2 6 3 3 2" xfId="42919"/>
    <cellStyle name="Обычный 2 2 29 2 6 3 4" xfId="28519"/>
    <cellStyle name="Обычный 2 2 29 2 6 4" xfId="9317"/>
    <cellStyle name="Обычный 2 2 29 2 6 4 2" xfId="30919"/>
    <cellStyle name="Обычный 2 2 29 2 6 5" xfId="16517"/>
    <cellStyle name="Обычный 2 2 29 2 6 5 2" xfId="38119"/>
    <cellStyle name="Обычный 2 2 29 2 6 6" xfId="23719"/>
    <cellStyle name="Обычный 2 2 29 2 7" xfId="2717"/>
    <cellStyle name="Обычный 2 2 29 2 7 2" xfId="9917"/>
    <cellStyle name="Обычный 2 2 29 2 7 2 2" xfId="31519"/>
    <cellStyle name="Обычный 2 2 29 2 7 3" xfId="17117"/>
    <cellStyle name="Обычный 2 2 29 2 7 3 2" xfId="38719"/>
    <cellStyle name="Обычный 2 2 29 2 7 4" xfId="24319"/>
    <cellStyle name="Обычный 2 2 29 2 8" xfId="5117"/>
    <cellStyle name="Обычный 2 2 29 2 8 2" xfId="12317"/>
    <cellStyle name="Обычный 2 2 29 2 8 2 2" xfId="33919"/>
    <cellStyle name="Обычный 2 2 29 2 8 3" xfId="19517"/>
    <cellStyle name="Обычный 2 2 29 2 8 3 2" xfId="41119"/>
    <cellStyle name="Обычный 2 2 29 2 8 4" xfId="26719"/>
    <cellStyle name="Обычный 2 2 29 2 9" xfId="7517"/>
    <cellStyle name="Обычный 2 2 29 2 9 2" xfId="29119"/>
    <cellStyle name="Обычный 2 2 29 3" xfId="437"/>
    <cellStyle name="Обычный 2 2 29 3 10" xfId="22039"/>
    <cellStyle name="Обычный 2 2 29 3 2" xfId="671"/>
    <cellStyle name="Обычный 2 2 29 3 2 2" xfId="1271"/>
    <cellStyle name="Обычный 2 2 29 3 2 2 2" xfId="3671"/>
    <cellStyle name="Обычный 2 2 29 3 2 2 2 2" xfId="10871"/>
    <cellStyle name="Обычный 2 2 29 3 2 2 2 2 2" xfId="32473"/>
    <cellStyle name="Обычный 2 2 29 3 2 2 2 3" xfId="18071"/>
    <cellStyle name="Обычный 2 2 29 3 2 2 2 3 2" xfId="39673"/>
    <cellStyle name="Обычный 2 2 29 3 2 2 2 4" xfId="25273"/>
    <cellStyle name="Обычный 2 2 29 3 2 2 3" xfId="6071"/>
    <cellStyle name="Обычный 2 2 29 3 2 2 3 2" xfId="13271"/>
    <cellStyle name="Обычный 2 2 29 3 2 2 3 2 2" xfId="34873"/>
    <cellStyle name="Обычный 2 2 29 3 2 2 3 3" xfId="20471"/>
    <cellStyle name="Обычный 2 2 29 3 2 2 3 3 2" xfId="42073"/>
    <cellStyle name="Обычный 2 2 29 3 2 2 3 4" xfId="27673"/>
    <cellStyle name="Обычный 2 2 29 3 2 2 4" xfId="8471"/>
    <cellStyle name="Обычный 2 2 29 3 2 2 4 2" xfId="30073"/>
    <cellStyle name="Обычный 2 2 29 3 2 2 5" xfId="15671"/>
    <cellStyle name="Обычный 2 2 29 3 2 2 5 2" xfId="37273"/>
    <cellStyle name="Обычный 2 2 29 3 2 2 6" xfId="22873"/>
    <cellStyle name="Обычный 2 2 29 3 2 3" xfId="1871"/>
    <cellStyle name="Обычный 2 2 29 3 2 3 2" xfId="4271"/>
    <cellStyle name="Обычный 2 2 29 3 2 3 2 2" xfId="11471"/>
    <cellStyle name="Обычный 2 2 29 3 2 3 2 2 2" xfId="33073"/>
    <cellStyle name="Обычный 2 2 29 3 2 3 2 3" xfId="18671"/>
    <cellStyle name="Обычный 2 2 29 3 2 3 2 3 2" xfId="40273"/>
    <cellStyle name="Обычный 2 2 29 3 2 3 2 4" xfId="25873"/>
    <cellStyle name="Обычный 2 2 29 3 2 3 3" xfId="6671"/>
    <cellStyle name="Обычный 2 2 29 3 2 3 3 2" xfId="13871"/>
    <cellStyle name="Обычный 2 2 29 3 2 3 3 2 2" xfId="35473"/>
    <cellStyle name="Обычный 2 2 29 3 2 3 3 3" xfId="21071"/>
    <cellStyle name="Обычный 2 2 29 3 2 3 3 3 2" xfId="42673"/>
    <cellStyle name="Обычный 2 2 29 3 2 3 3 4" xfId="28273"/>
    <cellStyle name="Обычный 2 2 29 3 2 3 4" xfId="9071"/>
    <cellStyle name="Обычный 2 2 29 3 2 3 4 2" xfId="30673"/>
    <cellStyle name="Обычный 2 2 29 3 2 3 5" xfId="16271"/>
    <cellStyle name="Обычный 2 2 29 3 2 3 5 2" xfId="37873"/>
    <cellStyle name="Обычный 2 2 29 3 2 3 6" xfId="23473"/>
    <cellStyle name="Обычный 2 2 29 3 2 4" xfId="2471"/>
    <cellStyle name="Обычный 2 2 29 3 2 4 2" xfId="4871"/>
    <cellStyle name="Обычный 2 2 29 3 2 4 2 2" xfId="12071"/>
    <cellStyle name="Обычный 2 2 29 3 2 4 2 2 2" xfId="33673"/>
    <cellStyle name="Обычный 2 2 29 3 2 4 2 3" xfId="19271"/>
    <cellStyle name="Обычный 2 2 29 3 2 4 2 3 2" xfId="40873"/>
    <cellStyle name="Обычный 2 2 29 3 2 4 2 4" xfId="26473"/>
    <cellStyle name="Обычный 2 2 29 3 2 4 3" xfId="7271"/>
    <cellStyle name="Обычный 2 2 29 3 2 4 3 2" xfId="14471"/>
    <cellStyle name="Обычный 2 2 29 3 2 4 3 2 2" xfId="36073"/>
    <cellStyle name="Обычный 2 2 29 3 2 4 3 3" xfId="21671"/>
    <cellStyle name="Обычный 2 2 29 3 2 4 3 3 2" xfId="43273"/>
    <cellStyle name="Обычный 2 2 29 3 2 4 3 4" xfId="28873"/>
    <cellStyle name="Обычный 2 2 29 3 2 4 4" xfId="9671"/>
    <cellStyle name="Обычный 2 2 29 3 2 4 4 2" xfId="31273"/>
    <cellStyle name="Обычный 2 2 29 3 2 4 5" xfId="16871"/>
    <cellStyle name="Обычный 2 2 29 3 2 4 5 2" xfId="38473"/>
    <cellStyle name="Обычный 2 2 29 3 2 4 6" xfId="24073"/>
    <cellStyle name="Обычный 2 2 29 3 2 5" xfId="3071"/>
    <cellStyle name="Обычный 2 2 29 3 2 5 2" xfId="10271"/>
    <cellStyle name="Обычный 2 2 29 3 2 5 2 2" xfId="31873"/>
    <cellStyle name="Обычный 2 2 29 3 2 5 3" xfId="17471"/>
    <cellStyle name="Обычный 2 2 29 3 2 5 3 2" xfId="39073"/>
    <cellStyle name="Обычный 2 2 29 3 2 5 4" xfId="24673"/>
    <cellStyle name="Обычный 2 2 29 3 2 6" xfId="5471"/>
    <cellStyle name="Обычный 2 2 29 3 2 6 2" xfId="12671"/>
    <cellStyle name="Обычный 2 2 29 3 2 6 2 2" xfId="34273"/>
    <cellStyle name="Обычный 2 2 29 3 2 6 3" xfId="19871"/>
    <cellStyle name="Обычный 2 2 29 3 2 6 3 2" xfId="41473"/>
    <cellStyle name="Обычный 2 2 29 3 2 6 4" xfId="27073"/>
    <cellStyle name="Обычный 2 2 29 3 2 7" xfId="7871"/>
    <cellStyle name="Обычный 2 2 29 3 2 7 2" xfId="29473"/>
    <cellStyle name="Обычный 2 2 29 3 2 8" xfId="15071"/>
    <cellStyle name="Обычный 2 2 29 3 2 8 2" xfId="36673"/>
    <cellStyle name="Обычный 2 2 29 3 2 9" xfId="22273"/>
    <cellStyle name="Обычный 2 2 29 3 3" xfId="1037"/>
    <cellStyle name="Обычный 2 2 29 3 3 2" xfId="3437"/>
    <cellStyle name="Обычный 2 2 29 3 3 2 2" xfId="10637"/>
    <cellStyle name="Обычный 2 2 29 3 3 2 2 2" xfId="32239"/>
    <cellStyle name="Обычный 2 2 29 3 3 2 3" xfId="17837"/>
    <cellStyle name="Обычный 2 2 29 3 3 2 3 2" xfId="39439"/>
    <cellStyle name="Обычный 2 2 29 3 3 2 4" xfId="25039"/>
    <cellStyle name="Обычный 2 2 29 3 3 3" xfId="5837"/>
    <cellStyle name="Обычный 2 2 29 3 3 3 2" xfId="13037"/>
    <cellStyle name="Обычный 2 2 29 3 3 3 2 2" xfId="34639"/>
    <cellStyle name="Обычный 2 2 29 3 3 3 3" xfId="20237"/>
    <cellStyle name="Обычный 2 2 29 3 3 3 3 2" xfId="41839"/>
    <cellStyle name="Обычный 2 2 29 3 3 3 4" xfId="27439"/>
    <cellStyle name="Обычный 2 2 29 3 3 4" xfId="8237"/>
    <cellStyle name="Обычный 2 2 29 3 3 4 2" xfId="29839"/>
    <cellStyle name="Обычный 2 2 29 3 3 5" xfId="15437"/>
    <cellStyle name="Обычный 2 2 29 3 3 5 2" xfId="37039"/>
    <cellStyle name="Обычный 2 2 29 3 3 6" xfId="22639"/>
    <cellStyle name="Обычный 2 2 29 3 4" xfId="1637"/>
    <cellStyle name="Обычный 2 2 29 3 4 2" xfId="4037"/>
    <cellStyle name="Обычный 2 2 29 3 4 2 2" xfId="11237"/>
    <cellStyle name="Обычный 2 2 29 3 4 2 2 2" xfId="32839"/>
    <cellStyle name="Обычный 2 2 29 3 4 2 3" xfId="18437"/>
    <cellStyle name="Обычный 2 2 29 3 4 2 3 2" xfId="40039"/>
    <cellStyle name="Обычный 2 2 29 3 4 2 4" xfId="25639"/>
    <cellStyle name="Обычный 2 2 29 3 4 3" xfId="6437"/>
    <cellStyle name="Обычный 2 2 29 3 4 3 2" xfId="13637"/>
    <cellStyle name="Обычный 2 2 29 3 4 3 2 2" xfId="35239"/>
    <cellStyle name="Обычный 2 2 29 3 4 3 3" xfId="20837"/>
    <cellStyle name="Обычный 2 2 29 3 4 3 3 2" xfId="42439"/>
    <cellStyle name="Обычный 2 2 29 3 4 3 4" xfId="28039"/>
    <cellStyle name="Обычный 2 2 29 3 4 4" xfId="8837"/>
    <cellStyle name="Обычный 2 2 29 3 4 4 2" xfId="30439"/>
    <cellStyle name="Обычный 2 2 29 3 4 5" xfId="16037"/>
    <cellStyle name="Обычный 2 2 29 3 4 5 2" xfId="37639"/>
    <cellStyle name="Обычный 2 2 29 3 4 6" xfId="23239"/>
    <cellStyle name="Обычный 2 2 29 3 5" xfId="2237"/>
    <cellStyle name="Обычный 2 2 29 3 5 2" xfId="4637"/>
    <cellStyle name="Обычный 2 2 29 3 5 2 2" xfId="11837"/>
    <cellStyle name="Обычный 2 2 29 3 5 2 2 2" xfId="33439"/>
    <cellStyle name="Обычный 2 2 29 3 5 2 3" xfId="19037"/>
    <cellStyle name="Обычный 2 2 29 3 5 2 3 2" xfId="40639"/>
    <cellStyle name="Обычный 2 2 29 3 5 2 4" xfId="26239"/>
    <cellStyle name="Обычный 2 2 29 3 5 3" xfId="7037"/>
    <cellStyle name="Обычный 2 2 29 3 5 3 2" xfId="14237"/>
    <cellStyle name="Обычный 2 2 29 3 5 3 2 2" xfId="35839"/>
    <cellStyle name="Обычный 2 2 29 3 5 3 3" xfId="21437"/>
    <cellStyle name="Обычный 2 2 29 3 5 3 3 2" xfId="43039"/>
    <cellStyle name="Обычный 2 2 29 3 5 3 4" xfId="28639"/>
    <cellStyle name="Обычный 2 2 29 3 5 4" xfId="9437"/>
    <cellStyle name="Обычный 2 2 29 3 5 4 2" xfId="31039"/>
    <cellStyle name="Обычный 2 2 29 3 5 5" xfId="16637"/>
    <cellStyle name="Обычный 2 2 29 3 5 5 2" xfId="38239"/>
    <cellStyle name="Обычный 2 2 29 3 5 6" xfId="23839"/>
    <cellStyle name="Обычный 2 2 29 3 6" xfId="2837"/>
    <cellStyle name="Обычный 2 2 29 3 6 2" xfId="10037"/>
    <cellStyle name="Обычный 2 2 29 3 6 2 2" xfId="31639"/>
    <cellStyle name="Обычный 2 2 29 3 6 3" xfId="17237"/>
    <cellStyle name="Обычный 2 2 29 3 6 3 2" xfId="38839"/>
    <cellStyle name="Обычный 2 2 29 3 6 4" xfId="24439"/>
    <cellStyle name="Обычный 2 2 29 3 7" xfId="5237"/>
    <cellStyle name="Обычный 2 2 29 3 7 2" xfId="12437"/>
    <cellStyle name="Обычный 2 2 29 3 7 2 2" xfId="34039"/>
    <cellStyle name="Обычный 2 2 29 3 7 3" xfId="19637"/>
    <cellStyle name="Обычный 2 2 29 3 7 3 2" xfId="41239"/>
    <cellStyle name="Обычный 2 2 29 3 7 4" xfId="26839"/>
    <cellStyle name="Обычный 2 2 29 3 8" xfId="7637"/>
    <cellStyle name="Обычный 2 2 29 3 8 2" xfId="29239"/>
    <cellStyle name="Обычный 2 2 29 3 9" xfId="14837"/>
    <cellStyle name="Обычный 2 2 29 3 9 2" xfId="36439"/>
    <cellStyle name="Обычный 2 2 29 4" xfId="550"/>
    <cellStyle name="Обычный 2 2 29 4 2" xfId="1150"/>
    <cellStyle name="Обычный 2 2 29 4 2 2" xfId="3550"/>
    <cellStyle name="Обычный 2 2 29 4 2 2 2" xfId="10750"/>
    <cellStyle name="Обычный 2 2 29 4 2 2 2 2" xfId="32352"/>
    <cellStyle name="Обычный 2 2 29 4 2 2 3" xfId="17950"/>
    <cellStyle name="Обычный 2 2 29 4 2 2 3 2" xfId="39552"/>
    <cellStyle name="Обычный 2 2 29 4 2 2 4" xfId="25152"/>
    <cellStyle name="Обычный 2 2 29 4 2 3" xfId="5950"/>
    <cellStyle name="Обычный 2 2 29 4 2 3 2" xfId="13150"/>
    <cellStyle name="Обычный 2 2 29 4 2 3 2 2" xfId="34752"/>
    <cellStyle name="Обычный 2 2 29 4 2 3 3" xfId="20350"/>
    <cellStyle name="Обычный 2 2 29 4 2 3 3 2" xfId="41952"/>
    <cellStyle name="Обычный 2 2 29 4 2 3 4" xfId="27552"/>
    <cellStyle name="Обычный 2 2 29 4 2 4" xfId="8350"/>
    <cellStyle name="Обычный 2 2 29 4 2 4 2" xfId="29952"/>
    <cellStyle name="Обычный 2 2 29 4 2 5" xfId="15550"/>
    <cellStyle name="Обычный 2 2 29 4 2 5 2" xfId="37152"/>
    <cellStyle name="Обычный 2 2 29 4 2 6" xfId="22752"/>
    <cellStyle name="Обычный 2 2 29 4 3" xfId="1750"/>
    <cellStyle name="Обычный 2 2 29 4 3 2" xfId="4150"/>
    <cellStyle name="Обычный 2 2 29 4 3 2 2" xfId="11350"/>
    <cellStyle name="Обычный 2 2 29 4 3 2 2 2" xfId="32952"/>
    <cellStyle name="Обычный 2 2 29 4 3 2 3" xfId="18550"/>
    <cellStyle name="Обычный 2 2 29 4 3 2 3 2" xfId="40152"/>
    <cellStyle name="Обычный 2 2 29 4 3 2 4" xfId="25752"/>
    <cellStyle name="Обычный 2 2 29 4 3 3" xfId="6550"/>
    <cellStyle name="Обычный 2 2 29 4 3 3 2" xfId="13750"/>
    <cellStyle name="Обычный 2 2 29 4 3 3 2 2" xfId="35352"/>
    <cellStyle name="Обычный 2 2 29 4 3 3 3" xfId="20950"/>
    <cellStyle name="Обычный 2 2 29 4 3 3 3 2" xfId="42552"/>
    <cellStyle name="Обычный 2 2 29 4 3 3 4" xfId="28152"/>
    <cellStyle name="Обычный 2 2 29 4 3 4" xfId="8950"/>
    <cellStyle name="Обычный 2 2 29 4 3 4 2" xfId="30552"/>
    <cellStyle name="Обычный 2 2 29 4 3 5" xfId="16150"/>
    <cellStyle name="Обычный 2 2 29 4 3 5 2" xfId="37752"/>
    <cellStyle name="Обычный 2 2 29 4 3 6" xfId="23352"/>
    <cellStyle name="Обычный 2 2 29 4 4" xfId="2350"/>
    <cellStyle name="Обычный 2 2 29 4 4 2" xfId="4750"/>
    <cellStyle name="Обычный 2 2 29 4 4 2 2" xfId="11950"/>
    <cellStyle name="Обычный 2 2 29 4 4 2 2 2" xfId="33552"/>
    <cellStyle name="Обычный 2 2 29 4 4 2 3" xfId="19150"/>
    <cellStyle name="Обычный 2 2 29 4 4 2 3 2" xfId="40752"/>
    <cellStyle name="Обычный 2 2 29 4 4 2 4" xfId="26352"/>
    <cellStyle name="Обычный 2 2 29 4 4 3" xfId="7150"/>
    <cellStyle name="Обычный 2 2 29 4 4 3 2" xfId="14350"/>
    <cellStyle name="Обычный 2 2 29 4 4 3 2 2" xfId="35952"/>
    <cellStyle name="Обычный 2 2 29 4 4 3 3" xfId="21550"/>
    <cellStyle name="Обычный 2 2 29 4 4 3 3 2" xfId="43152"/>
    <cellStyle name="Обычный 2 2 29 4 4 3 4" xfId="28752"/>
    <cellStyle name="Обычный 2 2 29 4 4 4" xfId="9550"/>
    <cellStyle name="Обычный 2 2 29 4 4 4 2" xfId="31152"/>
    <cellStyle name="Обычный 2 2 29 4 4 5" xfId="16750"/>
    <cellStyle name="Обычный 2 2 29 4 4 5 2" xfId="38352"/>
    <cellStyle name="Обычный 2 2 29 4 4 6" xfId="23952"/>
    <cellStyle name="Обычный 2 2 29 4 5" xfId="2950"/>
    <cellStyle name="Обычный 2 2 29 4 5 2" xfId="10150"/>
    <cellStyle name="Обычный 2 2 29 4 5 2 2" xfId="31752"/>
    <cellStyle name="Обычный 2 2 29 4 5 3" xfId="17350"/>
    <cellStyle name="Обычный 2 2 29 4 5 3 2" xfId="38952"/>
    <cellStyle name="Обычный 2 2 29 4 5 4" xfId="24552"/>
    <cellStyle name="Обычный 2 2 29 4 6" xfId="5350"/>
    <cellStyle name="Обычный 2 2 29 4 6 2" xfId="12550"/>
    <cellStyle name="Обычный 2 2 29 4 6 2 2" xfId="34152"/>
    <cellStyle name="Обычный 2 2 29 4 6 3" xfId="19750"/>
    <cellStyle name="Обычный 2 2 29 4 6 3 2" xfId="41352"/>
    <cellStyle name="Обычный 2 2 29 4 6 4" xfId="26952"/>
    <cellStyle name="Обычный 2 2 29 4 7" xfId="7750"/>
    <cellStyle name="Обычный 2 2 29 4 7 2" xfId="29352"/>
    <cellStyle name="Обычный 2 2 29 4 8" xfId="14950"/>
    <cellStyle name="Обычный 2 2 29 4 8 2" xfId="36552"/>
    <cellStyle name="Обычный 2 2 29 4 9" xfId="22152"/>
    <cellStyle name="Обычный 2 2 29 5" xfId="916"/>
    <cellStyle name="Обычный 2 2 29 5 2" xfId="3316"/>
    <cellStyle name="Обычный 2 2 29 5 2 2" xfId="10516"/>
    <cellStyle name="Обычный 2 2 29 5 2 2 2" xfId="32118"/>
    <cellStyle name="Обычный 2 2 29 5 2 3" xfId="17716"/>
    <cellStyle name="Обычный 2 2 29 5 2 3 2" xfId="39318"/>
    <cellStyle name="Обычный 2 2 29 5 2 4" xfId="24918"/>
    <cellStyle name="Обычный 2 2 29 5 3" xfId="5716"/>
    <cellStyle name="Обычный 2 2 29 5 3 2" xfId="12916"/>
    <cellStyle name="Обычный 2 2 29 5 3 2 2" xfId="34518"/>
    <cellStyle name="Обычный 2 2 29 5 3 3" xfId="20116"/>
    <cellStyle name="Обычный 2 2 29 5 3 3 2" xfId="41718"/>
    <cellStyle name="Обычный 2 2 29 5 3 4" xfId="27318"/>
    <cellStyle name="Обычный 2 2 29 5 4" xfId="8116"/>
    <cellStyle name="Обычный 2 2 29 5 4 2" xfId="29718"/>
    <cellStyle name="Обычный 2 2 29 5 5" xfId="15316"/>
    <cellStyle name="Обычный 2 2 29 5 5 2" xfId="36918"/>
    <cellStyle name="Обычный 2 2 29 5 6" xfId="22518"/>
    <cellStyle name="Обычный 2 2 29 6" xfId="1516"/>
    <cellStyle name="Обычный 2 2 29 6 2" xfId="3916"/>
    <cellStyle name="Обычный 2 2 29 6 2 2" xfId="11116"/>
    <cellStyle name="Обычный 2 2 29 6 2 2 2" xfId="32718"/>
    <cellStyle name="Обычный 2 2 29 6 2 3" xfId="18316"/>
    <cellStyle name="Обычный 2 2 29 6 2 3 2" xfId="39918"/>
    <cellStyle name="Обычный 2 2 29 6 2 4" xfId="25518"/>
    <cellStyle name="Обычный 2 2 29 6 3" xfId="6316"/>
    <cellStyle name="Обычный 2 2 29 6 3 2" xfId="13516"/>
    <cellStyle name="Обычный 2 2 29 6 3 2 2" xfId="35118"/>
    <cellStyle name="Обычный 2 2 29 6 3 3" xfId="20716"/>
    <cellStyle name="Обычный 2 2 29 6 3 3 2" xfId="42318"/>
    <cellStyle name="Обычный 2 2 29 6 3 4" xfId="27918"/>
    <cellStyle name="Обычный 2 2 29 6 4" xfId="8716"/>
    <cellStyle name="Обычный 2 2 29 6 4 2" xfId="30318"/>
    <cellStyle name="Обычный 2 2 29 6 5" xfId="15916"/>
    <cellStyle name="Обычный 2 2 29 6 5 2" xfId="37518"/>
    <cellStyle name="Обычный 2 2 29 6 6" xfId="23118"/>
    <cellStyle name="Обычный 2 2 29 7" xfId="2116"/>
    <cellStyle name="Обычный 2 2 29 7 2" xfId="4516"/>
    <cellStyle name="Обычный 2 2 29 7 2 2" xfId="11716"/>
    <cellStyle name="Обычный 2 2 29 7 2 2 2" xfId="33318"/>
    <cellStyle name="Обычный 2 2 29 7 2 3" xfId="18916"/>
    <cellStyle name="Обычный 2 2 29 7 2 3 2" xfId="40518"/>
    <cellStyle name="Обычный 2 2 29 7 2 4" xfId="26118"/>
    <cellStyle name="Обычный 2 2 29 7 3" xfId="6916"/>
    <cellStyle name="Обычный 2 2 29 7 3 2" xfId="14116"/>
    <cellStyle name="Обычный 2 2 29 7 3 2 2" xfId="35718"/>
    <cellStyle name="Обычный 2 2 29 7 3 3" xfId="21316"/>
    <cellStyle name="Обычный 2 2 29 7 3 3 2" xfId="42918"/>
    <cellStyle name="Обычный 2 2 29 7 3 4" xfId="28518"/>
    <cellStyle name="Обычный 2 2 29 7 4" xfId="9316"/>
    <cellStyle name="Обычный 2 2 29 7 4 2" xfId="30918"/>
    <cellStyle name="Обычный 2 2 29 7 5" xfId="16516"/>
    <cellStyle name="Обычный 2 2 29 7 5 2" xfId="38118"/>
    <cellStyle name="Обычный 2 2 29 7 6" xfId="23718"/>
    <cellStyle name="Обычный 2 2 29 8" xfId="2716"/>
    <cellStyle name="Обычный 2 2 29 8 2" xfId="9916"/>
    <cellStyle name="Обычный 2 2 29 8 2 2" xfId="31518"/>
    <cellStyle name="Обычный 2 2 29 8 3" xfId="17116"/>
    <cellStyle name="Обычный 2 2 29 8 3 2" xfId="38718"/>
    <cellStyle name="Обычный 2 2 29 8 4" xfId="24318"/>
    <cellStyle name="Обычный 2 2 29 9" xfId="5116"/>
    <cellStyle name="Обычный 2 2 29 9 2" xfId="12316"/>
    <cellStyle name="Обычный 2 2 29 9 2 2" xfId="33918"/>
    <cellStyle name="Обычный 2 2 29 9 3" xfId="19516"/>
    <cellStyle name="Обычный 2 2 29 9 3 2" xfId="41118"/>
    <cellStyle name="Обычный 2 2 29 9 4" xfId="26718"/>
    <cellStyle name="Обычный 2 2 3" xfId="268"/>
    <cellStyle name="Обычный 2 2 3 10" xfId="7518"/>
    <cellStyle name="Обычный 2 2 3 10 2" xfId="29120"/>
    <cellStyle name="Обычный 2 2 3 11" xfId="14718"/>
    <cellStyle name="Обычный 2 2 3 11 2" xfId="36320"/>
    <cellStyle name="Обычный 2 2 3 12" xfId="21920"/>
    <cellStyle name="Обычный 2 2 3 2" xfId="269"/>
    <cellStyle name="Обычный 2 2 3 2 10" xfId="14719"/>
    <cellStyle name="Обычный 2 2 3 2 10 2" xfId="36321"/>
    <cellStyle name="Обычный 2 2 3 2 11" xfId="21921"/>
    <cellStyle name="Обычный 2 2 3 2 2" xfId="440"/>
    <cellStyle name="Обычный 2 2 3 2 2 10" xfId="22042"/>
    <cellStyle name="Обычный 2 2 3 2 2 2" xfId="674"/>
    <cellStyle name="Обычный 2 2 3 2 2 2 2" xfId="1274"/>
    <cellStyle name="Обычный 2 2 3 2 2 2 2 2" xfId="3674"/>
    <cellStyle name="Обычный 2 2 3 2 2 2 2 2 2" xfId="10874"/>
    <cellStyle name="Обычный 2 2 3 2 2 2 2 2 2 2" xfId="32476"/>
    <cellStyle name="Обычный 2 2 3 2 2 2 2 2 3" xfId="18074"/>
    <cellStyle name="Обычный 2 2 3 2 2 2 2 2 3 2" xfId="39676"/>
    <cellStyle name="Обычный 2 2 3 2 2 2 2 2 4" xfId="25276"/>
    <cellStyle name="Обычный 2 2 3 2 2 2 2 3" xfId="6074"/>
    <cellStyle name="Обычный 2 2 3 2 2 2 2 3 2" xfId="13274"/>
    <cellStyle name="Обычный 2 2 3 2 2 2 2 3 2 2" xfId="34876"/>
    <cellStyle name="Обычный 2 2 3 2 2 2 2 3 3" xfId="20474"/>
    <cellStyle name="Обычный 2 2 3 2 2 2 2 3 3 2" xfId="42076"/>
    <cellStyle name="Обычный 2 2 3 2 2 2 2 3 4" xfId="27676"/>
    <cellStyle name="Обычный 2 2 3 2 2 2 2 4" xfId="8474"/>
    <cellStyle name="Обычный 2 2 3 2 2 2 2 4 2" xfId="30076"/>
    <cellStyle name="Обычный 2 2 3 2 2 2 2 5" xfId="15674"/>
    <cellStyle name="Обычный 2 2 3 2 2 2 2 5 2" xfId="37276"/>
    <cellStyle name="Обычный 2 2 3 2 2 2 2 6" xfId="22876"/>
    <cellStyle name="Обычный 2 2 3 2 2 2 3" xfId="1874"/>
    <cellStyle name="Обычный 2 2 3 2 2 2 3 2" xfId="4274"/>
    <cellStyle name="Обычный 2 2 3 2 2 2 3 2 2" xfId="11474"/>
    <cellStyle name="Обычный 2 2 3 2 2 2 3 2 2 2" xfId="33076"/>
    <cellStyle name="Обычный 2 2 3 2 2 2 3 2 3" xfId="18674"/>
    <cellStyle name="Обычный 2 2 3 2 2 2 3 2 3 2" xfId="40276"/>
    <cellStyle name="Обычный 2 2 3 2 2 2 3 2 4" xfId="25876"/>
    <cellStyle name="Обычный 2 2 3 2 2 2 3 3" xfId="6674"/>
    <cellStyle name="Обычный 2 2 3 2 2 2 3 3 2" xfId="13874"/>
    <cellStyle name="Обычный 2 2 3 2 2 2 3 3 2 2" xfId="35476"/>
    <cellStyle name="Обычный 2 2 3 2 2 2 3 3 3" xfId="21074"/>
    <cellStyle name="Обычный 2 2 3 2 2 2 3 3 3 2" xfId="42676"/>
    <cellStyle name="Обычный 2 2 3 2 2 2 3 3 4" xfId="28276"/>
    <cellStyle name="Обычный 2 2 3 2 2 2 3 4" xfId="9074"/>
    <cellStyle name="Обычный 2 2 3 2 2 2 3 4 2" xfId="30676"/>
    <cellStyle name="Обычный 2 2 3 2 2 2 3 5" xfId="16274"/>
    <cellStyle name="Обычный 2 2 3 2 2 2 3 5 2" xfId="37876"/>
    <cellStyle name="Обычный 2 2 3 2 2 2 3 6" xfId="23476"/>
    <cellStyle name="Обычный 2 2 3 2 2 2 4" xfId="2474"/>
    <cellStyle name="Обычный 2 2 3 2 2 2 4 2" xfId="4874"/>
    <cellStyle name="Обычный 2 2 3 2 2 2 4 2 2" xfId="12074"/>
    <cellStyle name="Обычный 2 2 3 2 2 2 4 2 2 2" xfId="33676"/>
    <cellStyle name="Обычный 2 2 3 2 2 2 4 2 3" xfId="19274"/>
    <cellStyle name="Обычный 2 2 3 2 2 2 4 2 3 2" xfId="40876"/>
    <cellStyle name="Обычный 2 2 3 2 2 2 4 2 4" xfId="26476"/>
    <cellStyle name="Обычный 2 2 3 2 2 2 4 3" xfId="7274"/>
    <cellStyle name="Обычный 2 2 3 2 2 2 4 3 2" xfId="14474"/>
    <cellStyle name="Обычный 2 2 3 2 2 2 4 3 2 2" xfId="36076"/>
    <cellStyle name="Обычный 2 2 3 2 2 2 4 3 3" xfId="21674"/>
    <cellStyle name="Обычный 2 2 3 2 2 2 4 3 3 2" xfId="43276"/>
    <cellStyle name="Обычный 2 2 3 2 2 2 4 3 4" xfId="28876"/>
    <cellStyle name="Обычный 2 2 3 2 2 2 4 4" xfId="9674"/>
    <cellStyle name="Обычный 2 2 3 2 2 2 4 4 2" xfId="31276"/>
    <cellStyle name="Обычный 2 2 3 2 2 2 4 5" xfId="16874"/>
    <cellStyle name="Обычный 2 2 3 2 2 2 4 5 2" xfId="38476"/>
    <cellStyle name="Обычный 2 2 3 2 2 2 4 6" xfId="24076"/>
    <cellStyle name="Обычный 2 2 3 2 2 2 5" xfId="3074"/>
    <cellStyle name="Обычный 2 2 3 2 2 2 5 2" xfId="10274"/>
    <cellStyle name="Обычный 2 2 3 2 2 2 5 2 2" xfId="31876"/>
    <cellStyle name="Обычный 2 2 3 2 2 2 5 3" xfId="17474"/>
    <cellStyle name="Обычный 2 2 3 2 2 2 5 3 2" xfId="39076"/>
    <cellStyle name="Обычный 2 2 3 2 2 2 5 4" xfId="24676"/>
    <cellStyle name="Обычный 2 2 3 2 2 2 6" xfId="5474"/>
    <cellStyle name="Обычный 2 2 3 2 2 2 6 2" xfId="12674"/>
    <cellStyle name="Обычный 2 2 3 2 2 2 6 2 2" xfId="34276"/>
    <cellStyle name="Обычный 2 2 3 2 2 2 6 3" xfId="19874"/>
    <cellStyle name="Обычный 2 2 3 2 2 2 6 3 2" xfId="41476"/>
    <cellStyle name="Обычный 2 2 3 2 2 2 6 4" xfId="27076"/>
    <cellStyle name="Обычный 2 2 3 2 2 2 7" xfId="7874"/>
    <cellStyle name="Обычный 2 2 3 2 2 2 7 2" xfId="29476"/>
    <cellStyle name="Обычный 2 2 3 2 2 2 8" xfId="15074"/>
    <cellStyle name="Обычный 2 2 3 2 2 2 8 2" xfId="36676"/>
    <cellStyle name="Обычный 2 2 3 2 2 2 9" xfId="22276"/>
    <cellStyle name="Обычный 2 2 3 2 2 3" xfId="1040"/>
    <cellStyle name="Обычный 2 2 3 2 2 3 2" xfId="3440"/>
    <cellStyle name="Обычный 2 2 3 2 2 3 2 2" xfId="10640"/>
    <cellStyle name="Обычный 2 2 3 2 2 3 2 2 2" xfId="32242"/>
    <cellStyle name="Обычный 2 2 3 2 2 3 2 3" xfId="17840"/>
    <cellStyle name="Обычный 2 2 3 2 2 3 2 3 2" xfId="39442"/>
    <cellStyle name="Обычный 2 2 3 2 2 3 2 4" xfId="25042"/>
    <cellStyle name="Обычный 2 2 3 2 2 3 3" xfId="5840"/>
    <cellStyle name="Обычный 2 2 3 2 2 3 3 2" xfId="13040"/>
    <cellStyle name="Обычный 2 2 3 2 2 3 3 2 2" xfId="34642"/>
    <cellStyle name="Обычный 2 2 3 2 2 3 3 3" xfId="20240"/>
    <cellStyle name="Обычный 2 2 3 2 2 3 3 3 2" xfId="41842"/>
    <cellStyle name="Обычный 2 2 3 2 2 3 3 4" xfId="27442"/>
    <cellStyle name="Обычный 2 2 3 2 2 3 4" xfId="8240"/>
    <cellStyle name="Обычный 2 2 3 2 2 3 4 2" xfId="29842"/>
    <cellStyle name="Обычный 2 2 3 2 2 3 5" xfId="15440"/>
    <cellStyle name="Обычный 2 2 3 2 2 3 5 2" xfId="37042"/>
    <cellStyle name="Обычный 2 2 3 2 2 3 6" xfId="22642"/>
    <cellStyle name="Обычный 2 2 3 2 2 4" xfId="1640"/>
    <cellStyle name="Обычный 2 2 3 2 2 4 2" xfId="4040"/>
    <cellStyle name="Обычный 2 2 3 2 2 4 2 2" xfId="11240"/>
    <cellStyle name="Обычный 2 2 3 2 2 4 2 2 2" xfId="32842"/>
    <cellStyle name="Обычный 2 2 3 2 2 4 2 3" xfId="18440"/>
    <cellStyle name="Обычный 2 2 3 2 2 4 2 3 2" xfId="40042"/>
    <cellStyle name="Обычный 2 2 3 2 2 4 2 4" xfId="25642"/>
    <cellStyle name="Обычный 2 2 3 2 2 4 3" xfId="6440"/>
    <cellStyle name="Обычный 2 2 3 2 2 4 3 2" xfId="13640"/>
    <cellStyle name="Обычный 2 2 3 2 2 4 3 2 2" xfId="35242"/>
    <cellStyle name="Обычный 2 2 3 2 2 4 3 3" xfId="20840"/>
    <cellStyle name="Обычный 2 2 3 2 2 4 3 3 2" xfId="42442"/>
    <cellStyle name="Обычный 2 2 3 2 2 4 3 4" xfId="28042"/>
    <cellStyle name="Обычный 2 2 3 2 2 4 4" xfId="8840"/>
    <cellStyle name="Обычный 2 2 3 2 2 4 4 2" xfId="30442"/>
    <cellStyle name="Обычный 2 2 3 2 2 4 5" xfId="16040"/>
    <cellStyle name="Обычный 2 2 3 2 2 4 5 2" xfId="37642"/>
    <cellStyle name="Обычный 2 2 3 2 2 4 6" xfId="23242"/>
    <cellStyle name="Обычный 2 2 3 2 2 5" xfId="2240"/>
    <cellStyle name="Обычный 2 2 3 2 2 5 2" xfId="4640"/>
    <cellStyle name="Обычный 2 2 3 2 2 5 2 2" xfId="11840"/>
    <cellStyle name="Обычный 2 2 3 2 2 5 2 2 2" xfId="33442"/>
    <cellStyle name="Обычный 2 2 3 2 2 5 2 3" xfId="19040"/>
    <cellStyle name="Обычный 2 2 3 2 2 5 2 3 2" xfId="40642"/>
    <cellStyle name="Обычный 2 2 3 2 2 5 2 4" xfId="26242"/>
    <cellStyle name="Обычный 2 2 3 2 2 5 3" xfId="7040"/>
    <cellStyle name="Обычный 2 2 3 2 2 5 3 2" xfId="14240"/>
    <cellStyle name="Обычный 2 2 3 2 2 5 3 2 2" xfId="35842"/>
    <cellStyle name="Обычный 2 2 3 2 2 5 3 3" xfId="21440"/>
    <cellStyle name="Обычный 2 2 3 2 2 5 3 3 2" xfId="43042"/>
    <cellStyle name="Обычный 2 2 3 2 2 5 3 4" xfId="28642"/>
    <cellStyle name="Обычный 2 2 3 2 2 5 4" xfId="9440"/>
    <cellStyle name="Обычный 2 2 3 2 2 5 4 2" xfId="31042"/>
    <cellStyle name="Обычный 2 2 3 2 2 5 5" xfId="16640"/>
    <cellStyle name="Обычный 2 2 3 2 2 5 5 2" xfId="38242"/>
    <cellStyle name="Обычный 2 2 3 2 2 5 6" xfId="23842"/>
    <cellStyle name="Обычный 2 2 3 2 2 6" xfId="2840"/>
    <cellStyle name="Обычный 2 2 3 2 2 6 2" xfId="10040"/>
    <cellStyle name="Обычный 2 2 3 2 2 6 2 2" xfId="31642"/>
    <cellStyle name="Обычный 2 2 3 2 2 6 3" xfId="17240"/>
    <cellStyle name="Обычный 2 2 3 2 2 6 3 2" xfId="38842"/>
    <cellStyle name="Обычный 2 2 3 2 2 6 4" xfId="24442"/>
    <cellStyle name="Обычный 2 2 3 2 2 7" xfId="5240"/>
    <cellStyle name="Обычный 2 2 3 2 2 7 2" xfId="12440"/>
    <cellStyle name="Обычный 2 2 3 2 2 7 2 2" xfId="34042"/>
    <cellStyle name="Обычный 2 2 3 2 2 7 3" xfId="19640"/>
    <cellStyle name="Обычный 2 2 3 2 2 7 3 2" xfId="41242"/>
    <cellStyle name="Обычный 2 2 3 2 2 7 4" xfId="26842"/>
    <cellStyle name="Обычный 2 2 3 2 2 8" xfId="7640"/>
    <cellStyle name="Обычный 2 2 3 2 2 8 2" xfId="29242"/>
    <cellStyle name="Обычный 2 2 3 2 2 9" xfId="14840"/>
    <cellStyle name="Обычный 2 2 3 2 2 9 2" xfId="36442"/>
    <cellStyle name="Обычный 2 2 3 2 3" xfId="553"/>
    <cellStyle name="Обычный 2 2 3 2 3 2" xfId="1153"/>
    <cellStyle name="Обычный 2 2 3 2 3 2 2" xfId="3553"/>
    <cellStyle name="Обычный 2 2 3 2 3 2 2 2" xfId="10753"/>
    <cellStyle name="Обычный 2 2 3 2 3 2 2 2 2" xfId="32355"/>
    <cellStyle name="Обычный 2 2 3 2 3 2 2 3" xfId="17953"/>
    <cellStyle name="Обычный 2 2 3 2 3 2 2 3 2" xfId="39555"/>
    <cellStyle name="Обычный 2 2 3 2 3 2 2 4" xfId="25155"/>
    <cellStyle name="Обычный 2 2 3 2 3 2 3" xfId="5953"/>
    <cellStyle name="Обычный 2 2 3 2 3 2 3 2" xfId="13153"/>
    <cellStyle name="Обычный 2 2 3 2 3 2 3 2 2" xfId="34755"/>
    <cellStyle name="Обычный 2 2 3 2 3 2 3 3" xfId="20353"/>
    <cellStyle name="Обычный 2 2 3 2 3 2 3 3 2" xfId="41955"/>
    <cellStyle name="Обычный 2 2 3 2 3 2 3 4" xfId="27555"/>
    <cellStyle name="Обычный 2 2 3 2 3 2 4" xfId="8353"/>
    <cellStyle name="Обычный 2 2 3 2 3 2 4 2" xfId="29955"/>
    <cellStyle name="Обычный 2 2 3 2 3 2 5" xfId="15553"/>
    <cellStyle name="Обычный 2 2 3 2 3 2 5 2" xfId="37155"/>
    <cellStyle name="Обычный 2 2 3 2 3 2 6" xfId="22755"/>
    <cellStyle name="Обычный 2 2 3 2 3 3" xfId="1753"/>
    <cellStyle name="Обычный 2 2 3 2 3 3 2" xfId="4153"/>
    <cellStyle name="Обычный 2 2 3 2 3 3 2 2" xfId="11353"/>
    <cellStyle name="Обычный 2 2 3 2 3 3 2 2 2" xfId="32955"/>
    <cellStyle name="Обычный 2 2 3 2 3 3 2 3" xfId="18553"/>
    <cellStyle name="Обычный 2 2 3 2 3 3 2 3 2" xfId="40155"/>
    <cellStyle name="Обычный 2 2 3 2 3 3 2 4" xfId="25755"/>
    <cellStyle name="Обычный 2 2 3 2 3 3 3" xfId="6553"/>
    <cellStyle name="Обычный 2 2 3 2 3 3 3 2" xfId="13753"/>
    <cellStyle name="Обычный 2 2 3 2 3 3 3 2 2" xfId="35355"/>
    <cellStyle name="Обычный 2 2 3 2 3 3 3 3" xfId="20953"/>
    <cellStyle name="Обычный 2 2 3 2 3 3 3 3 2" xfId="42555"/>
    <cellStyle name="Обычный 2 2 3 2 3 3 3 4" xfId="28155"/>
    <cellStyle name="Обычный 2 2 3 2 3 3 4" xfId="8953"/>
    <cellStyle name="Обычный 2 2 3 2 3 3 4 2" xfId="30555"/>
    <cellStyle name="Обычный 2 2 3 2 3 3 5" xfId="16153"/>
    <cellStyle name="Обычный 2 2 3 2 3 3 5 2" xfId="37755"/>
    <cellStyle name="Обычный 2 2 3 2 3 3 6" xfId="23355"/>
    <cellStyle name="Обычный 2 2 3 2 3 4" xfId="2353"/>
    <cellStyle name="Обычный 2 2 3 2 3 4 2" xfId="4753"/>
    <cellStyle name="Обычный 2 2 3 2 3 4 2 2" xfId="11953"/>
    <cellStyle name="Обычный 2 2 3 2 3 4 2 2 2" xfId="33555"/>
    <cellStyle name="Обычный 2 2 3 2 3 4 2 3" xfId="19153"/>
    <cellStyle name="Обычный 2 2 3 2 3 4 2 3 2" xfId="40755"/>
    <cellStyle name="Обычный 2 2 3 2 3 4 2 4" xfId="26355"/>
    <cellStyle name="Обычный 2 2 3 2 3 4 3" xfId="7153"/>
    <cellStyle name="Обычный 2 2 3 2 3 4 3 2" xfId="14353"/>
    <cellStyle name="Обычный 2 2 3 2 3 4 3 2 2" xfId="35955"/>
    <cellStyle name="Обычный 2 2 3 2 3 4 3 3" xfId="21553"/>
    <cellStyle name="Обычный 2 2 3 2 3 4 3 3 2" xfId="43155"/>
    <cellStyle name="Обычный 2 2 3 2 3 4 3 4" xfId="28755"/>
    <cellStyle name="Обычный 2 2 3 2 3 4 4" xfId="9553"/>
    <cellStyle name="Обычный 2 2 3 2 3 4 4 2" xfId="31155"/>
    <cellStyle name="Обычный 2 2 3 2 3 4 5" xfId="16753"/>
    <cellStyle name="Обычный 2 2 3 2 3 4 5 2" xfId="38355"/>
    <cellStyle name="Обычный 2 2 3 2 3 4 6" xfId="23955"/>
    <cellStyle name="Обычный 2 2 3 2 3 5" xfId="2953"/>
    <cellStyle name="Обычный 2 2 3 2 3 5 2" xfId="10153"/>
    <cellStyle name="Обычный 2 2 3 2 3 5 2 2" xfId="31755"/>
    <cellStyle name="Обычный 2 2 3 2 3 5 3" xfId="17353"/>
    <cellStyle name="Обычный 2 2 3 2 3 5 3 2" xfId="38955"/>
    <cellStyle name="Обычный 2 2 3 2 3 5 4" xfId="24555"/>
    <cellStyle name="Обычный 2 2 3 2 3 6" xfId="5353"/>
    <cellStyle name="Обычный 2 2 3 2 3 6 2" xfId="12553"/>
    <cellStyle name="Обычный 2 2 3 2 3 6 2 2" xfId="34155"/>
    <cellStyle name="Обычный 2 2 3 2 3 6 3" xfId="19753"/>
    <cellStyle name="Обычный 2 2 3 2 3 6 3 2" xfId="41355"/>
    <cellStyle name="Обычный 2 2 3 2 3 6 4" xfId="26955"/>
    <cellStyle name="Обычный 2 2 3 2 3 7" xfId="7753"/>
    <cellStyle name="Обычный 2 2 3 2 3 7 2" xfId="29355"/>
    <cellStyle name="Обычный 2 2 3 2 3 8" xfId="14953"/>
    <cellStyle name="Обычный 2 2 3 2 3 8 2" xfId="36555"/>
    <cellStyle name="Обычный 2 2 3 2 3 9" xfId="22155"/>
    <cellStyle name="Обычный 2 2 3 2 4" xfId="919"/>
    <cellStyle name="Обычный 2 2 3 2 4 2" xfId="3319"/>
    <cellStyle name="Обычный 2 2 3 2 4 2 2" xfId="10519"/>
    <cellStyle name="Обычный 2 2 3 2 4 2 2 2" xfId="32121"/>
    <cellStyle name="Обычный 2 2 3 2 4 2 3" xfId="17719"/>
    <cellStyle name="Обычный 2 2 3 2 4 2 3 2" xfId="39321"/>
    <cellStyle name="Обычный 2 2 3 2 4 2 4" xfId="24921"/>
    <cellStyle name="Обычный 2 2 3 2 4 3" xfId="5719"/>
    <cellStyle name="Обычный 2 2 3 2 4 3 2" xfId="12919"/>
    <cellStyle name="Обычный 2 2 3 2 4 3 2 2" xfId="34521"/>
    <cellStyle name="Обычный 2 2 3 2 4 3 3" xfId="20119"/>
    <cellStyle name="Обычный 2 2 3 2 4 3 3 2" xfId="41721"/>
    <cellStyle name="Обычный 2 2 3 2 4 3 4" xfId="27321"/>
    <cellStyle name="Обычный 2 2 3 2 4 4" xfId="8119"/>
    <cellStyle name="Обычный 2 2 3 2 4 4 2" xfId="29721"/>
    <cellStyle name="Обычный 2 2 3 2 4 5" xfId="15319"/>
    <cellStyle name="Обычный 2 2 3 2 4 5 2" xfId="36921"/>
    <cellStyle name="Обычный 2 2 3 2 4 6" xfId="22521"/>
    <cellStyle name="Обычный 2 2 3 2 5" xfId="1519"/>
    <cellStyle name="Обычный 2 2 3 2 5 2" xfId="3919"/>
    <cellStyle name="Обычный 2 2 3 2 5 2 2" xfId="11119"/>
    <cellStyle name="Обычный 2 2 3 2 5 2 2 2" xfId="32721"/>
    <cellStyle name="Обычный 2 2 3 2 5 2 3" xfId="18319"/>
    <cellStyle name="Обычный 2 2 3 2 5 2 3 2" xfId="39921"/>
    <cellStyle name="Обычный 2 2 3 2 5 2 4" xfId="25521"/>
    <cellStyle name="Обычный 2 2 3 2 5 3" xfId="6319"/>
    <cellStyle name="Обычный 2 2 3 2 5 3 2" xfId="13519"/>
    <cellStyle name="Обычный 2 2 3 2 5 3 2 2" xfId="35121"/>
    <cellStyle name="Обычный 2 2 3 2 5 3 3" xfId="20719"/>
    <cellStyle name="Обычный 2 2 3 2 5 3 3 2" xfId="42321"/>
    <cellStyle name="Обычный 2 2 3 2 5 3 4" xfId="27921"/>
    <cellStyle name="Обычный 2 2 3 2 5 4" xfId="8719"/>
    <cellStyle name="Обычный 2 2 3 2 5 4 2" xfId="30321"/>
    <cellStyle name="Обычный 2 2 3 2 5 5" xfId="15919"/>
    <cellStyle name="Обычный 2 2 3 2 5 5 2" xfId="37521"/>
    <cellStyle name="Обычный 2 2 3 2 5 6" xfId="23121"/>
    <cellStyle name="Обычный 2 2 3 2 6" xfId="2119"/>
    <cellStyle name="Обычный 2 2 3 2 6 2" xfId="4519"/>
    <cellStyle name="Обычный 2 2 3 2 6 2 2" xfId="11719"/>
    <cellStyle name="Обычный 2 2 3 2 6 2 2 2" xfId="33321"/>
    <cellStyle name="Обычный 2 2 3 2 6 2 3" xfId="18919"/>
    <cellStyle name="Обычный 2 2 3 2 6 2 3 2" xfId="40521"/>
    <cellStyle name="Обычный 2 2 3 2 6 2 4" xfId="26121"/>
    <cellStyle name="Обычный 2 2 3 2 6 3" xfId="6919"/>
    <cellStyle name="Обычный 2 2 3 2 6 3 2" xfId="14119"/>
    <cellStyle name="Обычный 2 2 3 2 6 3 2 2" xfId="35721"/>
    <cellStyle name="Обычный 2 2 3 2 6 3 3" xfId="21319"/>
    <cellStyle name="Обычный 2 2 3 2 6 3 3 2" xfId="42921"/>
    <cellStyle name="Обычный 2 2 3 2 6 3 4" xfId="28521"/>
    <cellStyle name="Обычный 2 2 3 2 6 4" xfId="9319"/>
    <cellStyle name="Обычный 2 2 3 2 6 4 2" xfId="30921"/>
    <cellStyle name="Обычный 2 2 3 2 6 5" xfId="16519"/>
    <cellStyle name="Обычный 2 2 3 2 6 5 2" xfId="38121"/>
    <cellStyle name="Обычный 2 2 3 2 6 6" xfId="23721"/>
    <cellStyle name="Обычный 2 2 3 2 7" xfId="2719"/>
    <cellStyle name="Обычный 2 2 3 2 7 2" xfId="9919"/>
    <cellStyle name="Обычный 2 2 3 2 7 2 2" xfId="31521"/>
    <cellStyle name="Обычный 2 2 3 2 7 3" xfId="17119"/>
    <cellStyle name="Обычный 2 2 3 2 7 3 2" xfId="38721"/>
    <cellStyle name="Обычный 2 2 3 2 7 4" xfId="24321"/>
    <cellStyle name="Обычный 2 2 3 2 8" xfId="5119"/>
    <cellStyle name="Обычный 2 2 3 2 8 2" xfId="12319"/>
    <cellStyle name="Обычный 2 2 3 2 8 2 2" xfId="33921"/>
    <cellStyle name="Обычный 2 2 3 2 8 3" xfId="19519"/>
    <cellStyle name="Обычный 2 2 3 2 8 3 2" xfId="41121"/>
    <cellStyle name="Обычный 2 2 3 2 8 4" xfId="26721"/>
    <cellStyle name="Обычный 2 2 3 2 9" xfId="7519"/>
    <cellStyle name="Обычный 2 2 3 2 9 2" xfId="29121"/>
    <cellStyle name="Обычный 2 2 3 3" xfId="439"/>
    <cellStyle name="Обычный 2 2 3 3 10" xfId="22041"/>
    <cellStyle name="Обычный 2 2 3 3 2" xfId="673"/>
    <cellStyle name="Обычный 2 2 3 3 2 2" xfId="1273"/>
    <cellStyle name="Обычный 2 2 3 3 2 2 2" xfId="3673"/>
    <cellStyle name="Обычный 2 2 3 3 2 2 2 2" xfId="10873"/>
    <cellStyle name="Обычный 2 2 3 3 2 2 2 2 2" xfId="32475"/>
    <cellStyle name="Обычный 2 2 3 3 2 2 2 3" xfId="18073"/>
    <cellStyle name="Обычный 2 2 3 3 2 2 2 3 2" xfId="39675"/>
    <cellStyle name="Обычный 2 2 3 3 2 2 2 4" xfId="25275"/>
    <cellStyle name="Обычный 2 2 3 3 2 2 3" xfId="6073"/>
    <cellStyle name="Обычный 2 2 3 3 2 2 3 2" xfId="13273"/>
    <cellStyle name="Обычный 2 2 3 3 2 2 3 2 2" xfId="34875"/>
    <cellStyle name="Обычный 2 2 3 3 2 2 3 3" xfId="20473"/>
    <cellStyle name="Обычный 2 2 3 3 2 2 3 3 2" xfId="42075"/>
    <cellStyle name="Обычный 2 2 3 3 2 2 3 4" xfId="27675"/>
    <cellStyle name="Обычный 2 2 3 3 2 2 4" xfId="8473"/>
    <cellStyle name="Обычный 2 2 3 3 2 2 4 2" xfId="30075"/>
    <cellStyle name="Обычный 2 2 3 3 2 2 5" xfId="15673"/>
    <cellStyle name="Обычный 2 2 3 3 2 2 5 2" xfId="37275"/>
    <cellStyle name="Обычный 2 2 3 3 2 2 6" xfId="22875"/>
    <cellStyle name="Обычный 2 2 3 3 2 3" xfId="1873"/>
    <cellStyle name="Обычный 2 2 3 3 2 3 2" xfId="4273"/>
    <cellStyle name="Обычный 2 2 3 3 2 3 2 2" xfId="11473"/>
    <cellStyle name="Обычный 2 2 3 3 2 3 2 2 2" xfId="33075"/>
    <cellStyle name="Обычный 2 2 3 3 2 3 2 3" xfId="18673"/>
    <cellStyle name="Обычный 2 2 3 3 2 3 2 3 2" xfId="40275"/>
    <cellStyle name="Обычный 2 2 3 3 2 3 2 4" xfId="25875"/>
    <cellStyle name="Обычный 2 2 3 3 2 3 3" xfId="6673"/>
    <cellStyle name="Обычный 2 2 3 3 2 3 3 2" xfId="13873"/>
    <cellStyle name="Обычный 2 2 3 3 2 3 3 2 2" xfId="35475"/>
    <cellStyle name="Обычный 2 2 3 3 2 3 3 3" xfId="21073"/>
    <cellStyle name="Обычный 2 2 3 3 2 3 3 3 2" xfId="42675"/>
    <cellStyle name="Обычный 2 2 3 3 2 3 3 4" xfId="28275"/>
    <cellStyle name="Обычный 2 2 3 3 2 3 4" xfId="9073"/>
    <cellStyle name="Обычный 2 2 3 3 2 3 4 2" xfId="30675"/>
    <cellStyle name="Обычный 2 2 3 3 2 3 5" xfId="16273"/>
    <cellStyle name="Обычный 2 2 3 3 2 3 5 2" xfId="37875"/>
    <cellStyle name="Обычный 2 2 3 3 2 3 6" xfId="23475"/>
    <cellStyle name="Обычный 2 2 3 3 2 4" xfId="2473"/>
    <cellStyle name="Обычный 2 2 3 3 2 4 2" xfId="4873"/>
    <cellStyle name="Обычный 2 2 3 3 2 4 2 2" xfId="12073"/>
    <cellStyle name="Обычный 2 2 3 3 2 4 2 2 2" xfId="33675"/>
    <cellStyle name="Обычный 2 2 3 3 2 4 2 3" xfId="19273"/>
    <cellStyle name="Обычный 2 2 3 3 2 4 2 3 2" xfId="40875"/>
    <cellStyle name="Обычный 2 2 3 3 2 4 2 4" xfId="26475"/>
    <cellStyle name="Обычный 2 2 3 3 2 4 3" xfId="7273"/>
    <cellStyle name="Обычный 2 2 3 3 2 4 3 2" xfId="14473"/>
    <cellStyle name="Обычный 2 2 3 3 2 4 3 2 2" xfId="36075"/>
    <cellStyle name="Обычный 2 2 3 3 2 4 3 3" xfId="21673"/>
    <cellStyle name="Обычный 2 2 3 3 2 4 3 3 2" xfId="43275"/>
    <cellStyle name="Обычный 2 2 3 3 2 4 3 4" xfId="28875"/>
    <cellStyle name="Обычный 2 2 3 3 2 4 4" xfId="9673"/>
    <cellStyle name="Обычный 2 2 3 3 2 4 4 2" xfId="31275"/>
    <cellStyle name="Обычный 2 2 3 3 2 4 5" xfId="16873"/>
    <cellStyle name="Обычный 2 2 3 3 2 4 5 2" xfId="38475"/>
    <cellStyle name="Обычный 2 2 3 3 2 4 6" xfId="24075"/>
    <cellStyle name="Обычный 2 2 3 3 2 5" xfId="3073"/>
    <cellStyle name="Обычный 2 2 3 3 2 5 2" xfId="10273"/>
    <cellStyle name="Обычный 2 2 3 3 2 5 2 2" xfId="31875"/>
    <cellStyle name="Обычный 2 2 3 3 2 5 3" xfId="17473"/>
    <cellStyle name="Обычный 2 2 3 3 2 5 3 2" xfId="39075"/>
    <cellStyle name="Обычный 2 2 3 3 2 5 4" xfId="24675"/>
    <cellStyle name="Обычный 2 2 3 3 2 6" xfId="5473"/>
    <cellStyle name="Обычный 2 2 3 3 2 6 2" xfId="12673"/>
    <cellStyle name="Обычный 2 2 3 3 2 6 2 2" xfId="34275"/>
    <cellStyle name="Обычный 2 2 3 3 2 6 3" xfId="19873"/>
    <cellStyle name="Обычный 2 2 3 3 2 6 3 2" xfId="41475"/>
    <cellStyle name="Обычный 2 2 3 3 2 6 4" xfId="27075"/>
    <cellStyle name="Обычный 2 2 3 3 2 7" xfId="7873"/>
    <cellStyle name="Обычный 2 2 3 3 2 7 2" xfId="29475"/>
    <cellStyle name="Обычный 2 2 3 3 2 8" xfId="15073"/>
    <cellStyle name="Обычный 2 2 3 3 2 8 2" xfId="36675"/>
    <cellStyle name="Обычный 2 2 3 3 2 9" xfId="22275"/>
    <cellStyle name="Обычный 2 2 3 3 3" xfId="1039"/>
    <cellStyle name="Обычный 2 2 3 3 3 2" xfId="3439"/>
    <cellStyle name="Обычный 2 2 3 3 3 2 2" xfId="10639"/>
    <cellStyle name="Обычный 2 2 3 3 3 2 2 2" xfId="32241"/>
    <cellStyle name="Обычный 2 2 3 3 3 2 3" xfId="17839"/>
    <cellStyle name="Обычный 2 2 3 3 3 2 3 2" xfId="39441"/>
    <cellStyle name="Обычный 2 2 3 3 3 2 4" xfId="25041"/>
    <cellStyle name="Обычный 2 2 3 3 3 3" xfId="5839"/>
    <cellStyle name="Обычный 2 2 3 3 3 3 2" xfId="13039"/>
    <cellStyle name="Обычный 2 2 3 3 3 3 2 2" xfId="34641"/>
    <cellStyle name="Обычный 2 2 3 3 3 3 3" xfId="20239"/>
    <cellStyle name="Обычный 2 2 3 3 3 3 3 2" xfId="41841"/>
    <cellStyle name="Обычный 2 2 3 3 3 3 4" xfId="27441"/>
    <cellStyle name="Обычный 2 2 3 3 3 4" xfId="8239"/>
    <cellStyle name="Обычный 2 2 3 3 3 4 2" xfId="29841"/>
    <cellStyle name="Обычный 2 2 3 3 3 5" xfId="15439"/>
    <cellStyle name="Обычный 2 2 3 3 3 5 2" xfId="37041"/>
    <cellStyle name="Обычный 2 2 3 3 3 6" xfId="22641"/>
    <cellStyle name="Обычный 2 2 3 3 4" xfId="1639"/>
    <cellStyle name="Обычный 2 2 3 3 4 2" xfId="4039"/>
    <cellStyle name="Обычный 2 2 3 3 4 2 2" xfId="11239"/>
    <cellStyle name="Обычный 2 2 3 3 4 2 2 2" xfId="32841"/>
    <cellStyle name="Обычный 2 2 3 3 4 2 3" xfId="18439"/>
    <cellStyle name="Обычный 2 2 3 3 4 2 3 2" xfId="40041"/>
    <cellStyle name="Обычный 2 2 3 3 4 2 4" xfId="25641"/>
    <cellStyle name="Обычный 2 2 3 3 4 3" xfId="6439"/>
    <cellStyle name="Обычный 2 2 3 3 4 3 2" xfId="13639"/>
    <cellStyle name="Обычный 2 2 3 3 4 3 2 2" xfId="35241"/>
    <cellStyle name="Обычный 2 2 3 3 4 3 3" xfId="20839"/>
    <cellStyle name="Обычный 2 2 3 3 4 3 3 2" xfId="42441"/>
    <cellStyle name="Обычный 2 2 3 3 4 3 4" xfId="28041"/>
    <cellStyle name="Обычный 2 2 3 3 4 4" xfId="8839"/>
    <cellStyle name="Обычный 2 2 3 3 4 4 2" xfId="30441"/>
    <cellStyle name="Обычный 2 2 3 3 4 5" xfId="16039"/>
    <cellStyle name="Обычный 2 2 3 3 4 5 2" xfId="37641"/>
    <cellStyle name="Обычный 2 2 3 3 4 6" xfId="23241"/>
    <cellStyle name="Обычный 2 2 3 3 5" xfId="2239"/>
    <cellStyle name="Обычный 2 2 3 3 5 2" xfId="4639"/>
    <cellStyle name="Обычный 2 2 3 3 5 2 2" xfId="11839"/>
    <cellStyle name="Обычный 2 2 3 3 5 2 2 2" xfId="33441"/>
    <cellStyle name="Обычный 2 2 3 3 5 2 3" xfId="19039"/>
    <cellStyle name="Обычный 2 2 3 3 5 2 3 2" xfId="40641"/>
    <cellStyle name="Обычный 2 2 3 3 5 2 4" xfId="26241"/>
    <cellStyle name="Обычный 2 2 3 3 5 3" xfId="7039"/>
    <cellStyle name="Обычный 2 2 3 3 5 3 2" xfId="14239"/>
    <cellStyle name="Обычный 2 2 3 3 5 3 2 2" xfId="35841"/>
    <cellStyle name="Обычный 2 2 3 3 5 3 3" xfId="21439"/>
    <cellStyle name="Обычный 2 2 3 3 5 3 3 2" xfId="43041"/>
    <cellStyle name="Обычный 2 2 3 3 5 3 4" xfId="28641"/>
    <cellStyle name="Обычный 2 2 3 3 5 4" xfId="9439"/>
    <cellStyle name="Обычный 2 2 3 3 5 4 2" xfId="31041"/>
    <cellStyle name="Обычный 2 2 3 3 5 5" xfId="16639"/>
    <cellStyle name="Обычный 2 2 3 3 5 5 2" xfId="38241"/>
    <cellStyle name="Обычный 2 2 3 3 5 6" xfId="23841"/>
    <cellStyle name="Обычный 2 2 3 3 6" xfId="2839"/>
    <cellStyle name="Обычный 2 2 3 3 6 2" xfId="10039"/>
    <cellStyle name="Обычный 2 2 3 3 6 2 2" xfId="31641"/>
    <cellStyle name="Обычный 2 2 3 3 6 3" xfId="17239"/>
    <cellStyle name="Обычный 2 2 3 3 6 3 2" xfId="38841"/>
    <cellStyle name="Обычный 2 2 3 3 6 4" xfId="24441"/>
    <cellStyle name="Обычный 2 2 3 3 7" xfId="5239"/>
    <cellStyle name="Обычный 2 2 3 3 7 2" xfId="12439"/>
    <cellStyle name="Обычный 2 2 3 3 7 2 2" xfId="34041"/>
    <cellStyle name="Обычный 2 2 3 3 7 3" xfId="19639"/>
    <cellStyle name="Обычный 2 2 3 3 7 3 2" xfId="41241"/>
    <cellStyle name="Обычный 2 2 3 3 7 4" xfId="26841"/>
    <cellStyle name="Обычный 2 2 3 3 8" xfId="7639"/>
    <cellStyle name="Обычный 2 2 3 3 8 2" xfId="29241"/>
    <cellStyle name="Обычный 2 2 3 3 9" xfId="14839"/>
    <cellStyle name="Обычный 2 2 3 3 9 2" xfId="36441"/>
    <cellStyle name="Обычный 2 2 3 4" xfId="552"/>
    <cellStyle name="Обычный 2 2 3 4 2" xfId="1152"/>
    <cellStyle name="Обычный 2 2 3 4 2 2" xfId="3552"/>
    <cellStyle name="Обычный 2 2 3 4 2 2 2" xfId="10752"/>
    <cellStyle name="Обычный 2 2 3 4 2 2 2 2" xfId="32354"/>
    <cellStyle name="Обычный 2 2 3 4 2 2 3" xfId="17952"/>
    <cellStyle name="Обычный 2 2 3 4 2 2 3 2" xfId="39554"/>
    <cellStyle name="Обычный 2 2 3 4 2 2 4" xfId="25154"/>
    <cellStyle name="Обычный 2 2 3 4 2 3" xfId="5952"/>
    <cellStyle name="Обычный 2 2 3 4 2 3 2" xfId="13152"/>
    <cellStyle name="Обычный 2 2 3 4 2 3 2 2" xfId="34754"/>
    <cellStyle name="Обычный 2 2 3 4 2 3 3" xfId="20352"/>
    <cellStyle name="Обычный 2 2 3 4 2 3 3 2" xfId="41954"/>
    <cellStyle name="Обычный 2 2 3 4 2 3 4" xfId="27554"/>
    <cellStyle name="Обычный 2 2 3 4 2 4" xfId="8352"/>
    <cellStyle name="Обычный 2 2 3 4 2 4 2" xfId="29954"/>
    <cellStyle name="Обычный 2 2 3 4 2 5" xfId="15552"/>
    <cellStyle name="Обычный 2 2 3 4 2 5 2" xfId="37154"/>
    <cellStyle name="Обычный 2 2 3 4 2 6" xfId="22754"/>
    <cellStyle name="Обычный 2 2 3 4 3" xfId="1752"/>
    <cellStyle name="Обычный 2 2 3 4 3 2" xfId="4152"/>
    <cellStyle name="Обычный 2 2 3 4 3 2 2" xfId="11352"/>
    <cellStyle name="Обычный 2 2 3 4 3 2 2 2" xfId="32954"/>
    <cellStyle name="Обычный 2 2 3 4 3 2 3" xfId="18552"/>
    <cellStyle name="Обычный 2 2 3 4 3 2 3 2" xfId="40154"/>
    <cellStyle name="Обычный 2 2 3 4 3 2 4" xfId="25754"/>
    <cellStyle name="Обычный 2 2 3 4 3 3" xfId="6552"/>
    <cellStyle name="Обычный 2 2 3 4 3 3 2" xfId="13752"/>
    <cellStyle name="Обычный 2 2 3 4 3 3 2 2" xfId="35354"/>
    <cellStyle name="Обычный 2 2 3 4 3 3 3" xfId="20952"/>
    <cellStyle name="Обычный 2 2 3 4 3 3 3 2" xfId="42554"/>
    <cellStyle name="Обычный 2 2 3 4 3 3 4" xfId="28154"/>
    <cellStyle name="Обычный 2 2 3 4 3 4" xfId="8952"/>
    <cellStyle name="Обычный 2 2 3 4 3 4 2" xfId="30554"/>
    <cellStyle name="Обычный 2 2 3 4 3 5" xfId="16152"/>
    <cellStyle name="Обычный 2 2 3 4 3 5 2" xfId="37754"/>
    <cellStyle name="Обычный 2 2 3 4 3 6" xfId="23354"/>
    <cellStyle name="Обычный 2 2 3 4 4" xfId="2352"/>
    <cellStyle name="Обычный 2 2 3 4 4 2" xfId="4752"/>
    <cellStyle name="Обычный 2 2 3 4 4 2 2" xfId="11952"/>
    <cellStyle name="Обычный 2 2 3 4 4 2 2 2" xfId="33554"/>
    <cellStyle name="Обычный 2 2 3 4 4 2 3" xfId="19152"/>
    <cellStyle name="Обычный 2 2 3 4 4 2 3 2" xfId="40754"/>
    <cellStyle name="Обычный 2 2 3 4 4 2 4" xfId="26354"/>
    <cellStyle name="Обычный 2 2 3 4 4 3" xfId="7152"/>
    <cellStyle name="Обычный 2 2 3 4 4 3 2" xfId="14352"/>
    <cellStyle name="Обычный 2 2 3 4 4 3 2 2" xfId="35954"/>
    <cellStyle name="Обычный 2 2 3 4 4 3 3" xfId="21552"/>
    <cellStyle name="Обычный 2 2 3 4 4 3 3 2" xfId="43154"/>
    <cellStyle name="Обычный 2 2 3 4 4 3 4" xfId="28754"/>
    <cellStyle name="Обычный 2 2 3 4 4 4" xfId="9552"/>
    <cellStyle name="Обычный 2 2 3 4 4 4 2" xfId="31154"/>
    <cellStyle name="Обычный 2 2 3 4 4 5" xfId="16752"/>
    <cellStyle name="Обычный 2 2 3 4 4 5 2" xfId="38354"/>
    <cellStyle name="Обычный 2 2 3 4 4 6" xfId="23954"/>
    <cellStyle name="Обычный 2 2 3 4 5" xfId="2952"/>
    <cellStyle name="Обычный 2 2 3 4 5 2" xfId="10152"/>
    <cellStyle name="Обычный 2 2 3 4 5 2 2" xfId="31754"/>
    <cellStyle name="Обычный 2 2 3 4 5 3" xfId="17352"/>
    <cellStyle name="Обычный 2 2 3 4 5 3 2" xfId="38954"/>
    <cellStyle name="Обычный 2 2 3 4 5 4" xfId="24554"/>
    <cellStyle name="Обычный 2 2 3 4 6" xfId="5352"/>
    <cellStyle name="Обычный 2 2 3 4 6 2" xfId="12552"/>
    <cellStyle name="Обычный 2 2 3 4 6 2 2" xfId="34154"/>
    <cellStyle name="Обычный 2 2 3 4 6 3" xfId="19752"/>
    <cellStyle name="Обычный 2 2 3 4 6 3 2" xfId="41354"/>
    <cellStyle name="Обычный 2 2 3 4 6 4" xfId="26954"/>
    <cellStyle name="Обычный 2 2 3 4 7" xfId="7752"/>
    <cellStyle name="Обычный 2 2 3 4 7 2" xfId="29354"/>
    <cellStyle name="Обычный 2 2 3 4 8" xfId="14952"/>
    <cellStyle name="Обычный 2 2 3 4 8 2" xfId="36554"/>
    <cellStyle name="Обычный 2 2 3 4 9" xfId="22154"/>
    <cellStyle name="Обычный 2 2 3 5" xfId="918"/>
    <cellStyle name="Обычный 2 2 3 5 2" xfId="3318"/>
    <cellStyle name="Обычный 2 2 3 5 2 2" xfId="10518"/>
    <cellStyle name="Обычный 2 2 3 5 2 2 2" xfId="32120"/>
    <cellStyle name="Обычный 2 2 3 5 2 3" xfId="17718"/>
    <cellStyle name="Обычный 2 2 3 5 2 3 2" xfId="39320"/>
    <cellStyle name="Обычный 2 2 3 5 2 4" xfId="24920"/>
    <cellStyle name="Обычный 2 2 3 5 3" xfId="5718"/>
    <cellStyle name="Обычный 2 2 3 5 3 2" xfId="12918"/>
    <cellStyle name="Обычный 2 2 3 5 3 2 2" xfId="34520"/>
    <cellStyle name="Обычный 2 2 3 5 3 3" xfId="20118"/>
    <cellStyle name="Обычный 2 2 3 5 3 3 2" xfId="41720"/>
    <cellStyle name="Обычный 2 2 3 5 3 4" xfId="27320"/>
    <cellStyle name="Обычный 2 2 3 5 4" xfId="8118"/>
    <cellStyle name="Обычный 2 2 3 5 4 2" xfId="29720"/>
    <cellStyle name="Обычный 2 2 3 5 5" xfId="15318"/>
    <cellStyle name="Обычный 2 2 3 5 5 2" xfId="36920"/>
    <cellStyle name="Обычный 2 2 3 5 6" xfId="22520"/>
    <cellStyle name="Обычный 2 2 3 6" xfId="1518"/>
    <cellStyle name="Обычный 2 2 3 6 2" xfId="3918"/>
    <cellStyle name="Обычный 2 2 3 6 2 2" xfId="11118"/>
    <cellStyle name="Обычный 2 2 3 6 2 2 2" xfId="32720"/>
    <cellStyle name="Обычный 2 2 3 6 2 3" xfId="18318"/>
    <cellStyle name="Обычный 2 2 3 6 2 3 2" xfId="39920"/>
    <cellStyle name="Обычный 2 2 3 6 2 4" xfId="25520"/>
    <cellStyle name="Обычный 2 2 3 6 3" xfId="6318"/>
    <cellStyle name="Обычный 2 2 3 6 3 2" xfId="13518"/>
    <cellStyle name="Обычный 2 2 3 6 3 2 2" xfId="35120"/>
    <cellStyle name="Обычный 2 2 3 6 3 3" xfId="20718"/>
    <cellStyle name="Обычный 2 2 3 6 3 3 2" xfId="42320"/>
    <cellStyle name="Обычный 2 2 3 6 3 4" xfId="27920"/>
    <cellStyle name="Обычный 2 2 3 6 4" xfId="8718"/>
    <cellStyle name="Обычный 2 2 3 6 4 2" xfId="30320"/>
    <cellStyle name="Обычный 2 2 3 6 5" xfId="15918"/>
    <cellStyle name="Обычный 2 2 3 6 5 2" xfId="37520"/>
    <cellStyle name="Обычный 2 2 3 6 6" xfId="23120"/>
    <cellStyle name="Обычный 2 2 3 7" xfId="2118"/>
    <cellStyle name="Обычный 2 2 3 7 2" xfId="4518"/>
    <cellStyle name="Обычный 2 2 3 7 2 2" xfId="11718"/>
    <cellStyle name="Обычный 2 2 3 7 2 2 2" xfId="33320"/>
    <cellStyle name="Обычный 2 2 3 7 2 3" xfId="18918"/>
    <cellStyle name="Обычный 2 2 3 7 2 3 2" xfId="40520"/>
    <cellStyle name="Обычный 2 2 3 7 2 4" xfId="26120"/>
    <cellStyle name="Обычный 2 2 3 7 3" xfId="6918"/>
    <cellStyle name="Обычный 2 2 3 7 3 2" xfId="14118"/>
    <cellStyle name="Обычный 2 2 3 7 3 2 2" xfId="35720"/>
    <cellStyle name="Обычный 2 2 3 7 3 3" xfId="21318"/>
    <cellStyle name="Обычный 2 2 3 7 3 3 2" xfId="42920"/>
    <cellStyle name="Обычный 2 2 3 7 3 4" xfId="28520"/>
    <cellStyle name="Обычный 2 2 3 7 4" xfId="9318"/>
    <cellStyle name="Обычный 2 2 3 7 4 2" xfId="30920"/>
    <cellStyle name="Обычный 2 2 3 7 5" xfId="16518"/>
    <cellStyle name="Обычный 2 2 3 7 5 2" xfId="38120"/>
    <cellStyle name="Обычный 2 2 3 7 6" xfId="23720"/>
    <cellStyle name="Обычный 2 2 3 8" xfId="2718"/>
    <cellStyle name="Обычный 2 2 3 8 2" xfId="9918"/>
    <cellStyle name="Обычный 2 2 3 8 2 2" xfId="31520"/>
    <cellStyle name="Обычный 2 2 3 8 3" xfId="17118"/>
    <cellStyle name="Обычный 2 2 3 8 3 2" xfId="38720"/>
    <cellStyle name="Обычный 2 2 3 8 4" xfId="24320"/>
    <cellStyle name="Обычный 2 2 3 9" xfId="5118"/>
    <cellStyle name="Обычный 2 2 3 9 2" xfId="12318"/>
    <cellStyle name="Обычный 2 2 3 9 2 2" xfId="33920"/>
    <cellStyle name="Обычный 2 2 3 9 3" xfId="19518"/>
    <cellStyle name="Обычный 2 2 3 9 3 2" xfId="41120"/>
    <cellStyle name="Обычный 2 2 3 9 4" xfId="26720"/>
    <cellStyle name="Обычный 2 2 30" xfId="270"/>
    <cellStyle name="Обычный 2 2 30 10" xfId="7520"/>
    <cellStyle name="Обычный 2 2 30 10 2" xfId="29122"/>
    <cellStyle name="Обычный 2 2 30 11" xfId="14720"/>
    <cellStyle name="Обычный 2 2 30 11 2" xfId="36322"/>
    <cellStyle name="Обычный 2 2 30 12" xfId="21922"/>
    <cellStyle name="Обычный 2 2 30 2" xfId="271"/>
    <cellStyle name="Обычный 2 2 30 2 10" xfId="14721"/>
    <cellStyle name="Обычный 2 2 30 2 10 2" xfId="36323"/>
    <cellStyle name="Обычный 2 2 30 2 11" xfId="21923"/>
    <cellStyle name="Обычный 2 2 30 2 2" xfId="442"/>
    <cellStyle name="Обычный 2 2 30 2 2 10" xfId="22044"/>
    <cellStyle name="Обычный 2 2 30 2 2 2" xfId="676"/>
    <cellStyle name="Обычный 2 2 30 2 2 2 2" xfId="1276"/>
    <cellStyle name="Обычный 2 2 30 2 2 2 2 2" xfId="3676"/>
    <cellStyle name="Обычный 2 2 30 2 2 2 2 2 2" xfId="10876"/>
    <cellStyle name="Обычный 2 2 30 2 2 2 2 2 2 2" xfId="32478"/>
    <cellStyle name="Обычный 2 2 30 2 2 2 2 2 3" xfId="18076"/>
    <cellStyle name="Обычный 2 2 30 2 2 2 2 2 3 2" xfId="39678"/>
    <cellStyle name="Обычный 2 2 30 2 2 2 2 2 4" xfId="25278"/>
    <cellStyle name="Обычный 2 2 30 2 2 2 2 3" xfId="6076"/>
    <cellStyle name="Обычный 2 2 30 2 2 2 2 3 2" xfId="13276"/>
    <cellStyle name="Обычный 2 2 30 2 2 2 2 3 2 2" xfId="34878"/>
    <cellStyle name="Обычный 2 2 30 2 2 2 2 3 3" xfId="20476"/>
    <cellStyle name="Обычный 2 2 30 2 2 2 2 3 3 2" xfId="42078"/>
    <cellStyle name="Обычный 2 2 30 2 2 2 2 3 4" xfId="27678"/>
    <cellStyle name="Обычный 2 2 30 2 2 2 2 4" xfId="8476"/>
    <cellStyle name="Обычный 2 2 30 2 2 2 2 4 2" xfId="30078"/>
    <cellStyle name="Обычный 2 2 30 2 2 2 2 5" xfId="15676"/>
    <cellStyle name="Обычный 2 2 30 2 2 2 2 5 2" xfId="37278"/>
    <cellStyle name="Обычный 2 2 30 2 2 2 2 6" xfId="22878"/>
    <cellStyle name="Обычный 2 2 30 2 2 2 3" xfId="1876"/>
    <cellStyle name="Обычный 2 2 30 2 2 2 3 2" xfId="4276"/>
    <cellStyle name="Обычный 2 2 30 2 2 2 3 2 2" xfId="11476"/>
    <cellStyle name="Обычный 2 2 30 2 2 2 3 2 2 2" xfId="33078"/>
    <cellStyle name="Обычный 2 2 30 2 2 2 3 2 3" xfId="18676"/>
    <cellStyle name="Обычный 2 2 30 2 2 2 3 2 3 2" xfId="40278"/>
    <cellStyle name="Обычный 2 2 30 2 2 2 3 2 4" xfId="25878"/>
    <cellStyle name="Обычный 2 2 30 2 2 2 3 3" xfId="6676"/>
    <cellStyle name="Обычный 2 2 30 2 2 2 3 3 2" xfId="13876"/>
    <cellStyle name="Обычный 2 2 30 2 2 2 3 3 2 2" xfId="35478"/>
    <cellStyle name="Обычный 2 2 30 2 2 2 3 3 3" xfId="21076"/>
    <cellStyle name="Обычный 2 2 30 2 2 2 3 3 3 2" xfId="42678"/>
    <cellStyle name="Обычный 2 2 30 2 2 2 3 3 4" xfId="28278"/>
    <cellStyle name="Обычный 2 2 30 2 2 2 3 4" xfId="9076"/>
    <cellStyle name="Обычный 2 2 30 2 2 2 3 4 2" xfId="30678"/>
    <cellStyle name="Обычный 2 2 30 2 2 2 3 5" xfId="16276"/>
    <cellStyle name="Обычный 2 2 30 2 2 2 3 5 2" xfId="37878"/>
    <cellStyle name="Обычный 2 2 30 2 2 2 3 6" xfId="23478"/>
    <cellStyle name="Обычный 2 2 30 2 2 2 4" xfId="2476"/>
    <cellStyle name="Обычный 2 2 30 2 2 2 4 2" xfId="4876"/>
    <cellStyle name="Обычный 2 2 30 2 2 2 4 2 2" xfId="12076"/>
    <cellStyle name="Обычный 2 2 30 2 2 2 4 2 2 2" xfId="33678"/>
    <cellStyle name="Обычный 2 2 30 2 2 2 4 2 3" xfId="19276"/>
    <cellStyle name="Обычный 2 2 30 2 2 2 4 2 3 2" xfId="40878"/>
    <cellStyle name="Обычный 2 2 30 2 2 2 4 2 4" xfId="26478"/>
    <cellStyle name="Обычный 2 2 30 2 2 2 4 3" xfId="7276"/>
    <cellStyle name="Обычный 2 2 30 2 2 2 4 3 2" xfId="14476"/>
    <cellStyle name="Обычный 2 2 30 2 2 2 4 3 2 2" xfId="36078"/>
    <cellStyle name="Обычный 2 2 30 2 2 2 4 3 3" xfId="21676"/>
    <cellStyle name="Обычный 2 2 30 2 2 2 4 3 3 2" xfId="43278"/>
    <cellStyle name="Обычный 2 2 30 2 2 2 4 3 4" xfId="28878"/>
    <cellStyle name="Обычный 2 2 30 2 2 2 4 4" xfId="9676"/>
    <cellStyle name="Обычный 2 2 30 2 2 2 4 4 2" xfId="31278"/>
    <cellStyle name="Обычный 2 2 30 2 2 2 4 5" xfId="16876"/>
    <cellStyle name="Обычный 2 2 30 2 2 2 4 5 2" xfId="38478"/>
    <cellStyle name="Обычный 2 2 30 2 2 2 4 6" xfId="24078"/>
    <cellStyle name="Обычный 2 2 30 2 2 2 5" xfId="3076"/>
    <cellStyle name="Обычный 2 2 30 2 2 2 5 2" xfId="10276"/>
    <cellStyle name="Обычный 2 2 30 2 2 2 5 2 2" xfId="31878"/>
    <cellStyle name="Обычный 2 2 30 2 2 2 5 3" xfId="17476"/>
    <cellStyle name="Обычный 2 2 30 2 2 2 5 3 2" xfId="39078"/>
    <cellStyle name="Обычный 2 2 30 2 2 2 5 4" xfId="24678"/>
    <cellStyle name="Обычный 2 2 30 2 2 2 6" xfId="5476"/>
    <cellStyle name="Обычный 2 2 30 2 2 2 6 2" xfId="12676"/>
    <cellStyle name="Обычный 2 2 30 2 2 2 6 2 2" xfId="34278"/>
    <cellStyle name="Обычный 2 2 30 2 2 2 6 3" xfId="19876"/>
    <cellStyle name="Обычный 2 2 30 2 2 2 6 3 2" xfId="41478"/>
    <cellStyle name="Обычный 2 2 30 2 2 2 6 4" xfId="27078"/>
    <cellStyle name="Обычный 2 2 30 2 2 2 7" xfId="7876"/>
    <cellStyle name="Обычный 2 2 30 2 2 2 7 2" xfId="29478"/>
    <cellStyle name="Обычный 2 2 30 2 2 2 8" xfId="15076"/>
    <cellStyle name="Обычный 2 2 30 2 2 2 8 2" xfId="36678"/>
    <cellStyle name="Обычный 2 2 30 2 2 2 9" xfId="22278"/>
    <cellStyle name="Обычный 2 2 30 2 2 3" xfId="1042"/>
    <cellStyle name="Обычный 2 2 30 2 2 3 2" xfId="3442"/>
    <cellStyle name="Обычный 2 2 30 2 2 3 2 2" xfId="10642"/>
    <cellStyle name="Обычный 2 2 30 2 2 3 2 2 2" xfId="32244"/>
    <cellStyle name="Обычный 2 2 30 2 2 3 2 3" xfId="17842"/>
    <cellStyle name="Обычный 2 2 30 2 2 3 2 3 2" xfId="39444"/>
    <cellStyle name="Обычный 2 2 30 2 2 3 2 4" xfId="25044"/>
    <cellStyle name="Обычный 2 2 30 2 2 3 3" xfId="5842"/>
    <cellStyle name="Обычный 2 2 30 2 2 3 3 2" xfId="13042"/>
    <cellStyle name="Обычный 2 2 30 2 2 3 3 2 2" xfId="34644"/>
    <cellStyle name="Обычный 2 2 30 2 2 3 3 3" xfId="20242"/>
    <cellStyle name="Обычный 2 2 30 2 2 3 3 3 2" xfId="41844"/>
    <cellStyle name="Обычный 2 2 30 2 2 3 3 4" xfId="27444"/>
    <cellStyle name="Обычный 2 2 30 2 2 3 4" xfId="8242"/>
    <cellStyle name="Обычный 2 2 30 2 2 3 4 2" xfId="29844"/>
    <cellStyle name="Обычный 2 2 30 2 2 3 5" xfId="15442"/>
    <cellStyle name="Обычный 2 2 30 2 2 3 5 2" xfId="37044"/>
    <cellStyle name="Обычный 2 2 30 2 2 3 6" xfId="22644"/>
    <cellStyle name="Обычный 2 2 30 2 2 4" xfId="1642"/>
    <cellStyle name="Обычный 2 2 30 2 2 4 2" xfId="4042"/>
    <cellStyle name="Обычный 2 2 30 2 2 4 2 2" xfId="11242"/>
    <cellStyle name="Обычный 2 2 30 2 2 4 2 2 2" xfId="32844"/>
    <cellStyle name="Обычный 2 2 30 2 2 4 2 3" xfId="18442"/>
    <cellStyle name="Обычный 2 2 30 2 2 4 2 3 2" xfId="40044"/>
    <cellStyle name="Обычный 2 2 30 2 2 4 2 4" xfId="25644"/>
    <cellStyle name="Обычный 2 2 30 2 2 4 3" xfId="6442"/>
    <cellStyle name="Обычный 2 2 30 2 2 4 3 2" xfId="13642"/>
    <cellStyle name="Обычный 2 2 30 2 2 4 3 2 2" xfId="35244"/>
    <cellStyle name="Обычный 2 2 30 2 2 4 3 3" xfId="20842"/>
    <cellStyle name="Обычный 2 2 30 2 2 4 3 3 2" xfId="42444"/>
    <cellStyle name="Обычный 2 2 30 2 2 4 3 4" xfId="28044"/>
    <cellStyle name="Обычный 2 2 30 2 2 4 4" xfId="8842"/>
    <cellStyle name="Обычный 2 2 30 2 2 4 4 2" xfId="30444"/>
    <cellStyle name="Обычный 2 2 30 2 2 4 5" xfId="16042"/>
    <cellStyle name="Обычный 2 2 30 2 2 4 5 2" xfId="37644"/>
    <cellStyle name="Обычный 2 2 30 2 2 4 6" xfId="23244"/>
    <cellStyle name="Обычный 2 2 30 2 2 5" xfId="2242"/>
    <cellStyle name="Обычный 2 2 30 2 2 5 2" xfId="4642"/>
    <cellStyle name="Обычный 2 2 30 2 2 5 2 2" xfId="11842"/>
    <cellStyle name="Обычный 2 2 30 2 2 5 2 2 2" xfId="33444"/>
    <cellStyle name="Обычный 2 2 30 2 2 5 2 3" xfId="19042"/>
    <cellStyle name="Обычный 2 2 30 2 2 5 2 3 2" xfId="40644"/>
    <cellStyle name="Обычный 2 2 30 2 2 5 2 4" xfId="26244"/>
    <cellStyle name="Обычный 2 2 30 2 2 5 3" xfId="7042"/>
    <cellStyle name="Обычный 2 2 30 2 2 5 3 2" xfId="14242"/>
    <cellStyle name="Обычный 2 2 30 2 2 5 3 2 2" xfId="35844"/>
    <cellStyle name="Обычный 2 2 30 2 2 5 3 3" xfId="21442"/>
    <cellStyle name="Обычный 2 2 30 2 2 5 3 3 2" xfId="43044"/>
    <cellStyle name="Обычный 2 2 30 2 2 5 3 4" xfId="28644"/>
    <cellStyle name="Обычный 2 2 30 2 2 5 4" xfId="9442"/>
    <cellStyle name="Обычный 2 2 30 2 2 5 4 2" xfId="31044"/>
    <cellStyle name="Обычный 2 2 30 2 2 5 5" xfId="16642"/>
    <cellStyle name="Обычный 2 2 30 2 2 5 5 2" xfId="38244"/>
    <cellStyle name="Обычный 2 2 30 2 2 5 6" xfId="23844"/>
    <cellStyle name="Обычный 2 2 30 2 2 6" xfId="2842"/>
    <cellStyle name="Обычный 2 2 30 2 2 6 2" xfId="10042"/>
    <cellStyle name="Обычный 2 2 30 2 2 6 2 2" xfId="31644"/>
    <cellStyle name="Обычный 2 2 30 2 2 6 3" xfId="17242"/>
    <cellStyle name="Обычный 2 2 30 2 2 6 3 2" xfId="38844"/>
    <cellStyle name="Обычный 2 2 30 2 2 6 4" xfId="24444"/>
    <cellStyle name="Обычный 2 2 30 2 2 7" xfId="5242"/>
    <cellStyle name="Обычный 2 2 30 2 2 7 2" xfId="12442"/>
    <cellStyle name="Обычный 2 2 30 2 2 7 2 2" xfId="34044"/>
    <cellStyle name="Обычный 2 2 30 2 2 7 3" xfId="19642"/>
    <cellStyle name="Обычный 2 2 30 2 2 7 3 2" xfId="41244"/>
    <cellStyle name="Обычный 2 2 30 2 2 7 4" xfId="26844"/>
    <cellStyle name="Обычный 2 2 30 2 2 8" xfId="7642"/>
    <cellStyle name="Обычный 2 2 30 2 2 8 2" xfId="29244"/>
    <cellStyle name="Обычный 2 2 30 2 2 9" xfId="14842"/>
    <cellStyle name="Обычный 2 2 30 2 2 9 2" xfId="36444"/>
    <cellStyle name="Обычный 2 2 30 2 3" xfId="555"/>
    <cellStyle name="Обычный 2 2 30 2 3 2" xfId="1155"/>
    <cellStyle name="Обычный 2 2 30 2 3 2 2" xfId="3555"/>
    <cellStyle name="Обычный 2 2 30 2 3 2 2 2" xfId="10755"/>
    <cellStyle name="Обычный 2 2 30 2 3 2 2 2 2" xfId="32357"/>
    <cellStyle name="Обычный 2 2 30 2 3 2 2 3" xfId="17955"/>
    <cellStyle name="Обычный 2 2 30 2 3 2 2 3 2" xfId="39557"/>
    <cellStyle name="Обычный 2 2 30 2 3 2 2 4" xfId="25157"/>
    <cellStyle name="Обычный 2 2 30 2 3 2 3" xfId="5955"/>
    <cellStyle name="Обычный 2 2 30 2 3 2 3 2" xfId="13155"/>
    <cellStyle name="Обычный 2 2 30 2 3 2 3 2 2" xfId="34757"/>
    <cellStyle name="Обычный 2 2 30 2 3 2 3 3" xfId="20355"/>
    <cellStyle name="Обычный 2 2 30 2 3 2 3 3 2" xfId="41957"/>
    <cellStyle name="Обычный 2 2 30 2 3 2 3 4" xfId="27557"/>
    <cellStyle name="Обычный 2 2 30 2 3 2 4" xfId="8355"/>
    <cellStyle name="Обычный 2 2 30 2 3 2 4 2" xfId="29957"/>
    <cellStyle name="Обычный 2 2 30 2 3 2 5" xfId="15555"/>
    <cellStyle name="Обычный 2 2 30 2 3 2 5 2" xfId="37157"/>
    <cellStyle name="Обычный 2 2 30 2 3 2 6" xfId="22757"/>
    <cellStyle name="Обычный 2 2 30 2 3 3" xfId="1755"/>
    <cellStyle name="Обычный 2 2 30 2 3 3 2" xfId="4155"/>
    <cellStyle name="Обычный 2 2 30 2 3 3 2 2" xfId="11355"/>
    <cellStyle name="Обычный 2 2 30 2 3 3 2 2 2" xfId="32957"/>
    <cellStyle name="Обычный 2 2 30 2 3 3 2 3" xfId="18555"/>
    <cellStyle name="Обычный 2 2 30 2 3 3 2 3 2" xfId="40157"/>
    <cellStyle name="Обычный 2 2 30 2 3 3 2 4" xfId="25757"/>
    <cellStyle name="Обычный 2 2 30 2 3 3 3" xfId="6555"/>
    <cellStyle name="Обычный 2 2 30 2 3 3 3 2" xfId="13755"/>
    <cellStyle name="Обычный 2 2 30 2 3 3 3 2 2" xfId="35357"/>
    <cellStyle name="Обычный 2 2 30 2 3 3 3 3" xfId="20955"/>
    <cellStyle name="Обычный 2 2 30 2 3 3 3 3 2" xfId="42557"/>
    <cellStyle name="Обычный 2 2 30 2 3 3 3 4" xfId="28157"/>
    <cellStyle name="Обычный 2 2 30 2 3 3 4" xfId="8955"/>
    <cellStyle name="Обычный 2 2 30 2 3 3 4 2" xfId="30557"/>
    <cellStyle name="Обычный 2 2 30 2 3 3 5" xfId="16155"/>
    <cellStyle name="Обычный 2 2 30 2 3 3 5 2" xfId="37757"/>
    <cellStyle name="Обычный 2 2 30 2 3 3 6" xfId="23357"/>
    <cellStyle name="Обычный 2 2 30 2 3 4" xfId="2355"/>
    <cellStyle name="Обычный 2 2 30 2 3 4 2" xfId="4755"/>
    <cellStyle name="Обычный 2 2 30 2 3 4 2 2" xfId="11955"/>
    <cellStyle name="Обычный 2 2 30 2 3 4 2 2 2" xfId="33557"/>
    <cellStyle name="Обычный 2 2 30 2 3 4 2 3" xfId="19155"/>
    <cellStyle name="Обычный 2 2 30 2 3 4 2 3 2" xfId="40757"/>
    <cellStyle name="Обычный 2 2 30 2 3 4 2 4" xfId="26357"/>
    <cellStyle name="Обычный 2 2 30 2 3 4 3" xfId="7155"/>
    <cellStyle name="Обычный 2 2 30 2 3 4 3 2" xfId="14355"/>
    <cellStyle name="Обычный 2 2 30 2 3 4 3 2 2" xfId="35957"/>
    <cellStyle name="Обычный 2 2 30 2 3 4 3 3" xfId="21555"/>
    <cellStyle name="Обычный 2 2 30 2 3 4 3 3 2" xfId="43157"/>
    <cellStyle name="Обычный 2 2 30 2 3 4 3 4" xfId="28757"/>
    <cellStyle name="Обычный 2 2 30 2 3 4 4" xfId="9555"/>
    <cellStyle name="Обычный 2 2 30 2 3 4 4 2" xfId="31157"/>
    <cellStyle name="Обычный 2 2 30 2 3 4 5" xfId="16755"/>
    <cellStyle name="Обычный 2 2 30 2 3 4 5 2" xfId="38357"/>
    <cellStyle name="Обычный 2 2 30 2 3 4 6" xfId="23957"/>
    <cellStyle name="Обычный 2 2 30 2 3 5" xfId="2955"/>
    <cellStyle name="Обычный 2 2 30 2 3 5 2" xfId="10155"/>
    <cellStyle name="Обычный 2 2 30 2 3 5 2 2" xfId="31757"/>
    <cellStyle name="Обычный 2 2 30 2 3 5 3" xfId="17355"/>
    <cellStyle name="Обычный 2 2 30 2 3 5 3 2" xfId="38957"/>
    <cellStyle name="Обычный 2 2 30 2 3 5 4" xfId="24557"/>
    <cellStyle name="Обычный 2 2 30 2 3 6" xfId="5355"/>
    <cellStyle name="Обычный 2 2 30 2 3 6 2" xfId="12555"/>
    <cellStyle name="Обычный 2 2 30 2 3 6 2 2" xfId="34157"/>
    <cellStyle name="Обычный 2 2 30 2 3 6 3" xfId="19755"/>
    <cellStyle name="Обычный 2 2 30 2 3 6 3 2" xfId="41357"/>
    <cellStyle name="Обычный 2 2 30 2 3 6 4" xfId="26957"/>
    <cellStyle name="Обычный 2 2 30 2 3 7" xfId="7755"/>
    <cellStyle name="Обычный 2 2 30 2 3 7 2" xfId="29357"/>
    <cellStyle name="Обычный 2 2 30 2 3 8" xfId="14955"/>
    <cellStyle name="Обычный 2 2 30 2 3 8 2" xfId="36557"/>
    <cellStyle name="Обычный 2 2 30 2 3 9" xfId="22157"/>
    <cellStyle name="Обычный 2 2 30 2 4" xfId="921"/>
    <cellStyle name="Обычный 2 2 30 2 4 2" xfId="3321"/>
    <cellStyle name="Обычный 2 2 30 2 4 2 2" xfId="10521"/>
    <cellStyle name="Обычный 2 2 30 2 4 2 2 2" xfId="32123"/>
    <cellStyle name="Обычный 2 2 30 2 4 2 3" xfId="17721"/>
    <cellStyle name="Обычный 2 2 30 2 4 2 3 2" xfId="39323"/>
    <cellStyle name="Обычный 2 2 30 2 4 2 4" xfId="24923"/>
    <cellStyle name="Обычный 2 2 30 2 4 3" xfId="5721"/>
    <cellStyle name="Обычный 2 2 30 2 4 3 2" xfId="12921"/>
    <cellStyle name="Обычный 2 2 30 2 4 3 2 2" xfId="34523"/>
    <cellStyle name="Обычный 2 2 30 2 4 3 3" xfId="20121"/>
    <cellStyle name="Обычный 2 2 30 2 4 3 3 2" xfId="41723"/>
    <cellStyle name="Обычный 2 2 30 2 4 3 4" xfId="27323"/>
    <cellStyle name="Обычный 2 2 30 2 4 4" xfId="8121"/>
    <cellStyle name="Обычный 2 2 30 2 4 4 2" xfId="29723"/>
    <cellStyle name="Обычный 2 2 30 2 4 5" xfId="15321"/>
    <cellStyle name="Обычный 2 2 30 2 4 5 2" xfId="36923"/>
    <cellStyle name="Обычный 2 2 30 2 4 6" xfId="22523"/>
    <cellStyle name="Обычный 2 2 30 2 5" xfId="1521"/>
    <cellStyle name="Обычный 2 2 30 2 5 2" xfId="3921"/>
    <cellStyle name="Обычный 2 2 30 2 5 2 2" xfId="11121"/>
    <cellStyle name="Обычный 2 2 30 2 5 2 2 2" xfId="32723"/>
    <cellStyle name="Обычный 2 2 30 2 5 2 3" xfId="18321"/>
    <cellStyle name="Обычный 2 2 30 2 5 2 3 2" xfId="39923"/>
    <cellStyle name="Обычный 2 2 30 2 5 2 4" xfId="25523"/>
    <cellStyle name="Обычный 2 2 30 2 5 3" xfId="6321"/>
    <cellStyle name="Обычный 2 2 30 2 5 3 2" xfId="13521"/>
    <cellStyle name="Обычный 2 2 30 2 5 3 2 2" xfId="35123"/>
    <cellStyle name="Обычный 2 2 30 2 5 3 3" xfId="20721"/>
    <cellStyle name="Обычный 2 2 30 2 5 3 3 2" xfId="42323"/>
    <cellStyle name="Обычный 2 2 30 2 5 3 4" xfId="27923"/>
    <cellStyle name="Обычный 2 2 30 2 5 4" xfId="8721"/>
    <cellStyle name="Обычный 2 2 30 2 5 4 2" xfId="30323"/>
    <cellStyle name="Обычный 2 2 30 2 5 5" xfId="15921"/>
    <cellStyle name="Обычный 2 2 30 2 5 5 2" xfId="37523"/>
    <cellStyle name="Обычный 2 2 30 2 5 6" xfId="23123"/>
    <cellStyle name="Обычный 2 2 30 2 6" xfId="2121"/>
    <cellStyle name="Обычный 2 2 30 2 6 2" xfId="4521"/>
    <cellStyle name="Обычный 2 2 30 2 6 2 2" xfId="11721"/>
    <cellStyle name="Обычный 2 2 30 2 6 2 2 2" xfId="33323"/>
    <cellStyle name="Обычный 2 2 30 2 6 2 3" xfId="18921"/>
    <cellStyle name="Обычный 2 2 30 2 6 2 3 2" xfId="40523"/>
    <cellStyle name="Обычный 2 2 30 2 6 2 4" xfId="26123"/>
    <cellStyle name="Обычный 2 2 30 2 6 3" xfId="6921"/>
    <cellStyle name="Обычный 2 2 30 2 6 3 2" xfId="14121"/>
    <cellStyle name="Обычный 2 2 30 2 6 3 2 2" xfId="35723"/>
    <cellStyle name="Обычный 2 2 30 2 6 3 3" xfId="21321"/>
    <cellStyle name="Обычный 2 2 30 2 6 3 3 2" xfId="42923"/>
    <cellStyle name="Обычный 2 2 30 2 6 3 4" xfId="28523"/>
    <cellStyle name="Обычный 2 2 30 2 6 4" xfId="9321"/>
    <cellStyle name="Обычный 2 2 30 2 6 4 2" xfId="30923"/>
    <cellStyle name="Обычный 2 2 30 2 6 5" xfId="16521"/>
    <cellStyle name="Обычный 2 2 30 2 6 5 2" xfId="38123"/>
    <cellStyle name="Обычный 2 2 30 2 6 6" xfId="23723"/>
    <cellStyle name="Обычный 2 2 30 2 7" xfId="2721"/>
    <cellStyle name="Обычный 2 2 30 2 7 2" xfId="9921"/>
    <cellStyle name="Обычный 2 2 30 2 7 2 2" xfId="31523"/>
    <cellStyle name="Обычный 2 2 30 2 7 3" xfId="17121"/>
    <cellStyle name="Обычный 2 2 30 2 7 3 2" xfId="38723"/>
    <cellStyle name="Обычный 2 2 30 2 7 4" xfId="24323"/>
    <cellStyle name="Обычный 2 2 30 2 8" xfId="5121"/>
    <cellStyle name="Обычный 2 2 30 2 8 2" xfId="12321"/>
    <cellStyle name="Обычный 2 2 30 2 8 2 2" xfId="33923"/>
    <cellStyle name="Обычный 2 2 30 2 8 3" xfId="19521"/>
    <cellStyle name="Обычный 2 2 30 2 8 3 2" xfId="41123"/>
    <cellStyle name="Обычный 2 2 30 2 8 4" xfId="26723"/>
    <cellStyle name="Обычный 2 2 30 2 9" xfId="7521"/>
    <cellStyle name="Обычный 2 2 30 2 9 2" xfId="29123"/>
    <cellStyle name="Обычный 2 2 30 3" xfId="441"/>
    <cellStyle name="Обычный 2 2 30 3 10" xfId="22043"/>
    <cellStyle name="Обычный 2 2 30 3 2" xfId="675"/>
    <cellStyle name="Обычный 2 2 30 3 2 2" xfId="1275"/>
    <cellStyle name="Обычный 2 2 30 3 2 2 2" xfId="3675"/>
    <cellStyle name="Обычный 2 2 30 3 2 2 2 2" xfId="10875"/>
    <cellStyle name="Обычный 2 2 30 3 2 2 2 2 2" xfId="32477"/>
    <cellStyle name="Обычный 2 2 30 3 2 2 2 3" xfId="18075"/>
    <cellStyle name="Обычный 2 2 30 3 2 2 2 3 2" xfId="39677"/>
    <cellStyle name="Обычный 2 2 30 3 2 2 2 4" xfId="25277"/>
    <cellStyle name="Обычный 2 2 30 3 2 2 3" xfId="6075"/>
    <cellStyle name="Обычный 2 2 30 3 2 2 3 2" xfId="13275"/>
    <cellStyle name="Обычный 2 2 30 3 2 2 3 2 2" xfId="34877"/>
    <cellStyle name="Обычный 2 2 30 3 2 2 3 3" xfId="20475"/>
    <cellStyle name="Обычный 2 2 30 3 2 2 3 3 2" xfId="42077"/>
    <cellStyle name="Обычный 2 2 30 3 2 2 3 4" xfId="27677"/>
    <cellStyle name="Обычный 2 2 30 3 2 2 4" xfId="8475"/>
    <cellStyle name="Обычный 2 2 30 3 2 2 4 2" xfId="30077"/>
    <cellStyle name="Обычный 2 2 30 3 2 2 5" xfId="15675"/>
    <cellStyle name="Обычный 2 2 30 3 2 2 5 2" xfId="37277"/>
    <cellStyle name="Обычный 2 2 30 3 2 2 6" xfId="22877"/>
    <cellStyle name="Обычный 2 2 30 3 2 3" xfId="1875"/>
    <cellStyle name="Обычный 2 2 30 3 2 3 2" xfId="4275"/>
    <cellStyle name="Обычный 2 2 30 3 2 3 2 2" xfId="11475"/>
    <cellStyle name="Обычный 2 2 30 3 2 3 2 2 2" xfId="33077"/>
    <cellStyle name="Обычный 2 2 30 3 2 3 2 3" xfId="18675"/>
    <cellStyle name="Обычный 2 2 30 3 2 3 2 3 2" xfId="40277"/>
    <cellStyle name="Обычный 2 2 30 3 2 3 2 4" xfId="25877"/>
    <cellStyle name="Обычный 2 2 30 3 2 3 3" xfId="6675"/>
    <cellStyle name="Обычный 2 2 30 3 2 3 3 2" xfId="13875"/>
    <cellStyle name="Обычный 2 2 30 3 2 3 3 2 2" xfId="35477"/>
    <cellStyle name="Обычный 2 2 30 3 2 3 3 3" xfId="21075"/>
    <cellStyle name="Обычный 2 2 30 3 2 3 3 3 2" xfId="42677"/>
    <cellStyle name="Обычный 2 2 30 3 2 3 3 4" xfId="28277"/>
    <cellStyle name="Обычный 2 2 30 3 2 3 4" xfId="9075"/>
    <cellStyle name="Обычный 2 2 30 3 2 3 4 2" xfId="30677"/>
    <cellStyle name="Обычный 2 2 30 3 2 3 5" xfId="16275"/>
    <cellStyle name="Обычный 2 2 30 3 2 3 5 2" xfId="37877"/>
    <cellStyle name="Обычный 2 2 30 3 2 3 6" xfId="23477"/>
    <cellStyle name="Обычный 2 2 30 3 2 4" xfId="2475"/>
    <cellStyle name="Обычный 2 2 30 3 2 4 2" xfId="4875"/>
    <cellStyle name="Обычный 2 2 30 3 2 4 2 2" xfId="12075"/>
    <cellStyle name="Обычный 2 2 30 3 2 4 2 2 2" xfId="33677"/>
    <cellStyle name="Обычный 2 2 30 3 2 4 2 3" xfId="19275"/>
    <cellStyle name="Обычный 2 2 30 3 2 4 2 3 2" xfId="40877"/>
    <cellStyle name="Обычный 2 2 30 3 2 4 2 4" xfId="26477"/>
    <cellStyle name="Обычный 2 2 30 3 2 4 3" xfId="7275"/>
    <cellStyle name="Обычный 2 2 30 3 2 4 3 2" xfId="14475"/>
    <cellStyle name="Обычный 2 2 30 3 2 4 3 2 2" xfId="36077"/>
    <cellStyle name="Обычный 2 2 30 3 2 4 3 3" xfId="21675"/>
    <cellStyle name="Обычный 2 2 30 3 2 4 3 3 2" xfId="43277"/>
    <cellStyle name="Обычный 2 2 30 3 2 4 3 4" xfId="28877"/>
    <cellStyle name="Обычный 2 2 30 3 2 4 4" xfId="9675"/>
    <cellStyle name="Обычный 2 2 30 3 2 4 4 2" xfId="31277"/>
    <cellStyle name="Обычный 2 2 30 3 2 4 5" xfId="16875"/>
    <cellStyle name="Обычный 2 2 30 3 2 4 5 2" xfId="38477"/>
    <cellStyle name="Обычный 2 2 30 3 2 4 6" xfId="24077"/>
    <cellStyle name="Обычный 2 2 30 3 2 5" xfId="3075"/>
    <cellStyle name="Обычный 2 2 30 3 2 5 2" xfId="10275"/>
    <cellStyle name="Обычный 2 2 30 3 2 5 2 2" xfId="31877"/>
    <cellStyle name="Обычный 2 2 30 3 2 5 3" xfId="17475"/>
    <cellStyle name="Обычный 2 2 30 3 2 5 3 2" xfId="39077"/>
    <cellStyle name="Обычный 2 2 30 3 2 5 4" xfId="24677"/>
    <cellStyle name="Обычный 2 2 30 3 2 6" xfId="5475"/>
    <cellStyle name="Обычный 2 2 30 3 2 6 2" xfId="12675"/>
    <cellStyle name="Обычный 2 2 30 3 2 6 2 2" xfId="34277"/>
    <cellStyle name="Обычный 2 2 30 3 2 6 3" xfId="19875"/>
    <cellStyle name="Обычный 2 2 30 3 2 6 3 2" xfId="41477"/>
    <cellStyle name="Обычный 2 2 30 3 2 6 4" xfId="27077"/>
    <cellStyle name="Обычный 2 2 30 3 2 7" xfId="7875"/>
    <cellStyle name="Обычный 2 2 30 3 2 7 2" xfId="29477"/>
    <cellStyle name="Обычный 2 2 30 3 2 8" xfId="15075"/>
    <cellStyle name="Обычный 2 2 30 3 2 8 2" xfId="36677"/>
    <cellStyle name="Обычный 2 2 30 3 2 9" xfId="22277"/>
    <cellStyle name="Обычный 2 2 30 3 3" xfId="1041"/>
    <cellStyle name="Обычный 2 2 30 3 3 2" xfId="3441"/>
    <cellStyle name="Обычный 2 2 30 3 3 2 2" xfId="10641"/>
    <cellStyle name="Обычный 2 2 30 3 3 2 2 2" xfId="32243"/>
    <cellStyle name="Обычный 2 2 30 3 3 2 3" xfId="17841"/>
    <cellStyle name="Обычный 2 2 30 3 3 2 3 2" xfId="39443"/>
    <cellStyle name="Обычный 2 2 30 3 3 2 4" xfId="25043"/>
    <cellStyle name="Обычный 2 2 30 3 3 3" xfId="5841"/>
    <cellStyle name="Обычный 2 2 30 3 3 3 2" xfId="13041"/>
    <cellStyle name="Обычный 2 2 30 3 3 3 2 2" xfId="34643"/>
    <cellStyle name="Обычный 2 2 30 3 3 3 3" xfId="20241"/>
    <cellStyle name="Обычный 2 2 30 3 3 3 3 2" xfId="41843"/>
    <cellStyle name="Обычный 2 2 30 3 3 3 4" xfId="27443"/>
    <cellStyle name="Обычный 2 2 30 3 3 4" xfId="8241"/>
    <cellStyle name="Обычный 2 2 30 3 3 4 2" xfId="29843"/>
    <cellStyle name="Обычный 2 2 30 3 3 5" xfId="15441"/>
    <cellStyle name="Обычный 2 2 30 3 3 5 2" xfId="37043"/>
    <cellStyle name="Обычный 2 2 30 3 3 6" xfId="22643"/>
    <cellStyle name="Обычный 2 2 30 3 4" xfId="1641"/>
    <cellStyle name="Обычный 2 2 30 3 4 2" xfId="4041"/>
    <cellStyle name="Обычный 2 2 30 3 4 2 2" xfId="11241"/>
    <cellStyle name="Обычный 2 2 30 3 4 2 2 2" xfId="32843"/>
    <cellStyle name="Обычный 2 2 30 3 4 2 3" xfId="18441"/>
    <cellStyle name="Обычный 2 2 30 3 4 2 3 2" xfId="40043"/>
    <cellStyle name="Обычный 2 2 30 3 4 2 4" xfId="25643"/>
    <cellStyle name="Обычный 2 2 30 3 4 3" xfId="6441"/>
    <cellStyle name="Обычный 2 2 30 3 4 3 2" xfId="13641"/>
    <cellStyle name="Обычный 2 2 30 3 4 3 2 2" xfId="35243"/>
    <cellStyle name="Обычный 2 2 30 3 4 3 3" xfId="20841"/>
    <cellStyle name="Обычный 2 2 30 3 4 3 3 2" xfId="42443"/>
    <cellStyle name="Обычный 2 2 30 3 4 3 4" xfId="28043"/>
    <cellStyle name="Обычный 2 2 30 3 4 4" xfId="8841"/>
    <cellStyle name="Обычный 2 2 30 3 4 4 2" xfId="30443"/>
    <cellStyle name="Обычный 2 2 30 3 4 5" xfId="16041"/>
    <cellStyle name="Обычный 2 2 30 3 4 5 2" xfId="37643"/>
    <cellStyle name="Обычный 2 2 30 3 4 6" xfId="23243"/>
    <cellStyle name="Обычный 2 2 30 3 5" xfId="2241"/>
    <cellStyle name="Обычный 2 2 30 3 5 2" xfId="4641"/>
    <cellStyle name="Обычный 2 2 30 3 5 2 2" xfId="11841"/>
    <cellStyle name="Обычный 2 2 30 3 5 2 2 2" xfId="33443"/>
    <cellStyle name="Обычный 2 2 30 3 5 2 3" xfId="19041"/>
    <cellStyle name="Обычный 2 2 30 3 5 2 3 2" xfId="40643"/>
    <cellStyle name="Обычный 2 2 30 3 5 2 4" xfId="26243"/>
    <cellStyle name="Обычный 2 2 30 3 5 3" xfId="7041"/>
    <cellStyle name="Обычный 2 2 30 3 5 3 2" xfId="14241"/>
    <cellStyle name="Обычный 2 2 30 3 5 3 2 2" xfId="35843"/>
    <cellStyle name="Обычный 2 2 30 3 5 3 3" xfId="21441"/>
    <cellStyle name="Обычный 2 2 30 3 5 3 3 2" xfId="43043"/>
    <cellStyle name="Обычный 2 2 30 3 5 3 4" xfId="28643"/>
    <cellStyle name="Обычный 2 2 30 3 5 4" xfId="9441"/>
    <cellStyle name="Обычный 2 2 30 3 5 4 2" xfId="31043"/>
    <cellStyle name="Обычный 2 2 30 3 5 5" xfId="16641"/>
    <cellStyle name="Обычный 2 2 30 3 5 5 2" xfId="38243"/>
    <cellStyle name="Обычный 2 2 30 3 5 6" xfId="23843"/>
    <cellStyle name="Обычный 2 2 30 3 6" xfId="2841"/>
    <cellStyle name="Обычный 2 2 30 3 6 2" xfId="10041"/>
    <cellStyle name="Обычный 2 2 30 3 6 2 2" xfId="31643"/>
    <cellStyle name="Обычный 2 2 30 3 6 3" xfId="17241"/>
    <cellStyle name="Обычный 2 2 30 3 6 3 2" xfId="38843"/>
    <cellStyle name="Обычный 2 2 30 3 6 4" xfId="24443"/>
    <cellStyle name="Обычный 2 2 30 3 7" xfId="5241"/>
    <cellStyle name="Обычный 2 2 30 3 7 2" xfId="12441"/>
    <cellStyle name="Обычный 2 2 30 3 7 2 2" xfId="34043"/>
    <cellStyle name="Обычный 2 2 30 3 7 3" xfId="19641"/>
    <cellStyle name="Обычный 2 2 30 3 7 3 2" xfId="41243"/>
    <cellStyle name="Обычный 2 2 30 3 7 4" xfId="26843"/>
    <cellStyle name="Обычный 2 2 30 3 8" xfId="7641"/>
    <cellStyle name="Обычный 2 2 30 3 8 2" xfId="29243"/>
    <cellStyle name="Обычный 2 2 30 3 9" xfId="14841"/>
    <cellStyle name="Обычный 2 2 30 3 9 2" xfId="36443"/>
    <cellStyle name="Обычный 2 2 30 4" xfId="554"/>
    <cellStyle name="Обычный 2 2 30 4 2" xfId="1154"/>
    <cellStyle name="Обычный 2 2 30 4 2 2" xfId="3554"/>
    <cellStyle name="Обычный 2 2 30 4 2 2 2" xfId="10754"/>
    <cellStyle name="Обычный 2 2 30 4 2 2 2 2" xfId="32356"/>
    <cellStyle name="Обычный 2 2 30 4 2 2 3" xfId="17954"/>
    <cellStyle name="Обычный 2 2 30 4 2 2 3 2" xfId="39556"/>
    <cellStyle name="Обычный 2 2 30 4 2 2 4" xfId="25156"/>
    <cellStyle name="Обычный 2 2 30 4 2 3" xfId="5954"/>
    <cellStyle name="Обычный 2 2 30 4 2 3 2" xfId="13154"/>
    <cellStyle name="Обычный 2 2 30 4 2 3 2 2" xfId="34756"/>
    <cellStyle name="Обычный 2 2 30 4 2 3 3" xfId="20354"/>
    <cellStyle name="Обычный 2 2 30 4 2 3 3 2" xfId="41956"/>
    <cellStyle name="Обычный 2 2 30 4 2 3 4" xfId="27556"/>
    <cellStyle name="Обычный 2 2 30 4 2 4" xfId="8354"/>
    <cellStyle name="Обычный 2 2 30 4 2 4 2" xfId="29956"/>
    <cellStyle name="Обычный 2 2 30 4 2 5" xfId="15554"/>
    <cellStyle name="Обычный 2 2 30 4 2 5 2" xfId="37156"/>
    <cellStyle name="Обычный 2 2 30 4 2 6" xfId="22756"/>
    <cellStyle name="Обычный 2 2 30 4 3" xfId="1754"/>
    <cellStyle name="Обычный 2 2 30 4 3 2" xfId="4154"/>
    <cellStyle name="Обычный 2 2 30 4 3 2 2" xfId="11354"/>
    <cellStyle name="Обычный 2 2 30 4 3 2 2 2" xfId="32956"/>
    <cellStyle name="Обычный 2 2 30 4 3 2 3" xfId="18554"/>
    <cellStyle name="Обычный 2 2 30 4 3 2 3 2" xfId="40156"/>
    <cellStyle name="Обычный 2 2 30 4 3 2 4" xfId="25756"/>
    <cellStyle name="Обычный 2 2 30 4 3 3" xfId="6554"/>
    <cellStyle name="Обычный 2 2 30 4 3 3 2" xfId="13754"/>
    <cellStyle name="Обычный 2 2 30 4 3 3 2 2" xfId="35356"/>
    <cellStyle name="Обычный 2 2 30 4 3 3 3" xfId="20954"/>
    <cellStyle name="Обычный 2 2 30 4 3 3 3 2" xfId="42556"/>
    <cellStyle name="Обычный 2 2 30 4 3 3 4" xfId="28156"/>
    <cellStyle name="Обычный 2 2 30 4 3 4" xfId="8954"/>
    <cellStyle name="Обычный 2 2 30 4 3 4 2" xfId="30556"/>
    <cellStyle name="Обычный 2 2 30 4 3 5" xfId="16154"/>
    <cellStyle name="Обычный 2 2 30 4 3 5 2" xfId="37756"/>
    <cellStyle name="Обычный 2 2 30 4 3 6" xfId="23356"/>
    <cellStyle name="Обычный 2 2 30 4 4" xfId="2354"/>
    <cellStyle name="Обычный 2 2 30 4 4 2" xfId="4754"/>
    <cellStyle name="Обычный 2 2 30 4 4 2 2" xfId="11954"/>
    <cellStyle name="Обычный 2 2 30 4 4 2 2 2" xfId="33556"/>
    <cellStyle name="Обычный 2 2 30 4 4 2 3" xfId="19154"/>
    <cellStyle name="Обычный 2 2 30 4 4 2 3 2" xfId="40756"/>
    <cellStyle name="Обычный 2 2 30 4 4 2 4" xfId="26356"/>
    <cellStyle name="Обычный 2 2 30 4 4 3" xfId="7154"/>
    <cellStyle name="Обычный 2 2 30 4 4 3 2" xfId="14354"/>
    <cellStyle name="Обычный 2 2 30 4 4 3 2 2" xfId="35956"/>
    <cellStyle name="Обычный 2 2 30 4 4 3 3" xfId="21554"/>
    <cellStyle name="Обычный 2 2 30 4 4 3 3 2" xfId="43156"/>
    <cellStyle name="Обычный 2 2 30 4 4 3 4" xfId="28756"/>
    <cellStyle name="Обычный 2 2 30 4 4 4" xfId="9554"/>
    <cellStyle name="Обычный 2 2 30 4 4 4 2" xfId="31156"/>
    <cellStyle name="Обычный 2 2 30 4 4 5" xfId="16754"/>
    <cellStyle name="Обычный 2 2 30 4 4 5 2" xfId="38356"/>
    <cellStyle name="Обычный 2 2 30 4 4 6" xfId="23956"/>
    <cellStyle name="Обычный 2 2 30 4 5" xfId="2954"/>
    <cellStyle name="Обычный 2 2 30 4 5 2" xfId="10154"/>
    <cellStyle name="Обычный 2 2 30 4 5 2 2" xfId="31756"/>
    <cellStyle name="Обычный 2 2 30 4 5 3" xfId="17354"/>
    <cellStyle name="Обычный 2 2 30 4 5 3 2" xfId="38956"/>
    <cellStyle name="Обычный 2 2 30 4 5 4" xfId="24556"/>
    <cellStyle name="Обычный 2 2 30 4 6" xfId="5354"/>
    <cellStyle name="Обычный 2 2 30 4 6 2" xfId="12554"/>
    <cellStyle name="Обычный 2 2 30 4 6 2 2" xfId="34156"/>
    <cellStyle name="Обычный 2 2 30 4 6 3" xfId="19754"/>
    <cellStyle name="Обычный 2 2 30 4 6 3 2" xfId="41356"/>
    <cellStyle name="Обычный 2 2 30 4 6 4" xfId="26956"/>
    <cellStyle name="Обычный 2 2 30 4 7" xfId="7754"/>
    <cellStyle name="Обычный 2 2 30 4 7 2" xfId="29356"/>
    <cellStyle name="Обычный 2 2 30 4 8" xfId="14954"/>
    <cellStyle name="Обычный 2 2 30 4 8 2" xfId="36556"/>
    <cellStyle name="Обычный 2 2 30 4 9" xfId="22156"/>
    <cellStyle name="Обычный 2 2 30 5" xfId="920"/>
    <cellStyle name="Обычный 2 2 30 5 2" xfId="3320"/>
    <cellStyle name="Обычный 2 2 30 5 2 2" xfId="10520"/>
    <cellStyle name="Обычный 2 2 30 5 2 2 2" xfId="32122"/>
    <cellStyle name="Обычный 2 2 30 5 2 3" xfId="17720"/>
    <cellStyle name="Обычный 2 2 30 5 2 3 2" xfId="39322"/>
    <cellStyle name="Обычный 2 2 30 5 2 4" xfId="24922"/>
    <cellStyle name="Обычный 2 2 30 5 3" xfId="5720"/>
    <cellStyle name="Обычный 2 2 30 5 3 2" xfId="12920"/>
    <cellStyle name="Обычный 2 2 30 5 3 2 2" xfId="34522"/>
    <cellStyle name="Обычный 2 2 30 5 3 3" xfId="20120"/>
    <cellStyle name="Обычный 2 2 30 5 3 3 2" xfId="41722"/>
    <cellStyle name="Обычный 2 2 30 5 3 4" xfId="27322"/>
    <cellStyle name="Обычный 2 2 30 5 4" xfId="8120"/>
    <cellStyle name="Обычный 2 2 30 5 4 2" xfId="29722"/>
    <cellStyle name="Обычный 2 2 30 5 5" xfId="15320"/>
    <cellStyle name="Обычный 2 2 30 5 5 2" xfId="36922"/>
    <cellStyle name="Обычный 2 2 30 5 6" xfId="22522"/>
    <cellStyle name="Обычный 2 2 30 6" xfId="1520"/>
    <cellStyle name="Обычный 2 2 30 6 2" xfId="3920"/>
    <cellStyle name="Обычный 2 2 30 6 2 2" xfId="11120"/>
    <cellStyle name="Обычный 2 2 30 6 2 2 2" xfId="32722"/>
    <cellStyle name="Обычный 2 2 30 6 2 3" xfId="18320"/>
    <cellStyle name="Обычный 2 2 30 6 2 3 2" xfId="39922"/>
    <cellStyle name="Обычный 2 2 30 6 2 4" xfId="25522"/>
    <cellStyle name="Обычный 2 2 30 6 3" xfId="6320"/>
    <cellStyle name="Обычный 2 2 30 6 3 2" xfId="13520"/>
    <cellStyle name="Обычный 2 2 30 6 3 2 2" xfId="35122"/>
    <cellStyle name="Обычный 2 2 30 6 3 3" xfId="20720"/>
    <cellStyle name="Обычный 2 2 30 6 3 3 2" xfId="42322"/>
    <cellStyle name="Обычный 2 2 30 6 3 4" xfId="27922"/>
    <cellStyle name="Обычный 2 2 30 6 4" xfId="8720"/>
    <cellStyle name="Обычный 2 2 30 6 4 2" xfId="30322"/>
    <cellStyle name="Обычный 2 2 30 6 5" xfId="15920"/>
    <cellStyle name="Обычный 2 2 30 6 5 2" xfId="37522"/>
    <cellStyle name="Обычный 2 2 30 6 6" xfId="23122"/>
    <cellStyle name="Обычный 2 2 30 7" xfId="2120"/>
    <cellStyle name="Обычный 2 2 30 7 2" xfId="4520"/>
    <cellStyle name="Обычный 2 2 30 7 2 2" xfId="11720"/>
    <cellStyle name="Обычный 2 2 30 7 2 2 2" xfId="33322"/>
    <cellStyle name="Обычный 2 2 30 7 2 3" xfId="18920"/>
    <cellStyle name="Обычный 2 2 30 7 2 3 2" xfId="40522"/>
    <cellStyle name="Обычный 2 2 30 7 2 4" xfId="26122"/>
    <cellStyle name="Обычный 2 2 30 7 3" xfId="6920"/>
    <cellStyle name="Обычный 2 2 30 7 3 2" xfId="14120"/>
    <cellStyle name="Обычный 2 2 30 7 3 2 2" xfId="35722"/>
    <cellStyle name="Обычный 2 2 30 7 3 3" xfId="21320"/>
    <cellStyle name="Обычный 2 2 30 7 3 3 2" xfId="42922"/>
    <cellStyle name="Обычный 2 2 30 7 3 4" xfId="28522"/>
    <cellStyle name="Обычный 2 2 30 7 4" xfId="9320"/>
    <cellStyle name="Обычный 2 2 30 7 4 2" xfId="30922"/>
    <cellStyle name="Обычный 2 2 30 7 5" xfId="16520"/>
    <cellStyle name="Обычный 2 2 30 7 5 2" xfId="38122"/>
    <cellStyle name="Обычный 2 2 30 7 6" xfId="23722"/>
    <cellStyle name="Обычный 2 2 30 8" xfId="2720"/>
    <cellStyle name="Обычный 2 2 30 8 2" xfId="9920"/>
    <cellStyle name="Обычный 2 2 30 8 2 2" xfId="31522"/>
    <cellStyle name="Обычный 2 2 30 8 3" xfId="17120"/>
    <cellStyle name="Обычный 2 2 30 8 3 2" xfId="38722"/>
    <cellStyle name="Обычный 2 2 30 8 4" xfId="24322"/>
    <cellStyle name="Обычный 2 2 30 9" xfId="5120"/>
    <cellStyle name="Обычный 2 2 30 9 2" xfId="12320"/>
    <cellStyle name="Обычный 2 2 30 9 2 2" xfId="33922"/>
    <cellStyle name="Обычный 2 2 30 9 3" xfId="19520"/>
    <cellStyle name="Обычный 2 2 30 9 3 2" xfId="41122"/>
    <cellStyle name="Обычный 2 2 30 9 4" xfId="26722"/>
    <cellStyle name="Обычный 2 2 31" xfId="272"/>
    <cellStyle name="Обычный 2 2 31 10" xfId="7522"/>
    <cellStyle name="Обычный 2 2 31 10 2" xfId="29124"/>
    <cellStyle name="Обычный 2 2 31 11" xfId="14722"/>
    <cellStyle name="Обычный 2 2 31 11 2" xfId="36324"/>
    <cellStyle name="Обычный 2 2 31 12" xfId="21924"/>
    <cellStyle name="Обычный 2 2 31 2" xfId="273"/>
    <cellStyle name="Обычный 2 2 31 2 10" xfId="14723"/>
    <cellStyle name="Обычный 2 2 31 2 10 2" xfId="36325"/>
    <cellStyle name="Обычный 2 2 31 2 11" xfId="21925"/>
    <cellStyle name="Обычный 2 2 31 2 2" xfId="444"/>
    <cellStyle name="Обычный 2 2 31 2 2 10" xfId="22046"/>
    <cellStyle name="Обычный 2 2 31 2 2 2" xfId="678"/>
    <cellStyle name="Обычный 2 2 31 2 2 2 2" xfId="1278"/>
    <cellStyle name="Обычный 2 2 31 2 2 2 2 2" xfId="3678"/>
    <cellStyle name="Обычный 2 2 31 2 2 2 2 2 2" xfId="10878"/>
    <cellStyle name="Обычный 2 2 31 2 2 2 2 2 2 2" xfId="32480"/>
    <cellStyle name="Обычный 2 2 31 2 2 2 2 2 3" xfId="18078"/>
    <cellStyle name="Обычный 2 2 31 2 2 2 2 2 3 2" xfId="39680"/>
    <cellStyle name="Обычный 2 2 31 2 2 2 2 2 4" xfId="25280"/>
    <cellStyle name="Обычный 2 2 31 2 2 2 2 3" xfId="6078"/>
    <cellStyle name="Обычный 2 2 31 2 2 2 2 3 2" xfId="13278"/>
    <cellStyle name="Обычный 2 2 31 2 2 2 2 3 2 2" xfId="34880"/>
    <cellStyle name="Обычный 2 2 31 2 2 2 2 3 3" xfId="20478"/>
    <cellStyle name="Обычный 2 2 31 2 2 2 2 3 3 2" xfId="42080"/>
    <cellStyle name="Обычный 2 2 31 2 2 2 2 3 4" xfId="27680"/>
    <cellStyle name="Обычный 2 2 31 2 2 2 2 4" xfId="8478"/>
    <cellStyle name="Обычный 2 2 31 2 2 2 2 4 2" xfId="30080"/>
    <cellStyle name="Обычный 2 2 31 2 2 2 2 5" xfId="15678"/>
    <cellStyle name="Обычный 2 2 31 2 2 2 2 5 2" xfId="37280"/>
    <cellStyle name="Обычный 2 2 31 2 2 2 2 6" xfId="22880"/>
    <cellStyle name="Обычный 2 2 31 2 2 2 3" xfId="1878"/>
    <cellStyle name="Обычный 2 2 31 2 2 2 3 2" xfId="4278"/>
    <cellStyle name="Обычный 2 2 31 2 2 2 3 2 2" xfId="11478"/>
    <cellStyle name="Обычный 2 2 31 2 2 2 3 2 2 2" xfId="33080"/>
    <cellStyle name="Обычный 2 2 31 2 2 2 3 2 3" xfId="18678"/>
    <cellStyle name="Обычный 2 2 31 2 2 2 3 2 3 2" xfId="40280"/>
    <cellStyle name="Обычный 2 2 31 2 2 2 3 2 4" xfId="25880"/>
    <cellStyle name="Обычный 2 2 31 2 2 2 3 3" xfId="6678"/>
    <cellStyle name="Обычный 2 2 31 2 2 2 3 3 2" xfId="13878"/>
    <cellStyle name="Обычный 2 2 31 2 2 2 3 3 2 2" xfId="35480"/>
    <cellStyle name="Обычный 2 2 31 2 2 2 3 3 3" xfId="21078"/>
    <cellStyle name="Обычный 2 2 31 2 2 2 3 3 3 2" xfId="42680"/>
    <cellStyle name="Обычный 2 2 31 2 2 2 3 3 4" xfId="28280"/>
    <cellStyle name="Обычный 2 2 31 2 2 2 3 4" xfId="9078"/>
    <cellStyle name="Обычный 2 2 31 2 2 2 3 4 2" xfId="30680"/>
    <cellStyle name="Обычный 2 2 31 2 2 2 3 5" xfId="16278"/>
    <cellStyle name="Обычный 2 2 31 2 2 2 3 5 2" xfId="37880"/>
    <cellStyle name="Обычный 2 2 31 2 2 2 3 6" xfId="23480"/>
    <cellStyle name="Обычный 2 2 31 2 2 2 4" xfId="2478"/>
    <cellStyle name="Обычный 2 2 31 2 2 2 4 2" xfId="4878"/>
    <cellStyle name="Обычный 2 2 31 2 2 2 4 2 2" xfId="12078"/>
    <cellStyle name="Обычный 2 2 31 2 2 2 4 2 2 2" xfId="33680"/>
    <cellStyle name="Обычный 2 2 31 2 2 2 4 2 3" xfId="19278"/>
    <cellStyle name="Обычный 2 2 31 2 2 2 4 2 3 2" xfId="40880"/>
    <cellStyle name="Обычный 2 2 31 2 2 2 4 2 4" xfId="26480"/>
    <cellStyle name="Обычный 2 2 31 2 2 2 4 3" xfId="7278"/>
    <cellStyle name="Обычный 2 2 31 2 2 2 4 3 2" xfId="14478"/>
    <cellStyle name="Обычный 2 2 31 2 2 2 4 3 2 2" xfId="36080"/>
    <cellStyle name="Обычный 2 2 31 2 2 2 4 3 3" xfId="21678"/>
    <cellStyle name="Обычный 2 2 31 2 2 2 4 3 3 2" xfId="43280"/>
    <cellStyle name="Обычный 2 2 31 2 2 2 4 3 4" xfId="28880"/>
    <cellStyle name="Обычный 2 2 31 2 2 2 4 4" xfId="9678"/>
    <cellStyle name="Обычный 2 2 31 2 2 2 4 4 2" xfId="31280"/>
    <cellStyle name="Обычный 2 2 31 2 2 2 4 5" xfId="16878"/>
    <cellStyle name="Обычный 2 2 31 2 2 2 4 5 2" xfId="38480"/>
    <cellStyle name="Обычный 2 2 31 2 2 2 4 6" xfId="24080"/>
    <cellStyle name="Обычный 2 2 31 2 2 2 5" xfId="3078"/>
    <cellStyle name="Обычный 2 2 31 2 2 2 5 2" xfId="10278"/>
    <cellStyle name="Обычный 2 2 31 2 2 2 5 2 2" xfId="31880"/>
    <cellStyle name="Обычный 2 2 31 2 2 2 5 3" xfId="17478"/>
    <cellStyle name="Обычный 2 2 31 2 2 2 5 3 2" xfId="39080"/>
    <cellStyle name="Обычный 2 2 31 2 2 2 5 4" xfId="24680"/>
    <cellStyle name="Обычный 2 2 31 2 2 2 6" xfId="5478"/>
    <cellStyle name="Обычный 2 2 31 2 2 2 6 2" xfId="12678"/>
    <cellStyle name="Обычный 2 2 31 2 2 2 6 2 2" xfId="34280"/>
    <cellStyle name="Обычный 2 2 31 2 2 2 6 3" xfId="19878"/>
    <cellStyle name="Обычный 2 2 31 2 2 2 6 3 2" xfId="41480"/>
    <cellStyle name="Обычный 2 2 31 2 2 2 6 4" xfId="27080"/>
    <cellStyle name="Обычный 2 2 31 2 2 2 7" xfId="7878"/>
    <cellStyle name="Обычный 2 2 31 2 2 2 7 2" xfId="29480"/>
    <cellStyle name="Обычный 2 2 31 2 2 2 8" xfId="15078"/>
    <cellStyle name="Обычный 2 2 31 2 2 2 8 2" xfId="36680"/>
    <cellStyle name="Обычный 2 2 31 2 2 2 9" xfId="22280"/>
    <cellStyle name="Обычный 2 2 31 2 2 3" xfId="1044"/>
    <cellStyle name="Обычный 2 2 31 2 2 3 2" xfId="3444"/>
    <cellStyle name="Обычный 2 2 31 2 2 3 2 2" xfId="10644"/>
    <cellStyle name="Обычный 2 2 31 2 2 3 2 2 2" xfId="32246"/>
    <cellStyle name="Обычный 2 2 31 2 2 3 2 3" xfId="17844"/>
    <cellStyle name="Обычный 2 2 31 2 2 3 2 3 2" xfId="39446"/>
    <cellStyle name="Обычный 2 2 31 2 2 3 2 4" xfId="25046"/>
    <cellStyle name="Обычный 2 2 31 2 2 3 3" xfId="5844"/>
    <cellStyle name="Обычный 2 2 31 2 2 3 3 2" xfId="13044"/>
    <cellStyle name="Обычный 2 2 31 2 2 3 3 2 2" xfId="34646"/>
    <cellStyle name="Обычный 2 2 31 2 2 3 3 3" xfId="20244"/>
    <cellStyle name="Обычный 2 2 31 2 2 3 3 3 2" xfId="41846"/>
    <cellStyle name="Обычный 2 2 31 2 2 3 3 4" xfId="27446"/>
    <cellStyle name="Обычный 2 2 31 2 2 3 4" xfId="8244"/>
    <cellStyle name="Обычный 2 2 31 2 2 3 4 2" xfId="29846"/>
    <cellStyle name="Обычный 2 2 31 2 2 3 5" xfId="15444"/>
    <cellStyle name="Обычный 2 2 31 2 2 3 5 2" xfId="37046"/>
    <cellStyle name="Обычный 2 2 31 2 2 3 6" xfId="22646"/>
    <cellStyle name="Обычный 2 2 31 2 2 4" xfId="1644"/>
    <cellStyle name="Обычный 2 2 31 2 2 4 2" xfId="4044"/>
    <cellStyle name="Обычный 2 2 31 2 2 4 2 2" xfId="11244"/>
    <cellStyle name="Обычный 2 2 31 2 2 4 2 2 2" xfId="32846"/>
    <cellStyle name="Обычный 2 2 31 2 2 4 2 3" xfId="18444"/>
    <cellStyle name="Обычный 2 2 31 2 2 4 2 3 2" xfId="40046"/>
    <cellStyle name="Обычный 2 2 31 2 2 4 2 4" xfId="25646"/>
    <cellStyle name="Обычный 2 2 31 2 2 4 3" xfId="6444"/>
    <cellStyle name="Обычный 2 2 31 2 2 4 3 2" xfId="13644"/>
    <cellStyle name="Обычный 2 2 31 2 2 4 3 2 2" xfId="35246"/>
    <cellStyle name="Обычный 2 2 31 2 2 4 3 3" xfId="20844"/>
    <cellStyle name="Обычный 2 2 31 2 2 4 3 3 2" xfId="42446"/>
    <cellStyle name="Обычный 2 2 31 2 2 4 3 4" xfId="28046"/>
    <cellStyle name="Обычный 2 2 31 2 2 4 4" xfId="8844"/>
    <cellStyle name="Обычный 2 2 31 2 2 4 4 2" xfId="30446"/>
    <cellStyle name="Обычный 2 2 31 2 2 4 5" xfId="16044"/>
    <cellStyle name="Обычный 2 2 31 2 2 4 5 2" xfId="37646"/>
    <cellStyle name="Обычный 2 2 31 2 2 4 6" xfId="23246"/>
    <cellStyle name="Обычный 2 2 31 2 2 5" xfId="2244"/>
    <cellStyle name="Обычный 2 2 31 2 2 5 2" xfId="4644"/>
    <cellStyle name="Обычный 2 2 31 2 2 5 2 2" xfId="11844"/>
    <cellStyle name="Обычный 2 2 31 2 2 5 2 2 2" xfId="33446"/>
    <cellStyle name="Обычный 2 2 31 2 2 5 2 3" xfId="19044"/>
    <cellStyle name="Обычный 2 2 31 2 2 5 2 3 2" xfId="40646"/>
    <cellStyle name="Обычный 2 2 31 2 2 5 2 4" xfId="26246"/>
    <cellStyle name="Обычный 2 2 31 2 2 5 3" xfId="7044"/>
    <cellStyle name="Обычный 2 2 31 2 2 5 3 2" xfId="14244"/>
    <cellStyle name="Обычный 2 2 31 2 2 5 3 2 2" xfId="35846"/>
    <cellStyle name="Обычный 2 2 31 2 2 5 3 3" xfId="21444"/>
    <cellStyle name="Обычный 2 2 31 2 2 5 3 3 2" xfId="43046"/>
    <cellStyle name="Обычный 2 2 31 2 2 5 3 4" xfId="28646"/>
    <cellStyle name="Обычный 2 2 31 2 2 5 4" xfId="9444"/>
    <cellStyle name="Обычный 2 2 31 2 2 5 4 2" xfId="31046"/>
    <cellStyle name="Обычный 2 2 31 2 2 5 5" xfId="16644"/>
    <cellStyle name="Обычный 2 2 31 2 2 5 5 2" xfId="38246"/>
    <cellStyle name="Обычный 2 2 31 2 2 5 6" xfId="23846"/>
    <cellStyle name="Обычный 2 2 31 2 2 6" xfId="2844"/>
    <cellStyle name="Обычный 2 2 31 2 2 6 2" xfId="10044"/>
    <cellStyle name="Обычный 2 2 31 2 2 6 2 2" xfId="31646"/>
    <cellStyle name="Обычный 2 2 31 2 2 6 3" xfId="17244"/>
    <cellStyle name="Обычный 2 2 31 2 2 6 3 2" xfId="38846"/>
    <cellStyle name="Обычный 2 2 31 2 2 6 4" xfId="24446"/>
    <cellStyle name="Обычный 2 2 31 2 2 7" xfId="5244"/>
    <cellStyle name="Обычный 2 2 31 2 2 7 2" xfId="12444"/>
    <cellStyle name="Обычный 2 2 31 2 2 7 2 2" xfId="34046"/>
    <cellStyle name="Обычный 2 2 31 2 2 7 3" xfId="19644"/>
    <cellStyle name="Обычный 2 2 31 2 2 7 3 2" xfId="41246"/>
    <cellStyle name="Обычный 2 2 31 2 2 7 4" xfId="26846"/>
    <cellStyle name="Обычный 2 2 31 2 2 8" xfId="7644"/>
    <cellStyle name="Обычный 2 2 31 2 2 8 2" xfId="29246"/>
    <cellStyle name="Обычный 2 2 31 2 2 9" xfId="14844"/>
    <cellStyle name="Обычный 2 2 31 2 2 9 2" xfId="36446"/>
    <cellStyle name="Обычный 2 2 31 2 3" xfId="557"/>
    <cellStyle name="Обычный 2 2 31 2 3 2" xfId="1157"/>
    <cellStyle name="Обычный 2 2 31 2 3 2 2" xfId="3557"/>
    <cellStyle name="Обычный 2 2 31 2 3 2 2 2" xfId="10757"/>
    <cellStyle name="Обычный 2 2 31 2 3 2 2 2 2" xfId="32359"/>
    <cellStyle name="Обычный 2 2 31 2 3 2 2 3" xfId="17957"/>
    <cellStyle name="Обычный 2 2 31 2 3 2 2 3 2" xfId="39559"/>
    <cellStyle name="Обычный 2 2 31 2 3 2 2 4" xfId="25159"/>
    <cellStyle name="Обычный 2 2 31 2 3 2 3" xfId="5957"/>
    <cellStyle name="Обычный 2 2 31 2 3 2 3 2" xfId="13157"/>
    <cellStyle name="Обычный 2 2 31 2 3 2 3 2 2" xfId="34759"/>
    <cellStyle name="Обычный 2 2 31 2 3 2 3 3" xfId="20357"/>
    <cellStyle name="Обычный 2 2 31 2 3 2 3 3 2" xfId="41959"/>
    <cellStyle name="Обычный 2 2 31 2 3 2 3 4" xfId="27559"/>
    <cellStyle name="Обычный 2 2 31 2 3 2 4" xfId="8357"/>
    <cellStyle name="Обычный 2 2 31 2 3 2 4 2" xfId="29959"/>
    <cellStyle name="Обычный 2 2 31 2 3 2 5" xfId="15557"/>
    <cellStyle name="Обычный 2 2 31 2 3 2 5 2" xfId="37159"/>
    <cellStyle name="Обычный 2 2 31 2 3 2 6" xfId="22759"/>
    <cellStyle name="Обычный 2 2 31 2 3 3" xfId="1757"/>
    <cellStyle name="Обычный 2 2 31 2 3 3 2" xfId="4157"/>
    <cellStyle name="Обычный 2 2 31 2 3 3 2 2" xfId="11357"/>
    <cellStyle name="Обычный 2 2 31 2 3 3 2 2 2" xfId="32959"/>
    <cellStyle name="Обычный 2 2 31 2 3 3 2 3" xfId="18557"/>
    <cellStyle name="Обычный 2 2 31 2 3 3 2 3 2" xfId="40159"/>
    <cellStyle name="Обычный 2 2 31 2 3 3 2 4" xfId="25759"/>
    <cellStyle name="Обычный 2 2 31 2 3 3 3" xfId="6557"/>
    <cellStyle name="Обычный 2 2 31 2 3 3 3 2" xfId="13757"/>
    <cellStyle name="Обычный 2 2 31 2 3 3 3 2 2" xfId="35359"/>
    <cellStyle name="Обычный 2 2 31 2 3 3 3 3" xfId="20957"/>
    <cellStyle name="Обычный 2 2 31 2 3 3 3 3 2" xfId="42559"/>
    <cellStyle name="Обычный 2 2 31 2 3 3 3 4" xfId="28159"/>
    <cellStyle name="Обычный 2 2 31 2 3 3 4" xfId="8957"/>
    <cellStyle name="Обычный 2 2 31 2 3 3 4 2" xfId="30559"/>
    <cellStyle name="Обычный 2 2 31 2 3 3 5" xfId="16157"/>
    <cellStyle name="Обычный 2 2 31 2 3 3 5 2" xfId="37759"/>
    <cellStyle name="Обычный 2 2 31 2 3 3 6" xfId="23359"/>
    <cellStyle name="Обычный 2 2 31 2 3 4" xfId="2357"/>
    <cellStyle name="Обычный 2 2 31 2 3 4 2" xfId="4757"/>
    <cellStyle name="Обычный 2 2 31 2 3 4 2 2" xfId="11957"/>
    <cellStyle name="Обычный 2 2 31 2 3 4 2 2 2" xfId="33559"/>
    <cellStyle name="Обычный 2 2 31 2 3 4 2 3" xfId="19157"/>
    <cellStyle name="Обычный 2 2 31 2 3 4 2 3 2" xfId="40759"/>
    <cellStyle name="Обычный 2 2 31 2 3 4 2 4" xfId="26359"/>
    <cellStyle name="Обычный 2 2 31 2 3 4 3" xfId="7157"/>
    <cellStyle name="Обычный 2 2 31 2 3 4 3 2" xfId="14357"/>
    <cellStyle name="Обычный 2 2 31 2 3 4 3 2 2" xfId="35959"/>
    <cellStyle name="Обычный 2 2 31 2 3 4 3 3" xfId="21557"/>
    <cellStyle name="Обычный 2 2 31 2 3 4 3 3 2" xfId="43159"/>
    <cellStyle name="Обычный 2 2 31 2 3 4 3 4" xfId="28759"/>
    <cellStyle name="Обычный 2 2 31 2 3 4 4" xfId="9557"/>
    <cellStyle name="Обычный 2 2 31 2 3 4 4 2" xfId="31159"/>
    <cellStyle name="Обычный 2 2 31 2 3 4 5" xfId="16757"/>
    <cellStyle name="Обычный 2 2 31 2 3 4 5 2" xfId="38359"/>
    <cellStyle name="Обычный 2 2 31 2 3 4 6" xfId="23959"/>
    <cellStyle name="Обычный 2 2 31 2 3 5" xfId="2957"/>
    <cellStyle name="Обычный 2 2 31 2 3 5 2" xfId="10157"/>
    <cellStyle name="Обычный 2 2 31 2 3 5 2 2" xfId="31759"/>
    <cellStyle name="Обычный 2 2 31 2 3 5 3" xfId="17357"/>
    <cellStyle name="Обычный 2 2 31 2 3 5 3 2" xfId="38959"/>
    <cellStyle name="Обычный 2 2 31 2 3 5 4" xfId="24559"/>
    <cellStyle name="Обычный 2 2 31 2 3 6" xfId="5357"/>
    <cellStyle name="Обычный 2 2 31 2 3 6 2" xfId="12557"/>
    <cellStyle name="Обычный 2 2 31 2 3 6 2 2" xfId="34159"/>
    <cellStyle name="Обычный 2 2 31 2 3 6 3" xfId="19757"/>
    <cellStyle name="Обычный 2 2 31 2 3 6 3 2" xfId="41359"/>
    <cellStyle name="Обычный 2 2 31 2 3 6 4" xfId="26959"/>
    <cellStyle name="Обычный 2 2 31 2 3 7" xfId="7757"/>
    <cellStyle name="Обычный 2 2 31 2 3 7 2" xfId="29359"/>
    <cellStyle name="Обычный 2 2 31 2 3 8" xfId="14957"/>
    <cellStyle name="Обычный 2 2 31 2 3 8 2" xfId="36559"/>
    <cellStyle name="Обычный 2 2 31 2 3 9" xfId="22159"/>
    <cellStyle name="Обычный 2 2 31 2 4" xfId="923"/>
    <cellStyle name="Обычный 2 2 31 2 4 2" xfId="3323"/>
    <cellStyle name="Обычный 2 2 31 2 4 2 2" xfId="10523"/>
    <cellStyle name="Обычный 2 2 31 2 4 2 2 2" xfId="32125"/>
    <cellStyle name="Обычный 2 2 31 2 4 2 3" xfId="17723"/>
    <cellStyle name="Обычный 2 2 31 2 4 2 3 2" xfId="39325"/>
    <cellStyle name="Обычный 2 2 31 2 4 2 4" xfId="24925"/>
    <cellStyle name="Обычный 2 2 31 2 4 3" xfId="5723"/>
    <cellStyle name="Обычный 2 2 31 2 4 3 2" xfId="12923"/>
    <cellStyle name="Обычный 2 2 31 2 4 3 2 2" xfId="34525"/>
    <cellStyle name="Обычный 2 2 31 2 4 3 3" xfId="20123"/>
    <cellStyle name="Обычный 2 2 31 2 4 3 3 2" xfId="41725"/>
    <cellStyle name="Обычный 2 2 31 2 4 3 4" xfId="27325"/>
    <cellStyle name="Обычный 2 2 31 2 4 4" xfId="8123"/>
    <cellStyle name="Обычный 2 2 31 2 4 4 2" xfId="29725"/>
    <cellStyle name="Обычный 2 2 31 2 4 5" xfId="15323"/>
    <cellStyle name="Обычный 2 2 31 2 4 5 2" xfId="36925"/>
    <cellStyle name="Обычный 2 2 31 2 4 6" xfId="22525"/>
    <cellStyle name="Обычный 2 2 31 2 5" xfId="1523"/>
    <cellStyle name="Обычный 2 2 31 2 5 2" xfId="3923"/>
    <cellStyle name="Обычный 2 2 31 2 5 2 2" xfId="11123"/>
    <cellStyle name="Обычный 2 2 31 2 5 2 2 2" xfId="32725"/>
    <cellStyle name="Обычный 2 2 31 2 5 2 3" xfId="18323"/>
    <cellStyle name="Обычный 2 2 31 2 5 2 3 2" xfId="39925"/>
    <cellStyle name="Обычный 2 2 31 2 5 2 4" xfId="25525"/>
    <cellStyle name="Обычный 2 2 31 2 5 3" xfId="6323"/>
    <cellStyle name="Обычный 2 2 31 2 5 3 2" xfId="13523"/>
    <cellStyle name="Обычный 2 2 31 2 5 3 2 2" xfId="35125"/>
    <cellStyle name="Обычный 2 2 31 2 5 3 3" xfId="20723"/>
    <cellStyle name="Обычный 2 2 31 2 5 3 3 2" xfId="42325"/>
    <cellStyle name="Обычный 2 2 31 2 5 3 4" xfId="27925"/>
    <cellStyle name="Обычный 2 2 31 2 5 4" xfId="8723"/>
    <cellStyle name="Обычный 2 2 31 2 5 4 2" xfId="30325"/>
    <cellStyle name="Обычный 2 2 31 2 5 5" xfId="15923"/>
    <cellStyle name="Обычный 2 2 31 2 5 5 2" xfId="37525"/>
    <cellStyle name="Обычный 2 2 31 2 5 6" xfId="23125"/>
    <cellStyle name="Обычный 2 2 31 2 6" xfId="2123"/>
    <cellStyle name="Обычный 2 2 31 2 6 2" xfId="4523"/>
    <cellStyle name="Обычный 2 2 31 2 6 2 2" xfId="11723"/>
    <cellStyle name="Обычный 2 2 31 2 6 2 2 2" xfId="33325"/>
    <cellStyle name="Обычный 2 2 31 2 6 2 3" xfId="18923"/>
    <cellStyle name="Обычный 2 2 31 2 6 2 3 2" xfId="40525"/>
    <cellStyle name="Обычный 2 2 31 2 6 2 4" xfId="26125"/>
    <cellStyle name="Обычный 2 2 31 2 6 3" xfId="6923"/>
    <cellStyle name="Обычный 2 2 31 2 6 3 2" xfId="14123"/>
    <cellStyle name="Обычный 2 2 31 2 6 3 2 2" xfId="35725"/>
    <cellStyle name="Обычный 2 2 31 2 6 3 3" xfId="21323"/>
    <cellStyle name="Обычный 2 2 31 2 6 3 3 2" xfId="42925"/>
    <cellStyle name="Обычный 2 2 31 2 6 3 4" xfId="28525"/>
    <cellStyle name="Обычный 2 2 31 2 6 4" xfId="9323"/>
    <cellStyle name="Обычный 2 2 31 2 6 4 2" xfId="30925"/>
    <cellStyle name="Обычный 2 2 31 2 6 5" xfId="16523"/>
    <cellStyle name="Обычный 2 2 31 2 6 5 2" xfId="38125"/>
    <cellStyle name="Обычный 2 2 31 2 6 6" xfId="23725"/>
    <cellStyle name="Обычный 2 2 31 2 7" xfId="2723"/>
    <cellStyle name="Обычный 2 2 31 2 7 2" xfId="9923"/>
    <cellStyle name="Обычный 2 2 31 2 7 2 2" xfId="31525"/>
    <cellStyle name="Обычный 2 2 31 2 7 3" xfId="17123"/>
    <cellStyle name="Обычный 2 2 31 2 7 3 2" xfId="38725"/>
    <cellStyle name="Обычный 2 2 31 2 7 4" xfId="24325"/>
    <cellStyle name="Обычный 2 2 31 2 8" xfId="5123"/>
    <cellStyle name="Обычный 2 2 31 2 8 2" xfId="12323"/>
    <cellStyle name="Обычный 2 2 31 2 8 2 2" xfId="33925"/>
    <cellStyle name="Обычный 2 2 31 2 8 3" xfId="19523"/>
    <cellStyle name="Обычный 2 2 31 2 8 3 2" xfId="41125"/>
    <cellStyle name="Обычный 2 2 31 2 8 4" xfId="26725"/>
    <cellStyle name="Обычный 2 2 31 2 9" xfId="7523"/>
    <cellStyle name="Обычный 2 2 31 2 9 2" xfId="29125"/>
    <cellStyle name="Обычный 2 2 31 3" xfId="443"/>
    <cellStyle name="Обычный 2 2 31 3 10" xfId="22045"/>
    <cellStyle name="Обычный 2 2 31 3 2" xfId="677"/>
    <cellStyle name="Обычный 2 2 31 3 2 2" xfId="1277"/>
    <cellStyle name="Обычный 2 2 31 3 2 2 2" xfId="3677"/>
    <cellStyle name="Обычный 2 2 31 3 2 2 2 2" xfId="10877"/>
    <cellStyle name="Обычный 2 2 31 3 2 2 2 2 2" xfId="32479"/>
    <cellStyle name="Обычный 2 2 31 3 2 2 2 3" xfId="18077"/>
    <cellStyle name="Обычный 2 2 31 3 2 2 2 3 2" xfId="39679"/>
    <cellStyle name="Обычный 2 2 31 3 2 2 2 4" xfId="25279"/>
    <cellStyle name="Обычный 2 2 31 3 2 2 3" xfId="6077"/>
    <cellStyle name="Обычный 2 2 31 3 2 2 3 2" xfId="13277"/>
    <cellStyle name="Обычный 2 2 31 3 2 2 3 2 2" xfId="34879"/>
    <cellStyle name="Обычный 2 2 31 3 2 2 3 3" xfId="20477"/>
    <cellStyle name="Обычный 2 2 31 3 2 2 3 3 2" xfId="42079"/>
    <cellStyle name="Обычный 2 2 31 3 2 2 3 4" xfId="27679"/>
    <cellStyle name="Обычный 2 2 31 3 2 2 4" xfId="8477"/>
    <cellStyle name="Обычный 2 2 31 3 2 2 4 2" xfId="30079"/>
    <cellStyle name="Обычный 2 2 31 3 2 2 5" xfId="15677"/>
    <cellStyle name="Обычный 2 2 31 3 2 2 5 2" xfId="37279"/>
    <cellStyle name="Обычный 2 2 31 3 2 2 6" xfId="22879"/>
    <cellStyle name="Обычный 2 2 31 3 2 3" xfId="1877"/>
    <cellStyle name="Обычный 2 2 31 3 2 3 2" xfId="4277"/>
    <cellStyle name="Обычный 2 2 31 3 2 3 2 2" xfId="11477"/>
    <cellStyle name="Обычный 2 2 31 3 2 3 2 2 2" xfId="33079"/>
    <cellStyle name="Обычный 2 2 31 3 2 3 2 3" xfId="18677"/>
    <cellStyle name="Обычный 2 2 31 3 2 3 2 3 2" xfId="40279"/>
    <cellStyle name="Обычный 2 2 31 3 2 3 2 4" xfId="25879"/>
    <cellStyle name="Обычный 2 2 31 3 2 3 3" xfId="6677"/>
    <cellStyle name="Обычный 2 2 31 3 2 3 3 2" xfId="13877"/>
    <cellStyle name="Обычный 2 2 31 3 2 3 3 2 2" xfId="35479"/>
    <cellStyle name="Обычный 2 2 31 3 2 3 3 3" xfId="21077"/>
    <cellStyle name="Обычный 2 2 31 3 2 3 3 3 2" xfId="42679"/>
    <cellStyle name="Обычный 2 2 31 3 2 3 3 4" xfId="28279"/>
    <cellStyle name="Обычный 2 2 31 3 2 3 4" xfId="9077"/>
    <cellStyle name="Обычный 2 2 31 3 2 3 4 2" xfId="30679"/>
    <cellStyle name="Обычный 2 2 31 3 2 3 5" xfId="16277"/>
    <cellStyle name="Обычный 2 2 31 3 2 3 5 2" xfId="37879"/>
    <cellStyle name="Обычный 2 2 31 3 2 3 6" xfId="23479"/>
    <cellStyle name="Обычный 2 2 31 3 2 4" xfId="2477"/>
    <cellStyle name="Обычный 2 2 31 3 2 4 2" xfId="4877"/>
    <cellStyle name="Обычный 2 2 31 3 2 4 2 2" xfId="12077"/>
    <cellStyle name="Обычный 2 2 31 3 2 4 2 2 2" xfId="33679"/>
    <cellStyle name="Обычный 2 2 31 3 2 4 2 3" xfId="19277"/>
    <cellStyle name="Обычный 2 2 31 3 2 4 2 3 2" xfId="40879"/>
    <cellStyle name="Обычный 2 2 31 3 2 4 2 4" xfId="26479"/>
    <cellStyle name="Обычный 2 2 31 3 2 4 3" xfId="7277"/>
    <cellStyle name="Обычный 2 2 31 3 2 4 3 2" xfId="14477"/>
    <cellStyle name="Обычный 2 2 31 3 2 4 3 2 2" xfId="36079"/>
    <cellStyle name="Обычный 2 2 31 3 2 4 3 3" xfId="21677"/>
    <cellStyle name="Обычный 2 2 31 3 2 4 3 3 2" xfId="43279"/>
    <cellStyle name="Обычный 2 2 31 3 2 4 3 4" xfId="28879"/>
    <cellStyle name="Обычный 2 2 31 3 2 4 4" xfId="9677"/>
    <cellStyle name="Обычный 2 2 31 3 2 4 4 2" xfId="31279"/>
    <cellStyle name="Обычный 2 2 31 3 2 4 5" xfId="16877"/>
    <cellStyle name="Обычный 2 2 31 3 2 4 5 2" xfId="38479"/>
    <cellStyle name="Обычный 2 2 31 3 2 4 6" xfId="24079"/>
    <cellStyle name="Обычный 2 2 31 3 2 5" xfId="3077"/>
    <cellStyle name="Обычный 2 2 31 3 2 5 2" xfId="10277"/>
    <cellStyle name="Обычный 2 2 31 3 2 5 2 2" xfId="31879"/>
    <cellStyle name="Обычный 2 2 31 3 2 5 3" xfId="17477"/>
    <cellStyle name="Обычный 2 2 31 3 2 5 3 2" xfId="39079"/>
    <cellStyle name="Обычный 2 2 31 3 2 5 4" xfId="24679"/>
    <cellStyle name="Обычный 2 2 31 3 2 6" xfId="5477"/>
    <cellStyle name="Обычный 2 2 31 3 2 6 2" xfId="12677"/>
    <cellStyle name="Обычный 2 2 31 3 2 6 2 2" xfId="34279"/>
    <cellStyle name="Обычный 2 2 31 3 2 6 3" xfId="19877"/>
    <cellStyle name="Обычный 2 2 31 3 2 6 3 2" xfId="41479"/>
    <cellStyle name="Обычный 2 2 31 3 2 6 4" xfId="27079"/>
    <cellStyle name="Обычный 2 2 31 3 2 7" xfId="7877"/>
    <cellStyle name="Обычный 2 2 31 3 2 7 2" xfId="29479"/>
    <cellStyle name="Обычный 2 2 31 3 2 8" xfId="15077"/>
    <cellStyle name="Обычный 2 2 31 3 2 8 2" xfId="36679"/>
    <cellStyle name="Обычный 2 2 31 3 2 9" xfId="22279"/>
    <cellStyle name="Обычный 2 2 31 3 3" xfId="1043"/>
    <cellStyle name="Обычный 2 2 31 3 3 2" xfId="3443"/>
    <cellStyle name="Обычный 2 2 31 3 3 2 2" xfId="10643"/>
    <cellStyle name="Обычный 2 2 31 3 3 2 2 2" xfId="32245"/>
    <cellStyle name="Обычный 2 2 31 3 3 2 3" xfId="17843"/>
    <cellStyle name="Обычный 2 2 31 3 3 2 3 2" xfId="39445"/>
    <cellStyle name="Обычный 2 2 31 3 3 2 4" xfId="25045"/>
    <cellStyle name="Обычный 2 2 31 3 3 3" xfId="5843"/>
    <cellStyle name="Обычный 2 2 31 3 3 3 2" xfId="13043"/>
    <cellStyle name="Обычный 2 2 31 3 3 3 2 2" xfId="34645"/>
    <cellStyle name="Обычный 2 2 31 3 3 3 3" xfId="20243"/>
    <cellStyle name="Обычный 2 2 31 3 3 3 3 2" xfId="41845"/>
    <cellStyle name="Обычный 2 2 31 3 3 3 4" xfId="27445"/>
    <cellStyle name="Обычный 2 2 31 3 3 4" xfId="8243"/>
    <cellStyle name="Обычный 2 2 31 3 3 4 2" xfId="29845"/>
    <cellStyle name="Обычный 2 2 31 3 3 5" xfId="15443"/>
    <cellStyle name="Обычный 2 2 31 3 3 5 2" xfId="37045"/>
    <cellStyle name="Обычный 2 2 31 3 3 6" xfId="22645"/>
    <cellStyle name="Обычный 2 2 31 3 4" xfId="1643"/>
    <cellStyle name="Обычный 2 2 31 3 4 2" xfId="4043"/>
    <cellStyle name="Обычный 2 2 31 3 4 2 2" xfId="11243"/>
    <cellStyle name="Обычный 2 2 31 3 4 2 2 2" xfId="32845"/>
    <cellStyle name="Обычный 2 2 31 3 4 2 3" xfId="18443"/>
    <cellStyle name="Обычный 2 2 31 3 4 2 3 2" xfId="40045"/>
    <cellStyle name="Обычный 2 2 31 3 4 2 4" xfId="25645"/>
    <cellStyle name="Обычный 2 2 31 3 4 3" xfId="6443"/>
    <cellStyle name="Обычный 2 2 31 3 4 3 2" xfId="13643"/>
    <cellStyle name="Обычный 2 2 31 3 4 3 2 2" xfId="35245"/>
    <cellStyle name="Обычный 2 2 31 3 4 3 3" xfId="20843"/>
    <cellStyle name="Обычный 2 2 31 3 4 3 3 2" xfId="42445"/>
    <cellStyle name="Обычный 2 2 31 3 4 3 4" xfId="28045"/>
    <cellStyle name="Обычный 2 2 31 3 4 4" xfId="8843"/>
    <cellStyle name="Обычный 2 2 31 3 4 4 2" xfId="30445"/>
    <cellStyle name="Обычный 2 2 31 3 4 5" xfId="16043"/>
    <cellStyle name="Обычный 2 2 31 3 4 5 2" xfId="37645"/>
    <cellStyle name="Обычный 2 2 31 3 4 6" xfId="23245"/>
    <cellStyle name="Обычный 2 2 31 3 5" xfId="2243"/>
    <cellStyle name="Обычный 2 2 31 3 5 2" xfId="4643"/>
    <cellStyle name="Обычный 2 2 31 3 5 2 2" xfId="11843"/>
    <cellStyle name="Обычный 2 2 31 3 5 2 2 2" xfId="33445"/>
    <cellStyle name="Обычный 2 2 31 3 5 2 3" xfId="19043"/>
    <cellStyle name="Обычный 2 2 31 3 5 2 3 2" xfId="40645"/>
    <cellStyle name="Обычный 2 2 31 3 5 2 4" xfId="26245"/>
    <cellStyle name="Обычный 2 2 31 3 5 3" xfId="7043"/>
    <cellStyle name="Обычный 2 2 31 3 5 3 2" xfId="14243"/>
    <cellStyle name="Обычный 2 2 31 3 5 3 2 2" xfId="35845"/>
    <cellStyle name="Обычный 2 2 31 3 5 3 3" xfId="21443"/>
    <cellStyle name="Обычный 2 2 31 3 5 3 3 2" xfId="43045"/>
    <cellStyle name="Обычный 2 2 31 3 5 3 4" xfId="28645"/>
    <cellStyle name="Обычный 2 2 31 3 5 4" xfId="9443"/>
    <cellStyle name="Обычный 2 2 31 3 5 4 2" xfId="31045"/>
    <cellStyle name="Обычный 2 2 31 3 5 5" xfId="16643"/>
    <cellStyle name="Обычный 2 2 31 3 5 5 2" xfId="38245"/>
    <cellStyle name="Обычный 2 2 31 3 5 6" xfId="23845"/>
    <cellStyle name="Обычный 2 2 31 3 6" xfId="2843"/>
    <cellStyle name="Обычный 2 2 31 3 6 2" xfId="10043"/>
    <cellStyle name="Обычный 2 2 31 3 6 2 2" xfId="31645"/>
    <cellStyle name="Обычный 2 2 31 3 6 3" xfId="17243"/>
    <cellStyle name="Обычный 2 2 31 3 6 3 2" xfId="38845"/>
    <cellStyle name="Обычный 2 2 31 3 6 4" xfId="24445"/>
    <cellStyle name="Обычный 2 2 31 3 7" xfId="5243"/>
    <cellStyle name="Обычный 2 2 31 3 7 2" xfId="12443"/>
    <cellStyle name="Обычный 2 2 31 3 7 2 2" xfId="34045"/>
    <cellStyle name="Обычный 2 2 31 3 7 3" xfId="19643"/>
    <cellStyle name="Обычный 2 2 31 3 7 3 2" xfId="41245"/>
    <cellStyle name="Обычный 2 2 31 3 7 4" xfId="26845"/>
    <cellStyle name="Обычный 2 2 31 3 8" xfId="7643"/>
    <cellStyle name="Обычный 2 2 31 3 8 2" xfId="29245"/>
    <cellStyle name="Обычный 2 2 31 3 9" xfId="14843"/>
    <cellStyle name="Обычный 2 2 31 3 9 2" xfId="36445"/>
    <cellStyle name="Обычный 2 2 31 4" xfId="556"/>
    <cellStyle name="Обычный 2 2 31 4 2" xfId="1156"/>
    <cellStyle name="Обычный 2 2 31 4 2 2" xfId="3556"/>
    <cellStyle name="Обычный 2 2 31 4 2 2 2" xfId="10756"/>
    <cellStyle name="Обычный 2 2 31 4 2 2 2 2" xfId="32358"/>
    <cellStyle name="Обычный 2 2 31 4 2 2 3" xfId="17956"/>
    <cellStyle name="Обычный 2 2 31 4 2 2 3 2" xfId="39558"/>
    <cellStyle name="Обычный 2 2 31 4 2 2 4" xfId="25158"/>
    <cellStyle name="Обычный 2 2 31 4 2 3" xfId="5956"/>
    <cellStyle name="Обычный 2 2 31 4 2 3 2" xfId="13156"/>
    <cellStyle name="Обычный 2 2 31 4 2 3 2 2" xfId="34758"/>
    <cellStyle name="Обычный 2 2 31 4 2 3 3" xfId="20356"/>
    <cellStyle name="Обычный 2 2 31 4 2 3 3 2" xfId="41958"/>
    <cellStyle name="Обычный 2 2 31 4 2 3 4" xfId="27558"/>
    <cellStyle name="Обычный 2 2 31 4 2 4" xfId="8356"/>
    <cellStyle name="Обычный 2 2 31 4 2 4 2" xfId="29958"/>
    <cellStyle name="Обычный 2 2 31 4 2 5" xfId="15556"/>
    <cellStyle name="Обычный 2 2 31 4 2 5 2" xfId="37158"/>
    <cellStyle name="Обычный 2 2 31 4 2 6" xfId="22758"/>
    <cellStyle name="Обычный 2 2 31 4 3" xfId="1756"/>
    <cellStyle name="Обычный 2 2 31 4 3 2" xfId="4156"/>
    <cellStyle name="Обычный 2 2 31 4 3 2 2" xfId="11356"/>
    <cellStyle name="Обычный 2 2 31 4 3 2 2 2" xfId="32958"/>
    <cellStyle name="Обычный 2 2 31 4 3 2 3" xfId="18556"/>
    <cellStyle name="Обычный 2 2 31 4 3 2 3 2" xfId="40158"/>
    <cellStyle name="Обычный 2 2 31 4 3 2 4" xfId="25758"/>
    <cellStyle name="Обычный 2 2 31 4 3 3" xfId="6556"/>
    <cellStyle name="Обычный 2 2 31 4 3 3 2" xfId="13756"/>
    <cellStyle name="Обычный 2 2 31 4 3 3 2 2" xfId="35358"/>
    <cellStyle name="Обычный 2 2 31 4 3 3 3" xfId="20956"/>
    <cellStyle name="Обычный 2 2 31 4 3 3 3 2" xfId="42558"/>
    <cellStyle name="Обычный 2 2 31 4 3 3 4" xfId="28158"/>
    <cellStyle name="Обычный 2 2 31 4 3 4" xfId="8956"/>
    <cellStyle name="Обычный 2 2 31 4 3 4 2" xfId="30558"/>
    <cellStyle name="Обычный 2 2 31 4 3 5" xfId="16156"/>
    <cellStyle name="Обычный 2 2 31 4 3 5 2" xfId="37758"/>
    <cellStyle name="Обычный 2 2 31 4 3 6" xfId="23358"/>
    <cellStyle name="Обычный 2 2 31 4 4" xfId="2356"/>
    <cellStyle name="Обычный 2 2 31 4 4 2" xfId="4756"/>
    <cellStyle name="Обычный 2 2 31 4 4 2 2" xfId="11956"/>
    <cellStyle name="Обычный 2 2 31 4 4 2 2 2" xfId="33558"/>
    <cellStyle name="Обычный 2 2 31 4 4 2 3" xfId="19156"/>
    <cellStyle name="Обычный 2 2 31 4 4 2 3 2" xfId="40758"/>
    <cellStyle name="Обычный 2 2 31 4 4 2 4" xfId="26358"/>
    <cellStyle name="Обычный 2 2 31 4 4 3" xfId="7156"/>
    <cellStyle name="Обычный 2 2 31 4 4 3 2" xfId="14356"/>
    <cellStyle name="Обычный 2 2 31 4 4 3 2 2" xfId="35958"/>
    <cellStyle name="Обычный 2 2 31 4 4 3 3" xfId="21556"/>
    <cellStyle name="Обычный 2 2 31 4 4 3 3 2" xfId="43158"/>
    <cellStyle name="Обычный 2 2 31 4 4 3 4" xfId="28758"/>
    <cellStyle name="Обычный 2 2 31 4 4 4" xfId="9556"/>
    <cellStyle name="Обычный 2 2 31 4 4 4 2" xfId="31158"/>
    <cellStyle name="Обычный 2 2 31 4 4 5" xfId="16756"/>
    <cellStyle name="Обычный 2 2 31 4 4 5 2" xfId="38358"/>
    <cellStyle name="Обычный 2 2 31 4 4 6" xfId="23958"/>
    <cellStyle name="Обычный 2 2 31 4 5" xfId="2956"/>
    <cellStyle name="Обычный 2 2 31 4 5 2" xfId="10156"/>
    <cellStyle name="Обычный 2 2 31 4 5 2 2" xfId="31758"/>
    <cellStyle name="Обычный 2 2 31 4 5 3" xfId="17356"/>
    <cellStyle name="Обычный 2 2 31 4 5 3 2" xfId="38958"/>
    <cellStyle name="Обычный 2 2 31 4 5 4" xfId="24558"/>
    <cellStyle name="Обычный 2 2 31 4 6" xfId="5356"/>
    <cellStyle name="Обычный 2 2 31 4 6 2" xfId="12556"/>
    <cellStyle name="Обычный 2 2 31 4 6 2 2" xfId="34158"/>
    <cellStyle name="Обычный 2 2 31 4 6 3" xfId="19756"/>
    <cellStyle name="Обычный 2 2 31 4 6 3 2" xfId="41358"/>
    <cellStyle name="Обычный 2 2 31 4 6 4" xfId="26958"/>
    <cellStyle name="Обычный 2 2 31 4 7" xfId="7756"/>
    <cellStyle name="Обычный 2 2 31 4 7 2" xfId="29358"/>
    <cellStyle name="Обычный 2 2 31 4 8" xfId="14956"/>
    <cellStyle name="Обычный 2 2 31 4 8 2" xfId="36558"/>
    <cellStyle name="Обычный 2 2 31 4 9" xfId="22158"/>
    <cellStyle name="Обычный 2 2 31 5" xfId="922"/>
    <cellStyle name="Обычный 2 2 31 5 2" xfId="3322"/>
    <cellStyle name="Обычный 2 2 31 5 2 2" xfId="10522"/>
    <cellStyle name="Обычный 2 2 31 5 2 2 2" xfId="32124"/>
    <cellStyle name="Обычный 2 2 31 5 2 3" xfId="17722"/>
    <cellStyle name="Обычный 2 2 31 5 2 3 2" xfId="39324"/>
    <cellStyle name="Обычный 2 2 31 5 2 4" xfId="24924"/>
    <cellStyle name="Обычный 2 2 31 5 3" xfId="5722"/>
    <cellStyle name="Обычный 2 2 31 5 3 2" xfId="12922"/>
    <cellStyle name="Обычный 2 2 31 5 3 2 2" xfId="34524"/>
    <cellStyle name="Обычный 2 2 31 5 3 3" xfId="20122"/>
    <cellStyle name="Обычный 2 2 31 5 3 3 2" xfId="41724"/>
    <cellStyle name="Обычный 2 2 31 5 3 4" xfId="27324"/>
    <cellStyle name="Обычный 2 2 31 5 4" xfId="8122"/>
    <cellStyle name="Обычный 2 2 31 5 4 2" xfId="29724"/>
    <cellStyle name="Обычный 2 2 31 5 5" xfId="15322"/>
    <cellStyle name="Обычный 2 2 31 5 5 2" xfId="36924"/>
    <cellStyle name="Обычный 2 2 31 5 6" xfId="22524"/>
    <cellStyle name="Обычный 2 2 31 6" xfId="1522"/>
    <cellStyle name="Обычный 2 2 31 6 2" xfId="3922"/>
    <cellStyle name="Обычный 2 2 31 6 2 2" xfId="11122"/>
    <cellStyle name="Обычный 2 2 31 6 2 2 2" xfId="32724"/>
    <cellStyle name="Обычный 2 2 31 6 2 3" xfId="18322"/>
    <cellStyle name="Обычный 2 2 31 6 2 3 2" xfId="39924"/>
    <cellStyle name="Обычный 2 2 31 6 2 4" xfId="25524"/>
    <cellStyle name="Обычный 2 2 31 6 3" xfId="6322"/>
    <cellStyle name="Обычный 2 2 31 6 3 2" xfId="13522"/>
    <cellStyle name="Обычный 2 2 31 6 3 2 2" xfId="35124"/>
    <cellStyle name="Обычный 2 2 31 6 3 3" xfId="20722"/>
    <cellStyle name="Обычный 2 2 31 6 3 3 2" xfId="42324"/>
    <cellStyle name="Обычный 2 2 31 6 3 4" xfId="27924"/>
    <cellStyle name="Обычный 2 2 31 6 4" xfId="8722"/>
    <cellStyle name="Обычный 2 2 31 6 4 2" xfId="30324"/>
    <cellStyle name="Обычный 2 2 31 6 5" xfId="15922"/>
    <cellStyle name="Обычный 2 2 31 6 5 2" xfId="37524"/>
    <cellStyle name="Обычный 2 2 31 6 6" xfId="23124"/>
    <cellStyle name="Обычный 2 2 31 7" xfId="2122"/>
    <cellStyle name="Обычный 2 2 31 7 2" xfId="4522"/>
    <cellStyle name="Обычный 2 2 31 7 2 2" xfId="11722"/>
    <cellStyle name="Обычный 2 2 31 7 2 2 2" xfId="33324"/>
    <cellStyle name="Обычный 2 2 31 7 2 3" xfId="18922"/>
    <cellStyle name="Обычный 2 2 31 7 2 3 2" xfId="40524"/>
    <cellStyle name="Обычный 2 2 31 7 2 4" xfId="26124"/>
    <cellStyle name="Обычный 2 2 31 7 3" xfId="6922"/>
    <cellStyle name="Обычный 2 2 31 7 3 2" xfId="14122"/>
    <cellStyle name="Обычный 2 2 31 7 3 2 2" xfId="35724"/>
    <cellStyle name="Обычный 2 2 31 7 3 3" xfId="21322"/>
    <cellStyle name="Обычный 2 2 31 7 3 3 2" xfId="42924"/>
    <cellStyle name="Обычный 2 2 31 7 3 4" xfId="28524"/>
    <cellStyle name="Обычный 2 2 31 7 4" xfId="9322"/>
    <cellStyle name="Обычный 2 2 31 7 4 2" xfId="30924"/>
    <cellStyle name="Обычный 2 2 31 7 5" xfId="16522"/>
    <cellStyle name="Обычный 2 2 31 7 5 2" xfId="38124"/>
    <cellStyle name="Обычный 2 2 31 7 6" xfId="23724"/>
    <cellStyle name="Обычный 2 2 31 8" xfId="2722"/>
    <cellStyle name="Обычный 2 2 31 8 2" xfId="9922"/>
    <cellStyle name="Обычный 2 2 31 8 2 2" xfId="31524"/>
    <cellStyle name="Обычный 2 2 31 8 3" xfId="17122"/>
    <cellStyle name="Обычный 2 2 31 8 3 2" xfId="38724"/>
    <cellStyle name="Обычный 2 2 31 8 4" xfId="24324"/>
    <cellStyle name="Обычный 2 2 31 9" xfId="5122"/>
    <cellStyle name="Обычный 2 2 31 9 2" xfId="12322"/>
    <cellStyle name="Обычный 2 2 31 9 2 2" xfId="33924"/>
    <cellStyle name="Обычный 2 2 31 9 3" xfId="19522"/>
    <cellStyle name="Обычный 2 2 31 9 3 2" xfId="41124"/>
    <cellStyle name="Обычный 2 2 31 9 4" xfId="26724"/>
    <cellStyle name="Обычный 2 2 32" xfId="274"/>
    <cellStyle name="Обычный 2 2 32 10" xfId="7524"/>
    <cellStyle name="Обычный 2 2 32 10 2" xfId="29126"/>
    <cellStyle name="Обычный 2 2 32 11" xfId="14724"/>
    <cellStyle name="Обычный 2 2 32 11 2" xfId="36326"/>
    <cellStyle name="Обычный 2 2 32 12" xfId="21926"/>
    <cellStyle name="Обычный 2 2 32 2" xfId="275"/>
    <cellStyle name="Обычный 2 2 32 2 10" xfId="14725"/>
    <cellStyle name="Обычный 2 2 32 2 10 2" xfId="36327"/>
    <cellStyle name="Обычный 2 2 32 2 11" xfId="21927"/>
    <cellStyle name="Обычный 2 2 32 2 2" xfId="446"/>
    <cellStyle name="Обычный 2 2 32 2 2 10" xfId="22048"/>
    <cellStyle name="Обычный 2 2 32 2 2 2" xfId="680"/>
    <cellStyle name="Обычный 2 2 32 2 2 2 2" xfId="1280"/>
    <cellStyle name="Обычный 2 2 32 2 2 2 2 2" xfId="3680"/>
    <cellStyle name="Обычный 2 2 32 2 2 2 2 2 2" xfId="10880"/>
    <cellStyle name="Обычный 2 2 32 2 2 2 2 2 2 2" xfId="32482"/>
    <cellStyle name="Обычный 2 2 32 2 2 2 2 2 3" xfId="18080"/>
    <cellStyle name="Обычный 2 2 32 2 2 2 2 2 3 2" xfId="39682"/>
    <cellStyle name="Обычный 2 2 32 2 2 2 2 2 4" xfId="25282"/>
    <cellStyle name="Обычный 2 2 32 2 2 2 2 3" xfId="6080"/>
    <cellStyle name="Обычный 2 2 32 2 2 2 2 3 2" xfId="13280"/>
    <cellStyle name="Обычный 2 2 32 2 2 2 2 3 2 2" xfId="34882"/>
    <cellStyle name="Обычный 2 2 32 2 2 2 2 3 3" xfId="20480"/>
    <cellStyle name="Обычный 2 2 32 2 2 2 2 3 3 2" xfId="42082"/>
    <cellStyle name="Обычный 2 2 32 2 2 2 2 3 4" xfId="27682"/>
    <cellStyle name="Обычный 2 2 32 2 2 2 2 4" xfId="8480"/>
    <cellStyle name="Обычный 2 2 32 2 2 2 2 4 2" xfId="30082"/>
    <cellStyle name="Обычный 2 2 32 2 2 2 2 5" xfId="15680"/>
    <cellStyle name="Обычный 2 2 32 2 2 2 2 5 2" xfId="37282"/>
    <cellStyle name="Обычный 2 2 32 2 2 2 2 6" xfId="22882"/>
    <cellStyle name="Обычный 2 2 32 2 2 2 3" xfId="1880"/>
    <cellStyle name="Обычный 2 2 32 2 2 2 3 2" xfId="4280"/>
    <cellStyle name="Обычный 2 2 32 2 2 2 3 2 2" xfId="11480"/>
    <cellStyle name="Обычный 2 2 32 2 2 2 3 2 2 2" xfId="33082"/>
    <cellStyle name="Обычный 2 2 32 2 2 2 3 2 3" xfId="18680"/>
    <cellStyle name="Обычный 2 2 32 2 2 2 3 2 3 2" xfId="40282"/>
    <cellStyle name="Обычный 2 2 32 2 2 2 3 2 4" xfId="25882"/>
    <cellStyle name="Обычный 2 2 32 2 2 2 3 3" xfId="6680"/>
    <cellStyle name="Обычный 2 2 32 2 2 2 3 3 2" xfId="13880"/>
    <cellStyle name="Обычный 2 2 32 2 2 2 3 3 2 2" xfId="35482"/>
    <cellStyle name="Обычный 2 2 32 2 2 2 3 3 3" xfId="21080"/>
    <cellStyle name="Обычный 2 2 32 2 2 2 3 3 3 2" xfId="42682"/>
    <cellStyle name="Обычный 2 2 32 2 2 2 3 3 4" xfId="28282"/>
    <cellStyle name="Обычный 2 2 32 2 2 2 3 4" xfId="9080"/>
    <cellStyle name="Обычный 2 2 32 2 2 2 3 4 2" xfId="30682"/>
    <cellStyle name="Обычный 2 2 32 2 2 2 3 5" xfId="16280"/>
    <cellStyle name="Обычный 2 2 32 2 2 2 3 5 2" xfId="37882"/>
    <cellStyle name="Обычный 2 2 32 2 2 2 3 6" xfId="23482"/>
    <cellStyle name="Обычный 2 2 32 2 2 2 4" xfId="2480"/>
    <cellStyle name="Обычный 2 2 32 2 2 2 4 2" xfId="4880"/>
    <cellStyle name="Обычный 2 2 32 2 2 2 4 2 2" xfId="12080"/>
    <cellStyle name="Обычный 2 2 32 2 2 2 4 2 2 2" xfId="33682"/>
    <cellStyle name="Обычный 2 2 32 2 2 2 4 2 3" xfId="19280"/>
    <cellStyle name="Обычный 2 2 32 2 2 2 4 2 3 2" xfId="40882"/>
    <cellStyle name="Обычный 2 2 32 2 2 2 4 2 4" xfId="26482"/>
    <cellStyle name="Обычный 2 2 32 2 2 2 4 3" xfId="7280"/>
    <cellStyle name="Обычный 2 2 32 2 2 2 4 3 2" xfId="14480"/>
    <cellStyle name="Обычный 2 2 32 2 2 2 4 3 2 2" xfId="36082"/>
    <cellStyle name="Обычный 2 2 32 2 2 2 4 3 3" xfId="21680"/>
    <cellStyle name="Обычный 2 2 32 2 2 2 4 3 3 2" xfId="43282"/>
    <cellStyle name="Обычный 2 2 32 2 2 2 4 3 4" xfId="28882"/>
    <cellStyle name="Обычный 2 2 32 2 2 2 4 4" xfId="9680"/>
    <cellStyle name="Обычный 2 2 32 2 2 2 4 4 2" xfId="31282"/>
    <cellStyle name="Обычный 2 2 32 2 2 2 4 5" xfId="16880"/>
    <cellStyle name="Обычный 2 2 32 2 2 2 4 5 2" xfId="38482"/>
    <cellStyle name="Обычный 2 2 32 2 2 2 4 6" xfId="24082"/>
    <cellStyle name="Обычный 2 2 32 2 2 2 5" xfId="3080"/>
    <cellStyle name="Обычный 2 2 32 2 2 2 5 2" xfId="10280"/>
    <cellStyle name="Обычный 2 2 32 2 2 2 5 2 2" xfId="31882"/>
    <cellStyle name="Обычный 2 2 32 2 2 2 5 3" xfId="17480"/>
    <cellStyle name="Обычный 2 2 32 2 2 2 5 3 2" xfId="39082"/>
    <cellStyle name="Обычный 2 2 32 2 2 2 5 4" xfId="24682"/>
    <cellStyle name="Обычный 2 2 32 2 2 2 6" xfId="5480"/>
    <cellStyle name="Обычный 2 2 32 2 2 2 6 2" xfId="12680"/>
    <cellStyle name="Обычный 2 2 32 2 2 2 6 2 2" xfId="34282"/>
    <cellStyle name="Обычный 2 2 32 2 2 2 6 3" xfId="19880"/>
    <cellStyle name="Обычный 2 2 32 2 2 2 6 3 2" xfId="41482"/>
    <cellStyle name="Обычный 2 2 32 2 2 2 6 4" xfId="27082"/>
    <cellStyle name="Обычный 2 2 32 2 2 2 7" xfId="7880"/>
    <cellStyle name="Обычный 2 2 32 2 2 2 7 2" xfId="29482"/>
    <cellStyle name="Обычный 2 2 32 2 2 2 8" xfId="15080"/>
    <cellStyle name="Обычный 2 2 32 2 2 2 8 2" xfId="36682"/>
    <cellStyle name="Обычный 2 2 32 2 2 2 9" xfId="22282"/>
    <cellStyle name="Обычный 2 2 32 2 2 3" xfId="1046"/>
    <cellStyle name="Обычный 2 2 32 2 2 3 2" xfId="3446"/>
    <cellStyle name="Обычный 2 2 32 2 2 3 2 2" xfId="10646"/>
    <cellStyle name="Обычный 2 2 32 2 2 3 2 2 2" xfId="32248"/>
    <cellStyle name="Обычный 2 2 32 2 2 3 2 3" xfId="17846"/>
    <cellStyle name="Обычный 2 2 32 2 2 3 2 3 2" xfId="39448"/>
    <cellStyle name="Обычный 2 2 32 2 2 3 2 4" xfId="25048"/>
    <cellStyle name="Обычный 2 2 32 2 2 3 3" xfId="5846"/>
    <cellStyle name="Обычный 2 2 32 2 2 3 3 2" xfId="13046"/>
    <cellStyle name="Обычный 2 2 32 2 2 3 3 2 2" xfId="34648"/>
    <cellStyle name="Обычный 2 2 32 2 2 3 3 3" xfId="20246"/>
    <cellStyle name="Обычный 2 2 32 2 2 3 3 3 2" xfId="41848"/>
    <cellStyle name="Обычный 2 2 32 2 2 3 3 4" xfId="27448"/>
    <cellStyle name="Обычный 2 2 32 2 2 3 4" xfId="8246"/>
    <cellStyle name="Обычный 2 2 32 2 2 3 4 2" xfId="29848"/>
    <cellStyle name="Обычный 2 2 32 2 2 3 5" xfId="15446"/>
    <cellStyle name="Обычный 2 2 32 2 2 3 5 2" xfId="37048"/>
    <cellStyle name="Обычный 2 2 32 2 2 3 6" xfId="22648"/>
    <cellStyle name="Обычный 2 2 32 2 2 4" xfId="1646"/>
    <cellStyle name="Обычный 2 2 32 2 2 4 2" xfId="4046"/>
    <cellStyle name="Обычный 2 2 32 2 2 4 2 2" xfId="11246"/>
    <cellStyle name="Обычный 2 2 32 2 2 4 2 2 2" xfId="32848"/>
    <cellStyle name="Обычный 2 2 32 2 2 4 2 3" xfId="18446"/>
    <cellStyle name="Обычный 2 2 32 2 2 4 2 3 2" xfId="40048"/>
    <cellStyle name="Обычный 2 2 32 2 2 4 2 4" xfId="25648"/>
    <cellStyle name="Обычный 2 2 32 2 2 4 3" xfId="6446"/>
    <cellStyle name="Обычный 2 2 32 2 2 4 3 2" xfId="13646"/>
    <cellStyle name="Обычный 2 2 32 2 2 4 3 2 2" xfId="35248"/>
    <cellStyle name="Обычный 2 2 32 2 2 4 3 3" xfId="20846"/>
    <cellStyle name="Обычный 2 2 32 2 2 4 3 3 2" xfId="42448"/>
    <cellStyle name="Обычный 2 2 32 2 2 4 3 4" xfId="28048"/>
    <cellStyle name="Обычный 2 2 32 2 2 4 4" xfId="8846"/>
    <cellStyle name="Обычный 2 2 32 2 2 4 4 2" xfId="30448"/>
    <cellStyle name="Обычный 2 2 32 2 2 4 5" xfId="16046"/>
    <cellStyle name="Обычный 2 2 32 2 2 4 5 2" xfId="37648"/>
    <cellStyle name="Обычный 2 2 32 2 2 4 6" xfId="23248"/>
    <cellStyle name="Обычный 2 2 32 2 2 5" xfId="2246"/>
    <cellStyle name="Обычный 2 2 32 2 2 5 2" xfId="4646"/>
    <cellStyle name="Обычный 2 2 32 2 2 5 2 2" xfId="11846"/>
    <cellStyle name="Обычный 2 2 32 2 2 5 2 2 2" xfId="33448"/>
    <cellStyle name="Обычный 2 2 32 2 2 5 2 3" xfId="19046"/>
    <cellStyle name="Обычный 2 2 32 2 2 5 2 3 2" xfId="40648"/>
    <cellStyle name="Обычный 2 2 32 2 2 5 2 4" xfId="26248"/>
    <cellStyle name="Обычный 2 2 32 2 2 5 3" xfId="7046"/>
    <cellStyle name="Обычный 2 2 32 2 2 5 3 2" xfId="14246"/>
    <cellStyle name="Обычный 2 2 32 2 2 5 3 2 2" xfId="35848"/>
    <cellStyle name="Обычный 2 2 32 2 2 5 3 3" xfId="21446"/>
    <cellStyle name="Обычный 2 2 32 2 2 5 3 3 2" xfId="43048"/>
    <cellStyle name="Обычный 2 2 32 2 2 5 3 4" xfId="28648"/>
    <cellStyle name="Обычный 2 2 32 2 2 5 4" xfId="9446"/>
    <cellStyle name="Обычный 2 2 32 2 2 5 4 2" xfId="31048"/>
    <cellStyle name="Обычный 2 2 32 2 2 5 5" xfId="16646"/>
    <cellStyle name="Обычный 2 2 32 2 2 5 5 2" xfId="38248"/>
    <cellStyle name="Обычный 2 2 32 2 2 5 6" xfId="23848"/>
    <cellStyle name="Обычный 2 2 32 2 2 6" xfId="2846"/>
    <cellStyle name="Обычный 2 2 32 2 2 6 2" xfId="10046"/>
    <cellStyle name="Обычный 2 2 32 2 2 6 2 2" xfId="31648"/>
    <cellStyle name="Обычный 2 2 32 2 2 6 3" xfId="17246"/>
    <cellStyle name="Обычный 2 2 32 2 2 6 3 2" xfId="38848"/>
    <cellStyle name="Обычный 2 2 32 2 2 6 4" xfId="24448"/>
    <cellStyle name="Обычный 2 2 32 2 2 7" xfId="5246"/>
    <cellStyle name="Обычный 2 2 32 2 2 7 2" xfId="12446"/>
    <cellStyle name="Обычный 2 2 32 2 2 7 2 2" xfId="34048"/>
    <cellStyle name="Обычный 2 2 32 2 2 7 3" xfId="19646"/>
    <cellStyle name="Обычный 2 2 32 2 2 7 3 2" xfId="41248"/>
    <cellStyle name="Обычный 2 2 32 2 2 7 4" xfId="26848"/>
    <cellStyle name="Обычный 2 2 32 2 2 8" xfId="7646"/>
    <cellStyle name="Обычный 2 2 32 2 2 8 2" xfId="29248"/>
    <cellStyle name="Обычный 2 2 32 2 2 9" xfId="14846"/>
    <cellStyle name="Обычный 2 2 32 2 2 9 2" xfId="36448"/>
    <cellStyle name="Обычный 2 2 32 2 3" xfId="559"/>
    <cellStyle name="Обычный 2 2 32 2 3 2" xfId="1159"/>
    <cellStyle name="Обычный 2 2 32 2 3 2 2" xfId="3559"/>
    <cellStyle name="Обычный 2 2 32 2 3 2 2 2" xfId="10759"/>
    <cellStyle name="Обычный 2 2 32 2 3 2 2 2 2" xfId="32361"/>
    <cellStyle name="Обычный 2 2 32 2 3 2 2 3" xfId="17959"/>
    <cellStyle name="Обычный 2 2 32 2 3 2 2 3 2" xfId="39561"/>
    <cellStyle name="Обычный 2 2 32 2 3 2 2 4" xfId="25161"/>
    <cellStyle name="Обычный 2 2 32 2 3 2 3" xfId="5959"/>
    <cellStyle name="Обычный 2 2 32 2 3 2 3 2" xfId="13159"/>
    <cellStyle name="Обычный 2 2 32 2 3 2 3 2 2" xfId="34761"/>
    <cellStyle name="Обычный 2 2 32 2 3 2 3 3" xfId="20359"/>
    <cellStyle name="Обычный 2 2 32 2 3 2 3 3 2" xfId="41961"/>
    <cellStyle name="Обычный 2 2 32 2 3 2 3 4" xfId="27561"/>
    <cellStyle name="Обычный 2 2 32 2 3 2 4" xfId="8359"/>
    <cellStyle name="Обычный 2 2 32 2 3 2 4 2" xfId="29961"/>
    <cellStyle name="Обычный 2 2 32 2 3 2 5" xfId="15559"/>
    <cellStyle name="Обычный 2 2 32 2 3 2 5 2" xfId="37161"/>
    <cellStyle name="Обычный 2 2 32 2 3 2 6" xfId="22761"/>
    <cellStyle name="Обычный 2 2 32 2 3 3" xfId="1759"/>
    <cellStyle name="Обычный 2 2 32 2 3 3 2" xfId="4159"/>
    <cellStyle name="Обычный 2 2 32 2 3 3 2 2" xfId="11359"/>
    <cellStyle name="Обычный 2 2 32 2 3 3 2 2 2" xfId="32961"/>
    <cellStyle name="Обычный 2 2 32 2 3 3 2 3" xfId="18559"/>
    <cellStyle name="Обычный 2 2 32 2 3 3 2 3 2" xfId="40161"/>
    <cellStyle name="Обычный 2 2 32 2 3 3 2 4" xfId="25761"/>
    <cellStyle name="Обычный 2 2 32 2 3 3 3" xfId="6559"/>
    <cellStyle name="Обычный 2 2 32 2 3 3 3 2" xfId="13759"/>
    <cellStyle name="Обычный 2 2 32 2 3 3 3 2 2" xfId="35361"/>
    <cellStyle name="Обычный 2 2 32 2 3 3 3 3" xfId="20959"/>
    <cellStyle name="Обычный 2 2 32 2 3 3 3 3 2" xfId="42561"/>
    <cellStyle name="Обычный 2 2 32 2 3 3 3 4" xfId="28161"/>
    <cellStyle name="Обычный 2 2 32 2 3 3 4" xfId="8959"/>
    <cellStyle name="Обычный 2 2 32 2 3 3 4 2" xfId="30561"/>
    <cellStyle name="Обычный 2 2 32 2 3 3 5" xfId="16159"/>
    <cellStyle name="Обычный 2 2 32 2 3 3 5 2" xfId="37761"/>
    <cellStyle name="Обычный 2 2 32 2 3 3 6" xfId="23361"/>
    <cellStyle name="Обычный 2 2 32 2 3 4" xfId="2359"/>
    <cellStyle name="Обычный 2 2 32 2 3 4 2" xfId="4759"/>
    <cellStyle name="Обычный 2 2 32 2 3 4 2 2" xfId="11959"/>
    <cellStyle name="Обычный 2 2 32 2 3 4 2 2 2" xfId="33561"/>
    <cellStyle name="Обычный 2 2 32 2 3 4 2 3" xfId="19159"/>
    <cellStyle name="Обычный 2 2 32 2 3 4 2 3 2" xfId="40761"/>
    <cellStyle name="Обычный 2 2 32 2 3 4 2 4" xfId="26361"/>
    <cellStyle name="Обычный 2 2 32 2 3 4 3" xfId="7159"/>
    <cellStyle name="Обычный 2 2 32 2 3 4 3 2" xfId="14359"/>
    <cellStyle name="Обычный 2 2 32 2 3 4 3 2 2" xfId="35961"/>
    <cellStyle name="Обычный 2 2 32 2 3 4 3 3" xfId="21559"/>
    <cellStyle name="Обычный 2 2 32 2 3 4 3 3 2" xfId="43161"/>
    <cellStyle name="Обычный 2 2 32 2 3 4 3 4" xfId="28761"/>
    <cellStyle name="Обычный 2 2 32 2 3 4 4" xfId="9559"/>
    <cellStyle name="Обычный 2 2 32 2 3 4 4 2" xfId="31161"/>
    <cellStyle name="Обычный 2 2 32 2 3 4 5" xfId="16759"/>
    <cellStyle name="Обычный 2 2 32 2 3 4 5 2" xfId="38361"/>
    <cellStyle name="Обычный 2 2 32 2 3 4 6" xfId="23961"/>
    <cellStyle name="Обычный 2 2 32 2 3 5" xfId="2959"/>
    <cellStyle name="Обычный 2 2 32 2 3 5 2" xfId="10159"/>
    <cellStyle name="Обычный 2 2 32 2 3 5 2 2" xfId="31761"/>
    <cellStyle name="Обычный 2 2 32 2 3 5 3" xfId="17359"/>
    <cellStyle name="Обычный 2 2 32 2 3 5 3 2" xfId="38961"/>
    <cellStyle name="Обычный 2 2 32 2 3 5 4" xfId="24561"/>
    <cellStyle name="Обычный 2 2 32 2 3 6" xfId="5359"/>
    <cellStyle name="Обычный 2 2 32 2 3 6 2" xfId="12559"/>
    <cellStyle name="Обычный 2 2 32 2 3 6 2 2" xfId="34161"/>
    <cellStyle name="Обычный 2 2 32 2 3 6 3" xfId="19759"/>
    <cellStyle name="Обычный 2 2 32 2 3 6 3 2" xfId="41361"/>
    <cellStyle name="Обычный 2 2 32 2 3 6 4" xfId="26961"/>
    <cellStyle name="Обычный 2 2 32 2 3 7" xfId="7759"/>
    <cellStyle name="Обычный 2 2 32 2 3 7 2" xfId="29361"/>
    <cellStyle name="Обычный 2 2 32 2 3 8" xfId="14959"/>
    <cellStyle name="Обычный 2 2 32 2 3 8 2" xfId="36561"/>
    <cellStyle name="Обычный 2 2 32 2 3 9" xfId="22161"/>
    <cellStyle name="Обычный 2 2 32 2 4" xfId="925"/>
    <cellStyle name="Обычный 2 2 32 2 4 2" xfId="3325"/>
    <cellStyle name="Обычный 2 2 32 2 4 2 2" xfId="10525"/>
    <cellStyle name="Обычный 2 2 32 2 4 2 2 2" xfId="32127"/>
    <cellStyle name="Обычный 2 2 32 2 4 2 3" xfId="17725"/>
    <cellStyle name="Обычный 2 2 32 2 4 2 3 2" xfId="39327"/>
    <cellStyle name="Обычный 2 2 32 2 4 2 4" xfId="24927"/>
    <cellStyle name="Обычный 2 2 32 2 4 3" xfId="5725"/>
    <cellStyle name="Обычный 2 2 32 2 4 3 2" xfId="12925"/>
    <cellStyle name="Обычный 2 2 32 2 4 3 2 2" xfId="34527"/>
    <cellStyle name="Обычный 2 2 32 2 4 3 3" xfId="20125"/>
    <cellStyle name="Обычный 2 2 32 2 4 3 3 2" xfId="41727"/>
    <cellStyle name="Обычный 2 2 32 2 4 3 4" xfId="27327"/>
    <cellStyle name="Обычный 2 2 32 2 4 4" xfId="8125"/>
    <cellStyle name="Обычный 2 2 32 2 4 4 2" xfId="29727"/>
    <cellStyle name="Обычный 2 2 32 2 4 5" xfId="15325"/>
    <cellStyle name="Обычный 2 2 32 2 4 5 2" xfId="36927"/>
    <cellStyle name="Обычный 2 2 32 2 4 6" xfId="22527"/>
    <cellStyle name="Обычный 2 2 32 2 5" xfId="1525"/>
    <cellStyle name="Обычный 2 2 32 2 5 2" xfId="3925"/>
    <cellStyle name="Обычный 2 2 32 2 5 2 2" xfId="11125"/>
    <cellStyle name="Обычный 2 2 32 2 5 2 2 2" xfId="32727"/>
    <cellStyle name="Обычный 2 2 32 2 5 2 3" xfId="18325"/>
    <cellStyle name="Обычный 2 2 32 2 5 2 3 2" xfId="39927"/>
    <cellStyle name="Обычный 2 2 32 2 5 2 4" xfId="25527"/>
    <cellStyle name="Обычный 2 2 32 2 5 3" xfId="6325"/>
    <cellStyle name="Обычный 2 2 32 2 5 3 2" xfId="13525"/>
    <cellStyle name="Обычный 2 2 32 2 5 3 2 2" xfId="35127"/>
    <cellStyle name="Обычный 2 2 32 2 5 3 3" xfId="20725"/>
    <cellStyle name="Обычный 2 2 32 2 5 3 3 2" xfId="42327"/>
    <cellStyle name="Обычный 2 2 32 2 5 3 4" xfId="27927"/>
    <cellStyle name="Обычный 2 2 32 2 5 4" xfId="8725"/>
    <cellStyle name="Обычный 2 2 32 2 5 4 2" xfId="30327"/>
    <cellStyle name="Обычный 2 2 32 2 5 5" xfId="15925"/>
    <cellStyle name="Обычный 2 2 32 2 5 5 2" xfId="37527"/>
    <cellStyle name="Обычный 2 2 32 2 5 6" xfId="23127"/>
    <cellStyle name="Обычный 2 2 32 2 6" xfId="2125"/>
    <cellStyle name="Обычный 2 2 32 2 6 2" xfId="4525"/>
    <cellStyle name="Обычный 2 2 32 2 6 2 2" xfId="11725"/>
    <cellStyle name="Обычный 2 2 32 2 6 2 2 2" xfId="33327"/>
    <cellStyle name="Обычный 2 2 32 2 6 2 3" xfId="18925"/>
    <cellStyle name="Обычный 2 2 32 2 6 2 3 2" xfId="40527"/>
    <cellStyle name="Обычный 2 2 32 2 6 2 4" xfId="26127"/>
    <cellStyle name="Обычный 2 2 32 2 6 3" xfId="6925"/>
    <cellStyle name="Обычный 2 2 32 2 6 3 2" xfId="14125"/>
    <cellStyle name="Обычный 2 2 32 2 6 3 2 2" xfId="35727"/>
    <cellStyle name="Обычный 2 2 32 2 6 3 3" xfId="21325"/>
    <cellStyle name="Обычный 2 2 32 2 6 3 3 2" xfId="42927"/>
    <cellStyle name="Обычный 2 2 32 2 6 3 4" xfId="28527"/>
    <cellStyle name="Обычный 2 2 32 2 6 4" xfId="9325"/>
    <cellStyle name="Обычный 2 2 32 2 6 4 2" xfId="30927"/>
    <cellStyle name="Обычный 2 2 32 2 6 5" xfId="16525"/>
    <cellStyle name="Обычный 2 2 32 2 6 5 2" xfId="38127"/>
    <cellStyle name="Обычный 2 2 32 2 6 6" xfId="23727"/>
    <cellStyle name="Обычный 2 2 32 2 7" xfId="2725"/>
    <cellStyle name="Обычный 2 2 32 2 7 2" xfId="9925"/>
    <cellStyle name="Обычный 2 2 32 2 7 2 2" xfId="31527"/>
    <cellStyle name="Обычный 2 2 32 2 7 3" xfId="17125"/>
    <cellStyle name="Обычный 2 2 32 2 7 3 2" xfId="38727"/>
    <cellStyle name="Обычный 2 2 32 2 7 4" xfId="24327"/>
    <cellStyle name="Обычный 2 2 32 2 8" xfId="5125"/>
    <cellStyle name="Обычный 2 2 32 2 8 2" xfId="12325"/>
    <cellStyle name="Обычный 2 2 32 2 8 2 2" xfId="33927"/>
    <cellStyle name="Обычный 2 2 32 2 8 3" xfId="19525"/>
    <cellStyle name="Обычный 2 2 32 2 8 3 2" xfId="41127"/>
    <cellStyle name="Обычный 2 2 32 2 8 4" xfId="26727"/>
    <cellStyle name="Обычный 2 2 32 2 9" xfId="7525"/>
    <cellStyle name="Обычный 2 2 32 2 9 2" xfId="29127"/>
    <cellStyle name="Обычный 2 2 32 3" xfId="445"/>
    <cellStyle name="Обычный 2 2 32 3 10" xfId="22047"/>
    <cellStyle name="Обычный 2 2 32 3 2" xfId="679"/>
    <cellStyle name="Обычный 2 2 32 3 2 2" xfId="1279"/>
    <cellStyle name="Обычный 2 2 32 3 2 2 2" xfId="3679"/>
    <cellStyle name="Обычный 2 2 32 3 2 2 2 2" xfId="10879"/>
    <cellStyle name="Обычный 2 2 32 3 2 2 2 2 2" xfId="32481"/>
    <cellStyle name="Обычный 2 2 32 3 2 2 2 3" xfId="18079"/>
    <cellStyle name="Обычный 2 2 32 3 2 2 2 3 2" xfId="39681"/>
    <cellStyle name="Обычный 2 2 32 3 2 2 2 4" xfId="25281"/>
    <cellStyle name="Обычный 2 2 32 3 2 2 3" xfId="6079"/>
    <cellStyle name="Обычный 2 2 32 3 2 2 3 2" xfId="13279"/>
    <cellStyle name="Обычный 2 2 32 3 2 2 3 2 2" xfId="34881"/>
    <cellStyle name="Обычный 2 2 32 3 2 2 3 3" xfId="20479"/>
    <cellStyle name="Обычный 2 2 32 3 2 2 3 3 2" xfId="42081"/>
    <cellStyle name="Обычный 2 2 32 3 2 2 3 4" xfId="27681"/>
    <cellStyle name="Обычный 2 2 32 3 2 2 4" xfId="8479"/>
    <cellStyle name="Обычный 2 2 32 3 2 2 4 2" xfId="30081"/>
    <cellStyle name="Обычный 2 2 32 3 2 2 5" xfId="15679"/>
    <cellStyle name="Обычный 2 2 32 3 2 2 5 2" xfId="37281"/>
    <cellStyle name="Обычный 2 2 32 3 2 2 6" xfId="22881"/>
    <cellStyle name="Обычный 2 2 32 3 2 3" xfId="1879"/>
    <cellStyle name="Обычный 2 2 32 3 2 3 2" xfId="4279"/>
    <cellStyle name="Обычный 2 2 32 3 2 3 2 2" xfId="11479"/>
    <cellStyle name="Обычный 2 2 32 3 2 3 2 2 2" xfId="33081"/>
    <cellStyle name="Обычный 2 2 32 3 2 3 2 3" xfId="18679"/>
    <cellStyle name="Обычный 2 2 32 3 2 3 2 3 2" xfId="40281"/>
    <cellStyle name="Обычный 2 2 32 3 2 3 2 4" xfId="25881"/>
    <cellStyle name="Обычный 2 2 32 3 2 3 3" xfId="6679"/>
    <cellStyle name="Обычный 2 2 32 3 2 3 3 2" xfId="13879"/>
    <cellStyle name="Обычный 2 2 32 3 2 3 3 2 2" xfId="35481"/>
    <cellStyle name="Обычный 2 2 32 3 2 3 3 3" xfId="21079"/>
    <cellStyle name="Обычный 2 2 32 3 2 3 3 3 2" xfId="42681"/>
    <cellStyle name="Обычный 2 2 32 3 2 3 3 4" xfId="28281"/>
    <cellStyle name="Обычный 2 2 32 3 2 3 4" xfId="9079"/>
    <cellStyle name="Обычный 2 2 32 3 2 3 4 2" xfId="30681"/>
    <cellStyle name="Обычный 2 2 32 3 2 3 5" xfId="16279"/>
    <cellStyle name="Обычный 2 2 32 3 2 3 5 2" xfId="37881"/>
    <cellStyle name="Обычный 2 2 32 3 2 3 6" xfId="23481"/>
    <cellStyle name="Обычный 2 2 32 3 2 4" xfId="2479"/>
    <cellStyle name="Обычный 2 2 32 3 2 4 2" xfId="4879"/>
    <cellStyle name="Обычный 2 2 32 3 2 4 2 2" xfId="12079"/>
    <cellStyle name="Обычный 2 2 32 3 2 4 2 2 2" xfId="33681"/>
    <cellStyle name="Обычный 2 2 32 3 2 4 2 3" xfId="19279"/>
    <cellStyle name="Обычный 2 2 32 3 2 4 2 3 2" xfId="40881"/>
    <cellStyle name="Обычный 2 2 32 3 2 4 2 4" xfId="26481"/>
    <cellStyle name="Обычный 2 2 32 3 2 4 3" xfId="7279"/>
    <cellStyle name="Обычный 2 2 32 3 2 4 3 2" xfId="14479"/>
    <cellStyle name="Обычный 2 2 32 3 2 4 3 2 2" xfId="36081"/>
    <cellStyle name="Обычный 2 2 32 3 2 4 3 3" xfId="21679"/>
    <cellStyle name="Обычный 2 2 32 3 2 4 3 3 2" xfId="43281"/>
    <cellStyle name="Обычный 2 2 32 3 2 4 3 4" xfId="28881"/>
    <cellStyle name="Обычный 2 2 32 3 2 4 4" xfId="9679"/>
    <cellStyle name="Обычный 2 2 32 3 2 4 4 2" xfId="31281"/>
    <cellStyle name="Обычный 2 2 32 3 2 4 5" xfId="16879"/>
    <cellStyle name="Обычный 2 2 32 3 2 4 5 2" xfId="38481"/>
    <cellStyle name="Обычный 2 2 32 3 2 4 6" xfId="24081"/>
    <cellStyle name="Обычный 2 2 32 3 2 5" xfId="3079"/>
    <cellStyle name="Обычный 2 2 32 3 2 5 2" xfId="10279"/>
    <cellStyle name="Обычный 2 2 32 3 2 5 2 2" xfId="31881"/>
    <cellStyle name="Обычный 2 2 32 3 2 5 3" xfId="17479"/>
    <cellStyle name="Обычный 2 2 32 3 2 5 3 2" xfId="39081"/>
    <cellStyle name="Обычный 2 2 32 3 2 5 4" xfId="24681"/>
    <cellStyle name="Обычный 2 2 32 3 2 6" xfId="5479"/>
    <cellStyle name="Обычный 2 2 32 3 2 6 2" xfId="12679"/>
    <cellStyle name="Обычный 2 2 32 3 2 6 2 2" xfId="34281"/>
    <cellStyle name="Обычный 2 2 32 3 2 6 3" xfId="19879"/>
    <cellStyle name="Обычный 2 2 32 3 2 6 3 2" xfId="41481"/>
    <cellStyle name="Обычный 2 2 32 3 2 6 4" xfId="27081"/>
    <cellStyle name="Обычный 2 2 32 3 2 7" xfId="7879"/>
    <cellStyle name="Обычный 2 2 32 3 2 7 2" xfId="29481"/>
    <cellStyle name="Обычный 2 2 32 3 2 8" xfId="15079"/>
    <cellStyle name="Обычный 2 2 32 3 2 8 2" xfId="36681"/>
    <cellStyle name="Обычный 2 2 32 3 2 9" xfId="22281"/>
    <cellStyle name="Обычный 2 2 32 3 3" xfId="1045"/>
    <cellStyle name="Обычный 2 2 32 3 3 2" xfId="3445"/>
    <cellStyle name="Обычный 2 2 32 3 3 2 2" xfId="10645"/>
    <cellStyle name="Обычный 2 2 32 3 3 2 2 2" xfId="32247"/>
    <cellStyle name="Обычный 2 2 32 3 3 2 3" xfId="17845"/>
    <cellStyle name="Обычный 2 2 32 3 3 2 3 2" xfId="39447"/>
    <cellStyle name="Обычный 2 2 32 3 3 2 4" xfId="25047"/>
    <cellStyle name="Обычный 2 2 32 3 3 3" xfId="5845"/>
    <cellStyle name="Обычный 2 2 32 3 3 3 2" xfId="13045"/>
    <cellStyle name="Обычный 2 2 32 3 3 3 2 2" xfId="34647"/>
    <cellStyle name="Обычный 2 2 32 3 3 3 3" xfId="20245"/>
    <cellStyle name="Обычный 2 2 32 3 3 3 3 2" xfId="41847"/>
    <cellStyle name="Обычный 2 2 32 3 3 3 4" xfId="27447"/>
    <cellStyle name="Обычный 2 2 32 3 3 4" xfId="8245"/>
    <cellStyle name="Обычный 2 2 32 3 3 4 2" xfId="29847"/>
    <cellStyle name="Обычный 2 2 32 3 3 5" xfId="15445"/>
    <cellStyle name="Обычный 2 2 32 3 3 5 2" xfId="37047"/>
    <cellStyle name="Обычный 2 2 32 3 3 6" xfId="22647"/>
    <cellStyle name="Обычный 2 2 32 3 4" xfId="1645"/>
    <cellStyle name="Обычный 2 2 32 3 4 2" xfId="4045"/>
    <cellStyle name="Обычный 2 2 32 3 4 2 2" xfId="11245"/>
    <cellStyle name="Обычный 2 2 32 3 4 2 2 2" xfId="32847"/>
    <cellStyle name="Обычный 2 2 32 3 4 2 3" xfId="18445"/>
    <cellStyle name="Обычный 2 2 32 3 4 2 3 2" xfId="40047"/>
    <cellStyle name="Обычный 2 2 32 3 4 2 4" xfId="25647"/>
    <cellStyle name="Обычный 2 2 32 3 4 3" xfId="6445"/>
    <cellStyle name="Обычный 2 2 32 3 4 3 2" xfId="13645"/>
    <cellStyle name="Обычный 2 2 32 3 4 3 2 2" xfId="35247"/>
    <cellStyle name="Обычный 2 2 32 3 4 3 3" xfId="20845"/>
    <cellStyle name="Обычный 2 2 32 3 4 3 3 2" xfId="42447"/>
    <cellStyle name="Обычный 2 2 32 3 4 3 4" xfId="28047"/>
    <cellStyle name="Обычный 2 2 32 3 4 4" xfId="8845"/>
    <cellStyle name="Обычный 2 2 32 3 4 4 2" xfId="30447"/>
    <cellStyle name="Обычный 2 2 32 3 4 5" xfId="16045"/>
    <cellStyle name="Обычный 2 2 32 3 4 5 2" xfId="37647"/>
    <cellStyle name="Обычный 2 2 32 3 4 6" xfId="23247"/>
    <cellStyle name="Обычный 2 2 32 3 5" xfId="2245"/>
    <cellStyle name="Обычный 2 2 32 3 5 2" xfId="4645"/>
    <cellStyle name="Обычный 2 2 32 3 5 2 2" xfId="11845"/>
    <cellStyle name="Обычный 2 2 32 3 5 2 2 2" xfId="33447"/>
    <cellStyle name="Обычный 2 2 32 3 5 2 3" xfId="19045"/>
    <cellStyle name="Обычный 2 2 32 3 5 2 3 2" xfId="40647"/>
    <cellStyle name="Обычный 2 2 32 3 5 2 4" xfId="26247"/>
    <cellStyle name="Обычный 2 2 32 3 5 3" xfId="7045"/>
    <cellStyle name="Обычный 2 2 32 3 5 3 2" xfId="14245"/>
    <cellStyle name="Обычный 2 2 32 3 5 3 2 2" xfId="35847"/>
    <cellStyle name="Обычный 2 2 32 3 5 3 3" xfId="21445"/>
    <cellStyle name="Обычный 2 2 32 3 5 3 3 2" xfId="43047"/>
    <cellStyle name="Обычный 2 2 32 3 5 3 4" xfId="28647"/>
    <cellStyle name="Обычный 2 2 32 3 5 4" xfId="9445"/>
    <cellStyle name="Обычный 2 2 32 3 5 4 2" xfId="31047"/>
    <cellStyle name="Обычный 2 2 32 3 5 5" xfId="16645"/>
    <cellStyle name="Обычный 2 2 32 3 5 5 2" xfId="38247"/>
    <cellStyle name="Обычный 2 2 32 3 5 6" xfId="23847"/>
    <cellStyle name="Обычный 2 2 32 3 6" xfId="2845"/>
    <cellStyle name="Обычный 2 2 32 3 6 2" xfId="10045"/>
    <cellStyle name="Обычный 2 2 32 3 6 2 2" xfId="31647"/>
    <cellStyle name="Обычный 2 2 32 3 6 3" xfId="17245"/>
    <cellStyle name="Обычный 2 2 32 3 6 3 2" xfId="38847"/>
    <cellStyle name="Обычный 2 2 32 3 6 4" xfId="24447"/>
    <cellStyle name="Обычный 2 2 32 3 7" xfId="5245"/>
    <cellStyle name="Обычный 2 2 32 3 7 2" xfId="12445"/>
    <cellStyle name="Обычный 2 2 32 3 7 2 2" xfId="34047"/>
    <cellStyle name="Обычный 2 2 32 3 7 3" xfId="19645"/>
    <cellStyle name="Обычный 2 2 32 3 7 3 2" xfId="41247"/>
    <cellStyle name="Обычный 2 2 32 3 7 4" xfId="26847"/>
    <cellStyle name="Обычный 2 2 32 3 8" xfId="7645"/>
    <cellStyle name="Обычный 2 2 32 3 8 2" xfId="29247"/>
    <cellStyle name="Обычный 2 2 32 3 9" xfId="14845"/>
    <cellStyle name="Обычный 2 2 32 3 9 2" xfId="36447"/>
    <cellStyle name="Обычный 2 2 32 4" xfId="558"/>
    <cellStyle name="Обычный 2 2 32 4 2" xfId="1158"/>
    <cellStyle name="Обычный 2 2 32 4 2 2" xfId="3558"/>
    <cellStyle name="Обычный 2 2 32 4 2 2 2" xfId="10758"/>
    <cellStyle name="Обычный 2 2 32 4 2 2 2 2" xfId="32360"/>
    <cellStyle name="Обычный 2 2 32 4 2 2 3" xfId="17958"/>
    <cellStyle name="Обычный 2 2 32 4 2 2 3 2" xfId="39560"/>
    <cellStyle name="Обычный 2 2 32 4 2 2 4" xfId="25160"/>
    <cellStyle name="Обычный 2 2 32 4 2 3" xfId="5958"/>
    <cellStyle name="Обычный 2 2 32 4 2 3 2" xfId="13158"/>
    <cellStyle name="Обычный 2 2 32 4 2 3 2 2" xfId="34760"/>
    <cellStyle name="Обычный 2 2 32 4 2 3 3" xfId="20358"/>
    <cellStyle name="Обычный 2 2 32 4 2 3 3 2" xfId="41960"/>
    <cellStyle name="Обычный 2 2 32 4 2 3 4" xfId="27560"/>
    <cellStyle name="Обычный 2 2 32 4 2 4" xfId="8358"/>
    <cellStyle name="Обычный 2 2 32 4 2 4 2" xfId="29960"/>
    <cellStyle name="Обычный 2 2 32 4 2 5" xfId="15558"/>
    <cellStyle name="Обычный 2 2 32 4 2 5 2" xfId="37160"/>
    <cellStyle name="Обычный 2 2 32 4 2 6" xfId="22760"/>
    <cellStyle name="Обычный 2 2 32 4 3" xfId="1758"/>
    <cellStyle name="Обычный 2 2 32 4 3 2" xfId="4158"/>
    <cellStyle name="Обычный 2 2 32 4 3 2 2" xfId="11358"/>
    <cellStyle name="Обычный 2 2 32 4 3 2 2 2" xfId="32960"/>
    <cellStyle name="Обычный 2 2 32 4 3 2 3" xfId="18558"/>
    <cellStyle name="Обычный 2 2 32 4 3 2 3 2" xfId="40160"/>
    <cellStyle name="Обычный 2 2 32 4 3 2 4" xfId="25760"/>
    <cellStyle name="Обычный 2 2 32 4 3 3" xfId="6558"/>
    <cellStyle name="Обычный 2 2 32 4 3 3 2" xfId="13758"/>
    <cellStyle name="Обычный 2 2 32 4 3 3 2 2" xfId="35360"/>
    <cellStyle name="Обычный 2 2 32 4 3 3 3" xfId="20958"/>
    <cellStyle name="Обычный 2 2 32 4 3 3 3 2" xfId="42560"/>
    <cellStyle name="Обычный 2 2 32 4 3 3 4" xfId="28160"/>
    <cellStyle name="Обычный 2 2 32 4 3 4" xfId="8958"/>
    <cellStyle name="Обычный 2 2 32 4 3 4 2" xfId="30560"/>
    <cellStyle name="Обычный 2 2 32 4 3 5" xfId="16158"/>
    <cellStyle name="Обычный 2 2 32 4 3 5 2" xfId="37760"/>
    <cellStyle name="Обычный 2 2 32 4 3 6" xfId="23360"/>
    <cellStyle name="Обычный 2 2 32 4 4" xfId="2358"/>
    <cellStyle name="Обычный 2 2 32 4 4 2" xfId="4758"/>
    <cellStyle name="Обычный 2 2 32 4 4 2 2" xfId="11958"/>
    <cellStyle name="Обычный 2 2 32 4 4 2 2 2" xfId="33560"/>
    <cellStyle name="Обычный 2 2 32 4 4 2 3" xfId="19158"/>
    <cellStyle name="Обычный 2 2 32 4 4 2 3 2" xfId="40760"/>
    <cellStyle name="Обычный 2 2 32 4 4 2 4" xfId="26360"/>
    <cellStyle name="Обычный 2 2 32 4 4 3" xfId="7158"/>
    <cellStyle name="Обычный 2 2 32 4 4 3 2" xfId="14358"/>
    <cellStyle name="Обычный 2 2 32 4 4 3 2 2" xfId="35960"/>
    <cellStyle name="Обычный 2 2 32 4 4 3 3" xfId="21558"/>
    <cellStyle name="Обычный 2 2 32 4 4 3 3 2" xfId="43160"/>
    <cellStyle name="Обычный 2 2 32 4 4 3 4" xfId="28760"/>
    <cellStyle name="Обычный 2 2 32 4 4 4" xfId="9558"/>
    <cellStyle name="Обычный 2 2 32 4 4 4 2" xfId="31160"/>
    <cellStyle name="Обычный 2 2 32 4 4 5" xfId="16758"/>
    <cellStyle name="Обычный 2 2 32 4 4 5 2" xfId="38360"/>
    <cellStyle name="Обычный 2 2 32 4 4 6" xfId="23960"/>
    <cellStyle name="Обычный 2 2 32 4 5" xfId="2958"/>
    <cellStyle name="Обычный 2 2 32 4 5 2" xfId="10158"/>
    <cellStyle name="Обычный 2 2 32 4 5 2 2" xfId="31760"/>
    <cellStyle name="Обычный 2 2 32 4 5 3" xfId="17358"/>
    <cellStyle name="Обычный 2 2 32 4 5 3 2" xfId="38960"/>
    <cellStyle name="Обычный 2 2 32 4 5 4" xfId="24560"/>
    <cellStyle name="Обычный 2 2 32 4 6" xfId="5358"/>
    <cellStyle name="Обычный 2 2 32 4 6 2" xfId="12558"/>
    <cellStyle name="Обычный 2 2 32 4 6 2 2" xfId="34160"/>
    <cellStyle name="Обычный 2 2 32 4 6 3" xfId="19758"/>
    <cellStyle name="Обычный 2 2 32 4 6 3 2" xfId="41360"/>
    <cellStyle name="Обычный 2 2 32 4 6 4" xfId="26960"/>
    <cellStyle name="Обычный 2 2 32 4 7" xfId="7758"/>
    <cellStyle name="Обычный 2 2 32 4 7 2" xfId="29360"/>
    <cellStyle name="Обычный 2 2 32 4 8" xfId="14958"/>
    <cellStyle name="Обычный 2 2 32 4 8 2" xfId="36560"/>
    <cellStyle name="Обычный 2 2 32 4 9" xfId="22160"/>
    <cellStyle name="Обычный 2 2 32 5" xfId="924"/>
    <cellStyle name="Обычный 2 2 32 5 2" xfId="3324"/>
    <cellStyle name="Обычный 2 2 32 5 2 2" xfId="10524"/>
    <cellStyle name="Обычный 2 2 32 5 2 2 2" xfId="32126"/>
    <cellStyle name="Обычный 2 2 32 5 2 3" xfId="17724"/>
    <cellStyle name="Обычный 2 2 32 5 2 3 2" xfId="39326"/>
    <cellStyle name="Обычный 2 2 32 5 2 4" xfId="24926"/>
    <cellStyle name="Обычный 2 2 32 5 3" xfId="5724"/>
    <cellStyle name="Обычный 2 2 32 5 3 2" xfId="12924"/>
    <cellStyle name="Обычный 2 2 32 5 3 2 2" xfId="34526"/>
    <cellStyle name="Обычный 2 2 32 5 3 3" xfId="20124"/>
    <cellStyle name="Обычный 2 2 32 5 3 3 2" xfId="41726"/>
    <cellStyle name="Обычный 2 2 32 5 3 4" xfId="27326"/>
    <cellStyle name="Обычный 2 2 32 5 4" xfId="8124"/>
    <cellStyle name="Обычный 2 2 32 5 4 2" xfId="29726"/>
    <cellStyle name="Обычный 2 2 32 5 5" xfId="15324"/>
    <cellStyle name="Обычный 2 2 32 5 5 2" xfId="36926"/>
    <cellStyle name="Обычный 2 2 32 5 6" xfId="22526"/>
    <cellStyle name="Обычный 2 2 32 6" xfId="1524"/>
    <cellStyle name="Обычный 2 2 32 6 2" xfId="3924"/>
    <cellStyle name="Обычный 2 2 32 6 2 2" xfId="11124"/>
    <cellStyle name="Обычный 2 2 32 6 2 2 2" xfId="32726"/>
    <cellStyle name="Обычный 2 2 32 6 2 3" xfId="18324"/>
    <cellStyle name="Обычный 2 2 32 6 2 3 2" xfId="39926"/>
    <cellStyle name="Обычный 2 2 32 6 2 4" xfId="25526"/>
    <cellStyle name="Обычный 2 2 32 6 3" xfId="6324"/>
    <cellStyle name="Обычный 2 2 32 6 3 2" xfId="13524"/>
    <cellStyle name="Обычный 2 2 32 6 3 2 2" xfId="35126"/>
    <cellStyle name="Обычный 2 2 32 6 3 3" xfId="20724"/>
    <cellStyle name="Обычный 2 2 32 6 3 3 2" xfId="42326"/>
    <cellStyle name="Обычный 2 2 32 6 3 4" xfId="27926"/>
    <cellStyle name="Обычный 2 2 32 6 4" xfId="8724"/>
    <cellStyle name="Обычный 2 2 32 6 4 2" xfId="30326"/>
    <cellStyle name="Обычный 2 2 32 6 5" xfId="15924"/>
    <cellStyle name="Обычный 2 2 32 6 5 2" xfId="37526"/>
    <cellStyle name="Обычный 2 2 32 6 6" xfId="23126"/>
    <cellStyle name="Обычный 2 2 32 7" xfId="2124"/>
    <cellStyle name="Обычный 2 2 32 7 2" xfId="4524"/>
    <cellStyle name="Обычный 2 2 32 7 2 2" xfId="11724"/>
    <cellStyle name="Обычный 2 2 32 7 2 2 2" xfId="33326"/>
    <cellStyle name="Обычный 2 2 32 7 2 3" xfId="18924"/>
    <cellStyle name="Обычный 2 2 32 7 2 3 2" xfId="40526"/>
    <cellStyle name="Обычный 2 2 32 7 2 4" xfId="26126"/>
    <cellStyle name="Обычный 2 2 32 7 3" xfId="6924"/>
    <cellStyle name="Обычный 2 2 32 7 3 2" xfId="14124"/>
    <cellStyle name="Обычный 2 2 32 7 3 2 2" xfId="35726"/>
    <cellStyle name="Обычный 2 2 32 7 3 3" xfId="21324"/>
    <cellStyle name="Обычный 2 2 32 7 3 3 2" xfId="42926"/>
    <cellStyle name="Обычный 2 2 32 7 3 4" xfId="28526"/>
    <cellStyle name="Обычный 2 2 32 7 4" xfId="9324"/>
    <cellStyle name="Обычный 2 2 32 7 4 2" xfId="30926"/>
    <cellStyle name="Обычный 2 2 32 7 5" xfId="16524"/>
    <cellStyle name="Обычный 2 2 32 7 5 2" xfId="38126"/>
    <cellStyle name="Обычный 2 2 32 7 6" xfId="23726"/>
    <cellStyle name="Обычный 2 2 32 8" xfId="2724"/>
    <cellStyle name="Обычный 2 2 32 8 2" xfId="9924"/>
    <cellStyle name="Обычный 2 2 32 8 2 2" xfId="31526"/>
    <cellStyle name="Обычный 2 2 32 8 3" xfId="17124"/>
    <cellStyle name="Обычный 2 2 32 8 3 2" xfId="38726"/>
    <cellStyle name="Обычный 2 2 32 8 4" xfId="24326"/>
    <cellStyle name="Обычный 2 2 32 9" xfId="5124"/>
    <cellStyle name="Обычный 2 2 32 9 2" xfId="12324"/>
    <cellStyle name="Обычный 2 2 32 9 2 2" xfId="33926"/>
    <cellStyle name="Обычный 2 2 32 9 3" xfId="19524"/>
    <cellStyle name="Обычный 2 2 32 9 3 2" xfId="41126"/>
    <cellStyle name="Обычный 2 2 32 9 4" xfId="26726"/>
    <cellStyle name="Обычный 2 2 33" xfId="276"/>
    <cellStyle name="Обычный 2 2 33 10" xfId="7526"/>
    <cellStyle name="Обычный 2 2 33 10 2" xfId="29128"/>
    <cellStyle name="Обычный 2 2 33 11" xfId="14726"/>
    <cellStyle name="Обычный 2 2 33 11 2" xfId="36328"/>
    <cellStyle name="Обычный 2 2 33 12" xfId="21928"/>
    <cellStyle name="Обычный 2 2 33 2" xfId="277"/>
    <cellStyle name="Обычный 2 2 33 2 10" xfId="14727"/>
    <cellStyle name="Обычный 2 2 33 2 10 2" xfId="36329"/>
    <cellStyle name="Обычный 2 2 33 2 11" xfId="21929"/>
    <cellStyle name="Обычный 2 2 33 2 2" xfId="448"/>
    <cellStyle name="Обычный 2 2 33 2 2 10" xfId="22050"/>
    <cellStyle name="Обычный 2 2 33 2 2 2" xfId="682"/>
    <cellStyle name="Обычный 2 2 33 2 2 2 2" xfId="1282"/>
    <cellStyle name="Обычный 2 2 33 2 2 2 2 2" xfId="3682"/>
    <cellStyle name="Обычный 2 2 33 2 2 2 2 2 2" xfId="10882"/>
    <cellStyle name="Обычный 2 2 33 2 2 2 2 2 2 2" xfId="32484"/>
    <cellStyle name="Обычный 2 2 33 2 2 2 2 2 3" xfId="18082"/>
    <cellStyle name="Обычный 2 2 33 2 2 2 2 2 3 2" xfId="39684"/>
    <cellStyle name="Обычный 2 2 33 2 2 2 2 2 4" xfId="25284"/>
    <cellStyle name="Обычный 2 2 33 2 2 2 2 3" xfId="6082"/>
    <cellStyle name="Обычный 2 2 33 2 2 2 2 3 2" xfId="13282"/>
    <cellStyle name="Обычный 2 2 33 2 2 2 2 3 2 2" xfId="34884"/>
    <cellStyle name="Обычный 2 2 33 2 2 2 2 3 3" xfId="20482"/>
    <cellStyle name="Обычный 2 2 33 2 2 2 2 3 3 2" xfId="42084"/>
    <cellStyle name="Обычный 2 2 33 2 2 2 2 3 4" xfId="27684"/>
    <cellStyle name="Обычный 2 2 33 2 2 2 2 4" xfId="8482"/>
    <cellStyle name="Обычный 2 2 33 2 2 2 2 4 2" xfId="30084"/>
    <cellStyle name="Обычный 2 2 33 2 2 2 2 5" xfId="15682"/>
    <cellStyle name="Обычный 2 2 33 2 2 2 2 5 2" xfId="37284"/>
    <cellStyle name="Обычный 2 2 33 2 2 2 2 6" xfId="22884"/>
    <cellStyle name="Обычный 2 2 33 2 2 2 3" xfId="1882"/>
    <cellStyle name="Обычный 2 2 33 2 2 2 3 2" xfId="4282"/>
    <cellStyle name="Обычный 2 2 33 2 2 2 3 2 2" xfId="11482"/>
    <cellStyle name="Обычный 2 2 33 2 2 2 3 2 2 2" xfId="33084"/>
    <cellStyle name="Обычный 2 2 33 2 2 2 3 2 3" xfId="18682"/>
    <cellStyle name="Обычный 2 2 33 2 2 2 3 2 3 2" xfId="40284"/>
    <cellStyle name="Обычный 2 2 33 2 2 2 3 2 4" xfId="25884"/>
    <cellStyle name="Обычный 2 2 33 2 2 2 3 3" xfId="6682"/>
    <cellStyle name="Обычный 2 2 33 2 2 2 3 3 2" xfId="13882"/>
    <cellStyle name="Обычный 2 2 33 2 2 2 3 3 2 2" xfId="35484"/>
    <cellStyle name="Обычный 2 2 33 2 2 2 3 3 3" xfId="21082"/>
    <cellStyle name="Обычный 2 2 33 2 2 2 3 3 3 2" xfId="42684"/>
    <cellStyle name="Обычный 2 2 33 2 2 2 3 3 4" xfId="28284"/>
    <cellStyle name="Обычный 2 2 33 2 2 2 3 4" xfId="9082"/>
    <cellStyle name="Обычный 2 2 33 2 2 2 3 4 2" xfId="30684"/>
    <cellStyle name="Обычный 2 2 33 2 2 2 3 5" xfId="16282"/>
    <cellStyle name="Обычный 2 2 33 2 2 2 3 5 2" xfId="37884"/>
    <cellStyle name="Обычный 2 2 33 2 2 2 3 6" xfId="23484"/>
    <cellStyle name="Обычный 2 2 33 2 2 2 4" xfId="2482"/>
    <cellStyle name="Обычный 2 2 33 2 2 2 4 2" xfId="4882"/>
    <cellStyle name="Обычный 2 2 33 2 2 2 4 2 2" xfId="12082"/>
    <cellStyle name="Обычный 2 2 33 2 2 2 4 2 2 2" xfId="33684"/>
    <cellStyle name="Обычный 2 2 33 2 2 2 4 2 3" xfId="19282"/>
    <cellStyle name="Обычный 2 2 33 2 2 2 4 2 3 2" xfId="40884"/>
    <cellStyle name="Обычный 2 2 33 2 2 2 4 2 4" xfId="26484"/>
    <cellStyle name="Обычный 2 2 33 2 2 2 4 3" xfId="7282"/>
    <cellStyle name="Обычный 2 2 33 2 2 2 4 3 2" xfId="14482"/>
    <cellStyle name="Обычный 2 2 33 2 2 2 4 3 2 2" xfId="36084"/>
    <cellStyle name="Обычный 2 2 33 2 2 2 4 3 3" xfId="21682"/>
    <cellStyle name="Обычный 2 2 33 2 2 2 4 3 3 2" xfId="43284"/>
    <cellStyle name="Обычный 2 2 33 2 2 2 4 3 4" xfId="28884"/>
    <cellStyle name="Обычный 2 2 33 2 2 2 4 4" xfId="9682"/>
    <cellStyle name="Обычный 2 2 33 2 2 2 4 4 2" xfId="31284"/>
    <cellStyle name="Обычный 2 2 33 2 2 2 4 5" xfId="16882"/>
    <cellStyle name="Обычный 2 2 33 2 2 2 4 5 2" xfId="38484"/>
    <cellStyle name="Обычный 2 2 33 2 2 2 4 6" xfId="24084"/>
    <cellStyle name="Обычный 2 2 33 2 2 2 5" xfId="3082"/>
    <cellStyle name="Обычный 2 2 33 2 2 2 5 2" xfId="10282"/>
    <cellStyle name="Обычный 2 2 33 2 2 2 5 2 2" xfId="31884"/>
    <cellStyle name="Обычный 2 2 33 2 2 2 5 3" xfId="17482"/>
    <cellStyle name="Обычный 2 2 33 2 2 2 5 3 2" xfId="39084"/>
    <cellStyle name="Обычный 2 2 33 2 2 2 5 4" xfId="24684"/>
    <cellStyle name="Обычный 2 2 33 2 2 2 6" xfId="5482"/>
    <cellStyle name="Обычный 2 2 33 2 2 2 6 2" xfId="12682"/>
    <cellStyle name="Обычный 2 2 33 2 2 2 6 2 2" xfId="34284"/>
    <cellStyle name="Обычный 2 2 33 2 2 2 6 3" xfId="19882"/>
    <cellStyle name="Обычный 2 2 33 2 2 2 6 3 2" xfId="41484"/>
    <cellStyle name="Обычный 2 2 33 2 2 2 6 4" xfId="27084"/>
    <cellStyle name="Обычный 2 2 33 2 2 2 7" xfId="7882"/>
    <cellStyle name="Обычный 2 2 33 2 2 2 7 2" xfId="29484"/>
    <cellStyle name="Обычный 2 2 33 2 2 2 8" xfId="15082"/>
    <cellStyle name="Обычный 2 2 33 2 2 2 8 2" xfId="36684"/>
    <cellStyle name="Обычный 2 2 33 2 2 2 9" xfId="22284"/>
    <cellStyle name="Обычный 2 2 33 2 2 3" xfId="1048"/>
    <cellStyle name="Обычный 2 2 33 2 2 3 2" xfId="3448"/>
    <cellStyle name="Обычный 2 2 33 2 2 3 2 2" xfId="10648"/>
    <cellStyle name="Обычный 2 2 33 2 2 3 2 2 2" xfId="32250"/>
    <cellStyle name="Обычный 2 2 33 2 2 3 2 3" xfId="17848"/>
    <cellStyle name="Обычный 2 2 33 2 2 3 2 3 2" xfId="39450"/>
    <cellStyle name="Обычный 2 2 33 2 2 3 2 4" xfId="25050"/>
    <cellStyle name="Обычный 2 2 33 2 2 3 3" xfId="5848"/>
    <cellStyle name="Обычный 2 2 33 2 2 3 3 2" xfId="13048"/>
    <cellStyle name="Обычный 2 2 33 2 2 3 3 2 2" xfId="34650"/>
    <cellStyle name="Обычный 2 2 33 2 2 3 3 3" xfId="20248"/>
    <cellStyle name="Обычный 2 2 33 2 2 3 3 3 2" xfId="41850"/>
    <cellStyle name="Обычный 2 2 33 2 2 3 3 4" xfId="27450"/>
    <cellStyle name="Обычный 2 2 33 2 2 3 4" xfId="8248"/>
    <cellStyle name="Обычный 2 2 33 2 2 3 4 2" xfId="29850"/>
    <cellStyle name="Обычный 2 2 33 2 2 3 5" xfId="15448"/>
    <cellStyle name="Обычный 2 2 33 2 2 3 5 2" xfId="37050"/>
    <cellStyle name="Обычный 2 2 33 2 2 3 6" xfId="22650"/>
    <cellStyle name="Обычный 2 2 33 2 2 4" xfId="1648"/>
    <cellStyle name="Обычный 2 2 33 2 2 4 2" xfId="4048"/>
    <cellStyle name="Обычный 2 2 33 2 2 4 2 2" xfId="11248"/>
    <cellStyle name="Обычный 2 2 33 2 2 4 2 2 2" xfId="32850"/>
    <cellStyle name="Обычный 2 2 33 2 2 4 2 3" xfId="18448"/>
    <cellStyle name="Обычный 2 2 33 2 2 4 2 3 2" xfId="40050"/>
    <cellStyle name="Обычный 2 2 33 2 2 4 2 4" xfId="25650"/>
    <cellStyle name="Обычный 2 2 33 2 2 4 3" xfId="6448"/>
    <cellStyle name="Обычный 2 2 33 2 2 4 3 2" xfId="13648"/>
    <cellStyle name="Обычный 2 2 33 2 2 4 3 2 2" xfId="35250"/>
    <cellStyle name="Обычный 2 2 33 2 2 4 3 3" xfId="20848"/>
    <cellStyle name="Обычный 2 2 33 2 2 4 3 3 2" xfId="42450"/>
    <cellStyle name="Обычный 2 2 33 2 2 4 3 4" xfId="28050"/>
    <cellStyle name="Обычный 2 2 33 2 2 4 4" xfId="8848"/>
    <cellStyle name="Обычный 2 2 33 2 2 4 4 2" xfId="30450"/>
    <cellStyle name="Обычный 2 2 33 2 2 4 5" xfId="16048"/>
    <cellStyle name="Обычный 2 2 33 2 2 4 5 2" xfId="37650"/>
    <cellStyle name="Обычный 2 2 33 2 2 4 6" xfId="23250"/>
    <cellStyle name="Обычный 2 2 33 2 2 5" xfId="2248"/>
    <cellStyle name="Обычный 2 2 33 2 2 5 2" xfId="4648"/>
    <cellStyle name="Обычный 2 2 33 2 2 5 2 2" xfId="11848"/>
    <cellStyle name="Обычный 2 2 33 2 2 5 2 2 2" xfId="33450"/>
    <cellStyle name="Обычный 2 2 33 2 2 5 2 3" xfId="19048"/>
    <cellStyle name="Обычный 2 2 33 2 2 5 2 3 2" xfId="40650"/>
    <cellStyle name="Обычный 2 2 33 2 2 5 2 4" xfId="26250"/>
    <cellStyle name="Обычный 2 2 33 2 2 5 3" xfId="7048"/>
    <cellStyle name="Обычный 2 2 33 2 2 5 3 2" xfId="14248"/>
    <cellStyle name="Обычный 2 2 33 2 2 5 3 2 2" xfId="35850"/>
    <cellStyle name="Обычный 2 2 33 2 2 5 3 3" xfId="21448"/>
    <cellStyle name="Обычный 2 2 33 2 2 5 3 3 2" xfId="43050"/>
    <cellStyle name="Обычный 2 2 33 2 2 5 3 4" xfId="28650"/>
    <cellStyle name="Обычный 2 2 33 2 2 5 4" xfId="9448"/>
    <cellStyle name="Обычный 2 2 33 2 2 5 4 2" xfId="31050"/>
    <cellStyle name="Обычный 2 2 33 2 2 5 5" xfId="16648"/>
    <cellStyle name="Обычный 2 2 33 2 2 5 5 2" xfId="38250"/>
    <cellStyle name="Обычный 2 2 33 2 2 5 6" xfId="23850"/>
    <cellStyle name="Обычный 2 2 33 2 2 6" xfId="2848"/>
    <cellStyle name="Обычный 2 2 33 2 2 6 2" xfId="10048"/>
    <cellStyle name="Обычный 2 2 33 2 2 6 2 2" xfId="31650"/>
    <cellStyle name="Обычный 2 2 33 2 2 6 3" xfId="17248"/>
    <cellStyle name="Обычный 2 2 33 2 2 6 3 2" xfId="38850"/>
    <cellStyle name="Обычный 2 2 33 2 2 6 4" xfId="24450"/>
    <cellStyle name="Обычный 2 2 33 2 2 7" xfId="5248"/>
    <cellStyle name="Обычный 2 2 33 2 2 7 2" xfId="12448"/>
    <cellStyle name="Обычный 2 2 33 2 2 7 2 2" xfId="34050"/>
    <cellStyle name="Обычный 2 2 33 2 2 7 3" xfId="19648"/>
    <cellStyle name="Обычный 2 2 33 2 2 7 3 2" xfId="41250"/>
    <cellStyle name="Обычный 2 2 33 2 2 7 4" xfId="26850"/>
    <cellStyle name="Обычный 2 2 33 2 2 8" xfId="7648"/>
    <cellStyle name="Обычный 2 2 33 2 2 8 2" xfId="29250"/>
    <cellStyle name="Обычный 2 2 33 2 2 9" xfId="14848"/>
    <cellStyle name="Обычный 2 2 33 2 2 9 2" xfId="36450"/>
    <cellStyle name="Обычный 2 2 33 2 3" xfId="561"/>
    <cellStyle name="Обычный 2 2 33 2 3 2" xfId="1161"/>
    <cellStyle name="Обычный 2 2 33 2 3 2 2" xfId="3561"/>
    <cellStyle name="Обычный 2 2 33 2 3 2 2 2" xfId="10761"/>
    <cellStyle name="Обычный 2 2 33 2 3 2 2 2 2" xfId="32363"/>
    <cellStyle name="Обычный 2 2 33 2 3 2 2 3" xfId="17961"/>
    <cellStyle name="Обычный 2 2 33 2 3 2 2 3 2" xfId="39563"/>
    <cellStyle name="Обычный 2 2 33 2 3 2 2 4" xfId="25163"/>
    <cellStyle name="Обычный 2 2 33 2 3 2 3" xfId="5961"/>
    <cellStyle name="Обычный 2 2 33 2 3 2 3 2" xfId="13161"/>
    <cellStyle name="Обычный 2 2 33 2 3 2 3 2 2" xfId="34763"/>
    <cellStyle name="Обычный 2 2 33 2 3 2 3 3" xfId="20361"/>
    <cellStyle name="Обычный 2 2 33 2 3 2 3 3 2" xfId="41963"/>
    <cellStyle name="Обычный 2 2 33 2 3 2 3 4" xfId="27563"/>
    <cellStyle name="Обычный 2 2 33 2 3 2 4" xfId="8361"/>
    <cellStyle name="Обычный 2 2 33 2 3 2 4 2" xfId="29963"/>
    <cellStyle name="Обычный 2 2 33 2 3 2 5" xfId="15561"/>
    <cellStyle name="Обычный 2 2 33 2 3 2 5 2" xfId="37163"/>
    <cellStyle name="Обычный 2 2 33 2 3 2 6" xfId="22763"/>
    <cellStyle name="Обычный 2 2 33 2 3 3" xfId="1761"/>
    <cellStyle name="Обычный 2 2 33 2 3 3 2" xfId="4161"/>
    <cellStyle name="Обычный 2 2 33 2 3 3 2 2" xfId="11361"/>
    <cellStyle name="Обычный 2 2 33 2 3 3 2 2 2" xfId="32963"/>
    <cellStyle name="Обычный 2 2 33 2 3 3 2 3" xfId="18561"/>
    <cellStyle name="Обычный 2 2 33 2 3 3 2 3 2" xfId="40163"/>
    <cellStyle name="Обычный 2 2 33 2 3 3 2 4" xfId="25763"/>
    <cellStyle name="Обычный 2 2 33 2 3 3 3" xfId="6561"/>
    <cellStyle name="Обычный 2 2 33 2 3 3 3 2" xfId="13761"/>
    <cellStyle name="Обычный 2 2 33 2 3 3 3 2 2" xfId="35363"/>
    <cellStyle name="Обычный 2 2 33 2 3 3 3 3" xfId="20961"/>
    <cellStyle name="Обычный 2 2 33 2 3 3 3 3 2" xfId="42563"/>
    <cellStyle name="Обычный 2 2 33 2 3 3 3 4" xfId="28163"/>
    <cellStyle name="Обычный 2 2 33 2 3 3 4" xfId="8961"/>
    <cellStyle name="Обычный 2 2 33 2 3 3 4 2" xfId="30563"/>
    <cellStyle name="Обычный 2 2 33 2 3 3 5" xfId="16161"/>
    <cellStyle name="Обычный 2 2 33 2 3 3 5 2" xfId="37763"/>
    <cellStyle name="Обычный 2 2 33 2 3 3 6" xfId="23363"/>
    <cellStyle name="Обычный 2 2 33 2 3 4" xfId="2361"/>
    <cellStyle name="Обычный 2 2 33 2 3 4 2" xfId="4761"/>
    <cellStyle name="Обычный 2 2 33 2 3 4 2 2" xfId="11961"/>
    <cellStyle name="Обычный 2 2 33 2 3 4 2 2 2" xfId="33563"/>
    <cellStyle name="Обычный 2 2 33 2 3 4 2 3" xfId="19161"/>
    <cellStyle name="Обычный 2 2 33 2 3 4 2 3 2" xfId="40763"/>
    <cellStyle name="Обычный 2 2 33 2 3 4 2 4" xfId="26363"/>
    <cellStyle name="Обычный 2 2 33 2 3 4 3" xfId="7161"/>
    <cellStyle name="Обычный 2 2 33 2 3 4 3 2" xfId="14361"/>
    <cellStyle name="Обычный 2 2 33 2 3 4 3 2 2" xfId="35963"/>
    <cellStyle name="Обычный 2 2 33 2 3 4 3 3" xfId="21561"/>
    <cellStyle name="Обычный 2 2 33 2 3 4 3 3 2" xfId="43163"/>
    <cellStyle name="Обычный 2 2 33 2 3 4 3 4" xfId="28763"/>
    <cellStyle name="Обычный 2 2 33 2 3 4 4" xfId="9561"/>
    <cellStyle name="Обычный 2 2 33 2 3 4 4 2" xfId="31163"/>
    <cellStyle name="Обычный 2 2 33 2 3 4 5" xfId="16761"/>
    <cellStyle name="Обычный 2 2 33 2 3 4 5 2" xfId="38363"/>
    <cellStyle name="Обычный 2 2 33 2 3 4 6" xfId="23963"/>
    <cellStyle name="Обычный 2 2 33 2 3 5" xfId="2961"/>
    <cellStyle name="Обычный 2 2 33 2 3 5 2" xfId="10161"/>
    <cellStyle name="Обычный 2 2 33 2 3 5 2 2" xfId="31763"/>
    <cellStyle name="Обычный 2 2 33 2 3 5 3" xfId="17361"/>
    <cellStyle name="Обычный 2 2 33 2 3 5 3 2" xfId="38963"/>
    <cellStyle name="Обычный 2 2 33 2 3 5 4" xfId="24563"/>
    <cellStyle name="Обычный 2 2 33 2 3 6" xfId="5361"/>
    <cellStyle name="Обычный 2 2 33 2 3 6 2" xfId="12561"/>
    <cellStyle name="Обычный 2 2 33 2 3 6 2 2" xfId="34163"/>
    <cellStyle name="Обычный 2 2 33 2 3 6 3" xfId="19761"/>
    <cellStyle name="Обычный 2 2 33 2 3 6 3 2" xfId="41363"/>
    <cellStyle name="Обычный 2 2 33 2 3 6 4" xfId="26963"/>
    <cellStyle name="Обычный 2 2 33 2 3 7" xfId="7761"/>
    <cellStyle name="Обычный 2 2 33 2 3 7 2" xfId="29363"/>
    <cellStyle name="Обычный 2 2 33 2 3 8" xfId="14961"/>
    <cellStyle name="Обычный 2 2 33 2 3 8 2" xfId="36563"/>
    <cellStyle name="Обычный 2 2 33 2 3 9" xfId="22163"/>
    <cellStyle name="Обычный 2 2 33 2 4" xfId="927"/>
    <cellStyle name="Обычный 2 2 33 2 4 2" xfId="3327"/>
    <cellStyle name="Обычный 2 2 33 2 4 2 2" xfId="10527"/>
    <cellStyle name="Обычный 2 2 33 2 4 2 2 2" xfId="32129"/>
    <cellStyle name="Обычный 2 2 33 2 4 2 3" xfId="17727"/>
    <cellStyle name="Обычный 2 2 33 2 4 2 3 2" xfId="39329"/>
    <cellStyle name="Обычный 2 2 33 2 4 2 4" xfId="24929"/>
    <cellStyle name="Обычный 2 2 33 2 4 3" xfId="5727"/>
    <cellStyle name="Обычный 2 2 33 2 4 3 2" xfId="12927"/>
    <cellStyle name="Обычный 2 2 33 2 4 3 2 2" xfId="34529"/>
    <cellStyle name="Обычный 2 2 33 2 4 3 3" xfId="20127"/>
    <cellStyle name="Обычный 2 2 33 2 4 3 3 2" xfId="41729"/>
    <cellStyle name="Обычный 2 2 33 2 4 3 4" xfId="27329"/>
    <cellStyle name="Обычный 2 2 33 2 4 4" xfId="8127"/>
    <cellStyle name="Обычный 2 2 33 2 4 4 2" xfId="29729"/>
    <cellStyle name="Обычный 2 2 33 2 4 5" xfId="15327"/>
    <cellStyle name="Обычный 2 2 33 2 4 5 2" xfId="36929"/>
    <cellStyle name="Обычный 2 2 33 2 4 6" xfId="22529"/>
    <cellStyle name="Обычный 2 2 33 2 5" xfId="1527"/>
    <cellStyle name="Обычный 2 2 33 2 5 2" xfId="3927"/>
    <cellStyle name="Обычный 2 2 33 2 5 2 2" xfId="11127"/>
    <cellStyle name="Обычный 2 2 33 2 5 2 2 2" xfId="32729"/>
    <cellStyle name="Обычный 2 2 33 2 5 2 3" xfId="18327"/>
    <cellStyle name="Обычный 2 2 33 2 5 2 3 2" xfId="39929"/>
    <cellStyle name="Обычный 2 2 33 2 5 2 4" xfId="25529"/>
    <cellStyle name="Обычный 2 2 33 2 5 3" xfId="6327"/>
    <cellStyle name="Обычный 2 2 33 2 5 3 2" xfId="13527"/>
    <cellStyle name="Обычный 2 2 33 2 5 3 2 2" xfId="35129"/>
    <cellStyle name="Обычный 2 2 33 2 5 3 3" xfId="20727"/>
    <cellStyle name="Обычный 2 2 33 2 5 3 3 2" xfId="42329"/>
    <cellStyle name="Обычный 2 2 33 2 5 3 4" xfId="27929"/>
    <cellStyle name="Обычный 2 2 33 2 5 4" xfId="8727"/>
    <cellStyle name="Обычный 2 2 33 2 5 4 2" xfId="30329"/>
    <cellStyle name="Обычный 2 2 33 2 5 5" xfId="15927"/>
    <cellStyle name="Обычный 2 2 33 2 5 5 2" xfId="37529"/>
    <cellStyle name="Обычный 2 2 33 2 5 6" xfId="23129"/>
    <cellStyle name="Обычный 2 2 33 2 6" xfId="2127"/>
    <cellStyle name="Обычный 2 2 33 2 6 2" xfId="4527"/>
    <cellStyle name="Обычный 2 2 33 2 6 2 2" xfId="11727"/>
    <cellStyle name="Обычный 2 2 33 2 6 2 2 2" xfId="33329"/>
    <cellStyle name="Обычный 2 2 33 2 6 2 3" xfId="18927"/>
    <cellStyle name="Обычный 2 2 33 2 6 2 3 2" xfId="40529"/>
    <cellStyle name="Обычный 2 2 33 2 6 2 4" xfId="26129"/>
    <cellStyle name="Обычный 2 2 33 2 6 3" xfId="6927"/>
    <cellStyle name="Обычный 2 2 33 2 6 3 2" xfId="14127"/>
    <cellStyle name="Обычный 2 2 33 2 6 3 2 2" xfId="35729"/>
    <cellStyle name="Обычный 2 2 33 2 6 3 3" xfId="21327"/>
    <cellStyle name="Обычный 2 2 33 2 6 3 3 2" xfId="42929"/>
    <cellStyle name="Обычный 2 2 33 2 6 3 4" xfId="28529"/>
    <cellStyle name="Обычный 2 2 33 2 6 4" xfId="9327"/>
    <cellStyle name="Обычный 2 2 33 2 6 4 2" xfId="30929"/>
    <cellStyle name="Обычный 2 2 33 2 6 5" xfId="16527"/>
    <cellStyle name="Обычный 2 2 33 2 6 5 2" xfId="38129"/>
    <cellStyle name="Обычный 2 2 33 2 6 6" xfId="23729"/>
    <cellStyle name="Обычный 2 2 33 2 7" xfId="2727"/>
    <cellStyle name="Обычный 2 2 33 2 7 2" xfId="9927"/>
    <cellStyle name="Обычный 2 2 33 2 7 2 2" xfId="31529"/>
    <cellStyle name="Обычный 2 2 33 2 7 3" xfId="17127"/>
    <cellStyle name="Обычный 2 2 33 2 7 3 2" xfId="38729"/>
    <cellStyle name="Обычный 2 2 33 2 7 4" xfId="24329"/>
    <cellStyle name="Обычный 2 2 33 2 8" xfId="5127"/>
    <cellStyle name="Обычный 2 2 33 2 8 2" xfId="12327"/>
    <cellStyle name="Обычный 2 2 33 2 8 2 2" xfId="33929"/>
    <cellStyle name="Обычный 2 2 33 2 8 3" xfId="19527"/>
    <cellStyle name="Обычный 2 2 33 2 8 3 2" xfId="41129"/>
    <cellStyle name="Обычный 2 2 33 2 8 4" xfId="26729"/>
    <cellStyle name="Обычный 2 2 33 2 9" xfId="7527"/>
    <cellStyle name="Обычный 2 2 33 2 9 2" xfId="29129"/>
    <cellStyle name="Обычный 2 2 33 3" xfId="447"/>
    <cellStyle name="Обычный 2 2 33 3 10" xfId="22049"/>
    <cellStyle name="Обычный 2 2 33 3 2" xfId="681"/>
    <cellStyle name="Обычный 2 2 33 3 2 2" xfId="1281"/>
    <cellStyle name="Обычный 2 2 33 3 2 2 2" xfId="3681"/>
    <cellStyle name="Обычный 2 2 33 3 2 2 2 2" xfId="10881"/>
    <cellStyle name="Обычный 2 2 33 3 2 2 2 2 2" xfId="32483"/>
    <cellStyle name="Обычный 2 2 33 3 2 2 2 3" xfId="18081"/>
    <cellStyle name="Обычный 2 2 33 3 2 2 2 3 2" xfId="39683"/>
    <cellStyle name="Обычный 2 2 33 3 2 2 2 4" xfId="25283"/>
    <cellStyle name="Обычный 2 2 33 3 2 2 3" xfId="6081"/>
    <cellStyle name="Обычный 2 2 33 3 2 2 3 2" xfId="13281"/>
    <cellStyle name="Обычный 2 2 33 3 2 2 3 2 2" xfId="34883"/>
    <cellStyle name="Обычный 2 2 33 3 2 2 3 3" xfId="20481"/>
    <cellStyle name="Обычный 2 2 33 3 2 2 3 3 2" xfId="42083"/>
    <cellStyle name="Обычный 2 2 33 3 2 2 3 4" xfId="27683"/>
    <cellStyle name="Обычный 2 2 33 3 2 2 4" xfId="8481"/>
    <cellStyle name="Обычный 2 2 33 3 2 2 4 2" xfId="30083"/>
    <cellStyle name="Обычный 2 2 33 3 2 2 5" xfId="15681"/>
    <cellStyle name="Обычный 2 2 33 3 2 2 5 2" xfId="37283"/>
    <cellStyle name="Обычный 2 2 33 3 2 2 6" xfId="22883"/>
    <cellStyle name="Обычный 2 2 33 3 2 3" xfId="1881"/>
    <cellStyle name="Обычный 2 2 33 3 2 3 2" xfId="4281"/>
    <cellStyle name="Обычный 2 2 33 3 2 3 2 2" xfId="11481"/>
    <cellStyle name="Обычный 2 2 33 3 2 3 2 2 2" xfId="33083"/>
    <cellStyle name="Обычный 2 2 33 3 2 3 2 3" xfId="18681"/>
    <cellStyle name="Обычный 2 2 33 3 2 3 2 3 2" xfId="40283"/>
    <cellStyle name="Обычный 2 2 33 3 2 3 2 4" xfId="25883"/>
    <cellStyle name="Обычный 2 2 33 3 2 3 3" xfId="6681"/>
    <cellStyle name="Обычный 2 2 33 3 2 3 3 2" xfId="13881"/>
    <cellStyle name="Обычный 2 2 33 3 2 3 3 2 2" xfId="35483"/>
    <cellStyle name="Обычный 2 2 33 3 2 3 3 3" xfId="21081"/>
    <cellStyle name="Обычный 2 2 33 3 2 3 3 3 2" xfId="42683"/>
    <cellStyle name="Обычный 2 2 33 3 2 3 3 4" xfId="28283"/>
    <cellStyle name="Обычный 2 2 33 3 2 3 4" xfId="9081"/>
    <cellStyle name="Обычный 2 2 33 3 2 3 4 2" xfId="30683"/>
    <cellStyle name="Обычный 2 2 33 3 2 3 5" xfId="16281"/>
    <cellStyle name="Обычный 2 2 33 3 2 3 5 2" xfId="37883"/>
    <cellStyle name="Обычный 2 2 33 3 2 3 6" xfId="23483"/>
    <cellStyle name="Обычный 2 2 33 3 2 4" xfId="2481"/>
    <cellStyle name="Обычный 2 2 33 3 2 4 2" xfId="4881"/>
    <cellStyle name="Обычный 2 2 33 3 2 4 2 2" xfId="12081"/>
    <cellStyle name="Обычный 2 2 33 3 2 4 2 2 2" xfId="33683"/>
    <cellStyle name="Обычный 2 2 33 3 2 4 2 3" xfId="19281"/>
    <cellStyle name="Обычный 2 2 33 3 2 4 2 3 2" xfId="40883"/>
    <cellStyle name="Обычный 2 2 33 3 2 4 2 4" xfId="26483"/>
    <cellStyle name="Обычный 2 2 33 3 2 4 3" xfId="7281"/>
    <cellStyle name="Обычный 2 2 33 3 2 4 3 2" xfId="14481"/>
    <cellStyle name="Обычный 2 2 33 3 2 4 3 2 2" xfId="36083"/>
    <cellStyle name="Обычный 2 2 33 3 2 4 3 3" xfId="21681"/>
    <cellStyle name="Обычный 2 2 33 3 2 4 3 3 2" xfId="43283"/>
    <cellStyle name="Обычный 2 2 33 3 2 4 3 4" xfId="28883"/>
    <cellStyle name="Обычный 2 2 33 3 2 4 4" xfId="9681"/>
    <cellStyle name="Обычный 2 2 33 3 2 4 4 2" xfId="31283"/>
    <cellStyle name="Обычный 2 2 33 3 2 4 5" xfId="16881"/>
    <cellStyle name="Обычный 2 2 33 3 2 4 5 2" xfId="38483"/>
    <cellStyle name="Обычный 2 2 33 3 2 4 6" xfId="24083"/>
    <cellStyle name="Обычный 2 2 33 3 2 5" xfId="3081"/>
    <cellStyle name="Обычный 2 2 33 3 2 5 2" xfId="10281"/>
    <cellStyle name="Обычный 2 2 33 3 2 5 2 2" xfId="31883"/>
    <cellStyle name="Обычный 2 2 33 3 2 5 3" xfId="17481"/>
    <cellStyle name="Обычный 2 2 33 3 2 5 3 2" xfId="39083"/>
    <cellStyle name="Обычный 2 2 33 3 2 5 4" xfId="24683"/>
    <cellStyle name="Обычный 2 2 33 3 2 6" xfId="5481"/>
    <cellStyle name="Обычный 2 2 33 3 2 6 2" xfId="12681"/>
    <cellStyle name="Обычный 2 2 33 3 2 6 2 2" xfId="34283"/>
    <cellStyle name="Обычный 2 2 33 3 2 6 3" xfId="19881"/>
    <cellStyle name="Обычный 2 2 33 3 2 6 3 2" xfId="41483"/>
    <cellStyle name="Обычный 2 2 33 3 2 6 4" xfId="27083"/>
    <cellStyle name="Обычный 2 2 33 3 2 7" xfId="7881"/>
    <cellStyle name="Обычный 2 2 33 3 2 7 2" xfId="29483"/>
    <cellStyle name="Обычный 2 2 33 3 2 8" xfId="15081"/>
    <cellStyle name="Обычный 2 2 33 3 2 8 2" xfId="36683"/>
    <cellStyle name="Обычный 2 2 33 3 2 9" xfId="22283"/>
    <cellStyle name="Обычный 2 2 33 3 3" xfId="1047"/>
    <cellStyle name="Обычный 2 2 33 3 3 2" xfId="3447"/>
    <cellStyle name="Обычный 2 2 33 3 3 2 2" xfId="10647"/>
    <cellStyle name="Обычный 2 2 33 3 3 2 2 2" xfId="32249"/>
    <cellStyle name="Обычный 2 2 33 3 3 2 3" xfId="17847"/>
    <cellStyle name="Обычный 2 2 33 3 3 2 3 2" xfId="39449"/>
    <cellStyle name="Обычный 2 2 33 3 3 2 4" xfId="25049"/>
    <cellStyle name="Обычный 2 2 33 3 3 3" xfId="5847"/>
    <cellStyle name="Обычный 2 2 33 3 3 3 2" xfId="13047"/>
    <cellStyle name="Обычный 2 2 33 3 3 3 2 2" xfId="34649"/>
    <cellStyle name="Обычный 2 2 33 3 3 3 3" xfId="20247"/>
    <cellStyle name="Обычный 2 2 33 3 3 3 3 2" xfId="41849"/>
    <cellStyle name="Обычный 2 2 33 3 3 3 4" xfId="27449"/>
    <cellStyle name="Обычный 2 2 33 3 3 4" xfId="8247"/>
    <cellStyle name="Обычный 2 2 33 3 3 4 2" xfId="29849"/>
    <cellStyle name="Обычный 2 2 33 3 3 5" xfId="15447"/>
    <cellStyle name="Обычный 2 2 33 3 3 5 2" xfId="37049"/>
    <cellStyle name="Обычный 2 2 33 3 3 6" xfId="22649"/>
    <cellStyle name="Обычный 2 2 33 3 4" xfId="1647"/>
    <cellStyle name="Обычный 2 2 33 3 4 2" xfId="4047"/>
    <cellStyle name="Обычный 2 2 33 3 4 2 2" xfId="11247"/>
    <cellStyle name="Обычный 2 2 33 3 4 2 2 2" xfId="32849"/>
    <cellStyle name="Обычный 2 2 33 3 4 2 3" xfId="18447"/>
    <cellStyle name="Обычный 2 2 33 3 4 2 3 2" xfId="40049"/>
    <cellStyle name="Обычный 2 2 33 3 4 2 4" xfId="25649"/>
    <cellStyle name="Обычный 2 2 33 3 4 3" xfId="6447"/>
    <cellStyle name="Обычный 2 2 33 3 4 3 2" xfId="13647"/>
    <cellStyle name="Обычный 2 2 33 3 4 3 2 2" xfId="35249"/>
    <cellStyle name="Обычный 2 2 33 3 4 3 3" xfId="20847"/>
    <cellStyle name="Обычный 2 2 33 3 4 3 3 2" xfId="42449"/>
    <cellStyle name="Обычный 2 2 33 3 4 3 4" xfId="28049"/>
    <cellStyle name="Обычный 2 2 33 3 4 4" xfId="8847"/>
    <cellStyle name="Обычный 2 2 33 3 4 4 2" xfId="30449"/>
    <cellStyle name="Обычный 2 2 33 3 4 5" xfId="16047"/>
    <cellStyle name="Обычный 2 2 33 3 4 5 2" xfId="37649"/>
    <cellStyle name="Обычный 2 2 33 3 4 6" xfId="23249"/>
    <cellStyle name="Обычный 2 2 33 3 5" xfId="2247"/>
    <cellStyle name="Обычный 2 2 33 3 5 2" xfId="4647"/>
    <cellStyle name="Обычный 2 2 33 3 5 2 2" xfId="11847"/>
    <cellStyle name="Обычный 2 2 33 3 5 2 2 2" xfId="33449"/>
    <cellStyle name="Обычный 2 2 33 3 5 2 3" xfId="19047"/>
    <cellStyle name="Обычный 2 2 33 3 5 2 3 2" xfId="40649"/>
    <cellStyle name="Обычный 2 2 33 3 5 2 4" xfId="26249"/>
    <cellStyle name="Обычный 2 2 33 3 5 3" xfId="7047"/>
    <cellStyle name="Обычный 2 2 33 3 5 3 2" xfId="14247"/>
    <cellStyle name="Обычный 2 2 33 3 5 3 2 2" xfId="35849"/>
    <cellStyle name="Обычный 2 2 33 3 5 3 3" xfId="21447"/>
    <cellStyle name="Обычный 2 2 33 3 5 3 3 2" xfId="43049"/>
    <cellStyle name="Обычный 2 2 33 3 5 3 4" xfId="28649"/>
    <cellStyle name="Обычный 2 2 33 3 5 4" xfId="9447"/>
    <cellStyle name="Обычный 2 2 33 3 5 4 2" xfId="31049"/>
    <cellStyle name="Обычный 2 2 33 3 5 5" xfId="16647"/>
    <cellStyle name="Обычный 2 2 33 3 5 5 2" xfId="38249"/>
    <cellStyle name="Обычный 2 2 33 3 5 6" xfId="23849"/>
    <cellStyle name="Обычный 2 2 33 3 6" xfId="2847"/>
    <cellStyle name="Обычный 2 2 33 3 6 2" xfId="10047"/>
    <cellStyle name="Обычный 2 2 33 3 6 2 2" xfId="31649"/>
    <cellStyle name="Обычный 2 2 33 3 6 3" xfId="17247"/>
    <cellStyle name="Обычный 2 2 33 3 6 3 2" xfId="38849"/>
    <cellStyle name="Обычный 2 2 33 3 6 4" xfId="24449"/>
    <cellStyle name="Обычный 2 2 33 3 7" xfId="5247"/>
    <cellStyle name="Обычный 2 2 33 3 7 2" xfId="12447"/>
    <cellStyle name="Обычный 2 2 33 3 7 2 2" xfId="34049"/>
    <cellStyle name="Обычный 2 2 33 3 7 3" xfId="19647"/>
    <cellStyle name="Обычный 2 2 33 3 7 3 2" xfId="41249"/>
    <cellStyle name="Обычный 2 2 33 3 7 4" xfId="26849"/>
    <cellStyle name="Обычный 2 2 33 3 8" xfId="7647"/>
    <cellStyle name="Обычный 2 2 33 3 8 2" xfId="29249"/>
    <cellStyle name="Обычный 2 2 33 3 9" xfId="14847"/>
    <cellStyle name="Обычный 2 2 33 3 9 2" xfId="36449"/>
    <cellStyle name="Обычный 2 2 33 4" xfId="560"/>
    <cellStyle name="Обычный 2 2 33 4 2" xfId="1160"/>
    <cellStyle name="Обычный 2 2 33 4 2 2" xfId="3560"/>
    <cellStyle name="Обычный 2 2 33 4 2 2 2" xfId="10760"/>
    <cellStyle name="Обычный 2 2 33 4 2 2 2 2" xfId="32362"/>
    <cellStyle name="Обычный 2 2 33 4 2 2 3" xfId="17960"/>
    <cellStyle name="Обычный 2 2 33 4 2 2 3 2" xfId="39562"/>
    <cellStyle name="Обычный 2 2 33 4 2 2 4" xfId="25162"/>
    <cellStyle name="Обычный 2 2 33 4 2 3" xfId="5960"/>
    <cellStyle name="Обычный 2 2 33 4 2 3 2" xfId="13160"/>
    <cellStyle name="Обычный 2 2 33 4 2 3 2 2" xfId="34762"/>
    <cellStyle name="Обычный 2 2 33 4 2 3 3" xfId="20360"/>
    <cellStyle name="Обычный 2 2 33 4 2 3 3 2" xfId="41962"/>
    <cellStyle name="Обычный 2 2 33 4 2 3 4" xfId="27562"/>
    <cellStyle name="Обычный 2 2 33 4 2 4" xfId="8360"/>
    <cellStyle name="Обычный 2 2 33 4 2 4 2" xfId="29962"/>
    <cellStyle name="Обычный 2 2 33 4 2 5" xfId="15560"/>
    <cellStyle name="Обычный 2 2 33 4 2 5 2" xfId="37162"/>
    <cellStyle name="Обычный 2 2 33 4 2 6" xfId="22762"/>
    <cellStyle name="Обычный 2 2 33 4 3" xfId="1760"/>
    <cellStyle name="Обычный 2 2 33 4 3 2" xfId="4160"/>
    <cellStyle name="Обычный 2 2 33 4 3 2 2" xfId="11360"/>
    <cellStyle name="Обычный 2 2 33 4 3 2 2 2" xfId="32962"/>
    <cellStyle name="Обычный 2 2 33 4 3 2 3" xfId="18560"/>
    <cellStyle name="Обычный 2 2 33 4 3 2 3 2" xfId="40162"/>
    <cellStyle name="Обычный 2 2 33 4 3 2 4" xfId="25762"/>
    <cellStyle name="Обычный 2 2 33 4 3 3" xfId="6560"/>
    <cellStyle name="Обычный 2 2 33 4 3 3 2" xfId="13760"/>
    <cellStyle name="Обычный 2 2 33 4 3 3 2 2" xfId="35362"/>
    <cellStyle name="Обычный 2 2 33 4 3 3 3" xfId="20960"/>
    <cellStyle name="Обычный 2 2 33 4 3 3 3 2" xfId="42562"/>
    <cellStyle name="Обычный 2 2 33 4 3 3 4" xfId="28162"/>
    <cellStyle name="Обычный 2 2 33 4 3 4" xfId="8960"/>
    <cellStyle name="Обычный 2 2 33 4 3 4 2" xfId="30562"/>
    <cellStyle name="Обычный 2 2 33 4 3 5" xfId="16160"/>
    <cellStyle name="Обычный 2 2 33 4 3 5 2" xfId="37762"/>
    <cellStyle name="Обычный 2 2 33 4 3 6" xfId="23362"/>
    <cellStyle name="Обычный 2 2 33 4 4" xfId="2360"/>
    <cellStyle name="Обычный 2 2 33 4 4 2" xfId="4760"/>
    <cellStyle name="Обычный 2 2 33 4 4 2 2" xfId="11960"/>
    <cellStyle name="Обычный 2 2 33 4 4 2 2 2" xfId="33562"/>
    <cellStyle name="Обычный 2 2 33 4 4 2 3" xfId="19160"/>
    <cellStyle name="Обычный 2 2 33 4 4 2 3 2" xfId="40762"/>
    <cellStyle name="Обычный 2 2 33 4 4 2 4" xfId="26362"/>
    <cellStyle name="Обычный 2 2 33 4 4 3" xfId="7160"/>
    <cellStyle name="Обычный 2 2 33 4 4 3 2" xfId="14360"/>
    <cellStyle name="Обычный 2 2 33 4 4 3 2 2" xfId="35962"/>
    <cellStyle name="Обычный 2 2 33 4 4 3 3" xfId="21560"/>
    <cellStyle name="Обычный 2 2 33 4 4 3 3 2" xfId="43162"/>
    <cellStyle name="Обычный 2 2 33 4 4 3 4" xfId="28762"/>
    <cellStyle name="Обычный 2 2 33 4 4 4" xfId="9560"/>
    <cellStyle name="Обычный 2 2 33 4 4 4 2" xfId="31162"/>
    <cellStyle name="Обычный 2 2 33 4 4 5" xfId="16760"/>
    <cellStyle name="Обычный 2 2 33 4 4 5 2" xfId="38362"/>
    <cellStyle name="Обычный 2 2 33 4 4 6" xfId="23962"/>
    <cellStyle name="Обычный 2 2 33 4 5" xfId="2960"/>
    <cellStyle name="Обычный 2 2 33 4 5 2" xfId="10160"/>
    <cellStyle name="Обычный 2 2 33 4 5 2 2" xfId="31762"/>
    <cellStyle name="Обычный 2 2 33 4 5 3" xfId="17360"/>
    <cellStyle name="Обычный 2 2 33 4 5 3 2" xfId="38962"/>
    <cellStyle name="Обычный 2 2 33 4 5 4" xfId="24562"/>
    <cellStyle name="Обычный 2 2 33 4 6" xfId="5360"/>
    <cellStyle name="Обычный 2 2 33 4 6 2" xfId="12560"/>
    <cellStyle name="Обычный 2 2 33 4 6 2 2" xfId="34162"/>
    <cellStyle name="Обычный 2 2 33 4 6 3" xfId="19760"/>
    <cellStyle name="Обычный 2 2 33 4 6 3 2" xfId="41362"/>
    <cellStyle name="Обычный 2 2 33 4 6 4" xfId="26962"/>
    <cellStyle name="Обычный 2 2 33 4 7" xfId="7760"/>
    <cellStyle name="Обычный 2 2 33 4 7 2" xfId="29362"/>
    <cellStyle name="Обычный 2 2 33 4 8" xfId="14960"/>
    <cellStyle name="Обычный 2 2 33 4 8 2" xfId="36562"/>
    <cellStyle name="Обычный 2 2 33 4 9" xfId="22162"/>
    <cellStyle name="Обычный 2 2 33 5" xfId="926"/>
    <cellStyle name="Обычный 2 2 33 5 2" xfId="3326"/>
    <cellStyle name="Обычный 2 2 33 5 2 2" xfId="10526"/>
    <cellStyle name="Обычный 2 2 33 5 2 2 2" xfId="32128"/>
    <cellStyle name="Обычный 2 2 33 5 2 3" xfId="17726"/>
    <cellStyle name="Обычный 2 2 33 5 2 3 2" xfId="39328"/>
    <cellStyle name="Обычный 2 2 33 5 2 4" xfId="24928"/>
    <cellStyle name="Обычный 2 2 33 5 3" xfId="5726"/>
    <cellStyle name="Обычный 2 2 33 5 3 2" xfId="12926"/>
    <cellStyle name="Обычный 2 2 33 5 3 2 2" xfId="34528"/>
    <cellStyle name="Обычный 2 2 33 5 3 3" xfId="20126"/>
    <cellStyle name="Обычный 2 2 33 5 3 3 2" xfId="41728"/>
    <cellStyle name="Обычный 2 2 33 5 3 4" xfId="27328"/>
    <cellStyle name="Обычный 2 2 33 5 4" xfId="8126"/>
    <cellStyle name="Обычный 2 2 33 5 4 2" xfId="29728"/>
    <cellStyle name="Обычный 2 2 33 5 5" xfId="15326"/>
    <cellStyle name="Обычный 2 2 33 5 5 2" xfId="36928"/>
    <cellStyle name="Обычный 2 2 33 5 6" xfId="22528"/>
    <cellStyle name="Обычный 2 2 33 6" xfId="1526"/>
    <cellStyle name="Обычный 2 2 33 6 2" xfId="3926"/>
    <cellStyle name="Обычный 2 2 33 6 2 2" xfId="11126"/>
    <cellStyle name="Обычный 2 2 33 6 2 2 2" xfId="32728"/>
    <cellStyle name="Обычный 2 2 33 6 2 3" xfId="18326"/>
    <cellStyle name="Обычный 2 2 33 6 2 3 2" xfId="39928"/>
    <cellStyle name="Обычный 2 2 33 6 2 4" xfId="25528"/>
    <cellStyle name="Обычный 2 2 33 6 3" xfId="6326"/>
    <cellStyle name="Обычный 2 2 33 6 3 2" xfId="13526"/>
    <cellStyle name="Обычный 2 2 33 6 3 2 2" xfId="35128"/>
    <cellStyle name="Обычный 2 2 33 6 3 3" xfId="20726"/>
    <cellStyle name="Обычный 2 2 33 6 3 3 2" xfId="42328"/>
    <cellStyle name="Обычный 2 2 33 6 3 4" xfId="27928"/>
    <cellStyle name="Обычный 2 2 33 6 4" xfId="8726"/>
    <cellStyle name="Обычный 2 2 33 6 4 2" xfId="30328"/>
    <cellStyle name="Обычный 2 2 33 6 5" xfId="15926"/>
    <cellStyle name="Обычный 2 2 33 6 5 2" xfId="37528"/>
    <cellStyle name="Обычный 2 2 33 6 6" xfId="23128"/>
    <cellStyle name="Обычный 2 2 33 7" xfId="2126"/>
    <cellStyle name="Обычный 2 2 33 7 2" xfId="4526"/>
    <cellStyle name="Обычный 2 2 33 7 2 2" xfId="11726"/>
    <cellStyle name="Обычный 2 2 33 7 2 2 2" xfId="33328"/>
    <cellStyle name="Обычный 2 2 33 7 2 3" xfId="18926"/>
    <cellStyle name="Обычный 2 2 33 7 2 3 2" xfId="40528"/>
    <cellStyle name="Обычный 2 2 33 7 2 4" xfId="26128"/>
    <cellStyle name="Обычный 2 2 33 7 3" xfId="6926"/>
    <cellStyle name="Обычный 2 2 33 7 3 2" xfId="14126"/>
    <cellStyle name="Обычный 2 2 33 7 3 2 2" xfId="35728"/>
    <cellStyle name="Обычный 2 2 33 7 3 3" xfId="21326"/>
    <cellStyle name="Обычный 2 2 33 7 3 3 2" xfId="42928"/>
    <cellStyle name="Обычный 2 2 33 7 3 4" xfId="28528"/>
    <cellStyle name="Обычный 2 2 33 7 4" xfId="9326"/>
    <cellStyle name="Обычный 2 2 33 7 4 2" xfId="30928"/>
    <cellStyle name="Обычный 2 2 33 7 5" xfId="16526"/>
    <cellStyle name="Обычный 2 2 33 7 5 2" xfId="38128"/>
    <cellStyle name="Обычный 2 2 33 7 6" xfId="23728"/>
    <cellStyle name="Обычный 2 2 33 8" xfId="2726"/>
    <cellStyle name="Обычный 2 2 33 8 2" xfId="9926"/>
    <cellStyle name="Обычный 2 2 33 8 2 2" xfId="31528"/>
    <cellStyle name="Обычный 2 2 33 8 3" xfId="17126"/>
    <cellStyle name="Обычный 2 2 33 8 3 2" xfId="38728"/>
    <cellStyle name="Обычный 2 2 33 8 4" xfId="24328"/>
    <cellStyle name="Обычный 2 2 33 9" xfId="5126"/>
    <cellStyle name="Обычный 2 2 33 9 2" xfId="12326"/>
    <cellStyle name="Обычный 2 2 33 9 2 2" xfId="33928"/>
    <cellStyle name="Обычный 2 2 33 9 3" xfId="19526"/>
    <cellStyle name="Обычный 2 2 33 9 3 2" xfId="41128"/>
    <cellStyle name="Обычный 2 2 33 9 4" xfId="26728"/>
    <cellStyle name="Обычный 2 2 34" xfId="278"/>
    <cellStyle name="Обычный 2 2 34 10" xfId="7528"/>
    <cellStyle name="Обычный 2 2 34 10 2" xfId="29130"/>
    <cellStyle name="Обычный 2 2 34 11" xfId="14728"/>
    <cellStyle name="Обычный 2 2 34 11 2" xfId="36330"/>
    <cellStyle name="Обычный 2 2 34 12" xfId="21930"/>
    <cellStyle name="Обычный 2 2 34 2" xfId="279"/>
    <cellStyle name="Обычный 2 2 34 2 10" xfId="14729"/>
    <cellStyle name="Обычный 2 2 34 2 10 2" xfId="36331"/>
    <cellStyle name="Обычный 2 2 34 2 11" xfId="21931"/>
    <cellStyle name="Обычный 2 2 34 2 2" xfId="450"/>
    <cellStyle name="Обычный 2 2 34 2 2 10" xfId="22052"/>
    <cellStyle name="Обычный 2 2 34 2 2 2" xfId="684"/>
    <cellStyle name="Обычный 2 2 34 2 2 2 2" xfId="1284"/>
    <cellStyle name="Обычный 2 2 34 2 2 2 2 2" xfId="3684"/>
    <cellStyle name="Обычный 2 2 34 2 2 2 2 2 2" xfId="10884"/>
    <cellStyle name="Обычный 2 2 34 2 2 2 2 2 2 2" xfId="32486"/>
    <cellStyle name="Обычный 2 2 34 2 2 2 2 2 3" xfId="18084"/>
    <cellStyle name="Обычный 2 2 34 2 2 2 2 2 3 2" xfId="39686"/>
    <cellStyle name="Обычный 2 2 34 2 2 2 2 2 4" xfId="25286"/>
    <cellStyle name="Обычный 2 2 34 2 2 2 2 3" xfId="6084"/>
    <cellStyle name="Обычный 2 2 34 2 2 2 2 3 2" xfId="13284"/>
    <cellStyle name="Обычный 2 2 34 2 2 2 2 3 2 2" xfId="34886"/>
    <cellStyle name="Обычный 2 2 34 2 2 2 2 3 3" xfId="20484"/>
    <cellStyle name="Обычный 2 2 34 2 2 2 2 3 3 2" xfId="42086"/>
    <cellStyle name="Обычный 2 2 34 2 2 2 2 3 4" xfId="27686"/>
    <cellStyle name="Обычный 2 2 34 2 2 2 2 4" xfId="8484"/>
    <cellStyle name="Обычный 2 2 34 2 2 2 2 4 2" xfId="30086"/>
    <cellStyle name="Обычный 2 2 34 2 2 2 2 5" xfId="15684"/>
    <cellStyle name="Обычный 2 2 34 2 2 2 2 5 2" xfId="37286"/>
    <cellStyle name="Обычный 2 2 34 2 2 2 2 6" xfId="22886"/>
    <cellStyle name="Обычный 2 2 34 2 2 2 3" xfId="1884"/>
    <cellStyle name="Обычный 2 2 34 2 2 2 3 2" xfId="4284"/>
    <cellStyle name="Обычный 2 2 34 2 2 2 3 2 2" xfId="11484"/>
    <cellStyle name="Обычный 2 2 34 2 2 2 3 2 2 2" xfId="33086"/>
    <cellStyle name="Обычный 2 2 34 2 2 2 3 2 3" xfId="18684"/>
    <cellStyle name="Обычный 2 2 34 2 2 2 3 2 3 2" xfId="40286"/>
    <cellStyle name="Обычный 2 2 34 2 2 2 3 2 4" xfId="25886"/>
    <cellStyle name="Обычный 2 2 34 2 2 2 3 3" xfId="6684"/>
    <cellStyle name="Обычный 2 2 34 2 2 2 3 3 2" xfId="13884"/>
    <cellStyle name="Обычный 2 2 34 2 2 2 3 3 2 2" xfId="35486"/>
    <cellStyle name="Обычный 2 2 34 2 2 2 3 3 3" xfId="21084"/>
    <cellStyle name="Обычный 2 2 34 2 2 2 3 3 3 2" xfId="42686"/>
    <cellStyle name="Обычный 2 2 34 2 2 2 3 3 4" xfId="28286"/>
    <cellStyle name="Обычный 2 2 34 2 2 2 3 4" xfId="9084"/>
    <cellStyle name="Обычный 2 2 34 2 2 2 3 4 2" xfId="30686"/>
    <cellStyle name="Обычный 2 2 34 2 2 2 3 5" xfId="16284"/>
    <cellStyle name="Обычный 2 2 34 2 2 2 3 5 2" xfId="37886"/>
    <cellStyle name="Обычный 2 2 34 2 2 2 3 6" xfId="23486"/>
    <cellStyle name="Обычный 2 2 34 2 2 2 4" xfId="2484"/>
    <cellStyle name="Обычный 2 2 34 2 2 2 4 2" xfId="4884"/>
    <cellStyle name="Обычный 2 2 34 2 2 2 4 2 2" xfId="12084"/>
    <cellStyle name="Обычный 2 2 34 2 2 2 4 2 2 2" xfId="33686"/>
    <cellStyle name="Обычный 2 2 34 2 2 2 4 2 3" xfId="19284"/>
    <cellStyle name="Обычный 2 2 34 2 2 2 4 2 3 2" xfId="40886"/>
    <cellStyle name="Обычный 2 2 34 2 2 2 4 2 4" xfId="26486"/>
    <cellStyle name="Обычный 2 2 34 2 2 2 4 3" xfId="7284"/>
    <cellStyle name="Обычный 2 2 34 2 2 2 4 3 2" xfId="14484"/>
    <cellStyle name="Обычный 2 2 34 2 2 2 4 3 2 2" xfId="36086"/>
    <cellStyle name="Обычный 2 2 34 2 2 2 4 3 3" xfId="21684"/>
    <cellStyle name="Обычный 2 2 34 2 2 2 4 3 3 2" xfId="43286"/>
    <cellStyle name="Обычный 2 2 34 2 2 2 4 3 4" xfId="28886"/>
    <cellStyle name="Обычный 2 2 34 2 2 2 4 4" xfId="9684"/>
    <cellStyle name="Обычный 2 2 34 2 2 2 4 4 2" xfId="31286"/>
    <cellStyle name="Обычный 2 2 34 2 2 2 4 5" xfId="16884"/>
    <cellStyle name="Обычный 2 2 34 2 2 2 4 5 2" xfId="38486"/>
    <cellStyle name="Обычный 2 2 34 2 2 2 4 6" xfId="24086"/>
    <cellStyle name="Обычный 2 2 34 2 2 2 5" xfId="3084"/>
    <cellStyle name="Обычный 2 2 34 2 2 2 5 2" xfId="10284"/>
    <cellStyle name="Обычный 2 2 34 2 2 2 5 2 2" xfId="31886"/>
    <cellStyle name="Обычный 2 2 34 2 2 2 5 3" xfId="17484"/>
    <cellStyle name="Обычный 2 2 34 2 2 2 5 3 2" xfId="39086"/>
    <cellStyle name="Обычный 2 2 34 2 2 2 5 4" xfId="24686"/>
    <cellStyle name="Обычный 2 2 34 2 2 2 6" xfId="5484"/>
    <cellStyle name="Обычный 2 2 34 2 2 2 6 2" xfId="12684"/>
    <cellStyle name="Обычный 2 2 34 2 2 2 6 2 2" xfId="34286"/>
    <cellStyle name="Обычный 2 2 34 2 2 2 6 3" xfId="19884"/>
    <cellStyle name="Обычный 2 2 34 2 2 2 6 3 2" xfId="41486"/>
    <cellStyle name="Обычный 2 2 34 2 2 2 6 4" xfId="27086"/>
    <cellStyle name="Обычный 2 2 34 2 2 2 7" xfId="7884"/>
    <cellStyle name="Обычный 2 2 34 2 2 2 7 2" xfId="29486"/>
    <cellStyle name="Обычный 2 2 34 2 2 2 8" xfId="15084"/>
    <cellStyle name="Обычный 2 2 34 2 2 2 8 2" xfId="36686"/>
    <cellStyle name="Обычный 2 2 34 2 2 2 9" xfId="22286"/>
    <cellStyle name="Обычный 2 2 34 2 2 3" xfId="1050"/>
    <cellStyle name="Обычный 2 2 34 2 2 3 2" xfId="3450"/>
    <cellStyle name="Обычный 2 2 34 2 2 3 2 2" xfId="10650"/>
    <cellStyle name="Обычный 2 2 34 2 2 3 2 2 2" xfId="32252"/>
    <cellStyle name="Обычный 2 2 34 2 2 3 2 3" xfId="17850"/>
    <cellStyle name="Обычный 2 2 34 2 2 3 2 3 2" xfId="39452"/>
    <cellStyle name="Обычный 2 2 34 2 2 3 2 4" xfId="25052"/>
    <cellStyle name="Обычный 2 2 34 2 2 3 3" xfId="5850"/>
    <cellStyle name="Обычный 2 2 34 2 2 3 3 2" xfId="13050"/>
    <cellStyle name="Обычный 2 2 34 2 2 3 3 2 2" xfId="34652"/>
    <cellStyle name="Обычный 2 2 34 2 2 3 3 3" xfId="20250"/>
    <cellStyle name="Обычный 2 2 34 2 2 3 3 3 2" xfId="41852"/>
    <cellStyle name="Обычный 2 2 34 2 2 3 3 4" xfId="27452"/>
    <cellStyle name="Обычный 2 2 34 2 2 3 4" xfId="8250"/>
    <cellStyle name="Обычный 2 2 34 2 2 3 4 2" xfId="29852"/>
    <cellStyle name="Обычный 2 2 34 2 2 3 5" xfId="15450"/>
    <cellStyle name="Обычный 2 2 34 2 2 3 5 2" xfId="37052"/>
    <cellStyle name="Обычный 2 2 34 2 2 3 6" xfId="22652"/>
    <cellStyle name="Обычный 2 2 34 2 2 4" xfId="1650"/>
    <cellStyle name="Обычный 2 2 34 2 2 4 2" xfId="4050"/>
    <cellStyle name="Обычный 2 2 34 2 2 4 2 2" xfId="11250"/>
    <cellStyle name="Обычный 2 2 34 2 2 4 2 2 2" xfId="32852"/>
    <cellStyle name="Обычный 2 2 34 2 2 4 2 3" xfId="18450"/>
    <cellStyle name="Обычный 2 2 34 2 2 4 2 3 2" xfId="40052"/>
    <cellStyle name="Обычный 2 2 34 2 2 4 2 4" xfId="25652"/>
    <cellStyle name="Обычный 2 2 34 2 2 4 3" xfId="6450"/>
    <cellStyle name="Обычный 2 2 34 2 2 4 3 2" xfId="13650"/>
    <cellStyle name="Обычный 2 2 34 2 2 4 3 2 2" xfId="35252"/>
    <cellStyle name="Обычный 2 2 34 2 2 4 3 3" xfId="20850"/>
    <cellStyle name="Обычный 2 2 34 2 2 4 3 3 2" xfId="42452"/>
    <cellStyle name="Обычный 2 2 34 2 2 4 3 4" xfId="28052"/>
    <cellStyle name="Обычный 2 2 34 2 2 4 4" xfId="8850"/>
    <cellStyle name="Обычный 2 2 34 2 2 4 4 2" xfId="30452"/>
    <cellStyle name="Обычный 2 2 34 2 2 4 5" xfId="16050"/>
    <cellStyle name="Обычный 2 2 34 2 2 4 5 2" xfId="37652"/>
    <cellStyle name="Обычный 2 2 34 2 2 4 6" xfId="23252"/>
    <cellStyle name="Обычный 2 2 34 2 2 5" xfId="2250"/>
    <cellStyle name="Обычный 2 2 34 2 2 5 2" xfId="4650"/>
    <cellStyle name="Обычный 2 2 34 2 2 5 2 2" xfId="11850"/>
    <cellStyle name="Обычный 2 2 34 2 2 5 2 2 2" xfId="33452"/>
    <cellStyle name="Обычный 2 2 34 2 2 5 2 3" xfId="19050"/>
    <cellStyle name="Обычный 2 2 34 2 2 5 2 3 2" xfId="40652"/>
    <cellStyle name="Обычный 2 2 34 2 2 5 2 4" xfId="26252"/>
    <cellStyle name="Обычный 2 2 34 2 2 5 3" xfId="7050"/>
    <cellStyle name="Обычный 2 2 34 2 2 5 3 2" xfId="14250"/>
    <cellStyle name="Обычный 2 2 34 2 2 5 3 2 2" xfId="35852"/>
    <cellStyle name="Обычный 2 2 34 2 2 5 3 3" xfId="21450"/>
    <cellStyle name="Обычный 2 2 34 2 2 5 3 3 2" xfId="43052"/>
    <cellStyle name="Обычный 2 2 34 2 2 5 3 4" xfId="28652"/>
    <cellStyle name="Обычный 2 2 34 2 2 5 4" xfId="9450"/>
    <cellStyle name="Обычный 2 2 34 2 2 5 4 2" xfId="31052"/>
    <cellStyle name="Обычный 2 2 34 2 2 5 5" xfId="16650"/>
    <cellStyle name="Обычный 2 2 34 2 2 5 5 2" xfId="38252"/>
    <cellStyle name="Обычный 2 2 34 2 2 5 6" xfId="23852"/>
    <cellStyle name="Обычный 2 2 34 2 2 6" xfId="2850"/>
    <cellStyle name="Обычный 2 2 34 2 2 6 2" xfId="10050"/>
    <cellStyle name="Обычный 2 2 34 2 2 6 2 2" xfId="31652"/>
    <cellStyle name="Обычный 2 2 34 2 2 6 3" xfId="17250"/>
    <cellStyle name="Обычный 2 2 34 2 2 6 3 2" xfId="38852"/>
    <cellStyle name="Обычный 2 2 34 2 2 6 4" xfId="24452"/>
    <cellStyle name="Обычный 2 2 34 2 2 7" xfId="5250"/>
    <cellStyle name="Обычный 2 2 34 2 2 7 2" xfId="12450"/>
    <cellStyle name="Обычный 2 2 34 2 2 7 2 2" xfId="34052"/>
    <cellStyle name="Обычный 2 2 34 2 2 7 3" xfId="19650"/>
    <cellStyle name="Обычный 2 2 34 2 2 7 3 2" xfId="41252"/>
    <cellStyle name="Обычный 2 2 34 2 2 7 4" xfId="26852"/>
    <cellStyle name="Обычный 2 2 34 2 2 8" xfId="7650"/>
    <cellStyle name="Обычный 2 2 34 2 2 8 2" xfId="29252"/>
    <cellStyle name="Обычный 2 2 34 2 2 9" xfId="14850"/>
    <cellStyle name="Обычный 2 2 34 2 2 9 2" xfId="36452"/>
    <cellStyle name="Обычный 2 2 34 2 3" xfId="563"/>
    <cellStyle name="Обычный 2 2 34 2 3 2" xfId="1163"/>
    <cellStyle name="Обычный 2 2 34 2 3 2 2" xfId="3563"/>
    <cellStyle name="Обычный 2 2 34 2 3 2 2 2" xfId="10763"/>
    <cellStyle name="Обычный 2 2 34 2 3 2 2 2 2" xfId="32365"/>
    <cellStyle name="Обычный 2 2 34 2 3 2 2 3" xfId="17963"/>
    <cellStyle name="Обычный 2 2 34 2 3 2 2 3 2" xfId="39565"/>
    <cellStyle name="Обычный 2 2 34 2 3 2 2 4" xfId="25165"/>
    <cellStyle name="Обычный 2 2 34 2 3 2 3" xfId="5963"/>
    <cellStyle name="Обычный 2 2 34 2 3 2 3 2" xfId="13163"/>
    <cellStyle name="Обычный 2 2 34 2 3 2 3 2 2" xfId="34765"/>
    <cellStyle name="Обычный 2 2 34 2 3 2 3 3" xfId="20363"/>
    <cellStyle name="Обычный 2 2 34 2 3 2 3 3 2" xfId="41965"/>
    <cellStyle name="Обычный 2 2 34 2 3 2 3 4" xfId="27565"/>
    <cellStyle name="Обычный 2 2 34 2 3 2 4" xfId="8363"/>
    <cellStyle name="Обычный 2 2 34 2 3 2 4 2" xfId="29965"/>
    <cellStyle name="Обычный 2 2 34 2 3 2 5" xfId="15563"/>
    <cellStyle name="Обычный 2 2 34 2 3 2 5 2" xfId="37165"/>
    <cellStyle name="Обычный 2 2 34 2 3 2 6" xfId="22765"/>
    <cellStyle name="Обычный 2 2 34 2 3 3" xfId="1763"/>
    <cellStyle name="Обычный 2 2 34 2 3 3 2" xfId="4163"/>
    <cellStyle name="Обычный 2 2 34 2 3 3 2 2" xfId="11363"/>
    <cellStyle name="Обычный 2 2 34 2 3 3 2 2 2" xfId="32965"/>
    <cellStyle name="Обычный 2 2 34 2 3 3 2 3" xfId="18563"/>
    <cellStyle name="Обычный 2 2 34 2 3 3 2 3 2" xfId="40165"/>
    <cellStyle name="Обычный 2 2 34 2 3 3 2 4" xfId="25765"/>
    <cellStyle name="Обычный 2 2 34 2 3 3 3" xfId="6563"/>
    <cellStyle name="Обычный 2 2 34 2 3 3 3 2" xfId="13763"/>
    <cellStyle name="Обычный 2 2 34 2 3 3 3 2 2" xfId="35365"/>
    <cellStyle name="Обычный 2 2 34 2 3 3 3 3" xfId="20963"/>
    <cellStyle name="Обычный 2 2 34 2 3 3 3 3 2" xfId="42565"/>
    <cellStyle name="Обычный 2 2 34 2 3 3 3 4" xfId="28165"/>
    <cellStyle name="Обычный 2 2 34 2 3 3 4" xfId="8963"/>
    <cellStyle name="Обычный 2 2 34 2 3 3 4 2" xfId="30565"/>
    <cellStyle name="Обычный 2 2 34 2 3 3 5" xfId="16163"/>
    <cellStyle name="Обычный 2 2 34 2 3 3 5 2" xfId="37765"/>
    <cellStyle name="Обычный 2 2 34 2 3 3 6" xfId="23365"/>
    <cellStyle name="Обычный 2 2 34 2 3 4" xfId="2363"/>
    <cellStyle name="Обычный 2 2 34 2 3 4 2" xfId="4763"/>
    <cellStyle name="Обычный 2 2 34 2 3 4 2 2" xfId="11963"/>
    <cellStyle name="Обычный 2 2 34 2 3 4 2 2 2" xfId="33565"/>
    <cellStyle name="Обычный 2 2 34 2 3 4 2 3" xfId="19163"/>
    <cellStyle name="Обычный 2 2 34 2 3 4 2 3 2" xfId="40765"/>
    <cellStyle name="Обычный 2 2 34 2 3 4 2 4" xfId="26365"/>
    <cellStyle name="Обычный 2 2 34 2 3 4 3" xfId="7163"/>
    <cellStyle name="Обычный 2 2 34 2 3 4 3 2" xfId="14363"/>
    <cellStyle name="Обычный 2 2 34 2 3 4 3 2 2" xfId="35965"/>
    <cellStyle name="Обычный 2 2 34 2 3 4 3 3" xfId="21563"/>
    <cellStyle name="Обычный 2 2 34 2 3 4 3 3 2" xfId="43165"/>
    <cellStyle name="Обычный 2 2 34 2 3 4 3 4" xfId="28765"/>
    <cellStyle name="Обычный 2 2 34 2 3 4 4" xfId="9563"/>
    <cellStyle name="Обычный 2 2 34 2 3 4 4 2" xfId="31165"/>
    <cellStyle name="Обычный 2 2 34 2 3 4 5" xfId="16763"/>
    <cellStyle name="Обычный 2 2 34 2 3 4 5 2" xfId="38365"/>
    <cellStyle name="Обычный 2 2 34 2 3 4 6" xfId="23965"/>
    <cellStyle name="Обычный 2 2 34 2 3 5" xfId="2963"/>
    <cellStyle name="Обычный 2 2 34 2 3 5 2" xfId="10163"/>
    <cellStyle name="Обычный 2 2 34 2 3 5 2 2" xfId="31765"/>
    <cellStyle name="Обычный 2 2 34 2 3 5 3" xfId="17363"/>
    <cellStyle name="Обычный 2 2 34 2 3 5 3 2" xfId="38965"/>
    <cellStyle name="Обычный 2 2 34 2 3 5 4" xfId="24565"/>
    <cellStyle name="Обычный 2 2 34 2 3 6" xfId="5363"/>
    <cellStyle name="Обычный 2 2 34 2 3 6 2" xfId="12563"/>
    <cellStyle name="Обычный 2 2 34 2 3 6 2 2" xfId="34165"/>
    <cellStyle name="Обычный 2 2 34 2 3 6 3" xfId="19763"/>
    <cellStyle name="Обычный 2 2 34 2 3 6 3 2" xfId="41365"/>
    <cellStyle name="Обычный 2 2 34 2 3 6 4" xfId="26965"/>
    <cellStyle name="Обычный 2 2 34 2 3 7" xfId="7763"/>
    <cellStyle name="Обычный 2 2 34 2 3 7 2" xfId="29365"/>
    <cellStyle name="Обычный 2 2 34 2 3 8" xfId="14963"/>
    <cellStyle name="Обычный 2 2 34 2 3 8 2" xfId="36565"/>
    <cellStyle name="Обычный 2 2 34 2 3 9" xfId="22165"/>
    <cellStyle name="Обычный 2 2 34 2 4" xfId="929"/>
    <cellStyle name="Обычный 2 2 34 2 4 2" xfId="3329"/>
    <cellStyle name="Обычный 2 2 34 2 4 2 2" xfId="10529"/>
    <cellStyle name="Обычный 2 2 34 2 4 2 2 2" xfId="32131"/>
    <cellStyle name="Обычный 2 2 34 2 4 2 3" xfId="17729"/>
    <cellStyle name="Обычный 2 2 34 2 4 2 3 2" xfId="39331"/>
    <cellStyle name="Обычный 2 2 34 2 4 2 4" xfId="24931"/>
    <cellStyle name="Обычный 2 2 34 2 4 3" xfId="5729"/>
    <cellStyle name="Обычный 2 2 34 2 4 3 2" xfId="12929"/>
    <cellStyle name="Обычный 2 2 34 2 4 3 2 2" xfId="34531"/>
    <cellStyle name="Обычный 2 2 34 2 4 3 3" xfId="20129"/>
    <cellStyle name="Обычный 2 2 34 2 4 3 3 2" xfId="41731"/>
    <cellStyle name="Обычный 2 2 34 2 4 3 4" xfId="27331"/>
    <cellStyle name="Обычный 2 2 34 2 4 4" xfId="8129"/>
    <cellStyle name="Обычный 2 2 34 2 4 4 2" xfId="29731"/>
    <cellStyle name="Обычный 2 2 34 2 4 5" xfId="15329"/>
    <cellStyle name="Обычный 2 2 34 2 4 5 2" xfId="36931"/>
    <cellStyle name="Обычный 2 2 34 2 4 6" xfId="22531"/>
    <cellStyle name="Обычный 2 2 34 2 5" xfId="1529"/>
    <cellStyle name="Обычный 2 2 34 2 5 2" xfId="3929"/>
    <cellStyle name="Обычный 2 2 34 2 5 2 2" xfId="11129"/>
    <cellStyle name="Обычный 2 2 34 2 5 2 2 2" xfId="32731"/>
    <cellStyle name="Обычный 2 2 34 2 5 2 3" xfId="18329"/>
    <cellStyle name="Обычный 2 2 34 2 5 2 3 2" xfId="39931"/>
    <cellStyle name="Обычный 2 2 34 2 5 2 4" xfId="25531"/>
    <cellStyle name="Обычный 2 2 34 2 5 3" xfId="6329"/>
    <cellStyle name="Обычный 2 2 34 2 5 3 2" xfId="13529"/>
    <cellStyle name="Обычный 2 2 34 2 5 3 2 2" xfId="35131"/>
    <cellStyle name="Обычный 2 2 34 2 5 3 3" xfId="20729"/>
    <cellStyle name="Обычный 2 2 34 2 5 3 3 2" xfId="42331"/>
    <cellStyle name="Обычный 2 2 34 2 5 3 4" xfId="27931"/>
    <cellStyle name="Обычный 2 2 34 2 5 4" xfId="8729"/>
    <cellStyle name="Обычный 2 2 34 2 5 4 2" xfId="30331"/>
    <cellStyle name="Обычный 2 2 34 2 5 5" xfId="15929"/>
    <cellStyle name="Обычный 2 2 34 2 5 5 2" xfId="37531"/>
    <cellStyle name="Обычный 2 2 34 2 5 6" xfId="23131"/>
    <cellStyle name="Обычный 2 2 34 2 6" xfId="2129"/>
    <cellStyle name="Обычный 2 2 34 2 6 2" xfId="4529"/>
    <cellStyle name="Обычный 2 2 34 2 6 2 2" xfId="11729"/>
    <cellStyle name="Обычный 2 2 34 2 6 2 2 2" xfId="33331"/>
    <cellStyle name="Обычный 2 2 34 2 6 2 3" xfId="18929"/>
    <cellStyle name="Обычный 2 2 34 2 6 2 3 2" xfId="40531"/>
    <cellStyle name="Обычный 2 2 34 2 6 2 4" xfId="26131"/>
    <cellStyle name="Обычный 2 2 34 2 6 3" xfId="6929"/>
    <cellStyle name="Обычный 2 2 34 2 6 3 2" xfId="14129"/>
    <cellStyle name="Обычный 2 2 34 2 6 3 2 2" xfId="35731"/>
    <cellStyle name="Обычный 2 2 34 2 6 3 3" xfId="21329"/>
    <cellStyle name="Обычный 2 2 34 2 6 3 3 2" xfId="42931"/>
    <cellStyle name="Обычный 2 2 34 2 6 3 4" xfId="28531"/>
    <cellStyle name="Обычный 2 2 34 2 6 4" xfId="9329"/>
    <cellStyle name="Обычный 2 2 34 2 6 4 2" xfId="30931"/>
    <cellStyle name="Обычный 2 2 34 2 6 5" xfId="16529"/>
    <cellStyle name="Обычный 2 2 34 2 6 5 2" xfId="38131"/>
    <cellStyle name="Обычный 2 2 34 2 6 6" xfId="23731"/>
    <cellStyle name="Обычный 2 2 34 2 7" xfId="2729"/>
    <cellStyle name="Обычный 2 2 34 2 7 2" xfId="9929"/>
    <cellStyle name="Обычный 2 2 34 2 7 2 2" xfId="31531"/>
    <cellStyle name="Обычный 2 2 34 2 7 3" xfId="17129"/>
    <cellStyle name="Обычный 2 2 34 2 7 3 2" xfId="38731"/>
    <cellStyle name="Обычный 2 2 34 2 7 4" xfId="24331"/>
    <cellStyle name="Обычный 2 2 34 2 8" xfId="5129"/>
    <cellStyle name="Обычный 2 2 34 2 8 2" xfId="12329"/>
    <cellStyle name="Обычный 2 2 34 2 8 2 2" xfId="33931"/>
    <cellStyle name="Обычный 2 2 34 2 8 3" xfId="19529"/>
    <cellStyle name="Обычный 2 2 34 2 8 3 2" xfId="41131"/>
    <cellStyle name="Обычный 2 2 34 2 8 4" xfId="26731"/>
    <cellStyle name="Обычный 2 2 34 2 9" xfId="7529"/>
    <cellStyle name="Обычный 2 2 34 2 9 2" xfId="29131"/>
    <cellStyle name="Обычный 2 2 34 3" xfId="449"/>
    <cellStyle name="Обычный 2 2 34 3 10" xfId="22051"/>
    <cellStyle name="Обычный 2 2 34 3 2" xfId="683"/>
    <cellStyle name="Обычный 2 2 34 3 2 2" xfId="1283"/>
    <cellStyle name="Обычный 2 2 34 3 2 2 2" xfId="3683"/>
    <cellStyle name="Обычный 2 2 34 3 2 2 2 2" xfId="10883"/>
    <cellStyle name="Обычный 2 2 34 3 2 2 2 2 2" xfId="32485"/>
    <cellStyle name="Обычный 2 2 34 3 2 2 2 3" xfId="18083"/>
    <cellStyle name="Обычный 2 2 34 3 2 2 2 3 2" xfId="39685"/>
    <cellStyle name="Обычный 2 2 34 3 2 2 2 4" xfId="25285"/>
    <cellStyle name="Обычный 2 2 34 3 2 2 3" xfId="6083"/>
    <cellStyle name="Обычный 2 2 34 3 2 2 3 2" xfId="13283"/>
    <cellStyle name="Обычный 2 2 34 3 2 2 3 2 2" xfId="34885"/>
    <cellStyle name="Обычный 2 2 34 3 2 2 3 3" xfId="20483"/>
    <cellStyle name="Обычный 2 2 34 3 2 2 3 3 2" xfId="42085"/>
    <cellStyle name="Обычный 2 2 34 3 2 2 3 4" xfId="27685"/>
    <cellStyle name="Обычный 2 2 34 3 2 2 4" xfId="8483"/>
    <cellStyle name="Обычный 2 2 34 3 2 2 4 2" xfId="30085"/>
    <cellStyle name="Обычный 2 2 34 3 2 2 5" xfId="15683"/>
    <cellStyle name="Обычный 2 2 34 3 2 2 5 2" xfId="37285"/>
    <cellStyle name="Обычный 2 2 34 3 2 2 6" xfId="22885"/>
    <cellStyle name="Обычный 2 2 34 3 2 3" xfId="1883"/>
    <cellStyle name="Обычный 2 2 34 3 2 3 2" xfId="4283"/>
    <cellStyle name="Обычный 2 2 34 3 2 3 2 2" xfId="11483"/>
    <cellStyle name="Обычный 2 2 34 3 2 3 2 2 2" xfId="33085"/>
    <cellStyle name="Обычный 2 2 34 3 2 3 2 3" xfId="18683"/>
    <cellStyle name="Обычный 2 2 34 3 2 3 2 3 2" xfId="40285"/>
    <cellStyle name="Обычный 2 2 34 3 2 3 2 4" xfId="25885"/>
    <cellStyle name="Обычный 2 2 34 3 2 3 3" xfId="6683"/>
    <cellStyle name="Обычный 2 2 34 3 2 3 3 2" xfId="13883"/>
    <cellStyle name="Обычный 2 2 34 3 2 3 3 2 2" xfId="35485"/>
    <cellStyle name="Обычный 2 2 34 3 2 3 3 3" xfId="21083"/>
    <cellStyle name="Обычный 2 2 34 3 2 3 3 3 2" xfId="42685"/>
    <cellStyle name="Обычный 2 2 34 3 2 3 3 4" xfId="28285"/>
    <cellStyle name="Обычный 2 2 34 3 2 3 4" xfId="9083"/>
    <cellStyle name="Обычный 2 2 34 3 2 3 4 2" xfId="30685"/>
    <cellStyle name="Обычный 2 2 34 3 2 3 5" xfId="16283"/>
    <cellStyle name="Обычный 2 2 34 3 2 3 5 2" xfId="37885"/>
    <cellStyle name="Обычный 2 2 34 3 2 3 6" xfId="23485"/>
    <cellStyle name="Обычный 2 2 34 3 2 4" xfId="2483"/>
    <cellStyle name="Обычный 2 2 34 3 2 4 2" xfId="4883"/>
    <cellStyle name="Обычный 2 2 34 3 2 4 2 2" xfId="12083"/>
    <cellStyle name="Обычный 2 2 34 3 2 4 2 2 2" xfId="33685"/>
    <cellStyle name="Обычный 2 2 34 3 2 4 2 3" xfId="19283"/>
    <cellStyle name="Обычный 2 2 34 3 2 4 2 3 2" xfId="40885"/>
    <cellStyle name="Обычный 2 2 34 3 2 4 2 4" xfId="26485"/>
    <cellStyle name="Обычный 2 2 34 3 2 4 3" xfId="7283"/>
    <cellStyle name="Обычный 2 2 34 3 2 4 3 2" xfId="14483"/>
    <cellStyle name="Обычный 2 2 34 3 2 4 3 2 2" xfId="36085"/>
    <cellStyle name="Обычный 2 2 34 3 2 4 3 3" xfId="21683"/>
    <cellStyle name="Обычный 2 2 34 3 2 4 3 3 2" xfId="43285"/>
    <cellStyle name="Обычный 2 2 34 3 2 4 3 4" xfId="28885"/>
    <cellStyle name="Обычный 2 2 34 3 2 4 4" xfId="9683"/>
    <cellStyle name="Обычный 2 2 34 3 2 4 4 2" xfId="31285"/>
    <cellStyle name="Обычный 2 2 34 3 2 4 5" xfId="16883"/>
    <cellStyle name="Обычный 2 2 34 3 2 4 5 2" xfId="38485"/>
    <cellStyle name="Обычный 2 2 34 3 2 4 6" xfId="24085"/>
    <cellStyle name="Обычный 2 2 34 3 2 5" xfId="3083"/>
    <cellStyle name="Обычный 2 2 34 3 2 5 2" xfId="10283"/>
    <cellStyle name="Обычный 2 2 34 3 2 5 2 2" xfId="31885"/>
    <cellStyle name="Обычный 2 2 34 3 2 5 3" xfId="17483"/>
    <cellStyle name="Обычный 2 2 34 3 2 5 3 2" xfId="39085"/>
    <cellStyle name="Обычный 2 2 34 3 2 5 4" xfId="24685"/>
    <cellStyle name="Обычный 2 2 34 3 2 6" xfId="5483"/>
    <cellStyle name="Обычный 2 2 34 3 2 6 2" xfId="12683"/>
    <cellStyle name="Обычный 2 2 34 3 2 6 2 2" xfId="34285"/>
    <cellStyle name="Обычный 2 2 34 3 2 6 3" xfId="19883"/>
    <cellStyle name="Обычный 2 2 34 3 2 6 3 2" xfId="41485"/>
    <cellStyle name="Обычный 2 2 34 3 2 6 4" xfId="27085"/>
    <cellStyle name="Обычный 2 2 34 3 2 7" xfId="7883"/>
    <cellStyle name="Обычный 2 2 34 3 2 7 2" xfId="29485"/>
    <cellStyle name="Обычный 2 2 34 3 2 8" xfId="15083"/>
    <cellStyle name="Обычный 2 2 34 3 2 8 2" xfId="36685"/>
    <cellStyle name="Обычный 2 2 34 3 2 9" xfId="22285"/>
    <cellStyle name="Обычный 2 2 34 3 3" xfId="1049"/>
    <cellStyle name="Обычный 2 2 34 3 3 2" xfId="3449"/>
    <cellStyle name="Обычный 2 2 34 3 3 2 2" xfId="10649"/>
    <cellStyle name="Обычный 2 2 34 3 3 2 2 2" xfId="32251"/>
    <cellStyle name="Обычный 2 2 34 3 3 2 3" xfId="17849"/>
    <cellStyle name="Обычный 2 2 34 3 3 2 3 2" xfId="39451"/>
    <cellStyle name="Обычный 2 2 34 3 3 2 4" xfId="25051"/>
    <cellStyle name="Обычный 2 2 34 3 3 3" xfId="5849"/>
    <cellStyle name="Обычный 2 2 34 3 3 3 2" xfId="13049"/>
    <cellStyle name="Обычный 2 2 34 3 3 3 2 2" xfId="34651"/>
    <cellStyle name="Обычный 2 2 34 3 3 3 3" xfId="20249"/>
    <cellStyle name="Обычный 2 2 34 3 3 3 3 2" xfId="41851"/>
    <cellStyle name="Обычный 2 2 34 3 3 3 4" xfId="27451"/>
    <cellStyle name="Обычный 2 2 34 3 3 4" xfId="8249"/>
    <cellStyle name="Обычный 2 2 34 3 3 4 2" xfId="29851"/>
    <cellStyle name="Обычный 2 2 34 3 3 5" xfId="15449"/>
    <cellStyle name="Обычный 2 2 34 3 3 5 2" xfId="37051"/>
    <cellStyle name="Обычный 2 2 34 3 3 6" xfId="22651"/>
    <cellStyle name="Обычный 2 2 34 3 4" xfId="1649"/>
    <cellStyle name="Обычный 2 2 34 3 4 2" xfId="4049"/>
    <cellStyle name="Обычный 2 2 34 3 4 2 2" xfId="11249"/>
    <cellStyle name="Обычный 2 2 34 3 4 2 2 2" xfId="32851"/>
    <cellStyle name="Обычный 2 2 34 3 4 2 3" xfId="18449"/>
    <cellStyle name="Обычный 2 2 34 3 4 2 3 2" xfId="40051"/>
    <cellStyle name="Обычный 2 2 34 3 4 2 4" xfId="25651"/>
    <cellStyle name="Обычный 2 2 34 3 4 3" xfId="6449"/>
    <cellStyle name="Обычный 2 2 34 3 4 3 2" xfId="13649"/>
    <cellStyle name="Обычный 2 2 34 3 4 3 2 2" xfId="35251"/>
    <cellStyle name="Обычный 2 2 34 3 4 3 3" xfId="20849"/>
    <cellStyle name="Обычный 2 2 34 3 4 3 3 2" xfId="42451"/>
    <cellStyle name="Обычный 2 2 34 3 4 3 4" xfId="28051"/>
    <cellStyle name="Обычный 2 2 34 3 4 4" xfId="8849"/>
    <cellStyle name="Обычный 2 2 34 3 4 4 2" xfId="30451"/>
    <cellStyle name="Обычный 2 2 34 3 4 5" xfId="16049"/>
    <cellStyle name="Обычный 2 2 34 3 4 5 2" xfId="37651"/>
    <cellStyle name="Обычный 2 2 34 3 4 6" xfId="23251"/>
    <cellStyle name="Обычный 2 2 34 3 5" xfId="2249"/>
    <cellStyle name="Обычный 2 2 34 3 5 2" xfId="4649"/>
    <cellStyle name="Обычный 2 2 34 3 5 2 2" xfId="11849"/>
    <cellStyle name="Обычный 2 2 34 3 5 2 2 2" xfId="33451"/>
    <cellStyle name="Обычный 2 2 34 3 5 2 3" xfId="19049"/>
    <cellStyle name="Обычный 2 2 34 3 5 2 3 2" xfId="40651"/>
    <cellStyle name="Обычный 2 2 34 3 5 2 4" xfId="26251"/>
    <cellStyle name="Обычный 2 2 34 3 5 3" xfId="7049"/>
    <cellStyle name="Обычный 2 2 34 3 5 3 2" xfId="14249"/>
    <cellStyle name="Обычный 2 2 34 3 5 3 2 2" xfId="35851"/>
    <cellStyle name="Обычный 2 2 34 3 5 3 3" xfId="21449"/>
    <cellStyle name="Обычный 2 2 34 3 5 3 3 2" xfId="43051"/>
    <cellStyle name="Обычный 2 2 34 3 5 3 4" xfId="28651"/>
    <cellStyle name="Обычный 2 2 34 3 5 4" xfId="9449"/>
    <cellStyle name="Обычный 2 2 34 3 5 4 2" xfId="31051"/>
    <cellStyle name="Обычный 2 2 34 3 5 5" xfId="16649"/>
    <cellStyle name="Обычный 2 2 34 3 5 5 2" xfId="38251"/>
    <cellStyle name="Обычный 2 2 34 3 5 6" xfId="23851"/>
    <cellStyle name="Обычный 2 2 34 3 6" xfId="2849"/>
    <cellStyle name="Обычный 2 2 34 3 6 2" xfId="10049"/>
    <cellStyle name="Обычный 2 2 34 3 6 2 2" xfId="31651"/>
    <cellStyle name="Обычный 2 2 34 3 6 3" xfId="17249"/>
    <cellStyle name="Обычный 2 2 34 3 6 3 2" xfId="38851"/>
    <cellStyle name="Обычный 2 2 34 3 6 4" xfId="24451"/>
    <cellStyle name="Обычный 2 2 34 3 7" xfId="5249"/>
    <cellStyle name="Обычный 2 2 34 3 7 2" xfId="12449"/>
    <cellStyle name="Обычный 2 2 34 3 7 2 2" xfId="34051"/>
    <cellStyle name="Обычный 2 2 34 3 7 3" xfId="19649"/>
    <cellStyle name="Обычный 2 2 34 3 7 3 2" xfId="41251"/>
    <cellStyle name="Обычный 2 2 34 3 7 4" xfId="26851"/>
    <cellStyle name="Обычный 2 2 34 3 8" xfId="7649"/>
    <cellStyle name="Обычный 2 2 34 3 8 2" xfId="29251"/>
    <cellStyle name="Обычный 2 2 34 3 9" xfId="14849"/>
    <cellStyle name="Обычный 2 2 34 3 9 2" xfId="36451"/>
    <cellStyle name="Обычный 2 2 34 4" xfId="562"/>
    <cellStyle name="Обычный 2 2 34 4 2" xfId="1162"/>
    <cellStyle name="Обычный 2 2 34 4 2 2" xfId="3562"/>
    <cellStyle name="Обычный 2 2 34 4 2 2 2" xfId="10762"/>
    <cellStyle name="Обычный 2 2 34 4 2 2 2 2" xfId="32364"/>
    <cellStyle name="Обычный 2 2 34 4 2 2 3" xfId="17962"/>
    <cellStyle name="Обычный 2 2 34 4 2 2 3 2" xfId="39564"/>
    <cellStyle name="Обычный 2 2 34 4 2 2 4" xfId="25164"/>
    <cellStyle name="Обычный 2 2 34 4 2 3" xfId="5962"/>
    <cellStyle name="Обычный 2 2 34 4 2 3 2" xfId="13162"/>
    <cellStyle name="Обычный 2 2 34 4 2 3 2 2" xfId="34764"/>
    <cellStyle name="Обычный 2 2 34 4 2 3 3" xfId="20362"/>
    <cellStyle name="Обычный 2 2 34 4 2 3 3 2" xfId="41964"/>
    <cellStyle name="Обычный 2 2 34 4 2 3 4" xfId="27564"/>
    <cellStyle name="Обычный 2 2 34 4 2 4" xfId="8362"/>
    <cellStyle name="Обычный 2 2 34 4 2 4 2" xfId="29964"/>
    <cellStyle name="Обычный 2 2 34 4 2 5" xfId="15562"/>
    <cellStyle name="Обычный 2 2 34 4 2 5 2" xfId="37164"/>
    <cellStyle name="Обычный 2 2 34 4 2 6" xfId="22764"/>
    <cellStyle name="Обычный 2 2 34 4 3" xfId="1762"/>
    <cellStyle name="Обычный 2 2 34 4 3 2" xfId="4162"/>
    <cellStyle name="Обычный 2 2 34 4 3 2 2" xfId="11362"/>
    <cellStyle name="Обычный 2 2 34 4 3 2 2 2" xfId="32964"/>
    <cellStyle name="Обычный 2 2 34 4 3 2 3" xfId="18562"/>
    <cellStyle name="Обычный 2 2 34 4 3 2 3 2" xfId="40164"/>
    <cellStyle name="Обычный 2 2 34 4 3 2 4" xfId="25764"/>
    <cellStyle name="Обычный 2 2 34 4 3 3" xfId="6562"/>
    <cellStyle name="Обычный 2 2 34 4 3 3 2" xfId="13762"/>
    <cellStyle name="Обычный 2 2 34 4 3 3 2 2" xfId="35364"/>
    <cellStyle name="Обычный 2 2 34 4 3 3 3" xfId="20962"/>
    <cellStyle name="Обычный 2 2 34 4 3 3 3 2" xfId="42564"/>
    <cellStyle name="Обычный 2 2 34 4 3 3 4" xfId="28164"/>
    <cellStyle name="Обычный 2 2 34 4 3 4" xfId="8962"/>
    <cellStyle name="Обычный 2 2 34 4 3 4 2" xfId="30564"/>
    <cellStyle name="Обычный 2 2 34 4 3 5" xfId="16162"/>
    <cellStyle name="Обычный 2 2 34 4 3 5 2" xfId="37764"/>
    <cellStyle name="Обычный 2 2 34 4 3 6" xfId="23364"/>
    <cellStyle name="Обычный 2 2 34 4 4" xfId="2362"/>
    <cellStyle name="Обычный 2 2 34 4 4 2" xfId="4762"/>
    <cellStyle name="Обычный 2 2 34 4 4 2 2" xfId="11962"/>
    <cellStyle name="Обычный 2 2 34 4 4 2 2 2" xfId="33564"/>
    <cellStyle name="Обычный 2 2 34 4 4 2 3" xfId="19162"/>
    <cellStyle name="Обычный 2 2 34 4 4 2 3 2" xfId="40764"/>
    <cellStyle name="Обычный 2 2 34 4 4 2 4" xfId="26364"/>
    <cellStyle name="Обычный 2 2 34 4 4 3" xfId="7162"/>
    <cellStyle name="Обычный 2 2 34 4 4 3 2" xfId="14362"/>
    <cellStyle name="Обычный 2 2 34 4 4 3 2 2" xfId="35964"/>
    <cellStyle name="Обычный 2 2 34 4 4 3 3" xfId="21562"/>
    <cellStyle name="Обычный 2 2 34 4 4 3 3 2" xfId="43164"/>
    <cellStyle name="Обычный 2 2 34 4 4 3 4" xfId="28764"/>
    <cellStyle name="Обычный 2 2 34 4 4 4" xfId="9562"/>
    <cellStyle name="Обычный 2 2 34 4 4 4 2" xfId="31164"/>
    <cellStyle name="Обычный 2 2 34 4 4 5" xfId="16762"/>
    <cellStyle name="Обычный 2 2 34 4 4 5 2" xfId="38364"/>
    <cellStyle name="Обычный 2 2 34 4 4 6" xfId="23964"/>
    <cellStyle name="Обычный 2 2 34 4 5" xfId="2962"/>
    <cellStyle name="Обычный 2 2 34 4 5 2" xfId="10162"/>
    <cellStyle name="Обычный 2 2 34 4 5 2 2" xfId="31764"/>
    <cellStyle name="Обычный 2 2 34 4 5 3" xfId="17362"/>
    <cellStyle name="Обычный 2 2 34 4 5 3 2" xfId="38964"/>
    <cellStyle name="Обычный 2 2 34 4 5 4" xfId="24564"/>
    <cellStyle name="Обычный 2 2 34 4 6" xfId="5362"/>
    <cellStyle name="Обычный 2 2 34 4 6 2" xfId="12562"/>
    <cellStyle name="Обычный 2 2 34 4 6 2 2" xfId="34164"/>
    <cellStyle name="Обычный 2 2 34 4 6 3" xfId="19762"/>
    <cellStyle name="Обычный 2 2 34 4 6 3 2" xfId="41364"/>
    <cellStyle name="Обычный 2 2 34 4 6 4" xfId="26964"/>
    <cellStyle name="Обычный 2 2 34 4 7" xfId="7762"/>
    <cellStyle name="Обычный 2 2 34 4 7 2" xfId="29364"/>
    <cellStyle name="Обычный 2 2 34 4 8" xfId="14962"/>
    <cellStyle name="Обычный 2 2 34 4 8 2" xfId="36564"/>
    <cellStyle name="Обычный 2 2 34 4 9" xfId="22164"/>
    <cellStyle name="Обычный 2 2 34 5" xfId="928"/>
    <cellStyle name="Обычный 2 2 34 5 2" xfId="3328"/>
    <cellStyle name="Обычный 2 2 34 5 2 2" xfId="10528"/>
    <cellStyle name="Обычный 2 2 34 5 2 2 2" xfId="32130"/>
    <cellStyle name="Обычный 2 2 34 5 2 3" xfId="17728"/>
    <cellStyle name="Обычный 2 2 34 5 2 3 2" xfId="39330"/>
    <cellStyle name="Обычный 2 2 34 5 2 4" xfId="24930"/>
    <cellStyle name="Обычный 2 2 34 5 3" xfId="5728"/>
    <cellStyle name="Обычный 2 2 34 5 3 2" xfId="12928"/>
    <cellStyle name="Обычный 2 2 34 5 3 2 2" xfId="34530"/>
    <cellStyle name="Обычный 2 2 34 5 3 3" xfId="20128"/>
    <cellStyle name="Обычный 2 2 34 5 3 3 2" xfId="41730"/>
    <cellStyle name="Обычный 2 2 34 5 3 4" xfId="27330"/>
    <cellStyle name="Обычный 2 2 34 5 4" xfId="8128"/>
    <cellStyle name="Обычный 2 2 34 5 4 2" xfId="29730"/>
    <cellStyle name="Обычный 2 2 34 5 5" xfId="15328"/>
    <cellStyle name="Обычный 2 2 34 5 5 2" xfId="36930"/>
    <cellStyle name="Обычный 2 2 34 5 6" xfId="22530"/>
    <cellStyle name="Обычный 2 2 34 6" xfId="1528"/>
    <cellStyle name="Обычный 2 2 34 6 2" xfId="3928"/>
    <cellStyle name="Обычный 2 2 34 6 2 2" xfId="11128"/>
    <cellStyle name="Обычный 2 2 34 6 2 2 2" xfId="32730"/>
    <cellStyle name="Обычный 2 2 34 6 2 3" xfId="18328"/>
    <cellStyle name="Обычный 2 2 34 6 2 3 2" xfId="39930"/>
    <cellStyle name="Обычный 2 2 34 6 2 4" xfId="25530"/>
    <cellStyle name="Обычный 2 2 34 6 3" xfId="6328"/>
    <cellStyle name="Обычный 2 2 34 6 3 2" xfId="13528"/>
    <cellStyle name="Обычный 2 2 34 6 3 2 2" xfId="35130"/>
    <cellStyle name="Обычный 2 2 34 6 3 3" xfId="20728"/>
    <cellStyle name="Обычный 2 2 34 6 3 3 2" xfId="42330"/>
    <cellStyle name="Обычный 2 2 34 6 3 4" xfId="27930"/>
    <cellStyle name="Обычный 2 2 34 6 4" xfId="8728"/>
    <cellStyle name="Обычный 2 2 34 6 4 2" xfId="30330"/>
    <cellStyle name="Обычный 2 2 34 6 5" xfId="15928"/>
    <cellStyle name="Обычный 2 2 34 6 5 2" xfId="37530"/>
    <cellStyle name="Обычный 2 2 34 6 6" xfId="23130"/>
    <cellStyle name="Обычный 2 2 34 7" xfId="2128"/>
    <cellStyle name="Обычный 2 2 34 7 2" xfId="4528"/>
    <cellStyle name="Обычный 2 2 34 7 2 2" xfId="11728"/>
    <cellStyle name="Обычный 2 2 34 7 2 2 2" xfId="33330"/>
    <cellStyle name="Обычный 2 2 34 7 2 3" xfId="18928"/>
    <cellStyle name="Обычный 2 2 34 7 2 3 2" xfId="40530"/>
    <cellStyle name="Обычный 2 2 34 7 2 4" xfId="26130"/>
    <cellStyle name="Обычный 2 2 34 7 3" xfId="6928"/>
    <cellStyle name="Обычный 2 2 34 7 3 2" xfId="14128"/>
    <cellStyle name="Обычный 2 2 34 7 3 2 2" xfId="35730"/>
    <cellStyle name="Обычный 2 2 34 7 3 3" xfId="21328"/>
    <cellStyle name="Обычный 2 2 34 7 3 3 2" xfId="42930"/>
    <cellStyle name="Обычный 2 2 34 7 3 4" xfId="28530"/>
    <cellStyle name="Обычный 2 2 34 7 4" xfId="9328"/>
    <cellStyle name="Обычный 2 2 34 7 4 2" xfId="30930"/>
    <cellStyle name="Обычный 2 2 34 7 5" xfId="16528"/>
    <cellStyle name="Обычный 2 2 34 7 5 2" xfId="38130"/>
    <cellStyle name="Обычный 2 2 34 7 6" xfId="23730"/>
    <cellStyle name="Обычный 2 2 34 8" xfId="2728"/>
    <cellStyle name="Обычный 2 2 34 8 2" xfId="9928"/>
    <cellStyle name="Обычный 2 2 34 8 2 2" xfId="31530"/>
    <cellStyle name="Обычный 2 2 34 8 3" xfId="17128"/>
    <cellStyle name="Обычный 2 2 34 8 3 2" xfId="38730"/>
    <cellStyle name="Обычный 2 2 34 8 4" xfId="24330"/>
    <cellStyle name="Обычный 2 2 34 9" xfId="5128"/>
    <cellStyle name="Обычный 2 2 34 9 2" xfId="12328"/>
    <cellStyle name="Обычный 2 2 34 9 2 2" xfId="33930"/>
    <cellStyle name="Обычный 2 2 34 9 3" xfId="19528"/>
    <cellStyle name="Обычный 2 2 34 9 3 2" xfId="41130"/>
    <cellStyle name="Обычный 2 2 34 9 4" xfId="26730"/>
    <cellStyle name="Обычный 2 2 35" xfId="280"/>
    <cellStyle name="Обычный 2 2 35 10" xfId="7530"/>
    <cellStyle name="Обычный 2 2 35 10 2" xfId="29132"/>
    <cellStyle name="Обычный 2 2 35 11" xfId="14730"/>
    <cellStyle name="Обычный 2 2 35 11 2" xfId="36332"/>
    <cellStyle name="Обычный 2 2 35 12" xfId="21932"/>
    <cellStyle name="Обычный 2 2 35 2" xfId="281"/>
    <cellStyle name="Обычный 2 2 35 2 10" xfId="14731"/>
    <cellStyle name="Обычный 2 2 35 2 10 2" xfId="36333"/>
    <cellStyle name="Обычный 2 2 35 2 11" xfId="21933"/>
    <cellStyle name="Обычный 2 2 35 2 2" xfId="452"/>
    <cellStyle name="Обычный 2 2 35 2 2 10" xfId="22054"/>
    <cellStyle name="Обычный 2 2 35 2 2 2" xfId="686"/>
    <cellStyle name="Обычный 2 2 35 2 2 2 2" xfId="1286"/>
    <cellStyle name="Обычный 2 2 35 2 2 2 2 2" xfId="3686"/>
    <cellStyle name="Обычный 2 2 35 2 2 2 2 2 2" xfId="10886"/>
    <cellStyle name="Обычный 2 2 35 2 2 2 2 2 2 2" xfId="32488"/>
    <cellStyle name="Обычный 2 2 35 2 2 2 2 2 3" xfId="18086"/>
    <cellStyle name="Обычный 2 2 35 2 2 2 2 2 3 2" xfId="39688"/>
    <cellStyle name="Обычный 2 2 35 2 2 2 2 2 4" xfId="25288"/>
    <cellStyle name="Обычный 2 2 35 2 2 2 2 3" xfId="6086"/>
    <cellStyle name="Обычный 2 2 35 2 2 2 2 3 2" xfId="13286"/>
    <cellStyle name="Обычный 2 2 35 2 2 2 2 3 2 2" xfId="34888"/>
    <cellStyle name="Обычный 2 2 35 2 2 2 2 3 3" xfId="20486"/>
    <cellStyle name="Обычный 2 2 35 2 2 2 2 3 3 2" xfId="42088"/>
    <cellStyle name="Обычный 2 2 35 2 2 2 2 3 4" xfId="27688"/>
    <cellStyle name="Обычный 2 2 35 2 2 2 2 4" xfId="8486"/>
    <cellStyle name="Обычный 2 2 35 2 2 2 2 4 2" xfId="30088"/>
    <cellStyle name="Обычный 2 2 35 2 2 2 2 5" xfId="15686"/>
    <cellStyle name="Обычный 2 2 35 2 2 2 2 5 2" xfId="37288"/>
    <cellStyle name="Обычный 2 2 35 2 2 2 2 6" xfId="22888"/>
    <cellStyle name="Обычный 2 2 35 2 2 2 3" xfId="1886"/>
    <cellStyle name="Обычный 2 2 35 2 2 2 3 2" xfId="4286"/>
    <cellStyle name="Обычный 2 2 35 2 2 2 3 2 2" xfId="11486"/>
    <cellStyle name="Обычный 2 2 35 2 2 2 3 2 2 2" xfId="33088"/>
    <cellStyle name="Обычный 2 2 35 2 2 2 3 2 3" xfId="18686"/>
    <cellStyle name="Обычный 2 2 35 2 2 2 3 2 3 2" xfId="40288"/>
    <cellStyle name="Обычный 2 2 35 2 2 2 3 2 4" xfId="25888"/>
    <cellStyle name="Обычный 2 2 35 2 2 2 3 3" xfId="6686"/>
    <cellStyle name="Обычный 2 2 35 2 2 2 3 3 2" xfId="13886"/>
    <cellStyle name="Обычный 2 2 35 2 2 2 3 3 2 2" xfId="35488"/>
    <cellStyle name="Обычный 2 2 35 2 2 2 3 3 3" xfId="21086"/>
    <cellStyle name="Обычный 2 2 35 2 2 2 3 3 3 2" xfId="42688"/>
    <cellStyle name="Обычный 2 2 35 2 2 2 3 3 4" xfId="28288"/>
    <cellStyle name="Обычный 2 2 35 2 2 2 3 4" xfId="9086"/>
    <cellStyle name="Обычный 2 2 35 2 2 2 3 4 2" xfId="30688"/>
    <cellStyle name="Обычный 2 2 35 2 2 2 3 5" xfId="16286"/>
    <cellStyle name="Обычный 2 2 35 2 2 2 3 5 2" xfId="37888"/>
    <cellStyle name="Обычный 2 2 35 2 2 2 3 6" xfId="23488"/>
    <cellStyle name="Обычный 2 2 35 2 2 2 4" xfId="2486"/>
    <cellStyle name="Обычный 2 2 35 2 2 2 4 2" xfId="4886"/>
    <cellStyle name="Обычный 2 2 35 2 2 2 4 2 2" xfId="12086"/>
    <cellStyle name="Обычный 2 2 35 2 2 2 4 2 2 2" xfId="33688"/>
    <cellStyle name="Обычный 2 2 35 2 2 2 4 2 3" xfId="19286"/>
    <cellStyle name="Обычный 2 2 35 2 2 2 4 2 3 2" xfId="40888"/>
    <cellStyle name="Обычный 2 2 35 2 2 2 4 2 4" xfId="26488"/>
    <cellStyle name="Обычный 2 2 35 2 2 2 4 3" xfId="7286"/>
    <cellStyle name="Обычный 2 2 35 2 2 2 4 3 2" xfId="14486"/>
    <cellStyle name="Обычный 2 2 35 2 2 2 4 3 2 2" xfId="36088"/>
    <cellStyle name="Обычный 2 2 35 2 2 2 4 3 3" xfId="21686"/>
    <cellStyle name="Обычный 2 2 35 2 2 2 4 3 3 2" xfId="43288"/>
    <cellStyle name="Обычный 2 2 35 2 2 2 4 3 4" xfId="28888"/>
    <cellStyle name="Обычный 2 2 35 2 2 2 4 4" xfId="9686"/>
    <cellStyle name="Обычный 2 2 35 2 2 2 4 4 2" xfId="31288"/>
    <cellStyle name="Обычный 2 2 35 2 2 2 4 5" xfId="16886"/>
    <cellStyle name="Обычный 2 2 35 2 2 2 4 5 2" xfId="38488"/>
    <cellStyle name="Обычный 2 2 35 2 2 2 4 6" xfId="24088"/>
    <cellStyle name="Обычный 2 2 35 2 2 2 5" xfId="3086"/>
    <cellStyle name="Обычный 2 2 35 2 2 2 5 2" xfId="10286"/>
    <cellStyle name="Обычный 2 2 35 2 2 2 5 2 2" xfId="31888"/>
    <cellStyle name="Обычный 2 2 35 2 2 2 5 3" xfId="17486"/>
    <cellStyle name="Обычный 2 2 35 2 2 2 5 3 2" xfId="39088"/>
    <cellStyle name="Обычный 2 2 35 2 2 2 5 4" xfId="24688"/>
    <cellStyle name="Обычный 2 2 35 2 2 2 6" xfId="5486"/>
    <cellStyle name="Обычный 2 2 35 2 2 2 6 2" xfId="12686"/>
    <cellStyle name="Обычный 2 2 35 2 2 2 6 2 2" xfId="34288"/>
    <cellStyle name="Обычный 2 2 35 2 2 2 6 3" xfId="19886"/>
    <cellStyle name="Обычный 2 2 35 2 2 2 6 3 2" xfId="41488"/>
    <cellStyle name="Обычный 2 2 35 2 2 2 6 4" xfId="27088"/>
    <cellStyle name="Обычный 2 2 35 2 2 2 7" xfId="7886"/>
    <cellStyle name="Обычный 2 2 35 2 2 2 7 2" xfId="29488"/>
    <cellStyle name="Обычный 2 2 35 2 2 2 8" xfId="15086"/>
    <cellStyle name="Обычный 2 2 35 2 2 2 8 2" xfId="36688"/>
    <cellStyle name="Обычный 2 2 35 2 2 2 9" xfId="22288"/>
    <cellStyle name="Обычный 2 2 35 2 2 3" xfId="1052"/>
    <cellStyle name="Обычный 2 2 35 2 2 3 2" xfId="3452"/>
    <cellStyle name="Обычный 2 2 35 2 2 3 2 2" xfId="10652"/>
    <cellStyle name="Обычный 2 2 35 2 2 3 2 2 2" xfId="32254"/>
    <cellStyle name="Обычный 2 2 35 2 2 3 2 3" xfId="17852"/>
    <cellStyle name="Обычный 2 2 35 2 2 3 2 3 2" xfId="39454"/>
    <cellStyle name="Обычный 2 2 35 2 2 3 2 4" xfId="25054"/>
    <cellStyle name="Обычный 2 2 35 2 2 3 3" xfId="5852"/>
    <cellStyle name="Обычный 2 2 35 2 2 3 3 2" xfId="13052"/>
    <cellStyle name="Обычный 2 2 35 2 2 3 3 2 2" xfId="34654"/>
    <cellStyle name="Обычный 2 2 35 2 2 3 3 3" xfId="20252"/>
    <cellStyle name="Обычный 2 2 35 2 2 3 3 3 2" xfId="41854"/>
    <cellStyle name="Обычный 2 2 35 2 2 3 3 4" xfId="27454"/>
    <cellStyle name="Обычный 2 2 35 2 2 3 4" xfId="8252"/>
    <cellStyle name="Обычный 2 2 35 2 2 3 4 2" xfId="29854"/>
    <cellStyle name="Обычный 2 2 35 2 2 3 5" xfId="15452"/>
    <cellStyle name="Обычный 2 2 35 2 2 3 5 2" xfId="37054"/>
    <cellStyle name="Обычный 2 2 35 2 2 3 6" xfId="22654"/>
    <cellStyle name="Обычный 2 2 35 2 2 4" xfId="1652"/>
    <cellStyle name="Обычный 2 2 35 2 2 4 2" xfId="4052"/>
    <cellStyle name="Обычный 2 2 35 2 2 4 2 2" xfId="11252"/>
    <cellStyle name="Обычный 2 2 35 2 2 4 2 2 2" xfId="32854"/>
    <cellStyle name="Обычный 2 2 35 2 2 4 2 3" xfId="18452"/>
    <cellStyle name="Обычный 2 2 35 2 2 4 2 3 2" xfId="40054"/>
    <cellStyle name="Обычный 2 2 35 2 2 4 2 4" xfId="25654"/>
    <cellStyle name="Обычный 2 2 35 2 2 4 3" xfId="6452"/>
    <cellStyle name="Обычный 2 2 35 2 2 4 3 2" xfId="13652"/>
    <cellStyle name="Обычный 2 2 35 2 2 4 3 2 2" xfId="35254"/>
    <cellStyle name="Обычный 2 2 35 2 2 4 3 3" xfId="20852"/>
    <cellStyle name="Обычный 2 2 35 2 2 4 3 3 2" xfId="42454"/>
    <cellStyle name="Обычный 2 2 35 2 2 4 3 4" xfId="28054"/>
    <cellStyle name="Обычный 2 2 35 2 2 4 4" xfId="8852"/>
    <cellStyle name="Обычный 2 2 35 2 2 4 4 2" xfId="30454"/>
    <cellStyle name="Обычный 2 2 35 2 2 4 5" xfId="16052"/>
    <cellStyle name="Обычный 2 2 35 2 2 4 5 2" xfId="37654"/>
    <cellStyle name="Обычный 2 2 35 2 2 4 6" xfId="23254"/>
    <cellStyle name="Обычный 2 2 35 2 2 5" xfId="2252"/>
    <cellStyle name="Обычный 2 2 35 2 2 5 2" xfId="4652"/>
    <cellStyle name="Обычный 2 2 35 2 2 5 2 2" xfId="11852"/>
    <cellStyle name="Обычный 2 2 35 2 2 5 2 2 2" xfId="33454"/>
    <cellStyle name="Обычный 2 2 35 2 2 5 2 3" xfId="19052"/>
    <cellStyle name="Обычный 2 2 35 2 2 5 2 3 2" xfId="40654"/>
    <cellStyle name="Обычный 2 2 35 2 2 5 2 4" xfId="26254"/>
    <cellStyle name="Обычный 2 2 35 2 2 5 3" xfId="7052"/>
    <cellStyle name="Обычный 2 2 35 2 2 5 3 2" xfId="14252"/>
    <cellStyle name="Обычный 2 2 35 2 2 5 3 2 2" xfId="35854"/>
    <cellStyle name="Обычный 2 2 35 2 2 5 3 3" xfId="21452"/>
    <cellStyle name="Обычный 2 2 35 2 2 5 3 3 2" xfId="43054"/>
    <cellStyle name="Обычный 2 2 35 2 2 5 3 4" xfId="28654"/>
    <cellStyle name="Обычный 2 2 35 2 2 5 4" xfId="9452"/>
    <cellStyle name="Обычный 2 2 35 2 2 5 4 2" xfId="31054"/>
    <cellStyle name="Обычный 2 2 35 2 2 5 5" xfId="16652"/>
    <cellStyle name="Обычный 2 2 35 2 2 5 5 2" xfId="38254"/>
    <cellStyle name="Обычный 2 2 35 2 2 5 6" xfId="23854"/>
    <cellStyle name="Обычный 2 2 35 2 2 6" xfId="2852"/>
    <cellStyle name="Обычный 2 2 35 2 2 6 2" xfId="10052"/>
    <cellStyle name="Обычный 2 2 35 2 2 6 2 2" xfId="31654"/>
    <cellStyle name="Обычный 2 2 35 2 2 6 3" xfId="17252"/>
    <cellStyle name="Обычный 2 2 35 2 2 6 3 2" xfId="38854"/>
    <cellStyle name="Обычный 2 2 35 2 2 6 4" xfId="24454"/>
    <cellStyle name="Обычный 2 2 35 2 2 7" xfId="5252"/>
    <cellStyle name="Обычный 2 2 35 2 2 7 2" xfId="12452"/>
    <cellStyle name="Обычный 2 2 35 2 2 7 2 2" xfId="34054"/>
    <cellStyle name="Обычный 2 2 35 2 2 7 3" xfId="19652"/>
    <cellStyle name="Обычный 2 2 35 2 2 7 3 2" xfId="41254"/>
    <cellStyle name="Обычный 2 2 35 2 2 7 4" xfId="26854"/>
    <cellStyle name="Обычный 2 2 35 2 2 8" xfId="7652"/>
    <cellStyle name="Обычный 2 2 35 2 2 8 2" xfId="29254"/>
    <cellStyle name="Обычный 2 2 35 2 2 9" xfId="14852"/>
    <cellStyle name="Обычный 2 2 35 2 2 9 2" xfId="36454"/>
    <cellStyle name="Обычный 2 2 35 2 3" xfId="565"/>
    <cellStyle name="Обычный 2 2 35 2 3 2" xfId="1165"/>
    <cellStyle name="Обычный 2 2 35 2 3 2 2" xfId="3565"/>
    <cellStyle name="Обычный 2 2 35 2 3 2 2 2" xfId="10765"/>
    <cellStyle name="Обычный 2 2 35 2 3 2 2 2 2" xfId="32367"/>
    <cellStyle name="Обычный 2 2 35 2 3 2 2 3" xfId="17965"/>
    <cellStyle name="Обычный 2 2 35 2 3 2 2 3 2" xfId="39567"/>
    <cellStyle name="Обычный 2 2 35 2 3 2 2 4" xfId="25167"/>
    <cellStyle name="Обычный 2 2 35 2 3 2 3" xfId="5965"/>
    <cellStyle name="Обычный 2 2 35 2 3 2 3 2" xfId="13165"/>
    <cellStyle name="Обычный 2 2 35 2 3 2 3 2 2" xfId="34767"/>
    <cellStyle name="Обычный 2 2 35 2 3 2 3 3" xfId="20365"/>
    <cellStyle name="Обычный 2 2 35 2 3 2 3 3 2" xfId="41967"/>
    <cellStyle name="Обычный 2 2 35 2 3 2 3 4" xfId="27567"/>
    <cellStyle name="Обычный 2 2 35 2 3 2 4" xfId="8365"/>
    <cellStyle name="Обычный 2 2 35 2 3 2 4 2" xfId="29967"/>
    <cellStyle name="Обычный 2 2 35 2 3 2 5" xfId="15565"/>
    <cellStyle name="Обычный 2 2 35 2 3 2 5 2" xfId="37167"/>
    <cellStyle name="Обычный 2 2 35 2 3 2 6" xfId="22767"/>
    <cellStyle name="Обычный 2 2 35 2 3 3" xfId="1765"/>
    <cellStyle name="Обычный 2 2 35 2 3 3 2" xfId="4165"/>
    <cellStyle name="Обычный 2 2 35 2 3 3 2 2" xfId="11365"/>
    <cellStyle name="Обычный 2 2 35 2 3 3 2 2 2" xfId="32967"/>
    <cellStyle name="Обычный 2 2 35 2 3 3 2 3" xfId="18565"/>
    <cellStyle name="Обычный 2 2 35 2 3 3 2 3 2" xfId="40167"/>
    <cellStyle name="Обычный 2 2 35 2 3 3 2 4" xfId="25767"/>
    <cellStyle name="Обычный 2 2 35 2 3 3 3" xfId="6565"/>
    <cellStyle name="Обычный 2 2 35 2 3 3 3 2" xfId="13765"/>
    <cellStyle name="Обычный 2 2 35 2 3 3 3 2 2" xfId="35367"/>
    <cellStyle name="Обычный 2 2 35 2 3 3 3 3" xfId="20965"/>
    <cellStyle name="Обычный 2 2 35 2 3 3 3 3 2" xfId="42567"/>
    <cellStyle name="Обычный 2 2 35 2 3 3 3 4" xfId="28167"/>
    <cellStyle name="Обычный 2 2 35 2 3 3 4" xfId="8965"/>
    <cellStyle name="Обычный 2 2 35 2 3 3 4 2" xfId="30567"/>
    <cellStyle name="Обычный 2 2 35 2 3 3 5" xfId="16165"/>
    <cellStyle name="Обычный 2 2 35 2 3 3 5 2" xfId="37767"/>
    <cellStyle name="Обычный 2 2 35 2 3 3 6" xfId="23367"/>
    <cellStyle name="Обычный 2 2 35 2 3 4" xfId="2365"/>
    <cellStyle name="Обычный 2 2 35 2 3 4 2" xfId="4765"/>
    <cellStyle name="Обычный 2 2 35 2 3 4 2 2" xfId="11965"/>
    <cellStyle name="Обычный 2 2 35 2 3 4 2 2 2" xfId="33567"/>
    <cellStyle name="Обычный 2 2 35 2 3 4 2 3" xfId="19165"/>
    <cellStyle name="Обычный 2 2 35 2 3 4 2 3 2" xfId="40767"/>
    <cellStyle name="Обычный 2 2 35 2 3 4 2 4" xfId="26367"/>
    <cellStyle name="Обычный 2 2 35 2 3 4 3" xfId="7165"/>
    <cellStyle name="Обычный 2 2 35 2 3 4 3 2" xfId="14365"/>
    <cellStyle name="Обычный 2 2 35 2 3 4 3 2 2" xfId="35967"/>
    <cellStyle name="Обычный 2 2 35 2 3 4 3 3" xfId="21565"/>
    <cellStyle name="Обычный 2 2 35 2 3 4 3 3 2" xfId="43167"/>
    <cellStyle name="Обычный 2 2 35 2 3 4 3 4" xfId="28767"/>
    <cellStyle name="Обычный 2 2 35 2 3 4 4" xfId="9565"/>
    <cellStyle name="Обычный 2 2 35 2 3 4 4 2" xfId="31167"/>
    <cellStyle name="Обычный 2 2 35 2 3 4 5" xfId="16765"/>
    <cellStyle name="Обычный 2 2 35 2 3 4 5 2" xfId="38367"/>
    <cellStyle name="Обычный 2 2 35 2 3 4 6" xfId="23967"/>
    <cellStyle name="Обычный 2 2 35 2 3 5" xfId="2965"/>
    <cellStyle name="Обычный 2 2 35 2 3 5 2" xfId="10165"/>
    <cellStyle name="Обычный 2 2 35 2 3 5 2 2" xfId="31767"/>
    <cellStyle name="Обычный 2 2 35 2 3 5 3" xfId="17365"/>
    <cellStyle name="Обычный 2 2 35 2 3 5 3 2" xfId="38967"/>
    <cellStyle name="Обычный 2 2 35 2 3 5 4" xfId="24567"/>
    <cellStyle name="Обычный 2 2 35 2 3 6" xfId="5365"/>
    <cellStyle name="Обычный 2 2 35 2 3 6 2" xfId="12565"/>
    <cellStyle name="Обычный 2 2 35 2 3 6 2 2" xfId="34167"/>
    <cellStyle name="Обычный 2 2 35 2 3 6 3" xfId="19765"/>
    <cellStyle name="Обычный 2 2 35 2 3 6 3 2" xfId="41367"/>
    <cellStyle name="Обычный 2 2 35 2 3 6 4" xfId="26967"/>
    <cellStyle name="Обычный 2 2 35 2 3 7" xfId="7765"/>
    <cellStyle name="Обычный 2 2 35 2 3 7 2" xfId="29367"/>
    <cellStyle name="Обычный 2 2 35 2 3 8" xfId="14965"/>
    <cellStyle name="Обычный 2 2 35 2 3 8 2" xfId="36567"/>
    <cellStyle name="Обычный 2 2 35 2 3 9" xfId="22167"/>
    <cellStyle name="Обычный 2 2 35 2 4" xfId="931"/>
    <cellStyle name="Обычный 2 2 35 2 4 2" xfId="3331"/>
    <cellStyle name="Обычный 2 2 35 2 4 2 2" xfId="10531"/>
    <cellStyle name="Обычный 2 2 35 2 4 2 2 2" xfId="32133"/>
    <cellStyle name="Обычный 2 2 35 2 4 2 3" xfId="17731"/>
    <cellStyle name="Обычный 2 2 35 2 4 2 3 2" xfId="39333"/>
    <cellStyle name="Обычный 2 2 35 2 4 2 4" xfId="24933"/>
    <cellStyle name="Обычный 2 2 35 2 4 3" xfId="5731"/>
    <cellStyle name="Обычный 2 2 35 2 4 3 2" xfId="12931"/>
    <cellStyle name="Обычный 2 2 35 2 4 3 2 2" xfId="34533"/>
    <cellStyle name="Обычный 2 2 35 2 4 3 3" xfId="20131"/>
    <cellStyle name="Обычный 2 2 35 2 4 3 3 2" xfId="41733"/>
    <cellStyle name="Обычный 2 2 35 2 4 3 4" xfId="27333"/>
    <cellStyle name="Обычный 2 2 35 2 4 4" xfId="8131"/>
    <cellStyle name="Обычный 2 2 35 2 4 4 2" xfId="29733"/>
    <cellStyle name="Обычный 2 2 35 2 4 5" xfId="15331"/>
    <cellStyle name="Обычный 2 2 35 2 4 5 2" xfId="36933"/>
    <cellStyle name="Обычный 2 2 35 2 4 6" xfId="22533"/>
    <cellStyle name="Обычный 2 2 35 2 5" xfId="1531"/>
    <cellStyle name="Обычный 2 2 35 2 5 2" xfId="3931"/>
    <cellStyle name="Обычный 2 2 35 2 5 2 2" xfId="11131"/>
    <cellStyle name="Обычный 2 2 35 2 5 2 2 2" xfId="32733"/>
    <cellStyle name="Обычный 2 2 35 2 5 2 3" xfId="18331"/>
    <cellStyle name="Обычный 2 2 35 2 5 2 3 2" xfId="39933"/>
    <cellStyle name="Обычный 2 2 35 2 5 2 4" xfId="25533"/>
    <cellStyle name="Обычный 2 2 35 2 5 3" xfId="6331"/>
    <cellStyle name="Обычный 2 2 35 2 5 3 2" xfId="13531"/>
    <cellStyle name="Обычный 2 2 35 2 5 3 2 2" xfId="35133"/>
    <cellStyle name="Обычный 2 2 35 2 5 3 3" xfId="20731"/>
    <cellStyle name="Обычный 2 2 35 2 5 3 3 2" xfId="42333"/>
    <cellStyle name="Обычный 2 2 35 2 5 3 4" xfId="27933"/>
    <cellStyle name="Обычный 2 2 35 2 5 4" xfId="8731"/>
    <cellStyle name="Обычный 2 2 35 2 5 4 2" xfId="30333"/>
    <cellStyle name="Обычный 2 2 35 2 5 5" xfId="15931"/>
    <cellStyle name="Обычный 2 2 35 2 5 5 2" xfId="37533"/>
    <cellStyle name="Обычный 2 2 35 2 5 6" xfId="23133"/>
    <cellStyle name="Обычный 2 2 35 2 6" xfId="2131"/>
    <cellStyle name="Обычный 2 2 35 2 6 2" xfId="4531"/>
    <cellStyle name="Обычный 2 2 35 2 6 2 2" xfId="11731"/>
    <cellStyle name="Обычный 2 2 35 2 6 2 2 2" xfId="33333"/>
    <cellStyle name="Обычный 2 2 35 2 6 2 3" xfId="18931"/>
    <cellStyle name="Обычный 2 2 35 2 6 2 3 2" xfId="40533"/>
    <cellStyle name="Обычный 2 2 35 2 6 2 4" xfId="26133"/>
    <cellStyle name="Обычный 2 2 35 2 6 3" xfId="6931"/>
    <cellStyle name="Обычный 2 2 35 2 6 3 2" xfId="14131"/>
    <cellStyle name="Обычный 2 2 35 2 6 3 2 2" xfId="35733"/>
    <cellStyle name="Обычный 2 2 35 2 6 3 3" xfId="21331"/>
    <cellStyle name="Обычный 2 2 35 2 6 3 3 2" xfId="42933"/>
    <cellStyle name="Обычный 2 2 35 2 6 3 4" xfId="28533"/>
    <cellStyle name="Обычный 2 2 35 2 6 4" xfId="9331"/>
    <cellStyle name="Обычный 2 2 35 2 6 4 2" xfId="30933"/>
    <cellStyle name="Обычный 2 2 35 2 6 5" xfId="16531"/>
    <cellStyle name="Обычный 2 2 35 2 6 5 2" xfId="38133"/>
    <cellStyle name="Обычный 2 2 35 2 6 6" xfId="23733"/>
    <cellStyle name="Обычный 2 2 35 2 7" xfId="2731"/>
    <cellStyle name="Обычный 2 2 35 2 7 2" xfId="9931"/>
    <cellStyle name="Обычный 2 2 35 2 7 2 2" xfId="31533"/>
    <cellStyle name="Обычный 2 2 35 2 7 3" xfId="17131"/>
    <cellStyle name="Обычный 2 2 35 2 7 3 2" xfId="38733"/>
    <cellStyle name="Обычный 2 2 35 2 7 4" xfId="24333"/>
    <cellStyle name="Обычный 2 2 35 2 8" xfId="5131"/>
    <cellStyle name="Обычный 2 2 35 2 8 2" xfId="12331"/>
    <cellStyle name="Обычный 2 2 35 2 8 2 2" xfId="33933"/>
    <cellStyle name="Обычный 2 2 35 2 8 3" xfId="19531"/>
    <cellStyle name="Обычный 2 2 35 2 8 3 2" xfId="41133"/>
    <cellStyle name="Обычный 2 2 35 2 8 4" xfId="26733"/>
    <cellStyle name="Обычный 2 2 35 2 9" xfId="7531"/>
    <cellStyle name="Обычный 2 2 35 2 9 2" xfId="29133"/>
    <cellStyle name="Обычный 2 2 35 3" xfId="451"/>
    <cellStyle name="Обычный 2 2 35 3 10" xfId="22053"/>
    <cellStyle name="Обычный 2 2 35 3 2" xfId="685"/>
    <cellStyle name="Обычный 2 2 35 3 2 2" xfId="1285"/>
    <cellStyle name="Обычный 2 2 35 3 2 2 2" xfId="3685"/>
    <cellStyle name="Обычный 2 2 35 3 2 2 2 2" xfId="10885"/>
    <cellStyle name="Обычный 2 2 35 3 2 2 2 2 2" xfId="32487"/>
    <cellStyle name="Обычный 2 2 35 3 2 2 2 3" xfId="18085"/>
    <cellStyle name="Обычный 2 2 35 3 2 2 2 3 2" xfId="39687"/>
    <cellStyle name="Обычный 2 2 35 3 2 2 2 4" xfId="25287"/>
    <cellStyle name="Обычный 2 2 35 3 2 2 3" xfId="6085"/>
    <cellStyle name="Обычный 2 2 35 3 2 2 3 2" xfId="13285"/>
    <cellStyle name="Обычный 2 2 35 3 2 2 3 2 2" xfId="34887"/>
    <cellStyle name="Обычный 2 2 35 3 2 2 3 3" xfId="20485"/>
    <cellStyle name="Обычный 2 2 35 3 2 2 3 3 2" xfId="42087"/>
    <cellStyle name="Обычный 2 2 35 3 2 2 3 4" xfId="27687"/>
    <cellStyle name="Обычный 2 2 35 3 2 2 4" xfId="8485"/>
    <cellStyle name="Обычный 2 2 35 3 2 2 4 2" xfId="30087"/>
    <cellStyle name="Обычный 2 2 35 3 2 2 5" xfId="15685"/>
    <cellStyle name="Обычный 2 2 35 3 2 2 5 2" xfId="37287"/>
    <cellStyle name="Обычный 2 2 35 3 2 2 6" xfId="22887"/>
    <cellStyle name="Обычный 2 2 35 3 2 3" xfId="1885"/>
    <cellStyle name="Обычный 2 2 35 3 2 3 2" xfId="4285"/>
    <cellStyle name="Обычный 2 2 35 3 2 3 2 2" xfId="11485"/>
    <cellStyle name="Обычный 2 2 35 3 2 3 2 2 2" xfId="33087"/>
    <cellStyle name="Обычный 2 2 35 3 2 3 2 3" xfId="18685"/>
    <cellStyle name="Обычный 2 2 35 3 2 3 2 3 2" xfId="40287"/>
    <cellStyle name="Обычный 2 2 35 3 2 3 2 4" xfId="25887"/>
    <cellStyle name="Обычный 2 2 35 3 2 3 3" xfId="6685"/>
    <cellStyle name="Обычный 2 2 35 3 2 3 3 2" xfId="13885"/>
    <cellStyle name="Обычный 2 2 35 3 2 3 3 2 2" xfId="35487"/>
    <cellStyle name="Обычный 2 2 35 3 2 3 3 3" xfId="21085"/>
    <cellStyle name="Обычный 2 2 35 3 2 3 3 3 2" xfId="42687"/>
    <cellStyle name="Обычный 2 2 35 3 2 3 3 4" xfId="28287"/>
    <cellStyle name="Обычный 2 2 35 3 2 3 4" xfId="9085"/>
    <cellStyle name="Обычный 2 2 35 3 2 3 4 2" xfId="30687"/>
    <cellStyle name="Обычный 2 2 35 3 2 3 5" xfId="16285"/>
    <cellStyle name="Обычный 2 2 35 3 2 3 5 2" xfId="37887"/>
    <cellStyle name="Обычный 2 2 35 3 2 3 6" xfId="23487"/>
    <cellStyle name="Обычный 2 2 35 3 2 4" xfId="2485"/>
    <cellStyle name="Обычный 2 2 35 3 2 4 2" xfId="4885"/>
    <cellStyle name="Обычный 2 2 35 3 2 4 2 2" xfId="12085"/>
    <cellStyle name="Обычный 2 2 35 3 2 4 2 2 2" xfId="33687"/>
    <cellStyle name="Обычный 2 2 35 3 2 4 2 3" xfId="19285"/>
    <cellStyle name="Обычный 2 2 35 3 2 4 2 3 2" xfId="40887"/>
    <cellStyle name="Обычный 2 2 35 3 2 4 2 4" xfId="26487"/>
    <cellStyle name="Обычный 2 2 35 3 2 4 3" xfId="7285"/>
    <cellStyle name="Обычный 2 2 35 3 2 4 3 2" xfId="14485"/>
    <cellStyle name="Обычный 2 2 35 3 2 4 3 2 2" xfId="36087"/>
    <cellStyle name="Обычный 2 2 35 3 2 4 3 3" xfId="21685"/>
    <cellStyle name="Обычный 2 2 35 3 2 4 3 3 2" xfId="43287"/>
    <cellStyle name="Обычный 2 2 35 3 2 4 3 4" xfId="28887"/>
    <cellStyle name="Обычный 2 2 35 3 2 4 4" xfId="9685"/>
    <cellStyle name="Обычный 2 2 35 3 2 4 4 2" xfId="31287"/>
    <cellStyle name="Обычный 2 2 35 3 2 4 5" xfId="16885"/>
    <cellStyle name="Обычный 2 2 35 3 2 4 5 2" xfId="38487"/>
    <cellStyle name="Обычный 2 2 35 3 2 4 6" xfId="24087"/>
    <cellStyle name="Обычный 2 2 35 3 2 5" xfId="3085"/>
    <cellStyle name="Обычный 2 2 35 3 2 5 2" xfId="10285"/>
    <cellStyle name="Обычный 2 2 35 3 2 5 2 2" xfId="31887"/>
    <cellStyle name="Обычный 2 2 35 3 2 5 3" xfId="17485"/>
    <cellStyle name="Обычный 2 2 35 3 2 5 3 2" xfId="39087"/>
    <cellStyle name="Обычный 2 2 35 3 2 5 4" xfId="24687"/>
    <cellStyle name="Обычный 2 2 35 3 2 6" xfId="5485"/>
    <cellStyle name="Обычный 2 2 35 3 2 6 2" xfId="12685"/>
    <cellStyle name="Обычный 2 2 35 3 2 6 2 2" xfId="34287"/>
    <cellStyle name="Обычный 2 2 35 3 2 6 3" xfId="19885"/>
    <cellStyle name="Обычный 2 2 35 3 2 6 3 2" xfId="41487"/>
    <cellStyle name="Обычный 2 2 35 3 2 6 4" xfId="27087"/>
    <cellStyle name="Обычный 2 2 35 3 2 7" xfId="7885"/>
    <cellStyle name="Обычный 2 2 35 3 2 7 2" xfId="29487"/>
    <cellStyle name="Обычный 2 2 35 3 2 8" xfId="15085"/>
    <cellStyle name="Обычный 2 2 35 3 2 8 2" xfId="36687"/>
    <cellStyle name="Обычный 2 2 35 3 2 9" xfId="22287"/>
    <cellStyle name="Обычный 2 2 35 3 3" xfId="1051"/>
    <cellStyle name="Обычный 2 2 35 3 3 2" xfId="3451"/>
    <cellStyle name="Обычный 2 2 35 3 3 2 2" xfId="10651"/>
    <cellStyle name="Обычный 2 2 35 3 3 2 2 2" xfId="32253"/>
    <cellStyle name="Обычный 2 2 35 3 3 2 3" xfId="17851"/>
    <cellStyle name="Обычный 2 2 35 3 3 2 3 2" xfId="39453"/>
    <cellStyle name="Обычный 2 2 35 3 3 2 4" xfId="25053"/>
    <cellStyle name="Обычный 2 2 35 3 3 3" xfId="5851"/>
    <cellStyle name="Обычный 2 2 35 3 3 3 2" xfId="13051"/>
    <cellStyle name="Обычный 2 2 35 3 3 3 2 2" xfId="34653"/>
    <cellStyle name="Обычный 2 2 35 3 3 3 3" xfId="20251"/>
    <cellStyle name="Обычный 2 2 35 3 3 3 3 2" xfId="41853"/>
    <cellStyle name="Обычный 2 2 35 3 3 3 4" xfId="27453"/>
    <cellStyle name="Обычный 2 2 35 3 3 4" xfId="8251"/>
    <cellStyle name="Обычный 2 2 35 3 3 4 2" xfId="29853"/>
    <cellStyle name="Обычный 2 2 35 3 3 5" xfId="15451"/>
    <cellStyle name="Обычный 2 2 35 3 3 5 2" xfId="37053"/>
    <cellStyle name="Обычный 2 2 35 3 3 6" xfId="22653"/>
    <cellStyle name="Обычный 2 2 35 3 4" xfId="1651"/>
    <cellStyle name="Обычный 2 2 35 3 4 2" xfId="4051"/>
    <cellStyle name="Обычный 2 2 35 3 4 2 2" xfId="11251"/>
    <cellStyle name="Обычный 2 2 35 3 4 2 2 2" xfId="32853"/>
    <cellStyle name="Обычный 2 2 35 3 4 2 3" xfId="18451"/>
    <cellStyle name="Обычный 2 2 35 3 4 2 3 2" xfId="40053"/>
    <cellStyle name="Обычный 2 2 35 3 4 2 4" xfId="25653"/>
    <cellStyle name="Обычный 2 2 35 3 4 3" xfId="6451"/>
    <cellStyle name="Обычный 2 2 35 3 4 3 2" xfId="13651"/>
    <cellStyle name="Обычный 2 2 35 3 4 3 2 2" xfId="35253"/>
    <cellStyle name="Обычный 2 2 35 3 4 3 3" xfId="20851"/>
    <cellStyle name="Обычный 2 2 35 3 4 3 3 2" xfId="42453"/>
    <cellStyle name="Обычный 2 2 35 3 4 3 4" xfId="28053"/>
    <cellStyle name="Обычный 2 2 35 3 4 4" xfId="8851"/>
    <cellStyle name="Обычный 2 2 35 3 4 4 2" xfId="30453"/>
    <cellStyle name="Обычный 2 2 35 3 4 5" xfId="16051"/>
    <cellStyle name="Обычный 2 2 35 3 4 5 2" xfId="37653"/>
    <cellStyle name="Обычный 2 2 35 3 4 6" xfId="23253"/>
    <cellStyle name="Обычный 2 2 35 3 5" xfId="2251"/>
    <cellStyle name="Обычный 2 2 35 3 5 2" xfId="4651"/>
    <cellStyle name="Обычный 2 2 35 3 5 2 2" xfId="11851"/>
    <cellStyle name="Обычный 2 2 35 3 5 2 2 2" xfId="33453"/>
    <cellStyle name="Обычный 2 2 35 3 5 2 3" xfId="19051"/>
    <cellStyle name="Обычный 2 2 35 3 5 2 3 2" xfId="40653"/>
    <cellStyle name="Обычный 2 2 35 3 5 2 4" xfId="26253"/>
    <cellStyle name="Обычный 2 2 35 3 5 3" xfId="7051"/>
    <cellStyle name="Обычный 2 2 35 3 5 3 2" xfId="14251"/>
    <cellStyle name="Обычный 2 2 35 3 5 3 2 2" xfId="35853"/>
    <cellStyle name="Обычный 2 2 35 3 5 3 3" xfId="21451"/>
    <cellStyle name="Обычный 2 2 35 3 5 3 3 2" xfId="43053"/>
    <cellStyle name="Обычный 2 2 35 3 5 3 4" xfId="28653"/>
    <cellStyle name="Обычный 2 2 35 3 5 4" xfId="9451"/>
    <cellStyle name="Обычный 2 2 35 3 5 4 2" xfId="31053"/>
    <cellStyle name="Обычный 2 2 35 3 5 5" xfId="16651"/>
    <cellStyle name="Обычный 2 2 35 3 5 5 2" xfId="38253"/>
    <cellStyle name="Обычный 2 2 35 3 5 6" xfId="23853"/>
    <cellStyle name="Обычный 2 2 35 3 6" xfId="2851"/>
    <cellStyle name="Обычный 2 2 35 3 6 2" xfId="10051"/>
    <cellStyle name="Обычный 2 2 35 3 6 2 2" xfId="31653"/>
    <cellStyle name="Обычный 2 2 35 3 6 3" xfId="17251"/>
    <cellStyle name="Обычный 2 2 35 3 6 3 2" xfId="38853"/>
    <cellStyle name="Обычный 2 2 35 3 6 4" xfId="24453"/>
    <cellStyle name="Обычный 2 2 35 3 7" xfId="5251"/>
    <cellStyle name="Обычный 2 2 35 3 7 2" xfId="12451"/>
    <cellStyle name="Обычный 2 2 35 3 7 2 2" xfId="34053"/>
    <cellStyle name="Обычный 2 2 35 3 7 3" xfId="19651"/>
    <cellStyle name="Обычный 2 2 35 3 7 3 2" xfId="41253"/>
    <cellStyle name="Обычный 2 2 35 3 7 4" xfId="26853"/>
    <cellStyle name="Обычный 2 2 35 3 8" xfId="7651"/>
    <cellStyle name="Обычный 2 2 35 3 8 2" xfId="29253"/>
    <cellStyle name="Обычный 2 2 35 3 9" xfId="14851"/>
    <cellStyle name="Обычный 2 2 35 3 9 2" xfId="36453"/>
    <cellStyle name="Обычный 2 2 35 4" xfId="564"/>
    <cellStyle name="Обычный 2 2 35 4 2" xfId="1164"/>
    <cellStyle name="Обычный 2 2 35 4 2 2" xfId="3564"/>
    <cellStyle name="Обычный 2 2 35 4 2 2 2" xfId="10764"/>
    <cellStyle name="Обычный 2 2 35 4 2 2 2 2" xfId="32366"/>
    <cellStyle name="Обычный 2 2 35 4 2 2 3" xfId="17964"/>
    <cellStyle name="Обычный 2 2 35 4 2 2 3 2" xfId="39566"/>
    <cellStyle name="Обычный 2 2 35 4 2 2 4" xfId="25166"/>
    <cellStyle name="Обычный 2 2 35 4 2 3" xfId="5964"/>
    <cellStyle name="Обычный 2 2 35 4 2 3 2" xfId="13164"/>
    <cellStyle name="Обычный 2 2 35 4 2 3 2 2" xfId="34766"/>
    <cellStyle name="Обычный 2 2 35 4 2 3 3" xfId="20364"/>
    <cellStyle name="Обычный 2 2 35 4 2 3 3 2" xfId="41966"/>
    <cellStyle name="Обычный 2 2 35 4 2 3 4" xfId="27566"/>
    <cellStyle name="Обычный 2 2 35 4 2 4" xfId="8364"/>
    <cellStyle name="Обычный 2 2 35 4 2 4 2" xfId="29966"/>
    <cellStyle name="Обычный 2 2 35 4 2 5" xfId="15564"/>
    <cellStyle name="Обычный 2 2 35 4 2 5 2" xfId="37166"/>
    <cellStyle name="Обычный 2 2 35 4 2 6" xfId="22766"/>
    <cellStyle name="Обычный 2 2 35 4 3" xfId="1764"/>
    <cellStyle name="Обычный 2 2 35 4 3 2" xfId="4164"/>
    <cellStyle name="Обычный 2 2 35 4 3 2 2" xfId="11364"/>
    <cellStyle name="Обычный 2 2 35 4 3 2 2 2" xfId="32966"/>
    <cellStyle name="Обычный 2 2 35 4 3 2 3" xfId="18564"/>
    <cellStyle name="Обычный 2 2 35 4 3 2 3 2" xfId="40166"/>
    <cellStyle name="Обычный 2 2 35 4 3 2 4" xfId="25766"/>
    <cellStyle name="Обычный 2 2 35 4 3 3" xfId="6564"/>
    <cellStyle name="Обычный 2 2 35 4 3 3 2" xfId="13764"/>
    <cellStyle name="Обычный 2 2 35 4 3 3 2 2" xfId="35366"/>
    <cellStyle name="Обычный 2 2 35 4 3 3 3" xfId="20964"/>
    <cellStyle name="Обычный 2 2 35 4 3 3 3 2" xfId="42566"/>
    <cellStyle name="Обычный 2 2 35 4 3 3 4" xfId="28166"/>
    <cellStyle name="Обычный 2 2 35 4 3 4" xfId="8964"/>
    <cellStyle name="Обычный 2 2 35 4 3 4 2" xfId="30566"/>
    <cellStyle name="Обычный 2 2 35 4 3 5" xfId="16164"/>
    <cellStyle name="Обычный 2 2 35 4 3 5 2" xfId="37766"/>
    <cellStyle name="Обычный 2 2 35 4 3 6" xfId="23366"/>
    <cellStyle name="Обычный 2 2 35 4 4" xfId="2364"/>
    <cellStyle name="Обычный 2 2 35 4 4 2" xfId="4764"/>
    <cellStyle name="Обычный 2 2 35 4 4 2 2" xfId="11964"/>
    <cellStyle name="Обычный 2 2 35 4 4 2 2 2" xfId="33566"/>
    <cellStyle name="Обычный 2 2 35 4 4 2 3" xfId="19164"/>
    <cellStyle name="Обычный 2 2 35 4 4 2 3 2" xfId="40766"/>
    <cellStyle name="Обычный 2 2 35 4 4 2 4" xfId="26366"/>
    <cellStyle name="Обычный 2 2 35 4 4 3" xfId="7164"/>
    <cellStyle name="Обычный 2 2 35 4 4 3 2" xfId="14364"/>
    <cellStyle name="Обычный 2 2 35 4 4 3 2 2" xfId="35966"/>
    <cellStyle name="Обычный 2 2 35 4 4 3 3" xfId="21564"/>
    <cellStyle name="Обычный 2 2 35 4 4 3 3 2" xfId="43166"/>
    <cellStyle name="Обычный 2 2 35 4 4 3 4" xfId="28766"/>
    <cellStyle name="Обычный 2 2 35 4 4 4" xfId="9564"/>
    <cellStyle name="Обычный 2 2 35 4 4 4 2" xfId="31166"/>
    <cellStyle name="Обычный 2 2 35 4 4 5" xfId="16764"/>
    <cellStyle name="Обычный 2 2 35 4 4 5 2" xfId="38366"/>
    <cellStyle name="Обычный 2 2 35 4 4 6" xfId="23966"/>
    <cellStyle name="Обычный 2 2 35 4 5" xfId="2964"/>
    <cellStyle name="Обычный 2 2 35 4 5 2" xfId="10164"/>
    <cellStyle name="Обычный 2 2 35 4 5 2 2" xfId="31766"/>
    <cellStyle name="Обычный 2 2 35 4 5 3" xfId="17364"/>
    <cellStyle name="Обычный 2 2 35 4 5 3 2" xfId="38966"/>
    <cellStyle name="Обычный 2 2 35 4 5 4" xfId="24566"/>
    <cellStyle name="Обычный 2 2 35 4 6" xfId="5364"/>
    <cellStyle name="Обычный 2 2 35 4 6 2" xfId="12564"/>
    <cellStyle name="Обычный 2 2 35 4 6 2 2" xfId="34166"/>
    <cellStyle name="Обычный 2 2 35 4 6 3" xfId="19764"/>
    <cellStyle name="Обычный 2 2 35 4 6 3 2" xfId="41366"/>
    <cellStyle name="Обычный 2 2 35 4 6 4" xfId="26966"/>
    <cellStyle name="Обычный 2 2 35 4 7" xfId="7764"/>
    <cellStyle name="Обычный 2 2 35 4 7 2" xfId="29366"/>
    <cellStyle name="Обычный 2 2 35 4 8" xfId="14964"/>
    <cellStyle name="Обычный 2 2 35 4 8 2" xfId="36566"/>
    <cellStyle name="Обычный 2 2 35 4 9" xfId="22166"/>
    <cellStyle name="Обычный 2 2 35 5" xfId="930"/>
    <cellStyle name="Обычный 2 2 35 5 2" xfId="3330"/>
    <cellStyle name="Обычный 2 2 35 5 2 2" xfId="10530"/>
    <cellStyle name="Обычный 2 2 35 5 2 2 2" xfId="32132"/>
    <cellStyle name="Обычный 2 2 35 5 2 3" xfId="17730"/>
    <cellStyle name="Обычный 2 2 35 5 2 3 2" xfId="39332"/>
    <cellStyle name="Обычный 2 2 35 5 2 4" xfId="24932"/>
    <cellStyle name="Обычный 2 2 35 5 3" xfId="5730"/>
    <cellStyle name="Обычный 2 2 35 5 3 2" xfId="12930"/>
    <cellStyle name="Обычный 2 2 35 5 3 2 2" xfId="34532"/>
    <cellStyle name="Обычный 2 2 35 5 3 3" xfId="20130"/>
    <cellStyle name="Обычный 2 2 35 5 3 3 2" xfId="41732"/>
    <cellStyle name="Обычный 2 2 35 5 3 4" xfId="27332"/>
    <cellStyle name="Обычный 2 2 35 5 4" xfId="8130"/>
    <cellStyle name="Обычный 2 2 35 5 4 2" xfId="29732"/>
    <cellStyle name="Обычный 2 2 35 5 5" xfId="15330"/>
    <cellStyle name="Обычный 2 2 35 5 5 2" xfId="36932"/>
    <cellStyle name="Обычный 2 2 35 5 6" xfId="22532"/>
    <cellStyle name="Обычный 2 2 35 6" xfId="1530"/>
    <cellStyle name="Обычный 2 2 35 6 2" xfId="3930"/>
    <cellStyle name="Обычный 2 2 35 6 2 2" xfId="11130"/>
    <cellStyle name="Обычный 2 2 35 6 2 2 2" xfId="32732"/>
    <cellStyle name="Обычный 2 2 35 6 2 3" xfId="18330"/>
    <cellStyle name="Обычный 2 2 35 6 2 3 2" xfId="39932"/>
    <cellStyle name="Обычный 2 2 35 6 2 4" xfId="25532"/>
    <cellStyle name="Обычный 2 2 35 6 3" xfId="6330"/>
    <cellStyle name="Обычный 2 2 35 6 3 2" xfId="13530"/>
    <cellStyle name="Обычный 2 2 35 6 3 2 2" xfId="35132"/>
    <cellStyle name="Обычный 2 2 35 6 3 3" xfId="20730"/>
    <cellStyle name="Обычный 2 2 35 6 3 3 2" xfId="42332"/>
    <cellStyle name="Обычный 2 2 35 6 3 4" xfId="27932"/>
    <cellStyle name="Обычный 2 2 35 6 4" xfId="8730"/>
    <cellStyle name="Обычный 2 2 35 6 4 2" xfId="30332"/>
    <cellStyle name="Обычный 2 2 35 6 5" xfId="15930"/>
    <cellStyle name="Обычный 2 2 35 6 5 2" xfId="37532"/>
    <cellStyle name="Обычный 2 2 35 6 6" xfId="23132"/>
    <cellStyle name="Обычный 2 2 35 7" xfId="2130"/>
    <cellStyle name="Обычный 2 2 35 7 2" xfId="4530"/>
    <cellStyle name="Обычный 2 2 35 7 2 2" xfId="11730"/>
    <cellStyle name="Обычный 2 2 35 7 2 2 2" xfId="33332"/>
    <cellStyle name="Обычный 2 2 35 7 2 3" xfId="18930"/>
    <cellStyle name="Обычный 2 2 35 7 2 3 2" xfId="40532"/>
    <cellStyle name="Обычный 2 2 35 7 2 4" xfId="26132"/>
    <cellStyle name="Обычный 2 2 35 7 3" xfId="6930"/>
    <cellStyle name="Обычный 2 2 35 7 3 2" xfId="14130"/>
    <cellStyle name="Обычный 2 2 35 7 3 2 2" xfId="35732"/>
    <cellStyle name="Обычный 2 2 35 7 3 3" xfId="21330"/>
    <cellStyle name="Обычный 2 2 35 7 3 3 2" xfId="42932"/>
    <cellStyle name="Обычный 2 2 35 7 3 4" xfId="28532"/>
    <cellStyle name="Обычный 2 2 35 7 4" xfId="9330"/>
    <cellStyle name="Обычный 2 2 35 7 4 2" xfId="30932"/>
    <cellStyle name="Обычный 2 2 35 7 5" xfId="16530"/>
    <cellStyle name="Обычный 2 2 35 7 5 2" xfId="38132"/>
    <cellStyle name="Обычный 2 2 35 7 6" xfId="23732"/>
    <cellStyle name="Обычный 2 2 35 8" xfId="2730"/>
    <cellStyle name="Обычный 2 2 35 8 2" xfId="9930"/>
    <cellStyle name="Обычный 2 2 35 8 2 2" xfId="31532"/>
    <cellStyle name="Обычный 2 2 35 8 3" xfId="17130"/>
    <cellStyle name="Обычный 2 2 35 8 3 2" xfId="38732"/>
    <cellStyle name="Обычный 2 2 35 8 4" xfId="24332"/>
    <cellStyle name="Обычный 2 2 35 9" xfId="5130"/>
    <cellStyle name="Обычный 2 2 35 9 2" xfId="12330"/>
    <cellStyle name="Обычный 2 2 35 9 2 2" xfId="33932"/>
    <cellStyle name="Обычный 2 2 35 9 3" xfId="19530"/>
    <cellStyle name="Обычный 2 2 35 9 3 2" xfId="41132"/>
    <cellStyle name="Обычный 2 2 35 9 4" xfId="26732"/>
    <cellStyle name="Обычный 2 2 36" xfId="282"/>
    <cellStyle name="Обычный 2 2 36 10" xfId="7532"/>
    <cellStyle name="Обычный 2 2 36 10 2" xfId="29134"/>
    <cellStyle name="Обычный 2 2 36 11" xfId="14732"/>
    <cellStyle name="Обычный 2 2 36 11 2" xfId="36334"/>
    <cellStyle name="Обычный 2 2 36 12" xfId="21934"/>
    <cellStyle name="Обычный 2 2 36 2" xfId="283"/>
    <cellStyle name="Обычный 2 2 36 2 10" xfId="14733"/>
    <cellStyle name="Обычный 2 2 36 2 10 2" xfId="36335"/>
    <cellStyle name="Обычный 2 2 36 2 11" xfId="21935"/>
    <cellStyle name="Обычный 2 2 36 2 2" xfId="454"/>
    <cellStyle name="Обычный 2 2 36 2 2 10" xfId="22056"/>
    <cellStyle name="Обычный 2 2 36 2 2 2" xfId="688"/>
    <cellStyle name="Обычный 2 2 36 2 2 2 2" xfId="1288"/>
    <cellStyle name="Обычный 2 2 36 2 2 2 2 2" xfId="3688"/>
    <cellStyle name="Обычный 2 2 36 2 2 2 2 2 2" xfId="10888"/>
    <cellStyle name="Обычный 2 2 36 2 2 2 2 2 2 2" xfId="32490"/>
    <cellStyle name="Обычный 2 2 36 2 2 2 2 2 3" xfId="18088"/>
    <cellStyle name="Обычный 2 2 36 2 2 2 2 2 3 2" xfId="39690"/>
    <cellStyle name="Обычный 2 2 36 2 2 2 2 2 4" xfId="25290"/>
    <cellStyle name="Обычный 2 2 36 2 2 2 2 3" xfId="6088"/>
    <cellStyle name="Обычный 2 2 36 2 2 2 2 3 2" xfId="13288"/>
    <cellStyle name="Обычный 2 2 36 2 2 2 2 3 2 2" xfId="34890"/>
    <cellStyle name="Обычный 2 2 36 2 2 2 2 3 3" xfId="20488"/>
    <cellStyle name="Обычный 2 2 36 2 2 2 2 3 3 2" xfId="42090"/>
    <cellStyle name="Обычный 2 2 36 2 2 2 2 3 4" xfId="27690"/>
    <cellStyle name="Обычный 2 2 36 2 2 2 2 4" xfId="8488"/>
    <cellStyle name="Обычный 2 2 36 2 2 2 2 4 2" xfId="30090"/>
    <cellStyle name="Обычный 2 2 36 2 2 2 2 5" xfId="15688"/>
    <cellStyle name="Обычный 2 2 36 2 2 2 2 5 2" xfId="37290"/>
    <cellStyle name="Обычный 2 2 36 2 2 2 2 6" xfId="22890"/>
    <cellStyle name="Обычный 2 2 36 2 2 2 3" xfId="1888"/>
    <cellStyle name="Обычный 2 2 36 2 2 2 3 2" xfId="4288"/>
    <cellStyle name="Обычный 2 2 36 2 2 2 3 2 2" xfId="11488"/>
    <cellStyle name="Обычный 2 2 36 2 2 2 3 2 2 2" xfId="33090"/>
    <cellStyle name="Обычный 2 2 36 2 2 2 3 2 3" xfId="18688"/>
    <cellStyle name="Обычный 2 2 36 2 2 2 3 2 3 2" xfId="40290"/>
    <cellStyle name="Обычный 2 2 36 2 2 2 3 2 4" xfId="25890"/>
    <cellStyle name="Обычный 2 2 36 2 2 2 3 3" xfId="6688"/>
    <cellStyle name="Обычный 2 2 36 2 2 2 3 3 2" xfId="13888"/>
    <cellStyle name="Обычный 2 2 36 2 2 2 3 3 2 2" xfId="35490"/>
    <cellStyle name="Обычный 2 2 36 2 2 2 3 3 3" xfId="21088"/>
    <cellStyle name="Обычный 2 2 36 2 2 2 3 3 3 2" xfId="42690"/>
    <cellStyle name="Обычный 2 2 36 2 2 2 3 3 4" xfId="28290"/>
    <cellStyle name="Обычный 2 2 36 2 2 2 3 4" xfId="9088"/>
    <cellStyle name="Обычный 2 2 36 2 2 2 3 4 2" xfId="30690"/>
    <cellStyle name="Обычный 2 2 36 2 2 2 3 5" xfId="16288"/>
    <cellStyle name="Обычный 2 2 36 2 2 2 3 5 2" xfId="37890"/>
    <cellStyle name="Обычный 2 2 36 2 2 2 3 6" xfId="23490"/>
    <cellStyle name="Обычный 2 2 36 2 2 2 4" xfId="2488"/>
    <cellStyle name="Обычный 2 2 36 2 2 2 4 2" xfId="4888"/>
    <cellStyle name="Обычный 2 2 36 2 2 2 4 2 2" xfId="12088"/>
    <cellStyle name="Обычный 2 2 36 2 2 2 4 2 2 2" xfId="33690"/>
    <cellStyle name="Обычный 2 2 36 2 2 2 4 2 3" xfId="19288"/>
    <cellStyle name="Обычный 2 2 36 2 2 2 4 2 3 2" xfId="40890"/>
    <cellStyle name="Обычный 2 2 36 2 2 2 4 2 4" xfId="26490"/>
    <cellStyle name="Обычный 2 2 36 2 2 2 4 3" xfId="7288"/>
    <cellStyle name="Обычный 2 2 36 2 2 2 4 3 2" xfId="14488"/>
    <cellStyle name="Обычный 2 2 36 2 2 2 4 3 2 2" xfId="36090"/>
    <cellStyle name="Обычный 2 2 36 2 2 2 4 3 3" xfId="21688"/>
    <cellStyle name="Обычный 2 2 36 2 2 2 4 3 3 2" xfId="43290"/>
    <cellStyle name="Обычный 2 2 36 2 2 2 4 3 4" xfId="28890"/>
    <cellStyle name="Обычный 2 2 36 2 2 2 4 4" xfId="9688"/>
    <cellStyle name="Обычный 2 2 36 2 2 2 4 4 2" xfId="31290"/>
    <cellStyle name="Обычный 2 2 36 2 2 2 4 5" xfId="16888"/>
    <cellStyle name="Обычный 2 2 36 2 2 2 4 5 2" xfId="38490"/>
    <cellStyle name="Обычный 2 2 36 2 2 2 4 6" xfId="24090"/>
    <cellStyle name="Обычный 2 2 36 2 2 2 5" xfId="3088"/>
    <cellStyle name="Обычный 2 2 36 2 2 2 5 2" xfId="10288"/>
    <cellStyle name="Обычный 2 2 36 2 2 2 5 2 2" xfId="31890"/>
    <cellStyle name="Обычный 2 2 36 2 2 2 5 3" xfId="17488"/>
    <cellStyle name="Обычный 2 2 36 2 2 2 5 3 2" xfId="39090"/>
    <cellStyle name="Обычный 2 2 36 2 2 2 5 4" xfId="24690"/>
    <cellStyle name="Обычный 2 2 36 2 2 2 6" xfId="5488"/>
    <cellStyle name="Обычный 2 2 36 2 2 2 6 2" xfId="12688"/>
    <cellStyle name="Обычный 2 2 36 2 2 2 6 2 2" xfId="34290"/>
    <cellStyle name="Обычный 2 2 36 2 2 2 6 3" xfId="19888"/>
    <cellStyle name="Обычный 2 2 36 2 2 2 6 3 2" xfId="41490"/>
    <cellStyle name="Обычный 2 2 36 2 2 2 6 4" xfId="27090"/>
    <cellStyle name="Обычный 2 2 36 2 2 2 7" xfId="7888"/>
    <cellStyle name="Обычный 2 2 36 2 2 2 7 2" xfId="29490"/>
    <cellStyle name="Обычный 2 2 36 2 2 2 8" xfId="15088"/>
    <cellStyle name="Обычный 2 2 36 2 2 2 8 2" xfId="36690"/>
    <cellStyle name="Обычный 2 2 36 2 2 2 9" xfId="22290"/>
    <cellStyle name="Обычный 2 2 36 2 2 3" xfId="1054"/>
    <cellStyle name="Обычный 2 2 36 2 2 3 2" xfId="3454"/>
    <cellStyle name="Обычный 2 2 36 2 2 3 2 2" xfId="10654"/>
    <cellStyle name="Обычный 2 2 36 2 2 3 2 2 2" xfId="32256"/>
    <cellStyle name="Обычный 2 2 36 2 2 3 2 3" xfId="17854"/>
    <cellStyle name="Обычный 2 2 36 2 2 3 2 3 2" xfId="39456"/>
    <cellStyle name="Обычный 2 2 36 2 2 3 2 4" xfId="25056"/>
    <cellStyle name="Обычный 2 2 36 2 2 3 3" xfId="5854"/>
    <cellStyle name="Обычный 2 2 36 2 2 3 3 2" xfId="13054"/>
    <cellStyle name="Обычный 2 2 36 2 2 3 3 2 2" xfId="34656"/>
    <cellStyle name="Обычный 2 2 36 2 2 3 3 3" xfId="20254"/>
    <cellStyle name="Обычный 2 2 36 2 2 3 3 3 2" xfId="41856"/>
    <cellStyle name="Обычный 2 2 36 2 2 3 3 4" xfId="27456"/>
    <cellStyle name="Обычный 2 2 36 2 2 3 4" xfId="8254"/>
    <cellStyle name="Обычный 2 2 36 2 2 3 4 2" xfId="29856"/>
    <cellStyle name="Обычный 2 2 36 2 2 3 5" xfId="15454"/>
    <cellStyle name="Обычный 2 2 36 2 2 3 5 2" xfId="37056"/>
    <cellStyle name="Обычный 2 2 36 2 2 3 6" xfId="22656"/>
    <cellStyle name="Обычный 2 2 36 2 2 4" xfId="1654"/>
    <cellStyle name="Обычный 2 2 36 2 2 4 2" xfId="4054"/>
    <cellStyle name="Обычный 2 2 36 2 2 4 2 2" xfId="11254"/>
    <cellStyle name="Обычный 2 2 36 2 2 4 2 2 2" xfId="32856"/>
    <cellStyle name="Обычный 2 2 36 2 2 4 2 3" xfId="18454"/>
    <cellStyle name="Обычный 2 2 36 2 2 4 2 3 2" xfId="40056"/>
    <cellStyle name="Обычный 2 2 36 2 2 4 2 4" xfId="25656"/>
    <cellStyle name="Обычный 2 2 36 2 2 4 3" xfId="6454"/>
    <cellStyle name="Обычный 2 2 36 2 2 4 3 2" xfId="13654"/>
    <cellStyle name="Обычный 2 2 36 2 2 4 3 2 2" xfId="35256"/>
    <cellStyle name="Обычный 2 2 36 2 2 4 3 3" xfId="20854"/>
    <cellStyle name="Обычный 2 2 36 2 2 4 3 3 2" xfId="42456"/>
    <cellStyle name="Обычный 2 2 36 2 2 4 3 4" xfId="28056"/>
    <cellStyle name="Обычный 2 2 36 2 2 4 4" xfId="8854"/>
    <cellStyle name="Обычный 2 2 36 2 2 4 4 2" xfId="30456"/>
    <cellStyle name="Обычный 2 2 36 2 2 4 5" xfId="16054"/>
    <cellStyle name="Обычный 2 2 36 2 2 4 5 2" xfId="37656"/>
    <cellStyle name="Обычный 2 2 36 2 2 4 6" xfId="23256"/>
    <cellStyle name="Обычный 2 2 36 2 2 5" xfId="2254"/>
    <cellStyle name="Обычный 2 2 36 2 2 5 2" xfId="4654"/>
    <cellStyle name="Обычный 2 2 36 2 2 5 2 2" xfId="11854"/>
    <cellStyle name="Обычный 2 2 36 2 2 5 2 2 2" xfId="33456"/>
    <cellStyle name="Обычный 2 2 36 2 2 5 2 3" xfId="19054"/>
    <cellStyle name="Обычный 2 2 36 2 2 5 2 3 2" xfId="40656"/>
    <cellStyle name="Обычный 2 2 36 2 2 5 2 4" xfId="26256"/>
    <cellStyle name="Обычный 2 2 36 2 2 5 3" xfId="7054"/>
    <cellStyle name="Обычный 2 2 36 2 2 5 3 2" xfId="14254"/>
    <cellStyle name="Обычный 2 2 36 2 2 5 3 2 2" xfId="35856"/>
    <cellStyle name="Обычный 2 2 36 2 2 5 3 3" xfId="21454"/>
    <cellStyle name="Обычный 2 2 36 2 2 5 3 3 2" xfId="43056"/>
    <cellStyle name="Обычный 2 2 36 2 2 5 3 4" xfId="28656"/>
    <cellStyle name="Обычный 2 2 36 2 2 5 4" xfId="9454"/>
    <cellStyle name="Обычный 2 2 36 2 2 5 4 2" xfId="31056"/>
    <cellStyle name="Обычный 2 2 36 2 2 5 5" xfId="16654"/>
    <cellStyle name="Обычный 2 2 36 2 2 5 5 2" xfId="38256"/>
    <cellStyle name="Обычный 2 2 36 2 2 5 6" xfId="23856"/>
    <cellStyle name="Обычный 2 2 36 2 2 6" xfId="2854"/>
    <cellStyle name="Обычный 2 2 36 2 2 6 2" xfId="10054"/>
    <cellStyle name="Обычный 2 2 36 2 2 6 2 2" xfId="31656"/>
    <cellStyle name="Обычный 2 2 36 2 2 6 3" xfId="17254"/>
    <cellStyle name="Обычный 2 2 36 2 2 6 3 2" xfId="38856"/>
    <cellStyle name="Обычный 2 2 36 2 2 6 4" xfId="24456"/>
    <cellStyle name="Обычный 2 2 36 2 2 7" xfId="5254"/>
    <cellStyle name="Обычный 2 2 36 2 2 7 2" xfId="12454"/>
    <cellStyle name="Обычный 2 2 36 2 2 7 2 2" xfId="34056"/>
    <cellStyle name="Обычный 2 2 36 2 2 7 3" xfId="19654"/>
    <cellStyle name="Обычный 2 2 36 2 2 7 3 2" xfId="41256"/>
    <cellStyle name="Обычный 2 2 36 2 2 7 4" xfId="26856"/>
    <cellStyle name="Обычный 2 2 36 2 2 8" xfId="7654"/>
    <cellStyle name="Обычный 2 2 36 2 2 8 2" xfId="29256"/>
    <cellStyle name="Обычный 2 2 36 2 2 9" xfId="14854"/>
    <cellStyle name="Обычный 2 2 36 2 2 9 2" xfId="36456"/>
    <cellStyle name="Обычный 2 2 36 2 3" xfId="567"/>
    <cellStyle name="Обычный 2 2 36 2 3 2" xfId="1167"/>
    <cellStyle name="Обычный 2 2 36 2 3 2 2" xfId="3567"/>
    <cellStyle name="Обычный 2 2 36 2 3 2 2 2" xfId="10767"/>
    <cellStyle name="Обычный 2 2 36 2 3 2 2 2 2" xfId="32369"/>
    <cellStyle name="Обычный 2 2 36 2 3 2 2 3" xfId="17967"/>
    <cellStyle name="Обычный 2 2 36 2 3 2 2 3 2" xfId="39569"/>
    <cellStyle name="Обычный 2 2 36 2 3 2 2 4" xfId="25169"/>
    <cellStyle name="Обычный 2 2 36 2 3 2 3" xfId="5967"/>
    <cellStyle name="Обычный 2 2 36 2 3 2 3 2" xfId="13167"/>
    <cellStyle name="Обычный 2 2 36 2 3 2 3 2 2" xfId="34769"/>
    <cellStyle name="Обычный 2 2 36 2 3 2 3 3" xfId="20367"/>
    <cellStyle name="Обычный 2 2 36 2 3 2 3 3 2" xfId="41969"/>
    <cellStyle name="Обычный 2 2 36 2 3 2 3 4" xfId="27569"/>
    <cellStyle name="Обычный 2 2 36 2 3 2 4" xfId="8367"/>
    <cellStyle name="Обычный 2 2 36 2 3 2 4 2" xfId="29969"/>
    <cellStyle name="Обычный 2 2 36 2 3 2 5" xfId="15567"/>
    <cellStyle name="Обычный 2 2 36 2 3 2 5 2" xfId="37169"/>
    <cellStyle name="Обычный 2 2 36 2 3 2 6" xfId="22769"/>
    <cellStyle name="Обычный 2 2 36 2 3 3" xfId="1767"/>
    <cellStyle name="Обычный 2 2 36 2 3 3 2" xfId="4167"/>
    <cellStyle name="Обычный 2 2 36 2 3 3 2 2" xfId="11367"/>
    <cellStyle name="Обычный 2 2 36 2 3 3 2 2 2" xfId="32969"/>
    <cellStyle name="Обычный 2 2 36 2 3 3 2 3" xfId="18567"/>
    <cellStyle name="Обычный 2 2 36 2 3 3 2 3 2" xfId="40169"/>
    <cellStyle name="Обычный 2 2 36 2 3 3 2 4" xfId="25769"/>
    <cellStyle name="Обычный 2 2 36 2 3 3 3" xfId="6567"/>
    <cellStyle name="Обычный 2 2 36 2 3 3 3 2" xfId="13767"/>
    <cellStyle name="Обычный 2 2 36 2 3 3 3 2 2" xfId="35369"/>
    <cellStyle name="Обычный 2 2 36 2 3 3 3 3" xfId="20967"/>
    <cellStyle name="Обычный 2 2 36 2 3 3 3 3 2" xfId="42569"/>
    <cellStyle name="Обычный 2 2 36 2 3 3 3 4" xfId="28169"/>
    <cellStyle name="Обычный 2 2 36 2 3 3 4" xfId="8967"/>
    <cellStyle name="Обычный 2 2 36 2 3 3 4 2" xfId="30569"/>
    <cellStyle name="Обычный 2 2 36 2 3 3 5" xfId="16167"/>
    <cellStyle name="Обычный 2 2 36 2 3 3 5 2" xfId="37769"/>
    <cellStyle name="Обычный 2 2 36 2 3 3 6" xfId="23369"/>
    <cellStyle name="Обычный 2 2 36 2 3 4" xfId="2367"/>
    <cellStyle name="Обычный 2 2 36 2 3 4 2" xfId="4767"/>
    <cellStyle name="Обычный 2 2 36 2 3 4 2 2" xfId="11967"/>
    <cellStyle name="Обычный 2 2 36 2 3 4 2 2 2" xfId="33569"/>
    <cellStyle name="Обычный 2 2 36 2 3 4 2 3" xfId="19167"/>
    <cellStyle name="Обычный 2 2 36 2 3 4 2 3 2" xfId="40769"/>
    <cellStyle name="Обычный 2 2 36 2 3 4 2 4" xfId="26369"/>
    <cellStyle name="Обычный 2 2 36 2 3 4 3" xfId="7167"/>
    <cellStyle name="Обычный 2 2 36 2 3 4 3 2" xfId="14367"/>
    <cellStyle name="Обычный 2 2 36 2 3 4 3 2 2" xfId="35969"/>
    <cellStyle name="Обычный 2 2 36 2 3 4 3 3" xfId="21567"/>
    <cellStyle name="Обычный 2 2 36 2 3 4 3 3 2" xfId="43169"/>
    <cellStyle name="Обычный 2 2 36 2 3 4 3 4" xfId="28769"/>
    <cellStyle name="Обычный 2 2 36 2 3 4 4" xfId="9567"/>
    <cellStyle name="Обычный 2 2 36 2 3 4 4 2" xfId="31169"/>
    <cellStyle name="Обычный 2 2 36 2 3 4 5" xfId="16767"/>
    <cellStyle name="Обычный 2 2 36 2 3 4 5 2" xfId="38369"/>
    <cellStyle name="Обычный 2 2 36 2 3 4 6" xfId="23969"/>
    <cellStyle name="Обычный 2 2 36 2 3 5" xfId="2967"/>
    <cellStyle name="Обычный 2 2 36 2 3 5 2" xfId="10167"/>
    <cellStyle name="Обычный 2 2 36 2 3 5 2 2" xfId="31769"/>
    <cellStyle name="Обычный 2 2 36 2 3 5 3" xfId="17367"/>
    <cellStyle name="Обычный 2 2 36 2 3 5 3 2" xfId="38969"/>
    <cellStyle name="Обычный 2 2 36 2 3 5 4" xfId="24569"/>
    <cellStyle name="Обычный 2 2 36 2 3 6" xfId="5367"/>
    <cellStyle name="Обычный 2 2 36 2 3 6 2" xfId="12567"/>
    <cellStyle name="Обычный 2 2 36 2 3 6 2 2" xfId="34169"/>
    <cellStyle name="Обычный 2 2 36 2 3 6 3" xfId="19767"/>
    <cellStyle name="Обычный 2 2 36 2 3 6 3 2" xfId="41369"/>
    <cellStyle name="Обычный 2 2 36 2 3 6 4" xfId="26969"/>
    <cellStyle name="Обычный 2 2 36 2 3 7" xfId="7767"/>
    <cellStyle name="Обычный 2 2 36 2 3 7 2" xfId="29369"/>
    <cellStyle name="Обычный 2 2 36 2 3 8" xfId="14967"/>
    <cellStyle name="Обычный 2 2 36 2 3 8 2" xfId="36569"/>
    <cellStyle name="Обычный 2 2 36 2 3 9" xfId="22169"/>
    <cellStyle name="Обычный 2 2 36 2 4" xfId="933"/>
    <cellStyle name="Обычный 2 2 36 2 4 2" xfId="3333"/>
    <cellStyle name="Обычный 2 2 36 2 4 2 2" xfId="10533"/>
    <cellStyle name="Обычный 2 2 36 2 4 2 2 2" xfId="32135"/>
    <cellStyle name="Обычный 2 2 36 2 4 2 3" xfId="17733"/>
    <cellStyle name="Обычный 2 2 36 2 4 2 3 2" xfId="39335"/>
    <cellStyle name="Обычный 2 2 36 2 4 2 4" xfId="24935"/>
    <cellStyle name="Обычный 2 2 36 2 4 3" xfId="5733"/>
    <cellStyle name="Обычный 2 2 36 2 4 3 2" xfId="12933"/>
    <cellStyle name="Обычный 2 2 36 2 4 3 2 2" xfId="34535"/>
    <cellStyle name="Обычный 2 2 36 2 4 3 3" xfId="20133"/>
    <cellStyle name="Обычный 2 2 36 2 4 3 3 2" xfId="41735"/>
    <cellStyle name="Обычный 2 2 36 2 4 3 4" xfId="27335"/>
    <cellStyle name="Обычный 2 2 36 2 4 4" xfId="8133"/>
    <cellStyle name="Обычный 2 2 36 2 4 4 2" xfId="29735"/>
    <cellStyle name="Обычный 2 2 36 2 4 5" xfId="15333"/>
    <cellStyle name="Обычный 2 2 36 2 4 5 2" xfId="36935"/>
    <cellStyle name="Обычный 2 2 36 2 4 6" xfId="22535"/>
    <cellStyle name="Обычный 2 2 36 2 5" xfId="1533"/>
    <cellStyle name="Обычный 2 2 36 2 5 2" xfId="3933"/>
    <cellStyle name="Обычный 2 2 36 2 5 2 2" xfId="11133"/>
    <cellStyle name="Обычный 2 2 36 2 5 2 2 2" xfId="32735"/>
    <cellStyle name="Обычный 2 2 36 2 5 2 3" xfId="18333"/>
    <cellStyle name="Обычный 2 2 36 2 5 2 3 2" xfId="39935"/>
    <cellStyle name="Обычный 2 2 36 2 5 2 4" xfId="25535"/>
    <cellStyle name="Обычный 2 2 36 2 5 3" xfId="6333"/>
    <cellStyle name="Обычный 2 2 36 2 5 3 2" xfId="13533"/>
    <cellStyle name="Обычный 2 2 36 2 5 3 2 2" xfId="35135"/>
    <cellStyle name="Обычный 2 2 36 2 5 3 3" xfId="20733"/>
    <cellStyle name="Обычный 2 2 36 2 5 3 3 2" xfId="42335"/>
    <cellStyle name="Обычный 2 2 36 2 5 3 4" xfId="27935"/>
    <cellStyle name="Обычный 2 2 36 2 5 4" xfId="8733"/>
    <cellStyle name="Обычный 2 2 36 2 5 4 2" xfId="30335"/>
    <cellStyle name="Обычный 2 2 36 2 5 5" xfId="15933"/>
    <cellStyle name="Обычный 2 2 36 2 5 5 2" xfId="37535"/>
    <cellStyle name="Обычный 2 2 36 2 5 6" xfId="23135"/>
    <cellStyle name="Обычный 2 2 36 2 6" xfId="2133"/>
    <cellStyle name="Обычный 2 2 36 2 6 2" xfId="4533"/>
    <cellStyle name="Обычный 2 2 36 2 6 2 2" xfId="11733"/>
    <cellStyle name="Обычный 2 2 36 2 6 2 2 2" xfId="33335"/>
    <cellStyle name="Обычный 2 2 36 2 6 2 3" xfId="18933"/>
    <cellStyle name="Обычный 2 2 36 2 6 2 3 2" xfId="40535"/>
    <cellStyle name="Обычный 2 2 36 2 6 2 4" xfId="26135"/>
    <cellStyle name="Обычный 2 2 36 2 6 3" xfId="6933"/>
    <cellStyle name="Обычный 2 2 36 2 6 3 2" xfId="14133"/>
    <cellStyle name="Обычный 2 2 36 2 6 3 2 2" xfId="35735"/>
    <cellStyle name="Обычный 2 2 36 2 6 3 3" xfId="21333"/>
    <cellStyle name="Обычный 2 2 36 2 6 3 3 2" xfId="42935"/>
    <cellStyle name="Обычный 2 2 36 2 6 3 4" xfId="28535"/>
    <cellStyle name="Обычный 2 2 36 2 6 4" xfId="9333"/>
    <cellStyle name="Обычный 2 2 36 2 6 4 2" xfId="30935"/>
    <cellStyle name="Обычный 2 2 36 2 6 5" xfId="16533"/>
    <cellStyle name="Обычный 2 2 36 2 6 5 2" xfId="38135"/>
    <cellStyle name="Обычный 2 2 36 2 6 6" xfId="23735"/>
    <cellStyle name="Обычный 2 2 36 2 7" xfId="2733"/>
    <cellStyle name="Обычный 2 2 36 2 7 2" xfId="9933"/>
    <cellStyle name="Обычный 2 2 36 2 7 2 2" xfId="31535"/>
    <cellStyle name="Обычный 2 2 36 2 7 3" xfId="17133"/>
    <cellStyle name="Обычный 2 2 36 2 7 3 2" xfId="38735"/>
    <cellStyle name="Обычный 2 2 36 2 7 4" xfId="24335"/>
    <cellStyle name="Обычный 2 2 36 2 8" xfId="5133"/>
    <cellStyle name="Обычный 2 2 36 2 8 2" xfId="12333"/>
    <cellStyle name="Обычный 2 2 36 2 8 2 2" xfId="33935"/>
    <cellStyle name="Обычный 2 2 36 2 8 3" xfId="19533"/>
    <cellStyle name="Обычный 2 2 36 2 8 3 2" xfId="41135"/>
    <cellStyle name="Обычный 2 2 36 2 8 4" xfId="26735"/>
    <cellStyle name="Обычный 2 2 36 2 9" xfId="7533"/>
    <cellStyle name="Обычный 2 2 36 2 9 2" xfId="29135"/>
    <cellStyle name="Обычный 2 2 36 3" xfId="453"/>
    <cellStyle name="Обычный 2 2 36 3 10" xfId="22055"/>
    <cellStyle name="Обычный 2 2 36 3 2" xfId="687"/>
    <cellStyle name="Обычный 2 2 36 3 2 2" xfId="1287"/>
    <cellStyle name="Обычный 2 2 36 3 2 2 2" xfId="3687"/>
    <cellStyle name="Обычный 2 2 36 3 2 2 2 2" xfId="10887"/>
    <cellStyle name="Обычный 2 2 36 3 2 2 2 2 2" xfId="32489"/>
    <cellStyle name="Обычный 2 2 36 3 2 2 2 3" xfId="18087"/>
    <cellStyle name="Обычный 2 2 36 3 2 2 2 3 2" xfId="39689"/>
    <cellStyle name="Обычный 2 2 36 3 2 2 2 4" xfId="25289"/>
    <cellStyle name="Обычный 2 2 36 3 2 2 3" xfId="6087"/>
    <cellStyle name="Обычный 2 2 36 3 2 2 3 2" xfId="13287"/>
    <cellStyle name="Обычный 2 2 36 3 2 2 3 2 2" xfId="34889"/>
    <cellStyle name="Обычный 2 2 36 3 2 2 3 3" xfId="20487"/>
    <cellStyle name="Обычный 2 2 36 3 2 2 3 3 2" xfId="42089"/>
    <cellStyle name="Обычный 2 2 36 3 2 2 3 4" xfId="27689"/>
    <cellStyle name="Обычный 2 2 36 3 2 2 4" xfId="8487"/>
    <cellStyle name="Обычный 2 2 36 3 2 2 4 2" xfId="30089"/>
    <cellStyle name="Обычный 2 2 36 3 2 2 5" xfId="15687"/>
    <cellStyle name="Обычный 2 2 36 3 2 2 5 2" xfId="37289"/>
    <cellStyle name="Обычный 2 2 36 3 2 2 6" xfId="22889"/>
    <cellStyle name="Обычный 2 2 36 3 2 3" xfId="1887"/>
    <cellStyle name="Обычный 2 2 36 3 2 3 2" xfId="4287"/>
    <cellStyle name="Обычный 2 2 36 3 2 3 2 2" xfId="11487"/>
    <cellStyle name="Обычный 2 2 36 3 2 3 2 2 2" xfId="33089"/>
    <cellStyle name="Обычный 2 2 36 3 2 3 2 3" xfId="18687"/>
    <cellStyle name="Обычный 2 2 36 3 2 3 2 3 2" xfId="40289"/>
    <cellStyle name="Обычный 2 2 36 3 2 3 2 4" xfId="25889"/>
    <cellStyle name="Обычный 2 2 36 3 2 3 3" xfId="6687"/>
    <cellStyle name="Обычный 2 2 36 3 2 3 3 2" xfId="13887"/>
    <cellStyle name="Обычный 2 2 36 3 2 3 3 2 2" xfId="35489"/>
    <cellStyle name="Обычный 2 2 36 3 2 3 3 3" xfId="21087"/>
    <cellStyle name="Обычный 2 2 36 3 2 3 3 3 2" xfId="42689"/>
    <cellStyle name="Обычный 2 2 36 3 2 3 3 4" xfId="28289"/>
    <cellStyle name="Обычный 2 2 36 3 2 3 4" xfId="9087"/>
    <cellStyle name="Обычный 2 2 36 3 2 3 4 2" xfId="30689"/>
    <cellStyle name="Обычный 2 2 36 3 2 3 5" xfId="16287"/>
    <cellStyle name="Обычный 2 2 36 3 2 3 5 2" xfId="37889"/>
    <cellStyle name="Обычный 2 2 36 3 2 3 6" xfId="23489"/>
    <cellStyle name="Обычный 2 2 36 3 2 4" xfId="2487"/>
    <cellStyle name="Обычный 2 2 36 3 2 4 2" xfId="4887"/>
    <cellStyle name="Обычный 2 2 36 3 2 4 2 2" xfId="12087"/>
    <cellStyle name="Обычный 2 2 36 3 2 4 2 2 2" xfId="33689"/>
    <cellStyle name="Обычный 2 2 36 3 2 4 2 3" xfId="19287"/>
    <cellStyle name="Обычный 2 2 36 3 2 4 2 3 2" xfId="40889"/>
    <cellStyle name="Обычный 2 2 36 3 2 4 2 4" xfId="26489"/>
    <cellStyle name="Обычный 2 2 36 3 2 4 3" xfId="7287"/>
    <cellStyle name="Обычный 2 2 36 3 2 4 3 2" xfId="14487"/>
    <cellStyle name="Обычный 2 2 36 3 2 4 3 2 2" xfId="36089"/>
    <cellStyle name="Обычный 2 2 36 3 2 4 3 3" xfId="21687"/>
    <cellStyle name="Обычный 2 2 36 3 2 4 3 3 2" xfId="43289"/>
    <cellStyle name="Обычный 2 2 36 3 2 4 3 4" xfId="28889"/>
    <cellStyle name="Обычный 2 2 36 3 2 4 4" xfId="9687"/>
    <cellStyle name="Обычный 2 2 36 3 2 4 4 2" xfId="31289"/>
    <cellStyle name="Обычный 2 2 36 3 2 4 5" xfId="16887"/>
    <cellStyle name="Обычный 2 2 36 3 2 4 5 2" xfId="38489"/>
    <cellStyle name="Обычный 2 2 36 3 2 4 6" xfId="24089"/>
    <cellStyle name="Обычный 2 2 36 3 2 5" xfId="3087"/>
    <cellStyle name="Обычный 2 2 36 3 2 5 2" xfId="10287"/>
    <cellStyle name="Обычный 2 2 36 3 2 5 2 2" xfId="31889"/>
    <cellStyle name="Обычный 2 2 36 3 2 5 3" xfId="17487"/>
    <cellStyle name="Обычный 2 2 36 3 2 5 3 2" xfId="39089"/>
    <cellStyle name="Обычный 2 2 36 3 2 5 4" xfId="24689"/>
    <cellStyle name="Обычный 2 2 36 3 2 6" xfId="5487"/>
    <cellStyle name="Обычный 2 2 36 3 2 6 2" xfId="12687"/>
    <cellStyle name="Обычный 2 2 36 3 2 6 2 2" xfId="34289"/>
    <cellStyle name="Обычный 2 2 36 3 2 6 3" xfId="19887"/>
    <cellStyle name="Обычный 2 2 36 3 2 6 3 2" xfId="41489"/>
    <cellStyle name="Обычный 2 2 36 3 2 6 4" xfId="27089"/>
    <cellStyle name="Обычный 2 2 36 3 2 7" xfId="7887"/>
    <cellStyle name="Обычный 2 2 36 3 2 7 2" xfId="29489"/>
    <cellStyle name="Обычный 2 2 36 3 2 8" xfId="15087"/>
    <cellStyle name="Обычный 2 2 36 3 2 8 2" xfId="36689"/>
    <cellStyle name="Обычный 2 2 36 3 2 9" xfId="22289"/>
    <cellStyle name="Обычный 2 2 36 3 3" xfId="1053"/>
    <cellStyle name="Обычный 2 2 36 3 3 2" xfId="3453"/>
    <cellStyle name="Обычный 2 2 36 3 3 2 2" xfId="10653"/>
    <cellStyle name="Обычный 2 2 36 3 3 2 2 2" xfId="32255"/>
    <cellStyle name="Обычный 2 2 36 3 3 2 3" xfId="17853"/>
    <cellStyle name="Обычный 2 2 36 3 3 2 3 2" xfId="39455"/>
    <cellStyle name="Обычный 2 2 36 3 3 2 4" xfId="25055"/>
    <cellStyle name="Обычный 2 2 36 3 3 3" xfId="5853"/>
    <cellStyle name="Обычный 2 2 36 3 3 3 2" xfId="13053"/>
    <cellStyle name="Обычный 2 2 36 3 3 3 2 2" xfId="34655"/>
    <cellStyle name="Обычный 2 2 36 3 3 3 3" xfId="20253"/>
    <cellStyle name="Обычный 2 2 36 3 3 3 3 2" xfId="41855"/>
    <cellStyle name="Обычный 2 2 36 3 3 3 4" xfId="27455"/>
    <cellStyle name="Обычный 2 2 36 3 3 4" xfId="8253"/>
    <cellStyle name="Обычный 2 2 36 3 3 4 2" xfId="29855"/>
    <cellStyle name="Обычный 2 2 36 3 3 5" xfId="15453"/>
    <cellStyle name="Обычный 2 2 36 3 3 5 2" xfId="37055"/>
    <cellStyle name="Обычный 2 2 36 3 3 6" xfId="22655"/>
    <cellStyle name="Обычный 2 2 36 3 4" xfId="1653"/>
    <cellStyle name="Обычный 2 2 36 3 4 2" xfId="4053"/>
    <cellStyle name="Обычный 2 2 36 3 4 2 2" xfId="11253"/>
    <cellStyle name="Обычный 2 2 36 3 4 2 2 2" xfId="32855"/>
    <cellStyle name="Обычный 2 2 36 3 4 2 3" xfId="18453"/>
    <cellStyle name="Обычный 2 2 36 3 4 2 3 2" xfId="40055"/>
    <cellStyle name="Обычный 2 2 36 3 4 2 4" xfId="25655"/>
    <cellStyle name="Обычный 2 2 36 3 4 3" xfId="6453"/>
    <cellStyle name="Обычный 2 2 36 3 4 3 2" xfId="13653"/>
    <cellStyle name="Обычный 2 2 36 3 4 3 2 2" xfId="35255"/>
    <cellStyle name="Обычный 2 2 36 3 4 3 3" xfId="20853"/>
    <cellStyle name="Обычный 2 2 36 3 4 3 3 2" xfId="42455"/>
    <cellStyle name="Обычный 2 2 36 3 4 3 4" xfId="28055"/>
    <cellStyle name="Обычный 2 2 36 3 4 4" xfId="8853"/>
    <cellStyle name="Обычный 2 2 36 3 4 4 2" xfId="30455"/>
    <cellStyle name="Обычный 2 2 36 3 4 5" xfId="16053"/>
    <cellStyle name="Обычный 2 2 36 3 4 5 2" xfId="37655"/>
    <cellStyle name="Обычный 2 2 36 3 4 6" xfId="23255"/>
    <cellStyle name="Обычный 2 2 36 3 5" xfId="2253"/>
    <cellStyle name="Обычный 2 2 36 3 5 2" xfId="4653"/>
    <cellStyle name="Обычный 2 2 36 3 5 2 2" xfId="11853"/>
    <cellStyle name="Обычный 2 2 36 3 5 2 2 2" xfId="33455"/>
    <cellStyle name="Обычный 2 2 36 3 5 2 3" xfId="19053"/>
    <cellStyle name="Обычный 2 2 36 3 5 2 3 2" xfId="40655"/>
    <cellStyle name="Обычный 2 2 36 3 5 2 4" xfId="26255"/>
    <cellStyle name="Обычный 2 2 36 3 5 3" xfId="7053"/>
    <cellStyle name="Обычный 2 2 36 3 5 3 2" xfId="14253"/>
    <cellStyle name="Обычный 2 2 36 3 5 3 2 2" xfId="35855"/>
    <cellStyle name="Обычный 2 2 36 3 5 3 3" xfId="21453"/>
    <cellStyle name="Обычный 2 2 36 3 5 3 3 2" xfId="43055"/>
    <cellStyle name="Обычный 2 2 36 3 5 3 4" xfId="28655"/>
    <cellStyle name="Обычный 2 2 36 3 5 4" xfId="9453"/>
    <cellStyle name="Обычный 2 2 36 3 5 4 2" xfId="31055"/>
    <cellStyle name="Обычный 2 2 36 3 5 5" xfId="16653"/>
    <cellStyle name="Обычный 2 2 36 3 5 5 2" xfId="38255"/>
    <cellStyle name="Обычный 2 2 36 3 5 6" xfId="23855"/>
    <cellStyle name="Обычный 2 2 36 3 6" xfId="2853"/>
    <cellStyle name="Обычный 2 2 36 3 6 2" xfId="10053"/>
    <cellStyle name="Обычный 2 2 36 3 6 2 2" xfId="31655"/>
    <cellStyle name="Обычный 2 2 36 3 6 3" xfId="17253"/>
    <cellStyle name="Обычный 2 2 36 3 6 3 2" xfId="38855"/>
    <cellStyle name="Обычный 2 2 36 3 6 4" xfId="24455"/>
    <cellStyle name="Обычный 2 2 36 3 7" xfId="5253"/>
    <cellStyle name="Обычный 2 2 36 3 7 2" xfId="12453"/>
    <cellStyle name="Обычный 2 2 36 3 7 2 2" xfId="34055"/>
    <cellStyle name="Обычный 2 2 36 3 7 3" xfId="19653"/>
    <cellStyle name="Обычный 2 2 36 3 7 3 2" xfId="41255"/>
    <cellStyle name="Обычный 2 2 36 3 7 4" xfId="26855"/>
    <cellStyle name="Обычный 2 2 36 3 8" xfId="7653"/>
    <cellStyle name="Обычный 2 2 36 3 8 2" xfId="29255"/>
    <cellStyle name="Обычный 2 2 36 3 9" xfId="14853"/>
    <cellStyle name="Обычный 2 2 36 3 9 2" xfId="36455"/>
    <cellStyle name="Обычный 2 2 36 4" xfId="566"/>
    <cellStyle name="Обычный 2 2 36 4 2" xfId="1166"/>
    <cellStyle name="Обычный 2 2 36 4 2 2" xfId="3566"/>
    <cellStyle name="Обычный 2 2 36 4 2 2 2" xfId="10766"/>
    <cellStyle name="Обычный 2 2 36 4 2 2 2 2" xfId="32368"/>
    <cellStyle name="Обычный 2 2 36 4 2 2 3" xfId="17966"/>
    <cellStyle name="Обычный 2 2 36 4 2 2 3 2" xfId="39568"/>
    <cellStyle name="Обычный 2 2 36 4 2 2 4" xfId="25168"/>
    <cellStyle name="Обычный 2 2 36 4 2 3" xfId="5966"/>
    <cellStyle name="Обычный 2 2 36 4 2 3 2" xfId="13166"/>
    <cellStyle name="Обычный 2 2 36 4 2 3 2 2" xfId="34768"/>
    <cellStyle name="Обычный 2 2 36 4 2 3 3" xfId="20366"/>
    <cellStyle name="Обычный 2 2 36 4 2 3 3 2" xfId="41968"/>
    <cellStyle name="Обычный 2 2 36 4 2 3 4" xfId="27568"/>
    <cellStyle name="Обычный 2 2 36 4 2 4" xfId="8366"/>
    <cellStyle name="Обычный 2 2 36 4 2 4 2" xfId="29968"/>
    <cellStyle name="Обычный 2 2 36 4 2 5" xfId="15566"/>
    <cellStyle name="Обычный 2 2 36 4 2 5 2" xfId="37168"/>
    <cellStyle name="Обычный 2 2 36 4 2 6" xfId="22768"/>
    <cellStyle name="Обычный 2 2 36 4 3" xfId="1766"/>
    <cellStyle name="Обычный 2 2 36 4 3 2" xfId="4166"/>
    <cellStyle name="Обычный 2 2 36 4 3 2 2" xfId="11366"/>
    <cellStyle name="Обычный 2 2 36 4 3 2 2 2" xfId="32968"/>
    <cellStyle name="Обычный 2 2 36 4 3 2 3" xfId="18566"/>
    <cellStyle name="Обычный 2 2 36 4 3 2 3 2" xfId="40168"/>
    <cellStyle name="Обычный 2 2 36 4 3 2 4" xfId="25768"/>
    <cellStyle name="Обычный 2 2 36 4 3 3" xfId="6566"/>
    <cellStyle name="Обычный 2 2 36 4 3 3 2" xfId="13766"/>
    <cellStyle name="Обычный 2 2 36 4 3 3 2 2" xfId="35368"/>
    <cellStyle name="Обычный 2 2 36 4 3 3 3" xfId="20966"/>
    <cellStyle name="Обычный 2 2 36 4 3 3 3 2" xfId="42568"/>
    <cellStyle name="Обычный 2 2 36 4 3 3 4" xfId="28168"/>
    <cellStyle name="Обычный 2 2 36 4 3 4" xfId="8966"/>
    <cellStyle name="Обычный 2 2 36 4 3 4 2" xfId="30568"/>
    <cellStyle name="Обычный 2 2 36 4 3 5" xfId="16166"/>
    <cellStyle name="Обычный 2 2 36 4 3 5 2" xfId="37768"/>
    <cellStyle name="Обычный 2 2 36 4 3 6" xfId="23368"/>
    <cellStyle name="Обычный 2 2 36 4 4" xfId="2366"/>
    <cellStyle name="Обычный 2 2 36 4 4 2" xfId="4766"/>
    <cellStyle name="Обычный 2 2 36 4 4 2 2" xfId="11966"/>
    <cellStyle name="Обычный 2 2 36 4 4 2 2 2" xfId="33568"/>
    <cellStyle name="Обычный 2 2 36 4 4 2 3" xfId="19166"/>
    <cellStyle name="Обычный 2 2 36 4 4 2 3 2" xfId="40768"/>
    <cellStyle name="Обычный 2 2 36 4 4 2 4" xfId="26368"/>
    <cellStyle name="Обычный 2 2 36 4 4 3" xfId="7166"/>
    <cellStyle name="Обычный 2 2 36 4 4 3 2" xfId="14366"/>
    <cellStyle name="Обычный 2 2 36 4 4 3 2 2" xfId="35968"/>
    <cellStyle name="Обычный 2 2 36 4 4 3 3" xfId="21566"/>
    <cellStyle name="Обычный 2 2 36 4 4 3 3 2" xfId="43168"/>
    <cellStyle name="Обычный 2 2 36 4 4 3 4" xfId="28768"/>
    <cellStyle name="Обычный 2 2 36 4 4 4" xfId="9566"/>
    <cellStyle name="Обычный 2 2 36 4 4 4 2" xfId="31168"/>
    <cellStyle name="Обычный 2 2 36 4 4 5" xfId="16766"/>
    <cellStyle name="Обычный 2 2 36 4 4 5 2" xfId="38368"/>
    <cellStyle name="Обычный 2 2 36 4 4 6" xfId="23968"/>
    <cellStyle name="Обычный 2 2 36 4 5" xfId="2966"/>
    <cellStyle name="Обычный 2 2 36 4 5 2" xfId="10166"/>
    <cellStyle name="Обычный 2 2 36 4 5 2 2" xfId="31768"/>
    <cellStyle name="Обычный 2 2 36 4 5 3" xfId="17366"/>
    <cellStyle name="Обычный 2 2 36 4 5 3 2" xfId="38968"/>
    <cellStyle name="Обычный 2 2 36 4 5 4" xfId="24568"/>
    <cellStyle name="Обычный 2 2 36 4 6" xfId="5366"/>
    <cellStyle name="Обычный 2 2 36 4 6 2" xfId="12566"/>
    <cellStyle name="Обычный 2 2 36 4 6 2 2" xfId="34168"/>
    <cellStyle name="Обычный 2 2 36 4 6 3" xfId="19766"/>
    <cellStyle name="Обычный 2 2 36 4 6 3 2" xfId="41368"/>
    <cellStyle name="Обычный 2 2 36 4 6 4" xfId="26968"/>
    <cellStyle name="Обычный 2 2 36 4 7" xfId="7766"/>
    <cellStyle name="Обычный 2 2 36 4 7 2" xfId="29368"/>
    <cellStyle name="Обычный 2 2 36 4 8" xfId="14966"/>
    <cellStyle name="Обычный 2 2 36 4 8 2" xfId="36568"/>
    <cellStyle name="Обычный 2 2 36 4 9" xfId="22168"/>
    <cellStyle name="Обычный 2 2 36 5" xfId="932"/>
    <cellStyle name="Обычный 2 2 36 5 2" xfId="3332"/>
    <cellStyle name="Обычный 2 2 36 5 2 2" xfId="10532"/>
    <cellStyle name="Обычный 2 2 36 5 2 2 2" xfId="32134"/>
    <cellStyle name="Обычный 2 2 36 5 2 3" xfId="17732"/>
    <cellStyle name="Обычный 2 2 36 5 2 3 2" xfId="39334"/>
    <cellStyle name="Обычный 2 2 36 5 2 4" xfId="24934"/>
    <cellStyle name="Обычный 2 2 36 5 3" xfId="5732"/>
    <cellStyle name="Обычный 2 2 36 5 3 2" xfId="12932"/>
    <cellStyle name="Обычный 2 2 36 5 3 2 2" xfId="34534"/>
    <cellStyle name="Обычный 2 2 36 5 3 3" xfId="20132"/>
    <cellStyle name="Обычный 2 2 36 5 3 3 2" xfId="41734"/>
    <cellStyle name="Обычный 2 2 36 5 3 4" xfId="27334"/>
    <cellStyle name="Обычный 2 2 36 5 4" xfId="8132"/>
    <cellStyle name="Обычный 2 2 36 5 4 2" xfId="29734"/>
    <cellStyle name="Обычный 2 2 36 5 5" xfId="15332"/>
    <cellStyle name="Обычный 2 2 36 5 5 2" xfId="36934"/>
    <cellStyle name="Обычный 2 2 36 5 6" xfId="22534"/>
    <cellStyle name="Обычный 2 2 36 6" xfId="1532"/>
    <cellStyle name="Обычный 2 2 36 6 2" xfId="3932"/>
    <cellStyle name="Обычный 2 2 36 6 2 2" xfId="11132"/>
    <cellStyle name="Обычный 2 2 36 6 2 2 2" xfId="32734"/>
    <cellStyle name="Обычный 2 2 36 6 2 3" xfId="18332"/>
    <cellStyle name="Обычный 2 2 36 6 2 3 2" xfId="39934"/>
    <cellStyle name="Обычный 2 2 36 6 2 4" xfId="25534"/>
    <cellStyle name="Обычный 2 2 36 6 3" xfId="6332"/>
    <cellStyle name="Обычный 2 2 36 6 3 2" xfId="13532"/>
    <cellStyle name="Обычный 2 2 36 6 3 2 2" xfId="35134"/>
    <cellStyle name="Обычный 2 2 36 6 3 3" xfId="20732"/>
    <cellStyle name="Обычный 2 2 36 6 3 3 2" xfId="42334"/>
    <cellStyle name="Обычный 2 2 36 6 3 4" xfId="27934"/>
    <cellStyle name="Обычный 2 2 36 6 4" xfId="8732"/>
    <cellStyle name="Обычный 2 2 36 6 4 2" xfId="30334"/>
    <cellStyle name="Обычный 2 2 36 6 5" xfId="15932"/>
    <cellStyle name="Обычный 2 2 36 6 5 2" xfId="37534"/>
    <cellStyle name="Обычный 2 2 36 6 6" xfId="23134"/>
    <cellStyle name="Обычный 2 2 36 7" xfId="2132"/>
    <cellStyle name="Обычный 2 2 36 7 2" xfId="4532"/>
    <cellStyle name="Обычный 2 2 36 7 2 2" xfId="11732"/>
    <cellStyle name="Обычный 2 2 36 7 2 2 2" xfId="33334"/>
    <cellStyle name="Обычный 2 2 36 7 2 3" xfId="18932"/>
    <cellStyle name="Обычный 2 2 36 7 2 3 2" xfId="40534"/>
    <cellStyle name="Обычный 2 2 36 7 2 4" xfId="26134"/>
    <cellStyle name="Обычный 2 2 36 7 3" xfId="6932"/>
    <cellStyle name="Обычный 2 2 36 7 3 2" xfId="14132"/>
    <cellStyle name="Обычный 2 2 36 7 3 2 2" xfId="35734"/>
    <cellStyle name="Обычный 2 2 36 7 3 3" xfId="21332"/>
    <cellStyle name="Обычный 2 2 36 7 3 3 2" xfId="42934"/>
    <cellStyle name="Обычный 2 2 36 7 3 4" xfId="28534"/>
    <cellStyle name="Обычный 2 2 36 7 4" xfId="9332"/>
    <cellStyle name="Обычный 2 2 36 7 4 2" xfId="30934"/>
    <cellStyle name="Обычный 2 2 36 7 5" xfId="16532"/>
    <cellStyle name="Обычный 2 2 36 7 5 2" xfId="38134"/>
    <cellStyle name="Обычный 2 2 36 7 6" xfId="23734"/>
    <cellStyle name="Обычный 2 2 36 8" xfId="2732"/>
    <cellStyle name="Обычный 2 2 36 8 2" xfId="9932"/>
    <cellStyle name="Обычный 2 2 36 8 2 2" xfId="31534"/>
    <cellStyle name="Обычный 2 2 36 8 3" xfId="17132"/>
    <cellStyle name="Обычный 2 2 36 8 3 2" xfId="38734"/>
    <cellStyle name="Обычный 2 2 36 8 4" xfId="24334"/>
    <cellStyle name="Обычный 2 2 36 9" xfId="5132"/>
    <cellStyle name="Обычный 2 2 36 9 2" xfId="12332"/>
    <cellStyle name="Обычный 2 2 36 9 2 2" xfId="33934"/>
    <cellStyle name="Обычный 2 2 36 9 3" xfId="19532"/>
    <cellStyle name="Обычный 2 2 36 9 3 2" xfId="41134"/>
    <cellStyle name="Обычный 2 2 36 9 4" xfId="26734"/>
    <cellStyle name="Обычный 2 2 37" xfId="284"/>
    <cellStyle name="Обычный 2 2 37 10" xfId="7534"/>
    <cellStyle name="Обычный 2 2 37 10 2" xfId="29136"/>
    <cellStyle name="Обычный 2 2 37 11" xfId="14734"/>
    <cellStyle name="Обычный 2 2 37 11 2" xfId="36336"/>
    <cellStyle name="Обычный 2 2 37 12" xfId="21936"/>
    <cellStyle name="Обычный 2 2 37 2" xfId="285"/>
    <cellStyle name="Обычный 2 2 37 2 10" xfId="14735"/>
    <cellStyle name="Обычный 2 2 37 2 10 2" xfId="36337"/>
    <cellStyle name="Обычный 2 2 37 2 11" xfId="21937"/>
    <cellStyle name="Обычный 2 2 37 2 2" xfId="456"/>
    <cellStyle name="Обычный 2 2 37 2 2 10" xfId="22058"/>
    <cellStyle name="Обычный 2 2 37 2 2 2" xfId="690"/>
    <cellStyle name="Обычный 2 2 37 2 2 2 2" xfId="1290"/>
    <cellStyle name="Обычный 2 2 37 2 2 2 2 2" xfId="3690"/>
    <cellStyle name="Обычный 2 2 37 2 2 2 2 2 2" xfId="10890"/>
    <cellStyle name="Обычный 2 2 37 2 2 2 2 2 2 2" xfId="32492"/>
    <cellStyle name="Обычный 2 2 37 2 2 2 2 2 3" xfId="18090"/>
    <cellStyle name="Обычный 2 2 37 2 2 2 2 2 3 2" xfId="39692"/>
    <cellStyle name="Обычный 2 2 37 2 2 2 2 2 4" xfId="25292"/>
    <cellStyle name="Обычный 2 2 37 2 2 2 2 3" xfId="6090"/>
    <cellStyle name="Обычный 2 2 37 2 2 2 2 3 2" xfId="13290"/>
    <cellStyle name="Обычный 2 2 37 2 2 2 2 3 2 2" xfId="34892"/>
    <cellStyle name="Обычный 2 2 37 2 2 2 2 3 3" xfId="20490"/>
    <cellStyle name="Обычный 2 2 37 2 2 2 2 3 3 2" xfId="42092"/>
    <cellStyle name="Обычный 2 2 37 2 2 2 2 3 4" xfId="27692"/>
    <cellStyle name="Обычный 2 2 37 2 2 2 2 4" xfId="8490"/>
    <cellStyle name="Обычный 2 2 37 2 2 2 2 4 2" xfId="30092"/>
    <cellStyle name="Обычный 2 2 37 2 2 2 2 5" xfId="15690"/>
    <cellStyle name="Обычный 2 2 37 2 2 2 2 5 2" xfId="37292"/>
    <cellStyle name="Обычный 2 2 37 2 2 2 2 6" xfId="22892"/>
    <cellStyle name="Обычный 2 2 37 2 2 2 3" xfId="1890"/>
    <cellStyle name="Обычный 2 2 37 2 2 2 3 2" xfId="4290"/>
    <cellStyle name="Обычный 2 2 37 2 2 2 3 2 2" xfId="11490"/>
    <cellStyle name="Обычный 2 2 37 2 2 2 3 2 2 2" xfId="33092"/>
    <cellStyle name="Обычный 2 2 37 2 2 2 3 2 3" xfId="18690"/>
    <cellStyle name="Обычный 2 2 37 2 2 2 3 2 3 2" xfId="40292"/>
    <cellStyle name="Обычный 2 2 37 2 2 2 3 2 4" xfId="25892"/>
    <cellStyle name="Обычный 2 2 37 2 2 2 3 3" xfId="6690"/>
    <cellStyle name="Обычный 2 2 37 2 2 2 3 3 2" xfId="13890"/>
    <cellStyle name="Обычный 2 2 37 2 2 2 3 3 2 2" xfId="35492"/>
    <cellStyle name="Обычный 2 2 37 2 2 2 3 3 3" xfId="21090"/>
    <cellStyle name="Обычный 2 2 37 2 2 2 3 3 3 2" xfId="42692"/>
    <cellStyle name="Обычный 2 2 37 2 2 2 3 3 4" xfId="28292"/>
    <cellStyle name="Обычный 2 2 37 2 2 2 3 4" xfId="9090"/>
    <cellStyle name="Обычный 2 2 37 2 2 2 3 4 2" xfId="30692"/>
    <cellStyle name="Обычный 2 2 37 2 2 2 3 5" xfId="16290"/>
    <cellStyle name="Обычный 2 2 37 2 2 2 3 5 2" xfId="37892"/>
    <cellStyle name="Обычный 2 2 37 2 2 2 3 6" xfId="23492"/>
    <cellStyle name="Обычный 2 2 37 2 2 2 4" xfId="2490"/>
    <cellStyle name="Обычный 2 2 37 2 2 2 4 2" xfId="4890"/>
    <cellStyle name="Обычный 2 2 37 2 2 2 4 2 2" xfId="12090"/>
    <cellStyle name="Обычный 2 2 37 2 2 2 4 2 2 2" xfId="33692"/>
    <cellStyle name="Обычный 2 2 37 2 2 2 4 2 3" xfId="19290"/>
    <cellStyle name="Обычный 2 2 37 2 2 2 4 2 3 2" xfId="40892"/>
    <cellStyle name="Обычный 2 2 37 2 2 2 4 2 4" xfId="26492"/>
    <cellStyle name="Обычный 2 2 37 2 2 2 4 3" xfId="7290"/>
    <cellStyle name="Обычный 2 2 37 2 2 2 4 3 2" xfId="14490"/>
    <cellStyle name="Обычный 2 2 37 2 2 2 4 3 2 2" xfId="36092"/>
    <cellStyle name="Обычный 2 2 37 2 2 2 4 3 3" xfId="21690"/>
    <cellStyle name="Обычный 2 2 37 2 2 2 4 3 3 2" xfId="43292"/>
    <cellStyle name="Обычный 2 2 37 2 2 2 4 3 4" xfId="28892"/>
    <cellStyle name="Обычный 2 2 37 2 2 2 4 4" xfId="9690"/>
    <cellStyle name="Обычный 2 2 37 2 2 2 4 4 2" xfId="31292"/>
    <cellStyle name="Обычный 2 2 37 2 2 2 4 5" xfId="16890"/>
    <cellStyle name="Обычный 2 2 37 2 2 2 4 5 2" xfId="38492"/>
    <cellStyle name="Обычный 2 2 37 2 2 2 4 6" xfId="24092"/>
    <cellStyle name="Обычный 2 2 37 2 2 2 5" xfId="3090"/>
    <cellStyle name="Обычный 2 2 37 2 2 2 5 2" xfId="10290"/>
    <cellStyle name="Обычный 2 2 37 2 2 2 5 2 2" xfId="31892"/>
    <cellStyle name="Обычный 2 2 37 2 2 2 5 3" xfId="17490"/>
    <cellStyle name="Обычный 2 2 37 2 2 2 5 3 2" xfId="39092"/>
    <cellStyle name="Обычный 2 2 37 2 2 2 5 4" xfId="24692"/>
    <cellStyle name="Обычный 2 2 37 2 2 2 6" xfId="5490"/>
    <cellStyle name="Обычный 2 2 37 2 2 2 6 2" xfId="12690"/>
    <cellStyle name="Обычный 2 2 37 2 2 2 6 2 2" xfId="34292"/>
    <cellStyle name="Обычный 2 2 37 2 2 2 6 3" xfId="19890"/>
    <cellStyle name="Обычный 2 2 37 2 2 2 6 3 2" xfId="41492"/>
    <cellStyle name="Обычный 2 2 37 2 2 2 6 4" xfId="27092"/>
    <cellStyle name="Обычный 2 2 37 2 2 2 7" xfId="7890"/>
    <cellStyle name="Обычный 2 2 37 2 2 2 7 2" xfId="29492"/>
    <cellStyle name="Обычный 2 2 37 2 2 2 8" xfId="15090"/>
    <cellStyle name="Обычный 2 2 37 2 2 2 8 2" xfId="36692"/>
    <cellStyle name="Обычный 2 2 37 2 2 2 9" xfId="22292"/>
    <cellStyle name="Обычный 2 2 37 2 2 3" xfId="1056"/>
    <cellStyle name="Обычный 2 2 37 2 2 3 2" xfId="3456"/>
    <cellStyle name="Обычный 2 2 37 2 2 3 2 2" xfId="10656"/>
    <cellStyle name="Обычный 2 2 37 2 2 3 2 2 2" xfId="32258"/>
    <cellStyle name="Обычный 2 2 37 2 2 3 2 3" xfId="17856"/>
    <cellStyle name="Обычный 2 2 37 2 2 3 2 3 2" xfId="39458"/>
    <cellStyle name="Обычный 2 2 37 2 2 3 2 4" xfId="25058"/>
    <cellStyle name="Обычный 2 2 37 2 2 3 3" xfId="5856"/>
    <cellStyle name="Обычный 2 2 37 2 2 3 3 2" xfId="13056"/>
    <cellStyle name="Обычный 2 2 37 2 2 3 3 2 2" xfId="34658"/>
    <cellStyle name="Обычный 2 2 37 2 2 3 3 3" xfId="20256"/>
    <cellStyle name="Обычный 2 2 37 2 2 3 3 3 2" xfId="41858"/>
    <cellStyle name="Обычный 2 2 37 2 2 3 3 4" xfId="27458"/>
    <cellStyle name="Обычный 2 2 37 2 2 3 4" xfId="8256"/>
    <cellStyle name="Обычный 2 2 37 2 2 3 4 2" xfId="29858"/>
    <cellStyle name="Обычный 2 2 37 2 2 3 5" xfId="15456"/>
    <cellStyle name="Обычный 2 2 37 2 2 3 5 2" xfId="37058"/>
    <cellStyle name="Обычный 2 2 37 2 2 3 6" xfId="22658"/>
    <cellStyle name="Обычный 2 2 37 2 2 4" xfId="1656"/>
    <cellStyle name="Обычный 2 2 37 2 2 4 2" xfId="4056"/>
    <cellStyle name="Обычный 2 2 37 2 2 4 2 2" xfId="11256"/>
    <cellStyle name="Обычный 2 2 37 2 2 4 2 2 2" xfId="32858"/>
    <cellStyle name="Обычный 2 2 37 2 2 4 2 3" xfId="18456"/>
    <cellStyle name="Обычный 2 2 37 2 2 4 2 3 2" xfId="40058"/>
    <cellStyle name="Обычный 2 2 37 2 2 4 2 4" xfId="25658"/>
    <cellStyle name="Обычный 2 2 37 2 2 4 3" xfId="6456"/>
    <cellStyle name="Обычный 2 2 37 2 2 4 3 2" xfId="13656"/>
    <cellStyle name="Обычный 2 2 37 2 2 4 3 2 2" xfId="35258"/>
    <cellStyle name="Обычный 2 2 37 2 2 4 3 3" xfId="20856"/>
    <cellStyle name="Обычный 2 2 37 2 2 4 3 3 2" xfId="42458"/>
    <cellStyle name="Обычный 2 2 37 2 2 4 3 4" xfId="28058"/>
    <cellStyle name="Обычный 2 2 37 2 2 4 4" xfId="8856"/>
    <cellStyle name="Обычный 2 2 37 2 2 4 4 2" xfId="30458"/>
    <cellStyle name="Обычный 2 2 37 2 2 4 5" xfId="16056"/>
    <cellStyle name="Обычный 2 2 37 2 2 4 5 2" xfId="37658"/>
    <cellStyle name="Обычный 2 2 37 2 2 4 6" xfId="23258"/>
    <cellStyle name="Обычный 2 2 37 2 2 5" xfId="2256"/>
    <cellStyle name="Обычный 2 2 37 2 2 5 2" xfId="4656"/>
    <cellStyle name="Обычный 2 2 37 2 2 5 2 2" xfId="11856"/>
    <cellStyle name="Обычный 2 2 37 2 2 5 2 2 2" xfId="33458"/>
    <cellStyle name="Обычный 2 2 37 2 2 5 2 3" xfId="19056"/>
    <cellStyle name="Обычный 2 2 37 2 2 5 2 3 2" xfId="40658"/>
    <cellStyle name="Обычный 2 2 37 2 2 5 2 4" xfId="26258"/>
    <cellStyle name="Обычный 2 2 37 2 2 5 3" xfId="7056"/>
    <cellStyle name="Обычный 2 2 37 2 2 5 3 2" xfId="14256"/>
    <cellStyle name="Обычный 2 2 37 2 2 5 3 2 2" xfId="35858"/>
    <cellStyle name="Обычный 2 2 37 2 2 5 3 3" xfId="21456"/>
    <cellStyle name="Обычный 2 2 37 2 2 5 3 3 2" xfId="43058"/>
    <cellStyle name="Обычный 2 2 37 2 2 5 3 4" xfId="28658"/>
    <cellStyle name="Обычный 2 2 37 2 2 5 4" xfId="9456"/>
    <cellStyle name="Обычный 2 2 37 2 2 5 4 2" xfId="31058"/>
    <cellStyle name="Обычный 2 2 37 2 2 5 5" xfId="16656"/>
    <cellStyle name="Обычный 2 2 37 2 2 5 5 2" xfId="38258"/>
    <cellStyle name="Обычный 2 2 37 2 2 5 6" xfId="23858"/>
    <cellStyle name="Обычный 2 2 37 2 2 6" xfId="2856"/>
    <cellStyle name="Обычный 2 2 37 2 2 6 2" xfId="10056"/>
    <cellStyle name="Обычный 2 2 37 2 2 6 2 2" xfId="31658"/>
    <cellStyle name="Обычный 2 2 37 2 2 6 3" xfId="17256"/>
    <cellStyle name="Обычный 2 2 37 2 2 6 3 2" xfId="38858"/>
    <cellStyle name="Обычный 2 2 37 2 2 6 4" xfId="24458"/>
    <cellStyle name="Обычный 2 2 37 2 2 7" xfId="5256"/>
    <cellStyle name="Обычный 2 2 37 2 2 7 2" xfId="12456"/>
    <cellStyle name="Обычный 2 2 37 2 2 7 2 2" xfId="34058"/>
    <cellStyle name="Обычный 2 2 37 2 2 7 3" xfId="19656"/>
    <cellStyle name="Обычный 2 2 37 2 2 7 3 2" xfId="41258"/>
    <cellStyle name="Обычный 2 2 37 2 2 7 4" xfId="26858"/>
    <cellStyle name="Обычный 2 2 37 2 2 8" xfId="7656"/>
    <cellStyle name="Обычный 2 2 37 2 2 8 2" xfId="29258"/>
    <cellStyle name="Обычный 2 2 37 2 2 9" xfId="14856"/>
    <cellStyle name="Обычный 2 2 37 2 2 9 2" xfId="36458"/>
    <cellStyle name="Обычный 2 2 37 2 3" xfId="569"/>
    <cellStyle name="Обычный 2 2 37 2 3 2" xfId="1169"/>
    <cellStyle name="Обычный 2 2 37 2 3 2 2" xfId="3569"/>
    <cellStyle name="Обычный 2 2 37 2 3 2 2 2" xfId="10769"/>
    <cellStyle name="Обычный 2 2 37 2 3 2 2 2 2" xfId="32371"/>
    <cellStyle name="Обычный 2 2 37 2 3 2 2 3" xfId="17969"/>
    <cellStyle name="Обычный 2 2 37 2 3 2 2 3 2" xfId="39571"/>
    <cellStyle name="Обычный 2 2 37 2 3 2 2 4" xfId="25171"/>
    <cellStyle name="Обычный 2 2 37 2 3 2 3" xfId="5969"/>
    <cellStyle name="Обычный 2 2 37 2 3 2 3 2" xfId="13169"/>
    <cellStyle name="Обычный 2 2 37 2 3 2 3 2 2" xfId="34771"/>
    <cellStyle name="Обычный 2 2 37 2 3 2 3 3" xfId="20369"/>
    <cellStyle name="Обычный 2 2 37 2 3 2 3 3 2" xfId="41971"/>
    <cellStyle name="Обычный 2 2 37 2 3 2 3 4" xfId="27571"/>
    <cellStyle name="Обычный 2 2 37 2 3 2 4" xfId="8369"/>
    <cellStyle name="Обычный 2 2 37 2 3 2 4 2" xfId="29971"/>
    <cellStyle name="Обычный 2 2 37 2 3 2 5" xfId="15569"/>
    <cellStyle name="Обычный 2 2 37 2 3 2 5 2" xfId="37171"/>
    <cellStyle name="Обычный 2 2 37 2 3 2 6" xfId="22771"/>
    <cellStyle name="Обычный 2 2 37 2 3 3" xfId="1769"/>
    <cellStyle name="Обычный 2 2 37 2 3 3 2" xfId="4169"/>
    <cellStyle name="Обычный 2 2 37 2 3 3 2 2" xfId="11369"/>
    <cellStyle name="Обычный 2 2 37 2 3 3 2 2 2" xfId="32971"/>
    <cellStyle name="Обычный 2 2 37 2 3 3 2 3" xfId="18569"/>
    <cellStyle name="Обычный 2 2 37 2 3 3 2 3 2" xfId="40171"/>
    <cellStyle name="Обычный 2 2 37 2 3 3 2 4" xfId="25771"/>
    <cellStyle name="Обычный 2 2 37 2 3 3 3" xfId="6569"/>
    <cellStyle name="Обычный 2 2 37 2 3 3 3 2" xfId="13769"/>
    <cellStyle name="Обычный 2 2 37 2 3 3 3 2 2" xfId="35371"/>
    <cellStyle name="Обычный 2 2 37 2 3 3 3 3" xfId="20969"/>
    <cellStyle name="Обычный 2 2 37 2 3 3 3 3 2" xfId="42571"/>
    <cellStyle name="Обычный 2 2 37 2 3 3 3 4" xfId="28171"/>
    <cellStyle name="Обычный 2 2 37 2 3 3 4" xfId="8969"/>
    <cellStyle name="Обычный 2 2 37 2 3 3 4 2" xfId="30571"/>
    <cellStyle name="Обычный 2 2 37 2 3 3 5" xfId="16169"/>
    <cellStyle name="Обычный 2 2 37 2 3 3 5 2" xfId="37771"/>
    <cellStyle name="Обычный 2 2 37 2 3 3 6" xfId="23371"/>
    <cellStyle name="Обычный 2 2 37 2 3 4" xfId="2369"/>
    <cellStyle name="Обычный 2 2 37 2 3 4 2" xfId="4769"/>
    <cellStyle name="Обычный 2 2 37 2 3 4 2 2" xfId="11969"/>
    <cellStyle name="Обычный 2 2 37 2 3 4 2 2 2" xfId="33571"/>
    <cellStyle name="Обычный 2 2 37 2 3 4 2 3" xfId="19169"/>
    <cellStyle name="Обычный 2 2 37 2 3 4 2 3 2" xfId="40771"/>
    <cellStyle name="Обычный 2 2 37 2 3 4 2 4" xfId="26371"/>
    <cellStyle name="Обычный 2 2 37 2 3 4 3" xfId="7169"/>
    <cellStyle name="Обычный 2 2 37 2 3 4 3 2" xfId="14369"/>
    <cellStyle name="Обычный 2 2 37 2 3 4 3 2 2" xfId="35971"/>
    <cellStyle name="Обычный 2 2 37 2 3 4 3 3" xfId="21569"/>
    <cellStyle name="Обычный 2 2 37 2 3 4 3 3 2" xfId="43171"/>
    <cellStyle name="Обычный 2 2 37 2 3 4 3 4" xfId="28771"/>
    <cellStyle name="Обычный 2 2 37 2 3 4 4" xfId="9569"/>
    <cellStyle name="Обычный 2 2 37 2 3 4 4 2" xfId="31171"/>
    <cellStyle name="Обычный 2 2 37 2 3 4 5" xfId="16769"/>
    <cellStyle name="Обычный 2 2 37 2 3 4 5 2" xfId="38371"/>
    <cellStyle name="Обычный 2 2 37 2 3 4 6" xfId="23971"/>
    <cellStyle name="Обычный 2 2 37 2 3 5" xfId="2969"/>
    <cellStyle name="Обычный 2 2 37 2 3 5 2" xfId="10169"/>
    <cellStyle name="Обычный 2 2 37 2 3 5 2 2" xfId="31771"/>
    <cellStyle name="Обычный 2 2 37 2 3 5 3" xfId="17369"/>
    <cellStyle name="Обычный 2 2 37 2 3 5 3 2" xfId="38971"/>
    <cellStyle name="Обычный 2 2 37 2 3 5 4" xfId="24571"/>
    <cellStyle name="Обычный 2 2 37 2 3 6" xfId="5369"/>
    <cellStyle name="Обычный 2 2 37 2 3 6 2" xfId="12569"/>
    <cellStyle name="Обычный 2 2 37 2 3 6 2 2" xfId="34171"/>
    <cellStyle name="Обычный 2 2 37 2 3 6 3" xfId="19769"/>
    <cellStyle name="Обычный 2 2 37 2 3 6 3 2" xfId="41371"/>
    <cellStyle name="Обычный 2 2 37 2 3 6 4" xfId="26971"/>
    <cellStyle name="Обычный 2 2 37 2 3 7" xfId="7769"/>
    <cellStyle name="Обычный 2 2 37 2 3 7 2" xfId="29371"/>
    <cellStyle name="Обычный 2 2 37 2 3 8" xfId="14969"/>
    <cellStyle name="Обычный 2 2 37 2 3 8 2" xfId="36571"/>
    <cellStyle name="Обычный 2 2 37 2 3 9" xfId="22171"/>
    <cellStyle name="Обычный 2 2 37 2 4" xfId="935"/>
    <cellStyle name="Обычный 2 2 37 2 4 2" xfId="3335"/>
    <cellStyle name="Обычный 2 2 37 2 4 2 2" xfId="10535"/>
    <cellStyle name="Обычный 2 2 37 2 4 2 2 2" xfId="32137"/>
    <cellStyle name="Обычный 2 2 37 2 4 2 3" xfId="17735"/>
    <cellStyle name="Обычный 2 2 37 2 4 2 3 2" xfId="39337"/>
    <cellStyle name="Обычный 2 2 37 2 4 2 4" xfId="24937"/>
    <cellStyle name="Обычный 2 2 37 2 4 3" xfId="5735"/>
    <cellStyle name="Обычный 2 2 37 2 4 3 2" xfId="12935"/>
    <cellStyle name="Обычный 2 2 37 2 4 3 2 2" xfId="34537"/>
    <cellStyle name="Обычный 2 2 37 2 4 3 3" xfId="20135"/>
    <cellStyle name="Обычный 2 2 37 2 4 3 3 2" xfId="41737"/>
    <cellStyle name="Обычный 2 2 37 2 4 3 4" xfId="27337"/>
    <cellStyle name="Обычный 2 2 37 2 4 4" xfId="8135"/>
    <cellStyle name="Обычный 2 2 37 2 4 4 2" xfId="29737"/>
    <cellStyle name="Обычный 2 2 37 2 4 5" xfId="15335"/>
    <cellStyle name="Обычный 2 2 37 2 4 5 2" xfId="36937"/>
    <cellStyle name="Обычный 2 2 37 2 4 6" xfId="22537"/>
    <cellStyle name="Обычный 2 2 37 2 5" xfId="1535"/>
    <cellStyle name="Обычный 2 2 37 2 5 2" xfId="3935"/>
    <cellStyle name="Обычный 2 2 37 2 5 2 2" xfId="11135"/>
    <cellStyle name="Обычный 2 2 37 2 5 2 2 2" xfId="32737"/>
    <cellStyle name="Обычный 2 2 37 2 5 2 3" xfId="18335"/>
    <cellStyle name="Обычный 2 2 37 2 5 2 3 2" xfId="39937"/>
    <cellStyle name="Обычный 2 2 37 2 5 2 4" xfId="25537"/>
    <cellStyle name="Обычный 2 2 37 2 5 3" xfId="6335"/>
    <cellStyle name="Обычный 2 2 37 2 5 3 2" xfId="13535"/>
    <cellStyle name="Обычный 2 2 37 2 5 3 2 2" xfId="35137"/>
    <cellStyle name="Обычный 2 2 37 2 5 3 3" xfId="20735"/>
    <cellStyle name="Обычный 2 2 37 2 5 3 3 2" xfId="42337"/>
    <cellStyle name="Обычный 2 2 37 2 5 3 4" xfId="27937"/>
    <cellStyle name="Обычный 2 2 37 2 5 4" xfId="8735"/>
    <cellStyle name="Обычный 2 2 37 2 5 4 2" xfId="30337"/>
    <cellStyle name="Обычный 2 2 37 2 5 5" xfId="15935"/>
    <cellStyle name="Обычный 2 2 37 2 5 5 2" xfId="37537"/>
    <cellStyle name="Обычный 2 2 37 2 5 6" xfId="23137"/>
    <cellStyle name="Обычный 2 2 37 2 6" xfId="2135"/>
    <cellStyle name="Обычный 2 2 37 2 6 2" xfId="4535"/>
    <cellStyle name="Обычный 2 2 37 2 6 2 2" xfId="11735"/>
    <cellStyle name="Обычный 2 2 37 2 6 2 2 2" xfId="33337"/>
    <cellStyle name="Обычный 2 2 37 2 6 2 3" xfId="18935"/>
    <cellStyle name="Обычный 2 2 37 2 6 2 3 2" xfId="40537"/>
    <cellStyle name="Обычный 2 2 37 2 6 2 4" xfId="26137"/>
    <cellStyle name="Обычный 2 2 37 2 6 3" xfId="6935"/>
    <cellStyle name="Обычный 2 2 37 2 6 3 2" xfId="14135"/>
    <cellStyle name="Обычный 2 2 37 2 6 3 2 2" xfId="35737"/>
    <cellStyle name="Обычный 2 2 37 2 6 3 3" xfId="21335"/>
    <cellStyle name="Обычный 2 2 37 2 6 3 3 2" xfId="42937"/>
    <cellStyle name="Обычный 2 2 37 2 6 3 4" xfId="28537"/>
    <cellStyle name="Обычный 2 2 37 2 6 4" xfId="9335"/>
    <cellStyle name="Обычный 2 2 37 2 6 4 2" xfId="30937"/>
    <cellStyle name="Обычный 2 2 37 2 6 5" xfId="16535"/>
    <cellStyle name="Обычный 2 2 37 2 6 5 2" xfId="38137"/>
    <cellStyle name="Обычный 2 2 37 2 6 6" xfId="23737"/>
    <cellStyle name="Обычный 2 2 37 2 7" xfId="2735"/>
    <cellStyle name="Обычный 2 2 37 2 7 2" xfId="9935"/>
    <cellStyle name="Обычный 2 2 37 2 7 2 2" xfId="31537"/>
    <cellStyle name="Обычный 2 2 37 2 7 3" xfId="17135"/>
    <cellStyle name="Обычный 2 2 37 2 7 3 2" xfId="38737"/>
    <cellStyle name="Обычный 2 2 37 2 7 4" xfId="24337"/>
    <cellStyle name="Обычный 2 2 37 2 8" xfId="5135"/>
    <cellStyle name="Обычный 2 2 37 2 8 2" xfId="12335"/>
    <cellStyle name="Обычный 2 2 37 2 8 2 2" xfId="33937"/>
    <cellStyle name="Обычный 2 2 37 2 8 3" xfId="19535"/>
    <cellStyle name="Обычный 2 2 37 2 8 3 2" xfId="41137"/>
    <cellStyle name="Обычный 2 2 37 2 8 4" xfId="26737"/>
    <cellStyle name="Обычный 2 2 37 2 9" xfId="7535"/>
    <cellStyle name="Обычный 2 2 37 2 9 2" xfId="29137"/>
    <cellStyle name="Обычный 2 2 37 3" xfId="455"/>
    <cellStyle name="Обычный 2 2 37 3 10" xfId="22057"/>
    <cellStyle name="Обычный 2 2 37 3 2" xfId="689"/>
    <cellStyle name="Обычный 2 2 37 3 2 2" xfId="1289"/>
    <cellStyle name="Обычный 2 2 37 3 2 2 2" xfId="3689"/>
    <cellStyle name="Обычный 2 2 37 3 2 2 2 2" xfId="10889"/>
    <cellStyle name="Обычный 2 2 37 3 2 2 2 2 2" xfId="32491"/>
    <cellStyle name="Обычный 2 2 37 3 2 2 2 3" xfId="18089"/>
    <cellStyle name="Обычный 2 2 37 3 2 2 2 3 2" xfId="39691"/>
    <cellStyle name="Обычный 2 2 37 3 2 2 2 4" xfId="25291"/>
    <cellStyle name="Обычный 2 2 37 3 2 2 3" xfId="6089"/>
    <cellStyle name="Обычный 2 2 37 3 2 2 3 2" xfId="13289"/>
    <cellStyle name="Обычный 2 2 37 3 2 2 3 2 2" xfId="34891"/>
    <cellStyle name="Обычный 2 2 37 3 2 2 3 3" xfId="20489"/>
    <cellStyle name="Обычный 2 2 37 3 2 2 3 3 2" xfId="42091"/>
    <cellStyle name="Обычный 2 2 37 3 2 2 3 4" xfId="27691"/>
    <cellStyle name="Обычный 2 2 37 3 2 2 4" xfId="8489"/>
    <cellStyle name="Обычный 2 2 37 3 2 2 4 2" xfId="30091"/>
    <cellStyle name="Обычный 2 2 37 3 2 2 5" xfId="15689"/>
    <cellStyle name="Обычный 2 2 37 3 2 2 5 2" xfId="37291"/>
    <cellStyle name="Обычный 2 2 37 3 2 2 6" xfId="22891"/>
    <cellStyle name="Обычный 2 2 37 3 2 3" xfId="1889"/>
    <cellStyle name="Обычный 2 2 37 3 2 3 2" xfId="4289"/>
    <cellStyle name="Обычный 2 2 37 3 2 3 2 2" xfId="11489"/>
    <cellStyle name="Обычный 2 2 37 3 2 3 2 2 2" xfId="33091"/>
    <cellStyle name="Обычный 2 2 37 3 2 3 2 3" xfId="18689"/>
    <cellStyle name="Обычный 2 2 37 3 2 3 2 3 2" xfId="40291"/>
    <cellStyle name="Обычный 2 2 37 3 2 3 2 4" xfId="25891"/>
    <cellStyle name="Обычный 2 2 37 3 2 3 3" xfId="6689"/>
    <cellStyle name="Обычный 2 2 37 3 2 3 3 2" xfId="13889"/>
    <cellStyle name="Обычный 2 2 37 3 2 3 3 2 2" xfId="35491"/>
    <cellStyle name="Обычный 2 2 37 3 2 3 3 3" xfId="21089"/>
    <cellStyle name="Обычный 2 2 37 3 2 3 3 3 2" xfId="42691"/>
    <cellStyle name="Обычный 2 2 37 3 2 3 3 4" xfId="28291"/>
    <cellStyle name="Обычный 2 2 37 3 2 3 4" xfId="9089"/>
    <cellStyle name="Обычный 2 2 37 3 2 3 4 2" xfId="30691"/>
    <cellStyle name="Обычный 2 2 37 3 2 3 5" xfId="16289"/>
    <cellStyle name="Обычный 2 2 37 3 2 3 5 2" xfId="37891"/>
    <cellStyle name="Обычный 2 2 37 3 2 3 6" xfId="23491"/>
    <cellStyle name="Обычный 2 2 37 3 2 4" xfId="2489"/>
    <cellStyle name="Обычный 2 2 37 3 2 4 2" xfId="4889"/>
    <cellStyle name="Обычный 2 2 37 3 2 4 2 2" xfId="12089"/>
    <cellStyle name="Обычный 2 2 37 3 2 4 2 2 2" xfId="33691"/>
    <cellStyle name="Обычный 2 2 37 3 2 4 2 3" xfId="19289"/>
    <cellStyle name="Обычный 2 2 37 3 2 4 2 3 2" xfId="40891"/>
    <cellStyle name="Обычный 2 2 37 3 2 4 2 4" xfId="26491"/>
    <cellStyle name="Обычный 2 2 37 3 2 4 3" xfId="7289"/>
    <cellStyle name="Обычный 2 2 37 3 2 4 3 2" xfId="14489"/>
    <cellStyle name="Обычный 2 2 37 3 2 4 3 2 2" xfId="36091"/>
    <cellStyle name="Обычный 2 2 37 3 2 4 3 3" xfId="21689"/>
    <cellStyle name="Обычный 2 2 37 3 2 4 3 3 2" xfId="43291"/>
    <cellStyle name="Обычный 2 2 37 3 2 4 3 4" xfId="28891"/>
    <cellStyle name="Обычный 2 2 37 3 2 4 4" xfId="9689"/>
    <cellStyle name="Обычный 2 2 37 3 2 4 4 2" xfId="31291"/>
    <cellStyle name="Обычный 2 2 37 3 2 4 5" xfId="16889"/>
    <cellStyle name="Обычный 2 2 37 3 2 4 5 2" xfId="38491"/>
    <cellStyle name="Обычный 2 2 37 3 2 4 6" xfId="24091"/>
    <cellStyle name="Обычный 2 2 37 3 2 5" xfId="3089"/>
    <cellStyle name="Обычный 2 2 37 3 2 5 2" xfId="10289"/>
    <cellStyle name="Обычный 2 2 37 3 2 5 2 2" xfId="31891"/>
    <cellStyle name="Обычный 2 2 37 3 2 5 3" xfId="17489"/>
    <cellStyle name="Обычный 2 2 37 3 2 5 3 2" xfId="39091"/>
    <cellStyle name="Обычный 2 2 37 3 2 5 4" xfId="24691"/>
    <cellStyle name="Обычный 2 2 37 3 2 6" xfId="5489"/>
    <cellStyle name="Обычный 2 2 37 3 2 6 2" xfId="12689"/>
    <cellStyle name="Обычный 2 2 37 3 2 6 2 2" xfId="34291"/>
    <cellStyle name="Обычный 2 2 37 3 2 6 3" xfId="19889"/>
    <cellStyle name="Обычный 2 2 37 3 2 6 3 2" xfId="41491"/>
    <cellStyle name="Обычный 2 2 37 3 2 6 4" xfId="27091"/>
    <cellStyle name="Обычный 2 2 37 3 2 7" xfId="7889"/>
    <cellStyle name="Обычный 2 2 37 3 2 7 2" xfId="29491"/>
    <cellStyle name="Обычный 2 2 37 3 2 8" xfId="15089"/>
    <cellStyle name="Обычный 2 2 37 3 2 8 2" xfId="36691"/>
    <cellStyle name="Обычный 2 2 37 3 2 9" xfId="22291"/>
    <cellStyle name="Обычный 2 2 37 3 3" xfId="1055"/>
    <cellStyle name="Обычный 2 2 37 3 3 2" xfId="3455"/>
    <cellStyle name="Обычный 2 2 37 3 3 2 2" xfId="10655"/>
    <cellStyle name="Обычный 2 2 37 3 3 2 2 2" xfId="32257"/>
    <cellStyle name="Обычный 2 2 37 3 3 2 3" xfId="17855"/>
    <cellStyle name="Обычный 2 2 37 3 3 2 3 2" xfId="39457"/>
    <cellStyle name="Обычный 2 2 37 3 3 2 4" xfId="25057"/>
    <cellStyle name="Обычный 2 2 37 3 3 3" xfId="5855"/>
    <cellStyle name="Обычный 2 2 37 3 3 3 2" xfId="13055"/>
    <cellStyle name="Обычный 2 2 37 3 3 3 2 2" xfId="34657"/>
    <cellStyle name="Обычный 2 2 37 3 3 3 3" xfId="20255"/>
    <cellStyle name="Обычный 2 2 37 3 3 3 3 2" xfId="41857"/>
    <cellStyle name="Обычный 2 2 37 3 3 3 4" xfId="27457"/>
    <cellStyle name="Обычный 2 2 37 3 3 4" xfId="8255"/>
    <cellStyle name="Обычный 2 2 37 3 3 4 2" xfId="29857"/>
    <cellStyle name="Обычный 2 2 37 3 3 5" xfId="15455"/>
    <cellStyle name="Обычный 2 2 37 3 3 5 2" xfId="37057"/>
    <cellStyle name="Обычный 2 2 37 3 3 6" xfId="22657"/>
    <cellStyle name="Обычный 2 2 37 3 4" xfId="1655"/>
    <cellStyle name="Обычный 2 2 37 3 4 2" xfId="4055"/>
    <cellStyle name="Обычный 2 2 37 3 4 2 2" xfId="11255"/>
    <cellStyle name="Обычный 2 2 37 3 4 2 2 2" xfId="32857"/>
    <cellStyle name="Обычный 2 2 37 3 4 2 3" xfId="18455"/>
    <cellStyle name="Обычный 2 2 37 3 4 2 3 2" xfId="40057"/>
    <cellStyle name="Обычный 2 2 37 3 4 2 4" xfId="25657"/>
    <cellStyle name="Обычный 2 2 37 3 4 3" xfId="6455"/>
    <cellStyle name="Обычный 2 2 37 3 4 3 2" xfId="13655"/>
    <cellStyle name="Обычный 2 2 37 3 4 3 2 2" xfId="35257"/>
    <cellStyle name="Обычный 2 2 37 3 4 3 3" xfId="20855"/>
    <cellStyle name="Обычный 2 2 37 3 4 3 3 2" xfId="42457"/>
    <cellStyle name="Обычный 2 2 37 3 4 3 4" xfId="28057"/>
    <cellStyle name="Обычный 2 2 37 3 4 4" xfId="8855"/>
    <cellStyle name="Обычный 2 2 37 3 4 4 2" xfId="30457"/>
    <cellStyle name="Обычный 2 2 37 3 4 5" xfId="16055"/>
    <cellStyle name="Обычный 2 2 37 3 4 5 2" xfId="37657"/>
    <cellStyle name="Обычный 2 2 37 3 4 6" xfId="23257"/>
    <cellStyle name="Обычный 2 2 37 3 5" xfId="2255"/>
    <cellStyle name="Обычный 2 2 37 3 5 2" xfId="4655"/>
    <cellStyle name="Обычный 2 2 37 3 5 2 2" xfId="11855"/>
    <cellStyle name="Обычный 2 2 37 3 5 2 2 2" xfId="33457"/>
    <cellStyle name="Обычный 2 2 37 3 5 2 3" xfId="19055"/>
    <cellStyle name="Обычный 2 2 37 3 5 2 3 2" xfId="40657"/>
    <cellStyle name="Обычный 2 2 37 3 5 2 4" xfId="26257"/>
    <cellStyle name="Обычный 2 2 37 3 5 3" xfId="7055"/>
    <cellStyle name="Обычный 2 2 37 3 5 3 2" xfId="14255"/>
    <cellStyle name="Обычный 2 2 37 3 5 3 2 2" xfId="35857"/>
    <cellStyle name="Обычный 2 2 37 3 5 3 3" xfId="21455"/>
    <cellStyle name="Обычный 2 2 37 3 5 3 3 2" xfId="43057"/>
    <cellStyle name="Обычный 2 2 37 3 5 3 4" xfId="28657"/>
    <cellStyle name="Обычный 2 2 37 3 5 4" xfId="9455"/>
    <cellStyle name="Обычный 2 2 37 3 5 4 2" xfId="31057"/>
    <cellStyle name="Обычный 2 2 37 3 5 5" xfId="16655"/>
    <cellStyle name="Обычный 2 2 37 3 5 5 2" xfId="38257"/>
    <cellStyle name="Обычный 2 2 37 3 5 6" xfId="23857"/>
    <cellStyle name="Обычный 2 2 37 3 6" xfId="2855"/>
    <cellStyle name="Обычный 2 2 37 3 6 2" xfId="10055"/>
    <cellStyle name="Обычный 2 2 37 3 6 2 2" xfId="31657"/>
    <cellStyle name="Обычный 2 2 37 3 6 3" xfId="17255"/>
    <cellStyle name="Обычный 2 2 37 3 6 3 2" xfId="38857"/>
    <cellStyle name="Обычный 2 2 37 3 6 4" xfId="24457"/>
    <cellStyle name="Обычный 2 2 37 3 7" xfId="5255"/>
    <cellStyle name="Обычный 2 2 37 3 7 2" xfId="12455"/>
    <cellStyle name="Обычный 2 2 37 3 7 2 2" xfId="34057"/>
    <cellStyle name="Обычный 2 2 37 3 7 3" xfId="19655"/>
    <cellStyle name="Обычный 2 2 37 3 7 3 2" xfId="41257"/>
    <cellStyle name="Обычный 2 2 37 3 7 4" xfId="26857"/>
    <cellStyle name="Обычный 2 2 37 3 8" xfId="7655"/>
    <cellStyle name="Обычный 2 2 37 3 8 2" xfId="29257"/>
    <cellStyle name="Обычный 2 2 37 3 9" xfId="14855"/>
    <cellStyle name="Обычный 2 2 37 3 9 2" xfId="36457"/>
    <cellStyle name="Обычный 2 2 37 4" xfId="568"/>
    <cellStyle name="Обычный 2 2 37 4 2" xfId="1168"/>
    <cellStyle name="Обычный 2 2 37 4 2 2" xfId="3568"/>
    <cellStyle name="Обычный 2 2 37 4 2 2 2" xfId="10768"/>
    <cellStyle name="Обычный 2 2 37 4 2 2 2 2" xfId="32370"/>
    <cellStyle name="Обычный 2 2 37 4 2 2 3" xfId="17968"/>
    <cellStyle name="Обычный 2 2 37 4 2 2 3 2" xfId="39570"/>
    <cellStyle name="Обычный 2 2 37 4 2 2 4" xfId="25170"/>
    <cellStyle name="Обычный 2 2 37 4 2 3" xfId="5968"/>
    <cellStyle name="Обычный 2 2 37 4 2 3 2" xfId="13168"/>
    <cellStyle name="Обычный 2 2 37 4 2 3 2 2" xfId="34770"/>
    <cellStyle name="Обычный 2 2 37 4 2 3 3" xfId="20368"/>
    <cellStyle name="Обычный 2 2 37 4 2 3 3 2" xfId="41970"/>
    <cellStyle name="Обычный 2 2 37 4 2 3 4" xfId="27570"/>
    <cellStyle name="Обычный 2 2 37 4 2 4" xfId="8368"/>
    <cellStyle name="Обычный 2 2 37 4 2 4 2" xfId="29970"/>
    <cellStyle name="Обычный 2 2 37 4 2 5" xfId="15568"/>
    <cellStyle name="Обычный 2 2 37 4 2 5 2" xfId="37170"/>
    <cellStyle name="Обычный 2 2 37 4 2 6" xfId="22770"/>
    <cellStyle name="Обычный 2 2 37 4 3" xfId="1768"/>
    <cellStyle name="Обычный 2 2 37 4 3 2" xfId="4168"/>
    <cellStyle name="Обычный 2 2 37 4 3 2 2" xfId="11368"/>
    <cellStyle name="Обычный 2 2 37 4 3 2 2 2" xfId="32970"/>
    <cellStyle name="Обычный 2 2 37 4 3 2 3" xfId="18568"/>
    <cellStyle name="Обычный 2 2 37 4 3 2 3 2" xfId="40170"/>
    <cellStyle name="Обычный 2 2 37 4 3 2 4" xfId="25770"/>
    <cellStyle name="Обычный 2 2 37 4 3 3" xfId="6568"/>
    <cellStyle name="Обычный 2 2 37 4 3 3 2" xfId="13768"/>
    <cellStyle name="Обычный 2 2 37 4 3 3 2 2" xfId="35370"/>
    <cellStyle name="Обычный 2 2 37 4 3 3 3" xfId="20968"/>
    <cellStyle name="Обычный 2 2 37 4 3 3 3 2" xfId="42570"/>
    <cellStyle name="Обычный 2 2 37 4 3 3 4" xfId="28170"/>
    <cellStyle name="Обычный 2 2 37 4 3 4" xfId="8968"/>
    <cellStyle name="Обычный 2 2 37 4 3 4 2" xfId="30570"/>
    <cellStyle name="Обычный 2 2 37 4 3 5" xfId="16168"/>
    <cellStyle name="Обычный 2 2 37 4 3 5 2" xfId="37770"/>
    <cellStyle name="Обычный 2 2 37 4 3 6" xfId="23370"/>
    <cellStyle name="Обычный 2 2 37 4 4" xfId="2368"/>
    <cellStyle name="Обычный 2 2 37 4 4 2" xfId="4768"/>
    <cellStyle name="Обычный 2 2 37 4 4 2 2" xfId="11968"/>
    <cellStyle name="Обычный 2 2 37 4 4 2 2 2" xfId="33570"/>
    <cellStyle name="Обычный 2 2 37 4 4 2 3" xfId="19168"/>
    <cellStyle name="Обычный 2 2 37 4 4 2 3 2" xfId="40770"/>
    <cellStyle name="Обычный 2 2 37 4 4 2 4" xfId="26370"/>
    <cellStyle name="Обычный 2 2 37 4 4 3" xfId="7168"/>
    <cellStyle name="Обычный 2 2 37 4 4 3 2" xfId="14368"/>
    <cellStyle name="Обычный 2 2 37 4 4 3 2 2" xfId="35970"/>
    <cellStyle name="Обычный 2 2 37 4 4 3 3" xfId="21568"/>
    <cellStyle name="Обычный 2 2 37 4 4 3 3 2" xfId="43170"/>
    <cellStyle name="Обычный 2 2 37 4 4 3 4" xfId="28770"/>
    <cellStyle name="Обычный 2 2 37 4 4 4" xfId="9568"/>
    <cellStyle name="Обычный 2 2 37 4 4 4 2" xfId="31170"/>
    <cellStyle name="Обычный 2 2 37 4 4 5" xfId="16768"/>
    <cellStyle name="Обычный 2 2 37 4 4 5 2" xfId="38370"/>
    <cellStyle name="Обычный 2 2 37 4 4 6" xfId="23970"/>
    <cellStyle name="Обычный 2 2 37 4 5" xfId="2968"/>
    <cellStyle name="Обычный 2 2 37 4 5 2" xfId="10168"/>
    <cellStyle name="Обычный 2 2 37 4 5 2 2" xfId="31770"/>
    <cellStyle name="Обычный 2 2 37 4 5 3" xfId="17368"/>
    <cellStyle name="Обычный 2 2 37 4 5 3 2" xfId="38970"/>
    <cellStyle name="Обычный 2 2 37 4 5 4" xfId="24570"/>
    <cellStyle name="Обычный 2 2 37 4 6" xfId="5368"/>
    <cellStyle name="Обычный 2 2 37 4 6 2" xfId="12568"/>
    <cellStyle name="Обычный 2 2 37 4 6 2 2" xfId="34170"/>
    <cellStyle name="Обычный 2 2 37 4 6 3" xfId="19768"/>
    <cellStyle name="Обычный 2 2 37 4 6 3 2" xfId="41370"/>
    <cellStyle name="Обычный 2 2 37 4 6 4" xfId="26970"/>
    <cellStyle name="Обычный 2 2 37 4 7" xfId="7768"/>
    <cellStyle name="Обычный 2 2 37 4 7 2" xfId="29370"/>
    <cellStyle name="Обычный 2 2 37 4 8" xfId="14968"/>
    <cellStyle name="Обычный 2 2 37 4 8 2" xfId="36570"/>
    <cellStyle name="Обычный 2 2 37 4 9" xfId="22170"/>
    <cellStyle name="Обычный 2 2 37 5" xfId="934"/>
    <cellStyle name="Обычный 2 2 37 5 2" xfId="3334"/>
    <cellStyle name="Обычный 2 2 37 5 2 2" xfId="10534"/>
    <cellStyle name="Обычный 2 2 37 5 2 2 2" xfId="32136"/>
    <cellStyle name="Обычный 2 2 37 5 2 3" xfId="17734"/>
    <cellStyle name="Обычный 2 2 37 5 2 3 2" xfId="39336"/>
    <cellStyle name="Обычный 2 2 37 5 2 4" xfId="24936"/>
    <cellStyle name="Обычный 2 2 37 5 3" xfId="5734"/>
    <cellStyle name="Обычный 2 2 37 5 3 2" xfId="12934"/>
    <cellStyle name="Обычный 2 2 37 5 3 2 2" xfId="34536"/>
    <cellStyle name="Обычный 2 2 37 5 3 3" xfId="20134"/>
    <cellStyle name="Обычный 2 2 37 5 3 3 2" xfId="41736"/>
    <cellStyle name="Обычный 2 2 37 5 3 4" xfId="27336"/>
    <cellStyle name="Обычный 2 2 37 5 4" xfId="8134"/>
    <cellStyle name="Обычный 2 2 37 5 4 2" xfId="29736"/>
    <cellStyle name="Обычный 2 2 37 5 5" xfId="15334"/>
    <cellStyle name="Обычный 2 2 37 5 5 2" xfId="36936"/>
    <cellStyle name="Обычный 2 2 37 5 6" xfId="22536"/>
    <cellStyle name="Обычный 2 2 37 6" xfId="1534"/>
    <cellStyle name="Обычный 2 2 37 6 2" xfId="3934"/>
    <cellStyle name="Обычный 2 2 37 6 2 2" xfId="11134"/>
    <cellStyle name="Обычный 2 2 37 6 2 2 2" xfId="32736"/>
    <cellStyle name="Обычный 2 2 37 6 2 3" xfId="18334"/>
    <cellStyle name="Обычный 2 2 37 6 2 3 2" xfId="39936"/>
    <cellStyle name="Обычный 2 2 37 6 2 4" xfId="25536"/>
    <cellStyle name="Обычный 2 2 37 6 3" xfId="6334"/>
    <cellStyle name="Обычный 2 2 37 6 3 2" xfId="13534"/>
    <cellStyle name="Обычный 2 2 37 6 3 2 2" xfId="35136"/>
    <cellStyle name="Обычный 2 2 37 6 3 3" xfId="20734"/>
    <cellStyle name="Обычный 2 2 37 6 3 3 2" xfId="42336"/>
    <cellStyle name="Обычный 2 2 37 6 3 4" xfId="27936"/>
    <cellStyle name="Обычный 2 2 37 6 4" xfId="8734"/>
    <cellStyle name="Обычный 2 2 37 6 4 2" xfId="30336"/>
    <cellStyle name="Обычный 2 2 37 6 5" xfId="15934"/>
    <cellStyle name="Обычный 2 2 37 6 5 2" xfId="37536"/>
    <cellStyle name="Обычный 2 2 37 6 6" xfId="23136"/>
    <cellStyle name="Обычный 2 2 37 7" xfId="2134"/>
    <cellStyle name="Обычный 2 2 37 7 2" xfId="4534"/>
    <cellStyle name="Обычный 2 2 37 7 2 2" xfId="11734"/>
    <cellStyle name="Обычный 2 2 37 7 2 2 2" xfId="33336"/>
    <cellStyle name="Обычный 2 2 37 7 2 3" xfId="18934"/>
    <cellStyle name="Обычный 2 2 37 7 2 3 2" xfId="40536"/>
    <cellStyle name="Обычный 2 2 37 7 2 4" xfId="26136"/>
    <cellStyle name="Обычный 2 2 37 7 3" xfId="6934"/>
    <cellStyle name="Обычный 2 2 37 7 3 2" xfId="14134"/>
    <cellStyle name="Обычный 2 2 37 7 3 2 2" xfId="35736"/>
    <cellStyle name="Обычный 2 2 37 7 3 3" xfId="21334"/>
    <cellStyle name="Обычный 2 2 37 7 3 3 2" xfId="42936"/>
    <cellStyle name="Обычный 2 2 37 7 3 4" xfId="28536"/>
    <cellStyle name="Обычный 2 2 37 7 4" xfId="9334"/>
    <cellStyle name="Обычный 2 2 37 7 4 2" xfId="30936"/>
    <cellStyle name="Обычный 2 2 37 7 5" xfId="16534"/>
    <cellStyle name="Обычный 2 2 37 7 5 2" xfId="38136"/>
    <cellStyle name="Обычный 2 2 37 7 6" xfId="23736"/>
    <cellStyle name="Обычный 2 2 37 8" xfId="2734"/>
    <cellStyle name="Обычный 2 2 37 8 2" xfId="9934"/>
    <cellStyle name="Обычный 2 2 37 8 2 2" xfId="31536"/>
    <cellStyle name="Обычный 2 2 37 8 3" xfId="17134"/>
    <cellStyle name="Обычный 2 2 37 8 3 2" xfId="38736"/>
    <cellStyle name="Обычный 2 2 37 8 4" xfId="24336"/>
    <cellStyle name="Обычный 2 2 37 9" xfId="5134"/>
    <cellStyle name="Обычный 2 2 37 9 2" xfId="12334"/>
    <cellStyle name="Обычный 2 2 37 9 2 2" xfId="33936"/>
    <cellStyle name="Обычный 2 2 37 9 3" xfId="19534"/>
    <cellStyle name="Обычный 2 2 37 9 3 2" xfId="41136"/>
    <cellStyle name="Обычный 2 2 37 9 4" xfId="26736"/>
    <cellStyle name="Обычный 2 2 4" xfId="286"/>
    <cellStyle name="Обычный 2 2 4 10" xfId="7536"/>
    <cellStyle name="Обычный 2 2 4 10 2" xfId="29138"/>
    <cellStyle name="Обычный 2 2 4 11" xfId="14736"/>
    <cellStyle name="Обычный 2 2 4 11 2" xfId="36338"/>
    <cellStyle name="Обычный 2 2 4 12" xfId="21938"/>
    <cellStyle name="Обычный 2 2 4 2" xfId="287"/>
    <cellStyle name="Обычный 2 2 4 2 10" xfId="14737"/>
    <cellStyle name="Обычный 2 2 4 2 10 2" xfId="36339"/>
    <cellStyle name="Обычный 2 2 4 2 11" xfId="21939"/>
    <cellStyle name="Обычный 2 2 4 2 2" xfId="458"/>
    <cellStyle name="Обычный 2 2 4 2 2 10" xfId="22060"/>
    <cellStyle name="Обычный 2 2 4 2 2 2" xfId="692"/>
    <cellStyle name="Обычный 2 2 4 2 2 2 2" xfId="1292"/>
    <cellStyle name="Обычный 2 2 4 2 2 2 2 2" xfId="3692"/>
    <cellStyle name="Обычный 2 2 4 2 2 2 2 2 2" xfId="10892"/>
    <cellStyle name="Обычный 2 2 4 2 2 2 2 2 2 2" xfId="32494"/>
    <cellStyle name="Обычный 2 2 4 2 2 2 2 2 3" xfId="18092"/>
    <cellStyle name="Обычный 2 2 4 2 2 2 2 2 3 2" xfId="39694"/>
    <cellStyle name="Обычный 2 2 4 2 2 2 2 2 4" xfId="25294"/>
    <cellStyle name="Обычный 2 2 4 2 2 2 2 3" xfId="6092"/>
    <cellStyle name="Обычный 2 2 4 2 2 2 2 3 2" xfId="13292"/>
    <cellStyle name="Обычный 2 2 4 2 2 2 2 3 2 2" xfId="34894"/>
    <cellStyle name="Обычный 2 2 4 2 2 2 2 3 3" xfId="20492"/>
    <cellStyle name="Обычный 2 2 4 2 2 2 2 3 3 2" xfId="42094"/>
    <cellStyle name="Обычный 2 2 4 2 2 2 2 3 4" xfId="27694"/>
    <cellStyle name="Обычный 2 2 4 2 2 2 2 4" xfId="8492"/>
    <cellStyle name="Обычный 2 2 4 2 2 2 2 4 2" xfId="30094"/>
    <cellStyle name="Обычный 2 2 4 2 2 2 2 5" xfId="15692"/>
    <cellStyle name="Обычный 2 2 4 2 2 2 2 5 2" xfId="37294"/>
    <cellStyle name="Обычный 2 2 4 2 2 2 2 6" xfId="22894"/>
    <cellStyle name="Обычный 2 2 4 2 2 2 3" xfId="1892"/>
    <cellStyle name="Обычный 2 2 4 2 2 2 3 2" xfId="4292"/>
    <cellStyle name="Обычный 2 2 4 2 2 2 3 2 2" xfId="11492"/>
    <cellStyle name="Обычный 2 2 4 2 2 2 3 2 2 2" xfId="33094"/>
    <cellStyle name="Обычный 2 2 4 2 2 2 3 2 3" xfId="18692"/>
    <cellStyle name="Обычный 2 2 4 2 2 2 3 2 3 2" xfId="40294"/>
    <cellStyle name="Обычный 2 2 4 2 2 2 3 2 4" xfId="25894"/>
    <cellStyle name="Обычный 2 2 4 2 2 2 3 3" xfId="6692"/>
    <cellStyle name="Обычный 2 2 4 2 2 2 3 3 2" xfId="13892"/>
    <cellStyle name="Обычный 2 2 4 2 2 2 3 3 2 2" xfId="35494"/>
    <cellStyle name="Обычный 2 2 4 2 2 2 3 3 3" xfId="21092"/>
    <cellStyle name="Обычный 2 2 4 2 2 2 3 3 3 2" xfId="42694"/>
    <cellStyle name="Обычный 2 2 4 2 2 2 3 3 4" xfId="28294"/>
    <cellStyle name="Обычный 2 2 4 2 2 2 3 4" xfId="9092"/>
    <cellStyle name="Обычный 2 2 4 2 2 2 3 4 2" xfId="30694"/>
    <cellStyle name="Обычный 2 2 4 2 2 2 3 5" xfId="16292"/>
    <cellStyle name="Обычный 2 2 4 2 2 2 3 5 2" xfId="37894"/>
    <cellStyle name="Обычный 2 2 4 2 2 2 3 6" xfId="23494"/>
    <cellStyle name="Обычный 2 2 4 2 2 2 4" xfId="2492"/>
    <cellStyle name="Обычный 2 2 4 2 2 2 4 2" xfId="4892"/>
    <cellStyle name="Обычный 2 2 4 2 2 2 4 2 2" xfId="12092"/>
    <cellStyle name="Обычный 2 2 4 2 2 2 4 2 2 2" xfId="33694"/>
    <cellStyle name="Обычный 2 2 4 2 2 2 4 2 3" xfId="19292"/>
    <cellStyle name="Обычный 2 2 4 2 2 2 4 2 3 2" xfId="40894"/>
    <cellStyle name="Обычный 2 2 4 2 2 2 4 2 4" xfId="26494"/>
    <cellStyle name="Обычный 2 2 4 2 2 2 4 3" xfId="7292"/>
    <cellStyle name="Обычный 2 2 4 2 2 2 4 3 2" xfId="14492"/>
    <cellStyle name="Обычный 2 2 4 2 2 2 4 3 2 2" xfId="36094"/>
    <cellStyle name="Обычный 2 2 4 2 2 2 4 3 3" xfId="21692"/>
    <cellStyle name="Обычный 2 2 4 2 2 2 4 3 3 2" xfId="43294"/>
    <cellStyle name="Обычный 2 2 4 2 2 2 4 3 4" xfId="28894"/>
    <cellStyle name="Обычный 2 2 4 2 2 2 4 4" xfId="9692"/>
    <cellStyle name="Обычный 2 2 4 2 2 2 4 4 2" xfId="31294"/>
    <cellStyle name="Обычный 2 2 4 2 2 2 4 5" xfId="16892"/>
    <cellStyle name="Обычный 2 2 4 2 2 2 4 5 2" xfId="38494"/>
    <cellStyle name="Обычный 2 2 4 2 2 2 4 6" xfId="24094"/>
    <cellStyle name="Обычный 2 2 4 2 2 2 5" xfId="3092"/>
    <cellStyle name="Обычный 2 2 4 2 2 2 5 2" xfId="10292"/>
    <cellStyle name="Обычный 2 2 4 2 2 2 5 2 2" xfId="31894"/>
    <cellStyle name="Обычный 2 2 4 2 2 2 5 3" xfId="17492"/>
    <cellStyle name="Обычный 2 2 4 2 2 2 5 3 2" xfId="39094"/>
    <cellStyle name="Обычный 2 2 4 2 2 2 5 4" xfId="24694"/>
    <cellStyle name="Обычный 2 2 4 2 2 2 6" xfId="5492"/>
    <cellStyle name="Обычный 2 2 4 2 2 2 6 2" xfId="12692"/>
    <cellStyle name="Обычный 2 2 4 2 2 2 6 2 2" xfId="34294"/>
    <cellStyle name="Обычный 2 2 4 2 2 2 6 3" xfId="19892"/>
    <cellStyle name="Обычный 2 2 4 2 2 2 6 3 2" xfId="41494"/>
    <cellStyle name="Обычный 2 2 4 2 2 2 6 4" xfId="27094"/>
    <cellStyle name="Обычный 2 2 4 2 2 2 7" xfId="7892"/>
    <cellStyle name="Обычный 2 2 4 2 2 2 7 2" xfId="29494"/>
    <cellStyle name="Обычный 2 2 4 2 2 2 8" xfId="15092"/>
    <cellStyle name="Обычный 2 2 4 2 2 2 8 2" xfId="36694"/>
    <cellStyle name="Обычный 2 2 4 2 2 2 9" xfId="22294"/>
    <cellStyle name="Обычный 2 2 4 2 2 3" xfId="1058"/>
    <cellStyle name="Обычный 2 2 4 2 2 3 2" xfId="3458"/>
    <cellStyle name="Обычный 2 2 4 2 2 3 2 2" xfId="10658"/>
    <cellStyle name="Обычный 2 2 4 2 2 3 2 2 2" xfId="32260"/>
    <cellStyle name="Обычный 2 2 4 2 2 3 2 3" xfId="17858"/>
    <cellStyle name="Обычный 2 2 4 2 2 3 2 3 2" xfId="39460"/>
    <cellStyle name="Обычный 2 2 4 2 2 3 2 4" xfId="25060"/>
    <cellStyle name="Обычный 2 2 4 2 2 3 3" xfId="5858"/>
    <cellStyle name="Обычный 2 2 4 2 2 3 3 2" xfId="13058"/>
    <cellStyle name="Обычный 2 2 4 2 2 3 3 2 2" xfId="34660"/>
    <cellStyle name="Обычный 2 2 4 2 2 3 3 3" xfId="20258"/>
    <cellStyle name="Обычный 2 2 4 2 2 3 3 3 2" xfId="41860"/>
    <cellStyle name="Обычный 2 2 4 2 2 3 3 4" xfId="27460"/>
    <cellStyle name="Обычный 2 2 4 2 2 3 4" xfId="8258"/>
    <cellStyle name="Обычный 2 2 4 2 2 3 4 2" xfId="29860"/>
    <cellStyle name="Обычный 2 2 4 2 2 3 5" xfId="15458"/>
    <cellStyle name="Обычный 2 2 4 2 2 3 5 2" xfId="37060"/>
    <cellStyle name="Обычный 2 2 4 2 2 3 6" xfId="22660"/>
    <cellStyle name="Обычный 2 2 4 2 2 4" xfId="1658"/>
    <cellStyle name="Обычный 2 2 4 2 2 4 2" xfId="4058"/>
    <cellStyle name="Обычный 2 2 4 2 2 4 2 2" xfId="11258"/>
    <cellStyle name="Обычный 2 2 4 2 2 4 2 2 2" xfId="32860"/>
    <cellStyle name="Обычный 2 2 4 2 2 4 2 3" xfId="18458"/>
    <cellStyle name="Обычный 2 2 4 2 2 4 2 3 2" xfId="40060"/>
    <cellStyle name="Обычный 2 2 4 2 2 4 2 4" xfId="25660"/>
    <cellStyle name="Обычный 2 2 4 2 2 4 3" xfId="6458"/>
    <cellStyle name="Обычный 2 2 4 2 2 4 3 2" xfId="13658"/>
    <cellStyle name="Обычный 2 2 4 2 2 4 3 2 2" xfId="35260"/>
    <cellStyle name="Обычный 2 2 4 2 2 4 3 3" xfId="20858"/>
    <cellStyle name="Обычный 2 2 4 2 2 4 3 3 2" xfId="42460"/>
    <cellStyle name="Обычный 2 2 4 2 2 4 3 4" xfId="28060"/>
    <cellStyle name="Обычный 2 2 4 2 2 4 4" xfId="8858"/>
    <cellStyle name="Обычный 2 2 4 2 2 4 4 2" xfId="30460"/>
    <cellStyle name="Обычный 2 2 4 2 2 4 5" xfId="16058"/>
    <cellStyle name="Обычный 2 2 4 2 2 4 5 2" xfId="37660"/>
    <cellStyle name="Обычный 2 2 4 2 2 4 6" xfId="23260"/>
    <cellStyle name="Обычный 2 2 4 2 2 5" xfId="2258"/>
    <cellStyle name="Обычный 2 2 4 2 2 5 2" xfId="4658"/>
    <cellStyle name="Обычный 2 2 4 2 2 5 2 2" xfId="11858"/>
    <cellStyle name="Обычный 2 2 4 2 2 5 2 2 2" xfId="33460"/>
    <cellStyle name="Обычный 2 2 4 2 2 5 2 3" xfId="19058"/>
    <cellStyle name="Обычный 2 2 4 2 2 5 2 3 2" xfId="40660"/>
    <cellStyle name="Обычный 2 2 4 2 2 5 2 4" xfId="26260"/>
    <cellStyle name="Обычный 2 2 4 2 2 5 3" xfId="7058"/>
    <cellStyle name="Обычный 2 2 4 2 2 5 3 2" xfId="14258"/>
    <cellStyle name="Обычный 2 2 4 2 2 5 3 2 2" xfId="35860"/>
    <cellStyle name="Обычный 2 2 4 2 2 5 3 3" xfId="21458"/>
    <cellStyle name="Обычный 2 2 4 2 2 5 3 3 2" xfId="43060"/>
    <cellStyle name="Обычный 2 2 4 2 2 5 3 4" xfId="28660"/>
    <cellStyle name="Обычный 2 2 4 2 2 5 4" xfId="9458"/>
    <cellStyle name="Обычный 2 2 4 2 2 5 4 2" xfId="31060"/>
    <cellStyle name="Обычный 2 2 4 2 2 5 5" xfId="16658"/>
    <cellStyle name="Обычный 2 2 4 2 2 5 5 2" xfId="38260"/>
    <cellStyle name="Обычный 2 2 4 2 2 5 6" xfId="23860"/>
    <cellStyle name="Обычный 2 2 4 2 2 6" xfId="2858"/>
    <cellStyle name="Обычный 2 2 4 2 2 6 2" xfId="10058"/>
    <cellStyle name="Обычный 2 2 4 2 2 6 2 2" xfId="31660"/>
    <cellStyle name="Обычный 2 2 4 2 2 6 3" xfId="17258"/>
    <cellStyle name="Обычный 2 2 4 2 2 6 3 2" xfId="38860"/>
    <cellStyle name="Обычный 2 2 4 2 2 6 4" xfId="24460"/>
    <cellStyle name="Обычный 2 2 4 2 2 7" xfId="5258"/>
    <cellStyle name="Обычный 2 2 4 2 2 7 2" xfId="12458"/>
    <cellStyle name="Обычный 2 2 4 2 2 7 2 2" xfId="34060"/>
    <cellStyle name="Обычный 2 2 4 2 2 7 3" xfId="19658"/>
    <cellStyle name="Обычный 2 2 4 2 2 7 3 2" xfId="41260"/>
    <cellStyle name="Обычный 2 2 4 2 2 7 4" xfId="26860"/>
    <cellStyle name="Обычный 2 2 4 2 2 8" xfId="7658"/>
    <cellStyle name="Обычный 2 2 4 2 2 8 2" xfId="29260"/>
    <cellStyle name="Обычный 2 2 4 2 2 9" xfId="14858"/>
    <cellStyle name="Обычный 2 2 4 2 2 9 2" xfId="36460"/>
    <cellStyle name="Обычный 2 2 4 2 3" xfId="571"/>
    <cellStyle name="Обычный 2 2 4 2 3 2" xfId="1171"/>
    <cellStyle name="Обычный 2 2 4 2 3 2 2" xfId="3571"/>
    <cellStyle name="Обычный 2 2 4 2 3 2 2 2" xfId="10771"/>
    <cellStyle name="Обычный 2 2 4 2 3 2 2 2 2" xfId="32373"/>
    <cellStyle name="Обычный 2 2 4 2 3 2 2 3" xfId="17971"/>
    <cellStyle name="Обычный 2 2 4 2 3 2 2 3 2" xfId="39573"/>
    <cellStyle name="Обычный 2 2 4 2 3 2 2 4" xfId="25173"/>
    <cellStyle name="Обычный 2 2 4 2 3 2 3" xfId="5971"/>
    <cellStyle name="Обычный 2 2 4 2 3 2 3 2" xfId="13171"/>
    <cellStyle name="Обычный 2 2 4 2 3 2 3 2 2" xfId="34773"/>
    <cellStyle name="Обычный 2 2 4 2 3 2 3 3" xfId="20371"/>
    <cellStyle name="Обычный 2 2 4 2 3 2 3 3 2" xfId="41973"/>
    <cellStyle name="Обычный 2 2 4 2 3 2 3 4" xfId="27573"/>
    <cellStyle name="Обычный 2 2 4 2 3 2 4" xfId="8371"/>
    <cellStyle name="Обычный 2 2 4 2 3 2 4 2" xfId="29973"/>
    <cellStyle name="Обычный 2 2 4 2 3 2 5" xfId="15571"/>
    <cellStyle name="Обычный 2 2 4 2 3 2 5 2" xfId="37173"/>
    <cellStyle name="Обычный 2 2 4 2 3 2 6" xfId="22773"/>
    <cellStyle name="Обычный 2 2 4 2 3 3" xfId="1771"/>
    <cellStyle name="Обычный 2 2 4 2 3 3 2" xfId="4171"/>
    <cellStyle name="Обычный 2 2 4 2 3 3 2 2" xfId="11371"/>
    <cellStyle name="Обычный 2 2 4 2 3 3 2 2 2" xfId="32973"/>
    <cellStyle name="Обычный 2 2 4 2 3 3 2 3" xfId="18571"/>
    <cellStyle name="Обычный 2 2 4 2 3 3 2 3 2" xfId="40173"/>
    <cellStyle name="Обычный 2 2 4 2 3 3 2 4" xfId="25773"/>
    <cellStyle name="Обычный 2 2 4 2 3 3 3" xfId="6571"/>
    <cellStyle name="Обычный 2 2 4 2 3 3 3 2" xfId="13771"/>
    <cellStyle name="Обычный 2 2 4 2 3 3 3 2 2" xfId="35373"/>
    <cellStyle name="Обычный 2 2 4 2 3 3 3 3" xfId="20971"/>
    <cellStyle name="Обычный 2 2 4 2 3 3 3 3 2" xfId="42573"/>
    <cellStyle name="Обычный 2 2 4 2 3 3 3 4" xfId="28173"/>
    <cellStyle name="Обычный 2 2 4 2 3 3 4" xfId="8971"/>
    <cellStyle name="Обычный 2 2 4 2 3 3 4 2" xfId="30573"/>
    <cellStyle name="Обычный 2 2 4 2 3 3 5" xfId="16171"/>
    <cellStyle name="Обычный 2 2 4 2 3 3 5 2" xfId="37773"/>
    <cellStyle name="Обычный 2 2 4 2 3 3 6" xfId="23373"/>
    <cellStyle name="Обычный 2 2 4 2 3 4" xfId="2371"/>
    <cellStyle name="Обычный 2 2 4 2 3 4 2" xfId="4771"/>
    <cellStyle name="Обычный 2 2 4 2 3 4 2 2" xfId="11971"/>
    <cellStyle name="Обычный 2 2 4 2 3 4 2 2 2" xfId="33573"/>
    <cellStyle name="Обычный 2 2 4 2 3 4 2 3" xfId="19171"/>
    <cellStyle name="Обычный 2 2 4 2 3 4 2 3 2" xfId="40773"/>
    <cellStyle name="Обычный 2 2 4 2 3 4 2 4" xfId="26373"/>
    <cellStyle name="Обычный 2 2 4 2 3 4 3" xfId="7171"/>
    <cellStyle name="Обычный 2 2 4 2 3 4 3 2" xfId="14371"/>
    <cellStyle name="Обычный 2 2 4 2 3 4 3 2 2" xfId="35973"/>
    <cellStyle name="Обычный 2 2 4 2 3 4 3 3" xfId="21571"/>
    <cellStyle name="Обычный 2 2 4 2 3 4 3 3 2" xfId="43173"/>
    <cellStyle name="Обычный 2 2 4 2 3 4 3 4" xfId="28773"/>
    <cellStyle name="Обычный 2 2 4 2 3 4 4" xfId="9571"/>
    <cellStyle name="Обычный 2 2 4 2 3 4 4 2" xfId="31173"/>
    <cellStyle name="Обычный 2 2 4 2 3 4 5" xfId="16771"/>
    <cellStyle name="Обычный 2 2 4 2 3 4 5 2" xfId="38373"/>
    <cellStyle name="Обычный 2 2 4 2 3 4 6" xfId="23973"/>
    <cellStyle name="Обычный 2 2 4 2 3 5" xfId="2971"/>
    <cellStyle name="Обычный 2 2 4 2 3 5 2" xfId="10171"/>
    <cellStyle name="Обычный 2 2 4 2 3 5 2 2" xfId="31773"/>
    <cellStyle name="Обычный 2 2 4 2 3 5 3" xfId="17371"/>
    <cellStyle name="Обычный 2 2 4 2 3 5 3 2" xfId="38973"/>
    <cellStyle name="Обычный 2 2 4 2 3 5 4" xfId="24573"/>
    <cellStyle name="Обычный 2 2 4 2 3 6" xfId="5371"/>
    <cellStyle name="Обычный 2 2 4 2 3 6 2" xfId="12571"/>
    <cellStyle name="Обычный 2 2 4 2 3 6 2 2" xfId="34173"/>
    <cellStyle name="Обычный 2 2 4 2 3 6 3" xfId="19771"/>
    <cellStyle name="Обычный 2 2 4 2 3 6 3 2" xfId="41373"/>
    <cellStyle name="Обычный 2 2 4 2 3 6 4" xfId="26973"/>
    <cellStyle name="Обычный 2 2 4 2 3 7" xfId="7771"/>
    <cellStyle name="Обычный 2 2 4 2 3 7 2" xfId="29373"/>
    <cellStyle name="Обычный 2 2 4 2 3 8" xfId="14971"/>
    <cellStyle name="Обычный 2 2 4 2 3 8 2" xfId="36573"/>
    <cellStyle name="Обычный 2 2 4 2 3 9" xfId="22173"/>
    <cellStyle name="Обычный 2 2 4 2 4" xfId="937"/>
    <cellStyle name="Обычный 2 2 4 2 4 2" xfId="3337"/>
    <cellStyle name="Обычный 2 2 4 2 4 2 2" xfId="10537"/>
    <cellStyle name="Обычный 2 2 4 2 4 2 2 2" xfId="32139"/>
    <cellStyle name="Обычный 2 2 4 2 4 2 3" xfId="17737"/>
    <cellStyle name="Обычный 2 2 4 2 4 2 3 2" xfId="39339"/>
    <cellStyle name="Обычный 2 2 4 2 4 2 4" xfId="24939"/>
    <cellStyle name="Обычный 2 2 4 2 4 3" xfId="5737"/>
    <cellStyle name="Обычный 2 2 4 2 4 3 2" xfId="12937"/>
    <cellStyle name="Обычный 2 2 4 2 4 3 2 2" xfId="34539"/>
    <cellStyle name="Обычный 2 2 4 2 4 3 3" xfId="20137"/>
    <cellStyle name="Обычный 2 2 4 2 4 3 3 2" xfId="41739"/>
    <cellStyle name="Обычный 2 2 4 2 4 3 4" xfId="27339"/>
    <cellStyle name="Обычный 2 2 4 2 4 4" xfId="8137"/>
    <cellStyle name="Обычный 2 2 4 2 4 4 2" xfId="29739"/>
    <cellStyle name="Обычный 2 2 4 2 4 5" xfId="15337"/>
    <cellStyle name="Обычный 2 2 4 2 4 5 2" xfId="36939"/>
    <cellStyle name="Обычный 2 2 4 2 4 6" xfId="22539"/>
    <cellStyle name="Обычный 2 2 4 2 5" xfId="1537"/>
    <cellStyle name="Обычный 2 2 4 2 5 2" xfId="3937"/>
    <cellStyle name="Обычный 2 2 4 2 5 2 2" xfId="11137"/>
    <cellStyle name="Обычный 2 2 4 2 5 2 2 2" xfId="32739"/>
    <cellStyle name="Обычный 2 2 4 2 5 2 3" xfId="18337"/>
    <cellStyle name="Обычный 2 2 4 2 5 2 3 2" xfId="39939"/>
    <cellStyle name="Обычный 2 2 4 2 5 2 4" xfId="25539"/>
    <cellStyle name="Обычный 2 2 4 2 5 3" xfId="6337"/>
    <cellStyle name="Обычный 2 2 4 2 5 3 2" xfId="13537"/>
    <cellStyle name="Обычный 2 2 4 2 5 3 2 2" xfId="35139"/>
    <cellStyle name="Обычный 2 2 4 2 5 3 3" xfId="20737"/>
    <cellStyle name="Обычный 2 2 4 2 5 3 3 2" xfId="42339"/>
    <cellStyle name="Обычный 2 2 4 2 5 3 4" xfId="27939"/>
    <cellStyle name="Обычный 2 2 4 2 5 4" xfId="8737"/>
    <cellStyle name="Обычный 2 2 4 2 5 4 2" xfId="30339"/>
    <cellStyle name="Обычный 2 2 4 2 5 5" xfId="15937"/>
    <cellStyle name="Обычный 2 2 4 2 5 5 2" xfId="37539"/>
    <cellStyle name="Обычный 2 2 4 2 5 6" xfId="23139"/>
    <cellStyle name="Обычный 2 2 4 2 6" xfId="2137"/>
    <cellStyle name="Обычный 2 2 4 2 6 2" xfId="4537"/>
    <cellStyle name="Обычный 2 2 4 2 6 2 2" xfId="11737"/>
    <cellStyle name="Обычный 2 2 4 2 6 2 2 2" xfId="33339"/>
    <cellStyle name="Обычный 2 2 4 2 6 2 3" xfId="18937"/>
    <cellStyle name="Обычный 2 2 4 2 6 2 3 2" xfId="40539"/>
    <cellStyle name="Обычный 2 2 4 2 6 2 4" xfId="26139"/>
    <cellStyle name="Обычный 2 2 4 2 6 3" xfId="6937"/>
    <cellStyle name="Обычный 2 2 4 2 6 3 2" xfId="14137"/>
    <cellStyle name="Обычный 2 2 4 2 6 3 2 2" xfId="35739"/>
    <cellStyle name="Обычный 2 2 4 2 6 3 3" xfId="21337"/>
    <cellStyle name="Обычный 2 2 4 2 6 3 3 2" xfId="42939"/>
    <cellStyle name="Обычный 2 2 4 2 6 3 4" xfId="28539"/>
    <cellStyle name="Обычный 2 2 4 2 6 4" xfId="9337"/>
    <cellStyle name="Обычный 2 2 4 2 6 4 2" xfId="30939"/>
    <cellStyle name="Обычный 2 2 4 2 6 5" xfId="16537"/>
    <cellStyle name="Обычный 2 2 4 2 6 5 2" xfId="38139"/>
    <cellStyle name="Обычный 2 2 4 2 6 6" xfId="23739"/>
    <cellStyle name="Обычный 2 2 4 2 7" xfId="2737"/>
    <cellStyle name="Обычный 2 2 4 2 7 2" xfId="9937"/>
    <cellStyle name="Обычный 2 2 4 2 7 2 2" xfId="31539"/>
    <cellStyle name="Обычный 2 2 4 2 7 3" xfId="17137"/>
    <cellStyle name="Обычный 2 2 4 2 7 3 2" xfId="38739"/>
    <cellStyle name="Обычный 2 2 4 2 7 4" xfId="24339"/>
    <cellStyle name="Обычный 2 2 4 2 8" xfId="5137"/>
    <cellStyle name="Обычный 2 2 4 2 8 2" xfId="12337"/>
    <cellStyle name="Обычный 2 2 4 2 8 2 2" xfId="33939"/>
    <cellStyle name="Обычный 2 2 4 2 8 3" xfId="19537"/>
    <cellStyle name="Обычный 2 2 4 2 8 3 2" xfId="41139"/>
    <cellStyle name="Обычный 2 2 4 2 8 4" xfId="26739"/>
    <cellStyle name="Обычный 2 2 4 2 9" xfId="7537"/>
    <cellStyle name="Обычный 2 2 4 2 9 2" xfId="29139"/>
    <cellStyle name="Обычный 2 2 4 3" xfId="457"/>
    <cellStyle name="Обычный 2 2 4 3 10" xfId="22059"/>
    <cellStyle name="Обычный 2 2 4 3 2" xfId="691"/>
    <cellStyle name="Обычный 2 2 4 3 2 2" xfId="1291"/>
    <cellStyle name="Обычный 2 2 4 3 2 2 2" xfId="3691"/>
    <cellStyle name="Обычный 2 2 4 3 2 2 2 2" xfId="10891"/>
    <cellStyle name="Обычный 2 2 4 3 2 2 2 2 2" xfId="32493"/>
    <cellStyle name="Обычный 2 2 4 3 2 2 2 3" xfId="18091"/>
    <cellStyle name="Обычный 2 2 4 3 2 2 2 3 2" xfId="39693"/>
    <cellStyle name="Обычный 2 2 4 3 2 2 2 4" xfId="25293"/>
    <cellStyle name="Обычный 2 2 4 3 2 2 3" xfId="6091"/>
    <cellStyle name="Обычный 2 2 4 3 2 2 3 2" xfId="13291"/>
    <cellStyle name="Обычный 2 2 4 3 2 2 3 2 2" xfId="34893"/>
    <cellStyle name="Обычный 2 2 4 3 2 2 3 3" xfId="20491"/>
    <cellStyle name="Обычный 2 2 4 3 2 2 3 3 2" xfId="42093"/>
    <cellStyle name="Обычный 2 2 4 3 2 2 3 4" xfId="27693"/>
    <cellStyle name="Обычный 2 2 4 3 2 2 4" xfId="8491"/>
    <cellStyle name="Обычный 2 2 4 3 2 2 4 2" xfId="30093"/>
    <cellStyle name="Обычный 2 2 4 3 2 2 5" xfId="15691"/>
    <cellStyle name="Обычный 2 2 4 3 2 2 5 2" xfId="37293"/>
    <cellStyle name="Обычный 2 2 4 3 2 2 6" xfId="22893"/>
    <cellStyle name="Обычный 2 2 4 3 2 3" xfId="1891"/>
    <cellStyle name="Обычный 2 2 4 3 2 3 2" xfId="4291"/>
    <cellStyle name="Обычный 2 2 4 3 2 3 2 2" xfId="11491"/>
    <cellStyle name="Обычный 2 2 4 3 2 3 2 2 2" xfId="33093"/>
    <cellStyle name="Обычный 2 2 4 3 2 3 2 3" xfId="18691"/>
    <cellStyle name="Обычный 2 2 4 3 2 3 2 3 2" xfId="40293"/>
    <cellStyle name="Обычный 2 2 4 3 2 3 2 4" xfId="25893"/>
    <cellStyle name="Обычный 2 2 4 3 2 3 3" xfId="6691"/>
    <cellStyle name="Обычный 2 2 4 3 2 3 3 2" xfId="13891"/>
    <cellStyle name="Обычный 2 2 4 3 2 3 3 2 2" xfId="35493"/>
    <cellStyle name="Обычный 2 2 4 3 2 3 3 3" xfId="21091"/>
    <cellStyle name="Обычный 2 2 4 3 2 3 3 3 2" xfId="42693"/>
    <cellStyle name="Обычный 2 2 4 3 2 3 3 4" xfId="28293"/>
    <cellStyle name="Обычный 2 2 4 3 2 3 4" xfId="9091"/>
    <cellStyle name="Обычный 2 2 4 3 2 3 4 2" xfId="30693"/>
    <cellStyle name="Обычный 2 2 4 3 2 3 5" xfId="16291"/>
    <cellStyle name="Обычный 2 2 4 3 2 3 5 2" xfId="37893"/>
    <cellStyle name="Обычный 2 2 4 3 2 3 6" xfId="23493"/>
    <cellStyle name="Обычный 2 2 4 3 2 4" xfId="2491"/>
    <cellStyle name="Обычный 2 2 4 3 2 4 2" xfId="4891"/>
    <cellStyle name="Обычный 2 2 4 3 2 4 2 2" xfId="12091"/>
    <cellStyle name="Обычный 2 2 4 3 2 4 2 2 2" xfId="33693"/>
    <cellStyle name="Обычный 2 2 4 3 2 4 2 3" xfId="19291"/>
    <cellStyle name="Обычный 2 2 4 3 2 4 2 3 2" xfId="40893"/>
    <cellStyle name="Обычный 2 2 4 3 2 4 2 4" xfId="26493"/>
    <cellStyle name="Обычный 2 2 4 3 2 4 3" xfId="7291"/>
    <cellStyle name="Обычный 2 2 4 3 2 4 3 2" xfId="14491"/>
    <cellStyle name="Обычный 2 2 4 3 2 4 3 2 2" xfId="36093"/>
    <cellStyle name="Обычный 2 2 4 3 2 4 3 3" xfId="21691"/>
    <cellStyle name="Обычный 2 2 4 3 2 4 3 3 2" xfId="43293"/>
    <cellStyle name="Обычный 2 2 4 3 2 4 3 4" xfId="28893"/>
    <cellStyle name="Обычный 2 2 4 3 2 4 4" xfId="9691"/>
    <cellStyle name="Обычный 2 2 4 3 2 4 4 2" xfId="31293"/>
    <cellStyle name="Обычный 2 2 4 3 2 4 5" xfId="16891"/>
    <cellStyle name="Обычный 2 2 4 3 2 4 5 2" xfId="38493"/>
    <cellStyle name="Обычный 2 2 4 3 2 4 6" xfId="24093"/>
    <cellStyle name="Обычный 2 2 4 3 2 5" xfId="3091"/>
    <cellStyle name="Обычный 2 2 4 3 2 5 2" xfId="10291"/>
    <cellStyle name="Обычный 2 2 4 3 2 5 2 2" xfId="31893"/>
    <cellStyle name="Обычный 2 2 4 3 2 5 3" xfId="17491"/>
    <cellStyle name="Обычный 2 2 4 3 2 5 3 2" xfId="39093"/>
    <cellStyle name="Обычный 2 2 4 3 2 5 4" xfId="24693"/>
    <cellStyle name="Обычный 2 2 4 3 2 6" xfId="5491"/>
    <cellStyle name="Обычный 2 2 4 3 2 6 2" xfId="12691"/>
    <cellStyle name="Обычный 2 2 4 3 2 6 2 2" xfId="34293"/>
    <cellStyle name="Обычный 2 2 4 3 2 6 3" xfId="19891"/>
    <cellStyle name="Обычный 2 2 4 3 2 6 3 2" xfId="41493"/>
    <cellStyle name="Обычный 2 2 4 3 2 6 4" xfId="27093"/>
    <cellStyle name="Обычный 2 2 4 3 2 7" xfId="7891"/>
    <cellStyle name="Обычный 2 2 4 3 2 7 2" xfId="29493"/>
    <cellStyle name="Обычный 2 2 4 3 2 8" xfId="15091"/>
    <cellStyle name="Обычный 2 2 4 3 2 8 2" xfId="36693"/>
    <cellStyle name="Обычный 2 2 4 3 2 9" xfId="22293"/>
    <cellStyle name="Обычный 2 2 4 3 3" xfId="1057"/>
    <cellStyle name="Обычный 2 2 4 3 3 2" xfId="3457"/>
    <cellStyle name="Обычный 2 2 4 3 3 2 2" xfId="10657"/>
    <cellStyle name="Обычный 2 2 4 3 3 2 2 2" xfId="32259"/>
    <cellStyle name="Обычный 2 2 4 3 3 2 3" xfId="17857"/>
    <cellStyle name="Обычный 2 2 4 3 3 2 3 2" xfId="39459"/>
    <cellStyle name="Обычный 2 2 4 3 3 2 4" xfId="25059"/>
    <cellStyle name="Обычный 2 2 4 3 3 3" xfId="5857"/>
    <cellStyle name="Обычный 2 2 4 3 3 3 2" xfId="13057"/>
    <cellStyle name="Обычный 2 2 4 3 3 3 2 2" xfId="34659"/>
    <cellStyle name="Обычный 2 2 4 3 3 3 3" xfId="20257"/>
    <cellStyle name="Обычный 2 2 4 3 3 3 3 2" xfId="41859"/>
    <cellStyle name="Обычный 2 2 4 3 3 3 4" xfId="27459"/>
    <cellStyle name="Обычный 2 2 4 3 3 4" xfId="8257"/>
    <cellStyle name="Обычный 2 2 4 3 3 4 2" xfId="29859"/>
    <cellStyle name="Обычный 2 2 4 3 3 5" xfId="15457"/>
    <cellStyle name="Обычный 2 2 4 3 3 5 2" xfId="37059"/>
    <cellStyle name="Обычный 2 2 4 3 3 6" xfId="22659"/>
    <cellStyle name="Обычный 2 2 4 3 4" xfId="1657"/>
    <cellStyle name="Обычный 2 2 4 3 4 2" xfId="4057"/>
    <cellStyle name="Обычный 2 2 4 3 4 2 2" xfId="11257"/>
    <cellStyle name="Обычный 2 2 4 3 4 2 2 2" xfId="32859"/>
    <cellStyle name="Обычный 2 2 4 3 4 2 3" xfId="18457"/>
    <cellStyle name="Обычный 2 2 4 3 4 2 3 2" xfId="40059"/>
    <cellStyle name="Обычный 2 2 4 3 4 2 4" xfId="25659"/>
    <cellStyle name="Обычный 2 2 4 3 4 3" xfId="6457"/>
    <cellStyle name="Обычный 2 2 4 3 4 3 2" xfId="13657"/>
    <cellStyle name="Обычный 2 2 4 3 4 3 2 2" xfId="35259"/>
    <cellStyle name="Обычный 2 2 4 3 4 3 3" xfId="20857"/>
    <cellStyle name="Обычный 2 2 4 3 4 3 3 2" xfId="42459"/>
    <cellStyle name="Обычный 2 2 4 3 4 3 4" xfId="28059"/>
    <cellStyle name="Обычный 2 2 4 3 4 4" xfId="8857"/>
    <cellStyle name="Обычный 2 2 4 3 4 4 2" xfId="30459"/>
    <cellStyle name="Обычный 2 2 4 3 4 5" xfId="16057"/>
    <cellStyle name="Обычный 2 2 4 3 4 5 2" xfId="37659"/>
    <cellStyle name="Обычный 2 2 4 3 4 6" xfId="23259"/>
    <cellStyle name="Обычный 2 2 4 3 5" xfId="2257"/>
    <cellStyle name="Обычный 2 2 4 3 5 2" xfId="4657"/>
    <cellStyle name="Обычный 2 2 4 3 5 2 2" xfId="11857"/>
    <cellStyle name="Обычный 2 2 4 3 5 2 2 2" xfId="33459"/>
    <cellStyle name="Обычный 2 2 4 3 5 2 3" xfId="19057"/>
    <cellStyle name="Обычный 2 2 4 3 5 2 3 2" xfId="40659"/>
    <cellStyle name="Обычный 2 2 4 3 5 2 4" xfId="26259"/>
    <cellStyle name="Обычный 2 2 4 3 5 3" xfId="7057"/>
    <cellStyle name="Обычный 2 2 4 3 5 3 2" xfId="14257"/>
    <cellStyle name="Обычный 2 2 4 3 5 3 2 2" xfId="35859"/>
    <cellStyle name="Обычный 2 2 4 3 5 3 3" xfId="21457"/>
    <cellStyle name="Обычный 2 2 4 3 5 3 3 2" xfId="43059"/>
    <cellStyle name="Обычный 2 2 4 3 5 3 4" xfId="28659"/>
    <cellStyle name="Обычный 2 2 4 3 5 4" xfId="9457"/>
    <cellStyle name="Обычный 2 2 4 3 5 4 2" xfId="31059"/>
    <cellStyle name="Обычный 2 2 4 3 5 5" xfId="16657"/>
    <cellStyle name="Обычный 2 2 4 3 5 5 2" xfId="38259"/>
    <cellStyle name="Обычный 2 2 4 3 5 6" xfId="23859"/>
    <cellStyle name="Обычный 2 2 4 3 6" xfId="2857"/>
    <cellStyle name="Обычный 2 2 4 3 6 2" xfId="10057"/>
    <cellStyle name="Обычный 2 2 4 3 6 2 2" xfId="31659"/>
    <cellStyle name="Обычный 2 2 4 3 6 3" xfId="17257"/>
    <cellStyle name="Обычный 2 2 4 3 6 3 2" xfId="38859"/>
    <cellStyle name="Обычный 2 2 4 3 6 4" xfId="24459"/>
    <cellStyle name="Обычный 2 2 4 3 7" xfId="5257"/>
    <cellStyle name="Обычный 2 2 4 3 7 2" xfId="12457"/>
    <cellStyle name="Обычный 2 2 4 3 7 2 2" xfId="34059"/>
    <cellStyle name="Обычный 2 2 4 3 7 3" xfId="19657"/>
    <cellStyle name="Обычный 2 2 4 3 7 3 2" xfId="41259"/>
    <cellStyle name="Обычный 2 2 4 3 7 4" xfId="26859"/>
    <cellStyle name="Обычный 2 2 4 3 8" xfId="7657"/>
    <cellStyle name="Обычный 2 2 4 3 8 2" xfId="29259"/>
    <cellStyle name="Обычный 2 2 4 3 9" xfId="14857"/>
    <cellStyle name="Обычный 2 2 4 3 9 2" xfId="36459"/>
    <cellStyle name="Обычный 2 2 4 4" xfId="570"/>
    <cellStyle name="Обычный 2 2 4 4 2" xfId="1170"/>
    <cellStyle name="Обычный 2 2 4 4 2 2" xfId="3570"/>
    <cellStyle name="Обычный 2 2 4 4 2 2 2" xfId="10770"/>
    <cellStyle name="Обычный 2 2 4 4 2 2 2 2" xfId="32372"/>
    <cellStyle name="Обычный 2 2 4 4 2 2 3" xfId="17970"/>
    <cellStyle name="Обычный 2 2 4 4 2 2 3 2" xfId="39572"/>
    <cellStyle name="Обычный 2 2 4 4 2 2 4" xfId="25172"/>
    <cellStyle name="Обычный 2 2 4 4 2 3" xfId="5970"/>
    <cellStyle name="Обычный 2 2 4 4 2 3 2" xfId="13170"/>
    <cellStyle name="Обычный 2 2 4 4 2 3 2 2" xfId="34772"/>
    <cellStyle name="Обычный 2 2 4 4 2 3 3" xfId="20370"/>
    <cellStyle name="Обычный 2 2 4 4 2 3 3 2" xfId="41972"/>
    <cellStyle name="Обычный 2 2 4 4 2 3 4" xfId="27572"/>
    <cellStyle name="Обычный 2 2 4 4 2 4" xfId="8370"/>
    <cellStyle name="Обычный 2 2 4 4 2 4 2" xfId="29972"/>
    <cellStyle name="Обычный 2 2 4 4 2 5" xfId="15570"/>
    <cellStyle name="Обычный 2 2 4 4 2 5 2" xfId="37172"/>
    <cellStyle name="Обычный 2 2 4 4 2 6" xfId="22772"/>
    <cellStyle name="Обычный 2 2 4 4 3" xfId="1770"/>
    <cellStyle name="Обычный 2 2 4 4 3 2" xfId="4170"/>
    <cellStyle name="Обычный 2 2 4 4 3 2 2" xfId="11370"/>
    <cellStyle name="Обычный 2 2 4 4 3 2 2 2" xfId="32972"/>
    <cellStyle name="Обычный 2 2 4 4 3 2 3" xfId="18570"/>
    <cellStyle name="Обычный 2 2 4 4 3 2 3 2" xfId="40172"/>
    <cellStyle name="Обычный 2 2 4 4 3 2 4" xfId="25772"/>
    <cellStyle name="Обычный 2 2 4 4 3 3" xfId="6570"/>
    <cellStyle name="Обычный 2 2 4 4 3 3 2" xfId="13770"/>
    <cellStyle name="Обычный 2 2 4 4 3 3 2 2" xfId="35372"/>
    <cellStyle name="Обычный 2 2 4 4 3 3 3" xfId="20970"/>
    <cellStyle name="Обычный 2 2 4 4 3 3 3 2" xfId="42572"/>
    <cellStyle name="Обычный 2 2 4 4 3 3 4" xfId="28172"/>
    <cellStyle name="Обычный 2 2 4 4 3 4" xfId="8970"/>
    <cellStyle name="Обычный 2 2 4 4 3 4 2" xfId="30572"/>
    <cellStyle name="Обычный 2 2 4 4 3 5" xfId="16170"/>
    <cellStyle name="Обычный 2 2 4 4 3 5 2" xfId="37772"/>
    <cellStyle name="Обычный 2 2 4 4 3 6" xfId="23372"/>
    <cellStyle name="Обычный 2 2 4 4 4" xfId="2370"/>
    <cellStyle name="Обычный 2 2 4 4 4 2" xfId="4770"/>
    <cellStyle name="Обычный 2 2 4 4 4 2 2" xfId="11970"/>
    <cellStyle name="Обычный 2 2 4 4 4 2 2 2" xfId="33572"/>
    <cellStyle name="Обычный 2 2 4 4 4 2 3" xfId="19170"/>
    <cellStyle name="Обычный 2 2 4 4 4 2 3 2" xfId="40772"/>
    <cellStyle name="Обычный 2 2 4 4 4 2 4" xfId="26372"/>
    <cellStyle name="Обычный 2 2 4 4 4 3" xfId="7170"/>
    <cellStyle name="Обычный 2 2 4 4 4 3 2" xfId="14370"/>
    <cellStyle name="Обычный 2 2 4 4 4 3 2 2" xfId="35972"/>
    <cellStyle name="Обычный 2 2 4 4 4 3 3" xfId="21570"/>
    <cellStyle name="Обычный 2 2 4 4 4 3 3 2" xfId="43172"/>
    <cellStyle name="Обычный 2 2 4 4 4 3 4" xfId="28772"/>
    <cellStyle name="Обычный 2 2 4 4 4 4" xfId="9570"/>
    <cellStyle name="Обычный 2 2 4 4 4 4 2" xfId="31172"/>
    <cellStyle name="Обычный 2 2 4 4 4 5" xfId="16770"/>
    <cellStyle name="Обычный 2 2 4 4 4 5 2" xfId="38372"/>
    <cellStyle name="Обычный 2 2 4 4 4 6" xfId="23972"/>
    <cellStyle name="Обычный 2 2 4 4 5" xfId="2970"/>
    <cellStyle name="Обычный 2 2 4 4 5 2" xfId="10170"/>
    <cellStyle name="Обычный 2 2 4 4 5 2 2" xfId="31772"/>
    <cellStyle name="Обычный 2 2 4 4 5 3" xfId="17370"/>
    <cellStyle name="Обычный 2 2 4 4 5 3 2" xfId="38972"/>
    <cellStyle name="Обычный 2 2 4 4 5 4" xfId="24572"/>
    <cellStyle name="Обычный 2 2 4 4 6" xfId="5370"/>
    <cellStyle name="Обычный 2 2 4 4 6 2" xfId="12570"/>
    <cellStyle name="Обычный 2 2 4 4 6 2 2" xfId="34172"/>
    <cellStyle name="Обычный 2 2 4 4 6 3" xfId="19770"/>
    <cellStyle name="Обычный 2 2 4 4 6 3 2" xfId="41372"/>
    <cellStyle name="Обычный 2 2 4 4 6 4" xfId="26972"/>
    <cellStyle name="Обычный 2 2 4 4 7" xfId="7770"/>
    <cellStyle name="Обычный 2 2 4 4 7 2" xfId="29372"/>
    <cellStyle name="Обычный 2 2 4 4 8" xfId="14970"/>
    <cellStyle name="Обычный 2 2 4 4 8 2" xfId="36572"/>
    <cellStyle name="Обычный 2 2 4 4 9" xfId="22172"/>
    <cellStyle name="Обычный 2 2 4 5" xfId="936"/>
    <cellStyle name="Обычный 2 2 4 5 2" xfId="3336"/>
    <cellStyle name="Обычный 2 2 4 5 2 2" xfId="10536"/>
    <cellStyle name="Обычный 2 2 4 5 2 2 2" xfId="32138"/>
    <cellStyle name="Обычный 2 2 4 5 2 3" xfId="17736"/>
    <cellStyle name="Обычный 2 2 4 5 2 3 2" xfId="39338"/>
    <cellStyle name="Обычный 2 2 4 5 2 4" xfId="24938"/>
    <cellStyle name="Обычный 2 2 4 5 3" xfId="5736"/>
    <cellStyle name="Обычный 2 2 4 5 3 2" xfId="12936"/>
    <cellStyle name="Обычный 2 2 4 5 3 2 2" xfId="34538"/>
    <cellStyle name="Обычный 2 2 4 5 3 3" xfId="20136"/>
    <cellStyle name="Обычный 2 2 4 5 3 3 2" xfId="41738"/>
    <cellStyle name="Обычный 2 2 4 5 3 4" xfId="27338"/>
    <cellStyle name="Обычный 2 2 4 5 4" xfId="8136"/>
    <cellStyle name="Обычный 2 2 4 5 4 2" xfId="29738"/>
    <cellStyle name="Обычный 2 2 4 5 5" xfId="15336"/>
    <cellStyle name="Обычный 2 2 4 5 5 2" xfId="36938"/>
    <cellStyle name="Обычный 2 2 4 5 6" xfId="22538"/>
    <cellStyle name="Обычный 2 2 4 6" xfId="1536"/>
    <cellStyle name="Обычный 2 2 4 6 2" xfId="3936"/>
    <cellStyle name="Обычный 2 2 4 6 2 2" xfId="11136"/>
    <cellStyle name="Обычный 2 2 4 6 2 2 2" xfId="32738"/>
    <cellStyle name="Обычный 2 2 4 6 2 3" xfId="18336"/>
    <cellStyle name="Обычный 2 2 4 6 2 3 2" xfId="39938"/>
    <cellStyle name="Обычный 2 2 4 6 2 4" xfId="25538"/>
    <cellStyle name="Обычный 2 2 4 6 3" xfId="6336"/>
    <cellStyle name="Обычный 2 2 4 6 3 2" xfId="13536"/>
    <cellStyle name="Обычный 2 2 4 6 3 2 2" xfId="35138"/>
    <cellStyle name="Обычный 2 2 4 6 3 3" xfId="20736"/>
    <cellStyle name="Обычный 2 2 4 6 3 3 2" xfId="42338"/>
    <cellStyle name="Обычный 2 2 4 6 3 4" xfId="27938"/>
    <cellStyle name="Обычный 2 2 4 6 4" xfId="8736"/>
    <cellStyle name="Обычный 2 2 4 6 4 2" xfId="30338"/>
    <cellStyle name="Обычный 2 2 4 6 5" xfId="15936"/>
    <cellStyle name="Обычный 2 2 4 6 5 2" xfId="37538"/>
    <cellStyle name="Обычный 2 2 4 6 6" xfId="23138"/>
    <cellStyle name="Обычный 2 2 4 7" xfId="2136"/>
    <cellStyle name="Обычный 2 2 4 7 2" xfId="4536"/>
    <cellStyle name="Обычный 2 2 4 7 2 2" xfId="11736"/>
    <cellStyle name="Обычный 2 2 4 7 2 2 2" xfId="33338"/>
    <cellStyle name="Обычный 2 2 4 7 2 3" xfId="18936"/>
    <cellStyle name="Обычный 2 2 4 7 2 3 2" xfId="40538"/>
    <cellStyle name="Обычный 2 2 4 7 2 4" xfId="26138"/>
    <cellStyle name="Обычный 2 2 4 7 3" xfId="6936"/>
    <cellStyle name="Обычный 2 2 4 7 3 2" xfId="14136"/>
    <cellStyle name="Обычный 2 2 4 7 3 2 2" xfId="35738"/>
    <cellStyle name="Обычный 2 2 4 7 3 3" xfId="21336"/>
    <cellStyle name="Обычный 2 2 4 7 3 3 2" xfId="42938"/>
    <cellStyle name="Обычный 2 2 4 7 3 4" xfId="28538"/>
    <cellStyle name="Обычный 2 2 4 7 4" xfId="9336"/>
    <cellStyle name="Обычный 2 2 4 7 4 2" xfId="30938"/>
    <cellStyle name="Обычный 2 2 4 7 5" xfId="16536"/>
    <cellStyle name="Обычный 2 2 4 7 5 2" xfId="38138"/>
    <cellStyle name="Обычный 2 2 4 7 6" xfId="23738"/>
    <cellStyle name="Обычный 2 2 4 8" xfId="2736"/>
    <cellStyle name="Обычный 2 2 4 8 2" xfId="9936"/>
    <cellStyle name="Обычный 2 2 4 8 2 2" xfId="31538"/>
    <cellStyle name="Обычный 2 2 4 8 3" xfId="17136"/>
    <cellStyle name="Обычный 2 2 4 8 3 2" xfId="38738"/>
    <cellStyle name="Обычный 2 2 4 8 4" xfId="24338"/>
    <cellStyle name="Обычный 2 2 4 9" xfId="5136"/>
    <cellStyle name="Обычный 2 2 4 9 2" xfId="12336"/>
    <cellStyle name="Обычный 2 2 4 9 2 2" xfId="33938"/>
    <cellStyle name="Обычный 2 2 4 9 3" xfId="19536"/>
    <cellStyle name="Обычный 2 2 4 9 3 2" xfId="41138"/>
    <cellStyle name="Обычный 2 2 4 9 4" xfId="26738"/>
    <cellStyle name="Обычный 2 2 5" xfId="288"/>
    <cellStyle name="Обычный 2 2 5 10" xfId="7538"/>
    <cellStyle name="Обычный 2 2 5 10 2" xfId="29140"/>
    <cellStyle name="Обычный 2 2 5 11" xfId="14738"/>
    <cellStyle name="Обычный 2 2 5 11 2" xfId="36340"/>
    <cellStyle name="Обычный 2 2 5 12" xfId="21940"/>
    <cellStyle name="Обычный 2 2 5 2" xfId="289"/>
    <cellStyle name="Обычный 2 2 5 2 10" xfId="14739"/>
    <cellStyle name="Обычный 2 2 5 2 10 2" xfId="36341"/>
    <cellStyle name="Обычный 2 2 5 2 11" xfId="21941"/>
    <cellStyle name="Обычный 2 2 5 2 2" xfId="460"/>
    <cellStyle name="Обычный 2 2 5 2 2 10" xfId="22062"/>
    <cellStyle name="Обычный 2 2 5 2 2 2" xfId="694"/>
    <cellStyle name="Обычный 2 2 5 2 2 2 2" xfId="1294"/>
    <cellStyle name="Обычный 2 2 5 2 2 2 2 2" xfId="3694"/>
    <cellStyle name="Обычный 2 2 5 2 2 2 2 2 2" xfId="10894"/>
    <cellStyle name="Обычный 2 2 5 2 2 2 2 2 2 2" xfId="32496"/>
    <cellStyle name="Обычный 2 2 5 2 2 2 2 2 3" xfId="18094"/>
    <cellStyle name="Обычный 2 2 5 2 2 2 2 2 3 2" xfId="39696"/>
    <cellStyle name="Обычный 2 2 5 2 2 2 2 2 4" xfId="25296"/>
    <cellStyle name="Обычный 2 2 5 2 2 2 2 3" xfId="6094"/>
    <cellStyle name="Обычный 2 2 5 2 2 2 2 3 2" xfId="13294"/>
    <cellStyle name="Обычный 2 2 5 2 2 2 2 3 2 2" xfId="34896"/>
    <cellStyle name="Обычный 2 2 5 2 2 2 2 3 3" xfId="20494"/>
    <cellStyle name="Обычный 2 2 5 2 2 2 2 3 3 2" xfId="42096"/>
    <cellStyle name="Обычный 2 2 5 2 2 2 2 3 4" xfId="27696"/>
    <cellStyle name="Обычный 2 2 5 2 2 2 2 4" xfId="8494"/>
    <cellStyle name="Обычный 2 2 5 2 2 2 2 4 2" xfId="30096"/>
    <cellStyle name="Обычный 2 2 5 2 2 2 2 5" xfId="15694"/>
    <cellStyle name="Обычный 2 2 5 2 2 2 2 5 2" xfId="37296"/>
    <cellStyle name="Обычный 2 2 5 2 2 2 2 6" xfId="22896"/>
    <cellStyle name="Обычный 2 2 5 2 2 2 3" xfId="1894"/>
    <cellStyle name="Обычный 2 2 5 2 2 2 3 2" xfId="4294"/>
    <cellStyle name="Обычный 2 2 5 2 2 2 3 2 2" xfId="11494"/>
    <cellStyle name="Обычный 2 2 5 2 2 2 3 2 2 2" xfId="33096"/>
    <cellStyle name="Обычный 2 2 5 2 2 2 3 2 3" xfId="18694"/>
    <cellStyle name="Обычный 2 2 5 2 2 2 3 2 3 2" xfId="40296"/>
    <cellStyle name="Обычный 2 2 5 2 2 2 3 2 4" xfId="25896"/>
    <cellStyle name="Обычный 2 2 5 2 2 2 3 3" xfId="6694"/>
    <cellStyle name="Обычный 2 2 5 2 2 2 3 3 2" xfId="13894"/>
    <cellStyle name="Обычный 2 2 5 2 2 2 3 3 2 2" xfId="35496"/>
    <cellStyle name="Обычный 2 2 5 2 2 2 3 3 3" xfId="21094"/>
    <cellStyle name="Обычный 2 2 5 2 2 2 3 3 3 2" xfId="42696"/>
    <cellStyle name="Обычный 2 2 5 2 2 2 3 3 4" xfId="28296"/>
    <cellStyle name="Обычный 2 2 5 2 2 2 3 4" xfId="9094"/>
    <cellStyle name="Обычный 2 2 5 2 2 2 3 4 2" xfId="30696"/>
    <cellStyle name="Обычный 2 2 5 2 2 2 3 5" xfId="16294"/>
    <cellStyle name="Обычный 2 2 5 2 2 2 3 5 2" xfId="37896"/>
    <cellStyle name="Обычный 2 2 5 2 2 2 3 6" xfId="23496"/>
    <cellStyle name="Обычный 2 2 5 2 2 2 4" xfId="2494"/>
    <cellStyle name="Обычный 2 2 5 2 2 2 4 2" xfId="4894"/>
    <cellStyle name="Обычный 2 2 5 2 2 2 4 2 2" xfId="12094"/>
    <cellStyle name="Обычный 2 2 5 2 2 2 4 2 2 2" xfId="33696"/>
    <cellStyle name="Обычный 2 2 5 2 2 2 4 2 3" xfId="19294"/>
    <cellStyle name="Обычный 2 2 5 2 2 2 4 2 3 2" xfId="40896"/>
    <cellStyle name="Обычный 2 2 5 2 2 2 4 2 4" xfId="26496"/>
    <cellStyle name="Обычный 2 2 5 2 2 2 4 3" xfId="7294"/>
    <cellStyle name="Обычный 2 2 5 2 2 2 4 3 2" xfId="14494"/>
    <cellStyle name="Обычный 2 2 5 2 2 2 4 3 2 2" xfId="36096"/>
    <cellStyle name="Обычный 2 2 5 2 2 2 4 3 3" xfId="21694"/>
    <cellStyle name="Обычный 2 2 5 2 2 2 4 3 3 2" xfId="43296"/>
    <cellStyle name="Обычный 2 2 5 2 2 2 4 3 4" xfId="28896"/>
    <cellStyle name="Обычный 2 2 5 2 2 2 4 4" xfId="9694"/>
    <cellStyle name="Обычный 2 2 5 2 2 2 4 4 2" xfId="31296"/>
    <cellStyle name="Обычный 2 2 5 2 2 2 4 5" xfId="16894"/>
    <cellStyle name="Обычный 2 2 5 2 2 2 4 5 2" xfId="38496"/>
    <cellStyle name="Обычный 2 2 5 2 2 2 4 6" xfId="24096"/>
    <cellStyle name="Обычный 2 2 5 2 2 2 5" xfId="3094"/>
    <cellStyle name="Обычный 2 2 5 2 2 2 5 2" xfId="10294"/>
    <cellStyle name="Обычный 2 2 5 2 2 2 5 2 2" xfId="31896"/>
    <cellStyle name="Обычный 2 2 5 2 2 2 5 3" xfId="17494"/>
    <cellStyle name="Обычный 2 2 5 2 2 2 5 3 2" xfId="39096"/>
    <cellStyle name="Обычный 2 2 5 2 2 2 5 4" xfId="24696"/>
    <cellStyle name="Обычный 2 2 5 2 2 2 6" xfId="5494"/>
    <cellStyle name="Обычный 2 2 5 2 2 2 6 2" xfId="12694"/>
    <cellStyle name="Обычный 2 2 5 2 2 2 6 2 2" xfId="34296"/>
    <cellStyle name="Обычный 2 2 5 2 2 2 6 3" xfId="19894"/>
    <cellStyle name="Обычный 2 2 5 2 2 2 6 3 2" xfId="41496"/>
    <cellStyle name="Обычный 2 2 5 2 2 2 6 4" xfId="27096"/>
    <cellStyle name="Обычный 2 2 5 2 2 2 7" xfId="7894"/>
    <cellStyle name="Обычный 2 2 5 2 2 2 7 2" xfId="29496"/>
    <cellStyle name="Обычный 2 2 5 2 2 2 8" xfId="15094"/>
    <cellStyle name="Обычный 2 2 5 2 2 2 8 2" xfId="36696"/>
    <cellStyle name="Обычный 2 2 5 2 2 2 9" xfId="22296"/>
    <cellStyle name="Обычный 2 2 5 2 2 3" xfId="1060"/>
    <cellStyle name="Обычный 2 2 5 2 2 3 2" xfId="3460"/>
    <cellStyle name="Обычный 2 2 5 2 2 3 2 2" xfId="10660"/>
    <cellStyle name="Обычный 2 2 5 2 2 3 2 2 2" xfId="32262"/>
    <cellStyle name="Обычный 2 2 5 2 2 3 2 3" xfId="17860"/>
    <cellStyle name="Обычный 2 2 5 2 2 3 2 3 2" xfId="39462"/>
    <cellStyle name="Обычный 2 2 5 2 2 3 2 4" xfId="25062"/>
    <cellStyle name="Обычный 2 2 5 2 2 3 3" xfId="5860"/>
    <cellStyle name="Обычный 2 2 5 2 2 3 3 2" xfId="13060"/>
    <cellStyle name="Обычный 2 2 5 2 2 3 3 2 2" xfId="34662"/>
    <cellStyle name="Обычный 2 2 5 2 2 3 3 3" xfId="20260"/>
    <cellStyle name="Обычный 2 2 5 2 2 3 3 3 2" xfId="41862"/>
    <cellStyle name="Обычный 2 2 5 2 2 3 3 4" xfId="27462"/>
    <cellStyle name="Обычный 2 2 5 2 2 3 4" xfId="8260"/>
    <cellStyle name="Обычный 2 2 5 2 2 3 4 2" xfId="29862"/>
    <cellStyle name="Обычный 2 2 5 2 2 3 5" xfId="15460"/>
    <cellStyle name="Обычный 2 2 5 2 2 3 5 2" xfId="37062"/>
    <cellStyle name="Обычный 2 2 5 2 2 3 6" xfId="22662"/>
    <cellStyle name="Обычный 2 2 5 2 2 4" xfId="1660"/>
    <cellStyle name="Обычный 2 2 5 2 2 4 2" xfId="4060"/>
    <cellStyle name="Обычный 2 2 5 2 2 4 2 2" xfId="11260"/>
    <cellStyle name="Обычный 2 2 5 2 2 4 2 2 2" xfId="32862"/>
    <cellStyle name="Обычный 2 2 5 2 2 4 2 3" xfId="18460"/>
    <cellStyle name="Обычный 2 2 5 2 2 4 2 3 2" xfId="40062"/>
    <cellStyle name="Обычный 2 2 5 2 2 4 2 4" xfId="25662"/>
    <cellStyle name="Обычный 2 2 5 2 2 4 3" xfId="6460"/>
    <cellStyle name="Обычный 2 2 5 2 2 4 3 2" xfId="13660"/>
    <cellStyle name="Обычный 2 2 5 2 2 4 3 2 2" xfId="35262"/>
    <cellStyle name="Обычный 2 2 5 2 2 4 3 3" xfId="20860"/>
    <cellStyle name="Обычный 2 2 5 2 2 4 3 3 2" xfId="42462"/>
    <cellStyle name="Обычный 2 2 5 2 2 4 3 4" xfId="28062"/>
    <cellStyle name="Обычный 2 2 5 2 2 4 4" xfId="8860"/>
    <cellStyle name="Обычный 2 2 5 2 2 4 4 2" xfId="30462"/>
    <cellStyle name="Обычный 2 2 5 2 2 4 5" xfId="16060"/>
    <cellStyle name="Обычный 2 2 5 2 2 4 5 2" xfId="37662"/>
    <cellStyle name="Обычный 2 2 5 2 2 4 6" xfId="23262"/>
    <cellStyle name="Обычный 2 2 5 2 2 5" xfId="2260"/>
    <cellStyle name="Обычный 2 2 5 2 2 5 2" xfId="4660"/>
    <cellStyle name="Обычный 2 2 5 2 2 5 2 2" xfId="11860"/>
    <cellStyle name="Обычный 2 2 5 2 2 5 2 2 2" xfId="33462"/>
    <cellStyle name="Обычный 2 2 5 2 2 5 2 3" xfId="19060"/>
    <cellStyle name="Обычный 2 2 5 2 2 5 2 3 2" xfId="40662"/>
    <cellStyle name="Обычный 2 2 5 2 2 5 2 4" xfId="26262"/>
    <cellStyle name="Обычный 2 2 5 2 2 5 3" xfId="7060"/>
    <cellStyle name="Обычный 2 2 5 2 2 5 3 2" xfId="14260"/>
    <cellStyle name="Обычный 2 2 5 2 2 5 3 2 2" xfId="35862"/>
    <cellStyle name="Обычный 2 2 5 2 2 5 3 3" xfId="21460"/>
    <cellStyle name="Обычный 2 2 5 2 2 5 3 3 2" xfId="43062"/>
    <cellStyle name="Обычный 2 2 5 2 2 5 3 4" xfId="28662"/>
    <cellStyle name="Обычный 2 2 5 2 2 5 4" xfId="9460"/>
    <cellStyle name="Обычный 2 2 5 2 2 5 4 2" xfId="31062"/>
    <cellStyle name="Обычный 2 2 5 2 2 5 5" xfId="16660"/>
    <cellStyle name="Обычный 2 2 5 2 2 5 5 2" xfId="38262"/>
    <cellStyle name="Обычный 2 2 5 2 2 5 6" xfId="23862"/>
    <cellStyle name="Обычный 2 2 5 2 2 6" xfId="2860"/>
    <cellStyle name="Обычный 2 2 5 2 2 6 2" xfId="10060"/>
    <cellStyle name="Обычный 2 2 5 2 2 6 2 2" xfId="31662"/>
    <cellStyle name="Обычный 2 2 5 2 2 6 3" xfId="17260"/>
    <cellStyle name="Обычный 2 2 5 2 2 6 3 2" xfId="38862"/>
    <cellStyle name="Обычный 2 2 5 2 2 6 4" xfId="24462"/>
    <cellStyle name="Обычный 2 2 5 2 2 7" xfId="5260"/>
    <cellStyle name="Обычный 2 2 5 2 2 7 2" xfId="12460"/>
    <cellStyle name="Обычный 2 2 5 2 2 7 2 2" xfId="34062"/>
    <cellStyle name="Обычный 2 2 5 2 2 7 3" xfId="19660"/>
    <cellStyle name="Обычный 2 2 5 2 2 7 3 2" xfId="41262"/>
    <cellStyle name="Обычный 2 2 5 2 2 7 4" xfId="26862"/>
    <cellStyle name="Обычный 2 2 5 2 2 8" xfId="7660"/>
    <cellStyle name="Обычный 2 2 5 2 2 8 2" xfId="29262"/>
    <cellStyle name="Обычный 2 2 5 2 2 9" xfId="14860"/>
    <cellStyle name="Обычный 2 2 5 2 2 9 2" xfId="36462"/>
    <cellStyle name="Обычный 2 2 5 2 3" xfId="573"/>
    <cellStyle name="Обычный 2 2 5 2 3 2" xfId="1173"/>
    <cellStyle name="Обычный 2 2 5 2 3 2 2" xfId="3573"/>
    <cellStyle name="Обычный 2 2 5 2 3 2 2 2" xfId="10773"/>
    <cellStyle name="Обычный 2 2 5 2 3 2 2 2 2" xfId="32375"/>
    <cellStyle name="Обычный 2 2 5 2 3 2 2 3" xfId="17973"/>
    <cellStyle name="Обычный 2 2 5 2 3 2 2 3 2" xfId="39575"/>
    <cellStyle name="Обычный 2 2 5 2 3 2 2 4" xfId="25175"/>
    <cellStyle name="Обычный 2 2 5 2 3 2 3" xfId="5973"/>
    <cellStyle name="Обычный 2 2 5 2 3 2 3 2" xfId="13173"/>
    <cellStyle name="Обычный 2 2 5 2 3 2 3 2 2" xfId="34775"/>
    <cellStyle name="Обычный 2 2 5 2 3 2 3 3" xfId="20373"/>
    <cellStyle name="Обычный 2 2 5 2 3 2 3 3 2" xfId="41975"/>
    <cellStyle name="Обычный 2 2 5 2 3 2 3 4" xfId="27575"/>
    <cellStyle name="Обычный 2 2 5 2 3 2 4" xfId="8373"/>
    <cellStyle name="Обычный 2 2 5 2 3 2 4 2" xfId="29975"/>
    <cellStyle name="Обычный 2 2 5 2 3 2 5" xfId="15573"/>
    <cellStyle name="Обычный 2 2 5 2 3 2 5 2" xfId="37175"/>
    <cellStyle name="Обычный 2 2 5 2 3 2 6" xfId="22775"/>
    <cellStyle name="Обычный 2 2 5 2 3 3" xfId="1773"/>
    <cellStyle name="Обычный 2 2 5 2 3 3 2" xfId="4173"/>
    <cellStyle name="Обычный 2 2 5 2 3 3 2 2" xfId="11373"/>
    <cellStyle name="Обычный 2 2 5 2 3 3 2 2 2" xfId="32975"/>
    <cellStyle name="Обычный 2 2 5 2 3 3 2 3" xfId="18573"/>
    <cellStyle name="Обычный 2 2 5 2 3 3 2 3 2" xfId="40175"/>
    <cellStyle name="Обычный 2 2 5 2 3 3 2 4" xfId="25775"/>
    <cellStyle name="Обычный 2 2 5 2 3 3 3" xfId="6573"/>
    <cellStyle name="Обычный 2 2 5 2 3 3 3 2" xfId="13773"/>
    <cellStyle name="Обычный 2 2 5 2 3 3 3 2 2" xfId="35375"/>
    <cellStyle name="Обычный 2 2 5 2 3 3 3 3" xfId="20973"/>
    <cellStyle name="Обычный 2 2 5 2 3 3 3 3 2" xfId="42575"/>
    <cellStyle name="Обычный 2 2 5 2 3 3 3 4" xfId="28175"/>
    <cellStyle name="Обычный 2 2 5 2 3 3 4" xfId="8973"/>
    <cellStyle name="Обычный 2 2 5 2 3 3 4 2" xfId="30575"/>
    <cellStyle name="Обычный 2 2 5 2 3 3 5" xfId="16173"/>
    <cellStyle name="Обычный 2 2 5 2 3 3 5 2" xfId="37775"/>
    <cellStyle name="Обычный 2 2 5 2 3 3 6" xfId="23375"/>
    <cellStyle name="Обычный 2 2 5 2 3 4" xfId="2373"/>
    <cellStyle name="Обычный 2 2 5 2 3 4 2" xfId="4773"/>
    <cellStyle name="Обычный 2 2 5 2 3 4 2 2" xfId="11973"/>
    <cellStyle name="Обычный 2 2 5 2 3 4 2 2 2" xfId="33575"/>
    <cellStyle name="Обычный 2 2 5 2 3 4 2 3" xfId="19173"/>
    <cellStyle name="Обычный 2 2 5 2 3 4 2 3 2" xfId="40775"/>
    <cellStyle name="Обычный 2 2 5 2 3 4 2 4" xfId="26375"/>
    <cellStyle name="Обычный 2 2 5 2 3 4 3" xfId="7173"/>
    <cellStyle name="Обычный 2 2 5 2 3 4 3 2" xfId="14373"/>
    <cellStyle name="Обычный 2 2 5 2 3 4 3 2 2" xfId="35975"/>
    <cellStyle name="Обычный 2 2 5 2 3 4 3 3" xfId="21573"/>
    <cellStyle name="Обычный 2 2 5 2 3 4 3 3 2" xfId="43175"/>
    <cellStyle name="Обычный 2 2 5 2 3 4 3 4" xfId="28775"/>
    <cellStyle name="Обычный 2 2 5 2 3 4 4" xfId="9573"/>
    <cellStyle name="Обычный 2 2 5 2 3 4 4 2" xfId="31175"/>
    <cellStyle name="Обычный 2 2 5 2 3 4 5" xfId="16773"/>
    <cellStyle name="Обычный 2 2 5 2 3 4 5 2" xfId="38375"/>
    <cellStyle name="Обычный 2 2 5 2 3 4 6" xfId="23975"/>
    <cellStyle name="Обычный 2 2 5 2 3 5" xfId="2973"/>
    <cellStyle name="Обычный 2 2 5 2 3 5 2" xfId="10173"/>
    <cellStyle name="Обычный 2 2 5 2 3 5 2 2" xfId="31775"/>
    <cellStyle name="Обычный 2 2 5 2 3 5 3" xfId="17373"/>
    <cellStyle name="Обычный 2 2 5 2 3 5 3 2" xfId="38975"/>
    <cellStyle name="Обычный 2 2 5 2 3 5 4" xfId="24575"/>
    <cellStyle name="Обычный 2 2 5 2 3 6" xfId="5373"/>
    <cellStyle name="Обычный 2 2 5 2 3 6 2" xfId="12573"/>
    <cellStyle name="Обычный 2 2 5 2 3 6 2 2" xfId="34175"/>
    <cellStyle name="Обычный 2 2 5 2 3 6 3" xfId="19773"/>
    <cellStyle name="Обычный 2 2 5 2 3 6 3 2" xfId="41375"/>
    <cellStyle name="Обычный 2 2 5 2 3 6 4" xfId="26975"/>
    <cellStyle name="Обычный 2 2 5 2 3 7" xfId="7773"/>
    <cellStyle name="Обычный 2 2 5 2 3 7 2" xfId="29375"/>
    <cellStyle name="Обычный 2 2 5 2 3 8" xfId="14973"/>
    <cellStyle name="Обычный 2 2 5 2 3 8 2" xfId="36575"/>
    <cellStyle name="Обычный 2 2 5 2 3 9" xfId="22175"/>
    <cellStyle name="Обычный 2 2 5 2 4" xfId="939"/>
    <cellStyle name="Обычный 2 2 5 2 4 2" xfId="3339"/>
    <cellStyle name="Обычный 2 2 5 2 4 2 2" xfId="10539"/>
    <cellStyle name="Обычный 2 2 5 2 4 2 2 2" xfId="32141"/>
    <cellStyle name="Обычный 2 2 5 2 4 2 3" xfId="17739"/>
    <cellStyle name="Обычный 2 2 5 2 4 2 3 2" xfId="39341"/>
    <cellStyle name="Обычный 2 2 5 2 4 2 4" xfId="24941"/>
    <cellStyle name="Обычный 2 2 5 2 4 3" xfId="5739"/>
    <cellStyle name="Обычный 2 2 5 2 4 3 2" xfId="12939"/>
    <cellStyle name="Обычный 2 2 5 2 4 3 2 2" xfId="34541"/>
    <cellStyle name="Обычный 2 2 5 2 4 3 3" xfId="20139"/>
    <cellStyle name="Обычный 2 2 5 2 4 3 3 2" xfId="41741"/>
    <cellStyle name="Обычный 2 2 5 2 4 3 4" xfId="27341"/>
    <cellStyle name="Обычный 2 2 5 2 4 4" xfId="8139"/>
    <cellStyle name="Обычный 2 2 5 2 4 4 2" xfId="29741"/>
    <cellStyle name="Обычный 2 2 5 2 4 5" xfId="15339"/>
    <cellStyle name="Обычный 2 2 5 2 4 5 2" xfId="36941"/>
    <cellStyle name="Обычный 2 2 5 2 4 6" xfId="22541"/>
    <cellStyle name="Обычный 2 2 5 2 5" xfId="1539"/>
    <cellStyle name="Обычный 2 2 5 2 5 2" xfId="3939"/>
    <cellStyle name="Обычный 2 2 5 2 5 2 2" xfId="11139"/>
    <cellStyle name="Обычный 2 2 5 2 5 2 2 2" xfId="32741"/>
    <cellStyle name="Обычный 2 2 5 2 5 2 3" xfId="18339"/>
    <cellStyle name="Обычный 2 2 5 2 5 2 3 2" xfId="39941"/>
    <cellStyle name="Обычный 2 2 5 2 5 2 4" xfId="25541"/>
    <cellStyle name="Обычный 2 2 5 2 5 3" xfId="6339"/>
    <cellStyle name="Обычный 2 2 5 2 5 3 2" xfId="13539"/>
    <cellStyle name="Обычный 2 2 5 2 5 3 2 2" xfId="35141"/>
    <cellStyle name="Обычный 2 2 5 2 5 3 3" xfId="20739"/>
    <cellStyle name="Обычный 2 2 5 2 5 3 3 2" xfId="42341"/>
    <cellStyle name="Обычный 2 2 5 2 5 3 4" xfId="27941"/>
    <cellStyle name="Обычный 2 2 5 2 5 4" xfId="8739"/>
    <cellStyle name="Обычный 2 2 5 2 5 4 2" xfId="30341"/>
    <cellStyle name="Обычный 2 2 5 2 5 5" xfId="15939"/>
    <cellStyle name="Обычный 2 2 5 2 5 5 2" xfId="37541"/>
    <cellStyle name="Обычный 2 2 5 2 5 6" xfId="23141"/>
    <cellStyle name="Обычный 2 2 5 2 6" xfId="2139"/>
    <cellStyle name="Обычный 2 2 5 2 6 2" xfId="4539"/>
    <cellStyle name="Обычный 2 2 5 2 6 2 2" xfId="11739"/>
    <cellStyle name="Обычный 2 2 5 2 6 2 2 2" xfId="33341"/>
    <cellStyle name="Обычный 2 2 5 2 6 2 3" xfId="18939"/>
    <cellStyle name="Обычный 2 2 5 2 6 2 3 2" xfId="40541"/>
    <cellStyle name="Обычный 2 2 5 2 6 2 4" xfId="26141"/>
    <cellStyle name="Обычный 2 2 5 2 6 3" xfId="6939"/>
    <cellStyle name="Обычный 2 2 5 2 6 3 2" xfId="14139"/>
    <cellStyle name="Обычный 2 2 5 2 6 3 2 2" xfId="35741"/>
    <cellStyle name="Обычный 2 2 5 2 6 3 3" xfId="21339"/>
    <cellStyle name="Обычный 2 2 5 2 6 3 3 2" xfId="42941"/>
    <cellStyle name="Обычный 2 2 5 2 6 3 4" xfId="28541"/>
    <cellStyle name="Обычный 2 2 5 2 6 4" xfId="9339"/>
    <cellStyle name="Обычный 2 2 5 2 6 4 2" xfId="30941"/>
    <cellStyle name="Обычный 2 2 5 2 6 5" xfId="16539"/>
    <cellStyle name="Обычный 2 2 5 2 6 5 2" xfId="38141"/>
    <cellStyle name="Обычный 2 2 5 2 6 6" xfId="23741"/>
    <cellStyle name="Обычный 2 2 5 2 7" xfId="2739"/>
    <cellStyle name="Обычный 2 2 5 2 7 2" xfId="9939"/>
    <cellStyle name="Обычный 2 2 5 2 7 2 2" xfId="31541"/>
    <cellStyle name="Обычный 2 2 5 2 7 3" xfId="17139"/>
    <cellStyle name="Обычный 2 2 5 2 7 3 2" xfId="38741"/>
    <cellStyle name="Обычный 2 2 5 2 7 4" xfId="24341"/>
    <cellStyle name="Обычный 2 2 5 2 8" xfId="5139"/>
    <cellStyle name="Обычный 2 2 5 2 8 2" xfId="12339"/>
    <cellStyle name="Обычный 2 2 5 2 8 2 2" xfId="33941"/>
    <cellStyle name="Обычный 2 2 5 2 8 3" xfId="19539"/>
    <cellStyle name="Обычный 2 2 5 2 8 3 2" xfId="41141"/>
    <cellStyle name="Обычный 2 2 5 2 8 4" xfId="26741"/>
    <cellStyle name="Обычный 2 2 5 2 9" xfId="7539"/>
    <cellStyle name="Обычный 2 2 5 2 9 2" xfId="29141"/>
    <cellStyle name="Обычный 2 2 5 3" xfId="459"/>
    <cellStyle name="Обычный 2 2 5 3 10" xfId="22061"/>
    <cellStyle name="Обычный 2 2 5 3 2" xfId="693"/>
    <cellStyle name="Обычный 2 2 5 3 2 2" xfId="1293"/>
    <cellStyle name="Обычный 2 2 5 3 2 2 2" xfId="3693"/>
    <cellStyle name="Обычный 2 2 5 3 2 2 2 2" xfId="10893"/>
    <cellStyle name="Обычный 2 2 5 3 2 2 2 2 2" xfId="32495"/>
    <cellStyle name="Обычный 2 2 5 3 2 2 2 3" xfId="18093"/>
    <cellStyle name="Обычный 2 2 5 3 2 2 2 3 2" xfId="39695"/>
    <cellStyle name="Обычный 2 2 5 3 2 2 2 4" xfId="25295"/>
    <cellStyle name="Обычный 2 2 5 3 2 2 3" xfId="6093"/>
    <cellStyle name="Обычный 2 2 5 3 2 2 3 2" xfId="13293"/>
    <cellStyle name="Обычный 2 2 5 3 2 2 3 2 2" xfId="34895"/>
    <cellStyle name="Обычный 2 2 5 3 2 2 3 3" xfId="20493"/>
    <cellStyle name="Обычный 2 2 5 3 2 2 3 3 2" xfId="42095"/>
    <cellStyle name="Обычный 2 2 5 3 2 2 3 4" xfId="27695"/>
    <cellStyle name="Обычный 2 2 5 3 2 2 4" xfId="8493"/>
    <cellStyle name="Обычный 2 2 5 3 2 2 4 2" xfId="30095"/>
    <cellStyle name="Обычный 2 2 5 3 2 2 5" xfId="15693"/>
    <cellStyle name="Обычный 2 2 5 3 2 2 5 2" xfId="37295"/>
    <cellStyle name="Обычный 2 2 5 3 2 2 6" xfId="22895"/>
    <cellStyle name="Обычный 2 2 5 3 2 3" xfId="1893"/>
    <cellStyle name="Обычный 2 2 5 3 2 3 2" xfId="4293"/>
    <cellStyle name="Обычный 2 2 5 3 2 3 2 2" xfId="11493"/>
    <cellStyle name="Обычный 2 2 5 3 2 3 2 2 2" xfId="33095"/>
    <cellStyle name="Обычный 2 2 5 3 2 3 2 3" xfId="18693"/>
    <cellStyle name="Обычный 2 2 5 3 2 3 2 3 2" xfId="40295"/>
    <cellStyle name="Обычный 2 2 5 3 2 3 2 4" xfId="25895"/>
    <cellStyle name="Обычный 2 2 5 3 2 3 3" xfId="6693"/>
    <cellStyle name="Обычный 2 2 5 3 2 3 3 2" xfId="13893"/>
    <cellStyle name="Обычный 2 2 5 3 2 3 3 2 2" xfId="35495"/>
    <cellStyle name="Обычный 2 2 5 3 2 3 3 3" xfId="21093"/>
    <cellStyle name="Обычный 2 2 5 3 2 3 3 3 2" xfId="42695"/>
    <cellStyle name="Обычный 2 2 5 3 2 3 3 4" xfId="28295"/>
    <cellStyle name="Обычный 2 2 5 3 2 3 4" xfId="9093"/>
    <cellStyle name="Обычный 2 2 5 3 2 3 4 2" xfId="30695"/>
    <cellStyle name="Обычный 2 2 5 3 2 3 5" xfId="16293"/>
    <cellStyle name="Обычный 2 2 5 3 2 3 5 2" xfId="37895"/>
    <cellStyle name="Обычный 2 2 5 3 2 3 6" xfId="23495"/>
    <cellStyle name="Обычный 2 2 5 3 2 4" xfId="2493"/>
    <cellStyle name="Обычный 2 2 5 3 2 4 2" xfId="4893"/>
    <cellStyle name="Обычный 2 2 5 3 2 4 2 2" xfId="12093"/>
    <cellStyle name="Обычный 2 2 5 3 2 4 2 2 2" xfId="33695"/>
    <cellStyle name="Обычный 2 2 5 3 2 4 2 3" xfId="19293"/>
    <cellStyle name="Обычный 2 2 5 3 2 4 2 3 2" xfId="40895"/>
    <cellStyle name="Обычный 2 2 5 3 2 4 2 4" xfId="26495"/>
    <cellStyle name="Обычный 2 2 5 3 2 4 3" xfId="7293"/>
    <cellStyle name="Обычный 2 2 5 3 2 4 3 2" xfId="14493"/>
    <cellStyle name="Обычный 2 2 5 3 2 4 3 2 2" xfId="36095"/>
    <cellStyle name="Обычный 2 2 5 3 2 4 3 3" xfId="21693"/>
    <cellStyle name="Обычный 2 2 5 3 2 4 3 3 2" xfId="43295"/>
    <cellStyle name="Обычный 2 2 5 3 2 4 3 4" xfId="28895"/>
    <cellStyle name="Обычный 2 2 5 3 2 4 4" xfId="9693"/>
    <cellStyle name="Обычный 2 2 5 3 2 4 4 2" xfId="31295"/>
    <cellStyle name="Обычный 2 2 5 3 2 4 5" xfId="16893"/>
    <cellStyle name="Обычный 2 2 5 3 2 4 5 2" xfId="38495"/>
    <cellStyle name="Обычный 2 2 5 3 2 4 6" xfId="24095"/>
    <cellStyle name="Обычный 2 2 5 3 2 5" xfId="3093"/>
    <cellStyle name="Обычный 2 2 5 3 2 5 2" xfId="10293"/>
    <cellStyle name="Обычный 2 2 5 3 2 5 2 2" xfId="31895"/>
    <cellStyle name="Обычный 2 2 5 3 2 5 3" xfId="17493"/>
    <cellStyle name="Обычный 2 2 5 3 2 5 3 2" xfId="39095"/>
    <cellStyle name="Обычный 2 2 5 3 2 5 4" xfId="24695"/>
    <cellStyle name="Обычный 2 2 5 3 2 6" xfId="5493"/>
    <cellStyle name="Обычный 2 2 5 3 2 6 2" xfId="12693"/>
    <cellStyle name="Обычный 2 2 5 3 2 6 2 2" xfId="34295"/>
    <cellStyle name="Обычный 2 2 5 3 2 6 3" xfId="19893"/>
    <cellStyle name="Обычный 2 2 5 3 2 6 3 2" xfId="41495"/>
    <cellStyle name="Обычный 2 2 5 3 2 6 4" xfId="27095"/>
    <cellStyle name="Обычный 2 2 5 3 2 7" xfId="7893"/>
    <cellStyle name="Обычный 2 2 5 3 2 7 2" xfId="29495"/>
    <cellStyle name="Обычный 2 2 5 3 2 8" xfId="15093"/>
    <cellStyle name="Обычный 2 2 5 3 2 8 2" xfId="36695"/>
    <cellStyle name="Обычный 2 2 5 3 2 9" xfId="22295"/>
    <cellStyle name="Обычный 2 2 5 3 3" xfId="1059"/>
    <cellStyle name="Обычный 2 2 5 3 3 2" xfId="3459"/>
    <cellStyle name="Обычный 2 2 5 3 3 2 2" xfId="10659"/>
    <cellStyle name="Обычный 2 2 5 3 3 2 2 2" xfId="32261"/>
    <cellStyle name="Обычный 2 2 5 3 3 2 3" xfId="17859"/>
    <cellStyle name="Обычный 2 2 5 3 3 2 3 2" xfId="39461"/>
    <cellStyle name="Обычный 2 2 5 3 3 2 4" xfId="25061"/>
    <cellStyle name="Обычный 2 2 5 3 3 3" xfId="5859"/>
    <cellStyle name="Обычный 2 2 5 3 3 3 2" xfId="13059"/>
    <cellStyle name="Обычный 2 2 5 3 3 3 2 2" xfId="34661"/>
    <cellStyle name="Обычный 2 2 5 3 3 3 3" xfId="20259"/>
    <cellStyle name="Обычный 2 2 5 3 3 3 3 2" xfId="41861"/>
    <cellStyle name="Обычный 2 2 5 3 3 3 4" xfId="27461"/>
    <cellStyle name="Обычный 2 2 5 3 3 4" xfId="8259"/>
    <cellStyle name="Обычный 2 2 5 3 3 4 2" xfId="29861"/>
    <cellStyle name="Обычный 2 2 5 3 3 5" xfId="15459"/>
    <cellStyle name="Обычный 2 2 5 3 3 5 2" xfId="37061"/>
    <cellStyle name="Обычный 2 2 5 3 3 6" xfId="22661"/>
    <cellStyle name="Обычный 2 2 5 3 4" xfId="1659"/>
    <cellStyle name="Обычный 2 2 5 3 4 2" xfId="4059"/>
    <cellStyle name="Обычный 2 2 5 3 4 2 2" xfId="11259"/>
    <cellStyle name="Обычный 2 2 5 3 4 2 2 2" xfId="32861"/>
    <cellStyle name="Обычный 2 2 5 3 4 2 3" xfId="18459"/>
    <cellStyle name="Обычный 2 2 5 3 4 2 3 2" xfId="40061"/>
    <cellStyle name="Обычный 2 2 5 3 4 2 4" xfId="25661"/>
    <cellStyle name="Обычный 2 2 5 3 4 3" xfId="6459"/>
    <cellStyle name="Обычный 2 2 5 3 4 3 2" xfId="13659"/>
    <cellStyle name="Обычный 2 2 5 3 4 3 2 2" xfId="35261"/>
    <cellStyle name="Обычный 2 2 5 3 4 3 3" xfId="20859"/>
    <cellStyle name="Обычный 2 2 5 3 4 3 3 2" xfId="42461"/>
    <cellStyle name="Обычный 2 2 5 3 4 3 4" xfId="28061"/>
    <cellStyle name="Обычный 2 2 5 3 4 4" xfId="8859"/>
    <cellStyle name="Обычный 2 2 5 3 4 4 2" xfId="30461"/>
    <cellStyle name="Обычный 2 2 5 3 4 5" xfId="16059"/>
    <cellStyle name="Обычный 2 2 5 3 4 5 2" xfId="37661"/>
    <cellStyle name="Обычный 2 2 5 3 4 6" xfId="23261"/>
    <cellStyle name="Обычный 2 2 5 3 5" xfId="2259"/>
    <cellStyle name="Обычный 2 2 5 3 5 2" xfId="4659"/>
    <cellStyle name="Обычный 2 2 5 3 5 2 2" xfId="11859"/>
    <cellStyle name="Обычный 2 2 5 3 5 2 2 2" xfId="33461"/>
    <cellStyle name="Обычный 2 2 5 3 5 2 3" xfId="19059"/>
    <cellStyle name="Обычный 2 2 5 3 5 2 3 2" xfId="40661"/>
    <cellStyle name="Обычный 2 2 5 3 5 2 4" xfId="26261"/>
    <cellStyle name="Обычный 2 2 5 3 5 3" xfId="7059"/>
    <cellStyle name="Обычный 2 2 5 3 5 3 2" xfId="14259"/>
    <cellStyle name="Обычный 2 2 5 3 5 3 2 2" xfId="35861"/>
    <cellStyle name="Обычный 2 2 5 3 5 3 3" xfId="21459"/>
    <cellStyle name="Обычный 2 2 5 3 5 3 3 2" xfId="43061"/>
    <cellStyle name="Обычный 2 2 5 3 5 3 4" xfId="28661"/>
    <cellStyle name="Обычный 2 2 5 3 5 4" xfId="9459"/>
    <cellStyle name="Обычный 2 2 5 3 5 4 2" xfId="31061"/>
    <cellStyle name="Обычный 2 2 5 3 5 5" xfId="16659"/>
    <cellStyle name="Обычный 2 2 5 3 5 5 2" xfId="38261"/>
    <cellStyle name="Обычный 2 2 5 3 5 6" xfId="23861"/>
    <cellStyle name="Обычный 2 2 5 3 6" xfId="2859"/>
    <cellStyle name="Обычный 2 2 5 3 6 2" xfId="10059"/>
    <cellStyle name="Обычный 2 2 5 3 6 2 2" xfId="31661"/>
    <cellStyle name="Обычный 2 2 5 3 6 3" xfId="17259"/>
    <cellStyle name="Обычный 2 2 5 3 6 3 2" xfId="38861"/>
    <cellStyle name="Обычный 2 2 5 3 6 4" xfId="24461"/>
    <cellStyle name="Обычный 2 2 5 3 7" xfId="5259"/>
    <cellStyle name="Обычный 2 2 5 3 7 2" xfId="12459"/>
    <cellStyle name="Обычный 2 2 5 3 7 2 2" xfId="34061"/>
    <cellStyle name="Обычный 2 2 5 3 7 3" xfId="19659"/>
    <cellStyle name="Обычный 2 2 5 3 7 3 2" xfId="41261"/>
    <cellStyle name="Обычный 2 2 5 3 7 4" xfId="26861"/>
    <cellStyle name="Обычный 2 2 5 3 8" xfId="7659"/>
    <cellStyle name="Обычный 2 2 5 3 8 2" xfId="29261"/>
    <cellStyle name="Обычный 2 2 5 3 9" xfId="14859"/>
    <cellStyle name="Обычный 2 2 5 3 9 2" xfId="36461"/>
    <cellStyle name="Обычный 2 2 5 4" xfId="572"/>
    <cellStyle name="Обычный 2 2 5 4 2" xfId="1172"/>
    <cellStyle name="Обычный 2 2 5 4 2 2" xfId="3572"/>
    <cellStyle name="Обычный 2 2 5 4 2 2 2" xfId="10772"/>
    <cellStyle name="Обычный 2 2 5 4 2 2 2 2" xfId="32374"/>
    <cellStyle name="Обычный 2 2 5 4 2 2 3" xfId="17972"/>
    <cellStyle name="Обычный 2 2 5 4 2 2 3 2" xfId="39574"/>
    <cellStyle name="Обычный 2 2 5 4 2 2 4" xfId="25174"/>
    <cellStyle name="Обычный 2 2 5 4 2 3" xfId="5972"/>
    <cellStyle name="Обычный 2 2 5 4 2 3 2" xfId="13172"/>
    <cellStyle name="Обычный 2 2 5 4 2 3 2 2" xfId="34774"/>
    <cellStyle name="Обычный 2 2 5 4 2 3 3" xfId="20372"/>
    <cellStyle name="Обычный 2 2 5 4 2 3 3 2" xfId="41974"/>
    <cellStyle name="Обычный 2 2 5 4 2 3 4" xfId="27574"/>
    <cellStyle name="Обычный 2 2 5 4 2 4" xfId="8372"/>
    <cellStyle name="Обычный 2 2 5 4 2 4 2" xfId="29974"/>
    <cellStyle name="Обычный 2 2 5 4 2 5" xfId="15572"/>
    <cellStyle name="Обычный 2 2 5 4 2 5 2" xfId="37174"/>
    <cellStyle name="Обычный 2 2 5 4 2 6" xfId="22774"/>
    <cellStyle name="Обычный 2 2 5 4 3" xfId="1772"/>
    <cellStyle name="Обычный 2 2 5 4 3 2" xfId="4172"/>
    <cellStyle name="Обычный 2 2 5 4 3 2 2" xfId="11372"/>
    <cellStyle name="Обычный 2 2 5 4 3 2 2 2" xfId="32974"/>
    <cellStyle name="Обычный 2 2 5 4 3 2 3" xfId="18572"/>
    <cellStyle name="Обычный 2 2 5 4 3 2 3 2" xfId="40174"/>
    <cellStyle name="Обычный 2 2 5 4 3 2 4" xfId="25774"/>
    <cellStyle name="Обычный 2 2 5 4 3 3" xfId="6572"/>
    <cellStyle name="Обычный 2 2 5 4 3 3 2" xfId="13772"/>
    <cellStyle name="Обычный 2 2 5 4 3 3 2 2" xfId="35374"/>
    <cellStyle name="Обычный 2 2 5 4 3 3 3" xfId="20972"/>
    <cellStyle name="Обычный 2 2 5 4 3 3 3 2" xfId="42574"/>
    <cellStyle name="Обычный 2 2 5 4 3 3 4" xfId="28174"/>
    <cellStyle name="Обычный 2 2 5 4 3 4" xfId="8972"/>
    <cellStyle name="Обычный 2 2 5 4 3 4 2" xfId="30574"/>
    <cellStyle name="Обычный 2 2 5 4 3 5" xfId="16172"/>
    <cellStyle name="Обычный 2 2 5 4 3 5 2" xfId="37774"/>
    <cellStyle name="Обычный 2 2 5 4 3 6" xfId="23374"/>
    <cellStyle name="Обычный 2 2 5 4 4" xfId="2372"/>
    <cellStyle name="Обычный 2 2 5 4 4 2" xfId="4772"/>
    <cellStyle name="Обычный 2 2 5 4 4 2 2" xfId="11972"/>
    <cellStyle name="Обычный 2 2 5 4 4 2 2 2" xfId="33574"/>
    <cellStyle name="Обычный 2 2 5 4 4 2 3" xfId="19172"/>
    <cellStyle name="Обычный 2 2 5 4 4 2 3 2" xfId="40774"/>
    <cellStyle name="Обычный 2 2 5 4 4 2 4" xfId="26374"/>
    <cellStyle name="Обычный 2 2 5 4 4 3" xfId="7172"/>
    <cellStyle name="Обычный 2 2 5 4 4 3 2" xfId="14372"/>
    <cellStyle name="Обычный 2 2 5 4 4 3 2 2" xfId="35974"/>
    <cellStyle name="Обычный 2 2 5 4 4 3 3" xfId="21572"/>
    <cellStyle name="Обычный 2 2 5 4 4 3 3 2" xfId="43174"/>
    <cellStyle name="Обычный 2 2 5 4 4 3 4" xfId="28774"/>
    <cellStyle name="Обычный 2 2 5 4 4 4" xfId="9572"/>
    <cellStyle name="Обычный 2 2 5 4 4 4 2" xfId="31174"/>
    <cellStyle name="Обычный 2 2 5 4 4 5" xfId="16772"/>
    <cellStyle name="Обычный 2 2 5 4 4 5 2" xfId="38374"/>
    <cellStyle name="Обычный 2 2 5 4 4 6" xfId="23974"/>
    <cellStyle name="Обычный 2 2 5 4 5" xfId="2972"/>
    <cellStyle name="Обычный 2 2 5 4 5 2" xfId="10172"/>
    <cellStyle name="Обычный 2 2 5 4 5 2 2" xfId="31774"/>
    <cellStyle name="Обычный 2 2 5 4 5 3" xfId="17372"/>
    <cellStyle name="Обычный 2 2 5 4 5 3 2" xfId="38974"/>
    <cellStyle name="Обычный 2 2 5 4 5 4" xfId="24574"/>
    <cellStyle name="Обычный 2 2 5 4 6" xfId="5372"/>
    <cellStyle name="Обычный 2 2 5 4 6 2" xfId="12572"/>
    <cellStyle name="Обычный 2 2 5 4 6 2 2" xfId="34174"/>
    <cellStyle name="Обычный 2 2 5 4 6 3" xfId="19772"/>
    <cellStyle name="Обычный 2 2 5 4 6 3 2" xfId="41374"/>
    <cellStyle name="Обычный 2 2 5 4 6 4" xfId="26974"/>
    <cellStyle name="Обычный 2 2 5 4 7" xfId="7772"/>
    <cellStyle name="Обычный 2 2 5 4 7 2" xfId="29374"/>
    <cellStyle name="Обычный 2 2 5 4 8" xfId="14972"/>
    <cellStyle name="Обычный 2 2 5 4 8 2" xfId="36574"/>
    <cellStyle name="Обычный 2 2 5 4 9" xfId="22174"/>
    <cellStyle name="Обычный 2 2 5 5" xfId="938"/>
    <cellStyle name="Обычный 2 2 5 5 2" xfId="3338"/>
    <cellStyle name="Обычный 2 2 5 5 2 2" xfId="10538"/>
    <cellStyle name="Обычный 2 2 5 5 2 2 2" xfId="32140"/>
    <cellStyle name="Обычный 2 2 5 5 2 3" xfId="17738"/>
    <cellStyle name="Обычный 2 2 5 5 2 3 2" xfId="39340"/>
    <cellStyle name="Обычный 2 2 5 5 2 4" xfId="24940"/>
    <cellStyle name="Обычный 2 2 5 5 3" xfId="5738"/>
    <cellStyle name="Обычный 2 2 5 5 3 2" xfId="12938"/>
    <cellStyle name="Обычный 2 2 5 5 3 2 2" xfId="34540"/>
    <cellStyle name="Обычный 2 2 5 5 3 3" xfId="20138"/>
    <cellStyle name="Обычный 2 2 5 5 3 3 2" xfId="41740"/>
    <cellStyle name="Обычный 2 2 5 5 3 4" xfId="27340"/>
    <cellStyle name="Обычный 2 2 5 5 4" xfId="8138"/>
    <cellStyle name="Обычный 2 2 5 5 4 2" xfId="29740"/>
    <cellStyle name="Обычный 2 2 5 5 5" xfId="15338"/>
    <cellStyle name="Обычный 2 2 5 5 5 2" xfId="36940"/>
    <cellStyle name="Обычный 2 2 5 5 6" xfId="22540"/>
    <cellStyle name="Обычный 2 2 5 6" xfId="1538"/>
    <cellStyle name="Обычный 2 2 5 6 2" xfId="3938"/>
    <cellStyle name="Обычный 2 2 5 6 2 2" xfId="11138"/>
    <cellStyle name="Обычный 2 2 5 6 2 2 2" xfId="32740"/>
    <cellStyle name="Обычный 2 2 5 6 2 3" xfId="18338"/>
    <cellStyle name="Обычный 2 2 5 6 2 3 2" xfId="39940"/>
    <cellStyle name="Обычный 2 2 5 6 2 4" xfId="25540"/>
    <cellStyle name="Обычный 2 2 5 6 3" xfId="6338"/>
    <cellStyle name="Обычный 2 2 5 6 3 2" xfId="13538"/>
    <cellStyle name="Обычный 2 2 5 6 3 2 2" xfId="35140"/>
    <cellStyle name="Обычный 2 2 5 6 3 3" xfId="20738"/>
    <cellStyle name="Обычный 2 2 5 6 3 3 2" xfId="42340"/>
    <cellStyle name="Обычный 2 2 5 6 3 4" xfId="27940"/>
    <cellStyle name="Обычный 2 2 5 6 4" xfId="8738"/>
    <cellStyle name="Обычный 2 2 5 6 4 2" xfId="30340"/>
    <cellStyle name="Обычный 2 2 5 6 5" xfId="15938"/>
    <cellStyle name="Обычный 2 2 5 6 5 2" xfId="37540"/>
    <cellStyle name="Обычный 2 2 5 6 6" xfId="23140"/>
    <cellStyle name="Обычный 2 2 5 7" xfId="2138"/>
    <cellStyle name="Обычный 2 2 5 7 2" xfId="4538"/>
    <cellStyle name="Обычный 2 2 5 7 2 2" xfId="11738"/>
    <cellStyle name="Обычный 2 2 5 7 2 2 2" xfId="33340"/>
    <cellStyle name="Обычный 2 2 5 7 2 3" xfId="18938"/>
    <cellStyle name="Обычный 2 2 5 7 2 3 2" xfId="40540"/>
    <cellStyle name="Обычный 2 2 5 7 2 4" xfId="26140"/>
    <cellStyle name="Обычный 2 2 5 7 3" xfId="6938"/>
    <cellStyle name="Обычный 2 2 5 7 3 2" xfId="14138"/>
    <cellStyle name="Обычный 2 2 5 7 3 2 2" xfId="35740"/>
    <cellStyle name="Обычный 2 2 5 7 3 3" xfId="21338"/>
    <cellStyle name="Обычный 2 2 5 7 3 3 2" xfId="42940"/>
    <cellStyle name="Обычный 2 2 5 7 3 4" xfId="28540"/>
    <cellStyle name="Обычный 2 2 5 7 4" xfId="9338"/>
    <cellStyle name="Обычный 2 2 5 7 4 2" xfId="30940"/>
    <cellStyle name="Обычный 2 2 5 7 5" xfId="16538"/>
    <cellStyle name="Обычный 2 2 5 7 5 2" xfId="38140"/>
    <cellStyle name="Обычный 2 2 5 7 6" xfId="23740"/>
    <cellStyle name="Обычный 2 2 5 8" xfId="2738"/>
    <cellStyle name="Обычный 2 2 5 8 2" xfId="9938"/>
    <cellStyle name="Обычный 2 2 5 8 2 2" xfId="31540"/>
    <cellStyle name="Обычный 2 2 5 8 3" xfId="17138"/>
    <cellStyle name="Обычный 2 2 5 8 3 2" xfId="38740"/>
    <cellStyle name="Обычный 2 2 5 8 4" xfId="24340"/>
    <cellStyle name="Обычный 2 2 5 9" xfId="5138"/>
    <cellStyle name="Обычный 2 2 5 9 2" xfId="12338"/>
    <cellStyle name="Обычный 2 2 5 9 2 2" xfId="33940"/>
    <cellStyle name="Обычный 2 2 5 9 3" xfId="19538"/>
    <cellStyle name="Обычный 2 2 5 9 3 2" xfId="41140"/>
    <cellStyle name="Обычный 2 2 5 9 4" xfId="26740"/>
    <cellStyle name="Обычный 2 2 6" xfId="290"/>
    <cellStyle name="Обычный 2 2 6 10" xfId="7540"/>
    <cellStyle name="Обычный 2 2 6 10 2" xfId="29142"/>
    <cellStyle name="Обычный 2 2 6 11" xfId="14740"/>
    <cellStyle name="Обычный 2 2 6 11 2" xfId="36342"/>
    <cellStyle name="Обычный 2 2 6 12" xfId="21942"/>
    <cellStyle name="Обычный 2 2 6 2" xfId="291"/>
    <cellStyle name="Обычный 2 2 6 2 10" xfId="14741"/>
    <cellStyle name="Обычный 2 2 6 2 10 2" xfId="36343"/>
    <cellStyle name="Обычный 2 2 6 2 11" xfId="21943"/>
    <cellStyle name="Обычный 2 2 6 2 2" xfId="462"/>
    <cellStyle name="Обычный 2 2 6 2 2 10" xfId="22064"/>
    <cellStyle name="Обычный 2 2 6 2 2 2" xfId="696"/>
    <cellStyle name="Обычный 2 2 6 2 2 2 2" xfId="1296"/>
    <cellStyle name="Обычный 2 2 6 2 2 2 2 2" xfId="3696"/>
    <cellStyle name="Обычный 2 2 6 2 2 2 2 2 2" xfId="10896"/>
    <cellStyle name="Обычный 2 2 6 2 2 2 2 2 2 2" xfId="32498"/>
    <cellStyle name="Обычный 2 2 6 2 2 2 2 2 3" xfId="18096"/>
    <cellStyle name="Обычный 2 2 6 2 2 2 2 2 3 2" xfId="39698"/>
    <cellStyle name="Обычный 2 2 6 2 2 2 2 2 4" xfId="25298"/>
    <cellStyle name="Обычный 2 2 6 2 2 2 2 3" xfId="6096"/>
    <cellStyle name="Обычный 2 2 6 2 2 2 2 3 2" xfId="13296"/>
    <cellStyle name="Обычный 2 2 6 2 2 2 2 3 2 2" xfId="34898"/>
    <cellStyle name="Обычный 2 2 6 2 2 2 2 3 3" xfId="20496"/>
    <cellStyle name="Обычный 2 2 6 2 2 2 2 3 3 2" xfId="42098"/>
    <cellStyle name="Обычный 2 2 6 2 2 2 2 3 4" xfId="27698"/>
    <cellStyle name="Обычный 2 2 6 2 2 2 2 4" xfId="8496"/>
    <cellStyle name="Обычный 2 2 6 2 2 2 2 4 2" xfId="30098"/>
    <cellStyle name="Обычный 2 2 6 2 2 2 2 5" xfId="15696"/>
    <cellStyle name="Обычный 2 2 6 2 2 2 2 5 2" xfId="37298"/>
    <cellStyle name="Обычный 2 2 6 2 2 2 2 6" xfId="22898"/>
    <cellStyle name="Обычный 2 2 6 2 2 2 3" xfId="1896"/>
    <cellStyle name="Обычный 2 2 6 2 2 2 3 2" xfId="4296"/>
    <cellStyle name="Обычный 2 2 6 2 2 2 3 2 2" xfId="11496"/>
    <cellStyle name="Обычный 2 2 6 2 2 2 3 2 2 2" xfId="33098"/>
    <cellStyle name="Обычный 2 2 6 2 2 2 3 2 3" xfId="18696"/>
    <cellStyle name="Обычный 2 2 6 2 2 2 3 2 3 2" xfId="40298"/>
    <cellStyle name="Обычный 2 2 6 2 2 2 3 2 4" xfId="25898"/>
    <cellStyle name="Обычный 2 2 6 2 2 2 3 3" xfId="6696"/>
    <cellStyle name="Обычный 2 2 6 2 2 2 3 3 2" xfId="13896"/>
    <cellStyle name="Обычный 2 2 6 2 2 2 3 3 2 2" xfId="35498"/>
    <cellStyle name="Обычный 2 2 6 2 2 2 3 3 3" xfId="21096"/>
    <cellStyle name="Обычный 2 2 6 2 2 2 3 3 3 2" xfId="42698"/>
    <cellStyle name="Обычный 2 2 6 2 2 2 3 3 4" xfId="28298"/>
    <cellStyle name="Обычный 2 2 6 2 2 2 3 4" xfId="9096"/>
    <cellStyle name="Обычный 2 2 6 2 2 2 3 4 2" xfId="30698"/>
    <cellStyle name="Обычный 2 2 6 2 2 2 3 5" xfId="16296"/>
    <cellStyle name="Обычный 2 2 6 2 2 2 3 5 2" xfId="37898"/>
    <cellStyle name="Обычный 2 2 6 2 2 2 3 6" xfId="23498"/>
    <cellStyle name="Обычный 2 2 6 2 2 2 4" xfId="2496"/>
    <cellStyle name="Обычный 2 2 6 2 2 2 4 2" xfId="4896"/>
    <cellStyle name="Обычный 2 2 6 2 2 2 4 2 2" xfId="12096"/>
    <cellStyle name="Обычный 2 2 6 2 2 2 4 2 2 2" xfId="33698"/>
    <cellStyle name="Обычный 2 2 6 2 2 2 4 2 3" xfId="19296"/>
    <cellStyle name="Обычный 2 2 6 2 2 2 4 2 3 2" xfId="40898"/>
    <cellStyle name="Обычный 2 2 6 2 2 2 4 2 4" xfId="26498"/>
    <cellStyle name="Обычный 2 2 6 2 2 2 4 3" xfId="7296"/>
    <cellStyle name="Обычный 2 2 6 2 2 2 4 3 2" xfId="14496"/>
    <cellStyle name="Обычный 2 2 6 2 2 2 4 3 2 2" xfId="36098"/>
    <cellStyle name="Обычный 2 2 6 2 2 2 4 3 3" xfId="21696"/>
    <cellStyle name="Обычный 2 2 6 2 2 2 4 3 3 2" xfId="43298"/>
    <cellStyle name="Обычный 2 2 6 2 2 2 4 3 4" xfId="28898"/>
    <cellStyle name="Обычный 2 2 6 2 2 2 4 4" xfId="9696"/>
    <cellStyle name="Обычный 2 2 6 2 2 2 4 4 2" xfId="31298"/>
    <cellStyle name="Обычный 2 2 6 2 2 2 4 5" xfId="16896"/>
    <cellStyle name="Обычный 2 2 6 2 2 2 4 5 2" xfId="38498"/>
    <cellStyle name="Обычный 2 2 6 2 2 2 4 6" xfId="24098"/>
    <cellStyle name="Обычный 2 2 6 2 2 2 5" xfId="3096"/>
    <cellStyle name="Обычный 2 2 6 2 2 2 5 2" xfId="10296"/>
    <cellStyle name="Обычный 2 2 6 2 2 2 5 2 2" xfId="31898"/>
    <cellStyle name="Обычный 2 2 6 2 2 2 5 3" xfId="17496"/>
    <cellStyle name="Обычный 2 2 6 2 2 2 5 3 2" xfId="39098"/>
    <cellStyle name="Обычный 2 2 6 2 2 2 5 4" xfId="24698"/>
    <cellStyle name="Обычный 2 2 6 2 2 2 6" xfId="5496"/>
    <cellStyle name="Обычный 2 2 6 2 2 2 6 2" xfId="12696"/>
    <cellStyle name="Обычный 2 2 6 2 2 2 6 2 2" xfId="34298"/>
    <cellStyle name="Обычный 2 2 6 2 2 2 6 3" xfId="19896"/>
    <cellStyle name="Обычный 2 2 6 2 2 2 6 3 2" xfId="41498"/>
    <cellStyle name="Обычный 2 2 6 2 2 2 6 4" xfId="27098"/>
    <cellStyle name="Обычный 2 2 6 2 2 2 7" xfId="7896"/>
    <cellStyle name="Обычный 2 2 6 2 2 2 7 2" xfId="29498"/>
    <cellStyle name="Обычный 2 2 6 2 2 2 8" xfId="15096"/>
    <cellStyle name="Обычный 2 2 6 2 2 2 8 2" xfId="36698"/>
    <cellStyle name="Обычный 2 2 6 2 2 2 9" xfId="22298"/>
    <cellStyle name="Обычный 2 2 6 2 2 3" xfId="1062"/>
    <cellStyle name="Обычный 2 2 6 2 2 3 2" xfId="3462"/>
    <cellStyle name="Обычный 2 2 6 2 2 3 2 2" xfId="10662"/>
    <cellStyle name="Обычный 2 2 6 2 2 3 2 2 2" xfId="32264"/>
    <cellStyle name="Обычный 2 2 6 2 2 3 2 3" xfId="17862"/>
    <cellStyle name="Обычный 2 2 6 2 2 3 2 3 2" xfId="39464"/>
    <cellStyle name="Обычный 2 2 6 2 2 3 2 4" xfId="25064"/>
    <cellStyle name="Обычный 2 2 6 2 2 3 3" xfId="5862"/>
    <cellStyle name="Обычный 2 2 6 2 2 3 3 2" xfId="13062"/>
    <cellStyle name="Обычный 2 2 6 2 2 3 3 2 2" xfId="34664"/>
    <cellStyle name="Обычный 2 2 6 2 2 3 3 3" xfId="20262"/>
    <cellStyle name="Обычный 2 2 6 2 2 3 3 3 2" xfId="41864"/>
    <cellStyle name="Обычный 2 2 6 2 2 3 3 4" xfId="27464"/>
    <cellStyle name="Обычный 2 2 6 2 2 3 4" xfId="8262"/>
    <cellStyle name="Обычный 2 2 6 2 2 3 4 2" xfId="29864"/>
    <cellStyle name="Обычный 2 2 6 2 2 3 5" xfId="15462"/>
    <cellStyle name="Обычный 2 2 6 2 2 3 5 2" xfId="37064"/>
    <cellStyle name="Обычный 2 2 6 2 2 3 6" xfId="22664"/>
    <cellStyle name="Обычный 2 2 6 2 2 4" xfId="1662"/>
    <cellStyle name="Обычный 2 2 6 2 2 4 2" xfId="4062"/>
    <cellStyle name="Обычный 2 2 6 2 2 4 2 2" xfId="11262"/>
    <cellStyle name="Обычный 2 2 6 2 2 4 2 2 2" xfId="32864"/>
    <cellStyle name="Обычный 2 2 6 2 2 4 2 3" xfId="18462"/>
    <cellStyle name="Обычный 2 2 6 2 2 4 2 3 2" xfId="40064"/>
    <cellStyle name="Обычный 2 2 6 2 2 4 2 4" xfId="25664"/>
    <cellStyle name="Обычный 2 2 6 2 2 4 3" xfId="6462"/>
    <cellStyle name="Обычный 2 2 6 2 2 4 3 2" xfId="13662"/>
    <cellStyle name="Обычный 2 2 6 2 2 4 3 2 2" xfId="35264"/>
    <cellStyle name="Обычный 2 2 6 2 2 4 3 3" xfId="20862"/>
    <cellStyle name="Обычный 2 2 6 2 2 4 3 3 2" xfId="42464"/>
    <cellStyle name="Обычный 2 2 6 2 2 4 3 4" xfId="28064"/>
    <cellStyle name="Обычный 2 2 6 2 2 4 4" xfId="8862"/>
    <cellStyle name="Обычный 2 2 6 2 2 4 4 2" xfId="30464"/>
    <cellStyle name="Обычный 2 2 6 2 2 4 5" xfId="16062"/>
    <cellStyle name="Обычный 2 2 6 2 2 4 5 2" xfId="37664"/>
    <cellStyle name="Обычный 2 2 6 2 2 4 6" xfId="23264"/>
    <cellStyle name="Обычный 2 2 6 2 2 5" xfId="2262"/>
    <cellStyle name="Обычный 2 2 6 2 2 5 2" xfId="4662"/>
    <cellStyle name="Обычный 2 2 6 2 2 5 2 2" xfId="11862"/>
    <cellStyle name="Обычный 2 2 6 2 2 5 2 2 2" xfId="33464"/>
    <cellStyle name="Обычный 2 2 6 2 2 5 2 3" xfId="19062"/>
    <cellStyle name="Обычный 2 2 6 2 2 5 2 3 2" xfId="40664"/>
    <cellStyle name="Обычный 2 2 6 2 2 5 2 4" xfId="26264"/>
    <cellStyle name="Обычный 2 2 6 2 2 5 3" xfId="7062"/>
    <cellStyle name="Обычный 2 2 6 2 2 5 3 2" xfId="14262"/>
    <cellStyle name="Обычный 2 2 6 2 2 5 3 2 2" xfId="35864"/>
    <cellStyle name="Обычный 2 2 6 2 2 5 3 3" xfId="21462"/>
    <cellStyle name="Обычный 2 2 6 2 2 5 3 3 2" xfId="43064"/>
    <cellStyle name="Обычный 2 2 6 2 2 5 3 4" xfId="28664"/>
    <cellStyle name="Обычный 2 2 6 2 2 5 4" xfId="9462"/>
    <cellStyle name="Обычный 2 2 6 2 2 5 4 2" xfId="31064"/>
    <cellStyle name="Обычный 2 2 6 2 2 5 5" xfId="16662"/>
    <cellStyle name="Обычный 2 2 6 2 2 5 5 2" xfId="38264"/>
    <cellStyle name="Обычный 2 2 6 2 2 5 6" xfId="23864"/>
    <cellStyle name="Обычный 2 2 6 2 2 6" xfId="2862"/>
    <cellStyle name="Обычный 2 2 6 2 2 6 2" xfId="10062"/>
    <cellStyle name="Обычный 2 2 6 2 2 6 2 2" xfId="31664"/>
    <cellStyle name="Обычный 2 2 6 2 2 6 3" xfId="17262"/>
    <cellStyle name="Обычный 2 2 6 2 2 6 3 2" xfId="38864"/>
    <cellStyle name="Обычный 2 2 6 2 2 6 4" xfId="24464"/>
    <cellStyle name="Обычный 2 2 6 2 2 7" xfId="5262"/>
    <cellStyle name="Обычный 2 2 6 2 2 7 2" xfId="12462"/>
    <cellStyle name="Обычный 2 2 6 2 2 7 2 2" xfId="34064"/>
    <cellStyle name="Обычный 2 2 6 2 2 7 3" xfId="19662"/>
    <cellStyle name="Обычный 2 2 6 2 2 7 3 2" xfId="41264"/>
    <cellStyle name="Обычный 2 2 6 2 2 7 4" xfId="26864"/>
    <cellStyle name="Обычный 2 2 6 2 2 8" xfId="7662"/>
    <cellStyle name="Обычный 2 2 6 2 2 8 2" xfId="29264"/>
    <cellStyle name="Обычный 2 2 6 2 2 9" xfId="14862"/>
    <cellStyle name="Обычный 2 2 6 2 2 9 2" xfId="36464"/>
    <cellStyle name="Обычный 2 2 6 2 3" xfId="575"/>
    <cellStyle name="Обычный 2 2 6 2 3 2" xfId="1175"/>
    <cellStyle name="Обычный 2 2 6 2 3 2 2" xfId="3575"/>
    <cellStyle name="Обычный 2 2 6 2 3 2 2 2" xfId="10775"/>
    <cellStyle name="Обычный 2 2 6 2 3 2 2 2 2" xfId="32377"/>
    <cellStyle name="Обычный 2 2 6 2 3 2 2 3" xfId="17975"/>
    <cellStyle name="Обычный 2 2 6 2 3 2 2 3 2" xfId="39577"/>
    <cellStyle name="Обычный 2 2 6 2 3 2 2 4" xfId="25177"/>
    <cellStyle name="Обычный 2 2 6 2 3 2 3" xfId="5975"/>
    <cellStyle name="Обычный 2 2 6 2 3 2 3 2" xfId="13175"/>
    <cellStyle name="Обычный 2 2 6 2 3 2 3 2 2" xfId="34777"/>
    <cellStyle name="Обычный 2 2 6 2 3 2 3 3" xfId="20375"/>
    <cellStyle name="Обычный 2 2 6 2 3 2 3 3 2" xfId="41977"/>
    <cellStyle name="Обычный 2 2 6 2 3 2 3 4" xfId="27577"/>
    <cellStyle name="Обычный 2 2 6 2 3 2 4" xfId="8375"/>
    <cellStyle name="Обычный 2 2 6 2 3 2 4 2" xfId="29977"/>
    <cellStyle name="Обычный 2 2 6 2 3 2 5" xfId="15575"/>
    <cellStyle name="Обычный 2 2 6 2 3 2 5 2" xfId="37177"/>
    <cellStyle name="Обычный 2 2 6 2 3 2 6" xfId="22777"/>
    <cellStyle name="Обычный 2 2 6 2 3 3" xfId="1775"/>
    <cellStyle name="Обычный 2 2 6 2 3 3 2" xfId="4175"/>
    <cellStyle name="Обычный 2 2 6 2 3 3 2 2" xfId="11375"/>
    <cellStyle name="Обычный 2 2 6 2 3 3 2 2 2" xfId="32977"/>
    <cellStyle name="Обычный 2 2 6 2 3 3 2 3" xfId="18575"/>
    <cellStyle name="Обычный 2 2 6 2 3 3 2 3 2" xfId="40177"/>
    <cellStyle name="Обычный 2 2 6 2 3 3 2 4" xfId="25777"/>
    <cellStyle name="Обычный 2 2 6 2 3 3 3" xfId="6575"/>
    <cellStyle name="Обычный 2 2 6 2 3 3 3 2" xfId="13775"/>
    <cellStyle name="Обычный 2 2 6 2 3 3 3 2 2" xfId="35377"/>
    <cellStyle name="Обычный 2 2 6 2 3 3 3 3" xfId="20975"/>
    <cellStyle name="Обычный 2 2 6 2 3 3 3 3 2" xfId="42577"/>
    <cellStyle name="Обычный 2 2 6 2 3 3 3 4" xfId="28177"/>
    <cellStyle name="Обычный 2 2 6 2 3 3 4" xfId="8975"/>
    <cellStyle name="Обычный 2 2 6 2 3 3 4 2" xfId="30577"/>
    <cellStyle name="Обычный 2 2 6 2 3 3 5" xfId="16175"/>
    <cellStyle name="Обычный 2 2 6 2 3 3 5 2" xfId="37777"/>
    <cellStyle name="Обычный 2 2 6 2 3 3 6" xfId="23377"/>
    <cellStyle name="Обычный 2 2 6 2 3 4" xfId="2375"/>
    <cellStyle name="Обычный 2 2 6 2 3 4 2" xfId="4775"/>
    <cellStyle name="Обычный 2 2 6 2 3 4 2 2" xfId="11975"/>
    <cellStyle name="Обычный 2 2 6 2 3 4 2 2 2" xfId="33577"/>
    <cellStyle name="Обычный 2 2 6 2 3 4 2 3" xfId="19175"/>
    <cellStyle name="Обычный 2 2 6 2 3 4 2 3 2" xfId="40777"/>
    <cellStyle name="Обычный 2 2 6 2 3 4 2 4" xfId="26377"/>
    <cellStyle name="Обычный 2 2 6 2 3 4 3" xfId="7175"/>
    <cellStyle name="Обычный 2 2 6 2 3 4 3 2" xfId="14375"/>
    <cellStyle name="Обычный 2 2 6 2 3 4 3 2 2" xfId="35977"/>
    <cellStyle name="Обычный 2 2 6 2 3 4 3 3" xfId="21575"/>
    <cellStyle name="Обычный 2 2 6 2 3 4 3 3 2" xfId="43177"/>
    <cellStyle name="Обычный 2 2 6 2 3 4 3 4" xfId="28777"/>
    <cellStyle name="Обычный 2 2 6 2 3 4 4" xfId="9575"/>
    <cellStyle name="Обычный 2 2 6 2 3 4 4 2" xfId="31177"/>
    <cellStyle name="Обычный 2 2 6 2 3 4 5" xfId="16775"/>
    <cellStyle name="Обычный 2 2 6 2 3 4 5 2" xfId="38377"/>
    <cellStyle name="Обычный 2 2 6 2 3 4 6" xfId="23977"/>
    <cellStyle name="Обычный 2 2 6 2 3 5" xfId="2975"/>
    <cellStyle name="Обычный 2 2 6 2 3 5 2" xfId="10175"/>
    <cellStyle name="Обычный 2 2 6 2 3 5 2 2" xfId="31777"/>
    <cellStyle name="Обычный 2 2 6 2 3 5 3" xfId="17375"/>
    <cellStyle name="Обычный 2 2 6 2 3 5 3 2" xfId="38977"/>
    <cellStyle name="Обычный 2 2 6 2 3 5 4" xfId="24577"/>
    <cellStyle name="Обычный 2 2 6 2 3 6" xfId="5375"/>
    <cellStyle name="Обычный 2 2 6 2 3 6 2" xfId="12575"/>
    <cellStyle name="Обычный 2 2 6 2 3 6 2 2" xfId="34177"/>
    <cellStyle name="Обычный 2 2 6 2 3 6 3" xfId="19775"/>
    <cellStyle name="Обычный 2 2 6 2 3 6 3 2" xfId="41377"/>
    <cellStyle name="Обычный 2 2 6 2 3 6 4" xfId="26977"/>
    <cellStyle name="Обычный 2 2 6 2 3 7" xfId="7775"/>
    <cellStyle name="Обычный 2 2 6 2 3 7 2" xfId="29377"/>
    <cellStyle name="Обычный 2 2 6 2 3 8" xfId="14975"/>
    <cellStyle name="Обычный 2 2 6 2 3 8 2" xfId="36577"/>
    <cellStyle name="Обычный 2 2 6 2 3 9" xfId="22177"/>
    <cellStyle name="Обычный 2 2 6 2 4" xfId="941"/>
    <cellStyle name="Обычный 2 2 6 2 4 2" xfId="3341"/>
    <cellStyle name="Обычный 2 2 6 2 4 2 2" xfId="10541"/>
    <cellStyle name="Обычный 2 2 6 2 4 2 2 2" xfId="32143"/>
    <cellStyle name="Обычный 2 2 6 2 4 2 3" xfId="17741"/>
    <cellStyle name="Обычный 2 2 6 2 4 2 3 2" xfId="39343"/>
    <cellStyle name="Обычный 2 2 6 2 4 2 4" xfId="24943"/>
    <cellStyle name="Обычный 2 2 6 2 4 3" xfId="5741"/>
    <cellStyle name="Обычный 2 2 6 2 4 3 2" xfId="12941"/>
    <cellStyle name="Обычный 2 2 6 2 4 3 2 2" xfId="34543"/>
    <cellStyle name="Обычный 2 2 6 2 4 3 3" xfId="20141"/>
    <cellStyle name="Обычный 2 2 6 2 4 3 3 2" xfId="41743"/>
    <cellStyle name="Обычный 2 2 6 2 4 3 4" xfId="27343"/>
    <cellStyle name="Обычный 2 2 6 2 4 4" xfId="8141"/>
    <cellStyle name="Обычный 2 2 6 2 4 4 2" xfId="29743"/>
    <cellStyle name="Обычный 2 2 6 2 4 5" xfId="15341"/>
    <cellStyle name="Обычный 2 2 6 2 4 5 2" xfId="36943"/>
    <cellStyle name="Обычный 2 2 6 2 4 6" xfId="22543"/>
    <cellStyle name="Обычный 2 2 6 2 5" xfId="1541"/>
    <cellStyle name="Обычный 2 2 6 2 5 2" xfId="3941"/>
    <cellStyle name="Обычный 2 2 6 2 5 2 2" xfId="11141"/>
    <cellStyle name="Обычный 2 2 6 2 5 2 2 2" xfId="32743"/>
    <cellStyle name="Обычный 2 2 6 2 5 2 3" xfId="18341"/>
    <cellStyle name="Обычный 2 2 6 2 5 2 3 2" xfId="39943"/>
    <cellStyle name="Обычный 2 2 6 2 5 2 4" xfId="25543"/>
    <cellStyle name="Обычный 2 2 6 2 5 3" xfId="6341"/>
    <cellStyle name="Обычный 2 2 6 2 5 3 2" xfId="13541"/>
    <cellStyle name="Обычный 2 2 6 2 5 3 2 2" xfId="35143"/>
    <cellStyle name="Обычный 2 2 6 2 5 3 3" xfId="20741"/>
    <cellStyle name="Обычный 2 2 6 2 5 3 3 2" xfId="42343"/>
    <cellStyle name="Обычный 2 2 6 2 5 3 4" xfId="27943"/>
    <cellStyle name="Обычный 2 2 6 2 5 4" xfId="8741"/>
    <cellStyle name="Обычный 2 2 6 2 5 4 2" xfId="30343"/>
    <cellStyle name="Обычный 2 2 6 2 5 5" xfId="15941"/>
    <cellStyle name="Обычный 2 2 6 2 5 5 2" xfId="37543"/>
    <cellStyle name="Обычный 2 2 6 2 5 6" xfId="23143"/>
    <cellStyle name="Обычный 2 2 6 2 6" xfId="2141"/>
    <cellStyle name="Обычный 2 2 6 2 6 2" xfId="4541"/>
    <cellStyle name="Обычный 2 2 6 2 6 2 2" xfId="11741"/>
    <cellStyle name="Обычный 2 2 6 2 6 2 2 2" xfId="33343"/>
    <cellStyle name="Обычный 2 2 6 2 6 2 3" xfId="18941"/>
    <cellStyle name="Обычный 2 2 6 2 6 2 3 2" xfId="40543"/>
    <cellStyle name="Обычный 2 2 6 2 6 2 4" xfId="26143"/>
    <cellStyle name="Обычный 2 2 6 2 6 3" xfId="6941"/>
    <cellStyle name="Обычный 2 2 6 2 6 3 2" xfId="14141"/>
    <cellStyle name="Обычный 2 2 6 2 6 3 2 2" xfId="35743"/>
    <cellStyle name="Обычный 2 2 6 2 6 3 3" xfId="21341"/>
    <cellStyle name="Обычный 2 2 6 2 6 3 3 2" xfId="42943"/>
    <cellStyle name="Обычный 2 2 6 2 6 3 4" xfId="28543"/>
    <cellStyle name="Обычный 2 2 6 2 6 4" xfId="9341"/>
    <cellStyle name="Обычный 2 2 6 2 6 4 2" xfId="30943"/>
    <cellStyle name="Обычный 2 2 6 2 6 5" xfId="16541"/>
    <cellStyle name="Обычный 2 2 6 2 6 5 2" xfId="38143"/>
    <cellStyle name="Обычный 2 2 6 2 6 6" xfId="23743"/>
    <cellStyle name="Обычный 2 2 6 2 7" xfId="2741"/>
    <cellStyle name="Обычный 2 2 6 2 7 2" xfId="9941"/>
    <cellStyle name="Обычный 2 2 6 2 7 2 2" xfId="31543"/>
    <cellStyle name="Обычный 2 2 6 2 7 3" xfId="17141"/>
    <cellStyle name="Обычный 2 2 6 2 7 3 2" xfId="38743"/>
    <cellStyle name="Обычный 2 2 6 2 7 4" xfId="24343"/>
    <cellStyle name="Обычный 2 2 6 2 8" xfId="5141"/>
    <cellStyle name="Обычный 2 2 6 2 8 2" xfId="12341"/>
    <cellStyle name="Обычный 2 2 6 2 8 2 2" xfId="33943"/>
    <cellStyle name="Обычный 2 2 6 2 8 3" xfId="19541"/>
    <cellStyle name="Обычный 2 2 6 2 8 3 2" xfId="41143"/>
    <cellStyle name="Обычный 2 2 6 2 8 4" xfId="26743"/>
    <cellStyle name="Обычный 2 2 6 2 9" xfId="7541"/>
    <cellStyle name="Обычный 2 2 6 2 9 2" xfId="29143"/>
    <cellStyle name="Обычный 2 2 6 3" xfId="461"/>
    <cellStyle name="Обычный 2 2 6 3 10" xfId="22063"/>
    <cellStyle name="Обычный 2 2 6 3 2" xfId="695"/>
    <cellStyle name="Обычный 2 2 6 3 2 2" xfId="1295"/>
    <cellStyle name="Обычный 2 2 6 3 2 2 2" xfId="3695"/>
    <cellStyle name="Обычный 2 2 6 3 2 2 2 2" xfId="10895"/>
    <cellStyle name="Обычный 2 2 6 3 2 2 2 2 2" xfId="32497"/>
    <cellStyle name="Обычный 2 2 6 3 2 2 2 3" xfId="18095"/>
    <cellStyle name="Обычный 2 2 6 3 2 2 2 3 2" xfId="39697"/>
    <cellStyle name="Обычный 2 2 6 3 2 2 2 4" xfId="25297"/>
    <cellStyle name="Обычный 2 2 6 3 2 2 3" xfId="6095"/>
    <cellStyle name="Обычный 2 2 6 3 2 2 3 2" xfId="13295"/>
    <cellStyle name="Обычный 2 2 6 3 2 2 3 2 2" xfId="34897"/>
    <cellStyle name="Обычный 2 2 6 3 2 2 3 3" xfId="20495"/>
    <cellStyle name="Обычный 2 2 6 3 2 2 3 3 2" xfId="42097"/>
    <cellStyle name="Обычный 2 2 6 3 2 2 3 4" xfId="27697"/>
    <cellStyle name="Обычный 2 2 6 3 2 2 4" xfId="8495"/>
    <cellStyle name="Обычный 2 2 6 3 2 2 4 2" xfId="30097"/>
    <cellStyle name="Обычный 2 2 6 3 2 2 5" xfId="15695"/>
    <cellStyle name="Обычный 2 2 6 3 2 2 5 2" xfId="37297"/>
    <cellStyle name="Обычный 2 2 6 3 2 2 6" xfId="22897"/>
    <cellStyle name="Обычный 2 2 6 3 2 3" xfId="1895"/>
    <cellStyle name="Обычный 2 2 6 3 2 3 2" xfId="4295"/>
    <cellStyle name="Обычный 2 2 6 3 2 3 2 2" xfId="11495"/>
    <cellStyle name="Обычный 2 2 6 3 2 3 2 2 2" xfId="33097"/>
    <cellStyle name="Обычный 2 2 6 3 2 3 2 3" xfId="18695"/>
    <cellStyle name="Обычный 2 2 6 3 2 3 2 3 2" xfId="40297"/>
    <cellStyle name="Обычный 2 2 6 3 2 3 2 4" xfId="25897"/>
    <cellStyle name="Обычный 2 2 6 3 2 3 3" xfId="6695"/>
    <cellStyle name="Обычный 2 2 6 3 2 3 3 2" xfId="13895"/>
    <cellStyle name="Обычный 2 2 6 3 2 3 3 2 2" xfId="35497"/>
    <cellStyle name="Обычный 2 2 6 3 2 3 3 3" xfId="21095"/>
    <cellStyle name="Обычный 2 2 6 3 2 3 3 3 2" xfId="42697"/>
    <cellStyle name="Обычный 2 2 6 3 2 3 3 4" xfId="28297"/>
    <cellStyle name="Обычный 2 2 6 3 2 3 4" xfId="9095"/>
    <cellStyle name="Обычный 2 2 6 3 2 3 4 2" xfId="30697"/>
    <cellStyle name="Обычный 2 2 6 3 2 3 5" xfId="16295"/>
    <cellStyle name="Обычный 2 2 6 3 2 3 5 2" xfId="37897"/>
    <cellStyle name="Обычный 2 2 6 3 2 3 6" xfId="23497"/>
    <cellStyle name="Обычный 2 2 6 3 2 4" xfId="2495"/>
    <cellStyle name="Обычный 2 2 6 3 2 4 2" xfId="4895"/>
    <cellStyle name="Обычный 2 2 6 3 2 4 2 2" xfId="12095"/>
    <cellStyle name="Обычный 2 2 6 3 2 4 2 2 2" xfId="33697"/>
    <cellStyle name="Обычный 2 2 6 3 2 4 2 3" xfId="19295"/>
    <cellStyle name="Обычный 2 2 6 3 2 4 2 3 2" xfId="40897"/>
    <cellStyle name="Обычный 2 2 6 3 2 4 2 4" xfId="26497"/>
    <cellStyle name="Обычный 2 2 6 3 2 4 3" xfId="7295"/>
    <cellStyle name="Обычный 2 2 6 3 2 4 3 2" xfId="14495"/>
    <cellStyle name="Обычный 2 2 6 3 2 4 3 2 2" xfId="36097"/>
    <cellStyle name="Обычный 2 2 6 3 2 4 3 3" xfId="21695"/>
    <cellStyle name="Обычный 2 2 6 3 2 4 3 3 2" xfId="43297"/>
    <cellStyle name="Обычный 2 2 6 3 2 4 3 4" xfId="28897"/>
    <cellStyle name="Обычный 2 2 6 3 2 4 4" xfId="9695"/>
    <cellStyle name="Обычный 2 2 6 3 2 4 4 2" xfId="31297"/>
    <cellStyle name="Обычный 2 2 6 3 2 4 5" xfId="16895"/>
    <cellStyle name="Обычный 2 2 6 3 2 4 5 2" xfId="38497"/>
    <cellStyle name="Обычный 2 2 6 3 2 4 6" xfId="24097"/>
    <cellStyle name="Обычный 2 2 6 3 2 5" xfId="3095"/>
    <cellStyle name="Обычный 2 2 6 3 2 5 2" xfId="10295"/>
    <cellStyle name="Обычный 2 2 6 3 2 5 2 2" xfId="31897"/>
    <cellStyle name="Обычный 2 2 6 3 2 5 3" xfId="17495"/>
    <cellStyle name="Обычный 2 2 6 3 2 5 3 2" xfId="39097"/>
    <cellStyle name="Обычный 2 2 6 3 2 5 4" xfId="24697"/>
    <cellStyle name="Обычный 2 2 6 3 2 6" xfId="5495"/>
    <cellStyle name="Обычный 2 2 6 3 2 6 2" xfId="12695"/>
    <cellStyle name="Обычный 2 2 6 3 2 6 2 2" xfId="34297"/>
    <cellStyle name="Обычный 2 2 6 3 2 6 3" xfId="19895"/>
    <cellStyle name="Обычный 2 2 6 3 2 6 3 2" xfId="41497"/>
    <cellStyle name="Обычный 2 2 6 3 2 6 4" xfId="27097"/>
    <cellStyle name="Обычный 2 2 6 3 2 7" xfId="7895"/>
    <cellStyle name="Обычный 2 2 6 3 2 7 2" xfId="29497"/>
    <cellStyle name="Обычный 2 2 6 3 2 8" xfId="15095"/>
    <cellStyle name="Обычный 2 2 6 3 2 8 2" xfId="36697"/>
    <cellStyle name="Обычный 2 2 6 3 2 9" xfId="22297"/>
    <cellStyle name="Обычный 2 2 6 3 3" xfId="1061"/>
    <cellStyle name="Обычный 2 2 6 3 3 2" xfId="3461"/>
    <cellStyle name="Обычный 2 2 6 3 3 2 2" xfId="10661"/>
    <cellStyle name="Обычный 2 2 6 3 3 2 2 2" xfId="32263"/>
    <cellStyle name="Обычный 2 2 6 3 3 2 3" xfId="17861"/>
    <cellStyle name="Обычный 2 2 6 3 3 2 3 2" xfId="39463"/>
    <cellStyle name="Обычный 2 2 6 3 3 2 4" xfId="25063"/>
    <cellStyle name="Обычный 2 2 6 3 3 3" xfId="5861"/>
    <cellStyle name="Обычный 2 2 6 3 3 3 2" xfId="13061"/>
    <cellStyle name="Обычный 2 2 6 3 3 3 2 2" xfId="34663"/>
    <cellStyle name="Обычный 2 2 6 3 3 3 3" xfId="20261"/>
    <cellStyle name="Обычный 2 2 6 3 3 3 3 2" xfId="41863"/>
    <cellStyle name="Обычный 2 2 6 3 3 3 4" xfId="27463"/>
    <cellStyle name="Обычный 2 2 6 3 3 4" xfId="8261"/>
    <cellStyle name="Обычный 2 2 6 3 3 4 2" xfId="29863"/>
    <cellStyle name="Обычный 2 2 6 3 3 5" xfId="15461"/>
    <cellStyle name="Обычный 2 2 6 3 3 5 2" xfId="37063"/>
    <cellStyle name="Обычный 2 2 6 3 3 6" xfId="22663"/>
    <cellStyle name="Обычный 2 2 6 3 4" xfId="1661"/>
    <cellStyle name="Обычный 2 2 6 3 4 2" xfId="4061"/>
    <cellStyle name="Обычный 2 2 6 3 4 2 2" xfId="11261"/>
    <cellStyle name="Обычный 2 2 6 3 4 2 2 2" xfId="32863"/>
    <cellStyle name="Обычный 2 2 6 3 4 2 3" xfId="18461"/>
    <cellStyle name="Обычный 2 2 6 3 4 2 3 2" xfId="40063"/>
    <cellStyle name="Обычный 2 2 6 3 4 2 4" xfId="25663"/>
    <cellStyle name="Обычный 2 2 6 3 4 3" xfId="6461"/>
    <cellStyle name="Обычный 2 2 6 3 4 3 2" xfId="13661"/>
    <cellStyle name="Обычный 2 2 6 3 4 3 2 2" xfId="35263"/>
    <cellStyle name="Обычный 2 2 6 3 4 3 3" xfId="20861"/>
    <cellStyle name="Обычный 2 2 6 3 4 3 3 2" xfId="42463"/>
    <cellStyle name="Обычный 2 2 6 3 4 3 4" xfId="28063"/>
    <cellStyle name="Обычный 2 2 6 3 4 4" xfId="8861"/>
    <cellStyle name="Обычный 2 2 6 3 4 4 2" xfId="30463"/>
    <cellStyle name="Обычный 2 2 6 3 4 5" xfId="16061"/>
    <cellStyle name="Обычный 2 2 6 3 4 5 2" xfId="37663"/>
    <cellStyle name="Обычный 2 2 6 3 4 6" xfId="23263"/>
    <cellStyle name="Обычный 2 2 6 3 5" xfId="2261"/>
    <cellStyle name="Обычный 2 2 6 3 5 2" xfId="4661"/>
    <cellStyle name="Обычный 2 2 6 3 5 2 2" xfId="11861"/>
    <cellStyle name="Обычный 2 2 6 3 5 2 2 2" xfId="33463"/>
    <cellStyle name="Обычный 2 2 6 3 5 2 3" xfId="19061"/>
    <cellStyle name="Обычный 2 2 6 3 5 2 3 2" xfId="40663"/>
    <cellStyle name="Обычный 2 2 6 3 5 2 4" xfId="26263"/>
    <cellStyle name="Обычный 2 2 6 3 5 3" xfId="7061"/>
    <cellStyle name="Обычный 2 2 6 3 5 3 2" xfId="14261"/>
    <cellStyle name="Обычный 2 2 6 3 5 3 2 2" xfId="35863"/>
    <cellStyle name="Обычный 2 2 6 3 5 3 3" xfId="21461"/>
    <cellStyle name="Обычный 2 2 6 3 5 3 3 2" xfId="43063"/>
    <cellStyle name="Обычный 2 2 6 3 5 3 4" xfId="28663"/>
    <cellStyle name="Обычный 2 2 6 3 5 4" xfId="9461"/>
    <cellStyle name="Обычный 2 2 6 3 5 4 2" xfId="31063"/>
    <cellStyle name="Обычный 2 2 6 3 5 5" xfId="16661"/>
    <cellStyle name="Обычный 2 2 6 3 5 5 2" xfId="38263"/>
    <cellStyle name="Обычный 2 2 6 3 5 6" xfId="23863"/>
    <cellStyle name="Обычный 2 2 6 3 6" xfId="2861"/>
    <cellStyle name="Обычный 2 2 6 3 6 2" xfId="10061"/>
    <cellStyle name="Обычный 2 2 6 3 6 2 2" xfId="31663"/>
    <cellStyle name="Обычный 2 2 6 3 6 3" xfId="17261"/>
    <cellStyle name="Обычный 2 2 6 3 6 3 2" xfId="38863"/>
    <cellStyle name="Обычный 2 2 6 3 6 4" xfId="24463"/>
    <cellStyle name="Обычный 2 2 6 3 7" xfId="5261"/>
    <cellStyle name="Обычный 2 2 6 3 7 2" xfId="12461"/>
    <cellStyle name="Обычный 2 2 6 3 7 2 2" xfId="34063"/>
    <cellStyle name="Обычный 2 2 6 3 7 3" xfId="19661"/>
    <cellStyle name="Обычный 2 2 6 3 7 3 2" xfId="41263"/>
    <cellStyle name="Обычный 2 2 6 3 7 4" xfId="26863"/>
    <cellStyle name="Обычный 2 2 6 3 8" xfId="7661"/>
    <cellStyle name="Обычный 2 2 6 3 8 2" xfId="29263"/>
    <cellStyle name="Обычный 2 2 6 3 9" xfId="14861"/>
    <cellStyle name="Обычный 2 2 6 3 9 2" xfId="36463"/>
    <cellStyle name="Обычный 2 2 6 4" xfId="574"/>
    <cellStyle name="Обычный 2 2 6 4 2" xfId="1174"/>
    <cellStyle name="Обычный 2 2 6 4 2 2" xfId="3574"/>
    <cellStyle name="Обычный 2 2 6 4 2 2 2" xfId="10774"/>
    <cellStyle name="Обычный 2 2 6 4 2 2 2 2" xfId="32376"/>
    <cellStyle name="Обычный 2 2 6 4 2 2 3" xfId="17974"/>
    <cellStyle name="Обычный 2 2 6 4 2 2 3 2" xfId="39576"/>
    <cellStyle name="Обычный 2 2 6 4 2 2 4" xfId="25176"/>
    <cellStyle name="Обычный 2 2 6 4 2 3" xfId="5974"/>
    <cellStyle name="Обычный 2 2 6 4 2 3 2" xfId="13174"/>
    <cellStyle name="Обычный 2 2 6 4 2 3 2 2" xfId="34776"/>
    <cellStyle name="Обычный 2 2 6 4 2 3 3" xfId="20374"/>
    <cellStyle name="Обычный 2 2 6 4 2 3 3 2" xfId="41976"/>
    <cellStyle name="Обычный 2 2 6 4 2 3 4" xfId="27576"/>
    <cellStyle name="Обычный 2 2 6 4 2 4" xfId="8374"/>
    <cellStyle name="Обычный 2 2 6 4 2 4 2" xfId="29976"/>
    <cellStyle name="Обычный 2 2 6 4 2 5" xfId="15574"/>
    <cellStyle name="Обычный 2 2 6 4 2 5 2" xfId="37176"/>
    <cellStyle name="Обычный 2 2 6 4 2 6" xfId="22776"/>
    <cellStyle name="Обычный 2 2 6 4 3" xfId="1774"/>
    <cellStyle name="Обычный 2 2 6 4 3 2" xfId="4174"/>
    <cellStyle name="Обычный 2 2 6 4 3 2 2" xfId="11374"/>
    <cellStyle name="Обычный 2 2 6 4 3 2 2 2" xfId="32976"/>
    <cellStyle name="Обычный 2 2 6 4 3 2 3" xfId="18574"/>
    <cellStyle name="Обычный 2 2 6 4 3 2 3 2" xfId="40176"/>
    <cellStyle name="Обычный 2 2 6 4 3 2 4" xfId="25776"/>
    <cellStyle name="Обычный 2 2 6 4 3 3" xfId="6574"/>
    <cellStyle name="Обычный 2 2 6 4 3 3 2" xfId="13774"/>
    <cellStyle name="Обычный 2 2 6 4 3 3 2 2" xfId="35376"/>
    <cellStyle name="Обычный 2 2 6 4 3 3 3" xfId="20974"/>
    <cellStyle name="Обычный 2 2 6 4 3 3 3 2" xfId="42576"/>
    <cellStyle name="Обычный 2 2 6 4 3 3 4" xfId="28176"/>
    <cellStyle name="Обычный 2 2 6 4 3 4" xfId="8974"/>
    <cellStyle name="Обычный 2 2 6 4 3 4 2" xfId="30576"/>
    <cellStyle name="Обычный 2 2 6 4 3 5" xfId="16174"/>
    <cellStyle name="Обычный 2 2 6 4 3 5 2" xfId="37776"/>
    <cellStyle name="Обычный 2 2 6 4 3 6" xfId="23376"/>
    <cellStyle name="Обычный 2 2 6 4 4" xfId="2374"/>
    <cellStyle name="Обычный 2 2 6 4 4 2" xfId="4774"/>
    <cellStyle name="Обычный 2 2 6 4 4 2 2" xfId="11974"/>
    <cellStyle name="Обычный 2 2 6 4 4 2 2 2" xfId="33576"/>
    <cellStyle name="Обычный 2 2 6 4 4 2 3" xfId="19174"/>
    <cellStyle name="Обычный 2 2 6 4 4 2 3 2" xfId="40776"/>
    <cellStyle name="Обычный 2 2 6 4 4 2 4" xfId="26376"/>
    <cellStyle name="Обычный 2 2 6 4 4 3" xfId="7174"/>
    <cellStyle name="Обычный 2 2 6 4 4 3 2" xfId="14374"/>
    <cellStyle name="Обычный 2 2 6 4 4 3 2 2" xfId="35976"/>
    <cellStyle name="Обычный 2 2 6 4 4 3 3" xfId="21574"/>
    <cellStyle name="Обычный 2 2 6 4 4 3 3 2" xfId="43176"/>
    <cellStyle name="Обычный 2 2 6 4 4 3 4" xfId="28776"/>
    <cellStyle name="Обычный 2 2 6 4 4 4" xfId="9574"/>
    <cellStyle name="Обычный 2 2 6 4 4 4 2" xfId="31176"/>
    <cellStyle name="Обычный 2 2 6 4 4 5" xfId="16774"/>
    <cellStyle name="Обычный 2 2 6 4 4 5 2" xfId="38376"/>
    <cellStyle name="Обычный 2 2 6 4 4 6" xfId="23976"/>
    <cellStyle name="Обычный 2 2 6 4 5" xfId="2974"/>
    <cellStyle name="Обычный 2 2 6 4 5 2" xfId="10174"/>
    <cellStyle name="Обычный 2 2 6 4 5 2 2" xfId="31776"/>
    <cellStyle name="Обычный 2 2 6 4 5 3" xfId="17374"/>
    <cellStyle name="Обычный 2 2 6 4 5 3 2" xfId="38976"/>
    <cellStyle name="Обычный 2 2 6 4 5 4" xfId="24576"/>
    <cellStyle name="Обычный 2 2 6 4 6" xfId="5374"/>
    <cellStyle name="Обычный 2 2 6 4 6 2" xfId="12574"/>
    <cellStyle name="Обычный 2 2 6 4 6 2 2" xfId="34176"/>
    <cellStyle name="Обычный 2 2 6 4 6 3" xfId="19774"/>
    <cellStyle name="Обычный 2 2 6 4 6 3 2" xfId="41376"/>
    <cellStyle name="Обычный 2 2 6 4 6 4" xfId="26976"/>
    <cellStyle name="Обычный 2 2 6 4 7" xfId="7774"/>
    <cellStyle name="Обычный 2 2 6 4 7 2" xfId="29376"/>
    <cellStyle name="Обычный 2 2 6 4 8" xfId="14974"/>
    <cellStyle name="Обычный 2 2 6 4 8 2" xfId="36576"/>
    <cellStyle name="Обычный 2 2 6 4 9" xfId="22176"/>
    <cellStyle name="Обычный 2 2 6 5" xfId="940"/>
    <cellStyle name="Обычный 2 2 6 5 2" xfId="3340"/>
    <cellStyle name="Обычный 2 2 6 5 2 2" xfId="10540"/>
    <cellStyle name="Обычный 2 2 6 5 2 2 2" xfId="32142"/>
    <cellStyle name="Обычный 2 2 6 5 2 3" xfId="17740"/>
    <cellStyle name="Обычный 2 2 6 5 2 3 2" xfId="39342"/>
    <cellStyle name="Обычный 2 2 6 5 2 4" xfId="24942"/>
    <cellStyle name="Обычный 2 2 6 5 3" xfId="5740"/>
    <cellStyle name="Обычный 2 2 6 5 3 2" xfId="12940"/>
    <cellStyle name="Обычный 2 2 6 5 3 2 2" xfId="34542"/>
    <cellStyle name="Обычный 2 2 6 5 3 3" xfId="20140"/>
    <cellStyle name="Обычный 2 2 6 5 3 3 2" xfId="41742"/>
    <cellStyle name="Обычный 2 2 6 5 3 4" xfId="27342"/>
    <cellStyle name="Обычный 2 2 6 5 4" xfId="8140"/>
    <cellStyle name="Обычный 2 2 6 5 4 2" xfId="29742"/>
    <cellStyle name="Обычный 2 2 6 5 5" xfId="15340"/>
    <cellStyle name="Обычный 2 2 6 5 5 2" xfId="36942"/>
    <cellStyle name="Обычный 2 2 6 5 6" xfId="22542"/>
    <cellStyle name="Обычный 2 2 6 6" xfId="1540"/>
    <cellStyle name="Обычный 2 2 6 6 2" xfId="3940"/>
    <cellStyle name="Обычный 2 2 6 6 2 2" xfId="11140"/>
    <cellStyle name="Обычный 2 2 6 6 2 2 2" xfId="32742"/>
    <cellStyle name="Обычный 2 2 6 6 2 3" xfId="18340"/>
    <cellStyle name="Обычный 2 2 6 6 2 3 2" xfId="39942"/>
    <cellStyle name="Обычный 2 2 6 6 2 4" xfId="25542"/>
    <cellStyle name="Обычный 2 2 6 6 3" xfId="6340"/>
    <cellStyle name="Обычный 2 2 6 6 3 2" xfId="13540"/>
    <cellStyle name="Обычный 2 2 6 6 3 2 2" xfId="35142"/>
    <cellStyle name="Обычный 2 2 6 6 3 3" xfId="20740"/>
    <cellStyle name="Обычный 2 2 6 6 3 3 2" xfId="42342"/>
    <cellStyle name="Обычный 2 2 6 6 3 4" xfId="27942"/>
    <cellStyle name="Обычный 2 2 6 6 4" xfId="8740"/>
    <cellStyle name="Обычный 2 2 6 6 4 2" xfId="30342"/>
    <cellStyle name="Обычный 2 2 6 6 5" xfId="15940"/>
    <cellStyle name="Обычный 2 2 6 6 5 2" xfId="37542"/>
    <cellStyle name="Обычный 2 2 6 6 6" xfId="23142"/>
    <cellStyle name="Обычный 2 2 6 7" xfId="2140"/>
    <cellStyle name="Обычный 2 2 6 7 2" xfId="4540"/>
    <cellStyle name="Обычный 2 2 6 7 2 2" xfId="11740"/>
    <cellStyle name="Обычный 2 2 6 7 2 2 2" xfId="33342"/>
    <cellStyle name="Обычный 2 2 6 7 2 3" xfId="18940"/>
    <cellStyle name="Обычный 2 2 6 7 2 3 2" xfId="40542"/>
    <cellStyle name="Обычный 2 2 6 7 2 4" xfId="26142"/>
    <cellStyle name="Обычный 2 2 6 7 3" xfId="6940"/>
    <cellStyle name="Обычный 2 2 6 7 3 2" xfId="14140"/>
    <cellStyle name="Обычный 2 2 6 7 3 2 2" xfId="35742"/>
    <cellStyle name="Обычный 2 2 6 7 3 3" xfId="21340"/>
    <cellStyle name="Обычный 2 2 6 7 3 3 2" xfId="42942"/>
    <cellStyle name="Обычный 2 2 6 7 3 4" xfId="28542"/>
    <cellStyle name="Обычный 2 2 6 7 4" xfId="9340"/>
    <cellStyle name="Обычный 2 2 6 7 4 2" xfId="30942"/>
    <cellStyle name="Обычный 2 2 6 7 5" xfId="16540"/>
    <cellStyle name="Обычный 2 2 6 7 5 2" xfId="38142"/>
    <cellStyle name="Обычный 2 2 6 7 6" xfId="23742"/>
    <cellStyle name="Обычный 2 2 6 8" xfId="2740"/>
    <cellStyle name="Обычный 2 2 6 8 2" xfId="9940"/>
    <cellStyle name="Обычный 2 2 6 8 2 2" xfId="31542"/>
    <cellStyle name="Обычный 2 2 6 8 3" xfId="17140"/>
    <cellStyle name="Обычный 2 2 6 8 3 2" xfId="38742"/>
    <cellStyle name="Обычный 2 2 6 8 4" xfId="24342"/>
    <cellStyle name="Обычный 2 2 6 9" xfId="5140"/>
    <cellStyle name="Обычный 2 2 6 9 2" xfId="12340"/>
    <cellStyle name="Обычный 2 2 6 9 2 2" xfId="33942"/>
    <cellStyle name="Обычный 2 2 6 9 3" xfId="19540"/>
    <cellStyle name="Обычный 2 2 6 9 3 2" xfId="41142"/>
    <cellStyle name="Обычный 2 2 6 9 4" xfId="26742"/>
    <cellStyle name="Обычный 2 2 7" xfId="292"/>
    <cellStyle name="Обычный 2 2 7 10" xfId="7542"/>
    <cellStyle name="Обычный 2 2 7 10 2" xfId="29144"/>
    <cellStyle name="Обычный 2 2 7 11" xfId="14742"/>
    <cellStyle name="Обычный 2 2 7 11 2" xfId="36344"/>
    <cellStyle name="Обычный 2 2 7 12" xfId="21944"/>
    <cellStyle name="Обычный 2 2 7 2" xfId="293"/>
    <cellStyle name="Обычный 2 2 7 2 10" xfId="14743"/>
    <cellStyle name="Обычный 2 2 7 2 10 2" xfId="36345"/>
    <cellStyle name="Обычный 2 2 7 2 11" xfId="21945"/>
    <cellStyle name="Обычный 2 2 7 2 2" xfId="464"/>
    <cellStyle name="Обычный 2 2 7 2 2 10" xfId="22066"/>
    <cellStyle name="Обычный 2 2 7 2 2 2" xfId="698"/>
    <cellStyle name="Обычный 2 2 7 2 2 2 2" xfId="1298"/>
    <cellStyle name="Обычный 2 2 7 2 2 2 2 2" xfId="3698"/>
    <cellStyle name="Обычный 2 2 7 2 2 2 2 2 2" xfId="10898"/>
    <cellStyle name="Обычный 2 2 7 2 2 2 2 2 2 2" xfId="32500"/>
    <cellStyle name="Обычный 2 2 7 2 2 2 2 2 3" xfId="18098"/>
    <cellStyle name="Обычный 2 2 7 2 2 2 2 2 3 2" xfId="39700"/>
    <cellStyle name="Обычный 2 2 7 2 2 2 2 2 4" xfId="25300"/>
    <cellStyle name="Обычный 2 2 7 2 2 2 2 3" xfId="6098"/>
    <cellStyle name="Обычный 2 2 7 2 2 2 2 3 2" xfId="13298"/>
    <cellStyle name="Обычный 2 2 7 2 2 2 2 3 2 2" xfId="34900"/>
    <cellStyle name="Обычный 2 2 7 2 2 2 2 3 3" xfId="20498"/>
    <cellStyle name="Обычный 2 2 7 2 2 2 2 3 3 2" xfId="42100"/>
    <cellStyle name="Обычный 2 2 7 2 2 2 2 3 4" xfId="27700"/>
    <cellStyle name="Обычный 2 2 7 2 2 2 2 4" xfId="8498"/>
    <cellStyle name="Обычный 2 2 7 2 2 2 2 4 2" xfId="30100"/>
    <cellStyle name="Обычный 2 2 7 2 2 2 2 5" xfId="15698"/>
    <cellStyle name="Обычный 2 2 7 2 2 2 2 5 2" xfId="37300"/>
    <cellStyle name="Обычный 2 2 7 2 2 2 2 6" xfId="22900"/>
    <cellStyle name="Обычный 2 2 7 2 2 2 3" xfId="1898"/>
    <cellStyle name="Обычный 2 2 7 2 2 2 3 2" xfId="4298"/>
    <cellStyle name="Обычный 2 2 7 2 2 2 3 2 2" xfId="11498"/>
    <cellStyle name="Обычный 2 2 7 2 2 2 3 2 2 2" xfId="33100"/>
    <cellStyle name="Обычный 2 2 7 2 2 2 3 2 3" xfId="18698"/>
    <cellStyle name="Обычный 2 2 7 2 2 2 3 2 3 2" xfId="40300"/>
    <cellStyle name="Обычный 2 2 7 2 2 2 3 2 4" xfId="25900"/>
    <cellStyle name="Обычный 2 2 7 2 2 2 3 3" xfId="6698"/>
    <cellStyle name="Обычный 2 2 7 2 2 2 3 3 2" xfId="13898"/>
    <cellStyle name="Обычный 2 2 7 2 2 2 3 3 2 2" xfId="35500"/>
    <cellStyle name="Обычный 2 2 7 2 2 2 3 3 3" xfId="21098"/>
    <cellStyle name="Обычный 2 2 7 2 2 2 3 3 3 2" xfId="42700"/>
    <cellStyle name="Обычный 2 2 7 2 2 2 3 3 4" xfId="28300"/>
    <cellStyle name="Обычный 2 2 7 2 2 2 3 4" xfId="9098"/>
    <cellStyle name="Обычный 2 2 7 2 2 2 3 4 2" xfId="30700"/>
    <cellStyle name="Обычный 2 2 7 2 2 2 3 5" xfId="16298"/>
    <cellStyle name="Обычный 2 2 7 2 2 2 3 5 2" xfId="37900"/>
    <cellStyle name="Обычный 2 2 7 2 2 2 3 6" xfId="23500"/>
    <cellStyle name="Обычный 2 2 7 2 2 2 4" xfId="2498"/>
    <cellStyle name="Обычный 2 2 7 2 2 2 4 2" xfId="4898"/>
    <cellStyle name="Обычный 2 2 7 2 2 2 4 2 2" xfId="12098"/>
    <cellStyle name="Обычный 2 2 7 2 2 2 4 2 2 2" xfId="33700"/>
    <cellStyle name="Обычный 2 2 7 2 2 2 4 2 3" xfId="19298"/>
    <cellStyle name="Обычный 2 2 7 2 2 2 4 2 3 2" xfId="40900"/>
    <cellStyle name="Обычный 2 2 7 2 2 2 4 2 4" xfId="26500"/>
    <cellStyle name="Обычный 2 2 7 2 2 2 4 3" xfId="7298"/>
    <cellStyle name="Обычный 2 2 7 2 2 2 4 3 2" xfId="14498"/>
    <cellStyle name="Обычный 2 2 7 2 2 2 4 3 2 2" xfId="36100"/>
    <cellStyle name="Обычный 2 2 7 2 2 2 4 3 3" xfId="21698"/>
    <cellStyle name="Обычный 2 2 7 2 2 2 4 3 3 2" xfId="43300"/>
    <cellStyle name="Обычный 2 2 7 2 2 2 4 3 4" xfId="28900"/>
    <cellStyle name="Обычный 2 2 7 2 2 2 4 4" xfId="9698"/>
    <cellStyle name="Обычный 2 2 7 2 2 2 4 4 2" xfId="31300"/>
    <cellStyle name="Обычный 2 2 7 2 2 2 4 5" xfId="16898"/>
    <cellStyle name="Обычный 2 2 7 2 2 2 4 5 2" xfId="38500"/>
    <cellStyle name="Обычный 2 2 7 2 2 2 4 6" xfId="24100"/>
    <cellStyle name="Обычный 2 2 7 2 2 2 5" xfId="3098"/>
    <cellStyle name="Обычный 2 2 7 2 2 2 5 2" xfId="10298"/>
    <cellStyle name="Обычный 2 2 7 2 2 2 5 2 2" xfId="31900"/>
    <cellStyle name="Обычный 2 2 7 2 2 2 5 3" xfId="17498"/>
    <cellStyle name="Обычный 2 2 7 2 2 2 5 3 2" xfId="39100"/>
    <cellStyle name="Обычный 2 2 7 2 2 2 5 4" xfId="24700"/>
    <cellStyle name="Обычный 2 2 7 2 2 2 6" xfId="5498"/>
    <cellStyle name="Обычный 2 2 7 2 2 2 6 2" xfId="12698"/>
    <cellStyle name="Обычный 2 2 7 2 2 2 6 2 2" xfId="34300"/>
    <cellStyle name="Обычный 2 2 7 2 2 2 6 3" xfId="19898"/>
    <cellStyle name="Обычный 2 2 7 2 2 2 6 3 2" xfId="41500"/>
    <cellStyle name="Обычный 2 2 7 2 2 2 6 4" xfId="27100"/>
    <cellStyle name="Обычный 2 2 7 2 2 2 7" xfId="7898"/>
    <cellStyle name="Обычный 2 2 7 2 2 2 7 2" xfId="29500"/>
    <cellStyle name="Обычный 2 2 7 2 2 2 8" xfId="15098"/>
    <cellStyle name="Обычный 2 2 7 2 2 2 8 2" xfId="36700"/>
    <cellStyle name="Обычный 2 2 7 2 2 2 9" xfId="22300"/>
    <cellStyle name="Обычный 2 2 7 2 2 3" xfId="1064"/>
    <cellStyle name="Обычный 2 2 7 2 2 3 2" xfId="3464"/>
    <cellStyle name="Обычный 2 2 7 2 2 3 2 2" xfId="10664"/>
    <cellStyle name="Обычный 2 2 7 2 2 3 2 2 2" xfId="32266"/>
    <cellStyle name="Обычный 2 2 7 2 2 3 2 3" xfId="17864"/>
    <cellStyle name="Обычный 2 2 7 2 2 3 2 3 2" xfId="39466"/>
    <cellStyle name="Обычный 2 2 7 2 2 3 2 4" xfId="25066"/>
    <cellStyle name="Обычный 2 2 7 2 2 3 3" xfId="5864"/>
    <cellStyle name="Обычный 2 2 7 2 2 3 3 2" xfId="13064"/>
    <cellStyle name="Обычный 2 2 7 2 2 3 3 2 2" xfId="34666"/>
    <cellStyle name="Обычный 2 2 7 2 2 3 3 3" xfId="20264"/>
    <cellStyle name="Обычный 2 2 7 2 2 3 3 3 2" xfId="41866"/>
    <cellStyle name="Обычный 2 2 7 2 2 3 3 4" xfId="27466"/>
    <cellStyle name="Обычный 2 2 7 2 2 3 4" xfId="8264"/>
    <cellStyle name="Обычный 2 2 7 2 2 3 4 2" xfId="29866"/>
    <cellStyle name="Обычный 2 2 7 2 2 3 5" xfId="15464"/>
    <cellStyle name="Обычный 2 2 7 2 2 3 5 2" xfId="37066"/>
    <cellStyle name="Обычный 2 2 7 2 2 3 6" xfId="22666"/>
    <cellStyle name="Обычный 2 2 7 2 2 4" xfId="1664"/>
    <cellStyle name="Обычный 2 2 7 2 2 4 2" xfId="4064"/>
    <cellStyle name="Обычный 2 2 7 2 2 4 2 2" xfId="11264"/>
    <cellStyle name="Обычный 2 2 7 2 2 4 2 2 2" xfId="32866"/>
    <cellStyle name="Обычный 2 2 7 2 2 4 2 3" xfId="18464"/>
    <cellStyle name="Обычный 2 2 7 2 2 4 2 3 2" xfId="40066"/>
    <cellStyle name="Обычный 2 2 7 2 2 4 2 4" xfId="25666"/>
    <cellStyle name="Обычный 2 2 7 2 2 4 3" xfId="6464"/>
    <cellStyle name="Обычный 2 2 7 2 2 4 3 2" xfId="13664"/>
    <cellStyle name="Обычный 2 2 7 2 2 4 3 2 2" xfId="35266"/>
    <cellStyle name="Обычный 2 2 7 2 2 4 3 3" xfId="20864"/>
    <cellStyle name="Обычный 2 2 7 2 2 4 3 3 2" xfId="42466"/>
    <cellStyle name="Обычный 2 2 7 2 2 4 3 4" xfId="28066"/>
    <cellStyle name="Обычный 2 2 7 2 2 4 4" xfId="8864"/>
    <cellStyle name="Обычный 2 2 7 2 2 4 4 2" xfId="30466"/>
    <cellStyle name="Обычный 2 2 7 2 2 4 5" xfId="16064"/>
    <cellStyle name="Обычный 2 2 7 2 2 4 5 2" xfId="37666"/>
    <cellStyle name="Обычный 2 2 7 2 2 4 6" xfId="23266"/>
    <cellStyle name="Обычный 2 2 7 2 2 5" xfId="2264"/>
    <cellStyle name="Обычный 2 2 7 2 2 5 2" xfId="4664"/>
    <cellStyle name="Обычный 2 2 7 2 2 5 2 2" xfId="11864"/>
    <cellStyle name="Обычный 2 2 7 2 2 5 2 2 2" xfId="33466"/>
    <cellStyle name="Обычный 2 2 7 2 2 5 2 3" xfId="19064"/>
    <cellStyle name="Обычный 2 2 7 2 2 5 2 3 2" xfId="40666"/>
    <cellStyle name="Обычный 2 2 7 2 2 5 2 4" xfId="26266"/>
    <cellStyle name="Обычный 2 2 7 2 2 5 3" xfId="7064"/>
    <cellStyle name="Обычный 2 2 7 2 2 5 3 2" xfId="14264"/>
    <cellStyle name="Обычный 2 2 7 2 2 5 3 2 2" xfId="35866"/>
    <cellStyle name="Обычный 2 2 7 2 2 5 3 3" xfId="21464"/>
    <cellStyle name="Обычный 2 2 7 2 2 5 3 3 2" xfId="43066"/>
    <cellStyle name="Обычный 2 2 7 2 2 5 3 4" xfId="28666"/>
    <cellStyle name="Обычный 2 2 7 2 2 5 4" xfId="9464"/>
    <cellStyle name="Обычный 2 2 7 2 2 5 4 2" xfId="31066"/>
    <cellStyle name="Обычный 2 2 7 2 2 5 5" xfId="16664"/>
    <cellStyle name="Обычный 2 2 7 2 2 5 5 2" xfId="38266"/>
    <cellStyle name="Обычный 2 2 7 2 2 5 6" xfId="23866"/>
    <cellStyle name="Обычный 2 2 7 2 2 6" xfId="2864"/>
    <cellStyle name="Обычный 2 2 7 2 2 6 2" xfId="10064"/>
    <cellStyle name="Обычный 2 2 7 2 2 6 2 2" xfId="31666"/>
    <cellStyle name="Обычный 2 2 7 2 2 6 3" xfId="17264"/>
    <cellStyle name="Обычный 2 2 7 2 2 6 3 2" xfId="38866"/>
    <cellStyle name="Обычный 2 2 7 2 2 6 4" xfId="24466"/>
    <cellStyle name="Обычный 2 2 7 2 2 7" xfId="5264"/>
    <cellStyle name="Обычный 2 2 7 2 2 7 2" xfId="12464"/>
    <cellStyle name="Обычный 2 2 7 2 2 7 2 2" xfId="34066"/>
    <cellStyle name="Обычный 2 2 7 2 2 7 3" xfId="19664"/>
    <cellStyle name="Обычный 2 2 7 2 2 7 3 2" xfId="41266"/>
    <cellStyle name="Обычный 2 2 7 2 2 7 4" xfId="26866"/>
    <cellStyle name="Обычный 2 2 7 2 2 8" xfId="7664"/>
    <cellStyle name="Обычный 2 2 7 2 2 8 2" xfId="29266"/>
    <cellStyle name="Обычный 2 2 7 2 2 9" xfId="14864"/>
    <cellStyle name="Обычный 2 2 7 2 2 9 2" xfId="36466"/>
    <cellStyle name="Обычный 2 2 7 2 3" xfId="577"/>
    <cellStyle name="Обычный 2 2 7 2 3 2" xfId="1177"/>
    <cellStyle name="Обычный 2 2 7 2 3 2 2" xfId="3577"/>
    <cellStyle name="Обычный 2 2 7 2 3 2 2 2" xfId="10777"/>
    <cellStyle name="Обычный 2 2 7 2 3 2 2 2 2" xfId="32379"/>
    <cellStyle name="Обычный 2 2 7 2 3 2 2 3" xfId="17977"/>
    <cellStyle name="Обычный 2 2 7 2 3 2 2 3 2" xfId="39579"/>
    <cellStyle name="Обычный 2 2 7 2 3 2 2 4" xfId="25179"/>
    <cellStyle name="Обычный 2 2 7 2 3 2 3" xfId="5977"/>
    <cellStyle name="Обычный 2 2 7 2 3 2 3 2" xfId="13177"/>
    <cellStyle name="Обычный 2 2 7 2 3 2 3 2 2" xfId="34779"/>
    <cellStyle name="Обычный 2 2 7 2 3 2 3 3" xfId="20377"/>
    <cellStyle name="Обычный 2 2 7 2 3 2 3 3 2" xfId="41979"/>
    <cellStyle name="Обычный 2 2 7 2 3 2 3 4" xfId="27579"/>
    <cellStyle name="Обычный 2 2 7 2 3 2 4" xfId="8377"/>
    <cellStyle name="Обычный 2 2 7 2 3 2 4 2" xfId="29979"/>
    <cellStyle name="Обычный 2 2 7 2 3 2 5" xfId="15577"/>
    <cellStyle name="Обычный 2 2 7 2 3 2 5 2" xfId="37179"/>
    <cellStyle name="Обычный 2 2 7 2 3 2 6" xfId="22779"/>
    <cellStyle name="Обычный 2 2 7 2 3 3" xfId="1777"/>
    <cellStyle name="Обычный 2 2 7 2 3 3 2" xfId="4177"/>
    <cellStyle name="Обычный 2 2 7 2 3 3 2 2" xfId="11377"/>
    <cellStyle name="Обычный 2 2 7 2 3 3 2 2 2" xfId="32979"/>
    <cellStyle name="Обычный 2 2 7 2 3 3 2 3" xfId="18577"/>
    <cellStyle name="Обычный 2 2 7 2 3 3 2 3 2" xfId="40179"/>
    <cellStyle name="Обычный 2 2 7 2 3 3 2 4" xfId="25779"/>
    <cellStyle name="Обычный 2 2 7 2 3 3 3" xfId="6577"/>
    <cellStyle name="Обычный 2 2 7 2 3 3 3 2" xfId="13777"/>
    <cellStyle name="Обычный 2 2 7 2 3 3 3 2 2" xfId="35379"/>
    <cellStyle name="Обычный 2 2 7 2 3 3 3 3" xfId="20977"/>
    <cellStyle name="Обычный 2 2 7 2 3 3 3 3 2" xfId="42579"/>
    <cellStyle name="Обычный 2 2 7 2 3 3 3 4" xfId="28179"/>
    <cellStyle name="Обычный 2 2 7 2 3 3 4" xfId="8977"/>
    <cellStyle name="Обычный 2 2 7 2 3 3 4 2" xfId="30579"/>
    <cellStyle name="Обычный 2 2 7 2 3 3 5" xfId="16177"/>
    <cellStyle name="Обычный 2 2 7 2 3 3 5 2" xfId="37779"/>
    <cellStyle name="Обычный 2 2 7 2 3 3 6" xfId="23379"/>
    <cellStyle name="Обычный 2 2 7 2 3 4" xfId="2377"/>
    <cellStyle name="Обычный 2 2 7 2 3 4 2" xfId="4777"/>
    <cellStyle name="Обычный 2 2 7 2 3 4 2 2" xfId="11977"/>
    <cellStyle name="Обычный 2 2 7 2 3 4 2 2 2" xfId="33579"/>
    <cellStyle name="Обычный 2 2 7 2 3 4 2 3" xfId="19177"/>
    <cellStyle name="Обычный 2 2 7 2 3 4 2 3 2" xfId="40779"/>
    <cellStyle name="Обычный 2 2 7 2 3 4 2 4" xfId="26379"/>
    <cellStyle name="Обычный 2 2 7 2 3 4 3" xfId="7177"/>
    <cellStyle name="Обычный 2 2 7 2 3 4 3 2" xfId="14377"/>
    <cellStyle name="Обычный 2 2 7 2 3 4 3 2 2" xfId="35979"/>
    <cellStyle name="Обычный 2 2 7 2 3 4 3 3" xfId="21577"/>
    <cellStyle name="Обычный 2 2 7 2 3 4 3 3 2" xfId="43179"/>
    <cellStyle name="Обычный 2 2 7 2 3 4 3 4" xfId="28779"/>
    <cellStyle name="Обычный 2 2 7 2 3 4 4" xfId="9577"/>
    <cellStyle name="Обычный 2 2 7 2 3 4 4 2" xfId="31179"/>
    <cellStyle name="Обычный 2 2 7 2 3 4 5" xfId="16777"/>
    <cellStyle name="Обычный 2 2 7 2 3 4 5 2" xfId="38379"/>
    <cellStyle name="Обычный 2 2 7 2 3 4 6" xfId="23979"/>
    <cellStyle name="Обычный 2 2 7 2 3 5" xfId="2977"/>
    <cellStyle name="Обычный 2 2 7 2 3 5 2" xfId="10177"/>
    <cellStyle name="Обычный 2 2 7 2 3 5 2 2" xfId="31779"/>
    <cellStyle name="Обычный 2 2 7 2 3 5 3" xfId="17377"/>
    <cellStyle name="Обычный 2 2 7 2 3 5 3 2" xfId="38979"/>
    <cellStyle name="Обычный 2 2 7 2 3 5 4" xfId="24579"/>
    <cellStyle name="Обычный 2 2 7 2 3 6" xfId="5377"/>
    <cellStyle name="Обычный 2 2 7 2 3 6 2" xfId="12577"/>
    <cellStyle name="Обычный 2 2 7 2 3 6 2 2" xfId="34179"/>
    <cellStyle name="Обычный 2 2 7 2 3 6 3" xfId="19777"/>
    <cellStyle name="Обычный 2 2 7 2 3 6 3 2" xfId="41379"/>
    <cellStyle name="Обычный 2 2 7 2 3 6 4" xfId="26979"/>
    <cellStyle name="Обычный 2 2 7 2 3 7" xfId="7777"/>
    <cellStyle name="Обычный 2 2 7 2 3 7 2" xfId="29379"/>
    <cellStyle name="Обычный 2 2 7 2 3 8" xfId="14977"/>
    <cellStyle name="Обычный 2 2 7 2 3 8 2" xfId="36579"/>
    <cellStyle name="Обычный 2 2 7 2 3 9" xfId="22179"/>
    <cellStyle name="Обычный 2 2 7 2 4" xfId="943"/>
    <cellStyle name="Обычный 2 2 7 2 4 2" xfId="3343"/>
    <cellStyle name="Обычный 2 2 7 2 4 2 2" xfId="10543"/>
    <cellStyle name="Обычный 2 2 7 2 4 2 2 2" xfId="32145"/>
    <cellStyle name="Обычный 2 2 7 2 4 2 3" xfId="17743"/>
    <cellStyle name="Обычный 2 2 7 2 4 2 3 2" xfId="39345"/>
    <cellStyle name="Обычный 2 2 7 2 4 2 4" xfId="24945"/>
    <cellStyle name="Обычный 2 2 7 2 4 3" xfId="5743"/>
    <cellStyle name="Обычный 2 2 7 2 4 3 2" xfId="12943"/>
    <cellStyle name="Обычный 2 2 7 2 4 3 2 2" xfId="34545"/>
    <cellStyle name="Обычный 2 2 7 2 4 3 3" xfId="20143"/>
    <cellStyle name="Обычный 2 2 7 2 4 3 3 2" xfId="41745"/>
    <cellStyle name="Обычный 2 2 7 2 4 3 4" xfId="27345"/>
    <cellStyle name="Обычный 2 2 7 2 4 4" xfId="8143"/>
    <cellStyle name="Обычный 2 2 7 2 4 4 2" xfId="29745"/>
    <cellStyle name="Обычный 2 2 7 2 4 5" xfId="15343"/>
    <cellStyle name="Обычный 2 2 7 2 4 5 2" xfId="36945"/>
    <cellStyle name="Обычный 2 2 7 2 4 6" xfId="22545"/>
    <cellStyle name="Обычный 2 2 7 2 5" xfId="1543"/>
    <cellStyle name="Обычный 2 2 7 2 5 2" xfId="3943"/>
    <cellStyle name="Обычный 2 2 7 2 5 2 2" xfId="11143"/>
    <cellStyle name="Обычный 2 2 7 2 5 2 2 2" xfId="32745"/>
    <cellStyle name="Обычный 2 2 7 2 5 2 3" xfId="18343"/>
    <cellStyle name="Обычный 2 2 7 2 5 2 3 2" xfId="39945"/>
    <cellStyle name="Обычный 2 2 7 2 5 2 4" xfId="25545"/>
    <cellStyle name="Обычный 2 2 7 2 5 3" xfId="6343"/>
    <cellStyle name="Обычный 2 2 7 2 5 3 2" xfId="13543"/>
    <cellStyle name="Обычный 2 2 7 2 5 3 2 2" xfId="35145"/>
    <cellStyle name="Обычный 2 2 7 2 5 3 3" xfId="20743"/>
    <cellStyle name="Обычный 2 2 7 2 5 3 3 2" xfId="42345"/>
    <cellStyle name="Обычный 2 2 7 2 5 3 4" xfId="27945"/>
    <cellStyle name="Обычный 2 2 7 2 5 4" xfId="8743"/>
    <cellStyle name="Обычный 2 2 7 2 5 4 2" xfId="30345"/>
    <cellStyle name="Обычный 2 2 7 2 5 5" xfId="15943"/>
    <cellStyle name="Обычный 2 2 7 2 5 5 2" xfId="37545"/>
    <cellStyle name="Обычный 2 2 7 2 5 6" xfId="23145"/>
    <cellStyle name="Обычный 2 2 7 2 6" xfId="2143"/>
    <cellStyle name="Обычный 2 2 7 2 6 2" xfId="4543"/>
    <cellStyle name="Обычный 2 2 7 2 6 2 2" xfId="11743"/>
    <cellStyle name="Обычный 2 2 7 2 6 2 2 2" xfId="33345"/>
    <cellStyle name="Обычный 2 2 7 2 6 2 3" xfId="18943"/>
    <cellStyle name="Обычный 2 2 7 2 6 2 3 2" xfId="40545"/>
    <cellStyle name="Обычный 2 2 7 2 6 2 4" xfId="26145"/>
    <cellStyle name="Обычный 2 2 7 2 6 3" xfId="6943"/>
    <cellStyle name="Обычный 2 2 7 2 6 3 2" xfId="14143"/>
    <cellStyle name="Обычный 2 2 7 2 6 3 2 2" xfId="35745"/>
    <cellStyle name="Обычный 2 2 7 2 6 3 3" xfId="21343"/>
    <cellStyle name="Обычный 2 2 7 2 6 3 3 2" xfId="42945"/>
    <cellStyle name="Обычный 2 2 7 2 6 3 4" xfId="28545"/>
    <cellStyle name="Обычный 2 2 7 2 6 4" xfId="9343"/>
    <cellStyle name="Обычный 2 2 7 2 6 4 2" xfId="30945"/>
    <cellStyle name="Обычный 2 2 7 2 6 5" xfId="16543"/>
    <cellStyle name="Обычный 2 2 7 2 6 5 2" xfId="38145"/>
    <cellStyle name="Обычный 2 2 7 2 6 6" xfId="23745"/>
    <cellStyle name="Обычный 2 2 7 2 7" xfId="2743"/>
    <cellStyle name="Обычный 2 2 7 2 7 2" xfId="9943"/>
    <cellStyle name="Обычный 2 2 7 2 7 2 2" xfId="31545"/>
    <cellStyle name="Обычный 2 2 7 2 7 3" xfId="17143"/>
    <cellStyle name="Обычный 2 2 7 2 7 3 2" xfId="38745"/>
    <cellStyle name="Обычный 2 2 7 2 7 4" xfId="24345"/>
    <cellStyle name="Обычный 2 2 7 2 8" xfId="5143"/>
    <cellStyle name="Обычный 2 2 7 2 8 2" xfId="12343"/>
    <cellStyle name="Обычный 2 2 7 2 8 2 2" xfId="33945"/>
    <cellStyle name="Обычный 2 2 7 2 8 3" xfId="19543"/>
    <cellStyle name="Обычный 2 2 7 2 8 3 2" xfId="41145"/>
    <cellStyle name="Обычный 2 2 7 2 8 4" xfId="26745"/>
    <cellStyle name="Обычный 2 2 7 2 9" xfId="7543"/>
    <cellStyle name="Обычный 2 2 7 2 9 2" xfId="29145"/>
    <cellStyle name="Обычный 2 2 7 3" xfId="463"/>
    <cellStyle name="Обычный 2 2 7 3 10" xfId="22065"/>
    <cellStyle name="Обычный 2 2 7 3 2" xfId="697"/>
    <cellStyle name="Обычный 2 2 7 3 2 2" xfId="1297"/>
    <cellStyle name="Обычный 2 2 7 3 2 2 2" xfId="3697"/>
    <cellStyle name="Обычный 2 2 7 3 2 2 2 2" xfId="10897"/>
    <cellStyle name="Обычный 2 2 7 3 2 2 2 2 2" xfId="32499"/>
    <cellStyle name="Обычный 2 2 7 3 2 2 2 3" xfId="18097"/>
    <cellStyle name="Обычный 2 2 7 3 2 2 2 3 2" xfId="39699"/>
    <cellStyle name="Обычный 2 2 7 3 2 2 2 4" xfId="25299"/>
    <cellStyle name="Обычный 2 2 7 3 2 2 3" xfId="6097"/>
    <cellStyle name="Обычный 2 2 7 3 2 2 3 2" xfId="13297"/>
    <cellStyle name="Обычный 2 2 7 3 2 2 3 2 2" xfId="34899"/>
    <cellStyle name="Обычный 2 2 7 3 2 2 3 3" xfId="20497"/>
    <cellStyle name="Обычный 2 2 7 3 2 2 3 3 2" xfId="42099"/>
    <cellStyle name="Обычный 2 2 7 3 2 2 3 4" xfId="27699"/>
    <cellStyle name="Обычный 2 2 7 3 2 2 4" xfId="8497"/>
    <cellStyle name="Обычный 2 2 7 3 2 2 4 2" xfId="30099"/>
    <cellStyle name="Обычный 2 2 7 3 2 2 5" xfId="15697"/>
    <cellStyle name="Обычный 2 2 7 3 2 2 5 2" xfId="37299"/>
    <cellStyle name="Обычный 2 2 7 3 2 2 6" xfId="22899"/>
    <cellStyle name="Обычный 2 2 7 3 2 3" xfId="1897"/>
    <cellStyle name="Обычный 2 2 7 3 2 3 2" xfId="4297"/>
    <cellStyle name="Обычный 2 2 7 3 2 3 2 2" xfId="11497"/>
    <cellStyle name="Обычный 2 2 7 3 2 3 2 2 2" xfId="33099"/>
    <cellStyle name="Обычный 2 2 7 3 2 3 2 3" xfId="18697"/>
    <cellStyle name="Обычный 2 2 7 3 2 3 2 3 2" xfId="40299"/>
    <cellStyle name="Обычный 2 2 7 3 2 3 2 4" xfId="25899"/>
    <cellStyle name="Обычный 2 2 7 3 2 3 3" xfId="6697"/>
    <cellStyle name="Обычный 2 2 7 3 2 3 3 2" xfId="13897"/>
    <cellStyle name="Обычный 2 2 7 3 2 3 3 2 2" xfId="35499"/>
    <cellStyle name="Обычный 2 2 7 3 2 3 3 3" xfId="21097"/>
    <cellStyle name="Обычный 2 2 7 3 2 3 3 3 2" xfId="42699"/>
    <cellStyle name="Обычный 2 2 7 3 2 3 3 4" xfId="28299"/>
    <cellStyle name="Обычный 2 2 7 3 2 3 4" xfId="9097"/>
    <cellStyle name="Обычный 2 2 7 3 2 3 4 2" xfId="30699"/>
    <cellStyle name="Обычный 2 2 7 3 2 3 5" xfId="16297"/>
    <cellStyle name="Обычный 2 2 7 3 2 3 5 2" xfId="37899"/>
    <cellStyle name="Обычный 2 2 7 3 2 3 6" xfId="23499"/>
    <cellStyle name="Обычный 2 2 7 3 2 4" xfId="2497"/>
    <cellStyle name="Обычный 2 2 7 3 2 4 2" xfId="4897"/>
    <cellStyle name="Обычный 2 2 7 3 2 4 2 2" xfId="12097"/>
    <cellStyle name="Обычный 2 2 7 3 2 4 2 2 2" xfId="33699"/>
    <cellStyle name="Обычный 2 2 7 3 2 4 2 3" xfId="19297"/>
    <cellStyle name="Обычный 2 2 7 3 2 4 2 3 2" xfId="40899"/>
    <cellStyle name="Обычный 2 2 7 3 2 4 2 4" xfId="26499"/>
    <cellStyle name="Обычный 2 2 7 3 2 4 3" xfId="7297"/>
    <cellStyle name="Обычный 2 2 7 3 2 4 3 2" xfId="14497"/>
    <cellStyle name="Обычный 2 2 7 3 2 4 3 2 2" xfId="36099"/>
    <cellStyle name="Обычный 2 2 7 3 2 4 3 3" xfId="21697"/>
    <cellStyle name="Обычный 2 2 7 3 2 4 3 3 2" xfId="43299"/>
    <cellStyle name="Обычный 2 2 7 3 2 4 3 4" xfId="28899"/>
    <cellStyle name="Обычный 2 2 7 3 2 4 4" xfId="9697"/>
    <cellStyle name="Обычный 2 2 7 3 2 4 4 2" xfId="31299"/>
    <cellStyle name="Обычный 2 2 7 3 2 4 5" xfId="16897"/>
    <cellStyle name="Обычный 2 2 7 3 2 4 5 2" xfId="38499"/>
    <cellStyle name="Обычный 2 2 7 3 2 4 6" xfId="24099"/>
    <cellStyle name="Обычный 2 2 7 3 2 5" xfId="3097"/>
    <cellStyle name="Обычный 2 2 7 3 2 5 2" xfId="10297"/>
    <cellStyle name="Обычный 2 2 7 3 2 5 2 2" xfId="31899"/>
    <cellStyle name="Обычный 2 2 7 3 2 5 3" xfId="17497"/>
    <cellStyle name="Обычный 2 2 7 3 2 5 3 2" xfId="39099"/>
    <cellStyle name="Обычный 2 2 7 3 2 5 4" xfId="24699"/>
    <cellStyle name="Обычный 2 2 7 3 2 6" xfId="5497"/>
    <cellStyle name="Обычный 2 2 7 3 2 6 2" xfId="12697"/>
    <cellStyle name="Обычный 2 2 7 3 2 6 2 2" xfId="34299"/>
    <cellStyle name="Обычный 2 2 7 3 2 6 3" xfId="19897"/>
    <cellStyle name="Обычный 2 2 7 3 2 6 3 2" xfId="41499"/>
    <cellStyle name="Обычный 2 2 7 3 2 6 4" xfId="27099"/>
    <cellStyle name="Обычный 2 2 7 3 2 7" xfId="7897"/>
    <cellStyle name="Обычный 2 2 7 3 2 7 2" xfId="29499"/>
    <cellStyle name="Обычный 2 2 7 3 2 8" xfId="15097"/>
    <cellStyle name="Обычный 2 2 7 3 2 8 2" xfId="36699"/>
    <cellStyle name="Обычный 2 2 7 3 2 9" xfId="22299"/>
    <cellStyle name="Обычный 2 2 7 3 3" xfId="1063"/>
    <cellStyle name="Обычный 2 2 7 3 3 2" xfId="3463"/>
    <cellStyle name="Обычный 2 2 7 3 3 2 2" xfId="10663"/>
    <cellStyle name="Обычный 2 2 7 3 3 2 2 2" xfId="32265"/>
    <cellStyle name="Обычный 2 2 7 3 3 2 3" xfId="17863"/>
    <cellStyle name="Обычный 2 2 7 3 3 2 3 2" xfId="39465"/>
    <cellStyle name="Обычный 2 2 7 3 3 2 4" xfId="25065"/>
    <cellStyle name="Обычный 2 2 7 3 3 3" xfId="5863"/>
    <cellStyle name="Обычный 2 2 7 3 3 3 2" xfId="13063"/>
    <cellStyle name="Обычный 2 2 7 3 3 3 2 2" xfId="34665"/>
    <cellStyle name="Обычный 2 2 7 3 3 3 3" xfId="20263"/>
    <cellStyle name="Обычный 2 2 7 3 3 3 3 2" xfId="41865"/>
    <cellStyle name="Обычный 2 2 7 3 3 3 4" xfId="27465"/>
    <cellStyle name="Обычный 2 2 7 3 3 4" xfId="8263"/>
    <cellStyle name="Обычный 2 2 7 3 3 4 2" xfId="29865"/>
    <cellStyle name="Обычный 2 2 7 3 3 5" xfId="15463"/>
    <cellStyle name="Обычный 2 2 7 3 3 5 2" xfId="37065"/>
    <cellStyle name="Обычный 2 2 7 3 3 6" xfId="22665"/>
    <cellStyle name="Обычный 2 2 7 3 4" xfId="1663"/>
    <cellStyle name="Обычный 2 2 7 3 4 2" xfId="4063"/>
    <cellStyle name="Обычный 2 2 7 3 4 2 2" xfId="11263"/>
    <cellStyle name="Обычный 2 2 7 3 4 2 2 2" xfId="32865"/>
    <cellStyle name="Обычный 2 2 7 3 4 2 3" xfId="18463"/>
    <cellStyle name="Обычный 2 2 7 3 4 2 3 2" xfId="40065"/>
    <cellStyle name="Обычный 2 2 7 3 4 2 4" xfId="25665"/>
    <cellStyle name="Обычный 2 2 7 3 4 3" xfId="6463"/>
    <cellStyle name="Обычный 2 2 7 3 4 3 2" xfId="13663"/>
    <cellStyle name="Обычный 2 2 7 3 4 3 2 2" xfId="35265"/>
    <cellStyle name="Обычный 2 2 7 3 4 3 3" xfId="20863"/>
    <cellStyle name="Обычный 2 2 7 3 4 3 3 2" xfId="42465"/>
    <cellStyle name="Обычный 2 2 7 3 4 3 4" xfId="28065"/>
    <cellStyle name="Обычный 2 2 7 3 4 4" xfId="8863"/>
    <cellStyle name="Обычный 2 2 7 3 4 4 2" xfId="30465"/>
    <cellStyle name="Обычный 2 2 7 3 4 5" xfId="16063"/>
    <cellStyle name="Обычный 2 2 7 3 4 5 2" xfId="37665"/>
    <cellStyle name="Обычный 2 2 7 3 4 6" xfId="23265"/>
    <cellStyle name="Обычный 2 2 7 3 5" xfId="2263"/>
    <cellStyle name="Обычный 2 2 7 3 5 2" xfId="4663"/>
    <cellStyle name="Обычный 2 2 7 3 5 2 2" xfId="11863"/>
    <cellStyle name="Обычный 2 2 7 3 5 2 2 2" xfId="33465"/>
    <cellStyle name="Обычный 2 2 7 3 5 2 3" xfId="19063"/>
    <cellStyle name="Обычный 2 2 7 3 5 2 3 2" xfId="40665"/>
    <cellStyle name="Обычный 2 2 7 3 5 2 4" xfId="26265"/>
    <cellStyle name="Обычный 2 2 7 3 5 3" xfId="7063"/>
    <cellStyle name="Обычный 2 2 7 3 5 3 2" xfId="14263"/>
    <cellStyle name="Обычный 2 2 7 3 5 3 2 2" xfId="35865"/>
    <cellStyle name="Обычный 2 2 7 3 5 3 3" xfId="21463"/>
    <cellStyle name="Обычный 2 2 7 3 5 3 3 2" xfId="43065"/>
    <cellStyle name="Обычный 2 2 7 3 5 3 4" xfId="28665"/>
    <cellStyle name="Обычный 2 2 7 3 5 4" xfId="9463"/>
    <cellStyle name="Обычный 2 2 7 3 5 4 2" xfId="31065"/>
    <cellStyle name="Обычный 2 2 7 3 5 5" xfId="16663"/>
    <cellStyle name="Обычный 2 2 7 3 5 5 2" xfId="38265"/>
    <cellStyle name="Обычный 2 2 7 3 5 6" xfId="23865"/>
    <cellStyle name="Обычный 2 2 7 3 6" xfId="2863"/>
    <cellStyle name="Обычный 2 2 7 3 6 2" xfId="10063"/>
    <cellStyle name="Обычный 2 2 7 3 6 2 2" xfId="31665"/>
    <cellStyle name="Обычный 2 2 7 3 6 3" xfId="17263"/>
    <cellStyle name="Обычный 2 2 7 3 6 3 2" xfId="38865"/>
    <cellStyle name="Обычный 2 2 7 3 6 4" xfId="24465"/>
    <cellStyle name="Обычный 2 2 7 3 7" xfId="5263"/>
    <cellStyle name="Обычный 2 2 7 3 7 2" xfId="12463"/>
    <cellStyle name="Обычный 2 2 7 3 7 2 2" xfId="34065"/>
    <cellStyle name="Обычный 2 2 7 3 7 3" xfId="19663"/>
    <cellStyle name="Обычный 2 2 7 3 7 3 2" xfId="41265"/>
    <cellStyle name="Обычный 2 2 7 3 7 4" xfId="26865"/>
    <cellStyle name="Обычный 2 2 7 3 8" xfId="7663"/>
    <cellStyle name="Обычный 2 2 7 3 8 2" xfId="29265"/>
    <cellStyle name="Обычный 2 2 7 3 9" xfId="14863"/>
    <cellStyle name="Обычный 2 2 7 3 9 2" xfId="36465"/>
    <cellStyle name="Обычный 2 2 7 4" xfId="576"/>
    <cellStyle name="Обычный 2 2 7 4 2" xfId="1176"/>
    <cellStyle name="Обычный 2 2 7 4 2 2" xfId="3576"/>
    <cellStyle name="Обычный 2 2 7 4 2 2 2" xfId="10776"/>
    <cellStyle name="Обычный 2 2 7 4 2 2 2 2" xfId="32378"/>
    <cellStyle name="Обычный 2 2 7 4 2 2 3" xfId="17976"/>
    <cellStyle name="Обычный 2 2 7 4 2 2 3 2" xfId="39578"/>
    <cellStyle name="Обычный 2 2 7 4 2 2 4" xfId="25178"/>
    <cellStyle name="Обычный 2 2 7 4 2 3" xfId="5976"/>
    <cellStyle name="Обычный 2 2 7 4 2 3 2" xfId="13176"/>
    <cellStyle name="Обычный 2 2 7 4 2 3 2 2" xfId="34778"/>
    <cellStyle name="Обычный 2 2 7 4 2 3 3" xfId="20376"/>
    <cellStyle name="Обычный 2 2 7 4 2 3 3 2" xfId="41978"/>
    <cellStyle name="Обычный 2 2 7 4 2 3 4" xfId="27578"/>
    <cellStyle name="Обычный 2 2 7 4 2 4" xfId="8376"/>
    <cellStyle name="Обычный 2 2 7 4 2 4 2" xfId="29978"/>
    <cellStyle name="Обычный 2 2 7 4 2 5" xfId="15576"/>
    <cellStyle name="Обычный 2 2 7 4 2 5 2" xfId="37178"/>
    <cellStyle name="Обычный 2 2 7 4 2 6" xfId="22778"/>
    <cellStyle name="Обычный 2 2 7 4 3" xfId="1776"/>
    <cellStyle name="Обычный 2 2 7 4 3 2" xfId="4176"/>
    <cellStyle name="Обычный 2 2 7 4 3 2 2" xfId="11376"/>
    <cellStyle name="Обычный 2 2 7 4 3 2 2 2" xfId="32978"/>
    <cellStyle name="Обычный 2 2 7 4 3 2 3" xfId="18576"/>
    <cellStyle name="Обычный 2 2 7 4 3 2 3 2" xfId="40178"/>
    <cellStyle name="Обычный 2 2 7 4 3 2 4" xfId="25778"/>
    <cellStyle name="Обычный 2 2 7 4 3 3" xfId="6576"/>
    <cellStyle name="Обычный 2 2 7 4 3 3 2" xfId="13776"/>
    <cellStyle name="Обычный 2 2 7 4 3 3 2 2" xfId="35378"/>
    <cellStyle name="Обычный 2 2 7 4 3 3 3" xfId="20976"/>
    <cellStyle name="Обычный 2 2 7 4 3 3 3 2" xfId="42578"/>
    <cellStyle name="Обычный 2 2 7 4 3 3 4" xfId="28178"/>
    <cellStyle name="Обычный 2 2 7 4 3 4" xfId="8976"/>
    <cellStyle name="Обычный 2 2 7 4 3 4 2" xfId="30578"/>
    <cellStyle name="Обычный 2 2 7 4 3 5" xfId="16176"/>
    <cellStyle name="Обычный 2 2 7 4 3 5 2" xfId="37778"/>
    <cellStyle name="Обычный 2 2 7 4 3 6" xfId="23378"/>
    <cellStyle name="Обычный 2 2 7 4 4" xfId="2376"/>
    <cellStyle name="Обычный 2 2 7 4 4 2" xfId="4776"/>
    <cellStyle name="Обычный 2 2 7 4 4 2 2" xfId="11976"/>
    <cellStyle name="Обычный 2 2 7 4 4 2 2 2" xfId="33578"/>
    <cellStyle name="Обычный 2 2 7 4 4 2 3" xfId="19176"/>
    <cellStyle name="Обычный 2 2 7 4 4 2 3 2" xfId="40778"/>
    <cellStyle name="Обычный 2 2 7 4 4 2 4" xfId="26378"/>
    <cellStyle name="Обычный 2 2 7 4 4 3" xfId="7176"/>
    <cellStyle name="Обычный 2 2 7 4 4 3 2" xfId="14376"/>
    <cellStyle name="Обычный 2 2 7 4 4 3 2 2" xfId="35978"/>
    <cellStyle name="Обычный 2 2 7 4 4 3 3" xfId="21576"/>
    <cellStyle name="Обычный 2 2 7 4 4 3 3 2" xfId="43178"/>
    <cellStyle name="Обычный 2 2 7 4 4 3 4" xfId="28778"/>
    <cellStyle name="Обычный 2 2 7 4 4 4" xfId="9576"/>
    <cellStyle name="Обычный 2 2 7 4 4 4 2" xfId="31178"/>
    <cellStyle name="Обычный 2 2 7 4 4 5" xfId="16776"/>
    <cellStyle name="Обычный 2 2 7 4 4 5 2" xfId="38378"/>
    <cellStyle name="Обычный 2 2 7 4 4 6" xfId="23978"/>
    <cellStyle name="Обычный 2 2 7 4 5" xfId="2976"/>
    <cellStyle name="Обычный 2 2 7 4 5 2" xfId="10176"/>
    <cellStyle name="Обычный 2 2 7 4 5 2 2" xfId="31778"/>
    <cellStyle name="Обычный 2 2 7 4 5 3" xfId="17376"/>
    <cellStyle name="Обычный 2 2 7 4 5 3 2" xfId="38978"/>
    <cellStyle name="Обычный 2 2 7 4 5 4" xfId="24578"/>
    <cellStyle name="Обычный 2 2 7 4 6" xfId="5376"/>
    <cellStyle name="Обычный 2 2 7 4 6 2" xfId="12576"/>
    <cellStyle name="Обычный 2 2 7 4 6 2 2" xfId="34178"/>
    <cellStyle name="Обычный 2 2 7 4 6 3" xfId="19776"/>
    <cellStyle name="Обычный 2 2 7 4 6 3 2" xfId="41378"/>
    <cellStyle name="Обычный 2 2 7 4 6 4" xfId="26978"/>
    <cellStyle name="Обычный 2 2 7 4 7" xfId="7776"/>
    <cellStyle name="Обычный 2 2 7 4 7 2" xfId="29378"/>
    <cellStyle name="Обычный 2 2 7 4 8" xfId="14976"/>
    <cellStyle name="Обычный 2 2 7 4 8 2" xfId="36578"/>
    <cellStyle name="Обычный 2 2 7 4 9" xfId="22178"/>
    <cellStyle name="Обычный 2 2 7 5" xfId="942"/>
    <cellStyle name="Обычный 2 2 7 5 2" xfId="3342"/>
    <cellStyle name="Обычный 2 2 7 5 2 2" xfId="10542"/>
    <cellStyle name="Обычный 2 2 7 5 2 2 2" xfId="32144"/>
    <cellStyle name="Обычный 2 2 7 5 2 3" xfId="17742"/>
    <cellStyle name="Обычный 2 2 7 5 2 3 2" xfId="39344"/>
    <cellStyle name="Обычный 2 2 7 5 2 4" xfId="24944"/>
    <cellStyle name="Обычный 2 2 7 5 3" xfId="5742"/>
    <cellStyle name="Обычный 2 2 7 5 3 2" xfId="12942"/>
    <cellStyle name="Обычный 2 2 7 5 3 2 2" xfId="34544"/>
    <cellStyle name="Обычный 2 2 7 5 3 3" xfId="20142"/>
    <cellStyle name="Обычный 2 2 7 5 3 3 2" xfId="41744"/>
    <cellStyle name="Обычный 2 2 7 5 3 4" xfId="27344"/>
    <cellStyle name="Обычный 2 2 7 5 4" xfId="8142"/>
    <cellStyle name="Обычный 2 2 7 5 4 2" xfId="29744"/>
    <cellStyle name="Обычный 2 2 7 5 5" xfId="15342"/>
    <cellStyle name="Обычный 2 2 7 5 5 2" xfId="36944"/>
    <cellStyle name="Обычный 2 2 7 5 6" xfId="22544"/>
    <cellStyle name="Обычный 2 2 7 6" xfId="1542"/>
    <cellStyle name="Обычный 2 2 7 6 2" xfId="3942"/>
    <cellStyle name="Обычный 2 2 7 6 2 2" xfId="11142"/>
    <cellStyle name="Обычный 2 2 7 6 2 2 2" xfId="32744"/>
    <cellStyle name="Обычный 2 2 7 6 2 3" xfId="18342"/>
    <cellStyle name="Обычный 2 2 7 6 2 3 2" xfId="39944"/>
    <cellStyle name="Обычный 2 2 7 6 2 4" xfId="25544"/>
    <cellStyle name="Обычный 2 2 7 6 3" xfId="6342"/>
    <cellStyle name="Обычный 2 2 7 6 3 2" xfId="13542"/>
    <cellStyle name="Обычный 2 2 7 6 3 2 2" xfId="35144"/>
    <cellStyle name="Обычный 2 2 7 6 3 3" xfId="20742"/>
    <cellStyle name="Обычный 2 2 7 6 3 3 2" xfId="42344"/>
    <cellStyle name="Обычный 2 2 7 6 3 4" xfId="27944"/>
    <cellStyle name="Обычный 2 2 7 6 4" xfId="8742"/>
    <cellStyle name="Обычный 2 2 7 6 4 2" xfId="30344"/>
    <cellStyle name="Обычный 2 2 7 6 5" xfId="15942"/>
    <cellStyle name="Обычный 2 2 7 6 5 2" xfId="37544"/>
    <cellStyle name="Обычный 2 2 7 6 6" xfId="23144"/>
    <cellStyle name="Обычный 2 2 7 7" xfId="2142"/>
    <cellStyle name="Обычный 2 2 7 7 2" xfId="4542"/>
    <cellStyle name="Обычный 2 2 7 7 2 2" xfId="11742"/>
    <cellStyle name="Обычный 2 2 7 7 2 2 2" xfId="33344"/>
    <cellStyle name="Обычный 2 2 7 7 2 3" xfId="18942"/>
    <cellStyle name="Обычный 2 2 7 7 2 3 2" xfId="40544"/>
    <cellStyle name="Обычный 2 2 7 7 2 4" xfId="26144"/>
    <cellStyle name="Обычный 2 2 7 7 3" xfId="6942"/>
    <cellStyle name="Обычный 2 2 7 7 3 2" xfId="14142"/>
    <cellStyle name="Обычный 2 2 7 7 3 2 2" xfId="35744"/>
    <cellStyle name="Обычный 2 2 7 7 3 3" xfId="21342"/>
    <cellStyle name="Обычный 2 2 7 7 3 3 2" xfId="42944"/>
    <cellStyle name="Обычный 2 2 7 7 3 4" xfId="28544"/>
    <cellStyle name="Обычный 2 2 7 7 4" xfId="9342"/>
    <cellStyle name="Обычный 2 2 7 7 4 2" xfId="30944"/>
    <cellStyle name="Обычный 2 2 7 7 5" xfId="16542"/>
    <cellStyle name="Обычный 2 2 7 7 5 2" xfId="38144"/>
    <cellStyle name="Обычный 2 2 7 7 6" xfId="23744"/>
    <cellStyle name="Обычный 2 2 7 8" xfId="2742"/>
    <cellStyle name="Обычный 2 2 7 8 2" xfId="9942"/>
    <cellStyle name="Обычный 2 2 7 8 2 2" xfId="31544"/>
    <cellStyle name="Обычный 2 2 7 8 3" xfId="17142"/>
    <cellStyle name="Обычный 2 2 7 8 3 2" xfId="38744"/>
    <cellStyle name="Обычный 2 2 7 8 4" xfId="24344"/>
    <cellStyle name="Обычный 2 2 7 9" xfId="5142"/>
    <cellStyle name="Обычный 2 2 7 9 2" xfId="12342"/>
    <cellStyle name="Обычный 2 2 7 9 2 2" xfId="33944"/>
    <cellStyle name="Обычный 2 2 7 9 3" xfId="19542"/>
    <cellStyle name="Обычный 2 2 7 9 3 2" xfId="41144"/>
    <cellStyle name="Обычный 2 2 7 9 4" xfId="26744"/>
    <cellStyle name="Обычный 2 2 8" xfId="294"/>
    <cellStyle name="Обычный 2 2 8 10" xfId="7544"/>
    <cellStyle name="Обычный 2 2 8 10 2" xfId="29146"/>
    <cellStyle name="Обычный 2 2 8 11" xfId="14744"/>
    <cellStyle name="Обычный 2 2 8 11 2" xfId="36346"/>
    <cellStyle name="Обычный 2 2 8 12" xfId="21946"/>
    <cellStyle name="Обычный 2 2 8 2" xfId="295"/>
    <cellStyle name="Обычный 2 2 8 2 10" xfId="14745"/>
    <cellStyle name="Обычный 2 2 8 2 10 2" xfId="36347"/>
    <cellStyle name="Обычный 2 2 8 2 11" xfId="21947"/>
    <cellStyle name="Обычный 2 2 8 2 2" xfId="466"/>
    <cellStyle name="Обычный 2 2 8 2 2 10" xfId="22068"/>
    <cellStyle name="Обычный 2 2 8 2 2 2" xfId="700"/>
    <cellStyle name="Обычный 2 2 8 2 2 2 2" xfId="1300"/>
    <cellStyle name="Обычный 2 2 8 2 2 2 2 2" xfId="3700"/>
    <cellStyle name="Обычный 2 2 8 2 2 2 2 2 2" xfId="10900"/>
    <cellStyle name="Обычный 2 2 8 2 2 2 2 2 2 2" xfId="32502"/>
    <cellStyle name="Обычный 2 2 8 2 2 2 2 2 3" xfId="18100"/>
    <cellStyle name="Обычный 2 2 8 2 2 2 2 2 3 2" xfId="39702"/>
    <cellStyle name="Обычный 2 2 8 2 2 2 2 2 4" xfId="25302"/>
    <cellStyle name="Обычный 2 2 8 2 2 2 2 3" xfId="6100"/>
    <cellStyle name="Обычный 2 2 8 2 2 2 2 3 2" xfId="13300"/>
    <cellStyle name="Обычный 2 2 8 2 2 2 2 3 2 2" xfId="34902"/>
    <cellStyle name="Обычный 2 2 8 2 2 2 2 3 3" xfId="20500"/>
    <cellStyle name="Обычный 2 2 8 2 2 2 2 3 3 2" xfId="42102"/>
    <cellStyle name="Обычный 2 2 8 2 2 2 2 3 4" xfId="27702"/>
    <cellStyle name="Обычный 2 2 8 2 2 2 2 4" xfId="8500"/>
    <cellStyle name="Обычный 2 2 8 2 2 2 2 4 2" xfId="30102"/>
    <cellStyle name="Обычный 2 2 8 2 2 2 2 5" xfId="15700"/>
    <cellStyle name="Обычный 2 2 8 2 2 2 2 5 2" xfId="37302"/>
    <cellStyle name="Обычный 2 2 8 2 2 2 2 6" xfId="22902"/>
    <cellStyle name="Обычный 2 2 8 2 2 2 3" xfId="1900"/>
    <cellStyle name="Обычный 2 2 8 2 2 2 3 2" xfId="4300"/>
    <cellStyle name="Обычный 2 2 8 2 2 2 3 2 2" xfId="11500"/>
    <cellStyle name="Обычный 2 2 8 2 2 2 3 2 2 2" xfId="33102"/>
    <cellStyle name="Обычный 2 2 8 2 2 2 3 2 3" xfId="18700"/>
    <cellStyle name="Обычный 2 2 8 2 2 2 3 2 3 2" xfId="40302"/>
    <cellStyle name="Обычный 2 2 8 2 2 2 3 2 4" xfId="25902"/>
    <cellStyle name="Обычный 2 2 8 2 2 2 3 3" xfId="6700"/>
    <cellStyle name="Обычный 2 2 8 2 2 2 3 3 2" xfId="13900"/>
    <cellStyle name="Обычный 2 2 8 2 2 2 3 3 2 2" xfId="35502"/>
    <cellStyle name="Обычный 2 2 8 2 2 2 3 3 3" xfId="21100"/>
    <cellStyle name="Обычный 2 2 8 2 2 2 3 3 3 2" xfId="42702"/>
    <cellStyle name="Обычный 2 2 8 2 2 2 3 3 4" xfId="28302"/>
    <cellStyle name="Обычный 2 2 8 2 2 2 3 4" xfId="9100"/>
    <cellStyle name="Обычный 2 2 8 2 2 2 3 4 2" xfId="30702"/>
    <cellStyle name="Обычный 2 2 8 2 2 2 3 5" xfId="16300"/>
    <cellStyle name="Обычный 2 2 8 2 2 2 3 5 2" xfId="37902"/>
    <cellStyle name="Обычный 2 2 8 2 2 2 3 6" xfId="23502"/>
    <cellStyle name="Обычный 2 2 8 2 2 2 4" xfId="2500"/>
    <cellStyle name="Обычный 2 2 8 2 2 2 4 2" xfId="4900"/>
    <cellStyle name="Обычный 2 2 8 2 2 2 4 2 2" xfId="12100"/>
    <cellStyle name="Обычный 2 2 8 2 2 2 4 2 2 2" xfId="33702"/>
    <cellStyle name="Обычный 2 2 8 2 2 2 4 2 3" xfId="19300"/>
    <cellStyle name="Обычный 2 2 8 2 2 2 4 2 3 2" xfId="40902"/>
    <cellStyle name="Обычный 2 2 8 2 2 2 4 2 4" xfId="26502"/>
    <cellStyle name="Обычный 2 2 8 2 2 2 4 3" xfId="7300"/>
    <cellStyle name="Обычный 2 2 8 2 2 2 4 3 2" xfId="14500"/>
    <cellStyle name="Обычный 2 2 8 2 2 2 4 3 2 2" xfId="36102"/>
    <cellStyle name="Обычный 2 2 8 2 2 2 4 3 3" xfId="21700"/>
    <cellStyle name="Обычный 2 2 8 2 2 2 4 3 3 2" xfId="43302"/>
    <cellStyle name="Обычный 2 2 8 2 2 2 4 3 4" xfId="28902"/>
    <cellStyle name="Обычный 2 2 8 2 2 2 4 4" xfId="9700"/>
    <cellStyle name="Обычный 2 2 8 2 2 2 4 4 2" xfId="31302"/>
    <cellStyle name="Обычный 2 2 8 2 2 2 4 5" xfId="16900"/>
    <cellStyle name="Обычный 2 2 8 2 2 2 4 5 2" xfId="38502"/>
    <cellStyle name="Обычный 2 2 8 2 2 2 4 6" xfId="24102"/>
    <cellStyle name="Обычный 2 2 8 2 2 2 5" xfId="3100"/>
    <cellStyle name="Обычный 2 2 8 2 2 2 5 2" xfId="10300"/>
    <cellStyle name="Обычный 2 2 8 2 2 2 5 2 2" xfId="31902"/>
    <cellStyle name="Обычный 2 2 8 2 2 2 5 3" xfId="17500"/>
    <cellStyle name="Обычный 2 2 8 2 2 2 5 3 2" xfId="39102"/>
    <cellStyle name="Обычный 2 2 8 2 2 2 5 4" xfId="24702"/>
    <cellStyle name="Обычный 2 2 8 2 2 2 6" xfId="5500"/>
    <cellStyle name="Обычный 2 2 8 2 2 2 6 2" xfId="12700"/>
    <cellStyle name="Обычный 2 2 8 2 2 2 6 2 2" xfId="34302"/>
    <cellStyle name="Обычный 2 2 8 2 2 2 6 3" xfId="19900"/>
    <cellStyle name="Обычный 2 2 8 2 2 2 6 3 2" xfId="41502"/>
    <cellStyle name="Обычный 2 2 8 2 2 2 6 4" xfId="27102"/>
    <cellStyle name="Обычный 2 2 8 2 2 2 7" xfId="7900"/>
    <cellStyle name="Обычный 2 2 8 2 2 2 7 2" xfId="29502"/>
    <cellStyle name="Обычный 2 2 8 2 2 2 8" xfId="15100"/>
    <cellStyle name="Обычный 2 2 8 2 2 2 8 2" xfId="36702"/>
    <cellStyle name="Обычный 2 2 8 2 2 2 9" xfId="22302"/>
    <cellStyle name="Обычный 2 2 8 2 2 3" xfId="1066"/>
    <cellStyle name="Обычный 2 2 8 2 2 3 2" xfId="3466"/>
    <cellStyle name="Обычный 2 2 8 2 2 3 2 2" xfId="10666"/>
    <cellStyle name="Обычный 2 2 8 2 2 3 2 2 2" xfId="32268"/>
    <cellStyle name="Обычный 2 2 8 2 2 3 2 3" xfId="17866"/>
    <cellStyle name="Обычный 2 2 8 2 2 3 2 3 2" xfId="39468"/>
    <cellStyle name="Обычный 2 2 8 2 2 3 2 4" xfId="25068"/>
    <cellStyle name="Обычный 2 2 8 2 2 3 3" xfId="5866"/>
    <cellStyle name="Обычный 2 2 8 2 2 3 3 2" xfId="13066"/>
    <cellStyle name="Обычный 2 2 8 2 2 3 3 2 2" xfId="34668"/>
    <cellStyle name="Обычный 2 2 8 2 2 3 3 3" xfId="20266"/>
    <cellStyle name="Обычный 2 2 8 2 2 3 3 3 2" xfId="41868"/>
    <cellStyle name="Обычный 2 2 8 2 2 3 3 4" xfId="27468"/>
    <cellStyle name="Обычный 2 2 8 2 2 3 4" xfId="8266"/>
    <cellStyle name="Обычный 2 2 8 2 2 3 4 2" xfId="29868"/>
    <cellStyle name="Обычный 2 2 8 2 2 3 5" xfId="15466"/>
    <cellStyle name="Обычный 2 2 8 2 2 3 5 2" xfId="37068"/>
    <cellStyle name="Обычный 2 2 8 2 2 3 6" xfId="22668"/>
    <cellStyle name="Обычный 2 2 8 2 2 4" xfId="1666"/>
    <cellStyle name="Обычный 2 2 8 2 2 4 2" xfId="4066"/>
    <cellStyle name="Обычный 2 2 8 2 2 4 2 2" xfId="11266"/>
    <cellStyle name="Обычный 2 2 8 2 2 4 2 2 2" xfId="32868"/>
    <cellStyle name="Обычный 2 2 8 2 2 4 2 3" xfId="18466"/>
    <cellStyle name="Обычный 2 2 8 2 2 4 2 3 2" xfId="40068"/>
    <cellStyle name="Обычный 2 2 8 2 2 4 2 4" xfId="25668"/>
    <cellStyle name="Обычный 2 2 8 2 2 4 3" xfId="6466"/>
    <cellStyle name="Обычный 2 2 8 2 2 4 3 2" xfId="13666"/>
    <cellStyle name="Обычный 2 2 8 2 2 4 3 2 2" xfId="35268"/>
    <cellStyle name="Обычный 2 2 8 2 2 4 3 3" xfId="20866"/>
    <cellStyle name="Обычный 2 2 8 2 2 4 3 3 2" xfId="42468"/>
    <cellStyle name="Обычный 2 2 8 2 2 4 3 4" xfId="28068"/>
    <cellStyle name="Обычный 2 2 8 2 2 4 4" xfId="8866"/>
    <cellStyle name="Обычный 2 2 8 2 2 4 4 2" xfId="30468"/>
    <cellStyle name="Обычный 2 2 8 2 2 4 5" xfId="16066"/>
    <cellStyle name="Обычный 2 2 8 2 2 4 5 2" xfId="37668"/>
    <cellStyle name="Обычный 2 2 8 2 2 4 6" xfId="23268"/>
    <cellStyle name="Обычный 2 2 8 2 2 5" xfId="2266"/>
    <cellStyle name="Обычный 2 2 8 2 2 5 2" xfId="4666"/>
    <cellStyle name="Обычный 2 2 8 2 2 5 2 2" xfId="11866"/>
    <cellStyle name="Обычный 2 2 8 2 2 5 2 2 2" xfId="33468"/>
    <cellStyle name="Обычный 2 2 8 2 2 5 2 3" xfId="19066"/>
    <cellStyle name="Обычный 2 2 8 2 2 5 2 3 2" xfId="40668"/>
    <cellStyle name="Обычный 2 2 8 2 2 5 2 4" xfId="26268"/>
    <cellStyle name="Обычный 2 2 8 2 2 5 3" xfId="7066"/>
    <cellStyle name="Обычный 2 2 8 2 2 5 3 2" xfId="14266"/>
    <cellStyle name="Обычный 2 2 8 2 2 5 3 2 2" xfId="35868"/>
    <cellStyle name="Обычный 2 2 8 2 2 5 3 3" xfId="21466"/>
    <cellStyle name="Обычный 2 2 8 2 2 5 3 3 2" xfId="43068"/>
    <cellStyle name="Обычный 2 2 8 2 2 5 3 4" xfId="28668"/>
    <cellStyle name="Обычный 2 2 8 2 2 5 4" xfId="9466"/>
    <cellStyle name="Обычный 2 2 8 2 2 5 4 2" xfId="31068"/>
    <cellStyle name="Обычный 2 2 8 2 2 5 5" xfId="16666"/>
    <cellStyle name="Обычный 2 2 8 2 2 5 5 2" xfId="38268"/>
    <cellStyle name="Обычный 2 2 8 2 2 5 6" xfId="23868"/>
    <cellStyle name="Обычный 2 2 8 2 2 6" xfId="2866"/>
    <cellStyle name="Обычный 2 2 8 2 2 6 2" xfId="10066"/>
    <cellStyle name="Обычный 2 2 8 2 2 6 2 2" xfId="31668"/>
    <cellStyle name="Обычный 2 2 8 2 2 6 3" xfId="17266"/>
    <cellStyle name="Обычный 2 2 8 2 2 6 3 2" xfId="38868"/>
    <cellStyle name="Обычный 2 2 8 2 2 6 4" xfId="24468"/>
    <cellStyle name="Обычный 2 2 8 2 2 7" xfId="5266"/>
    <cellStyle name="Обычный 2 2 8 2 2 7 2" xfId="12466"/>
    <cellStyle name="Обычный 2 2 8 2 2 7 2 2" xfId="34068"/>
    <cellStyle name="Обычный 2 2 8 2 2 7 3" xfId="19666"/>
    <cellStyle name="Обычный 2 2 8 2 2 7 3 2" xfId="41268"/>
    <cellStyle name="Обычный 2 2 8 2 2 7 4" xfId="26868"/>
    <cellStyle name="Обычный 2 2 8 2 2 8" xfId="7666"/>
    <cellStyle name="Обычный 2 2 8 2 2 8 2" xfId="29268"/>
    <cellStyle name="Обычный 2 2 8 2 2 9" xfId="14866"/>
    <cellStyle name="Обычный 2 2 8 2 2 9 2" xfId="36468"/>
    <cellStyle name="Обычный 2 2 8 2 3" xfId="579"/>
    <cellStyle name="Обычный 2 2 8 2 3 2" xfId="1179"/>
    <cellStyle name="Обычный 2 2 8 2 3 2 2" xfId="3579"/>
    <cellStyle name="Обычный 2 2 8 2 3 2 2 2" xfId="10779"/>
    <cellStyle name="Обычный 2 2 8 2 3 2 2 2 2" xfId="32381"/>
    <cellStyle name="Обычный 2 2 8 2 3 2 2 3" xfId="17979"/>
    <cellStyle name="Обычный 2 2 8 2 3 2 2 3 2" xfId="39581"/>
    <cellStyle name="Обычный 2 2 8 2 3 2 2 4" xfId="25181"/>
    <cellStyle name="Обычный 2 2 8 2 3 2 3" xfId="5979"/>
    <cellStyle name="Обычный 2 2 8 2 3 2 3 2" xfId="13179"/>
    <cellStyle name="Обычный 2 2 8 2 3 2 3 2 2" xfId="34781"/>
    <cellStyle name="Обычный 2 2 8 2 3 2 3 3" xfId="20379"/>
    <cellStyle name="Обычный 2 2 8 2 3 2 3 3 2" xfId="41981"/>
    <cellStyle name="Обычный 2 2 8 2 3 2 3 4" xfId="27581"/>
    <cellStyle name="Обычный 2 2 8 2 3 2 4" xfId="8379"/>
    <cellStyle name="Обычный 2 2 8 2 3 2 4 2" xfId="29981"/>
    <cellStyle name="Обычный 2 2 8 2 3 2 5" xfId="15579"/>
    <cellStyle name="Обычный 2 2 8 2 3 2 5 2" xfId="37181"/>
    <cellStyle name="Обычный 2 2 8 2 3 2 6" xfId="22781"/>
    <cellStyle name="Обычный 2 2 8 2 3 3" xfId="1779"/>
    <cellStyle name="Обычный 2 2 8 2 3 3 2" xfId="4179"/>
    <cellStyle name="Обычный 2 2 8 2 3 3 2 2" xfId="11379"/>
    <cellStyle name="Обычный 2 2 8 2 3 3 2 2 2" xfId="32981"/>
    <cellStyle name="Обычный 2 2 8 2 3 3 2 3" xfId="18579"/>
    <cellStyle name="Обычный 2 2 8 2 3 3 2 3 2" xfId="40181"/>
    <cellStyle name="Обычный 2 2 8 2 3 3 2 4" xfId="25781"/>
    <cellStyle name="Обычный 2 2 8 2 3 3 3" xfId="6579"/>
    <cellStyle name="Обычный 2 2 8 2 3 3 3 2" xfId="13779"/>
    <cellStyle name="Обычный 2 2 8 2 3 3 3 2 2" xfId="35381"/>
    <cellStyle name="Обычный 2 2 8 2 3 3 3 3" xfId="20979"/>
    <cellStyle name="Обычный 2 2 8 2 3 3 3 3 2" xfId="42581"/>
    <cellStyle name="Обычный 2 2 8 2 3 3 3 4" xfId="28181"/>
    <cellStyle name="Обычный 2 2 8 2 3 3 4" xfId="8979"/>
    <cellStyle name="Обычный 2 2 8 2 3 3 4 2" xfId="30581"/>
    <cellStyle name="Обычный 2 2 8 2 3 3 5" xfId="16179"/>
    <cellStyle name="Обычный 2 2 8 2 3 3 5 2" xfId="37781"/>
    <cellStyle name="Обычный 2 2 8 2 3 3 6" xfId="23381"/>
    <cellStyle name="Обычный 2 2 8 2 3 4" xfId="2379"/>
    <cellStyle name="Обычный 2 2 8 2 3 4 2" xfId="4779"/>
    <cellStyle name="Обычный 2 2 8 2 3 4 2 2" xfId="11979"/>
    <cellStyle name="Обычный 2 2 8 2 3 4 2 2 2" xfId="33581"/>
    <cellStyle name="Обычный 2 2 8 2 3 4 2 3" xfId="19179"/>
    <cellStyle name="Обычный 2 2 8 2 3 4 2 3 2" xfId="40781"/>
    <cellStyle name="Обычный 2 2 8 2 3 4 2 4" xfId="26381"/>
    <cellStyle name="Обычный 2 2 8 2 3 4 3" xfId="7179"/>
    <cellStyle name="Обычный 2 2 8 2 3 4 3 2" xfId="14379"/>
    <cellStyle name="Обычный 2 2 8 2 3 4 3 2 2" xfId="35981"/>
    <cellStyle name="Обычный 2 2 8 2 3 4 3 3" xfId="21579"/>
    <cellStyle name="Обычный 2 2 8 2 3 4 3 3 2" xfId="43181"/>
    <cellStyle name="Обычный 2 2 8 2 3 4 3 4" xfId="28781"/>
    <cellStyle name="Обычный 2 2 8 2 3 4 4" xfId="9579"/>
    <cellStyle name="Обычный 2 2 8 2 3 4 4 2" xfId="31181"/>
    <cellStyle name="Обычный 2 2 8 2 3 4 5" xfId="16779"/>
    <cellStyle name="Обычный 2 2 8 2 3 4 5 2" xfId="38381"/>
    <cellStyle name="Обычный 2 2 8 2 3 4 6" xfId="23981"/>
    <cellStyle name="Обычный 2 2 8 2 3 5" xfId="2979"/>
    <cellStyle name="Обычный 2 2 8 2 3 5 2" xfId="10179"/>
    <cellStyle name="Обычный 2 2 8 2 3 5 2 2" xfId="31781"/>
    <cellStyle name="Обычный 2 2 8 2 3 5 3" xfId="17379"/>
    <cellStyle name="Обычный 2 2 8 2 3 5 3 2" xfId="38981"/>
    <cellStyle name="Обычный 2 2 8 2 3 5 4" xfId="24581"/>
    <cellStyle name="Обычный 2 2 8 2 3 6" xfId="5379"/>
    <cellStyle name="Обычный 2 2 8 2 3 6 2" xfId="12579"/>
    <cellStyle name="Обычный 2 2 8 2 3 6 2 2" xfId="34181"/>
    <cellStyle name="Обычный 2 2 8 2 3 6 3" xfId="19779"/>
    <cellStyle name="Обычный 2 2 8 2 3 6 3 2" xfId="41381"/>
    <cellStyle name="Обычный 2 2 8 2 3 6 4" xfId="26981"/>
    <cellStyle name="Обычный 2 2 8 2 3 7" xfId="7779"/>
    <cellStyle name="Обычный 2 2 8 2 3 7 2" xfId="29381"/>
    <cellStyle name="Обычный 2 2 8 2 3 8" xfId="14979"/>
    <cellStyle name="Обычный 2 2 8 2 3 8 2" xfId="36581"/>
    <cellStyle name="Обычный 2 2 8 2 3 9" xfId="22181"/>
    <cellStyle name="Обычный 2 2 8 2 4" xfId="945"/>
    <cellStyle name="Обычный 2 2 8 2 4 2" xfId="3345"/>
    <cellStyle name="Обычный 2 2 8 2 4 2 2" xfId="10545"/>
    <cellStyle name="Обычный 2 2 8 2 4 2 2 2" xfId="32147"/>
    <cellStyle name="Обычный 2 2 8 2 4 2 3" xfId="17745"/>
    <cellStyle name="Обычный 2 2 8 2 4 2 3 2" xfId="39347"/>
    <cellStyle name="Обычный 2 2 8 2 4 2 4" xfId="24947"/>
    <cellStyle name="Обычный 2 2 8 2 4 3" xfId="5745"/>
    <cellStyle name="Обычный 2 2 8 2 4 3 2" xfId="12945"/>
    <cellStyle name="Обычный 2 2 8 2 4 3 2 2" xfId="34547"/>
    <cellStyle name="Обычный 2 2 8 2 4 3 3" xfId="20145"/>
    <cellStyle name="Обычный 2 2 8 2 4 3 3 2" xfId="41747"/>
    <cellStyle name="Обычный 2 2 8 2 4 3 4" xfId="27347"/>
    <cellStyle name="Обычный 2 2 8 2 4 4" xfId="8145"/>
    <cellStyle name="Обычный 2 2 8 2 4 4 2" xfId="29747"/>
    <cellStyle name="Обычный 2 2 8 2 4 5" xfId="15345"/>
    <cellStyle name="Обычный 2 2 8 2 4 5 2" xfId="36947"/>
    <cellStyle name="Обычный 2 2 8 2 4 6" xfId="22547"/>
    <cellStyle name="Обычный 2 2 8 2 5" xfId="1545"/>
    <cellStyle name="Обычный 2 2 8 2 5 2" xfId="3945"/>
    <cellStyle name="Обычный 2 2 8 2 5 2 2" xfId="11145"/>
    <cellStyle name="Обычный 2 2 8 2 5 2 2 2" xfId="32747"/>
    <cellStyle name="Обычный 2 2 8 2 5 2 3" xfId="18345"/>
    <cellStyle name="Обычный 2 2 8 2 5 2 3 2" xfId="39947"/>
    <cellStyle name="Обычный 2 2 8 2 5 2 4" xfId="25547"/>
    <cellStyle name="Обычный 2 2 8 2 5 3" xfId="6345"/>
    <cellStyle name="Обычный 2 2 8 2 5 3 2" xfId="13545"/>
    <cellStyle name="Обычный 2 2 8 2 5 3 2 2" xfId="35147"/>
    <cellStyle name="Обычный 2 2 8 2 5 3 3" xfId="20745"/>
    <cellStyle name="Обычный 2 2 8 2 5 3 3 2" xfId="42347"/>
    <cellStyle name="Обычный 2 2 8 2 5 3 4" xfId="27947"/>
    <cellStyle name="Обычный 2 2 8 2 5 4" xfId="8745"/>
    <cellStyle name="Обычный 2 2 8 2 5 4 2" xfId="30347"/>
    <cellStyle name="Обычный 2 2 8 2 5 5" xfId="15945"/>
    <cellStyle name="Обычный 2 2 8 2 5 5 2" xfId="37547"/>
    <cellStyle name="Обычный 2 2 8 2 5 6" xfId="23147"/>
    <cellStyle name="Обычный 2 2 8 2 6" xfId="2145"/>
    <cellStyle name="Обычный 2 2 8 2 6 2" xfId="4545"/>
    <cellStyle name="Обычный 2 2 8 2 6 2 2" xfId="11745"/>
    <cellStyle name="Обычный 2 2 8 2 6 2 2 2" xfId="33347"/>
    <cellStyle name="Обычный 2 2 8 2 6 2 3" xfId="18945"/>
    <cellStyle name="Обычный 2 2 8 2 6 2 3 2" xfId="40547"/>
    <cellStyle name="Обычный 2 2 8 2 6 2 4" xfId="26147"/>
    <cellStyle name="Обычный 2 2 8 2 6 3" xfId="6945"/>
    <cellStyle name="Обычный 2 2 8 2 6 3 2" xfId="14145"/>
    <cellStyle name="Обычный 2 2 8 2 6 3 2 2" xfId="35747"/>
    <cellStyle name="Обычный 2 2 8 2 6 3 3" xfId="21345"/>
    <cellStyle name="Обычный 2 2 8 2 6 3 3 2" xfId="42947"/>
    <cellStyle name="Обычный 2 2 8 2 6 3 4" xfId="28547"/>
    <cellStyle name="Обычный 2 2 8 2 6 4" xfId="9345"/>
    <cellStyle name="Обычный 2 2 8 2 6 4 2" xfId="30947"/>
    <cellStyle name="Обычный 2 2 8 2 6 5" xfId="16545"/>
    <cellStyle name="Обычный 2 2 8 2 6 5 2" xfId="38147"/>
    <cellStyle name="Обычный 2 2 8 2 6 6" xfId="23747"/>
    <cellStyle name="Обычный 2 2 8 2 7" xfId="2745"/>
    <cellStyle name="Обычный 2 2 8 2 7 2" xfId="9945"/>
    <cellStyle name="Обычный 2 2 8 2 7 2 2" xfId="31547"/>
    <cellStyle name="Обычный 2 2 8 2 7 3" xfId="17145"/>
    <cellStyle name="Обычный 2 2 8 2 7 3 2" xfId="38747"/>
    <cellStyle name="Обычный 2 2 8 2 7 4" xfId="24347"/>
    <cellStyle name="Обычный 2 2 8 2 8" xfId="5145"/>
    <cellStyle name="Обычный 2 2 8 2 8 2" xfId="12345"/>
    <cellStyle name="Обычный 2 2 8 2 8 2 2" xfId="33947"/>
    <cellStyle name="Обычный 2 2 8 2 8 3" xfId="19545"/>
    <cellStyle name="Обычный 2 2 8 2 8 3 2" xfId="41147"/>
    <cellStyle name="Обычный 2 2 8 2 8 4" xfId="26747"/>
    <cellStyle name="Обычный 2 2 8 2 9" xfId="7545"/>
    <cellStyle name="Обычный 2 2 8 2 9 2" xfId="29147"/>
    <cellStyle name="Обычный 2 2 8 3" xfId="465"/>
    <cellStyle name="Обычный 2 2 8 3 10" xfId="22067"/>
    <cellStyle name="Обычный 2 2 8 3 2" xfId="699"/>
    <cellStyle name="Обычный 2 2 8 3 2 2" xfId="1299"/>
    <cellStyle name="Обычный 2 2 8 3 2 2 2" xfId="3699"/>
    <cellStyle name="Обычный 2 2 8 3 2 2 2 2" xfId="10899"/>
    <cellStyle name="Обычный 2 2 8 3 2 2 2 2 2" xfId="32501"/>
    <cellStyle name="Обычный 2 2 8 3 2 2 2 3" xfId="18099"/>
    <cellStyle name="Обычный 2 2 8 3 2 2 2 3 2" xfId="39701"/>
    <cellStyle name="Обычный 2 2 8 3 2 2 2 4" xfId="25301"/>
    <cellStyle name="Обычный 2 2 8 3 2 2 3" xfId="6099"/>
    <cellStyle name="Обычный 2 2 8 3 2 2 3 2" xfId="13299"/>
    <cellStyle name="Обычный 2 2 8 3 2 2 3 2 2" xfId="34901"/>
    <cellStyle name="Обычный 2 2 8 3 2 2 3 3" xfId="20499"/>
    <cellStyle name="Обычный 2 2 8 3 2 2 3 3 2" xfId="42101"/>
    <cellStyle name="Обычный 2 2 8 3 2 2 3 4" xfId="27701"/>
    <cellStyle name="Обычный 2 2 8 3 2 2 4" xfId="8499"/>
    <cellStyle name="Обычный 2 2 8 3 2 2 4 2" xfId="30101"/>
    <cellStyle name="Обычный 2 2 8 3 2 2 5" xfId="15699"/>
    <cellStyle name="Обычный 2 2 8 3 2 2 5 2" xfId="37301"/>
    <cellStyle name="Обычный 2 2 8 3 2 2 6" xfId="22901"/>
    <cellStyle name="Обычный 2 2 8 3 2 3" xfId="1899"/>
    <cellStyle name="Обычный 2 2 8 3 2 3 2" xfId="4299"/>
    <cellStyle name="Обычный 2 2 8 3 2 3 2 2" xfId="11499"/>
    <cellStyle name="Обычный 2 2 8 3 2 3 2 2 2" xfId="33101"/>
    <cellStyle name="Обычный 2 2 8 3 2 3 2 3" xfId="18699"/>
    <cellStyle name="Обычный 2 2 8 3 2 3 2 3 2" xfId="40301"/>
    <cellStyle name="Обычный 2 2 8 3 2 3 2 4" xfId="25901"/>
    <cellStyle name="Обычный 2 2 8 3 2 3 3" xfId="6699"/>
    <cellStyle name="Обычный 2 2 8 3 2 3 3 2" xfId="13899"/>
    <cellStyle name="Обычный 2 2 8 3 2 3 3 2 2" xfId="35501"/>
    <cellStyle name="Обычный 2 2 8 3 2 3 3 3" xfId="21099"/>
    <cellStyle name="Обычный 2 2 8 3 2 3 3 3 2" xfId="42701"/>
    <cellStyle name="Обычный 2 2 8 3 2 3 3 4" xfId="28301"/>
    <cellStyle name="Обычный 2 2 8 3 2 3 4" xfId="9099"/>
    <cellStyle name="Обычный 2 2 8 3 2 3 4 2" xfId="30701"/>
    <cellStyle name="Обычный 2 2 8 3 2 3 5" xfId="16299"/>
    <cellStyle name="Обычный 2 2 8 3 2 3 5 2" xfId="37901"/>
    <cellStyle name="Обычный 2 2 8 3 2 3 6" xfId="23501"/>
    <cellStyle name="Обычный 2 2 8 3 2 4" xfId="2499"/>
    <cellStyle name="Обычный 2 2 8 3 2 4 2" xfId="4899"/>
    <cellStyle name="Обычный 2 2 8 3 2 4 2 2" xfId="12099"/>
    <cellStyle name="Обычный 2 2 8 3 2 4 2 2 2" xfId="33701"/>
    <cellStyle name="Обычный 2 2 8 3 2 4 2 3" xfId="19299"/>
    <cellStyle name="Обычный 2 2 8 3 2 4 2 3 2" xfId="40901"/>
    <cellStyle name="Обычный 2 2 8 3 2 4 2 4" xfId="26501"/>
    <cellStyle name="Обычный 2 2 8 3 2 4 3" xfId="7299"/>
    <cellStyle name="Обычный 2 2 8 3 2 4 3 2" xfId="14499"/>
    <cellStyle name="Обычный 2 2 8 3 2 4 3 2 2" xfId="36101"/>
    <cellStyle name="Обычный 2 2 8 3 2 4 3 3" xfId="21699"/>
    <cellStyle name="Обычный 2 2 8 3 2 4 3 3 2" xfId="43301"/>
    <cellStyle name="Обычный 2 2 8 3 2 4 3 4" xfId="28901"/>
    <cellStyle name="Обычный 2 2 8 3 2 4 4" xfId="9699"/>
    <cellStyle name="Обычный 2 2 8 3 2 4 4 2" xfId="31301"/>
    <cellStyle name="Обычный 2 2 8 3 2 4 5" xfId="16899"/>
    <cellStyle name="Обычный 2 2 8 3 2 4 5 2" xfId="38501"/>
    <cellStyle name="Обычный 2 2 8 3 2 4 6" xfId="24101"/>
    <cellStyle name="Обычный 2 2 8 3 2 5" xfId="3099"/>
    <cellStyle name="Обычный 2 2 8 3 2 5 2" xfId="10299"/>
    <cellStyle name="Обычный 2 2 8 3 2 5 2 2" xfId="31901"/>
    <cellStyle name="Обычный 2 2 8 3 2 5 3" xfId="17499"/>
    <cellStyle name="Обычный 2 2 8 3 2 5 3 2" xfId="39101"/>
    <cellStyle name="Обычный 2 2 8 3 2 5 4" xfId="24701"/>
    <cellStyle name="Обычный 2 2 8 3 2 6" xfId="5499"/>
    <cellStyle name="Обычный 2 2 8 3 2 6 2" xfId="12699"/>
    <cellStyle name="Обычный 2 2 8 3 2 6 2 2" xfId="34301"/>
    <cellStyle name="Обычный 2 2 8 3 2 6 3" xfId="19899"/>
    <cellStyle name="Обычный 2 2 8 3 2 6 3 2" xfId="41501"/>
    <cellStyle name="Обычный 2 2 8 3 2 6 4" xfId="27101"/>
    <cellStyle name="Обычный 2 2 8 3 2 7" xfId="7899"/>
    <cellStyle name="Обычный 2 2 8 3 2 7 2" xfId="29501"/>
    <cellStyle name="Обычный 2 2 8 3 2 8" xfId="15099"/>
    <cellStyle name="Обычный 2 2 8 3 2 8 2" xfId="36701"/>
    <cellStyle name="Обычный 2 2 8 3 2 9" xfId="22301"/>
    <cellStyle name="Обычный 2 2 8 3 3" xfId="1065"/>
    <cellStyle name="Обычный 2 2 8 3 3 2" xfId="3465"/>
    <cellStyle name="Обычный 2 2 8 3 3 2 2" xfId="10665"/>
    <cellStyle name="Обычный 2 2 8 3 3 2 2 2" xfId="32267"/>
    <cellStyle name="Обычный 2 2 8 3 3 2 3" xfId="17865"/>
    <cellStyle name="Обычный 2 2 8 3 3 2 3 2" xfId="39467"/>
    <cellStyle name="Обычный 2 2 8 3 3 2 4" xfId="25067"/>
    <cellStyle name="Обычный 2 2 8 3 3 3" xfId="5865"/>
    <cellStyle name="Обычный 2 2 8 3 3 3 2" xfId="13065"/>
    <cellStyle name="Обычный 2 2 8 3 3 3 2 2" xfId="34667"/>
    <cellStyle name="Обычный 2 2 8 3 3 3 3" xfId="20265"/>
    <cellStyle name="Обычный 2 2 8 3 3 3 3 2" xfId="41867"/>
    <cellStyle name="Обычный 2 2 8 3 3 3 4" xfId="27467"/>
    <cellStyle name="Обычный 2 2 8 3 3 4" xfId="8265"/>
    <cellStyle name="Обычный 2 2 8 3 3 4 2" xfId="29867"/>
    <cellStyle name="Обычный 2 2 8 3 3 5" xfId="15465"/>
    <cellStyle name="Обычный 2 2 8 3 3 5 2" xfId="37067"/>
    <cellStyle name="Обычный 2 2 8 3 3 6" xfId="22667"/>
    <cellStyle name="Обычный 2 2 8 3 4" xfId="1665"/>
    <cellStyle name="Обычный 2 2 8 3 4 2" xfId="4065"/>
    <cellStyle name="Обычный 2 2 8 3 4 2 2" xfId="11265"/>
    <cellStyle name="Обычный 2 2 8 3 4 2 2 2" xfId="32867"/>
    <cellStyle name="Обычный 2 2 8 3 4 2 3" xfId="18465"/>
    <cellStyle name="Обычный 2 2 8 3 4 2 3 2" xfId="40067"/>
    <cellStyle name="Обычный 2 2 8 3 4 2 4" xfId="25667"/>
    <cellStyle name="Обычный 2 2 8 3 4 3" xfId="6465"/>
    <cellStyle name="Обычный 2 2 8 3 4 3 2" xfId="13665"/>
    <cellStyle name="Обычный 2 2 8 3 4 3 2 2" xfId="35267"/>
    <cellStyle name="Обычный 2 2 8 3 4 3 3" xfId="20865"/>
    <cellStyle name="Обычный 2 2 8 3 4 3 3 2" xfId="42467"/>
    <cellStyle name="Обычный 2 2 8 3 4 3 4" xfId="28067"/>
    <cellStyle name="Обычный 2 2 8 3 4 4" xfId="8865"/>
    <cellStyle name="Обычный 2 2 8 3 4 4 2" xfId="30467"/>
    <cellStyle name="Обычный 2 2 8 3 4 5" xfId="16065"/>
    <cellStyle name="Обычный 2 2 8 3 4 5 2" xfId="37667"/>
    <cellStyle name="Обычный 2 2 8 3 4 6" xfId="23267"/>
    <cellStyle name="Обычный 2 2 8 3 5" xfId="2265"/>
    <cellStyle name="Обычный 2 2 8 3 5 2" xfId="4665"/>
    <cellStyle name="Обычный 2 2 8 3 5 2 2" xfId="11865"/>
    <cellStyle name="Обычный 2 2 8 3 5 2 2 2" xfId="33467"/>
    <cellStyle name="Обычный 2 2 8 3 5 2 3" xfId="19065"/>
    <cellStyle name="Обычный 2 2 8 3 5 2 3 2" xfId="40667"/>
    <cellStyle name="Обычный 2 2 8 3 5 2 4" xfId="26267"/>
    <cellStyle name="Обычный 2 2 8 3 5 3" xfId="7065"/>
    <cellStyle name="Обычный 2 2 8 3 5 3 2" xfId="14265"/>
    <cellStyle name="Обычный 2 2 8 3 5 3 2 2" xfId="35867"/>
    <cellStyle name="Обычный 2 2 8 3 5 3 3" xfId="21465"/>
    <cellStyle name="Обычный 2 2 8 3 5 3 3 2" xfId="43067"/>
    <cellStyle name="Обычный 2 2 8 3 5 3 4" xfId="28667"/>
    <cellStyle name="Обычный 2 2 8 3 5 4" xfId="9465"/>
    <cellStyle name="Обычный 2 2 8 3 5 4 2" xfId="31067"/>
    <cellStyle name="Обычный 2 2 8 3 5 5" xfId="16665"/>
    <cellStyle name="Обычный 2 2 8 3 5 5 2" xfId="38267"/>
    <cellStyle name="Обычный 2 2 8 3 5 6" xfId="23867"/>
    <cellStyle name="Обычный 2 2 8 3 6" xfId="2865"/>
    <cellStyle name="Обычный 2 2 8 3 6 2" xfId="10065"/>
    <cellStyle name="Обычный 2 2 8 3 6 2 2" xfId="31667"/>
    <cellStyle name="Обычный 2 2 8 3 6 3" xfId="17265"/>
    <cellStyle name="Обычный 2 2 8 3 6 3 2" xfId="38867"/>
    <cellStyle name="Обычный 2 2 8 3 6 4" xfId="24467"/>
    <cellStyle name="Обычный 2 2 8 3 7" xfId="5265"/>
    <cellStyle name="Обычный 2 2 8 3 7 2" xfId="12465"/>
    <cellStyle name="Обычный 2 2 8 3 7 2 2" xfId="34067"/>
    <cellStyle name="Обычный 2 2 8 3 7 3" xfId="19665"/>
    <cellStyle name="Обычный 2 2 8 3 7 3 2" xfId="41267"/>
    <cellStyle name="Обычный 2 2 8 3 7 4" xfId="26867"/>
    <cellStyle name="Обычный 2 2 8 3 8" xfId="7665"/>
    <cellStyle name="Обычный 2 2 8 3 8 2" xfId="29267"/>
    <cellStyle name="Обычный 2 2 8 3 9" xfId="14865"/>
    <cellStyle name="Обычный 2 2 8 3 9 2" xfId="36467"/>
    <cellStyle name="Обычный 2 2 8 4" xfId="578"/>
    <cellStyle name="Обычный 2 2 8 4 2" xfId="1178"/>
    <cellStyle name="Обычный 2 2 8 4 2 2" xfId="3578"/>
    <cellStyle name="Обычный 2 2 8 4 2 2 2" xfId="10778"/>
    <cellStyle name="Обычный 2 2 8 4 2 2 2 2" xfId="32380"/>
    <cellStyle name="Обычный 2 2 8 4 2 2 3" xfId="17978"/>
    <cellStyle name="Обычный 2 2 8 4 2 2 3 2" xfId="39580"/>
    <cellStyle name="Обычный 2 2 8 4 2 2 4" xfId="25180"/>
    <cellStyle name="Обычный 2 2 8 4 2 3" xfId="5978"/>
    <cellStyle name="Обычный 2 2 8 4 2 3 2" xfId="13178"/>
    <cellStyle name="Обычный 2 2 8 4 2 3 2 2" xfId="34780"/>
    <cellStyle name="Обычный 2 2 8 4 2 3 3" xfId="20378"/>
    <cellStyle name="Обычный 2 2 8 4 2 3 3 2" xfId="41980"/>
    <cellStyle name="Обычный 2 2 8 4 2 3 4" xfId="27580"/>
    <cellStyle name="Обычный 2 2 8 4 2 4" xfId="8378"/>
    <cellStyle name="Обычный 2 2 8 4 2 4 2" xfId="29980"/>
    <cellStyle name="Обычный 2 2 8 4 2 5" xfId="15578"/>
    <cellStyle name="Обычный 2 2 8 4 2 5 2" xfId="37180"/>
    <cellStyle name="Обычный 2 2 8 4 2 6" xfId="22780"/>
    <cellStyle name="Обычный 2 2 8 4 3" xfId="1778"/>
    <cellStyle name="Обычный 2 2 8 4 3 2" xfId="4178"/>
    <cellStyle name="Обычный 2 2 8 4 3 2 2" xfId="11378"/>
    <cellStyle name="Обычный 2 2 8 4 3 2 2 2" xfId="32980"/>
    <cellStyle name="Обычный 2 2 8 4 3 2 3" xfId="18578"/>
    <cellStyle name="Обычный 2 2 8 4 3 2 3 2" xfId="40180"/>
    <cellStyle name="Обычный 2 2 8 4 3 2 4" xfId="25780"/>
    <cellStyle name="Обычный 2 2 8 4 3 3" xfId="6578"/>
    <cellStyle name="Обычный 2 2 8 4 3 3 2" xfId="13778"/>
    <cellStyle name="Обычный 2 2 8 4 3 3 2 2" xfId="35380"/>
    <cellStyle name="Обычный 2 2 8 4 3 3 3" xfId="20978"/>
    <cellStyle name="Обычный 2 2 8 4 3 3 3 2" xfId="42580"/>
    <cellStyle name="Обычный 2 2 8 4 3 3 4" xfId="28180"/>
    <cellStyle name="Обычный 2 2 8 4 3 4" xfId="8978"/>
    <cellStyle name="Обычный 2 2 8 4 3 4 2" xfId="30580"/>
    <cellStyle name="Обычный 2 2 8 4 3 5" xfId="16178"/>
    <cellStyle name="Обычный 2 2 8 4 3 5 2" xfId="37780"/>
    <cellStyle name="Обычный 2 2 8 4 3 6" xfId="23380"/>
    <cellStyle name="Обычный 2 2 8 4 4" xfId="2378"/>
    <cellStyle name="Обычный 2 2 8 4 4 2" xfId="4778"/>
    <cellStyle name="Обычный 2 2 8 4 4 2 2" xfId="11978"/>
    <cellStyle name="Обычный 2 2 8 4 4 2 2 2" xfId="33580"/>
    <cellStyle name="Обычный 2 2 8 4 4 2 3" xfId="19178"/>
    <cellStyle name="Обычный 2 2 8 4 4 2 3 2" xfId="40780"/>
    <cellStyle name="Обычный 2 2 8 4 4 2 4" xfId="26380"/>
    <cellStyle name="Обычный 2 2 8 4 4 3" xfId="7178"/>
    <cellStyle name="Обычный 2 2 8 4 4 3 2" xfId="14378"/>
    <cellStyle name="Обычный 2 2 8 4 4 3 2 2" xfId="35980"/>
    <cellStyle name="Обычный 2 2 8 4 4 3 3" xfId="21578"/>
    <cellStyle name="Обычный 2 2 8 4 4 3 3 2" xfId="43180"/>
    <cellStyle name="Обычный 2 2 8 4 4 3 4" xfId="28780"/>
    <cellStyle name="Обычный 2 2 8 4 4 4" xfId="9578"/>
    <cellStyle name="Обычный 2 2 8 4 4 4 2" xfId="31180"/>
    <cellStyle name="Обычный 2 2 8 4 4 5" xfId="16778"/>
    <cellStyle name="Обычный 2 2 8 4 4 5 2" xfId="38380"/>
    <cellStyle name="Обычный 2 2 8 4 4 6" xfId="23980"/>
    <cellStyle name="Обычный 2 2 8 4 5" xfId="2978"/>
    <cellStyle name="Обычный 2 2 8 4 5 2" xfId="10178"/>
    <cellStyle name="Обычный 2 2 8 4 5 2 2" xfId="31780"/>
    <cellStyle name="Обычный 2 2 8 4 5 3" xfId="17378"/>
    <cellStyle name="Обычный 2 2 8 4 5 3 2" xfId="38980"/>
    <cellStyle name="Обычный 2 2 8 4 5 4" xfId="24580"/>
    <cellStyle name="Обычный 2 2 8 4 6" xfId="5378"/>
    <cellStyle name="Обычный 2 2 8 4 6 2" xfId="12578"/>
    <cellStyle name="Обычный 2 2 8 4 6 2 2" xfId="34180"/>
    <cellStyle name="Обычный 2 2 8 4 6 3" xfId="19778"/>
    <cellStyle name="Обычный 2 2 8 4 6 3 2" xfId="41380"/>
    <cellStyle name="Обычный 2 2 8 4 6 4" xfId="26980"/>
    <cellStyle name="Обычный 2 2 8 4 7" xfId="7778"/>
    <cellStyle name="Обычный 2 2 8 4 7 2" xfId="29380"/>
    <cellStyle name="Обычный 2 2 8 4 8" xfId="14978"/>
    <cellStyle name="Обычный 2 2 8 4 8 2" xfId="36580"/>
    <cellStyle name="Обычный 2 2 8 4 9" xfId="22180"/>
    <cellStyle name="Обычный 2 2 8 5" xfId="944"/>
    <cellStyle name="Обычный 2 2 8 5 2" xfId="3344"/>
    <cellStyle name="Обычный 2 2 8 5 2 2" xfId="10544"/>
    <cellStyle name="Обычный 2 2 8 5 2 2 2" xfId="32146"/>
    <cellStyle name="Обычный 2 2 8 5 2 3" xfId="17744"/>
    <cellStyle name="Обычный 2 2 8 5 2 3 2" xfId="39346"/>
    <cellStyle name="Обычный 2 2 8 5 2 4" xfId="24946"/>
    <cellStyle name="Обычный 2 2 8 5 3" xfId="5744"/>
    <cellStyle name="Обычный 2 2 8 5 3 2" xfId="12944"/>
    <cellStyle name="Обычный 2 2 8 5 3 2 2" xfId="34546"/>
    <cellStyle name="Обычный 2 2 8 5 3 3" xfId="20144"/>
    <cellStyle name="Обычный 2 2 8 5 3 3 2" xfId="41746"/>
    <cellStyle name="Обычный 2 2 8 5 3 4" xfId="27346"/>
    <cellStyle name="Обычный 2 2 8 5 4" xfId="8144"/>
    <cellStyle name="Обычный 2 2 8 5 4 2" xfId="29746"/>
    <cellStyle name="Обычный 2 2 8 5 5" xfId="15344"/>
    <cellStyle name="Обычный 2 2 8 5 5 2" xfId="36946"/>
    <cellStyle name="Обычный 2 2 8 5 6" xfId="22546"/>
    <cellStyle name="Обычный 2 2 8 6" xfId="1544"/>
    <cellStyle name="Обычный 2 2 8 6 2" xfId="3944"/>
    <cellStyle name="Обычный 2 2 8 6 2 2" xfId="11144"/>
    <cellStyle name="Обычный 2 2 8 6 2 2 2" xfId="32746"/>
    <cellStyle name="Обычный 2 2 8 6 2 3" xfId="18344"/>
    <cellStyle name="Обычный 2 2 8 6 2 3 2" xfId="39946"/>
    <cellStyle name="Обычный 2 2 8 6 2 4" xfId="25546"/>
    <cellStyle name="Обычный 2 2 8 6 3" xfId="6344"/>
    <cellStyle name="Обычный 2 2 8 6 3 2" xfId="13544"/>
    <cellStyle name="Обычный 2 2 8 6 3 2 2" xfId="35146"/>
    <cellStyle name="Обычный 2 2 8 6 3 3" xfId="20744"/>
    <cellStyle name="Обычный 2 2 8 6 3 3 2" xfId="42346"/>
    <cellStyle name="Обычный 2 2 8 6 3 4" xfId="27946"/>
    <cellStyle name="Обычный 2 2 8 6 4" xfId="8744"/>
    <cellStyle name="Обычный 2 2 8 6 4 2" xfId="30346"/>
    <cellStyle name="Обычный 2 2 8 6 5" xfId="15944"/>
    <cellStyle name="Обычный 2 2 8 6 5 2" xfId="37546"/>
    <cellStyle name="Обычный 2 2 8 6 6" xfId="23146"/>
    <cellStyle name="Обычный 2 2 8 7" xfId="2144"/>
    <cellStyle name="Обычный 2 2 8 7 2" xfId="4544"/>
    <cellStyle name="Обычный 2 2 8 7 2 2" xfId="11744"/>
    <cellStyle name="Обычный 2 2 8 7 2 2 2" xfId="33346"/>
    <cellStyle name="Обычный 2 2 8 7 2 3" xfId="18944"/>
    <cellStyle name="Обычный 2 2 8 7 2 3 2" xfId="40546"/>
    <cellStyle name="Обычный 2 2 8 7 2 4" xfId="26146"/>
    <cellStyle name="Обычный 2 2 8 7 3" xfId="6944"/>
    <cellStyle name="Обычный 2 2 8 7 3 2" xfId="14144"/>
    <cellStyle name="Обычный 2 2 8 7 3 2 2" xfId="35746"/>
    <cellStyle name="Обычный 2 2 8 7 3 3" xfId="21344"/>
    <cellStyle name="Обычный 2 2 8 7 3 3 2" xfId="42946"/>
    <cellStyle name="Обычный 2 2 8 7 3 4" xfId="28546"/>
    <cellStyle name="Обычный 2 2 8 7 4" xfId="9344"/>
    <cellStyle name="Обычный 2 2 8 7 4 2" xfId="30946"/>
    <cellStyle name="Обычный 2 2 8 7 5" xfId="16544"/>
    <cellStyle name="Обычный 2 2 8 7 5 2" xfId="38146"/>
    <cellStyle name="Обычный 2 2 8 7 6" xfId="23746"/>
    <cellStyle name="Обычный 2 2 8 8" xfId="2744"/>
    <cellStyle name="Обычный 2 2 8 8 2" xfId="9944"/>
    <cellStyle name="Обычный 2 2 8 8 2 2" xfId="31546"/>
    <cellStyle name="Обычный 2 2 8 8 3" xfId="17144"/>
    <cellStyle name="Обычный 2 2 8 8 3 2" xfId="38746"/>
    <cellStyle name="Обычный 2 2 8 8 4" xfId="24346"/>
    <cellStyle name="Обычный 2 2 8 9" xfId="5144"/>
    <cellStyle name="Обычный 2 2 8 9 2" xfId="12344"/>
    <cellStyle name="Обычный 2 2 8 9 2 2" xfId="33946"/>
    <cellStyle name="Обычный 2 2 8 9 3" xfId="19544"/>
    <cellStyle name="Обычный 2 2 8 9 3 2" xfId="41146"/>
    <cellStyle name="Обычный 2 2 8 9 4" xfId="26746"/>
    <cellStyle name="Обычный 2 2 9" xfId="296"/>
    <cellStyle name="Обычный 2 2 9 10" xfId="7546"/>
    <cellStyle name="Обычный 2 2 9 10 2" xfId="29148"/>
    <cellStyle name="Обычный 2 2 9 11" xfId="14746"/>
    <cellStyle name="Обычный 2 2 9 11 2" xfId="36348"/>
    <cellStyle name="Обычный 2 2 9 12" xfId="21948"/>
    <cellStyle name="Обычный 2 2 9 2" xfId="297"/>
    <cellStyle name="Обычный 2 2 9 2 10" xfId="14747"/>
    <cellStyle name="Обычный 2 2 9 2 10 2" xfId="36349"/>
    <cellStyle name="Обычный 2 2 9 2 11" xfId="21949"/>
    <cellStyle name="Обычный 2 2 9 2 2" xfId="468"/>
    <cellStyle name="Обычный 2 2 9 2 2 10" xfId="22070"/>
    <cellStyle name="Обычный 2 2 9 2 2 2" xfId="702"/>
    <cellStyle name="Обычный 2 2 9 2 2 2 2" xfId="1302"/>
    <cellStyle name="Обычный 2 2 9 2 2 2 2 2" xfId="3702"/>
    <cellStyle name="Обычный 2 2 9 2 2 2 2 2 2" xfId="10902"/>
    <cellStyle name="Обычный 2 2 9 2 2 2 2 2 2 2" xfId="32504"/>
    <cellStyle name="Обычный 2 2 9 2 2 2 2 2 3" xfId="18102"/>
    <cellStyle name="Обычный 2 2 9 2 2 2 2 2 3 2" xfId="39704"/>
    <cellStyle name="Обычный 2 2 9 2 2 2 2 2 4" xfId="25304"/>
    <cellStyle name="Обычный 2 2 9 2 2 2 2 3" xfId="6102"/>
    <cellStyle name="Обычный 2 2 9 2 2 2 2 3 2" xfId="13302"/>
    <cellStyle name="Обычный 2 2 9 2 2 2 2 3 2 2" xfId="34904"/>
    <cellStyle name="Обычный 2 2 9 2 2 2 2 3 3" xfId="20502"/>
    <cellStyle name="Обычный 2 2 9 2 2 2 2 3 3 2" xfId="42104"/>
    <cellStyle name="Обычный 2 2 9 2 2 2 2 3 4" xfId="27704"/>
    <cellStyle name="Обычный 2 2 9 2 2 2 2 4" xfId="8502"/>
    <cellStyle name="Обычный 2 2 9 2 2 2 2 4 2" xfId="30104"/>
    <cellStyle name="Обычный 2 2 9 2 2 2 2 5" xfId="15702"/>
    <cellStyle name="Обычный 2 2 9 2 2 2 2 5 2" xfId="37304"/>
    <cellStyle name="Обычный 2 2 9 2 2 2 2 6" xfId="22904"/>
    <cellStyle name="Обычный 2 2 9 2 2 2 3" xfId="1902"/>
    <cellStyle name="Обычный 2 2 9 2 2 2 3 2" xfId="4302"/>
    <cellStyle name="Обычный 2 2 9 2 2 2 3 2 2" xfId="11502"/>
    <cellStyle name="Обычный 2 2 9 2 2 2 3 2 2 2" xfId="33104"/>
    <cellStyle name="Обычный 2 2 9 2 2 2 3 2 3" xfId="18702"/>
    <cellStyle name="Обычный 2 2 9 2 2 2 3 2 3 2" xfId="40304"/>
    <cellStyle name="Обычный 2 2 9 2 2 2 3 2 4" xfId="25904"/>
    <cellStyle name="Обычный 2 2 9 2 2 2 3 3" xfId="6702"/>
    <cellStyle name="Обычный 2 2 9 2 2 2 3 3 2" xfId="13902"/>
    <cellStyle name="Обычный 2 2 9 2 2 2 3 3 2 2" xfId="35504"/>
    <cellStyle name="Обычный 2 2 9 2 2 2 3 3 3" xfId="21102"/>
    <cellStyle name="Обычный 2 2 9 2 2 2 3 3 3 2" xfId="42704"/>
    <cellStyle name="Обычный 2 2 9 2 2 2 3 3 4" xfId="28304"/>
    <cellStyle name="Обычный 2 2 9 2 2 2 3 4" xfId="9102"/>
    <cellStyle name="Обычный 2 2 9 2 2 2 3 4 2" xfId="30704"/>
    <cellStyle name="Обычный 2 2 9 2 2 2 3 5" xfId="16302"/>
    <cellStyle name="Обычный 2 2 9 2 2 2 3 5 2" xfId="37904"/>
    <cellStyle name="Обычный 2 2 9 2 2 2 3 6" xfId="23504"/>
    <cellStyle name="Обычный 2 2 9 2 2 2 4" xfId="2502"/>
    <cellStyle name="Обычный 2 2 9 2 2 2 4 2" xfId="4902"/>
    <cellStyle name="Обычный 2 2 9 2 2 2 4 2 2" xfId="12102"/>
    <cellStyle name="Обычный 2 2 9 2 2 2 4 2 2 2" xfId="33704"/>
    <cellStyle name="Обычный 2 2 9 2 2 2 4 2 3" xfId="19302"/>
    <cellStyle name="Обычный 2 2 9 2 2 2 4 2 3 2" xfId="40904"/>
    <cellStyle name="Обычный 2 2 9 2 2 2 4 2 4" xfId="26504"/>
    <cellStyle name="Обычный 2 2 9 2 2 2 4 3" xfId="7302"/>
    <cellStyle name="Обычный 2 2 9 2 2 2 4 3 2" xfId="14502"/>
    <cellStyle name="Обычный 2 2 9 2 2 2 4 3 2 2" xfId="36104"/>
    <cellStyle name="Обычный 2 2 9 2 2 2 4 3 3" xfId="21702"/>
    <cellStyle name="Обычный 2 2 9 2 2 2 4 3 3 2" xfId="43304"/>
    <cellStyle name="Обычный 2 2 9 2 2 2 4 3 4" xfId="28904"/>
    <cellStyle name="Обычный 2 2 9 2 2 2 4 4" xfId="9702"/>
    <cellStyle name="Обычный 2 2 9 2 2 2 4 4 2" xfId="31304"/>
    <cellStyle name="Обычный 2 2 9 2 2 2 4 5" xfId="16902"/>
    <cellStyle name="Обычный 2 2 9 2 2 2 4 5 2" xfId="38504"/>
    <cellStyle name="Обычный 2 2 9 2 2 2 4 6" xfId="24104"/>
    <cellStyle name="Обычный 2 2 9 2 2 2 5" xfId="3102"/>
    <cellStyle name="Обычный 2 2 9 2 2 2 5 2" xfId="10302"/>
    <cellStyle name="Обычный 2 2 9 2 2 2 5 2 2" xfId="31904"/>
    <cellStyle name="Обычный 2 2 9 2 2 2 5 3" xfId="17502"/>
    <cellStyle name="Обычный 2 2 9 2 2 2 5 3 2" xfId="39104"/>
    <cellStyle name="Обычный 2 2 9 2 2 2 5 4" xfId="24704"/>
    <cellStyle name="Обычный 2 2 9 2 2 2 6" xfId="5502"/>
    <cellStyle name="Обычный 2 2 9 2 2 2 6 2" xfId="12702"/>
    <cellStyle name="Обычный 2 2 9 2 2 2 6 2 2" xfId="34304"/>
    <cellStyle name="Обычный 2 2 9 2 2 2 6 3" xfId="19902"/>
    <cellStyle name="Обычный 2 2 9 2 2 2 6 3 2" xfId="41504"/>
    <cellStyle name="Обычный 2 2 9 2 2 2 6 4" xfId="27104"/>
    <cellStyle name="Обычный 2 2 9 2 2 2 7" xfId="7902"/>
    <cellStyle name="Обычный 2 2 9 2 2 2 7 2" xfId="29504"/>
    <cellStyle name="Обычный 2 2 9 2 2 2 8" xfId="15102"/>
    <cellStyle name="Обычный 2 2 9 2 2 2 8 2" xfId="36704"/>
    <cellStyle name="Обычный 2 2 9 2 2 2 9" xfId="22304"/>
    <cellStyle name="Обычный 2 2 9 2 2 3" xfId="1068"/>
    <cellStyle name="Обычный 2 2 9 2 2 3 2" xfId="3468"/>
    <cellStyle name="Обычный 2 2 9 2 2 3 2 2" xfId="10668"/>
    <cellStyle name="Обычный 2 2 9 2 2 3 2 2 2" xfId="32270"/>
    <cellStyle name="Обычный 2 2 9 2 2 3 2 3" xfId="17868"/>
    <cellStyle name="Обычный 2 2 9 2 2 3 2 3 2" xfId="39470"/>
    <cellStyle name="Обычный 2 2 9 2 2 3 2 4" xfId="25070"/>
    <cellStyle name="Обычный 2 2 9 2 2 3 3" xfId="5868"/>
    <cellStyle name="Обычный 2 2 9 2 2 3 3 2" xfId="13068"/>
    <cellStyle name="Обычный 2 2 9 2 2 3 3 2 2" xfId="34670"/>
    <cellStyle name="Обычный 2 2 9 2 2 3 3 3" xfId="20268"/>
    <cellStyle name="Обычный 2 2 9 2 2 3 3 3 2" xfId="41870"/>
    <cellStyle name="Обычный 2 2 9 2 2 3 3 4" xfId="27470"/>
    <cellStyle name="Обычный 2 2 9 2 2 3 4" xfId="8268"/>
    <cellStyle name="Обычный 2 2 9 2 2 3 4 2" xfId="29870"/>
    <cellStyle name="Обычный 2 2 9 2 2 3 5" xfId="15468"/>
    <cellStyle name="Обычный 2 2 9 2 2 3 5 2" xfId="37070"/>
    <cellStyle name="Обычный 2 2 9 2 2 3 6" xfId="22670"/>
    <cellStyle name="Обычный 2 2 9 2 2 4" xfId="1668"/>
    <cellStyle name="Обычный 2 2 9 2 2 4 2" xfId="4068"/>
    <cellStyle name="Обычный 2 2 9 2 2 4 2 2" xfId="11268"/>
    <cellStyle name="Обычный 2 2 9 2 2 4 2 2 2" xfId="32870"/>
    <cellStyle name="Обычный 2 2 9 2 2 4 2 3" xfId="18468"/>
    <cellStyle name="Обычный 2 2 9 2 2 4 2 3 2" xfId="40070"/>
    <cellStyle name="Обычный 2 2 9 2 2 4 2 4" xfId="25670"/>
    <cellStyle name="Обычный 2 2 9 2 2 4 3" xfId="6468"/>
    <cellStyle name="Обычный 2 2 9 2 2 4 3 2" xfId="13668"/>
    <cellStyle name="Обычный 2 2 9 2 2 4 3 2 2" xfId="35270"/>
    <cellStyle name="Обычный 2 2 9 2 2 4 3 3" xfId="20868"/>
    <cellStyle name="Обычный 2 2 9 2 2 4 3 3 2" xfId="42470"/>
    <cellStyle name="Обычный 2 2 9 2 2 4 3 4" xfId="28070"/>
    <cellStyle name="Обычный 2 2 9 2 2 4 4" xfId="8868"/>
    <cellStyle name="Обычный 2 2 9 2 2 4 4 2" xfId="30470"/>
    <cellStyle name="Обычный 2 2 9 2 2 4 5" xfId="16068"/>
    <cellStyle name="Обычный 2 2 9 2 2 4 5 2" xfId="37670"/>
    <cellStyle name="Обычный 2 2 9 2 2 4 6" xfId="23270"/>
    <cellStyle name="Обычный 2 2 9 2 2 5" xfId="2268"/>
    <cellStyle name="Обычный 2 2 9 2 2 5 2" xfId="4668"/>
    <cellStyle name="Обычный 2 2 9 2 2 5 2 2" xfId="11868"/>
    <cellStyle name="Обычный 2 2 9 2 2 5 2 2 2" xfId="33470"/>
    <cellStyle name="Обычный 2 2 9 2 2 5 2 3" xfId="19068"/>
    <cellStyle name="Обычный 2 2 9 2 2 5 2 3 2" xfId="40670"/>
    <cellStyle name="Обычный 2 2 9 2 2 5 2 4" xfId="26270"/>
    <cellStyle name="Обычный 2 2 9 2 2 5 3" xfId="7068"/>
    <cellStyle name="Обычный 2 2 9 2 2 5 3 2" xfId="14268"/>
    <cellStyle name="Обычный 2 2 9 2 2 5 3 2 2" xfId="35870"/>
    <cellStyle name="Обычный 2 2 9 2 2 5 3 3" xfId="21468"/>
    <cellStyle name="Обычный 2 2 9 2 2 5 3 3 2" xfId="43070"/>
    <cellStyle name="Обычный 2 2 9 2 2 5 3 4" xfId="28670"/>
    <cellStyle name="Обычный 2 2 9 2 2 5 4" xfId="9468"/>
    <cellStyle name="Обычный 2 2 9 2 2 5 4 2" xfId="31070"/>
    <cellStyle name="Обычный 2 2 9 2 2 5 5" xfId="16668"/>
    <cellStyle name="Обычный 2 2 9 2 2 5 5 2" xfId="38270"/>
    <cellStyle name="Обычный 2 2 9 2 2 5 6" xfId="23870"/>
    <cellStyle name="Обычный 2 2 9 2 2 6" xfId="2868"/>
    <cellStyle name="Обычный 2 2 9 2 2 6 2" xfId="10068"/>
    <cellStyle name="Обычный 2 2 9 2 2 6 2 2" xfId="31670"/>
    <cellStyle name="Обычный 2 2 9 2 2 6 3" xfId="17268"/>
    <cellStyle name="Обычный 2 2 9 2 2 6 3 2" xfId="38870"/>
    <cellStyle name="Обычный 2 2 9 2 2 6 4" xfId="24470"/>
    <cellStyle name="Обычный 2 2 9 2 2 7" xfId="5268"/>
    <cellStyle name="Обычный 2 2 9 2 2 7 2" xfId="12468"/>
    <cellStyle name="Обычный 2 2 9 2 2 7 2 2" xfId="34070"/>
    <cellStyle name="Обычный 2 2 9 2 2 7 3" xfId="19668"/>
    <cellStyle name="Обычный 2 2 9 2 2 7 3 2" xfId="41270"/>
    <cellStyle name="Обычный 2 2 9 2 2 7 4" xfId="26870"/>
    <cellStyle name="Обычный 2 2 9 2 2 8" xfId="7668"/>
    <cellStyle name="Обычный 2 2 9 2 2 8 2" xfId="29270"/>
    <cellStyle name="Обычный 2 2 9 2 2 9" xfId="14868"/>
    <cellStyle name="Обычный 2 2 9 2 2 9 2" xfId="36470"/>
    <cellStyle name="Обычный 2 2 9 2 3" xfId="581"/>
    <cellStyle name="Обычный 2 2 9 2 3 2" xfId="1181"/>
    <cellStyle name="Обычный 2 2 9 2 3 2 2" xfId="3581"/>
    <cellStyle name="Обычный 2 2 9 2 3 2 2 2" xfId="10781"/>
    <cellStyle name="Обычный 2 2 9 2 3 2 2 2 2" xfId="32383"/>
    <cellStyle name="Обычный 2 2 9 2 3 2 2 3" xfId="17981"/>
    <cellStyle name="Обычный 2 2 9 2 3 2 2 3 2" xfId="39583"/>
    <cellStyle name="Обычный 2 2 9 2 3 2 2 4" xfId="25183"/>
    <cellStyle name="Обычный 2 2 9 2 3 2 3" xfId="5981"/>
    <cellStyle name="Обычный 2 2 9 2 3 2 3 2" xfId="13181"/>
    <cellStyle name="Обычный 2 2 9 2 3 2 3 2 2" xfId="34783"/>
    <cellStyle name="Обычный 2 2 9 2 3 2 3 3" xfId="20381"/>
    <cellStyle name="Обычный 2 2 9 2 3 2 3 3 2" xfId="41983"/>
    <cellStyle name="Обычный 2 2 9 2 3 2 3 4" xfId="27583"/>
    <cellStyle name="Обычный 2 2 9 2 3 2 4" xfId="8381"/>
    <cellStyle name="Обычный 2 2 9 2 3 2 4 2" xfId="29983"/>
    <cellStyle name="Обычный 2 2 9 2 3 2 5" xfId="15581"/>
    <cellStyle name="Обычный 2 2 9 2 3 2 5 2" xfId="37183"/>
    <cellStyle name="Обычный 2 2 9 2 3 2 6" xfId="22783"/>
    <cellStyle name="Обычный 2 2 9 2 3 3" xfId="1781"/>
    <cellStyle name="Обычный 2 2 9 2 3 3 2" xfId="4181"/>
    <cellStyle name="Обычный 2 2 9 2 3 3 2 2" xfId="11381"/>
    <cellStyle name="Обычный 2 2 9 2 3 3 2 2 2" xfId="32983"/>
    <cellStyle name="Обычный 2 2 9 2 3 3 2 3" xfId="18581"/>
    <cellStyle name="Обычный 2 2 9 2 3 3 2 3 2" xfId="40183"/>
    <cellStyle name="Обычный 2 2 9 2 3 3 2 4" xfId="25783"/>
    <cellStyle name="Обычный 2 2 9 2 3 3 3" xfId="6581"/>
    <cellStyle name="Обычный 2 2 9 2 3 3 3 2" xfId="13781"/>
    <cellStyle name="Обычный 2 2 9 2 3 3 3 2 2" xfId="35383"/>
    <cellStyle name="Обычный 2 2 9 2 3 3 3 3" xfId="20981"/>
    <cellStyle name="Обычный 2 2 9 2 3 3 3 3 2" xfId="42583"/>
    <cellStyle name="Обычный 2 2 9 2 3 3 3 4" xfId="28183"/>
    <cellStyle name="Обычный 2 2 9 2 3 3 4" xfId="8981"/>
    <cellStyle name="Обычный 2 2 9 2 3 3 4 2" xfId="30583"/>
    <cellStyle name="Обычный 2 2 9 2 3 3 5" xfId="16181"/>
    <cellStyle name="Обычный 2 2 9 2 3 3 5 2" xfId="37783"/>
    <cellStyle name="Обычный 2 2 9 2 3 3 6" xfId="23383"/>
    <cellStyle name="Обычный 2 2 9 2 3 4" xfId="2381"/>
    <cellStyle name="Обычный 2 2 9 2 3 4 2" xfId="4781"/>
    <cellStyle name="Обычный 2 2 9 2 3 4 2 2" xfId="11981"/>
    <cellStyle name="Обычный 2 2 9 2 3 4 2 2 2" xfId="33583"/>
    <cellStyle name="Обычный 2 2 9 2 3 4 2 3" xfId="19181"/>
    <cellStyle name="Обычный 2 2 9 2 3 4 2 3 2" xfId="40783"/>
    <cellStyle name="Обычный 2 2 9 2 3 4 2 4" xfId="26383"/>
    <cellStyle name="Обычный 2 2 9 2 3 4 3" xfId="7181"/>
    <cellStyle name="Обычный 2 2 9 2 3 4 3 2" xfId="14381"/>
    <cellStyle name="Обычный 2 2 9 2 3 4 3 2 2" xfId="35983"/>
    <cellStyle name="Обычный 2 2 9 2 3 4 3 3" xfId="21581"/>
    <cellStyle name="Обычный 2 2 9 2 3 4 3 3 2" xfId="43183"/>
    <cellStyle name="Обычный 2 2 9 2 3 4 3 4" xfId="28783"/>
    <cellStyle name="Обычный 2 2 9 2 3 4 4" xfId="9581"/>
    <cellStyle name="Обычный 2 2 9 2 3 4 4 2" xfId="31183"/>
    <cellStyle name="Обычный 2 2 9 2 3 4 5" xfId="16781"/>
    <cellStyle name="Обычный 2 2 9 2 3 4 5 2" xfId="38383"/>
    <cellStyle name="Обычный 2 2 9 2 3 4 6" xfId="23983"/>
    <cellStyle name="Обычный 2 2 9 2 3 5" xfId="2981"/>
    <cellStyle name="Обычный 2 2 9 2 3 5 2" xfId="10181"/>
    <cellStyle name="Обычный 2 2 9 2 3 5 2 2" xfId="31783"/>
    <cellStyle name="Обычный 2 2 9 2 3 5 3" xfId="17381"/>
    <cellStyle name="Обычный 2 2 9 2 3 5 3 2" xfId="38983"/>
    <cellStyle name="Обычный 2 2 9 2 3 5 4" xfId="24583"/>
    <cellStyle name="Обычный 2 2 9 2 3 6" xfId="5381"/>
    <cellStyle name="Обычный 2 2 9 2 3 6 2" xfId="12581"/>
    <cellStyle name="Обычный 2 2 9 2 3 6 2 2" xfId="34183"/>
    <cellStyle name="Обычный 2 2 9 2 3 6 3" xfId="19781"/>
    <cellStyle name="Обычный 2 2 9 2 3 6 3 2" xfId="41383"/>
    <cellStyle name="Обычный 2 2 9 2 3 6 4" xfId="26983"/>
    <cellStyle name="Обычный 2 2 9 2 3 7" xfId="7781"/>
    <cellStyle name="Обычный 2 2 9 2 3 7 2" xfId="29383"/>
    <cellStyle name="Обычный 2 2 9 2 3 8" xfId="14981"/>
    <cellStyle name="Обычный 2 2 9 2 3 8 2" xfId="36583"/>
    <cellStyle name="Обычный 2 2 9 2 3 9" xfId="22183"/>
    <cellStyle name="Обычный 2 2 9 2 4" xfId="947"/>
    <cellStyle name="Обычный 2 2 9 2 4 2" xfId="3347"/>
    <cellStyle name="Обычный 2 2 9 2 4 2 2" xfId="10547"/>
    <cellStyle name="Обычный 2 2 9 2 4 2 2 2" xfId="32149"/>
    <cellStyle name="Обычный 2 2 9 2 4 2 3" xfId="17747"/>
    <cellStyle name="Обычный 2 2 9 2 4 2 3 2" xfId="39349"/>
    <cellStyle name="Обычный 2 2 9 2 4 2 4" xfId="24949"/>
    <cellStyle name="Обычный 2 2 9 2 4 3" xfId="5747"/>
    <cellStyle name="Обычный 2 2 9 2 4 3 2" xfId="12947"/>
    <cellStyle name="Обычный 2 2 9 2 4 3 2 2" xfId="34549"/>
    <cellStyle name="Обычный 2 2 9 2 4 3 3" xfId="20147"/>
    <cellStyle name="Обычный 2 2 9 2 4 3 3 2" xfId="41749"/>
    <cellStyle name="Обычный 2 2 9 2 4 3 4" xfId="27349"/>
    <cellStyle name="Обычный 2 2 9 2 4 4" xfId="8147"/>
    <cellStyle name="Обычный 2 2 9 2 4 4 2" xfId="29749"/>
    <cellStyle name="Обычный 2 2 9 2 4 5" xfId="15347"/>
    <cellStyle name="Обычный 2 2 9 2 4 5 2" xfId="36949"/>
    <cellStyle name="Обычный 2 2 9 2 4 6" xfId="22549"/>
    <cellStyle name="Обычный 2 2 9 2 5" xfId="1547"/>
    <cellStyle name="Обычный 2 2 9 2 5 2" xfId="3947"/>
    <cellStyle name="Обычный 2 2 9 2 5 2 2" xfId="11147"/>
    <cellStyle name="Обычный 2 2 9 2 5 2 2 2" xfId="32749"/>
    <cellStyle name="Обычный 2 2 9 2 5 2 3" xfId="18347"/>
    <cellStyle name="Обычный 2 2 9 2 5 2 3 2" xfId="39949"/>
    <cellStyle name="Обычный 2 2 9 2 5 2 4" xfId="25549"/>
    <cellStyle name="Обычный 2 2 9 2 5 3" xfId="6347"/>
    <cellStyle name="Обычный 2 2 9 2 5 3 2" xfId="13547"/>
    <cellStyle name="Обычный 2 2 9 2 5 3 2 2" xfId="35149"/>
    <cellStyle name="Обычный 2 2 9 2 5 3 3" xfId="20747"/>
    <cellStyle name="Обычный 2 2 9 2 5 3 3 2" xfId="42349"/>
    <cellStyle name="Обычный 2 2 9 2 5 3 4" xfId="27949"/>
    <cellStyle name="Обычный 2 2 9 2 5 4" xfId="8747"/>
    <cellStyle name="Обычный 2 2 9 2 5 4 2" xfId="30349"/>
    <cellStyle name="Обычный 2 2 9 2 5 5" xfId="15947"/>
    <cellStyle name="Обычный 2 2 9 2 5 5 2" xfId="37549"/>
    <cellStyle name="Обычный 2 2 9 2 5 6" xfId="23149"/>
    <cellStyle name="Обычный 2 2 9 2 6" xfId="2147"/>
    <cellStyle name="Обычный 2 2 9 2 6 2" xfId="4547"/>
    <cellStyle name="Обычный 2 2 9 2 6 2 2" xfId="11747"/>
    <cellStyle name="Обычный 2 2 9 2 6 2 2 2" xfId="33349"/>
    <cellStyle name="Обычный 2 2 9 2 6 2 3" xfId="18947"/>
    <cellStyle name="Обычный 2 2 9 2 6 2 3 2" xfId="40549"/>
    <cellStyle name="Обычный 2 2 9 2 6 2 4" xfId="26149"/>
    <cellStyle name="Обычный 2 2 9 2 6 3" xfId="6947"/>
    <cellStyle name="Обычный 2 2 9 2 6 3 2" xfId="14147"/>
    <cellStyle name="Обычный 2 2 9 2 6 3 2 2" xfId="35749"/>
    <cellStyle name="Обычный 2 2 9 2 6 3 3" xfId="21347"/>
    <cellStyle name="Обычный 2 2 9 2 6 3 3 2" xfId="42949"/>
    <cellStyle name="Обычный 2 2 9 2 6 3 4" xfId="28549"/>
    <cellStyle name="Обычный 2 2 9 2 6 4" xfId="9347"/>
    <cellStyle name="Обычный 2 2 9 2 6 4 2" xfId="30949"/>
    <cellStyle name="Обычный 2 2 9 2 6 5" xfId="16547"/>
    <cellStyle name="Обычный 2 2 9 2 6 5 2" xfId="38149"/>
    <cellStyle name="Обычный 2 2 9 2 6 6" xfId="23749"/>
    <cellStyle name="Обычный 2 2 9 2 7" xfId="2747"/>
    <cellStyle name="Обычный 2 2 9 2 7 2" xfId="9947"/>
    <cellStyle name="Обычный 2 2 9 2 7 2 2" xfId="31549"/>
    <cellStyle name="Обычный 2 2 9 2 7 3" xfId="17147"/>
    <cellStyle name="Обычный 2 2 9 2 7 3 2" xfId="38749"/>
    <cellStyle name="Обычный 2 2 9 2 7 4" xfId="24349"/>
    <cellStyle name="Обычный 2 2 9 2 8" xfId="5147"/>
    <cellStyle name="Обычный 2 2 9 2 8 2" xfId="12347"/>
    <cellStyle name="Обычный 2 2 9 2 8 2 2" xfId="33949"/>
    <cellStyle name="Обычный 2 2 9 2 8 3" xfId="19547"/>
    <cellStyle name="Обычный 2 2 9 2 8 3 2" xfId="41149"/>
    <cellStyle name="Обычный 2 2 9 2 8 4" xfId="26749"/>
    <cellStyle name="Обычный 2 2 9 2 9" xfId="7547"/>
    <cellStyle name="Обычный 2 2 9 2 9 2" xfId="29149"/>
    <cellStyle name="Обычный 2 2 9 3" xfId="467"/>
    <cellStyle name="Обычный 2 2 9 3 10" xfId="22069"/>
    <cellStyle name="Обычный 2 2 9 3 2" xfId="701"/>
    <cellStyle name="Обычный 2 2 9 3 2 2" xfId="1301"/>
    <cellStyle name="Обычный 2 2 9 3 2 2 2" xfId="3701"/>
    <cellStyle name="Обычный 2 2 9 3 2 2 2 2" xfId="10901"/>
    <cellStyle name="Обычный 2 2 9 3 2 2 2 2 2" xfId="32503"/>
    <cellStyle name="Обычный 2 2 9 3 2 2 2 3" xfId="18101"/>
    <cellStyle name="Обычный 2 2 9 3 2 2 2 3 2" xfId="39703"/>
    <cellStyle name="Обычный 2 2 9 3 2 2 2 4" xfId="25303"/>
    <cellStyle name="Обычный 2 2 9 3 2 2 3" xfId="6101"/>
    <cellStyle name="Обычный 2 2 9 3 2 2 3 2" xfId="13301"/>
    <cellStyle name="Обычный 2 2 9 3 2 2 3 2 2" xfId="34903"/>
    <cellStyle name="Обычный 2 2 9 3 2 2 3 3" xfId="20501"/>
    <cellStyle name="Обычный 2 2 9 3 2 2 3 3 2" xfId="42103"/>
    <cellStyle name="Обычный 2 2 9 3 2 2 3 4" xfId="27703"/>
    <cellStyle name="Обычный 2 2 9 3 2 2 4" xfId="8501"/>
    <cellStyle name="Обычный 2 2 9 3 2 2 4 2" xfId="30103"/>
    <cellStyle name="Обычный 2 2 9 3 2 2 5" xfId="15701"/>
    <cellStyle name="Обычный 2 2 9 3 2 2 5 2" xfId="37303"/>
    <cellStyle name="Обычный 2 2 9 3 2 2 6" xfId="22903"/>
    <cellStyle name="Обычный 2 2 9 3 2 3" xfId="1901"/>
    <cellStyle name="Обычный 2 2 9 3 2 3 2" xfId="4301"/>
    <cellStyle name="Обычный 2 2 9 3 2 3 2 2" xfId="11501"/>
    <cellStyle name="Обычный 2 2 9 3 2 3 2 2 2" xfId="33103"/>
    <cellStyle name="Обычный 2 2 9 3 2 3 2 3" xfId="18701"/>
    <cellStyle name="Обычный 2 2 9 3 2 3 2 3 2" xfId="40303"/>
    <cellStyle name="Обычный 2 2 9 3 2 3 2 4" xfId="25903"/>
    <cellStyle name="Обычный 2 2 9 3 2 3 3" xfId="6701"/>
    <cellStyle name="Обычный 2 2 9 3 2 3 3 2" xfId="13901"/>
    <cellStyle name="Обычный 2 2 9 3 2 3 3 2 2" xfId="35503"/>
    <cellStyle name="Обычный 2 2 9 3 2 3 3 3" xfId="21101"/>
    <cellStyle name="Обычный 2 2 9 3 2 3 3 3 2" xfId="42703"/>
    <cellStyle name="Обычный 2 2 9 3 2 3 3 4" xfId="28303"/>
    <cellStyle name="Обычный 2 2 9 3 2 3 4" xfId="9101"/>
    <cellStyle name="Обычный 2 2 9 3 2 3 4 2" xfId="30703"/>
    <cellStyle name="Обычный 2 2 9 3 2 3 5" xfId="16301"/>
    <cellStyle name="Обычный 2 2 9 3 2 3 5 2" xfId="37903"/>
    <cellStyle name="Обычный 2 2 9 3 2 3 6" xfId="23503"/>
    <cellStyle name="Обычный 2 2 9 3 2 4" xfId="2501"/>
    <cellStyle name="Обычный 2 2 9 3 2 4 2" xfId="4901"/>
    <cellStyle name="Обычный 2 2 9 3 2 4 2 2" xfId="12101"/>
    <cellStyle name="Обычный 2 2 9 3 2 4 2 2 2" xfId="33703"/>
    <cellStyle name="Обычный 2 2 9 3 2 4 2 3" xfId="19301"/>
    <cellStyle name="Обычный 2 2 9 3 2 4 2 3 2" xfId="40903"/>
    <cellStyle name="Обычный 2 2 9 3 2 4 2 4" xfId="26503"/>
    <cellStyle name="Обычный 2 2 9 3 2 4 3" xfId="7301"/>
    <cellStyle name="Обычный 2 2 9 3 2 4 3 2" xfId="14501"/>
    <cellStyle name="Обычный 2 2 9 3 2 4 3 2 2" xfId="36103"/>
    <cellStyle name="Обычный 2 2 9 3 2 4 3 3" xfId="21701"/>
    <cellStyle name="Обычный 2 2 9 3 2 4 3 3 2" xfId="43303"/>
    <cellStyle name="Обычный 2 2 9 3 2 4 3 4" xfId="28903"/>
    <cellStyle name="Обычный 2 2 9 3 2 4 4" xfId="9701"/>
    <cellStyle name="Обычный 2 2 9 3 2 4 4 2" xfId="31303"/>
    <cellStyle name="Обычный 2 2 9 3 2 4 5" xfId="16901"/>
    <cellStyle name="Обычный 2 2 9 3 2 4 5 2" xfId="38503"/>
    <cellStyle name="Обычный 2 2 9 3 2 4 6" xfId="24103"/>
    <cellStyle name="Обычный 2 2 9 3 2 5" xfId="3101"/>
    <cellStyle name="Обычный 2 2 9 3 2 5 2" xfId="10301"/>
    <cellStyle name="Обычный 2 2 9 3 2 5 2 2" xfId="31903"/>
    <cellStyle name="Обычный 2 2 9 3 2 5 3" xfId="17501"/>
    <cellStyle name="Обычный 2 2 9 3 2 5 3 2" xfId="39103"/>
    <cellStyle name="Обычный 2 2 9 3 2 5 4" xfId="24703"/>
    <cellStyle name="Обычный 2 2 9 3 2 6" xfId="5501"/>
    <cellStyle name="Обычный 2 2 9 3 2 6 2" xfId="12701"/>
    <cellStyle name="Обычный 2 2 9 3 2 6 2 2" xfId="34303"/>
    <cellStyle name="Обычный 2 2 9 3 2 6 3" xfId="19901"/>
    <cellStyle name="Обычный 2 2 9 3 2 6 3 2" xfId="41503"/>
    <cellStyle name="Обычный 2 2 9 3 2 6 4" xfId="27103"/>
    <cellStyle name="Обычный 2 2 9 3 2 7" xfId="7901"/>
    <cellStyle name="Обычный 2 2 9 3 2 7 2" xfId="29503"/>
    <cellStyle name="Обычный 2 2 9 3 2 8" xfId="15101"/>
    <cellStyle name="Обычный 2 2 9 3 2 8 2" xfId="36703"/>
    <cellStyle name="Обычный 2 2 9 3 2 9" xfId="22303"/>
    <cellStyle name="Обычный 2 2 9 3 3" xfId="1067"/>
    <cellStyle name="Обычный 2 2 9 3 3 2" xfId="3467"/>
    <cellStyle name="Обычный 2 2 9 3 3 2 2" xfId="10667"/>
    <cellStyle name="Обычный 2 2 9 3 3 2 2 2" xfId="32269"/>
    <cellStyle name="Обычный 2 2 9 3 3 2 3" xfId="17867"/>
    <cellStyle name="Обычный 2 2 9 3 3 2 3 2" xfId="39469"/>
    <cellStyle name="Обычный 2 2 9 3 3 2 4" xfId="25069"/>
    <cellStyle name="Обычный 2 2 9 3 3 3" xfId="5867"/>
    <cellStyle name="Обычный 2 2 9 3 3 3 2" xfId="13067"/>
    <cellStyle name="Обычный 2 2 9 3 3 3 2 2" xfId="34669"/>
    <cellStyle name="Обычный 2 2 9 3 3 3 3" xfId="20267"/>
    <cellStyle name="Обычный 2 2 9 3 3 3 3 2" xfId="41869"/>
    <cellStyle name="Обычный 2 2 9 3 3 3 4" xfId="27469"/>
    <cellStyle name="Обычный 2 2 9 3 3 4" xfId="8267"/>
    <cellStyle name="Обычный 2 2 9 3 3 4 2" xfId="29869"/>
    <cellStyle name="Обычный 2 2 9 3 3 5" xfId="15467"/>
    <cellStyle name="Обычный 2 2 9 3 3 5 2" xfId="37069"/>
    <cellStyle name="Обычный 2 2 9 3 3 6" xfId="22669"/>
    <cellStyle name="Обычный 2 2 9 3 4" xfId="1667"/>
    <cellStyle name="Обычный 2 2 9 3 4 2" xfId="4067"/>
    <cellStyle name="Обычный 2 2 9 3 4 2 2" xfId="11267"/>
    <cellStyle name="Обычный 2 2 9 3 4 2 2 2" xfId="32869"/>
    <cellStyle name="Обычный 2 2 9 3 4 2 3" xfId="18467"/>
    <cellStyle name="Обычный 2 2 9 3 4 2 3 2" xfId="40069"/>
    <cellStyle name="Обычный 2 2 9 3 4 2 4" xfId="25669"/>
    <cellStyle name="Обычный 2 2 9 3 4 3" xfId="6467"/>
    <cellStyle name="Обычный 2 2 9 3 4 3 2" xfId="13667"/>
    <cellStyle name="Обычный 2 2 9 3 4 3 2 2" xfId="35269"/>
    <cellStyle name="Обычный 2 2 9 3 4 3 3" xfId="20867"/>
    <cellStyle name="Обычный 2 2 9 3 4 3 3 2" xfId="42469"/>
    <cellStyle name="Обычный 2 2 9 3 4 3 4" xfId="28069"/>
    <cellStyle name="Обычный 2 2 9 3 4 4" xfId="8867"/>
    <cellStyle name="Обычный 2 2 9 3 4 4 2" xfId="30469"/>
    <cellStyle name="Обычный 2 2 9 3 4 5" xfId="16067"/>
    <cellStyle name="Обычный 2 2 9 3 4 5 2" xfId="37669"/>
    <cellStyle name="Обычный 2 2 9 3 4 6" xfId="23269"/>
    <cellStyle name="Обычный 2 2 9 3 5" xfId="2267"/>
    <cellStyle name="Обычный 2 2 9 3 5 2" xfId="4667"/>
    <cellStyle name="Обычный 2 2 9 3 5 2 2" xfId="11867"/>
    <cellStyle name="Обычный 2 2 9 3 5 2 2 2" xfId="33469"/>
    <cellStyle name="Обычный 2 2 9 3 5 2 3" xfId="19067"/>
    <cellStyle name="Обычный 2 2 9 3 5 2 3 2" xfId="40669"/>
    <cellStyle name="Обычный 2 2 9 3 5 2 4" xfId="26269"/>
    <cellStyle name="Обычный 2 2 9 3 5 3" xfId="7067"/>
    <cellStyle name="Обычный 2 2 9 3 5 3 2" xfId="14267"/>
    <cellStyle name="Обычный 2 2 9 3 5 3 2 2" xfId="35869"/>
    <cellStyle name="Обычный 2 2 9 3 5 3 3" xfId="21467"/>
    <cellStyle name="Обычный 2 2 9 3 5 3 3 2" xfId="43069"/>
    <cellStyle name="Обычный 2 2 9 3 5 3 4" xfId="28669"/>
    <cellStyle name="Обычный 2 2 9 3 5 4" xfId="9467"/>
    <cellStyle name="Обычный 2 2 9 3 5 4 2" xfId="31069"/>
    <cellStyle name="Обычный 2 2 9 3 5 5" xfId="16667"/>
    <cellStyle name="Обычный 2 2 9 3 5 5 2" xfId="38269"/>
    <cellStyle name="Обычный 2 2 9 3 5 6" xfId="23869"/>
    <cellStyle name="Обычный 2 2 9 3 6" xfId="2867"/>
    <cellStyle name="Обычный 2 2 9 3 6 2" xfId="10067"/>
    <cellStyle name="Обычный 2 2 9 3 6 2 2" xfId="31669"/>
    <cellStyle name="Обычный 2 2 9 3 6 3" xfId="17267"/>
    <cellStyle name="Обычный 2 2 9 3 6 3 2" xfId="38869"/>
    <cellStyle name="Обычный 2 2 9 3 6 4" xfId="24469"/>
    <cellStyle name="Обычный 2 2 9 3 7" xfId="5267"/>
    <cellStyle name="Обычный 2 2 9 3 7 2" xfId="12467"/>
    <cellStyle name="Обычный 2 2 9 3 7 2 2" xfId="34069"/>
    <cellStyle name="Обычный 2 2 9 3 7 3" xfId="19667"/>
    <cellStyle name="Обычный 2 2 9 3 7 3 2" xfId="41269"/>
    <cellStyle name="Обычный 2 2 9 3 7 4" xfId="26869"/>
    <cellStyle name="Обычный 2 2 9 3 8" xfId="7667"/>
    <cellStyle name="Обычный 2 2 9 3 8 2" xfId="29269"/>
    <cellStyle name="Обычный 2 2 9 3 9" xfId="14867"/>
    <cellStyle name="Обычный 2 2 9 3 9 2" xfId="36469"/>
    <cellStyle name="Обычный 2 2 9 4" xfId="580"/>
    <cellStyle name="Обычный 2 2 9 4 2" xfId="1180"/>
    <cellStyle name="Обычный 2 2 9 4 2 2" xfId="3580"/>
    <cellStyle name="Обычный 2 2 9 4 2 2 2" xfId="10780"/>
    <cellStyle name="Обычный 2 2 9 4 2 2 2 2" xfId="32382"/>
    <cellStyle name="Обычный 2 2 9 4 2 2 3" xfId="17980"/>
    <cellStyle name="Обычный 2 2 9 4 2 2 3 2" xfId="39582"/>
    <cellStyle name="Обычный 2 2 9 4 2 2 4" xfId="25182"/>
    <cellStyle name="Обычный 2 2 9 4 2 3" xfId="5980"/>
    <cellStyle name="Обычный 2 2 9 4 2 3 2" xfId="13180"/>
    <cellStyle name="Обычный 2 2 9 4 2 3 2 2" xfId="34782"/>
    <cellStyle name="Обычный 2 2 9 4 2 3 3" xfId="20380"/>
    <cellStyle name="Обычный 2 2 9 4 2 3 3 2" xfId="41982"/>
    <cellStyle name="Обычный 2 2 9 4 2 3 4" xfId="27582"/>
    <cellStyle name="Обычный 2 2 9 4 2 4" xfId="8380"/>
    <cellStyle name="Обычный 2 2 9 4 2 4 2" xfId="29982"/>
    <cellStyle name="Обычный 2 2 9 4 2 5" xfId="15580"/>
    <cellStyle name="Обычный 2 2 9 4 2 5 2" xfId="37182"/>
    <cellStyle name="Обычный 2 2 9 4 2 6" xfId="22782"/>
    <cellStyle name="Обычный 2 2 9 4 3" xfId="1780"/>
    <cellStyle name="Обычный 2 2 9 4 3 2" xfId="4180"/>
    <cellStyle name="Обычный 2 2 9 4 3 2 2" xfId="11380"/>
    <cellStyle name="Обычный 2 2 9 4 3 2 2 2" xfId="32982"/>
    <cellStyle name="Обычный 2 2 9 4 3 2 3" xfId="18580"/>
    <cellStyle name="Обычный 2 2 9 4 3 2 3 2" xfId="40182"/>
    <cellStyle name="Обычный 2 2 9 4 3 2 4" xfId="25782"/>
    <cellStyle name="Обычный 2 2 9 4 3 3" xfId="6580"/>
    <cellStyle name="Обычный 2 2 9 4 3 3 2" xfId="13780"/>
    <cellStyle name="Обычный 2 2 9 4 3 3 2 2" xfId="35382"/>
    <cellStyle name="Обычный 2 2 9 4 3 3 3" xfId="20980"/>
    <cellStyle name="Обычный 2 2 9 4 3 3 3 2" xfId="42582"/>
    <cellStyle name="Обычный 2 2 9 4 3 3 4" xfId="28182"/>
    <cellStyle name="Обычный 2 2 9 4 3 4" xfId="8980"/>
    <cellStyle name="Обычный 2 2 9 4 3 4 2" xfId="30582"/>
    <cellStyle name="Обычный 2 2 9 4 3 5" xfId="16180"/>
    <cellStyle name="Обычный 2 2 9 4 3 5 2" xfId="37782"/>
    <cellStyle name="Обычный 2 2 9 4 3 6" xfId="23382"/>
    <cellStyle name="Обычный 2 2 9 4 4" xfId="2380"/>
    <cellStyle name="Обычный 2 2 9 4 4 2" xfId="4780"/>
    <cellStyle name="Обычный 2 2 9 4 4 2 2" xfId="11980"/>
    <cellStyle name="Обычный 2 2 9 4 4 2 2 2" xfId="33582"/>
    <cellStyle name="Обычный 2 2 9 4 4 2 3" xfId="19180"/>
    <cellStyle name="Обычный 2 2 9 4 4 2 3 2" xfId="40782"/>
    <cellStyle name="Обычный 2 2 9 4 4 2 4" xfId="26382"/>
    <cellStyle name="Обычный 2 2 9 4 4 3" xfId="7180"/>
    <cellStyle name="Обычный 2 2 9 4 4 3 2" xfId="14380"/>
    <cellStyle name="Обычный 2 2 9 4 4 3 2 2" xfId="35982"/>
    <cellStyle name="Обычный 2 2 9 4 4 3 3" xfId="21580"/>
    <cellStyle name="Обычный 2 2 9 4 4 3 3 2" xfId="43182"/>
    <cellStyle name="Обычный 2 2 9 4 4 3 4" xfId="28782"/>
    <cellStyle name="Обычный 2 2 9 4 4 4" xfId="9580"/>
    <cellStyle name="Обычный 2 2 9 4 4 4 2" xfId="31182"/>
    <cellStyle name="Обычный 2 2 9 4 4 5" xfId="16780"/>
    <cellStyle name="Обычный 2 2 9 4 4 5 2" xfId="38382"/>
    <cellStyle name="Обычный 2 2 9 4 4 6" xfId="23982"/>
    <cellStyle name="Обычный 2 2 9 4 5" xfId="2980"/>
    <cellStyle name="Обычный 2 2 9 4 5 2" xfId="10180"/>
    <cellStyle name="Обычный 2 2 9 4 5 2 2" xfId="31782"/>
    <cellStyle name="Обычный 2 2 9 4 5 3" xfId="17380"/>
    <cellStyle name="Обычный 2 2 9 4 5 3 2" xfId="38982"/>
    <cellStyle name="Обычный 2 2 9 4 5 4" xfId="24582"/>
    <cellStyle name="Обычный 2 2 9 4 6" xfId="5380"/>
    <cellStyle name="Обычный 2 2 9 4 6 2" xfId="12580"/>
    <cellStyle name="Обычный 2 2 9 4 6 2 2" xfId="34182"/>
    <cellStyle name="Обычный 2 2 9 4 6 3" xfId="19780"/>
    <cellStyle name="Обычный 2 2 9 4 6 3 2" xfId="41382"/>
    <cellStyle name="Обычный 2 2 9 4 6 4" xfId="26982"/>
    <cellStyle name="Обычный 2 2 9 4 7" xfId="7780"/>
    <cellStyle name="Обычный 2 2 9 4 7 2" xfId="29382"/>
    <cellStyle name="Обычный 2 2 9 4 8" xfId="14980"/>
    <cellStyle name="Обычный 2 2 9 4 8 2" xfId="36582"/>
    <cellStyle name="Обычный 2 2 9 4 9" xfId="22182"/>
    <cellStyle name="Обычный 2 2 9 5" xfId="946"/>
    <cellStyle name="Обычный 2 2 9 5 2" xfId="3346"/>
    <cellStyle name="Обычный 2 2 9 5 2 2" xfId="10546"/>
    <cellStyle name="Обычный 2 2 9 5 2 2 2" xfId="32148"/>
    <cellStyle name="Обычный 2 2 9 5 2 3" xfId="17746"/>
    <cellStyle name="Обычный 2 2 9 5 2 3 2" xfId="39348"/>
    <cellStyle name="Обычный 2 2 9 5 2 4" xfId="24948"/>
    <cellStyle name="Обычный 2 2 9 5 3" xfId="5746"/>
    <cellStyle name="Обычный 2 2 9 5 3 2" xfId="12946"/>
    <cellStyle name="Обычный 2 2 9 5 3 2 2" xfId="34548"/>
    <cellStyle name="Обычный 2 2 9 5 3 3" xfId="20146"/>
    <cellStyle name="Обычный 2 2 9 5 3 3 2" xfId="41748"/>
    <cellStyle name="Обычный 2 2 9 5 3 4" xfId="27348"/>
    <cellStyle name="Обычный 2 2 9 5 4" xfId="8146"/>
    <cellStyle name="Обычный 2 2 9 5 4 2" xfId="29748"/>
    <cellStyle name="Обычный 2 2 9 5 5" xfId="15346"/>
    <cellStyle name="Обычный 2 2 9 5 5 2" xfId="36948"/>
    <cellStyle name="Обычный 2 2 9 5 6" xfId="22548"/>
    <cellStyle name="Обычный 2 2 9 6" xfId="1546"/>
    <cellStyle name="Обычный 2 2 9 6 2" xfId="3946"/>
    <cellStyle name="Обычный 2 2 9 6 2 2" xfId="11146"/>
    <cellStyle name="Обычный 2 2 9 6 2 2 2" xfId="32748"/>
    <cellStyle name="Обычный 2 2 9 6 2 3" xfId="18346"/>
    <cellStyle name="Обычный 2 2 9 6 2 3 2" xfId="39948"/>
    <cellStyle name="Обычный 2 2 9 6 2 4" xfId="25548"/>
    <cellStyle name="Обычный 2 2 9 6 3" xfId="6346"/>
    <cellStyle name="Обычный 2 2 9 6 3 2" xfId="13546"/>
    <cellStyle name="Обычный 2 2 9 6 3 2 2" xfId="35148"/>
    <cellStyle name="Обычный 2 2 9 6 3 3" xfId="20746"/>
    <cellStyle name="Обычный 2 2 9 6 3 3 2" xfId="42348"/>
    <cellStyle name="Обычный 2 2 9 6 3 4" xfId="27948"/>
    <cellStyle name="Обычный 2 2 9 6 4" xfId="8746"/>
    <cellStyle name="Обычный 2 2 9 6 4 2" xfId="30348"/>
    <cellStyle name="Обычный 2 2 9 6 5" xfId="15946"/>
    <cellStyle name="Обычный 2 2 9 6 5 2" xfId="37548"/>
    <cellStyle name="Обычный 2 2 9 6 6" xfId="23148"/>
    <cellStyle name="Обычный 2 2 9 7" xfId="2146"/>
    <cellStyle name="Обычный 2 2 9 7 2" xfId="4546"/>
    <cellStyle name="Обычный 2 2 9 7 2 2" xfId="11746"/>
    <cellStyle name="Обычный 2 2 9 7 2 2 2" xfId="33348"/>
    <cellStyle name="Обычный 2 2 9 7 2 3" xfId="18946"/>
    <cellStyle name="Обычный 2 2 9 7 2 3 2" xfId="40548"/>
    <cellStyle name="Обычный 2 2 9 7 2 4" xfId="26148"/>
    <cellStyle name="Обычный 2 2 9 7 3" xfId="6946"/>
    <cellStyle name="Обычный 2 2 9 7 3 2" xfId="14146"/>
    <cellStyle name="Обычный 2 2 9 7 3 2 2" xfId="35748"/>
    <cellStyle name="Обычный 2 2 9 7 3 3" xfId="21346"/>
    <cellStyle name="Обычный 2 2 9 7 3 3 2" xfId="42948"/>
    <cellStyle name="Обычный 2 2 9 7 3 4" xfId="28548"/>
    <cellStyle name="Обычный 2 2 9 7 4" xfId="9346"/>
    <cellStyle name="Обычный 2 2 9 7 4 2" xfId="30948"/>
    <cellStyle name="Обычный 2 2 9 7 5" xfId="16546"/>
    <cellStyle name="Обычный 2 2 9 7 5 2" xfId="38148"/>
    <cellStyle name="Обычный 2 2 9 7 6" xfId="23748"/>
    <cellStyle name="Обычный 2 2 9 8" xfId="2746"/>
    <cellStyle name="Обычный 2 2 9 8 2" xfId="9946"/>
    <cellStyle name="Обычный 2 2 9 8 2 2" xfId="31548"/>
    <cellStyle name="Обычный 2 2 9 8 3" xfId="17146"/>
    <cellStyle name="Обычный 2 2 9 8 3 2" xfId="38748"/>
    <cellStyle name="Обычный 2 2 9 8 4" xfId="24348"/>
    <cellStyle name="Обычный 2 2 9 9" xfId="5146"/>
    <cellStyle name="Обычный 2 2 9 9 2" xfId="12346"/>
    <cellStyle name="Обычный 2 2 9 9 2 2" xfId="33948"/>
    <cellStyle name="Обычный 2 2 9 9 3" xfId="19546"/>
    <cellStyle name="Обычный 2 2 9 9 3 2" xfId="41148"/>
    <cellStyle name="Обычный 2 2 9 9 4" xfId="26748"/>
    <cellStyle name="Обычный 2 3" xfId="298"/>
    <cellStyle name="Обычный 2 3 10" xfId="7548"/>
    <cellStyle name="Обычный 2 3 10 2" xfId="29150"/>
    <cellStyle name="Обычный 2 3 11" xfId="14748"/>
    <cellStyle name="Обычный 2 3 11 2" xfId="36350"/>
    <cellStyle name="Обычный 2 3 12" xfId="21950"/>
    <cellStyle name="Обычный 2 3 2" xfId="299"/>
    <cellStyle name="Обычный 2 3 2 10" xfId="14749"/>
    <cellStyle name="Обычный 2 3 2 10 2" xfId="36351"/>
    <cellStyle name="Обычный 2 3 2 11" xfId="21951"/>
    <cellStyle name="Обычный 2 3 2 2" xfId="470"/>
    <cellStyle name="Обычный 2 3 2 2 10" xfId="22072"/>
    <cellStyle name="Обычный 2 3 2 2 2" xfId="704"/>
    <cellStyle name="Обычный 2 3 2 2 2 2" xfId="1304"/>
    <cellStyle name="Обычный 2 3 2 2 2 2 2" xfId="3704"/>
    <cellStyle name="Обычный 2 3 2 2 2 2 2 2" xfId="10904"/>
    <cellStyle name="Обычный 2 3 2 2 2 2 2 2 2" xfId="32506"/>
    <cellStyle name="Обычный 2 3 2 2 2 2 2 3" xfId="18104"/>
    <cellStyle name="Обычный 2 3 2 2 2 2 2 3 2" xfId="39706"/>
    <cellStyle name="Обычный 2 3 2 2 2 2 2 4" xfId="25306"/>
    <cellStyle name="Обычный 2 3 2 2 2 2 3" xfId="6104"/>
    <cellStyle name="Обычный 2 3 2 2 2 2 3 2" xfId="13304"/>
    <cellStyle name="Обычный 2 3 2 2 2 2 3 2 2" xfId="34906"/>
    <cellStyle name="Обычный 2 3 2 2 2 2 3 3" xfId="20504"/>
    <cellStyle name="Обычный 2 3 2 2 2 2 3 3 2" xfId="42106"/>
    <cellStyle name="Обычный 2 3 2 2 2 2 3 4" xfId="27706"/>
    <cellStyle name="Обычный 2 3 2 2 2 2 4" xfId="8504"/>
    <cellStyle name="Обычный 2 3 2 2 2 2 4 2" xfId="30106"/>
    <cellStyle name="Обычный 2 3 2 2 2 2 5" xfId="15704"/>
    <cellStyle name="Обычный 2 3 2 2 2 2 5 2" xfId="37306"/>
    <cellStyle name="Обычный 2 3 2 2 2 2 6" xfId="22906"/>
    <cellStyle name="Обычный 2 3 2 2 2 3" xfId="1904"/>
    <cellStyle name="Обычный 2 3 2 2 2 3 2" xfId="4304"/>
    <cellStyle name="Обычный 2 3 2 2 2 3 2 2" xfId="11504"/>
    <cellStyle name="Обычный 2 3 2 2 2 3 2 2 2" xfId="33106"/>
    <cellStyle name="Обычный 2 3 2 2 2 3 2 3" xfId="18704"/>
    <cellStyle name="Обычный 2 3 2 2 2 3 2 3 2" xfId="40306"/>
    <cellStyle name="Обычный 2 3 2 2 2 3 2 4" xfId="25906"/>
    <cellStyle name="Обычный 2 3 2 2 2 3 3" xfId="6704"/>
    <cellStyle name="Обычный 2 3 2 2 2 3 3 2" xfId="13904"/>
    <cellStyle name="Обычный 2 3 2 2 2 3 3 2 2" xfId="35506"/>
    <cellStyle name="Обычный 2 3 2 2 2 3 3 3" xfId="21104"/>
    <cellStyle name="Обычный 2 3 2 2 2 3 3 3 2" xfId="42706"/>
    <cellStyle name="Обычный 2 3 2 2 2 3 3 4" xfId="28306"/>
    <cellStyle name="Обычный 2 3 2 2 2 3 4" xfId="9104"/>
    <cellStyle name="Обычный 2 3 2 2 2 3 4 2" xfId="30706"/>
    <cellStyle name="Обычный 2 3 2 2 2 3 5" xfId="16304"/>
    <cellStyle name="Обычный 2 3 2 2 2 3 5 2" xfId="37906"/>
    <cellStyle name="Обычный 2 3 2 2 2 3 6" xfId="23506"/>
    <cellStyle name="Обычный 2 3 2 2 2 4" xfId="2504"/>
    <cellStyle name="Обычный 2 3 2 2 2 4 2" xfId="4904"/>
    <cellStyle name="Обычный 2 3 2 2 2 4 2 2" xfId="12104"/>
    <cellStyle name="Обычный 2 3 2 2 2 4 2 2 2" xfId="33706"/>
    <cellStyle name="Обычный 2 3 2 2 2 4 2 3" xfId="19304"/>
    <cellStyle name="Обычный 2 3 2 2 2 4 2 3 2" xfId="40906"/>
    <cellStyle name="Обычный 2 3 2 2 2 4 2 4" xfId="26506"/>
    <cellStyle name="Обычный 2 3 2 2 2 4 3" xfId="7304"/>
    <cellStyle name="Обычный 2 3 2 2 2 4 3 2" xfId="14504"/>
    <cellStyle name="Обычный 2 3 2 2 2 4 3 2 2" xfId="36106"/>
    <cellStyle name="Обычный 2 3 2 2 2 4 3 3" xfId="21704"/>
    <cellStyle name="Обычный 2 3 2 2 2 4 3 3 2" xfId="43306"/>
    <cellStyle name="Обычный 2 3 2 2 2 4 3 4" xfId="28906"/>
    <cellStyle name="Обычный 2 3 2 2 2 4 4" xfId="9704"/>
    <cellStyle name="Обычный 2 3 2 2 2 4 4 2" xfId="31306"/>
    <cellStyle name="Обычный 2 3 2 2 2 4 5" xfId="16904"/>
    <cellStyle name="Обычный 2 3 2 2 2 4 5 2" xfId="38506"/>
    <cellStyle name="Обычный 2 3 2 2 2 4 6" xfId="24106"/>
    <cellStyle name="Обычный 2 3 2 2 2 5" xfId="3104"/>
    <cellStyle name="Обычный 2 3 2 2 2 5 2" xfId="10304"/>
    <cellStyle name="Обычный 2 3 2 2 2 5 2 2" xfId="31906"/>
    <cellStyle name="Обычный 2 3 2 2 2 5 3" xfId="17504"/>
    <cellStyle name="Обычный 2 3 2 2 2 5 3 2" xfId="39106"/>
    <cellStyle name="Обычный 2 3 2 2 2 5 4" xfId="24706"/>
    <cellStyle name="Обычный 2 3 2 2 2 6" xfId="5504"/>
    <cellStyle name="Обычный 2 3 2 2 2 6 2" xfId="12704"/>
    <cellStyle name="Обычный 2 3 2 2 2 6 2 2" xfId="34306"/>
    <cellStyle name="Обычный 2 3 2 2 2 6 3" xfId="19904"/>
    <cellStyle name="Обычный 2 3 2 2 2 6 3 2" xfId="41506"/>
    <cellStyle name="Обычный 2 3 2 2 2 6 4" xfId="27106"/>
    <cellStyle name="Обычный 2 3 2 2 2 7" xfId="7904"/>
    <cellStyle name="Обычный 2 3 2 2 2 7 2" xfId="29506"/>
    <cellStyle name="Обычный 2 3 2 2 2 8" xfId="15104"/>
    <cellStyle name="Обычный 2 3 2 2 2 8 2" xfId="36706"/>
    <cellStyle name="Обычный 2 3 2 2 2 9" xfId="22306"/>
    <cellStyle name="Обычный 2 3 2 2 3" xfId="1070"/>
    <cellStyle name="Обычный 2 3 2 2 3 2" xfId="3470"/>
    <cellStyle name="Обычный 2 3 2 2 3 2 2" xfId="10670"/>
    <cellStyle name="Обычный 2 3 2 2 3 2 2 2" xfId="32272"/>
    <cellStyle name="Обычный 2 3 2 2 3 2 3" xfId="17870"/>
    <cellStyle name="Обычный 2 3 2 2 3 2 3 2" xfId="39472"/>
    <cellStyle name="Обычный 2 3 2 2 3 2 4" xfId="25072"/>
    <cellStyle name="Обычный 2 3 2 2 3 3" xfId="5870"/>
    <cellStyle name="Обычный 2 3 2 2 3 3 2" xfId="13070"/>
    <cellStyle name="Обычный 2 3 2 2 3 3 2 2" xfId="34672"/>
    <cellStyle name="Обычный 2 3 2 2 3 3 3" xfId="20270"/>
    <cellStyle name="Обычный 2 3 2 2 3 3 3 2" xfId="41872"/>
    <cellStyle name="Обычный 2 3 2 2 3 3 4" xfId="27472"/>
    <cellStyle name="Обычный 2 3 2 2 3 4" xfId="8270"/>
    <cellStyle name="Обычный 2 3 2 2 3 4 2" xfId="29872"/>
    <cellStyle name="Обычный 2 3 2 2 3 5" xfId="15470"/>
    <cellStyle name="Обычный 2 3 2 2 3 5 2" xfId="37072"/>
    <cellStyle name="Обычный 2 3 2 2 3 6" xfId="22672"/>
    <cellStyle name="Обычный 2 3 2 2 4" xfId="1670"/>
    <cellStyle name="Обычный 2 3 2 2 4 2" xfId="4070"/>
    <cellStyle name="Обычный 2 3 2 2 4 2 2" xfId="11270"/>
    <cellStyle name="Обычный 2 3 2 2 4 2 2 2" xfId="32872"/>
    <cellStyle name="Обычный 2 3 2 2 4 2 3" xfId="18470"/>
    <cellStyle name="Обычный 2 3 2 2 4 2 3 2" xfId="40072"/>
    <cellStyle name="Обычный 2 3 2 2 4 2 4" xfId="25672"/>
    <cellStyle name="Обычный 2 3 2 2 4 3" xfId="6470"/>
    <cellStyle name="Обычный 2 3 2 2 4 3 2" xfId="13670"/>
    <cellStyle name="Обычный 2 3 2 2 4 3 2 2" xfId="35272"/>
    <cellStyle name="Обычный 2 3 2 2 4 3 3" xfId="20870"/>
    <cellStyle name="Обычный 2 3 2 2 4 3 3 2" xfId="42472"/>
    <cellStyle name="Обычный 2 3 2 2 4 3 4" xfId="28072"/>
    <cellStyle name="Обычный 2 3 2 2 4 4" xfId="8870"/>
    <cellStyle name="Обычный 2 3 2 2 4 4 2" xfId="30472"/>
    <cellStyle name="Обычный 2 3 2 2 4 5" xfId="16070"/>
    <cellStyle name="Обычный 2 3 2 2 4 5 2" xfId="37672"/>
    <cellStyle name="Обычный 2 3 2 2 4 6" xfId="23272"/>
    <cellStyle name="Обычный 2 3 2 2 5" xfId="2270"/>
    <cellStyle name="Обычный 2 3 2 2 5 2" xfId="4670"/>
    <cellStyle name="Обычный 2 3 2 2 5 2 2" xfId="11870"/>
    <cellStyle name="Обычный 2 3 2 2 5 2 2 2" xfId="33472"/>
    <cellStyle name="Обычный 2 3 2 2 5 2 3" xfId="19070"/>
    <cellStyle name="Обычный 2 3 2 2 5 2 3 2" xfId="40672"/>
    <cellStyle name="Обычный 2 3 2 2 5 2 4" xfId="26272"/>
    <cellStyle name="Обычный 2 3 2 2 5 3" xfId="7070"/>
    <cellStyle name="Обычный 2 3 2 2 5 3 2" xfId="14270"/>
    <cellStyle name="Обычный 2 3 2 2 5 3 2 2" xfId="35872"/>
    <cellStyle name="Обычный 2 3 2 2 5 3 3" xfId="21470"/>
    <cellStyle name="Обычный 2 3 2 2 5 3 3 2" xfId="43072"/>
    <cellStyle name="Обычный 2 3 2 2 5 3 4" xfId="28672"/>
    <cellStyle name="Обычный 2 3 2 2 5 4" xfId="9470"/>
    <cellStyle name="Обычный 2 3 2 2 5 4 2" xfId="31072"/>
    <cellStyle name="Обычный 2 3 2 2 5 5" xfId="16670"/>
    <cellStyle name="Обычный 2 3 2 2 5 5 2" xfId="38272"/>
    <cellStyle name="Обычный 2 3 2 2 5 6" xfId="23872"/>
    <cellStyle name="Обычный 2 3 2 2 6" xfId="2870"/>
    <cellStyle name="Обычный 2 3 2 2 6 2" xfId="10070"/>
    <cellStyle name="Обычный 2 3 2 2 6 2 2" xfId="31672"/>
    <cellStyle name="Обычный 2 3 2 2 6 3" xfId="17270"/>
    <cellStyle name="Обычный 2 3 2 2 6 3 2" xfId="38872"/>
    <cellStyle name="Обычный 2 3 2 2 6 4" xfId="24472"/>
    <cellStyle name="Обычный 2 3 2 2 7" xfId="5270"/>
    <cellStyle name="Обычный 2 3 2 2 7 2" xfId="12470"/>
    <cellStyle name="Обычный 2 3 2 2 7 2 2" xfId="34072"/>
    <cellStyle name="Обычный 2 3 2 2 7 3" xfId="19670"/>
    <cellStyle name="Обычный 2 3 2 2 7 3 2" xfId="41272"/>
    <cellStyle name="Обычный 2 3 2 2 7 4" xfId="26872"/>
    <cellStyle name="Обычный 2 3 2 2 8" xfId="7670"/>
    <cellStyle name="Обычный 2 3 2 2 8 2" xfId="29272"/>
    <cellStyle name="Обычный 2 3 2 2 9" xfId="14870"/>
    <cellStyle name="Обычный 2 3 2 2 9 2" xfId="36472"/>
    <cellStyle name="Обычный 2 3 2 3" xfId="583"/>
    <cellStyle name="Обычный 2 3 2 3 2" xfId="1183"/>
    <cellStyle name="Обычный 2 3 2 3 2 2" xfId="3583"/>
    <cellStyle name="Обычный 2 3 2 3 2 2 2" xfId="10783"/>
    <cellStyle name="Обычный 2 3 2 3 2 2 2 2" xfId="32385"/>
    <cellStyle name="Обычный 2 3 2 3 2 2 3" xfId="17983"/>
    <cellStyle name="Обычный 2 3 2 3 2 2 3 2" xfId="39585"/>
    <cellStyle name="Обычный 2 3 2 3 2 2 4" xfId="25185"/>
    <cellStyle name="Обычный 2 3 2 3 2 3" xfId="5983"/>
    <cellStyle name="Обычный 2 3 2 3 2 3 2" xfId="13183"/>
    <cellStyle name="Обычный 2 3 2 3 2 3 2 2" xfId="34785"/>
    <cellStyle name="Обычный 2 3 2 3 2 3 3" xfId="20383"/>
    <cellStyle name="Обычный 2 3 2 3 2 3 3 2" xfId="41985"/>
    <cellStyle name="Обычный 2 3 2 3 2 3 4" xfId="27585"/>
    <cellStyle name="Обычный 2 3 2 3 2 4" xfId="8383"/>
    <cellStyle name="Обычный 2 3 2 3 2 4 2" xfId="29985"/>
    <cellStyle name="Обычный 2 3 2 3 2 5" xfId="15583"/>
    <cellStyle name="Обычный 2 3 2 3 2 5 2" xfId="37185"/>
    <cellStyle name="Обычный 2 3 2 3 2 6" xfId="22785"/>
    <cellStyle name="Обычный 2 3 2 3 3" xfId="1783"/>
    <cellStyle name="Обычный 2 3 2 3 3 2" xfId="4183"/>
    <cellStyle name="Обычный 2 3 2 3 3 2 2" xfId="11383"/>
    <cellStyle name="Обычный 2 3 2 3 3 2 2 2" xfId="32985"/>
    <cellStyle name="Обычный 2 3 2 3 3 2 3" xfId="18583"/>
    <cellStyle name="Обычный 2 3 2 3 3 2 3 2" xfId="40185"/>
    <cellStyle name="Обычный 2 3 2 3 3 2 4" xfId="25785"/>
    <cellStyle name="Обычный 2 3 2 3 3 3" xfId="6583"/>
    <cellStyle name="Обычный 2 3 2 3 3 3 2" xfId="13783"/>
    <cellStyle name="Обычный 2 3 2 3 3 3 2 2" xfId="35385"/>
    <cellStyle name="Обычный 2 3 2 3 3 3 3" xfId="20983"/>
    <cellStyle name="Обычный 2 3 2 3 3 3 3 2" xfId="42585"/>
    <cellStyle name="Обычный 2 3 2 3 3 3 4" xfId="28185"/>
    <cellStyle name="Обычный 2 3 2 3 3 4" xfId="8983"/>
    <cellStyle name="Обычный 2 3 2 3 3 4 2" xfId="30585"/>
    <cellStyle name="Обычный 2 3 2 3 3 5" xfId="16183"/>
    <cellStyle name="Обычный 2 3 2 3 3 5 2" xfId="37785"/>
    <cellStyle name="Обычный 2 3 2 3 3 6" xfId="23385"/>
    <cellStyle name="Обычный 2 3 2 3 4" xfId="2383"/>
    <cellStyle name="Обычный 2 3 2 3 4 2" xfId="4783"/>
    <cellStyle name="Обычный 2 3 2 3 4 2 2" xfId="11983"/>
    <cellStyle name="Обычный 2 3 2 3 4 2 2 2" xfId="33585"/>
    <cellStyle name="Обычный 2 3 2 3 4 2 3" xfId="19183"/>
    <cellStyle name="Обычный 2 3 2 3 4 2 3 2" xfId="40785"/>
    <cellStyle name="Обычный 2 3 2 3 4 2 4" xfId="26385"/>
    <cellStyle name="Обычный 2 3 2 3 4 3" xfId="7183"/>
    <cellStyle name="Обычный 2 3 2 3 4 3 2" xfId="14383"/>
    <cellStyle name="Обычный 2 3 2 3 4 3 2 2" xfId="35985"/>
    <cellStyle name="Обычный 2 3 2 3 4 3 3" xfId="21583"/>
    <cellStyle name="Обычный 2 3 2 3 4 3 3 2" xfId="43185"/>
    <cellStyle name="Обычный 2 3 2 3 4 3 4" xfId="28785"/>
    <cellStyle name="Обычный 2 3 2 3 4 4" xfId="9583"/>
    <cellStyle name="Обычный 2 3 2 3 4 4 2" xfId="31185"/>
    <cellStyle name="Обычный 2 3 2 3 4 5" xfId="16783"/>
    <cellStyle name="Обычный 2 3 2 3 4 5 2" xfId="38385"/>
    <cellStyle name="Обычный 2 3 2 3 4 6" xfId="23985"/>
    <cellStyle name="Обычный 2 3 2 3 5" xfId="2983"/>
    <cellStyle name="Обычный 2 3 2 3 5 2" xfId="10183"/>
    <cellStyle name="Обычный 2 3 2 3 5 2 2" xfId="31785"/>
    <cellStyle name="Обычный 2 3 2 3 5 3" xfId="17383"/>
    <cellStyle name="Обычный 2 3 2 3 5 3 2" xfId="38985"/>
    <cellStyle name="Обычный 2 3 2 3 5 4" xfId="24585"/>
    <cellStyle name="Обычный 2 3 2 3 6" xfId="5383"/>
    <cellStyle name="Обычный 2 3 2 3 6 2" xfId="12583"/>
    <cellStyle name="Обычный 2 3 2 3 6 2 2" xfId="34185"/>
    <cellStyle name="Обычный 2 3 2 3 6 3" xfId="19783"/>
    <cellStyle name="Обычный 2 3 2 3 6 3 2" xfId="41385"/>
    <cellStyle name="Обычный 2 3 2 3 6 4" xfId="26985"/>
    <cellStyle name="Обычный 2 3 2 3 7" xfId="7783"/>
    <cellStyle name="Обычный 2 3 2 3 7 2" xfId="29385"/>
    <cellStyle name="Обычный 2 3 2 3 8" xfId="14983"/>
    <cellStyle name="Обычный 2 3 2 3 8 2" xfId="36585"/>
    <cellStyle name="Обычный 2 3 2 3 9" xfId="22185"/>
    <cellStyle name="Обычный 2 3 2 4" xfId="949"/>
    <cellStyle name="Обычный 2 3 2 4 2" xfId="3349"/>
    <cellStyle name="Обычный 2 3 2 4 2 2" xfId="10549"/>
    <cellStyle name="Обычный 2 3 2 4 2 2 2" xfId="32151"/>
    <cellStyle name="Обычный 2 3 2 4 2 3" xfId="17749"/>
    <cellStyle name="Обычный 2 3 2 4 2 3 2" xfId="39351"/>
    <cellStyle name="Обычный 2 3 2 4 2 4" xfId="24951"/>
    <cellStyle name="Обычный 2 3 2 4 3" xfId="5749"/>
    <cellStyle name="Обычный 2 3 2 4 3 2" xfId="12949"/>
    <cellStyle name="Обычный 2 3 2 4 3 2 2" xfId="34551"/>
    <cellStyle name="Обычный 2 3 2 4 3 3" xfId="20149"/>
    <cellStyle name="Обычный 2 3 2 4 3 3 2" xfId="41751"/>
    <cellStyle name="Обычный 2 3 2 4 3 4" xfId="27351"/>
    <cellStyle name="Обычный 2 3 2 4 4" xfId="8149"/>
    <cellStyle name="Обычный 2 3 2 4 4 2" xfId="29751"/>
    <cellStyle name="Обычный 2 3 2 4 5" xfId="15349"/>
    <cellStyle name="Обычный 2 3 2 4 5 2" xfId="36951"/>
    <cellStyle name="Обычный 2 3 2 4 6" xfId="22551"/>
    <cellStyle name="Обычный 2 3 2 5" xfId="1549"/>
    <cellStyle name="Обычный 2 3 2 5 2" xfId="3949"/>
    <cellStyle name="Обычный 2 3 2 5 2 2" xfId="11149"/>
    <cellStyle name="Обычный 2 3 2 5 2 2 2" xfId="32751"/>
    <cellStyle name="Обычный 2 3 2 5 2 3" xfId="18349"/>
    <cellStyle name="Обычный 2 3 2 5 2 3 2" xfId="39951"/>
    <cellStyle name="Обычный 2 3 2 5 2 4" xfId="25551"/>
    <cellStyle name="Обычный 2 3 2 5 3" xfId="6349"/>
    <cellStyle name="Обычный 2 3 2 5 3 2" xfId="13549"/>
    <cellStyle name="Обычный 2 3 2 5 3 2 2" xfId="35151"/>
    <cellStyle name="Обычный 2 3 2 5 3 3" xfId="20749"/>
    <cellStyle name="Обычный 2 3 2 5 3 3 2" xfId="42351"/>
    <cellStyle name="Обычный 2 3 2 5 3 4" xfId="27951"/>
    <cellStyle name="Обычный 2 3 2 5 4" xfId="8749"/>
    <cellStyle name="Обычный 2 3 2 5 4 2" xfId="30351"/>
    <cellStyle name="Обычный 2 3 2 5 5" xfId="15949"/>
    <cellStyle name="Обычный 2 3 2 5 5 2" xfId="37551"/>
    <cellStyle name="Обычный 2 3 2 5 6" xfId="23151"/>
    <cellStyle name="Обычный 2 3 2 6" xfId="2149"/>
    <cellStyle name="Обычный 2 3 2 6 2" xfId="4549"/>
    <cellStyle name="Обычный 2 3 2 6 2 2" xfId="11749"/>
    <cellStyle name="Обычный 2 3 2 6 2 2 2" xfId="33351"/>
    <cellStyle name="Обычный 2 3 2 6 2 3" xfId="18949"/>
    <cellStyle name="Обычный 2 3 2 6 2 3 2" xfId="40551"/>
    <cellStyle name="Обычный 2 3 2 6 2 4" xfId="26151"/>
    <cellStyle name="Обычный 2 3 2 6 3" xfId="6949"/>
    <cellStyle name="Обычный 2 3 2 6 3 2" xfId="14149"/>
    <cellStyle name="Обычный 2 3 2 6 3 2 2" xfId="35751"/>
    <cellStyle name="Обычный 2 3 2 6 3 3" xfId="21349"/>
    <cellStyle name="Обычный 2 3 2 6 3 3 2" xfId="42951"/>
    <cellStyle name="Обычный 2 3 2 6 3 4" xfId="28551"/>
    <cellStyle name="Обычный 2 3 2 6 4" xfId="9349"/>
    <cellStyle name="Обычный 2 3 2 6 4 2" xfId="30951"/>
    <cellStyle name="Обычный 2 3 2 6 5" xfId="16549"/>
    <cellStyle name="Обычный 2 3 2 6 5 2" xfId="38151"/>
    <cellStyle name="Обычный 2 3 2 6 6" xfId="23751"/>
    <cellStyle name="Обычный 2 3 2 7" xfId="2749"/>
    <cellStyle name="Обычный 2 3 2 7 2" xfId="9949"/>
    <cellStyle name="Обычный 2 3 2 7 2 2" xfId="31551"/>
    <cellStyle name="Обычный 2 3 2 7 3" xfId="17149"/>
    <cellStyle name="Обычный 2 3 2 7 3 2" xfId="38751"/>
    <cellStyle name="Обычный 2 3 2 7 4" xfId="24351"/>
    <cellStyle name="Обычный 2 3 2 8" xfId="5149"/>
    <cellStyle name="Обычный 2 3 2 8 2" xfId="12349"/>
    <cellStyle name="Обычный 2 3 2 8 2 2" xfId="33951"/>
    <cellStyle name="Обычный 2 3 2 8 3" xfId="19549"/>
    <cellStyle name="Обычный 2 3 2 8 3 2" xfId="41151"/>
    <cellStyle name="Обычный 2 3 2 8 4" xfId="26751"/>
    <cellStyle name="Обычный 2 3 2 9" xfId="7549"/>
    <cellStyle name="Обычный 2 3 2 9 2" xfId="29151"/>
    <cellStyle name="Обычный 2 3 3" xfId="469"/>
    <cellStyle name="Обычный 2 3 3 10" xfId="22071"/>
    <cellStyle name="Обычный 2 3 3 2" xfId="703"/>
    <cellStyle name="Обычный 2 3 3 2 2" xfId="1303"/>
    <cellStyle name="Обычный 2 3 3 2 2 2" xfId="3703"/>
    <cellStyle name="Обычный 2 3 3 2 2 2 2" xfId="10903"/>
    <cellStyle name="Обычный 2 3 3 2 2 2 2 2" xfId="32505"/>
    <cellStyle name="Обычный 2 3 3 2 2 2 3" xfId="18103"/>
    <cellStyle name="Обычный 2 3 3 2 2 2 3 2" xfId="39705"/>
    <cellStyle name="Обычный 2 3 3 2 2 2 4" xfId="25305"/>
    <cellStyle name="Обычный 2 3 3 2 2 3" xfId="6103"/>
    <cellStyle name="Обычный 2 3 3 2 2 3 2" xfId="13303"/>
    <cellStyle name="Обычный 2 3 3 2 2 3 2 2" xfId="34905"/>
    <cellStyle name="Обычный 2 3 3 2 2 3 3" xfId="20503"/>
    <cellStyle name="Обычный 2 3 3 2 2 3 3 2" xfId="42105"/>
    <cellStyle name="Обычный 2 3 3 2 2 3 4" xfId="27705"/>
    <cellStyle name="Обычный 2 3 3 2 2 4" xfId="8503"/>
    <cellStyle name="Обычный 2 3 3 2 2 4 2" xfId="30105"/>
    <cellStyle name="Обычный 2 3 3 2 2 5" xfId="15703"/>
    <cellStyle name="Обычный 2 3 3 2 2 5 2" xfId="37305"/>
    <cellStyle name="Обычный 2 3 3 2 2 6" xfId="22905"/>
    <cellStyle name="Обычный 2 3 3 2 3" xfId="1903"/>
    <cellStyle name="Обычный 2 3 3 2 3 2" xfId="4303"/>
    <cellStyle name="Обычный 2 3 3 2 3 2 2" xfId="11503"/>
    <cellStyle name="Обычный 2 3 3 2 3 2 2 2" xfId="33105"/>
    <cellStyle name="Обычный 2 3 3 2 3 2 3" xfId="18703"/>
    <cellStyle name="Обычный 2 3 3 2 3 2 3 2" xfId="40305"/>
    <cellStyle name="Обычный 2 3 3 2 3 2 4" xfId="25905"/>
    <cellStyle name="Обычный 2 3 3 2 3 3" xfId="6703"/>
    <cellStyle name="Обычный 2 3 3 2 3 3 2" xfId="13903"/>
    <cellStyle name="Обычный 2 3 3 2 3 3 2 2" xfId="35505"/>
    <cellStyle name="Обычный 2 3 3 2 3 3 3" xfId="21103"/>
    <cellStyle name="Обычный 2 3 3 2 3 3 3 2" xfId="42705"/>
    <cellStyle name="Обычный 2 3 3 2 3 3 4" xfId="28305"/>
    <cellStyle name="Обычный 2 3 3 2 3 4" xfId="9103"/>
    <cellStyle name="Обычный 2 3 3 2 3 4 2" xfId="30705"/>
    <cellStyle name="Обычный 2 3 3 2 3 5" xfId="16303"/>
    <cellStyle name="Обычный 2 3 3 2 3 5 2" xfId="37905"/>
    <cellStyle name="Обычный 2 3 3 2 3 6" xfId="23505"/>
    <cellStyle name="Обычный 2 3 3 2 4" xfId="2503"/>
    <cellStyle name="Обычный 2 3 3 2 4 2" xfId="4903"/>
    <cellStyle name="Обычный 2 3 3 2 4 2 2" xfId="12103"/>
    <cellStyle name="Обычный 2 3 3 2 4 2 2 2" xfId="33705"/>
    <cellStyle name="Обычный 2 3 3 2 4 2 3" xfId="19303"/>
    <cellStyle name="Обычный 2 3 3 2 4 2 3 2" xfId="40905"/>
    <cellStyle name="Обычный 2 3 3 2 4 2 4" xfId="26505"/>
    <cellStyle name="Обычный 2 3 3 2 4 3" xfId="7303"/>
    <cellStyle name="Обычный 2 3 3 2 4 3 2" xfId="14503"/>
    <cellStyle name="Обычный 2 3 3 2 4 3 2 2" xfId="36105"/>
    <cellStyle name="Обычный 2 3 3 2 4 3 3" xfId="21703"/>
    <cellStyle name="Обычный 2 3 3 2 4 3 3 2" xfId="43305"/>
    <cellStyle name="Обычный 2 3 3 2 4 3 4" xfId="28905"/>
    <cellStyle name="Обычный 2 3 3 2 4 4" xfId="9703"/>
    <cellStyle name="Обычный 2 3 3 2 4 4 2" xfId="31305"/>
    <cellStyle name="Обычный 2 3 3 2 4 5" xfId="16903"/>
    <cellStyle name="Обычный 2 3 3 2 4 5 2" xfId="38505"/>
    <cellStyle name="Обычный 2 3 3 2 4 6" xfId="24105"/>
    <cellStyle name="Обычный 2 3 3 2 5" xfId="3103"/>
    <cellStyle name="Обычный 2 3 3 2 5 2" xfId="10303"/>
    <cellStyle name="Обычный 2 3 3 2 5 2 2" xfId="31905"/>
    <cellStyle name="Обычный 2 3 3 2 5 3" xfId="17503"/>
    <cellStyle name="Обычный 2 3 3 2 5 3 2" xfId="39105"/>
    <cellStyle name="Обычный 2 3 3 2 5 4" xfId="24705"/>
    <cellStyle name="Обычный 2 3 3 2 6" xfId="5503"/>
    <cellStyle name="Обычный 2 3 3 2 6 2" xfId="12703"/>
    <cellStyle name="Обычный 2 3 3 2 6 2 2" xfId="34305"/>
    <cellStyle name="Обычный 2 3 3 2 6 3" xfId="19903"/>
    <cellStyle name="Обычный 2 3 3 2 6 3 2" xfId="41505"/>
    <cellStyle name="Обычный 2 3 3 2 6 4" xfId="27105"/>
    <cellStyle name="Обычный 2 3 3 2 7" xfId="7903"/>
    <cellStyle name="Обычный 2 3 3 2 7 2" xfId="29505"/>
    <cellStyle name="Обычный 2 3 3 2 8" xfId="15103"/>
    <cellStyle name="Обычный 2 3 3 2 8 2" xfId="36705"/>
    <cellStyle name="Обычный 2 3 3 2 9" xfId="22305"/>
    <cellStyle name="Обычный 2 3 3 3" xfId="1069"/>
    <cellStyle name="Обычный 2 3 3 3 2" xfId="3469"/>
    <cellStyle name="Обычный 2 3 3 3 2 2" xfId="10669"/>
    <cellStyle name="Обычный 2 3 3 3 2 2 2" xfId="32271"/>
    <cellStyle name="Обычный 2 3 3 3 2 3" xfId="17869"/>
    <cellStyle name="Обычный 2 3 3 3 2 3 2" xfId="39471"/>
    <cellStyle name="Обычный 2 3 3 3 2 4" xfId="25071"/>
    <cellStyle name="Обычный 2 3 3 3 3" xfId="5869"/>
    <cellStyle name="Обычный 2 3 3 3 3 2" xfId="13069"/>
    <cellStyle name="Обычный 2 3 3 3 3 2 2" xfId="34671"/>
    <cellStyle name="Обычный 2 3 3 3 3 3" xfId="20269"/>
    <cellStyle name="Обычный 2 3 3 3 3 3 2" xfId="41871"/>
    <cellStyle name="Обычный 2 3 3 3 3 4" xfId="27471"/>
    <cellStyle name="Обычный 2 3 3 3 4" xfId="8269"/>
    <cellStyle name="Обычный 2 3 3 3 4 2" xfId="29871"/>
    <cellStyle name="Обычный 2 3 3 3 5" xfId="15469"/>
    <cellStyle name="Обычный 2 3 3 3 5 2" xfId="37071"/>
    <cellStyle name="Обычный 2 3 3 3 6" xfId="22671"/>
    <cellStyle name="Обычный 2 3 3 4" xfId="1669"/>
    <cellStyle name="Обычный 2 3 3 4 2" xfId="4069"/>
    <cellStyle name="Обычный 2 3 3 4 2 2" xfId="11269"/>
    <cellStyle name="Обычный 2 3 3 4 2 2 2" xfId="32871"/>
    <cellStyle name="Обычный 2 3 3 4 2 3" xfId="18469"/>
    <cellStyle name="Обычный 2 3 3 4 2 3 2" xfId="40071"/>
    <cellStyle name="Обычный 2 3 3 4 2 4" xfId="25671"/>
    <cellStyle name="Обычный 2 3 3 4 3" xfId="6469"/>
    <cellStyle name="Обычный 2 3 3 4 3 2" xfId="13669"/>
    <cellStyle name="Обычный 2 3 3 4 3 2 2" xfId="35271"/>
    <cellStyle name="Обычный 2 3 3 4 3 3" xfId="20869"/>
    <cellStyle name="Обычный 2 3 3 4 3 3 2" xfId="42471"/>
    <cellStyle name="Обычный 2 3 3 4 3 4" xfId="28071"/>
    <cellStyle name="Обычный 2 3 3 4 4" xfId="8869"/>
    <cellStyle name="Обычный 2 3 3 4 4 2" xfId="30471"/>
    <cellStyle name="Обычный 2 3 3 4 5" xfId="16069"/>
    <cellStyle name="Обычный 2 3 3 4 5 2" xfId="37671"/>
    <cellStyle name="Обычный 2 3 3 4 6" xfId="23271"/>
    <cellStyle name="Обычный 2 3 3 5" xfId="2269"/>
    <cellStyle name="Обычный 2 3 3 5 2" xfId="4669"/>
    <cellStyle name="Обычный 2 3 3 5 2 2" xfId="11869"/>
    <cellStyle name="Обычный 2 3 3 5 2 2 2" xfId="33471"/>
    <cellStyle name="Обычный 2 3 3 5 2 3" xfId="19069"/>
    <cellStyle name="Обычный 2 3 3 5 2 3 2" xfId="40671"/>
    <cellStyle name="Обычный 2 3 3 5 2 4" xfId="26271"/>
    <cellStyle name="Обычный 2 3 3 5 3" xfId="7069"/>
    <cellStyle name="Обычный 2 3 3 5 3 2" xfId="14269"/>
    <cellStyle name="Обычный 2 3 3 5 3 2 2" xfId="35871"/>
    <cellStyle name="Обычный 2 3 3 5 3 3" xfId="21469"/>
    <cellStyle name="Обычный 2 3 3 5 3 3 2" xfId="43071"/>
    <cellStyle name="Обычный 2 3 3 5 3 4" xfId="28671"/>
    <cellStyle name="Обычный 2 3 3 5 4" xfId="9469"/>
    <cellStyle name="Обычный 2 3 3 5 4 2" xfId="31071"/>
    <cellStyle name="Обычный 2 3 3 5 5" xfId="16669"/>
    <cellStyle name="Обычный 2 3 3 5 5 2" xfId="38271"/>
    <cellStyle name="Обычный 2 3 3 5 6" xfId="23871"/>
    <cellStyle name="Обычный 2 3 3 6" xfId="2869"/>
    <cellStyle name="Обычный 2 3 3 6 2" xfId="10069"/>
    <cellStyle name="Обычный 2 3 3 6 2 2" xfId="31671"/>
    <cellStyle name="Обычный 2 3 3 6 3" xfId="17269"/>
    <cellStyle name="Обычный 2 3 3 6 3 2" xfId="38871"/>
    <cellStyle name="Обычный 2 3 3 6 4" xfId="24471"/>
    <cellStyle name="Обычный 2 3 3 7" xfId="5269"/>
    <cellStyle name="Обычный 2 3 3 7 2" xfId="12469"/>
    <cellStyle name="Обычный 2 3 3 7 2 2" xfId="34071"/>
    <cellStyle name="Обычный 2 3 3 7 3" xfId="19669"/>
    <cellStyle name="Обычный 2 3 3 7 3 2" xfId="41271"/>
    <cellStyle name="Обычный 2 3 3 7 4" xfId="26871"/>
    <cellStyle name="Обычный 2 3 3 8" xfId="7669"/>
    <cellStyle name="Обычный 2 3 3 8 2" xfId="29271"/>
    <cellStyle name="Обычный 2 3 3 9" xfId="14869"/>
    <cellStyle name="Обычный 2 3 3 9 2" xfId="36471"/>
    <cellStyle name="Обычный 2 3 4" xfId="582"/>
    <cellStyle name="Обычный 2 3 4 2" xfId="1182"/>
    <cellStyle name="Обычный 2 3 4 2 2" xfId="3582"/>
    <cellStyle name="Обычный 2 3 4 2 2 2" xfId="10782"/>
    <cellStyle name="Обычный 2 3 4 2 2 2 2" xfId="32384"/>
    <cellStyle name="Обычный 2 3 4 2 2 3" xfId="17982"/>
    <cellStyle name="Обычный 2 3 4 2 2 3 2" xfId="39584"/>
    <cellStyle name="Обычный 2 3 4 2 2 4" xfId="25184"/>
    <cellStyle name="Обычный 2 3 4 2 3" xfId="5982"/>
    <cellStyle name="Обычный 2 3 4 2 3 2" xfId="13182"/>
    <cellStyle name="Обычный 2 3 4 2 3 2 2" xfId="34784"/>
    <cellStyle name="Обычный 2 3 4 2 3 3" xfId="20382"/>
    <cellStyle name="Обычный 2 3 4 2 3 3 2" xfId="41984"/>
    <cellStyle name="Обычный 2 3 4 2 3 4" xfId="27584"/>
    <cellStyle name="Обычный 2 3 4 2 4" xfId="8382"/>
    <cellStyle name="Обычный 2 3 4 2 4 2" xfId="29984"/>
    <cellStyle name="Обычный 2 3 4 2 5" xfId="15582"/>
    <cellStyle name="Обычный 2 3 4 2 5 2" xfId="37184"/>
    <cellStyle name="Обычный 2 3 4 2 6" xfId="22784"/>
    <cellStyle name="Обычный 2 3 4 3" xfId="1782"/>
    <cellStyle name="Обычный 2 3 4 3 2" xfId="4182"/>
    <cellStyle name="Обычный 2 3 4 3 2 2" xfId="11382"/>
    <cellStyle name="Обычный 2 3 4 3 2 2 2" xfId="32984"/>
    <cellStyle name="Обычный 2 3 4 3 2 3" xfId="18582"/>
    <cellStyle name="Обычный 2 3 4 3 2 3 2" xfId="40184"/>
    <cellStyle name="Обычный 2 3 4 3 2 4" xfId="25784"/>
    <cellStyle name="Обычный 2 3 4 3 3" xfId="6582"/>
    <cellStyle name="Обычный 2 3 4 3 3 2" xfId="13782"/>
    <cellStyle name="Обычный 2 3 4 3 3 2 2" xfId="35384"/>
    <cellStyle name="Обычный 2 3 4 3 3 3" xfId="20982"/>
    <cellStyle name="Обычный 2 3 4 3 3 3 2" xfId="42584"/>
    <cellStyle name="Обычный 2 3 4 3 3 4" xfId="28184"/>
    <cellStyle name="Обычный 2 3 4 3 4" xfId="8982"/>
    <cellStyle name="Обычный 2 3 4 3 4 2" xfId="30584"/>
    <cellStyle name="Обычный 2 3 4 3 5" xfId="16182"/>
    <cellStyle name="Обычный 2 3 4 3 5 2" xfId="37784"/>
    <cellStyle name="Обычный 2 3 4 3 6" xfId="23384"/>
    <cellStyle name="Обычный 2 3 4 4" xfId="2382"/>
    <cellStyle name="Обычный 2 3 4 4 2" xfId="4782"/>
    <cellStyle name="Обычный 2 3 4 4 2 2" xfId="11982"/>
    <cellStyle name="Обычный 2 3 4 4 2 2 2" xfId="33584"/>
    <cellStyle name="Обычный 2 3 4 4 2 3" xfId="19182"/>
    <cellStyle name="Обычный 2 3 4 4 2 3 2" xfId="40784"/>
    <cellStyle name="Обычный 2 3 4 4 2 4" xfId="26384"/>
    <cellStyle name="Обычный 2 3 4 4 3" xfId="7182"/>
    <cellStyle name="Обычный 2 3 4 4 3 2" xfId="14382"/>
    <cellStyle name="Обычный 2 3 4 4 3 2 2" xfId="35984"/>
    <cellStyle name="Обычный 2 3 4 4 3 3" xfId="21582"/>
    <cellStyle name="Обычный 2 3 4 4 3 3 2" xfId="43184"/>
    <cellStyle name="Обычный 2 3 4 4 3 4" xfId="28784"/>
    <cellStyle name="Обычный 2 3 4 4 4" xfId="9582"/>
    <cellStyle name="Обычный 2 3 4 4 4 2" xfId="31184"/>
    <cellStyle name="Обычный 2 3 4 4 5" xfId="16782"/>
    <cellStyle name="Обычный 2 3 4 4 5 2" xfId="38384"/>
    <cellStyle name="Обычный 2 3 4 4 6" xfId="23984"/>
    <cellStyle name="Обычный 2 3 4 5" xfId="2982"/>
    <cellStyle name="Обычный 2 3 4 5 2" xfId="10182"/>
    <cellStyle name="Обычный 2 3 4 5 2 2" xfId="31784"/>
    <cellStyle name="Обычный 2 3 4 5 3" xfId="17382"/>
    <cellStyle name="Обычный 2 3 4 5 3 2" xfId="38984"/>
    <cellStyle name="Обычный 2 3 4 5 4" xfId="24584"/>
    <cellStyle name="Обычный 2 3 4 6" xfId="5382"/>
    <cellStyle name="Обычный 2 3 4 6 2" xfId="12582"/>
    <cellStyle name="Обычный 2 3 4 6 2 2" xfId="34184"/>
    <cellStyle name="Обычный 2 3 4 6 3" xfId="19782"/>
    <cellStyle name="Обычный 2 3 4 6 3 2" xfId="41384"/>
    <cellStyle name="Обычный 2 3 4 6 4" xfId="26984"/>
    <cellStyle name="Обычный 2 3 4 7" xfId="7782"/>
    <cellStyle name="Обычный 2 3 4 7 2" xfId="29384"/>
    <cellStyle name="Обычный 2 3 4 8" xfId="14982"/>
    <cellStyle name="Обычный 2 3 4 8 2" xfId="36584"/>
    <cellStyle name="Обычный 2 3 4 9" xfId="22184"/>
    <cellStyle name="Обычный 2 3 5" xfId="948"/>
    <cellStyle name="Обычный 2 3 5 2" xfId="3348"/>
    <cellStyle name="Обычный 2 3 5 2 2" xfId="10548"/>
    <cellStyle name="Обычный 2 3 5 2 2 2" xfId="32150"/>
    <cellStyle name="Обычный 2 3 5 2 3" xfId="17748"/>
    <cellStyle name="Обычный 2 3 5 2 3 2" xfId="39350"/>
    <cellStyle name="Обычный 2 3 5 2 4" xfId="24950"/>
    <cellStyle name="Обычный 2 3 5 3" xfId="5748"/>
    <cellStyle name="Обычный 2 3 5 3 2" xfId="12948"/>
    <cellStyle name="Обычный 2 3 5 3 2 2" xfId="34550"/>
    <cellStyle name="Обычный 2 3 5 3 3" xfId="20148"/>
    <cellStyle name="Обычный 2 3 5 3 3 2" xfId="41750"/>
    <cellStyle name="Обычный 2 3 5 3 4" xfId="27350"/>
    <cellStyle name="Обычный 2 3 5 4" xfId="8148"/>
    <cellStyle name="Обычный 2 3 5 4 2" xfId="29750"/>
    <cellStyle name="Обычный 2 3 5 5" xfId="15348"/>
    <cellStyle name="Обычный 2 3 5 5 2" xfId="36950"/>
    <cellStyle name="Обычный 2 3 5 6" xfId="22550"/>
    <cellStyle name="Обычный 2 3 6" xfId="1548"/>
    <cellStyle name="Обычный 2 3 6 2" xfId="3948"/>
    <cellStyle name="Обычный 2 3 6 2 2" xfId="11148"/>
    <cellStyle name="Обычный 2 3 6 2 2 2" xfId="32750"/>
    <cellStyle name="Обычный 2 3 6 2 3" xfId="18348"/>
    <cellStyle name="Обычный 2 3 6 2 3 2" xfId="39950"/>
    <cellStyle name="Обычный 2 3 6 2 4" xfId="25550"/>
    <cellStyle name="Обычный 2 3 6 3" xfId="6348"/>
    <cellStyle name="Обычный 2 3 6 3 2" xfId="13548"/>
    <cellStyle name="Обычный 2 3 6 3 2 2" xfId="35150"/>
    <cellStyle name="Обычный 2 3 6 3 3" xfId="20748"/>
    <cellStyle name="Обычный 2 3 6 3 3 2" xfId="42350"/>
    <cellStyle name="Обычный 2 3 6 3 4" xfId="27950"/>
    <cellStyle name="Обычный 2 3 6 4" xfId="8748"/>
    <cellStyle name="Обычный 2 3 6 4 2" xfId="30350"/>
    <cellStyle name="Обычный 2 3 6 5" xfId="15948"/>
    <cellStyle name="Обычный 2 3 6 5 2" xfId="37550"/>
    <cellStyle name="Обычный 2 3 6 6" xfId="23150"/>
    <cellStyle name="Обычный 2 3 7" xfId="2148"/>
    <cellStyle name="Обычный 2 3 7 2" xfId="4548"/>
    <cellStyle name="Обычный 2 3 7 2 2" xfId="11748"/>
    <cellStyle name="Обычный 2 3 7 2 2 2" xfId="33350"/>
    <cellStyle name="Обычный 2 3 7 2 3" xfId="18948"/>
    <cellStyle name="Обычный 2 3 7 2 3 2" xfId="40550"/>
    <cellStyle name="Обычный 2 3 7 2 4" xfId="26150"/>
    <cellStyle name="Обычный 2 3 7 3" xfId="6948"/>
    <cellStyle name="Обычный 2 3 7 3 2" xfId="14148"/>
    <cellStyle name="Обычный 2 3 7 3 2 2" xfId="35750"/>
    <cellStyle name="Обычный 2 3 7 3 3" xfId="21348"/>
    <cellStyle name="Обычный 2 3 7 3 3 2" xfId="42950"/>
    <cellStyle name="Обычный 2 3 7 3 4" xfId="28550"/>
    <cellStyle name="Обычный 2 3 7 4" xfId="9348"/>
    <cellStyle name="Обычный 2 3 7 4 2" xfId="30950"/>
    <cellStyle name="Обычный 2 3 7 5" xfId="16548"/>
    <cellStyle name="Обычный 2 3 7 5 2" xfId="38150"/>
    <cellStyle name="Обычный 2 3 7 6" xfId="23750"/>
    <cellStyle name="Обычный 2 3 8" xfId="2748"/>
    <cellStyle name="Обычный 2 3 8 2" xfId="9948"/>
    <cellStyle name="Обычный 2 3 8 2 2" xfId="31550"/>
    <cellStyle name="Обычный 2 3 8 3" xfId="17148"/>
    <cellStyle name="Обычный 2 3 8 3 2" xfId="38750"/>
    <cellStyle name="Обычный 2 3 8 4" xfId="24350"/>
    <cellStyle name="Обычный 2 3 9" xfId="5148"/>
    <cellStyle name="Обычный 2 3 9 2" xfId="12348"/>
    <cellStyle name="Обычный 2 3 9 2 2" xfId="33950"/>
    <cellStyle name="Обычный 2 3 9 3" xfId="19548"/>
    <cellStyle name="Обычный 2 3 9 3 2" xfId="41150"/>
    <cellStyle name="Обычный 2 3 9 4" xfId="26750"/>
    <cellStyle name="Обычный 2 4" xfId="300"/>
    <cellStyle name="Обычный 2 4 10" xfId="7550"/>
    <cellStyle name="Обычный 2 4 10 2" xfId="29152"/>
    <cellStyle name="Обычный 2 4 11" xfId="14750"/>
    <cellStyle name="Обычный 2 4 11 2" xfId="36352"/>
    <cellStyle name="Обычный 2 4 12" xfId="21952"/>
    <cellStyle name="Обычный 2 4 2" xfId="301"/>
    <cellStyle name="Обычный 2 4 2 10" xfId="14751"/>
    <cellStyle name="Обычный 2 4 2 10 2" xfId="36353"/>
    <cellStyle name="Обычный 2 4 2 11" xfId="21953"/>
    <cellStyle name="Обычный 2 4 2 2" xfId="472"/>
    <cellStyle name="Обычный 2 4 2 2 10" xfId="22074"/>
    <cellStyle name="Обычный 2 4 2 2 2" xfId="706"/>
    <cellStyle name="Обычный 2 4 2 2 2 2" xfId="1306"/>
    <cellStyle name="Обычный 2 4 2 2 2 2 2" xfId="3706"/>
    <cellStyle name="Обычный 2 4 2 2 2 2 2 2" xfId="10906"/>
    <cellStyle name="Обычный 2 4 2 2 2 2 2 2 2" xfId="32508"/>
    <cellStyle name="Обычный 2 4 2 2 2 2 2 3" xfId="18106"/>
    <cellStyle name="Обычный 2 4 2 2 2 2 2 3 2" xfId="39708"/>
    <cellStyle name="Обычный 2 4 2 2 2 2 2 4" xfId="25308"/>
    <cellStyle name="Обычный 2 4 2 2 2 2 3" xfId="6106"/>
    <cellStyle name="Обычный 2 4 2 2 2 2 3 2" xfId="13306"/>
    <cellStyle name="Обычный 2 4 2 2 2 2 3 2 2" xfId="34908"/>
    <cellStyle name="Обычный 2 4 2 2 2 2 3 3" xfId="20506"/>
    <cellStyle name="Обычный 2 4 2 2 2 2 3 3 2" xfId="42108"/>
    <cellStyle name="Обычный 2 4 2 2 2 2 3 4" xfId="27708"/>
    <cellStyle name="Обычный 2 4 2 2 2 2 4" xfId="8506"/>
    <cellStyle name="Обычный 2 4 2 2 2 2 4 2" xfId="30108"/>
    <cellStyle name="Обычный 2 4 2 2 2 2 5" xfId="15706"/>
    <cellStyle name="Обычный 2 4 2 2 2 2 5 2" xfId="37308"/>
    <cellStyle name="Обычный 2 4 2 2 2 2 6" xfId="22908"/>
    <cellStyle name="Обычный 2 4 2 2 2 3" xfId="1906"/>
    <cellStyle name="Обычный 2 4 2 2 2 3 2" xfId="4306"/>
    <cellStyle name="Обычный 2 4 2 2 2 3 2 2" xfId="11506"/>
    <cellStyle name="Обычный 2 4 2 2 2 3 2 2 2" xfId="33108"/>
    <cellStyle name="Обычный 2 4 2 2 2 3 2 3" xfId="18706"/>
    <cellStyle name="Обычный 2 4 2 2 2 3 2 3 2" xfId="40308"/>
    <cellStyle name="Обычный 2 4 2 2 2 3 2 4" xfId="25908"/>
    <cellStyle name="Обычный 2 4 2 2 2 3 3" xfId="6706"/>
    <cellStyle name="Обычный 2 4 2 2 2 3 3 2" xfId="13906"/>
    <cellStyle name="Обычный 2 4 2 2 2 3 3 2 2" xfId="35508"/>
    <cellStyle name="Обычный 2 4 2 2 2 3 3 3" xfId="21106"/>
    <cellStyle name="Обычный 2 4 2 2 2 3 3 3 2" xfId="42708"/>
    <cellStyle name="Обычный 2 4 2 2 2 3 3 4" xfId="28308"/>
    <cellStyle name="Обычный 2 4 2 2 2 3 4" xfId="9106"/>
    <cellStyle name="Обычный 2 4 2 2 2 3 4 2" xfId="30708"/>
    <cellStyle name="Обычный 2 4 2 2 2 3 5" xfId="16306"/>
    <cellStyle name="Обычный 2 4 2 2 2 3 5 2" xfId="37908"/>
    <cellStyle name="Обычный 2 4 2 2 2 3 6" xfId="23508"/>
    <cellStyle name="Обычный 2 4 2 2 2 4" xfId="2506"/>
    <cellStyle name="Обычный 2 4 2 2 2 4 2" xfId="4906"/>
    <cellStyle name="Обычный 2 4 2 2 2 4 2 2" xfId="12106"/>
    <cellStyle name="Обычный 2 4 2 2 2 4 2 2 2" xfId="33708"/>
    <cellStyle name="Обычный 2 4 2 2 2 4 2 3" xfId="19306"/>
    <cellStyle name="Обычный 2 4 2 2 2 4 2 3 2" xfId="40908"/>
    <cellStyle name="Обычный 2 4 2 2 2 4 2 4" xfId="26508"/>
    <cellStyle name="Обычный 2 4 2 2 2 4 3" xfId="7306"/>
    <cellStyle name="Обычный 2 4 2 2 2 4 3 2" xfId="14506"/>
    <cellStyle name="Обычный 2 4 2 2 2 4 3 2 2" xfId="36108"/>
    <cellStyle name="Обычный 2 4 2 2 2 4 3 3" xfId="21706"/>
    <cellStyle name="Обычный 2 4 2 2 2 4 3 3 2" xfId="43308"/>
    <cellStyle name="Обычный 2 4 2 2 2 4 3 4" xfId="28908"/>
    <cellStyle name="Обычный 2 4 2 2 2 4 4" xfId="9706"/>
    <cellStyle name="Обычный 2 4 2 2 2 4 4 2" xfId="31308"/>
    <cellStyle name="Обычный 2 4 2 2 2 4 5" xfId="16906"/>
    <cellStyle name="Обычный 2 4 2 2 2 4 5 2" xfId="38508"/>
    <cellStyle name="Обычный 2 4 2 2 2 4 6" xfId="24108"/>
    <cellStyle name="Обычный 2 4 2 2 2 5" xfId="3106"/>
    <cellStyle name="Обычный 2 4 2 2 2 5 2" xfId="10306"/>
    <cellStyle name="Обычный 2 4 2 2 2 5 2 2" xfId="31908"/>
    <cellStyle name="Обычный 2 4 2 2 2 5 3" xfId="17506"/>
    <cellStyle name="Обычный 2 4 2 2 2 5 3 2" xfId="39108"/>
    <cellStyle name="Обычный 2 4 2 2 2 5 4" xfId="24708"/>
    <cellStyle name="Обычный 2 4 2 2 2 6" xfId="5506"/>
    <cellStyle name="Обычный 2 4 2 2 2 6 2" xfId="12706"/>
    <cellStyle name="Обычный 2 4 2 2 2 6 2 2" xfId="34308"/>
    <cellStyle name="Обычный 2 4 2 2 2 6 3" xfId="19906"/>
    <cellStyle name="Обычный 2 4 2 2 2 6 3 2" xfId="41508"/>
    <cellStyle name="Обычный 2 4 2 2 2 6 4" xfId="27108"/>
    <cellStyle name="Обычный 2 4 2 2 2 7" xfId="7906"/>
    <cellStyle name="Обычный 2 4 2 2 2 7 2" xfId="29508"/>
    <cellStyle name="Обычный 2 4 2 2 2 8" xfId="15106"/>
    <cellStyle name="Обычный 2 4 2 2 2 8 2" xfId="36708"/>
    <cellStyle name="Обычный 2 4 2 2 2 9" xfId="22308"/>
    <cellStyle name="Обычный 2 4 2 2 3" xfId="1072"/>
    <cellStyle name="Обычный 2 4 2 2 3 2" xfId="3472"/>
    <cellStyle name="Обычный 2 4 2 2 3 2 2" xfId="10672"/>
    <cellStyle name="Обычный 2 4 2 2 3 2 2 2" xfId="32274"/>
    <cellStyle name="Обычный 2 4 2 2 3 2 3" xfId="17872"/>
    <cellStyle name="Обычный 2 4 2 2 3 2 3 2" xfId="39474"/>
    <cellStyle name="Обычный 2 4 2 2 3 2 4" xfId="25074"/>
    <cellStyle name="Обычный 2 4 2 2 3 3" xfId="5872"/>
    <cellStyle name="Обычный 2 4 2 2 3 3 2" xfId="13072"/>
    <cellStyle name="Обычный 2 4 2 2 3 3 2 2" xfId="34674"/>
    <cellStyle name="Обычный 2 4 2 2 3 3 3" xfId="20272"/>
    <cellStyle name="Обычный 2 4 2 2 3 3 3 2" xfId="41874"/>
    <cellStyle name="Обычный 2 4 2 2 3 3 4" xfId="27474"/>
    <cellStyle name="Обычный 2 4 2 2 3 4" xfId="8272"/>
    <cellStyle name="Обычный 2 4 2 2 3 4 2" xfId="29874"/>
    <cellStyle name="Обычный 2 4 2 2 3 5" xfId="15472"/>
    <cellStyle name="Обычный 2 4 2 2 3 5 2" xfId="37074"/>
    <cellStyle name="Обычный 2 4 2 2 3 6" xfId="22674"/>
    <cellStyle name="Обычный 2 4 2 2 4" xfId="1672"/>
    <cellStyle name="Обычный 2 4 2 2 4 2" xfId="4072"/>
    <cellStyle name="Обычный 2 4 2 2 4 2 2" xfId="11272"/>
    <cellStyle name="Обычный 2 4 2 2 4 2 2 2" xfId="32874"/>
    <cellStyle name="Обычный 2 4 2 2 4 2 3" xfId="18472"/>
    <cellStyle name="Обычный 2 4 2 2 4 2 3 2" xfId="40074"/>
    <cellStyle name="Обычный 2 4 2 2 4 2 4" xfId="25674"/>
    <cellStyle name="Обычный 2 4 2 2 4 3" xfId="6472"/>
    <cellStyle name="Обычный 2 4 2 2 4 3 2" xfId="13672"/>
    <cellStyle name="Обычный 2 4 2 2 4 3 2 2" xfId="35274"/>
    <cellStyle name="Обычный 2 4 2 2 4 3 3" xfId="20872"/>
    <cellStyle name="Обычный 2 4 2 2 4 3 3 2" xfId="42474"/>
    <cellStyle name="Обычный 2 4 2 2 4 3 4" xfId="28074"/>
    <cellStyle name="Обычный 2 4 2 2 4 4" xfId="8872"/>
    <cellStyle name="Обычный 2 4 2 2 4 4 2" xfId="30474"/>
    <cellStyle name="Обычный 2 4 2 2 4 5" xfId="16072"/>
    <cellStyle name="Обычный 2 4 2 2 4 5 2" xfId="37674"/>
    <cellStyle name="Обычный 2 4 2 2 4 6" xfId="23274"/>
    <cellStyle name="Обычный 2 4 2 2 5" xfId="2272"/>
    <cellStyle name="Обычный 2 4 2 2 5 2" xfId="4672"/>
    <cellStyle name="Обычный 2 4 2 2 5 2 2" xfId="11872"/>
    <cellStyle name="Обычный 2 4 2 2 5 2 2 2" xfId="33474"/>
    <cellStyle name="Обычный 2 4 2 2 5 2 3" xfId="19072"/>
    <cellStyle name="Обычный 2 4 2 2 5 2 3 2" xfId="40674"/>
    <cellStyle name="Обычный 2 4 2 2 5 2 4" xfId="26274"/>
    <cellStyle name="Обычный 2 4 2 2 5 3" xfId="7072"/>
    <cellStyle name="Обычный 2 4 2 2 5 3 2" xfId="14272"/>
    <cellStyle name="Обычный 2 4 2 2 5 3 2 2" xfId="35874"/>
    <cellStyle name="Обычный 2 4 2 2 5 3 3" xfId="21472"/>
    <cellStyle name="Обычный 2 4 2 2 5 3 3 2" xfId="43074"/>
    <cellStyle name="Обычный 2 4 2 2 5 3 4" xfId="28674"/>
    <cellStyle name="Обычный 2 4 2 2 5 4" xfId="9472"/>
    <cellStyle name="Обычный 2 4 2 2 5 4 2" xfId="31074"/>
    <cellStyle name="Обычный 2 4 2 2 5 5" xfId="16672"/>
    <cellStyle name="Обычный 2 4 2 2 5 5 2" xfId="38274"/>
    <cellStyle name="Обычный 2 4 2 2 5 6" xfId="23874"/>
    <cellStyle name="Обычный 2 4 2 2 6" xfId="2872"/>
    <cellStyle name="Обычный 2 4 2 2 6 2" xfId="10072"/>
    <cellStyle name="Обычный 2 4 2 2 6 2 2" xfId="31674"/>
    <cellStyle name="Обычный 2 4 2 2 6 3" xfId="17272"/>
    <cellStyle name="Обычный 2 4 2 2 6 3 2" xfId="38874"/>
    <cellStyle name="Обычный 2 4 2 2 6 4" xfId="24474"/>
    <cellStyle name="Обычный 2 4 2 2 7" xfId="5272"/>
    <cellStyle name="Обычный 2 4 2 2 7 2" xfId="12472"/>
    <cellStyle name="Обычный 2 4 2 2 7 2 2" xfId="34074"/>
    <cellStyle name="Обычный 2 4 2 2 7 3" xfId="19672"/>
    <cellStyle name="Обычный 2 4 2 2 7 3 2" xfId="41274"/>
    <cellStyle name="Обычный 2 4 2 2 7 4" xfId="26874"/>
    <cellStyle name="Обычный 2 4 2 2 8" xfId="7672"/>
    <cellStyle name="Обычный 2 4 2 2 8 2" xfId="29274"/>
    <cellStyle name="Обычный 2 4 2 2 9" xfId="14872"/>
    <cellStyle name="Обычный 2 4 2 2 9 2" xfId="36474"/>
    <cellStyle name="Обычный 2 4 2 3" xfId="585"/>
    <cellStyle name="Обычный 2 4 2 3 2" xfId="1185"/>
    <cellStyle name="Обычный 2 4 2 3 2 2" xfId="3585"/>
    <cellStyle name="Обычный 2 4 2 3 2 2 2" xfId="10785"/>
    <cellStyle name="Обычный 2 4 2 3 2 2 2 2" xfId="32387"/>
    <cellStyle name="Обычный 2 4 2 3 2 2 3" xfId="17985"/>
    <cellStyle name="Обычный 2 4 2 3 2 2 3 2" xfId="39587"/>
    <cellStyle name="Обычный 2 4 2 3 2 2 4" xfId="25187"/>
    <cellStyle name="Обычный 2 4 2 3 2 3" xfId="5985"/>
    <cellStyle name="Обычный 2 4 2 3 2 3 2" xfId="13185"/>
    <cellStyle name="Обычный 2 4 2 3 2 3 2 2" xfId="34787"/>
    <cellStyle name="Обычный 2 4 2 3 2 3 3" xfId="20385"/>
    <cellStyle name="Обычный 2 4 2 3 2 3 3 2" xfId="41987"/>
    <cellStyle name="Обычный 2 4 2 3 2 3 4" xfId="27587"/>
    <cellStyle name="Обычный 2 4 2 3 2 4" xfId="8385"/>
    <cellStyle name="Обычный 2 4 2 3 2 4 2" xfId="29987"/>
    <cellStyle name="Обычный 2 4 2 3 2 5" xfId="15585"/>
    <cellStyle name="Обычный 2 4 2 3 2 5 2" xfId="37187"/>
    <cellStyle name="Обычный 2 4 2 3 2 6" xfId="22787"/>
    <cellStyle name="Обычный 2 4 2 3 3" xfId="1785"/>
    <cellStyle name="Обычный 2 4 2 3 3 2" xfId="4185"/>
    <cellStyle name="Обычный 2 4 2 3 3 2 2" xfId="11385"/>
    <cellStyle name="Обычный 2 4 2 3 3 2 2 2" xfId="32987"/>
    <cellStyle name="Обычный 2 4 2 3 3 2 3" xfId="18585"/>
    <cellStyle name="Обычный 2 4 2 3 3 2 3 2" xfId="40187"/>
    <cellStyle name="Обычный 2 4 2 3 3 2 4" xfId="25787"/>
    <cellStyle name="Обычный 2 4 2 3 3 3" xfId="6585"/>
    <cellStyle name="Обычный 2 4 2 3 3 3 2" xfId="13785"/>
    <cellStyle name="Обычный 2 4 2 3 3 3 2 2" xfId="35387"/>
    <cellStyle name="Обычный 2 4 2 3 3 3 3" xfId="20985"/>
    <cellStyle name="Обычный 2 4 2 3 3 3 3 2" xfId="42587"/>
    <cellStyle name="Обычный 2 4 2 3 3 3 4" xfId="28187"/>
    <cellStyle name="Обычный 2 4 2 3 3 4" xfId="8985"/>
    <cellStyle name="Обычный 2 4 2 3 3 4 2" xfId="30587"/>
    <cellStyle name="Обычный 2 4 2 3 3 5" xfId="16185"/>
    <cellStyle name="Обычный 2 4 2 3 3 5 2" xfId="37787"/>
    <cellStyle name="Обычный 2 4 2 3 3 6" xfId="23387"/>
    <cellStyle name="Обычный 2 4 2 3 4" xfId="2385"/>
    <cellStyle name="Обычный 2 4 2 3 4 2" xfId="4785"/>
    <cellStyle name="Обычный 2 4 2 3 4 2 2" xfId="11985"/>
    <cellStyle name="Обычный 2 4 2 3 4 2 2 2" xfId="33587"/>
    <cellStyle name="Обычный 2 4 2 3 4 2 3" xfId="19185"/>
    <cellStyle name="Обычный 2 4 2 3 4 2 3 2" xfId="40787"/>
    <cellStyle name="Обычный 2 4 2 3 4 2 4" xfId="26387"/>
    <cellStyle name="Обычный 2 4 2 3 4 3" xfId="7185"/>
    <cellStyle name="Обычный 2 4 2 3 4 3 2" xfId="14385"/>
    <cellStyle name="Обычный 2 4 2 3 4 3 2 2" xfId="35987"/>
    <cellStyle name="Обычный 2 4 2 3 4 3 3" xfId="21585"/>
    <cellStyle name="Обычный 2 4 2 3 4 3 3 2" xfId="43187"/>
    <cellStyle name="Обычный 2 4 2 3 4 3 4" xfId="28787"/>
    <cellStyle name="Обычный 2 4 2 3 4 4" xfId="9585"/>
    <cellStyle name="Обычный 2 4 2 3 4 4 2" xfId="31187"/>
    <cellStyle name="Обычный 2 4 2 3 4 5" xfId="16785"/>
    <cellStyle name="Обычный 2 4 2 3 4 5 2" xfId="38387"/>
    <cellStyle name="Обычный 2 4 2 3 4 6" xfId="23987"/>
    <cellStyle name="Обычный 2 4 2 3 5" xfId="2985"/>
    <cellStyle name="Обычный 2 4 2 3 5 2" xfId="10185"/>
    <cellStyle name="Обычный 2 4 2 3 5 2 2" xfId="31787"/>
    <cellStyle name="Обычный 2 4 2 3 5 3" xfId="17385"/>
    <cellStyle name="Обычный 2 4 2 3 5 3 2" xfId="38987"/>
    <cellStyle name="Обычный 2 4 2 3 5 4" xfId="24587"/>
    <cellStyle name="Обычный 2 4 2 3 6" xfId="5385"/>
    <cellStyle name="Обычный 2 4 2 3 6 2" xfId="12585"/>
    <cellStyle name="Обычный 2 4 2 3 6 2 2" xfId="34187"/>
    <cellStyle name="Обычный 2 4 2 3 6 3" xfId="19785"/>
    <cellStyle name="Обычный 2 4 2 3 6 3 2" xfId="41387"/>
    <cellStyle name="Обычный 2 4 2 3 6 4" xfId="26987"/>
    <cellStyle name="Обычный 2 4 2 3 7" xfId="7785"/>
    <cellStyle name="Обычный 2 4 2 3 7 2" xfId="29387"/>
    <cellStyle name="Обычный 2 4 2 3 8" xfId="14985"/>
    <cellStyle name="Обычный 2 4 2 3 8 2" xfId="36587"/>
    <cellStyle name="Обычный 2 4 2 3 9" xfId="22187"/>
    <cellStyle name="Обычный 2 4 2 4" xfId="951"/>
    <cellStyle name="Обычный 2 4 2 4 2" xfId="3351"/>
    <cellStyle name="Обычный 2 4 2 4 2 2" xfId="10551"/>
    <cellStyle name="Обычный 2 4 2 4 2 2 2" xfId="32153"/>
    <cellStyle name="Обычный 2 4 2 4 2 3" xfId="17751"/>
    <cellStyle name="Обычный 2 4 2 4 2 3 2" xfId="39353"/>
    <cellStyle name="Обычный 2 4 2 4 2 4" xfId="24953"/>
    <cellStyle name="Обычный 2 4 2 4 3" xfId="5751"/>
    <cellStyle name="Обычный 2 4 2 4 3 2" xfId="12951"/>
    <cellStyle name="Обычный 2 4 2 4 3 2 2" xfId="34553"/>
    <cellStyle name="Обычный 2 4 2 4 3 3" xfId="20151"/>
    <cellStyle name="Обычный 2 4 2 4 3 3 2" xfId="41753"/>
    <cellStyle name="Обычный 2 4 2 4 3 4" xfId="27353"/>
    <cellStyle name="Обычный 2 4 2 4 4" xfId="8151"/>
    <cellStyle name="Обычный 2 4 2 4 4 2" xfId="29753"/>
    <cellStyle name="Обычный 2 4 2 4 5" xfId="15351"/>
    <cellStyle name="Обычный 2 4 2 4 5 2" xfId="36953"/>
    <cellStyle name="Обычный 2 4 2 4 6" xfId="22553"/>
    <cellStyle name="Обычный 2 4 2 5" xfId="1551"/>
    <cellStyle name="Обычный 2 4 2 5 2" xfId="3951"/>
    <cellStyle name="Обычный 2 4 2 5 2 2" xfId="11151"/>
    <cellStyle name="Обычный 2 4 2 5 2 2 2" xfId="32753"/>
    <cellStyle name="Обычный 2 4 2 5 2 3" xfId="18351"/>
    <cellStyle name="Обычный 2 4 2 5 2 3 2" xfId="39953"/>
    <cellStyle name="Обычный 2 4 2 5 2 4" xfId="25553"/>
    <cellStyle name="Обычный 2 4 2 5 3" xfId="6351"/>
    <cellStyle name="Обычный 2 4 2 5 3 2" xfId="13551"/>
    <cellStyle name="Обычный 2 4 2 5 3 2 2" xfId="35153"/>
    <cellStyle name="Обычный 2 4 2 5 3 3" xfId="20751"/>
    <cellStyle name="Обычный 2 4 2 5 3 3 2" xfId="42353"/>
    <cellStyle name="Обычный 2 4 2 5 3 4" xfId="27953"/>
    <cellStyle name="Обычный 2 4 2 5 4" xfId="8751"/>
    <cellStyle name="Обычный 2 4 2 5 4 2" xfId="30353"/>
    <cellStyle name="Обычный 2 4 2 5 5" xfId="15951"/>
    <cellStyle name="Обычный 2 4 2 5 5 2" xfId="37553"/>
    <cellStyle name="Обычный 2 4 2 5 6" xfId="23153"/>
    <cellStyle name="Обычный 2 4 2 6" xfId="2151"/>
    <cellStyle name="Обычный 2 4 2 6 2" xfId="4551"/>
    <cellStyle name="Обычный 2 4 2 6 2 2" xfId="11751"/>
    <cellStyle name="Обычный 2 4 2 6 2 2 2" xfId="33353"/>
    <cellStyle name="Обычный 2 4 2 6 2 3" xfId="18951"/>
    <cellStyle name="Обычный 2 4 2 6 2 3 2" xfId="40553"/>
    <cellStyle name="Обычный 2 4 2 6 2 4" xfId="26153"/>
    <cellStyle name="Обычный 2 4 2 6 3" xfId="6951"/>
    <cellStyle name="Обычный 2 4 2 6 3 2" xfId="14151"/>
    <cellStyle name="Обычный 2 4 2 6 3 2 2" xfId="35753"/>
    <cellStyle name="Обычный 2 4 2 6 3 3" xfId="21351"/>
    <cellStyle name="Обычный 2 4 2 6 3 3 2" xfId="42953"/>
    <cellStyle name="Обычный 2 4 2 6 3 4" xfId="28553"/>
    <cellStyle name="Обычный 2 4 2 6 4" xfId="9351"/>
    <cellStyle name="Обычный 2 4 2 6 4 2" xfId="30953"/>
    <cellStyle name="Обычный 2 4 2 6 5" xfId="16551"/>
    <cellStyle name="Обычный 2 4 2 6 5 2" xfId="38153"/>
    <cellStyle name="Обычный 2 4 2 6 6" xfId="23753"/>
    <cellStyle name="Обычный 2 4 2 7" xfId="2751"/>
    <cellStyle name="Обычный 2 4 2 7 2" xfId="9951"/>
    <cellStyle name="Обычный 2 4 2 7 2 2" xfId="31553"/>
    <cellStyle name="Обычный 2 4 2 7 3" xfId="17151"/>
    <cellStyle name="Обычный 2 4 2 7 3 2" xfId="38753"/>
    <cellStyle name="Обычный 2 4 2 7 4" xfId="24353"/>
    <cellStyle name="Обычный 2 4 2 8" xfId="5151"/>
    <cellStyle name="Обычный 2 4 2 8 2" xfId="12351"/>
    <cellStyle name="Обычный 2 4 2 8 2 2" xfId="33953"/>
    <cellStyle name="Обычный 2 4 2 8 3" xfId="19551"/>
    <cellStyle name="Обычный 2 4 2 8 3 2" xfId="41153"/>
    <cellStyle name="Обычный 2 4 2 8 4" xfId="26753"/>
    <cellStyle name="Обычный 2 4 2 9" xfId="7551"/>
    <cellStyle name="Обычный 2 4 2 9 2" xfId="29153"/>
    <cellStyle name="Обычный 2 4 3" xfId="471"/>
    <cellStyle name="Обычный 2 4 3 10" xfId="22073"/>
    <cellStyle name="Обычный 2 4 3 2" xfId="705"/>
    <cellStyle name="Обычный 2 4 3 2 2" xfId="1305"/>
    <cellStyle name="Обычный 2 4 3 2 2 2" xfId="3705"/>
    <cellStyle name="Обычный 2 4 3 2 2 2 2" xfId="10905"/>
    <cellStyle name="Обычный 2 4 3 2 2 2 2 2" xfId="32507"/>
    <cellStyle name="Обычный 2 4 3 2 2 2 3" xfId="18105"/>
    <cellStyle name="Обычный 2 4 3 2 2 2 3 2" xfId="39707"/>
    <cellStyle name="Обычный 2 4 3 2 2 2 4" xfId="25307"/>
    <cellStyle name="Обычный 2 4 3 2 2 3" xfId="6105"/>
    <cellStyle name="Обычный 2 4 3 2 2 3 2" xfId="13305"/>
    <cellStyle name="Обычный 2 4 3 2 2 3 2 2" xfId="34907"/>
    <cellStyle name="Обычный 2 4 3 2 2 3 3" xfId="20505"/>
    <cellStyle name="Обычный 2 4 3 2 2 3 3 2" xfId="42107"/>
    <cellStyle name="Обычный 2 4 3 2 2 3 4" xfId="27707"/>
    <cellStyle name="Обычный 2 4 3 2 2 4" xfId="8505"/>
    <cellStyle name="Обычный 2 4 3 2 2 4 2" xfId="30107"/>
    <cellStyle name="Обычный 2 4 3 2 2 5" xfId="15705"/>
    <cellStyle name="Обычный 2 4 3 2 2 5 2" xfId="37307"/>
    <cellStyle name="Обычный 2 4 3 2 2 6" xfId="22907"/>
    <cellStyle name="Обычный 2 4 3 2 3" xfId="1905"/>
    <cellStyle name="Обычный 2 4 3 2 3 2" xfId="4305"/>
    <cellStyle name="Обычный 2 4 3 2 3 2 2" xfId="11505"/>
    <cellStyle name="Обычный 2 4 3 2 3 2 2 2" xfId="33107"/>
    <cellStyle name="Обычный 2 4 3 2 3 2 3" xfId="18705"/>
    <cellStyle name="Обычный 2 4 3 2 3 2 3 2" xfId="40307"/>
    <cellStyle name="Обычный 2 4 3 2 3 2 4" xfId="25907"/>
    <cellStyle name="Обычный 2 4 3 2 3 3" xfId="6705"/>
    <cellStyle name="Обычный 2 4 3 2 3 3 2" xfId="13905"/>
    <cellStyle name="Обычный 2 4 3 2 3 3 2 2" xfId="35507"/>
    <cellStyle name="Обычный 2 4 3 2 3 3 3" xfId="21105"/>
    <cellStyle name="Обычный 2 4 3 2 3 3 3 2" xfId="42707"/>
    <cellStyle name="Обычный 2 4 3 2 3 3 4" xfId="28307"/>
    <cellStyle name="Обычный 2 4 3 2 3 4" xfId="9105"/>
    <cellStyle name="Обычный 2 4 3 2 3 4 2" xfId="30707"/>
    <cellStyle name="Обычный 2 4 3 2 3 5" xfId="16305"/>
    <cellStyle name="Обычный 2 4 3 2 3 5 2" xfId="37907"/>
    <cellStyle name="Обычный 2 4 3 2 3 6" xfId="23507"/>
    <cellStyle name="Обычный 2 4 3 2 4" xfId="2505"/>
    <cellStyle name="Обычный 2 4 3 2 4 2" xfId="4905"/>
    <cellStyle name="Обычный 2 4 3 2 4 2 2" xfId="12105"/>
    <cellStyle name="Обычный 2 4 3 2 4 2 2 2" xfId="33707"/>
    <cellStyle name="Обычный 2 4 3 2 4 2 3" xfId="19305"/>
    <cellStyle name="Обычный 2 4 3 2 4 2 3 2" xfId="40907"/>
    <cellStyle name="Обычный 2 4 3 2 4 2 4" xfId="26507"/>
    <cellStyle name="Обычный 2 4 3 2 4 3" xfId="7305"/>
    <cellStyle name="Обычный 2 4 3 2 4 3 2" xfId="14505"/>
    <cellStyle name="Обычный 2 4 3 2 4 3 2 2" xfId="36107"/>
    <cellStyle name="Обычный 2 4 3 2 4 3 3" xfId="21705"/>
    <cellStyle name="Обычный 2 4 3 2 4 3 3 2" xfId="43307"/>
    <cellStyle name="Обычный 2 4 3 2 4 3 4" xfId="28907"/>
    <cellStyle name="Обычный 2 4 3 2 4 4" xfId="9705"/>
    <cellStyle name="Обычный 2 4 3 2 4 4 2" xfId="31307"/>
    <cellStyle name="Обычный 2 4 3 2 4 5" xfId="16905"/>
    <cellStyle name="Обычный 2 4 3 2 4 5 2" xfId="38507"/>
    <cellStyle name="Обычный 2 4 3 2 4 6" xfId="24107"/>
    <cellStyle name="Обычный 2 4 3 2 5" xfId="3105"/>
    <cellStyle name="Обычный 2 4 3 2 5 2" xfId="10305"/>
    <cellStyle name="Обычный 2 4 3 2 5 2 2" xfId="31907"/>
    <cellStyle name="Обычный 2 4 3 2 5 3" xfId="17505"/>
    <cellStyle name="Обычный 2 4 3 2 5 3 2" xfId="39107"/>
    <cellStyle name="Обычный 2 4 3 2 5 4" xfId="24707"/>
    <cellStyle name="Обычный 2 4 3 2 6" xfId="5505"/>
    <cellStyle name="Обычный 2 4 3 2 6 2" xfId="12705"/>
    <cellStyle name="Обычный 2 4 3 2 6 2 2" xfId="34307"/>
    <cellStyle name="Обычный 2 4 3 2 6 3" xfId="19905"/>
    <cellStyle name="Обычный 2 4 3 2 6 3 2" xfId="41507"/>
    <cellStyle name="Обычный 2 4 3 2 6 4" xfId="27107"/>
    <cellStyle name="Обычный 2 4 3 2 7" xfId="7905"/>
    <cellStyle name="Обычный 2 4 3 2 7 2" xfId="29507"/>
    <cellStyle name="Обычный 2 4 3 2 8" xfId="15105"/>
    <cellStyle name="Обычный 2 4 3 2 8 2" xfId="36707"/>
    <cellStyle name="Обычный 2 4 3 2 9" xfId="22307"/>
    <cellStyle name="Обычный 2 4 3 3" xfId="1071"/>
    <cellStyle name="Обычный 2 4 3 3 2" xfId="3471"/>
    <cellStyle name="Обычный 2 4 3 3 2 2" xfId="10671"/>
    <cellStyle name="Обычный 2 4 3 3 2 2 2" xfId="32273"/>
    <cellStyle name="Обычный 2 4 3 3 2 3" xfId="17871"/>
    <cellStyle name="Обычный 2 4 3 3 2 3 2" xfId="39473"/>
    <cellStyle name="Обычный 2 4 3 3 2 4" xfId="25073"/>
    <cellStyle name="Обычный 2 4 3 3 3" xfId="5871"/>
    <cellStyle name="Обычный 2 4 3 3 3 2" xfId="13071"/>
    <cellStyle name="Обычный 2 4 3 3 3 2 2" xfId="34673"/>
    <cellStyle name="Обычный 2 4 3 3 3 3" xfId="20271"/>
    <cellStyle name="Обычный 2 4 3 3 3 3 2" xfId="41873"/>
    <cellStyle name="Обычный 2 4 3 3 3 4" xfId="27473"/>
    <cellStyle name="Обычный 2 4 3 3 4" xfId="8271"/>
    <cellStyle name="Обычный 2 4 3 3 4 2" xfId="29873"/>
    <cellStyle name="Обычный 2 4 3 3 5" xfId="15471"/>
    <cellStyle name="Обычный 2 4 3 3 5 2" xfId="37073"/>
    <cellStyle name="Обычный 2 4 3 3 6" xfId="22673"/>
    <cellStyle name="Обычный 2 4 3 4" xfId="1671"/>
    <cellStyle name="Обычный 2 4 3 4 2" xfId="4071"/>
    <cellStyle name="Обычный 2 4 3 4 2 2" xfId="11271"/>
    <cellStyle name="Обычный 2 4 3 4 2 2 2" xfId="32873"/>
    <cellStyle name="Обычный 2 4 3 4 2 3" xfId="18471"/>
    <cellStyle name="Обычный 2 4 3 4 2 3 2" xfId="40073"/>
    <cellStyle name="Обычный 2 4 3 4 2 4" xfId="25673"/>
    <cellStyle name="Обычный 2 4 3 4 3" xfId="6471"/>
    <cellStyle name="Обычный 2 4 3 4 3 2" xfId="13671"/>
    <cellStyle name="Обычный 2 4 3 4 3 2 2" xfId="35273"/>
    <cellStyle name="Обычный 2 4 3 4 3 3" xfId="20871"/>
    <cellStyle name="Обычный 2 4 3 4 3 3 2" xfId="42473"/>
    <cellStyle name="Обычный 2 4 3 4 3 4" xfId="28073"/>
    <cellStyle name="Обычный 2 4 3 4 4" xfId="8871"/>
    <cellStyle name="Обычный 2 4 3 4 4 2" xfId="30473"/>
    <cellStyle name="Обычный 2 4 3 4 5" xfId="16071"/>
    <cellStyle name="Обычный 2 4 3 4 5 2" xfId="37673"/>
    <cellStyle name="Обычный 2 4 3 4 6" xfId="23273"/>
    <cellStyle name="Обычный 2 4 3 5" xfId="2271"/>
    <cellStyle name="Обычный 2 4 3 5 2" xfId="4671"/>
    <cellStyle name="Обычный 2 4 3 5 2 2" xfId="11871"/>
    <cellStyle name="Обычный 2 4 3 5 2 2 2" xfId="33473"/>
    <cellStyle name="Обычный 2 4 3 5 2 3" xfId="19071"/>
    <cellStyle name="Обычный 2 4 3 5 2 3 2" xfId="40673"/>
    <cellStyle name="Обычный 2 4 3 5 2 4" xfId="26273"/>
    <cellStyle name="Обычный 2 4 3 5 3" xfId="7071"/>
    <cellStyle name="Обычный 2 4 3 5 3 2" xfId="14271"/>
    <cellStyle name="Обычный 2 4 3 5 3 2 2" xfId="35873"/>
    <cellStyle name="Обычный 2 4 3 5 3 3" xfId="21471"/>
    <cellStyle name="Обычный 2 4 3 5 3 3 2" xfId="43073"/>
    <cellStyle name="Обычный 2 4 3 5 3 4" xfId="28673"/>
    <cellStyle name="Обычный 2 4 3 5 4" xfId="9471"/>
    <cellStyle name="Обычный 2 4 3 5 4 2" xfId="31073"/>
    <cellStyle name="Обычный 2 4 3 5 5" xfId="16671"/>
    <cellStyle name="Обычный 2 4 3 5 5 2" xfId="38273"/>
    <cellStyle name="Обычный 2 4 3 5 6" xfId="23873"/>
    <cellStyle name="Обычный 2 4 3 6" xfId="2871"/>
    <cellStyle name="Обычный 2 4 3 6 2" xfId="10071"/>
    <cellStyle name="Обычный 2 4 3 6 2 2" xfId="31673"/>
    <cellStyle name="Обычный 2 4 3 6 3" xfId="17271"/>
    <cellStyle name="Обычный 2 4 3 6 3 2" xfId="38873"/>
    <cellStyle name="Обычный 2 4 3 6 4" xfId="24473"/>
    <cellStyle name="Обычный 2 4 3 7" xfId="5271"/>
    <cellStyle name="Обычный 2 4 3 7 2" xfId="12471"/>
    <cellStyle name="Обычный 2 4 3 7 2 2" xfId="34073"/>
    <cellStyle name="Обычный 2 4 3 7 3" xfId="19671"/>
    <cellStyle name="Обычный 2 4 3 7 3 2" xfId="41273"/>
    <cellStyle name="Обычный 2 4 3 7 4" xfId="26873"/>
    <cellStyle name="Обычный 2 4 3 8" xfId="7671"/>
    <cellStyle name="Обычный 2 4 3 8 2" xfId="29273"/>
    <cellStyle name="Обычный 2 4 3 9" xfId="14871"/>
    <cellStyle name="Обычный 2 4 3 9 2" xfId="36473"/>
    <cellStyle name="Обычный 2 4 4" xfId="584"/>
    <cellStyle name="Обычный 2 4 4 2" xfId="1184"/>
    <cellStyle name="Обычный 2 4 4 2 2" xfId="3584"/>
    <cellStyle name="Обычный 2 4 4 2 2 2" xfId="10784"/>
    <cellStyle name="Обычный 2 4 4 2 2 2 2" xfId="32386"/>
    <cellStyle name="Обычный 2 4 4 2 2 3" xfId="17984"/>
    <cellStyle name="Обычный 2 4 4 2 2 3 2" xfId="39586"/>
    <cellStyle name="Обычный 2 4 4 2 2 4" xfId="25186"/>
    <cellStyle name="Обычный 2 4 4 2 3" xfId="5984"/>
    <cellStyle name="Обычный 2 4 4 2 3 2" xfId="13184"/>
    <cellStyle name="Обычный 2 4 4 2 3 2 2" xfId="34786"/>
    <cellStyle name="Обычный 2 4 4 2 3 3" xfId="20384"/>
    <cellStyle name="Обычный 2 4 4 2 3 3 2" xfId="41986"/>
    <cellStyle name="Обычный 2 4 4 2 3 4" xfId="27586"/>
    <cellStyle name="Обычный 2 4 4 2 4" xfId="8384"/>
    <cellStyle name="Обычный 2 4 4 2 4 2" xfId="29986"/>
    <cellStyle name="Обычный 2 4 4 2 5" xfId="15584"/>
    <cellStyle name="Обычный 2 4 4 2 5 2" xfId="37186"/>
    <cellStyle name="Обычный 2 4 4 2 6" xfId="22786"/>
    <cellStyle name="Обычный 2 4 4 3" xfId="1784"/>
    <cellStyle name="Обычный 2 4 4 3 2" xfId="4184"/>
    <cellStyle name="Обычный 2 4 4 3 2 2" xfId="11384"/>
    <cellStyle name="Обычный 2 4 4 3 2 2 2" xfId="32986"/>
    <cellStyle name="Обычный 2 4 4 3 2 3" xfId="18584"/>
    <cellStyle name="Обычный 2 4 4 3 2 3 2" xfId="40186"/>
    <cellStyle name="Обычный 2 4 4 3 2 4" xfId="25786"/>
    <cellStyle name="Обычный 2 4 4 3 3" xfId="6584"/>
    <cellStyle name="Обычный 2 4 4 3 3 2" xfId="13784"/>
    <cellStyle name="Обычный 2 4 4 3 3 2 2" xfId="35386"/>
    <cellStyle name="Обычный 2 4 4 3 3 3" xfId="20984"/>
    <cellStyle name="Обычный 2 4 4 3 3 3 2" xfId="42586"/>
    <cellStyle name="Обычный 2 4 4 3 3 4" xfId="28186"/>
    <cellStyle name="Обычный 2 4 4 3 4" xfId="8984"/>
    <cellStyle name="Обычный 2 4 4 3 4 2" xfId="30586"/>
    <cellStyle name="Обычный 2 4 4 3 5" xfId="16184"/>
    <cellStyle name="Обычный 2 4 4 3 5 2" xfId="37786"/>
    <cellStyle name="Обычный 2 4 4 3 6" xfId="23386"/>
    <cellStyle name="Обычный 2 4 4 4" xfId="2384"/>
    <cellStyle name="Обычный 2 4 4 4 2" xfId="4784"/>
    <cellStyle name="Обычный 2 4 4 4 2 2" xfId="11984"/>
    <cellStyle name="Обычный 2 4 4 4 2 2 2" xfId="33586"/>
    <cellStyle name="Обычный 2 4 4 4 2 3" xfId="19184"/>
    <cellStyle name="Обычный 2 4 4 4 2 3 2" xfId="40786"/>
    <cellStyle name="Обычный 2 4 4 4 2 4" xfId="26386"/>
    <cellStyle name="Обычный 2 4 4 4 3" xfId="7184"/>
    <cellStyle name="Обычный 2 4 4 4 3 2" xfId="14384"/>
    <cellStyle name="Обычный 2 4 4 4 3 2 2" xfId="35986"/>
    <cellStyle name="Обычный 2 4 4 4 3 3" xfId="21584"/>
    <cellStyle name="Обычный 2 4 4 4 3 3 2" xfId="43186"/>
    <cellStyle name="Обычный 2 4 4 4 3 4" xfId="28786"/>
    <cellStyle name="Обычный 2 4 4 4 4" xfId="9584"/>
    <cellStyle name="Обычный 2 4 4 4 4 2" xfId="31186"/>
    <cellStyle name="Обычный 2 4 4 4 5" xfId="16784"/>
    <cellStyle name="Обычный 2 4 4 4 5 2" xfId="38386"/>
    <cellStyle name="Обычный 2 4 4 4 6" xfId="23986"/>
    <cellStyle name="Обычный 2 4 4 5" xfId="2984"/>
    <cellStyle name="Обычный 2 4 4 5 2" xfId="10184"/>
    <cellStyle name="Обычный 2 4 4 5 2 2" xfId="31786"/>
    <cellStyle name="Обычный 2 4 4 5 3" xfId="17384"/>
    <cellStyle name="Обычный 2 4 4 5 3 2" xfId="38986"/>
    <cellStyle name="Обычный 2 4 4 5 4" xfId="24586"/>
    <cellStyle name="Обычный 2 4 4 6" xfId="5384"/>
    <cellStyle name="Обычный 2 4 4 6 2" xfId="12584"/>
    <cellStyle name="Обычный 2 4 4 6 2 2" xfId="34186"/>
    <cellStyle name="Обычный 2 4 4 6 3" xfId="19784"/>
    <cellStyle name="Обычный 2 4 4 6 3 2" xfId="41386"/>
    <cellStyle name="Обычный 2 4 4 6 4" xfId="26986"/>
    <cellStyle name="Обычный 2 4 4 7" xfId="7784"/>
    <cellStyle name="Обычный 2 4 4 7 2" xfId="29386"/>
    <cellStyle name="Обычный 2 4 4 8" xfId="14984"/>
    <cellStyle name="Обычный 2 4 4 8 2" xfId="36586"/>
    <cellStyle name="Обычный 2 4 4 9" xfId="22186"/>
    <cellStyle name="Обычный 2 4 5" xfId="950"/>
    <cellStyle name="Обычный 2 4 5 2" xfId="3350"/>
    <cellStyle name="Обычный 2 4 5 2 2" xfId="10550"/>
    <cellStyle name="Обычный 2 4 5 2 2 2" xfId="32152"/>
    <cellStyle name="Обычный 2 4 5 2 3" xfId="17750"/>
    <cellStyle name="Обычный 2 4 5 2 3 2" xfId="39352"/>
    <cellStyle name="Обычный 2 4 5 2 4" xfId="24952"/>
    <cellStyle name="Обычный 2 4 5 3" xfId="5750"/>
    <cellStyle name="Обычный 2 4 5 3 2" xfId="12950"/>
    <cellStyle name="Обычный 2 4 5 3 2 2" xfId="34552"/>
    <cellStyle name="Обычный 2 4 5 3 3" xfId="20150"/>
    <cellStyle name="Обычный 2 4 5 3 3 2" xfId="41752"/>
    <cellStyle name="Обычный 2 4 5 3 4" xfId="27352"/>
    <cellStyle name="Обычный 2 4 5 4" xfId="8150"/>
    <cellStyle name="Обычный 2 4 5 4 2" xfId="29752"/>
    <cellStyle name="Обычный 2 4 5 5" xfId="15350"/>
    <cellStyle name="Обычный 2 4 5 5 2" xfId="36952"/>
    <cellStyle name="Обычный 2 4 5 6" xfId="22552"/>
    <cellStyle name="Обычный 2 4 6" xfId="1550"/>
    <cellStyle name="Обычный 2 4 6 2" xfId="3950"/>
    <cellStyle name="Обычный 2 4 6 2 2" xfId="11150"/>
    <cellStyle name="Обычный 2 4 6 2 2 2" xfId="32752"/>
    <cellStyle name="Обычный 2 4 6 2 3" xfId="18350"/>
    <cellStyle name="Обычный 2 4 6 2 3 2" xfId="39952"/>
    <cellStyle name="Обычный 2 4 6 2 4" xfId="25552"/>
    <cellStyle name="Обычный 2 4 6 3" xfId="6350"/>
    <cellStyle name="Обычный 2 4 6 3 2" xfId="13550"/>
    <cellStyle name="Обычный 2 4 6 3 2 2" xfId="35152"/>
    <cellStyle name="Обычный 2 4 6 3 3" xfId="20750"/>
    <cellStyle name="Обычный 2 4 6 3 3 2" xfId="42352"/>
    <cellStyle name="Обычный 2 4 6 3 4" xfId="27952"/>
    <cellStyle name="Обычный 2 4 6 4" xfId="8750"/>
    <cellStyle name="Обычный 2 4 6 4 2" xfId="30352"/>
    <cellStyle name="Обычный 2 4 6 5" xfId="15950"/>
    <cellStyle name="Обычный 2 4 6 5 2" xfId="37552"/>
    <cellStyle name="Обычный 2 4 6 6" xfId="23152"/>
    <cellStyle name="Обычный 2 4 7" xfId="2150"/>
    <cellStyle name="Обычный 2 4 7 2" xfId="4550"/>
    <cellStyle name="Обычный 2 4 7 2 2" xfId="11750"/>
    <cellStyle name="Обычный 2 4 7 2 2 2" xfId="33352"/>
    <cellStyle name="Обычный 2 4 7 2 3" xfId="18950"/>
    <cellStyle name="Обычный 2 4 7 2 3 2" xfId="40552"/>
    <cellStyle name="Обычный 2 4 7 2 4" xfId="26152"/>
    <cellStyle name="Обычный 2 4 7 3" xfId="6950"/>
    <cellStyle name="Обычный 2 4 7 3 2" xfId="14150"/>
    <cellStyle name="Обычный 2 4 7 3 2 2" xfId="35752"/>
    <cellStyle name="Обычный 2 4 7 3 3" xfId="21350"/>
    <cellStyle name="Обычный 2 4 7 3 3 2" xfId="42952"/>
    <cellStyle name="Обычный 2 4 7 3 4" xfId="28552"/>
    <cellStyle name="Обычный 2 4 7 4" xfId="9350"/>
    <cellStyle name="Обычный 2 4 7 4 2" xfId="30952"/>
    <cellStyle name="Обычный 2 4 7 5" xfId="16550"/>
    <cellStyle name="Обычный 2 4 7 5 2" xfId="38152"/>
    <cellStyle name="Обычный 2 4 7 6" xfId="23752"/>
    <cellStyle name="Обычный 2 4 8" xfId="2750"/>
    <cellStyle name="Обычный 2 4 8 2" xfId="9950"/>
    <cellStyle name="Обычный 2 4 8 2 2" xfId="31552"/>
    <cellStyle name="Обычный 2 4 8 3" xfId="17150"/>
    <cellStyle name="Обычный 2 4 8 3 2" xfId="38752"/>
    <cellStyle name="Обычный 2 4 8 4" xfId="24352"/>
    <cellStyle name="Обычный 2 4 9" xfId="5150"/>
    <cellStyle name="Обычный 2 4 9 2" xfId="12350"/>
    <cellStyle name="Обычный 2 4 9 2 2" xfId="33952"/>
    <cellStyle name="Обычный 2 4 9 3" xfId="19550"/>
    <cellStyle name="Обычный 2 4 9 3 2" xfId="41152"/>
    <cellStyle name="Обычный 2 4 9 4" xfId="26752"/>
    <cellStyle name="Обычный 2 5" xfId="302"/>
    <cellStyle name="Обычный 2 5 10" xfId="7552"/>
    <cellStyle name="Обычный 2 5 10 2" xfId="29154"/>
    <cellStyle name="Обычный 2 5 11" xfId="14752"/>
    <cellStyle name="Обычный 2 5 11 2" xfId="36354"/>
    <cellStyle name="Обычный 2 5 12" xfId="21954"/>
    <cellStyle name="Обычный 2 5 2" xfId="303"/>
    <cellStyle name="Обычный 2 5 2 10" xfId="14753"/>
    <cellStyle name="Обычный 2 5 2 10 2" xfId="36355"/>
    <cellStyle name="Обычный 2 5 2 11" xfId="21955"/>
    <cellStyle name="Обычный 2 5 2 2" xfId="474"/>
    <cellStyle name="Обычный 2 5 2 2 10" xfId="22076"/>
    <cellStyle name="Обычный 2 5 2 2 2" xfId="708"/>
    <cellStyle name="Обычный 2 5 2 2 2 2" xfId="1308"/>
    <cellStyle name="Обычный 2 5 2 2 2 2 2" xfId="3708"/>
    <cellStyle name="Обычный 2 5 2 2 2 2 2 2" xfId="10908"/>
    <cellStyle name="Обычный 2 5 2 2 2 2 2 2 2" xfId="32510"/>
    <cellStyle name="Обычный 2 5 2 2 2 2 2 3" xfId="18108"/>
    <cellStyle name="Обычный 2 5 2 2 2 2 2 3 2" xfId="39710"/>
    <cellStyle name="Обычный 2 5 2 2 2 2 2 4" xfId="25310"/>
    <cellStyle name="Обычный 2 5 2 2 2 2 3" xfId="6108"/>
    <cellStyle name="Обычный 2 5 2 2 2 2 3 2" xfId="13308"/>
    <cellStyle name="Обычный 2 5 2 2 2 2 3 2 2" xfId="34910"/>
    <cellStyle name="Обычный 2 5 2 2 2 2 3 3" xfId="20508"/>
    <cellStyle name="Обычный 2 5 2 2 2 2 3 3 2" xfId="42110"/>
    <cellStyle name="Обычный 2 5 2 2 2 2 3 4" xfId="27710"/>
    <cellStyle name="Обычный 2 5 2 2 2 2 4" xfId="8508"/>
    <cellStyle name="Обычный 2 5 2 2 2 2 4 2" xfId="30110"/>
    <cellStyle name="Обычный 2 5 2 2 2 2 5" xfId="15708"/>
    <cellStyle name="Обычный 2 5 2 2 2 2 5 2" xfId="37310"/>
    <cellStyle name="Обычный 2 5 2 2 2 2 6" xfId="22910"/>
    <cellStyle name="Обычный 2 5 2 2 2 3" xfId="1908"/>
    <cellStyle name="Обычный 2 5 2 2 2 3 2" xfId="4308"/>
    <cellStyle name="Обычный 2 5 2 2 2 3 2 2" xfId="11508"/>
    <cellStyle name="Обычный 2 5 2 2 2 3 2 2 2" xfId="33110"/>
    <cellStyle name="Обычный 2 5 2 2 2 3 2 3" xfId="18708"/>
    <cellStyle name="Обычный 2 5 2 2 2 3 2 3 2" xfId="40310"/>
    <cellStyle name="Обычный 2 5 2 2 2 3 2 4" xfId="25910"/>
    <cellStyle name="Обычный 2 5 2 2 2 3 3" xfId="6708"/>
    <cellStyle name="Обычный 2 5 2 2 2 3 3 2" xfId="13908"/>
    <cellStyle name="Обычный 2 5 2 2 2 3 3 2 2" xfId="35510"/>
    <cellStyle name="Обычный 2 5 2 2 2 3 3 3" xfId="21108"/>
    <cellStyle name="Обычный 2 5 2 2 2 3 3 3 2" xfId="42710"/>
    <cellStyle name="Обычный 2 5 2 2 2 3 3 4" xfId="28310"/>
    <cellStyle name="Обычный 2 5 2 2 2 3 4" xfId="9108"/>
    <cellStyle name="Обычный 2 5 2 2 2 3 4 2" xfId="30710"/>
    <cellStyle name="Обычный 2 5 2 2 2 3 5" xfId="16308"/>
    <cellStyle name="Обычный 2 5 2 2 2 3 5 2" xfId="37910"/>
    <cellStyle name="Обычный 2 5 2 2 2 3 6" xfId="23510"/>
    <cellStyle name="Обычный 2 5 2 2 2 4" xfId="2508"/>
    <cellStyle name="Обычный 2 5 2 2 2 4 2" xfId="4908"/>
    <cellStyle name="Обычный 2 5 2 2 2 4 2 2" xfId="12108"/>
    <cellStyle name="Обычный 2 5 2 2 2 4 2 2 2" xfId="33710"/>
    <cellStyle name="Обычный 2 5 2 2 2 4 2 3" xfId="19308"/>
    <cellStyle name="Обычный 2 5 2 2 2 4 2 3 2" xfId="40910"/>
    <cellStyle name="Обычный 2 5 2 2 2 4 2 4" xfId="26510"/>
    <cellStyle name="Обычный 2 5 2 2 2 4 3" xfId="7308"/>
    <cellStyle name="Обычный 2 5 2 2 2 4 3 2" xfId="14508"/>
    <cellStyle name="Обычный 2 5 2 2 2 4 3 2 2" xfId="36110"/>
    <cellStyle name="Обычный 2 5 2 2 2 4 3 3" xfId="21708"/>
    <cellStyle name="Обычный 2 5 2 2 2 4 3 3 2" xfId="43310"/>
    <cellStyle name="Обычный 2 5 2 2 2 4 3 4" xfId="28910"/>
    <cellStyle name="Обычный 2 5 2 2 2 4 4" xfId="9708"/>
    <cellStyle name="Обычный 2 5 2 2 2 4 4 2" xfId="31310"/>
    <cellStyle name="Обычный 2 5 2 2 2 4 5" xfId="16908"/>
    <cellStyle name="Обычный 2 5 2 2 2 4 5 2" xfId="38510"/>
    <cellStyle name="Обычный 2 5 2 2 2 4 6" xfId="24110"/>
    <cellStyle name="Обычный 2 5 2 2 2 5" xfId="3108"/>
    <cellStyle name="Обычный 2 5 2 2 2 5 2" xfId="10308"/>
    <cellStyle name="Обычный 2 5 2 2 2 5 2 2" xfId="31910"/>
    <cellStyle name="Обычный 2 5 2 2 2 5 3" xfId="17508"/>
    <cellStyle name="Обычный 2 5 2 2 2 5 3 2" xfId="39110"/>
    <cellStyle name="Обычный 2 5 2 2 2 5 4" xfId="24710"/>
    <cellStyle name="Обычный 2 5 2 2 2 6" xfId="5508"/>
    <cellStyle name="Обычный 2 5 2 2 2 6 2" xfId="12708"/>
    <cellStyle name="Обычный 2 5 2 2 2 6 2 2" xfId="34310"/>
    <cellStyle name="Обычный 2 5 2 2 2 6 3" xfId="19908"/>
    <cellStyle name="Обычный 2 5 2 2 2 6 3 2" xfId="41510"/>
    <cellStyle name="Обычный 2 5 2 2 2 6 4" xfId="27110"/>
    <cellStyle name="Обычный 2 5 2 2 2 7" xfId="7908"/>
    <cellStyle name="Обычный 2 5 2 2 2 7 2" xfId="29510"/>
    <cellStyle name="Обычный 2 5 2 2 2 8" xfId="15108"/>
    <cellStyle name="Обычный 2 5 2 2 2 8 2" xfId="36710"/>
    <cellStyle name="Обычный 2 5 2 2 2 9" xfId="22310"/>
    <cellStyle name="Обычный 2 5 2 2 3" xfId="1074"/>
    <cellStyle name="Обычный 2 5 2 2 3 2" xfId="3474"/>
    <cellStyle name="Обычный 2 5 2 2 3 2 2" xfId="10674"/>
    <cellStyle name="Обычный 2 5 2 2 3 2 2 2" xfId="32276"/>
    <cellStyle name="Обычный 2 5 2 2 3 2 3" xfId="17874"/>
    <cellStyle name="Обычный 2 5 2 2 3 2 3 2" xfId="39476"/>
    <cellStyle name="Обычный 2 5 2 2 3 2 4" xfId="25076"/>
    <cellStyle name="Обычный 2 5 2 2 3 3" xfId="5874"/>
    <cellStyle name="Обычный 2 5 2 2 3 3 2" xfId="13074"/>
    <cellStyle name="Обычный 2 5 2 2 3 3 2 2" xfId="34676"/>
    <cellStyle name="Обычный 2 5 2 2 3 3 3" xfId="20274"/>
    <cellStyle name="Обычный 2 5 2 2 3 3 3 2" xfId="41876"/>
    <cellStyle name="Обычный 2 5 2 2 3 3 4" xfId="27476"/>
    <cellStyle name="Обычный 2 5 2 2 3 4" xfId="8274"/>
    <cellStyle name="Обычный 2 5 2 2 3 4 2" xfId="29876"/>
    <cellStyle name="Обычный 2 5 2 2 3 5" xfId="15474"/>
    <cellStyle name="Обычный 2 5 2 2 3 5 2" xfId="37076"/>
    <cellStyle name="Обычный 2 5 2 2 3 6" xfId="22676"/>
    <cellStyle name="Обычный 2 5 2 2 4" xfId="1674"/>
    <cellStyle name="Обычный 2 5 2 2 4 2" xfId="4074"/>
    <cellStyle name="Обычный 2 5 2 2 4 2 2" xfId="11274"/>
    <cellStyle name="Обычный 2 5 2 2 4 2 2 2" xfId="32876"/>
    <cellStyle name="Обычный 2 5 2 2 4 2 3" xfId="18474"/>
    <cellStyle name="Обычный 2 5 2 2 4 2 3 2" xfId="40076"/>
    <cellStyle name="Обычный 2 5 2 2 4 2 4" xfId="25676"/>
    <cellStyle name="Обычный 2 5 2 2 4 3" xfId="6474"/>
    <cellStyle name="Обычный 2 5 2 2 4 3 2" xfId="13674"/>
    <cellStyle name="Обычный 2 5 2 2 4 3 2 2" xfId="35276"/>
    <cellStyle name="Обычный 2 5 2 2 4 3 3" xfId="20874"/>
    <cellStyle name="Обычный 2 5 2 2 4 3 3 2" xfId="42476"/>
    <cellStyle name="Обычный 2 5 2 2 4 3 4" xfId="28076"/>
    <cellStyle name="Обычный 2 5 2 2 4 4" xfId="8874"/>
    <cellStyle name="Обычный 2 5 2 2 4 4 2" xfId="30476"/>
    <cellStyle name="Обычный 2 5 2 2 4 5" xfId="16074"/>
    <cellStyle name="Обычный 2 5 2 2 4 5 2" xfId="37676"/>
    <cellStyle name="Обычный 2 5 2 2 4 6" xfId="23276"/>
    <cellStyle name="Обычный 2 5 2 2 5" xfId="2274"/>
    <cellStyle name="Обычный 2 5 2 2 5 2" xfId="4674"/>
    <cellStyle name="Обычный 2 5 2 2 5 2 2" xfId="11874"/>
    <cellStyle name="Обычный 2 5 2 2 5 2 2 2" xfId="33476"/>
    <cellStyle name="Обычный 2 5 2 2 5 2 3" xfId="19074"/>
    <cellStyle name="Обычный 2 5 2 2 5 2 3 2" xfId="40676"/>
    <cellStyle name="Обычный 2 5 2 2 5 2 4" xfId="26276"/>
    <cellStyle name="Обычный 2 5 2 2 5 3" xfId="7074"/>
    <cellStyle name="Обычный 2 5 2 2 5 3 2" xfId="14274"/>
    <cellStyle name="Обычный 2 5 2 2 5 3 2 2" xfId="35876"/>
    <cellStyle name="Обычный 2 5 2 2 5 3 3" xfId="21474"/>
    <cellStyle name="Обычный 2 5 2 2 5 3 3 2" xfId="43076"/>
    <cellStyle name="Обычный 2 5 2 2 5 3 4" xfId="28676"/>
    <cellStyle name="Обычный 2 5 2 2 5 4" xfId="9474"/>
    <cellStyle name="Обычный 2 5 2 2 5 4 2" xfId="31076"/>
    <cellStyle name="Обычный 2 5 2 2 5 5" xfId="16674"/>
    <cellStyle name="Обычный 2 5 2 2 5 5 2" xfId="38276"/>
    <cellStyle name="Обычный 2 5 2 2 5 6" xfId="23876"/>
    <cellStyle name="Обычный 2 5 2 2 6" xfId="2874"/>
    <cellStyle name="Обычный 2 5 2 2 6 2" xfId="10074"/>
    <cellStyle name="Обычный 2 5 2 2 6 2 2" xfId="31676"/>
    <cellStyle name="Обычный 2 5 2 2 6 3" xfId="17274"/>
    <cellStyle name="Обычный 2 5 2 2 6 3 2" xfId="38876"/>
    <cellStyle name="Обычный 2 5 2 2 6 4" xfId="24476"/>
    <cellStyle name="Обычный 2 5 2 2 7" xfId="5274"/>
    <cellStyle name="Обычный 2 5 2 2 7 2" xfId="12474"/>
    <cellStyle name="Обычный 2 5 2 2 7 2 2" xfId="34076"/>
    <cellStyle name="Обычный 2 5 2 2 7 3" xfId="19674"/>
    <cellStyle name="Обычный 2 5 2 2 7 3 2" xfId="41276"/>
    <cellStyle name="Обычный 2 5 2 2 7 4" xfId="26876"/>
    <cellStyle name="Обычный 2 5 2 2 8" xfId="7674"/>
    <cellStyle name="Обычный 2 5 2 2 8 2" xfId="29276"/>
    <cellStyle name="Обычный 2 5 2 2 9" xfId="14874"/>
    <cellStyle name="Обычный 2 5 2 2 9 2" xfId="36476"/>
    <cellStyle name="Обычный 2 5 2 3" xfId="587"/>
    <cellStyle name="Обычный 2 5 2 3 2" xfId="1187"/>
    <cellStyle name="Обычный 2 5 2 3 2 2" xfId="3587"/>
    <cellStyle name="Обычный 2 5 2 3 2 2 2" xfId="10787"/>
    <cellStyle name="Обычный 2 5 2 3 2 2 2 2" xfId="32389"/>
    <cellStyle name="Обычный 2 5 2 3 2 2 3" xfId="17987"/>
    <cellStyle name="Обычный 2 5 2 3 2 2 3 2" xfId="39589"/>
    <cellStyle name="Обычный 2 5 2 3 2 2 4" xfId="25189"/>
    <cellStyle name="Обычный 2 5 2 3 2 3" xfId="5987"/>
    <cellStyle name="Обычный 2 5 2 3 2 3 2" xfId="13187"/>
    <cellStyle name="Обычный 2 5 2 3 2 3 2 2" xfId="34789"/>
    <cellStyle name="Обычный 2 5 2 3 2 3 3" xfId="20387"/>
    <cellStyle name="Обычный 2 5 2 3 2 3 3 2" xfId="41989"/>
    <cellStyle name="Обычный 2 5 2 3 2 3 4" xfId="27589"/>
    <cellStyle name="Обычный 2 5 2 3 2 4" xfId="8387"/>
    <cellStyle name="Обычный 2 5 2 3 2 4 2" xfId="29989"/>
    <cellStyle name="Обычный 2 5 2 3 2 5" xfId="15587"/>
    <cellStyle name="Обычный 2 5 2 3 2 5 2" xfId="37189"/>
    <cellStyle name="Обычный 2 5 2 3 2 6" xfId="22789"/>
    <cellStyle name="Обычный 2 5 2 3 3" xfId="1787"/>
    <cellStyle name="Обычный 2 5 2 3 3 2" xfId="4187"/>
    <cellStyle name="Обычный 2 5 2 3 3 2 2" xfId="11387"/>
    <cellStyle name="Обычный 2 5 2 3 3 2 2 2" xfId="32989"/>
    <cellStyle name="Обычный 2 5 2 3 3 2 3" xfId="18587"/>
    <cellStyle name="Обычный 2 5 2 3 3 2 3 2" xfId="40189"/>
    <cellStyle name="Обычный 2 5 2 3 3 2 4" xfId="25789"/>
    <cellStyle name="Обычный 2 5 2 3 3 3" xfId="6587"/>
    <cellStyle name="Обычный 2 5 2 3 3 3 2" xfId="13787"/>
    <cellStyle name="Обычный 2 5 2 3 3 3 2 2" xfId="35389"/>
    <cellStyle name="Обычный 2 5 2 3 3 3 3" xfId="20987"/>
    <cellStyle name="Обычный 2 5 2 3 3 3 3 2" xfId="42589"/>
    <cellStyle name="Обычный 2 5 2 3 3 3 4" xfId="28189"/>
    <cellStyle name="Обычный 2 5 2 3 3 4" xfId="8987"/>
    <cellStyle name="Обычный 2 5 2 3 3 4 2" xfId="30589"/>
    <cellStyle name="Обычный 2 5 2 3 3 5" xfId="16187"/>
    <cellStyle name="Обычный 2 5 2 3 3 5 2" xfId="37789"/>
    <cellStyle name="Обычный 2 5 2 3 3 6" xfId="23389"/>
    <cellStyle name="Обычный 2 5 2 3 4" xfId="2387"/>
    <cellStyle name="Обычный 2 5 2 3 4 2" xfId="4787"/>
    <cellStyle name="Обычный 2 5 2 3 4 2 2" xfId="11987"/>
    <cellStyle name="Обычный 2 5 2 3 4 2 2 2" xfId="33589"/>
    <cellStyle name="Обычный 2 5 2 3 4 2 3" xfId="19187"/>
    <cellStyle name="Обычный 2 5 2 3 4 2 3 2" xfId="40789"/>
    <cellStyle name="Обычный 2 5 2 3 4 2 4" xfId="26389"/>
    <cellStyle name="Обычный 2 5 2 3 4 3" xfId="7187"/>
    <cellStyle name="Обычный 2 5 2 3 4 3 2" xfId="14387"/>
    <cellStyle name="Обычный 2 5 2 3 4 3 2 2" xfId="35989"/>
    <cellStyle name="Обычный 2 5 2 3 4 3 3" xfId="21587"/>
    <cellStyle name="Обычный 2 5 2 3 4 3 3 2" xfId="43189"/>
    <cellStyle name="Обычный 2 5 2 3 4 3 4" xfId="28789"/>
    <cellStyle name="Обычный 2 5 2 3 4 4" xfId="9587"/>
    <cellStyle name="Обычный 2 5 2 3 4 4 2" xfId="31189"/>
    <cellStyle name="Обычный 2 5 2 3 4 5" xfId="16787"/>
    <cellStyle name="Обычный 2 5 2 3 4 5 2" xfId="38389"/>
    <cellStyle name="Обычный 2 5 2 3 4 6" xfId="23989"/>
    <cellStyle name="Обычный 2 5 2 3 5" xfId="2987"/>
    <cellStyle name="Обычный 2 5 2 3 5 2" xfId="10187"/>
    <cellStyle name="Обычный 2 5 2 3 5 2 2" xfId="31789"/>
    <cellStyle name="Обычный 2 5 2 3 5 3" xfId="17387"/>
    <cellStyle name="Обычный 2 5 2 3 5 3 2" xfId="38989"/>
    <cellStyle name="Обычный 2 5 2 3 5 4" xfId="24589"/>
    <cellStyle name="Обычный 2 5 2 3 6" xfId="5387"/>
    <cellStyle name="Обычный 2 5 2 3 6 2" xfId="12587"/>
    <cellStyle name="Обычный 2 5 2 3 6 2 2" xfId="34189"/>
    <cellStyle name="Обычный 2 5 2 3 6 3" xfId="19787"/>
    <cellStyle name="Обычный 2 5 2 3 6 3 2" xfId="41389"/>
    <cellStyle name="Обычный 2 5 2 3 6 4" xfId="26989"/>
    <cellStyle name="Обычный 2 5 2 3 7" xfId="7787"/>
    <cellStyle name="Обычный 2 5 2 3 7 2" xfId="29389"/>
    <cellStyle name="Обычный 2 5 2 3 8" xfId="14987"/>
    <cellStyle name="Обычный 2 5 2 3 8 2" xfId="36589"/>
    <cellStyle name="Обычный 2 5 2 3 9" xfId="22189"/>
    <cellStyle name="Обычный 2 5 2 4" xfId="953"/>
    <cellStyle name="Обычный 2 5 2 4 2" xfId="3353"/>
    <cellStyle name="Обычный 2 5 2 4 2 2" xfId="10553"/>
    <cellStyle name="Обычный 2 5 2 4 2 2 2" xfId="32155"/>
    <cellStyle name="Обычный 2 5 2 4 2 3" xfId="17753"/>
    <cellStyle name="Обычный 2 5 2 4 2 3 2" xfId="39355"/>
    <cellStyle name="Обычный 2 5 2 4 2 4" xfId="24955"/>
    <cellStyle name="Обычный 2 5 2 4 3" xfId="5753"/>
    <cellStyle name="Обычный 2 5 2 4 3 2" xfId="12953"/>
    <cellStyle name="Обычный 2 5 2 4 3 2 2" xfId="34555"/>
    <cellStyle name="Обычный 2 5 2 4 3 3" xfId="20153"/>
    <cellStyle name="Обычный 2 5 2 4 3 3 2" xfId="41755"/>
    <cellStyle name="Обычный 2 5 2 4 3 4" xfId="27355"/>
    <cellStyle name="Обычный 2 5 2 4 4" xfId="8153"/>
    <cellStyle name="Обычный 2 5 2 4 4 2" xfId="29755"/>
    <cellStyle name="Обычный 2 5 2 4 5" xfId="15353"/>
    <cellStyle name="Обычный 2 5 2 4 5 2" xfId="36955"/>
    <cellStyle name="Обычный 2 5 2 4 6" xfId="22555"/>
    <cellStyle name="Обычный 2 5 2 5" xfId="1553"/>
    <cellStyle name="Обычный 2 5 2 5 2" xfId="3953"/>
    <cellStyle name="Обычный 2 5 2 5 2 2" xfId="11153"/>
    <cellStyle name="Обычный 2 5 2 5 2 2 2" xfId="32755"/>
    <cellStyle name="Обычный 2 5 2 5 2 3" xfId="18353"/>
    <cellStyle name="Обычный 2 5 2 5 2 3 2" xfId="39955"/>
    <cellStyle name="Обычный 2 5 2 5 2 4" xfId="25555"/>
    <cellStyle name="Обычный 2 5 2 5 3" xfId="6353"/>
    <cellStyle name="Обычный 2 5 2 5 3 2" xfId="13553"/>
    <cellStyle name="Обычный 2 5 2 5 3 2 2" xfId="35155"/>
    <cellStyle name="Обычный 2 5 2 5 3 3" xfId="20753"/>
    <cellStyle name="Обычный 2 5 2 5 3 3 2" xfId="42355"/>
    <cellStyle name="Обычный 2 5 2 5 3 4" xfId="27955"/>
    <cellStyle name="Обычный 2 5 2 5 4" xfId="8753"/>
    <cellStyle name="Обычный 2 5 2 5 4 2" xfId="30355"/>
    <cellStyle name="Обычный 2 5 2 5 5" xfId="15953"/>
    <cellStyle name="Обычный 2 5 2 5 5 2" xfId="37555"/>
    <cellStyle name="Обычный 2 5 2 5 6" xfId="23155"/>
    <cellStyle name="Обычный 2 5 2 6" xfId="2153"/>
    <cellStyle name="Обычный 2 5 2 6 2" xfId="4553"/>
    <cellStyle name="Обычный 2 5 2 6 2 2" xfId="11753"/>
    <cellStyle name="Обычный 2 5 2 6 2 2 2" xfId="33355"/>
    <cellStyle name="Обычный 2 5 2 6 2 3" xfId="18953"/>
    <cellStyle name="Обычный 2 5 2 6 2 3 2" xfId="40555"/>
    <cellStyle name="Обычный 2 5 2 6 2 4" xfId="26155"/>
    <cellStyle name="Обычный 2 5 2 6 3" xfId="6953"/>
    <cellStyle name="Обычный 2 5 2 6 3 2" xfId="14153"/>
    <cellStyle name="Обычный 2 5 2 6 3 2 2" xfId="35755"/>
    <cellStyle name="Обычный 2 5 2 6 3 3" xfId="21353"/>
    <cellStyle name="Обычный 2 5 2 6 3 3 2" xfId="42955"/>
    <cellStyle name="Обычный 2 5 2 6 3 4" xfId="28555"/>
    <cellStyle name="Обычный 2 5 2 6 4" xfId="9353"/>
    <cellStyle name="Обычный 2 5 2 6 4 2" xfId="30955"/>
    <cellStyle name="Обычный 2 5 2 6 5" xfId="16553"/>
    <cellStyle name="Обычный 2 5 2 6 5 2" xfId="38155"/>
    <cellStyle name="Обычный 2 5 2 6 6" xfId="23755"/>
    <cellStyle name="Обычный 2 5 2 7" xfId="2753"/>
    <cellStyle name="Обычный 2 5 2 7 2" xfId="9953"/>
    <cellStyle name="Обычный 2 5 2 7 2 2" xfId="31555"/>
    <cellStyle name="Обычный 2 5 2 7 3" xfId="17153"/>
    <cellStyle name="Обычный 2 5 2 7 3 2" xfId="38755"/>
    <cellStyle name="Обычный 2 5 2 7 4" xfId="24355"/>
    <cellStyle name="Обычный 2 5 2 8" xfId="5153"/>
    <cellStyle name="Обычный 2 5 2 8 2" xfId="12353"/>
    <cellStyle name="Обычный 2 5 2 8 2 2" xfId="33955"/>
    <cellStyle name="Обычный 2 5 2 8 3" xfId="19553"/>
    <cellStyle name="Обычный 2 5 2 8 3 2" xfId="41155"/>
    <cellStyle name="Обычный 2 5 2 8 4" xfId="26755"/>
    <cellStyle name="Обычный 2 5 2 9" xfId="7553"/>
    <cellStyle name="Обычный 2 5 2 9 2" xfId="29155"/>
    <cellStyle name="Обычный 2 5 3" xfId="473"/>
    <cellStyle name="Обычный 2 5 3 10" xfId="22075"/>
    <cellStyle name="Обычный 2 5 3 2" xfId="707"/>
    <cellStyle name="Обычный 2 5 3 2 2" xfId="1307"/>
    <cellStyle name="Обычный 2 5 3 2 2 2" xfId="3707"/>
    <cellStyle name="Обычный 2 5 3 2 2 2 2" xfId="10907"/>
    <cellStyle name="Обычный 2 5 3 2 2 2 2 2" xfId="32509"/>
    <cellStyle name="Обычный 2 5 3 2 2 2 3" xfId="18107"/>
    <cellStyle name="Обычный 2 5 3 2 2 2 3 2" xfId="39709"/>
    <cellStyle name="Обычный 2 5 3 2 2 2 4" xfId="25309"/>
    <cellStyle name="Обычный 2 5 3 2 2 3" xfId="6107"/>
    <cellStyle name="Обычный 2 5 3 2 2 3 2" xfId="13307"/>
    <cellStyle name="Обычный 2 5 3 2 2 3 2 2" xfId="34909"/>
    <cellStyle name="Обычный 2 5 3 2 2 3 3" xfId="20507"/>
    <cellStyle name="Обычный 2 5 3 2 2 3 3 2" xfId="42109"/>
    <cellStyle name="Обычный 2 5 3 2 2 3 4" xfId="27709"/>
    <cellStyle name="Обычный 2 5 3 2 2 4" xfId="8507"/>
    <cellStyle name="Обычный 2 5 3 2 2 4 2" xfId="30109"/>
    <cellStyle name="Обычный 2 5 3 2 2 5" xfId="15707"/>
    <cellStyle name="Обычный 2 5 3 2 2 5 2" xfId="37309"/>
    <cellStyle name="Обычный 2 5 3 2 2 6" xfId="22909"/>
    <cellStyle name="Обычный 2 5 3 2 3" xfId="1907"/>
    <cellStyle name="Обычный 2 5 3 2 3 2" xfId="4307"/>
    <cellStyle name="Обычный 2 5 3 2 3 2 2" xfId="11507"/>
    <cellStyle name="Обычный 2 5 3 2 3 2 2 2" xfId="33109"/>
    <cellStyle name="Обычный 2 5 3 2 3 2 3" xfId="18707"/>
    <cellStyle name="Обычный 2 5 3 2 3 2 3 2" xfId="40309"/>
    <cellStyle name="Обычный 2 5 3 2 3 2 4" xfId="25909"/>
    <cellStyle name="Обычный 2 5 3 2 3 3" xfId="6707"/>
    <cellStyle name="Обычный 2 5 3 2 3 3 2" xfId="13907"/>
    <cellStyle name="Обычный 2 5 3 2 3 3 2 2" xfId="35509"/>
    <cellStyle name="Обычный 2 5 3 2 3 3 3" xfId="21107"/>
    <cellStyle name="Обычный 2 5 3 2 3 3 3 2" xfId="42709"/>
    <cellStyle name="Обычный 2 5 3 2 3 3 4" xfId="28309"/>
    <cellStyle name="Обычный 2 5 3 2 3 4" xfId="9107"/>
    <cellStyle name="Обычный 2 5 3 2 3 4 2" xfId="30709"/>
    <cellStyle name="Обычный 2 5 3 2 3 5" xfId="16307"/>
    <cellStyle name="Обычный 2 5 3 2 3 5 2" xfId="37909"/>
    <cellStyle name="Обычный 2 5 3 2 3 6" xfId="23509"/>
    <cellStyle name="Обычный 2 5 3 2 4" xfId="2507"/>
    <cellStyle name="Обычный 2 5 3 2 4 2" xfId="4907"/>
    <cellStyle name="Обычный 2 5 3 2 4 2 2" xfId="12107"/>
    <cellStyle name="Обычный 2 5 3 2 4 2 2 2" xfId="33709"/>
    <cellStyle name="Обычный 2 5 3 2 4 2 3" xfId="19307"/>
    <cellStyle name="Обычный 2 5 3 2 4 2 3 2" xfId="40909"/>
    <cellStyle name="Обычный 2 5 3 2 4 2 4" xfId="26509"/>
    <cellStyle name="Обычный 2 5 3 2 4 3" xfId="7307"/>
    <cellStyle name="Обычный 2 5 3 2 4 3 2" xfId="14507"/>
    <cellStyle name="Обычный 2 5 3 2 4 3 2 2" xfId="36109"/>
    <cellStyle name="Обычный 2 5 3 2 4 3 3" xfId="21707"/>
    <cellStyle name="Обычный 2 5 3 2 4 3 3 2" xfId="43309"/>
    <cellStyle name="Обычный 2 5 3 2 4 3 4" xfId="28909"/>
    <cellStyle name="Обычный 2 5 3 2 4 4" xfId="9707"/>
    <cellStyle name="Обычный 2 5 3 2 4 4 2" xfId="31309"/>
    <cellStyle name="Обычный 2 5 3 2 4 5" xfId="16907"/>
    <cellStyle name="Обычный 2 5 3 2 4 5 2" xfId="38509"/>
    <cellStyle name="Обычный 2 5 3 2 4 6" xfId="24109"/>
    <cellStyle name="Обычный 2 5 3 2 5" xfId="3107"/>
    <cellStyle name="Обычный 2 5 3 2 5 2" xfId="10307"/>
    <cellStyle name="Обычный 2 5 3 2 5 2 2" xfId="31909"/>
    <cellStyle name="Обычный 2 5 3 2 5 3" xfId="17507"/>
    <cellStyle name="Обычный 2 5 3 2 5 3 2" xfId="39109"/>
    <cellStyle name="Обычный 2 5 3 2 5 4" xfId="24709"/>
    <cellStyle name="Обычный 2 5 3 2 6" xfId="5507"/>
    <cellStyle name="Обычный 2 5 3 2 6 2" xfId="12707"/>
    <cellStyle name="Обычный 2 5 3 2 6 2 2" xfId="34309"/>
    <cellStyle name="Обычный 2 5 3 2 6 3" xfId="19907"/>
    <cellStyle name="Обычный 2 5 3 2 6 3 2" xfId="41509"/>
    <cellStyle name="Обычный 2 5 3 2 6 4" xfId="27109"/>
    <cellStyle name="Обычный 2 5 3 2 7" xfId="7907"/>
    <cellStyle name="Обычный 2 5 3 2 7 2" xfId="29509"/>
    <cellStyle name="Обычный 2 5 3 2 8" xfId="15107"/>
    <cellStyle name="Обычный 2 5 3 2 8 2" xfId="36709"/>
    <cellStyle name="Обычный 2 5 3 2 9" xfId="22309"/>
    <cellStyle name="Обычный 2 5 3 3" xfId="1073"/>
    <cellStyle name="Обычный 2 5 3 3 2" xfId="3473"/>
    <cellStyle name="Обычный 2 5 3 3 2 2" xfId="10673"/>
    <cellStyle name="Обычный 2 5 3 3 2 2 2" xfId="32275"/>
    <cellStyle name="Обычный 2 5 3 3 2 3" xfId="17873"/>
    <cellStyle name="Обычный 2 5 3 3 2 3 2" xfId="39475"/>
    <cellStyle name="Обычный 2 5 3 3 2 4" xfId="25075"/>
    <cellStyle name="Обычный 2 5 3 3 3" xfId="5873"/>
    <cellStyle name="Обычный 2 5 3 3 3 2" xfId="13073"/>
    <cellStyle name="Обычный 2 5 3 3 3 2 2" xfId="34675"/>
    <cellStyle name="Обычный 2 5 3 3 3 3" xfId="20273"/>
    <cellStyle name="Обычный 2 5 3 3 3 3 2" xfId="41875"/>
    <cellStyle name="Обычный 2 5 3 3 3 4" xfId="27475"/>
    <cellStyle name="Обычный 2 5 3 3 4" xfId="8273"/>
    <cellStyle name="Обычный 2 5 3 3 4 2" xfId="29875"/>
    <cellStyle name="Обычный 2 5 3 3 5" xfId="15473"/>
    <cellStyle name="Обычный 2 5 3 3 5 2" xfId="37075"/>
    <cellStyle name="Обычный 2 5 3 3 6" xfId="22675"/>
    <cellStyle name="Обычный 2 5 3 4" xfId="1673"/>
    <cellStyle name="Обычный 2 5 3 4 2" xfId="4073"/>
    <cellStyle name="Обычный 2 5 3 4 2 2" xfId="11273"/>
    <cellStyle name="Обычный 2 5 3 4 2 2 2" xfId="32875"/>
    <cellStyle name="Обычный 2 5 3 4 2 3" xfId="18473"/>
    <cellStyle name="Обычный 2 5 3 4 2 3 2" xfId="40075"/>
    <cellStyle name="Обычный 2 5 3 4 2 4" xfId="25675"/>
    <cellStyle name="Обычный 2 5 3 4 3" xfId="6473"/>
    <cellStyle name="Обычный 2 5 3 4 3 2" xfId="13673"/>
    <cellStyle name="Обычный 2 5 3 4 3 2 2" xfId="35275"/>
    <cellStyle name="Обычный 2 5 3 4 3 3" xfId="20873"/>
    <cellStyle name="Обычный 2 5 3 4 3 3 2" xfId="42475"/>
    <cellStyle name="Обычный 2 5 3 4 3 4" xfId="28075"/>
    <cellStyle name="Обычный 2 5 3 4 4" xfId="8873"/>
    <cellStyle name="Обычный 2 5 3 4 4 2" xfId="30475"/>
    <cellStyle name="Обычный 2 5 3 4 5" xfId="16073"/>
    <cellStyle name="Обычный 2 5 3 4 5 2" xfId="37675"/>
    <cellStyle name="Обычный 2 5 3 4 6" xfId="23275"/>
    <cellStyle name="Обычный 2 5 3 5" xfId="2273"/>
    <cellStyle name="Обычный 2 5 3 5 2" xfId="4673"/>
    <cellStyle name="Обычный 2 5 3 5 2 2" xfId="11873"/>
    <cellStyle name="Обычный 2 5 3 5 2 2 2" xfId="33475"/>
    <cellStyle name="Обычный 2 5 3 5 2 3" xfId="19073"/>
    <cellStyle name="Обычный 2 5 3 5 2 3 2" xfId="40675"/>
    <cellStyle name="Обычный 2 5 3 5 2 4" xfId="26275"/>
    <cellStyle name="Обычный 2 5 3 5 3" xfId="7073"/>
    <cellStyle name="Обычный 2 5 3 5 3 2" xfId="14273"/>
    <cellStyle name="Обычный 2 5 3 5 3 2 2" xfId="35875"/>
    <cellStyle name="Обычный 2 5 3 5 3 3" xfId="21473"/>
    <cellStyle name="Обычный 2 5 3 5 3 3 2" xfId="43075"/>
    <cellStyle name="Обычный 2 5 3 5 3 4" xfId="28675"/>
    <cellStyle name="Обычный 2 5 3 5 4" xfId="9473"/>
    <cellStyle name="Обычный 2 5 3 5 4 2" xfId="31075"/>
    <cellStyle name="Обычный 2 5 3 5 5" xfId="16673"/>
    <cellStyle name="Обычный 2 5 3 5 5 2" xfId="38275"/>
    <cellStyle name="Обычный 2 5 3 5 6" xfId="23875"/>
    <cellStyle name="Обычный 2 5 3 6" xfId="2873"/>
    <cellStyle name="Обычный 2 5 3 6 2" xfId="10073"/>
    <cellStyle name="Обычный 2 5 3 6 2 2" xfId="31675"/>
    <cellStyle name="Обычный 2 5 3 6 3" xfId="17273"/>
    <cellStyle name="Обычный 2 5 3 6 3 2" xfId="38875"/>
    <cellStyle name="Обычный 2 5 3 6 4" xfId="24475"/>
    <cellStyle name="Обычный 2 5 3 7" xfId="5273"/>
    <cellStyle name="Обычный 2 5 3 7 2" xfId="12473"/>
    <cellStyle name="Обычный 2 5 3 7 2 2" xfId="34075"/>
    <cellStyle name="Обычный 2 5 3 7 3" xfId="19673"/>
    <cellStyle name="Обычный 2 5 3 7 3 2" xfId="41275"/>
    <cellStyle name="Обычный 2 5 3 7 4" xfId="26875"/>
    <cellStyle name="Обычный 2 5 3 8" xfId="7673"/>
    <cellStyle name="Обычный 2 5 3 8 2" xfId="29275"/>
    <cellStyle name="Обычный 2 5 3 9" xfId="14873"/>
    <cellStyle name="Обычный 2 5 3 9 2" xfId="36475"/>
    <cellStyle name="Обычный 2 5 4" xfId="586"/>
    <cellStyle name="Обычный 2 5 4 2" xfId="1186"/>
    <cellStyle name="Обычный 2 5 4 2 2" xfId="3586"/>
    <cellStyle name="Обычный 2 5 4 2 2 2" xfId="10786"/>
    <cellStyle name="Обычный 2 5 4 2 2 2 2" xfId="32388"/>
    <cellStyle name="Обычный 2 5 4 2 2 3" xfId="17986"/>
    <cellStyle name="Обычный 2 5 4 2 2 3 2" xfId="39588"/>
    <cellStyle name="Обычный 2 5 4 2 2 4" xfId="25188"/>
    <cellStyle name="Обычный 2 5 4 2 3" xfId="5986"/>
    <cellStyle name="Обычный 2 5 4 2 3 2" xfId="13186"/>
    <cellStyle name="Обычный 2 5 4 2 3 2 2" xfId="34788"/>
    <cellStyle name="Обычный 2 5 4 2 3 3" xfId="20386"/>
    <cellStyle name="Обычный 2 5 4 2 3 3 2" xfId="41988"/>
    <cellStyle name="Обычный 2 5 4 2 3 4" xfId="27588"/>
    <cellStyle name="Обычный 2 5 4 2 4" xfId="8386"/>
    <cellStyle name="Обычный 2 5 4 2 4 2" xfId="29988"/>
    <cellStyle name="Обычный 2 5 4 2 5" xfId="15586"/>
    <cellStyle name="Обычный 2 5 4 2 5 2" xfId="37188"/>
    <cellStyle name="Обычный 2 5 4 2 6" xfId="22788"/>
    <cellStyle name="Обычный 2 5 4 3" xfId="1786"/>
    <cellStyle name="Обычный 2 5 4 3 2" xfId="4186"/>
    <cellStyle name="Обычный 2 5 4 3 2 2" xfId="11386"/>
    <cellStyle name="Обычный 2 5 4 3 2 2 2" xfId="32988"/>
    <cellStyle name="Обычный 2 5 4 3 2 3" xfId="18586"/>
    <cellStyle name="Обычный 2 5 4 3 2 3 2" xfId="40188"/>
    <cellStyle name="Обычный 2 5 4 3 2 4" xfId="25788"/>
    <cellStyle name="Обычный 2 5 4 3 3" xfId="6586"/>
    <cellStyle name="Обычный 2 5 4 3 3 2" xfId="13786"/>
    <cellStyle name="Обычный 2 5 4 3 3 2 2" xfId="35388"/>
    <cellStyle name="Обычный 2 5 4 3 3 3" xfId="20986"/>
    <cellStyle name="Обычный 2 5 4 3 3 3 2" xfId="42588"/>
    <cellStyle name="Обычный 2 5 4 3 3 4" xfId="28188"/>
    <cellStyle name="Обычный 2 5 4 3 4" xfId="8986"/>
    <cellStyle name="Обычный 2 5 4 3 4 2" xfId="30588"/>
    <cellStyle name="Обычный 2 5 4 3 5" xfId="16186"/>
    <cellStyle name="Обычный 2 5 4 3 5 2" xfId="37788"/>
    <cellStyle name="Обычный 2 5 4 3 6" xfId="23388"/>
    <cellStyle name="Обычный 2 5 4 4" xfId="2386"/>
    <cellStyle name="Обычный 2 5 4 4 2" xfId="4786"/>
    <cellStyle name="Обычный 2 5 4 4 2 2" xfId="11986"/>
    <cellStyle name="Обычный 2 5 4 4 2 2 2" xfId="33588"/>
    <cellStyle name="Обычный 2 5 4 4 2 3" xfId="19186"/>
    <cellStyle name="Обычный 2 5 4 4 2 3 2" xfId="40788"/>
    <cellStyle name="Обычный 2 5 4 4 2 4" xfId="26388"/>
    <cellStyle name="Обычный 2 5 4 4 3" xfId="7186"/>
    <cellStyle name="Обычный 2 5 4 4 3 2" xfId="14386"/>
    <cellStyle name="Обычный 2 5 4 4 3 2 2" xfId="35988"/>
    <cellStyle name="Обычный 2 5 4 4 3 3" xfId="21586"/>
    <cellStyle name="Обычный 2 5 4 4 3 3 2" xfId="43188"/>
    <cellStyle name="Обычный 2 5 4 4 3 4" xfId="28788"/>
    <cellStyle name="Обычный 2 5 4 4 4" xfId="9586"/>
    <cellStyle name="Обычный 2 5 4 4 4 2" xfId="31188"/>
    <cellStyle name="Обычный 2 5 4 4 5" xfId="16786"/>
    <cellStyle name="Обычный 2 5 4 4 5 2" xfId="38388"/>
    <cellStyle name="Обычный 2 5 4 4 6" xfId="23988"/>
    <cellStyle name="Обычный 2 5 4 5" xfId="2986"/>
    <cellStyle name="Обычный 2 5 4 5 2" xfId="10186"/>
    <cellStyle name="Обычный 2 5 4 5 2 2" xfId="31788"/>
    <cellStyle name="Обычный 2 5 4 5 3" xfId="17386"/>
    <cellStyle name="Обычный 2 5 4 5 3 2" xfId="38988"/>
    <cellStyle name="Обычный 2 5 4 5 4" xfId="24588"/>
    <cellStyle name="Обычный 2 5 4 6" xfId="5386"/>
    <cellStyle name="Обычный 2 5 4 6 2" xfId="12586"/>
    <cellStyle name="Обычный 2 5 4 6 2 2" xfId="34188"/>
    <cellStyle name="Обычный 2 5 4 6 3" xfId="19786"/>
    <cellStyle name="Обычный 2 5 4 6 3 2" xfId="41388"/>
    <cellStyle name="Обычный 2 5 4 6 4" xfId="26988"/>
    <cellStyle name="Обычный 2 5 4 7" xfId="7786"/>
    <cellStyle name="Обычный 2 5 4 7 2" xfId="29388"/>
    <cellStyle name="Обычный 2 5 4 8" xfId="14986"/>
    <cellStyle name="Обычный 2 5 4 8 2" xfId="36588"/>
    <cellStyle name="Обычный 2 5 4 9" xfId="22188"/>
    <cellStyle name="Обычный 2 5 5" xfId="952"/>
    <cellStyle name="Обычный 2 5 5 2" xfId="3352"/>
    <cellStyle name="Обычный 2 5 5 2 2" xfId="10552"/>
    <cellStyle name="Обычный 2 5 5 2 2 2" xfId="32154"/>
    <cellStyle name="Обычный 2 5 5 2 3" xfId="17752"/>
    <cellStyle name="Обычный 2 5 5 2 3 2" xfId="39354"/>
    <cellStyle name="Обычный 2 5 5 2 4" xfId="24954"/>
    <cellStyle name="Обычный 2 5 5 3" xfId="5752"/>
    <cellStyle name="Обычный 2 5 5 3 2" xfId="12952"/>
    <cellStyle name="Обычный 2 5 5 3 2 2" xfId="34554"/>
    <cellStyle name="Обычный 2 5 5 3 3" xfId="20152"/>
    <cellStyle name="Обычный 2 5 5 3 3 2" xfId="41754"/>
    <cellStyle name="Обычный 2 5 5 3 4" xfId="27354"/>
    <cellStyle name="Обычный 2 5 5 4" xfId="8152"/>
    <cellStyle name="Обычный 2 5 5 4 2" xfId="29754"/>
    <cellStyle name="Обычный 2 5 5 5" xfId="15352"/>
    <cellStyle name="Обычный 2 5 5 5 2" xfId="36954"/>
    <cellStyle name="Обычный 2 5 5 6" xfId="22554"/>
    <cellStyle name="Обычный 2 5 6" xfId="1552"/>
    <cellStyle name="Обычный 2 5 6 2" xfId="3952"/>
    <cellStyle name="Обычный 2 5 6 2 2" xfId="11152"/>
    <cellStyle name="Обычный 2 5 6 2 2 2" xfId="32754"/>
    <cellStyle name="Обычный 2 5 6 2 3" xfId="18352"/>
    <cellStyle name="Обычный 2 5 6 2 3 2" xfId="39954"/>
    <cellStyle name="Обычный 2 5 6 2 4" xfId="25554"/>
    <cellStyle name="Обычный 2 5 6 3" xfId="6352"/>
    <cellStyle name="Обычный 2 5 6 3 2" xfId="13552"/>
    <cellStyle name="Обычный 2 5 6 3 2 2" xfId="35154"/>
    <cellStyle name="Обычный 2 5 6 3 3" xfId="20752"/>
    <cellStyle name="Обычный 2 5 6 3 3 2" xfId="42354"/>
    <cellStyle name="Обычный 2 5 6 3 4" xfId="27954"/>
    <cellStyle name="Обычный 2 5 6 4" xfId="8752"/>
    <cellStyle name="Обычный 2 5 6 4 2" xfId="30354"/>
    <cellStyle name="Обычный 2 5 6 5" xfId="15952"/>
    <cellStyle name="Обычный 2 5 6 5 2" xfId="37554"/>
    <cellStyle name="Обычный 2 5 6 6" xfId="23154"/>
    <cellStyle name="Обычный 2 5 7" xfId="2152"/>
    <cellStyle name="Обычный 2 5 7 2" xfId="4552"/>
    <cellStyle name="Обычный 2 5 7 2 2" xfId="11752"/>
    <cellStyle name="Обычный 2 5 7 2 2 2" xfId="33354"/>
    <cellStyle name="Обычный 2 5 7 2 3" xfId="18952"/>
    <cellStyle name="Обычный 2 5 7 2 3 2" xfId="40554"/>
    <cellStyle name="Обычный 2 5 7 2 4" xfId="26154"/>
    <cellStyle name="Обычный 2 5 7 3" xfId="6952"/>
    <cellStyle name="Обычный 2 5 7 3 2" xfId="14152"/>
    <cellStyle name="Обычный 2 5 7 3 2 2" xfId="35754"/>
    <cellStyle name="Обычный 2 5 7 3 3" xfId="21352"/>
    <cellStyle name="Обычный 2 5 7 3 3 2" xfId="42954"/>
    <cellStyle name="Обычный 2 5 7 3 4" xfId="28554"/>
    <cellStyle name="Обычный 2 5 7 4" xfId="9352"/>
    <cellStyle name="Обычный 2 5 7 4 2" xfId="30954"/>
    <cellStyle name="Обычный 2 5 7 5" xfId="16552"/>
    <cellStyle name="Обычный 2 5 7 5 2" xfId="38154"/>
    <cellStyle name="Обычный 2 5 7 6" xfId="23754"/>
    <cellStyle name="Обычный 2 5 8" xfId="2752"/>
    <cellStyle name="Обычный 2 5 8 2" xfId="9952"/>
    <cellStyle name="Обычный 2 5 8 2 2" xfId="31554"/>
    <cellStyle name="Обычный 2 5 8 3" xfId="17152"/>
    <cellStyle name="Обычный 2 5 8 3 2" xfId="38754"/>
    <cellStyle name="Обычный 2 5 8 4" xfId="24354"/>
    <cellStyle name="Обычный 2 5 9" xfId="5152"/>
    <cellStyle name="Обычный 2 5 9 2" xfId="12352"/>
    <cellStyle name="Обычный 2 5 9 2 2" xfId="33954"/>
    <cellStyle name="Обычный 2 5 9 3" xfId="19552"/>
    <cellStyle name="Обычный 2 5 9 3 2" xfId="41154"/>
    <cellStyle name="Обычный 2 5 9 4" xfId="26754"/>
    <cellStyle name="Обычный 2 6" xfId="304"/>
    <cellStyle name="Обычный 2 6 10" xfId="7554"/>
    <cellStyle name="Обычный 2 6 10 2" xfId="29156"/>
    <cellStyle name="Обычный 2 6 11" xfId="14754"/>
    <cellStyle name="Обычный 2 6 11 2" xfId="36356"/>
    <cellStyle name="Обычный 2 6 12" xfId="21956"/>
    <cellStyle name="Обычный 2 6 2" xfId="305"/>
    <cellStyle name="Обычный 2 6 2 10" xfId="14755"/>
    <cellStyle name="Обычный 2 6 2 10 2" xfId="36357"/>
    <cellStyle name="Обычный 2 6 2 11" xfId="21957"/>
    <cellStyle name="Обычный 2 6 2 2" xfId="476"/>
    <cellStyle name="Обычный 2 6 2 2 10" xfId="22078"/>
    <cellStyle name="Обычный 2 6 2 2 2" xfId="710"/>
    <cellStyle name="Обычный 2 6 2 2 2 2" xfId="1310"/>
    <cellStyle name="Обычный 2 6 2 2 2 2 2" xfId="3710"/>
    <cellStyle name="Обычный 2 6 2 2 2 2 2 2" xfId="10910"/>
    <cellStyle name="Обычный 2 6 2 2 2 2 2 2 2" xfId="32512"/>
    <cellStyle name="Обычный 2 6 2 2 2 2 2 3" xfId="18110"/>
    <cellStyle name="Обычный 2 6 2 2 2 2 2 3 2" xfId="39712"/>
    <cellStyle name="Обычный 2 6 2 2 2 2 2 4" xfId="25312"/>
    <cellStyle name="Обычный 2 6 2 2 2 2 3" xfId="6110"/>
    <cellStyle name="Обычный 2 6 2 2 2 2 3 2" xfId="13310"/>
    <cellStyle name="Обычный 2 6 2 2 2 2 3 2 2" xfId="34912"/>
    <cellStyle name="Обычный 2 6 2 2 2 2 3 3" xfId="20510"/>
    <cellStyle name="Обычный 2 6 2 2 2 2 3 3 2" xfId="42112"/>
    <cellStyle name="Обычный 2 6 2 2 2 2 3 4" xfId="27712"/>
    <cellStyle name="Обычный 2 6 2 2 2 2 4" xfId="8510"/>
    <cellStyle name="Обычный 2 6 2 2 2 2 4 2" xfId="30112"/>
    <cellStyle name="Обычный 2 6 2 2 2 2 5" xfId="15710"/>
    <cellStyle name="Обычный 2 6 2 2 2 2 5 2" xfId="37312"/>
    <cellStyle name="Обычный 2 6 2 2 2 2 6" xfId="22912"/>
    <cellStyle name="Обычный 2 6 2 2 2 3" xfId="1910"/>
    <cellStyle name="Обычный 2 6 2 2 2 3 2" xfId="4310"/>
    <cellStyle name="Обычный 2 6 2 2 2 3 2 2" xfId="11510"/>
    <cellStyle name="Обычный 2 6 2 2 2 3 2 2 2" xfId="33112"/>
    <cellStyle name="Обычный 2 6 2 2 2 3 2 3" xfId="18710"/>
    <cellStyle name="Обычный 2 6 2 2 2 3 2 3 2" xfId="40312"/>
    <cellStyle name="Обычный 2 6 2 2 2 3 2 4" xfId="25912"/>
    <cellStyle name="Обычный 2 6 2 2 2 3 3" xfId="6710"/>
    <cellStyle name="Обычный 2 6 2 2 2 3 3 2" xfId="13910"/>
    <cellStyle name="Обычный 2 6 2 2 2 3 3 2 2" xfId="35512"/>
    <cellStyle name="Обычный 2 6 2 2 2 3 3 3" xfId="21110"/>
    <cellStyle name="Обычный 2 6 2 2 2 3 3 3 2" xfId="42712"/>
    <cellStyle name="Обычный 2 6 2 2 2 3 3 4" xfId="28312"/>
    <cellStyle name="Обычный 2 6 2 2 2 3 4" xfId="9110"/>
    <cellStyle name="Обычный 2 6 2 2 2 3 4 2" xfId="30712"/>
    <cellStyle name="Обычный 2 6 2 2 2 3 5" xfId="16310"/>
    <cellStyle name="Обычный 2 6 2 2 2 3 5 2" xfId="37912"/>
    <cellStyle name="Обычный 2 6 2 2 2 3 6" xfId="23512"/>
    <cellStyle name="Обычный 2 6 2 2 2 4" xfId="2510"/>
    <cellStyle name="Обычный 2 6 2 2 2 4 2" xfId="4910"/>
    <cellStyle name="Обычный 2 6 2 2 2 4 2 2" xfId="12110"/>
    <cellStyle name="Обычный 2 6 2 2 2 4 2 2 2" xfId="33712"/>
    <cellStyle name="Обычный 2 6 2 2 2 4 2 3" xfId="19310"/>
    <cellStyle name="Обычный 2 6 2 2 2 4 2 3 2" xfId="40912"/>
    <cellStyle name="Обычный 2 6 2 2 2 4 2 4" xfId="26512"/>
    <cellStyle name="Обычный 2 6 2 2 2 4 3" xfId="7310"/>
    <cellStyle name="Обычный 2 6 2 2 2 4 3 2" xfId="14510"/>
    <cellStyle name="Обычный 2 6 2 2 2 4 3 2 2" xfId="36112"/>
    <cellStyle name="Обычный 2 6 2 2 2 4 3 3" xfId="21710"/>
    <cellStyle name="Обычный 2 6 2 2 2 4 3 3 2" xfId="43312"/>
    <cellStyle name="Обычный 2 6 2 2 2 4 3 4" xfId="28912"/>
    <cellStyle name="Обычный 2 6 2 2 2 4 4" xfId="9710"/>
    <cellStyle name="Обычный 2 6 2 2 2 4 4 2" xfId="31312"/>
    <cellStyle name="Обычный 2 6 2 2 2 4 5" xfId="16910"/>
    <cellStyle name="Обычный 2 6 2 2 2 4 5 2" xfId="38512"/>
    <cellStyle name="Обычный 2 6 2 2 2 4 6" xfId="24112"/>
    <cellStyle name="Обычный 2 6 2 2 2 5" xfId="3110"/>
    <cellStyle name="Обычный 2 6 2 2 2 5 2" xfId="10310"/>
    <cellStyle name="Обычный 2 6 2 2 2 5 2 2" xfId="31912"/>
    <cellStyle name="Обычный 2 6 2 2 2 5 3" xfId="17510"/>
    <cellStyle name="Обычный 2 6 2 2 2 5 3 2" xfId="39112"/>
    <cellStyle name="Обычный 2 6 2 2 2 5 4" xfId="24712"/>
    <cellStyle name="Обычный 2 6 2 2 2 6" xfId="5510"/>
    <cellStyle name="Обычный 2 6 2 2 2 6 2" xfId="12710"/>
    <cellStyle name="Обычный 2 6 2 2 2 6 2 2" xfId="34312"/>
    <cellStyle name="Обычный 2 6 2 2 2 6 3" xfId="19910"/>
    <cellStyle name="Обычный 2 6 2 2 2 6 3 2" xfId="41512"/>
    <cellStyle name="Обычный 2 6 2 2 2 6 4" xfId="27112"/>
    <cellStyle name="Обычный 2 6 2 2 2 7" xfId="7910"/>
    <cellStyle name="Обычный 2 6 2 2 2 7 2" xfId="29512"/>
    <cellStyle name="Обычный 2 6 2 2 2 8" xfId="15110"/>
    <cellStyle name="Обычный 2 6 2 2 2 8 2" xfId="36712"/>
    <cellStyle name="Обычный 2 6 2 2 2 9" xfId="22312"/>
    <cellStyle name="Обычный 2 6 2 2 3" xfId="1076"/>
    <cellStyle name="Обычный 2 6 2 2 3 2" xfId="3476"/>
    <cellStyle name="Обычный 2 6 2 2 3 2 2" xfId="10676"/>
    <cellStyle name="Обычный 2 6 2 2 3 2 2 2" xfId="32278"/>
    <cellStyle name="Обычный 2 6 2 2 3 2 3" xfId="17876"/>
    <cellStyle name="Обычный 2 6 2 2 3 2 3 2" xfId="39478"/>
    <cellStyle name="Обычный 2 6 2 2 3 2 4" xfId="25078"/>
    <cellStyle name="Обычный 2 6 2 2 3 3" xfId="5876"/>
    <cellStyle name="Обычный 2 6 2 2 3 3 2" xfId="13076"/>
    <cellStyle name="Обычный 2 6 2 2 3 3 2 2" xfId="34678"/>
    <cellStyle name="Обычный 2 6 2 2 3 3 3" xfId="20276"/>
    <cellStyle name="Обычный 2 6 2 2 3 3 3 2" xfId="41878"/>
    <cellStyle name="Обычный 2 6 2 2 3 3 4" xfId="27478"/>
    <cellStyle name="Обычный 2 6 2 2 3 4" xfId="8276"/>
    <cellStyle name="Обычный 2 6 2 2 3 4 2" xfId="29878"/>
    <cellStyle name="Обычный 2 6 2 2 3 5" xfId="15476"/>
    <cellStyle name="Обычный 2 6 2 2 3 5 2" xfId="37078"/>
    <cellStyle name="Обычный 2 6 2 2 3 6" xfId="22678"/>
    <cellStyle name="Обычный 2 6 2 2 4" xfId="1676"/>
    <cellStyle name="Обычный 2 6 2 2 4 2" xfId="4076"/>
    <cellStyle name="Обычный 2 6 2 2 4 2 2" xfId="11276"/>
    <cellStyle name="Обычный 2 6 2 2 4 2 2 2" xfId="32878"/>
    <cellStyle name="Обычный 2 6 2 2 4 2 3" xfId="18476"/>
    <cellStyle name="Обычный 2 6 2 2 4 2 3 2" xfId="40078"/>
    <cellStyle name="Обычный 2 6 2 2 4 2 4" xfId="25678"/>
    <cellStyle name="Обычный 2 6 2 2 4 3" xfId="6476"/>
    <cellStyle name="Обычный 2 6 2 2 4 3 2" xfId="13676"/>
    <cellStyle name="Обычный 2 6 2 2 4 3 2 2" xfId="35278"/>
    <cellStyle name="Обычный 2 6 2 2 4 3 3" xfId="20876"/>
    <cellStyle name="Обычный 2 6 2 2 4 3 3 2" xfId="42478"/>
    <cellStyle name="Обычный 2 6 2 2 4 3 4" xfId="28078"/>
    <cellStyle name="Обычный 2 6 2 2 4 4" xfId="8876"/>
    <cellStyle name="Обычный 2 6 2 2 4 4 2" xfId="30478"/>
    <cellStyle name="Обычный 2 6 2 2 4 5" xfId="16076"/>
    <cellStyle name="Обычный 2 6 2 2 4 5 2" xfId="37678"/>
    <cellStyle name="Обычный 2 6 2 2 4 6" xfId="23278"/>
    <cellStyle name="Обычный 2 6 2 2 5" xfId="2276"/>
    <cellStyle name="Обычный 2 6 2 2 5 2" xfId="4676"/>
    <cellStyle name="Обычный 2 6 2 2 5 2 2" xfId="11876"/>
    <cellStyle name="Обычный 2 6 2 2 5 2 2 2" xfId="33478"/>
    <cellStyle name="Обычный 2 6 2 2 5 2 3" xfId="19076"/>
    <cellStyle name="Обычный 2 6 2 2 5 2 3 2" xfId="40678"/>
    <cellStyle name="Обычный 2 6 2 2 5 2 4" xfId="26278"/>
    <cellStyle name="Обычный 2 6 2 2 5 3" xfId="7076"/>
    <cellStyle name="Обычный 2 6 2 2 5 3 2" xfId="14276"/>
    <cellStyle name="Обычный 2 6 2 2 5 3 2 2" xfId="35878"/>
    <cellStyle name="Обычный 2 6 2 2 5 3 3" xfId="21476"/>
    <cellStyle name="Обычный 2 6 2 2 5 3 3 2" xfId="43078"/>
    <cellStyle name="Обычный 2 6 2 2 5 3 4" xfId="28678"/>
    <cellStyle name="Обычный 2 6 2 2 5 4" xfId="9476"/>
    <cellStyle name="Обычный 2 6 2 2 5 4 2" xfId="31078"/>
    <cellStyle name="Обычный 2 6 2 2 5 5" xfId="16676"/>
    <cellStyle name="Обычный 2 6 2 2 5 5 2" xfId="38278"/>
    <cellStyle name="Обычный 2 6 2 2 5 6" xfId="23878"/>
    <cellStyle name="Обычный 2 6 2 2 6" xfId="2876"/>
    <cellStyle name="Обычный 2 6 2 2 6 2" xfId="10076"/>
    <cellStyle name="Обычный 2 6 2 2 6 2 2" xfId="31678"/>
    <cellStyle name="Обычный 2 6 2 2 6 3" xfId="17276"/>
    <cellStyle name="Обычный 2 6 2 2 6 3 2" xfId="38878"/>
    <cellStyle name="Обычный 2 6 2 2 6 4" xfId="24478"/>
    <cellStyle name="Обычный 2 6 2 2 7" xfId="5276"/>
    <cellStyle name="Обычный 2 6 2 2 7 2" xfId="12476"/>
    <cellStyle name="Обычный 2 6 2 2 7 2 2" xfId="34078"/>
    <cellStyle name="Обычный 2 6 2 2 7 3" xfId="19676"/>
    <cellStyle name="Обычный 2 6 2 2 7 3 2" xfId="41278"/>
    <cellStyle name="Обычный 2 6 2 2 7 4" xfId="26878"/>
    <cellStyle name="Обычный 2 6 2 2 8" xfId="7676"/>
    <cellStyle name="Обычный 2 6 2 2 8 2" xfId="29278"/>
    <cellStyle name="Обычный 2 6 2 2 9" xfId="14876"/>
    <cellStyle name="Обычный 2 6 2 2 9 2" xfId="36478"/>
    <cellStyle name="Обычный 2 6 2 3" xfId="589"/>
    <cellStyle name="Обычный 2 6 2 3 2" xfId="1189"/>
    <cellStyle name="Обычный 2 6 2 3 2 2" xfId="3589"/>
    <cellStyle name="Обычный 2 6 2 3 2 2 2" xfId="10789"/>
    <cellStyle name="Обычный 2 6 2 3 2 2 2 2" xfId="32391"/>
    <cellStyle name="Обычный 2 6 2 3 2 2 3" xfId="17989"/>
    <cellStyle name="Обычный 2 6 2 3 2 2 3 2" xfId="39591"/>
    <cellStyle name="Обычный 2 6 2 3 2 2 4" xfId="25191"/>
    <cellStyle name="Обычный 2 6 2 3 2 3" xfId="5989"/>
    <cellStyle name="Обычный 2 6 2 3 2 3 2" xfId="13189"/>
    <cellStyle name="Обычный 2 6 2 3 2 3 2 2" xfId="34791"/>
    <cellStyle name="Обычный 2 6 2 3 2 3 3" xfId="20389"/>
    <cellStyle name="Обычный 2 6 2 3 2 3 3 2" xfId="41991"/>
    <cellStyle name="Обычный 2 6 2 3 2 3 4" xfId="27591"/>
    <cellStyle name="Обычный 2 6 2 3 2 4" xfId="8389"/>
    <cellStyle name="Обычный 2 6 2 3 2 4 2" xfId="29991"/>
    <cellStyle name="Обычный 2 6 2 3 2 5" xfId="15589"/>
    <cellStyle name="Обычный 2 6 2 3 2 5 2" xfId="37191"/>
    <cellStyle name="Обычный 2 6 2 3 2 6" xfId="22791"/>
    <cellStyle name="Обычный 2 6 2 3 3" xfId="1789"/>
    <cellStyle name="Обычный 2 6 2 3 3 2" xfId="4189"/>
    <cellStyle name="Обычный 2 6 2 3 3 2 2" xfId="11389"/>
    <cellStyle name="Обычный 2 6 2 3 3 2 2 2" xfId="32991"/>
    <cellStyle name="Обычный 2 6 2 3 3 2 3" xfId="18589"/>
    <cellStyle name="Обычный 2 6 2 3 3 2 3 2" xfId="40191"/>
    <cellStyle name="Обычный 2 6 2 3 3 2 4" xfId="25791"/>
    <cellStyle name="Обычный 2 6 2 3 3 3" xfId="6589"/>
    <cellStyle name="Обычный 2 6 2 3 3 3 2" xfId="13789"/>
    <cellStyle name="Обычный 2 6 2 3 3 3 2 2" xfId="35391"/>
    <cellStyle name="Обычный 2 6 2 3 3 3 3" xfId="20989"/>
    <cellStyle name="Обычный 2 6 2 3 3 3 3 2" xfId="42591"/>
    <cellStyle name="Обычный 2 6 2 3 3 3 4" xfId="28191"/>
    <cellStyle name="Обычный 2 6 2 3 3 4" xfId="8989"/>
    <cellStyle name="Обычный 2 6 2 3 3 4 2" xfId="30591"/>
    <cellStyle name="Обычный 2 6 2 3 3 5" xfId="16189"/>
    <cellStyle name="Обычный 2 6 2 3 3 5 2" xfId="37791"/>
    <cellStyle name="Обычный 2 6 2 3 3 6" xfId="23391"/>
    <cellStyle name="Обычный 2 6 2 3 4" xfId="2389"/>
    <cellStyle name="Обычный 2 6 2 3 4 2" xfId="4789"/>
    <cellStyle name="Обычный 2 6 2 3 4 2 2" xfId="11989"/>
    <cellStyle name="Обычный 2 6 2 3 4 2 2 2" xfId="33591"/>
    <cellStyle name="Обычный 2 6 2 3 4 2 3" xfId="19189"/>
    <cellStyle name="Обычный 2 6 2 3 4 2 3 2" xfId="40791"/>
    <cellStyle name="Обычный 2 6 2 3 4 2 4" xfId="26391"/>
    <cellStyle name="Обычный 2 6 2 3 4 3" xfId="7189"/>
    <cellStyle name="Обычный 2 6 2 3 4 3 2" xfId="14389"/>
    <cellStyle name="Обычный 2 6 2 3 4 3 2 2" xfId="35991"/>
    <cellStyle name="Обычный 2 6 2 3 4 3 3" xfId="21589"/>
    <cellStyle name="Обычный 2 6 2 3 4 3 3 2" xfId="43191"/>
    <cellStyle name="Обычный 2 6 2 3 4 3 4" xfId="28791"/>
    <cellStyle name="Обычный 2 6 2 3 4 4" xfId="9589"/>
    <cellStyle name="Обычный 2 6 2 3 4 4 2" xfId="31191"/>
    <cellStyle name="Обычный 2 6 2 3 4 5" xfId="16789"/>
    <cellStyle name="Обычный 2 6 2 3 4 5 2" xfId="38391"/>
    <cellStyle name="Обычный 2 6 2 3 4 6" xfId="23991"/>
    <cellStyle name="Обычный 2 6 2 3 5" xfId="2989"/>
    <cellStyle name="Обычный 2 6 2 3 5 2" xfId="10189"/>
    <cellStyle name="Обычный 2 6 2 3 5 2 2" xfId="31791"/>
    <cellStyle name="Обычный 2 6 2 3 5 3" xfId="17389"/>
    <cellStyle name="Обычный 2 6 2 3 5 3 2" xfId="38991"/>
    <cellStyle name="Обычный 2 6 2 3 5 4" xfId="24591"/>
    <cellStyle name="Обычный 2 6 2 3 6" xfId="5389"/>
    <cellStyle name="Обычный 2 6 2 3 6 2" xfId="12589"/>
    <cellStyle name="Обычный 2 6 2 3 6 2 2" xfId="34191"/>
    <cellStyle name="Обычный 2 6 2 3 6 3" xfId="19789"/>
    <cellStyle name="Обычный 2 6 2 3 6 3 2" xfId="41391"/>
    <cellStyle name="Обычный 2 6 2 3 6 4" xfId="26991"/>
    <cellStyle name="Обычный 2 6 2 3 7" xfId="7789"/>
    <cellStyle name="Обычный 2 6 2 3 7 2" xfId="29391"/>
    <cellStyle name="Обычный 2 6 2 3 8" xfId="14989"/>
    <cellStyle name="Обычный 2 6 2 3 8 2" xfId="36591"/>
    <cellStyle name="Обычный 2 6 2 3 9" xfId="22191"/>
    <cellStyle name="Обычный 2 6 2 4" xfId="955"/>
    <cellStyle name="Обычный 2 6 2 4 2" xfId="3355"/>
    <cellStyle name="Обычный 2 6 2 4 2 2" xfId="10555"/>
    <cellStyle name="Обычный 2 6 2 4 2 2 2" xfId="32157"/>
    <cellStyle name="Обычный 2 6 2 4 2 3" xfId="17755"/>
    <cellStyle name="Обычный 2 6 2 4 2 3 2" xfId="39357"/>
    <cellStyle name="Обычный 2 6 2 4 2 4" xfId="24957"/>
    <cellStyle name="Обычный 2 6 2 4 3" xfId="5755"/>
    <cellStyle name="Обычный 2 6 2 4 3 2" xfId="12955"/>
    <cellStyle name="Обычный 2 6 2 4 3 2 2" xfId="34557"/>
    <cellStyle name="Обычный 2 6 2 4 3 3" xfId="20155"/>
    <cellStyle name="Обычный 2 6 2 4 3 3 2" xfId="41757"/>
    <cellStyle name="Обычный 2 6 2 4 3 4" xfId="27357"/>
    <cellStyle name="Обычный 2 6 2 4 4" xfId="8155"/>
    <cellStyle name="Обычный 2 6 2 4 4 2" xfId="29757"/>
    <cellStyle name="Обычный 2 6 2 4 5" xfId="15355"/>
    <cellStyle name="Обычный 2 6 2 4 5 2" xfId="36957"/>
    <cellStyle name="Обычный 2 6 2 4 6" xfId="22557"/>
    <cellStyle name="Обычный 2 6 2 5" xfId="1555"/>
    <cellStyle name="Обычный 2 6 2 5 2" xfId="3955"/>
    <cellStyle name="Обычный 2 6 2 5 2 2" xfId="11155"/>
    <cellStyle name="Обычный 2 6 2 5 2 2 2" xfId="32757"/>
    <cellStyle name="Обычный 2 6 2 5 2 3" xfId="18355"/>
    <cellStyle name="Обычный 2 6 2 5 2 3 2" xfId="39957"/>
    <cellStyle name="Обычный 2 6 2 5 2 4" xfId="25557"/>
    <cellStyle name="Обычный 2 6 2 5 3" xfId="6355"/>
    <cellStyle name="Обычный 2 6 2 5 3 2" xfId="13555"/>
    <cellStyle name="Обычный 2 6 2 5 3 2 2" xfId="35157"/>
    <cellStyle name="Обычный 2 6 2 5 3 3" xfId="20755"/>
    <cellStyle name="Обычный 2 6 2 5 3 3 2" xfId="42357"/>
    <cellStyle name="Обычный 2 6 2 5 3 4" xfId="27957"/>
    <cellStyle name="Обычный 2 6 2 5 4" xfId="8755"/>
    <cellStyle name="Обычный 2 6 2 5 4 2" xfId="30357"/>
    <cellStyle name="Обычный 2 6 2 5 5" xfId="15955"/>
    <cellStyle name="Обычный 2 6 2 5 5 2" xfId="37557"/>
    <cellStyle name="Обычный 2 6 2 5 6" xfId="23157"/>
    <cellStyle name="Обычный 2 6 2 6" xfId="2155"/>
    <cellStyle name="Обычный 2 6 2 6 2" xfId="4555"/>
    <cellStyle name="Обычный 2 6 2 6 2 2" xfId="11755"/>
    <cellStyle name="Обычный 2 6 2 6 2 2 2" xfId="33357"/>
    <cellStyle name="Обычный 2 6 2 6 2 3" xfId="18955"/>
    <cellStyle name="Обычный 2 6 2 6 2 3 2" xfId="40557"/>
    <cellStyle name="Обычный 2 6 2 6 2 4" xfId="26157"/>
    <cellStyle name="Обычный 2 6 2 6 3" xfId="6955"/>
    <cellStyle name="Обычный 2 6 2 6 3 2" xfId="14155"/>
    <cellStyle name="Обычный 2 6 2 6 3 2 2" xfId="35757"/>
    <cellStyle name="Обычный 2 6 2 6 3 3" xfId="21355"/>
    <cellStyle name="Обычный 2 6 2 6 3 3 2" xfId="42957"/>
    <cellStyle name="Обычный 2 6 2 6 3 4" xfId="28557"/>
    <cellStyle name="Обычный 2 6 2 6 4" xfId="9355"/>
    <cellStyle name="Обычный 2 6 2 6 4 2" xfId="30957"/>
    <cellStyle name="Обычный 2 6 2 6 5" xfId="16555"/>
    <cellStyle name="Обычный 2 6 2 6 5 2" xfId="38157"/>
    <cellStyle name="Обычный 2 6 2 6 6" xfId="23757"/>
    <cellStyle name="Обычный 2 6 2 7" xfId="2755"/>
    <cellStyle name="Обычный 2 6 2 7 2" xfId="9955"/>
    <cellStyle name="Обычный 2 6 2 7 2 2" xfId="31557"/>
    <cellStyle name="Обычный 2 6 2 7 3" xfId="17155"/>
    <cellStyle name="Обычный 2 6 2 7 3 2" xfId="38757"/>
    <cellStyle name="Обычный 2 6 2 7 4" xfId="24357"/>
    <cellStyle name="Обычный 2 6 2 8" xfId="5155"/>
    <cellStyle name="Обычный 2 6 2 8 2" xfId="12355"/>
    <cellStyle name="Обычный 2 6 2 8 2 2" xfId="33957"/>
    <cellStyle name="Обычный 2 6 2 8 3" xfId="19555"/>
    <cellStyle name="Обычный 2 6 2 8 3 2" xfId="41157"/>
    <cellStyle name="Обычный 2 6 2 8 4" xfId="26757"/>
    <cellStyle name="Обычный 2 6 2 9" xfId="7555"/>
    <cellStyle name="Обычный 2 6 2 9 2" xfId="29157"/>
    <cellStyle name="Обычный 2 6 3" xfId="475"/>
    <cellStyle name="Обычный 2 6 3 10" xfId="22077"/>
    <cellStyle name="Обычный 2 6 3 2" xfId="709"/>
    <cellStyle name="Обычный 2 6 3 2 2" xfId="1309"/>
    <cellStyle name="Обычный 2 6 3 2 2 2" xfId="3709"/>
    <cellStyle name="Обычный 2 6 3 2 2 2 2" xfId="10909"/>
    <cellStyle name="Обычный 2 6 3 2 2 2 2 2" xfId="32511"/>
    <cellStyle name="Обычный 2 6 3 2 2 2 3" xfId="18109"/>
    <cellStyle name="Обычный 2 6 3 2 2 2 3 2" xfId="39711"/>
    <cellStyle name="Обычный 2 6 3 2 2 2 4" xfId="25311"/>
    <cellStyle name="Обычный 2 6 3 2 2 3" xfId="6109"/>
    <cellStyle name="Обычный 2 6 3 2 2 3 2" xfId="13309"/>
    <cellStyle name="Обычный 2 6 3 2 2 3 2 2" xfId="34911"/>
    <cellStyle name="Обычный 2 6 3 2 2 3 3" xfId="20509"/>
    <cellStyle name="Обычный 2 6 3 2 2 3 3 2" xfId="42111"/>
    <cellStyle name="Обычный 2 6 3 2 2 3 4" xfId="27711"/>
    <cellStyle name="Обычный 2 6 3 2 2 4" xfId="8509"/>
    <cellStyle name="Обычный 2 6 3 2 2 4 2" xfId="30111"/>
    <cellStyle name="Обычный 2 6 3 2 2 5" xfId="15709"/>
    <cellStyle name="Обычный 2 6 3 2 2 5 2" xfId="37311"/>
    <cellStyle name="Обычный 2 6 3 2 2 6" xfId="22911"/>
    <cellStyle name="Обычный 2 6 3 2 3" xfId="1909"/>
    <cellStyle name="Обычный 2 6 3 2 3 2" xfId="4309"/>
    <cellStyle name="Обычный 2 6 3 2 3 2 2" xfId="11509"/>
    <cellStyle name="Обычный 2 6 3 2 3 2 2 2" xfId="33111"/>
    <cellStyle name="Обычный 2 6 3 2 3 2 3" xfId="18709"/>
    <cellStyle name="Обычный 2 6 3 2 3 2 3 2" xfId="40311"/>
    <cellStyle name="Обычный 2 6 3 2 3 2 4" xfId="25911"/>
    <cellStyle name="Обычный 2 6 3 2 3 3" xfId="6709"/>
    <cellStyle name="Обычный 2 6 3 2 3 3 2" xfId="13909"/>
    <cellStyle name="Обычный 2 6 3 2 3 3 2 2" xfId="35511"/>
    <cellStyle name="Обычный 2 6 3 2 3 3 3" xfId="21109"/>
    <cellStyle name="Обычный 2 6 3 2 3 3 3 2" xfId="42711"/>
    <cellStyle name="Обычный 2 6 3 2 3 3 4" xfId="28311"/>
    <cellStyle name="Обычный 2 6 3 2 3 4" xfId="9109"/>
    <cellStyle name="Обычный 2 6 3 2 3 4 2" xfId="30711"/>
    <cellStyle name="Обычный 2 6 3 2 3 5" xfId="16309"/>
    <cellStyle name="Обычный 2 6 3 2 3 5 2" xfId="37911"/>
    <cellStyle name="Обычный 2 6 3 2 3 6" xfId="23511"/>
    <cellStyle name="Обычный 2 6 3 2 4" xfId="2509"/>
    <cellStyle name="Обычный 2 6 3 2 4 2" xfId="4909"/>
    <cellStyle name="Обычный 2 6 3 2 4 2 2" xfId="12109"/>
    <cellStyle name="Обычный 2 6 3 2 4 2 2 2" xfId="33711"/>
    <cellStyle name="Обычный 2 6 3 2 4 2 3" xfId="19309"/>
    <cellStyle name="Обычный 2 6 3 2 4 2 3 2" xfId="40911"/>
    <cellStyle name="Обычный 2 6 3 2 4 2 4" xfId="26511"/>
    <cellStyle name="Обычный 2 6 3 2 4 3" xfId="7309"/>
    <cellStyle name="Обычный 2 6 3 2 4 3 2" xfId="14509"/>
    <cellStyle name="Обычный 2 6 3 2 4 3 2 2" xfId="36111"/>
    <cellStyle name="Обычный 2 6 3 2 4 3 3" xfId="21709"/>
    <cellStyle name="Обычный 2 6 3 2 4 3 3 2" xfId="43311"/>
    <cellStyle name="Обычный 2 6 3 2 4 3 4" xfId="28911"/>
    <cellStyle name="Обычный 2 6 3 2 4 4" xfId="9709"/>
    <cellStyle name="Обычный 2 6 3 2 4 4 2" xfId="31311"/>
    <cellStyle name="Обычный 2 6 3 2 4 5" xfId="16909"/>
    <cellStyle name="Обычный 2 6 3 2 4 5 2" xfId="38511"/>
    <cellStyle name="Обычный 2 6 3 2 4 6" xfId="24111"/>
    <cellStyle name="Обычный 2 6 3 2 5" xfId="3109"/>
    <cellStyle name="Обычный 2 6 3 2 5 2" xfId="10309"/>
    <cellStyle name="Обычный 2 6 3 2 5 2 2" xfId="31911"/>
    <cellStyle name="Обычный 2 6 3 2 5 3" xfId="17509"/>
    <cellStyle name="Обычный 2 6 3 2 5 3 2" xfId="39111"/>
    <cellStyle name="Обычный 2 6 3 2 5 4" xfId="24711"/>
    <cellStyle name="Обычный 2 6 3 2 6" xfId="5509"/>
    <cellStyle name="Обычный 2 6 3 2 6 2" xfId="12709"/>
    <cellStyle name="Обычный 2 6 3 2 6 2 2" xfId="34311"/>
    <cellStyle name="Обычный 2 6 3 2 6 3" xfId="19909"/>
    <cellStyle name="Обычный 2 6 3 2 6 3 2" xfId="41511"/>
    <cellStyle name="Обычный 2 6 3 2 6 4" xfId="27111"/>
    <cellStyle name="Обычный 2 6 3 2 7" xfId="7909"/>
    <cellStyle name="Обычный 2 6 3 2 7 2" xfId="29511"/>
    <cellStyle name="Обычный 2 6 3 2 8" xfId="15109"/>
    <cellStyle name="Обычный 2 6 3 2 8 2" xfId="36711"/>
    <cellStyle name="Обычный 2 6 3 2 9" xfId="22311"/>
    <cellStyle name="Обычный 2 6 3 3" xfId="1075"/>
    <cellStyle name="Обычный 2 6 3 3 2" xfId="3475"/>
    <cellStyle name="Обычный 2 6 3 3 2 2" xfId="10675"/>
    <cellStyle name="Обычный 2 6 3 3 2 2 2" xfId="32277"/>
    <cellStyle name="Обычный 2 6 3 3 2 3" xfId="17875"/>
    <cellStyle name="Обычный 2 6 3 3 2 3 2" xfId="39477"/>
    <cellStyle name="Обычный 2 6 3 3 2 4" xfId="25077"/>
    <cellStyle name="Обычный 2 6 3 3 3" xfId="5875"/>
    <cellStyle name="Обычный 2 6 3 3 3 2" xfId="13075"/>
    <cellStyle name="Обычный 2 6 3 3 3 2 2" xfId="34677"/>
    <cellStyle name="Обычный 2 6 3 3 3 3" xfId="20275"/>
    <cellStyle name="Обычный 2 6 3 3 3 3 2" xfId="41877"/>
    <cellStyle name="Обычный 2 6 3 3 3 4" xfId="27477"/>
    <cellStyle name="Обычный 2 6 3 3 4" xfId="8275"/>
    <cellStyle name="Обычный 2 6 3 3 4 2" xfId="29877"/>
    <cellStyle name="Обычный 2 6 3 3 5" xfId="15475"/>
    <cellStyle name="Обычный 2 6 3 3 5 2" xfId="37077"/>
    <cellStyle name="Обычный 2 6 3 3 6" xfId="22677"/>
    <cellStyle name="Обычный 2 6 3 4" xfId="1675"/>
    <cellStyle name="Обычный 2 6 3 4 2" xfId="4075"/>
    <cellStyle name="Обычный 2 6 3 4 2 2" xfId="11275"/>
    <cellStyle name="Обычный 2 6 3 4 2 2 2" xfId="32877"/>
    <cellStyle name="Обычный 2 6 3 4 2 3" xfId="18475"/>
    <cellStyle name="Обычный 2 6 3 4 2 3 2" xfId="40077"/>
    <cellStyle name="Обычный 2 6 3 4 2 4" xfId="25677"/>
    <cellStyle name="Обычный 2 6 3 4 3" xfId="6475"/>
    <cellStyle name="Обычный 2 6 3 4 3 2" xfId="13675"/>
    <cellStyle name="Обычный 2 6 3 4 3 2 2" xfId="35277"/>
    <cellStyle name="Обычный 2 6 3 4 3 3" xfId="20875"/>
    <cellStyle name="Обычный 2 6 3 4 3 3 2" xfId="42477"/>
    <cellStyle name="Обычный 2 6 3 4 3 4" xfId="28077"/>
    <cellStyle name="Обычный 2 6 3 4 4" xfId="8875"/>
    <cellStyle name="Обычный 2 6 3 4 4 2" xfId="30477"/>
    <cellStyle name="Обычный 2 6 3 4 5" xfId="16075"/>
    <cellStyle name="Обычный 2 6 3 4 5 2" xfId="37677"/>
    <cellStyle name="Обычный 2 6 3 4 6" xfId="23277"/>
    <cellStyle name="Обычный 2 6 3 5" xfId="2275"/>
    <cellStyle name="Обычный 2 6 3 5 2" xfId="4675"/>
    <cellStyle name="Обычный 2 6 3 5 2 2" xfId="11875"/>
    <cellStyle name="Обычный 2 6 3 5 2 2 2" xfId="33477"/>
    <cellStyle name="Обычный 2 6 3 5 2 3" xfId="19075"/>
    <cellStyle name="Обычный 2 6 3 5 2 3 2" xfId="40677"/>
    <cellStyle name="Обычный 2 6 3 5 2 4" xfId="26277"/>
    <cellStyle name="Обычный 2 6 3 5 3" xfId="7075"/>
    <cellStyle name="Обычный 2 6 3 5 3 2" xfId="14275"/>
    <cellStyle name="Обычный 2 6 3 5 3 2 2" xfId="35877"/>
    <cellStyle name="Обычный 2 6 3 5 3 3" xfId="21475"/>
    <cellStyle name="Обычный 2 6 3 5 3 3 2" xfId="43077"/>
    <cellStyle name="Обычный 2 6 3 5 3 4" xfId="28677"/>
    <cellStyle name="Обычный 2 6 3 5 4" xfId="9475"/>
    <cellStyle name="Обычный 2 6 3 5 4 2" xfId="31077"/>
    <cellStyle name="Обычный 2 6 3 5 5" xfId="16675"/>
    <cellStyle name="Обычный 2 6 3 5 5 2" xfId="38277"/>
    <cellStyle name="Обычный 2 6 3 5 6" xfId="23877"/>
    <cellStyle name="Обычный 2 6 3 6" xfId="2875"/>
    <cellStyle name="Обычный 2 6 3 6 2" xfId="10075"/>
    <cellStyle name="Обычный 2 6 3 6 2 2" xfId="31677"/>
    <cellStyle name="Обычный 2 6 3 6 3" xfId="17275"/>
    <cellStyle name="Обычный 2 6 3 6 3 2" xfId="38877"/>
    <cellStyle name="Обычный 2 6 3 6 4" xfId="24477"/>
    <cellStyle name="Обычный 2 6 3 7" xfId="5275"/>
    <cellStyle name="Обычный 2 6 3 7 2" xfId="12475"/>
    <cellStyle name="Обычный 2 6 3 7 2 2" xfId="34077"/>
    <cellStyle name="Обычный 2 6 3 7 3" xfId="19675"/>
    <cellStyle name="Обычный 2 6 3 7 3 2" xfId="41277"/>
    <cellStyle name="Обычный 2 6 3 7 4" xfId="26877"/>
    <cellStyle name="Обычный 2 6 3 8" xfId="7675"/>
    <cellStyle name="Обычный 2 6 3 8 2" xfId="29277"/>
    <cellStyle name="Обычный 2 6 3 9" xfId="14875"/>
    <cellStyle name="Обычный 2 6 3 9 2" xfId="36477"/>
    <cellStyle name="Обычный 2 6 4" xfId="588"/>
    <cellStyle name="Обычный 2 6 4 2" xfId="1188"/>
    <cellStyle name="Обычный 2 6 4 2 2" xfId="3588"/>
    <cellStyle name="Обычный 2 6 4 2 2 2" xfId="10788"/>
    <cellStyle name="Обычный 2 6 4 2 2 2 2" xfId="32390"/>
    <cellStyle name="Обычный 2 6 4 2 2 3" xfId="17988"/>
    <cellStyle name="Обычный 2 6 4 2 2 3 2" xfId="39590"/>
    <cellStyle name="Обычный 2 6 4 2 2 4" xfId="25190"/>
    <cellStyle name="Обычный 2 6 4 2 3" xfId="5988"/>
    <cellStyle name="Обычный 2 6 4 2 3 2" xfId="13188"/>
    <cellStyle name="Обычный 2 6 4 2 3 2 2" xfId="34790"/>
    <cellStyle name="Обычный 2 6 4 2 3 3" xfId="20388"/>
    <cellStyle name="Обычный 2 6 4 2 3 3 2" xfId="41990"/>
    <cellStyle name="Обычный 2 6 4 2 3 4" xfId="27590"/>
    <cellStyle name="Обычный 2 6 4 2 4" xfId="8388"/>
    <cellStyle name="Обычный 2 6 4 2 4 2" xfId="29990"/>
    <cellStyle name="Обычный 2 6 4 2 5" xfId="15588"/>
    <cellStyle name="Обычный 2 6 4 2 5 2" xfId="37190"/>
    <cellStyle name="Обычный 2 6 4 2 6" xfId="22790"/>
    <cellStyle name="Обычный 2 6 4 3" xfId="1788"/>
    <cellStyle name="Обычный 2 6 4 3 2" xfId="4188"/>
    <cellStyle name="Обычный 2 6 4 3 2 2" xfId="11388"/>
    <cellStyle name="Обычный 2 6 4 3 2 2 2" xfId="32990"/>
    <cellStyle name="Обычный 2 6 4 3 2 3" xfId="18588"/>
    <cellStyle name="Обычный 2 6 4 3 2 3 2" xfId="40190"/>
    <cellStyle name="Обычный 2 6 4 3 2 4" xfId="25790"/>
    <cellStyle name="Обычный 2 6 4 3 3" xfId="6588"/>
    <cellStyle name="Обычный 2 6 4 3 3 2" xfId="13788"/>
    <cellStyle name="Обычный 2 6 4 3 3 2 2" xfId="35390"/>
    <cellStyle name="Обычный 2 6 4 3 3 3" xfId="20988"/>
    <cellStyle name="Обычный 2 6 4 3 3 3 2" xfId="42590"/>
    <cellStyle name="Обычный 2 6 4 3 3 4" xfId="28190"/>
    <cellStyle name="Обычный 2 6 4 3 4" xfId="8988"/>
    <cellStyle name="Обычный 2 6 4 3 4 2" xfId="30590"/>
    <cellStyle name="Обычный 2 6 4 3 5" xfId="16188"/>
    <cellStyle name="Обычный 2 6 4 3 5 2" xfId="37790"/>
    <cellStyle name="Обычный 2 6 4 3 6" xfId="23390"/>
    <cellStyle name="Обычный 2 6 4 4" xfId="2388"/>
    <cellStyle name="Обычный 2 6 4 4 2" xfId="4788"/>
    <cellStyle name="Обычный 2 6 4 4 2 2" xfId="11988"/>
    <cellStyle name="Обычный 2 6 4 4 2 2 2" xfId="33590"/>
    <cellStyle name="Обычный 2 6 4 4 2 3" xfId="19188"/>
    <cellStyle name="Обычный 2 6 4 4 2 3 2" xfId="40790"/>
    <cellStyle name="Обычный 2 6 4 4 2 4" xfId="26390"/>
    <cellStyle name="Обычный 2 6 4 4 3" xfId="7188"/>
    <cellStyle name="Обычный 2 6 4 4 3 2" xfId="14388"/>
    <cellStyle name="Обычный 2 6 4 4 3 2 2" xfId="35990"/>
    <cellStyle name="Обычный 2 6 4 4 3 3" xfId="21588"/>
    <cellStyle name="Обычный 2 6 4 4 3 3 2" xfId="43190"/>
    <cellStyle name="Обычный 2 6 4 4 3 4" xfId="28790"/>
    <cellStyle name="Обычный 2 6 4 4 4" xfId="9588"/>
    <cellStyle name="Обычный 2 6 4 4 4 2" xfId="31190"/>
    <cellStyle name="Обычный 2 6 4 4 5" xfId="16788"/>
    <cellStyle name="Обычный 2 6 4 4 5 2" xfId="38390"/>
    <cellStyle name="Обычный 2 6 4 4 6" xfId="23990"/>
    <cellStyle name="Обычный 2 6 4 5" xfId="2988"/>
    <cellStyle name="Обычный 2 6 4 5 2" xfId="10188"/>
    <cellStyle name="Обычный 2 6 4 5 2 2" xfId="31790"/>
    <cellStyle name="Обычный 2 6 4 5 3" xfId="17388"/>
    <cellStyle name="Обычный 2 6 4 5 3 2" xfId="38990"/>
    <cellStyle name="Обычный 2 6 4 5 4" xfId="24590"/>
    <cellStyle name="Обычный 2 6 4 6" xfId="5388"/>
    <cellStyle name="Обычный 2 6 4 6 2" xfId="12588"/>
    <cellStyle name="Обычный 2 6 4 6 2 2" xfId="34190"/>
    <cellStyle name="Обычный 2 6 4 6 3" xfId="19788"/>
    <cellStyle name="Обычный 2 6 4 6 3 2" xfId="41390"/>
    <cellStyle name="Обычный 2 6 4 6 4" xfId="26990"/>
    <cellStyle name="Обычный 2 6 4 7" xfId="7788"/>
    <cellStyle name="Обычный 2 6 4 7 2" xfId="29390"/>
    <cellStyle name="Обычный 2 6 4 8" xfId="14988"/>
    <cellStyle name="Обычный 2 6 4 8 2" xfId="36590"/>
    <cellStyle name="Обычный 2 6 4 9" xfId="22190"/>
    <cellStyle name="Обычный 2 6 5" xfId="954"/>
    <cellStyle name="Обычный 2 6 5 2" xfId="3354"/>
    <cellStyle name="Обычный 2 6 5 2 2" xfId="10554"/>
    <cellStyle name="Обычный 2 6 5 2 2 2" xfId="32156"/>
    <cellStyle name="Обычный 2 6 5 2 3" xfId="17754"/>
    <cellStyle name="Обычный 2 6 5 2 3 2" xfId="39356"/>
    <cellStyle name="Обычный 2 6 5 2 4" xfId="24956"/>
    <cellStyle name="Обычный 2 6 5 3" xfId="5754"/>
    <cellStyle name="Обычный 2 6 5 3 2" xfId="12954"/>
    <cellStyle name="Обычный 2 6 5 3 2 2" xfId="34556"/>
    <cellStyle name="Обычный 2 6 5 3 3" xfId="20154"/>
    <cellStyle name="Обычный 2 6 5 3 3 2" xfId="41756"/>
    <cellStyle name="Обычный 2 6 5 3 4" xfId="27356"/>
    <cellStyle name="Обычный 2 6 5 4" xfId="8154"/>
    <cellStyle name="Обычный 2 6 5 4 2" xfId="29756"/>
    <cellStyle name="Обычный 2 6 5 5" xfId="15354"/>
    <cellStyle name="Обычный 2 6 5 5 2" xfId="36956"/>
    <cellStyle name="Обычный 2 6 5 6" xfId="22556"/>
    <cellStyle name="Обычный 2 6 6" xfId="1554"/>
    <cellStyle name="Обычный 2 6 6 2" xfId="3954"/>
    <cellStyle name="Обычный 2 6 6 2 2" xfId="11154"/>
    <cellStyle name="Обычный 2 6 6 2 2 2" xfId="32756"/>
    <cellStyle name="Обычный 2 6 6 2 3" xfId="18354"/>
    <cellStyle name="Обычный 2 6 6 2 3 2" xfId="39956"/>
    <cellStyle name="Обычный 2 6 6 2 4" xfId="25556"/>
    <cellStyle name="Обычный 2 6 6 3" xfId="6354"/>
    <cellStyle name="Обычный 2 6 6 3 2" xfId="13554"/>
    <cellStyle name="Обычный 2 6 6 3 2 2" xfId="35156"/>
    <cellStyle name="Обычный 2 6 6 3 3" xfId="20754"/>
    <cellStyle name="Обычный 2 6 6 3 3 2" xfId="42356"/>
    <cellStyle name="Обычный 2 6 6 3 4" xfId="27956"/>
    <cellStyle name="Обычный 2 6 6 4" xfId="8754"/>
    <cellStyle name="Обычный 2 6 6 4 2" xfId="30356"/>
    <cellStyle name="Обычный 2 6 6 5" xfId="15954"/>
    <cellStyle name="Обычный 2 6 6 5 2" xfId="37556"/>
    <cellStyle name="Обычный 2 6 6 6" xfId="23156"/>
    <cellStyle name="Обычный 2 6 7" xfId="2154"/>
    <cellStyle name="Обычный 2 6 7 2" xfId="4554"/>
    <cellStyle name="Обычный 2 6 7 2 2" xfId="11754"/>
    <cellStyle name="Обычный 2 6 7 2 2 2" xfId="33356"/>
    <cellStyle name="Обычный 2 6 7 2 3" xfId="18954"/>
    <cellStyle name="Обычный 2 6 7 2 3 2" xfId="40556"/>
    <cellStyle name="Обычный 2 6 7 2 4" xfId="26156"/>
    <cellStyle name="Обычный 2 6 7 3" xfId="6954"/>
    <cellStyle name="Обычный 2 6 7 3 2" xfId="14154"/>
    <cellStyle name="Обычный 2 6 7 3 2 2" xfId="35756"/>
    <cellStyle name="Обычный 2 6 7 3 3" xfId="21354"/>
    <cellStyle name="Обычный 2 6 7 3 3 2" xfId="42956"/>
    <cellStyle name="Обычный 2 6 7 3 4" xfId="28556"/>
    <cellStyle name="Обычный 2 6 7 4" xfId="9354"/>
    <cellStyle name="Обычный 2 6 7 4 2" xfId="30956"/>
    <cellStyle name="Обычный 2 6 7 5" xfId="16554"/>
    <cellStyle name="Обычный 2 6 7 5 2" xfId="38156"/>
    <cellStyle name="Обычный 2 6 7 6" xfId="23756"/>
    <cellStyle name="Обычный 2 6 8" xfId="2754"/>
    <cellStyle name="Обычный 2 6 8 2" xfId="9954"/>
    <cellStyle name="Обычный 2 6 8 2 2" xfId="31556"/>
    <cellStyle name="Обычный 2 6 8 3" xfId="17154"/>
    <cellStyle name="Обычный 2 6 8 3 2" xfId="38756"/>
    <cellStyle name="Обычный 2 6 8 4" xfId="24356"/>
    <cellStyle name="Обычный 2 6 9" xfId="5154"/>
    <cellStyle name="Обычный 2 6 9 2" xfId="12354"/>
    <cellStyle name="Обычный 2 6 9 2 2" xfId="33956"/>
    <cellStyle name="Обычный 2 6 9 3" xfId="19554"/>
    <cellStyle name="Обычный 2 6 9 3 2" xfId="41156"/>
    <cellStyle name="Обычный 2 6 9 4" xfId="26756"/>
    <cellStyle name="Обычный 2 7" xfId="306"/>
    <cellStyle name="Обычный 2 7 10" xfId="7556"/>
    <cellStyle name="Обычный 2 7 10 2" xfId="29158"/>
    <cellStyle name="Обычный 2 7 11" xfId="14756"/>
    <cellStyle name="Обычный 2 7 11 2" xfId="36358"/>
    <cellStyle name="Обычный 2 7 12" xfId="21958"/>
    <cellStyle name="Обычный 2 7 2" xfId="307"/>
    <cellStyle name="Обычный 2 7 2 10" xfId="14757"/>
    <cellStyle name="Обычный 2 7 2 10 2" xfId="36359"/>
    <cellStyle name="Обычный 2 7 2 11" xfId="21959"/>
    <cellStyle name="Обычный 2 7 2 2" xfId="478"/>
    <cellStyle name="Обычный 2 7 2 2 10" xfId="22080"/>
    <cellStyle name="Обычный 2 7 2 2 2" xfId="712"/>
    <cellStyle name="Обычный 2 7 2 2 2 2" xfId="1312"/>
    <cellStyle name="Обычный 2 7 2 2 2 2 2" xfId="3712"/>
    <cellStyle name="Обычный 2 7 2 2 2 2 2 2" xfId="10912"/>
    <cellStyle name="Обычный 2 7 2 2 2 2 2 2 2" xfId="32514"/>
    <cellStyle name="Обычный 2 7 2 2 2 2 2 3" xfId="18112"/>
    <cellStyle name="Обычный 2 7 2 2 2 2 2 3 2" xfId="39714"/>
    <cellStyle name="Обычный 2 7 2 2 2 2 2 4" xfId="25314"/>
    <cellStyle name="Обычный 2 7 2 2 2 2 3" xfId="6112"/>
    <cellStyle name="Обычный 2 7 2 2 2 2 3 2" xfId="13312"/>
    <cellStyle name="Обычный 2 7 2 2 2 2 3 2 2" xfId="34914"/>
    <cellStyle name="Обычный 2 7 2 2 2 2 3 3" xfId="20512"/>
    <cellStyle name="Обычный 2 7 2 2 2 2 3 3 2" xfId="42114"/>
    <cellStyle name="Обычный 2 7 2 2 2 2 3 4" xfId="27714"/>
    <cellStyle name="Обычный 2 7 2 2 2 2 4" xfId="8512"/>
    <cellStyle name="Обычный 2 7 2 2 2 2 4 2" xfId="30114"/>
    <cellStyle name="Обычный 2 7 2 2 2 2 5" xfId="15712"/>
    <cellStyle name="Обычный 2 7 2 2 2 2 5 2" xfId="37314"/>
    <cellStyle name="Обычный 2 7 2 2 2 2 6" xfId="22914"/>
    <cellStyle name="Обычный 2 7 2 2 2 3" xfId="1912"/>
    <cellStyle name="Обычный 2 7 2 2 2 3 2" xfId="4312"/>
    <cellStyle name="Обычный 2 7 2 2 2 3 2 2" xfId="11512"/>
    <cellStyle name="Обычный 2 7 2 2 2 3 2 2 2" xfId="33114"/>
    <cellStyle name="Обычный 2 7 2 2 2 3 2 3" xfId="18712"/>
    <cellStyle name="Обычный 2 7 2 2 2 3 2 3 2" xfId="40314"/>
    <cellStyle name="Обычный 2 7 2 2 2 3 2 4" xfId="25914"/>
    <cellStyle name="Обычный 2 7 2 2 2 3 3" xfId="6712"/>
    <cellStyle name="Обычный 2 7 2 2 2 3 3 2" xfId="13912"/>
    <cellStyle name="Обычный 2 7 2 2 2 3 3 2 2" xfId="35514"/>
    <cellStyle name="Обычный 2 7 2 2 2 3 3 3" xfId="21112"/>
    <cellStyle name="Обычный 2 7 2 2 2 3 3 3 2" xfId="42714"/>
    <cellStyle name="Обычный 2 7 2 2 2 3 3 4" xfId="28314"/>
    <cellStyle name="Обычный 2 7 2 2 2 3 4" xfId="9112"/>
    <cellStyle name="Обычный 2 7 2 2 2 3 4 2" xfId="30714"/>
    <cellStyle name="Обычный 2 7 2 2 2 3 5" xfId="16312"/>
    <cellStyle name="Обычный 2 7 2 2 2 3 5 2" xfId="37914"/>
    <cellStyle name="Обычный 2 7 2 2 2 3 6" xfId="23514"/>
    <cellStyle name="Обычный 2 7 2 2 2 4" xfId="2512"/>
    <cellStyle name="Обычный 2 7 2 2 2 4 2" xfId="4912"/>
    <cellStyle name="Обычный 2 7 2 2 2 4 2 2" xfId="12112"/>
    <cellStyle name="Обычный 2 7 2 2 2 4 2 2 2" xfId="33714"/>
    <cellStyle name="Обычный 2 7 2 2 2 4 2 3" xfId="19312"/>
    <cellStyle name="Обычный 2 7 2 2 2 4 2 3 2" xfId="40914"/>
    <cellStyle name="Обычный 2 7 2 2 2 4 2 4" xfId="26514"/>
    <cellStyle name="Обычный 2 7 2 2 2 4 3" xfId="7312"/>
    <cellStyle name="Обычный 2 7 2 2 2 4 3 2" xfId="14512"/>
    <cellStyle name="Обычный 2 7 2 2 2 4 3 2 2" xfId="36114"/>
    <cellStyle name="Обычный 2 7 2 2 2 4 3 3" xfId="21712"/>
    <cellStyle name="Обычный 2 7 2 2 2 4 3 3 2" xfId="43314"/>
    <cellStyle name="Обычный 2 7 2 2 2 4 3 4" xfId="28914"/>
    <cellStyle name="Обычный 2 7 2 2 2 4 4" xfId="9712"/>
    <cellStyle name="Обычный 2 7 2 2 2 4 4 2" xfId="31314"/>
    <cellStyle name="Обычный 2 7 2 2 2 4 5" xfId="16912"/>
    <cellStyle name="Обычный 2 7 2 2 2 4 5 2" xfId="38514"/>
    <cellStyle name="Обычный 2 7 2 2 2 4 6" xfId="24114"/>
    <cellStyle name="Обычный 2 7 2 2 2 5" xfId="3112"/>
    <cellStyle name="Обычный 2 7 2 2 2 5 2" xfId="10312"/>
    <cellStyle name="Обычный 2 7 2 2 2 5 2 2" xfId="31914"/>
    <cellStyle name="Обычный 2 7 2 2 2 5 3" xfId="17512"/>
    <cellStyle name="Обычный 2 7 2 2 2 5 3 2" xfId="39114"/>
    <cellStyle name="Обычный 2 7 2 2 2 5 4" xfId="24714"/>
    <cellStyle name="Обычный 2 7 2 2 2 6" xfId="5512"/>
    <cellStyle name="Обычный 2 7 2 2 2 6 2" xfId="12712"/>
    <cellStyle name="Обычный 2 7 2 2 2 6 2 2" xfId="34314"/>
    <cellStyle name="Обычный 2 7 2 2 2 6 3" xfId="19912"/>
    <cellStyle name="Обычный 2 7 2 2 2 6 3 2" xfId="41514"/>
    <cellStyle name="Обычный 2 7 2 2 2 6 4" xfId="27114"/>
    <cellStyle name="Обычный 2 7 2 2 2 7" xfId="7912"/>
    <cellStyle name="Обычный 2 7 2 2 2 7 2" xfId="29514"/>
    <cellStyle name="Обычный 2 7 2 2 2 8" xfId="15112"/>
    <cellStyle name="Обычный 2 7 2 2 2 8 2" xfId="36714"/>
    <cellStyle name="Обычный 2 7 2 2 2 9" xfId="22314"/>
    <cellStyle name="Обычный 2 7 2 2 3" xfId="1078"/>
    <cellStyle name="Обычный 2 7 2 2 3 2" xfId="3478"/>
    <cellStyle name="Обычный 2 7 2 2 3 2 2" xfId="10678"/>
    <cellStyle name="Обычный 2 7 2 2 3 2 2 2" xfId="32280"/>
    <cellStyle name="Обычный 2 7 2 2 3 2 3" xfId="17878"/>
    <cellStyle name="Обычный 2 7 2 2 3 2 3 2" xfId="39480"/>
    <cellStyle name="Обычный 2 7 2 2 3 2 4" xfId="25080"/>
    <cellStyle name="Обычный 2 7 2 2 3 3" xfId="5878"/>
    <cellStyle name="Обычный 2 7 2 2 3 3 2" xfId="13078"/>
    <cellStyle name="Обычный 2 7 2 2 3 3 2 2" xfId="34680"/>
    <cellStyle name="Обычный 2 7 2 2 3 3 3" xfId="20278"/>
    <cellStyle name="Обычный 2 7 2 2 3 3 3 2" xfId="41880"/>
    <cellStyle name="Обычный 2 7 2 2 3 3 4" xfId="27480"/>
    <cellStyle name="Обычный 2 7 2 2 3 4" xfId="8278"/>
    <cellStyle name="Обычный 2 7 2 2 3 4 2" xfId="29880"/>
    <cellStyle name="Обычный 2 7 2 2 3 5" xfId="15478"/>
    <cellStyle name="Обычный 2 7 2 2 3 5 2" xfId="37080"/>
    <cellStyle name="Обычный 2 7 2 2 3 6" xfId="22680"/>
    <cellStyle name="Обычный 2 7 2 2 4" xfId="1678"/>
    <cellStyle name="Обычный 2 7 2 2 4 2" xfId="4078"/>
    <cellStyle name="Обычный 2 7 2 2 4 2 2" xfId="11278"/>
    <cellStyle name="Обычный 2 7 2 2 4 2 2 2" xfId="32880"/>
    <cellStyle name="Обычный 2 7 2 2 4 2 3" xfId="18478"/>
    <cellStyle name="Обычный 2 7 2 2 4 2 3 2" xfId="40080"/>
    <cellStyle name="Обычный 2 7 2 2 4 2 4" xfId="25680"/>
    <cellStyle name="Обычный 2 7 2 2 4 3" xfId="6478"/>
    <cellStyle name="Обычный 2 7 2 2 4 3 2" xfId="13678"/>
    <cellStyle name="Обычный 2 7 2 2 4 3 2 2" xfId="35280"/>
    <cellStyle name="Обычный 2 7 2 2 4 3 3" xfId="20878"/>
    <cellStyle name="Обычный 2 7 2 2 4 3 3 2" xfId="42480"/>
    <cellStyle name="Обычный 2 7 2 2 4 3 4" xfId="28080"/>
    <cellStyle name="Обычный 2 7 2 2 4 4" xfId="8878"/>
    <cellStyle name="Обычный 2 7 2 2 4 4 2" xfId="30480"/>
    <cellStyle name="Обычный 2 7 2 2 4 5" xfId="16078"/>
    <cellStyle name="Обычный 2 7 2 2 4 5 2" xfId="37680"/>
    <cellStyle name="Обычный 2 7 2 2 4 6" xfId="23280"/>
    <cellStyle name="Обычный 2 7 2 2 5" xfId="2278"/>
    <cellStyle name="Обычный 2 7 2 2 5 2" xfId="4678"/>
    <cellStyle name="Обычный 2 7 2 2 5 2 2" xfId="11878"/>
    <cellStyle name="Обычный 2 7 2 2 5 2 2 2" xfId="33480"/>
    <cellStyle name="Обычный 2 7 2 2 5 2 3" xfId="19078"/>
    <cellStyle name="Обычный 2 7 2 2 5 2 3 2" xfId="40680"/>
    <cellStyle name="Обычный 2 7 2 2 5 2 4" xfId="26280"/>
    <cellStyle name="Обычный 2 7 2 2 5 3" xfId="7078"/>
    <cellStyle name="Обычный 2 7 2 2 5 3 2" xfId="14278"/>
    <cellStyle name="Обычный 2 7 2 2 5 3 2 2" xfId="35880"/>
    <cellStyle name="Обычный 2 7 2 2 5 3 3" xfId="21478"/>
    <cellStyle name="Обычный 2 7 2 2 5 3 3 2" xfId="43080"/>
    <cellStyle name="Обычный 2 7 2 2 5 3 4" xfId="28680"/>
    <cellStyle name="Обычный 2 7 2 2 5 4" xfId="9478"/>
    <cellStyle name="Обычный 2 7 2 2 5 4 2" xfId="31080"/>
    <cellStyle name="Обычный 2 7 2 2 5 5" xfId="16678"/>
    <cellStyle name="Обычный 2 7 2 2 5 5 2" xfId="38280"/>
    <cellStyle name="Обычный 2 7 2 2 5 6" xfId="23880"/>
    <cellStyle name="Обычный 2 7 2 2 6" xfId="2878"/>
    <cellStyle name="Обычный 2 7 2 2 6 2" xfId="10078"/>
    <cellStyle name="Обычный 2 7 2 2 6 2 2" xfId="31680"/>
    <cellStyle name="Обычный 2 7 2 2 6 3" xfId="17278"/>
    <cellStyle name="Обычный 2 7 2 2 6 3 2" xfId="38880"/>
    <cellStyle name="Обычный 2 7 2 2 6 4" xfId="24480"/>
    <cellStyle name="Обычный 2 7 2 2 7" xfId="5278"/>
    <cellStyle name="Обычный 2 7 2 2 7 2" xfId="12478"/>
    <cellStyle name="Обычный 2 7 2 2 7 2 2" xfId="34080"/>
    <cellStyle name="Обычный 2 7 2 2 7 3" xfId="19678"/>
    <cellStyle name="Обычный 2 7 2 2 7 3 2" xfId="41280"/>
    <cellStyle name="Обычный 2 7 2 2 7 4" xfId="26880"/>
    <cellStyle name="Обычный 2 7 2 2 8" xfId="7678"/>
    <cellStyle name="Обычный 2 7 2 2 8 2" xfId="29280"/>
    <cellStyle name="Обычный 2 7 2 2 9" xfId="14878"/>
    <cellStyle name="Обычный 2 7 2 2 9 2" xfId="36480"/>
    <cellStyle name="Обычный 2 7 2 3" xfId="591"/>
    <cellStyle name="Обычный 2 7 2 3 2" xfId="1191"/>
    <cellStyle name="Обычный 2 7 2 3 2 2" xfId="3591"/>
    <cellStyle name="Обычный 2 7 2 3 2 2 2" xfId="10791"/>
    <cellStyle name="Обычный 2 7 2 3 2 2 2 2" xfId="32393"/>
    <cellStyle name="Обычный 2 7 2 3 2 2 3" xfId="17991"/>
    <cellStyle name="Обычный 2 7 2 3 2 2 3 2" xfId="39593"/>
    <cellStyle name="Обычный 2 7 2 3 2 2 4" xfId="25193"/>
    <cellStyle name="Обычный 2 7 2 3 2 3" xfId="5991"/>
    <cellStyle name="Обычный 2 7 2 3 2 3 2" xfId="13191"/>
    <cellStyle name="Обычный 2 7 2 3 2 3 2 2" xfId="34793"/>
    <cellStyle name="Обычный 2 7 2 3 2 3 3" xfId="20391"/>
    <cellStyle name="Обычный 2 7 2 3 2 3 3 2" xfId="41993"/>
    <cellStyle name="Обычный 2 7 2 3 2 3 4" xfId="27593"/>
    <cellStyle name="Обычный 2 7 2 3 2 4" xfId="8391"/>
    <cellStyle name="Обычный 2 7 2 3 2 4 2" xfId="29993"/>
    <cellStyle name="Обычный 2 7 2 3 2 5" xfId="15591"/>
    <cellStyle name="Обычный 2 7 2 3 2 5 2" xfId="37193"/>
    <cellStyle name="Обычный 2 7 2 3 2 6" xfId="22793"/>
    <cellStyle name="Обычный 2 7 2 3 3" xfId="1791"/>
    <cellStyle name="Обычный 2 7 2 3 3 2" xfId="4191"/>
    <cellStyle name="Обычный 2 7 2 3 3 2 2" xfId="11391"/>
    <cellStyle name="Обычный 2 7 2 3 3 2 2 2" xfId="32993"/>
    <cellStyle name="Обычный 2 7 2 3 3 2 3" xfId="18591"/>
    <cellStyle name="Обычный 2 7 2 3 3 2 3 2" xfId="40193"/>
    <cellStyle name="Обычный 2 7 2 3 3 2 4" xfId="25793"/>
    <cellStyle name="Обычный 2 7 2 3 3 3" xfId="6591"/>
    <cellStyle name="Обычный 2 7 2 3 3 3 2" xfId="13791"/>
    <cellStyle name="Обычный 2 7 2 3 3 3 2 2" xfId="35393"/>
    <cellStyle name="Обычный 2 7 2 3 3 3 3" xfId="20991"/>
    <cellStyle name="Обычный 2 7 2 3 3 3 3 2" xfId="42593"/>
    <cellStyle name="Обычный 2 7 2 3 3 3 4" xfId="28193"/>
    <cellStyle name="Обычный 2 7 2 3 3 4" xfId="8991"/>
    <cellStyle name="Обычный 2 7 2 3 3 4 2" xfId="30593"/>
    <cellStyle name="Обычный 2 7 2 3 3 5" xfId="16191"/>
    <cellStyle name="Обычный 2 7 2 3 3 5 2" xfId="37793"/>
    <cellStyle name="Обычный 2 7 2 3 3 6" xfId="23393"/>
    <cellStyle name="Обычный 2 7 2 3 4" xfId="2391"/>
    <cellStyle name="Обычный 2 7 2 3 4 2" xfId="4791"/>
    <cellStyle name="Обычный 2 7 2 3 4 2 2" xfId="11991"/>
    <cellStyle name="Обычный 2 7 2 3 4 2 2 2" xfId="33593"/>
    <cellStyle name="Обычный 2 7 2 3 4 2 3" xfId="19191"/>
    <cellStyle name="Обычный 2 7 2 3 4 2 3 2" xfId="40793"/>
    <cellStyle name="Обычный 2 7 2 3 4 2 4" xfId="26393"/>
    <cellStyle name="Обычный 2 7 2 3 4 3" xfId="7191"/>
    <cellStyle name="Обычный 2 7 2 3 4 3 2" xfId="14391"/>
    <cellStyle name="Обычный 2 7 2 3 4 3 2 2" xfId="35993"/>
    <cellStyle name="Обычный 2 7 2 3 4 3 3" xfId="21591"/>
    <cellStyle name="Обычный 2 7 2 3 4 3 3 2" xfId="43193"/>
    <cellStyle name="Обычный 2 7 2 3 4 3 4" xfId="28793"/>
    <cellStyle name="Обычный 2 7 2 3 4 4" xfId="9591"/>
    <cellStyle name="Обычный 2 7 2 3 4 4 2" xfId="31193"/>
    <cellStyle name="Обычный 2 7 2 3 4 5" xfId="16791"/>
    <cellStyle name="Обычный 2 7 2 3 4 5 2" xfId="38393"/>
    <cellStyle name="Обычный 2 7 2 3 4 6" xfId="23993"/>
    <cellStyle name="Обычный 2 7 2 3 5" xfId="2991"/>
    <cellStyle name="Обычный 2 7 2 3 5 2" xfId="10191"/>
    <cellStyle name="Обычный 2 7 2 3 5 2 2" xfId="31793"/>
    <cellStyle name="Обычный 2 7 2 3 5 3" xfId="17391"/>
    <cellStyle name="Обычный 2 7 2 3 5 3 2" xfId="38993"/>
    <cellStyle name="Обычный 2 7 2 3 5 4" xfId="24593"/>
    <cellStyle name="Обычный 2 7 2 3 6" xfId="5391"/>
    <cellStyle name="Обычный 2 7 2 3 6 2" xfId="12591"/>
    <cellStyle name="Обычный 2 7 2 3 6 2 2" xfId="34193"/>
    <cellStyle name="Обычный 2 7 2 3 6 3" xfId="19791"/>
    <cellStyle name="Обычный 2 7 2 3 6 3 2" xfId="41393"/>
    <cellStyle name="Обычный 2 7 2 3 6 4" xfId="26993"/>
    <cellStyle name="Обычный 2 7 2 3 7" xfId="7791"/>
    <cellStyle name="Обычный 2 7 2 3 7 2" xfId="29393"/>
    <cellStyle name="Обычный 2 7 2 3 8" xfId="14991"/>
    <cellStyle name="Обычный 2 7 2 3 8 2" xfId="36593"/>
    <cellStyle name="Обычный 2 7 2 3 9" xfId="22193"/>
    <cellStyle name="Обычный 2 7 2 4" xfId="957"/>
    <cellStyle name="Обычный 2 7 2 4 2" xfId="3357"/>
    <cellStyle name="Обычный 2 7 2 4 2 2" xfId="10557"/>
    <cellStyle name="Обычный 2 7 2 4 2 2 2" xfId="32159"/>
    <cellStyle name="Обычный 2 7 2 4 2 3" xfId="17757"/>
    <cellStyle name="Обычный 2 7 2 4 2 3 2" xfId="39359"/>
    <cellStyle name="Обычный 2 7 2 4 2 4" xfId="24959"/>
    <cellStyle name="Обычный 2 7 2 4 3" xfId="5757"/>
    <cellStyle name="Обычный 2 7 2 4 3 2" xfId="12957"/>
    <cellStyle name="Обычный 2 7 2 4 3 2 2" xfId="34559"/>
    <cellStyle name="Обычный 2 7 2 4 3 3" xfId="20157"/>
    <cellStyle name="Обычный 2 7 2 4 3 3 2" xfId="41759"/>
    <cellStyle name="Обычный 2 7 2 4 3 4" xfId="27359"/>
    <cellStyle name="Обычный 2 7 2 4 4" xfId="8157"/>
    <cellStyle name="Обычный 2 7 2 4 4 2" xfId="29759"/>
    <cellStyle name="Обычный 2 7 2 4 5" xfId="15357"/>
    <cellStyle name="Обычный 2 7 2 4 5 2" xfId="36959"/>
    <cellStyle name="Обычный 2 7 2 4 6" xfId="22559"/>
    <cellStyle name="Обычный 2 7 2 5" xfId="1557"/>
    <cellStyle name="Обычный 2 7 2 5 2" xfId="3957"/>
    <cellStyle name="Обычный 2 7 2 5 2 2" xfId="11157"/>
    <cellStyle name="Обычный 2 7 2 5 2 2 2" xfId="32759"/>
    <cellStyle name="Обычный 2 7 2 5 2 3" xfId="18357"/>
    <cellStyle name="Обычный 2 7 2 5 2 3 2" xfId="39959"/>
    <cellStyle name="Обычный 2 7 2 5 2 4" xfId="25559"/>
    <cellStyle name="Обычный 2 7 2 5 3" xfId="6357"/>
    <cellStyle name="Обычный 2 7 2 5 3 2" xfId="13557"/>
    <cellStyle name="Обычный 2 7 2 5 3 2 2" xfId="35159"/>
    <cellStyle name="Обычный 2 7 2 5 3 3" xfId="20757"/>
    <cellStyle name="Обычный 2 7 2 5 3 3 2" xfId="42359"/>
    <cellStyle name="Обычный 2 7 2 5 3 4" xfId="27959"/>
    <cellStyle name="Обычный 2 7 2 5 4" xfId="8757"/>
    <cellStyle name="Обычный 2 7 2 5 4 2" xfId="30359"/>
    <cellStyle name="Обычный 2 7 2 5 5" xfId="15957"/>
    <cellStyle name="Обычный 2 7 2 5 5 2" xfId="37559"/>
    <cellStyle name="Обычный 2 7 2 5 6" xfId="23159"/>
    <cellStyle name="Обычный 2 7 2 6" xfId="2157"/>
    <cellStyle name="Обычный 2 7 2 6 2" xfId="4557"/>
    <cellStyle name="Обычный 2 7 2 6 2 2" xfId="11757"/>
    <cellStyle name="Обычный 2 7 2 6 2 2 2" xfId="33359"/>
    <cellStyle name="Обычный 2 7 2 6 2 3" xfId="18957"/>
    <cellStyle name="Обычный 2 7 2 6 2 3 2" xfId="40559"/>
    <cellStyle name="Обычный 2 7 2 6 2 4" xfId="26159"/>
    <cellStyle name="Обычный 2 7 2 6 3" xfId="6957"/>
    <cellStyle name="Обычный 2 7 2 6 3 2" xfId="14157"/>
    <cellStyle name="Обычный 2 7 2 6 3 2 2" xfId="35759"/>
    <cellStyle name="Обычный 2 7 2 6 3 3" xfId="21357"/>
    <cellStyle name="Обычный 2 7 2 6 3 3 2" xfId="42959"/>
    <cellStyle name="Обычный 2 7 2 6 3 4" xfId="28559"/>
    <cellStyle name="Обычный 2 7 2 6 4" xfId="9357"/>
    <cellStyle name="Обычный 2 7 2 6 4 2" xfId="30959"/>
    <cellStyle name="Обычный 2 7 2 6 5" xfId="16557"/>
    <cellStyle name="Обычный 2 7 2 6 5 2" xfId="38159"/>
    <cellStyle name="Обычный 2 7 2 6 6" xfId="23759"/>
    <cellStyle name="Обычный 2 7 2 7" xfId="2757"/>
    <cellStyle name="Обычный 2 7 2 7 2" xfId="9957"/>
    <cellStyle name="Обычный 2 7 2 7 2 2" xfId="31559"/>
    <cellStyle name="Обычный 2 7 2 7 3" xfId="17157"/>
    <cellStyle name="Обычный 2 7 2 7 3 2" xfId="38759"/>
    <cellStyle name="Обычный 2 7 2 7 4" xfId="24359"/>
    <cellStyle name="Обычный 2 7 2 8" xfId="5157"/>
    <cellStyle name="Обычный 2 7 2 8 2" xfId="12357"/>
    <cellStyle name="Обычный 2 7 2 8 2 2" xfId="33959"/>
    <cellStyle name="Обычный 2 7 2 8 3" xfId="19557"/>
    <cellStyle name="Обычный 2 7 2 8 3 2" xfId="41159"/>
    <cellStyle name="Обычный 2 7 2 8 4" xfId="26759"/>
    <cellStyle name="Обычный 2 7 2 9" xfId="7557"/>
    <cellStyle name="Обычный 2 7 2 9 2" xfId="29159"/>
    <cellStyle name="Обычный 2 7 3" xfId="477"/>
    <cellStyle name="Обычный 2 7 3 10" xfId="22079"/>
    <cellStyle name="Обычный 2 7 3 2" xfId="711"/>
    <cellStyle name="Обычный 2 7 3 2 2" xfId="1311"/>
    <cellStyle name="Обычный 2 7 3 2 2 2" xfId="3711"/>
    <cellStyle name="Обычный 2 7 3 2 2 2 2" xfId="10911"/>
    <cellStyle name="Обычный 2 7 3 2 2 2 2 2" xfId="32513"/>
    <cellStyle name="Обычный 2 7 3 2 2 2 3" xfId="18111"/>
    <cellStyle name="Обычный 2 7 3 2 2 2 3 2" xfId="39713"/>
    <cellStyle name="Обычный 2 7 3 2 2 2 4" xfId="25313"/>
    <cellStyle name="Обычный 2 7 3 2 2 3" xfId="6111"/>
    <cellStyle name="Обычный 2 7 3 2 2 3 2" xfId="13311"/>
    <cellStyle name="Обычный 2 7 3 2 2 3 2 2" xfId="34913"/>
    <cellStyle name="Обычный 2 7 3 2 2 3 3" xfId="20511"/>
    <cellStyle name="Обычный 2 7 3 2 2 3 3 2" xfId="42113"/>
    <cellStyle name="Обычный 2 7 3 2 2 3 4" xfId="27713"/>
    <cellStyle name="Обычный 2 7 3 2 2 4" xfId="8511"/>
    <cellStyle name="Обычный 2 7 3 2 2 4 2" xfId="30113"/>
    <cellStyle name="Обычный 2 7 3 2 2 5" xfId="15711"/>
    <cellStyle name="Обычный 2 7 3 2 2 5 2" xfId="37313"/>
    <cellStyle name="Обычный 2 7 3 2 2 6" xfId="22913"/>
    <cellStyle name="Обычный 2 7 3 2 3" xfId="1911"/>
    <cellStyle name="Обычный 2 7 3 2 3 2" xfId="4311"/>
    <cellStyle name="Обычный 2 7 3 2 3 2 2" xfId="11511"/>
    <cellStyle name="Обычный 2 7 3 2 3 2 2 2" xfId="33113"/>
    <cellStyle name="Обычный 2 7 3 2 3 2 3" xfId="18711"/>
    <cellStyle name="Обычный 2 7 3 2 3 2 3 2" xfId="40313"/>
    <cellStyle name="Обычный 2 7 3 2 3 2 4" xfId="25913"/>
    <cellStyle name="Обычный 2 7 3 2 3 3" xfId="6711"/>
    <cellStyle name="Обычный 2 7 3 2 3 3 2" xfId="13911"/>
    <cellStyle name="Обычный 2 7 3 2 3 3 2 2" xfId="35513"/>
    <cellStyle name="Обычный 2 7 3 2 3 3 3" xfId="21111"/>
    <cellStyle name="Обычный 2 7 3 2 3 3 3 2" xfId="42713"/>
    <cellStyle name="Обычный 2 7 3 2 3 3 4" xfId="28313"/>
    <cellStyle name="Обычный 2 7 3 2 3 4" xfId="9111"/>
    <cellStyle name="Обычный 2 7 3 2 3 4 2" xfId="30713"/>
    <cellStyle name="Обычный 2 7 3 2 3 5" xfId="16311"/>
    <cellStyle name="Обычный 2 7 3 2 3 5 2" xfId="37913"/>
    <cellStyle name="Обычный 2 7 3 2 3 6" xfId="23513"/>
    <cellStyle name="Обычный 2 7 3 2 4" xfId="2511"/>
    <cellStyle name="Обычный 2 7 3 2 4 2" xfId="4911"/>
    <cellStyle name="Обычный 2 7 3 2 4 2 2" xfId="12111"/>
    <cellStyle name="Обычный 2 7 3 2 4 2 2 2" xfId="33713"/>
    <cellStyle name="Обычный 2 7 3 2 4 2 3" xfId="19311"/>
    <cellStyle name="Обычный 2 7 3 2 4 2 3 2" xfId="40913"/>
    <cellStyle name="Обычный 2 7 3 2 4 2 4" xfId="26513"/>
    <cellStyle name="Обычный 2 7 3 2 4 3" xfId="7311"/>
    <cellStyle name="Обычный 2 7 3 2 4 3 2" xfId="14511"/>
    <cellStyle name="Обычный 2 7 3 2 4 3 2 2" xfId="36113"/>
    <cellStyle name="Обычный 2 7 3 2 4 3 3" xfId="21711"/>
    <cellStyle name="Обычный 2 7 3 2 4 3 3 2" xfId="43313"/>
    <cellStyle name="Обычный 2 7 3 2 4 3 4" xfId="28913"/>
    <cellStyle name="Обычный 2 7 3 2 4 4" xfId="9711"/>
    <cellStyle name="Обычный 2 7 3 2 4 4 2" xfId="31313"/>
    <cellStyle name="Обычный 2 7 3 2 4 5" xfId="16911"/>
    <cellStyle name="Обычный 2 7 3 2 4 5 2" xfId="38513"/>
    <cellStyle name="Обычный 2 7 3 2 4 6" xfId="24113"/>
    <cellStyle name="Обычный 2 7 3 2 5" xfId="3111"/>
    <cellStyle name="Обычный 2 7 3 2 5 2" xfId="10311"/>
    <cellStyle name="Обычный 2 7 3 2 5 2 2" xfId="31913"/>
    <cellStyle name="Обычный 2 7 3 2 5 3" xfId="17511"/>
    <cellStyle name="Обычный 2 7 3 2 5 3 2" xfId="39113"/>
    <cellStyle name="Обычный 2 7 3 2 5 4" xfId="24713"/>
    <cellStyle name="Обычный 2 7 3 2 6" xfId="5511"/>
    <cellStyle name="Обычный 2 7 3 2 6 2" xfId="12711"/>
    <cellStyle name="Обычный 2 7 3 2 6 2 2" xfId="34313"/>
    <cellStyle name="Обычный 2 7 3 2 6 3" xfId="19911"/>
    <cellStyle name="Обычный 2 7 3 2 6 3 2" xfId="41513"/>
    <cellStyle name="Обычный 2 7 3 2 6 4" xfId="27113"/>
    <cellStyle name="Обычный 2 7 3 2 7" xfId="7911"/>
    <cellStyle name="Обычный 2 7 3 2 7 2" xfId="29513"/>
    <cellStyle name="Обычный 2 7 3 2 8" xfId="15111"/>
    <cellStyle name="Обычный 2 7 3 2 8 2" xfId="36713"/>
    <cellStyle name="Обычный 2 7 3 2 9" xfId="22313"/>
    <cellStyle name="Обычный 2 7 3 3" xfId="1077"/>
    <cellStyle name="Обычный 2 7 3 3 2" xfId="3477"/>
    <cellStyle name="Обычный 2 7 3 3 2 2" xfId="10677"/>
    <cellStyle name="Обычный 2 7 3 3 2 2 2" xfId="32279"/>
    <cellStyle name="Обычный 2 7 3 3 2 3" xfId="17877"/>
    <cellStyle name="Обычный 2 7 3 3 2 3 2" xfId="39479"/>
    <cellStyle name="Обычный 2 7 3 3 2 4" xfId="25079"/>
    <cellStyle name="Обычный 2 7 3 3 3" xfId="5877"/>
    <cellStyle name="Обычный 2 7 3 3 3 2" xfId="13077"/>
    <cellStyle name="Обычный 2 7 3 3 3 2 2" xfId="34679"/>
    <cellStyle name="Обычный 2 7 3 3 3 3" xfId="20277"/>
    <cellStyle name="Обычный 2 7 3 3 3 3 2" xfId="41879"/>
    <cellStyle name="Обычный 2 7 3 3 3 4" xfId="27479"/>
    <cellStyle name="Обычный 2 7 3 3 4" xfId="8277"/>
    <cellStyle name="Обычный 2 7 3 3 4 2" xfId="29879"/>
    <cellStyle name="Обычный 2 7 3 3 5" xfId="15477"/>
    <cellStyle name="Обычный 2 7 3 3 5 2" xfId="37079"/>
    <cellStyle name="Обычный 2 7 3 3 6" xfId="22679"/>
    <cellStyle name="Обычный 2 7 3 4" xfId="1677"/>
    <cellStyle name="Обычный 2 7 3 4 2" xfId="4077"/>
    <cellStyle name="Обычный 2 7 3 4 2 2" xfId="11277"/>
    <cellStyle name="Обычный 2 7 3 4 2 2 2" xfId="32879"/>
    <cellStyle name="Обычный 2 7 3 4 2 3" xfId="18477"/>
    <cellStyle name="Обычный 2 7 3 4 2 3 2" xfId="40079"/>
    <cellStyle name="Обычный 2 7 3 4 2 4" xfId="25679"/>
    <cellStyle name="Обычный 2 7 3 4 3" xfId="6477"/>
    <cellStyle name="Обычный 2 7 3 4 3 2" xfId="13677"/>
    <cellStyle name="Обычный 2 7 3 4 3 2 2" xfId="35279"/>
    <cellStyle name="Обычный 2 7 3 4 3 3" xfId="20877"/>
    <cellStyle name="Обычный 2 7 3 4 3 3 2" xfId="42479"/>
    <cellStyle name="Обычный 2 7 3 4 3 4" xfId="28079"/>
    <cellStyle name="Обычный 2 7 3 4 4" xfId="8877"/>
    <cellStyle name="Обычный 2 7 3 4 4 2" xfId="30479"/>
    <cellStyle name="Обычный 2 7 3 4 5" xfId="16077"/>
    <cellStyle name="Обычный 2 7 3 4 5 2" xfId="37679"/>
    <cellStyle name="Обычный 2 7 3 4 6" xfId="23279"/>
    <cellStyle name="Обычный 2 7 3 5" xfId="2277"/>
    <cellStyle name="Обычный 2 7 3 5 2" xfId="4677"/>
    <cellStyle name="Обычный 2 7 3 5 2 2" xfId="11877"/>
    <cellStyle name="Обычный 2 7 3 5 2 2 2" xfId="33479"/>
    <cellStyle name="Обычный 2 7 3 5 2 3" xfId="19077"/>
    <cellStyle name="Обычный 2 7 3 5 2 3 2" xfId="40679"/>
    <cellStyle name="Обычный 2 7 3 5 2 4" xfId="26279"/>
    <cellStyle name="Обычный 2 7 3 5 3" xfId="7077"/>
    <cellStyle name="Обычный 2 7 3 5 3 2" xfId="14277"/>
    <cellStyle name="Обычный 2 7 3 5 3 2 2" xfId="35879"/>
    <cellStyle name="Обычный 2 7 3 5 3 3" xfId="21477"/>
    <cellStyle name="Обычный 2 7 3 5 3 3 2" xfId="43079"/>
    <cellStyle name="Обычный 2 7 3 5 3 4" xfId="28679"/>
    <cellStyle name="Обычный 2 7 3 5 4" xfId="9477"/>
    <cellStyle name="Обычный 2 7 3 5 4 2" xfId="31079"/>
    <cellStyle name="Обычный 2 7 3 5 5" xfId="16677"/>
    <cellStyle name="Обычный 2 7 3 5 5 2" xfId="38279"/>
    <cellStyle name="Обычный 2 7 3 5 6" xfId="23879"/>
    <cellStyle name="Обычный 2 7 3 6" xfId="2877"/>
    <cellStyle name="Обычный 2 7 3 6 2" xfId="10077"/>
    <cellStyle name="Обычный 2 7 3 6 2 2" xfId="31679"/>
    <cellStyle name="Обычный 2 7 3 6 3" xfId="17277"/>
    <cellStyle name="Обычный 2 7 3 6 3 2" xfId="38879"/>
    <cellStyle name="Обычный 2 7 3 6 4" xfId="24479"/>
    <cellStyle name="Обычный 2 7 3 7" xfId="5277"/>
    <cellStyle name="Обычный 2 7 3 7 2" xfId="12477"/>
    <cellStyle name="Обычный 2 7 3 7 2 2" xfId="34079"/>
    <cellStyle name="Обычный 2 7 3 7 3" xfId="19677"/>
    <cellStyle name="Обычный 2 7 3 7 3 2" xfId="41279"/>
    <cellStyle name="Обычный 2 7 3 7 4" xfId="26879"/>
    <cellStyle name="Обычный 2 7 3 8" xfId="7677"/>
    <cellStyle name="Обычный 2 7 3 8 2" xfId="29279"/>
    <cellStyle name="Обычный 2 7 3 9" xfId="14877"/>
    <cellStyle name="Обычный 2 7 3 9 2" xfId="36479"/>
    <cellStyle name="Обычный 2 7 4" xfId="590"/>
    <cellStyle name="Обычный 2 7 4 2" xfId="1190"/>
    <cellStyle name="Обычный 2 7 4 2 2" xfId="3590"/>
    <cellStyle name="Обычный 2 7 4 2 2 2" xfId="10790"/>
    <cellStyle name="Обычный 2 7 4 2 2 2 2" xfId="32392"/>
    <cellStyle name="Обычный 2 7 4 2 2 3" xfId="17990"/>
    <cellStyle name="Обычный 2 7 4 2 2 3 2" xfId="39592"/>
    <cellStyle name="Обычный 2 7 4 2 2 4" xfId="25192"/>
    <cellStyle name="Обычный 2 7 4 2 3" xfId="5990"/>
    <cellStyle name="Обычный 2 7 4 2 3 2" xfId="13190"/>
    <cellStyle name="Обычный 2 7 4 2 3 2 2" xfId="34792"/>
    <cellStyle name="Обычный 2 7 4 2 3 3" xfId="20390"/>
    <cellStyle name="Обычный 2 7 4 2 3 3 2" xfId="41992"/>
    <cellStyle name="Обычный 2 7 4 2 3 4" xfId="27592"/>
    <cellStyle name="Обычный 2 7 4 2 4" xfId="8390"/>
    <cellStyle name="Обычный 2 7 4 2 4 2" xfId="29992"/>
    <cellStyle name="Обычный 2 7 4 2 5" xfId="15590"/>
    <cellStyle name="Обычный 2 7 4 2 5 2" xfId="37192"/>
    <cellStyle name="Обычный 2 7 4 2 6" xfId="22792"/>
    <cellStyle name="Обычный 2 7 4 3" xfId="1790"/>
    <cellStyle name="Обычный 2 7 4 3 2" xfId="4190"/>
    <cellStyle name="Обычный 2 7 4 3 2 2" xfId="11390"/>
    <cellStyle name="Обычный 2 7 4 3 2 2 2" xfId="32992"/>
    <cellStyle name="Обычный 2 7 4 3 2 3" xfId="18590"/>
    <cellStyle name="Обычный 2 7 4 3 2 3 2" xfId="40192"/>
    <cellStyle name="Обычный 2 7 4 3 2 4" xfId="25792"/>
    <cellStyle name="Обычный 2 7 4 3 3" xfId="6590"/>
    <cellStyle name="Обычный 2 7 4 3 3 2" xfId="13790"/>
    <cellStyle name="Обычный 2 7 4 3 3 2 2" xfId="35392"/>
    <cellStyle name="Обычный 2 7 4 3 3 3" xfId="20990"/>
    <cellStyle name="Обычный 2 7 4 3 3 3 2" xfId="42592"/>
    <cellStyle name="Обычный 2 7 4 3 3 4" xfId="28192"/>
    <cellStyle name="Обычный 2 7 4 3 4" xfId="8990"/>
    <cellStyle name="Обычный 2 7 4 3 4 2" xfId="30592"/>
    <cellStyle name="Обычный 2 7 4 3 5" xfId="16190"/>
    <cellStyle name="Обычный 2 7 4 3 5 2" xfId="37792"/>
    <cellStyle name="Обычный 2 7 4 3 6" xfId="23392"/>
    <cellStyle name="Обычный 2 7 4 4" xfId="2390"/>
    <cellStyle name="Обычный 2 7 4 4 2" xfId="4790"/>
    <cellStyle name="Обычный 2 7 4 4 2 2" xfId="11990"/>
    <cellStyle name="Обычный 2 7 4 4 2 2 2" xfId="33592"/>
    <cellStyle name="Обычный 2 7 4 4 2 3" xfId="19190"/>
    <cellStyle name="Обычный 2 7 4 4 2 3 2" xfId="40792"/>
    <cellStyle name="Обычный 2 7 4 4 2 4" xfId="26392"/>
    <cellStyle name="Обычный 2 7 4 4 3" xfId="7190"/>
    <cellStyle name="Обычный 2 7 4 4 3 2" xfId="14390"/>
    <cellStyle name="Обычный 2 7 4 4 3 2 2" xfId="35992"/>
    <cellStyle name="Обычный 2 7 4 4 3 3" xfId="21590"/>
    <cellStyle name="Обычный 2 7 4 4 3 3 2" xfId="43192"/>
    <cellStyle name="Обычный 2 7 4 4 3 4" xfId="28792"/>
    <cellStyle name="Обычный 2 7 4 4 4" xfId="9590"/>
    <cellStyle name="Обычный 2 7 4 4 4 2" xfId="31192"/>
    <cellStyle name="Обычный 2 7 4 4 5" xfId="16790"/>
    <cellStyle name="Обычный 2 7 4 4 5 2" xfId="38392"/>
    <cellStyle name="Обычный 2 7 4 4 6" xfId="23992"/>
    <cellStyle name="Обычный 2 7 4 5" xfId="2990"/>
    <cellStyle name="Обычный 2 7 4 5 2" xfId="10190"/>
    <cellStyle name="Обычный 2 7 4 5 2 2" xfId="31792"/>
    <cellStyle name="Обычный 2 7 4 5 3" xfId="17390"/>
    <cellStyle name="Обычный 2 7 4 5 3 2" xfId="38992"/>
    <cellStyle name="Обычный 2 7 4 5 4" xfId="24592"/>
    <cellStyle name="Обычный 2 7 4 6" xfId="5390"/>
    <cellStyle name="Обычный 2 7 4 6 2" xfId="12590"/>
    <cellStyle name="Обычный 2 7 4 6 2 2" xfId="34192"/>
    <cellStyle name="Обычный 2 7 4 6 3" xfId="19790"/>
    <cellStyle name="Обычный 2 7 4 6 3 2" xfId="41392"/>
    <cellStyle name="Обычный 2 7 4 6 4" xfId="26992"/>
    <cellStyle name="Обычный 2 7 4 7" xfId="7790"/>
    <cellStyle name="Обычный 2 7 4 7 2" xfId="29392"/>
    <cellStyle name="Обычный 2 7 4 8" xfId="14990"/>
    <cellStyle name="Обычный 2 7 4 8 2" xfId="36592"/>
    <cellStyle name="Обычный 2 7 4 9" xfId="22192"/>
    <cellStyle name="Обычный 2 7 5" xfId="956"/>
    <cellStyle name="Обычный 2 7 5 2" xfId="3356"/>
    <cellStyle name="Обычный 2 7 5 2 2" xfId="10556"/>
    <cellStyle name="Обычный 2 7 5 2 2 2" xfId="32158"/>
    <cellStyle name="Обычный 2 7 5 2 3" xfId="17756"/>
    <cellStyle name="Обычный 2 7 5 2 3 2" xfId="39358"/>
    <cellStyle name="Обычный 2 7 5 2 4" xfId="24958"/>
    <cellStyle name="Обычный 2 7 5 3" xfId="5756"/>
    <cellStyle name="Обычный 2 7 5 3 2" xfId="12956"/>
    <cellStyle name="Обычный 2 7 5 3 2 2" xfId="34558"/>
    <cellStyle name="Обычный 2 7 5 3 3" xfId="20156"/>
    <cellStyle name="Обычный 2 7 5 3 3 2" xfId="41758"/>
    <cellStyle name="Обычный 2 7 5 3 4" xfId="27358"/>
    <cellStyle name="Обычный 2 7 5 4" xfId="8156"/>
    <cellStyle name="Обычный 2 7 5 4 2" xfId="29758"/>
    <cellStyle name="Обычный 2 7 5 5" xfId="15356"/>
    <cellStyle name="Обычный 2 7 5 5 2" xfId="36958"/>
    <cellStyle name="Обычный 2 7 5 6" xfId="22558"/>
    <cellStyle name="Обычный 2 7 6" xfId="1556"/>
    <cellStyle name="Обычный 2 7 6 2" xfId="3956"/>
    <cellStyle name="Обычный 2 7 6 2 2" xfId="11156"/>
    <cellStyle name="Обычный 2 7 6 2 2 2" xfId="32758"/>
    <cellStyle name="Обычный 2 7 6 2 3" xfId="18356"/>
    <cellStyle name="Обычный 2 7 6 2 3 2" xfId="39958"/>
    <cellStyle name="Обычный 2 7 6 2 4" xfId="25558"/>
    <cellStyle name="Обычный 2 7 6 3" xfId="6356"/>
    <cellStyle name="Обычный 2 7 6 3 2" xfId="13556"/>
    <cellStyle name="Обычный 2 7 6 3 2 2" xfId="35158"/>
    <cellStyle name="Обычный 2 7 6 3 3" xfId="20756"/>
    <cellStyle name="Обычный 2 7 6 3 3 2" xfId="42358"/>
    <cellStyle name="Обычный 2 7 6 3 4" xfId="27958"/>
    <cellStyle name="Обычный 2 7 6 4" xfId="8756"/>
    <cellStyle name="Обычный 2 7 6 4 2" xfId="30358"/>
    <cellStyle name="Обычный 2 7 6 5" xfId="15956"/>
    <cellStyle name="Обычный 2 7 6 5 2" xfId="37558"/>
    <cellStyle name="Обычный 2 7 6 6" xfId="23158"/>
    <cellStyle name="Обычный 2 7 7" xfId="2156"/>
    <cellStyle name="Обычный 2 7 7 2" xfId="4556"/>
    <cellStyle name="Обычный 2 7 7 2 2" xfId="11756"/>
    <cellStyle name="Обычный 2 7 7 2 2 2" xfId="33358"/>
    <cellStyle name="Обычный 2 7 7 2 3" xfId="18956"/>
    <cellStyle name="Обычный 2 7 7 2 3 2" xfId="40558"/>
    <cellStyle name="Обычный 2 7 7 2 4" xfId="26158"/>
    <cellStyle name="Обычный 2 7 7 3" xfId="6956"/>
    <cellStyle name="Обычный 2 7 7 3 2" xfId="14156"/>
    <cellStyle name="Обычный 2 7 7 3 2 2" xfId="35758"/>
    <cellStyle name="Обычный 2 7 7 3 3" xfId="21356"/>
    <cellStyle name="Обычный 2 7 7 3 3 2" xfId="42958"/>
    <cellStyle name="Обычный 2 7 7 3 4" xfId="28558"/>
    <cellStyle name="Обычный 2 7 7 4" xfId="9356"/>
    <cellStyle name="Обычный 2 7 7 4 2" xfId="30958"/>
    <cellStyle name="Обычный 2 7 7 5" xfId="16556"/>
    <cellStyle name="Обычный 2 7 7 5 2" xfId="38158"/>
    <cellStyle name="Обычный 2 7 7 6" xfId="23758"/>
    <cellStyle name="Обычный 2 7 8" xfId="2756"/>
    <cellStyle name="Обычный 2 7 8 2" xfId="9956"/>
    <cellStyle name="Обычный 2 7 8 2 2" xfId="31558"/>
    <cellStyle name="Обычный 2 7 8 3" xfId="17156"/>
    <cellStyle name="Обычный 2 7 8 3 2" xfId="38758"/>
    <cellStyle name="Обычный 2 7 8 4" xfId="24358"/>
    <cellStyle name="Обычный 2 7 9" xfId="5156"/>
    <cellStyle name="Обычный 2 7 9 2" xfId="12356"/>
    <cellStyle name="Обычный 2 7 9 2 2" xfId="33958"/>
    <cellStyle name="Обычный 2 7 9 3" xfId="19556"/>
    <cellStyle name="Обычный 2 7 9 3 2" xfId="41158"/>
    <cellStyle name="Обычный 2 7 9 4" xfId="26758"/>
    <cellStyle name="Обычный 2 8" xfId="308"/>
    <cellStyle name="Обычный 2 8 10" xfId="7558"/>
    <cellStyle name="Обычный 2 8 10 2" xfId="29160"/>
    <cellStyle name="Обычный 2 8 11" xfId="14758"/>
    <cellStyle name="Обычный 2 8 11 2" xfId="36360"/>
    <cellStyle name="Обычный 2 8 12" xfId="21960"/>
    <cellStyle name="Обычный 2 8 2" xfId="309"/>
    <cellStyle name="Обычный 2 8 2 10" xfId="14759"/>
    <cellStyle name="Обычный 2 8 2 10 2" xfId="36361"/>
    <cellStyle name="Обычный 2 8 2 11" xfId="21961"/>
    <cellStyle name="Обычный 2 8 2 2" xfId="480"/>
    <cellStyle name="Обычный 2 8 2 2 10" xfId="22082"/>
    <cellStyle name="Обычный 2 8 2 2 2" xfId="714"/>
    <cellStyle name="Обычный 2 8 2 2 2 2" xfId="1314"/>
    <cellStyle name="Обычный 2 8 2 2 2 2 2" xfId="3714"/>
    <cellStyle name="Обычный 2 8 2 2 2 2 2 2" xfId="10914"/>
    <cellStyle name="Обычный 2 8 2 2 2 2 2 2 2" xfId="32516"/>
    <cellStyle name="Обычный 2 8 2 2 2 2 2 3" xfId="18114"/>
    <cellStyle name="Обычный 2 8 2 2 2 2 2 3 2" xfId="39716"/>
    <cellStyle name="Обычный 2 8 2 2 2 2 2 4" xfId="25316"/>
    <cellStyle name="Обычный 2 8 2 2 2 2 3" xfId="6114"/>
    <cellStyle name="Обычный 2 8 2 2 2 2 3 2" xfId="13314"/>
    <cellStyle name="Обычный 2 8 2 2 2 2 3 2 2" xfId="34916"/>
    <cellStyle name="Обычный 2 8 2 2 2 2 3 3" xfId="20514"/>
    <cellStyle name="Обычный 2 8 2 2 2 2 3 3 2" xfId="42116"/>
    <cellStyle name="Обычный 2 8 2 2 2 2 3 4" xfId="27716"/>
    <cellStyle name="Обычный 2 8 2 2 2 2 4" xfId="8514"/>
    <cellStyle name="Обычный 2 8 2 2 2 2 4 2" xfId="30116"/>
    <cellStyle name="Обычный 2 8 2 2 2 2 5" xfId="15714"/>
    <cellStyle name="Обычный 2 8 2 2 2 2 5 2" xfId="37316"/>
    <cellStyle name="Обычный 2 8 2 2 2 2 6" xfId="22916"/>
    <cellStyle name="Обычный 2 8 2 2 2 3" xfId="1914"/>
    <cellStyle name="Обычный 2 8 2 2 2 3 2" xfId="4314"/>
    <cellStyle name="Обычный 2 8 2 2 2 3 2 2" xfId="11514"/>
    <cellStyle name="Обычный 2 8 2 2 2 3 2 2 2" xfId="33116"/>
    <cellStyle name="Обычный 2 8 2 2 2 3 2 3" xfId="18714"/>
    <cellStyle name="Обычный 2 8 2 2 2 3 2 3 2" xfId="40316"/>
    <cellStyle name="Обычный 2 8 2 2 2 3 2 4" xfId="25916"/>
    <cellStyle name="Обычный 2 8 2 2 2 3 3" xfId="6714"/>
    <cellStyle name="Обычный 2 8 2 2 2 3 3 2" xfId="13914"/>
    <cellStyle name="Обычный 2 8 2 2 2 3 3 2 2" xfId="35516"/>
    <cellStyle name="Обычный 2 8 2 2 2 3 3 3" xfId="21114"/>
    <cellStyle name="Обычный 2 8 2 2 2 3 3 3 2" xfId="42716"/>
    <cellStyle name="Обычный 2 8 2 2 2 3 3 4" xfId="28316"/>
    <cellStyle name="Обычный 2 8 2 2 2 3 4" xfId="9114"/>
    <cellStyle name="Обычный 2 8 2 2 2 3 4 2" xfId="30716"/>
    <cellStyle name="Обычный 2 8 2 2 2 3 5" xfId="16314"/>
    <cellStyle name="Обычный 2 8 2 2 2 3 5 2" xfId="37916"/>
    <cellStyle name="Обычный 2 8 2 2 2 3 6" xfId="23516"/>
    <cellStyle name="Обычный 2 8 2 2 2 4" xfId="2514"/>
    <cellStyle name="Обычный 2 8 2 2 2 4 2" xfId="4914"/>
    <cellStyle name="Обычный 2 8 2 2 2 4 2 2" xfId="12114"/>
    <cellStyle name="Обычный 2 8 2 2 2 4 2 2 2" xfId="33716"/>
    <cellStyle name="Обычный 2 8 2 2 2 4 2 3" xfId="19314"/>
    <cellStyle name="Обычный 2 8 2 2 2 4 2 3 2" xfId="40916"/>
    <cellStyle name="Обычный 2 8 2 2 2 4 2 4" xfId="26516"/>
    <cellStyle name="Обычный 2 8 2 2 2 4 3" xfId="7314"/>
    <cellStyle name="Обычный 2 8 2 2 2 4 3 2" xfId="14514"/>
    <cellStyle name="Обычный 2 8 2 2 2 4 3 2 2" xfId="36116"/>
    <cellStyle name="Обычный 2 8 2 2 2 4 3 3" xfId="21714"/>
    <cellStyle name="Обычный 2 8 2 2 2 4 3 3 2" xfId="43316"/>
    <cellStyle name="Обычный 2 8 2 2 2 4 3 4" xfId="28916"/>
    <cellStyle name="Обычный 2 8 2 2 2 4 4" xfId="9714"/>
    <cellStyle name="Обычный 2 8 2 2 2 4 4 2" xfId="31316"/>
    <cellStyle name="Обычный 2 8 2 2 2 4 5" xfId="16914"/>
    <cellStyle name="Обычный 2 8 2 2 2 4 5 2" xfId="38516"/>
    <cellStyle name="Обычный 2 8 2 2 2 4 6" xfId="24116"/>
    <cellStyle name="Обычный 2 8 2 2 2 5" xfId="3114"/>
    <cellStyle name="Обычный 2 8 2 2 2 5 2" xfId="10314"/>
    <cellStyle name="Обычный 2 8 2 2 2 5 2 2" xfId="31916"/>
    <cellStyle name="Обычный 2 8 2 2 2 5 3" xfId="17514"/>
    <cellStyle name="Обычный 2 8 2 2 2 5 3 2" xfId="39116"/>
    <cellStyle name="Обычный 2 8 2 2 2 5 4" xfId="24716"/>
    <cellStyle name="Обычный 2 8 2 2 2 6" xfId="5514"/>
    <cellStyle name="Обычный 2 8 2 2 2 6 2" xfId="12714"/>
    <cellStyle name="Обычный 2 8 2 2 2 6 2 2" xfId="34316"/>
    <cellStyle name="Обычный 2 8 2 2 2 6 3" xfId="19914"/>
    <cellStyle name="Обычный 2 8 2 2 2 6 3 2" xfId="41516"/>
    <cellStyle name="Обычный 2 8 2 2 2 6 4" xfId="27116"/>
    <cellStyle name="Обычный 2 8 2 2 2 7" xfId="7914"/>
    <cellStyle name="Обычный 2 8 2 2 2 7 2" xfId="29516"/>
    <cellStyle name="Обычный 2 8 2 2 2 8" xfId="15114"/>
    <cellStyle name="Обычный 2 8 2 2 2 8 2" xfId="36716"/>
    <cellStyle name="Обычный 2 8 2 2 2 9" xfId="22316"/>
    <cellStyle name="Обычный 2 8 2 2 3" xfId="1080"/>
    <cellStyle name="Обычный 2 8 2 2 3 2" xfId="3480"/>
    <cellStyle name="Обычный 2 8 2 2 3 2 2" xfId="10680"/>
    <cellStyle name="Обычный 2 8 2 2 3 2 2 2" xfId="32282"/>
    <cellStyle name="Обычный 2 8 2 2 3 2 3" xfId="17880"/>
    <cellStyle name="Обычный 2 8 2 2 3 2 3 2" xfId="39482"/>
    <cellStyle name="Обычный 2 8 2 2 3 2 4" xfId="25082"/>
    <cellStyle name="Обычный 2 8 2 2 3 3" xfId="5880"/>
    <cellStyle name="Обычный 2 8 2 2 3 3 2" xfId="13080"/>
    <cellStyle name="Обычный 2 8 2 2 3 3 2 2" xfId="34682"/>
    <cellStyle name="Обычный 2 8 2 2 3 3 3" xfId="20280"/>
    <cellStyle name="Обычный 2 8 2 2 3 3 3 2" xfId="41882"/>
    <cellStyle name="Обычный 2 8 2 2 3 3 4" xfId="27482"/>
    <cellStyle name="Обычный 2 8 2 2 3 4" xfId="8280"/>
    <cellStyle name="Обычный 2 8 2 2 3 4 2" xfId="29882"/>
    <cellStyle name="Обычный 2 8 2 2 3 5" xfId="15480"/>
    <cellStyle name="Обычный 2 8 2 2 3 5 2" xfId="37082"/>
    <cellStyle name="Обычный 2 8 2 2 3 6" xfId="22682"/>
    <cellStyle name="Обычный 2 8 2 2 4" xfId="1680"/>
    <cellStyle name="Обычный 2 8 2 2 4 2" xfId="4080"/>
    <cellStyle name="Обычный 2 8 2 2 4 2 2" xfId="11280"/>
    <cellStyle name="Обычный 2 8 2 2 4 2 2 2" xfId="32882"/>
    <cellStyle name="Обычный 2 8 2 2 4 2 3" xfId="18480"/>
    <cellStyle name="Обычный 2 8 2 2 4 2 3 2" xfId="40082"/>
    <cellStyle name="Обычный 2 8 2 2 4 2 4" xfId="25682"/>
    <cellStyle name="Обычный 2 8 2 2 4 3" xfId="6480"/>
    <cellStyle name="Обычный 2 8 2 2 4 3 2" xfId="13680"/>
    <cellStyle name="Обычный 2 8 2 2 4 3 2 2" xfId="35282"/>
    <cellStyle name="Обычный 2 8 2 2 4 3 3" xfId="20880"/>
    <cellStyle name="Обычный 2 8 2 2 4 3 3 2" xfId="42482"/>
    <cellStyle name="Обычный 2 8 2 2 4 3 4" xfId="28082"/>
    <cellStyle name="Обычный 2 8 2 2 4 4" xfId="8880"/>
    <cellStyle name="Обычный 2 8 2 2 4 4 2" xfId="30482"/>
    <cellStyle name="Обычный 2 8 2 2 4 5" xfId="16080"/>
    <cellStyle name="Обычный 2 8 2 2 4 5 2" xfId="37682"/>
    <cellStyle name="Обычный 2 8 2 2 4 6" xfId="23282"/>
    <cellStyle name="Обычный 2 8 2 2 5" xfId="2280"/>
    <cellStyle name="Обычный 2 8 2 2 5 2" xfId="4680"/>
    <cellStyle name="Обычный 2 8 2 2 5 2 2" xfId="11880"/>
    <cellStyle name="Обычный 2 8 2 2 5 2 2 2" xfId="33482"/>
    <cellStyle name="Обычный 2 8 2 2 5 2 3" xfId="19080"/>
    <cellStyle name="Обычный 2 8 2 2 5 2 3 2" xfId="40682"/>
    <cellStyle name="Обычный 2 8 2 2 5 2 4" xfId="26282"/>
    <cellStyle name="Обычный 2 8 2 2 5 3" xfId="7080"/>
    <cellStyle name="Обычный 2 8 2 2 5 3 2" xfId="14280"/>
    <cellStyle name="Обычный 2 8 2 2 5 3 2 2" xfId="35882"/>
    <cellStyle name="Обычный 2 8 2 2 5 3 3" xfId="21480"/>
    <cellStyle name="Обычный 2 8 2 2 5 3 3 2" xfId="43082"/>
    <cellStyle name="Обычный 2 8 2 2 5 3 4" xfId="28682"/>
    <cellStyle name="Обычный 2 8 2 2 5 4" xfId="9480"/>
    <cellStyle name="Обычный 2 8 2 2 5 4 2" xfId="31082"/>
    <cellStyle name="Обычный 2 8 2 2 5 5" xfId="16680"/>
    <cellStyle name="Обычный 2 8 2 2 5 5 2" xfId="38282"/>
    <cellStyle name="Обычный 2 8 2 2 5 6" xfId="23882"/>
    <cellStyle name="Обычный 2 8 2 2 6" xfId="2880"/>
    <cellStyle name="Обычный 2 8 2 2 6 2" xfId="10080"/>
    <cellStyle name="Обычный 2 8 2 2 6 2 2" xfId="31682"/>
    <cellStyle name="Обычный 2 8 2 2 6 3" xfId="17280"/>
    <cellStyle name="Обычный 2 8 2 2 6 3 2" xfId="38882"/>
    <cellStyle name="Обычный 2 8 2 2 6 4" xfId="24482"/>
    <cellStyle name="Обычный 2 8 2 2 7" xfId="5280"/>
    <cellStyle name="Обычный 2 8 2 2 7 2" xfId="12480"/>
    <cellStyle name="Обычный 2 8 2 2 7 2 2" xfId="34082"/>
    <cellStyle name="Обычный 2 8 2 2 7 3" xfId="19680"/>
    <cellStyle name="Обычный 2 8 2 2 7 3 2" xfId="41282"/>
    <cellStyle name="Обычный 2 8 2 2 7 4" xfId="26882"/>
    <cellStyle name="Обычный 2 8 2 2 8" xfId="7680"/>
    <cellStyle name="Обычный 2 8 2 2 8 2" xfId="29282"/>
    <cellStyle name="Обычный 2 8 2 2 9" xfId="14880"/>
    <cellStyle name="Обычный 2 8 2 2 9 2" xfId="36482"/>
    <cellStyle name="Обычный 2 8 2 3" xfId="593"/>
    <cellStyle name="Обычный 2 8 2 3 2" xfId="1193"/>
    <cellStyle name="Обычный 2 8 2 3 2 2" xfId="3593"/>
    <cellStyle name="Обычный 2 8 2 3 2 2 2" xfId="10793"/>
    <cellStyle name="Обычный 2 8 2 3 2 2 2 2" xfId="32395"/>
    <cellStyle name="Обычный 2 8 2 3 2 2 3" xfId="17993"/>
    <cellStyle name="Обычный 2 8 2 3 2 2 3 2" xfId="39595"/>
    <cellStyle name="Обычный 2 8 2 3 2 2 4" xfId="25195"/>
    <cellStyle name="Обычный 2 8 2 3 2 3" xfId="5993"/>
    <cellStyle name="Обычный 2 8 2 3 2 3 2" xfId="13193"/>
    <cellStyle name="Обычный 2 8 2 3 2 3 2 2" xfId="34795"/>
    <cellStyle name="Обычный 2 8 2 3 2 3 3" xfId="20393"/>
    <cellStyle name="Обычный 2 8 2 3 2 3 3 2" xfId="41995"/>
    <cellStyle name="Обычный 2 8 2 3 2 3 4" xfId="27595"/>
    <cellStyle name="Обычный 2 8 2 3 2 4" xfId="8393"/>
    <cellStyle name="Обычный 2 8 2 3 2 4 2" xfId="29995"/>
    <cellStyle name="Обычный 2 8 2 3 2 5" xfId="15593"/>
    <cellStyle name="Обычный 2 8 2 3 2 5 2" xfId="37195"/>
    <cellStyle name="Обычный 2 8 2 3 2 6" xfId="22795"/>
    <cellStyle name="Обычный 2 8 2 3 3" xfId="1793"/>
    <cellStyle name="Обычный 2 8 2 3 3 2" xfId="4193"/>
    <cellStyle name="Обычный 2 8 2 3 3 2 2" xfId="11393"/>
    <cellStyle name="Обычный 2 8 2 3 3 2 2 2" xfId="32995"/>
    <cellStyle name="Обычный 2 8 2 3 3 2 3" xfId="18593"/>
    <cellStyle name="Обычный 2 8 2 3 3 2 3 2" xfId="40195"/>
    <cellStyle name="Обычный 2 8 2 3 3 2 4" xfId="25795"/>
    <cellStyle name="Обычный 2 8 2 3 3 3" xfId="6593"/>
    <cellStyle name="Обычный 2 8 2 3 3 3 2" xfId="13793"/>
    <cellStyle name="Обычный 2 8 2 3 3 3 2 2" xfId="35395"/>
    <cellStyle name="Обычный 2 8 2 3 3 3 3" xfId="20993"/>
    <cellStyle name="Обычный 2 8 2 3 3 3 3 2" xfId="42595"/>
    <cellStyle name="Обычный 2 8 2 3 3 3 4" xfId="28195"/>
    <cellStyle name="Обычный 2 8 2 3 3 4" xfId="8993"/>
    <cellStyle name="Обычный 2 8 2 3 3 4 2" xfId="30595"/>
    <cellStyle name="Обычный 2 8 2 3 3 5" xfId="16193"/>
    <cellStyle name="Обычный 2 8 2 3 3 5 2" xfId="37795"/>
    <cellStyle name="Обычный 2 8 2 3 3 6" xfId="23395"/>
    <cellStyle name="Обычный 2 8 2 3 4" xfId="2393"/>
    <cellStyle name="Обычный 2 8 2 3 4 2" xfId="4793"/>
    <cellStyle name="Обычный 2 8 2 3 4 2 2" xfId="11993"/>
    <cellStyle name="Обычный 2 8 2 3 4 2 2 2" xfId="33595"/>
    <cellStyle name="Обычный 2 8 2 3 4 2 3" xfId="19193"/>
    <cellStyle name="Обычный 2 8 2 3 4 2 3 2" xfId="40795"/>
    <cellStyle name="Обычный 2 8 2 3 4 2 4" xfId="26395"/>
    <cellStyle name="Обычный 2 8 2 3 4 3" xfId="7193"/>
    <cellStyle name="Обычный 2 8 2 3 4 3 2" xfId="14393"/>
    <cellStyle name="Обычный 2 8 2 3 4 3 2 2" xfId="35995"/>
    <cellStyle name="Обычный 2 8 2 3 4 3 3" xfId="21593"/>
    <cellStyle name="Обычный 2 8 2 3 4 3 3 2" xfId="43195"/>
    <cellStyle name="Обычный 2 8 2 3 4 3 4" xfId="28795"/>
    <cellStyle name="Обычный 2 8 2 3 4 4" xfId="9593"/>
    <cellStyle name="Обычный 2 8 2 3 4 4 2" xfId="31195"/>
    <cellStyle name="Обычный 2 8 2 3 4 5" xfId="16793"/>
    <cellStyle name="Обычный 2 8 2 3 4 5 2" xfId="38395"/>
    <cellStyle name="Обычный 2 8 2 3 4 6" xfId="23995"/>
    <cellStyle name="Обычный 2 8 2 3 5" xfId="2993"/>
    <cellStyle name="Обычный 2 8 2 3 5 2" xfId="10193"/>
    <cellStyle name="Обычный 2 8 2 3 5 2 2" xfId="31795"/>
    <cellStyle name="Обычный 2 8 2 3 5 3" xfId="17393"/>
    <cellStyle name="Обычный 2 8 2 3 5 3 2" xfId="38995"/>
    <cellStyle name="Обычный 2 8 2 3 5 4" xfId="24595"/>
    <cellStyle name="Обычный 2 8 2 3 6" xfId="5393"/>
    <cellStyle name="Обычный 2 8 2 3 6 2" xfId="12593"/>
    <cellStyle name="Обычный 2 8 2 3 6 2 2" xfId="34195"/>
    <cellStyle name="Обычный 2 8 2 3 6 3" xfId="19793"/>
    <cellStyle name="Обычный 2 8 2 3 6 3 2" xfId="41395"/>
    <cellStyle name="Обычный 2 8 2 3 6 4" xfId="26995"/>
    <cellStyle name="Обычный 2 8 2 3 7" xfId="7793"/>
    <cellStyle name="Обычный 2 8 2 3 7 2" xfId="29395"/>
    <cellStyle name="Обычный 2 8 2 3 8" xfId="14993"/>
    <cellStyle name="Обычный 2 8 2 3 8 2" xfId="36595"/>
    <cellStyle name="Обычный 2 8 2 3 9" xfId="22195"/>
    <cellStyle name="Обычный 2 8 2 4" xfId="959"/>
    <cellStyle name="Обычный 2 8 2 4 2" xfId="3359"/>
    <cellStyle name="Обычный 2 8 2 4 2 2" xfId="10559"/>
    <cellStyle name="Обычный 2 8 2 4 2 2 2" xfId="32161"/>
    <cellStyle name="Обычный 2 8 2 4 2 3" xfId="17759"/>
    <cellStyle name="Обычный 2 8 2 4 2 3 2" xfId="39361"/>
    <cellStyle name="Обычный 2 8 2 4 2 4" xfId="24961"/>
    <cellStyle name="Обычный 2 8 2 4 3" xfId="5759"/>
    <cellStyle name="Обычный 2 8 2 4 3 2" xfId="12959"/>
    <cellStyle name="Обычный 2 8 2 4 3 2 2" xfId="34561"/>
    <cellStyle name="Обычный 2 8 2 4 3 3" xfId="20159"/>
    <cellStyle name="Обычный 2 8 2 4 3 3 2" xfId="41761"/>
    <cellStyle name="Обычный 2 8 2 4 3 4" xfId="27361"/>
    <cellStyle name="Обычный 2 8 2 4 4" xfId="8159"/>
    <cellStyle name="Обычный 2 8 2 4 4 2" xfId="29761"/>
    <cellStyle name="Обычный 2 8 2 4 5" xfId="15359"/>
    <cellStyle name="Обычный 2 8 2 4 5 2" xfId="36961"/>
    <cellStyle name="Обычный 2 8 2 4 6" xfId="22561"/>
    <cellStyle name="Обычный 2 8 2 5" xfId="1559"/>
    <cellStyle name="Обычный 2 8 2 5 2" xfId="3959"/>
    <cellStyle name="Обычный 2 8 2 5 2 2" xfId="11159"/>
    <cellStyle name="Обычный 2 8 2 5 2 2 2" xfId="32761"/>
    <cellStyle name="Обычный 2 8 2 5 2 3" xfId="18359"/>
    <cellStyle name="Обычный 2 8 2 5 2 3 2" xfId="39961"/>
    <cellStyle name="Обычный 2 8 2 5 2 4" xfId="25561"/>
    <cellStyle name="Обычный 2 8 2 5 3" xfId="6359"/>
    <cellStyle name="Обычный 2 8 2 5 3 2" xfId="13559"/>
    <cellStyle name="Обычный 2 8 2 5 3 2 2" xfId="35161"/>
    <cellStyle name="Обычный 2 8 2 5 3 3" xfId="20759"/>
    <cellStyle name="Обычный 2 8 2 5 3 3 2" xfId="42361"/>
    <cellStyle name="Обычный 2 8 2 5 3 4" xfId="27961"/>
    <cellStyle name="Обычный 2 8 2 5 4" xfId="8759"/>
    <cellStyle name="Обычный 2 8 2 5 4 2" xfId="30361"/>
    <cellStyle name="Обычный 2 8 2 5 5" xfId="15959"/>
    <cellStyle name="Обычный 2 8 2 5 5 2" xfId="37561"/>
    <cellStyle name="Обычный 2 8 2 5 6" xfId="23161"/>
    <cellStyle name="Обычный 2 8 2 6" xfId="2159"/>
    <cellStyle name="Обычный 2 8 2 6 2" xfId="4559"/>
    <cellStyle name="Обычный 2 8 2 6 2 2" xfId="11759"/>
    <cellStyle name="Обычный 2 8 2 6 2 2 2" xfId="33361"/>
    <cellStyle name="Обычный 2 8 2 6 2 3" xfId="18959"/>
    <cellStyle name="Обычный 2 8 2 6 2 3 2" xfId="40561"/>
    <cellStyle name="Обычный 2 8 2 6 2 4" xfId="26161"/>
    <cellStyle name="Обычный 2 8 2 6 3" xfId="6959"/>
    <cellStyle name="Обычный 2 8 2 6 3 2" xfId="14159"/>
    <cellStyle name="Обычный 2 8 2 6 3 2 2" xfId="35761"/>
    <cellStyle name="Обычный 2 8 2 6 3 3" xfId="21359"/>
    <cellStyle name="Обычный 2 8 2 6 3 3 2" xfId="42961"/>
    <cellStyle name="Обычный 2 8 2 6 3 4" xfId="28561"/>
    <cellStyle name="Обычный 2 8 2 6 4" xfId="9359"/>
    <cellStyle name="Обычный 2 8 2 6 4 2" xfId="30961"/>
    <cellStyle name="Обычный 2 8 2 6 5" xfId="16559"/>
    <cellStyle name="Обычный 2 8 2 6 5 2" xfId="38161"/>
    <cellStyle name="Обычный 2 8 2 6 6" xfId="23761"/>
    <cellStyle name="Обычный 2 8 2 7" xfId="2759"/>
    <cellStyle name="Обычный 2 8 2 7 2" xfId="9959"/>
    <cellStyle name="Обычный 2 8 2 7 2 2" xfId="31561"/>
    <cellStyle name="Обычный 2 8 2 7 3" xfId="17159"/>
    <cellStyle name="Обычный 2 8 2 7 3 2" xfId="38761"/>
    <cellStyle name="Обычный 2 8 2 7 4" xfId="24361"/>
    <cellStyle name="Обычный 2 8 2 8" xfId="5159"/>
    <cellStyle name="Обычный 2 8 2 8 2" xfId="12359"/>
    <cellStyle name="Обычный 2 8 2 8 2 2" xfId="33961"/>
    <cellStyle name="Обычный 2 8 2 8 3" xfId="19559"/>
    <cellStyle name="Обычный 2 8 2 8 3 2" xfId="41161"/>
    <cellStyle name="Обычный 2 8 2 8 4" xfId="26761"/>
    <cellStyle name="Обычный 2 8 2 9" xfId="7559"/>
    <cellStyle name="Обычный 2 8 2 9 2" xfId="29161"/>
    <cellStyle name="Обычный 2 8 3" xfId="479"/>
    <cellStyle name="Обычный 2 8 3 10" xfId="22081"/>
    <cellStyle name="Обычный 2 8 3 2" xfId="713"/>
    <cellStyle name="Обычный 2 8 3 2 2" xfId="1313"/>
    <cellStyle name="Обычный 2 8 3 2 2 2" xfId="3713"/>
    <cellStyle name="Обычный 2 8 3 2 2 2 2" xfId="10913"/>
    <cellStyle name="Обычный 2 8 3 2 2 2 2 2" xfId="32515"/>
    <cellStyle name="Обычный 2 8 3 2 2 2 3" xfId="18113"/>
    <cellStyle name="Обычный 2 8 3 2 2 2 3 2" xfId="39715"/>
    <cellStyle name="Обычный 2 8 3 2 2 2 4" xfId="25315"/>
    <cellStyle name="Обычный 2 8 3 2 2 3" xfId="6113"/>
    <cellStyle name="Обычный 2 8 3 2 2 3 2" xfId="13313"/>
    <cellStyle name="Обычный 2 8 3 2 2 3 2 2" xfId="34915"/>
    <cellStyle name="Обычный 2 8 3 2 2 3 3" xfId="20513"/>
    <cellStyle name="Обычный 2 8 3 2 2 3 3 2" xfId="42115"/>
    <cellStyle name="Обычный 2 8 3 2 2 3 4" xfId="27715"/>
    <cellStyle name="Обычный 2 8 3 2 2 4" xfId="8513"/>
    <cellStyle name="Обычный 2 8 3 2 2 4 2" xfId="30115"/>
    <cellStyle name="Обычный 2 8 3 2 2 5" xfId="15713"/>
    <cellStyle name="Обычный 2 8 3 2 2 5 2" xfId="37315"/>
    <cellStyle name="Обычный 2 8 3 2 2 6" xfId="22915"/>
    <cellStyle name="Обычный 2 8 3 2 3" xfId="1913"/>
    <cellStyle name="Обычный 2 8 3 2 3 2" xfId="4313"/>
    <cellStyle name="Обычный 2 8 3 2 3 2 2" xfId="11513"/>
    <cellStyle name="Обычный 2 8 3 2 3 2 2 2" xfId="33115"/>
    <cellStyle name="Обычный 2 8 3 2 3 2 3" xfId="18713"/>
    <cellStyle name="Обычный 2 8 3 2 3 2 3 2" xfId="40315"/>
    <cellStyle name="Обычный 2 8 3 2 3 2 4" xfId="25915"/>
    <cellStyle name="Обычный 2 8 3 2 3 3" xfId="6713"/>
    <cellStyle name="Обычный 2 8 3 2 3 3 2" xfId="13913"/>
    <cellStyle name="Обычный 2 8 3 2 3 3 2 2" xfId="35515"/>
    <cellStyle name="Обычный 2 8 3 2 3 3 3" xfId="21113"/>
    <cellStyle name="Обычный 2 8 3 2 3 3 3 2" xfId="42715"/>
    <cellStyle name="Обычный 2 8 3 2 3 3 4" xfId="28315"/>
    <cellStyle name="Обычный 2 8 3 2 3 4" xfId="9113"/>
    <cellStyle name="Обычный 2 8 3 2 3 4 2" xfId="30715"/>
    <cellStyle name="Обычный 2 8 3 2 3 5" xfId="16313"/>
    <cellStyle name="Обычный 2 8 3 2 3 5 2" xfId="37915"/>
    <cellStyle name="Обычный 2 8 3 2 3 6" xfId="23515"/>
    <cellStyle name="Обычный 2 8 3 2 4" xfId="2513"/>
    <cellStyle name="Обычный 2 8 3 2 4 2" xfId="4913"/>
    <cellStyle name="Обычный 2 8 3 2 4 2 2" xfId="12113"/>
    <cellStyle name="Обычный 2 8 3 2 4 2 2 2" xfId="33715"/>
    <cellStyle name="Обычный 2 8 3 2 4 2 3" xfId="19313"/>
    <cellStyle name="Обычный 2 8 3 2 4 2 3 2" xfId="40915"/>
    <cellStyle name="Обычный 2 8 3 2 4 2 4" xfId="26515"/>
    <cellStyle name="Обычный 2 8 3 2 4 3" xfId="7313"/>
    <cellStyle name="Обычный 2 8 3 2 4 3 2" xfId="14513"/>
    <cellStyle name="Обычный 2 8 3 2 4 3 2 2" xfId="36115"/>
    <cellStyle name="Обычный 2 8 3 2 4 3 3" xfId="21713"/>
    <cellStyle name="Обычный 2 8 3 2 4 3 3 2" xfId="43315"/>
    <cellStyle name="Обычный 2 8 3 2 4 3 4" xfId="28915"/>
    <cellStyle name="Обычный 2 8 3 2 4 4" xfId="9713"/>
    <cellStyle name="Обычный 2 8 3 2 4 4 2" xfId="31315"/>
    <cellStyle name="Обычный 2 8 3 2 4 5" xfId="16913"/>
    <cellStyle name="Обычный 2 8 3 2 4 5 2" xfId="38515"/>
    <cellStyle name="Обычный 2 8 3 2 4 6" xfId="24115"/>
    <cellStyle name="Обычный 2 8 3 2 5" xfId="3113"/>
    <cellStyle name="Обычный 2 8 3 2 5 2" xfId="10313"/>
    <cellStyle name="Обычный 2 8 3 2 5 2 2" xfId="31915"/>
    <cellStyle name="Обычный 2 8 3 2 5 3" xfId="17513"/>
    <cellStyle name="Обычный 2 8 3 2 5 3 2" xfId="39115"/>
    <cellStyle name="Обычный 2 8 3 2 5 4" xfId="24715"/>
    <cellStyle name="Обычный 2 8 3 2 6" xfId="5513"/>
    <cellStyle name="Обычный 2 8 3 2 6 2" xfId="12713"/>
    <cellStyle name="Обычный 2 8 3 2 6 2 2" xfId="34315"/>
    <cellStyle name="Обычный 2 8 3 2 6 3" xfId="19913"/>
    <cellStyle name="Обычный 2 8 3 2 6 3 2" xfId="41515"/>
    <cellStyle name="Обычный 2 8 3 2 6 4" xfId="27115"/>
    <cellStyle name="Обычный 2 8 3 2 7" xfId="7913"/>
    <cellStyle name="Обычный 2 8 3 2 7 2" xfId="29515"/>
    <cellStyle name="Обычный 2 8 3 2 8" xfId="15113"/>
    <cellStyle name="Обычный 2 8 3 2 8 2" xfId="36715"/>
    <cellStyle name="Обычный 2 8 3 2 9" xfId="22315"/>
    <cellStyle name="Обычный 2 8 3 3" xfId="1079"/>
    <cellStyle name="Обычный 2 8 3 3 2" xfId="3479"/>
    <cellStyle name="Обычный 2 8 3 3 2 2" xfId="10679"/>
    <cellStyle name="Обычный 2 8 3 3 2 2 2" xfId="32281"/>
    <cellStyle name="Обычный 2 8 3 3 2 3" xfId="17879"/>
    <cellStyle name="Обычный 2 8 3 3 2 3 2" xfId="39481"/>
    <cellStyle name="Обычный 2 8 3 3 2 4" xfId="25081"/>
    <cellStyle name="Обычный 2 8 3 3 3" xfId="5879"/>
    <cellStyle name="Обычный 2 8 3 3 3 2" xfId="13079"/>
    <cellStyle name="Обычный 2 8 3 3 3 2 2" xfId="34681"/>
    <cellStyle name="Обычный 2 8 3 3 3 3" xfId="20279"/>
    <cellStyle name="Обычный 2 8 3 3 3 3 2" xfId="41881"/>
    <cellStyle name="Обычный 2 8 3 3 3 4" xfId="27481"/>
    <cellStyle name="Обычный 2 8 3 3 4" xfId="8279"/>
    <cellStyle name="Обычный 2 8 3 3 4 2" xfId="29881"/>
    <cellStyle name="Обычный 2 8 3 3 5" xfId="15479"/>
    <cellStyle name="Обычный 2 8 3 3 5 2" xfId="37081"/>
    <cellStyle name="Обычный 2 8 3 3 6" xfId="22681"/>
    <cellStyle name="Обычный 2 8 3 4" xfId="1679"/>
    <cellStyle name="Обычный 2 8 3 4 2" xfId="4079"/>
    <cellStyle name="Обычный 2 8 3 4 2 2" xfId="11279"/>
    <cellStyle name="Обычный 2 8 3 4 2 2 2" xfId="32881"/>
    <cellStyle name="Обычный 2 8 3 4 2 3" xfId="18479"/>
    <cellStyle name="Обычный 2 8 3 4 2 3 2" xfId="40081"/>
    <cellStyle name="Обычный 2 8 3 4 2 4" xfId="25681"/>
    <cellStyle name="Обычный 2 8 3 4 3" xfId="6479"/>
    <cellStyle name="Обычный 2 8 3 4 3 2" xfId="13679"/>
    <cellStyle name="Обычный 2 8 3 4 3 2 2" xfId="35281"/>
    <cellStyle name="Обычный 2 8 3 4 3 3" xfId="20879"/>
    <cellStyle name="Обычный 2 8 3 4 3 3 2" xfId="42481"/>
    <cellStyle name="Обычный 2 8 3 4 3 4" xfId="28081"/>
    <cellStyle name="Обычный 2 8 3 4 4" xfId="8879"/>
    <cellStyle name="Обычный 2 8 3 4 4 2" xfId="30481"/>
    <cellStyle name="Обычный 2 8 3 4 5" xfId="16079"/>
    <cellStyle name="Обычный 2 8 3 4 5 2" xfId="37681"/>
    <cellStyle name="Обычный 2 8 3 4 6" xfId="23281"/>
    <cellStyle name="Обычный 2 8 3 5" xfId="2279"/>
    <cellStyle name="Обычный 2 8 3 5 2" xfId="4679"/>
    <cellStyle name="Обычный 2 8 3 5 2 2" xfId="11879"/>
    <cellStyle name="Обычный 2 8 3 5 2 2 2" xfId="33481"/>
    <cellStyle name="Обычный 2 8 3 5 2 3" xfId="19079"/>
    <cellStyle name="Обычный 2 8 3 5 2 3 2" xfId="40681"/>
    <cellStyle name="Обычный 2 8 3 5 2 4" xfId="26281"/>
    <cellStyle name="Обычный 2 8 3 5 3" xfId="7079"/>
    <cellStyle name="Обычный 2 8 3 5 3 2" xfId="14279"/>
    <cellStyle name="Обычный 2 8 3 5 3 2 2" xfId="35881"/>
    <cellStyle name="Обычный 2 8 3 5 3 3" xfId="21479"/>
    <cellStyle name="Обычный 2 8 3 5 3 3 2" xfId="43081"/>
    <cellStyle name="Обычный 2 8 3 5 3 4" xfId="28681"/>
    <cellStyle name="Обычный 2 8 3 5 4" xfId="9479"/>
    <cellStyle name="Обычный 2 8 3 5 4 2" xfId="31081"/>
    <cellStyle name="Обычный 2 8 3 5 5" xfId="16679"/>
    <cellStyle name="Обычный 2 8 3 5 5 2" xfId="38281"/>
    <cellStyle name="Обычный 2 8 3 5 6" xfId="23881"/>
    <cellStyle name="Обычный 2 8 3 6" xfId="2879"/>
    <cellStyle name="Обычный 2 8 3 6 2" xfId="10079"/>
    <cellStyle name="Обычный 2 8 3 6 2 2" xfId="31681"/>
    <cellStyle name="Обычный 2 8 3 6 3" xfId="17279"/>
    <cellStyle name="Обычный 2 8 3 6 3 2" xfId="38881"/>
    <cellStyle name="Обычный 2 8 3 6 4" xfId="24481"/>
    <cellStyle name="Обычный 2 8 3 7" xfId="5279"/>
    <cellStyle name="Обычный 2 8 3 7 2" xfId="12479"/>
    <cellStyle name="Обычный 2 8 3 7 2 2" xfId="34081"/>
    <cellStyle name="Обычный 2 8 3 7 3" xfId="19679"/>
    <cellStyle name="Обычный 2 8 3 7 3 2" xfId="41281"/>
    <cellStyle name="Обычный 2 8 3 7 4" xfId="26881"/>
    <cellStyle name="Обычный 2 8 3 8" xfId="7679"/>
    <cellStyle name="Обычный 2 8 3 8 2" xfId="29281"/>
    <cellStyle name="Обычный 2 8 3 9" xfId="14879"/>
    <cellStyle name="Обычный 2 8 3 9 2" xfId="36481"/>
    <cellStyle name="Обычный 2 8 4" xfId="592"/>
    <cellStyle name="Обычный 2 8 4 2" xfId="1192"/>
    <cellStyle name="Обычный 2 8 4 2 2" xfId="3592"/>
    <cellStyle name="Обычный 2 8 4 2 2 2" xfId="10792"/>
    <cellStyle name="Обычный 2 8 4 2 2 2 2" xfId="32394"/>
    <cellStyle name="Обычный 2 8 4 2 2 3" xfId="17992"/>
    <cellStyle name="Обычный 2 8 4 2 2 3 2" xfId="39594"/>
    <cellStyle name="Обычный 2 8 4 2 2 4" xfId="25194"/>
    <cellStyle name="Обычный 2 8 4 2 3" xfId="5992"/>
    <cellStyle name="Обычный 2 8 4 2 3 2" xfId="13192"/>
    <cellStyle name="Обычный 2 8 4 2 3 2 2" xfId="34794"/>
    <cellStyle name="Обычный 2 8 4 2 3 3" xfId="20392"/>
    <cellStyle name="Обычный 2 8 4 2 3 3 2" xfId="41994"/>
    <cellStyle name="Обычный 2 8 4 2 3 4" xfId="27594"/>
    <cellStyle name="Обычный 2 8 4 2 4" xfId="8392"/>
    <cellStyle name="Обычный 2 8 4 2 4 2" xfId="29994"/>
    <cellStyle name="Обычный 2 8 4 2 5" xfId="15592"/>
    <cellStyle name="Обычный 2 8 4 2 5 2" xfId="37194"/>
    <cellStyle name="Обычный 2 8 4 2 6" xfId="22794"/>
    <cellStyle name="Обычный 2 8 4 3" xfId="1792"/>
    <cellStyle name="Обычный 2 8 4 3 2" xfId="4192"/>
    <cellStyle name="Обычный 2 8 4 3 2 2" xfId="11392"/>
    <cellStyle name="Обычный 2 8 4 3 2 2 2" xfId="32994"/>
    <cellStyle name="Обычный 2 8 4 3 2 3" xfId="18592"/>
    <cellStyle name="Обычный 2 8 4 3 2 3 2" xfId="40194"/>
    <cellStyle name="Обычный 2 8 4 3 2 4" xfId="25794"/>
    <cellStyle name="Обычный 2 8 4 3 3" xfId="6592"/>
    <cellStyle name="Обычный 2 8 4 3 3 2" xfId="13792"/>
    <cellStyle name="Обычный 2 8 4 3 3 2 2" xfId="35394"/>
    <cellStyle name="Обычный 2 8 4 3 3 3" xfId="20992"/>
    <cellStyle name="Обычный 2 8 4 3 3 3 2" xfId="42594"/>
    <cellStyle name="Обычный 2 8 4 3 3 4" xfId="28194"/>
    <cellStyle name="Обычный 2 8 4 3 4" xfId="8992"/>
    <cellStyle name="Обычный 2 8 4 3 4 2" xfId="30594"/>
    <cellStyle name="Обычный 2 8 4 3 5" xfId="16192"/>
    <cellStyle name="Обычный 2 8 4 3 5 2" xfId="37794"/>
    <cellStyle name="Обычный 2 8 4 3 6" xfId="23394"/>
    <cellStyle name="Обычный 2 8 4 4" xfId="2392"/>
    <cellStyle name="Обычный 2 8 4 4 2" xfId="4792"/>
    <cellStyle name="Обычный 2 8 4 4 2 2" xfId="11992"/>
    <cellStyle name="Обычный 2 8 4 4 2 2 2" xfId="33594"/>
    <cellStyle name="Обычный 2 8 4 4 2 3" xfId="19192"/>
    <cellStyle name="Обычный 2 8 4 4 2 3 2" xfId="40794"/>
    <cellStyle name="Обычный 2 8 4 4 2 4" xfId="26394"/>
    <cellStyle name="Обычный 2 8 4 4 3" xfId="7192"/>
    <cellStyle name="Обычный 2 8 4 4 3 2" xfId="14392"/>
    <cellStyle name="Обычный 2 8 4 4 3 2 2" xfId="35994"/>
    <cellStyle name="Обычный 2 8 4 4 3 3" xfId="21592"/>
    <cellStyle name="Обычный 2 8 4 4 3 3 2" xfId="43194"/>
    <cellStyle name="Обычный 2 8 4 4 3 4" xfId="28794"/>
    <cellStyle name="Обычный 2 8 4 4 4" xfId="9592"/>
    <cellStyle name="Обычный 2 8 4 4 4 2" xfId="31194"/>
    <cellStyle name="Обычный 2 8 4 4 5" xfId="16792"/>
    <cellStyle name="Обычный 2 8 4 4 5 2" xfId="38394"/>
    <cellStyle name="Обычный 2 8 4 4 6" xfId="23994"/>
    <cellStyle name="Обычный 2 8 4 5" xfId="2992"/>
    <cellStyle name="Обычный 2 8 4 5 2" xfId="10192"/>
    <cellStyle name="Обычный 2 8 4 5 2 2" xfId="31794"/>
    <cellStyle name="Обычный 2 8 4 5 3" xfId="17392"/>
    <cellStyle name="Обычный 2 8 4 5 3 2" xfId="38994"/>
    <cellStyle name="Обычный 2 8 4 5 4" xfId="24594"/>
    <cellStyle name="Обычный 2 8 4 6" xfId="5392"/>
    <cellStyle name="Обычный 2 8 4 6 2" xfId="12592"/>
    <cellStyle name="Обычный 2 8 4 6 2 2" xfId="34194"/>
    <cellStyle name="Обычный 2 8 4 6 3" xfId="19792"/>
    <cellStyle name="Обычный 2 8 4 6 3 2" xfId="41394"/>
    <cellStyle name="Обычный 2 8 4 6 4" xfId="26994"/>
    <cellStyle name="Обычный 2 8 4 7" xfId="7792"/>
    <cellStyle name="Обычный 2 8 4 7 2" xfId="29394"/>
    <cellStyle name="Обычный 2 8 4 8" xfId="14992"/>
    <cellStyle name="Обычный 2 8 4 8 2" xfId="36594"/>
    <cellStyle name="Обычный 2 8 4 9" xfId="22194"/>
    <cellStyle name="Обычный 2 8 5" xfId="958"/>
    <cellStyle name="Обычный 2 8 5 2" xfId="3358"/>
    <cellStyle name="Обычный 2 8 5 2 2" xfId="10558"/>
    <cellStyle name="Обычный 2 8 5 2 2 2" xfId="32160"/>
    <cellStyle name="Обычный 2 8 5 2 3" xfId="17758"/>
    <cellStyle name="Обычный 2 8 5 2 3 2" xfId="39360"/>
    <cellStyle name="Обычный 2 8 5 2 4" xfId="24960"/>
    <cellStyle name="Обычный 2 8 5 3" xfId="5758"/>
    <cellStyle name="Обычный 2 8 5 3 2" xfId="12958"/>
    <cellStyle name="Обычный 2 8 5 3 2 2" xfId="34560"/>
    <cellStyle name="Обычный 2 8 5 3 3" xfId="20158"/>
    <cellStyle name="Обычный 2 8 5 3 3 2" xfId="41760"/>
    <cellStyle name="Обычный 2 8 5 3 4" xfId="27360"/>
    <cellStyle name="Обычный 2 8 5 4" xfId="8158"/>
    <cellStyle name="Обычный 2 8 5 4 2" xfId="29760"/>
    <cellStyle name="Обычный 2 8 5 5" xfId="15358"/>
    <cellStyle name="Обычный 2 8 5 5 2" xfId="36960"/>
    <cellStyle name="Обычный 2 8 5 6" xfId="22560"/>
    <cellStyle name="Обычный 2 8 6" xfId="1558"/>
    <cellStyle name="Обычный 2 8 6 2" xfId="3958"/>
    <cellStyle name="Обычный 2 8 6 2 2" xfId="11158"/>
    <cellStyle name="Обычный 2 8 6 2 2 2" xfId="32760"/>
    <cellStyle name="Обычный 2 8 6 2 3" xfId="18358"/>
    <cellStyle name="Обычный 2 8 6 2 3 2" xfId="39960"/>
    <cellStyle name="Обычный 2 8 6 2 4" xfId="25560"/>
    <cellStyle name="Обычный 2 8 6 3" xfId="6358"/>
    <cellStyle name="Обычный 2 8 6 3 2" xfId="13558"/>
    <cellStyle name="Обычный 2 8 6 3 2 2" xfId="35160"/>
    <cellStyle name="Обычный 2 8 6 3 3" xfId="20758"/>
    <cellStyle name="Обычный 2 8 6 3 3 2" xfId="42360"/>
    <cellStyle name="Обычный 2 8 6 3 4" xfId="27960"/>
    <cellStyle name="Обычный 2 8 6 4" xfId="8758"/>
    <cellStyle name="Обычный 2 8 6 4 2" xfId="30360"/>
    <cellStyle name="Обычный 2 8 6 5" xfId="15958"/>
    <cellStyle name="Обычный 2 8 6 5 2" xfId="37560"/>
    <cellStyle name="Обычный 2 8 6 6" xfId="23160"/>
    <cellStyle name="Обычный 2 8 7" xfId="2158"/>
    <cellStyle name="Обычный 2 8 7 2" xfId="4558"/>
    <cellStyle name="Обычный 2 8 7 2 2" xfId="11758"/>
    <cellStyle name="Обычный 2 8 7 2 2 2" xfId="33360"/>
    <cellStyle name="Обычный 2 8 7 2 3" xfId="18958"/>
    <cellStyle name="Обычный 2 8 7 2 3 2" xfId="40560"/>
    <cellStyle name="Обычный 2 8 7 2 4" xfId="26160"/>
    <cellStyle name="Обычный 2 8 7 3" xfId="6958"/>
    <cellStyle name="Обычный 2 8 7 3 2" xfId="14158"/>
    <cellStyle name="Обычный 2 8 7 3 2 2" xfId="35760"/>
    <cellStyle name="Обычный 2 8 7 3 3" xfId="21358"/>
    <cellStyle name="Обычный 2 8 7 3 3 2" xfId="42960"/>
    <cellStyle name="Обычный 2 8 7 3 4" xfId="28560"/>
    <cellStyle name="Обычный 2 8 7 4" xfId="9358"/>
    <cellStyle name="Обычный 2 8 7 4 2" xfId="30960"/>
    <cellStyle name="Обычный 2 8 7 5" xfId="16558"/>
    <cellStyle name="Обычный 2 8 7 5 2" xfId="38160"/>
    <cellStyle name="Обычный 2 8 7 6" xfId="23760"/>
    <cellStyle name="Обычный 2 8 8" xfId="2758"/>
    <cellStyle name="Обычный 2 8 8 2" xfId="9958"/>
    <cellStyle name="Обычный 2 8 8 2 2" xfId="31560"/>
    <cellStyle name="Обычный 2 8 8 3" xfId="17158"/>
    <cellStyle name="Обычный 2 8 8 3 2" xfId="38760"/>
    <cellStyle name="Обычный 2 8 8 4" xfId="24360"/>
    <cellStyle name="Обычный 2 8 9" xfId="5158"/>
    <cellStyle name="Обычный 2 8 9 2" xfId="12358"/>
    <cellStyle name="Обычный 2 8 9 2 2" xfId="33960"/>
    <cellStyle name="Обычный 2 8 9 3" xfId="19558"/>
    <cellStyle name="Обычный 2 8 9 3 2" xfId="41160"/>
    <cellStyle name="Обычный 2 8 9 4" xfId="26760"/>
    <cellStyle name="Обычный 2 9" xfId="310"/>
    <cellStyle name="Обычный 2 9 10" xfId="7560"/>
    <cellStyle name="Обычный 2 9 10 2" xfId="29162"/>
    <cellStyle name="Обычный 2 9 11" xfId="14760"/>
    <cellStyle name="Обычный 2 9 11 2" xfId="36362"/>
    <cellStyle name="Обычный 2 9 12" xfId="21962"/>
    <cellStyle name="Обычный 2 9 2" xfId="311"/>
    <cellStyle name="Обычный 2 9 2 10" xfId="14761"/>
    <cellStyle name="Обычный 2 9 2 10 2" xfId="36363"/>
    <cellStyle name="Обычный 2 9 2 11" xfId="21963"/>
    <cellStyle name="Обычный 2 9 2 2" xfId="482"/>
    <cellStyle name="Обычный 2 9 2 2 10" xfId="22084"/>
    <cellStyle name="Обычный 2 9 2 2 2" xfId="716"/>
    <cellStyle name="Обычный 2 9 2 2 2 2" xfId="1316"/>
    <cellStyle name="Обычный 2 9 2 2 2 2 2" xfId="3716"/>
    <cellStyle name="Обычный 2 9 2 2 2 2 2 2" xfId="10916"/>
    <cellStyle name="Обычный 2 9 2 2 2 2 2 2 2" xfId="32518"/>
    <cellStyle name="Обычный 2 9 2 2 2 2 2 3" xfId="18116"/>
    <cellStyle name="Обычный 2 9 2 2 2 2 2 3 2" xfId="39718"/>
    <cellStyle name="Обычный 2 9 2 2 2 2 2 4" xfId="25318"/>
    <cellStyle name="Обычный 2 9 2 2 2 2 3" xfId="6116"/>
    <cellStyle name="Обычный 2 9 2 2 2 2 3 2" xfId="13316"/>
    <cellStyle name="Обычный 2 9 2 2 2 2 3 2 2" xfId="34918"/>
    <cellStyle name="Обычный 2 9 2 2 2 2 3 3" xfId="20516"/>
    <cellStyle name="Обычный 2 9 2 2 2 2 3 3 2" xfId="42118"/>
    <cellStyle name="Обычный 2 9 2 2 2 2 3 4" xfId="27718"/>
    <cellStyle name="Обычный 2 9 2 2 2 2 4" xfId="8516"/>
    <cellStyle name="Обычный 2 9 2 2 2 2 4 2" xfId="30118"/>
    <cellStyle name="Обычный 2 9 2 2 2 2 5" xfId="15716"/>
    <cellStyle name="Обычный 2 9 2 2 2 2 5 2" xfId="37318"/>
    <cellStyle name="Обычный 2 9 2 2 2 2 6" xfId="22918"/>
    <cellStyle name="Обычный 2 9 2 2 2 3" xfId="1916"/>
    <cellStyle name="Обычный 2 9 2 2 2 3 2" xfId="4316"/>
    <cellStyle name="Обычный 2 9 2 2 2 3 2 2" xfId="11516"/>
    <cellStyle name="Обычный 2 9 2 2 2 3 2 2 2" xfId="33118"/>
    <cellStyle name="Обычный 2 9 2 2 2 3 2 3" xfId="18716"/>
    <cellStyle name="Обычный 2 9 2 2 2 3 2 3 2" xfId="40318"/>
    <cellStyle name="Обычный 2 9 2 2 2 3 2 4" xfId="25918"/>
    <cellStyle name="Обычный 2 9 2 2 2 3 3" xfId="6716"/>
    <cellStyle name="Обычный 2 9 2 2 2 3 3 2" xfId="13916"/>
    <cellStyle name="Обычный 2 9 2 2 2 3 3 2 2" xfId="35518"/>
    <cellStyle name="Обычный 2 9 2 2 2 3 3 3" xfId="21116"/>
    <cellStyle name="Обычный 2 9 2 2 2 3 3 3 2" xfId="42718"/>
    <cellStyle name="Обычный 2 9 2 2 2 3 3 4" xfId="28318"/>
    <cellStyle name="Обычный 2 9 2 2 2 3 4" xfId="9116"/>
    <cellStyle name="Обычный 2 9 2 2 2 3 4 2" xfId="30718"/>
    <cellStyle name="Обычный 2 9 2 2 2 3 5" xfId="16316"/>
    <cellStyle name="Обычный 2 9 2 2 2 3 5 2" xfId="37918"/>
    <cellStyle name="Обычный 2 9 2 2 2 3 6" xfId="23518"/>
    <cellStyle name="Обычный 2 9 2 2 2 4" xfId="2516"/>
    <cellStyle name="Обычный 2 9 2 2 2 4 2" xfId="4916"/>
    <cellStyle name="Обычный 2 9 2 2 2 4 2 2" xfId="12116"/>
    <cellStyle name="Обычный 2 9 2 2 2 4 2 2 2" xfId="33718"/>
    <cellStyle name="Обычный 2 9 2 2 2 4 2 3" xfId="19316"/>
    <cellStyle name="Обычный 2 9 2 2 2 4 2 3 2" xfId="40918"/>
    <cellStyle name="Обычный 2 9 2 2 2 4 2 4" xfId="26518"/>
    <cellStyle name="Обычный 2 9 2 2 2 4 3" xfId="7316"/>
    <cellStyle name="Обычный 2 9 2 2 2 4 3 2" xfId="14516"/>
    <cellStyle name="Обычный 2 9 2 2 2 4 3 2 2" xfId="36118"/>
    <cellStyle name="Обычный 2 9 2 2 2 4 3 3" xfId="21716"/>
    <cellStyle name="Обычный 2 9 2 2 2 4 3 3 2" xfId="43318"/>
    <cellStyle name="Обычный 2 9 2 2 2 4 3 4" xfId="28918"/>
    <cellStyle name="Обычный 2 9 2 2 2 4 4" xfId="9716"/>
    <cellStyle name="Обычный 2 9 2 2 2 4 4 2" xfId="31318"/>
    <cellStyle name="Обычный 2 9 2 2 2 4 5" xfId="16916"/>
    <cellStyle name="Обычный 2 9 2 2 2 4 5 2" xfId="38518"/>
    <cellStyle name="Обычный 2 9 2 2 2 4 6" xfId="24118"/>
    <cellStyle name="Обычный 2 9 2 2 2 5" xfId="3116"/>
    <cellStyle name="Обычный 2 9 2 2 2 5 2" xfId="10316"/>
    <cellStyle name="Обычный 2 9 2 2 2 5 2 2" xfId="31918"/>
    <cellStyle name="Обычный 2 9 2 2 2 5 3" xfId="17516"/>
    <cellStyle name="Обычный 2 9 2 2 2 5 3 2" xfId="39118"/>
    <cellStyle name="Обычный 2 9 2 2 2 5 4" xfId="24718"/>
    <cellStyle name="Обычный 2 9 2 2 2 6" xfId="5516"/>
    <cellStyle name="Обычный 2 9 2 2 2 6 2" xfId="12716"/>
    <cellStyle name="Обычный 2 9 2 2 2 6 2 2" xfId="34318"/>
    <cellStyle name="Обычный 2 9 2 2 2 6 3" xfId="19916"/>
    <cellStyle name="Обычный 2 9 2 2 2 6 3 2" xfId="41518"/>
    <cellStyle name="Обычный 2 9 2 2 2 6 4" xfId="27118"/>
    <cellStyle name="Обычный 2 9 2 2 2 7" xfId="7916"/>
    <cellStyle name="Обычный 2 9 2 2 2 7 2" xfId="29518"/>
    <cellStyle name="Обычный 2 9 2 2 2 8" xfId="15116"/>
    <cellStyle name="Обычный 2 9 2 2 2 8 2" xfId="36718"/>
    <cellStyle name="Обычный 2 9 2 2 2 9" xfId="22318"/>
    <cellStyle name="Обычный 2 9 2 2 3" xfId="1082"/>
    <cellStyle name="Обычный 2 9 2 2 3 2" xfId="3482"/>
    <cellStyle name="Обычный 2 9 2 2 3 2 2" xfId="10682"/>
    <cellStyle name="Обычный 2 9 2 2 3 2 2 2" xfId="32284"/>
    <cellStyle name="Обычный 2 9 2 2 3 2 3" xfId="17882"/>
    <cellStyle name="Обычный 2 9 2 2 3 2 3 2" xfId="39484"/>
    <cellStyle name="Обычный 2 9 2 2 3 2 4" xfId="25084"/>
    <cellStyle name="Обычный 2 9 2 2 3 3" xfId="5882"/>
    <cellStyle name="Обычный 2 9 2 2 3 3 2" xfId="13082"/>
    <cellStyle name="Обычный 2 9 2 2 3 3 2 2" xfId="34684"/>
    <cellStyle name="Обычный 2 9 2 2 3 3 3" xfId="20282"/>
    <cellStyle name="Обычный 2 9 2 2 3 3 3 2" xfId="41884"/>
    <cellStyle name="Обычный 2 9 2 2 3 3 4" xfId="27484"/>
    <cellStyle name="Обычный 2 9 2 2 3 4" xfId="8282"/>
    <cellStyle name="Обычный 2 9 2 2 3 4 2" xfId="29884"/>
    <cellStyle name="Обычный 2 9 2 2 3 5" xfId="15482"/>
    <cellStyle name="Обычный 2 9 2 2 3 5 2" xfId="37084"/>
    <cellStyle name="Обычный 2 9 2 2 3 6" xfId="22684"/>
    <cellStyle name="Обычный 2 9 2 2 4" xfId="1682"/>
    <cellStyle name="Обычный 2 9 2 2 4 2" xfId="4082"/>
    <cellStyle name="Обычный 2 9 2 2 4 2 2" xfId="11282"/>
    <cellStyle name="Обычный 2 9 2 2 4 2 2 2" xfId="32884"/>
    <cellStyle name="Обычный 2 9 2 2 4 2 3" xfId="18482"/>
    <cellStyle name="Обычный 2 9 2 2 4 2 3 2" xfId="40084"/>
    <cellStyle name="Обычный 2 9 2 2 4 2 4" xfId="25684"/>
    <cellStyle name="Обычный 2 9 2 2 4 3" xfId="6482"/>
    <cellStyle name="Обычный 2 9 2 2 4 3 2" xfId="13682"/>
    <cellStyle name="Обычный 2 9 2 2 4 3 2 2" xfId="35284"/>
    <cellStyle name="Обычный 2 9 2 2 4 3 3" xfId="20882"/>
    <cellStyle name="Обычный 2 9 2 2 4 3 3 2" xfId="42484"/>
    <cellStyle name="Обычный 2 9 2 2 4 3 4" xfId="28084"/>
    <cellStyle name="Обычный 2 9 2 2 4 4" xfId="8882"/>
    <cellStyle name="Обычный 2 9 2 2 4 4 2" xfId="30484"/>
    <cellStyle name="Обычный 2 9 2 2 4 5" xfId="16082"/>
    <cellStyle name="Обычный 2 9 2 2 4 5 2" xfId="37684"/>
    <cellStyle name="Обычный 2 9 2 2 4 6" xfId="23284"/>
    <cellStyle name="Обычный 2 9 2 2 5" xfId="2282"/>
    <cellStyle name="Обычный 2 9 2 2 5 2" xfId="4682"/>
    <cellStyle name="Обычный 2 9 2 2 5 2 2" xfId="11882"/>
    <cellStyle name="Обычный 2 9 2 2 5 2 2 2" xfId="33484"/>
    <cellStyle name="Обычный 2 9 2 2 5 2 3" xfId="19082"/>
    <cellStyle name="Обычный 2 9 2 2 5 2 3 2" xfId="40684"/>
    <cellStyle name="Обычный 2 9 2 2 5 2 4" xfId="26284"/>
    <cellStyle name="Обычный 2 9 2 2 5 3" xfId="7082"/>
    <cellStyle name="Обычный 2 9 2 2 5 3 2" xfId="14282"/>
    <cellStyle name="Обычный 2 9 2 2 5 3 2 2" xfId="35884"/>
    <cellStyle name="Обычный 2 9 2 2 5 3 3" xfId="21482"/>
    <cellStyle name="Обычный 2 9 2 2 5 3 3 2" xfId="43084"/>
    <cellStyle name="Обычный 2 9 2 2 5 3 4" xfId="28684"/>
    <cellStyle name="Обычный 2 9 2 2 5 4" xfId="9482"/>
    <cellStyle name="Обычный 2 9 2 2 5 4 2" xfId="31084"/>
    <cellStyle name="Обычный 2 9 2 2 5 5" xfId="16682"/>
    <cellStyle name="Обычный 2 9 2 2 5 5 2" xfId="38284"/>
    <cellStyle name="Обычный 2 9 2 2 5 6" xfId="23884"/>
    <cellStyle name="Обычный 2 9 2 2 6" xfId="2882"/>
    <cellStyle name="Обычный 2 9 2 2 6 2" xfId="10082"/>
    <cellStyle name="Обычный 2 9 2 2 6 2 2" xfId="31684"/>
    <cellStyle name="Обычный 2 9 2 2 6 3" xfId="17282"/>
    <cellStyle name="Обычный 2 9 2 2 6 3 2" xfId="38884"/>
    <cellStyle name="Обычный 2 9 2 2 6 4" xfId="24484"/>
    <cellStyle name="Обычный 2 9 2 2 7" xfId="5282"/>
    <cellStyle name="Обычный 2 9 2 2 7 2" xfId="12482"/>
    <cellStyle name="Обычный 2 9 2 2 7 2 2" xfId="34084"/>
    <cellStyle name="Обычный 2 9 2 2 7 3" xfId="19682"/>
    <cellStyle name="Обычный 2 9 2 2 7 3 2" xfId="41284"/>
    <cellStyle name="Обычный 2 9 2 2 7 4" xfId="26884"/>
    <cellStyle name="Обычный 2 9 2 2 8" xfId="7682"/>
    <cellStyle name="Обычный 2 9 2 2 8 2" xfId="29284"/>
    <cellStyle name="Обычный 2 9 2 2 9" xfId="14882"/>
    <cellStyle name="Обычный 2 9 2 2 9 2" xfId="36484"/>
    <cellStyle name="Обычный 2 9 2 3" xfId="595"/>
    <cellStyle name="Обычный 2 9 2 3 2" xfId="1195"/>
    <cellStyle name="Обычный 2 9 2 3 2 2" xfId="3595"/>
    <cellStyle name="Обычный 2 9 2 3 2 2 2" xfId="10795"/>
    <cellStyle name="Обычный 2 9 2 3 2 2 2 2" xfId="32397"/>
    <cellStyle name="Обычный 2 9 2 3 2 2 3" xfId="17995"/>
    <cellStyle name="Обычный 2 9 2 3 2 2 3 2" xfId="39597"/>
    <cellStyle name="Обычный 2 9 2 3 2 2 4" xfId="25197"/>
    <cellStyle name="Обычный 2 9 2 3 2 3" xfId="5995"/>
    <cellStyle name="Обычный 2 9 2 3 2 3 2" xfId="13195"/>
    <cellStyle name="Обычный 2 9 2 3 2 3 2 2" xfId="34797"/>
    <cellStyle name="Обычный 2 9 2 3 2 3 3" xfId="20395"/>
    <cellStyle name="Обычный 2 9 2 3 2 3 3 2" xfId="41997"/>
    <cellStyle name="Обычный 2 9 2 3 2 3 4" xfId="27597"/>
    <cellStyle name="Обычный 2 9 2 3 2 4" xfId="8395"/>
    <cellStyle name="Обычный 2 9 2 3 2 4 2" xfId="29997"/>
    <cellStyle name="Обычный 2 9 2 3 2 5" xfId="15595"/>
    <cellStyle name="Обычный 2 9 2 3 2 5 2" xfId="37197"/>
    <cellStyle name="Обычный 2 9 2 3 2 6" xfId="22797"/>
    <cellStyle name="Обычный 2 9 2 3 3" xfId="1795"/>
    <cellStyle name="Обычный 2 9 2 3 3 2" xfId="4195"/>
    <cellStyle name="Обычный 2 9 2 3 3 2 2" xfId="11395"/>
    <cellStyle name="Обычный 2 9 2 3 3 2 2 2" xfId="32997"/>
    <cellStyle name="Обычный 2 9 2 3 3 2 3" xfId="18595"/>
    <cellStyle name="Обычный 2 9 2 3 3 2 3 2" xfId="40197"/>
    <cellStyle name="Обычный 2 9 2 3 3 2 4" xfId="25797"/>
    <cellStyle name="Обычный 2 9 2 3 3 3" xfId="6595"/>
    <cellStyle name="Обычный 2 9 2 3 3 3 2" xfId="13795"/>
    <cellStyle name="Обычный 2 9 2 3 3 3 2 2" xfId="35397"/>
    <cellStyle name="Обычный 2 9 2 3 3 3 3" xfId="20995"/>
    <cellStyle name="Обычный 2 9 2 3 3 3 3 2" xfId="42597"/>
    <cellStyle name="Обычный 2 9 2 3 3 3 4" xfId="28197"/>
    <cellStyle name="Обычный 2 9 2 3 3 4" xfId="8995"/>
    <cellStyle name="Обычный 2 9 2 3 3 4 2" xfId="30597"/>
    <cellStyle name="Обычный 2 9 2 3 3 5" xfId="16195"/>
    <cellStyle name="Обычный 2 9 2 3 3 5 2" xfId="37797"/>
    <cellStyle name="Обычный 2 9 2 3 3 6" xfId="23397"/>
    <cellStyle name="Обычный 2 9 2 3 4" xfId="2395"/>
    <cellStyle name="Обычный 2 9 2 3 4 2" xfId="4795"/>
    <cellStyle name="Обычный 2 9 2 3 4 2 2" xfId="11995"/>
    <cellStyle name="Обычный 2 9 2 3 4 2 2 2" xfId="33597"/>
    <cellStyle name="Обычный 2 9 2 3 4 2 3" xfId="19195"/>
    <cellStyle name="Обычный 2 9 2 3 4 2 3 2" xfId="40797"/>
    <cellStyle name="Обычный 2 9 2 3 4 2 4" xfId="26397"/>
    <cellStyle name="Обычный 2 9 2 3 4 3" xfId="7195"/>
    <cellStyle name="Обычный 2 9 2 3 4 3 2" xfId="14395"/>
    <cellStyle name="Обычный 2 9 2 3 4 3 2 2" xfId="35997"/>
    <cellStyle name="Обычный 2 9 2 3 4 3 3" xfId="21595"/>
    <cellStyle name="Обычный 2 9 2 3 4 3 3 2" xfId="43197"/>
    <cellStyle name="Обычный 2 9 2 3 4 3 4" xfId="28797"/>
    <cellStyle name="Обычный 2 9 2 3 4 4" xfId="9595"/>
    <cellStyle name="Обычный 2 9 2 3 4 4 2" xfId="31197"/>
    <cellStyle name="Обычный 2 9 2 3 4 5" xfId="16795"/>
    <cellStyle name="Обычный 2 9 2 3 4 5 2" xfId="38397"/>
    <cellStyle name="Обычный 2 9 2 3 4 6" xfId="23997"/>
    <cellStyle name="Обычный 2 9 2 3 5" xfId="2995"/>
    <cellStyle name="Обычный 2 9 2 3 5 2" xfId="10195"/>
    <cellStyle name="Обычный 2 9 2 3 5 2 2" xfId="31797"/>
    <cellStyle name="Обычный 2 9 2 3 5 3" xfId="17395"/>
    <cellStyle name="Обычный 2 9 2 3 5 3 2" xfId="38997"/>
    <cellStyle name="Обычный 2 9 2 3 5 4" xfId="24597"/>
    <cellStyle name="Обычный 2 9 2 3 6" xfId="5395"/>
    <cellStyle name="Обычный 2 9 2 3 6 2" xfId="12595"/>
    <cellStyle name="Обычный 2 9 2 3 6 2 2" xfId="34197"/>
    <cellStyle name="Обычный 2 9 2 3 6 3" xfId="19795"/>
    <cellStyle name="Обычный 2 9 2 3 6 3 2" xfId="41397"/>
    <cellStyle name="Обычный 2 9 2 3 6 4" xfId="26997"/>
    <cellStyle name="Обычный 2 9 2 3 7" xfId="7795"/>
    <cellStyle name="Обычный 2 9 2 3 7 2" xfId="29397"/>
    <cellStyle name="Обычный 2 9 2 3 8" xfId="14995"/>
    <cellStyle name="Обычный 2 9 2 3 8 2" xfId="36597"/>
    <cellStyle name="Обычный 2 9 2 3 9" xfId="22197"/>
    <cellStyle name="Обычный 2 9 2 4" xfId="961"/>
    <cellStyle name="Обычный 2 9 2 4 2" xfId="3361"/>
    <cellStyle name="Обычный 2 9 2 4 2 2" xfId="10561"/>
    <cellStyle name="Обычный 2 9 2 4 2 2 2" xfId="32163"/>
    <cellStyle name="Обычный 2 9 2 4 2 3" xfId="17761"/>
    <cellStyle name="Обычный 2 9 2 4 2 3 2" xfId="39363"/>
    <cellStyle name="Обычный 2 9 2 4 2 4" xfId="24963"/>
    <cellStyle name="Обычный 2 9 2 4 3" xfId="5761"/>
    <cellStyle name="Обычный 2 9 2 4 3 2" xfId="12961"/>
    <cellStyle name="Обычный 2 9 2 4 3 2 2" xfId="34563"/>
    <cellStyle name="Обычный 2 9 2 4 3 3" xfId="20161"/>
    <cellStyle name="Обычный 2 9 2 4 3 3 2" xfId="41763"/>
    <cellStyle name="Обычный 2 9 2 4 3 4" xfId="27363"/>
    <cellStyle name="Обычный 2 9 2 4 4" xfId="8161"/>
    <cellStyle name="Обычный 2 9 2 4 4 2" xfId="29763"/>
    <cellStyle name="Обычный 2 9 2 4 5" xfId="15361"/>
    <cellStyle name="Обычный 2 9 2 4 5 2" xfId="36963"/>
    <cellStyle name="Обычный 2 9 2 4 6" xfId="22563"/>
    <cellStyle name="Обычный 2 9 2 5" xfId="1561"/>
    <cellStyle name="Обычный 2 9 2 5 2" xfId="3961"/>
    <cellStyle name="Обычный 2 9 2 5 2 2" xfId="11161"/>
    <cellStyle name="Обычный 2 9 2 5 2 2 2" xfId="32763"/>
    <cellStyle name="Обычный 2 9 2 5 2 3" xfId="18361"/>
    <cellStyle name="Обычный 2 9 2 5 2 3 2" xfId="39963"/>
    <cellStyle name="Обычный 2 9 2 5 2 4" xfId="25563"/>
    <cellStyle name="Обычный 2 9 2 5 3" xfId="6361"/>
    <cellStyle name="Обычный 2 9 2 5 3 2" xfId="13561"/>
    <cellStyle name="Обычный 2 9 2 5 3 2 2" xfId="35163"/>
    <cellStyle name="Обычный 2 9 2 5 3 3" xfId="20761"/>
    <cellStyle name="Обычный 2 9 2 5 3 3 2" xfId="42363"/>
    <cellStyle name="Обычный 2 9 2 5 3 4" xfId="27963"/>
    <cellStyle name="Обычный 2 9 2 5 4" xfId="8761"/>
    <cellStyle name="Обычный 2 9 2 5 4 2" xfId="30363"/>
    <cellStyle name="Обычный 2 9 2 5 5" xfId="15961"/>
    <cellStyle name="Обычный 2 9 2 5 5 2" xfId="37563"/>
    <cellStyle name="Обычный 2 9 2 5 6" xfId="23163"/>
    <cellStyle name="Обычный 2 9 2 6" xfId="2161"/>
    <cellStyle name="Обычный 2 9 2 6 2" xfId="4561"/>
    <cellStyle name="Обычный 2 9 2 6 2 2" xfId="11761"/>
    <cellStyle name="Обычный 2 9 2 6 2 2 2" xfId="33363"/>
    <cellStyle name="Обычный 2 9 2 6 2 3" xfId="18961"/>
    <cellStyle name="Обычный 2 9 2 6 2 3 2" xfId="40563"/>
    <cellStyle name="Обычный 2 9 2 6 2 4" xfId="26163"/>
    <cellStyle name="Обычный 2 9 2 6 3" xfId="6961"/>
    <cellStyle name="Обычный 2 9 2 6 3 2" xfId="14161"/>
    <cellStyle name="Обычный 2 9 2 6 3 2 2" xfId="35763"/>
    <cellStyle name="Обычный 2 9 2 6 3 3" xfId="21361"/>
    <cellStyle name="Обычный 2 9 2 6 3 3 2" xfId="42963"/>
    <cellStyle name="Обычный 2 9 2 6 3 4" xfId="28563"/>
    <cellStyle name="Обычный 2 9 2 6 4" xfId="9361"/>
    <cellStyle name="Обычный 2 9 2 6 4 2" xfId="30963"/>
    <cellStyle name="Обычный 2 9 2 6 5" xfId="16561"/>
    <cellStyle name="Обычный 2 9 2 6 5 2" xfId="38163"/>
    <cellStyle name="Обычный 2 9 2 6 6" xfId="23763"/>
    <cellStyle name="Обычный 2 9 2 7" xfId="2761"/>
    <cellStyle name="Обычный 2 9 2 7 2" xfId="9961"/>
    <cellStyle name="Обычный 2 9 2 7 2 2" xfId="31563"/>
    <cellStyle name="Обычный 2 9 2 7 3" xfId="17161"/>
    <cellStyle name="Обычный 2 9 2 7 3 2" xfId="38763"/>
    <cellStyle name="Обычный 2 9 2 7 4" xfId="24363"/>
    <cellStyle name="Обычный 2 9 2 8" xfId="5161"/>
    <cellStyle name="Обычный 2 9 2 8 2" xfId="12361"/>
    <cellStyle name="Обычный 2 9 2 8 2 2" xfId="33963"/>
    <cellStyle name="Обычный 2 9 2 8 3" xfId="19561"/>
    <cellStyle name="Обычный 2 9 2 8 3 2" xfId="41163"/>
    <cellStyle name="Обычный 2 9 2 8 4" xfId="26763"/>
    <cellStyle name="Обычный 2 9 2 9" xfId="7561"/>
    <cellStyle name="Обычный 2 9 2 9 2" xfId="29163"/>
    <cellStyle name="Обычный 2 9 3" xfId="481"/>
    <cellStyle name="Обычный 2 9 3 10" xfId="22083"/>
    <cellStyle name="Обычный 2 9 3 2" xfId="715"/>
    <cellStyle name="Обычный 2 9 3 2 2" xfId="1315"/>
    <cellStyle name="Обычный 2 9 3 2 2 2" xfId="3715"/>
    <cellStyle name="Обычный 2 9 3 2 2 2 2" xfId="10915"/>
    <cellStyle name="Обычный 2 9 3 2 2 2 2 2" xfId="32517"/>
    <cellStyle name="Обычный 2 9 3 2 2 2 3" xfId="18115"/>
    <cellStyle name="Обычный 2 9 3 2 2 2 3 2" xfId="39717"/>
    <cellStyle name="Обычный 2 9 3 2 2 2 4" xfId="25317"/>
    <cellStyle name="Обычный 2 9 3 2 2 3" xfId="6115"/>
    <cellStyle name="Обычный 2 9 3 2 2 3 2" xfId="13315"/>
    <cellStyle name="Обычный 2 9 3 2 2 3 2 2" xfId="34917"/>
    <cellStyle name="Обычный 2 9 3 2 2 3 3" xfId="20515"/>
    <cellStyle name="Обычный 2 9 3 2 2 3 3 2" xfId="42117"/>
    <cellStyle name="Обычный 2 9 3 2 2 3 4" xfId="27717"/>
    <cellStyle name="Обычный 2 9 3 2 2 4" xfId="8515"/>
    <cellStyle name="Обычный 2 9 3 2 2 4 2" xfId="30117"/>
    <cellStyle name="Обычный 2 9 3 2 2 5" xfId="15715"/>
    <cellStyle name="Обычный 2 9 3 2 2 5 2" xfId="37317"/>
    <cellStyle name="Обычный 2 9 3 2 2 6" xfId="22917"/>
    <cellStyle name="Обычный 2 9 3 2 3" xfId="1915"/>
    <cellStyle name="Обычный 2 9 3 2 3 2" xfId="4315"/>
    <cellStyle name="Обычный 2 9 3 2 3 2 2" xfId="11515"/>
    <cellStyle name="Обычный 2 9 3 2 3 2 2 2" xfId="33117"/>
    <cellStyle name="Обычный 2 9 3 2 3 2 3" xfId="18715"/>
    <cellStyle name="Обычный 2 9 3 2 3 2 3 2" xfId="40317"/>
    <cellStyle name="Обычный 2 9 3 2 3 2 4" xfId="25917"/>
    <cellStyle name="Обычный 2 9 3 2 3 3" xfId="6715"/>
    <cellStyle name="Обычный 2 9 3 2 3 3 2" xfId="13915"/>
    <cellStyle name="Обычный 2 9 3 2 3 3 2 2" xfId="35517"/>
    <cellStyle name="Обычный 2 9 3 2 3 3 3" xfId="21115"/>
    <cellStyle name="Обычный 2 9 3 2 3 3 3 2" xfId="42717"/>
    <cellStyle name="Обычный 2 9 3 2 3 3 4" xfId="28317"/>
    <cellStyle name="Обычный 2 9 3 2 3 4" xfId="9115"/>
    <cellStyle name="Обычный 2 9 3 2 3 4 2" xfId="30717"/>
    <cellStyle name="Обычный 2 9 3 2 3 5" xfId="16315"/>
    <cellStyle name="Обычный 2 9 3 2 3 5 2" xfId="37917"/>
    <cellStyle name="Обычный 2 9 3 2 3 6" xfId="23517"/>
    <cellStyle name="Обычный 2 9 3 2 4" xfId="2515"/>
    <cellStyle name="Обычный 2 9 3 2 4 2" xfId="4915"/>
    <cellStyle name="Обычный 2 9 3 2 4 2 2" xfId="12115"/>
    <cellStyle name="Обычный 2 9 3 2 4 2 2 2" xfId="33717"/>
    <cellStyle name="Обычный 2 9 3 2 4 2 3" xfId="19315"/>
    <cellStyle name="Обычный 2 9 3 2 4 2 3 2" xfId="40917"/>
    <cellStyle name="Обычный 2 9 3 2 4 2 4" xfId="26517"/>
    <cellStyle name="Обычный 2 9 3 2 4 3" xfId="7315"/>
    <cellStyle name="Обычный 2 9 3 2 4 3 2" xfId="14515"/>
    <cellStyle name="Обычный 2 9 3 2 4 3 2 2" xfId="36117"/>
    <cellStyle name="Обычный 2 9 3 2 4 3 3" xfId="21715"/>
    <cellStyle name="Обычный 2 9 3 2 4 3 3 2" xfId="43317"/>
    <cellStyle name="Обычный 2 9 3 2 4 3 4" xfId="28917"/>
    <cellStyle name="Обычный 2 9 3 2 4 4" xfId="9715"/>
    <cellStyle name="Обычный 2 9 3 2 4 4 2" xfId="31317"/>
    <cellStyle name="Обычный 2 9 3 2 4 5" xfId="16915"/>
    <cellStyle name="Обычный 2 9 3 2 4 5 2" xfId="38517"/>
    <cellStyle name="Обычный 2 9 3 2 4 6" xfId="24117"/>
    <cellStyle name="Обычный 2 9 3 2 5" xfId="3115"/>
    <cellStyle name="Обычный 2 9 3 2 5 2" xfId="10315"/>
    <cellStyle name="Обычный 2 9 3 2 5 2 2" xfId="31917"/>
    <cellStyle name="Обычный 2 9 3 2 5 3" xfId="17515"/>
    <cellStyle name="Обычный 2 9 3 2 5 3 2" xfId="39117"/>
    <cellStyle name="Обычный 2 9 3 2 5 4" xfId="24717"/>
    <cellStyle name="Обычный 2 9 3 2 6" xfId="5515"/>
    <cellStyle name="Обычный 2 9 3 2 6 2" xfId="12715"/>
    <cellStyle name="Обычный 2 9 3 2 6 2 2" xfId="34317"/>
    <cellStyle name="Обычный 2 9 3 2 6 3" xfId="19915"/>
    <cellStyle name="Обычный 2 9 3 2 6 3 2" xfId="41517"/>
    <cellStyle name="Обычный 2 9 3 2 6 4" xfId="27117"/>
    <cellStyle name="Обычный 2 9 3 2 7" xfId="7915"/>
    <cellStyle name="Обычный 2 9 3 2 7 2" xfId="29517"/>
    <cellStyle name="Обычный 2 9 3 2 8" xfId="15115"/>
    <cellStyle name="Обычный 2 9 3 2 8 2" xfId="36717"/>
    <cellStyle name="Обычный 2 9 3 2 9" xfId="22317"/>
    <cellStyle name="Обычный 2 9 3 3" xfId="1081"/>
    <cellStyle name="Обычный 2 9 3 3 2" xfId="3481"/>
    <cellStyle name="Обычный 2 9 3 3 2 2" xfId="10681"/>
    <cellStyle name="Обычный 2 9 3 3 2 2 2" xfId="32283"/>
    <cellStyle name="Обычный 2 9 3 3 2 3" xfId="17881"/>
    <cellStyle name="Обычный 2 9 3 3 2 3 2" xfId="39483"/>
    <cellStyle name="Обычный 2 9 3 3 2 4" xfId="25083"/>
    <cellStyle name="Обычный 2 9 3 3 3" xfId="5881"/>
    <cellStyle name="Обычный 2 9 3 3 3 2" xfId="13081"/>
    <cellStyle name="Обычный 2 9 3 3 3 2 2" xfId="34683"/>
    <cellStyle name="Обычный 2 9 3 3 3 3" xfId="20281"/>
    <cellStyle name="Обычный 2 9 3 3 3 3 2" xfId="41883"/>
    <cellStyle name="Обычный 2 9 3 3 3 4" xfId="27483"/>
    <cellStyle name="Обычный 2 9 3 3 4" xfId="8281"/>
    <cellStyle name="Обычный 2 9 3 3 4 2" xfId="29883"/>
    <cellStyle name="Обычный 2 9 3 3 5" xfId="15481"/>
    <cellStyle name="Обычный 2 9 3 3 5 2" xfId="37083"/>
    <cellStyle name="Обычный 2 9 3 3 6" xfId="22683"/>
    <cellStyle name="Обычный 2 9 3 4" xfId="1681"/>
    <cellStyle name="Обычный 2 9 3 4 2" xfId="4081"/>
    <cellStyle name="Обычный 2 9 3 4 2 2" xfId="11281"/>
    <cellStyle name="Обычный 2 9 3 4 2 2 2" xfId="32883"/>
    <cellStyle name="Обычный 2 9 3 4 2 3" xfId="18481"/>
    <cellStyle name="Обычный 2 9 3 4 2 3 2" xfId="40083"/>
    <cellStyle name="Обычный 2 9 3 4 2 4" xfId="25683"/>
    <cellStyle name="Обычный 2 9 3 4 3" xfId="6481"/>
    <cellStyle name="Обычный 2 9 3 4 3 2" xfId="13681"/>
    <cellStyle name="Обычный 2 9 3 4 3 2 2" xfId="35283"/>
    <cellStyle name="Обычный 2 9 3 4 3 3" xfId="20881"/>
    <cellStyle name="Обычный 2 9 3 4 3 3 2" xfId="42483"/>
    <cellStyle name="Обычный 2 9 3 4 3 4" xfId="28083"/>
    <cellStyle name="Обычный 2 9 3 4 4" xfId="8881"/>
    <cellStyle name="Обычный 2 9 3 4 4 2" xfId="30483"/>
    <cellStyle name="Обычный 2 9 3 4 5" xfId="16081"/>
    <cellStyle name="Обычный 2 9 3 4 5 2" xfId="37683"/>
    <cellStyle name="Обычный 2 9 3 4 6" xfId="23283"/>
    <cellStyle name="Обычный 2 9 3 5" xfId="2281"/>
    <cellStyle name="Обычный 2 9 3 5 2" xfId="4681"/>
    <cellStyle name="Обычный 2 9 3 5 2 2" xfId="11881"/>
    <cellStyle name="Обычный 2 9 3 5 2 2 2" xfId="33483"/>
    <cellStyle name="Обычный 2 9 3 5 2 3" xfId="19081"/>
    <cellStyle name="Обычный 2 9 3 5 2 3 2" xfId="40683"/>
    <cellStyle name="Обычный 2 9 3 5 2 4" xfId="26283"/>
    <cellStyle name="Обычный 2 9 3 5 3" xfId="7081"/>
    <cellStyle name="Обычный 2 9 3 5 3 2" xfId="14281"/>
    <cellStyle name="Обычный 2 9 3 5 3 2 2" xfId="35883"/>
    <cellStyle name="Обычный 2 9 3 5 3 3" xfId="21481"/>
    <cellStyle name="Обычный 2 9 3 5 3 3 2" xfId="43083"/>
    <cellStyle name="Обычный 2 9 3 5 3 4" xfId="28683"/>
    <cellStyle name="Обычный 2 9 3 5 4" xfId="9481"/>
    <cellStyle name="Обычный 2 9 3 5 4 2" xfId="31083"/>
    <cellStyle name="Обычный 2 9 3 5 5" xfId="16681"/>
    <cellStyle name="Обычный 2 9 3 5 5 2" xfId="38283"/>
    <cellStyle name="Обычный 2 9 3 5 6" xfId="23883"/>
    <cellStyle name="Обычный 2 9 3 6" xfId="2881"/>
    <cellStyle name="Обычный 2 9 3 6 2" xfId="10081"/>
    <cellStyle name="Обычный 2 9 3 6 2 2" xfId="31683"/>
    <cellStyle name="Обычный 2 9 3 6 3" xfId="17281"/>
    <cellStyle name="Обычный 2 9 3 6 3 2" xfId="38883"/>
    <cellStyle name="Обычный 2 9 3 6 4" xfId="24483"/>
    <cellStyle name="Обычный 2 9 3 7" xfId="5281"/>
    <cellStyle name="Обычный 2 9 3 7 2" xfId="12481"/>
    <cellStyle name="Обычный 2 9 3 7 2 2" xfId="34083"/>
    <cellStyle name="Обычный 2 9 3 7 3" xfId="19681"/>
    <cellStyle name="Обычный 2 9 3 7 3 2" xfId="41283"/>
    <cellStyle name="Обычный 2 9 3 7 4" xfId="26883"/>
    <cellStyle name="Обычный 2 9 3 8" xfId="7681"/>
    <cellStyle name="Обычный 2 9 3 8 2" xfId="29283"/>
    <cellStyle name="Обычный 2 9 3 9" xfId="14881"/>
    <cellStyle name="Обычный 2 9 3 9 2" xfId="36483"/>
    <cellStyle name="Обычный 2 9 4" xfId="594"/>
    <cellStyle name="Обычный 2 9 4 2" xfId="1194"/>
    <cellStyle name="Обычный 2 9 4 2 2" xfId="3594"/>
    <cellStyle name="Обычный 2 9 4 2 2 2" xfId="10794"/>
    <cellStyle name="Обычный 2 9 4 2 2 2 2" xfId="32396"/>
    <cellStyle name="Обычный 2 9 4 2 2 3" xfId="17994"/>
    <cellStyle name="Обычный 2 9 4 2 2 3 2" xfId="39596"/>
    <cellStyle name="Обычный 2 9 4 2 2 4" xfId="25196"/>
    <cellStyle name="Обычный 2 9 4 2 3" xfId="5994"/>
    <cellStyle name="Обычный 2 9 4 2 3 2" xfId="13194"/>
    <cellStyle name="Обычный 2 9 4 2 3 2 2" xfId="34796"/>
    <cellStyle name="Обычный 2 9 4 2 3 3" xfId="20394"/>
    <cellStyle name="Обычный 2 9 4 2 3 3 2" xfId="41996"/>
    <cellStyle name="Обычный 2 9 4 2 3 4" xfId="27596"/>
    <cellStyle name="Обычный 2 9 4 2 4" xfId="8394"/>
    <cellStyle name="Обычный 2 9 4 2 4 2" xfId="29996"/>
    <cellStyle name="Обычный 2 9 4 2 5" xfId="15594"/>
    <cellStyle name="Обычный 2 9 4 2 5 2" xfId="37196"/>
    <cellStyle name="Обычный 2 9 4 2 6" xfId="22796"/>
    <cellStyle name="Обычный 2 9 4 3" xfId="1794"/>
    <cellStyle name="Обычный 2 9 4 3 2" xfId="4194"/>
    <cellStyle name="Обычный 2 9 4 3 2 2" xfId="11394"/>
    <cellStyle name="Обычный 2 9 4 3 2 2 2" xfId="32996"/>
    <cellStyle name="Обычный 2 9 4 3 2 3" xfId="18594"/>
    <cellStyle name="Обычный 2 9 4 3 2 3 2" xfId="40196"/>
    <cellStyle name="Обычный 2 9 4 3 2 4" xfId="25796"/>
    <cellStyle name="Обычный 2 9 4 3 3" xfId="6594"/>
    <cellStyle name="Обычный 2 9 4 3 3 2" xfId="13794"/>
    <cellStyle name="Обычный 2 9 4 3 3 2 2" xfId="35396"/>
    <cellStyle name="Обычный 2 9 4 3 3 3" xfId="20994"/>
    <cellStyle name="Обычный 2 9 4 3 3 3 2" xfId="42596"/>
    <cellStyle name="Обычный 2 9 4 3 3 4" xfId="28196"/>
    <cellStyle name="Обычный 2 9 4 3 4" xfId="8994"/>
    <cellStyle name="Обычный 2 9 4 3 4 2" xfId="30596"/>
    <cellStyle name="Обычный 2 9 4 3 5" xfId="16194"/>
    <cellStyle name="Обычный 2 9 4 3 5 2" xfId="37796"/>
    <cellStyle name="Обычный 2 9 4 3 6" xfId="23396"/>
    <cellStyle name="Обычный 2 9 4 4" xfId="2394"/>
    <cellStyle name="Обычный 2 9 4 4 2" xfId="4794"/>
    <cellStyle name="Обычный 2 9 4 4 2 2" xfId="11994"/>
    <cellStyle name="Обычный 2 9 4 4 2 2 2" xfId="33596"/>
    <cellStyle name="Обычный 2 9 4 4 2 3" xfId="19194"/>
    <cellStyle name="Обычный 2 9 4 4 2 3 2" xfId="40796"/>
    <cellStyle name="Обычный 2 9 4 4 2 4" xfId="26396"/>
    <cellStyle name="Обычный 2 9 4 4 3" xfId="7194"/>
    <cellStyle name="Обычный 2 9 4 4 3 2" xfId="14394"/>
    <cellStyle name="Обычный 2 9 4 4 3 2 2" xfId="35996"/>
    <cellStyle name="Обычный 2 9 4 4 3 3" xfId="21594"/>
    <cellStyle name="Обычный 2 9 4 4 3 3 2" xfId="43196"/>
    <cellStyle name="Обычный 2 9 4 4 3 4" xfId="28796"/>
    <cellStyle name="Обычный 2 9 4 4 4" xfId="9594"/>
    <cellStyle name="Обычный 2 9 4 4 4 2" xfId="31196"/>
    <cellStyle name="Обычный 2 9 4 4 5" xfId="16794"/>
    <cellStyle name="Обычный 2 9 4 4 5 2" xfId="38396"/>
    <cellStyle name="Обычный 2 9 4 4 6" xfId="23996"/>
    <cellStyle name="Обычный 2 9 4 5" xfId="2994"/>
    <cellStyle name="Обычный 2 9 4 5 2" xfId="10194"/>
    <cellStyle name="Обычный 2 9 4 5 2 2" xfId="31796"/>
    <cellStyle name="Обычный 2 9 4 5 3" xfId="17394"/>
    <cellStyle name="Обычный 2 9 4 5 3 2" xfId="38996"/>
    <cellStyle name="Обычный 2 9 4 5 4" xfId="24596"/>
    <cellStyle name="Обычный 2 9 4 6" xfId="5394"/>
    <cellStyle name="Обычный 2 9 4 6 2" xfId="12594"/>
    <cellStyle name="Обычный 2 9 4 6 2 2" xfId="34196"/>
    <cellStyle name="Обычный 2 9 4 6 3" xfId="19794"/>
    <cellStyle name="Обычный 2 9 4 6 3 2" xfId="41396"/>
    <cellStyle name="Обычный 2 9 4 6 4" xfId="26996"/>
    <cellStyle name="Обычный 2 9 4 7" xfId="7794"/>
    <cellStyle name="Обычный 2 9 4 7 2" xfId="29396"/>
    <cellStyle name="Обычный 2 9 4 8" xfId="14994"/>
    <cellStyle name="Обычный 2 9 4 8 2" xfId="36596"/>
    <cellStyle name="Обычный 2 9 4 9" xfId="22196"/>
    <cellStyle name="Обычный 2 9 5" xfId="960"/>
    <cellStyle name="Обычный 2 9 5 2" xfId="3360"/>
    <cellStyle name="Обычный 2 9 5 2 2" xfId="10560"/>
    <cellStyle name="Обычный 2 9 5 2 2 2" xfId="32162"/>
    <cellStyle name="Обычный 2 9 5 2 3" xfId="17760"/>
    <cellStyle name="Обычный 2 9 5 2 3 2" xfId="39362"/>
    <cellStyle name="Обычный 2 9 5 2 4" xfId="24962"/>
    <cellStyle name="Обычный 2 9 5 3" xfId="5760"/>
    <cellStyle name="Обычный 2 9 5 3 2" xfId="12960"/>
    <cellStyle name="Обычный 2 9 5 3 2 2" xfId="34562"/>
    <cellStyle name="Обычный 2 9 5 3 3" xfId="20160"/>
    <cellStyle name="Обычный 2 9 5 3 3 2" xfId="41762"/>
    <cellStyle name="Обычный 2 9 5 3 4" xfId="27362"/>
    <cellStyle name="Обычный 2 9 5 4" xfId="8160"/>
    <cellStyle name="Обычный 2 9 5 4 2" xfId="29762"/>
    <cellStyle name="Обычный 2 9 5 5" xfId="15360"/>
    <cellStyle name="Обычный 2 9 5 5 2" xfId="36962"/>
    <cellStyle name="Обычный 2 9 5 6" xfId="22562"/>
    <cellStyle name="Обычный 2 9 6" xfId="1560"/>
    <cellStyle name="Обычный 2 9 6 2" xfId="3960"/>
    <cellStyle name="Обычный 2 9 6 2 2" xfId="11160"/>
    <cellStyle name="Обычный 2 9 6 2 2 2" xfId="32762"/>
    <cellStyle name="Обычный 2 9 6 2 3" xfId="18360"/>
    <cellStyle name="Обычный 2 9 6 2 3 2" xfId="39962"/>
    <cellStyle name="Обычный 2 9 6 2 4" xfId="25562"/>
    <cellStyle name="Обычный 2 9 6 3" xfId="6360"/>
    <cellStyle name="Обычный 2 9 6 3 2" xfId="13560"/>
    <cellStyle name="Обычный 2 9 6 3 2 2" xfId="35162"/>
    <cellStyle name="Обычный 2 9 6 3 3" xfId="20760"/>
    <cellStyle name="Обычный 2 9 6 3 3 2" xfId="42362"/>
    <cellStyle name="Обычный 2 9 6 3 4" xfId="27962"/>
    <cellStyle name="Обычный 2 9 6 4" xfId="8760"/>
    <cellStyle name="Обычный 2 9 6 4 2" xfId="30362"/>
    <cellStyle name="Обычный 2 9 6 5" xfId="15960"/>
    <cellStyle name="Обычный 2 9 6 5 2" xfId="37562"/>
    <cellStyle name="Обычный 2 9 6 6" xfId="23162"/>
    <cellStyle name="Обычный 2 9 7" xfId="2160"/>
    <cellStyle name="Обычный 2 9 7 2" xfId="4560"/>
    <cellStyle name="Обычный 2 9 7 2 2" xfId="11760"/>
    <cellStyle name="Обычный 2 9 7 2 2 2" xfId="33362"/>
    <cellStyle name="Обычный 2 9 7 2 3" xfId="18960"/>
    <cellStyle name="Обычный 2 9 7 2 3 2" xfId="40562"/>
    <cellStyle name="Обычный 2 9 7 2 4" xfId="26162"/>
    <cellStyle name="Обычный 2 9 7 3" xfId="6960"/>
    <cellStyle name="Обычный 2 9 7 3 2" xfId="14160"/>
    <cellStyle name="Обычный 2 9 7 3 2 2" xfId="35762"/>
    <cellStyle name="Обычный 2 9 7 3 3" xfId="21360"/>
    <cellStyle name="Обычный 2 9 7 3 3 2" xfId="42962"/>
    <cellStyle name="Обычный 2 9 7 3 4" xfId="28562"/>
    <cellStyle name="Обычный 2 9 7 4" xfId="9360"/>
    <cellStyle name="Обычный 2 9 7 4 2" xfId="30962"/>
    <cellStyle name="Обычный 2 9 7 5" xfId="16560"/>
    <cellStyle name="Обычный 2 9 7 5 2" xfId="38162"/>
    <cellStyle name="Обычный 2 9 7 6" xfId="23762"/>
    <cellStyle name="Обычный 2 9 8" xfId="2760"/>
    <cellStyle name="Обычный 2 9 8 2" xfId="9960"/>
    <cellStyle name="Обычный 2 9 8 2 2" xfId="31562"/>
    <cellStyle name="Обычный 2 9 8 3" xfId="17160"/>
    <cellStyle name="Обычный 2 9 8 3 2" xfId="38762"/>
    <cellStyle name="Обычный 2 9 8 4" xfId="24362"/>
    <cellStyle name="Обычный 2 9 9" xfId="5160"/>
    <cellStyle name="Обычный 2 9 9 2" xfId="12360"/>
    <cellStyle name="Обычный 2 9 9 2 2" xfId="33962"/>
    <cellStyle name="Обычный 2 9 9 3" xfId="19560"/>
    <cellStyle name="Обычный 2 9 9 3 2" xfId="41162"/>
    <cellStyle name="Обычный 2 9 9 4" xfId="26762"/>
    <cellStyle name="Обычный 3" xfId="11"/>
    <cellStyle name="Обычный 3 2" xfId="147"/>
    <cellStyle name="Обычный 3 2 2" xfId="313"/>
    <cellStyle name="Обычный 3 2 2 10" xfId="5163"/>
    <cellStyle name="Обычный 3 2 2 10 2" xfId="12363"/>
    <cellStyle name="Обычный 3 2 2 10 2 2" xfId="33965"/>
    <cellStyle name="Обычный 3 2 2 10 3" xfId="19563"/>
    <cellStyle name="Обычный 3 2 2 10 3 2" xfId="41165"/>
    <cellStyle name="Обычный 3 2 2 10 4" xfId="26765"/>
    <cellStyle name="Обычный 3 2 2 11" xfId="7563"/>
    <cellStyle name="Обычный 3 2 2 11 2" xfId="29165"/>
    <cellStyle name="Обычный 3 2 2 12" xfId="14763"/>
    <cellStyle name="Обычный 3 2 2 12 2" xfId="36365"/>
    <cellStyle name="Обычный 3 2 2 13" xfId="21965"/>
    <cellStyle name="Обычный 3 2 2 2" xfId="389"/>
    <cellStyle name="Обычный 3 2 2 2 10" xfId="21991"/>
    <cellStyle name="Обычный 3 2 2 2 2" xfId="623"/>
    <cellStyle name="Обычный 3 2 2 2 2 2" xfId="1223"/>
    <cellStyle name="Обычный 3 2 2 2 2 2 2" xfId="3623"/>
    <cellStyle name="Обычный 3 2 2 2 2 2 2 2" xfId="10823"/>
    <cellStyle name="Обычный 3 2 2 2 2 2 2 2 2" xfId="32425"/>
    <cellStyle name="Обычный 3 2 2 2 2 2 2 3" xfId="18023"/>
    <cellStyle name="Обычный 3 2 2 2 2 2 2 3 2" xfId="39625"/>
    <cellStyle name="Обычный 3 2 2 2 2 2 2 4" xfId="25225"/>
    <cellStyle name="Обычный 3 2 2 2 2 2 3" xfId="6023"/>
    <cellStyle name="Обычный 3 2 2 2 2 2 3 2" xfId="13223"/>
    <cellStyle name="Обычный 3 2 2 2 2 2 3 2 2" xfId="34825"/>
    <cellStyle name="Обычный 3 2 2 2 2 2 3 3" xfId="20423"/>
    <cellStyle name="Обычный 3 2 2 2 2 2 3 3 2" xfId="42025"/>
    <cellStyle name="Обычный 3 2 2 2 2 2 3 4" xfId="27625"/>
    <cellStyle name="Обычный 3 2 2 2 2 2 4" xfId="8423"/>
    <cellStyle name="Обычный 3 2 2 2 2 2 4 2" xfId="30025"/>
    <cellStyle name="Обычный 3 2 2 2 2 2 5" xfId="15623"/>
    <cellStyle name="Обычный 3 2 2 2 2 2 5 2" xfId="37225"/>
    <cellStyle name="Обычный 3 2 2 2 2 2 6" xfId="22825"/>
    <cellStyle name="Обычный 3 2 2 2 2 3" xfId="1823"/>
    <cellStyle name="Обычный 3 2 2 2 2 3 2" xfId="4223"/>
    <cellStyle name="Обычный 3 2 2 2 2 3 2 2" xfId="11423"/>
    <cellStyle name="Обычный 3 2 2 2 2 3 2 2 2" xfId="33025"/>
    <cellStyle name="Обычный 3 2 2 2 2 3 2 3" xfId="18623"/>
    <cellStyle name="Обычный 3 2 2 2 2 3 2 3 2" xfId="40225"/>
    <cellStyle name="Обычный 3 2 2 2 2 3 2 4" xfId="25825"/>
    <cellStyle name="Обычный 3 2 2 2 2 3 3" xfId="6623"/>
    <cellStyle name="Обычный 3 2 2 2 2 3 3 2" xfId="13823"/>
    <cellStyle name="Обычный 3 2 2 2 2 3 3 2 2" xfId="35425"/>
    <cellStyle name="Обычный 3 2 2 2 2 3 3 3" xfId="21023"/>
    <cellStyle name="Обычный 3 2 2 2 2 3 3 3 2" xfId="42625"/>
    <cellStyle name="Обычный 3 2 2 2 2 3 3 4" xfId="28225"/>
    <cellStyle name="Обычный 3 2 2 2 2 3 4" xfId="9023"/>
    <cellStyle name="Обычный 3 2 2 2 2 3 4 2" xfId="30625"/>
    <cellStyle name="Обычный 3 2 2 2 2 3 5" xfId="16223"/>
    <cellStyle name="Обычный 3 2 2 2 2 3 5 2" xfId="37825"/>
    <cellStyle name="Обычный 3 2 2 2 2 3 6" xfId="23425"/>
    <cellStyle name="Обычный 3 2 2 2 2 4" xfId="2423"/>
    <cellStyle name="Обычный 3 2 2 2 2 4 2" xfId="4823"/>
    <cellStyle name="Обычный 3 2 2 2 2 4 2 2" xfId="12023"/>
    <cellStyle name="Обычный 3 2 2 2 2 4 2 2 2" xfId="33625"/>
    <cellStyle name="Обычный 3 2 2 2 2 4 2 3" xfId="19223"/>
    <cellStyle name="Обычный 3 2 2 2 2 4 2 3 2" xfId="40825"/>
    <cellStyle name="Обычный 3 2 2 2 2 4 2 4" xfId="26425"/>
    <cellStyle name="Обычный 3 2 2 2 2 4 3" xfId="7223"/>
    <cellStyle name="Обычный 3 2 2 2 2 4 3 2" xfId="14423"/>
    <cellStyle name="Обычный 3 2 2 2 2 4 3 2 2" xfId="36025"/>
    <cellStyle name="Обычный 3 2 2 2 2 4 3 3" xfId="21623"/>
    <cellStyle name="Обычный 3 2 2 2 2 4 3 3 2" xfId="43225"/>
    <cellStyle name="Обычный 3 2 2 2 2 4 3 4" xfId="28825"/>
    <cellStyle name="Обычный 3 2 2 2 2 4 4" xfId="9623"/>
    <cellStyle name="Обычный 3 2 2 2 2 4 4 2" xfId="31225"/>
    <cellStyle name="Обычный 3 2 2 2 2 4 5" xfId="16823"/>
    <cellStyle name="Обычный 3 2 2 2 2 4 5 2" xfId="38425"/>
    <cellStyle name="Обычный 3 2 2 2 2 4 6" xfId="24025"/>
    <cellStyle name="Обычный 3 2 2 2 2 5" xfId="3023"/>
    <cellStyle name="Обычный 3 2 2 2 2 5 2" xfId="10223"/>
    <cellStyle name="Обычный 3 2 2 2 2 5 2 2" xfId="31825"/>
    <cellStyle name="Обычный 3 2 2 2 2 5 3" xfId="17423"/>
    <cellStyle name="Обычный 3 2 2 2 2 5 3 2" xfId="39025"/>
    <cellStyle name="Обычный 3 2 2 2 2 5 4" xfId="24625"/>
    <cellStyle name="Обычный 3 2 2 2 2 6" xfId="5423"/>
    <cellStyle name="Обычный 3 2 2 2 2 6 2" xfId="12623"/>
    <cellStyle name="Обычный 3 2 2 2 2 6 2 2" xfId="34225"/>
    <cellStyle name="Обычный 3 2 2 2 2 6 3" xfId="19823"/>
    <cellStyle name="Обычный 3 2 2 2 2 6 3 2" xfId="41425"/>
    <cellStyle name="Обычный 3 2 2 2 2 6 4" xfId="27025"/>
    <cellStyle name="Обычный 3 2 2 2 2 7" xfId="7823"/>
    <cellStyle name="Обычный 3 2 2 2 2 7 2" xfId="29425"/>
    <cellStyle name="Обычный 3 2 2 2 2 8" xfId="15023"/>
    <cellStyle name="Обычный 3 2 2 2 2 8 2" xfId="36625"/>
    <cellStyle name="Обычный 3 2 2 2 2 9" xfId="22225"/>
    <cellStyle name="Обычный 3 2 2 2 3" xfId="989"/>
    <cellStyle name="Обычный 3 2 2 2 3 2" xfId="3389"/>
    <cellStyle name="Обычный 3 2 2 2 3 2 2" xfId="10589"/>
    <cellStyle name="Обычный 3 2 2 2 3 2 2 2" xfId="32191"/>
    <cellStyle name="Обычный 3 2 2 2 3 2 3" xfId="17789"/>
    <cellStyle name="Обычный 3 2 2 2 3 2 3 2" xfId="39391"/>
    <cellStyle name="Обычный 3 2 2 2 3 2 4" xfId="24991"/>
    <cellStyle name="Обычный 3 2 2 2 3 3" xfId="5789"/>
    <cellStyle name="Обычный 3 2 2 2 3 3 2" xfId="12989"/>
    <cellStyle name="Обычный 3 2 2 2 3 3 2 2" xfId="34591"/>
    <cellStyle name="Обычный 3 2 2 2 3 3 3" xfId="20189"/>
    <cellStyle name="Обычный 3 2 2 2 3 3 3 2" xfId="41791"/>
    <cellStyle name="Обычный 3 2 2 2 3 3 4" xfId="27391"/>
    <cellStyle name="Обычный 3 2 2 2 3 4" xfId="8189"/>
    <cellStyle name="Обычный 3 2 2 2 3 4 2" xfId="29791"/>
    <cellStyle name="Обычный 3 2 2 2 3 5" xfId="15389"/>
    <cellStyle name="Обычный 3 2 2 2 3 5 2" xfId="36991"/>
    <cellStyle name="Обычный 3 2 2 2 3 6" xfId="22591"/>
    <cellStyle name="Обычный 3 2 2 2 4" xfId="1589"/>
    <cellStyle name="Обычный 3 2 2 2 4 2" xfId="3989"/>
    <cellStyle name="Обычный 3 2 2 2 4 2 2" xfId="11189"/>
    <cellStyle name="Обычный 3 2 2 2 4 2 2 2" xfId="32791"/>
    <cellStyle name="Обычный 3 2 2 2 4 2 3" xfId="18389"/>
    <cellStyle name="Обычный 3 2 2 2 4 2 3 2" xfId="39991"/>
    <cellStyle name="Обычный 3 2 2 2 4 2 4" xfId="25591"/>
    <cellStyle name="Обычный 3 2 2 2 4 3" xfId="6389"/>
    <cellStyle name="Обычный 3 2 2 2 4 3 2" xfId="13589"/>
    <cellStyle name="Обычный 3 2 2 2 4 3 2 2" xfId="35191"/>
    <cellStyle name="Обычный 3 2 2 2 4 3 3" xfId="20789"/>
    <cellStyle name="Обычный 3 2 2 2 4 3 3 2" xfId="42391"/>
    <cellStyle name="Обычный 3 2 2 2 4 3 4" xfId="27991"/>
    <cellStyle name="Обычный 3 2 2 2 4 4" xfId="8789"/>
    <cellStyle name="Обычный 3 2 2 2 4 4 2" xfId="30391"/>
    <cellStyle name="Обычный 3 2 2 2 4 5" xfId="15989"/>
    <cellStyle name="Обычный 3 2 2 2 4 5 2" xfId="37591"/>
    <cellStyle name="Обычный 3 2 2 2 4 6" xfId="23191"/>
    <cellStyle name="Обычный 3 2 2 2 5" xfId="2189"/>
    <cellStyle name="Обычный 3 2 2 2 5 2" xfId="4589"/>
    <cellStyle name="Обычный 3 2 2 2 5 2 2" xfId="11789"/>
    <cellStyle name="Обычный 3 2 2 2 5 2 2 2" xfId="33391"/>
    <cellStyle name="Обычный 3 2 2 2 5 2 3" xfId="18989"/>
    <cellStyle name="Обычный 3 2 2 2 5 2 3 2" xfId="40591"/>
    <cellStyle name="Обычный 3 2 2 2 5 2 4" xfId="26191"/>
    <cellStyle name="Обычный 3 2 2 2 5 3" xfId="6989"/>
    <cellStyle name="Обычный 3 2 2 2 5 3 2" xfId="14189"/>
    <cellStyle name="Обычный 3 2 2 2 5 3 2 2" xfId="35791"/>
    <cellStyle name="Обычный 3 2 2 2 5 3 3" xfId="21389"/>
    <cellStyle name="Обычный 3 2 2 2 5 3 3 2" xfId="42991"/>
    <cellStyle name="Обычный 3 2 2 2 5 3 4" xfId="28591"/>
    <cellStyle name="Обычный 3 2 2 2 5 4" xfId="9389"/>
    <cellStyle name="Обычный 3 2 2 2 5 4 2" xfId="30991"/>
    <cellStyle name="Обычный 3 2 2 2 5 5" xfId="16589"/>
    <cellStyle name="Обычный 3 2 2 2 5 5 2" xfId="38191"/>
    <cellStyle name="Обычный 3 2 2 2 5 6" xfId="23791"/>
    <cellStyle name="Обычный 3 2 2 2 6" xfId="2789"/>
    <cellStyle name="Обычный 3 2 2 2 6 2" xfId="9989"/>
    <cellStyle name="Обычный 3 2 2 2 6 2 2" xfId="31591"/>
    <cellStyle name="Обычный 3 2 2 2 6 3" xfId="17189"/>
    <cellStyle name="Обычный 3 2 2 2 6 3 2" xfId="38791"/>
    <cellStyle name="Обычный 3 2 2 2 6 4" xfId="24391"/>
    <cellStyle name="Обычный 3 2 2 2 7" xfId="5189"/>
    <cellStyle name="Обычный 3 2 2 2 7 2" xfId="12389"/>
    <cellStyle name="Обычный 3 2 2 2 7 2 2" xfId="33991"/>
    <cellStyle name="Обычный 3 2 2 2 7 3" xfId="19589"/>
    <cellStyle name="Обычный 3 2 2 2 7 3 2" xfId="41191"/>
    <cellStyle name="Обычный 3 2 2 2 7 4" xfId="26791"/>
    <cellStyle name="Обычный 3 2 2 2 8" xfId="7589"/>
    <cellStyle name="Обычный 3 2 2 2 8 2" xfId="29191"/>
    <cellStyle name="Обычный 3 2 2 2 9" xfId="14789"/>
    <cellStyle name="Обычный 3 2 2 2 9 2" xfId="36391"/>
    <cellStyle name="Обычный 3 2 2 3" xfId="385"/>
    <cellStyle name="Обычный 3 2 2 3 10" xfId="21987"/>
    <cellStyle name="Обычный 3 2 2 3 2" xfId="619"/>
    <cellStyle name="Обычный 3 2 2 3 2 2" xfId="1219"/>
    <cellStyle name="Обычный 3 2 2 3 2 2 2" xfId="3619"/>
    <cellStyle name="Обычный 3 2 2 3 2 2 2 2" xfId="10819"/>
    <cellStyle name="Обычный 3 2 2 3 2 2 2 2 2" xfId="32421"/>
    <cellStyle name="Обычный 3 2 2 3 2 2 2 3" xfId="18019"/>
    <cellStyle name="Обычный 3 2 2 3 2 2 2 3 2" xfId="39621"/>
    <cellStyle name="Обычный 3 2 2 3 2 2 2 4" xfId="25221"/>
    <cellStyle name="Обычный 3 2 2 3 2 2 3" xfId="6019"/>
    <cellStyle name="Обычный 3 2 2 3 2 2 3 2" xfId="13219"/>
    <cellStyle name="Обычный 3 2 2 3 2 2 3 2 2" xfId="34821"/>
    <cellStyle name="Обычный 3 2 2 3 2 2 3 3" xfId="20419"/>
    <cellStyle name="Обычный 3 2 2 3 2 2 3 3 2" xfId="42021"/>
    <cellStyle name="Обычный 3 2 2 3 2 2 3 4" xfId="27621"/>
    <cellStyle name="Обычный 3 2 2 3 2 2 4" xfId="8419"/>
    <cellStyle name="Обычный 3 2 2 3 2 2 4 2" xfId="30021"/>
    <cellStyle name="Обычный 3 2 2 3 2 2 5" xfId="15619"/>
    <cellStyle name="Обычный 3 2 2 3 2 2 5 2" xfId="37221"/>
    <cellStyle name="Обычный 3 2 2 3 2 2 6" xfId="22821"/>
    <cellStyle name="Обычный 3 2 2 3 2 3" xfId="1819"/>
    <cellStyle name="Обычный 3 2 2 3 2 3 2" xfId="4219"/>
    <cellStyle name="Обычный 3 2 2 3 2 3 2 2" xfId="11419"/>
    <cellStyle name="Обычный 3 2 2 3 2 3 2 2 2" xfId="33021"/>
    <cellStyle name="Обычный 3 2 2 3 2 3 2 3" xfId="18619"/>
    <cellStyle name="Обычный 3 2 2 3 2 3 2 3 2" xfId="40221"/>
    <cellStyle name="Обычный 3 2 2 3 2 3 2 4" xfId="25821"/>
    <cellStyle name="Обычный 3 2 2 3 2 3 3" xfId="6619"/>
    <cellStyle name="Обычный 3 2 2 3 2 3 3 2" xfId="13819"/>
    <cellStyle name="Обычный 3 2 2 3 2 3 3 2 2" xfId="35421"/>
    <cellStyle name="Обычный 3 2 2 3 2 3 3 3" xfId="21019"/>
    <cellStyle name="Обычный 3 2 2 3 2 3 3 3 2" xfId="42621"/>
    <cellStyle name="Обычный 3 2 2 3 2 3 3 4" xfId="28221"/>
    <cellStyle name="Обычный 3 2 2 3 2 3 4" xfId="9019"/>
    <cellStyle name="Обычный 3 2 2 3 2 3 4 2" xfId="30621"/>
    <cellStyle name="Обычный 3 2 2 3 2 3 5" xfId="16219"/>
    <cellStyle name="Обычный 3 2 2 3 2 3 5 2" xfId="37821"/>
    <cellStyle name="Обычный 3 2 2 3 2 3 6" xfId="23421"/>
    <cellStyle name="Обычный 3 2 2 3 2 4" xfId="2419"/>
    <cellStyle name="Обычный 3 2 2 3 2 4 2" xfId="4819"/>
    <cellStyle name="Обычный 3 2 2 3 2 4 2 2" xfId="12019"/>
    <cellStyle name="Обычный 3 2 2 3 2 4 2 2 2" xfId="33621"/>
    <cellStyle name="Обычный 3 2 2 3 2 4 2 3" xfId="19219"/>
    <cellStyle name="Обычный 3 2 2 3 2 4 2 3 2" xfId="40821"/>
    <cellStyle name="Обычный 3 2 2 3 2 4 2 4" xfId="26421"/>
    <cellStyle name="Обычный 3 2 2 3 2 4 3" xfId="7219"/>
    <cellStyle name="Обычный 3 2 2 3 2 4 3 2" xfId="14419"/>
    <cellStyle name="Обычный 3 2 2 3 2 4 3 2 2" xfId="36021"/>
    <cellStyle name="Обычный 3 2 2 3 2 4 3 3" xfId="21619"/>
    <cellStyle name="Обычный 3 2 2 3 2 4 3 3 2" xfId="43221"/>
    <cellStyle name="Обычный 3 2 2 3 2 4 3 4" xfId="28821"/>
    <cellStyle name="Обычный 3 2 2 3 2 4 4" xfId="9619"/>
    <cellStyle name="Обычный 3 2 2 3 2 4 4 2" xfId="31221"/>
    <cellStyle name="Обычный 3 2 2 3 2 4 5" xfId="16819"/>
    <cellStyle name="Обычный 3 2 2 3 2 4 5 2" xfId="38421"/>
    <cellStyle name="Обычный 3 2 2 3 2 4 6" xfId="24021"/>
    <cellStyle name="Обычный 3 2 2 3 2 5" xfId="3019"/>
    <cellStyle name="Обычный 3 2 2 3 2 5 2" xfId="10219"/>
    <cellStyle name="Обычный 3 2 2 3 2 5 2 2" xfId="31821"/>
    <cellStyle name="Обычный 3 2 2 3 2 5 3" xfId="17419"/>
    <cellStyle name="Обычный 3 2 2 3 2 5 3 2" xfId="39021"/>
    <cellStyle name="Обычный 3 2 2 3 2 5 4" xfId="24621"/>
    <cellStyle name="Обычный 3 2 2 3 2 6" xfId="5419"/>
    <cellStyle name="Обычный 3 2 2 3 2 6 2" xfId="12619"/>
    <cellStyle name="Обычный 3 2 2 3 2 6 2 2" xfId="34221"/>
    <cellStyle name="Обычный 3 2 2 3 2 6 3" xfId="19819"/>
    <cellStyle name="Обычный 3 2 2 3 2 6 3 2" xfId="41421"/>
    <cellStyle name="Обычный 3 2 2 3 2 6 4" xfId="27021"/>
    <cellStyle name="Обычный 3 2 2 3 2 7" xfId="7819"/>
    <cellStyle name="Обычный 3 2 2 3 2 7 2" xfId="29421"/>
    <cellStyle name="Обычный 3 2 2 3 2 8" xfId="15019"/>
    <cellStyle name="Обычный 3 2 2 3 2 8 2" xfId="36621"/>
    <cellStyle name="Обычный 3 2 2 3 2 9" xfId="22221"/>
    <cellStyle name="Обычный 3 2 2 3 3" xfId="985"/>
    <cellStyle name="Обычный 3 2 2 3 3 2" xfId="3385"/>
    <cellStyle name="Обычный 3 2 2 3 3 2 2" xfId="10585"/>
    <cellStyle name="Обычный 3 2 2 3 3 2 2 2" xfId="32187"/>
    <cellStyle name="Обычный 3 2 2 3 3 2 3" xfId="17785"/>
    <cellStyle name="Обычный 3 2 2 3 3 2 3 2" xfId="39387"/>
    <cellStyle name="Обычный 3 2 2 3 3 2 4" xfId="24987"/>
    <cellStyle name="Обычный 3 2 2 3 3 3" xfId="5785"/>
    <cellStyle name="Обычный 3 2 2 3 3 3 2" xfId="12985"/>
    <cellStyle name="Обычный 3 2 2 3 3 3 2 2" xfId="34587"/>
    <cellStyle name="Обычный 3 2 2 3 3 3 3" xfId="20185"/>
    <cellStyle name="Обычный 3 2 2 3 3 3 3 2" xfId="41787"/>
    <cellStyle name="Обычный 3 2 2 3 3 3 4" xfId="27387"/>
    <cellStyle name="Обычный 3 2 2 3 3 4" xfId="8185"/>
    <cellStyle name="Обычный 3 2 2 3 3 4 2" xfId="29787"/>
    <cellStyle name="Обычный 3 2 2 3 3 5" xfId="15385"/>
    <cellStyle name="Обычный 3 2 2 3 3 5 2" xfId="36987"/>
    <cellStyle name="Обычный 3 2 2 3 3 6" xfId="22587"/>
    <cellStyle name="Обычный 3 2 2 3 4" xfId="1585"/>
    <cellStyle name="Обычный 3 2 2 3 4 2" xfId="3985"/>
    <cellStyle name="Обычный 3 2 2 3 4 2 2" xfId="11185"/>
    <cellStyle name="Обычный 3 2 2 3 4 2 2 2" xfId="32787"/>
    <cellStyle name="Обычный 3 2 2 3 4 2 3" xfId="18385"/>
    <cellStyle name="Обычный 3 2 2 3 4 2 3 2" xfId="39987"/>
    <cellStyle name="Обычный 3 2 2 3 4 2 4" xfId="25587"/>
    <cellStyle name="Обычный 3 2 2 3 4 3" xfId="6385"/>
    <cellStyle name="Обычный 3 2 2 3 4 3 2" xfId="13585"/>
    <cellStyle name="Обычный 3 2 2 3 4 3 2 2" xfId="35187"/>
    <cellStyle name="Обычный 3 2 2 3 4 3 3" xfId="20785"/>
    <cellStyle name="Обычный 3 2 2 3 4 3 3 2" xfId="42387"/>
    <cellStyle name="Обычный 3 2 2 3 4 3 4" xfId="27987"/>
    <cellStyle name="Обычный 3 2 2 3 4 4" xfId="8785"/>
    <cellStyle name="Обычный 3 2 2 3 4 4 2" xfId="30387"/>
    <cellStyle name="Обычный 3 2 2 3 4 5" xfId="15985"/>
    <cellStyle name="Обычный 3 2 2 3 4 5 2" xfId="37587"/>
    <cellStyle name="Обычный 3 2 2 3 4 6" xfId="23187"/>
    <cellStyle name="Обычный 3 2 2 3 5" xfId="2185"/>
    <cellStyle name="Обычный 3 2 2 3 5 2" xfId="4585"/>
    <cellStyle name="Обычный 3 2 2 3 5 2 2" xfId="11785"/>
    <cellStyle name="Обычный 3 2 2 3 5 2 2 2" xfId="33387"/>
    <cellStyle name="Обычный 3 2 2 3 5 2 3" xfId="18985"/>
    <cellStyle name="Обычный 3 2 2 3 5 2 3 2" xfId="40587"/>
    <cellStyle name="Обычный 3 2 2 3 5 2 4" xfId="26187"/>
    <cellStyle name="Обычный 3 2 2 3 5 3" xfId="6985"/>
    <cellStyle name="Обычный 3 2 2 3 5 3 2" xfId="14185"/>
    <cellStyle name="Обычный 3 2 2 3 5 3 2 2" xfId="35787"/>
    <cellStyle name="Обычный 3 2 2 3 5 3 3" xfId="21385"/>
    <cellStyle name="Обычный 3 2 2 3 5 3 3 2" xfId="42987"/>
    <cellStyle name="Обычный 3 2 2 3 5 3 4" xfId="28587"/>
    <cellStyle name="Обычный 3 2 2 3 5 4" xfId="9385"/>
    <cellStyle name="Обычный 3 2 2 3 5 4 2" xfId="30987"/>
    <cellStyle name="Обычный 3 2 2 3 5 5" xfId="16585"/>
    <cellStyle name="Обычный 3 2 2 3 5 5 2" xfId="38187"/>
    <cellStyle name="Обычный 3 2 2 3 5 6" xfId="23787"/>
    <cellStyle name="Обычный 3 2 2 3 6" xfId="2785"/>
    <cellStyle name="Обычный 3 2 2 3 6 2" xfId="9985"/>
    <cellStyle name="Обычный 3 2 2 3 6 2 2" xfId="31587"/>
    <cellStyle name="Обычный 3 2 2 3 6 3" xfId="17185"/>
    <cellStyle name="Обычный 3 2 2 3 6 3 2" xfId="38787"/>
    <cellStyle name="Обычный 3 2 2 3 6 4" xfId="24387"/>
    <cellStyle name="Обычный 3 2 2 3 7" xfId="5185"/>
    <cellStyle name="Обычный 3 2 2 3 7 2" xfId="12385"/>
    <cellStyle name="Обычный 3 2 2 3 7 2 2" xfId="33987"/>
    <cellStyle name="Обычный 3 2 2 3 7 3" xfId="19585"/>
    <cellStyle name="Обычный 3 2 2 3 7 3 2" xfId="41187"/>
    <cellStyle name="Обычный 3 2 2 3 7 4" xfId="26787"/>
    <cellStyle name="Обычный 3 2 2 3 8" xfId="7585"/>
    <cellStyle name="Обычный 3 2 2 3 8 2" xfId="29187"/>
    <cellStyle name="Обычный 3 2 2 3 9" xfId="14785"/>
    <cellStyle name="Обычный 3 2 2 3 9 2" xfId="36387"/>
    <cellStyle name="Обычный 3 2 2 4" xfId="484"/>
    <cellStyle name="Обычный 3 2 2 4 10" xfId="22086"/>
    <cellStyle name="Обычный 3 2 2 4 2" xfId="718"/>
    <cellStyle name="Обычный 3 2 2 4 2 2" xfId="1318"/>
    <cellStyle name="Обычный 3 2 2 4 2 2 2" xfId="3718"/>
    <cellStyle name="Обычный 3 2 2 4 2 2 2 2" xfId="10918"/>
    <cellStyle name="Обычный 3 2 2 4 2 2 2 2 2" xfId="32520"/>
    <cellStyle name="Обычный 3 2 2 4 2 2 2 3" xfId="18118"/>
    <cellStyle name="Обычный 3 2 2 4 2 2 2 3 2" xfId="39720"/>
    <cellStyle name="Обычный 3 2 2 4 2 2 2 4" xfId="25320"/>
    <cellStyle name="Обычный 3 2 2 4 2 2 3" xfId="6118"/>
    <cellStyle name="Обычный 3 2 2 4 2 2 3 2" xfId="13318"/>
    <cellStyle name="Обычный 3 2 2 4 2 2 3 2 2" xfId="34920"/>
    <cellStyle name="Обычный 3 2 2 4 2 2 3 3" xfId="20518"/>
    <cellStyle name="Обычный 3 2 2 4 2 2 3 3 2" xfId="42120"/>
    <cellStyle name="Обычный 3 2 2 4 2 2 3 4" xfId="27720"/>
    <cellStyle name="Обычный 3 2 2 4 2 2 4" xfId="8518"/>
    <cellStyle name="Обычный 3 2 2 4 2 2 4 2" xfId="30120"/>
    <cellStyle name="Обычный 3 2 2 4 2 2 5" xfId="15718"/>
    <cellStyle name="Обычный 3 2 2 4 2 2 5 2" xfId="37320"/>
    <cellStyle name="Обычный 3 2 2 4 2 2 6" xfId="22920"/>
    <cellStyle name="Обычный 3 2 2 4 2 3" xfId="1918"/>
    <cellStyle name="Обычный 3 2 2 4 2 3 2" xfId="4318"/>
    <cellStyle name="Обычный 3 2 2 4 2 3 2 2" xfId="11518"/>
    <cellStyle name="Обычный 3 2 2 4 2 3 2 2 2" xfId="33120"/>
    <cellStyle name="Обычный 3 2 2 4 2 3 2 3" xfId="18718"/>
    <cellStyle name="Обычный 3 2 2 4 2 3 2 3 2" xfId="40320"/>
    <cellStyle name="Обычный 3 2 2 4 2 3 2 4" xfId="25920"/>
    <cellStyle name="Обычный 3 2 2 4 2 3 3" xfId="6718"/>
    <cellStyle name="Обычный 3 2 2 4 2 3 3 2" xfId="13918"/>
    <cellStyle name="Обычный 3 2 2 4 2 3 3 2 2" xfId="35520"/>
    <cellStyle name="Обычный 3 2 2 4 2 3 3 3" xfId="21118"/>
    <cellStyle name="Обычный 3 2 2 4 2 3 3 3 2" xfId="42720"/>
    <cellStyle name="Обычный 3 2 2 4 2 3 3 4" xfId="28320"/>
    <cellStyle name="Обычный 3 2 2 4 2 3 4" xfId="9118"/>
    <cellStyle name="Обычный 3 2 2 4 2 3 4 2" xfId="30720"/>
    <cellStyle name="Обычный 3 2 2 4 2 3 5" xfId="16318"/>
    <cellStyle name="Обычный 3 2 2 4 2 3 5 2" xfId="37920"/>
    <cellStyle name="Обычный 3 2 2 4 2 3 6" xfId="23520"/>
    <cellStyle name="Обычный 3 2 2 4 2 4" xfId="2518"/>
    <cellStyle name="Обычный 3 2 2 4 2 4 2" xfId="4918"/>
    <cellStyle name="Обычный 3 2 2 4 2 4 2 2" xfId="12118"/>
    <cellStyle name="Обычный 3 2 2 4 2 4 2 2 2" xfId="33720"/>
    <cellStyle name="Обычный 3 2 2 4 2 4 2 3" xfId="19318"/>
    <cellStyle name="Обычный 3 2 2 4 2 4 2 3 2" xfId="40920"/>
    <cellStyle name="Обычный 3 2 2 4 2 4 2 4" xfId="26520"/>
    <cellStyle name="Обычный 3 2 2 4 2 4 3" xfId="7318"/>
    <cellStyle name="Обычный 3 2 2 4 2 4 3 2" xfId="14518"/>
    <cellStyle name="Обычный 3 2 2 4 2 4 3 2 2" xfId="36120"/>
    <cellStyle name="Обычный 3 2 2 4 2 4 3 3" xfId="21718"/>
    <cellStyle name="Обычный 3 2 2 4 2 4 3 3 2" xfId="43320"/>
    <cellStyle name="Обычный 3 2 2 4 2 4 3 4" xfId="28920"/>
    <cellStyle name="Обычный 3 2 2 4 2 4 4" xfId="9718"/>
    <cellStyle name="Обычный 3 2 2 4 2 4 4 2" xfId="31320"/>
    <cellStyle name="Обычный 3 2 2 4 2 4 5" xfId="16918"/>
    <cellStyle name="Обычный 3 2 2 4 2 4 5 2" xfId="38520"/>
    <cellStyle name="Обычный 3 2 2 4 2 4 6" xfId="24120"/>
    <cellStyle name="Обычный 3 2 2 4 2 5" xfId="3118"/>
    <cellStyle name="Обычный 3 2 2 4 2 5 2" xfId="10318"/>
    <cellStyle name="Обычный 3 2 2 4 2 5 2 2" xfId="31920"/>
    <cellStyle name="Обычный 3 2 2 4 2 5 3" xfId="17518"/>
    <cellStyle name="Обычный 3 2 2 4 2 5 3 2" xfId="39120"/>
    <cellStyle name="Обычный 3 2 2 4 2 5 4" xfId="24720"/>
    <cellStyle name="Обычный 3 2 2 4 2 6" xfId="5518"/>
    <cellStyle name="Обычный 3 2 2 4 2 6 2" xfId="12718"/>
    <cellStyle name="Обычный 3 2 2 4 2 6 2 2" xfId="34320"/>
    <cellStyle name="Обычный 3 2 2 4 2 6 3" xfId="19918"/>
    <cellStyle name="Обычный 3 2 2 4 2 6 3 2" xfId="41520"/>
    <cellStyle name="Обычный 3 2 2 4 2 6 4" xfId="27120"/>
    <cellStyle name="Обычный 3 2 2 4 2 7" xfId="7918"/>
    <cellStyle name="Обычный 3 2 2 4 2 7 2" xfId="29520"/>
    <cellStyle name="Обычный 3 2 2 4 2 8" xfId="15118"/>
    <cellStyle name="Обычный 3 2 2 4 2 8 2" xfId="36720"/>
    <cellStyle name="Обычный 3 2 2 4 2 9" xfId="22320"/>
    <cellStyle name="Обычный 3 2 2 4 3" xfId="1084"/>
    <cellStyle name="Обычный 3 2 2 4 3 2" xfId="3484"/>
    <cellStyle name="Обычный 3 2 2 4 3 2 2" xfId="10684"/>
    <cellStyle name="Обычный 3 2 2 4 3 2 2 2" xfId="32286"/>
    <cellStyle name="Обычный 3 2 2 4 3 2 3" xfId="17884"/>
    <cellStyle name="Обычный 3 2 2 4 3 2 3 2" xfId="39486"/>
    <cellStyle name="Обычный 3 2 2 4 3 2 4" xfId="25086"/>
    <cellStyle name="Обычный 3 2 2 4 3 3" xfId="5884"/>
    <cellStyle name="Обычный 3 2 2 4 3 3 2" xfId="13084"/>
    <cellStyle name="Обычный 3 2 2 4 3 3 2 2" xfId="34686"/>
    <cellStyle name="Обычный 3 2 2 4 3 3 3" xfId="20284"/>
    <cellStyle name="Обычный 3 2 2 4 3 3 3 2" xfId="41886"/>
    <cellStyle name="Обычный 3 2 2 4 3 3 4" xfId="27486"/>
    <cellStyle name="Обычный 3 2 2 4 3 4" xfId="8284"/>
    <cellStyle name="Обычный 3 2 2 4 3 4 2" xfId="29886"/>
    <cellStyle name="Обычный 3 2 2 4 3 5" xfId="15484"/>
    <cellStyle name="Обычный 3 2 2 4 3 5 2" xfId="37086"/>
    <cellStyle name="Обычный 3 2 2 4 3 6" xfId="22686"/>
    <cellStyle name="Обычный 3 2 2 4 4" xfId="1684"/>
    <cellStyle name="Обычный 3 2 2 4 4 2" xfId="4084"/>
    <cellStyle name="Обычный 3 2 2 4 4 2 2" xfId="11284"/>
    <cellStyle name="Обычный 3 2 2 4 4 2 2 2" xfId="32886"/>
    <cellStyle name="Обычный 3 2 2 4 4 2 3" xfId="18484"/>
    <cellStyle name="Обычный 3 2 2 4 4 2 3 2" xfId="40086"/>
    <cellStyle name="Обычный 3 2 2 4 4 2 4" xfId="25686"/>
    <cellStyle name="Обычный 3 2 2 4 4 3" xfId="6484"/>
    <cellStyle name="Обычный 3 2 2 4 4 3 2" xfId="13684"/>
    <cellStyle name="Обычный 3 2 2 4 4 3 2 2" xfId="35286"/>
    <cellStyle name="Обычный 3 2 2 4 4 3 3" xfId="20884"/>
    <cellStyle name="Обычный 3 2 2 4 4 3 3 2" xfId="42486"/>
    <cellStyle name="Обычный 3 2 2 4 4 3 4" xfId="28086"/>
    <cellStyle name="Обычный 3 2 2 4 4 4" xfId="8884"/>
    <cellStyle name="Обычный 3 2 2 4 4 4 2" xfId="30486"/>
    <cellStyle name="Обычный 3 2 2 4 4 5" xfId="16084"/>
    <cellStyle name="Обычный 3 2 2 4 4 5 2" xfId="37686"/>
    <cellStyle name="Обычный 3 2 2 4 4 6" xfId="23286"/>
    <cellStyle name="Обычный 3 2 2 4 5" xfId="2284"/>
    <cellStyle name="Обычный 3 2 2 4 5 2" xfId="4684"/>
    <cellStyle name="Обычный 3 2 2 4 5 2 2" xfId="11884"/>
    <cellStyle name="Обычный 3 2 2 4 5 2 2 2" xfId="33486"/>
    <cellStyle name="Обычный 3 2 2 4 5 2 3" xfId="19084"/>
    <cellStyle name="Обычный 3 2 2 4 5 2 3 2" xfId="40686"/>
    <cellStyle name="Обычный 3 2 2 4 5 2 4" xfId="26286"/>
    <cellStyle name="Обычный 3 2 2 4 5 3" xfId="7084"/>
    <cellStyle name="Обычный 3 2 2 4 5 3 2" xfId="14284"/>
    <cellStyle name="Обычный 3 2 2 4 5 3 2 2" xfId="35886"/>
    <cellStyle name="Обычный 3 2 2 4 5 3 3" xfId="21484"/>
    <cellStyle name="Обычный 3 2 2 4 5 3 3 2" xfId="43086"/>
    <cellStyle name="Обычный 3 2 2 4 5 3 4" xfId="28686"/>
    <cellStyle name="Обычный 3 2 2 4 5 4" xfId="9484"/>
    <cellStyle name="Обычный 3 2 2 4 5 4 2" xfId="31086"/>
    <cellStyle name="Обычный 3 2 2 4 5 5" xfId="16684"/>
    <cellStyle name="Обычный 3 2 2 4 5 5 2" xfId="38286"/>
    <cellStyle name="Обычный 3 2 2 4 5 6" xfId="23886"/>
    <cellStyle name="Обычный 3 2 2 4 6" xfId="2884"/>
    <cellStyle name="Обычный 3 2 2 4 6 2" xfId="10084"/>
    <cellStyle name="Обычный 3 2 2 4 6 2 2" xfId="31686"/>
    <cellStyle name="Обычный 3 2 2 4 6 3" xfId="17284"/>
    <cellStyle name="Обычный 3 2 2 4 6 3 2" xfId="38886"/>
    <cellStyle name="Обычный 3 2 2 4 6 4" xfId="24486"/>
    <cellStyle name="Обычный 3 2 2 4 7" xfId="5284"/>
    <cellStyle name="Обычный 3 2 2 4 7 2" xfId="12484"/>
    <cellStyle name="Обычный 3 2 2 4 7 2 2" xfId="34086"/>
    <cellStyle name="Обычный 3 2 2 4 7 3" xfId="19684"/>
    <cellStyle name="Обычный 3 2 2 4 7 3 2" xfId="41286"/>
    <cellStyle name="Обычный 3 2 2 4 7 4" xfId="26886"/>
    <cellStyle name="Обычный 3 2 2 4 8" xfId="7684"/>
    <cellStyle name="Обычный 3 2 2 4 8 2" xfId="29286"/>
    <cellStyle name="Обычный 3 2 2 4 9" xfId="14884"/>
    <cellStyle name="Обычный 3 2 2 4 9 2" xfId="36486"/>
    <cellStyle name="Обычный 3 2 2 5" xfId="597"/>
    <cellStyle name="Обычный 3 2 2 5 2" xfId="1197"/>
    <cellStyle name="Обычный 3 2 2 5 2 2" xfId="3597"/>
    <cellStyle name="Обычный 3 2 2 5 2 2 2" xfId="10797"/>
    <cellStyle name="Обычный 3 2 2 5 2 2 2 2" xfId="32399"/>
    <cellStyle name="Обычный 3 2 2 5 2 2 3" xfId="17997"/>
    <cellStyle name="Обычный 3 2 2 5 2 2 3 2" xfId="39599"/>
    <cellStyle name="Обычный 3 2 2 5 2 2 4" xfId="25199"/>
    <cellStyle name="Обычный 3 2 2 5 2 3" xfId="5997"/>
    <cellStyle name="Обычный 3 2 2 5 2 3 2" xfId="13197"/>
    <cellStyle name="Обычный 3 2 2 5 2 3 2 2" xfId="34799"/>
    <cellStyle name="Обычный 3 2 2 5 2 3 3" xfId="20397"/>
    <cellStyle name="Обычный 3 2 2 5 2 3 3 2" xfId="41999"/>
    <cellStyle name="Обычный 3 2 2 5 2 3 4" xfId="27599"/>
    <cellStyle name="Обычный 3 2 2 5 2 4" xfId="8397"/>
    <cellStyle name="Обычный 3 2 2 5 2 4 2" xfId="29999"/>
    <cellStyle name="Обычный 3 2 2 5 2 5" xfId="15597"/>
    <cellStyle name="Обычный 3 2 2 5 2 5 2" xfId="37199"/>
    <cellStyle name="Обычный 3 2 2 5 2 6" xfId="22799"/>
    <cellStyle name="Обычный 3 2 2 5 3" xfId="1797"/>
    <cellStyle name="Обычный 3 2 2 5 3 2" xfId="4197"/>
    <cellStyle name="Обычный 3 2 2 5 3 2 2" xfId="11397"/>
    <cellStyle name="Обычный 3 2 2 5 3 2 2 2" xfId="32999"/>
    <cellStyle name="Обычный 3 2 2 5 3 2 3" xfId="18597"/>
    <cellStyle name="Обычный 3 2 2 5 3 2 3 2" xfId="40199"/>
    <cellStyle name="Обычный 3 2 2 5 3 2 4" xfId="25799"/>
    <cellStyle name="Обычный 3 2 2 5 3 3" xfId="6597"/>
    <cellStyle name="Обычный 3 2 2 5 3 3 2" xfId="13797"/>
    <cellStyle name="Обычный 3 2 2 5 3 3 2 2" xfId="35399"/>
    <cellStyle name="Обычный 3 2 2 5 3 3 3" xfId="20997"/>
    <cellStyle name="Обычный 3 2 2 5 3 3 3 2" xfId="42599"/>
    <cellStyle name="Обычный 3 2 2 5 3 3 4" xfId="28199"/>
    <cellStyle name="Обычный 3 2 2 5 3 4" xfId="8997"/>
    <cellStyle name="Обычный 3 2 2 5 3 4 2" xfId="30599"/>
    <cellStyle name="Обычный 3 2 2 5 3 5" xfId="16197"/>
    <cellStyle name="Обычный 3 2 2 5 3 5 2" xfId="37799"/>
    <cellStyle name="Обычный 3 2 2 5 3 6" xfId="23399"/>
    <cellStyle name="Обычный 3 2 2 5 4" xfId="2397"/>
    <cellStyle name="Обычный 3 2 2 5 4 2" xfId="4797"/>
    <cellStyle name="Обычный 3 2 2 5 4 2 2" xfId="11997"/>
    <cellStyle name="Обычный 3 2 2 5 4 2 2 2" xfId="33599"/>
    <cellStyle name="Обычный 3 2 2 5 4 2 3" xfId="19197"/>
    <cellStyle name="Обычный 3 2 2 5 4 2 3 2" xfId="40799"/>
    <cellStyle name="Обычный 3 2 2 5 4 2 4" xfId="26399"/>
    <cellStyle name="Обычный 3 2 2 5 4 3" xfId="7197"/>
    <cellStyle name="Обычный 3 2 2 5 4 3 2" xfId="14397"/>
    <cellStyle name="Обычный 3 2 2 5 4 3 2 2" xfId="35999"/>
    <cellStyle name="Обычный 3 2 2 5 4 3 3" xfId="21597"/>
    <cellStyle name="Обычный 3 2 2 5 4 3 3 2" xfId="43199"/>
    <cellStyle name="Обычный 3 2 2 5 4 3 4" xfId="28799"/>
    <cellStyle name="Обычный 3 2 2 5 4 4" xfId="9597"/>
    <cellStyle name="Обычный 3 2 2 5 4 4 2" xfId="31199"/>
    <cellStyle name="Обычный 3 2 2 5 4 5" xfId="16797"/>
    <cellStyle name="Обычный 3 2 2 5 4 5 2" xfId="38399"/>
    <cellStyle name="Обычный 3 2 2 5 4 6" xfId="23999"/>
    <cellStyle name="Обычный 3 2 2 5 5" xfId="2997"/>
    <cellStyle name="Обычный 3 2 2 5 5 2" xfId="10197"/>
    <cellStyle name="Обычный 3 2 2 5 5 2 2" xfId="31799"/>
    <cellStyle name="Обычный 3 2 2 5 5 3" xfId="17397"/>
    <cellStyle name="Обычный 3 2 2 5 5 3 2" xfId="38999"/>
    <cellStyle name="Обычный 3 2 2 5 5 4" xfId="24599"/>
    <cellStyle name="Обычный 3 2 2 5 6" xfId="5397"/>
    <cellStyle name="Обычный 3 2 2 5 6 2" xfId="12597"/>
    <cellStyle name="Обычный 3 2 2 5 6 2 2" xfId="34199"/>
    <cellStyle name="Обычный 3 2 2 5 6 3" xfId="19797"/>
    <cellStyle name="Обычный 3 2 2 5 6 3 2" xfId="41399"/>
    <cellStyle name="Обычный 3 2 2 5 6 4" xfId="26999"/>
    <cellStyle name="Обычный 3 2 2 5 7" xfId="7797"/>
    <cellStyle name="Обычный 3 2 2 5 7 2" xfId="29399"/>
    <cellStyle name="Обычный 3 2 2 5 8" xfId="14997"/>
    <cellStyle name="Обычный 3 2 2 5 8 2" xfId="36599"/>
    <cellStyle name="Обычный 3 2 2 5 9" xfId="22199"/>
    <cellStyle name="Обычный 3 2 2 6" xfId="963"/>
    <cellStyle name="Обычный 3 2 2 6 2" xfId="3363"/>
    <cellStyle name="Обычный 3 2 2 6 2 2" xfId="10563"/>
    <cellStyle name="Обычный 3 2 2 6 2 2 2" xfId="32165"/>
    <cellStyle name="Обычный 3 2 2 6 2 3" xfId="17763"/>
    <cellStyle name="Обычный 3 2 2 6 2 3 2" xfId="39365"/>
    <cellStyle name="Обычный 3 2 2 6 2 4" xfId="24965"/>
    <cellStyle name="Обычный 3 2 2 6 3" xfId="5763"/>
    <cellStyle name="Обычный 3 2 2 6 3 2" xfId="12963"/>
    <cellStyle name="Обычный 3 2 2 6 3 2 2" xfId="34565"/>
    <cellStyle name="Обычный 3 2 2 6 3 3" xfId="20163"/>
    <cellStyle name="Обычный 3 2 2 6 3 3 2" xfId="41765"/>
    <cellStyle name="Обычный 3 2 2 6 3 4" xfId="27365"/>
    <cellStyle name="Обычный 3 2 2 6 4" xfId="8163"/>
    <cellStyle name="Обычный 3 2 2 6 4 2" xfId="29765"/>
    <cellStyle name="Обычный 3 2 2 6 5" xfId="15363"/>
    <cellStyle name="Обычный 3 2 2 6 5 2" xfId="36965"/>
    <cellStyle name="Обычный 3 2 2 6 6" xfId="22565"/>
    <cellStyle name="Обычный 3 2 2 7" xfId="1563"/>
    <cellStyle name="Обычный 3 2 2 7 2" xfId="3963"/>
    <cellStyle name="Обычный 3 2 2 7 2 2" xfId="11163"/>
    <cellStyle name="Обычный 3 2 2 7 2 2 2" xfId="32765"/>
    <cellStyle name="Обычный 3 2 2 7 2 3" xfId="18363"/>
    <cellStyle name="Обычный 3 2 2 7 2 3 2" xfId="39965"/>
    <cellStyle name="Обычный 3 2 2 7 2 4" xfId="25565"/>
    <cellStyle name="Обычный 3 2 2 7 3" xfId="6363"/>
    <cellStyle name="Обычный 3 2 2 7 3 2" xfId="13563"/>
    <cellStyle name="Обычный 3 2 2 7 3 2 2" xfId="35165"/>
    <cellStyle name="Обычный 3 2 2 7 3 3" xfId="20763"/>
    <cellStyle name="Обычный 3 2 2 7 3 3 2" xfId="42365"/>
    <cellStyle name="Обычный 3 2 2 7 3 4" xfId="27965"/>
    <cellStyle name="Обычный 3 2 2 7 4" xfId="8763"/>
    <cellStyle name="Обычный 3 2 2 7 4 2" xfId="30365"/>
    <cellStyle name="Обычный 3 2 2 7 5" xfId="15963"/>
    <cellStyle name="Обычный 3 2 2 7 5 2" xfId="37565"/>
    <cellStyle name="Обычный 3 2 2 7 6" xfId="23165"/>
    <cellStyle name="Обычный 3 2 2 8" xfId="2163"/>
    <cellStyle name="Обычный 3 2 2 8 2" xfId="4563"/>
    <cellStyle name="Обычный 3 2 2 8 2 2" xfId="11763"/>
    <cellStyle name="Обычный 3 2 2 8 2 2 2" xfId="33365"/>
    <cellStyle name="Обычный 3 2 2 8 2 3" xfId="18963"/>
    <cellStyle name="Обычный 3 2 2 8 2 3 2" xfId="40565"/>
    <cellStyle name="Обычный 3 2 2 8 2 4" xfId="26165"/>
    <cellStyle name="Обычный 3 2 2 8 3" xfId="6963"/>
    <cellStyle name="Обычный 3 2 2 8 3 2" xfId="14163"/>
    <cellStyle name="Обычный 3 2 2 8 3 2 2" xfId="35765"/>
    <cellStyle name="Обычный 3 2 2 8 3 3" xfId="21363"/>
    <cellStyle name="Обычный 3 2 2 8 3 3 2" xfId="42965"/>
    <cellStyle name="Обычный 3 2 2 8 3 4" xfId="28565"/>
    <cellStyle name="Обычный 3 2 2 8 4" xfId="9363"/>
    <cellStyle name="Обычный 3 2 2 8 4 2" xfId="30965"/>
    <cellStyle name="Обычный 3 2 2 8 5" xfId="16563"/>
    <cellStyle name="Обычный 3 2 2 8 5 2" xfId="38165"/>
    <cellStyle name="Обычный 3 2 2 8 6" xfId="23765"/>
    <cellStyle name="Обычный 3 2 2 9" xfId="2763"/>
    <cellStyle name="Обычный 3 2 2 9 2" xfId="9963"/>
    <cellStyle name="Обычный 3 2 2 9 2 2" xfId="31565"/>
    <cellStyle name="Обычный 3 2 2 9 3" xfId="17163"/>
    <cellStyle name="Обычный 3 2 2 9 3 2" xfId="38765"/>
    <cellStyle name="Обычный 3 2 2 9 4" xfId="24365"/>
    <cellStyle name="Обычный 3 2 3" xfId="314"/>
    <cellStyle name="Обычный 3 2 3 2" xfId="387"/>
    <cellStyle name="Обычный 3 2 3 2 10" xfId="21989"/>
    <cellStyle name="Обычный 3 2 3 2 2" xfId="621"/>
    <cellStyle name="Обычный 3 2 3 2 2 2" xfId="1221"/>
    <cellStyle name="Обычный 3 2 3 2 2 2 2" xfId="3621"/>
    <cellStyle name="Обычный 3 2 3 2 2 2 2 2" xfId="10821"/>
    <cellStyle name="Обычный 3 2 3 2 2 2 2 2 2" xfId="32423"/>
    <cellStyle name="Обычный 3 2 3 2 2 2 2 3" xfId="18021"/>
    <cellStyle name="Обычный 3 2 3 2 2 2 2 3 2" xfId="39623"/>
    <cellStyle name="Обычный 3 2 3 2 2 2 2 4" xfId="25223"/>
    <cellStyle name="Обычный 3 2 3 2 2 2 3" xfId="6021"/>
    <cellStyle name="Обычный 3 2 3 2 2 2 3 2" xfId="13221"/>
    <cellStyle name="Обычный 3 2 3 2 2 2 3 2 2" xfId="34823"/>
    <cellStyle name="Обычный 3 2 3 2 2 2 3 3" xfId="20421"/>
    <cellStyle name="Обычный 3 2 3 2 2 2 3 3 2" xfId="42023"/>
    <cellStyle name="Обычный 3 2 3 2 2 2 3 4" xfId="27623"/>
    <cellStyle name="Обычный 3 2 3 2 2 2 4" xfId="8421"/>
    <cellStyle name="Обычный 3 2 3 2 2 2 4 2" xfId="30023"/>
    <cellStyle name="Обычный 3 2 3 2 2 2 5" xfId="15621"/>
    <cellStyle name="Обычный 3 2 3 2 2 2 5 2" xfId="37223"/>
    <cellStyle name="Обычный 3 2 3 2 2 2 6" xfId="22823"/>
    <cellStyle name="Обычный 3 2 3 2 2 3" xfId="1821"/>
    <cellStyle name="Обычный 3 2 3 2 2 3 2" xfId="4221"/>
    <cellStyle name="Обычный 3 2 3 2 2 3 2 2" xfId="11421"/>
    <cellStyle name="Обычный 3 2 3 2 2 3 2 2 2" xfId="33023"/>
    <cellStyle name="Обычный 3 2 3 2 2 3 2 3" xfId="18621"/>
    <cellStyle name="Обычный 3 2 3 2 2 3 2 3 2" xfId="40223"/>
    <cellStyle name="Обычный 3 2 3 2 2 3 2 4" xfId="25823"/>
    <cellStyle name="Обычный 3 2 3 2 2 3 3" xfId="6621"/>
    <cellStyle name="Обычный 3 2 3 2 2 3 3 2" xfId="13821"/>
    <cellStyle name="Обычный 3 2 3 2 2 3 3 2 2" xfId="35423"/>
    <cellStyle name="Обычный 3 2 3 2 2 3 3 3" xfId="21021"/>
    <cellStyle name="Обычный 3 2 3 2 2 3 3 3 2" xfId="42623"/>
    <cellStyle name="Обычный 3 2 3 2 2 3 3 4" xfId="28223"/>
    <cellStyle name="Обычный 3 2 3 2 2 3 4" xfId="9021"/>
    <cellStyle name="Обычный 3 2 3 2 2 3 4 2" xfId="30623"/>
    <cellStyle name="Обычный 3 2 3 2 2 3 5" xfId="16221"/>
    <cellStyle name="Обычный 3 2 3 2 2 3 5 2" xfId="37823"/>
    <cellStyle name="Обычный 3 2 3 2 2 3 6" xfId="23423"/>
    <cellStyle name="Обычный 3 2 3 2 2 4" xfId="2421"/>
    <cellStyle name="Обычный 3 2 3 2 2 4 2" xfId="4821"/>
    <cellStyle name="Обычный 3 2 3 2 2 4 2 2" xfId="12021"/>
    <cellStyle name="Обычный 3 2 3 2 2 4 2 2 2" xfId="33623"/>
    <cellStyle name="Обычный 3 2 3 2 2 4 2 3" xfId="19221"/>
    <cellStyle name="Обычный 3 2 3 2 2 4 2 3 2" xfId="40823"/>
    <cellStyle name="Обычный 3 2 3 2 2 4 2 4" xfId="26423"/>
    <cellStyle name="Обычный 3 2 3 2 2 4 3" xfId="7221"/>
    <cellStyle name="Обычный 3 2 3 2 2 4 3 2" xfId="14421"/>
    <cellStyle name="Обычный 3 2 3 2 2 4 3 2 2" xfId="36023"/>
    <cellStyle name="Обычный 3 2 3 2 2 4 3 3" xfId="21621"/>
    <cellStyle name="Обычный 3 2 3 2 2 4 3 3 2" xfId="43223"/>
    <cellStyle name="Обычный 3 2 3 2 2 4 3 4" xfId="28823"/>
    <cellStyle name="Обычный 3 2 3 2 2 4 4" xfId="9621"/>
    <cellStyle name="Обычный 3 2 3 2 2 4 4 2" xfId="31223"/>
    <cellStyle name="Обычный 3 2 3 2 2 4 5" xfId="16821"/>
    <cellStyle name="Обычный 3 2 3 2 2 4 5 2" xfId="38423"/>
    <cellStyle name="Обычный 3 2 3 2 2 4 6" xfId="24023"/>
    <cellStyle name="Обычный 3 2 3 2 2 5" xfId="3021"/>
    <cellStyle name="Обычный 3 2 3 2 2 5 2" xfId="10221"/>
    <cellStyle name="Обычный 3 2 3 2 2 5 2 2" xfId="31823"/>
    <cellStyle name="Обычный 3 2 3 2 2 5 3" xfId="17421"/>
    <cellStyle name="Обычный 3 2 3 2 2 5 3 2" xfId="39023"/>
    <cellStyle name="Обычный 3 2 3 2 2 5 4" xfId="24623"/>
    <cellStyle name="Обычный 3 2 3 2 2 6" xfId="5421"/>
    <cellStyle name="Обычный 3 2 3 2 2 6 2" xfId="12621"/>
    <cellStyle name="Обычный 3 2 3 2 2 6 2 2" xfId="34223"/>
    <cellStyle name="Обычный 3 2 3 2 2 6 3" xfId="19821"/>
    <cellStyle name="Обычный 3 2 3 2 2 6 3 2" xfId="41423"/>
    <cellStyle name="Обычный 3 2 3 2 2 6 4" xfId="27023"/>
    <cellStyle name="Обычный 3 2 3 2 2 7" xfId="7821"/>
    <cellStyle name="Обычный 3 2 3 2 2 7 2" xfId="29423"/>
    <cellStyle name="Обычный 3 2 3 2 2 8" xfId="15021"/>
    <cellStyle name="Обычный 3 2 3 2 2 8 2" xfId="36623"/>
    <cellStyle name="Обычный 3 2 3 2 2 9" xfId="22223"/>
    <cellStyle name="Обычный 3 2 3 2 3" xfId="987"/>
    <cellStyle name="Обычный 3 2 3 2 3 2" xfId="3387"/>
    <cellStyle name="Обычный 3 2 3 2 3 2 2" xfId="10587"/>
    <cellStyle name="Обычный 3 2 3 2 3 2 2 2" xfId="32189"/>
    <cellStyle name="Обычный 3 2 3 2 3 2 3" xfId="17787"/>
    <cellStyle name="Обычный 3 2 3 2 3 2 3 2" xfId="39389"/>
    <cellStyle name="Обычный 3 2 3 2 3 2 4" xfId="24989"/>
    <cellStyle name="Обычный 3 2 3 2 3 3" xfId="5787"/>
    <cellStyle name="Обычный 3 2 3 2 3 3 2" xfId="12987"/>
    <cellStyle name="Обычный 3 2 3 2 3 3 2 2" xfId="34589"/>
    <cellStyle name="Обычный 3 2 3 2 3 3 3" xfId="20187"/>
    <cellStyle name="Обычный 3 2 3 2 3 3 3 2" xfId="41789"/>
    <cellStyle name="Обычный 3 2 3 2 3 3 4" xfId="27389"/>
    <cellStyle name="Обычный 3 2 3 2 3 4" xfId="8187"/>
    <cellStyle name="Обычный 3 2 3 2 3 4 2" xfId="29789"/>
    <cellStyle name="Обычный 3 2 3 2 3 5" xfId="15387"/>
    <cellStyle name="Обычный 3 2 3 2 3 5 2" xfId="36989"/>
    <cellStyle name="Обычный 3 2 3 2 3 6" xfId="22589"/>
    <cellStyle name="Обычный 3 2 3 2 4" xfId="1587"/>
    <cellStyle name="Обычный 3 2 3 2 4 2" xfId="3987"/>
    <cellStyle name="Обычный 3 2 3 2 4 2 2" xfId="11187"/>
    <cellStyle name="Обычный 3 2 3 2 4 2 2 2" xfId="32789"/>
    <cellStyle name="Обычный 3 2 3 2 4 2 3" xfId="18387"/>
    <cellStyle name="Обычный 3 2 3 2 4 2 3 2" xfId="39989"/>
    <cellStyle name="Обычный 3 2 3 2 4 2 4" xfId="25589"/>
    <cellStyle name="Обычный 3 2 3 2 4 3" xfId="6387"/>
    <cellStyle name="Обычный 3 2 3 2 4 3 2" xfId="13587"/>
    <cellStyle name="Обычный 3 2 3 2 4 3 2 2" xfId="35189"/>
    <cellStyle name="Обычный 3 2 3 2 4 3 3" xfId="20787"/>
    <cellStyle name="Обычный 3 2 3 2 4 3 3 2" xfId="42389"/>
    <cellStyle name="Обычный 3 2 3 2 4 3 4" xfId="27989"/>
    <cellStyle name="Обычный 3 2 3 2 4 4" xfId="8787"/>
    <cellStyle name="Обычный 3 2 3 2 4 4 2" xfId="30389"/>
    <cellStyle name="Обычный 3 2 3 2 4 5" xfId="15987"/>
    <cellStyle name="Обычный 3 2 3 2 4 5 2" xfId="37589"/>
    <cellStyle name="Обычный 3 2 3 2 4 6" xfId="23189"/>
    <cellStyle name="Обычный 3 2 3 2 5" xfId="2187"/>
    <cellStyle name="Обычный 3 2 3 2 5 2" xfId="4587"/>
    <cellStyle name="Обычный 3 2 3 2 5 2 2" xfId="11787"/>
    <cellStyle name="Обычный 3 2 3 2 5 2 2 2" xfId="33389"/>
    <cellStyle name="Обычный 3 2 3 2 5 2 3" xfId="18987"/>
    <cellStyle name="Обычный 3 2 3 2 5 2 3 2" xfId="40589"/>
    <cellStyle name="Обычный 3 2 3 2 5 2 4" xfId="26189"/>
    <cellStyle name="Обычный 3 2 3 2 5 3" xfId="6987"/>
    <cellStyle name="Обычный 3 2 3 2 5 3 2" xfId="14187"/>
    <cellStyle name="Обычный 3 2 3 2 5 3 2 2" xfId="35789"/>
    <cellStyle name="Обычный 3 2 3 2 5 3 3" xfId="21387"/>
    <cellStyle name="Обычный 3 2 3 2 5 3 3 2" xfId="42989"/>
    <cellStyle name="Обычный 3 2 3 2 5 3 4" xfId="28589"/>
    <cellStyle name="Обычный 3 2 3 2 5 4" xfId="9387"/>
    <cellStyle name="Обычный 3 2 3 2 5 4 2" xfId="30989"/>
    <cellStyle name="Обычный 3 2 3 2 5 5" xfId="16587"/>
    <cellStyle name="Обычный 3 2 3 2 5 5 2" xfId="38189"/>
    <cellStyle name="Обычный 3 2 3 2 5 6" xfId="23789"/>
    <cellStyle name="Обычный 3 2 3 2 6" xfId="2787"/>
    <cellStyle name="Обычный 3 2 3 2 6 2" xfId="9987"/>
    <cellStyle name="Обычный 3 2 3 2 6 2 2" xfId="31589"/>
    <cellStyle name="Обычный 3 2 3 2 6 3" xfId="17187"/>
    <cellStyle name="Обычный 3 2 3 2 6 3 2" xfId="38789"/>
    <cellStyle name="Обычный 3 2 3 2 6 4" xfId="24389"/>
    <cellStyle name="Обычный 3 2 3 2 7" xfId="5187"/>
    <cellStyle name="Обычный 3 2 3 2 7 2" xfId="12387"/>
    <cellStyle name="Обычный 3 2 3 2 7 2 2" xfId="33989"/>
    <cellStyle name="Обычный 3 2 3 2 7 3" xfId="19587"/>
    <cellStyle name="Обычный 3 2 3 2 7 3 2" xfId="41189"/>
    <cellStyle name="Обычный 3 2 3 2 7 4" xfId="26789"/>
    <cellStyle name="Обычный 3 2 3 2 8" xfId="7587"/>
    <cellStyle name="Обычный 3 2 3 2 8 2" xfId="29189"/>
    <cellStyle name="Обычный 3 2 3 2 9" xfId="14787"/>
    <cellStyle name="Обычный 3 2 3 2 9 2" xfId="36389"/>
    <cellStyle name="Обычный 3 2 4" xfId="381"/>
    <cellStyle name="Обычный 3 2 4 10" xfId="21985"/>
    <cellStyle name="Обычный 3 2 4 2" xfId="617"/>
    <cellStyle name="Обычный 3 2 4 2 2" xfId="1217"/>
    <cellStyle name="Обычный 3 2 4 2 2 2" xfId="3617"/>
    <cellStyle name="Обычный 3 2 4 2 2 2 2" xfId="10817"/>
    <cellStyle name="Обычный 3 2 4 2 2 2 2 2" xfId="32419"/>
    <cellStyle name="Обычный 3 2 4 2 2 2 3" xfId="18017"/>
    <cellStyle name="Обычный 3 2 4 2 2 2 3 2" xfId="39619"/>
    <cellStyle name="Обычный 3 2 4 2 2 2 4" xfId="25219"/>
    <cellStyle name="Обычный 3 2 4 2 2 3" xfId="6017"/>
    <cellStyle name="Обычный 3 2 4 2 2 3 2" xfId="13217"/>
    <cellStyle name="Обычный 3 2 4 2 2 3 2 2" xfId="34819"/>
    <cellStyle name="Обычный 3 2 4 2 2 3 3" xfId="20417"/>
    <cellStyle name="Обычный 3 2 4 2 2 3 3 2" xfId="42019"/>
    <cellStyle name="Обычный 3 2 4 2 2 3 4" xfId="27619"/>
    <cellStyle name="Обычный 3 2 4 2 2 4" xfId="8417"/>
    <cellStyle name="Обычный 3 2 4 2 2 4 2" xfId="30019"/>
    <cellStyle name="Обычный 3 2 4 2 2 5" xfId="15617"/>
    <cellStyle name="Обычный 3 2 4 2 2 5 2" xfId="37219"/>
    <cellStyle name="Обычный 3 2 4 2 2 6" xfId="22819"/>
    <cellStyle name="Обычный 3 2 4 2 3" xfId="1817"/>
    <cellStyle name="Обычный 3 2 4 2 3 2" xfId="4217"/>
    <cellStyle name="Обычный 3 2 4 2 3 2 2" xfId="11417"/>
    <cellStyle name="Обычный 3 2 4 2 3 2 2 2" xfId="33019"/>
    <cellStyle name="Обычный 3 2 4 2 3 2 3" xfId="18617"/>
    <cellStyle name="Обычный 3 2 4 2 3 2 3 2" xfId="40219"/>
    <cellStyle name="Обычный 3 2 4 2 3 2 4" xfId="25819"/>
    <cellStyle name="Обычный 3 2 4 2 3 3" xfId="6617"/>
    <cellStyle name="Обычный 3 2 4 2 3 3 2" xfId="13817"/>
    <cellStyle name="Обычный 3 2 4 2 3 3 2 2" xfId="35419"/>
    <cellStyle name="Обычный 3 2 4 2 3 3 3" xfId="21017"/>
    <cellStyle name="Обычный 3 2 4 2 3 3 3 2" xfId="42619"/>
    <cellStyle name="Обычный 3 2 4 2 3 3 4" xfId="28219"/>
    <cellStyle name="Обычный 3 2 4 2 3 4" xfId="9017"/>
    <cellStyle name="Обычный 3 2 4 2 3 4 2" xfId="30619"/>
    <cellStyle name="Обычный 3 2 4 2 3 5" xfId="16217"/>
    <cellStyle name="Обычный 3 2 4 2 3 5 2" xfId="37819"/>
    <cellStyle name="Обычный 3 2 4 2 3 6" xfId="23419"/>
    <cellStyle name="Обычный 3 2 4 2 4" xfId="2417"/>
    <cellStyle name="Обычный 3 2 4 2 4 2" xfId="4817"/>
    <cellStyle name="Обычный 3 2 4 2 4 2 2" xfId="12017"/>
    <cellStyle name="Обычный 3 2 4 2 4 2 2 2" xfId="33619"/>
    <cellStyle name="Обычный 3 2 4 2 4 2 3" xfId="19217"/>
    <cellStyle name="Обычный 3 2 4 2 4 2 3 2" xfId="40819"/>
    <cellStyle name="Обычный 3 2 4 2 4 2 4" xfId="26419"/>
    <cellStyle name="Обычный 3 2 4 2 4 3" xfId="7217"/>
    <cellStyle name="Обычный 3 2 4 2 4 3 2" xfId="14417"/>
    <cellStyle name="Обычный 3 2 4 2 4 3 2 2" xfId="36019"/>
    <cellStyle name="Обычный 3 2 4 2 4 3 3" xfId="21617"/>
    <cellStyle name="Обычный 3 2 4 2 4 3 3 2" xfId="43219"/>
    <cellStyle name="Обычный 3 2 4 2 4 3 4" xfId="28819"/>
    <cellStyle name="Обычный 3 2 4 2 4 4" xfId="9617"/>
    <cellStyle name="Обычный 3 2 4 2 4 4 2" xfId="31219"/>
    <cellStyle name="Обычный 3 2 4 2 4 5" xfId="16817"/>
    <cellStyle name="Обычный 3 2 4 2 4 5 2" xfId="38419"/>
    <cellStyle name="Обычный 3 2 4 2 4 6" xfId="24019"/>
    <cellStyle name="Обычный 3 2 4 2 5" xfId="3017"/>
    <cellStyle name="Обычный 3 2 4 2 5 2" xfId="10217"/>
    <cellStyle name="Обычный 3 2 4 2 5 2 2" xfId="31819"/>
    <cellStyle name="Обычный 3 2 4 2 5 3" xfId="17417"/>
    <cellStyle name="Обычный 3 2 4 2 5 3 2" xfId="39019"/>
    <cellStyle name="Обычный 3 2 4 2 5 4" xfId="24619"/>
    <cellStyle name="Обычный 3 2 4 2 6" xfId="5417"/>
    <cellStyle name="Обычный 3 2 4 2 6 2" xfId="12617"/>
    <cellStyle name="Обычный 3 2 4 2 6 2 2" xfId="34219"/>
    <cellStyle name="Обычный 3 2 4 2 6 3" xfId="19817"/>
    <cellStyle name="Обычный 3 2 4 2 6 3 2" xfId="41419"/>
    <cellStyle name="Обычный 3 2 4 2 6 4" xfId="27019"/>
    <cellStyle name="Обычный 3 2 4 2 7" xfId="7817"/>
    <cellStyle name="Обычный 3 2 4 2 7 2" xfId="29419"/>
    <cellStyle name="Обычный 3 2 4 2 8" xfId="15017"/>
    <cellStyle name="Обычный 3 2 4 2 8 2" xfId="36619"/>
    <cellStyle name="Обычный 3 2 4 2 9" xfId="22219"/>
    <cellStyle name="Обычный 3 2 4 3" xfId="983"/>
    <cellStyle name="Обычный 3 2 4 3 2" xfId="3383"/>
    <cellStyle name="Обычный 3 2 4 3 2 2" xfId="10583"/>
    <cellStyle name="Обычный 3 2 4 3 2 2 2" xfId="32185"/>
    <cellStyle name="Обычный 3 2 4 3 2 3" xfId="17783"/>
    <cellStyle name="Обычный 3 2 4 3 2 3 2" xfId="39385"/>
    <cellStyle name="Обычный 3 2 4 3 2 4" xfId="24985"/>
    <cellStyle name="Обычный 3 2 4 3 3" xfId="5783"/>
    <cellStyle name="Обычный 3 2 4 3 3 2" xfId="12983"/>
    <cellStyle name="Обычный 3 2 4 3 3 2 2" xfId="34585"/>
    <cellStyle name="Обычный 3 2 4 3 3 3" xfId="20183"/>
    <cellStyle name="Обычный 3 2 4 3 3 3 2" xfId="41785"/>
    <cellStyle name="Обычный 3 2 4 3 3 4" xfId="27385"/>
    <cellStyle name="Обычный 3 2 4 3 4" xfId="8183"/>
    <cellStyle name="Обычный 3 2 4 3 4 2" xfId="29785"/>
    <cellStyle name="Обычный 3 2 4 3 5" xfId="15383"/>
    <cellStyle name="Обычный 3 2 4 3 5 2" xfId="36985"/>
    <cellStyle name="Обычный 3 2 4 3 6" xfId="22585"/>
    <cellStyle name="Обычный 3 2 4 4" xfId="1583"/>
    <cellStyle name="Обычный 3 2 4 4 2" xfId="3983"/>
    <cellStyle name="Обычный 3 2 4 4 2 2" xfId="11183"/>
    <cellStyle name="Обычный 3 2 4 4 2 2 2" xfId="32785"/>
    <cellStyle name="Обычный 3 2 4 4 2 3" xfId="18383"/>
    <cellStyle name="Обычный 3 2 4 4 2 3 2" xfId="39985"/>
    <cellStyle name="Обычный 3 2 4 4 2 4" xfId="25585"/>
    <cellStyle name="Обычный 3 2 4 4 3" xfId="6383"/>
    <cellStyle name="Обычный 3 2 4 4 3 2" xfId="13583"/>
    <cellStyle name="Обычный 3 2 4 4 3 2 2" xfId="35185"/>
    <cellStyle name="Обычный 3 2 4 4 3 3" xfId="20783"/>
    <cellStyle name="Обычный 3 2 4 4 3 3 2" xfId="42385"/>
    <cellStyle name="Обычный 3 2 4 4 3 4" xfId="27985"/>
    <cellStyle name="Обычный 3 2 4 4 4" xfId="8783"/>
    <cellStyle name="Обычный 3 2 4 4 4 2" xfId="30385"/>
    <cellStyle name="Обычный 3 2 4 4 5" xfId="15983"/>
    <cellStyle name="Обычный 3 2 4 4 5 2" xfId="37585"/>
    <cellStyle name="Обычный 3 2 4 4 6" xfId="23185"/>
    <cellStyle name="Обычный 3 2 4 5" xfId="2183"/>
    <cellStyle name="Обычный 3 2 4 5 2" xfId="4583"/>
    <cellStyle name="Обычный 3 2 4 5 2 2" xfId="11783"/>
    <cellStyle name="Обычный 3 2 4 5 2 2 2" xfId="33385"/>
    <cellStyle name="Обычный 3 2 4 5 2 3" xfId="18983"/>
    <cellStyle name="Обычный 3 2 4 5 2 3 2" xfId="40585"/>
    <cellStyle name="Обычный 3 2 4 5 2 4" xfId="26185"/>
    <cellStyle name="Обычный 3 2 4 5 3" xfId="6983"/>
    <cellStyle name="Обычный 3 2 4 5 3 2" xfId="14183"/>
    <cellStyle name="Обычный 3 2 4 5 3 2 2" xfId="35785"/>
    <cellStyle name="Обычный 3 2 4 5 3 3" xfId="21383"/>
    <cellStyle name="Обычный 3 2 4 5 3 3 2" xfId="42985"/>
    <cellStyle name="Обычный 3 2 4 5 3 4" xfId="28585"/>
    <cellStyle name="Обычный 3 2 4 5 4" xfId="9383"/>
    <cellStyle name="Обычный 3 2 4 5 4 2" xfId="30985"/>
    <cellStyle name="Обычный 3 2 4 5 5" xfId="16583"/>
    <cellStyle name="Обычный 3 2 4 5 5 2" xfId="38185"/>
    <cellStyle name="Обычный 3 2 4 5 6" xfId="23785"/>
    <cellStyle name="Обычный 3 2 4 6" xfId="2783"/>
    <cellStyle name="Обычный 3 2 4 6 2" xfId="9983"/>
    <cellStyle name="Обычный 3 2 4 6 2 2" xfId="31585"/>
    <cellStyle name="Обычный 3 2 4 6 3" xfId="17183"/>
    <cellStyle name="Обычный 3 2 4 6 3 2" xfId="38785"/>
    <cellStyle name="Обычный 3 2 4 6 4" xfId="24385"/>
    <cellStyle name="Обычный 3 2 4 7" xfId="5183"/>
    <cellStyle name="Обычный 3 2 4 7 2" xfId="12383"/>
    <cellStyle name="Обычный 3 2 4 7 2 2" xfId="33985"/>
    <cellStyle name="Обычный 3 2 4 7 3" xfId="19583"/>
    <cellStyle name="Обычный 3 2 4 7 3 2" xfId="41185"/>
    <cellStyle name="Обычный 3 2 4 7 4" xfId="26785"/>
    <cellStyle name="Обычный 3 2 4 8" xfId="7583"/>
    <cellStyle name="Обычный 3 2 4 8 2" xfId="29185"/>
    <cellStyle name="Обычный 3 2 4 9" xfId="14783"/>
    <cellStyle name="Обычный 3 2 4 9 2" xfId="36385"/>
    <cellStyle name="Обычный 3 3" xfId="110"/>
    <cellStyle name="Обычный 3 3 2" xfId="485"/>
    <cellStyle name="Обычный 3 3 2 10" xfId="22087"/>
    <cellStyle name="Обычный 3 3 2 2" xfId="719"/>
    <cellStyle name="Обычный 3 3 2 2 2" xfId="1319"/>
    <cellStyle name="Обычный 3 3 2 2 2 2" xfId="3719"/>
    <cellStyle name="Обычный 3 3 2 2 2 2 2" xfId="10919"/>
    <cellStyle name="Обычный 3 3 2 2 2 2 2 2" xfId="32521"/>
    <cellStyle name="Обычный 3 3 2 2 2 2 3" xfId="18119"/>
    <cellStyle name="Обычный 3 3 2 2 2 2 3 2" xfId="39721"/>
    <cellStyle name="Обычный 3 3 2 2 2 2 4" xfId="25321"/>
    <cellStyle name="Обычный 3 3 2 2 2 3" xfId="6119"/>
    <cellStyle name="Обычный 3 3 2 2 2 3 2" xfId="13319"/>
    <cellStyle name="Обычный 3 3 2 2 2 3 2 2" xfId="34921"/>
    <cellStyle name="Обычный 3 3 2 2 2 3 3" xfId="20519"/>
    <cellStyle name="Обычный 3 3 2 2 2 3 3 2" xfId="42121"/>
    <cellStyle name="Обычный 3 3 2 2 2 3 4" xfId="27721"/>
    <cellStyle name="Обычный 3 3 2 2 2 4" xfId="8519"/>
    <cellStyle name="Обычный 3 3 2 2 2 4 2" xfId="30121"/>
    <cellStyle name="Обычный 3 3 2 2 2 5" xfId="15719"/>
    <cellStyle name="Обычный 3 3 2 2 2 5 2" xfId="37321"/>
    <cellStyle name="Обычный 3 3 2 2 2 6" xfId="22921"/>
    <cellStyle name="Обычный 3 3 2 2 3" xfId="1919"/>
    <cellStyle name="Обычный 3 3 2 2 3 2" xfId="4319"/>
    <cellStyle name="Обычный 3 3 2 2 3 2 2" xfId="11519"/>
    <cellStyle name="Обычный 3 3 2 2 3 2 2 2" xfId="33121"/>
    <cellStyle name="Обычный 3 3 2 2 3 2 3" xfId="18719"/>
    <cellStyle name="Обычный 3 3 2 2 3 2 3 2" xfId="40321"/>
    <cellStyle name="Обычный 3 3 2 2 3 2 4" xfId="25921"/>
    <cellStyle name="Обычный 3 3 2 2 3 3" xfId="6719"/>
    <cellStyle name="Обычный 3 3 2 2 3 3 2" xfId="13919"/>
    <cellStyle name="Обычный 3 3 2 2 3 3 2 2" xfId="35521"/>
    <cellStyle name="Обычный 3 3 2 2 3 3 3" xfId="21119"/>
    <cellStyle name="Обычный 3 3 2 2 3 3 3 2" xfId="42721"/>
    <cellStyle name="Обычный 3 3 2 2 3 3 4" xfId="28321"/>
    <cellStyle name="Обычный 3 3 2 2 3 4" xfId="9119"/>
    <cellStyle name="Обычный 3 3 2 2 3 4 2" xfId="30721"/>
    <cellStyle name="Обычный 3 3 2 2 3 5" xfId="16319"/>
    <cellStyle name="Обычный 3 3 2 2 3 5 2" xfId="37921"/>
    <cellStyle name="Обычный 3 3 2 2 3 6" xfId="23521"/>
    <cellStyle name="Обычный 3 3 2 2 4" xfId="2519"/>
    <cellStyle name="Обычный 3 3 2 2 4 2" xfId="4919"/>
    <cellStyle name="Обычный 3 3 2 2 4 2 2" xfId="12119"/>
    <cellStyle name="Обычный 3 3 2 2 4 2 2 2" xfId="33721"/>
    <cellStyle name="Обычный 3 3 2 2 4 2 3" xfId="19319"/>
    <cellStyle name="Обычный 3 3 2 2 4 2 3 2" xfId="40921"/>
    <cellStyle name="Обычный 3 3 2 2 4 2 4" xfId="26521"/>
    <cellStyle name="Обычный 3 3 2 2 4 3" xfId="7319"/>
    <cellStyle name="Обычный 3 3 2 2 4 3 2" xfId="14519"/>
    <cellStyle name="Обычный 3 3 2 2 4 3 2 2" xfId="36121"/>
    <cellStyle name="Обычный 3 3 2 2 4 3 3" xfId="21719"/>
    <cellStyle name="Обычный 3 3 2 2 4 3 3 2" xfId="43321"/>
    <cellStyle name="Обычный 3 3 2 2 4 3 4" xfId="28921"/>
    <cellStyle name="Обычный 3 3 2 2 4 4" xfId="9719"/>
    <cellStyle name="Обычный 3 3 2 2 4 4 2" xfId="31321"/>
    <cellStyle name="Обычный 3 3 2 2 4 5" xfId="16919"/>
    <cellStyle name="Обычный 3 3 2 2 4 5 2" xfId="38521"/>
    <cellStyle name="Обычный 3 3 2 2 4 6" xfId="24121"/>
    <cellStyle name="Обычный 3 3 2 2 5" xfId="3119"/>
    <cellStyle name="Обычный 3 3 2 2 5 2" xfId="10319"/>
    <cellStyle name="Обычный 3 3 2 2 5 2 2" xfId="31921"/>
    <cellStyle name="Обычный 3 3 2 2 5 3" xfId="17519"/>
    <cellStyle name="Обычный 3 3 2 2 5 3 2" xfId="39121"/>
    <cellStyle name="Обычный 3 3 2 2 5 4" xfId="24721"/>
    <cellStyle name="Обычный 3 3 2 2 6" xfId="5519"/>
    <cellStyle name="Обычный 3 3 2 2 6 2" xfId="12719"/>
    <cellStyle name="Обычный 3 3 2 2 6 2 2" xfId="34321"/>
    <cellStyle name="Обычный 3 3 2 2 6 3" xfId="19919"/>
    <cellStyle name="Обычный 3 3 2 2 6 3 2" xfId="41521"/>
    <cellStyle name="Обычный 3 3 2 2 6 4" xfId="27121"/>
    <cellStyle name="Обычный 3 3 2 2 7" xfId="7919"/>
    <cellStyle name="Обычный 3 3 2 2 7 2" xfId="29521"/>
    <cellStyle name="Обычный 3 3 2 2 8" xfId="15119"/>
    <cellStyle name="Обычный 3 3 2 2 8 2" xfId="36721"/>
    <cellStyle name="Обычный 3 3 2 2 9" xfId="22321"/>
    <cellStyle name="Обычный 3 3 2 3" xfId="1085"/>
    <cellStyle name="Обычный 3 3 2 3 2" xfId="3485"/>
    <cellStyle name="Обычный 3 3 2 3 2 2" xfId="10685"/>
    <cellStyle name="Обычный 3 3 2 3 2 2 2" xfId="32287"/>
    <cellStyle name="Обычный 3 3 2 3 2 3" xfId="17885"/>
    <cellStyle name="Обычный 3 3 2 3 2 3 2" xfId="39487"/>
    <cellStyle name="Обычный 3 3 2 3 2 4" xfId="25087"/>
    <cellStyle name="Обычный 3 3 2 3 3" xfId="5885"/>
    <cellStyle name="Обычный 3 3 2 3 3 2" xfId="13085"/>
    <cellStyle name="Обычный 3 3 2 3 3 2 2" xfId="34687"/>
    <cellStyle name="Обычный 3 3 2 3 3 3" xfId="20285"/>
    <cellStyle name="Обычный 3 3 2 3 3 3 2" xfId="41887"/>
    <cellStyle name="Обычный 3 3 2 3 3 4" xfId="27487"/>
    <cellStyle name="Обычный 3 3 2 3 4" xfId="8285"/>
    <cellStyle name="Обычный 3 3 2 3 4 2" xfId="29887"/>
    <cellStyle name="Обычный 3 3 2 3 5" xfId="15485"/>
    <cellStyle name="Обычный 3 3 2 3 5 2" xfId="37087"/>
    <cellStyle name="Обычный 3 3 2 3 6" xfId="22687"/>
    <cellStyle name="Обычный 3 3 2 4" xfId="1685"/>
    <cellStyle name="Обычный 3 3 2 4 2" xfId="4085"/>
    <cellStyle name="Обычный 3 3 2 4 2 2" xfId="11285"/>
    <cellStyle name="Обычный 3 3 2 4 2 2 2" xfId="32887"/>
    <cellStyle name="Обычный 3 3 2 4 2 3" xfId="18485"/>
    <cellStyle name="Обычный 3 3 2 4 2 3 2" xfId="40087"/>
    <cellStyle name="Обычный 3 3 2 4 2 4" xfId="25687"/>
    <cellStyle name="Обычный 3 3 2 4 3" xfId="6485"/>
    <cellStyle name="Обычный 3 3 2 4 3 2" xfId="13685"/>
    <cellStyle name="Обычный 3 3 2 4 3 2 2" xfId="35287"/>
    <cellStyle name="Обычный 3 3 2 4 3 3" xfId="20885"/>
    <cellStyle name="Обычный 3 3 2 4 3 3 2" xfId="42487"/>
    <cellStyle name="Обычный 3 3 2 4 3 4" xfId="28087"/>
    <cellStyle name="Обычный 3 3 2 4 4" xfId="8885"/>
    <cellStyle name="Обычный 3 3 2 4 4 2" xfId="30487"/>
    <cellStyle name="Обычный 3 3 2 4 5" xfId="16085"/>
    <cellStyle name="Обычный 3 3 2 4 5 2" xfId="37687"/>
    <cellStyle name="Обычный 3 3 2 4 6" xfId="23287"/>
    <cellStyle name="Обычный 3 3 2 5" xfId="2285"/>
    <cellStyle name="Обычный 3 3 2 5 2" xfId="4685"/>
    <cellStyle name="Обычный 3 3 2 5 2 2" xfId="11885"/>
    <cellStyle name="Обычный 3 3 2 5 2 2 2" xfId="33487"/>
    <cellStyle name="Обычный 3 3 2 5 2 3" xfId="19085"/>
    <cellStyle name="Обычный 3 3 2 5 2 3 2" xfId="40687"/>
    <cellStyle name="Обычный 3 3 2 5 2 4" xfId="26287"/>
    <cellStyle name="Обычный 3 3 2 5 3" xfId="7085"/>
    <cellStyle name="Обычный 3 3 2 5 3 2" xfId="14285"/>
    <cellStyle name="Обычный 3 3 2 5 3 2 2" xfId="35887"/>
    <cellStyle name="Обычный 3 3 2 5 3 3" xfId="21485"/>
    <cellStyle name="Обычный 3 3 2 5 3 3 2" xfId="43087"/>
    <cellStyle name="Обычный 3 3 2 5 3 4" xfId="28687"/>
    <cellStyle name="Обычный 3 3 2 5 4" xfId="9485"/>
    <cellStyle name="Обычный 3 3 2 5 4 2" xfId="31087"/>
    <cellStyle name="Обычный 3 3 2 5 5" xfId="16685"/>
    <cellStyle name="Обычный 3 3 2 5 5 2" xfId="38287"/>
    <cellStyle name="Обычный 3 3 2 5 6" xfId="23887"/>
    <cellStyle name="Обычный 3 3 2 6" xfId="2885"/>
    <cellStyle name="Обычный 3 3 2 6 2" xfId="10085"/>
    <cellStyle name="Обычный 3 3 2 6 2 2" xfId="31687"/>
    <cellStyle name="Обычный 3 3 2 6 3" xfId="17285"/>
    <cellStyle name="Обычный 3 3 2 6 3 2" xfId="38887"/>
    <cellStyle name="Обычный 3 3 2 6 4" xfId="24487"/>
    <cellStyle name="Обычный 3 3 2 7" xfId="5285"/>
    <cellStyle name="Обычный 3 3 2 7 2" xfId="12485"/>
    <cellStyle name="Обычный 3 3 2 7 2 2" xfId="34087"/>
    <cellStyle name="Обычный 3 3 2 7 3" xfId="19685"/>
    <cellStyle name="Обычный 3 3 2 7 3 2" xfId="41287"/>
    <cellStyle name="Обычный 3 3 2 7 4" xfId="26887"/>
    <cellStyle name="Обычный 3 3 2 8" xfId="7685"/>
    <cellStyle name="Обычный 3 3 2 8 2" xfId="29287"/>
    <cellStyle name="Обычный 3 3 2 9" xfId="14885"/>
    <cellStyle name="Обычный 3 3 2 9 2" xfId="36487"/>
    <cellStyle name="Обычный 3 3 3" xfId="315"/>
    <cellStyle name="Обычный 3 3 3 2" xfId="964"/>
    <cellStyle name="Обычный 3 3 3 2 2" xfId="3364"/>
    <cellStyle name="Обычный 3 3 3 2 2 2" xfId="10564"/>
    <cellStyle name="Обычный 3 3 3 2 2 2 2" xfId="32166"/>
    <cellStyle name="Обычный 3 3 3 2 2 3" xfId="17764"/>
    <cellStyle name="Обычный 3 3 3 2 2 3 2" xfId="39366"/>
    <cellStyle name="Обычный 3 3 3 2 2 4" xfId="24966"/>
    <cellStyle name="Обычный 3 3 3 2 3" xfId="5764"/>
    <cellStyle name="Обычный 3 3 3 2 3 2" xfId="12964"/>
    <cellStyle name="Обычный 3 3 3 2 3 2 2" xfId="34566"/>
    <cellStyle name="Обычный 3 3 3 2 3 3" xfId="20164"/>
    <cellStyle name="Обычный 3 3 3 2 3 3 2" xfId="41766"/>
    <cellStyle name="Обычный 3 3 3 2 3 4" xfId="27366"/>
    <cellStyle name="Обычный 3 3 3 2 4" xfId="8164"/>
    <cellStyle name="Обычный 3 3 3 2 4 2" xfId="29766"/>
    <cellStyle name="Обычный 3 3 3 2 5" xfId="15364"/>
    <cellStyle name="Обычный 3 3 3 2 5 2" xfId="36966"/>
    <cellStyle name="Обычный 3 3 3 2 6" xfId="22566"/>
    <cellStyle name="Обычный 3 3 3 3" xfId="1564"/>
    <cellStyle name="Обычный 3 3 3 3 2" xfId="3964"/>
    <cellStyle name="Обычный 3 3 3 3 2 2" xfId="11164"/>
    <cellStyle name="Обычный 3 3 3 3 2 2 2" xfId="32766"/>
    <cellStyle name="Обычный 3 3 3 3 2 3" xfId="18364"/>
    <cellStyle name="Обычный 3 3 3 3 2 3 2" xfId="39966"/>
    <cellStyle name="Обычный 3 3 3 3 2 4" xfId="25566"/>
    <cellStyle name="Обычный 3 3 3 3 3" xfId="6364"/>
    <cellStyle name="Обычный 3 3 3 3 3 2" xfId="13564"/>
    <cellStyle name="Обычный 3 3 3 3 3 2 2" xfId="35166"/>
    <cellStyle name="Обычный 3 3 3 3 3 3" xfId="20764"/>
    <cellStyle name="Обычный 3 3 3 3 3 3 2" xfId="42366"/>
    <cellStyle name="Обычный 3 3 3 3 3 4" xfId="27966"/>
    <cellStyle name="Обычный 3 3 3 3 4" xfId="8764"/>
    <cellStyle name="Обычный 3 3 3 3 4 2" xfId="30366"/>
    <cellStyle name="Обычный 3 3 3 3 5" xfId="15964"/>
    <cellStyle name="Обычный 3 3 3 3 5 2" xfId="37566"/>
    <cellStyle name="Обычный 3 3 3 3 6" xfId="23166"/>
    <cellStyle name="Обычный 3 3 3 4" xfId="2164"/>
    <cellStyle name="Обычный 3 3 3 4 2" xfId="4564"/>
    <cellStyle name="Обычный 3 3 3 4 2 2" xfId="11764"/>
    <cellStyle name="Обычный 3 3 3 4 2 2 2" xfId="33366"/>
    <cellStyle name="Обычный 3 3 3 4 2 3" xfId="18964"/>
    <cellStyle name="Обычный 3 3 3 4 2 3 2" xfId="40566"/>
    <cellStyle name="Обычный 3 3 3 4 2 4" xfId="26166"/>
    <cellStyle name="Обычный 3 3 3 4 3" xfId="6964"/>
    <cellStyle name="Обычный 3 3 3 4 3 2" xfId="14164"/>
    <cellStyle name="Обычный 3 3 3 4 3 2 2" xfId="35766"/>
    <cellStyle name="Обычный 3 3 3 4 3 3" xfId="21364"/>
    <cellStyle name="Обычный 3 3 3 4 3 3 2" xfId="42966"/>
    <cellStyle name="Обычный 3 3 3 4 3 4" xfId="28566"/>
    <cellStyle name="Обычный 3 3 3 4 4" xfId="9364"/>
    <cellStyle name="Обычный 3 3 3 4 4 2" xfId="30966"/>
    <cellStyle name="Обычный 3 3 3 4 5" xfId="16564"/>
    <cellStyle name="Обычный 3 3 3 4 5 2" xfId="38166"/>
    <cellStyle name="Обычный 3 3 3 4 6" xfId="23766"/>
    <cellStyle name="Обычный 3 3 3 5" xfId="2764"/>
    <cellStyle name="Обычный 3 3 3 5 2" xfId="9964"/>
    <cellStyle name="Обычный 3 3 3 5 2 2" xfId="31566"/>
    <cellStyle name="Обычный 3 3 3 5 3" xfId="17164"/>
    <cellStyle name="Обычный 3 3 3 5 3 2" xfId="38766"/>
    <cellStyle name="Обычный 3 3 3 5 4" xfId="24366"/>
    <cellStyle name="Обычный 3 3 3 6" xfId="5164"/>
    <cellStyle name="Обычный 3 3 3 6 2" xfId="12364"/>
    <cellStyle name="Обычный 3 3 3 6 2 2" xfId="33966"/>
    <cellStyle name="Обычный 3 3 3 6 3" xfId="19564"/>
    <cellStyle name="Обычный 3 3 3 6 3 2" xfId="41166"/>
    <cellStyle name="Обычный 3 3 3 6 4" xfId="26766"/>
    <cellStyle name="Обычный 3 3 3 7" xfId="7564"/>
    <cellStyle name="Обычный 3 3 3 7 2" xfId="29166"/>
    <cellStyle name="Обычный 3 3 3 8" xfId="14764"/>
    <cellStyle name="Обычный 3 3 3 8 2" xfId="36366"/>
    <cellStyle name="Обычный 3 3 3 9" xfId="21966"/>
    <cellStyle name="Обычный 3 3 4" xfId="598"/>
    <cellStyle name="Обычный 3 3 4 2" xfId="1198"/>
    <cellStyle name="Обычный 3 3 4 2 2" xfId="3598"/>
    <cellStyle name="Обычный 3 3 4 2 2 2" xfId="10798"/>
    <cellStyle name="Обычный 3 3 4 2 2 2 2" xfId="32400"/>
    <cellStyle name="Обычный 3 3 4 2 2 3" xfId="17998"/>
    <cellStyle name="Обычный 3 3 4 2 2 3 2" xfId="39600"/>
    <cellStyle name="Обычный 3 3 4 2 2 4" xfId="25200"/>
    <cellStyle name="Обычный 3 3 4 2 3" xfId="5998"/>
    <cellStyle name="Обычный 3 3 4 2 3 2" xfId="13198"/>
    <cellStyle name="Обычный 3 3 4 2 3 2 2" xfId="34800"/>
    <cellStyle name="Обычный 3 3 4 2 3 3" xfId="20398"/>
    <cellStyle name="Обычный 3 3 4 2 3 3 2" xfId="42000"/>
    <cellStyle name="Обычный 3 3 4 2 3 4" xfId="27600"/>
    <cellStyle name="Обычный 3 3 4 2 4" xfId="8398"/>
    <cellStyle name="Обычный 3 3 4 2 4 2" xfId="30000"/>
    <cellStyle name="Обычный 3 3 4 2 5" xfId="15598"/>
    <cellStyle name="Обычный 3 3 4 2 5 2" xfId="37200"/>
    <cellStyle name="Обычный 3 3 4 2 6" xfId="22800"/>
    <cellStyle name="Обычный 3 3 4 3" xfId="1798"/>
    <cellStyle name="Обычный 3 3 4 3 2" xfId="4198"/>
    <cellStyle name="Обычный 3 3 4 3 2 2" xfId="11398"/>
    <cellStyle name="Обычный 3 3 4 3 2 2 2" xfId="33000"/>
    <cellStyle name="Обычный 3 3 4 3 2 3" xfId="18598"/>
    <cellStyle name="Обычный 3 3 4 3 2 3 2" xfId="40200"/>
    <cellStyle name="Обычный 3 3 4 3 2 4" xfId="25800"/>
    <cellStyle name="Обычный 3 3 4 3 3" xfId="6598"/>
    <cellStyle name="Обычный 3 3 4 3 3 2" xfId="13798"/>
    <cellStyle name="Обычный 3 3 4 3 3 2 2" xfId="35400"/>
    <cellStyle name="Обычный 3 3 4 3 3 3" xfId="20998"/>
    <cellStyle name="Обычный 3 3 4 3 3 3 2" xfId="42600"/>
    <cellStyle name="Обычный 3 3 4 3 3 4" xfId="28200"/>
    <cellStyle name="Обычный 3 3 4 3 4" xfId="8998"/>
    <cellStyle name="Обычный 3 3 4 3 4 2" xfId="30600"/>
    <cellStyle name="Обычный 3 3 4 3 5" xfId="16198"/>
    <cellStyle name="Обычный 3 3 4 3 5 2" xfId="37800"/>
    <cellStyle name="Обычный 3 3 4 3 6" xfId="23400"/>
    <cellStyle name="Обычный 3 3 4 4" xfId="2398"/>
    <cellStyle name="Обычный 3 3 4 4 2" xfId="4798"/>
    <cellStyle name="Обычный 3 3 4 4 2 2" xfId="11998"/>
    <cellStyle name="Обычный 3 3 4 4 2 2 2" xfId="33600"/>
    <cellStyle name="Обычный 3 3 4 4 2 3" xfId="19198"/>
    <cellStyle name="Обычный 3 3 4 4 2 3 2" xfId="40800"/>
    <cellStyle name="Обычный 3 3 4 4 2 4" xfId="26400"/>
    <cellStyle name="Обычный 3 3 4 4 3" xfId="7198"/>
    <cellStyle name="Обычный 3 3 4 4 3 2" xfId="14398"/>
    <cellStyle name="Обычный 3 3 4 4 3 2 2" xfId="36000"/>
    <cellStyle name="Обычный 3 3 4 4 3 3" xfId="21598"/>
    <cellStyle name="Обычный 3 3 4 4 3 3 2" xfId="43200"/>
    <cellStyle name="Обычный 3 3 4 4 3 4" xfId="28800"/>
    <cellStyle name="Обычный 3 3 4 4 4" xfId="9598"/>
    <cellStyle name="Обычный 3 3 4 4 4 2" xfId="31200"/>
    <cellStyle name="Обычный 3 3 4 4 5" xfId="16798"/>
    <cellStyle name="Обычный 3 3 4 4 5 2" xfId="38400"/>
    <cellStyle name="Обычный 3 3 4 4 6" xfId="24000"/>
    <cellStyle name="Обычный 3 3 4 5" xfId="2998"/>
    <cellStyle name="Обычный 3 3 4 5 2" xfId="10198"/>
    <cellStyle name="Обычный 3 3 4 5 2 2" xfId="31800"/>
    <cellStyle name="Обычный 3 3 4 5 3" xfId="17398"/>
    <cellStyle name="Обычный 3 3 4 5 3 2" xfId="39000"/>
    <cellStyle name="Обычный 3 3 4 5 4" xfId="24600"/>
    <cellStyle name="Обычный 3 3 4 6" xfId="5398"/>
    <cellStyle name="Обычный 3 3 4 6 2" xfId="12598"/>
    <cellStyle name="Обычный 3 3 4 6 2 2" xfId="34200"/>
    <cellStyle name="Обычный 3 3 4 6 3" xfId="19798"/>
    <cellStyle name="Обычный 3 3 4 6 3 2" xfId="41400"/>
    <cellStyle name="Обычный 3 3 4 6 4" xfId="27000"/>
    <cellStyle name="Обычный 3 3 4 7" xfId="7798"/>
    <cellStyle name="Обычный 3 3 4 7 2" xfId="29400"/>
    <cellStyle name="Обычный 3 3 4 8" xfId="14998"/>
    <cellStyle name="Обычный 3 3 4 8 2" xfId="36600"/>
    <cellStyle name="Обычный 3 3 4 9" xfId="22200"/>
    <cellStyle name="Обычный 3 4" xfId="48"/>
    <cellStyle name="Обычный 3 4 2" xfId="380"/>
    <cellStyle name="Обычный 3 5" xfId="483"/>
    <cellStyle name="Обычный 3 5 10" xfId="22085"/>
    <cellStyle name="Обычный 3 5 2" xfId="717"/>
    <cellStyle name="Обычный 3 5 2 2" xfId="1317"/>
    <cellStyle name="Обычный 3 5 2 2 2" xfId="3717"/>
    <cellStyle name="Обычный 3 5 2 2 2 2" xfId="10917"/>
    <cellStyle name="Обычный 3 5 2 2 2 2 2" xfId="32519"/>
    <cellStyle name="Обычный 3 5 2 2 2 3" xfId="18117"/>
    <cellStyle name="Обычный 3 5 2 2 2 3 2" xfId="39719"/>
    <cellStyle name="Обычный 3 5 2 2 2 4" xfId="25319"/>
    <cellStyle name="Обычный 3 5 2 2 3" xfId="6117"/>
    <cellStyle name="Обычный 3 5 2 2 3 2" xfId="13317"/>
    <cellStyle name="Обычный 3 5 2 2 3 2 2" xfId="34919"/>
    <cellStyle name="Обычный 3 5 2 2 3 3" xfId="20517"/>
    <cellStyle name="Обычный 3 5 2 2 3 3 2" xfId="42119"/>
    <cellStyle name="Обычный 3 5 2 2 3 4" xfId="27719"/>
    <cellStyle name="Обычный 3 5 2 2 4" xfId="8517"/>
    <cellStyle name="Обычный 3 5 2 2 4 2" xfId="30119"/>
    <cellStyle name="Обычный 3 5 2 2 5" xfId="15717"/>
    <cellStyle name="Обычный 3 5 2 2 5 2" xfId="37319"/>
    <cellStyle name="Обычный 3 5 2 2 6" xfId="22919"/>
    <cellStyle name="Обычный 3 5 2 3" xfId="1917"/>
    <cellStyle name="Обычный 3 5 2 3 2" xfId="4317"/>
    <cellStyle name="Обычный 3 5 2 3 2 2" xfId="11517"/>
    <cellStyle name="Обычный 3 5 2 3 2 2 2" xfId="33119"/>
    <cellStyle name="Обычный 3 5 2 3 2 3" xfId="18717"/>
    <cellStyle name="Обычный 3 5 2 3 2 3 2" xfId="40319"/>
    <cellStyle name="Обычный 3 5 2 3 2 4" xfId="25919"/>
    <cellStyle name="Обычный 3 5 2 3 3" xfId="6717"/>
    <cellStyle name="Обычный 3 5 2 3 3 2" xfId="13917"/>
    <cellStyle name="Обычный 3 5 2 3 3 2 2" xfId="35519"/>
    <cellStyle name="Обычный 3 5 2 3 3 3" xfId="21117"/>
    <cellStyle name="Обычный 3 5 2 3 3 3 2" xfId="42719"/>
    <cellStyle name="Обычный 3 5 2 3 3 4" xfId="28319"/>
    <cellStyle name="Обычный 3 5 2 3 4" xfId="9117"/>
    <cellStyle name="Обычный 3 5 2 3 4 2" xfId="30719"/>
    <cellStyle name="Обычный 3 5 2 3 5" xfId="16317"/>
    <cellStyle name="Обычный 3 5 2 3 5 2" xfId="37919"/>
    <cellStyle name="Обычный 3 5 2 3 6" xfId="23519"/>
    <cellStyle name="Обычный 3 5 2 4" xfId="2517"/>
    <cellStyle name="Обычный 3 5 2 4 2" xfId="4917"/>
    <cellStyle name="Обычный 3 5 2 4 2 2" xfId="12117"/>
    <cellStyle name="Обычный 3 5 2 4 2 2 2" xfId="33719"/>
    <cellStyle name="Обычный 3 5 2 4 2 3" xfId="19317"/>
    <cellStyle name="Обычный 3 5 2 4 2 3 2" xfId="40919"/>
    <cellStyle name="Обычный 3 5 2 4 2 4" xfId="26519"/>
    <cellStyle name="Обычный 3 5 2 4 3" xfId="7317"/>
    <cellStyle name="Обычный 3 5 2 4 3 2" xfId="14517"/>
    <cellStyle name="Обычный 3 5 2 4 3 2 2" xfId="36119"/>
    <cellStyle name="Обычный 3 5 2 4 3 3" xfId="21717"/>
    <cellStyle name="Обычный 3 5 2 4 3 3 2" xfId="43319"/>
    <cellStyle name="Обычный 3 5 2 4 3 4" xfId="28919"/>
    <cellStyle name="Обычный 3 5 2 4 4" xfId="9717"/>
    <cellStyle name="Обычный 3 5 2 4 4 2" xfId="31319"/>
    <cellStyle name="Обычный 3 5 2 4 5" xfId="16917"/>
    <cellStyle name="Обычный 3 5 2 4 5 2" xfId="38519"/>
    <cellStyle name="Обычный 3 5 2 4 6" xfId="24119"/>
    <cellStyle name="Обычный 3 5 2 5" xfId="3117"/>
    <cellStyle name="Обычный 3 5 2 5 2" xfId="10317"/>
    <cellStyle name="Обычный 3 5 2 5 2 2" xfId="31919"/>
    <cellStyle name="Обычный 3 5 2 5 3" xfId="17517"/>
    <cellStyle name="Обычный 3 5 2 5 3 2" xfId="39119"/>
    <cellStyle name="Обычный 3 5 2 5 4" xfId="24719"/>
    <cellStyle name="Обычный 3 5 2 6" xfId="5517"/>
    <cellStyle name="Обычный 3 5 2 6 2" xfId="12717"/>
    <cellStyle name="Обычный 3 5 2 6 2 2" xfId="34319"/>
    <cellStyle name="Обычный 3 5 2 6 3" xfId="19917"/>
    <cellStyle name="Обычный 3 5 2 6 3 2" xfId="41519"/>
    <cellStyle name="Обычный 3 5 2 6 4" xfId="27119"/>
    <cellStyle name="Обычный 3 5 2 7" xfId="7917"/>
    <cellStyle name="Обычный 3 5 2 7 2" xfId="29519"/>
    <cellStyle name="Обычный 3 5 2 8" xfId="15117"/>
    <cellStyle name="Обычный 3 5 2 8 2" xfId="36719"/>
    <cellStyle name="Обычный 3 5 2 9" xfId="22319"/>
    <cellStyle name="Обычный 3 5 3" xfId="1083"/>
    <cellStyle name="Обычный 3 5 3 2" xfId="3483"/>
    <cellStyle name="Обычный 3 5 3 2 2" xfId="10683"/>
    <cellStyle name="Обычный 3 5 3 2 2 2" xfId="32285"/>
    <cellStyle name="Обычный 3 5 3 2 3" xfId="17883"/>
    <cellStyle name="Обычный 3 5 3 2 3 2" xfId="39485"/>
    <cellStyle name="Обычный 3 5 3 2 4" xfId="25085"/>
    <cellStyle name="Обычный 3 5 3 3" xfId="5883"/>
    <cellStyle name="Обычный 3 5 3 3 2" xfId="13083"/>
    <cellStyle name="Обычный 3 5 3 3 2 2" xfId="34685"/>
    <cellStyle name="Обычный 3 5 3 3 3" xfId="20283"/>
    <cellStyle name="Обычный 3 5 3 3 3 2" xfId="41885"/>
    <cellStyle name="Обычный 3 5 3 3 4" xfId="27485"/>
    <cellStyle name="Обычный 3 5 3 4" xfId="8283"/>
    <cellStyle name="Обычный 3 5 3 4 2" xfId="29885"/>
    <cellStyle name="Обычный 3 5 3 5" xfId="15483"/>
    <cellStyle name="Обычный 3 5 3 5 2" xfId="37085"/>
    <cellStyle name="Обычный 3 5 3 6" xfId="22685"/>
    <cellStyle name="Обычный 3 5 4" xfId="1683"/>
    <cellStyle name="Обычный 3 5 4 2" xfId="4083"/>
    <cellStyle name="Обычный 3 5 4 2 2" xfId="11283"/>
    <cellStyle name="Обычный 3 5 4 2 2 2" xfId="32885"/>
    <cellStyle name="Обычный 3 5 4 2 3" xfId="18483"/>
    <cellStyle name="Обычный 3 5 4 2 3 2" xfId="40085"/>
    <cellStyle name="Обычный 3 5 4 2 4" xfId="25685"/>
    <cellStyle name="Обычный 3 5 4 3" xfId="6483"/>
    <cellStyle name="Обычный 3 5 4 3 2" xfId="13683"/>
    <cellStyle name="Обычный 3 5 4 3 2 2" xfId="35285"/>
    <cellStyle name="Обычный 3 5 4 3 3" xfId="20883"/>
    <cellStyle name="Обычный 3 5 4 3 3 2" xfId="42485"/>
    <cellStyle name="Обычный 3 5 4 3 4" xfId="28085"/>
    <cellStyle name="Обычный 3 5 4 4" xfId="8883"/>
    <cellStyle name="Обычный 3 5 4 4 2" xfId="30485"/>
    <cellStyle name="Обычный 3 5 4 5" xfId="16083"/>
    <cellStyle name="Обычный 3 5 4 5 2" xfId="37685"/>
    <cellStyle name="Обычный 3 5 4 6" xfId="23285"/>
    <cellStyle name="Обычный 3 5 5" xfId="2283"/>
    <cellStyle name="Обычный 3 5 5 2" xfId="4683"/>
    <cellStyle name="Обычный 3 5 5 2 2" xfId="11883"/>
    <cellStyle name="Обычный 3 5 5 2 2 2" xfId="33485"/>
    <cellStyle name="Обычный 3 5 5 2 3" xfId="19083"/>
    <cellStyle name="Обычный 3 5 5 2 3 2" xfId="40685"/>
    <cellStyle name="Обычный 3 5 5 2 4" xfId="26285"/>
    <cellStyle name="Обычный 3 5 5 3" xfId="7083"/>
    <cellStyle name="Обычный 3 5 5 3 2" xfId="14283"/>
    <cellStyle name="Обычный 3 5 5 3 2 2" xfId="35885"/>
    <cellStyle name="Обычный 3 5 5 3 3" xfId="21483"/>
    <cellStyle name="Обычный 3 5 5 3 3 2" xfId="43085"/>
    <cellStyle name="Обычный 3 5 5 3 4" xfId="28685"/>
    <cellStyle name="Обычный 3 5 5 4" xfId="9483"/>
    <cellStyle name="Обычный 3 5 5 4 2" xfId="31085"/>
    <cellStyle name="Обычный 3 5 5 5" xfId="16683"/>
    <cellStyle name="Обычный 3 5 5 5 2" xfId="38285"/>
    <cellStyle name="Обычный 3 5 5 6" xfId="23885"/>
    <cellStyle name="Обычный 3 5 6" xfId="2883"/>
    <cellStyle name="Обычный 3 5 6 2" xfId="10083"/>
    <cellStyle name="Обычный 3 5 6 2 2" xfId="31685"/>
    <cellStyle name="Обычный 3 5 6 3" xfId="17283"/>
    <cellStyle name="Обычный 3 5 6 3 2" xfId="38885"/>
    <cellStyle name="Обычный 3 5 6 4" xfId="24485"/>
    <cellStyle name="Обычный 3 5 7" xfId="5283"/>
    <cellStyle name="Обычный 3 5 7 2" xfId="12483"/>
    <cellStyle name="Обычный 3 5 7 2 2" xfId="34085"/>
    <cellStyle name="Обычный 3 5 7 3" xfId="19683"/>
    <cellStyle name="Обычный 3 5 7 3 2" xfId="41285"/>
    <cellStyle name="Обычный 3 5 7 4" xfId="26885"/>
    <cellStyle name="Обычный 3 5 8" xfId="7683"/>
    <cellStyle name="Обычный 3 5 8 2" xfId="29285"/>
    <cellStyle name="Обычный 3 5 9" xfId="14883"/>
    <cellStyle name="Обычный 3 5 9 2" xfId="36485"/>
    <cellStyle name="Обычный 3 6" xfId="312"/>
    <cellStyle name="Обычный 3 6 2" xfId="962"/>
    <cellStyle name="Обычный 3 6 2 2" xfId="3362"/>
    <cellStyle name="Обычный 3 6 2 2 2" xfId="10562"/>
    <cellStyle name="Обычный 3 6 2 2 2 2" xfId="32164"/>
    <cellStyle name="Обычный 3 6 2 2 3" xfId="17762"/>
    <cellStyle name="Обычный 3 6 2 2 3 2" xfId="39364"/>
    <cellStyle name="Обычный 3 6 2 2 4" xfId="24964"/>
    <cellStyle name="Обычный 3 6 2 3" xfId="5762"/>
    <cellStyle name="Обычный 3 6 2 3 2" xfId="12962"/>
    <cellStyle name="Обычный 3 6 2 3 2 2" xfId="34564"/>
    <cellStyle name="Обычный 3 6 2 3 3" xfId="20162"/>
    <cellStyle name="Обычный 3 6 2 3 3 2" xfId="41764"/>
    <cellStyle name="Обычный 3 6 2 3 4" xfId="27364"/>
    <cellStyle name="Обычный 3 6 2 4" xfId="8162"/>
    <cellStyle name="Обычный 3 6 2 4 2" xfId="29764"/>
    <cellStyle name="Обычный 3 6 2 5" xfId="15362"/>
    <cellStyle name="Обычный 3 6 2 5 2" xfId="36964"/>
    <cellStyle name="Обычный 3 6 2 6" xfId="22564"/>
    <cellStyle name="Обычный 3 6 3" xfId="1562"/>
    <cellStyle name="Обычный 3 6 3 2" xfId="3962"/>
    <cellStyle name="Обычный 3 6 3 2 2" xfId="11162"/>
    <cellStyle name="Обычный 3 6 3 2 2 2" xfId="32764"/>
    <cellStyle name="Обычный 3 6 3 2 3" xfId="18362"/>
    <cellStyle name="Обычный 3 6 3 2 3 2" xfId="39964"/>
    <cellStyle name="Обычный 3 6 3 2 4" xfId="25564"/>
    <cellStyle name="Обычный 3 6 3 3" xfId="6362"/>
    <cellStyle name="Обычный 3 6 3 3 2" xfId="13562"/>
    <cellStyle name="Обычный 3 6 3 3 2 2" xfId="35164"/>
    <cellStyle name="Обычный 3 6 3 3 3" xfId="20762"/>
    <cellStyle name="Обычный 3 6 3 3 3 2" xfId="42364"/>
    <cellStyle name="Обычный 3 6 3 3 4" xfId="27964"/>
    <cellStyle name="Обычный 3 6 3 4" xfId="8762"/>
    <cellStyle name="Обычный 3 6 3 4 2" xfId="30364"/>
    <cellStyle name="Обычный 3 6 3 5" xfId="15962"/>
    <cellStyle name="Обычный 3 6 3 5 2" xfId="37564"/>
    <cellStyle name="Обычный 3 6 3 6" xfId="23164"/>
    <cellStyle name="Обычный 3 6 4" xfId="2162"/>
    <cellStyle name="Обычный 3 6 4 2" xfId="4562"/>
    <cellStyle name="Обычный 3 6 4 2 2" xfId="11762"/>
    <cellStyle name="Обычный 3 6 4 2 2 2" xfId="33364"/>
    <cellStyle name="Обычный 3 6 4 2 3" xfId="18962"/>
    <cellStyle name="Обычный 3 6 4 2 3 2" xfId="40564"/>
    <cellStyle name="Обычный 3 6 4 2 4" xfId="26164"/>
    <cellStyle name="Обычный 3 6 4 3" xfId="6962"/>
    <cellStyle name="Обычный 3 6 4 3 2" xfId="14162"/>
    <cellStyle name="Обычный 3 6 4 3 2 2" xfId="35764"/>
    <cellStyle name="Обычный 3 6 4 3 3" xfId="21362"/>
    <cellStyle name="Обычный 3 6 4 3 3 2" xfId="42964"/>
    <cellStyle name="Обычный 3 6 4 3 4" xfId="28564"/>
    <cellStyle name="Обычный 3 6 4 4" xfId="9362"/>
    <cellStyle name="Обычный 3 6 4 4 2" xfId="30964"/>
    <cellStyle name="Обычный 3 6 4 5" xfId="16562"/>
    <cellStyle name="Обычный 3 6 4 5 2" xfId="38164"/>
    <cellStyle name="Обычный 3 6 4 6" xfId="23764"/>
    <cellStyle name="Обычный 3 6 5" xfId="2762"/>
    <cellStyle name="Обычный 3 6 5 2" xfId="9962"/>
    <cellStyle name="Обычный 3 6 5 2 2" xfId="31564"/>
    <cellStyle name="Обычный 3 6 5 3" xfId="17162"/>
    <cellStyle name="Обычный 3 6 5 3 2" xfId="38764"/>
    <cellStyle name="Обычный 3 6 5 4" xfId="24364"/>
    <cellStyle name="Обычный 3 6 6" xfId="5162"/>
    <cellStyle name="Обычный 3 6 6 2" xfId="12362"/>
    <cellStyle name="Обычный 3 6 6 2 2" xfId="33964"/>
    <cellStyle name="Обычный 3 6 6 3" xfId="19562"/>
    <cellStyle name="Обычный 3 6 6 3 2" xfId="41164"/>
    <cellStyle name="Обычный 3 6 6 4" xfId="26764"/>
    <cellStyle name="Обычный 3 6 7" xfId="7562"/>
    <cellStyle name="Обычный 3 6 7 2" xfId="29164"/>
    <cellStyle name="Обычный 3 6 8" xfId="14762"/>
    <cellStyle name="Обычный 3 6 8 2" xfId="36364"/>
    <cellStyle name="Обычный 3 6 9" xfId="21964"/>
    <cellStyle name="Обычный 3 7" xfId="596"/>
    <cellStyle name="Обычный 3 7 2" xfId="1196"/>
    <cellStyle name="Обычный 3 7 2 2" xfId="3596"/>
    <cellStyle name="Обычный 3 7 2 2 2" xfId="10796"/>
    <cellStyle name="Обычный 3 7 2 2 2 2" xfId="32398"/>
    <cellStyle name="Обычный 3 7 2 2 3" xfId="17996"/>
    <cellStyle name="Обычный 3 7 2 2 3 2" xfId="39598"/>
    <cellStyle name="Обычный 3 7 2 2 4" xfId="25198"/>
    <cellStyle name="Обычный 3 7 2 3" xfId="5996"/>
    <cellStyle name="Обычный 3 7 2 3 2" xfId="13196"/>
    <cellStyle name="Обычный 3 7 2 3 2 2" xfId="34798"/>
    <cellStyle name="Обычный 3 7 2 3 3" xfId="20396"/>
    <cellStyle name="Обычный 3 7 2 3 3 2" xfId="41998"/>
    <cellStyle name="Обычный 3 7 2 3 4" xfId="27598"/>
    <cellStyle name="Обычный 3 7 2 4" xfId="8396"/>
    <cellStyle name="Обычный 3 7 2 4 2" xfId="29998"/>
    <cellStyle name="Обычный 3 7 2 5" xfId="15596"/>
    <cellStyle name="Обычный 3 7 2 5 2" xfId="37198"/>
    <cellStyle name="Обычный 3 7 2 6" xfId="22798"/>
    <cellStyle name="Обычный 3 7 3" xfId="1796"/>
    <cellStyle name="Обычный 3 7 3 2" xfId="4196"/>
    <cellStyle name="Обычный 3 7 3 2 2" xfId="11396"/>
    <cellStyle name="Обычный 3 7 3 2 2 2" xfId="32998"/>
    <cellStyle name="Обычный 3 7 3 2 3" xfId="18596"/>
    <cellStyle name="Обычный 3 7 3 2 3 2" xfId="40198"/>
    <cellStyle name="Обычный 3 7 3 2 4" xfId="25798"/>
    <cellStyle name="Обычный 3 7 3 3" xfId="6596"/>
    <cellStyle name="Обычный 3 7 3 3 2" xfId="13796"/>
    <cellStyle name="Обычный 3 7 3 3 2 2" xfId="35398"/>
    <cellStyle name="Обычный 3 7 3 3 3" xfId="20996"/>
    <cellStyle name="Обычный 3 7 3 3 3 2" xfId="42598"/>
    <cellStyle name="Обычный 3 7 3 3 4" xfId="28198"/>
    <cellStyle name="Обычный 3 7 3 4" xfId="8996"/>
    <cellStyle name="Обычный 3 7 3 4 2" xfId="30598"/>
    <cellStyle name="Обычный 3 7 3 5" xfId="16196"/>
    <cellStyle name="Обычный 3 7 3 5 2" xfId="37798"/>
    <cellStyle name="Обычный 3 7 3 6" xfId="23398"/>
    <cellStyle name="Обычный 3 7 4" xfId="2396"/>
    <cellStyle name="Обычный 3 7 4 2" xfId="4796"/>
    <cellStyle name="Обычный 3 7 4 2 2" xfId="11996"/>
    <cellStyle name="Обычный 3 7 4 2 2 2" xfId="33598"/>
    <cellStyle name="Обычный 3 7 4 2 3" xfId="19196"/>
    <cellStyle name="Обычный 3 7 4 2 3 2" xfId="40798"/>
    <cellStyle name="Обычный 3 7 4 2 4" xfId="26398"/>
    <cellStyle name="Обычный 3 7 4 3" xfId="7196"/>
    <cellStyle name="Обычный 3 7 4 3 2" xfId="14396"/>
    <cellStyle name="Обычный 3 7 4 3 2 2" xfId="35998"/>
    <cellStyle name="Обычный 3 7 4 3 3" xfId="21596"/>
    <cellStyle name="Обычный 3 7 4 3 3 2" xfId="43198"/>
    <cellStyle name="Обычный 3 7 4 3 4" xfId="28798"/>
    <cellStyle name="Обычный 3 7 4 4" xfId="9596"/>
    <cellStyle name="Обычный 3 7 4 4 2" xfId="31198"/>
    <cellStyle name="Обычный 3 7 4 5" xfId="16796"/>
    <cellStyle name="Обычный 3 7 4 5 2" xfId="38398"/>
    <cellStyle name="Обычный 3 7 4 6" xfId="23998"/>
    <cellStyle name="Обычный 3 7 5" xfId="2996"/>
    <cellStyle name="Обычный 3 7 5 2" xfId="10196"/>
    <cellStyle name="Обычный 3 7 5 2 2" xfId="31798"/>
    <cellStyle name="Обычный 3 7 5 3" xfId="17396"/>
    <cellStyle name="Обычный 3 7 5 3 2" xfId="38998"/>
    <cellStyle name="Обычный 3 7 5 4" xfId="24598"/>
    <cellStyle name="Обычный 3 7 6" xfId="5396"/>
    <cellStyle name="Обычный 3 7 6 2" xfId="12596"/>
    <cellStyle name="Обычный 3 7 6 2 2" xfId="34198"/>
    <cellStyle name="Обычный 3 7 6 3" xfId="19796"/>
    <cellStyle name="Обычный 3 7 6 3 2" xfId="41398"/>
    <cellStyle name="Обычный 3 7 6 4" xfId="26998"/>
    <cellStyle name="Обычный 3 7 7" xfId="7796"/>
    <cellStyle name="Обычный 3 7 7 2" xfId="29398"/>
    <cellStyle name="Обычный 3 7 8" xfId="14996"/>
    <cellStyle name="Обычный 3 7 8 2" xfId="36598"/>
    <cellStyle name="Обычный 3 7 9" xfId="22198"/>
    <cellStyle name="Обычный 37" xfId="2"/>
    <cellStyle name="Обычный 37 2" xfId="317"/>
    <cellStyle name="Обычный 37 2 10" xfId="14766"/>
    <cellStyle name="Обычный 37 2 10 2" xfId="36368"/>
    <cellStyle name="Обычный 37 2 11" xfId="21968"/>
    <cellStyle name="Обычный 37 2 2" xfId="487"/>
    <cellStyle name="Обычный 37 2 2 10" xfId="22089"/>
    <cellStyle name="Обычный 37 2 2 2" xfId="721"/>
    <cellStyle name="Обычный 37 2 2 2 2" xfId="1321"/>
    <cellStyle name="Обычный 37 2 2 2 2 2" xfId="3721"/>
    <cellStyle name="Обычный 37 2 2 2 2 2 2" xfId="10921"/>
    <cellStyle name="Обычный 37 2 2 2 2 2 2 2" xfId="32523"/>
    <cellStyle name="Обычный 37 2 2 2 2 2 3" xfId="18121"/>
    <cellStyle name="Обычный 37 2 2 2 2 2 3 2" xfId="39723"/>
    <cellStyle name="Обычный 37 2 2 2 2 2 4" xfId="25323"/>
    <cellStyle name="Обычный 37 2 2 2 2 3" xfId="6121"/>
    <cellStyle name="Обычный 37 2 2 2 2 3 2" xfId="13321"/>
    <cellStyle name="Обычный 37 2 2 2 2 3 2 2" xfId="34923"/>
    <cellStyle name="Обычный 37 2 2 2 2 3 3" xfId="20521"/>
    <cellStyle name="Обычный 37 2 2 2 2 3 3 2" xfId="42123"/>
    <cellStyle name="Обычный 37 2 2 2 2 3 4" xfId="27723"/>
    <cellStyle name="Обычный 37 2 2 2 2 4" xfId="8521"/>
    <cellStyle name="Обычный 37 2 2 2 2 4 2" xfId="30123"/>
    <cellStyle name="Обычный 37 2 2 2 2 5" xfId="15721"/>
    <cellStyle name="Обычный 37 2 2 2 2 5 2" xfId="37323"/>
    <cellStyle name="Обычный 37 2 2 2 2 6" xfId="22923"/>
    <cellStyle name="Обычный 37 2 2 2 3" xfId="1921"/>
    <cellStyle name="Обычный 37 2 2 2 3 2" xfId="4321"/>
    <cellStyle name="Обычный 37 2 2 2 3 2 2" xfId="11521"/>
    <cellStyle name="Обычный 37 2 2 2 3 2 2 2" xfId="33123"/>
    <cellStyle name="Обычный 37 2 2 2 3 2 3" xfId="18721"/>
    <cellStyle name="Обычный 37 2 2 2 3 2 3 2" xfId="40323"/>
    <cellStyle name="Обычный 37 2 2 2 3 2 4" xfId="25923"/>
    <cellStyle name="Обычный 37 2 2 2 3 3" xfId="6721"/>
    <cellStyle name="Обычный 37 2 2 2 3 3 2" xfId="13921"/>
    <cellStyle name="Обычный 37 2 2 2 3 3 2 2" xfId="35523"/>
    <cellStyle name="Обычный 37 2 2 2 3 3 3" xfId="21121"/>
    <cellStyle name="Обычный 37 2 2 2 3 3 3 2" xfId="42723"/>
    <cellStyle name="Обычный 37 2 2 2 3 3 4" xfId="28323"/>
    <cellStyle name="Обычный 37 2 2 2 3 4" xfId="9121"/>
    <cellStyle name="Обычный 37 2 2 2 3 4 2" xfId="30723"/>
    <cellStyle name="Обычный 37 2 2 2 3 5" xfId="16321"/>
    <cellStyle name="Обычный 37 2 2 2 3 5 2" xfId="37923"/>
    <cellStyle name="Обычный 37 2 2 2 3 6" xfId="23523"/>
    <cellStyle name="Обычный 37 2 2 2 4" xfId="2521"/>
    <cellStyle name="Обычный 37 2 2 2 4 2" xfId="4921"/>
    <cellStyle name="Обычный 37 2 2 2 4 2 2" xfId="12121"/>
    <cellStyle name="Обычный 37 2 2 2 4 2 2 2" xfId="33723"/>
    <cellStyle name="Обычный 37 2 2 2 4 2 3" xfId="19321"/>
    <cellStyle name="Обычный 37 2 2 2 4 2 3 2" xfId="40923"/>
    <cellStyle name="Обычный 37 2 2 2 4 2 4" xfId="26523"/>
    <cellStyle name="Обычный 37 2 2 2 4 3" xfId="7321"/>
    <cellStyle name="Обычный 37 2 2 2 4 3 2" xfId="14521"/>
    <cellStyle name="Обычный 37 2 2 2 4 3 2 2" xfId="36123"/>
    <cellStyle name="Обычный 37 2 2 2 4 3 3" xfId="21721"/>
    <cellStyle name="Обычный 37 2 2 2 4 3 3 2" xfId="43323"/>
    <cellStyle name="Обычный 37 2 2 2 4 3 4" xfId="28923"/>
    <cellStyle name="Обычный 37 2 2 2 4 4" xfId="9721"/>
    <cellStyle name="Обычный 37 2 2 2 4 4 2" xfId="31323"/>
    <cellStyle name="Обычный 37 2 2 2 4 5" xfId="16921"/>
    <cellStyle name="Обычный 37 2 2 2 4 5 2" xfId="38523"/>
    <cellStyle name="Обычный 37 2 2 2 4 6" xfId="24123"/>
    <cellStyle name="Обычный 37 2 2 2 5" xfId="3121"/>
    <cellStyle name="Обычный 37 2 2 2 5 2" xfId="10321"/>
    <cellStyle name="Обычный 37 2 2 2 5 2 2" xfId="31923"/>
    <cellStyle name="Обычный 37 2 2 2 5 3" xfId="17521"/>
    <cellStyle name="Обычный 37 2 2 2 5 3 2" xfId="39123"/>
    <cellStyle name="Обычный 37 2 2 2 5 4" xfId="24723"/>
    <cellStyle name="Обычный 37 2 2 2 6" xfId="5521"/>
    <cellStyle name="Обычный 37 2 2 2 6 2" xfId="12721"/>
    <cellStyle name="Обычный 37 2 2 2 6 2 2" xfId="34323"/>
    <cellStyle name="Обычный 37 2 2 2 6 3" xfId="19921"/>
    <cellStyle name="Обычный 37 2 2 2 6 3 2" xfId="41523"/>
    <cellStyle name="Обычный 37 2 2 2 6 4" xfId="27123"/>
    <cellStyle name="Обычный 37 2 2 2 7" xfId="7921"/>
    <cellStyle name="Обычный 37 2 2 2 7 2" xfId="29523"/>
    <cellStyle name="Обычный 37 2 2 2 8" xfId="15121"/>
    <cellStyle name="Обычный 37 2 2 2 8 2" xfId="36723"/>
    <cellStyle name="Обычный 37 2 2 2 9" xfId="22323"/>
    <cellStyle name="Обычный 37 2 2 3" xfId="1087"/>
    <cellStyle name="Обычный 37 2 2 3 2" xfId="3487"/>
    <cellStyle name="Обычный 37 2 2 3 2 2" xfId="10687"/>
    <cellStyle name="Обычный 37 2 2 3 2 2 2" xfId="32289"/>
    <cellStyle name="Обычный 37 2 2 3 2 3" xfId="17887"/>
    <cellStyle name="Обычный 37 2 2 3 2 3 2" xfId="39489"/>
    <cellStyle name="Обычный 37 2 2 3 2 4" xfId="25089"/>
    <cellStyle name="Обычный 37 2 2 3 3" xfId="5887"/>
    <cellStyle name="Обычный 37 2 2 3 3 2" xfId="13087"/>
    <cellStyle name="Обычный 37 2 2 3 3 2 2" xfId="34689"/>
    <cellStyle name="Обычный 37 2 2 3 3 3" xfId="20287"/>
    <cellStyle name="Обычный 37 2 2 3 3 3 2" xfId="41889"/>
    <cellStyle name="Обычный 37 2 2 3 3 4" xfId="27489"/>
    <cellStyle name="Обычный 37 2 2 3 4" xfId="8287"/>
    <cellStyle name="Обычный 37 2 2 3 4 2" xfId="29889"/>
    <cellStyle name="Обычный 37 2 2 3 5" xfId="15487"/>
    <cellStyle name="Обычный 37 2 2 3 5 2" xfId="37089"/>
    <cellStyle name="Обычный 37 2 2 3 6" xfId="22689"/>
    <cellStyle name="Обычный 37 2 2 4" xfId="1687"/>
    <cellStyle name="Обычный 37 2 2 4 2" xfId="4087"/>
    <cellStyle name="Обычный 37 2 2 4 2 2" xfId="11287"/>
    <cellStyle name="Обычный 37 2 2 4 2 2 2" xfId="32889"/>
    <cellStyle name="Обычный 37 2 2 4 2 3" xfId="18487"/>
    <cellStyle name="Обычный 37 2 2 4 2 3 2" xfId="40089"/>
    <cellStyle name="Обычный 37 2 2 4 2 4" xfId="25689"/>
    <cellStyle name="Обычный 37 2 2 4 3" xfId="6487"/>
    <cellStyle name="Обычный 37 2 2 4 3 2" xfId="13687"/>
    <cellStyle name="Обычный 37 2 2 4 3 2 2" xfId="35289"/>
    <cellStyle name="Обычный 37 2 2 4 3 3" xfId="20887"/>
    <cellStyle name="Обычный 37 2 2 4 3 3 2" xfId="42489"/>
    <cellStyle name="Обычный 37 2 2 4 3 4" xfId="28089"/>
    <cellStyle name="Обычный 37 2 2 4 4" xfId="8887"/>
    <cellStyle name="Обычный 37 2 2 4 4 2" xfId="30489"/>
    <cellStyle name="Обычный 37 2 2 4 5" xfId="16087"/>
    <cellStyle name="Обычный 37 2 2 4 5 2" xfId="37689"/>
    <cellStyle name="Обычный 37 2 2 4 6" xfId="23289"/>
    <cellStyle name="Обычный 37 2 2 5" xfId="2287"/>
    <cellStyle name="Обычный 37 2 2 5 2" xfId="4687"/>
    <cellStyle name="Обычный 37 2 2 5 2 2" xfId="11887"/>
    <cellStyle name="Обычный 37 2 2 5 2 2 2" xfId="33489"/>
    <cellStyle name="Обычный 37 2 2 5 2 3" xfId="19087"/>
    <cellStyle name="Обычный 37 2 2 5 2 3 2" xfId="40689"/>
    <cellStyle name="Обычный 37 2 2 5 2 4" xfId="26289"/>
    <cellStyle name="Обычный 37 2 2 5 3" xfId="7087"/>
    <cellStyle name="Обычный 37 2 2 5 3 2" xfId="14287"/>
    <cellStyle name="Обычный 37 2 2 5 3 2 2" xfId="35889"/>
    <cellStyle name="Обычный 37 2 2 5 3 3" xfId="21487"/>
    <cellStyle name="Обычный 37 2 2 5 3 3 2" xfId="43089"/>
    <cellStyle name="Обычный 37 2 2 5 3 4" xfId="28689"/>
    <cellStyle name="Обычный 37 2 2 5 4" xfId="9487"/>
    <cellStyle name="Обычный 37 2 2 5 4 2" xfId="31089"/>
    <cellStyle name="Обычный 37 2 2 5 5" xfId="16687"/>
    <cellStyle name="Обычный 37 2 2 5 5 2" xfId="38289"/>
    <cellStyle name="Обычный 37 2 2 5 6" xfId="23889"/>
    <cellStyle name="Обычный 37 2 2 6" xfId="2887"/>
    <cellStyle name="Обычный 37 2 2 6 2" xfId="10087"/>
    <cellStyle name="Обычный 37 2 2 6 2 2" xfId="31689"/>
    <cellStyle name="Обычный 37 2 2 6 3" xfId="17287"/>
    <cellStyle name="Обычный 37 2 2 6 3 2" xfId="38889"/>
    <cellStyle name="Обычный 37 2 2 6 4" xfId="24489"/>
    <cellStyle name="Обычный 37 2 2 7" xfId="5287"/>
    <cellStyle name="Обычный 37 2 2 7 2" xfId="12487"/>
    <cellStyle name="Обычный 37 2 2 7 2 2" xfId="34089"/>
    <cellStyle name="Обычный 37 2 2 7 3" xfId="19687"/>
    <cellStyle name="Обычный 37 2 2 7 3 2" xfId="41289"/>
    <cellStyle name="Обычный 37 2 2 7 4" xfId="26889"/>
    <cellStyle name="Обычный 37 2 2 8" xfId="7687"/>
    <cellStyle name="Обычный 37 2 2 8 2" xfId="29289"/>
    <cellStyle name="Обычный 37 2 2 9" xfId="14887"/>
    <cellStyle name="Обычный 37 2 2 9 2" xfId="36489"/>
    <cellStyle name="Обычный 37 2 3" xfId="600"/>
    <cellStyle name="Обычный 37 2 3 2" xfId="1200"/>
    <cellStyle name="Обычный 37 2 3 2 2" xfId="3600"/>
    <cellStyle name="Обычный 37 2 3 2 2 2" xfId="10800"/>
    <cellStyle name="Обычный 37 2 3 2 2 2 2" xfId="32402"/>
    <cellStyle name="Обычный 37 2 3 2 2 3" xfId="18000"/>
    <cellStyle name="Обычный 37 2 3 2 2 3 2" xfId="39602"/>
    <cellStyle name="Обычный 37 2 3 2 2 4" xfId="25202"/>
    <cellStyle name="Обычный 37 2 3 2 3" xfId="6000"/>
    <cellStyle name="Обычный 37 2 3 2 3 2" xfId="13200"/>
    <cellStyle name="Обычный 37 2 3 2 3 2 2" xfId="34802"/>
    <cellStyle name="Обычный 37 2 3 2 3 3" xfId="20400"/>
    <cellStyle name="Обычный 37 2 3 2 3 3 2" xfId="42002"/>
    <cellStyle name="Обычный 37 2 3 2 3 4" xfId="27602"/>
    <cellStyle name="Обычный 37 2 3 2 4" xfId="8400"/>
    <cellStyle name="Обычный 37 2 3 2 4 2" xfId="30002"/>
    <cellStyle name="Обычный 37 2 3 2 5" xfId="15600"/>
    <cellStyle name="Обычный 37 2 3 2 5 2" xfId="37202"/>
    <cellStyle name="Обычный 37 2 3 2 6" xfId="22802"/>
    <cellStyle name="Обычный 37 2 3 3" xfId="1800"/>
    <cellStyle name="Обычный 37 2 3 3 2" xfId="4200"/>
    <cellStyle name="Обычный 37 2 3 3 2 2" xfId="11400"/>
    <cellStyle name="Обычный 37 2 3 3 2 2 2" xfId="33002"/>
    <cellStyle name="Обычный 37 2 3 3 2 3" xfId="18600"/>
    <cellStyle name="Обычный 37 2 3 3 2 3 2" xfId="40202"/>
    <cellStyle name="Обычный 37 2 3 3 2 4" xfId="25802"/>
    <cellStyle name="Обычный 37 2 3 3 3" xfId="6600"/>
    <cellStyle name="Обычный 37 2 3 3 3 2" xfId="13800"/>
    <cellStyle name="Обычный 37 2 3 3 3 2 2" xfId="35402"/>
    <cellStyle name="Обычный 37 2 3 3 3 3" xfId="21000"/>
    <cellStyle name="Обычный 37 2 3 3 3 3 2" xfId="42602"/>
    <cellStyle name="Обычный 37 2 3 3 3 4" xfId="28202"/>
    <cellStyle name="Обычный 37 2 3 3 4" xfId="9000"/>
    <cellStyle name="Обычный 37 2 3 3 4 2" xfId="30602"/>
    <cellStyle name="Обычный 37 2 3 3 5" xfId="16200"/>
    <cellStyle name="Обычный 37 2 3 3 5 2" xfId="37802"/>
    <cellStyle name="Обычный 37 2 3 3 6" xfId="23402"/>
    <cellStyle name="Обычный 37 2 3 4" xfId="2400"/>
    <cellStyle name="Обычный 37 2 3 4 2" xfId="4800"/>
    <cellStyle name="Обычный 37 2 3 4 2 2" xfId="12000"/>
    <cellStyle name="Обычный 37 2 3 4 2 2 2" xfId="33602"/>
    <cellStyle name="Обычный 37 2 3 4 2 3" xfId="19200"/>
    <cellStyle name="Обычный 37 2 3 4 2 3 2" xfId="40802"/>
    <cellStyle name="Обычный 37 2 3 4 2 4" xfId="26402"/>
    <cellStyle name="Обычный 37 2 3 4 3" xfId="7200"/>
    <cellStyle name="Обычный 37 2 3 4 3 2" xfId="14400"/>
    <cellStyle name="Обычный 37 2 3 4 3 2 2" xfId="36002"/>
    <cellStyle name="Обычный 37 2 3 4 3 3" xfId="21600"/>
    <cellStyle name="Обычный 37 2 3 4 3 3 2" xfId="43202"/>
    <cellStyle name="Обычный 37 2 3 4 3 4" xfId="28802"/>
    <cellStyle name="Обычный 37 2 3 4 4" xfId="9600"/>
    <cellStyle name="Обычный 37 2 3 4 4 2" xfId="31202"/>
    <cellStyle name="Обычный 37 2 3 4 5" xfId="16800"/>
    <cellStyle name="Обычный 37 2 3 4 5 2" xfId="38402"/>
    <cellStyle name="Обычный 37 2 3 4 6" xfId="24002"/>
    <cellStyle name="Обычный 37 2 3 5" xfId="3000"/>
    <cellStyle name="Обычный 37 2 3 5 2" xfId="10200"/>
    <cellStyle name="Обычный 37 2 3 5 2 2" xfId="31802"/>
    <cellStyle name="Обычный 37 2 3 5 3" xfId="17400"/>
    <cellStyle name="Обычный 37 2 3 5 3 2" xfId="39002"/>
    <cellStyle name="Обычный 37 2 3 5 4" xfId="24602"/>
    <cellStyle name="Обычный 37 2 3 6" xfId="5400"/>
    <cellStyle name="Обычный 37 2 3 6 2" xfId="12600"/>
    <cellStyle name="Обычный 37 2 3 6 2 2" xfId="34202"/>
    <cellStyle name="Обычный 37 2 3 6 3" xfId="19800"/>
    <cellStyle name="Обычный 37 2 3 6 3 2" xfId="41402"/>
    <cellStyle name="Обычный 37 2 3 6 4" xfId="27002"/>
    <cellStyle name="Обычный 37 2 3 7" xfId="7800"/>
    <cellStyle name="Обычный 37 2 3 7 2" xfId="29402"/>
    <cellStyle name="Обычный 37 2 3 8" xfId="15000"/>
    <cellStyle name="Обычный 37 2 3 8 2" xfId="36602"/>
    <cellStyle name="Обычный 37 2 3 9" xfId="22202"/>
    <cellStyle name="Обычный 37 2 4" xfId="966"/>
    <cellStyle name="Обычный 37 2 4 2" xfId="3366"/>
    <cellStyle name="Обычный 37 2 4 2 2" xfId="10566"/>
    <cellStyle name="Обычный 37 2 4 2 2 2" xfId="32168"/>
    <cellStyle name="Обычный 37 2 4 2 3" xfId="17766"/>
    <cellStyle name="Обычный 37 2 4 2 3 2" xfId="39368"/>
    <cellStyle name="Обычный 37 2 4 2 4" xfId="24968"/>
    <cellStyle name="Обычный 37 2 4 3" xfId="5766"/>
    <cellStyle name="Обычный 37 2 4 3 2" xfId="12966"/>
    <cellStyle name="Обычный 37 2 4 3 2 2" xfId="34568"/>
    <cellStyle name="Обычный 37 2 4 3 3" xfId="20166"/>
    <cellStyle name="Обычный 37 2 4 3 3 2" xfId="41768"/>
    <cellStyle name="Обычный 37 2 4 3 4" xfId="27368"/>
    <cellStyle name="Обычный 37 2 4 4" xfId="8166"/>
    <cellStyle name="Обычный 37 2 4 4 2" xfId="29768"/>
    <cellStyle name="Обычный 37 2 4 5" xfId="15366"/>
    <cellStyle name="Обычный 37 2 4 5 2" xfId="36968"/>
    <cellStyle name="Обычный 37 2 4 6" xfId="22568"/>
    <cellStyle name="Обычный 37 2 5" xfId="1566"/>
    <cellStyle name="Обычный 37 2 5 2" xfId="3966"/>
    <cellStyle name="Обычный 37 2 5 2 2" xfId="11166"/>
    <cellStyle name="Обычный 37 2 5 2 2 2" xfId="32768"/>
    <cellStyle name="Обычный 37 2 5 2 3" xfId="18366"/>
    <cellStyle name="Обычный 37 2 5 2 3 2" xfId="39968"/>
    <cellStyle name="Обычный 37 2 5 2 4" xfId="25568"/>
    <cellStyle name="Обычный 37 2 5 3" xfId="6366"/>
    <cellStyle name="Обычный 37 2 5 3 2" xfId="13566"/>
    <cellStyle name="Обычный 37 2 5 3 2 2" xfId="35168"/>
    <cellStyle name="Обычный 37 2 5 3 3" xfId="20766"/>
    <cellStyle name="Обычный 37 2 5 3 3 2" xfId="42368"/>
    <cellStyle name="Обычный 37 2 5 3 4" xfId="27968"/>
    <cellStyle name="Обычный 37 2 5 4" xfId="8766"/>
    <cellStyle name="Обычный 37 2 5 4 2" xfId="30368"/>
    <cellStyle name="Обычный 37 2 5 5" xfId="15966"/>
    <cellStyle name="Обычный 37 2 5 5 2" xfId="37568"/>
    <cellStyle name="Обычный 37 2 5 6" xfId="23168"/>
    <cellStyle name="Обычный 37 2 6" xfId="2166"/>
    <cellStyle name="Обычный 37 2 6 2" xfId="4566"/>
    <cellStyle name="Обычный 37 2 6 2 2" xfId="11766"/>
    <cellStyle name="Обычный 37 2 6 2 2 2" xfId="33368"/>
    <cellStyle name="Обычный 37 2 6 2 3" xfId="18966"/>
    <cellStyle name="Обычный 37 2 6 2 3 2" xfId="40568"/>
    <cellStyle name="Обычный 37 2 6 2 4" xfId="26168"/>
    <cellStyle name="Обычный 37 2 6 3" xfId="6966"/>
    <cellStyle name="Обычный 37 2 6 3 2" xfId="14166"/>
    <cellStyle name="Обычный 37 2 6 3 2 2" xfId="35768"/>
    <cellStyle name="Обычный 37 2 6 3 3" xfId="21366"/>
    <cellStyle name="Обычный 37 2 6 3 3 2" xfId="42968"/>
    <cellStyle name="Обычный 37 2 6 3 4" xfId="28568"/>
    <cellStyle name="Обычный 37 2 6 4" xfId="9366"/>
    <cellStyle name="Обычный 37 2 6 4 2" xfId="30968"/>
    <cellStyle name="Обычный 37 2 6 5" xfId="16566"/>
    <cellStyle name="Обычный 37 2 6 5 2" xfId="38168"/>
    <cellStyle name="Обычный 37 2 6 6" xfId="23768"/>
    <cellStyle name="Обычный 37 2 7" xfId="2766"/>
    <cellStyle name="Обычный 37 2 7 2" xfId="9966"/>
    <cellStyle name="Обычный 37 2 7 2 2" xfId="31568"/>
    <cellStyle name="Обычный 37 2 7 3" xfId="17166"/>
    <cellStyle name="Обычный 37 2 7 3 2" xfId="38768"/>
    <cellStyle name="Обычный 37 2 7 4" xfId="24368"/>
    <cellStyle name="Обычный 37 2 8" xfId="5166"/>
    <cellStyle name="Обычный 37 2 8 2" xfId="12366"/>
    <cellStyle name="Обычный 37 2 8 2 2" xfId="33968"/>
    <cellStyle name="Обычный 37 2 8 3" xfId="19566"/>
    <cellStyle name="Обычный 37 2 8 3 2" xfId="41168"/>
    <cellStyle name="Обычный 37 2 8 4" xfId="26768"/>
    <cellStyle name="Обычный 37 2 9" xfId="7566"/>
    <cellStyle name="Обычный 37 2 9 2" xfId="29168"/>
    <cellStyle name="Обычный 37 3" xfId="486"/>
    <cellStyle name="Обычный 37 3 10" xfId="22088"/>
    <cellStyle name="Обычный 37 3 2" xfId="720"/>
    <cellStyle name="Обычный 37 3 2 2" xfId="1320"/>
    <cellStyle name="Обычный 37 3 2 2 2" xfId="3720"/>
    <cellStyle name="Обычный 37 3 2 2 2 2" xfId="10920"/>
    <cellStyle name="Обычный 37 3 2 2 2 2 2" xfId="32522"/>
    <cellStyle name="Обычный 37 3 2 2 2 3" xfId="18120"/>
    <cellStyle name="Обычный 37 3 2 2 2 3 2" xfId="39722"/>
    <cellStyle name="Обычный 37 3 2 2 2 4" xfId="25322"/>
    <cellStyle name="Обычный 37 3 2 2 3" xfId="6120"/>
    <cellStyle name="Обычный 37 3 2 2 3 2" xfId="13320"/>
    <cellStyle name="Обычный 37 3 2 2 3 2 2" xfId="34922"/>
    <cellStyle name="Обычный 37 3 2 2 3 3" xfId="20520"/>
    <cellStyle name="Обычный 37 3 2 2 3 3 2" xfId="42122"/>
    <cellStyle name="Обычный 37 3 2 2 3 4" xfId="27722"/>
    <cellStyle name="Обычный 37 3 2 2 4" xfId="8520"/>
    <cellStyle name="Обычный 37 3 2 2 4 2" xfId="30122"/>
    <cellStyle name="Обычный 37 3 2 2 5" xfId="15720"/>
    <cellStyle name="Обычный 37 3 2 2 5 2" xfId="37322"/>
    <cellStyle name="Обычный 37 3 2 2 6" xfId="22922"/>
    <cellStyle name="Обычный 37 3 2 3" xfId="1920"/>
    <cellStyle name="Обычный 37 3 2 3 2" xfId="4320"/>
    <cellStyle name="Обычный 37 3 2 3 2 2" xfId="11520"/>
    <cellStyle name="Обычный 37 3 2 3 2 2 2" xfId="33122"/>
    <cellStyle name="Обычный 37 3 2 3 2 3" xfId="18720"/>
    <cellStyle name="Обычный 37 3 2 3 2 3 2" xfId="40322"/>
    <cellStyle name="Обычный 37 3 2 3 2 4" xfId="25922"/>
    <cellStyle name="Обычный 37 3 2 3 3" xfId="6720"/>
    <cellStyle name="Обычный 37 3 2 3 3 2" xfId="13920"/>
    <cellStyle name="Обычный 37 3 2 3 3 2 2" xfId="35522"/>
    <cellStyle name="Обычный 37 3 2 3 3 3" xfId="21120"/>
    <cellStyle name="Обычный 37 3 2 3 3 3 2" xfId="42722"/>
    <cellStyle name="Обычный 37 3 2 3 3 4" xfId="28322"/>
    <cellStyle name="Обычный 37 3 2 3 4" xfId="9120"/>
    <cellStyle name="Обычный 37 3 2 3 4 2" xfId="30722"/>
    <cellStyle name="Обычный 37 3 2 3 5" xfId="16320"/>
    <cellStyle name="Обычный 37 3 2 3 5 2" xfId="37922"/>
    <cellStyle name="Обычный 37 3 2 3 6" xfId="23522"/>
    <cellStyle name="Обычный 37 3 2 4" xfId="2520"/>
    <cellStyle name="Обычный 37 3 2 4 2" xfId="4920"/>
    <cellStyle name="Обычный 37 3 2 4 2 2" xfId="12120"/>
    <cellStyle name="Обычный 37 3 2 4 2 2 2" xfId="33722"/>
    <cellStyle name="Обычный 37 3 2 4 2 3" xfId="19320"/>
    <cellStyle name="Обычный 37 3 2 4 2 3 2" xfId="40922"/>
    <cellStyle name="Обычный 37 3 2 4 2 4" xfId="26522"/>
    <cellStyle name="Обычный 37 3 2 4 3" xfId="7320"/>
    <cellStyle name="Обычный 37 3 2 4 3 2" xfId="14520"/>
    <cellStyle name="Обычный 37 3 2 4 3 2 2" xfId="36122"/>
    <cellStyle name="Обычный 37 3 2 4 3 3" xfId="21720"/>
    <cellStyle name="Обычный 37 3 2 4 3 3 2" xfId="43322"/>
    <cellStyle name="Обычный 37 3 2 4 3 4" xfId="28922"/>
    <cellStyle name="Обычный 37 3 2 4 4" xfId="9720"/>
    <cellStyle name="Обычный 37 3 2 4 4 2" xfId="31322"/>
    <cellStyle name="Обычный 37 3 2 4 5" xfId="16920"/>
    <cellStyle name="Обычный 37 3 2 4 5 2" xfId="38522"/>
    <cellStyle name="Обычный 37 3 2 4 6" xfId="24122"/>
    <cellStyle name="Обычный 37 3 2 5" xfId="3120"/>
    <cellStyle name="Обычный 37 3 2 5 2" xfId="10320"/>
    <cellStyle name="Обычный 37 3 2 5 2 2" xfId="31922"/>
    <cellStyle name="Обычный 37 3 2 5 3" xfId="17520"/>
    <cellStyle name="Обычный 37 3 2 5 3 2" xfId="39122"/>
    <cellStyle name="Обычный 37 3 2 5 4" xfId="24722"/>
    <cellStyle name="Обычный 37 3 2 6" xfId="5520"/>
    <cellStyle name="Обычный 37 3 2 6 2" xfId="12720"/>
    <cellStyle name="Обычный 37 3 2 6 2 2" xfId="34322"/>
    <cellStyle name="Обычный 37 3 2 6 3" xfId="19920"/>
    <cellStyle name="Обычный 37 3 2 6 3 2" xfId="41522"/>
    <cellStyle name="Обычный 37 3 2 6 4" xfId="27122"/>
    <cellStyle name="Обычный 37 3 2 7" xfId="7920"/>
    <cellStyle name="Обычный 37 3 2 7 2" xfId="29522"/>
    <cellStyle name="Обычный 37 3 2 8" xfId="15120"/>
    <cellStyle name="Обычный 37 3 2 8 2" xfId="36722"/>
    <cellStyle name="Обычный 37 3 2 9" xfId="22322"/>
    <cellStyle name="Обычный 37 3 3" xfId="1086"/>
    <cellStyle name="Обычный 37 3 3 2" xfId="3486"/>
    <cellStyle name="Обычный 37 3 3 2 2" xfId="10686"/>
    <cellStyle name="Обычный 37 3 3 2 2 2" xfId="32288"/>
    <cellStyle name="Обычный 37 3 3 2 3" xfId="17886"/>
    <cellStyle name="Обычный 37 3 3 2 3 2" xfId="39488"/>
    <cellStyle name="Обычный 37 3 3 2 4" xfId="25088"/>
    <cellStyle name="Обычный 37 3 3 3" xfId="5886"/>
    <cellStyle name="Обычный 37 3 3 3 2" xfId="13086"/>
    <cellStyle name="Обычный 37 3 3 3 2 2" xfId="34688"/>
    <cellStyle name="Обычный 37 3 3 3 3" xfId="20286"/>
    <cellStyle name="Обычный 37 3 3 3 3 2" xfId="41888"/>
    <cellStyle name="Обычный 37 3 3 3 4" xfId="27488"/>
    <cellStyle name="Обычный 37 3 3 4" xfId="8286"/>
    <cellStyle name="Обычный 37 3 3 4 2" xfId="29888"/>
    <cellStyle name="Обычный 37 3 3 5" xfId="15486"/>
    <cellStyle name="Обычный 37 3 3 5 2" xfId="37088"/>
    <cellStyle name="Обычный 37 3 3 6" xfId="22688"/>
    <cellStyle name="Обычный 37 3 4" xfId="1686"/>
    <cellStyle name="Обычный 37 3 4 2" xfId="4086"/>
    <cellStyle name="Обычный 37 3 4 2 2" xfId="11286"/>
    <cellStyle name="Обычный 37 3 4 2 2 2" xfId="32888"/>
    <cellStyle name="Обычный 37 3 4 2 3" xfId="18486"/>
    <cellStyle name="Обычный 37 3 4 2 3 2" xfId="40088"/>
    <cellStyle name="Обычный 37 3 4 2 4" xfId="25688"/>
    <cellStyle name="Обычный 37 3 4 3" xfId="6486"/>
    <cellStyle name="Обычный 37 3 4 3 2" xfId="13686"/>
    <cellStyle name="Обычный 37 3 4 3 2 2" xfId="35288"/>
    <cellStyle name="Обычный 37 3 4 3 3" xfId="20886"/>
    <cellStyle name="Обычный 37 3 4 3 3 2" xfId="42488"/>
    <cellStyle name="Обычный 37 3 4 3 4" xfId="28088"/>
    <cellStyle name="Обычный 37 3 4 4" xfId="8886"/>
    <cellStyle name="Обычный 37 3 4 4 2" xfId="30488"/>
    <cellStyle name="Обычный 37 3 4 5" xfId="16086"/>
    <cellStyle name="Обычный 37 3 4 5 2" xfId="37688"/>
    <cellStyle name="Обычный 37 3 4 6" xfId="23288"/>
    <cellStyle name="Обычный 37 3 5" xfId="2286"/>
    <cellStyle name="Обычный 37 3 5 2" xfId="4686"/>
    <cellStyle name="Обычный 37 3 5 2 2" xfId="11886"/>
    <cellStyle name="Обычный 37 3 5 2 2 2" xfId="33488"/>
    <cellStyle name="Обычный 37 3 5 2 3" xfId="19086"/>
    <cellStyle name="Обычный 37 3 5 2 3 2" xfId="40688"/>
    <cellStyle name="Обычный 37 3 5 2 4" xfId="26288"/>
    <cellStyle name="Обычный 37 3 5 3" xfId="7086"/>
    <cellStyle name="Обычный 37 3 5 3 2" xfId="14286"/>
    <cellStyle name="Обычный 37 3 5 3 2 2" xfId="35888"/>
    <cellStyle name="Обычный 37 3 5 3 3" xfId="21486"/>
    <cellStyle name="Обычный 37 3 5 3 3 2" xfId="43088"/>
    <cellStyle name="Обычный 37 3 5 3 4" xfId="28688"/>
    <cellStyle name="Обычный 37 3 5 4" xfId="9486"/>
    <cellStyle name="Обычный 37 3 5 4 2" xfId="31088"/>
    <cellStyle name="Обычный 37 3 5 5" xfId="16686"/>
    <cellStyle name="Обычный 37 3 5 5 2" xfId="38288"/>
    <cellStyle name="Обычный 37 3 5 6" xfId="23888"/>
    <cellStyle name="Обычный 37 3 6" xfId="2886"/>
    <cellStyle name="Обычный 37 3 6 2" xfId="10086"/>
    <cellStyle name="Обычный 37 3 6 2 2" xfId="31688"/>
    <cellStyle name="Обычный 37 3 6 3" xfId="17286"/>
    <cellStyle name="Обычный 37 3 6 3 2" xfId="38888"/>
    <cellStyle name="Обычный 37 3 6 4" xfId="24488"/>
    <cellStyle name="Обычный 37 3 7" xfId="5286"/>
    <cellStyle name="Обычный 37 3 7 2" xfId="12486"/>
    <cellStyle name="Обычный 37 3 7 2 2" xfId="34088"/>
    <cellStyle name="Обычный 37 3 7 3" xfId="19686"/>
    <cellStyle name="Обычный 37 3 7 3 2" xfId="41288"/>
    <cellStyle name="Обычный 37 3 7 4" xfId="26888"/>
    <cellStyle name="Обычный 37 3 8" xfId="7686"/>
    <cellStyle name="Обычный 37 3 8 2" xfId="29288"/>
    <cellStyle name="Обычный 37 3 9" xfId="14886"/>
    <cellStyle name="Обычный 37 3 9 2" xfId="36488"/>
    <cellStyle name="Обычный 37 4" xfId="316"/>
    <cellStyle name="Обычный 37 4 2" xfId="965"/>
    <cellStyle name="Обычный 37 4 2 2" xfId="3365"/>
    <cellStyle name="Обычный 37 4 2 2 2" xfId="10565"/>
    <cellStyle name="Обычный 37 4 2 2 2 2" xfId="32167"/>
    <cellStyle name="Обычный 37 4 2 2 3" xfId="17765"/>
    <cellStyle name="Обычный 37 4 2 2 3 2" xfId="39367"/>
    <cellStyle name="Обычный 37 4 2 2 4" xfId="24967"/>
    <cellStyle name="Обычный 37 4 2 3" xfId="5765"/>
    <cellStyle name="Обычный 37 4 2 3 2" xfId="12965"/>
    <cellStyle name="Обычный 37 4 2 3 2 2" xfId="34567"/>
    <cellStyle name="Обычный 37 4 2 3 3" xfId="20165"/>
    <cellStyle name="Обычный 37 4 2 3 3 2" xfId="41767"/>
    <cellStyle name="Обычный 37 4 2 3 4" xfId="27367"/>
    <cellStyle name="Обычный 37 4 2 4" xfId="8165"/>
    <cellStyle name="Обычный 37 4 2 4 2" xfId="29767"/>
    <cellStyle name="Обычный 37 4 2 5" xfId="15365"/>
    <cellStyle name="Обычный 37 4 2 5 2" xfId="36967"/>
    <cellStyle name="Обычный 37 4 2 6" xfId="22567"/>
    <cellStyle name="Обычный 37 4 3" xfId="1565"/>
    <cellStyle name="Обычный 37 4 3 2" xfId="3965"/>
    <cellStyle name="Обычный 37 4 3 2 2" xfId="11165"/>
    <cellStyle name="Обычный 37 4 3 2 2 2" xfId="32767"/>
    <cellStyle name="Обычный 37 4 3 2 3" xfId="18365"/>
    <cellStyle name="Обычный 37 4 3 2 3 2" xfId="39967"/>
    <cellStyle name="Обычный 37 4 3 2 4" xfId="25567"/>
    <cellStyle name="Обычный 37 4 3 3" xfId="6365"/>
    <cellStyle name="Обычный 37 4 3 3 2" xfId="13565"/>
    <cellStyle name="Обычный 37 4 3 3 2 2" xfId="35167"/>
    <cellStyle name="Обычный 37 4 3 3 3" xfId="20765"/>
    <cellStyle name="Обычный 37 4 3 3 3 2" xfId="42367"/>
    <cellStyle name="Обычный 37 4 3 3 4" xfId="27967"/>
    <cellStyle name="Обычный 37 4 3 4" xfId="8765"/>
    <cellStyle name="Обычный 37 4 3 4 2" xfId="30367"/>
    <cellStyle name="Обычный 37 4 3 5" xfId="15965"/>
    <cellStyle name="Обычный 37 4 3 5 2" xfId="37567"/>
    <cellStyle name="Обычный 37 4 3 6" xfId="23167"/>
    <cellStyle name="Обычный 37 4 4" xfId="2165"/>
    <cellStyle name="Обычный 37 4 4 2" xfId="4565"/>
    <cellStyle name="Обычный 37 4 4 2 2" xfId="11765"/>
    <cellStyle name="Обычный 37 4 4 2 2 2" xfId="33367"/>
    <cellStyle name="Обычный 37 4 4 2 3" xfId="18965"/>
    <cellStyle name="Обычный 37 4 4 2 3 2" xfId="40567"/>
    <cellStyle name="Обычный 37 4 4 2 4" xfId="26167"/>
    <cellStyle name="Обычный 37 4 4 3" xfId="6965"/>
    <cellStyle name="Обычный 37 4 4 3 2" xfId="14165"/>
    <cellStyle name="Обычный 37 4 4 3 2 2" xfId="35767"/>
    <cellStyle name="Обычный 37 4 4 3 3" xfId="21365"/>
    <cellStyle name="Обычный 37 4 4 3 3 2" xfId="42967"/>
    <cellStyle name="Обычный 37 4 4 3 4" xfId="28567"/>
    <cellStyle name="Обычный 37 4 4 4" xfId="9365"/>
    <cellStyle name="Обычный 37 4 4 4 2" xfId="30967"/>
    <cellStyle name="Обычный 37 4 4 5" xfId="16565"/>
    <cellStyle name="Обычный 37 4 4 5 2" xfId="38167"/>
    <cellStyle name="Обычный 37 4 4 6" xfId="23767"/>
    <cellStyle name="Обычный 37 4 5" xfId="2765"/>
    <cellStyle name="Обычный 37 4 5 2" xfId="9965"/>
    <cellStyle name="Обычный 37 4 5 2 2" xfId="31567"/>
    <cellStyle name="Обычный 37 4 5 3" xfId="17165"/>
    <cellStyle name="Обычный 37 4 5 3 2" xfId="38767"/>
    <cellStyle name="Обычный 37 4 5 4" xfId="24367"/>
    <cellStyle name="Обычный 37 4 6" xfId="5165"/>
    <cellStyle name="Обычный 37 4 6 2" xfId="12365"/>
    <cellStyle name="Обычный 37 4 6 2 2" xfId="33967"/>
    <cellStyle name="Обычный 37 4 6 3" xfId="19565"/>
    <cellStyle name="Обычный 37 4 6 3 2" xfId="41167"/>
    <cellStyle name="Обычный 37 4 6 4" xfId="26767"/>
    <cellStyle name="Обычный 37 4 7" xfId="7565"/>
    <cellStyle name="Обычный 37 4 7 2" xfId="29167"/>
    <cellStyle name="Обычный 37 4 8" xfId="14765"/>
    <cellStyle name="Обычный 37 4 8 2" xfId="36367"/>
    <cellStyle name="Обычный 37 4 9" xfId="21967"/>
    <cellStyle name="Обычный 37 5" xfId="599"/>
    <cellStyle name="Обычный 37 5 2" xfId="1199"/>
    <cellStyle name="Обычный 37 5 2 2" xfId="3599"/>
    <cellStyle name="Обычный 37 5 2 2 2" xfId="10799"/>
    <cellStyle name="Обычный 37 5 2 2 2 2" xfId="32401"/>
    <cellStyle name="Обычный 37 5 2 2 3" xfId="17999"/>
    <cellStyle name="Обычный 37 5 2 2 3 2" xfId="39601"/>
    <cellStyle name="Обычный 37 5 2 2 4" xfId="25201"/>
    <cellStyle name="Обычный 37 5 2 3" xfId="5999"/>
    <cellStyle name="Обычный 37 5 2 3 2" xfId="13199"/>
    <cellStyle name="Обычный 37 5 2 3 2 2" xfId="34801"/>
    <cellStyle name="Обычный 37 5 2 3 3" xfId="20399"/>
    <cellStyle name="Обычный 37 5 2 3 3 2" xfId="42001"/>
    <cellStyle name="Обычный 37 5 2 3 4" xfId="27601"/>
    <cellStyle name="Обычный 37 5 2 4" xfId="8399"/>
    <cellStyle name="Обычный 37 5 2 4 2" xfId="30001"/>
    <cellStyle name="Обычный 37 5 2 5" xfId="15599"/>
    <cellStyle name="Обычный 37 5 2 5 2" xfId="37201"/>
    <cellStyle name="Обычный 37 5 2 6" xfId="22801"/>
    <cellStyle name="Обычный 37 5 3" xfId="1799"/>
    <cellStyle name="Обычный 37 5 3 2" xfId="4199"/>
    <cellStyle name="Обычный 37 5 3 2 2" xfId="11399"/>
    <cellStyle name="Обычный 37 5 3 2 2 2" xfId="33001"/>
    <cellStyle name="Обычный 37 5 3 2 3" xfId="18599"/>
    <cellStyle name="Обычный 37 5 3 2 3 2" xfId="40201"/>
    <cellStyle name="Обычный 37 5 3 2 4" xfId="25801"/>
    <cellStyle name="Обычный 37 5 3 3" xfId="6599"/>
    <cellStyle name="Обычный 37 5 3 3 2" xfId="13799"/>
    <cellStyle name="Обычный 37 5 3 3 2 2" xfId="35401"/>
    <cellStyle name="Обычный 37 5 3 3 3" xfId="20999"/>
    <cellStyle name="Обычный 37 5 3 3 3 2" xfId="42601"/>
    <cellStyle name="Обычный 37 5 3 3 4" xfId="28201"/>
    <cellStyle name="Обычный 37 5 3 4" xfId="8999"/>
    <cellStyle name="Обычный 37 5 3 4 2" xfId="30601"/>
    <cellStyle name="Обычный 37 5 3 5" xfId="16199"/>
    <cellStyle name="Обычный 37 5 3 5 2" xfId="37801"/>
    <cellStyle name="Обычный 37 5 3 6" xfId="23401"/>
    <cellStyle name="Обычный 37 5 4" xfId="2399"/>
    <cellStyle name="Обычный 37 5 4 2" xfId="4799"/>
    <cellStyle name="Обычный 37 5 4 2 2" xfId="11999"/>
    <cellStyle name="Обычный 37 5 4 2 2 2" xfId="33601"/>
    <cellStyle name="Обычный 37 5 4 2 3" xfId="19199"/>
    <cellStyle name="Обычный 37 5 4 2 3 2" xfId="40801"/>
    <cellStyle name="Обычный 37 5 4 2 4" xfId="26401"/>
    <cellStyle name="Обычный 37 5 4 3" xfId="7199"/>
    <cellStyle name="Обычный 37 5 4 3 2" xfId="14399"/>
    <cellStyle name="Обычный 37 5 4 3 2 2" xfId="36001"/>
    <cellStyle name="Обычный 37 5 4 3 3" xfId="21599"/>
    <cellStyle name="Обычный 37 5 4 3 3 2" xfId="43201"/>
    <cellStyle name="Обычный 37 5 4 3 4" xfId="28801"/>
    <cellStyle name="Обычный 37 5 4 4" xfId="9599"/>
    <cellStyle name="Обычный 37 5 4 4 2" xfId="31201"/>
    <cellStyle name="Обычный 37 5 4 5" xfId="16799"/>
    <cellStyle name="Обычный 37 5 4 5 2" xfId="38401"/>
    <cellStyle name="Обычный 37 5 4 6" xfId="24001"/>
    <cellStyle name="Обычный 37 5 5" xfId="2999"/>
    <cellStyle name="Обычный 37 5 5 2" xfId="10199"/>
    <cellStyle name="Обычный 37 5 5 2 2" xfId="31801"/>
    <cellStyle name="Обычный 37 5 5 3" xfId="17399"/>
    <cellStyle name="Обычный 37 5 5 3 2" xfId="39001"/>
    <cellStyle name="Обычный 37 5 5 4" xfId="24601"/>
    <cellStyle name="Обычный 37 5 6" xfId="5399"/>
    <cellStyle name="Обычный 37 5 6 2" xfId="12599"/>
    <cellStyle name="Обычный 37 5 6 2 2" xfId="34201"/>
    <cellStyle name="Обычный 37 5 6 3" xfId="19799"/>
    <cellStyle name="Обычный 37 5 6 3 2" xfId="41401"/>
    <cellStyle name="Обычный 37 5 6 4" xfId="27001"/>
    <cellStyle name="Обычный 37 5 7" xfId="7799"/>
    <cellStyle name="Обычный 37 5 7 2" xfId="29401"/>
    <cellStyle name="Обычный 37 5 8" xfId="14999"/>
    <cellStyle name="Обычный 37 5 8 2" xfId="36601"/>
    <cellStyle name="Обычный 37 5 9" xfId="22201"/>
    <cellStyle name="Обычный 38" xfId="3"/>
    <cellStyle name="Обычный 39" xfId="4"/>
    <cellStyle name="Обычный 4" xfId="56"/>
    <cellStyle name="Обычный 4 10" xfId="319"/>
    <cellStyle name="Обычный 4 10 2" xfId="43548"/>
    <cellStyle name="Обычный 4 10 3" xfId="43533"/>
    <cellStyle name="Обычный 4 11" xfId="320"/>
    <cellStyle name="Обычный 4 11 2" xfId="43549"/>
    <cellStyle name="Обычный 4 11 3" xfId="43534"/>
    <cellStyle name="Обычный 4 12" xfId="321"/>
    <cellStyle name="Обычный 4 12 2" xfId="43550"/>
    <cellStyle name="Обычный 4 12 3" xfId="43535"/>
    <cellStyle name="Обычный 4 13" xfId="322"/>
    <cellStyle name="Обычный 4 14" xfId="323"/>
    <cellStyle name="Обычный 4 15" xfId="324"/>
    <cellStyle name="Обычный 4 16" xfId="325"/>
    <cellStyle name="Обычный 4 17" xfId="326"/>
    <cellStyle name="Обычный 4 18" xfId="327"/>
    <cellStyle name="Обычный 4 19" xfId="328"/>
    <cellStyle name="Обычный 4 2" xfId="99"/>
    <cellStyle name="Обычный 4 2 2" xfId="158"/>
    <cellStyle name="Обычный 4 2 3" xfId="329"/>
    <cellStyle name="Обычный 4 20" xfId="330"/>
    <cellStyle name="Обычный 4 21" xfId="331"/>
    <cellStyle name="Обычный 4 22" xfId="332"/>
    <cellStyle name="Обычный 4 23" xfId="333"/>
    <cellStyle name="Обычный 4 24" xfId="334"/>
    <cellStyle name="Обычный 4 25" xfId="335"/>
    <cellStyle name="Обычный 4 26" xfId="336"/>
    <cellStyle name="Обычный 4 27" xfId="337"/>
    <cellStyle name="Обычный 4 28" xfId="338"/>
    <cellStyle name="Обычный 4 29" xfId="339"/>
    <cellStyle name="Обычный 4 3" xfId="101"/>
    <cellStyle name="Обычный 4 3 10" xfId="857"/>
    <cellStyle name="Обычный 4 3 10 2" xfId="3257"/>
    <cellStyle name="Обычный 4 3 10 2 2" xfId="10457"/>
    <cellStyle name="Обычный 4 3 10 2 2 2" xfId="32059"/>
    <cellStyle name="Обычный 4 3 10 2 3" xfId="17657"/>
    <cellStyle name="Обычный 4 3 10 2 3 2" xfId="39259"/>
    <cellStyle name="Обычный 4 3 10 2 4" xfId="24859"/>
    <cellStyle name="Обычный 4 3 10 3" xfId="5657"/>
    <cellStyle name="Обычный 4 3 10 3 2" xfId="12857"/>
    <cellStyle name="Обычный 4 3 10 3 2 2" xfId="34459"/>
    <cellStyle name="Обычный 4 3 10 3 3" xfId="20057"/>
    <cellStyle name="Обычный 4 3 10 3 3 2" xfId="41659"/>
    <cellStyle name="Обычный 4 3 10 3 4" xfId="27259"/>
    <cellStyle name="Обычный 4 3 10 4" xfId="8057"/>
    <cellStyle name="Обычный 4 3 10 4 2" xfId="29659"/>
    <cellStyle name="Обычный 4 3 10 5" xfId="15257"/>
    <cellStyle name="Обычный 4 3 10 5 2" xfId="36859"/>
    <cellStyle name="Обычный 4 3 10 6" xfId="22459"/>
    <cellStyle name="Обычный 4 3 11" xfId="1457"/>
    <cellStyle name="Обычный 4 3 11 2" xfId="3857"/>
    <cellStyle name="Обычный 4 3 11 2 2" xfId="11057"/>
    <cellStyle name="Обычный 4 3 11 2 2 2" xfId="32659"/>
    <cellStyle name="Обычный 4 3 11 2 3" xfId="18257"/>
    <cellStyle name="Обычный 4 3 11 2 3 2" xfId="39859"/>
    <cellStyle name="Обычный 4 3 11 2 4" xfId="25459"/>
    <cellStyle name="Обычный 4 3 11 3" xfId="6257"/>
    <cellStyle name="Обычный 4 3 11 3 2" xfId="13457"/>
    <cellStyle name="Обычный 4 3 11 3 2 2" xfId="35059"/>
    <cellStyle name="Обычный 4 3 11 3 3" xfId="20657"/>
    <cellStyle name="Обычный 4 3 11 3 3 2" xfId="42259"/>
    <cellStyle name="Обычный 4 3 11 3 4" xfId="27859"/>
    <cellStyle name="Обычный 4 3 11 4" xfId="8657"/>
    <cellStyle name="Обычный 4 3 11 4 2" xfId="30259"/>
    <cellStyle name="Обычный 4 3 11 5" xfId="15857"/>
    <cellStyle name="Обычный 4 3 11 5 2" xfId="37459"/>
    <cellStyle name="Обычный 4 3 11 6" xfId="23059"/>
    <cellStyle name="Обычный 4 3 12" xfId="2057"/>
    <cellStyle name="Обычный 4 3 12 2" xfId="4457"/>
    <cellStyle name="Обычный 4 3 12 2 2" xfId="11657"/>
    <cellStyle name="Обычный 4 3 12 2 2 2" xfId="33259"/>
    <cellStyle name="Обычный 4 3 12 2 3" xfId="18857"/>
    <cellStyle name="Обычный 4 3 12 2 3 2" xfId="40459"/>
    <cellStyle name="Обычный 4 3 12 2 4" xfId="26059"/>
    <cellStyle name="Обычный 4 3 12 3" xfId="6857"/>
    <cellStyle name="Обычный 4 3 12 3 2" xfId="14057"/>
    <cellStyle name="Обычный 4 3 12 3 2 2" xfId="35659"/>
    <cellStyle name="Обычный 4 3 12 3 3" xfId="21257"/>
    <cellStyle name="Обычный 4 3 12 3 3 2" xfId="42859"/>
    <cellStyle name="Обычный 4 3 12 3 4" xfId="28459"/>
    <cellStyle name="Обычный 4 3 12 4" xfId="9257"/>
    <cellStyle name="Обычный 4 3 12 4 2" xfId="30859"/>
    <cellStyle name="Обычный 4 3 12 5" xfId="16457"/>
    <cellStyle name="Обычный 4 3 12 5 2" xfId="38059"/>
    <cellStyle name="Обычный 4 3 12 6" xfId="23659"/>
    <cellStyle name="Обычный 4 3 13" xfId="2657"/>
    <cellStyle name="Обычный 4 3 13 2" xfId="9857"/>
    <cellStyle name="Обычный 4 3 13 2 2" xfId="31459"/>
    <cellStyle name="Обычный 4 3 13 3" xfId="17057"/>
    <cellStyle name="Обычный 4 3 13 3 2" xfId="38659"/>
    <cellStyle name="Обычный 4 3 13 4" xfId="24259"/>
    <cellStyle name="Обычный 4 3 14" xfId="5057"/>
    <cellStyle name="Обычный 4 3 14 2" xfId="12257"/>
    <cellStyle name="Обычный 4 3 14 2 2" xfId="33859"/>
    <cellStyle name="Обычный 4 3 14 3" xfId="19457"/>
    <cellStyle name="Обычный 4 3 14 3 2" xfId="41059"/>
    <cellStyle name="Обычный 4 3 14 4" xfId="26659"/>
    <cellStyle name="Обычный 4 3 15" xfId="7457"/>
    <cellStyle name="Обычный 4 3 15 2" xfId="29059"/>
    <cellStyle name="Обычный 4 3 16" xfId="14657"/>
    <cellStyle name="Обычный 4 3 16 2" xfId="36259"/>
    <cellStyle name="Обычный 4 3 17" xfId="21859"/>
    <cellStyle name="Обычный 4 3 2" xfId="159"/>
    <cellStyle name="Обычный 4 3 2 10" xfId="2063"/>
    <cellStyle name="Обычный 4 3 2 10 2" xfId="4463"/>
    <cellStyle name="Обычный 4 3 2 10 2 2" xfId="11663"/>
    <cellStyle name="Обычный 4 3 2 10 2 2 2" xfId="33265"/>
    <cellStyle name="Обычный 4 3 2 10 2 3" xfId="18863"/>
    <cellStyle name="Обычный 4 3 2 10 2 3 2" xfId="40465"/>
    <cellStyle name="Обычный 4 3 2 10 2 4" xfId="26065"/>
    <cellStyle name="Обычный 4 3 2 10 3" xfId="6863"/>
    <cellStyle name="Обычный 4 3 2 10 3 2" xfId="14063"/>
    <cellStyle name="Обычный 4 3 2 10 3 2 2" xfId="35665"/>
    <cellStyle name="Обычный 4 3 2 10 3 3" xfId="21263"/>
    <cellStyle name="Обычный 4 3 2 10 3 3 2" xfId="42865"/>
    <cellStyle name="Обычный 4 3 2 10 3 4" xfId="28465"/>
    <cellStyle name="Обычный 4 3 2 10 4" xfId="9263"/>
    <cellStyle name="Обычный 4 3 2 10 4 2" xfId="30865"/>
    <cellStyle name="Обычный 4 3 2 10 5" xfId="16463"/>
    <cellStyle name="Обычный 4 3 2 10 5 2" xfId="38065"/>
    <cellStyle name="Обычный 4 3 2 10 6" xfId="23665"/>
    <cellStyle name="Обычный 4 3 2 11" xfId="2663"/>
    <cellStyle name="Обычный 4 3 2 11 2" xfId="9863"/>
    <cellStyle name="Обычный 4 3 2 11 2 2" xfId="31465"/>
    <cellStyle name="Обычный 4 3 2 11 3" xfId="17063"/>
    <cellStyle name="Обычный 4 3 2 11 3 2" xfId="38665"/>
    <cellStyle name="Обычный 4 3 2 11 4" xfId="24265"/>
    <cellStyle name="Обычный 4 3 2 12" xfId="5063"/>
    <cellStyle name="Обычный 4 3 2 12 2" xfId="12263"/>
    <cellStyle name="Обычный 4 3 2 12 2 2" xfId="33865"/>
    <cellStyle name="Обычный 4 3 2 12 3" xfId="19463"/>
    <cellStyle name="Обычный 4 3 2 12 3 2" xfId="41065"/>
    <cellStyle name="Обычный 4 3 2 12 4" xfId="26665"/>
    <cellStyle name="Обычный 4 3 2 13" xfId="7463"/>
    <cellStyle name="Обычный 4 3 2 13 2" xfId="29065"/>
    <cellStyle name="Обычный 4 3 2 14" xfId="14663"/>
    <cellStyle name="Обычный 4 3 2 14 2" xfId="36265"/>
    <cellStyle name="Обычный 4 3 2 15" xfId="21865"/>
    <cellStyle name="Обычный 4 3 2 16" xfId="43459"/>
    <cellStyle name="Обычный 4 3 2 17" xfId="43491"/>
    <cellStyle name="Обычный 4 3 2 2" xfId="755"/>
    <cellStyle name="Обычный 4 3 2 2 10" xfId="15155"/>
    <cellStyle name="Обычный 4 3 2 2 10 2" xfId="36757"/>
    <cellStyle name="Обычный 4 3 2 2 11" xfId="22357"/>
    <cellStyle name="Обычный 4 3 2 2 12" xfId="43472"/>
    <cellStyle name="Обычный 4 3 2 2 13" xfId="43503"/>
    <cellStyle name="Обычный 4 3 2 2 2" xfId="791"/>
    <cellStyle name="Обычный 4 3 2 2 2 2" xfId="1391"/>
    <cellStyle name="Обычный 4 3 2 2 2 2 2" xfId="3791"/>
    <cellStyle name="Обычный 4 3 2 2 2 2 2 2" xfId="10991"/>
    <cellStyle name="Обычный 4 3 2 2 2 2 2 2 2" xfId="32593"/>
    <cellStyle name="Обычный 4 3 2 2 2 2 2 3" xfId="18191"/>
    <cellStyle name="Обычный 4 3 2 2 2 2 2 3 2" xfId="39793"/>
    <cellStyle name="Обычный 4 3 2 2 2 2 2 4" xfId="25393"/>
    <cellStyle name="Обычный 4 3 2 2 2 2 3" xfId="6191"/>
    <cellStyle name="Обычный 4 3 2 2 2 2 3 2" xfId="13391"/>
    <cellStyle name="Обычный 4 3 2 2 2 2 3 2 2" xfId="34993"/>
    <cellStyle name="Обычный 4 3 2 2 2 2 3 3" xfId="20591"/>
    <cellStyle name="Обычный 4 3 2 2 2 2 3 3 2" xfId="42193"/>
    <cellStyle name="Обычный 4 3 2 2 2 2 3 4" xfId="27793"/>
    <cellStyle name="Обычный 4 3 2 2 2 2 4" xfId="8591"/>
    <cellStyle name="Обычный 4 3 2 2 2 2 4 2" xfId="30193"/>
    <cellStyle name="Обычный 4 3 2 2 2 2 5" xfId="15791"/>
    <cellStyle name="Обычный 4 3 2 2 2 2 5 2" xfId="37393"/>
    <cellStyle name="Обычный 4 3 2 2 2 2 6" xfId="22993"/>
    <cellStyle name="Обычный 4 3 2 2 2 3" xfId="1991"/>
    <cellStyle name="Обычный 4 3 2 2 2 3 2" xfId="4391"/>
    <cellStyle name="Обычный 4 3 2 2 2 3 2 2" xfId="11591"/>
    <cellStyle name="Обычный 4 3 2 2 2 3 2 2 2" xfId="33193"/>
    <cellStyle name="Обычный 4 3 2 2 2 3 2 3" xfId="18791"/>
    <cellStyle name="Обычный 4 3 2 2 2 3 2 3 2" xfId="40393"/>
    <cellStyle name="Обычный 4 3 2 2 2 3 2 4" xfId="25993"/>
    <cellStyle name="Обычный 4 3 2 2 2 3 3" xfId="6791"/>
    <cellStyle name="Обычный 4 3 2 2 2 3 3 2" xfId="13991"/>
    <cellStyle name="Обычный 4 3 2 2 2 3 3 2 2" xfId="35593"/>
    <cellStyle name="Обычный 4 3 2 2 2 3 3 3" xfId="21191"/>
    <cellStyle name="Обычный 4 3 2 2 2 3 3 3 2" xfId="42793"/>
    <cellStyle name="Обычный 4 3 2 2 2 3 3 4" xfId="28393"/>
    <cellStyle name="Обычный 4 3 2 2 2 3 4" xfId="9191"/>
    <cellStyle name="Обычный 4 3 2 2 2 3 4 2" xfId="30793"/>
    <cellStyle name="Обычный 4 3 2 2 2 3 5" xfId="16391"/>
    <cellStyle name="Обычный 4 3 2 2 2 3 5 2" xfId="37993"/>
    <cellStyle name="Обычный 4 3 2 2 2 3 6" xfId="23593"/>
    <cellStyle name="Обычный 4 3 2 2 2 4" xfId="2591"/>
    <cellStyle name="Обычный 4 3 2 2 2 4 2" xfId="4991"/>
    <cellStyle name="Обычный 4 3 2 2 2 4 2 2" xfId="12191"/>
    <cellStyle name="Обычный 4 3 2 2 2 4 2 2 2" xfId="33793"/>
    <cellStyle name="Обычный 4 3 2 2 2 4 2 3" xfId="19391"/>
    <cellStyle name="Обычный 4 3 2 2 2 4 2 3 2" xfId="40993"/>
    <cellStyle name="Обычный 4 3 2 2 2 4 2 4" xfId="26593"/>
    <cellStyle name="Обычный 4 3 2 2 2 4 3" xfId="7391"/>
    <cellStyle name="Обычный 4 3 2 2 2 4 3 2" xfId="14591"/>
    <cellStyle name="Обычный 4 3 2 2 2 4 3 2 2" xfId="36193"/>
    <cellStyle name="Обычный 4 3 2 2 2 4 3 3" xfId="21791"/>
    <cellStyle name="Обычный 4 3 2 2 2 4 3 3 2" xfId="43393"/>
    <cellStyle name="Обычный 4 3 2 2 2 4 3 4" xfId="28993"/>
    <cellStyle name="Обычный 4 3 2 2 2 4 4" xfId="9791"/>
    <cellStyle name="Обычный 4 3 2 2 2 4 4 2" xfId="31393"/>
    <cellStyle name="Обычный 4 3 2 2 2 4 5" xfId="16991"/>
    <cellStyle name="Обычный 4 3 2 2 2 4 5 2" xfId="38593"/>
    <cellStyle name="Обычный 4 3 2 2 2 4 6" xfId="24193"/>
    <cellStyle name="Обычный 4 3 2 2 2 5" xfId="3191"/>
    <cellStyle name="Обычный 4 3 2 2 2 5 2" xfId="10391"/>
    <cellStyle name="Обычный 4 3 2 2 2 5 2 2" xfId="31993"/>
    <cellStyle name="Обычный 4 3 2 2 2 5 3" xfId="17591"/>
    <cellStyle name="Обычный 4 3 2 2 2 5 3 2" xfId="39193"/>
    <cellStyle name="Обычный 4 3 2 2 2 5 4" xfId="24793"/>
    <cellStyle name="Обычный 4 3 2 2 2 6" xfId="5591"/>
    <cellStyle name="Обычный 4 3 2 2 2 6 2" xfId="12791"/>
    <cellStyle name="Обычный 4 3 2 2 2 6 2 2" xfId="34393"/>
    <cellStyle name="Обычный 4 3 2 2 2 6 3" xfId="19991"/>
    <cellStyle name="Обычный 4 3 2 2 2 6 3 2" xfId="41593"/>
    <cellStyle name="Обычный 4 3 2 2 2 6 4" xfId="27193"/>
    <cellStyle name="Обычный 4 3 2 2 2 7" xfId="7991"/>
    <cellStyle name="Обычный 4 3 2 2 2 7 2" xfId="29593"/>
    <cellStyle name="Обычный 4 3 2 2 2 8" xfId="15191"/>
    <cellStyle name="Обычный 4 3 2 2 2 8 2" xfId="36793"/>
    <cellStyle name="Обычный 4 3 2 2 2 9" xfId="22393"/>
    <cellStyle name="Обычный 4 3 2 2 3" xfId="827"/>
    <cellStyle name="Обычный 4 3 2 2 3 2" xfId="1427"/>
    <cellStyle name="Обычный 4 3 2 2 3 2 2" xfId="3827"/>
    <cellStyle name="Обычный 4 3 2 2 3 2 2 2" xfId="11027"/>
    <cellStyle name="Обычный 4 3 2 2 3 2 2 2 2" xfId="32629"/>
    <cellStyle name="Обычный 4 3 2 2 3 2 2 3" xfId="18227"/>
    <cellStyle name="Обычный 4 3 2 2 3 2 2 3 2" xfId="39829"/>
    <cellStyle name="Обычный 4 3 2 2 3 2 2 4" xfId="25429"/>
    <cellStyle name="Обычный 4 3 2 2 3 2 3" xfId="6227"/>
    <cellStyle name="Обычный 4 3 2 2 3 2 3 2" xfId="13427"/>
    <cellStyle name="Обычный 4 3 2 2 3 2 3 2 2" xfId="35029"/>
    <cellStyle name="Обычный 4 3 2 2 3 2 3 3" xfId="20627"/>
    <cellStyle name="Обычный 4 3 2 2 3 2 3 3 2" xfId="42229"/>
    <cellStyle name="Обычный 4 3 2 2 3 2 3 4" xfId="27829"/>
    <cellStyle name="Обычный 4 3 2 2 3 2 4" xfId="8627"/>
    <cellStyle name="Обычный 4 3 2 2 3 2 4 2" xfId="30229"/>
    <cellStyle name="Обычный 4 3 2 2 3 2 5" xfId="15827"/>
    <cellStyle name="Обычный 4 3 2 2 3 2 5 2" xfId="37429"/>
    <cellStyle name="Обычный 4 3 2 2 3 2 6" xfId="23029"/>
    <cellStyle name="Обычный 4 3 2 2 3 3" xfId="2027"/>
    <cellStyle name="Обычный 4 3 2 2 3 3 2" xfId="4427"/>
    <cellStyle name="Обычный 4 3 2 2 3 3 2 2" xfId="11627"/>
    <cellStyle name="Обычный 4 3 2 2 3 3 2 2 2" xfId="33229"/>
    <cellStyle name="Обычный 4 3 2 2 3 3 2 3" xfId="18827"/>
    <cellStyle name="Обычный 4 3 2 2 3 3 2 3 2" xfId="40429"/>
    <cellStyle name="Обычный 4 3 2 2 3 3 2 4" xfId="26029"/>
    <cellStyle name="Обычный 4 3 2 2 3 3 3" xfId="6827"/>
    <cellStyle name="Обычный 4 3 2 2 3 3 3 2" xfId="14027"/>
    <cellStyle name="Обычный 4 3 2 2 3 3 3 2 2" xfId="35629"/>
    <cellStyle name="Обычный 4 3 2 2 3 3 3 3" xfId="21227"/>
    <cellStyle name="Обычный 4 3 2 2 3 3 3 3 2" xfId="42829"/>
    <cellStyle name="Обычный 4 3 2 2 3 3 3 4" xfId="28429"/>
    <cellStyle name="Обычный 4 3 2 2 3 3 4" xfId="9227"/>
    <cellStyle name="Обычный 4 3 2 2 3 3 4 2" xfId="30829"/>
    <cellStyle name="Обычный 4 3 2 2 3 3 5" xfId="16427"/>
    <cellStyle name="Обычный 4 3 2 2 3 3 5 2" xfId="38029"/>
    <cellStyle name="Обычный 4 3 2 2 3 3 6" xfId="23629"/>
    <cellStyle name="Обычный 4 3 2 2 3 4" xfId="2627"/>
    <cellStyle name="Обычный 4 3 2 2 3 4 2" xfId="5027"/>
    <cellStyle name="Обычный 4 3 2 2 3 4 2 2" xfId="12227"/>
    <cellStyle name="Обычный 4 3 2 2 3 4 2 2 2" xfId="33829"/>
    <cellStyle name="Обычный 4 3 2 2 3 4 2 3" xfId="19427"/>
    <cellStyle name="Обычный 4 3 2 2 3 4 2 3 2" xfId="41029"/>
    <cellStyle name="Обычный 4 3 2 2 3 4 2 4" xfId="26629"/>
    <cellStyle name="Обычный 4 3 2 2 3 4 3" xfId="7427"/>
    <cellStyle name="Обычный 4 3 2 2 3 4 3 2" xfId="14627"/>
    <cellStyle name="Обычный 4 3 2 2 3 4 3 2 2" xfId="36229"/>
    <cellStyle name="Обычный 4 3 2 2 3 4 3 3" xfId="21827"/>
    <cellStyle name="Обычный 4 3 2 2 3 4 3 3 2" xfId="43429"/>
    <cellStyle name="Обычный 4 3 2 2 3 4 3 4" xfId="29029"/>
    <cellStyle name="Обычный 4 3 2 2 3 4 4" xfId="9827"/>
    <cellStyle name="Обычный 4 3 2 2 3 4 4 2" xfId="31429"/>
    <cellStyle name="Обычный 4 3 2 2 3 4 5" xfId="17027"/>
    <cellStyle name="Обычный 4 3 2 2 3 4 5 2" xfId="38629"/>
    <cellStyle name="Обычный 4 3 2 2 3 4 6" xfId="24229"/>
    <cellStyle name="Обычный 4 3 2 2 3 5" xfId="3227"/>
    <cellStyle name="Обычный 4 3 2 2 3 5 2" xfId="10427"/>
    <cellStyle name="Обычный 4 3 2 2 3 5 2 2" xfId="32029"/>
    <cellStyle name="Обычный 4 3 2 2 3 5 3" xfId="17627"/>
    <cellStyle name="Обычный 4 3 2 2 3 5 3 2" xfId="39229"/>
    <cellStyle name="Обычный 4 3 2 2 3 5 4" xfId="24829"/>
    <cellStyle name="Обычный 4 3 2 2 3 6" xfId="5627"/>
    <cellStyle name="Обычный 4 3 2 2 3 6 2" xfId="12827"/>
    <cellStyle name="Обычный 4 3 2 2 3 6 2 2" xfId="34429"/>
    <cellStyle name="Обычный 4 3 2 2 3 6 3" xfId="20027"/>
    <cellStyle name="Обычный 4 3 2 2 3 6 3 2" xfId="41629"/>
    <cellStyle name="Обычный 4 3 2 2 3 6 4" xfId="27229"/>
    <cellStyle name="Обычный 4 3 2 2 3 7" xfId="8027"/>
    <cellStyle name="Обычный 4 3 2 2 3 7 2" xfId="29629"/>
    <cellStyle name="Обычный 4 3 2 2 3 8" xfId="15227"/>
    <cellStyle name="Обычный 4 3 2 2 3 8 2" xfId="36829"/>
    <cellStyle name="Обычный 4 3 2 2 3 9" xfId="22429"/>
    <cellStyle name="Обычный 4 3 2 2 4" xfId="1355"/>
    <cellStyle name="Обычный 4 3 2 2 4 2" xfId="3755"/>
    <cellStyle name="Обычный 4 3 2 2 4 2 2" xfId="10955"/>
    <cellStyle name="Обычный 4 3 2 2 4 2 2 2" xfId="32557"/>
    <cellStyle name="Обычный 4 3 2 2 4 2 3" xfId="18155"/>
    <cellStyle name="Обычный 4 3 2 2 4 2 3 2" xfId="39757"/>
    <cellStyle name="Обычный 4 3 2 2 4 2 4" xfId="25357"/>
    <cellStyle name="Обычный 4 3 2 2 4 3" xfId="6155"/>
    <cellStyle name="Обычный 4 3 2 2 4 3 2" xfId="13355"/>
    <cellStyle name="Обычный 4 3 2 2 4 3 2 2" xfId="34957"/>
    <cellStyle name="Обычный 4 3 2 2 4 3 3" xfId="20555"/>
    <cellStyle name="Обычный 4 3 2 2 4 3 3 2" xfId="42157"/>
    <cellStyle name="Обычный 4 3 2 2 4 3 4" xfId="27757"/>
    <cellStyle name="Обычный 4 3 2 2 4 4" xfId="8555"/>
    <cellStyle name="Обычный 4 3 2 2 4 4 2" xfId="30157"/>
    <cellStyle name="Обычный 4 3 2 2 4 5" xfId="15755"/>
    <cellStyle name="Обычный 4 3 2 2 4 5 2" xfId="37357"/>
    <cellStyle name="Обычный 4 3 2 2 4 6" xfId="22957"/>
    <cellStyle name="Обычный 4 3 2 2 5" xfId="1955"/>
    <cellStyle name="Обычный 4 3 2 2 5 2" xfId="4355"/>
    <cellStyle name="Обычный 4 3 2 2 5 2 2" xfId="11555"/>
    <cellStyle name="Обычный 4 3 2 2 5 2 2 2" xfId="33157"/>
    <cellStyle name="Обычный 4 3 2 2 5 2 3" xfId="18755"/>
    <cellStyle name="Обычный 4 3 2 2 5 2 3 2" xfId="40357"/>
    <cellStyle name="Обычный 4 3 2 2 5 2 4" xfId="25957"/>
    <cellStyle name="Обычный 4 3 2 2 5 3" xfId="6755"/>
    <cellStyle name="Обычный 4 3 2 2 5 3 2" xfId="13955"/>
    <cellStyle name="Обычный 4 3 2 2 5 3 2 2" xfId="35557"/>
    <cellStyle name="Обычный 4 3 2 2 5 3 3" xfId="21155"/>
    <cellStyle name="Обычный 4 3 2 2 5 3 3 2" xfId="42757"/>
    <cellStyle name="Обычный 4 3 2 2 5 3 4" xfId="28357"/>
    <cellStyle name="Обычный 4 3 2 2 5 4" xfId="9155"/>
    <cellStyle name="Обычный 4 3 2 2 5 4 2" xfId="30757"/>
    <cellStyle name="Обычный 4 3 2 2 5 5" xfId="16355"/>
    <cellStyle name="Обычный 4 3 2 2 5 5 2" xfId="37957"/>
    <cellStyle name="Обычный 4 3 2 2 5 6" xfId="23557"/>
    <cellStyle name="Обычный 4 3 2 2 6" xfId="2555"/>
    <cellStyle name="Обычный 4 3 2 2 6 2" xfId="4955"/>
    <cellStyle name="Обычный 4 3 2 2 6 2 2" xfId="12155"/>
    <cellStyle name="Обычный 4 3 2 2 6 2 2 2" xfId="33757"/>
    <cellStyle name="Обычный 4 3 2 2 6 2 3" xfId="19355"/>
    <cellStyle name="Обычный 4 3 2 2 6 2 3 2" xfId="40957"/>
    <cellStyle name="Обычный 4 3 2 2 6 2 4" xfId="26557"/>
    <cellStyle name="Обычный 4 3 2 2 6 3" xfId="7355"/>
    <cellStyle name="Обычный 4 3 2 2 6 3 2" xfId="14555"/>
    <cellStyle name="Обычный 4 3 2 2 6 3 2 2" xfId="36157"/>
    <cellStyle name="Обычный 4 3 2 2 6 3 3" xfId="21755"/>
    <cellStyle name="Обычный 4 3 2 2 6 3 3 2" xfId="43357"/>
    <cellStyle name="Обычный 4 3 2 2 6 3 4" xfId="28957"/>
    <cellStyle name="Обычный 4 3 2 2 6 4" xfId="9755"/>
    <cellStyle name="Обычный 4 3 2 2 6 4 2" xfId="31357"/>
    <cellStyle name="Обычный 4 3 2 2 6 5" xfId="16955"/>
    <cellStyle name="Обычный 4 3 2 2 6 5 2" xfId="38557"/>
    <cellStyle name="Обычный 4 3 2 2 6 6" xfId="24157"/>
    <cellStyle name="Обычный 4 3 2 2 7" xfId="3155"/>
    <cellStyle name="Обычный 4 3 2 2 7 2" xfId="10355"/>
    <cellStyle name="Обычный 4 3 2 2 7 2 2" xfId="31957"/>
    <cellStyle name="Обычный 4 3 2 2 7 3" xfId="17555"/>
    <cellStyle name="Обычный 4 3 2 2 7 3 2" xfId="39157"/>
    <cellStyle name="Обычный 4 3 2 2 7 4" xfId="24757"/>
    <cellStyle name="Обычный 4 3 2 2 8" xfId="5555"/>
    <cellStyle name="Обычный 4 3 2 2 8 2" xfId="12755"/>
    <cellStyle name="Обычный 4 3 2 2 8 2 2" xfId="34357"/>
    <cellStyle name="Обычный 4 3 2 2 8 3" xfId="19955"/>
    <cellStyle name="Обычный 4 3 2 2 8 3 2" xfId="41557"/>
    <cellStyle name="Обычный 4 3 2 2 8 4" xfId="27157"/>
    <cellStyle name="Обычный 4 3 2 2 9" xfId="7955"/>
    <cellStyle name="Обычный 4 3 2 2 9 2" xfId="29557"/>
    <cellStyle name="Обычный 4 3 2 3" xfId="767"/>
    <cellStyle name="Обычный 4 3 2 3 10" xfId="15167"/>
    <cellStyle name="Обычный 4 3 2 3 10 2" xfId="36769"/>
    <cellStyle name="Обычный 4 3 2 3 11" xfId="22369"/>
    <cellStyle name="Обычный 4 3 2 3 12" xfId="43484"/>
    <cellStyle name="Обычный 4 3 2 3 13" xfId="43515"/>
    <cellStyle name="Обычный 4 3 2 3 2" xfId="803"/>
    <cellStyle name="Обычный 4 3 2 3 2 2" xfId="1403"/>
    <cellStyle name="Обычный 4 3 2 3 2 2 2" xfId="3803"/>
    <cellStyle name="Обычный 4 3 2 3 2 2 2 2" xfId="11003"/>
    <cellStyle name="Обычный 4 3 2 3 2 2 2 2 2" xfId="32605"/>
    <cellStyle name="Обычный 4 3 2 3 2 2 2 3" xfId="18203"/>
    <cellStyle name="Обычный 4 3 2 3 2 2 2 3 2" xfId="39805"/>
    <cellStyle name="Обычный 4 3 2 3 2 2 2 4" xfId="25405"/>
    <cellStyle name="Обычный 4 3 2 3 2 2 3" xfId="6203"/>
    <cellStyle name="Обычный 4 3 2 3 2 2 3 2" xfId="13403"/>
    <cellStyle name="Обычный 4 3 2 3 2 2 3 2 2" xfId="35005"/>
    <cellStyle name="Обычный 4 3 2 3 2 2 3 3" xfId="20603"/>
    <cellStyle name="Обычный 4 3 2 3 2 2 3 3 2" xfId="42205"/>
    <cellStyle name="Обычный 4 3 2 3 2 2 3 4" xfId="27805"/>
    <cellStyle name="Обычный 4 3 2 3 2 2 4" xfId="8603"/>
    <cellStyle name="Обычный 4 3 2 3 2 2 4 2" xfId="30205"/>
    <cellStyle name="Обычный 4 3 2 3 2 2 5" xfId="15803"/>
    <cellStyle name="Обычный 4 3 2 3 2 2 5 2" xfId="37405"/>
    <cellStyle name="Обычный 4 3 2 3 2 2 6" xfId="23005"/>
    <cellStyle name="Обычный 4 3 2 3 2 3" xfId="2003"/>
    <cellStyle name="Обычный 4 3 2 3 2 3 2" xfId="4403"/>
    <cellStyle name="Обычный 4 3 2 3 2 3 2 2" xfId="11603"/>
    <cellStyle name="Обычный 4 3 2 3 2 3 2 2 2" xfId="33205"/>
    <cellStyle name="Обычный 4 3 2 3 2 3 2 3" xfId="18803"/>
    <cellStyle name="Обычный 4 3 2 3 2 3 2 3 2" xfId="40405"/>
    <cellStyle name="Обычный 4 3 2 3 2 3 2 4" xfId="26005"/>
    <cellStyle name="Обычный 4 3 2 3 2 3 3" xfId="6803"/>
    <cellStyle name="Обычный 4 3 2 3 2 3 3 2" xfId="14003"/>
    <cellStyle name="Обычный 4 3 2 3 2 3 3 2 2" xfId="35605"/>
    <cellStyle name="Обычный 4 3 2 3 2 3 3 3" xfId="21203"/>
    <cellStyle name="Обычный 4 3 2 3 2 3 3 3 2" xfId="42805"/>
    <cellStyle name="Обычный 4 3 2 3 2 3 3 4" xfId="28405"/>
    <cellStyle name="Обычный 4 3 2 3 2 3 4" xfId="9203"/>
    <cellStyle name="Обычный 4 3 2 3 2 3 4 2" xfId="30805"/>
    <cellStyle name="Обычный 4 3 2 3 2 3 5" xfId="16403"/>
    <cellStyle name="Обычный 4 3 2 3 2 3 5 2" xfId="38005"/>
    <cellStyle name="Обычный 4 3 2 3 2 3 6" xfId="23605"/>
    <cellStyle name="Обычный 4 3 2 3 2 4" xfId="2603"/>
    <cellStyle name="Обычный 4 3 2 3 2 4 2" xfId="5003"/>
    <cellStyle name="Обычный 4 3 2 3 2 4 2 2" xfId="12203"/>
    <cellStyle name="Обычный 4 3 2 3 2 4 2 2 2" xfId="33805"/>
    <cellStyle name="Обычный 4 3 2 3 2 4 2 3" xfId="19403"/>
    <cellStyle name="Обычный 4 3 2 3 2 4 2 3 2" xfId="41005"/>
    <cellStyle name="Обычный 4 3 2 3 2 4 2 4" xfId="26605"/>
    <cellStyle name="Обычный 4 3 2 3 2 4 3" xfId="7403"/>
    <cellStyle name="Обычный 4 3 2 3 2 4 3 2" xfId="14603"/>
    <cellStyle name="Обычный 4 3 2 3 2 4 3 2 2" xfId="36205"/>
    <cellStyle name="Обычный 4 3 2 3 2 4 3 3" xfId="21803"/>
    <cellStyle name="Обычный 4 3 2 3 2 4 3 3 2" xfId="43405"/>
    <cellStyle name="Обычный 4 3 2 3 2 4 3 4" xfId="29005"/>
    <cellStyle name="Обычный 4 3 2 3 2 4 4" xfId="9803"/>
    <cellStyle name="Обычный 4 3 2 3 2 4 4 2" xfId="31405"/>
    <cellStyle name="Обычный 4 3 2 3 2 4 5" xfId="17003"/>
    <cellStyle name="Обычный 4 3 2 3 2 4 5 2" xfId="38605"/>
    <cellStyle name="Обычный 4 3 2 3 2 4 6" xfId="24205"/>
    <cellStyle name="Обычный 4 3 2 3 2 5" xfId="3203"/>
    <cellStyle name="Обычный 4 3 2 3 2 5 2" xfId="10403"/>
    <cellStyle name="Обычный 4 3 2 3 2 5 2 2" xfId="32005"/>
    <cellStyle name="Обычный 4 3 2 3 2 5 3" xfId="17603"/>
    <cellStyle name="Обычный 4 3 2 3 2 5 3 2" xfId="39205"/>
    <cellStyle name="Обычный 4 3 2 3 2 5 4" xfId="24805"/>
    <cellStyle name="Обычный 4 3 2 3 2 6" xfId="5603"/>
    <cellStyle name="Обычный 4 3 2 3 2 6 2" xfId="12803"/>
    <cellStyle name="Обычный 4 3 2 3 2 6 2 2" xfId="34405"/>
    <cellStyle name="Обычный 4 3 2 3 2 6 3" xfId="20003"/>
    <cellStyle name="Обычный 4 3 2 3 2 6 3 2" xfId="41605"/>
    <cellStyle name="Обычный 4 3 2 3 2 6 4" xfId="27205"/>
    <cellStyle name="Обычный 4 3 2 3 2 7" xfId="8003"/>
    <cellStyle name="Обычный 4 3 2 3 2 7 2" xfId="29605"/>
    <cellStyle name="Обычный 4 3 2 3 2 8" xfId="15203"/>
    <cellStyle name="Обычный 4 3 2 3 2 8 2" xfId="36805"/>
    <cellStyle name="Обычный 4 3 2 3 2 9" xfId="22405"/>
    <cellStyle name="Обычный 4 3 2 3 3" xfId="839"/>
    <cellStyle name="Обычный 4 3 2 3 3 2" xfId="1439"/>
    <cellStyle name="Обычный 4 3 2 3 3 2 2" xfId="3839"/>
    <cellStyle name="Обычный 4 3 2 3 3 2 2 2" xfId="11039"/>
    <cellStyle name="Обычный 4 3 2 3 3 2 2 2 2" xfId="32641"/>
    <cellStyle name="Обычный 4 3 2 3 3 2 2 3" xfId="18239"/>
    <cellStyle name="Обычный 4 3 2 3 3 2 2 3 2" xfId="39841"/>
    <cellStyle name="Обычный 4 3 2 3 3 2 2 4" xfId="25441"/>
    <cellStyle name="Обычный 4 3 2 3 3 2 3" xfId="6239"/>
    <cellStyle name="Обычный 4 3 2 3 3 2 3 2" xfId="13439"/>
    <cellStyle name="Обычный 4 3 2 3 3 2 3 2 2" xfId="35041"/>
    <cellStyle name="Обычный 4 3 2 3 3 2 3 3" xfId="20639"/>
    <cellStyle name="Обычный 4 3 2 3 3 2 3 3 2" xfId="42241"/>
    <cellStyle name="Обычный 4 3 2 3 3 2 3 4" xfId="27841"/>
    <cellStyle name="Обычный 4 3 2 3 3 2 4" xfId="8639"/>
    <cellStyle name="Обычный 4 3 2 3 3 2 4 2" xfId="30241"/>
    <cellStyle name="Обычный 4 3 2 3 3 2 5" xfId="15839"/>
    <cellStyle name="Обычный 4 3 2 3 3 2 5 2" xfId="37441"/>
    <cellStyle name="Обычный 4 3 2 3 3 2 6" xfId="23041"/>
    <cellStyle name="Обычный 4 3 2 3 3 3" xfId="2039"/>
    <cellStyle name="Обычный 4 3 2 3 3 3 2" xfId="4439"/>
    <cellStyle name="Обычный 4 3 2 3 3 3 2 2" xfId="11639"/>
    <cellStyle name="Обычный 4 3 2 3 3 3 2 2 2" xfId="33241"/>
    <cellStyle name="Обычный 4 3 2 3 3 3 2 3" xfId="18839"/>
    <cellStyle name="Обычный 4 3 2 3 3 3 2 3 2" xfId="40441"/>
    <cellStyle name="Обычный 4 3 2 3 3 3 2 4" xfId="26041"/>
    <cellStyle name="Обычный 4 3 2 3 3 3 3" xfId="6839"/>
    <cellStyle name="Обычный 4 3 2 3 3 3 3 2" xfId="14039"/>
    <cellStyle name="Обычный 4 3 2 3 3 3 3 2 2" xfId="35641"/>
    <cellStyle name="Обычный 4 3 2 3 3 3 3 3" xfId="21239"/>
    <cellStyle name="Обычный 4 3 2 3 3 3 3 3 2" xfId="42841"/>
    <cellStyle name="Обычный 4 3 2 3 3 3 3 4" xfId="28441"/>
    <cellStyle name="Обычный 4 3 2 3 3 3 4" xfId="9239"/>
    <cellStyle name="Обычный 4 3 2 3 3 3 4 2" xfId="30841"/>
    <cellStyle name="Обычный 4 3 2 3 3 3 5" xfId="16439"/>
    <cellStyle name="Обычный 4 3 2 3 3 3 5 2" xfId="38041"/>
    <cellStyle name="Обычный 4 3 2 3 3 3 6" xfId="23641"/>
    <cellStyle name="Обычный 4 3 2 3 3 4" xfId="2639"/>
    <cellStyle name="Обычный 4 3 2 3 3 4 2" xfId="5039"/>
    <cellStyle name="Обычный 4 3 2 3 3 4 2 2" xfId="12239"/>
    <cellStyle name="Обычный 4 3 2 3 3 4 2 2 2" xfId="33841"/>
    <cellStyle name="Обычный 4 3 2 3 3 4 2 3" xfId="19439"/>
    <cellStyle name="Обычный 4 3 2 3 3 4 2 3 2" xfId="41041"/>
    <cellStyle name="Обычный 4 3 2 3 3 4 2 4" xfId="26641"/>
    <cellStyle name="Обычный 4 3 2 3 3 4 3" xfId="7439"/>
    <cellStyle name="Обычный 4 3 2 3 3 4 3 2" xfId="14639"/>
    <cellStyle name="Обычный 4 3 2 3 3 4 3 2 2" xfId="36241"/>
    <cellStyle name="Обычный 4 3 2 3 3 4 3 3" xfId="21839"/>
    <cellStyle name="Обычный 4 3 2 3 3 4 3 3 2" xfId="43441"/>
    <cellStyle name="Обычный 4 3 2 3 3 4 3 4" xfId="29041"/>
    <cellStyle name="Обычный 4 3 2 3 3 4 4" xfId="9839"/>
    <cellStyle name="Обычный 4 3 2 3 3 4 4 2" xfId="31441"/>
    <cellStyle name="Обычный 4 3 2 3 3 4 5" xfId="17039"/>
    <cellStyle name="Обычный 4 3 2 3 3 4 5 2" xfId="38641"/>
    <cellStyle name="Обычный 4 3 2 3 3 4 6" xfId="24241"/>
    <cellStyle name="Обычный 4 3 2 3 3 5" xfId="3239"/>
    <cellStyle name="Обычный 4 3 2 3 3 5 2" xfId="10439"/>
    <cellStyle name="Обычный 4 3 2 3 3 5 2 2" xfId="32041"/>
    <cellStyle name="Обычный 4 3 2 3 3 5 3" xfId="17639"/>
    <cellStyle name="Обычный 4 3 2 3 3 5 3 2" xfId="39241"/>
    <cellStyle name="Обычный 4 3 2 3 3 5 4" xfId="24841"/>
    <cellStyle name="Обычный 4 3 2 3 3 6" xfId="5639"/>
    <cellStyle name="Обычный 4 3 2 3 3 6 2" xfId="12839"/>
    <cellStyle name="Обычный 4 3 2 3 3 6 2 2" xfId="34441"/>
    <cellStyle name="Обычный 4 3 2 3 3 6 3" xfId="20039"/>
    <cellStyle name="Обычный 4 3 2 3 3 6 3 2" xfId="41641"/>
    <cellStyle name="Обычный 4 3 2 3 3 6 4" xfId="27241"/>
    <cellStyle name="Обычный 4 3 2 3 3 7" xfId="8039"/>
    <cellStyle name="Обычный 4 3 2 3 3 7 2" xfId="29641"/>
    <cellStyle name="Обычный 4 3 2 3 3 8" xfId="15239"/>
    <cellStyle name="Обычный 4 3 2 3 3 8 2" xfId="36841"/>
    <cellStyle name="Обычный 4 3 2 3 3 9" xfId="22441"/>
    <cellStyle name="Обычный 4 3 2 3 4" xfId="1367"/>
    <cellStyle name="Обычный 4 3 2 3 4 2" xfId="3767"/>
    <cellStyle name="Обычный 4 3 2 3 4 2 2" xfId="10967"/>
    <cellStyle name="Обычный 4 3 2 3 4 2 2 2" xfId="32569"/>
    <cellStyle name="Обычный 4 3 2 3 4 2 3" xfId="18167"/>
    <cellStyle name="Обычный 4 3 2 3 4 2 3 2" xfId="39769"/>
    <cellStyle name="Обычный 4 3 2 3 4 2 4" xfId="25369"/>
    <cellStyle name="Обычный 4 3 2 3 4 3" xfId="6167"/>
    <cellStyle name="Обычный 4 3 2 3 4 3 2" xfId="13367"/>
    <cellStyle name="Обычный 4 3 2 3 4 3 2 2" xfId="34969"/>
    <cellStyle name="Обычный 4 3 2 3 4 3 3" xfId="20567"/>
    <cellStyle name="Обычный 4 3 2 3 4 3 3 2" xfId="42169"/>
    <cellStyle name="Обычный 4 3 2 3 4 3 4" xfId="27769"/>
    <cellStyle name="Обычный 4 3 2 3 4 4" xfId="8567"/>
    <cellStyle name="Обычный 4 3 2 3 4 4 2" xfId="30169"/>
    <cellStyle name="Обычный 4 3 2 3 4 5" xfId="15767"/>
    <cellStyle name="Обычный 4 3 2 3 4 5 2" xfId="37369"/>
    <cellStyle name="Обычный 4 3 2 3 4 6" xfId="22969"/>
    <cellStyle name="Обычный 4 3 2 3 5" xfId="1967"/>
    <cellStyle name="Обычный 4 3 2 3 5 2" xfId="4367"/>
    <cellStyle name="Обычный 4 3 2 3 5 2 2" xfId="11567"/>
    <cellStyle name="Обычный 4 3 2 3 5 2 2 2" xfId="33169"/>
    <cellStyle name="Обычный 4 3 2 3 5 2 3" xfId="18767"/>
    <cellStyle name="Обычный 4 3 2 3 5 2 3 2" xfId="40369"/>
    <cellStyle name="Обычный 4 3 2 3 5 2 4" xfId="25969"/>
    <cellStyle name="Обычный 4 3 2 3 5 3" xfId="6767"/>
    <cellStyle name="Обычный 4 3 2 3 5 3 2" xfId="13967"/>
    <cellStyle name="Обычный 4 3 2 3 5 3 2 2" xfId="35569"/>
    <cellStyle name="Обычный 4 3 2 3 5 3 3" xfId="21167"/>
    <cellStyle name="Обычный 4 3 2 3 5 3 3 2" xfId="42769"/>
    <cellStyle name="Обычный 4 3 2 3 5 3 4" xfId="28369"/>
    <cellStyle name="Обычный 4 3 2 3 5 4" xfId="9167"/>
    <cellStyle name="Обычный 4 3 2 3 5 4 2" xfId="30769"/>
    <cellStyle name="Обычный 4 3 2 3 5 5" xfId="16367"/>
    <cellStyle name="Обычный 4 3 2 3 5 5 2" xfId="37969"/>
    <cellStyle name="Обычный 4 3 2 3 5 6" xfId="23569"/>
    <cellStyle name="Обычный 4 3 2 3 6" xfId="2567"/>
    <cellStyle name="Обычный 4 3 2 3 6 2" xfId="4967"/>
    <cellStyle name="Обычный 4 3 2 3 6 2 2" xfId="12167"/>
    <cellStyle name="Обычный 4 3 2 3 6 2 2 2" xfId="33769"/>
    <cellStyle name="Обычный 4 3 2 3 6 2 3" xfId="19367"/>
    <cellStyle name="Обычный 4 3 2 3 6 2 3 2" xfId="40969"/>
    <cellStyle name="Обычный 4 3 2 3 6 2 4" xfId="26569"/>
    <cellStyle name="Обычный 4 3 2 3 6 3" xfId="7367"/>
    <cellStyle name="Обычный 4 3 2 3 6 3 2" xfId="14567"/>
    <cellStyle name="Обычный 4 3 2 3 6 3 2 2" xfId="36169"/>
    <cellStyle name="Обычный 4 3 2 3 6 3 3" xfId="21767"/>
    <cellStyle name="Обычный 4 3 2 3 6 3 3 2" xfId="43369"/>
    <cellStyle name="Обычный 4 3 2 3 6 3 4" xfId="28969"/>
    <cellStyle name="Обычный 4 3 2 3 6 4" xfId="9767"/>
    <cellStyle name="Обычный 4 3 2 3 6 4 2" xfId="31369"/>
    <cellStyle name="Обычный 4 3 2 3 6 5" xfId="16967"/>
    <cellStyle name="Обычный 4 3 2 3 6 5 2" xfId="38569"/>
    <cellStyle name="Обычный 4 3 2 3 6 6" xfId="24169"/>
    <cellStyle name="Обычный 4 3 2 3 7" xfId="3167"/>
    <cellStyle name="Обычный 4 3 2 3 7 2" xfId="10367"/>
    <cellStyle name="Обычный 4 3 2 3 7 2 2" xfId="31969"/>
    <cellStyle name="Обычный 4 3 2 3 7 3" xfId="17567"/>
    <cellStyle name="Обычный 4 3 2 3 7 3 2" xfId="39169"/>
    <cellStyle name="Обычный 4 3 2 3 7 4" xfId="24769"/>
    <cellStyle name="Обычный 4 3 2 3 8" xfId="5567"/>
    <cellStyle name="Обычный 4 3 2 3 8 2" xfId="12767"/>
    <cellStyle name="Обычный 4 3 2 3 8 2 2" xfId="34369"/>
    <cellStyle name="Обычный 4 3 2 3 8 3" xfId="19967"/>
    <cellStyle name="Обычный 4 3 2 3 8 3 2" xfId="41569"/>
    <cellStyle name="Обычный 4 3 2 3 8 4" xfId="27169"/>
    <cellStyle name="Обычный 4 3 2 3 9" xfId="7967"/>
    <cellStyle name="Обычный 4 3 2 3 9 2" xfId="29569"/>
    <cellStyle name="Обычный 4 3 2 4" xfId="743"/>
    <cellStyle name="Обычный 4 3 2 4 10" xfId="43527"/>
    <cellStyle name="Обычный 4 3 2 4 2" xfId="1343"/>
    <cellStyle name="Обычный 4 3 2 4 2 2" xfId="3743"/>
    <cellStyle name="Обычный 4 3 2 4 2 2 2" xfId="10943"/>
    <cellStyle name="Обычный 4 3 2 4 2 2 2 2" xfId="32545"/>
    <cellStyle name="Обычный 4 3 2 4 2 2 3" xfId="18143"/>
    <cellStyle name="Обычный 4 3 2 4 2 2 3 2" xfId="39745"/>
    <cellStyle name="Обычный 4 3 2 4 2 2 4" xfId="25345"/>
    <cellStyle name="Обычный 4 3 2 4 2 3" xfId="6143"/>
    <cellStyle name="Обычный 4 3 2 4 2 3 2" xfId="13343"/>
    <cellStyle name="Обычный 4 3 2 4 2 3 2 2" xfId="34945"/>
    <cellStyle name="Обычный 4 3 2 4 2 3 3" xfId="20543"/>
    <cellStyle name="Обычный 4 3 2 4 2 3 3 2" xfId="42145"/>
    <cellStyle name="Обычный 4 3 2 4 2 3 4" xfId="27745"/>
    <cellStyle name="Обычный 4 3 2 4 2 4" xfId="8543"/>
    <cellStyle name="Обычный 4 3 2 4 2 4 2" xfId="30145"/>
    <cellStyle name="Обычный 4 3 2 4 2 5" xfId="15743"/>
    <cellStyle name="Обычный 4 3 2 4 2 5 2" xfId="37345"/>
    <cellStyle name="Обычный 4 3 2 4 2 6" xfId="22945"/>
    <cellStyle name="Обычный 4 3 2 4 3" xfId="1943"/>
    <cellStyle name="Обычный 4 3 2 4 3 2" xfId="4343"/>
    <cellStyle name="Обычный 4 3 2 4 3 2 2" xfId="11543"/>
    <cellStyle name="Обычный 4 3 2 4 3 2 2 2" xfId="33145"/>
    <cellStyle name="Обычный 4 3 2 4 3 2 3" xfId="18743"/>
    <cellStyle name="Обычный 4 3 2 4 3 2 3 2" xfId="40345"/>
    <cellStyle name="Обычный 4 3 2 4 3 2 4" xfId="25945"/>
    <cellStyle name="Обычный 4 3 2 4 3 3" xfId="6743"/>
    <cellStyle name="Обычный 4 3 2 4 3 3 2" xfId="13943"/>
    <cellStyle name="Обычный 4 3 2 4 3 3 2 2" xfId="35545"/>
    <cellStyle name="Обычный 4 3 2 4 3 3 3" xfId="21143"/>
    <cellStyle name="Обычный 4 3 2 4 3 3 3 2" xfId="42745"/>
    <cellStyle name="Обычный 4 3 2 4 3 3 4" xfId="28345"/>
    <cellStyle name="Обычный 4 3 2 4 3 4" xfId="9143"/>
    <cellStyle name="Обычный 4 3 2 4 3 4 2" xfId="30745"/>
    <cellStyle name="Обычный 4 3 2 4 3 5" xfId="16343"/>
    <cellStyle name="Обычный 4 3 2 4 3 5 2" xfId="37945"/>
    <cellStyle name="Обычный 4 3 2 4 3 6" xfId="23545"/>
    <cellStyle name="Обычный 4 3 2 4 4" xfId="2543"/>
    <cellStyle name="Обычный 4 3 2 4 4 2" xfId="4943"/>
    <cellStyle name="Обычный 4 3 2 4 4 2 2" xfId="12143"/>
    <cellStyle name="Обычный 4 3 2 4 4 2 2 2" xfId="33745"/>
    <cellStyle name="Обычный 4 3 2 4 4 2 3" xfId="19343"/>
    <cellStyle name="Обычный 4 3 2 4 4 2 3 2" xfId="40945"/>
    <cellStyle name="Обычный 4 3 2 4 4 2 4" xfId="26545"/>
    <cellStyle name="Обычный 4 3 2 4 4 3" xfId="7343"/>
    <cellStyle name="Обычный 4 3 2 4 4 3 2" xfId="14543"/>
    <cellStyle name="Обычный 4 3 2 4 4 3 2 2" xfId="36145"/>
    <cellStyle name="Обычный 4 3 2 4 4 3 3" xfId="21743"/>
    <cellStyle name="Обычный 4 3 2 4 4 3 3 2" xfId="43345"/>
    <cellStyle name="Обычный 4 3 2 4 4 3 4" xfId="28945"/>
    <cellStyle name="Обычный 4 3 2 4 4 4" xfId="9743"/>
    <cellStyle name="Обычный 4 3 2 4 4 4 2" xfId="31345"/>
    <cellStyle name="Обычный 4 3 2 4 4 5" xfId="16943"/>
    <cellStyle name="Обычный 4 3 2 4 4 5 2" xfId="38545"/>
    <cellStyle name="Обычный 4 3 2 4 4 6" xfId="24145"/>
    <cellStyle name="Обычный 4 3 2 4 5" xfId="3143"/>
    <cellStyle name="Обычный 4 3 2 4 5 2" xfId="10343"/>
    <cellStyle name="Обычный 4 3 2 4 5 2 2" xfId="31945"/>
    <cellStyle name="Обычный 4 3 2 4 5 3" xfId="17543"/>
    <cellStyle name="Обычный 4 3 2 4 5 3 2" xfId="39145"/>
    <cellStyle name="Обычный 4 3 2 4 5 4" xfId="24745"/>
    <cellStyle name="Обычный 4 3 2 4 6" xfId="5543"/>
    <cellStyle name="Обычный 4 3 2 4 6 2" xfId="12743"/>
    <cellStyle name="Обычный 4 3 2 4 6 2 2" xfId="34345"/>
    <cellStyle name="Обычный 4 3 2 4 6 3" xfId="19943"/>
    <cellStyle name="Обычный 4 3 2 4 6 3 2" xfId="41545"/>
    <cellStyle name="Обычный 4 3 2 4 6 4" xfId="27145"/>
    <cellStyle name="Обычный 4 3 2 4 7" xfId="7943"/>
    <cellStyle name="Обычный 4 3 2 4 7 2" xfId="29545"/>
    <cellStyle name="Обычный 4 3 2 4 8" xfId="15143"/>
    <cellStyle name="Обычный 4 3 2 4 8 2" xfId="36745"/>
    <cellStyle name="Обычный 4 3 2 4 9" xfId="22345"/>
    <cellStyle name="Обычный 4 3 2 5" xfId="779"/>
    <cellStyle name="Обычный 4 3 2 5 10" xfId="43542"/>
    <cellStyle name="Обычный 4 3 2 5 2" xfId="1379"/>
    <cellStyle name="Обычный 4 3 2 5 2 2" xfId="3779"/>
    <cellStyle name="Обычный 4 3 2 5 2 2 2" xfId="10979"/>
    <cellStyle name="Обычный 4 3 2 5 2 2 2 2" xfId="32581"/>
    <cellStyle name="Обычный 4 3 2 5 2 2 3" xfId="18179"/>
    <cellStyle name="Обычный 4 3 2 5 2 2 3 2" xfId="39781"/>
    <cellStyle name="Обычный 4 3 2 5 2 2 4" xfId="25381"/>
    <cellStyle name="Обычный 4 3 2 5 2 3" xfId="6179"/>
    <cellStyle name="Обычный 4 3 2 5 2 3 2" xfId="13379"/>
    <cellStyle name="Обычный 4 3 2 5 2 3 2 2" xfId="34981"/>
    <cellStyle name="Обычный 4 3 2 5 2 3 3" xfId="20579"/>
    <cellStyle name="Обычный 4 3 2 5 2 3 3 2" xfId="42181"/>
    <cellStyle name="Обычный 4 3 2 5 2 3 4" xfId="27781"/>
    <cellStyle name="Обычный 4 3 2 5 2 4" xfId="8579"/>
    <cellStyle name="Обычный 4 3 2 5 2 4 2" xfId="30181"/>
    <cellStyle name="Обычный 4 3 2 5 2 5" xfId="15779"/>
    <cellStyle name="Обычный 4 3 2 5 2 5 2" xfId="37381"/>
    <cellStyle name="Обычный 4 3 2 5 2 6" xfId="22981"/>
    <cellStyle name="Обычный 4 3 2 5 3" xfId="1979"/>
    <cellStyle name="Обычный 4 3 2 5 3 2" xfId="4379"/>
    <cellStyle name="Обычный 4 3 2 5 3 2 2" xfId="11579"/>
    <cellStyle name="Обычный 4 3 2 5 3 2 2 2" xfId="33181"/>
    <cellStyle name="Обычный 4 3 2 5 3 2 3" xfId="18779"/>
    <cellStyle name="Обычный 4 3 2 5 3 2 3 2" xfId="40381"/>
    <cellStyle name="Обычный 4 3 2 5 3 2 4" xfId="25981"/>
    <cellStyle name="Обычный 4 3 2 5 3 3" xfId="6779"/>
    <cellStyle name="Обычный 4 3 2 5 3 3 2" xfId="13979"/>
    <cellStyle name="Обычный 4 3 2 5 3 3 2 2" xfId="35581"/>
    <cellStyle name="Обычный 4 3 2 5 3 3 3" xfId="21179"/>
    <cellStyle name="Обычный 4 3 2 5 3 3 3 2" xfId="42781"/>
    <cellStyle name="Обычный 4 3 2 5 3 3 4" xfId="28381"/>
    <cellStyle name="Обычный 4 3 2 5 3 4" xfId="9179"/>
    <cellStyle name="Обычный 4 3 2 5 3 4 2" xfId="30781"/>
    <cellStyle name="Обычный 4 3 2 5 3 5" xfId="16379"/>
    <cellStyle name="Обычный 4 3 2 5 3 5 2" xfId="37981"/>
    <cellStyle name="Обычный 4 3 2 5 3 6" xfId="23581"/>
    <cellStyle name="Обычный 4 3 2 5 4" xfId="2579"/>
    <cellStyle name="Обычный 4 3 2 5 4 2" xfId="4979"/>
    <cellStyle name="Обычный 4 3 2 5 4 2 2" xfId="12179"/>
    <cellStyle name="Обычный 4 3 2 5 4 2 2 2" xfId="33781"/>
    <cellStyle name="Обычный 4 3 2 5 4 2 3" xfId="19379"/>
    <cellStyle name="Обычный 4 3 2 5 4 2 3 2" xfId="40981"/>
    <cellStyle name="Обычный 4 3 2 5 4 2 4" xfId="26581"/>
    <cellStyle name="Обычный 4 3 2 5 4 3" xfId="7379"/>
    <cellStyle name="Обычный 4 3 2 5 4 3 2" xfId="14579"/>
    <cellStyle name="Обычный 4 3 2 5 4 3 2 2" xfId="36181"/>
    <cellStyle name="Обычный 4 3 2 5 4 3 3" xfId="21779"/>
    <cellStyle name="Обычный 4 3 2 5 4 3 3 2" xfId="43381"/>
    <cellStyle name="Обычный 4 3 2 5 4 3 4" xfId="28981"/>
    <cellStyle name="Обычный 4 3 2 5 4 4" xfId="9779"/>
    <cellStyle name="Обычный 4 3 2 5 4 4 2" xfId="31381"/>
    <cellStyle name="Обычный 4 3 2 5 4 5" xfId="16979"/>
    <cellStyle name="Обычный 4 3 2 5 4 5 2" xfId="38581"/>
    <cellStyle name="Обычный 4 3 2 5 4 6" xfId="24181"/>
    <cellStyle name="Обычный 4 3 2 5 5" xfId="3179"/>
    <cellStyle name="Обычный 4 3 2 5 5 2" xfId="10379"/>
    <cellStyle name="Обычный 4 3 2 5 5 2 2" xfId="31981"/>
    <cellStyle name="Обычный 4 3 2 5 5 3" xfId="17579"/>
    <cellStyle name="Обычный 4 3 2 5 5 3 2" xfId="39181"/>
    <cellStyle name="Обычный 4 3 2 5 5 4" xfId="24781"/>
    <cellStyle name="Обычный 4 3 2 5 6" xfId="5579"/>
    <cellStyle name="Обычный 4 3 2 5 6 2" xfId="12779"/>
    <cellStyle name="Обычный 4 3 2 5 6 2 2" xfId="34381"/>
    <cellStyle name="Обычный 4 3 2 5 6 3" xfId="19979"/>
    <cellStyle name="Обычный 4 3 2 5 6 3 2" xfId="41581"/>
    <cellStyle name="Обычный 4 3 2 5 6 4" xfId="27181"/>
    <cellStyle name="Обычный 4 3 2 5 7" xfId="7979"/>
    <cellStyle name="Обычный 4 3 2 5 7 2" xfId="29581"/>
    <cellStyle name="Обычный 4 3 2 5 8" xfId="15179"/>
    <cellStyle name="Обычный 4 3 2 5 8 2" xfId="36781"/>
    <cellStyle name="Обычный 4 3 2 5 9" xfId="22381"/>
    <cellStyle name="Обычный 4 3 2 6" xfId="815"/>
    <cellStyle name="Обычный 4 3 2 6 2" xfId="1415"/>
    <cellStyle name="Обычный 4 3 2 6 2 2" xfId="3815"/>
    <cellStyle name="Обычный 4 3 2 6 2 2 2" xfId="11015"/>
    <cellStyle name="Обычный 4 3 2 6 2 2 2 2" xfId="32617"/>
    <cellStyle name="Обычный 4 3 2 6 2 2 3" xfId="18215"/>
    <cellStyle name="Обычный 4 3 2 6 2 2 3 2" xfId="39817"/>
    <cellStyle name="Обычный 4 3 2 6 2 2 4" xfId="25417"/>
    <cellStyle name="Обычный 4 3 2 6 2 3" xfId="6215"/>
    <cellStyle name="Обычный 4 3 2 6 2 3 2" xfId="13415"/>
    <cellStyle name="Обычный 4 3 2 6 2 3 2 2" xfId="35017"/>
    <cellStyle name="Обычный 4 3 2 6 2 3 3" xfId="20615"/>
    <cellStyle name="Обычный 4 3 2 6 2 3 3 2" xfId="42217"/>
    <cellStyle name="Обычный 4 3 2 6 2 3 4" xfId="27817"/>
    <cellStyle name="Обычный 4 3 2 6 2 4" xfId="8615"/>
    <cellStyle name="Обычный 4 3 2 6 2 4 2" xfId="30217"/>
    <cellStyle name="Обычный 4 3 2 6 2 5" xfId="15815"/>
    <cellStyle name="Обычный 4 3 2 6 2 5 2" xfId="37417"/>
    <cellStyle name="Обычный 4 3 2 6 2 6" xfId="23017"/>
    <cellStyle name="Обычный 4 3 2 6 3" xfId="2015"/>
    <cellStyle name="Обычный 4 3 2 6 3 2" xfId="4415"/>
    <cellStyle name="Обычный 4 3 2 6 3 2 2" xfId="11615"/>
    <cellStyle name="Обычный 4 3 2 6 3 2 2 2" xfId="33217"/>
    <cellStyle name="Обычный 4 3 2 6 3 2 3" xfId="18815"/>
    <cellStyle name="Обычный 4 3 2 6 3 2 3 2" xfId="40417"/>
    <cellStyle name="Обычный 4 3 2 6 3 2 4" xfId="26017"/>
    <cellStyle name="Обычный 4 3 2 6 3 3" xfId="6815"/>
    <cellStyle name="Обычный 4 3 2 6 3 3 2" xfId="14015"/>
    <cellStyle name="Обычный 4 3 2 6 3 3 2 2" xfId="35617"/>
    <cellStyle name="Обычный 4 3 2 6 3 3 3" xfId="21215"/>
    <cellStyle name="Обычный 4 3 2 6 3 3 3 2" xfId="42817"/>
    <cellStyle name="Обычный 4 3 2 6 3 3 4" xfId="28417"/>
    <cellStyle name="Обычный 4 3 2 6 3 4" xfId="9215"/>
    <cellStyle name="Обычный 4 3 2 6 3 4 2" xfId="30817"/>
    <cellStyle name="Обычный 4 3 2 6 3 5" xfId="16415"/>
    <cellStyle name="Обычный 4 3 2 6 3 5 2" xfId="38017"/>
    <cellStyle name="Обычный 4 3 2 6 3 6" xfId="23617"/>
    <cellStyle name="Обычный 4 3 2 6 4" xfId="2615"/>
    <cellStyle name="Обычный 4 3 2 6 4 2" xfId="5015"/>
    <cellStyle name="Обычный 4 3 2 6 4 2 2" xfId="12215"/>
    <cellStyle name="Обычный 4 3 2 6 4 2 2 2" xfId="33817"/>
    <cellStyle name="Обычный 4 3 2 6 4 2 3" xfId="19415"/>
    <cellStyle name="Обычный 4 3 2 6 4 2 3 2" xfId="41017"/>
    <cellStyle name="Обычный 4 3 2 6 4 2 4" xfId="26617"/>
    <cellStyle name="Обычный 4 3 2 6 4 3" xfId="7415"/>
    <cellStyle name="Обычный 4 3 2 6 4 3 2" xfId="14615"/>
    <cellStyle name="Обычный 4 3 2 6 4 3 2 2" xfId="36217"/>
    <cellStyle name="Обычный 4 3 2 6 4 3 3" xfId="21815"/>
    <cellStyle name="Обычный 4 3 2 6 4 3 3 2" xfId="43417"/>
    <cellStyle name="Обычный 4 3 2 6 4 3 4" xfId="29017"/>
    <cellStyle name="Обычный 4 3 2 6 4 4" xfId="9815"/>
    <cellStyle name="Обычный 4 3 2 6 4 4 2" xfId="31417"/>
    <cellStyle name="Обычный 4 3 2 6 4 5" xfId="17015"/>
    <cellStyle name="Обычный 4 3 2 6 4 5 2" xfId="38617"/>
    <cellStyle name="Обычный 4 3 2 6 4 6" xfId="24217"/>
    <cellStyle name="Обычный 4 3 2 6 5" xfId="3215"/>
    <cellStyle name="Обычный 4 3 2 6 5 2" xfId="10415"/>
    <cellStyle name="Обычный 4 3 2 6 5 2 2" xfId="32017"/>
    <cellStyle name="Обычный 4 3 2 6 5 3" xfId="17615"/>
    <cellStyle name="Обычный 4 3 2 6 5 3 2" xfId="39217"/>
    <cellStyle name="Обычный 4 3 2 6 5 4" xfId="24817"/>
    <cellStyle name="Обычный 4 3 2 6 6" xfId="5615"/>
    <cellStyle name="Обычный 4 3 2 6 6 2" xfId="12815"/>
    <cellStyle name="Обычный 4 3 2 6 6 2 2" xfId="34417"/>
    <cellStyle name="Обычный 4 3 2 6 6 3" xfId="20015"/>
    <cellStyle name="Обычный 4 3 2 6 6 3 2" xfId="41617"/>
    <cellStyle name="Обычный 4 3 2 6 6 4" xfId="27217"/>
    <cellStyle name="Обычный 4 3 2 6 7" xfId="8015"/>
    <cellStyle name="Обычный 4 3 2 6 7 2" xfId="29617"/>
    <cellStyle name="Обычный 4 3 2 6 8" xfId="15215"/>
    <cellStyle name="Обычный 4 3 2 6 8 2" xfId="36817"/>
    <cellStyle name="Обычный 4 3 2 6 9" xfId="22417"/>
    <cellStyle name="Обычный 4 3 2 7" xfId="851"/>
    <cellStyle name="Обычный 4 3 2 7 2" xfId="1451"/>
    <cellStyle name="Обычный 4 3 2 7 2 2" xfId="3851"/>
    <cellStyle name="Обычный 4 3 2 7 2 2 2" xfId="11051"/>
    <cellStyle name="Обычный 4 3 2 7 2 2 2 2" xfId="32653"/>
    <cellStyle name="Обычный 4 3 2 7 2 2 3" xfId="18251"/>
    <cellStyle name="Обычный 4 3 2 7 2 2 3 2" xfId="39853"/>
    <cellStyle name="Обычный 4 3 2 7 2 2 4" xfId="25453"/>
    <cellStyle name="Обычный 4 3 2 7 2 3" xfId="6251"/>
    <cellStyle name="Обычный 4 3 2 7 2 3 2" xfId="13451"/>
    <cellStyle name="Обычный 4 3 2 7 2 3 2 2" xfId="35053"/>
    <cellStyle name="Обычный 4 3 2 7 2 3 3" xfId="20651"/>
    <cellStyle name="Обычный 4 3 2 7 2 3 3 2" xfId="42253"/>
    <cellStyle name="Обычный 4 3 2 7 2 3 4" xfId="27853"/>
    <cellStyle name="Обычный 4 3 2 7 2 4" xfId="8651"/>
    <cellStyle name="Обычный 4 3 2 7 2 4 2" xfId="30253"/>
    <cellStyle name="Обычный 4 3 2 7 2 5" xfId="15851"/>
    <cellStyle name="Обычный 4 3 2 7 2 5 2" xfId="37453"/>
    <cellStyle name="Обычный 4 3 2 7 2 6" xfId="23053"/>
    <cellStyle name="Обычный 4 3 2 7 3" xfId="2051"/>
    <cellStyle name="Обычный 4 3 2 7 3 2" xfId="4451"/>
    <cellStyle name="Обычный 4 3 2 7 3 2 2" xfId="11651"/>
    <cellStyle name="Обычный 4 3 2 7 3 2 2 2" xfId="33253"/>
    <cellStyle name="Обычный 4 3 2 7 3 2 3" xfId="18851"/>
    <cellStyle name="Обычный 4 3 2 7 3 2 3 2" xfId="40453"/>
    <cellStyle name="Обычный 4 3 2 7 3 2 4" xfId="26053"/>
    <cellStyle name="Обычный 4 3 2 7 3 3" xfId="6851"/>
    <cellStyle name="Обычный 4 3 2 7 3 3 2" xfId="14051"/>
    <cellStyle name="Обычный 4 3 2 7 3 3 2 2" xfId="35653"/>
    <cellStyle name="Обычный 4 3 2 7 3 3 3" xfId="21251"/>
    <cellStyle name="Обычный 4 3 2 7 3 3 3 2" xfId="42853"/>
    <cellStyle name="Обычный 4 3 2 7 3 3 4" xfId="28453"/>
    <cellStyle name="Обычный 4 3 2 7 3 4" xfId="9251"/>
    <cellStyle name="Обычный 4 3 2 7 3 4 2" xfId="30853"/>
    <cellStyle name="Обычный 4 3 2 7 3 5" xfId="16451"/>
    <cellStyle name="Обычный 4 3 2 7 3 5 2" xfId="38053"/>
    <cellStyle name="Обычный 4 3 2 7 3 6" xfId="23653"/>
    <cellStyle name="Обычный 4 3 2 7 4" xfId="2651"/>
    <cellStyle name="Обычный 4 3 2 7 4 2" xfId="5051"/>
    <cellStyle name="Обычный 4 3 2 7 4 2 2" xfId="12251"/>
    <cellStyle name="Обычный 4 3 2 7 4 2 2 2" xfId="33853"/>
    <cellStyle name="Обычный 4 3 2 7 4 2 3" xfId="19451"/>
    <cellStyle name="Обычный 4 3 2 7 4 2 3 2" xfId="41053"/>
    <cellStyle name="Обычный 4 3 2 7 4 2 4" xfId="26653"/>
    <cellStyle name="Обычный 4 3 2 7 4 3" xfId="7451"/>
    <cellStyle name="Обычный 4 3 2 7 4 3 2" xfId="14651"/>
    <cellStyle name="Обычный 4 3 2 7 4 3 2 2" xfId="36253"/>
    <cellStyle name="Обычный 4 3 2 7 4 3 3" xfId="21851"/>
    <cellStyle name="Обычный 4 3 2 7 4 3 3 2" xfId="43453"/>
    <cellStyle name="Обычный 4 3 2 7 4 3 4" xfId="29053"/>
    <cellStyle name="Обычный 4 3 2 7 4 4" xfId="9851"/>
    <cellStyle name="Обычный 4 3 2 7 4 4 2" xfId="31453"/>
    <cellStyle name="Обычный 4 3 2 7 4 5" xfId="17051"/>
    <cellStyle name="Обычный 4 3 2 7 4 5 2" xfId="38653"/>
    <cellStyle name="Обычный 4 3 2 7 4 6" xfId="24253"/>
    <cellStyle name="Обычный 4 3 2 7 5" xfId="3251"/>
    <cellStyle name="Обычный 4 3 2 7 5 2" xfId="10451"/>
    <cellStyle name="Обычный 4 3 2 7 5 2 2" xfId="32053"/>
    <cellStyle name="Обычный 4 3 2 7 5 3" xfId="17651"/>
    <cellStyle name="Обычный 4 3 2 7 5 3 2" xfId="39253"/>
    <cellStyle name="Обычный 4 3 2 7 5 4" xfId="24853"/>
    <cellStyle name="Обычный 4 3 2 7 6" xfId="5651"/>
    <cellStyle name="Обычный 4 3 2 7 6 2" xfId="12851"/>
    <cellStyle name="Обычный 4 3 2 7 6 2 2" xfId="34453"/>
    <cellStyle name="Обычный 4 3 2 7 6 3" xfId="20051"/>
    <cellStyle name="Обычный 4 3 2 7 6 3 2" xfId="41653"/>
    <cellStyle name="Обычный 4 3 2 7 6 4" xfId="27253"/>
    <cellStyle name="Обычный 4 3 2 7 7" xfId="8051"/>
    <cellStyle name="Обычный 4 3 2 7 7 2" xfId="29653"/>
    <cellStyle name="Обычный 4 3 2 7 8" xfId="15251"/>
    <cellStyle name="Обычный 4 3 2 7 8 2" xfId="36853"/>
    <cellStyle name="Обычный 4 3 2 7 9" xfId="22453"/>
    <cellStyle name="Обычный 4 3 2 8" xfId="863"/>
    <cellStyle name="Обычный 4 3 2 8 2" xfId="3263"/>
    <cellStyle name="Обычный 4 3 2 8 2 2" xfId="10463"/>
    <cellStyle name="Обычный 4 3 2 8 2 2 2" xfId="32065"/>
    <cellStyle name="Обычный 4 3 2 8 2 3" xfId="17663"/>
    <cellStyle name="Обычный 4 3 2 8 2 3 2" xfId="39265"/>
    <cellStyle name="Обычный 4 3 2 8 2 4" xfId="24865"/>
    <cellStyle name="Обычный 4 3 2 8 3" xfId="5663"/>
    <cellStyle name="Обычный 4 3 2 8 3 2" xfId="12863"/>
    <cellStyle name="Обычный 4 3 2 8 3 2 2" xfId="34465"/>
    <cellStyle name="Обычный 4 3 2 8 3 3" xfId="20063"/>
    <cellStyle name="Обычный 4 3 2 8 3 3 2" xfId="41665"/>
    <cellStyle name="Обычный 4 3 2 8 3 4" xfId="27265"/>
    <cellStyle name="Обычный 4 3 2 8 4" xfId="8063"/>
    <cellStyle name="Обычный 4 3 2 8 4 2" xfId="29665"/>
    <cellStyle name="Обычный 4 3 2 8 5" xfId="15263"/>
    <cellStyle name="Обычный 4 3 2 8 5 2" xfId="36865"/>
    <cellStyle name="Обычный 4 3 2 8 6" xfId="22465"/>
    <cellStyle name="Обычный 4 3 2 9" xfId="1463"/>
    <cellStyle name="Обычный 4 3 2 9 2" xfId="3863"/>
    <cellStyle name="Обычный 4 3 2 9 2 2" xfId="11063"/>
    <cellStyle name="Обычный 4 3 2 9 2 2 2" xfId="32665"/>
    <cellStyle name="Обычный 4 3 2 9 2 3" xfId="18263"/>
    <cellStyle name="Обычный 4 3 2 9 2 3 2" xfId="39865"/>
    <cellStyle name="Обычный 4 3 2 9 2 4" xfId="25465"/>
    <cellStyle name="Обычный 4 3 2 9 3" xfId="6263"/>
    <cellStyle name="Обычный 4 3 2 9 3 2" xfId="13463"/>
    <cellStyle name="Обычный 4 3 2 9 3 2 2" xfId="35065"/>
    <cellStyle name="Обычный 4 3 2 9 3 3" xfId="20663"/>
    <cellStyle name="Обычный 4 3 2 9 3 3 2" xfId="42265"/>
    <cellStyle name="Обычный 4 3 2 9 3 4" xfId="27865"/>
    <cellStyle name="Обычный 4 3 2 9 4" xfId="8663"/>
    <cellStyle name="Обычный 4 3 2 9 4 2" xfId="30265"/>
    <cellStyle name="Обычный 4 3 2 9 5" xfId="15863"/>
    <cellStyle name="Обычный 4 3 2 9 5 2" xfId="37465"/>
    <cellStyle name="Обычный 4 3 2 9 6" xfId="23065"/>
    <cellStyle name="Обычный 4 3 3" xfId="154"/>
    <cellStyle name="Обычный 4 3 4" xfId="340"/>
    <cellStyle name="Обычный 4 3 4 2" xfId="749"/>
    <cellStyle name="Обычный 4 3 4 2 2" xfId="1349"/>
    <cellStyle name="Обычный 4 3 4 2 2 2" xfId="3749"/>
    <cellStyle name="Обычный 4 3 4 2 2 2 2" xfId="10949"/>
    <cellStyle name="Обычный 4 3 4 2 2 2 2 2" xfId="32551"/>
    <cellStyle name="Обычный 4 3 4 2 2 2 3" xfId="18149"/>
    <cellStyle name="Обычный 4 3 4 2 2 2 3 2" xfId="39751"/>
    <cellStyle name="Обычный 4 3 4 2 2 2 4" xfId="25351"/>
    <cellStyle name="Обычный 4 3 4 2 2 3" xfId="6149"/>
    <cellStyle name="Обычный 4 3 4 2 2 3 2" xfId="13349"/>
    <cellStyle name="Обычный 4 3 4 2 2 3 2 2" xfId="34951"/>
    <cellStyle name="Обычный 4 3 4 2 2 3 3" xfId="20549"/>
    <cellStyle name="Обычный 4 3 4 2 2 3 3 2" xfId="42151"/>
    <cellStyle name="Обычный 4 3 4 2 2 3 4" xfId="27751"/>
    <cellStyle name="Обычный 4 3 4 2 2 4" xfId="8549"/>
    <cellStyle name="Обычный 4 3 4 2 2 4 2" xfId="30151"/>
    <cellStyle name="Обычный 4 3 4 2 2 5" xfId="15749"/>
    <cellStyle name="Обычный 4 3 4 2 2 5 2" xfId="37351"/>
    <cellStyle name="Обычный 4 3 4 2 2 6" xfId="22951"/>
    <cellStyle name="Обычный 4 3 4 2 3" xfId="1949"/>
    <cellStyle name="Обычный 4 3 4 2 3 2" xfId="4349"/>
    <cellStyle name="Обычный 4 3 4 2 3 2 2" xfId="11549"/>
    <cellStyle name="Обычный 4 3 4 2 3 2 2 2" xfId="33151"/>
    <cellStyle name="Обычный 4 3 4 2 3 2 3" xfId="18749"/>
    <cellStyle name="Обычный 4 3 4 2 3 2 3 2" xfId="40351"/>
    <cellStyle name="Обычный 4 3 4 2 3 2 4" xfId="25951"/>
    <cellStyle name="Обычный 4 3 4 2 3 3" xfId="6749"/>
    <cellStyle name="Обычный 4 3 4 2 3 3 2" xfId="13949"/>
    <cellStyle name="Обычный 4 3 4 2 3 3 2 2" xfId="35551"/>
    <cellStyle name="Обычный 4 3 4 2 3 3 3" xfId="21149"/>
    <cellStyle name="Обычный 4 3 4 2 3 3 3 2" xfId="42751"/>
    <cellStyle name="Обычный 4 3 4 2 3 3 4" xfId="28351"/>
    <cellStyle name="Обычный 4 3 4 2 3 4" xfId="9149"/>
    <cellStyle name="Обычный 4 3 4 2 3 4 2" xfId="30751"/>
    <cellStyle name="Обычный 4 3 4 2 3 5" xfId="16349"/>
    <cellStyle name="Обычный 4 3 4 2 3 5 2" xfId="37951"/>
    <cellStyle name="Обычный 4 3 4 2 3 6" xfId="23551"/>
    <cellStyle name="Обычный 4 3 4 2 4" xfId="2549"/>
    <cellStyle name="Обычный 4 3 4 2 4 2" xfId="4949"/>
    <cellStyle name="Обычный 4 3 4 2 4 2 2" xfId="12149"/>
    <cellStyle name="Обычный 4 3 4 2 4 2 2 2" xfId="33751"/>
    <cellStyle name="Обычный 4 3 4 2 4 2 3" xfId="19349"/>
    <cellStyle name="Обычный 4 3 4 2 4 2 3 2" xfId="40951"/>
    <cellStyle name="Обычный 4 3 4 2 4 2 4" xfId="26551"/>
    <cellStyle name="Обычный 4 3 4 2 4 3" xfId="7349"/>
    <cellStyle name="Обычный 4 3 4 2 4 3 2" xfId="14549"/>
    <cellStyle name="Обычный 4 3 4 2 4 3 2 2" xfId="36151"/>
    <cellStyle name="Обычный 4 3 4 2 4 3 3" xfId="21749"/>
    <cellStyle name="Обычный 4 3 4 2 4 3 3 2" xfId="43351"/>
    <cellStyle name="Обычный 4 3 4 2 4 3 4" xfId="28951"/>
    <cellStyle name="Обычный 4 3 4 2 4 4" xfId="9749"/>
    <cellStyle name="Обычный 4 3 4 2 4 4 2" xfId="31351"/>
    <cellStyle name="Обычный 4 3 4 2 4 5" xfId="16949"/>
    <cellStyle name="Обычный 4 3 4 2 4 5 2" xfId="38551"/>
    <cellStyle name="Обычный 4 3 4 2 4 6" xfId="24151"/>
    <cellStyle name="Обычный 4 3 4 2 5" xfId="3149"/>
    <cellStyle name="Обычный 4 3 4 2 5 2" xfId="10349"/>
    <cellStyle name="Обычный 4 3 4 2 5 2 2" xfId="31951"/>
    <cellStyle name="Обычный 4 3 4 2 5 3" xfId="17549"/>
    <cellStyle name="Обычный 4 3 4 2 5 3 2" xfId="39151"/>
    <cellStyle name="Обычный 4 3 4 2 5 4" xfId="24751"/>
    <cellStyle name="Обычный 4 3 4 2 6" xfId="5549"/>
    <cellStyle name="Обычный 4 3 4 2 6 2" xfId="12749"/>
    <cellStyle name="Обычный 4 3 4 2 6 2 2" xfId="34351"/>
    <cellStyle name="Обычный 4 3 4 2 6 3" xfId="19949"/>
    <cellStyle name="Обычный 4 3 4 2 6 3 2" xfId="41551"/>
    <cellStyle name="Обычный 4 3 4 2 6 4" xfId="27151"/>
    <cellStyle name="Обычный 4 3 4 2 7" xfId="7949"/>
    <cellStyle name="Обычный 4 3 4 2 7 2" xfId="29551"/>
    <cellStyle name="Обычный 4 3 4 2 8" xfId="15149"/>
    <cellStyle name="Обычный 4 3 4 2 8 2" xfId="36751"/>
    <cellStyle name="Обычный 4 3 4 2 9" xfId="22351"/>
    <cellStyle name="Обычный 4 3 4 3" xfId="785"/>
    <cellStyle name="Обычный 4 3 4 3 2" xfId="1385"/>
    <cellStyle name="Обычный 4 3 4 3 2 2" xfId="3785"/>
    <cellStyle name="Обычный 4 3 4 3 2 2 2" xfId="10985"/>
    <cellStyle name="Обычный 4 3 4 3 2 2 2 2" xfId="32587"/>
    <cellStyle name="Обычный 4 3 4 3 2 2 3" xfId="18185"/>
    <cellStyle name="Обычный 4 3 4 3 2 2 3 2" xfId="39787"/>
    <cellStyle name="Обычный 4 3 4 3 2 2 4" xfId="25387"/>
    <cellStyle name="Обычный 4 3 4 3 2 3" xfId="6185"/>
    <cellStyle name="Обычный 4 3 4 3 2 3 2" xfId="13385"/>
    <cellStyle name="Обычный 4 3 4 3 2 3 2 2" xfId="34987"/>
    <cellStyle name="Обычный 4 3 4 3 2 3 3" xfId="20585"/>
    <cellStyle name="Обычный 4 3 4 3 2 3 3 2" xfId="42187"/>
    <cellStyle name="Обычный 4 3 4 3 2 3 4" xfId="27787"/>
    <cellStyle name="Обычный 4 3 4 3 2 4" xfId="8585"/>
    <cellStyle name="Обычный 4 3 4 3 2 4 2" xfId="30187"/>
    <cellStyle name="Обычный 4 3 4 3 2 5" xfId="15785"/>
    <cellStyle name="Обычный 4 3 4 3 2 5 2" xfId="37387"/>
    <cellStyle name="Обычный 4 3 4 3 2 6" xfId="22987"/>
    <cellStyle name="Обычный 4 3 4 3 3" xfId="1985"/>
    <cellStyle name="Обычный 4 3 4 3 3 2" xfId="4385"/>
    <cellStyle name="Обычный 4 3 4 3 3 2 2" xfId="11585"/>
    <cellStyle name="Обычный 4 3 4 3 3 2 2 2" xfId="33187"/>
    <cellStyle name="Обычный 4 3 4 3 3 2 3" xfId="18785"/>
    <cellStyle name="Обычный 4 3 4 3 3 2 3 2" xfId="40387"/>
    <cellStyle name="Обычный 4 3 4 3 3 2 4" xfId="25987"/>
    <cellStyle name="Обычный 4 3 4 3 3 3" xfId="6785"/>
    <cellStyle name="Обычный 4 3 4 3 3 3 2" xfId="13985"/>
    <cellStyle name="Обычный 4 3 4 3 3 3 2 2" xfId="35587"/>
    <cellStyle name="Обычный 4 3 4 3 3 3 3" xfId="21185"/>
    <cellStyle name="Обычный 4 3 4 3 3 3 3 2" xfId="42787"/>
    <cellStyle name="Обычный 4 3 4 3 3 3 4" xfId="28387"/>
    <cellStyle name="Обычный 4 3 4 3 3 4" xfId="9185"/>
    <cellStyle name="Обычный 4 3 4 3 3 4 2" xfId="30787"/>
    <cellStyle name="Обычный 4 3 4 3 3 5" xfId="16385"/>
    <cellStyle name="Обычный 4 3 4 3 3 5 2" xfId="37987"/>
    <cellStyle name="Обычный 4 3 4 3 3 6" xfId="23587"/>
    <cellStyle name="Обычный 4 3 4 3 4" xfId="2585"/>
    <cellStyle name="Обычный 4 3 4 3 4 2" xfId="4985"/>
    <cellStyle name="Обычный 4 3 4 3 4 2 2" xfId="12185"/>
    <cellStyle name="Обычный 4 3 4 3 4 2 2 2" xfId="33787"/>
    <cellStyle name="Обычный 4 3 4 3 4 2 3" xfId="19385"/>
    <cellStyle name="Обычный 4 3 4 3 4 2 3 2" xfId="40987"/>
    <cellStyle name="Обычный 4 3 4 3 4 2 4" xfId="26587"/>
    <cellStyle name="Обычный 4 3 4 3 4 3" xfId="7385"/>
    <cellStyle name="Обычный 4 3 4 3 4 3 2" xfId="14585"/>
    <cellStyle name="Обычный 4 3 4 3 4 3 2 2" xfId="36187"/>
    <cellStyle name="Обычный 4 3 4 3 4 3 3" xfId="21785"/>
    <cellStyle name="Обычный 4 3 4 3 4 3 3 2" xfId="43387"/>
    <cellStyle name="Обычный 4 3 4 3 4 3 4" xfId="28987"/>
    <cellStyle name="Обычный 4 3 4 3 4 4" xfId="9785"/>
    <cellStyle name="Обычный 4 3 4 3 4 4 2" xfId="31387"/>
    <cellStyle name="Обычный 4 3 4 3 4 5" xfId="16985"/>
    <cellStyle name="Обычный 4 3 4 3 4 5 2" xfId="38587"/>
    <cellStyle name="Обычный 4 3 4 3 4 6" xfId="24187"/>
    <cellStyle name="Обычный 4 3 4 3 5" xfId="3185"/>
    <cellStyle name="Обычный 4 3 4 3 5 2" xfId="10385"/>
    <cellStyle name="Обычный 4 3 4 3 5 2 2" xfId="31987"/>
    <cellStyle name="Обычный 4 3 4 3 5 3" xfId="17585"/>
    <cellStyle name="Обычный 4 3 4 3 5 3 2" xfId="39187"/>
    <cellStyle name="Обычный 4 3 4 3 5 4" xfId="24787"/>
    <cellStyle name="Обычный 4 3 4 3 6" xfId="5585"/>
    <cellStyle name="Обычный 4 3 4 3 6 2" xfId="12785"/>
    <cellStyle name="Обычный 4 3 4 3 6 2 2" xfId="34387"/>
    <cellStyle name="Обычный 4 3 4 3 6 3" xfId="19985"/>
    <cellStyle name="Обычный 4 3 4 3 6 3 2" xfId="41587"/>
    <cellStyle name="Обычный 4 3 4 3 6 4" xfId="27187"/>
    <cellStyle name="Обычный 4 3 4 3 7" xfId="7985"/>
    <cellStyle name="Обычный 4 3 4 3 7 2" xfId="29587"/>
    <cellStyle name="Обычный 4 3 4 3 8" xfId="15185"/>
    <cellStyle name="Обычный 4 3 4 3 8 2" xfId="36787"/>
    <cellStyle name="Обычный 4 3 4 3 9" xfId="22387"/>
    <cellStyle name="Обычный 4 3 4 4" xfId="821"/>
    <cellStyle name="Обычный 4 3 4 4 2" xfId="1421"/>
    <cellStyle name="Обычный 4 3 4 4 2 2" xfId="3821"/>
    <cellStyle name="Обычный 4 3 4 4 2 2 2" xfId="11021"/>
    <cellStyle name="Обычный 4 3 4 4 2 2 2 2" xfId="32623"/>
    <cellStyle name="Обычный 4 3 4 4 2 2 3" xfId="18221"/>
    <cellStyle name="Обычный 4 3 4 4 2 2 3 2" xfId="39823"/>
    <cellStyle name="Обычный 4 3 4 4 2 2 4" xfId="25423"/>
    <cellStyle name="Обычный 4 3 4 4 2 3" xfId="6221"/>
    <cellStyle name="Обычный 4 3 4 4 2 3 2" xfId="13421"/>
    <cellStyle name="Обычный 4 3 4 4 2 3 2 2" xfId="35023"/>
    <cellStyle name="Обычный 4 3 4 4 2 3 3" xfId="20621"/>
    <cellStyle name="Обычный 4 3 4 4 2 3 3 2" xfId="42223"/>
    <cellStyle name="Обычный 4 3 4 4 2 3 4" xfId="27823"/>
    <cellStyle name="Обычный 4 3 4 4 2 4" xfId="8621"/>
    <cellStyle name="Обычный 4 3 4 4 2 4 2" xfId="30223"/>
    <cellStyle name="Обычный 4 3 4 4 2 5" xfId="15821"/>
    <cellStyle name="Обычный 4 3 4 4 2 5 2" xfId="37423"/>
    <cellStyle name="Обычный 4 3 4 4 2 6" xfId="23023"/>
    <cellStyle name="Обычный 4 3 4 4 3" xfId="2021"/>
    <cellStyle name="Обычный 4 3 4 4 3 2" xfId="4421"/>
    <cellStyle name="Обычный 4 3 4 4 3 2 2" xfId="11621"/>
    <cellStyle name="Обычный 4 3 4 4 3 2 2 2" xfId="33223"/>
    <cellStyle name="Обычный 4 3 4 4 3 2 3" xfId="18821"/>
    <cellStyle name="Обычный 4 3 4 4 3 2 3 2" xfId="40423"/>
    <cellStyle name="Обычный 4 3 4 4 3 2 4" xfId="26023"/>
    <cellStyle name="Обычный 4 3 4 4 3 3" xfId="6821"/>
    <cellStyle name="Обычный 4 3 4 4 3 3 2" xfId="14021"/>
    <cellStyle name="Обычный 4 3 4 4 3 3 2 2" xfId="35623"/>
    <cellStyle name="Обычный 4 3 4 4 3 3 3" xfId="21221"/>
    <cellStyle name="Обычный 4 3 4 4 3 3 3 2" xfId="42823"/>
    <cellStyle name="Обычный 4 3 4 4 3 3 4" xfId="28423"/>
    <cellStyle name="Обычный 4 3 4 4 3 4" xfId="9221"/>
    <cellStyle name="Обычный 4 3 4 4 3 4 2" xfId="30823"/>
    <cellStyle name="Обычный 4 3 4 4 3 5" xfId="16421"/>
    <cellStyle name="Обычный 4 3 4 4 3 5 2" xfId="38023"/>
    <cellStyle name="Обычный 4 3 4 4 3 6" xfId="23623"/>
    <cellStyle name="Обычный 4 3 4 4 4" xfId="2621"/>
    <cellStyle name="Обычный 4 3 4 4 4 2" xfId="5021"/>
    <cellStyle name="Обычный 4 3 4 4 4 2 2" xfId="12221"/>
    <cellStyle name="Обычный 4 3 4 4 4 2 2 2" xfId="33823"/>
    <cellStyle name="Обычный 4 3 4 4 4 2 3" xfId="19421"/>
    <cellStyle name="Обычный 4 3 4 4 4 2 3 2" xfId="41023"/>
    <cellStyle name="Обычный 4 3 4 4 4 2 4" xfId="26623"/>
    <cellStyle name="Обычный 4 3 4 4 4 3" xfId="7421"/>
    <cellStyle name="Обычный 4 3 4 4 4 3 2" xfId="14621"/>
    <cellStyle name="Обычный 4 3 4 4 4 3 2 2" xfId="36223"/>
    <cellStyle name="Обычный 4 3 4 4 4 3 3" xfId="21821"/>
    <cellStyle name="Обычный 4 3 4 4 4 3 3 2" xfId="43423"/>
    <cellStyle name="Обычный 4 3 4 4 4 3 4" xfId="29023"/>
    <cellStyle name="Обычный 4 3 4 4 4 4" xfId="9821"/>
    <cellStyle name="Обычный 4 3 4 4 4 4 2" xfId="31423"/>
    <cellStyle name="Обычный 4 3 4 4 4 5" xfId="17021"/>
    <cellStyle name="Обычный 4 3 4 4 4 5 2" xfId="38623"/>
    <cellStyle name="Обычный 4 3 4 4 4 6" xfId="24223"/>
    <cellStyle name="Обычный 4 3 4 4 5" xfId="3221"/>
    <cellStyle name="Обычный 4 3 4 4 5 2" xfId="10421"/>
    <cellStyle name="Обычный 4 3 4 4 5 2 2" xfId="32023"/>
    <cellStyle name="Обычный 4 3 4 4 5 3" xfId="17621"/>
    <cellStyle name="Обычный 4 3 4 4 5 3 2" xfId="39223"/>
    <cellStyle name="Обычный 4 3 4 4 5 4" xfId="24823"/>
    <cellStyle name="Обычный 4 3 4 4 6" xfId="5621"/>
    <cellStyle name="Обычный 4 3 4 4 6 2" xfId="12821"/>
    <cellStyle name="Обычный 4 3 4 4 6 2 2" xfId="34423"/>
    <cellStyle name="Обычный 4 3 4 4 6 3" xfId="20021"/>
    <cellStyle name="Обычный 4 3 4 4 6 3 2" xfId="41623"/>
    <cellStyle name="Обычный 4 3 4 4 6 4" xfId="27223"/>
    <cellStyle name="Обычный 4 3 4 4 7" xfId="8021"/>
    <cellStyle name="Обычный 4 3 4 4 7 2" xfId="29623"/>
    <cellStyle name="Обычный 4 3 4 4 8" xfId="15221"/>
    <cellStyle name="Обычный 4 3 4 4 8 2" xfId="36823"/>
    <cellStyle name="Обычный 4 3 4 4 9" xfId="22423"/>
    <cellStyle name="Обычный 4 3 4 5" xfId="43465"/>
    <cellStyle name="Обычный 4 3 4 6" xfId="43497"/>
    <cellStyle name="Обычный 4 3 5" xfId="761"/>
    <cellStyle name="Обычный 4 3 5 10" xfId="15161"/>
    <cellStyle name="Обычный 4 3 5 10 2" xfId="36763"/>
    <cellStyle name="Обычный 4 3 5 11" xfId="22363"/>
    <cellStyle name="Обычный 4 3 5 12" xfId="43478"/>
    <cellStyle name="Обычный 4 3 5 13" xfId="43509"/>
    <cellStyle name="Обычный 4 3 5 2" xfId="797"/>
    <cellStyle name="Обычный 4 3 5 2 2" xfId="1397"/>
    <cellStyle name="Обычный 4 3 5 2 2 2" xfId="3797"/>
    <cellStyle name="Обычный 4 3 5 2 2 2 2" xfId="10997"/>
    <cellStyle name="Обычный 4 3 5 2 2 2 2 2" xfId="32599"/>
    <cellStyle name="Обычный 4 3 5 2 2 2 3" xfId="18197"/>
    <cellStyle name="Обычный 4 3 5 2 2 2 3 2" xfId="39799"/>
    <cellStyle name="Обычный 4 3 5 2 2 2 4" xfId="25399"/>
    <cellStyle name="Обычный 4 3 5 2 2 3" xfId="6197"/>
    <cellStyle name="Обычный 4 3 5 2 2 3 2" xfId="13397"/>
    <cellStyle name="Обычный 4 3 5 2 2 3 2 2" xfId="34999"/>
    <cellStyle name="Обычный 4 3 5 2 2 3 3" xfId="20597"/>
    <cellStyle name="Обычный 4 3 5 2 2 3 3 2" xfId="42199"/>
    <cellStyle name="Обычный 4 3 5 2 2 3 4" xfId="27799"/>
    <cellStyle name="Обычный 4 3 5 2 2 4" xfId="8597"/>
    <cellStyle name="Обычный 4 3 5 2 2 4 2" xfId="30199"/>
    <cellStyle name="Обычный 4 3 5 2 2 5" xfId="15797"/>
    <cellStyle name="Обычный 4 3 5 2 2 5 2" xfId="37399"/>
    <cellStyle name="Обычный 4 3 5 2 2 6" xfId="22999"/>
    <cellStyle name="Обычный 4 3 5 2 3" xfId="1997"/>
    <cellStyle name="Обычный 4 3 5 2 3 2" xfId="4397"/>
    <cellStyle name="Обычный 4 3 5 2 3 2 2" xfId="11597"/>
    <cellStyle name="Обычный 4 3 5 2 3 2 2 2" xfId="33199"/>
    <cellStyle name="Обычный 4 3 5 2 3 2 3" xfId="18797"/>
    <cellStyle name="Обычный 4 3 5 2 3 2 3 2" xfId="40399"/>
    <cellStyle name="Обычный 4 3 5 2 3 2 4" xfId="25999"/>
    <cellStyle name="Обычный 4 3 5 2 3 3" xfId="6797"/>
    <cellStyle name="Обычный 4 3 5 2 3 3 2" xfId="13997"/>
    <cellStyle name="Обычный 4 3 5 2 3 3 2 2" xfId="35599"/>
    <cellStyle name="Обычный 4 3 5 2 3 3 3" xfId="21197"/>
    <cellStyle name="Обычный 4 3 5 2 3 3 3 2" xfId="42799"/>
    <cellStyle name="Обычный 4 3 5 2 3 3 4" xfId="28399"/>
    <cellStyle name="Обычный 4 3 5 2 3 4" xfId="9197"/>
    <cellStyle name="Обычный 4 3 5 2 3 4 2" xfId="30799"/>
    <cellStyle name="Обычный 4 3 5 2 3 5" xfId="16397"/>
    <cellStyle name="Обычный 4 3 5 2 3 5 2" xfId="37999"/>
    <cellStyle name="Обычный 4 3 5 2 3 6" xfId="23599"/>
    <cellStyle name="Обычный 4 3 5 2 4" xfId="2597"/>
    <cellStyle name="Обычный 4 3 5 2 4 2" xfId="4997"/>
    <cellStyle name="Обычный 4 3 5 2 4 2 2" xfId="12197"/>
    <cellStyle name="Обычный 4 3 5 2 4 2 2 2" xfId="33799"/>
    <cellStyle name="Обычный 4 3 5 2 4 2 3" xfId="19397"/>
    <cellStyle name="Обычный 4 3 5 2 4 2 3 2" xfId="40999"/>
    <cellStyle name="Обычный 4 3 5 2 4 2 4" xfId="26599"/>
    <cellStyle name="Обычный 4 3 5 2 4 3" xfId="7397"/>
    <cellStyle name="Обычный 4 3 5 2 4 3 2" xfId="14597"/>
    <cellStyle name="Обычный 4 3 5 2 4 3 2 2" xfId="36199"/>
    <cellStyle name="Обычный 4 3 5 2 4 3 3" xfId="21797"/>
    <cellStyle name="Обычный 4 3 5 2 4 3 3 2" xfId="43399"/>
    <cellStyle name="Обычный 4 3 5 2 4 3 4" xfId="28999"/>
    <cellStyle name="Обычный 4 3 5 2 4 4" xfId="9797"/>
    <cellStyle name="Обычный 4 3 5 2 4 4 2" xfId="31399"/>
    <cellStyle name="Обычный 4 3 5 2 4 5" xfId="16997"/>
    <cellStyle name="Обычный 4 3 5 2 4 5 2" xfId="38599"/>
    <cellStyle name="Обычный 4 3 5 2 4 6" xfId="24199"/>
    <cellStyle name="Обычный 4 3 5 2 5" xfId="3197"/>
    <cellStyle name="Обычный 4 3 5 2 5 2" xfId="10397"/>
    <cellStyle name="Обычный 4 3 5 2 5 2 2" xfId="31999"/>
    <cellStyle name="Обычный 4 3 5 2 5 3" xfId="17597"/>
    <cellStyle name="Обычный 4 3 5 2 5 3 2" xfId="39199"/>
    <cellStyle name="Обычный 4 3 5 2 5 4" xfId="24799"/>
    <cellStyle name="Обычный 4 3 5 2 6" xfId="5597"/>
    <cellStyle name="Обычный 4 3 5 2 6 2" xfId="12797"/>
    <cellStyle name="Обычный 4 3 5 2 6 2 2" xfId="34399"/>
    <cellStyle name="Обычный 4 3 5 2 6 3" xfId="19997"/>
    <cellStyle name="Обычный 4 3 5 2 6 3 2" xfId="41599"/>
    <cellStyle name="Обычный 4 3 5 2 6 4" xfId="27199"/>
    <cellStyle name="Обычный 4 3 5 2 7" xfId="7997"/>
    <cellStyle name="Обычный 4 3 5 2 7 2" xfId="29599"/>
    <cellStyle name="Обычный 4 3 5 2 8" xfId="15197"/>
    <cellStyle name="Обычный 4 3 5 2 8 2" xfId="36799"/>
    <cellStyle name="Обычный 4 3 5 2 9" xfId="22399"/>
    <cellStyle name="Обычный 4 3 5 3" xfId="833"/>
    <cellStyle name="Обычный 4 3 5 3 2" xfId="1433"/>
    <cellStyle name="Обычный 4 3 5 3 2 2" xfId="3833"/>
    <cellStyle name="Обычный 4 3 5 3 2 2 2" xfId="11033"/>
    <cellStyle name="Обычный 4 3 5 3 2 2 2 2" xfId="32635"/>
    <cellStyle name="Обычный 4 3 5 3 2 2 3" xfId="18233"/>
    <cellStyle name="Обычный 4 3 5 3 2 2 3 2" xfId="39835"/>
    <cellStyle name="Обычный 4 3 5 3 2 2 4" xfId="25435"/>
    <cellStyle name="Обычный 4 3 5 3 2 3" xfId="6233"/>
    <cellStyle name="Обычный 4 3 5 3 2 3 2" xfId="13433"/>
    <cellStyle name="Обычный 4 3 5 3 2 3 2 2" xfId="35035"/>
    <cellStyle name="Обычный 4 3 5 3 2 3 3" xfId="20633"/>
    <cellStyle name="Обычный 4 3 5 3 2 3 3 2" xfId="42235"/>
    <cellStyle name="Обычный 4 3 5 3 2 3 4" xfId="27835"/>
    <cellStyle name="Обычный 4 3 5 3 2 4" xfId="8633"/>
    <cellStyle name="Обычный 4 3 5 3 2 4 2" xfId="30235"/>
    <cellStyle name="Обычный 4 3 5 3 2 5" xfId="15833"/>
    <cellStyle name="Обычный 4 3 5 3 2 5 2" xfId="37435"/>
    <cellStyle name="Обычный 4 3 5 3 2 6" xfId="23035"/>
    <cellStyle name="Обычный 4 3 5 3 3" xfId="2033"/>
    <cellStyle name="Обычный 4 3 5 3 3 2" xfId="4433"/>
    <cellStyle name="Обычный 4 3 5 3 3 2 2" xfId="11633"/>
    <cellStyle name="Обычный 4 3 5 3 3 2 2 2" xfId="33235"/>
    <cellStyle name="Обычный 4 3 5 3 3 2 3" xfId="18833"/>
    <cellStyle name="Обычный 4 3 5 3 3 2 3 2" xfId="40435"/>
    <cellStyle name="Обычный 4 3 5 3 3 2 4" xfId="26035"/>
    <cellStyle name="Обычный 4 3 5 3 3 3" xfId="6833"/>
    <cellStyle name="Обычный 4 3 5 3 3 3 2" xfId="14033"/>
    <cellStyle name="Обычный 4 3 5 3 3 3 2 2" xfId="35635"/>
    <cellStyle name="Обычный 4 3 5 3 3 3 3" xfId="21233"/>
    <cellStyle name="Обычный 4 3 5 3 3 3 3 2" xfId="42835"/>
    <cellStyle name="Обычный 4 3 5 3 3 3 4" xfId="28435"/>
    <cellStyle name="Обычный 4 3 5 3 3 4" xfId="9233"/>
    <cellStyle name="Обычный 4 3 5 3 3 4 2" xfId="30835"/>
    <cellStyle name="Обычный 4 3 5 3 3 5" xfId="16433"/>
    <cellStyle name="Обычный 4 3 5 3 3 5 2" xfId="38035"/>
    <cellStyle name="Обычный 4 3 5 3 3 6" xfId="23635"/>
    <cellStyle name="Обычный 4 3 5 3 4" xfId="2633"/>
    <cellStyle name="Обычный 4 3 5 3 4 2" xfId="5033"/>
    <cellStyle name="Обычный 4 3 5 3 4 2 2" xfId="12233"/>
    <cellStyle name="Обычный 4 3 5 3 4 2 2 2" xfId="33835"/>
    <cellStyle name="Обычный 4 3 5 3 4 2 3" xfId="19433"/>
    <cellStyle name="Обычный 4 3 5 3 4 2 3 2" xfId="41035"/>
    <cellStyle name="Обычный 4 3 5 3 4 2 4" xfId="26635"/>
    <cellStyle name="Обычный 4 3 5 3 4 3" xfId="7433"/>
    <cellStyle name="Обычный 4 3 5 3 4 3 2" xfId="14633"/>
    <cellStyle name="Обычный 4 3 5 3 4 3 2 2" xfId="36235"/>
    <cellStyle name="Обычный 4 3 5 3 4 3 3" xfId="21833"/>
    <cellStyle name="Обычный 4 3 5 3 4 3 3 2" xfId="43435"/>
    <cellStyle name="Обычный 4 3 5 3 4 3 4" xfId="29035"/>
    <cellStyle name="Обычный 4 3 5 3 4 4" xfId="9833"/>
    <cellStyle name="Обычный 4 3 5 3 4 4 2" xfId="31435"/>
    <cellStyle name="Обычный 4 3 5 3 4 5" xfId="17033"/>
    <cellStyle name="Обычный 4 3 5 3 4 5 2" xfId="38635"/>
    <cellStyle name="Обычный 4 3 5 3 4 6" xfId="24235"/>
    <cellStyle name="Обычный 4 3 5 3 5" xfId="3233"/>
    <cellStyle name="Обычный 4 3 5 3 5 2" xfId="10433"/>
    <cellStyle name="Обычный 4 3 5 3 5 2 2" xfId="32035"/>
    <cellStyle name="Обычный 4 3 5 3 5 3" xfId="17633"/>
    <cellStyle name="Обычный 4 3 5 3 5 3 2" xfId="39235"/>
    <cellStyle name="Обычный 4 3 5 3 5 4" xfId="24835"/>
    <cellStyle name="Обычный 4 3 5 3 6" xfId="5633"/>
    <cellStyle name="Обычный 4 3 5 3 6 2" xfId="12833"/>
    <cellStyle name="Обычный 4 3 5 3 6 2 2" xfId="34435"/>
    <cellStyle name="Обычный 4 3 5 3 6 3" xfId="20033"/>
    <cellStyle name="Обычный 4 3 5 3 6 3 2" xfId="41635"/>
    <cellStyle name="Обычный 4 3 5 3 6 4" xfId="27235"/>
    <cellStyle name="Обычный 4 3 5 3 7" xfId="8033"/>
    <cellStyle name="Обычный 4 3 5 3 7 2" xfId="29635"/>
    <cellStyle name="Обычный 4 3 5 3 8" xfId="15233"/>
    <cellStyle name="Обычный 4 3 5 3 8 2" xfId="36835"/>
    <cellStyle name="Обычный 4 3 5 3 9" xfId="22435"/>
    <cellStyle name="Обычный 4 3 5 4" xfId="1361"/>
    <cellStyle name="Обычный 4 3 5 4 2" xfId="3761"/>
    <cellStyle name="Обычный 4 3 5 4 2 2" xfId="10961"/>
    <cellStyle name="Обычный 4 3 5 4 2 2 2" xfId="32563"/>
    <cellStyle name="Обычный 4 3 5 4 2 3" xfId="18161"/>
    <cellStyle name="Обычный 4 3 5 4 2 3 2" xfId="39763"/>
    <cellStyle name="Обычный 4 3 5 4 2 4" xfId="25363"/>
    <cellStyle name="Обычный 4 3 5 4 3" xfId="6161"/>
    <cellStyle name="Обычный 4 3 5 4 3 2" xfId="13361"/>
    <cellStyle name="Обычный 4 3 5 4 3 2 2" xfId="34963"/>
    <cellStyle name="Обычный 4 3 5 4 3 3" xfId="20561"/>
    <cellStyle name="Обычный 4 3 5 4 3 3 2" xfId="42163"/>
    <cellStyle name="Обычный 4 3 5 4 3 4" xfId="27763"/>
    <cellStyle name="Обычный 4 3 5 4 4" xfId="8561"/>
    <cellStyle name="Обычный 4 3 5 4 4 2" xfId="30163"/>
    <cellStyle name="Обычный 4 3 5 4 5" xfId="15761"/>
    <cellStyle name="Обычный 4 3 5 4 5 2" xfId="37363"/>
    <cellStyle name="Обычный 4 3 5 4 6" xfId="22963"/>
    <cellStyle name="Обычный 4 3 5 5" xfId="1961"/>
    <cellStyle name="Обычный 4 3 5 5 2" xfId="4361"/>
    <cellStyle name="Обычный 4 3 5 5 2 2" xfId="11561"/>
    <cellStyle name="Обычный 4 3 5 5 2 2 2" xfId="33163"/>
    <cellStyle name="Обычный 4 3 5 5 2 3" xfId="18761"/>
    <cellStyle name="Обычный 4 3 5 5 2 3 2" xfId="40363"/>
    <cellStyle name="Обычный 4 3 5 5 2 4" xfId="25963"/>
    <cellStyle name="Обычный 4 3 5 5 3" xfId="6761"/>
    <cellStyle name="Обычный 4 3 5 5 3 2" xfId="13961"/>
    <cellStyle name="Обычный 4 3 5 5 3 2 2" xfId="35563"/>
    <cellStyle name="Обычный 4 3 5 5 3 3" xfId="21161"/>
    <cellStyle name="Обычный 4 3 5 5 3 3 2" xfId="42763"/>
    <cellStyle name="Обычный 4 3 5 5 3 4" xfId="28363"/>
    <cellStyle name="Обычный 4 3 5 5 4" xfId="9161"/>
    <cellStyle name="Обычный 4 3 5 5 4 2" xfId="30763"/>
    <cellStyle name="Обычный 4 3 5 5 5" xfId="16361"/>
    <cellStyle name="Обычный 4 3 5 5 5 2" xfId="37963"/>
    <cellStyle name="Обычный 4 3 5 5 6" xfId="23563"/>
    <cellStyle name="Обычный 4 3 5 6" xfId="2561"/>
    <cellStyle name="Обычный 4 3 5 6 2" xfId="4961"/>
    <cellStyle name="Обычный 4 3 5 6 2 2" xfId="12161"/>
    <cellStyle name="Обычный 4 3 5 6 2 2 2" xfId="33763"/>
    <cellStyle name="Обычный 4 3 5 6 2 3" xfId="19361"/>
    <cellStyle name="Обычный 4 3 5 6 2 3 2" xfId="40963"/>
    <cellStyle name="Обычный 4 3 5 6 2 4" xfId="26563"/>
    <cellStyle name="Обычный 4 3 5 6 3" xfId="7361"/>
    <cellStyle name="Обычный 4 3 5 6 3 2" xfId="14561"/>
    <cellStyle name="Обычный 4 3 5 6 3 2 2" xfId="36163"/>
    <cellStyle name="Обычный 4 3 5 6 3 3" xfId="21761"/>
    <cellStyle name="Обычный 4 3 5 6 3 3 2" xfId="43363"/>
    <cellStyle name="Обычный 4 3 5 6 3 4" xfId="28963"/>
    <cellStyle name="Обычный 4 3 5 6 4" xfId="9761"/>
    <cellStyle name="Обычный 4 3 5 6 4 2" xfId="31363"/>
    <cellStyle name="Обычный 4 3 5 6 5" xfId="16961"/>
    <cellStyle name="Обычный 4 3 5 6 5 2" xfId="38563"/>
    <cellStyle name="Обычный 4 3 5 6 6" xfId="24163"/>
    <cellStyle name="Обычный 4 3 5 7" xfId="3161"/>
    <cellStyle name="Обычный 4 3 5 7 2" xfId="10361"/>
    <cellStyle name="Обычный 4 3 5 7 2 2" xfId="31963"/>
    <cellStyle name="Обычный 4 3 5 7 3" xfId="17561"/>
    <cellStyle name="Обычный 4 3 5 7 3 2" xfId="39163"/>
    <cellStyle name="Обычный 4 3 5 7 4" xfId="24763"/>
    <cellStyle name="Обычный 4 3 5 8" xfId="5561"/>
    <cellStyle name="Обычный 4 3 5 8 2" xfId="12761"/>
    <cellStyle name="Обычный 4 3 5 8 2 2" xfId="34363"/>
    <cellStyle name="Обычный 4 3 5 8 3" xfId="19961"/>
    <cellStyle name="Обычный 4 3 5 8 3 2" xfId="41563"/>
    <cellStyle name="Обычный 4 3 5 8 4" xfId="27163"/>
    <cellStyle name="Обычный 4 3 5 9" xfId="7961"/>
    <cellStyle name="Обычный 4 3 5 9 2" xfId="29563"/>
    <cellStyle name="Обычный 4 3 6" xfId="737"/>
    <cellStyle name="Обычный 4 3 6 10" xfId="43521"/>
    <cellStyle name="Обычный 4 3 6 2" xfId="1337"/>
    <cellStyle name="Обычный 4 3 6 2 2" xfId="3737"/>
    <cellStyle name="Обычный 4 3 6 2 2 2" xfId="10937"/>
    <cellStyle name="Обычный 4 3 6 2 2 2 2" xfId="32539"/>
    <cellStyle name="Обычный 4 3 6 2 2 3" xfId="18137"/>
    <cellStyle name="Обычный 4 3 6 2 2 3 2" xfId="39739"/>
    <cellStyle name="Обычный 4 3 6 2 2 4" xfId="25339"/>
    <cellStyle name="Обычный 4 3 6 2 3" xfId="6137"/>
    <cellStyle name="Обычный 4 3 6 2 3 2" xfId="13337"/>
    <cellStyle name="Обычный 4 3 6 2 3 2 2" xfId="34939"/>
    <cellStyle name="Обычный 4 3 6 2 3 3" xfId="20537"/>
    <cellStyle name="Обычный 4 3 6 2 3 3 2" xfId="42139"/>
    <cellStyle name="Обычный 4 3 6 2 3 4" xfId="27739"/>
    <cellStyle name="Обычный 4 3 6 2 4" xfId="8537"/>
    <cellStyle name="Обычный 4 3 6 2 4 2" xfId="30139"/>
    <cellStyle name="Обычный 4 3 6 2 5" xfId="15737"/>
    <cellStyle name="Обычный 4 3 6 2 5 2" xfId="37339"/>
    <cellStyle name="Обычный 4 3 6 2 6" xfId="22939"/>
    <cellStyle name="Обычный 4 3 6 3" xfId="1937"/>
    <cellStyle name="Обычный 4 3 6 3 2" xfId="4337"/>
    <cellStyle name="Обычный 4 3 6 3 2 2" xfId="11537"/>
    <cellStyle name="Обычный 4 3 6 3 2 2 2" xfId="33139"/>
    <cellStyle name="Обычный 4 3 6 3 2 3" xfId="18737"/>
    <cellStyle name="Обычный 4 3 6 3 2 3 2" xfId="40339"/>
    <cellStyle name="Обычный 4 3 6 3 2 4" xfId="25939"/>
    <cellStyle name="Обычный 4 3 6 3 3" xfId="6737"/>
    <cellStyle name="Обычный 4 3 6 3 3 2" xfId="13937"/>
    <cellStyle name="Обычный 4 3 6 3 3 2 2" xfId="35539"/>
    <cellStyle name="Обычный 4 3 6 3 3 3" xfId="21137"/>
    <cellStyle name="Обычный 4 3 6 3 3 3 2" xfId="42739"/>
    <cellStyle name="Обычный 4 3 6 3 3 4" xfId="28339"/>
    <cellStyle name="Обычный 4 3 6 3 4" xfId="9137"/>
    <cellStyle name="Обычный 4 3 6 3 4 2" xfId="30739"/>
    <cellStyle name="Обычный 4 3 6 3 5" xfId="16337"/>
    <cellStyle name="Обычный 4 3 6 3 5 2" xfId="37939"/>
    <cellStyle name="Обычный 4 3 6 3 6" xfId="23539"/>
    <cellStyle name="Обычный 4 3 6 4" xfId="2537"/>
    <cellStyle name="Обычный 4 3 6 4 2" xfId="4937"/>
    <cellStyle name="Обычный 4 3 6 4 2 2" xfId="12137"/>
    <cellStyle name="Обычный 4 3 6 4 2 2 2" xfId="33739"/>
    <cellStyle name="Обычный 4 3 6 4 2 3" xfId="19337"/>
    <cellStyle name="Обычный 4 3 6 4 2 3 2" xfId="40939"/>
    <cellStyle name="Обычный 4 3 6 4 2 4" xfId="26539"/>
    <cellStyle name="Обычный 4 3 6 4 3" xfId="7337"/>
    <cellStyle name="Обычный 4 3 6 4 3 2" xfId="14537"/>
    <cellStyle name="Обычный 4 3 6 4 3 2 2" xfId="36139"/>
    <cellStyle name="Обычный 4 3 6 4 3 3" xfId="21737"/>
    <cellStyle name="Обычный 4 3 6 4 3 3 2" xfId="43339"/>
    <cellStyle name="Обычный 4 3 6 4 3 4" xfId="28939"/>
    <cellStyle name="Обычный 4 3 6 4 4" xfId="9737"/>
    <cellStyle name="Обычный 4 3 6 4 4 2" xfId="31339"/>
    <cellStyle name="Обычный 4 3 6 4 5" xfId="16937"/>
    <cellStyle name="Обычный 4 3 6 4 5 2" xfId="38539"/>
    <cellStyle name="Обычный 4 3 6 4 6" xfId="24139"/>
    <cellStyle name="Обычный 4 3 6 5" xfId="3137"/>
    <cellStyle name="Обычный 4 3 6 5 2" xfId="10337"/>
    <cellStyle name="Обычный 4 3 6 5 2 2" xfId="31939"/>
    <cellStyle name="Обычный 4 3 6 5 3" xfId="17537"/>
    <cellStyle name="Обычный 4 3 6 5 3 2" xfId="39139"/>
    <cellStyle name="Обычный 4 3 6 5 4" xfId="24739"/>
    <cellStyle name="Обычный 4 3 6 6" xfId="5537"/>
    <cellStyle name="Обычный 4 3 6 6 2" xfId="12737"/>
    <cellStyle name="Обычный 4 3 6 6 2 2" xfId="34339"/>
    <cellStyle name="Обычный 4 3 6 6 3" xfId="19937"/>
    <cellStyle name="Обычный 4 3 6 6 3 2" xfId="41539"/>
    <cellStyle name="Обычный 4 3 6 6 4" xfId="27139"/>
    <cellStyle name="Обычный 4 3 6 7" xfId="7937"/>
    <cellStyle name="Обычный 4 3 6 7 2" xfId="29539"/>
    <cellStyle name="Обычный 4 3 6 8" xfId="15137"/>
    <cellStyle name="Обычный 4 3 6 8 2" xfId="36739"/>
    <cellStyle name="Обычный 4 3 6 9" xfId="22339"/>
    <cellStyle name="Обычный 4 3 7" xfId="773"/>
    <cellStyle name="Обычный 4 3 7 10" xfId="43536"/>
    <cellStyle name="Обычный 4 3 7 2" xfId="1373"/>
    <cellStyle name="Обычный 4 3 7 2 2" xfId="3773"/>
    <cellStyle name="Обычный 4 3 7 2 2 2" xfId="10973"/>
    <cellStyle name="Обычный 4 3 7 2 2 2 2" xfId="32575"/>
    <cellStyle name="Обычный 4 3 7 2 2 3" xfId="18173"/>
    <cellStyle name="Обычный 4 3 7 2 2 3 2" xfId="39775"/>
    <cellStyle name="Обычный 4 3 7 2 2 4" xfId="25375"/>
    <cellStyle name="Обычный 4 3 7 2 3" xfId="6173"/>
    <cellStyle name="Обычный 4 3 7 2 3 2" xfId="13373"/>
    <cellStyle name="Обычный 4 3 7 2 3 2 2" xfId="34975"/>
    <cellStyle name="Обычный 4 3 7 2 3 3" xfId="20573"/>
    <cellStyle name="Обычный 4 3 7 2 3 3 2" xfId="42175"/>
    <cellStyle name="Обычный 4 3 7 2 3 4" xfId="27775"/>
    <cellStyle name="Обычный 4 3 7 2 4" xfId="8573"/>
    <cellStyle name="Обычный 4 3 7 2 4 2" xfId="30175"/>
    <cellStyle name="Обычный 4 3 7 2 5" xfId="15773"/>
    <cellStyle name="Обычный 4 3 7 2 5 2" xfId="37375"/>
    <cellStyle name="Обычный 4 3 7 2 6" xfId="22975"/>
    <cellStyle name="Обычный 4 3 7 3" xfId="1973"/>
    <cellStyle name="Обычный 4 3 7 3 2" xfId="4373"/>
    <cellStyle name="Обычный 4 3 7 3 2 2" xfId="11573"/>
    <cellStyle name="Обычный 4 3 7 3 2 2 2" xfId="33175"/>
    <cellStyle name="Обычный 4 3 7 3 2 3" xfId="18773"/>
    <cellStyle name="Обычный 4 3 7 3 2 3 2" xfId="40375"/>
    <cellStyle name="Обычный 4 3 7 3 2 4" xfId="25975"/>
    <cellStyle name="Обычный 4 3 7 3 3" xfId="6773"/>
    <cellStyle name="Обычный 4 3 7 3 3 2" xfId="13973"/>
    <cellStyle name="Обычный 4 3 7 3 3 2 2" xfId="35575"/>
    <cellStyle name="Обычный 4 3 7 3 3 3" xfId="21173"/>
    <cellStyle name="Обычный 4 3 7 3 3 3 2" xfId="42775"/>
    <cellStyle name="Обычный 4 3 7 3 3 4" xfId="28375"/>
    <cellStyle name="Обычный 4 3 7 3 4" xfId="9173"/>
    <cellStyle name="Обычный 4 3 7 3 4 2" xfId="30775"/>
    <cellStyle name="Обычный 4 3 7 3 5" xfId="16373"/>
    <cellStyle name="Обычный 4 3 7 3 5 2" xfId="37975"/>
    <cellStyle name="Обычный 4 3 7 3 6" xfId="23575"/>
    <cellStyle name="Обычный 4 3 7 4" xfId="2573"/>
    <cellStyle name="Обычный 4 3 7 4 2" xfId="4973"/>
    <cellStyle name="Обычный 4 3 7 4 2 2" xfId="12173"/>
    <cellStyle name="Обычный 4 3 7 4 2 2 2" xfId="33775"/>
    <cellStyle name="Обычный 4 3 7 4 2 3" xfId="19373"/>
    <cellStyle name="Обычный 4 3 7 4 2 3 2" xfId="40975"/>
    <cellStyle name="Обычный 4 3 7 4 2 4" xfId="26575"/>
    <cellStyle name="Обычный 4 3 7 4 3" xfId="7373"/>
    <cellStyle name="Обычный 4 3 7 4 3 2" xfId="14573"/>
    <cellStyle name="Обычный 4 3 7 4 3 2 2" xfId="36175"/>
    <cellStyle name="Обычный 4 3 7 4 3 3" xfId="21773"/>
    <cellStyle name="Обычный 4 3 7 4 3 3 2" xfId="43375"/>
    <cellStyle name="Обычный 4 3 7 4 3 4" xfId="28975"/>
    <cellStyle name="Обычный 4 3 7 4 4" xfId="9773"/>
    <cellStyle name="Обычный 4 3 7 4 4 2" xfId="31375"/>
    <cellStyle name="Обычный 4 3 7 4 5" xfId="16973"/>
    <cellStyle name="Обычный 4 3 7 4 5 2" xfId="38575"/>
    <cellStyle name="Обычный 4 3 7 4 6" xfId="24175"/>
    <cellStyle name="Обычный 4 3 7 5" xfId="3173"/>
    <cellStyle name="Обычный 4 3 7 5 2" xfId="10373"/>
    <cellStyle name="Обычный 4 3 7 5 2 2" xfId="31975"/>
    <cellStyle name="Обычный 4 3 7 5 3" xfId="17573"/>
    <cellStyle name="Обычный 4 3 7 5 3 2" xfId="39175"/>
    <cellStyle name="Обычный 4 3 7 5 4" xfId="24775"/>
    <cellStyle name="Обычный 4 3 7 6" xfId="5573"/>
    <cellStyle name="Обычный 4 3 7 6 2" xfId="12773"/>
    <cellStyle name="Обычный 4 3 7 6 2 2" xfId="34375"/>
    <cellStyle name="Обычный 4 3 7 6 3" xfId="19973"/>
    <cellStyle name="Обычный 4 3 7 6 3 2" xfId="41575"/>
    <cellStyle name="Обычный 4 3 7 6 4" xfId="27175"/>
    <cellStyle name="Обычный 4 3 7 7" xfId="7973"/>
    <cellStyle name="Обычный 4 3 7 7 2" xfId="29575"/>
    <cellStyle name="Обычный 4 3 7 8" xfId="15173"/>
    <cellStyle name="Обычный 4 3 7 8 2" xfId="36775"/>
    <cellStyle name="Обычный 4 3 7 9" xfId="22375"/>
    <cellStyle name="Обычный 4 3 8" xfId="809"/>
    <cellStyle name="Обычный 4 3 8 2" xfId="1409"/>
    <cellStyle name="Обычный 4 3 8 2 2" xfId="3809"/>
    <cellStyle name="Обычный 4 3 8 2 2 2" xfId="11009"/>
    <cellStyle name="Обычный 4 3 8 2 2 2 2" xfId="32611"/>
    <cellStyle name="Обычный 4 3 8 2 2 3" xfId="18209"/>
    <cellStyle name="Обычный 4 3 8 2 2 3 2" xfId="39811"/>
    <cellStyle name="Обычный 4 3 8 2 2 4" xfId="25411"/>
    <cellStyle name="Обычный 4 3 8 2 3" xfId="6209"/>
    <cellStyle name="Обычный 4 3 8 2 3 2" xfId="13409"/>
    <cellStyle name="Обычный 4 3 8 2 3 2 2" xfId="35011"/>
    <cellStyle name="Обычный 4 3 8 2 3 3" xfId="20609"/>
    <cellStyle name="Обычный 4 3 8 2 3 3 2" xfId="42211"/>
    <cellStyle name="Обычный 4 3 8 2 3 4" xfId="27811"/>
    <cellStyle name="Обычный 4 3 8 2 4" xfId="8609"/>
    <cellStyle name="Обычный 4 3 8 2 4 2" xfId="30211"/>
    <cellStyle name="Обычный 4 3 8 2 5" xfId="15809"/>
    <cellStyle name="Обычный 4 3 8 2 5 2" xfId="37411"/>
    <cellStyle name="Обычный 4 3 8 2 6" xfId="23011"/>
    <cellStyle name="Обычный 4 3 8 3" xfId="2009"/>
    <cellStyle name="Обычный 4 3 8 3 2" xfId="4409"/>
    <cellStyle name="Обычный 4 3 8 3 2 2" xfId="11609"/>
    <cellStyle name="Обычный 4 3 8 3 2 2 2" xfId="33211"/>
    <cellStyle name="Обычный 4 3 8 3 2 3" xfId="18809"/>
    <cellStyle name="Обычный 4 3 8 3 2 3 2" xfId="40411"/>
    <cellStyle name="Обычный 4 3 8 3 2 4" xfId="26011"/>
    <cellStyle name="Обычный 4 3 8 3 3" xfId="6809"/>
    <cellStyle name="Обычный 4 3 8 3 3 2" xfId="14009"/>
    <cellStyle name="Обычный 4 3 8 3 3 2 2" xfId="35611"/>
    <cellStyle name="Обычный 4 3 8 3 3 3" xfId="21209"/>
    <cellStyle name="Обычный 4 3 8 3 3 3 2" xfId="42811"/>
    <cellStyle name="Обычный 4 3 8 3 3 4" xfId="28411"/>
    <cellStyle name="Обычный 4 3 8 3 4" xfId="9209"/>
    <cellStyle name="Обычный 4 3 8 3 4 2" xfId="30811"/>
    <cellStyle name="Обычный 4 3 8 3 5" xfId="16409"/>
    <cellStyle name="Обычный 4 3 8 3 5 2" xfId="38011"/>
    <cellStyle name="Обычный 4 3 8 3 6" xfId="23611"/>
    <cellStyle name="Обычный 4 3 8 4" xfId="2609"/>
    <cellStyle name="Обычный 4 3 8 4 2" xfId="5009"/>
    <cellStyle name="Обычный 4 3 8 4 2 2" xfId="12209"/>
    <cellStyle name="Обычный 4 3 8 4 2 2 2" xfId="33811"/>
    <cellStyle name="Обычный 4 3 8 4 2 3" xfId="19409"/>
    <cellStyle name="Обычный 4 3 8 4 2 3 2" xfId="41011"/>
    <cellStyle name="Обычный 4 3 8 4 2 4" xfId="26611"/>
    <cellStyle name="Обычный 4 3 8 4 3" xfId="7409"/>
    <cellStyle name="Обычный 4 3 8 4 3 2" xfId="14609"/>
    <cellStyle name="Обычный 4 3 8 4 3 2 2" xfId="36211"/>
    <cellStyle name="Обычный 4 3 8 4 3 3" xfId="21809"/>
    <cellStyle name="Обычный 4 3 8 4 3 3 2" xfId="43411"/>
    <cellStyle name="Обычный 4 3 8 4 3 4" xfId="29011"/>
    <cellStyle name="Обычный 4 3 8 4 4" xfId="9809"/>
    <cellStyle name="Обычный 4 3 8 4 4 2" xfId="31411"/>
    <cellStyle name="Обычный 4 3 8 4 5" xfId="17009"/>
    <cellStyle name="Обычный 4 3 8 4 5 2" xfId="38611"/>
    <cellStyle name="Обычный 4 3 8 4 6" xfId="24211"/>
    <cellStyle name="Обычный 4 3 8 5" xfId="3209"/>
    <cellStyle name="Обычный 4 3 8 5 2" xfId="10409"/>
    <cellStyle name="Обычный 4 3 8 5 2 2" xfId="32011"/>
    <cellStyle name="Обычный 4 3 8 5 3" xfId="17609"/>
    <cellStyle name="Обычный 4 3 8 5 3 2" xfId="39211"/>
    <cellStyle name="Обычный 4 3 8 5 4" xfId="24811"/>
    <cellStyle name="Обычный 4 3 8 6" xfId="5609"/>
    <cellStyle name="Обычный 4 3 8 6 2" xfId="12809"/>
    <cellStyle name="Обычный 4 3 8 6 2 2" xfId="34411"/>
    <cellStyle name="Обычный 4 3 8 6 3" xfId="20009"/>
    <cellStyle name="Обычный 4 3 8 6 3 2" xfId="41611"/>
    <cellStyle name="Обычный 4 3 8 6 4" xfId="27211"/>
    <cellStyle name="Обычный 4 3 8 7" xfId="8009"/>
    <cellStyle name="Обычный 4 3 8 7 2" xfId="29611"/>
    <cellStyle name="Обычный 4 3 8 8" xfId="15209"/>
    <cellStyle name="Обычный 4 3 8 8 2" xfId="36811"/>
    <cellStyle name="Обычный 4 3 8 9" xfId="22411"/>
    <cellStyle name="Обычный 4 3 9" xfId="845"/>
    <cellStyle name="Обычный 4 3 9 2" xfId="1445"/>
    <cellStyle name="Обычный 4 3 9 2 2" xfId="3845"/>
    <cellStyle name="Обычный 4 3 9 2 2 2" xfId="11045"/>
    <cellStyle name="Обычный 4 3 9 2 2 2 2" xfId="32647"/>
    <cellStyle name="Обычный 4 3 9 2 2 3" xfId="18245"/>
    <cellStyle name="Обычный 4 3 9 2 2 3 2" xfId="39847"/>
    <cellStyle name="Обычный 4 3 9 2 2 4" xfId="25447"/>
    <cellStyle name="Обычный 4 3 9 2 3" xfId="6245"/>
    <cellStyle name="Обычный 4 3 9 2 3 2" xfId="13445"/>
    <cellStyle name="Обычный 4 3 9 2 3 2 2" xfId="35047"/>
    <cellStyle name="Обычный 4 3 9 2 3 3" xfId="20645"/>
    <cellStyle name="Обычный 4 3 9 2 3 3 2" xfId="42247"/>
    <cellStyle name="Обычный 4 3 9 2 3 4" xfId="27847"/>
    <cellStyle name="Обычный 4 3 9 2 4" xfId="8645"/>
    <cellStyle name="Обычный 4 3 9 2 4 2" xfId="30247"/>
    <cellStyle name="Обычный 4 3 9 2 5" xfId="15845"/>
    <cellStyle name="Обычный 4 3 9 2 5 2" xfId="37447"/>
    <cellStyle name="Обычный 4 3 9 2 6" xfId="23047"/>
    <cellStyle name="Обычный 4 3 9 3" xfId="2045"/>
    <cellStyle name="Обычный 4 3 9 3 2" xfId="4445"/>
    <cellStyle name="Обычный 4 3 9 3 2 2" xfId="11645"/>
    <cellStyle name="Обычный 4 3 9 3 2 2 2" xfId="33247"/>
    <cellStyle name="Обычный 4 3 9 3 2 3" xfId="18845"/>
    <cellStyle name="Обычный 4 3 9 3 2 3 2" xfId="40447"/>
    <cellStyle name="Обычный 4 3 9 3 2 4" xfId="26047"/>
    <cellStyle name="Обычный 4 3 9 3 3" xfId="6845"/>
    <cellStyle name="Обычный 4 3 9 3 3 2" xfId="14045"/>
    <cellStyle name="Обычный 4 3 9 3 3 2 2" xfId="35647"/>
    <cellStyle name="Обычный 4 3 9 3 3 3" xfId="21245"/>
    <cellStyle name="Обычный 4 3 9 3 3 3 2" xfId="42847"/>
    <cellStyle name="Обычный 4 3 9 3 3 4" xfId="28447"/>
    <cellStyle name="Обычный 4 3 9 3 4" xfId="9245"/>
    <cellStyle name="Обычный 4 3 9 3 4 2" xfId="30847"/>
    <cellStyle name="Обычный 4 3 9 3 5" xfId="16445"/>
    <cellStyle name="Обычный 4 3 9 3 5 2" xfId="38047"/>
    <cellStyle name="Обычный 4 3 9 3 6" xfId="23647"/>
    <cellStyle name="Обычный 4 3 9 4" xfId="2645"/>
    <cellStyle name="Обычный 4 3 9 4 2" xfId="5045"/>
    <cellStyle name="Обычный 4 3 9 4 2 2" xfId="12245"/>
    <cellStyle name="Обычный 4 3 9 4 2 2 2" xfId="33847"/>
    <cellStyle name="Обычный 4 3 9 4 2 3" xfId="19445"/>
    <cellStyle name="Обычный 4 3 9 4 2 3 2" xfId="41047"/>
    <cellStyle name="Обычный 4 3 9 4 2 4" xfId="26647"/>
    <cellStyle name="Обычный 4 3 9 4 3" xfId="7445"/>
    <cellStyle name="Обычный 4 3 9 4 3 2" xfId="14645"/>
    <cellStyle name="Обычный 4 3 9 4 3 2 2" xfId="36247"/>
    <cellStyle name="Обычный 4 3 9 4 3 3" xfId="21845"/>
    <cellStyle name="Обычный 4 3 9 4 3 3 2" xfId="43447"/>
    <cellStyle name="Обычный 4 3 9 4 3 4" xfId="29047"/>
    <cellStyle name="Обычный 4 3 9 4 4" xfId="9845"/>
    <cellStyle name="Обычный 4 3 9 4 4 2" xfId="31447"/>
    <cellStyle name="Обычный 4 3 9 4 5" xfId="17045"/>
    <cellStyle name="Обычный 4 3 9 4 5 2" xfId="38647"/>
    <cellStyle name="Обычный 4 3 9 4 6" xfId="24247"/>
    <cellStyle name="Обычный 4 3 9 5" xfId="3245"/>
    <cellStyle name="Обычный 4 3 9 5 2" xfId="10445"/>
    <cellStyle name="Обычный 4 3 9 5 2 2" xfId="32047"/>
    <cellStyle name="Обычный 4 3 9 5 3" xfId="17645"/>
    <cellStyle name="Обычный 4 3 9 5 3 2" xfId="39247"/>
    <cellStyle name="Обычный 4 3 9 5 4" xfId="24847"/>
    <cellStyle name="Обычный 4 3 9 6" xfId="5645"/>
    <cellStyle name="Обычный 4 3 9 6 2" xfId="12845"/>
    <cellStyle name="Обычный 4 3 9 6 2 2" xfId="34447"/>
    <cellStyle name="Обычный 4 3 9 6 3" xfId="20045"/>
    <cellStyle name="Обычный 4 3 9 6 3 2" xfId="41647"/>
    <cellStyle name="Обычный 4 3 9 6 4" xfId="27247"/>
    <cellStyle name="Обычный 4 3 9 7" xfId="8045"/>
    <cellStyle name="Обычный 4 3 9 7 2" xfId="29647"/>
    <cellStyle name="Обычный 4 3 9 8" xfId="15245"/>
    <cellStyle name="Обычный 4 3 9 8 2" xfId="36847"/>
    <cellStyle name="Обычный 4 3 9 9" xfId="22447"/>
    <cellStyle name="Обычный 4 30" xfId="341"/>
    <cellStyle name="Обычный 4 31" xfId="342"/>
    <cellStyle name="Обычный 4 32" xfId="343"/>
    <cellStyle name="Обычный 4 33" xfId="344"/>
    <cellStyle name="Обычный 4 33 10" xfId="7567"/>
    <cellStyle name="Обычный 4 33 10 2" xfId="29169"/>
    <cellStyle name="Обычный 4 33 11" xfId="14767"/>
    <cellStyle name="Обычный 4 33 11 2" xfId="36369"/>
    <cellStyle name="Обычный 4 33 12" xfId="21969"/>
    <cellStyle name="Обычный 4 33 2" xfId="345"/>
    <cellStyle name="Обычный 4 33 2 10" xfId="14768"/>
    <cellStyle name="Обычный 4 33 2 10 2" xfId="36370"/>
    <cellStyle name="Обычный 4 33 2 11" xfId="21970"/>
    <cellStyle name="Обычный 4 33 2 2" xfId="489"/>
    <cellStyle name="Обычный 4 33 2 2 10" xfId="22091"/>
    <cellStyle name="Обычный 4 33 2 2 2" xfId="723"/>
    <cellStyle name="Обычный 4 33 2 2 2 2" xfId="1323"/>
    <cellStyle name="Обычный 4 33 2 2 2 2 2" xfId="3723"/>
    <cellStyle name="Обычный 4 33 2 2 2 2 2 2" xfId="10923"/>
    <cellStyle name="Обычный 4 33 2 2 2 2 2 2 2" xfId="32525"/>
    <cellStyle name="Обычный 4 33 2 2 2 2 2 3" xfId="18123"/>
    <cellStyle name="Обычный 4 33 2 2 2 2 2 3 2" xfId="39725"/>
    <cellStyle name="Обычный 4 33 2 2 2 2 2 4" xfId="25325"/>
    <cellStyle name="Обычный 4 33 2 2 2 2 3" xfId="6123"/>
    <cellStyle name="Обычный 4 33 2 2 2 2 3 2" xfId="13323"/>
    <cellStyle name="Обычный 4 33 2 2 2 2 3 2 2" xfId="34925"/>
    <cellStyle name="Обычный 4 33 2 2 2 2 3 3" xfId="20523"/>
    <cellStyle name="Обычный 4 33 2 2 2 2 3 3 2" xfId="42125"/>
    <cellStyle name="Обычный 4 33 2 2 2 2 3 4" xfId="27725"/>
    <cellStyle name="Обычный 4 33 2 2 2 2 4" xfId="8523"/>
    <cellStyle name="Обычный 4 33 2 2 2 2 4 2" xfId="30125"/>
    <cellStyle name="Обычный 4 33 2 2 2 2 5" xfId="15723"/>
    <cellStyle name="Обычный 4 33 2 2 2 2 5 2" xfId="37325"/>
    <cellStyle name="Обычный 4 33 2 2 2 2 6" xfId="22925"/>
    <cellStyle name="Обычный 4 33 2 2 2 3" xfId="1923"/>
    <cellStyle name="Обычный 4 33 2 2 2 3 2" xfId="4323"/>
    <cellStyle name="Обычный 4 33 2 2 2 3 2 2" xfId="11523"/>
    <cellStyle name="Обычный 4 33 2 2 2 3 2 2 2" xfId="33125"/>
    <cellStyle name="Обычный 4 33 2 2 2 3 2 3" xfId="18723"/>
    <cellStyle name="Обычный 4 33 2 2 2 3 2 3 2" xfId="40325"/>
    <cellStyle name="Обычный 4 33 2 2 2 3 2 4" xfId="25925"/>
    <cellStyle name="Обычный 4 33 2 2 2 3 3" xfId="6723"/>
    <cellStyle name="Обычный 4 33 2 2 2 3 3 2" xfId="13923"/>
    <cellStyle name="Обычный 4 33 2 2 2 3 3 2 2" xfId="35525"/>
    <cellStyle name="Обычный 4 33 2 2 2 3 3 3" xfId="21123"/>
    <cellStyle name="Обычный 4 33 2 2 2 3 3 3 2" xfId="42725"/>
    <cellStyle name="Обычный 4 33 2 2 2 3 3 4" xfId="28325"/>
    <cellStyle name="Обычный 4 33 2 2 2 3 4" xfId="9123"/>
    <cellStyle name="Обычный 4 33 2 2 2 3 4 2" xfId="30725"/>
    <cellStyle name="Обычный 4 33 2 2 2 3 5" xfId="16323"/>
    <cellStyle name="Обычный 4 33 2 2 2 3 5 2" xfId="37925"/>
    <cellStyle name="Обычный 4 33 2 2 2 3 6" xfId="23525"/>
    <cellStyle name="Обычный 4 33 2 2 2 4" xfId="2523"/>
    <cellStyle name="Обычный 4 33 2 2 2 4 2" xfId="4923"/>
    <cellStyle name="Обычный 4 33 2 2 2 4 2 2" xfId="12123"/>
    <cellStyle name="Обычный 4 33 2 2 2 4 2 2 2" xfId="33725"/>
    <cellStyle name="Обычный 4 33 2 2 2 4 2 3" xfId="19323"/>
    <cellStyle name="Обычный 4 33 2 2 2 4 2 3 2" xfId="40925"/>
    <cellStyle name="Обычный 4 33 2 2 2 4 2 4" xfId="26525"/>
    <cellStyle name="Обычный 4 33 2 2 2 4 3" xfId="7323"/>
    <cellStyle name="Обычный 4 33 2 2 2 4 3 2" xfId="14523"/>
    <cellStyle name="Обычный 4 33 2 2 2 4 3 2 2" xfId="36125"/>
    <cellStyle name="Обычный 4 33 2 2 2 4 3 3" xfId="21723"/>
    <cellStyle name="Обычный 4 33 2 2 2 4 3 3 2" xfId="43325"/>
    <cellStyle name="Обычный 4 33 2 2 2 4 3 4" xfId="28925"/>
    <cellStyle name="Обычный 4 33 2 2 2 4 4" xfId="9723"/>
    <cellStyle name="Обычный 4 33 2 2 2 4 4 2" xfId="31325"/>
    <cellStyle name="Обычный 4 33 2 2 2 4 5" xfId="16923"/>
    <cellStyle name="Обычный 4 33 2 2 2 4 5 2" xfId="38525"/>
    <cellStyle name="Обычный 4 33 2 2 2 4 6" xfId="24125"/>
    <cellStyle name="Обычный 4 33 2 2 2 5" xfId="3123"/>
    <cellStyle name="Обычный 4 33 2 2 2 5 2" xfId="10323"/>
    <cellStyle name="Обычный 4 33 2 2 2 5 2 2" xfId="31925"/>
    <cellStyle name="Обычный 4 33 2 2 2 5 3" xfId="17523"/>
    <cellStyle name="Обычный 4 33 2 2 2 5 3 2" xfId="39125"/>
    <cellStyle name="Обычный 4 33 2 2 2 5 4" xfId="24725"/>
    <cellStyle name="Обычный 4 33 2 2 2 6" xfId="5523"/>
    <cellStyle name="Обычный 4 33 2 2 2 6 2" xfId="12723"/>
    <cellStyle name="Обычный 4 33 2 2 2 6 2 2" xfId="34325"/>
    <cellStyle name="Обычный 4 33 2 2 2 6 3" xfId="19923"/>
    <cellStyle name="Обычный 4 33 2 2 2 6 3 2" xfId="41525"/>
    <cellStyle name="Обычный 4 33 2 2 2 6 4" xfId="27125"/>
    <cellStyle name="Обычный 4 33 2 2 2 7" xfId="7923"/>
    <cellStyle name="Обычный 4 33 2 2 2 7 2" xfId="29525"/>
    <cellStyle name="Обычный 4 33 2 2 2 8" xfId="15123"/>
    <cellStyle name="Обычный 4 33 2 2 2 8 2" xfId="36725"/>
    <cellStyle name="Обычный 4 33 2 2 2 9" xfId="22325"/>
    <cellStyle name="Обычный 4 33 2 2 3" xfId="1089"/>
    <cellStyle name="Обычный 4 33 2 2 3 2" xfId="3489"/>
    <cellStyle name="Обычный 4 33 2 2 3 2 2" xfId="10689"/>
    <cellStyle name="Обычный 4 33 2 2 3 2 2 2" xfId="32291"/>
    <cellStyle name="Обычный 4 33 2 2 3 2 3" xfId="17889"/>
    <cellStyle name="Обычный 4 33 2 2 3 2 3 2" xfId="39491"/>
    <cellStyle name="Обычный 4 33 2 2 3 2 4" xfId="25091"/>
    <cellStyle name="Обычный 4 33 2 2 3 3" xfId="5889"/>
    <cellStyle name="Обычный 4 33 2 2 3 3 2" xfId="13089"/>
    <cellStyle name="Обычный 4 33 2 2 3 3 2 2" xfId="34691"/>
    <cellStyle name="Обычный 4 33 2 2 3 3 3" xfId="20289"/>
    <cellStyle name="Обычный 4 33 2 2 3 3 3 2" xfId="41891"/>
    <cellStyle name="Обычный 4 33 2 2 3 3 4" xfId="27491"/>
    <cellStyle name="Обычный 4 33 2 2 3 4" xfId="8289"/>
    <cellStyle name="Обычный 4 33 2 2 3 4 2" xfId="29891"/>
    <cellStyle name="Обычный 4 33 2 2 3 5" xfId="15489"/>
    <cellStyle name="Обычный 4 33 2 2 3 5 2" xfId="37091"/>
    <cellStyle name="Обычный 4 33 2 2 3 6" xfId="22691"/>
    <cellStyle name="Обычный 4 33 2 2 4" xfId="1689"/>
    <cellStyle name="Обычный 4 33 2 2 4 2" xfId="4089"/>
    <cellStyle name="Обычный 4 33 2 2 4 2 2" xfId="11289"/>
    <cellStyle name="Обычный 4 33 2 2 4 2 2 2" xfId="32891"/>
    <cellStyle name="Обычный 4 33 2 2 4 2 3" xfId="18489"/>
    <cellStyle name="Обычный 4 33 2 2 4 2 3 2" xfId="40091"/>
    <cellStyle name="Обычный 4 33 2 2 4 2 4" xfId="25691"/>
    <cellStyle name="Обычный 4 33 2 2 4 3" xfId="6489"/>
    <cellStyle name="Обычный 4 33 2 2 4 3 2" xfId="13689"/>
    <cellStyle name="Обычный 4 33 2 2 4 3 2 2" xfId="35291"/>
    <cellStyle name="Обычный 4 33 2 2 4 3 3" xfId="20889"/>
    <cellStyle name="Обычный 4 33 2 2 4 3 3 2" xfId="42491"/>
    <cellStyle name="Обычный 4 33 2 2 4 3 4" xfId="28091"/>
    <cellStyle name="Обычный 4 33 2 2 4 4" xfId="8889"/>
    <cellStyle name="Обычный 4 33 2 2 4 4 2" xfId="30491"/>
    <cellStyle name="Обычный 4 33 2 2 4 5" xfId="16089"/>
    <cellStyle name="Обычный 4 33 2 2 4 5 2" xfId="37691"/>
    <cellStyle name="Обычный 4 33 2 2 4 6" xfId="23291"/>
    <cellStyle name="Обычный 4 33 2 2 5" xfId="2289"/>
    <cellStyle name="Обычный 4 33 2 2 5 2" xfId="4689"/>
    <cellStyle name="Обычный 4 33 2 2 5 2 2" xfId="11889"/>
    <cellStyle name="Обычный 4 33 2 2 5 2 2 2" xfId="33491"/>
    <cellStyle name="Обычный 4 33 2 2 5 2 3" xfId="19089"/>
    <cellStyle name="Обычный 4 33 2 2 5 2 3 2" xfId="40691"/>
    <cellStyle name="Обычный 4 33 2 2 5 2 4" xfId="26291"/>
    <cellStyle name="Обычный 4 33 2 2 5 3" xfId="7089"/>
    <cellStyle name="Обычный 4 33 2 2 5 3 2" xfId="14289"/>
    <cellStyle name="Обычный 4 33 2 2 5 3 2 2" xfId="35891"/>
    <cellStyle name="Обычный 4 33 2 2 5 3 3" xfId="21489"/>
    <cellStyle name="Обычный 4 33 2 2 5 3 3 2" xfId="43091"/>
    <cellStyle name="Обычный 4 33 2 2 5 3 4" xfId="28691"/>
    <cellStyle name="Обычный 4 33 2 2 5 4" xfId="9489"/>
    <cellStyle name="Обычный 4 33 2 2 5 4 2" xfId="31091"/>
    <cellStyle name="Обычный 4 33 2 2 5 5" xfId="16689"/>
    <cellStyle name="Обычный 4 33 2 2 5 5 2" xfId="38291"/>
    <cellStyle name="Обычный 4 33 2 2 5 6" xfId="23891"/>
    <cellStyle name="Обычный 4 33 2 2 6" xfId="2889"/>
    <cellStyle name="Обычный 4 33 2 2 6 2" xfId="10089"/>
    <cellStyle name="Обычный 4 33 2 2 6 2 2" xfId="31691"/>
    <cellStyle name="Обычный 4 33 2 2 6 3" xfId="17289"/>
    <cellStyle name="Обычный 4 33 2 2 6 3 2" xfId="38891"/>
    <cellStyle name="Обычный 4 33 2 2 6 4" xfId="24491"/>
    <cellStyle name="Обычный 4 33 2 2 7" xfId="5289"/>
    <cellStyle name="Обычный 4 33 2 2 7 2" xfId="12489"/>
    <cellStyle name="Обычный 4 33 2 2 7 2 2" xfId="34091"/>
    <cellStyle name="Обычный 4 33 2 2 7 3" xfId="19689"/>
    <cellStyle name="Обычный 4 33 2 2 7 3 2" xfId="41291"/>
    <cellStyle name="Обычный 4 33 2 2 7 4" xfId="26891"/>
    <cellStyle name="Обычный 4 33 2 2 8" xfId="7689"/>
    <cellStyle name="Обычный 4 33 2 2 8 2" xfId="29291"/>
    <cellStyle name="Обычный 4 33 2 2 9" xfId="14889"/>
    <cellStyle name="Обычный 4 33 2 2 9 2" xfId="36491"/>
    <cellStyle name="Обычный 4 33 2 3" xfId="602"/>
    <cellStyle name="Обычный 4 33 2 3 2" xfId="1202"/>
    <cellStyle name="Обычный 4 33 2 3 2 2" xfId="3602"/>
    <cellStyle name="Обычный 4 33 2 3 2 2 2" xfId="10802"/>
    <cellStyle name="Обычный 4 33 2 3 2 2 2 2" xfId="32404"/>
    <cellStyle name="Обычный 4 33 2 3 2 2 3" xfId="18002"/>
    <cellStyle name="Обычный 4 33 2 3 2 2 3 2" xfId="39604"/>
    <cellStyle name="Обычный 4 33 2 3 2 2 4" xfId="25204"/>
    <cellStyle name="Обычный 4 33 2 3 2 3" xfId="6002"/>
    <cellStyle name="Обычный 4 33 2 3 2 3 2" xfId="13202"/>
    <cellStyle name="Обычный 4 33 2 3 2 3 2 2" xfId="34804"/>
    <cellStyle name="Обычный 4 33 2 3 2 3 3" xfId="20402"/>
    <cellStyle name="Обычный 4 33 2 3 2 3 3 2" xfId="42004"/>
    <cellStyle name="Обычный 4 33 2 3 2 3 4" xfId="27604"/>
    <cellStyle name="Обычный 4 33 2 3 2 4" xfId="8402"/>
    <cellStyle name="Обычный 4 33 2 3 2 4 2" xfId="30004"/>
    <cellStyle name="Обычный 4 33 2 3 2 5" xfId="15602"/>
    <cellStyle name="Обычный 4 33 2 3 2 5 2" xfId="37204"/>
    <cellStyle name="Обычный 4 33 2 3 2 6" xfId="22804"/>
    <cellStyle name="Обычный 4 33 2 3 3" xfId="1802"/>
    <cellStyle name="Обычный 4 33 2 3 3 2" xfId="4202"/>
    <cellStyle name="Обычный 4 33 2 3 3 2 2" xfId="11402"/>
    <cellStyle name="Обычный 4 33 2 3 3 2 2 2" xfId="33004"/>
    <cellStyle name="Обычный 4 33 2 3 3 2 3" xfId="18602"/>
    <cellStyle name="Обычный 4 33 2 3 3 2 3 2" xfId="40204"/>
    <cellStyle name="Обычный 4 33 2 3 3 2 4" xfId="25804"/>
    <cellStyle name="Обычный 4 33 2 3 3 3" xfId="6602"/>
    <cellStyle name="Обычный 4 33 2 3 3 3 2" xfId="13802"/>
    <cellStyle name="Обычный 4 33 2 3 3 3 2 2" xfId="35404"/>
    <cellStyle name="Обычный 4 33 2 3 3 3 3" xfId="21002"/>
    <cellStyle name="Обычный 4 33 2 3 3 3 3 2" xfId="42604"/>
    <cellStyle name="Обычный 4 33 2 3 3 3 4" xfId="28204"/>
    <cellStyle name="Обычный 4 33 2 3 3 4" xfId="9002"/>
    <cellStyle name="Обычный 4 33 2 3 3 4 2" xfId="30604"/>
    <cellStyle name="Обычный 4 33 2 3 3 5" xfId="16202"/>
    <cellStyle name="Обычный 4 33 2 3 3 5 2" xfId="37804"/>
    <cellStyle name="Обычный 4 33 2 3 3 6" xfId="23404"/>
    <cellStyle name="Обычный 4 33 2 3 4" xfId="2402"/>
    <cellStyle name="Обычный 4 33 2 3 4 2" xfId="4802"/>
    <cellStyle name="Обычный 4 33 2 3 4 2 2" xfId="12002"/>
    <cellStyle name="Обычный 4 33 2 3 4 2 2 2" xfId="33604"/>
    <cellStyle name="Обычный 4 33 2 3 4 2 3" xfId="19202"/>
    <cellStyle name="Обычный 4 33 2 3 4 2 3 2" xfId="40804"/>
    <cellStyle name="Обычный 4 33 2 3 4 2 4" xfId="26404"/>
    <cellStyle name="Обычный 4 33 2 3 4 3" xfId="7202"/>
    <cellStyle name="Обычный 4 33 2 3 4 3 2" xfId="14402"/>
    <cellStyle name="Обычный 4 33 2 3 4 3 2 2" xfId="36004"/>
    <cellStyle name="Обычный 4 33 2 3 4 3 3" xfId="21602"/>
    <cellStyle name="Обычный 4 33 2 3 4 3 3 2" xfId="43204"/>
    <cellStyle name="Обычный 4 33 2 3 4 3 4" xfId="28804"/>
    <cellStyle name="Обычный 4 33 2 3 4 4" xfId="9602"/>
    <cellStyle name="Обычный 4 33 2 3 4 4 2" xfId="31204"/>
    <cellStyle name="Обычный 4 33 2 3 4 5" xfId="16802"/>
    <cellStyle name="Обычный 4 33 2 3 4 5 2" xfId="38404"/>
    <cellStyle name="Обычный 4 33 2 3 4 6" xfId="24004"/>
    <cellStyle name="Обычный 4 33 2 3 5" xfId="3002"/>
    <cellStyle name="Обычный 4 33 2 3 5 2" xfId="10202"/>
    <cellStyle name="Обычный 4 33 2 3 5 2 2" xfId="31804"/>
    <cellStyle name="Обычный 4 33 2 3 5 3" xfId="17402"/>
    <cellStyle name="Обычный 4 33 2 3 5 3 2" xfId="39004"/>
    <cellStyle name="Обычный 4 33 2 3 5 4" xfId="24604"/>
    <cellStyle name="Обычный 4 33 2 3 6" xfId="5402"/>
    <cellStyle name="Обычный 4 33 2 3 6 2" xfId="12602"/>
    <cellStyle name="Обычный 4 33 2 3 6 2 2" xfId="34204"/>
    <cellStyle name="Обычный 4 33 2 3 6 3" xfId="19802"/>
    <cellStyle name="Обычный 4 33 2 3 6 3 2" xfId="41404"/>
    <cellStyle name="Обычный 4 33 2 3 6 4" xfId="27004"/>
    <cellStyle name="Обычный 4 33 2 3 7" xfId="7802"/>
    <cellStyle name="Обычный 4 33 2 3 7 2" xfId="29404"/>
    <cellStyle name="Обычный 4 33 2 3 8" xfId="15002"/>
    <cellStyle name="Обычный 4 33 2 3 8 2" xfId="36604"/>
    <cellStyle name="Обычный 4 33 2 3 9" xfId="22204"/>
    <cellStyle name="Обычный 4 33 2 4" xfId="968"/>
    <cellStyle name="Обычный 4 33 2 4 2" xfId="3368"/>
    <cellStyle name="Обычный 4 33 2 4 2 2" xfId="10568"/>
    <cellStyle name="Обычный 4 33 2 4 2 2 2" xfId="32170"/>
    <cellStyle name="Обычный 4 33 2 4 2 3" xfId="17768"/>
    <cellStyle name="Обычный 4 33 2 4 2 3 2" xfId="39370"/>
    <cellStyle name="Обычный 4 33 2 4 2 4" xfId="24970"/>
    <cellStyle name="Обычный 4 33 2 4 3" xfId="5768"/>
    <cellStyle name="Обычный 4 33 2 4 3 2" xfId="12968"/>
    <cellStyle name="Обычный 4 33 2 4 3 2 2" xfId="34570"/>
    <cellStyle name="Обычный 4 33 2 4 3 3" xfId="20168"/>
    <cellStyle name="Обычный 4 33 2 4 3 3 2" xfId="41770"/>
    <cellStyle name="Обычный 4 33 2 4 3 4" xfId="27370"/>
    <cellStyle name="Обычный 4 33 2 4 4" xfId="8168"/>
    <cellStyle name="Обычный 4 33 2 4 4 2" xfId="29770"/>
    <cellStyle name="Обычный 4 33 2 4 5" xfId="15368"/>
    <cellStyle name="Обычный 4 33 2 4 5 2" xfId="36970"/>
    <cellStyle name="Обычный 4 33 2 4 6" xfId="22570"/>
    <cellStyle name="Обычный 4 33 2 5" xfId="1568"/>
    <cellStyle name="Обычный 4 33 2 5 2" xfId="3968"/>
    <cellStyle name="Обычный 4 33 2 5 2 2" xfId="11168"/>
    <cellStyle name="Обычный 4 33 2 5 2 2 2" xfId="32770"/>
    <cellStyle name="Обычный 4 33 2 5 2 3" xfId="18368"/>
    <cellStyle name="Обычный 4 33 2 5 2 3 2" xfId="39970"/>
    <cellStyle name="Обычный 4 33 2 5 2 4" xfId="25570"/>
    <cellStyle name="Обычный 4 33 2 5 3" xfId="6368"/>
    <cellStyle name="Обычный 4 33 2 5 3 2" xfId="13568"/>
    <cellStyle name="Обычный 4 33 2 5 3 2 2" xfId="35170"/>
    <cellStyle name="Обычный 4 33 2 5 3 3" xfId="20768"/>
    <cellStyle name="Обычный 4 33 2 5 3 3 2" xfId="42370"/>
    <cellStyle name="Обычный 4 33 2 5 3 4" xfId="27970"/>
    <cellStyle name="Обычный 4 33 2 5 4" xfId="8768"/>
    <cellStyle name="Обычный 4 33 2 5 4 2" xfId="30370"/>
    <cellStyle name="Обычный 4 33 2 5 5" xfId="15968"/>
    <cellStyle name="Обычный 4 33 2 5 5 2" xfId="37570"/>
    <cellStyle name="Обычный 4 33 2 5 6" xfId="23170"/>
    <cellStyle name="Обычный 4 33 2 6" xfId="2168"/>
    <cellStyle name="Обычный 4 33 2 6 2" xfId="4568"/>
    <cellStyle name="Обычный 4 33 2 6 2 2" xfId="11768"/>
    <cellStyle name="Обычный 4 33 2 6 2 2 2" xfId="33370"/>
    <cellStyle name="Обычный 4 33 2 6 2 3" xfId="18968"/>
    <cellStyle name="Обычный 4 33 2 6 2 3 2" xfId="40570"/>
    <cellStyle name="Обычный 4 33 2 6 2 4" xfId="26170"/>
    <cellStyle name="Обычный 4 33 2 6 3" xfId="6968"/>
    <cellStyle name="Обычный 4 33 2 6 3 2" xfId="14168"/>
    <cellStyle name="Обычный 4 33 2 6 3 2 2" xfId="35770"/>
    <cellStyle name="Обычный 4 33 2 6 3 3" xfId="21368"/>
    <cellStyle name="Обычный 4 33 2 6 3 3 2" xfId="42970"/>
    <cellStyle name="Обычный 4 33 2 6 3 4" xfId="28570"/>
    <cellStyle name="Обычный 4 33 2 6 4" xfId="9368"/>
    <cellStyle name="Обычный 4 33 2 6 4 2" xfId="30970"/>
    <cellStyle name="Обычный 4 33 2 6 5" xfId="16568"/>
    <cellStyle name="Обычный 4 33 2 6 5 2" xfId="38170"/>
    <cellStyle name="Обычный 4 33 2 6 6" xfId="23770"/>
    <cellStyle name="Обычный 4 33 2 7" xfId="2768"/>
    <cellStyle name="Обычный 4 33 2 7 2" xfId="9968"/>
    <cellStyle name="Обычный 4 33 2 7 2 2" xfId="31570"/>
    <cellStyle name="Обычный 4 33 2 7 3" xfId="17168"/>
    <cellStyle name="Обычный 4 33 2 7 3 2" xfId="38770"/>
    <cellStyle name="Обычный 4 33 2 7 4" xfId="24370"/>
    <cellStyle name="Обычный 4 33 2 8" xfId="5168"/>
    <cellStyle name="Обычный 4 33 2 8 2" xfId="12368"/>
    <cellStyle name="Обычный 4 33 2 8 2 2" xfId="33970"/>
    <cellStyle name="Обычный 4 33 2 8 3" xfId="19568"/>
    <cellStyle name="Обычный 4 33 2 8 3 2" xfId="41170"/>
    <cellStyle name="Обычный 4 33 2 8 4" xfId="26770"/>
    <cellStyle name="Обычный 4 33 2 9" xfId="7568"/>
    <cellStyle name="Обычный 4 33 2 9 2" xfId="29170"/>
    <cellStyle name="Обычный 4 33 3" xfId="488"/>
    <cellStyle name="Обычный 4 33 3 10" xfId="22090"/>
    <cellStyle name="Обычный 4 33 3 2" xfId="722"/>
    <cellStyle name="Обычный 4 33 3 2 2" xfId="1322"/>
    <cellStyle name="Обычный 4 33 3 2 2 2" xfId="3722"/>
    <cellStyle name="Обычный 4 33 3 2 2 2 2" xfId="10922"/>
    <cellStyle name="Обычный 4 33 3 2 2 2 2 2" xfId="32524"/>
    <cellStyle name="Обычный 4 33 3 2 2 2 3" xfId="18122"/>
    <cellStyle name="Обычный 4 33 3 2 2 2 3 2" xfId="39724"/>
    <cellStyle name="Обычный 4 33 3 2 2 2 4" xfId="25324"/>
    <cellStyle name="Обычный 4 33 3 2 2 3" xfId="6122"/>
    <cellStyle name="Обычный 4 33 3 2 2 3 2" xfId="13322"/>
    <cellStyle name="Обычный 4 33 3 2 2 3 2 2" xfId="34924"/>
    <cellStyle name="Обычный 4 33 3 2 2 3 3" xfId="20522"/>
    <cellStyle name="Обычный 4 33 3 2 2 3 3 2" xfId="42124"/>
    <cellStyle name="Обычный 4 33 3 2 2 3 4" xfId="27724"/>
    <cellStyle name="Обычный 4 33 3 2 2 4" xfId="8522"/>
    <cellStyle name="Обычный 4 33 3 2 2 4 2" xfId="30124"/>
    <cellStyle name="Обычный 4 33 3 2 2 5" xfId="15722"/>
    <cellStyle name="Обычный 4 33 3 2 2 5 2" xfId="37324"/>
    <cellStyle name="Обычный 4 33 3 2 2 6" xfId="22924"/>
    <cellStyle name="Обычный 4 33 3 2 3" xfId="1922"/>
    <cellStyle name="Обычный 4 33 3 2 3 2" xfId="4322"/>
    <cellStyle name="Обычный 4 33 3 2 3 2 2" xfId="11522"/>
    <cellStyle name="Обычный 4 33 3 2 3 2 2 2" xfId="33124"/>
    <cellStyle name="Обычный 4 33 3 2 3 2 3" xfId="18722"/>
    <cellStyle name="Обычный 4 33 3 2 3 2 3 2" xfId="40324"/>
    <cellStyle name="Обычный 4 33 3 2 3 2 4" xfId="25924"/>
    <cellStyle name="Обычный 4 33 3 2 3 3" xfId="6722"/>
    <cellStyle name="Обычный 4 33 3 2 3 3 2" xfId="13922"/>
    <cellStyle name="Обычный 4 33 3 2 3 3 2 2" xfId="35524"/>
    <cellStyle name="Обычный 4 33 3 2 3 3 3" xfId="21122"/>
    <cellStyle name="Обычный 4 33 3 2 3 3 3 2" xfId="42724"/>
    <cellStyle name="Обычный 4 33 3 2 3 3 4" xfId="28324"/>
    <cellStyle name="Обычный 4 33 3 2 3 4" xfId="9122"/>
    <cellStyle name="Обычный 4 33 3 2 3 4 2" xfId="30724"/>
    <cellStyle name="Обычный 4 33 3 2 3 5" xfId="16322"/>
    <cellStyle name="Обычный 4 33 3 2 3 5 2" xfId="37924"/>
    <cellStyle name="Обычный 4 33 3 2 3 6" xfId="23524"/>
    <cellStyle name="Обычный 4 33 3 2 4" xfId="2522"/>
    <cellStyle name="Обычный 4 33 3 2 4 2" xfId="4922"/>
    <cellStyle name="Обычный 4 33 3 2 4 2 2" xfId="12122"/>
    <cellStyle name="Обычный 4 33 3 2 4 2 2 2" xfId="33724"/>
    <cellStyle name="Обычный 4 33 3 2 4 2 3" xfId="19322"/>
    <cellStyle name="Обычный 4 33 3 2 4 2 3 2" xfId="40924"/>
    <cellStyle name="Обычный 4 33 3 2 4 2 4" xfId="26524"/>
    <cellStyle name="Обычный 4 33 3 2 4 3" xfId="7322"/>
    <cellStyle name="Обычный 4 33 3 2 4 3 2" xfId="14522"/>
    <cellStyle name="Обычный 4 33 3 2 4 3 2 2" xfId="36124"/>
    <cellStyle name="Обычный 4 33 3 2 4 3 3" xfId="21722"/>
    <cellStyle name="Обычный 4 33 3 2 4 3 3 2" xfId="43324"/>
    <cellStyle name="Обычный 4 33 3 2 4 3 4" xfId="28924"/>
    <cellStyle name="Обычный 4 33 3 2 4 4" xfId="9722"/>
    <cellStyle name="Обычный 4 33 3 2 4 4 2" xfId="31324"/>
    <cellStyle name="Обычный 4 33 3 2 4 5" xfId="16922"/>
    <cellStyle name="Обычный 4 33 3 2 4 5 2" xfId="38524"/>
    <cellStyle name="Обычный 4 33 3 2 4 6" xfId="24124"/>
    <cellStyle name="Обычный 4 33 3 2 5" xfId="3122"/>
    <cellStyle name="Обычный 4 33 3 2 5 2" xfId="10322"/>
    <cellStyle name="Обычный 4 33 3 2 5 2 2" xfId="31924"/>
    <cellStyle name="Обычный 4 33 3 2 5 3" xfId="17522"/>
    <cellStyle name="Обычный 4 33 3 2 5 3 2" xfId="39124"/>
    <cellStyle name="Обычный 4 33 3 2 5 4" xfId="24724"/>
    <cellStyle name="Обычный 4 33 3 2 6" xfId="5522"/>
    <cellStyle name="Обычный 4 33 3 2 6 2" xfId="12722"/>
    <cellStyle name="Обычный 4 33 3 2 6 2 2" xfId="34324"/>
    <cellStyle name="Обычный 4 33 3 2 6 3" xfId="19922"/>
    <cellStyle name="Обычный 4 33 3 2 6 3 2" xfId="41524"/>
    <cellStyle name="Обычный 4 33 3 2 6 4" xfId="27124"/>
    <cellStyle name="Обычный 4 33 3 2 7" xfId="7922"/>
    <cellStyle name="Обычный 4 33 3 2 7 2" xfId="29524"/>
    <cellStyle name="Обычный 4 33 3 2 8" xfId="15122"/>
    <cellStyle name="Обычный 4 33 3 2 8 2" xfId="36724"/>
    <cellStyle name="Обычный 4 33 3 2 9" xfId="22324"/>
    <cellStyle name="Обычный 4 33 3 3" xfId="1088"/>
    <cellStyle name="Обычный 4 33 3 3 2" xfId="3488"/>
    <cellStyle name="Обычный 4 33 3 3 2 2" xfId="10688"/>
    <cellStyle name="Обычный 4 33 3 3 2 2 2" xfId="32290"/>
    <cellStyle name="Обычный 4 33 3 3 2 3" xfId="17888"/>
    <cellStyle name="Обычный 4 33 3 3 2 3 2" xfId="39490"/>
    <cellStyle name="Обычный 4 33 3 3 2 4" xfId="25090"/>
    <cellStyle name="Обычный 4 33 3 3 3" xfId="5888"/>
    <cellStyle name="Обычный 4 33 3 3 3 2" xfId="13088"/>
    <cellStyle name="Обычный 4 33 3 3 3 2 2" xfId="34690"/>
    <cellStyle name="Обычный 4 33 3 3 3 3" xfId="20288"/>
    <cellStyle name="Обычный 4 33 3 3 3 3 2" xfId="41890"/>
    <cellStyle name="Обычный 4 33 3 3 3 4" xfId="27490"/>
    <cellStyle name="Обычный 4 33 3 3 4" xfId="8288"/>
    <cellStyle name="Обычный 4 33 3 3 4 2" xfId="29890"/>
    <cellStyle name="Обычный 4 33 3 3 5" xfId="15488"/>
    <cellStyle name="Обычный 4 33 3 3 5 2" xfId="37090"/>
    <cellStyle name="Обычный 4 33 3 3 6" xfId="22690"/>
    <cellStyle name="Обычный 4 33 3 4" xfId="1688"/>
    <cellStyle name="Обычный 4 33 3 4 2" xfId="4088"/>
    <cellStyle name="Обычный 4 33 3 4 2 2" xfId="11288"/>
    <cellStyle name="Обычный 4 33 3 4 2 2 2" xfId="32890"/>
    <cellStyle name="Обычный 4 33 3 4 2 3" xfId="18488"/>
    <cellStyle name="Обычный 4 33 3 4 2 3 2" xfId="40090"/>
    <cellStyle name="Обычный 4 33 3 4 2 4" xfId="25690"/>
    <cellStyle name="Обычный 4 33 3 4 3" xfId="6488"/>
    <cellStyle name="Обычный 4 33 3 4 3 2" xfId="13688"/>
    <cellStyle name="Обычный 4 33 3 4 3 2 2" xfId="35290"/>
    <cellStyle name="Обычный 4 33 3 4 3 3" xfId="20888"/>
    <cellStyle name="Обычный 4 33 3 4 3 3 2" xfId="42490"/>
    <cellStyle name="Обычный 4 33 3 4 3 4" xfId="28090"/>
    <cellStyle name="Обычный 4 33 3 4 4" xfId="8888"/>
    <cellStyle name="Обычный 4 33 3 4 4 2" xfId="30490"/>
    <cellStyle name="Обычный 4 33 3 4 5" xfId="16088"/>
    <cellStyle name="Обычный 4 33 3 4 5 2" xfId="37690"/>
    <cellStyle name="Обычный 4 33 3 4 6" xfId="23290"/>
    <cellStyle name="Обычный 4 33 3 5" xfId="2288"/>
    <cellStyle name="Обычный 4 33 3 5 2" xfId="4688"/>
    <cellStyle name="Обычный 4 33 3 5 2 2" xfId="11888"/>
    <cellStyle name="Обычный 4 33 3 5 2 2 2" xfId="33490"/>
    <cellStyle name="Обычный 4 33 3 5 2 3" xfId="19088"/>
    <cellStyle name="Обычный 4 33 3 5 2 3 2" xfId="40690"/>
    <cellStyle name="Обычный 4 33 3 5 2 4" xfId="26290"/>
    <cellStyle name="Обычный 4 33 3 5 3" xfId="7088"/>
    <cellStyle name="Обычный 4 33 3 5 3 2" xfId="14288"/>
    <cellStyle name="Обычный 4 33 3 5 3 2 2" xfId="35890"/>
    <cellStyle name="Обычный 4 33 3 5 3 3" xfId="21488"/>
    <cellStyle name="Обычный 4 33 3 5 3 3 2" xfId="43090"/>
    <cellStyle name="Обычный 4 33 3 5 3 4" xfId="28690"/>
    <cellStyle name="Обычный 4 33 3 5 4" xfId="9488"/>
    <cellStyle name="Обычный 4 33 3 5 4 2" xfId="31090"/>
    <cellStyle name="Обычный 4 33 3 5 5" xfId="16688"/>
    <cellStyle name="Обычный 4 33 3 5 5 2" xfId="38290"/>
    <cellStyle name="Обычный 4 33 3 5 6" xfId="23890"/>
    <cellStyle name="Обычный 4 33 3 6" xfId="2888"/>
    <cellStyle name="Обычный 4 33 3 6 2" xfId="10088"/>
    <cellStyle name="Обычный 4 33 3 6 2 2" xfId="31690"/>
    <cellStyle name="Обычный 4 33 3 6 3" xfId="17288"/>
    <cellStyle name="Обычный 4 33 3 6 3 2" xfId="38890"/>
    <cellStyle name="Обычный 4 33 3 6 4" xfId="24490"/>
    <cellStyle name="Обычный 4 33 3 7" xfId="5288"/>
    <cellStyle name="Обычный 4 33 3 7 2" xfId="12488"/>
    <cellStyle name="Обычный 4 33 3 7 2 2" xfId="34090"/>
    <cellStyle name="Обычный 4 33 3 7 3" xfId="19688"/>
    <cellStyle name="Обычный 4 33 3 7 3 2" xfId="41290"/>
    <cellStyle name="Обычный 4 33 3 7 4" xfId="26890"/>
    <cellStyle name="Обычный 4 33 3 8" xfId="7688"/>
    <cellStyle name="Обычный 4 33 3 8 2" xfId="29290"/>
    <cellStyle name="Обычный 4 33 3 9" xfId="14888"/>
    <cellStyle name="Обычный 4 33 3 9 2" xfId="36490"/>
    <cellStyle name="Обычный 4 33 4" xfId="601"/>
    <cellStyle name="Обычный 4 33 4 2" xfId="1201"/>
    <cellStyle name="Обычный 4 33 4 2 2" xfId="3601"/>
    <cellStyle name="Обычный 4 33 4 2 2 2" xfId="10801"/>
    <cellStyle name="Обычный 4 33 4 2 2 2 2" xfId="32403"/>
    <cellStyle name="Обычный 4 33 4 2 2 3" xfId="18001"/>
    <cellStyle name="Обычный 4 33 4 2 2 3 2" xfId="39603"/>
    <cellStyle name="Обычный 4 33 4 2 2 4" xfId="25203"/>
    <cellStyle name="Обычный 4 33 4 2 3" xfId="6001"/>
    <cellStyle name="Обычный 4 33 4 2 3 2" xfId="13201"/>
    <cellStyle name="Обычный 4 33 4 2 3 2 2" xfId="34803"/>
    <cellStyle name="Обычный 4 33 4 2 3 3" xfId="20401"/>
    <cellStyle name="Обычный 4 33 4 2 3 3 2" xfId="42003"/>
    <cellStyle name="Обычный 4 33 4 2 3 4" xfId="27603"/>
    <cellStyle name="Обычный 4 33 4 2 4" xfId="8401"/>
    <cellStyle name="Обычный 4 33 4 2 4 2" xfId="30003"/>
    <cellStyle name="Обычный 4 33 4 2 5" xfId="15601"/>
    <cellStyle name="Обычный 4 33 4 2 5 2" xfId="37203"/>
    <cellStyle name="Обычный 4 33 4 2 6" xfId="22803"/>
    <cellStyle name="Обычный 4 33 4 3" xfId="1801"/>
    <cellStyle name="Обычный 4 33 4 3 2" xfId="4201"/>
    <cellStyle name="Обычный 4 33 4 3 2 2" xfId="11401"/>
    <cellStyle name="Обычный 4 33 4 3 2 2 2" xfId="33003"/>
    <cellStyle name="Обычный 4 33 4 3 2 3" xfId="18601"/>
    <cellStyle name="Обычный 4 33 4 3 2 3 2" xfId="40203"/>
    <cellStyle name="Обычный 4 33 4 3 2 4" xfId="25803"/>
    <cellStyle name="Обычный 4 33 4 3 3" xfId="6601"/>
    <cellStyle name="Обычный 4 33 4 3 3 2" xfId="13801"/>
    <cellStyle name="Обычный 4 33 4 3 3 2 2" xfId="35403"/>
    <cellStyle name="Обычный 4 33 4 3 3 3" xfId="21001"/>
    <cellStyle name="Обычный 4 33 4 3 3 3 2" xfId="42603"/>
    <cellStyle name="Обычный 4 33 4 3 3 4" xfId="28203"/>
    <cellStyle name="Обычный 4 33 4 3 4" xfId="9001"/>
    <cellStyle name="Обычный 4 33 4 3 4 2" xfId="30603"/>
    <cellStyle name="Обычный 4 33 4 3 5" xfId="16201"/>
    <cellStyle name="Обычный 4 33 4 3 5 2" xfId="37803"/>
    <cellStyle name="Обычный 4 33 4 3 6" xfId="23403"/>
    <cellStyle name="Обычный 4 33 4 4" xfId="2401"/>
    <cellStyle name="Обычный 4 33 4 4 2" xfId="4801"/>
    <cellStyle name="Обычный 4 33 4 4 2 2" xfId="12001"/>
    <cellStyle name="Обычный 4 33 4 4 2 2 2" xfId="33603"/>
    <cellStyle name="Обычный 4 33 4 4 2 3" xfId="19201"/>
    <cellStyle name="Обычный 4 33 4 4 2 3 2" xfId="40803"/>
    <cellStyle name="Обычный 4 33 4 4 2 4" xfId="26403"/>
    <cellStyle name="Обычный 4 33 4 4 3" xfId="7201"/>
    <cellStyle name="Обычный 4 33 4 4 3 2" xfId="14401"/>
    <cellStyle name="Обычный 4 33 4 4 3 2 2" xfId="36003"/>
    <cellStyle name="Обычный 4 33 4 4 3 3" xfId="21601"/>
    <cellStyle name="Обычный 4 33 4 4 3 3 2" xfId="43203"/>
    <cellStyle name="Обычный 4 33 4 4 3 4" xfId="28803"/>
    <cellStyle name="Обычный 4 33 4 4 4" xfId="9601"/>
    <cellStyle name="Обычный 4 33 4 4 4 2" xfId="31203"/>
    <cellStyle name="Обычный 4 33 4 4 5" xfId="16801"/>
    <cellStyle name="Обычный 4 33 4 4 5 2" xfId="38403"/>
    <cellStyle name="Обычный 4 33 4 4 6" xfId="24003"/>
    <cellStyle name="Обычный 4 33 4 5" xfId="3001"/>
    <cellStyle name="Обычный 4 33 4 5 2" xfId="10201"/>
    <cellStyle name="Обычный 4 33 4 5 2 2" xfId="31803"/>
    <cellStyle name="Обычный 4 33 4 5 3" xfId="17401"/>
    <cellStyle name="Обычный 4 33 4 5 3 2" xfId="39003"/>
    <cellStyle name="Обычный 4 33 4 5 4" xfId="24603"/>
    <cellStyle name="Обычный 4 33 4 6" xfId="5401"/>
    <cellStyle name="Обычный 4 33 4 6 2" xfId="12601"/>
    <cellStyle name="Обычный 4 33 4 6 2 2" xfId="34203"/>
    <cellStyle name="Обычный 4 33 4 6 3" xfId="19801"/>
    <cellStyle name="Обычный 4 33 4 6 3 2" xfId="41403"/>
    <cellStyle name="Обычный 4 33 4 6 4" xfId="27003"/>
    <cellStyle name="Обычный 4 33 4 7" xfId="7801"/>
    <cellStyle name="Обычный 4 33 4 7 2" xfId="29403"/>
    <cellStyle name="Обычный 4 33 4 8" xfId="15001"/>
    <cellStyle name="Обычный 4 33 4 8 2" xfId="36603"/>
    <cellStyle name="Обычный 4 33 4 9" xfId="22203"/>
    <cellStyle name="Обычный 4 33 5" xfId="967"/>
    <cellStyle name="Обычный 4 33 5 2" xfId="3367"/>
    <cellStyle name="Обычный 4 33 5 2 2" xfId="10567"/>
    <cellStyle name="Обычный 4 33 5 2 2 2" xfId="32169"/>
    <cellStyle name="Обычный 4 33 5 2 3" xfId="17767"/>
    <cellStyle name="Обычный 4 33 5 2 3 2" xfId="39369"/>
    <cellStyle name="Обычный 4 33 5 2 4" xfId="24969"/>
    <cellStyle name="Обычный 4 33 5 3" xfId="5767"/>
    <cellStyle name="Обычный 4 33 5 3 2" xfId="12967"/>
    <cellStyle name="Обычный 4 33 5 3 2 2" xfId="34569"/>
    <cellStyle name="Обычный 4 33 5 3 3" xfId="20167"/>
    <cellStyle name="Обычный 4 33 5 3 3 2" xfId="41769"/>
    <cellStyle name="Обычный 4 33 5 3 4" xfId="27369"/>
    <cellStyle name="Обычный 4 33 5 4" xfId="8167"/>
    <cellStyle name="Обычный 4 33 5 4 2" xfId="29769"/>
    <cellStyle name="Обычный 4 33 5 5" xfId="15367"/>
    <cellStyle name="Обычный 4 33 5 5 2" xfId="36969"/>
    <cellStyle name="Обычный 4 33 5 6" xfId="22569"/>
    <cellStyle name="Обычный 4 33 6" xfId="1567"/>
    <cellStyle name="Обычный 4 33 6 2" xfId="3967"/>
    <cellStyle name="Обычный 4 33 6 2 2" xfId="11167"/>
    <cellStyle name="Обычный 4 33 6 2 2 2" xfId="32769"/>
    <cellStyle name="Обычный 4 33 6 2 3" xfId="18367"/>
    <cellStyle name="Обычный 4 33 6 2 3 2" xfId="39969"/>
    <cellStyle name="Обычный 4 33 6 2 4" xfId="25569"/>
    <cellStyle name="Обычный 4 33 6 3" xfId="6367"/>
    <cellStyle name="Обычный 4 33 6 3 2" xfId="13567"/>
    <cellStyle name="Обычный 4 33 6 3 2 2" xfId="35169"/>
    <cellStyle name="Обычный 4 33 6 3 3" xfId="20767"/>
    <cellStyle name="Обычный 4 33 6 3 3 2" xfId="42369"/>
    <cellStyle name="Обычный 4 33 6 3 4" xfId="27969"/>
    <cellStyle name="Обычный 4 33 6 4" xfId="8767"/>
    <cellStyle name="Обычный 4 33 6 4 2" xfId="30369"/>
    <cellStyle name="Обычный 4 33 6 5" xfId="15967"/>
    <cellStyle name="Обычный 4 33 6 5 2" xfId="37569"/>
    <cellStyle name="Обычный 4 33 6 6" xfId="23169"/>
    <cellStyle name="Обычный 4 33 7" xfId="2167"/>
    <cellStyle name="Обычный 4 33 7 2" xfId="4567"/>
    <cellStyle name="Обычный 4 33 7 2 2" xfId="11767"/>
    <cellStyle name="Обычный 4 33 7 2 2 2" xfId="33369"/>
    <cellStyle name="Обычный 4 33 7 2 3" xfId="18967"/>
    <cellStyle name="Обычный 4 33 7 2 3 2" xfId="40569"/>
    <cellStyle name="Обычный 4 33 7 2 4" xfId="26169"/>
    <cellStyle name="Обычный 4 33 7 3" xfId="6967"/>
    <cellStyle name="Обычный 4 33 7 3 2" xfId="14167"/>
    <cellStyle name="Обычный 4 33 7 3 2 2" xfId="35769"/>
    <cellStyle name="Обычный 4 33 7 3 3" xfId="21367"/>
    <cellStyle name="Обычный 4 33 7 3 3 2" xfId="42969"/>
    <cellStyle name="Обычный 4 33 7 3 4" xfId="28569"/>
    <cellStyle name="Обычный 4 33 7 4" xfId="9367"/>
    <cellStyle name="Обычный 4 33 7 4 2" xfId="30969"/>
    <cellStyle name="Обычный 4 33 7 5" xfId="16567"/>
    <cellStyle name="Обычный 4 33 7 5 2" xfId="38169"/>
    <cellStyle name="Обычный 4 33 7 6" xfId="23769"/>
    <cellStyle name="Обычный 4 33 8" xfId="2767"/>
    <cellStyle name="Обычный 4 33 8 2" xfId="9967"/>
    <cellStyle name="Обычный 4 33 8 2 2" xfId="31569"/>
    <cellStyle name="Обычный 4 33 8 3" xfId="17167"/>
    <cellStyle name="Обычный 4 33 8 3 2" xfId="38769"/>
    <cellStyle name="Обычный 4 33 8 4" xfId="24369"/>
    <cellStyle name="Обычный 4 33 9" xfId="5167"/>
    <cellStyle name="Обычный 4 33 9 2" xfId="12367"/>
    <cellStyle name="Обычный 4 33 9 2 2" xfId="33969"/>
    <cellStyle name="Обычный 4 33 9 3" xfId="19567"/>
    <cellStyle name="Обычный 4 33 9 3 2" xfId="41169"/>
    <cellStyle name="Обычный 4 33 9 4" xfId="26769"/>
    <cellStyle name="Обычный 4 34" xfId="382"/>
    <cellStyle name="Обычный 4 35" xfId="318"/>
    <cellStyle name="Обычный 4 4" xfId="102"/>
    <cellStyle name="Обычный 4 4 10" xfId="858"/>
    <cellStyle name="Обычный 4 4 10 2" xfId="3258"/>
    <cellStyle name="Обычный 4 4 10 2 2" xfId="10458"/>
    <cellStyle name="Обычный 4 4 10 2 2 2" xfId="32060"/>
    <cellStyle name="Обычный 4 4 10 2 3" xfId="17658"/>
    <cellStyle name="Обычный 4 4 10 2 3 2" xfId="39260"/>
    <cellStyle name="Обычный 4 4 10 2 4" xfId="24860"/>
    <cellStyle name="Обычный 4 4 10 3" xfId="5658"/>
    <cellStyle name="Обычный 4 4 10 3 2" xfId="12858"/>
    <cellStyle name="Обычный 4 4 10 3 2 2" xfId="34460"/>
    <cellStyle name="Обычный 4 4 10 3 3" xfId="20058"/>
    <cellStyle name="Обычный 4 4 10 3 3 2" xfId="41660"/>
    <cellStyle name="Обычный 4 4 10 3 4" xfId="27260"/>
    <cellStyle name="Обычный 4 4 10 4" xfId="8058"/>
    <cellStyle name="Обычный 4 4 10 4 2" xfId="29660"/>
    <cellStyle name="Обычный 4 4 10 5" xfId="15258"/>
    <cellStyle name="Обычный 4 4 10 5 2" xfId="36860"/>
    <cellStyle name="Обычный 4 4 10 6" xfId="22460"/>
    <cellStyle name="Обычный 4 4 11" xfId="1458"/>
    <cellStyle name="Обычный 4 4 11 2" xfId="3858"/>
    <cellStyle name="Обычный 4 4 11 2 2" xfId="11058"/>
    <cellStyle name="Обычный 4 4 11 2 2 2" xfId="32660"/>
    <cellStyle name="Обычный 4 4 11 2 3" xfId="18258"/>
    <cellStyle name="Обычный 4 4 11 2 3 2" xfId="39860"/>
    <cellStyle name="Обычный 4 4 11 2 4" xfId="25460"/>
    <cellStyle name="Обычный 4 4 11 3" xfId="6258"/>
    <cellStyle name="Обычный 4 4 11 3 2" xfId="13458"/>
    <cellStyle name="Обычный 4 4 11 3 2 2" xfId="35060"/>
    <cellStyle name="Обычный 4 4 11 3 3" xfId="20658"/>
    <cellStyle name="Обычный 4 4 11 3 3 2" xfId="42260"/>
    <cellStyle name="Обычный 4 4 11 3 4" xfId="27860"/>
    <cellStyle name="Обычный 4 4 11 4" xfId="8658"/>
    <cellStyle name="Обычный 4 4 11 4 2" xfId="30260"/>
    <cellStyle name="Обычный 4 4 11 5" xfId="15858"/>
    <cellStyle name="Обычный 4 4 11 5 2" xfId="37460"/>
    <cellStyle name="Обычный 4 4 11 6" xfId="23060"/>
    <cellStyle name="Обычный 4 4 12" xfId="2058"/>
    <cellStyle name="Обычный 4 4 12 2" xfId="4458"/>
    <cellStyle name="Обычный 4 4 12 2 2" xfId="11658"/>
    <cellStyle name="Обычный 4 4 12 2 2 2" xfId="33260"/>
    <cellStyle name="Обычный 4 4 12 2 3" xfId="18858"/>
    <cellStyle name="Обычный 4 4 12 2 3 2" xfId="40460"/>
    <cellStyle name="Обычный 4 4 12 2 4" xfId="26060"/>
    <cellStyle name="Обычный 4 4 12 3" xfId="6858"/>
    <cellStyle name="Обычный 4 4 12 3 2" xfId="14058"/>
    <cellStyle name="Обычный 4 4 12 3 2 2" xfId="35660"/>
    <cellStyle name="Обычный 4 4 12 3 3" xfId="21258"/>
    <cellStyle name="Обычный 4 4 12 3 3 2" xfId="42860"/>
    <cellStyle name="Обычный 4 4 12 3 4" xfId="28460"/>
    <cellStyle name="Обычный 4 4 12 4" xfId="9258"/>
    <cellStyle name="Обычный 4 4 12 4 2" xfId="30860"/>
    <cellStyle name="Обычный 4 4 12 5" xfId="16458"/>
    <cellStyle name="Обычный 4 4 12 5 2" xfId="38060"/>
    <cellStyle name="Обычный 4 4 12 6" xfId="23660"/>
    <cellStyle name="Обычный 4 4 13" xfId="2658"/>
    <cellStyle name="Обычный 4 4 13 2" xfId="9858"/>
    <cellStyle name="Обычный 4 4 13 2 2" xfId="31460"/>
    <cellStyle name="Обычный 4 4 13 3" xfId="17058"/>
    <cellStyle name="Обычный 4 4 13 3 2" xfId="38660"/>
    <cellStyle name="Обычный 4 4 13 4" xfId="24260"/>
    <cellStyle name="Обычный 4 4 14" xfId="5058"/>
    <cellStyle name="Обычный 4 4 14 2" xfId="12258"/>
    <cellStyle name="Обычный 4 4 14 2 2" xfId="33860"/>
    <cellStyle name="Обычный 4 4 14 3" xfId="19458"/>
    <cellStyle name="Обычный 4 4 14 3 2" xfId="41060"/>
    <cellStyle name="Обычный 4 4 14 4" xfId="26660"/>
    <cellStyle name="Обычный 4 4 15" xfId="7458"/>
    <cellStyle name="Обычный 4 4 15 2" xfId="29060"/>
    <cellStyle name="Обычный 4 4 16" xfId="14658"/>
    <cellStyle name="Обычный 4 4 16 2" xfId="36260"/>
    <cellStyle name="Обычный 4 4 17" xfId="21860"/>
    <cellStyle name="Обычный 4 4 2" xfId="160"/>
    <cellStyle name="Обычный 4 4 2 10" xfId="2064"/>
    <cellStyle name="Обычный 4 4 2 10 2" xfId="4464"/>
    <cellStyle name="Обычный 4 4 2 10 2 2" xfId="11664"/>
    <cellStyle name="Обычный 4 4 2 10 2 2 2" xfId="33266"/>
    <cellStyle name="Обычный 4 4 2 10 2 3" xfId="18864"/>
    <cellStyle name="Обычный 4 4 2 10 2 3 2" xfId="40466"/>
    <cellStyle name="Обычный 4 4 2 10 2 4" xfId="26066"/>
    <cellStyle name="Обычный 4 4 2 10 3" xfId="6864"/>
    <cellStyle name="Обычный 4 4 2 10 3 2" xfId="14064"/>
    <cellStyle name="Обычный 4 4 2 10 3 2 2" xfId="35666"/>
    <cellStyle name="Обычный 4 4 2 10 3 3" xfId="21264"/>
    <cellStyle name="Обычный 4 4 2 10 3 3 2" xfId="42866"/>
    <cellStyle name="Обычный 4 4 2 10 3 4" xfId="28466"/>
    <cellStyle name="Обычный 4 4 2 10 4" xfId="9264"/>
    <cellStyle name="Обычный 4 4 2 10 4 2" xfId="30866"/>
    <cellStyle name="Обычный 4 4 2 10 5" xfId="16464"/>
    <cellStyle name="Обычный 4 4 2 10 5 2" xfId="38066"/>
    <cellStyle name="Обычный 4 4 2 10 6" xfId="23666"/>
    <cellStyle name="Обычный 4 4 2 11" xfId="2664"/>
    <cellStyle name="Обычный 4 4 2 11 2" xfId="9864"/>
    <cellStyle name="Обычный 4 4 2 11 2 2" xfId="31466"/>
    <cellStyle name="Обычный 4 4 2 11 3" xfId="17064"/>
    <cellStyle name="Обычный 4 4 2 11 3 2" xfId="38666"/>
    <cellStyle name="Обычный 4 4 2 11 4" xfId="24266"/>
    <cellStyle name="Обычный 4 4 2 12" xfId="5064"/>
    <cellStyle name="Обычный 4 4 2 12 2" xfId="12264"/>
    <cellStyle name="Обычный 4 4 2 12 2 2" xfId="33866"/>
    <cellStyle name="Обычный 4 4 2 12 3" xfId="19464"/>
    <cellStyle name="Обычный 4 4 2 12 3 2" xfId="41066"/>
    <cellStyle name="Обычный 4 4 2 12 4" xfId="26666"/>
    <cellStyle name="Обычный 4 4 2 13" xfId="7464"/>
    <cellStyle name="Обычный 4 4 2 13 2" xfId="29066"/>
    <cellStyle name="Обычный 4 4 2 14" xfId="14664"/>
    <cellStyle name="Обычный 4 4 2 14 2" xfId="36266"/>
    <cellStyle name="Обычный 4 4 2 15" xfId="21866"/>
    <cellStyle name="Обычный 4 4 2 16" xfId="43460"/>
    <cellStyle name="Обычный 4 4 2 17" xfId="43492"/>
    <cellStyle name="Обычный 4 4 2 2" xfId="756"/>
    <cellStyle name="Обычный 4 4 2 2 10" xfId="15156"/>
    <cellStyle name="Обычный 4 4 2 2 10 2" xfId="36758"/>
    <cellStyle name="Обычный 4 4 2 2 11" xfId="22358"/>
    <cellStyle name="Обычный 4 4 2 2 12" xfId="43473"/>
    <cellStyle name="Обычный 4 4 2 2 13" xfId="43504"/>
    <cellStyle name="Обычный 4 4 2 2 2" xfId="792"/>
    <cellStyle name="Обычный 4 4 2 2 2 2" xfId="1392"/>
    <cellStyle name="Обычный 4 4 2 2 2 2 2" xfId="3792"/>
    <cellStyle name="Обычный 4 4 2 2 2 2 2 2" xfId="10992"/>
    <cellStyle name="Обычный 4 4 2 2 2 2 2 2 2" xfId="32594"/>
    <cellStyle name="Обычный 4 4 2 2 2 2 2 3" xfId="18192"/>
    <cellStyle name="Обычный 4 4 2 2 2 2 2 3 2" xfId="39794"/>
    <cellStyle name="Обычный 4 4 2 2 2 2 2 4" xfId="25394"/>
    <cellStyle name="Обычный 4 4 2 2 2 2 3" xfId="6192"/>
    <cellStyle name="Обычный 4 4 2 2 2 2 3 2" xfId="13392"/>
    <cellStyle name="Обычный 4 4 2 2 2 2 3 2 2" xfId="34994"/>
    <cellStyle name="Обычный 4 4 2 2 2 2 3 3" xfId="20592"/>
    <cellStyle name="Обычный 4 4 2 2 2 2 3 3 2" xfId="42194"/>
    <cellStyle name="Обычный 4 4 2 2 2 2 3 4" xfId="27794"/>
    <cellStyle name="Обычный 4 4 2 2 2 2 4" xfId="8592"/>
    <cellStyle name="Обычный 4 4 2 2 2 2 4 2" xfId="30194"/>
    <cellStyle name="Обычный 4 4 2 2 2 2 5" xfId="15792"/>
    <cellStyle name="Обычный 4 4 2 2 2 2 5 2" xfId="37394"/>
    <cellStyle name="Обычный 4 4 2 2 2 2 6" xfId="22994"/>
    <cellStyle name="Обычный 4 4 2 2 2 3" xfId="1992"/>
    <cellStyle name="Обычный 4 4 2 2 2 3 2" xfId="4392"/>
    <cellStyle name="Обычный 4 4 2 2 2 3 2 2" xfId="11592"/>
    <cellStyle name="Обычный 4 4 2 2 2 3 2 2 2" xfId="33194"/>
    <cellStyle name="Обычный 4 4 2 2 2 3 2 3" xfId="18792"/>
    <cellStyle name="Обычный 4 4 2 2 2 3 2 3 2" xfId="40394"/>
    <cellStyle name="Обычный 4 4 2 2 2 3 2 4" xfId="25994"/>
    <cellStyle name="Обычный 4 4 2 2 2 3 3" xfId="6792"/>
    <cellStyle name="Обычный 4 4 2 2 2 3 3 2" xfId="13992"/>
    <cellStyle name="Обычный 4 4 2 2 2 3 3 2 2" xfId="35594"/>
    <cellStyle name="Обычный 4 4 2 2 2 3 3 3" xfId="21192"/>
    <cellStyle name="Обычный 4 4 2 2 2 3 3 3 2" xfId="42794"/>
    <cellStyle name="Обычный 4 4 2 2 2 3 3 4" xfId="28394"/>
    <cellStyle name="Обычный 4 4 2 2 2 3 4" xfId="9192"/>
    <cellStyle name="Обычный 4 4 2 2 2 3 4 2" xfId="30794"/>
    <cellStyle name="Обычный 4 4 2 2 2 3 5" xfId="16392"/>
    <cellStyle name="Обычный 4 4 2 2 2 3 5 2" xfId="37994"/>
    <cellStyle name="Обычный 4 4 2 2 2 3 6" xfId="23594"/>
    <cellStyle name="Обычный 4 4 2 2 2 4" xfId="2592"/>
    <cellStyle name="Обычный 4 4 2 2 2 4 2" xfId="4992"/>
    <cellStyle name="Обычный 4 4 2 2 2 4 2 2" xfId="12192"/>
    <cellStyle name="Обычный 4 4 2 2 2 4 2 2 2" xfId="33794"/>
    <cellStyle name="Обычный 4 4 2 2 2 4 2 3" xfId="19392"/>
    <cellStyle name="Обычный 4 4 2 2 2 4 2 3 2" xfId="40994"/>
    <cellStyle name="Обычный 4 4 2 2 2 4 2 4" xfId="26594"/>
    <cellStyle name="Обычный 4 4 2 2 2 4 3" xfId="7392"/>
    <cellStyle name="Обычный 4 4 2 2 2 4 3 2" xfId="14592"/>
    <cellStyle name="Обычный 4 4 2 2 2 4 3 2 2" xfId="36194"/>
    <cellStyle name="Обычный 4 4 2 2 2 4 3 3" xfId="21792"/>
    <cellStyle name="Обычный 4 4 2 2 2 4 3 3 2" xfId="43394"/>
    <cellStyle name="Обычный 4 4 2 2 2 4 3 4" xfId="28994"/>
    <cellStyle name="Обычный 4 4 2 2 2 4 4" xfId="9792"/>
    <cellStyle name="Обычный 4 4 2 2 2 4 4 2" xfId="31394"/>
    <cellStyle name="Обычный 4 4 2 2 2 4 5" xfId="16992"/>
    <cellStyle name="Обычный 4 4 2 2 2 4 5 2" xfId="38594"/>
    <cellStyle name="Обычный 4 4 2 2 2 4 6" xfId="24194"/>
    <cellStyle name="Обычный 4 4 2 2 2 5" xfId="3192"/>
    <cellStyle name="Обычный 4 4 2 2 2 5 2" xfId="10392"/>
    <cellStyle name="Обычный 4 4 2 2 2 5 2 2" xfId="31994"/>
    <cellStyle name="Обычный 4 4 2 2 2 5 3" xfId="17592"/>
    <cellStyle name="Обычный 4 4 2 2 2 5 3 2" xfId="39194"/>
    <cellStyle name="Обычный 4 4 2 2 2 5 4" xfId="24794"/>
    <cellStyle name="Обычный 4 4 2 2 2 6" xfId="5592"/>
    <cellStyle name="Обычный 4 4 2 2 2 6 2" xfId="12792"/>
    <cellStyle name="Обычный 4 4 2 2 2 6 2 2" xfId="34394"/>
    <cellStyle name="Обычный 4 4 2 2 2 6 3" xfId="19992"/>
    <cellStyle name="Обычный 4 4 2 2 2 6 3 2" xfId="41594"/>
    <cellStyle name="Обычный 4 4 2 2 2 6 4" xfId="27194"/>
    <cellStyle name="Обычный 4 4 2 2 2 7" xfId="7992"/>
    <cellStyle name="Обычный 4 4 2 2 2 7 2" xfId="29594"/>
    <cellStyle name="Обычный 4 4 2 2 2 8" xfId="15192"/>
    <cellStyle name="Обычный 4 4 2 2 2 8 2" xfId="36794"/>
    <cellStyle name="Обычный 4 4 2 2 2 9" xfId="22394"/>
    <cellStyle name="Обычный 4 4 2 2 3" xfId="828"/>
    <cellStyle name="Обычный 4 4 2 2 3 2" xfId="1428"/>
    <cellStyle name="Обычный 4 4 2 2 3 2 2" xfId="3828"/>
    <cellStyle name="Обычный 4 4 2 2 3 2 2 2" xfId="11028"/>
    <cellStyle name="Обычный 4 4 2 2 3 2 2 2 2" xfId="32630"/>
    <cellStyle name="Обычный 4 4 2 2 3 2 2 3" xfId="18228"/>
    <cellStyle name="Обычный 4 4 2 2 3 2 2 3 2" xfId="39830"/>
    <cellStyle name="Обычный 4 4 2 2 3 2 2 4" xfId="25430"/>
    <cellStyle name="Обычный 4 4 2 2 3 2 3" xfId="6228"/>
    <cellStyle name="Обычный 4 4 2 2 3 2 3 2" xfId="13428"/>
    <cellStyle name="Обычный 4 4 2 2 3 2 3 2 2" xfId="35030"/>
    <cellStyle name="Обычный 4 4 2 2 3 2 3 3" xfId="20628"/>
    <cellStyle name="Обычный 4 4 2 2 3 2 3 3 2" xfId="42230"/>
    <cellStyle name="Обычный 4 4 2 2 3 2 3 4" xfId="27830"/>
    <cellStyle name="Обычный 4 4 2 2 3 2 4" xfId="8628"/>
    <cellStyle name="Обычный 4 4 2 2 3 2 4 2" xfId="30230"/>
    <cellStyle name="Обычный 4 4 2 2 3 2 5" xfId="15828"/>
    <cellStyle name="Обычный 4 4 2 2 3 2 5 2" xfId="37430"/>
    <cellStyle name="Обычный 4 4 2 2 3 2 6" xfId="23030"/>
    <cellStyle name="Обычный 4 4 2 2 3 3" xfId="2028"/>
    <cellStyle name="Обычный 4 4 2 2 3 3 2" xfId="4428"/>
    <cellStyle name="Обычный 4 4 2 2 3 3 2 2" xfId="11628"/>
    <cellStyle name="Обычный 4 4 2 2 3 3 2 2 2" xfId="33230"/>
    <cellStyle name="Обычный 4 4 2 2 3 3 2 3" xfId="18828"/>
    <cellStyle name="Обычный 4 4 2 2 3 3 2 3 2" xfId="40430"/>
    <cellStyle name="Обычный 4 4 2 2 3 3 2 4" xfId="26030"/>
    <cellStyle name="Обычный 4 4 2 2 3 3 3" xfId="6828"/>
    <cellStyle name="Обычный 4 4 2 2 3 3 3 2" xfId="14028"/>
    <cellStyle name="Обычный 4 4 2 2 3 3 3 2 2" xfId="35630"/>
    <cellStyle name="Обычный 4 4 2 2 3 3 3 3" xfId="21228"/>
    <cellStyle name="Обычный 4 4 2 2 3 3 3 3 2" xfId="42830"/>
    <cellStyle name="Обычный 4 4 2 2 3 3 3 4" xfId="28430"/>
    <cellStyle name="Обычный 4 4 2 2 3 3 4" xfId="9228"/>
    <cellStyle name="Обычный 4 4 2 2 3 3 4 2" xfId="30830"/>
    <cellStyle name="Обычный 4 4 2 2 3 3 5" xfId="16428"/>
    <cellStyle name="Обычный 4 4 2 2 3 3 5 2" xfId="38030"/>
    <cellStyle name="Обычный 4 4 2 2 3 3 6" xfId="23630"/>
    <cellStyle name="Обычный 4 4 2 2 3 4" xfId="2628"/>
    <cellStyle name="Обычный 4 4 2 2 3 4 2" xfId="5028"/>
    <cellStyle name="Обычный 4 4 2 2 3 4 2 2" xfId="12228"/>
    <cellStyle name="Обычный 4 4 2 2 3 4 2 2 2" xfId="33830"/>
    <cellStyle name="Обычный 4 4 2 2 3 4 2 3" xfId="19428"/>
    <cellStyle name="Обычный 4 4 2 2 3 4 2 3 2" xfId="41030"/>
    <cellStyle name="Обычный 4 4 2 2 3 4 2 4" xfId="26630"/>
    <cellStyle name="Обычный 4 4 2 2 3 4 3" xfId="7428"/>
    <cellStyle name="Обычный 4 4 2 2 3 4 3 2" xfId="14628"/>
    <cellStyle name="Обычный 4 4 2 2 3 4 3 2 2" xfId="36230"/>
    <cellStyle name="Обычный 4 4 2 2 3 4 3 3" xfId="21828"/>
    <cellStyle name="Обычный 4 4 2 2 3 4 3 3 2" xfId="43430"/>
    <cellStyle name="Обычный 4 4 2 2 3 4 3 4" xfId="29030"/>
    <cellStyle name="Обычный 4 4 2 2 3 4 4" xfId="9828"/>
    <cellStyle name="Обычный 4 4 2 2 3 4 4 2" xfId="31430"/>
    <cellStyle name="Обычный 4 4 2 2 3 4 5" xfId="17028"/>
    <cellStyle name="Обычный 4 4 2 2 3 4 5 2" xfId="38630"/>
    <cellStyle name="Обычный 4 4 2 2 3 4 6" xfId="24230"/>
    <cellStyle name="Обычный 4 4 2 2 3 5" xfId="3228"/>
    <cellStyle name="Обычный 4 4 2 2 3 5 2" xfId="10428"/>
    <cellStyle name="Обычный 4 4 2 2 3 5 2 2" xfId="32030"/>
    <cellStyle name="Обычный 4 4 2 2 3 5 3" xfId="17628"/>
    <cellStyle name="Обычный 4 4 2 2 3 5 3 2" xfId="39230"/>
    <cellStyle name="Обычный 4 4 2 2 3 5 4" xfId="24830"/>
    <cellStyle name="Обычный 4 4 2 2 3 6" xfId="5628"/>
    <cellStyle name="Обычный 4 4 2 2 3 6 2" xfId="12828"/>
    <cellStyle name="Обычный 4 4 2 2 3 6 2 2" xfId="34430"/>
    <cellStyle name="Обычный 4 4 2 2 3 6 3" xfId="20028"/>
    <cellStyle name="Обычный 4 4 2 2 3 6 3 2" xfId="41630"/>
    <cellStyle name="Обычный 4 4 2 2 3 6 4" xfId="27230"/>
    <cellStyle name="Обычный 4 4 2 2 3 7" xfId="8028"/>
    <cellStyle name="Обычный 4 4 2 2 3 7 2" xfId="29630"/>
    <cellStyle name="Обычный 4 4 2 2 3 8" xfId="15228"/>
    <cellStyle name="Обычный 4 4 2 2 3 8 2" xfId="36830"/>
    <cellStyle name="Обычный 4 4 2 2 3 9" xfId="22430"/>
    <cellStyle name="Обычный 4 4 2 2 4" xfId="1356"/>
    <cellStyle name="Обычный 4 4 2 2 4 2" xfId="3756"/>
    <cellStyle name="Обычный 4 4 2 2 4 2 2" xfId="10956"/>
    <cellStyle name="Обычный 4 4 2 2 4 2 2 2" xfId="32558"/>
    <cellStyle name="Обычный 4 4 2 2 4 2 3" xfId="18156"/>
    <cellStyle name="Обычный 4 4 2 2 4 2 3 2" xfId="39758"/>
    <cellStyle name="Обычный 4 4 2 2 4 2 4" xfId="25358"/>
    <cellStyle name="Обычный 4 4 2 2 4 3" xfId="6156"/>
    <cellStyle name="Обычный 4 4 2 2 4 3 2" xfId="13356"/>
    <cellStyle name="Обычный 4 4 2 2 4 3 2 2" xfId="34958"/>
    <cellStyle name="Обычный 4 4 2 2 4 3 3" xfId="20556"/>
    <cellStyle name="Обычный 4 4 2 2 4 3 3 2" xfId="42158"/>
    <cellStyle name="Обычный 4 4 2 2 4 3 4" xfId="27758"/>
    <cellStyle name="Обычный 4 4 2 2 4 4" xfId="8556"/>
    <cellStyle name="Обычный 4 4 2 2 4 4 2" xfId="30158"/>
    <cellStyle name="Обычный 4 4 2 2 4 5" xfId="15756"/>
    <cellStyle name="Обычный 4 4 2 2 4 5 2" xfId="37358"/>
    <cellStyle name="Обычный 4 4 2 2 4 6" xfId="22958"/>
    <cellStyle name="Обычный 4 4 2 2 5" xfId="1956"/>
    <cellStyle name="Обычный 4 4 2 2 5 2" xfId="4356"/>
    <cellStyle name="Обычный 4 4 2 2 5 2 2" xfId="11556"/>
    <cellStyle name="Обычный 4 4 2 2 5 2 2 2" xfId="33158"/>
    <cellStyle name="Обычный 4 4 2 2 5 2 3" xfId="18756"/>
    <cellStyle name="Обычный 4 4 2 2 5 2 3 2" xfId="40358"/>
    <cellStyle name="Обычный 4 4 2 2 5 2 4" xfId="25958"/>
    <cellStyle name="Обычный 4 4 2 2 5 3" xfId="6756"/>
    <cellStyle name="Обычный 4 4 2 2 5 3 2" xfId="13956"/>
    <cellStyle name="Обычный 4 4 2 2 5 3 2 2" xfId="35558"/>
    <cellStyle name="Обычный 4 4 2 2 5 3 3" xfId="21156"/>
    <cellStyle name="Обычный 4 4 2 2 5 3 3 2" xfId="42758"/>
    <cellStyle name="Обычный 4 4 2 2 5 3 4" xfId="28358"/>
    <cellStyle name="Обычный 4 4 2 2 5 4" xfId="9156"/>
    <cellStyle name="Обычный 4 4 2 2 5 4 2" xfId="30758"/>
    <cellStyle name="Обычный 4 4 2 2 5 5" xfId="16356"/>
    <cellStyle name="Обычный 4 4 2 2 5 5 2" xfId="37958"/>
    <cellStyle name="Обычный 4 4 2 2 5 6" xfId="23558"/>
    <cellStyle name="Обычный 4 4 2 2 6" xfId="2556"/>
    <cellStyle name="Обычный 4 4 2 2 6 2" xfId="4956"/>
    <cellStyle name="Обычный 4 4 2 2 6 2 2" xfId="12156"/>
    <cellStyle name="Обычный 4 4 2 2 6 2 2 2" xfId="33758"/>
    <cellStyle name="Обычный 4 4 2 2 6 2 3" xfId="19356"/>
    <cellStyle name="Обычный 4 4 2 2 6 2 3 2" xfId="40958"/>
    <cellStyle name="Обычный 4 4 2 2 6 2 4" xfId="26558"/>
    <cellStyle name="Обычный 4 4 2 2 6 3" xfId="7356"/>
    <cellStyle name="Обычный 4 4 2 2 6 3 2" xfId="14556"/>
    <cellStyle name="Обычный 4 4 2 2 6 3 2 2" xfId="36158"/>
    <cellStyle name="Обычный 4 4 2 2 6 3 3" xfId="21756"/>
    <cellStyle name="Обычный 4 4 2 2 6 3 3 2" xfId="43358"/>
    <cellStyle name="Обычный 4 4 2 2 6 3 4" xfId="28958"/>
    <cellStyle name="Обычный 4 4 2 2 6 4" xfId="9756"/>
    <cellStyle name="Обычный 4 4 2 2 6 4 2" xfId="31358"/>
    <cellStyle name="Обычный 4 4 2 2 6 5" xfId="16956"/>
    <cellStyle name="Обычный 4 4 2 2 6 5 2" xfId="38558"/>
    <cellStyle name="Обычный 4 4 2 2 6 6" xfId="24158"/>
    <cellStyle name="Обычный 4 4 2 2 7" xfId="3156"/>
    <cellStyle name="Обычный 4 4 2 2 7 2" xfId="10356"/>
    <cellStyle name="Обычный 4 4 2 2 7 2 2" xfId="31958"/>
    <cellStyle name="Обычный 4 4 2 2 7 3" xfId="17556"/>
    <cellStyle name="Обычный 4 4 2 2 7 3 2" xfId="39158"/>
    <cellStyle name="Обычный 4 4 2 2 7 4" xfId="24758"/>
    <cellStyle name="Обычный 4 4 2 2 8" xfId="5556"/>
    <cellStyle name="Обычный 4 4 2 2 8 2" xfId="12756"/>
    <cellStyle name="Обычный 4 4 2 2 8 2 2" xfId="34358"/>
    <cellStyle name="Обычный 4 4 2 2 8 3" xfId="19956"/>
    <cellStyle name="Обычный 4 4 2 2 8 3 2" xfId="41558"/>
    <cellStyle name="Обычный 4 4 2 2 8 4" xfId="27158"/>
    <cellStyle name="Обычный 4 4 2 2 9" xfId="7956"/>
    <cellStyle name="Обычный 4 4 2 2 9 2" xfId="29558"/>
    <cellStyle name="Обычный 4 4 2 3" xfId="768"/>
    <cellStyle name="Обычный 4 4 2 3 10" xfId="15168"/>
    <cellStyle name="Обычный 4 4 2 3 10 2" xfId="36770"/>
    <cellStyle name="Обычный 4 4 2 3 11" xfId="22370"/>
    <cellStyle name="Обычный 4 4 2 3 12" xfId="43485"/>
    <cellStyle name="Обычный 4 4 2 3 13" xfId="43516"/>
    <cellStyle name="Обычный 4 4 2 3 2" xfId="804"/>
    <cellStyle name="Обычный 4 4 2 3 2 2" xfId="1404"/>
    <cellStyle name="Обычный 4 4 2 3 2 2 2" xfId="3804"/>
    <cellStyle name="Обычный 4 4 2 3 2 2 2 2" xfId="11004"/>
    <cellStyle name="Обычный 4 4 2 3 2 2 2 2 2" xfId="32606"/>
    <cellStyle name="Обычный 4 4 2 3 2 2 2 3" xfId="18204"/>
    <cellStyle name="Обычный 4 4 2 3 2 2 2 3 2" xfId="39806"/>
    <cellStyle name="Обычный 4 4 2 3 2 2 2 4" xfId="25406"/>
    <cellStyle name="Обычный 4 4 2 3 2 2 3" xfId="6204"/>
    <cellStyle name="Обычный 4 4 2 3 2 2 3 2" xfId="13404"/>
    <cellStyle name="Обычный 4 4 2 3 2 2 3 2 2" xfId="35006"/>
    <cellStyle name="Обычный 4 4 2 3 2 2 3 3" xfId="20604"/>
    <cellStyle name="Обычный 4 4 2 3 2 2 3 3 2" xfId="42206"/>
    <cellStyle name="Обычный 4 4 2 3 2 2 3 4" xfId="27806"/>
    <cellStyle name="Обычный 4 4 2 3 2 2 4" xfId="8604"/>
    <cellStyle name="Обычный 4 4 2 3 2 2 4 2" xfId="30206"/>
    <cellStyle name="Обычный 4 4 2 3 2 2 5" xfId="15804"/>
    <cellStyle name="Обычный 4 4 2 3 2 2 5 2" xfId="37406"/>
    <cellStyle name="Обычный 4 4 2 3 2 2 6" xfId="23006"/>
    <cellStyle name="Обычный 4 4 2 3 2 3" xfId="2004"/>
    <cellStyle name="Обычный 4 4 2 3 2 3 2" xfId="4404"/>
    <cellStyle name="Обычный 4 4 2 3 2 3 2 2" xfId="11604"/>
    <cellStyle name="Обычный 4 4 2 3 2 3 2 2 2" xfId="33206"/>
    <cellStyle name="Обычный 4 4 2 3 2 3 2 3" xfId="18804"/>
    <cellStyle name="Обычный 4 4 2 3 2 3 2 3 2" xfId="40406"/>
    <cellStyle name="Обычный 4 4 2 3 2 3 2 4" xfId="26006"/>
    <cellStyle name="Обычный 4 4 2 3 2 3 3" xfId="6804"/>
    <cellStyle name="Обычный 4 4 2 3 2 3 3 2" xfId="14004"/>
    <cellStyle name="Обычный 4 4 2 3 2 3 3 2 2" xfId="35606"/>
    <cellStyle name="Обычный 4 4 2 3 2 3 3 3" xfId="21204"/>
    <cellStyle name="Обычный 4 4 2 3 2 3 3 3 2" xfId="42806"/>
    <cellStyle name="Обычный 4 4 2 3 2 3 3 4" xfId="28406"/>
    <cellStyle name="Обычный 4 4 2 3 2 3 4" xfId="9204"/>
    <cellStyle name="Обычный 4 4 2 3 2 3 4 2" xfId="30806"/>
    <cellStyle name="Обычный 4 4 2 3 2 3 5" xfId="16404"/>
    <cellStyle name="Обычный 4 4 2 3 2 3 5 2" xfId="38006"/>
    <cellStyle name="Обычный 4 4 2 3 2 3 6" xfId="23606"/>
    <cellStyle name="Обычный 4 4 2 3 2 4" xfId="2604"/>
    <cellStyle name="Обычный 4 4 2 3 2 4 2" xfId="5004"/>
    <cellStyle name="Обычный 4 4 2 3 2 4 2 2" xfId="12204"/>
    <cellStyle name="Обычный 4 4 2 3 2 4 2 2 2" xfId="33806"/>
    <cellStyle name="Обычный 4 4 2 3 2 4 2 3" xfId="19404"/>
    <cellStyle name="Обычный 4 4 2 3 2 4 2 3 2" xfId="41006"/>
    <cellStyle name="Обычный 4 4 2 3 2 4 2 4" xfId="26606"/>
    <cellStyle name="Обычный 4 4 2 3 2 4 3" xfId="7404"/>
    <cellStyle name="Обычный 4 4 2 3 2 4 3 2" xfId="14604"/>
    <cellStyle name="Обычный 4 4 2 3 2 4 3 2 2" xfId="36206"/>
    <cellStyle name="Обычный 4 4 2 3 2 4 3 3" xfId="21804"/>
    <cellStyle name="Обычный 4 4 2 3 2 4 3 3 2" xfId="43406"/>
    <cellStyle name="Обычный 4 4 2 3 2 4 3 4" xfId="29006"/>
    <cellStyle name="Обычный 4 4 2 3 2 4 4" xfId="9804"/>
    <cellStyle name="Обычный 4 4 2 3 2 4 4 2" xfId="31406"/>
    <cellStyle name="Обычный 4 4 2 3 2 4 5" xfId="17004"/>
    <cellStyle name="Обычный 4 4 2 3 2 4 5 2" xfId="38606"/>
    <cellStyle name="Обычный 4 4 2 3 2 4 6" xfId="24206"/>
    <cellStyle name="Обычный 4 4 2 3 2 5" xfId="3204"/>
    <cellStyle name="Обычный 4 4 2 3 2 5 2" xfId="10404"/>
    <cellStyle name="Обычный 4 4 2 3 2 5 2 2" xfId="32006"/>
    <cellStyle name="Обычный 4 4 2 3 2 5 3" xfId="17604"/>
    <cellStyle name="Обычный 4 4 2 3 2 5 3 2" xfId="39206"/>
    <cellStyle name="Обычный 4 4 2 3 2 5 4" xfId="24806"/>
    <cellStyle name="Обычный 4 4 2 3 2 6" xfId="5604"/>
    <cellStyle name="Обычный 4 4 2 3 2 6 2" xfId="12804"/>
    <cellStyle name="Обычный 4 4 2 3 2 6 2 2" xfId="34406"/>
    <cellStyle name="Обычный 4 4 2 3 2 6 3" xfId="20004"/>
    <cellStyle name="Обычный 4 4 2 3 2 6 3 2" xfId="41606"/>
    <cellStyle name="Обычный 4 4 2 3 2 6 4" xfId="27206"/>
    <cellStyle name="Обычный 4 4 2 3 2 7" xfId="8004"/>
    <cellStyle name="Обычный 4 4 2 3 2 7 2" xfId="29606"/>
    <cellStyle name="Обычный 4 4 2 3 2 8" xfId="15204"/>
    <cellStyle name="Обычный 4 4 2 3 2 8 2" xfId="36806"/>
    <cellStyle name="Обычный 4 4 2 3 2 9" xfId="22406"/>
    <cellStyle name="Обычный 4 4 2 3 3" xfId="840"/>
    <cellStyle name="Обычный 4 4 2 3 3 2" xfId="1440"/>
    <cellStyle name="Обычный 4 4 2 3 3 2 2" xfId="3840"/>
    <cellStyle name="Обычный 4 4 2 3 3 2 2 2" xfId="11040"/>
    <cellStyle name="Обычный 4 4 2 3 3 2 2 2 2" xfId="32642"/>
    <cellStyle name="Обычный 4 4 2 3 3 2 2 3" xfId="18240"/>
    <cellStyle name="Обычный 4 4 2 3 3 2 2 3 2" xfId="39842"/>
    <cellStyle name="Обычный 4 4 2 3 3 2 2 4" xfId="25442"/>
    <cellStyle name="Обычный 4 4 2 3 3 2 3" xfId="6240"/>
    <cellStyle name="Обычный 4 4 2 3 3 2 3 2" xfId="13440"/>
    <cellStyle name="Обычный 4 4 2 3 3 2 3 2 2" xfId="35042"/>
    <cellStyle name="Обычный 4 4 2 3 3 2 3 3" xfId="20640"/>
    <cellStyle name="Обычный 4 4 2 3 3 2 3 3 2" xfId="42242"/>
    <cellStyle name="Обычный 4 4 2 3 3 2 3 4" xfId="27842"/>
    <cellStyle name="Обычный 4 4 2 3 3 2 4" xfId="8640"/>
    <cellStyle name="Обычный 4 4 2 3 3 2 4 2" xfId="30242"/>
    <cellStyle name="Обычный 4 4 2 3 3 2 5" xfId="15840"/>
    <cellStyle name="Обычный 4 4 2 3 3 2 5 2" xfId="37442"/>
    <cellStyle name="Обычный 4 4 2 3 3 2 6" xfId="23042"/>
    <cellStyle name="Обычный 4 4 2 3 3 3" xfId="2040"/>
    <cellStyle name="Обычный 4 4 2 3 3 3 2" xfId="4440"/>
    <cellStyle name="Обычный 4 4 2 3 3 3 2 2" xfId="11640"/>
    <cellStyle name="Обычный 4 4 2 3 3 3 2 2 2" xfId="33242"/>
    <cellStyle name="Обычный 4 4 2 3 3 3 2 3" xfId="18840"/>
    <cellStyle name="Обычный 4 4 2 3 3 3 2 3 2" xfId="40442"/>
    <cellStyle name="Обычный 4 4 2 3 3 3 2 4" xfId="26042"/>
    <cellStyle name="Обычный 4 4 2 3 3 3 3" xfId="6840"/>
    <cellStyle name="Обычный 4 4 2 3 3 3 3 2" xfId="14040"/>
    <cellStyle name="Обычный 4 4 2 3 3 3 3 2 2" xfId="35642"/>
    <cellStyle name="Обычный 4 4 2 3 3 3 3 3" xfId="21240"/>
    <cellStyle name="Обычный 4 4 2 3 3 3 3 3 2" xfId="42842"/>
    <cellStyle name="Обычный 4 4 2 3 3 3 3 4" xfId="28442"/>
    <cellStyle name="Обычный 4 4 2 3 3 3 4" xfId="9240"/>
    <cellStyle name="Обычный 4 4 2 3 3 3 4 2" xfId="30842"/>
    <cellStyle name="Обычный 4 4 2 3 3 3 5" xfId="16440"/>
    <cellStyle name="Обычный 4 4 2 3 3 3 5 2" xfId="38042"/>
    <cellStyle name="Обычный 4 4 2 3 3 3 6" xfId="23642"/>
    <cellStyle name="Обычный 4 4 2 3 3 4" xfId="2640"/>
    <cellStyle name="Обычный 4 4 2 3 3 4 2" xfId="5040"/>
    <cellStyle name="Обычный 4 4 2 3 3 4 2 2" xfId="12240"/>
    <cellStyle name="Обычный 4 4 2 3 3 4 2 2 2" xfId="33842"/>
    <cellStyle name="Обычный 4 4 2 3 3 4 2 3" xfId="19440"/>
    <cellStyle name="Обычный 4 4 2 3 3 4 2 3 2" xfId="41042"/>
    <cellStyle name="Обычный 4 4 2 3 3 4 2 4" xfId="26642"/>
    <cellStyle name="Обычный 4 4 2 3 3 4 3" xfId="7440"/>
    <cellStyle name="Обычный 4 4 2 3 3 4 3 2" xfId="14640"/>
    <cellStyle name="Обычный 4 4 2 3 3 4 3 2 2" xfId="36242"/>
    <cellStyle name="Обычный 4 4 2 3 3 4 3 3" xfId="21840"/>
    <cellStyle name="Обычный 4 4 2 3 3 4 3 3 2" xfId="43442"/>
    <cellStyle name="Обычный 4 4 2 3 3 4 3 4" xfId="29042"/>
    <cellStyle name="Обычный 4 4 2 3 3 4 4" xfId="9840"/>
    <cellStyle name="Обычный 4 4 2 3 3 4 4 2" xfId="31442"/>
    <cellStyle name="Обычный 4 4 2 3 3 4 5" xfId="17040"/>
    <cellStyle name="Обычный 4 4 2 3 3 4 5 2" xfId="38642"/>
    <cellStyle name="Обычный 4 4 2 3 3 4 6" xfId="24242"/>
    <cellStyle name="Обычный 4 4 2 3 3 5" xfId="3240"/>
    <cellStyle name="Обычный 4 4 2 3 3 5 2" xfId="10440"/>
    <cellStyle name="Обычный 4 4 2 3 3 5 2 2" xfId="32042"/>
    <cellStyle name="Обычный 4 4 2 3 3 5 3" xfId="17640"/>
    <cellStyle name="Обычный 4 4 2 3 3 5 3 2" xfId="39242"/>
    <cellStyle name="Обычный 4 4 2 3 3 5 4" xfId="24842"/>
    <cellStyle name="Обычный 4 4 2 3 3 6" xfId="5640"/>
    <cellStyle name="Обычный 4 4 2 3 3 6 2" xfId="12840"/>
    <cellStyle name="Обычный 4 4 2 3 3 6 2 2" xfId="34442"/>
    <cellStyle name="Обычный 4 4 2 3 3 6 3" xfId="20040"/>
    <cellStyle name="Обычный 4 4 2 3 3 6 3 2" xfId="41642"/>
    <cellStyle name="Обычный 4 4 2 3 3 6 4" xfId="27242"/>
    <cellStyle name="Обычный 4 4 2 3 3 7" xfId="8040"/>
    <cellStyle name="Обычный 4 4 2 3 3 7 2" xfId="29642"/>
    <cellStyle name="Обычный 4 4 2 3 3 8" xfId="15240"/>
    <cellStyle name="Обычный 4 4 2 3 3 8 2" xfId="36842"/>
    <cellStyle name="Обычный 4 4 2 3 3 9" xfId="22442"/>
    <cellStyle name="Обычный 4 4 2 3 4" xfId="1368"/>
    <cellStyle name="Обычный 4 4 2 3 4 2" xfId="3768"/>
    <cellStyle name="Обычный 4 4 2 3 4 2 2" xfId="10968"/>
    <cellStyle name="Обычный 4 4 2 3 4 2 2 2" xfId="32570"/>
    <cellStyle name="Обычный 4 4 2 3 4 2 3" xfId="18168"/>
    <cellStyle name="Обычный 4 4 2 3 4 2 3 2" xfId="39770"/>
    <cellStyle name="Обычный 4 4 2 3 4 2 4" xfId="25370"/>
    <cellStyle name="Обычный 4 4 2 3 4 3" xfId="6168"/>
    <cellStyle name="Обычный 4 4 2 3 4 3 2" xfId="13368"/>
    <cellStyle name="Обычный 4 4 2 3 4 3 2 2" xfId="34970"/>
    <cellStyle name="Обычный 4 4 2 3 4 3 3" xfId="20568"/>
    <cellStyle name="Обычный 4 4 2 3 4 3 3 2" xfId="42170"/>
    <cellStyle name="Обычный 4 4 2 3 4 3 4" xfId="27770"/>
    <cellStyle name="Обычный 4 4 2 3 4 4" xfId="8568"/>
    <cellStyle name="Обычный 4 4 2 3 4 4 2" xfId="30170"/>
    <cellStyle name="Обычный 4 4 2 3 4 5" xfId="15768"/>
    <cellStyle name="Обычный 4 4 2 3 4 5 2" xfId="37370"/>
    <cellStyle name="Обычный 4 4 2 3 4 6" xfId="22970"/>
    <cellStyle name="Обычный 4 4 2 3 5" xfId="1968"/>
    <cellStyle name="Обычный 4 4 2 3 5 2" xfId="4368"/>
    <cellStyle name="Обычный 4 4 2 3 5 2 2" xfId="11568"/>
    <cellStyle name="Обычный 4 4 2 3 5 2 2 2" xfId="33170"/>
    <cellStyle name="Обычный 4 4 2 3 5 2 3" xfId="18768"/>
    <cellStyle name="Обычный 4 4 2 3 5 2 3 2" xfId="40370"/>
    <cellStyle name="Обычный 4 4 2 3 5 2 4" xfId="25970"/>
    <cellStyle name="Обычный 4 4 2 3 5 3" xfId="6768"/>
    <cellStyle name="Обычный 4 4 2 3 5 3 2" xfId="13968"/>
    <cellStyle name="Обычный 4 4 2 3 5 3 2 2" xfId="35570"/>
    <cellStyle name="Обычный 4 4 2 3 5 3 3" xfId="21168"/>
    <cellStyle name="Обычный 4 4 2 3 5 3 3 2" xfId="42770"/>
    <cellStyle name="Обычный 4 4 2 3 5 3 4" xfId="28370"/>
    <cellStyle name="Обычный 4 4 2 3 5 4" xfId="9168"/>
    <cellStyle name="Обычный 4 4 2 3 5 4 2" xfId="30770"/>
    <cellStyle name="Обычный 4 4 2 3 5 5" xfId="16368"/>
    <cellStyle name="Обычный 4 4 2 3 5 5 2" xfId="37970"/>
    <cellStyle name="Обычный 4 4 2 3 5 6" xfId="23570"/>
    <cellStyle name="Обычный 4 4 2 3 6" xfId="2568"/>
    <cellStyle name="Обычный 4 4 2 3 6 2" xfId="4968"/>
    <cellStyle name="Обычный 4 4 2 3 6 2 2" xfId="12168"/>
    <cellStyle name="Обычный 4 4 2 3 6 2 2 2" xfId="33770"/>
    <cellStyle name="Обычный 4 4 2 3 6 2 3" xfId="19368"/>
    <cellStyle name="Обычный 4 4 2 3 6 2 3 2" xfId="40970"/>
    <cellStyle name="Обычный 4 4 2 3 6 2 4" xfId="26570"/>
    <cellStyle name="Обычный 4 4 2 3 6 3" xfId="7368"/>
    <cellStyle name="Обычный 4 4 2 3 6 3 2" xfId="14568"/>
    <cellStyle name="Обычный 4 4 2 3 6 3 2 2" xfId="36170"/>
    <cellStyle name="Обычный 4 4 2 3 6 3 3" xfId="21768"/>
    <cellStyle name="Обычный 4 4 2 3 6 3 3 2" xfId="43370"/>
    <cellStyle name="Обычный 4 4 2 3 6 3 4" xfId="28970"/>
    <cellStyle name="Обычный 4 4 2 3 6 4" xfId="9768"/>
    <cellStyle name="Обычный 4 4 2 3 6 4 2" xfId="31370"/>
    <cellStyle name="Обычный 4 4 2 3 6 5" xfId="16968"/>
    <cellStyle name="Обычный 4 4 2 3 6 5 2" xfId="38570"/>
    <cellStyle name="Обычный 4 4 2 3 6 6" xfId="24170"/>
    <cellStyle name="Обычный 4 4 2 3 7" xfId="3168"/>
    <cellStyle name="Обычный 4 4 2 3 7 2" xfId="10368"/>
    <cellStyle name="Обычный 4 4 2 3 7 2 2" xfId="31970"/>
    <cellStyle name="Обычный 4 4 2 3 7 3" xfId="17568"/>
    <cellStyle name="Обычный 4 4 2 3 7 3 2" xfId="39170"/>
    <cellStyle name="Обычный 4 4 2 3 7 4" xfId="24770"/>
    <cellStyle name="Обычный 4 4 2 3 8" xfId="5568"/>
    <cellStyle name="Обычный 4 4 2 3 8 2" xfId="12768"/>
    <cellStyle name="Обычный 4 4 2 3 8 2 2" xfId="34370"/>
    <cellStyle name="Обычный 4 4 2 3 8 3" xfId="19968"/>
    <cellStyle name="Обычный 4 4 2 3 8 3 2" xfId="41570"/>
    <cellStyle name="Обычный 4 4 2 3 8 4" xfId="27170"/>
    <cellStyle name="Обычный 4 4 2 3 9" xfId="7968"/>
    <cellStyle name="Обычный 4 4 2 3 9 2" xfId="29570"/>
    <cellStyle name="Обычный 4 4 2 4" xfId="744"/>
    <cellStyle name="Обычный 4 4 2 4 10" xfId="43528"/>
    <cellStyle name="Обычный 4 4 2 4 2" xfId="1344"/>
    <cellStyle name="Обычный 4 4 2 4 2 2" xfId="3744"/>
    <cellStyle name="Обычный 4 4 2 4 2 2 2" xfId="10944"/>
    <cellStyle name="Обычный 4 4 2 4 2 2 2 2" xfId="32546"/>
    <cellStyle name="Обычный 4 4 2 4 2 2 3" xfId="18144"/>
    <cellStyle name="Обычный 4 4 2 4 2 2 3 2" xfId="39746"/>
    <cellStyle name="Обычный 4 4 2 4 2 2 4" xfId="25346"/>
    <cellStyle name="Обычный 4 4 2 4 2 3" xfId="6144"/>
    <cellStyle name="Обычный 4 4 2 4 2 3 2" xfId="13344"/>
    <cellStyle name="Обычный 4 4 2 4 2 3 2 2" xfId="34946"/>
    <cellStyle name="Обычный 4 4 2 4 2 3 3" xfId="20544"/>
    <cellStyle name="Обычный 4 4 2 4 2 3 3 2" xfId="42146"/>
    <cellStyle name="Обычный 4 4 2 4 2 3 4" xfId="27746"/>
    <cellStyle name="Обычный 4 4 2 4 2 4" xfId="8544"/>
    <cellStyle name="Обычный 4 4 2 4 2 4 2" xfId="30146"/>
    <cellStyle name="Обычный 4 4 2 4 2 5" xfId="15744"/>
    <cellStyle name="Обычный 4 4 2 4 2 5 2" xfId="37346"/>
    <cellStyle name="Обычный 4 4 2 4 2 6" xfId="22946"/>
    <cellStyle name="Обычный 4 4 2 4 3" xfId="1944"/>
    <cellStyle name="Обычный 4 4 2 4 3 2" xfId="4344"/>
    <cellStyle name="Обычный 4 4 2 4 3 2 2" xfId="11544"/>
    <cellStyle name="Обычный 4 4 2 4 3 2 2 2" xfId="33146"/>
    <cellStyle name="Обычный 4 4 2 4 3 2 3" xfId="18744"/>
    <cellStyle name="Обычный 4 4 2 4 3 2 3 2" xfId="40346"/>
    <cellStyle name="Обычный 4 4 2 4 3 2 4" xfId="25946"/>
    <cellStyle name="Обычный 4 4 2 4 3 3" xfId="6744"/>
    <cellStyle name="Обычный 4 4 2 4 3 3 2" xfId="13944"/>
    <cellStyle name="Обычный 4 4 2 4 3 3 2 2" xfId="35546"/>
    <cellStyle name="Обычный 4 4 2 4 3 3 3" xfId="21144"/>
    <cellStyle name="Обычный 4 4 2 4 3 3 3 2" xfId="42746"/>
    <cellStyle name="Обычный 4 4 2 4 3 3 4" xfId="28346"/>
    <cellStyle name="Обычный 4 4 2 4 3 4" xfId="9144"/>
    <cellStyle name="Обычный 4 4 2 4 3 4 2" xfId="30746"/>
    <cellStyle name="Обычный 4 4 2 4 3 5" xfId="16344"/>
    <cellStyle name="Обычный 4 4 2 4 3 5 2" xfId="37946"/>
    <cellStyle name="Обычный 4 4 2 4 3 6" xfId="23546"/>
    <cellStyle name="Обычный 4 4 2 4 4" xfId="2544"/>
    <cellStyle name="Обычный 4 4 2 4 4 2" xfId="4944"/>
    <cellStyle name="Обычный 4 4 2 4 4 2 2" xfId="12144"/>
    <cellStyle name="Обычный 4 4 2 4 4 2 2 2" xfId="33746"/>
    <cellStyle name="Обычный 4 4 2 4 4 2 3" xfId="19344"/>
    <cellStyle name="Обычный 4 4 2 4 4 2 3 2" xfId="40946"/>
    <cellStyle name="Обычный 4 4 2 4 4 2 4" xfId="26546"/>
    <cellStyle name="Обычный 4 4 2 4 4 3" xfId="7344"/>
    <cellStyle name="Обычный 4 4 2 4 4 3 2" xfId="14544"/>
    <cellStyle name="Обычный 4 4 2 4 4 3 2 2" xfId="36146"/>
    <cellStyle name="Обычный 4 4 2 4 4 3 3" xfId="21744"/>
    <cellStyle name="Обычный 4 4 2 4 4 3 3 2" xfId="43346"/>
    <cellStyle name="Обычный 4 4 2 4 4 3 4" xfId="28946"/>
    <cellStyle name="Обычный 4 4 2 4 4 4" xfId="9744"/>
    <cellStyle name="Обычный 4 4 2 4 4 4 2" xfId="31346"/>
    <cellStyle name="Обычный 4 4 2 4 4 5" xfId="16944"/>
    <cellStyle name="Обычный 4 4 2 4 4 5 2" xfId="38546"/>
    <cellStyle name="Обычный 4 4 2 4 4 6" xfId="24146"/>
    <cellStyle name="Обычный 4 4 2 4 5" xfId="3144"/>
    <cellStyle name="Обычный 4 4 2 4 5 2" xfId="10344"/>
    <cellStyle name="Обычный 4 4 2 4 5 2 2" xfId="31946"/>
    <cellStyle name="Обычный 4 4 2 4 5 3" xfId="17544"/>
    <cellStyle name="Обычный 4 4 2 4 5 3 2" xfId="39146"/>
    <cellStyle name="Обычный 4 4 2 4 5 4" xfId="24746"/>
    <cellStyle name="Обычный 4 4 2 4 6" xfId="5544"/>
    <cellStyle name="Обычный 4 4 2 4 6 2" xfId="12744"/>
    <cellStyle name="Обычный 4 4 2 4 6 2 2" xfId="34346"/>
    <cellStyle name="Обычный 4 4 2 4 6 3" xfId="19944"/>
    <cellStyle name="Обычный 4 4 2 4 6 3 2" xfId="41546"/>
    <cellStyle name="Обычный 4 4 2 4 6 4" xfId="27146"/>
    <cellStyle name="Обычный 4 4 2 4 7" xfId="7944"/>
    <cellStyle name="Обычный 4 4 2 4 7 2" xfId="29546"/>
    <cellStyle name="Обычный 4 4 2 4 8" xfId="15144"/>
    <cellStyle name="Обычный 4 4 2 4 8 2" xfId="36746"/>
    <cellStyle name="Обычный 4 4 2 4 9" xfId="22346"/>
    <cellStyle name="Обычный 4 4 2 5" xfId="780"/>
    <cellStyle name="Обычный 4 4 2 5 10" xfId="43543"/>
    <cellStyle name="Обычный 4 4 2 5 2" xfId="1380"/>
    <cellStyle name="Обычный 4 4 2 5 2 2" xfId="3780"/>
    <cellStyle name="Обычный 4 4 2 5 2 2 2" xfId="10980"/>
    <cellStyle name="Обычный 4 4 2 5 2 2 2 2" xfId="32582"/>
    <cellStyle name="Обычный 4 4 2 5 2 2 3" xfId="18180"/>
    <cellStyle name="Обычный 4 4 2 5 2 2 3 2" xfId="39782"/>
    <cellStyle name="Обычный 4 4 2 5 2 2 4" xfId="25382"/>
    <cellStyle name="Обычный 4 4 2 5 2 3" xfId="6180"/>
    <cellStyle name="Обычный 4 4 2 5 2 3 2" xfId="13380"/>
    <cellStyle name="Обычный 4 4 2 5 2 3 2 2" xfId="34982"/>
    <cellStyle name="Обычный 4 4 2 5 2 3 3" xfId="20580"/>
    <cellStyle name="Обычный 4 4 2 5 2 3 3 2" xfId="42182"/>
    <cellStyle name="Обычный 4 4 2 5 2 3 4" xfId="27782"/>
    <cellStyle name="Обычный 4 4 2 5 2 4" xfId="8580"/>
    <cellStyle name="Обычный 4 4 2 5 2 4 2" xfId="30182"/>
    <cellStyle name="Обычный 4 4 2 5 2 5" xfId="15780"/>
    <cellStyle name="Обычный 4 4 2 5 2 5 2" xfId="37382"/>
    <cellStyle name="Обычный 4 4 2 5 2 6" xfId="22982"/>
    <cellStyle name="Обычный 4 4 2 5 3" xfId="1980"/>
    <cellStyle name="Обычный 4 4 2 5 3 2" xfId="4380"/>
    <cellStyle name="Обычный 4 4 2 5 3 2 2" xfId="11580"/>
    <cellStyle name="Обычный 4 4 2 5 3 2 2 2" xfId="33182"/>
    <cellStyle name="Обычный 4 4 2 5 3 2 3" xfId="18780"/>
    <cellStyle name="Обычный 4 4 2 5 3 2 3 2" xfId="40382"/>
    <cellStyle name="Обычный 4 4 2 5 3 2 4" xfId="25982"/>
    <cellStyle name="Обычный 4 4 2 5 3 3" xfId="6780"/>
    <cellStyle name="Обычный 4 4 2 5 3 3 2" xfId="13980"/>
    <cellStyle name="Обычный 4 4 2 5 3 3 2 2" xfId="35582"/>
    <cellStyle name="Обычный 4 4 2 5 3 3 3" xfId="21180"/>
    <cellStyle name="Обычный 4 4 2 5 3 3 3 2" xfId="42782"/>
    <cellStyle name="Обычный 4 4 2 5 3 3 4" xfId="28382"/>
    <cellStyle name="Обычный 4 4 2 5 3 4" xfId="9180"/>
    <cellStyle name="Обычный 4 4 2 5 3 4 2" xfId="30782"/>
    <cellStyle name="Обычный 4 4 2 5 3 5" xfId="16380"/>
    <cellStyle name="Обычный 4 4 2 5 3 5 2" xfId="37982"/>
    <cellStyle name="Обычный 4 4 2 5 3 6" xfId="23582"/>
    <cellStyle name="Обычный 4 4 2 5 4" xfId="2580"/>
    <cellStyle name="Обычный 4 4 2 5 4 2" xfId="4980"/>
    <cellStyle name="Обычный 4 4 2 5 4 2 2" xfId="12180"/>
    <cellStyle name="Обычный 4 4 2 5 4 2 2 2" xfId="33782"/>
    <cellStyle name="Обычный 4 4 2 5 4 2 3" xfId="19380"/>
    <cellStyle name="Обычный 4 4 2 5 4 2 3 2" xfId="40982"/>
    <cellStyle name="Обычный 4 4 2 5 4 2 4" xfId="26582"/>
    <cellStyle name="Обычный 4 4 2 5 4 3" xfId="7380"/>
    <cellStyle name="Обычный 4 4 2 5 4 3 2" xfId="14580"/>
    <cellStyle name="Обычный 4 4 2 5 4 3 2 2" xfId="36182"/>
    <cellStyle name="Обычный 4 4 2 5 4 3 3" xfId="21780"/>
    <cellStyle name="Обычный 4 4 2 5 4 3 3 2" xfId="43382"/>
    <cellStyle name="Обычный 4 4 2 5 4 3 4" xfId="28982"/>
    <cellStyle name="Обычный 4 4 2 5 4 4" xfId="9780"/>
    <cellStyle name="Обычный 4 4 2 5 4 4 2" xfId="31382"/>
    <cellStyle name="Обычный 4 4 2 5 4 5" xfId="16980"/>
    <cellStyle name="Обычный 4 4 2 5 4 5 2" xfId="38582"/>
    <cellStyle name="Обычный 4 4 2 5 4 6" xfId="24182"/>
    <cellStyle name="Обычный 4 4 2 5 5" xfId="3180"/>
    <cellStyle name="Обычный 4 4 2 5 5 2" xfId="10380"/>
    <cellStyle name="Обычный 4 4 2 5 5 2 2" xfId="31982"/>
    <cellStyle name="Обычный 4 4 2 5 5 3" xfId="17580"/>
    <cellStyle name="Обычный 4 4 2 5 5 3 2" xfId="39182"/>
    <cellStyle name="Обычный 4 4 2 5 5 4" xfId="24782"/>
    <cellStyle name="Обычный 4 4 2 5 6" xfId="5580"/>
    <cellStyle name="Обычный 4 4 2 5 6 2" xfId="12780"/>
    <cellStyle name="Обычный 4 4 2 5 6 2 2" xfId="34382"/>
    <cellStyle name="Обычный 4 4 2 5 6 3" xfId="19980"/>
    <cellStyle name="Обычный 4 4 2 5 6 3 2" xfId="41582"/>
    <cellStyle name="Обычный 4 4 2 5 6 4" xfId="27182"/>
    <cellStyle name="Обычный 4 4 2 5 7" xfId="7980"/>
    <cellStyle name="Обычный 4 4 2 5 7 2" xfId="29582"/>
    <cellStyle name="Обычный 4 4 2 5 8" xfId="15180"/>
    <cellStyle name="Обычный 4 4 2 5 8 2" xfId="36782"/>
    <cellStyle name="Обычный 4 4 2 5 9" xfId="22382"/>
    <cellStyle name="Обычный 4 4 2 6" xfId="816"/>
    <cellStyle name="Обычный 4 4 2 6 2" xfId="1416"/>
    <cellStyle name="Обычный 4 4 2 6 2 2" xfId="3816"/>
    <cellStyle name="Обычный 4 4 2 6 2 2 2" xfId="11016"/>
    <cellStyle name="Обычный 4 4 2 6 2 2 2 2" xfId="32618"/>
    <cellStyle name="Обычный 4 4 2 6 2 2 3" xfId="18216"/>
    <cellStyle name="Обычный 4 4 2 6 2 2 3 2" xfId="39818"/>
    <cellStyle name="Обычный 4 4 2 6 2 2 4" xfId="25418"/>
    <cellStyle name="Обычный 4 4 2 6 2 3" xfId="6216"/>
    <cellStyle name="Обычный 4 4 2 6 2 3 2" xfId="13416"/>
    <cellStyle name="Обычный 4 4 2 6 2 3 2 2" xfId="35018"/>
    <cellStyle name="Обычный 4 4 2 6 2 3 3" xfId="20616"/>
    <cellStyle name="Обычный 4 4 2 6 2 3 3 2" xfId="42218"/>
    <cellStyle name="Обычный 4 4 2 6 2 3 4" xfId="27818"/>
    <cellStyle name="Обычный 4 4 2 6 2 4" xfId="8616"/>
    <cellStyle name="Обычный 4 4 2 6 2 4 2" xfId="30218"/>
    <cellStyle name="Обычный 4 4 2 6 2 5" xfId="15816"/>
    <cellStyle name="Обычный 4 4 2 6 2 5 2" xfId="37418"/>
    <cellStyle name="Обычный 4 4 2 6 2 6" xfId="23018"/>
    <cellStyle name="Обычный 4 4 2 6 3" xfId="2016"/>
    <cellStyle name="Обычный 4 4 2 6 3 2" xfId="4416"/>
    <cellStyle name="Обычный 4 4 2 6 3 2 2" xfId="11616"/>
    <cellStyle name="Обычный 4 4 2 6 3 2 2 2" xfId="33218"/>
    <cellStyle name="Обычный 4 4 2 6 3 2 3" xfId="18816"/>
    <cellStyle name="Обычный 4 4 2 6 3 2 3 2" xfId="40418"/>
    <cellStyle name="Обычный 4 4 2 6 3 2 4" xfId="26018"/>
    <cellStyle name="Обычный 4 4 2 6 3 3" xfId="6816"/>
    <cellStyle name="Обычный 4 4 2 6 3 3 2" xfId="14016"/>
    <cellStyle name="Обычный 4 4 2 6 3 3 2 2" xfId="35618"/>
    <cellStyle name="Обычный 4 4 2 6 3 3 3" xfId="21216"/>
    <cellStyle name="Обычный 4 4 2 6 3 3 3 2" xfId="42818"/>
    <cellStyle name="Обычный 4 4 2 6 3 3 4" xfId="28418"/>
    <cellStyle name="Обычный 4 4 2 6 3 4" xfId="9216"/>
    <cellStyle name="Обычный 4 4 2 6 3 4 2" xfId="30818"/>
    <cellStyle name="Обычный 4 4 2 6 3 5" xfId="16416"/>
    <cellStyle name="Обычный 4 4 2 6 3 5 2" xfId="38018"/>
    <cellStyle name="Обычный 4 4 2 6 3 6" xfId="23618"/>
    <cellStyle name="Обычный 4 4 2 6 4" xfId="2616"/>
    <cellStyle name="Обычный 4 4 2 6 4 2" xfId="5016"/>
    <cellStyle name="Обычный 4 4 2 6 4 2 2" xfId="12216"/>
    <cellStyle name="Обычный 4 4 2 6 4 2 2 2" xfId="33818"/>
    <cellStyle name="Обычный 4 4 2 6 4 2 3" xfId="19416"/>
    <cellStyle name="Обычный 4 4 2 6 4 2 3 2" xfId="41018"/>
    <cellStyle name="Обычный 4 4 2 6 4 2 4" xfId="26618"/>
    <cellStyle name="Обычный 4 4 2 6 4 3" xfId="7416"/>
    <cellStyle name="Обычный 4 4 2 6 4 3 2" xfId="14616"/>
    <cellStyle name="Обычный 4 4 2 6 4 3 2 2" xfId="36218"/>
    <cellStyle name="Обычный 4 4 2 6 4 3 3" xfId="21816"/>
    <cellStyle name="Обычный 4 4 2 6 4 3 3 2" xfId="43418"/>
    <cellStyle name="Обычный 4 4 2 6 4 3 4" xfId="29018"/>
    <cellStyle name="Обычный 4 4 2 6 4 4" xfId="9816"/>
    <cellStyle name="Обычный 4 4 2 6 4 4 2" xfId="31418"/>
    <cellStyle name="Обычный 4 4 2 6 4 5" xfId="17016"/>
    <cellStyle name="Обычный 4 4 2 6 4 5 2" xfId="38618"/>
    <cellStyle name="Обычный 4 4 2 6 4 6" xfId="24218"/>
    <cellStyle name="Обычный 4 4 2 6 5" xfId="3216"/>
    <cellStyle name="Обычный 4 4 2 6 5 2" xfId="10416"/>
    <cellStyle name="Обычный 4 4 2 6 5 2 2" xfId="32018"/>
    <cellStyle name="Обычный 4 4 2 6 5 3" xfId="17616"/>
    <cellStyle name="Обычный 4 4 2 6 5 3 2" xfId="39218"/>
    <cellStyle name="Обычный 4 4 2 6 5 4" xfId="24818"/>
    <cellStyle name="Обычный 4 4 2 6 6" xfId="5616"/>
    <cellStyle name="Обычный 4 4 2 6 6 2" xfId="12816"/>
    <cellStyle name="Обычный 4 4 2 6 6 2 2" xfId="34418"/>
    <cellStyle name="Обычный 4 4 2 6 6 3" xfId="20016"/>
    <cellStyle name="Обычный 4 4 2 6 6 3 2" xfId="41618"/>
    <cellStyle name="Обычный 4 4 2 6 6 4" xfId="27218"/>
    <cellStyle name="Обычный 4 4 2 6 7" xfId="8016"/>
    <cellStyle name="Обычный 4 4 2 6 7 2" xfId="29618"/>
    <cellStyle name="Обычный 4 4 2 6 8" xfId="15216"/>
    <cellStyle name="Обычный 4 4 2 6 8 2" xfId="36818"/>
    <cellStyle name="Обычный 4 4 2 6 9" xfId="22418"/>
    <cellStyle name="Обычный 4 4 2 7" xfId="852"/>
    <cellStyle name="Обычный 4 4 2 7 2" xfId="1452"/>
    <cellStyle name="Обычный 4 4 2 7 2 2" xfId="3852"/>
    <cellStyle name="Обычный 4 4 2 7 2 2 2" xfId="11052"/>
    <cellStyle name="Обычный 4 4 2 7 2 2 2 2" xfId="32654"/>
    <cellStyle name="Обычный 4 4 2 7 2 2 3" xfId="18252"/>
    <cellStyle name="Обычный 4 4 2 7 2 2 3 2" xfId="39854"/>
    <cellStyle name="Обычный 4 4 2 7 2 2 4" xfId="25454"/>
    <cellStyle name="Обычный 4 4 2 7 2 3" xfId="6252"/>
    <cellStyle name="Обычный 4 4 2 7 2 3 2" xfId="13452"/>
    <cellStyle name="Обычный 4 4 2 7 2 3 2 2" xfId="35054"/>
    <cellStyle name="Обычный 4 4 2 7 2 3 3" xfId="20652"/>
    <cellStyle name="Обычный 4 4 2 7 2 3 3 2" xfId="42254"/>
    <cellStyle name="Обычный 4 4 2 7 2 3 4" xfId="27854"/>
    <cellStyle name="Обычный 4 4 2 7 2 4" xfId="8652"/>
    <cellStyle name="Обычный 4 4 2 7 2 4 2" xfId="30254"/>
    <cellStyle name="Обычный 4 4 2 7 2 5" xfId="15852"/>
    <cellStyle name="Обычный 4 4 2 7 2 5 2" xfId="37454"/>
    <cellStyle name="Обычный 4 4 2 7 2 6" xfId="23054"/>
    <cellStyle name="Обычный 4 4 2 7 3" xfId="2052"/>
    <cellStyle name="Обычный 4 4 2 7 3 2" xfId="4452"/>
    <cellStyle name="Обычный 4 4 2 7 3 2 2" xfId="11652"/>
    <cellStyle name="Обычный 4 4 2 7 3 2 2 2" xfId="33254"/>
    <cellStyle name="Обычный 4 4 2 7 3 2 3" xfId="18852"/>
    <cellStyle name="Обычный 4 4 2 7 3 2 3 2" xfId="40454"/>
    <cellStyle name="Обычный 4 4 2 7 3 2 4" xfId="26054"/>
    <cellStyle name="Обычный 4 4 2 7 3 3" xfId="6852"/>
    <cellStyle name="Обычный 4 4 2 7 3 3 2" xfId="14052"/>
    <cellStyle name="Обычный 4 4 2 7 3 3 2 2" xfId="35654"/>
    <cellStyle name="Обычный 4 4 2 7 3 3 3" xfId="21252"/>
    <cellStyle name="Обычный 4 4 2 7 3 3 3 2" xfId="42854"/>
    <cellStyle name="Обычный 4 4 2 7 3 3 4" xfId="28454"/>
    <cellStyle name="Обычный 4 4 2 7 3 4" xfId="9252"/>
    <cellStyle name="Обычный 4 4 2 7 3 4 2" xfId="30854"/>
    <cellStyle name="Обычный 4 4 2 7 3 5" xfId="16452"/>
    <cellStyle name="Обычный 4 4 2 7 3 5 2" xfId="38054"/>
    <cellStyle name="Обычный 4 4 2 7 3 6" xfId="23654"/>
    <cellStyle name="Обычный 4 4 2 7 4" xfId="2652"/>
    <cellStyle name="Обычный 4 4 2 7 4 2" xfId="5052"/>
    <cellStyle name="Обычный 4 4 2 7 4 2 2" xfId="12252"/>
    <cellStyle name="Обычный 4 4 2 7 4 2 2 2" xfId="33854"/>
    <cellStyle name="Обычный 4 4 2 7 4 2 3" xfId="19452"/>
    <cellStyle name="Обычный 4 4 2 7 4 2 3 2" xfId="41054"/>
    <cellStyle name="Обычный 4 4 2 7 4 2 4" xfId="26654"/>
    <cellStyle name="Обычный 4 4 2 7 4 3" xfId="7452"/>
    <cellStyle name="Обычный 4 4 2 7 4 3 2" xfId="14652"/>
    <cellStyle name="Обычный 4 4 2 7 4 3 2 2" xfId="36254"/>
    <cellStyle name="Обычный 4 4 2 7 4 3 3" xfId="21852"/>
    <cellStyle name="Обычный 4 4 2 7 4 3 3 2" xfId="43454"/>
    <cellStyle name="Обычный 4 4 2 7 4 3 4" xfId="29054"/>
    <cellStyle name="Обычный 4 4 2 7 4 4" xfId="9852"/>
    <cellStyle name="Обычный 4 4 2 7 4 4 2" xfId="31454"/>
    <cellStyle name="Обычный 4 4 2 7 4 5" xfId="17052"/>
    <cellStyle name="Обычный 4 4 2 7 4 5 2" xfId="38654"/>
    <cellStyle name="Обычный 4 4 2 7 4 6" xfId="24254"/>
    <cellStyle name="Обычный 4 4 2 7 5" xfId="3252"/>
    <cellStyle name="Обычный 4 4 2 7 5 2" xfId="10452"/>
    <cellStyle name="Обычный 4 4 2 7 5 2 2" xfId="32054"/>
    <cellStyle name="Обычный 4 4 2 7 5 3" xfId="17652"/>
    <cellStyle name="Обычный 4 4 2 7 5 3 2" xfId="39254"/>
    <cellStyle name="Обычный 4 4 2 7 5 4" xfId="24854"/>
    <cellStyle name="Обычный 4 4 2 7 6" xfId="5652"/>
    <cellStyle name="Обычный 4 4 2 7 6 2" xfId="12852"/>
    <cellStyle name="Обычный 4 4 2 7 6 2 2" xfId="34454"/>
    <cellStyle name="Обычный 4 4 2 7 6 3" xfId="20052"/>
    <cellStyle name="Обычный 4 4 2 7 6 3 2" xfId="41654"/>
    <cellStyle name="Обычный 4 4 2 7 6 4" xfId="27254"/>
    <cellStyle name="Обычный 4 4 2 7 7" xfId="8052"/>
    <cellStyle name="Обычный 4 4 2 7 7 2" xfId="29654"/>
    <cellStyle name="Обычный 4 4 2 7 8" xfId="15252"/>
    <cellStyle name="Обычный 4 4 2 7 8 2" xfId="36854"/>
    <cellStyle name="Обычный 4 4 2 7 9" xfId="22454"/>
    <cellStyle name="Обычный 4 4 2 8" xfId="864"/>
    <cellStyle name="Обычный 4 4 2 8 2" xfId="3264"/>
    <cellStyle name="Обычный 4 4 2 8 2 2" xfId="10464"/>
    <cellStyle name="Обычный 4 4 2 8 2 2 2" xfId="32066"/>
    <cellStyle name="Обычный 4 4 2 8 2 3" xfId="17664"/>
    <cellStyle name="Обычный 4 4 2 8 2 3 2" xfId="39266"/>
    <cellStyle name="Обычный 4 4 2 8 2 4" xfId="24866"/>
    <cellStyle name="Обычный 4 4 2 8 3" xfId="5664"/>
    <cellStyle name="Обычный 4 4 2 8 3 2" xfId="12864"/>
    <cellStyle name="Обычный 4 4 2 8 3 2 2" xfId="34466"/>
    <cellStyle name="Обычный 4 4 2 8 3 3" xfId="20064"/>
    <cellStyle name="Обычный 4 4 2 8 3 3 2" xfId="41666"/>
    <cellStyle name="Обычный 4 4 2 8 3 4" xfId="27266"/>
    <cellStyle name="Обычный 4 4 2 8 4" xfId="8064"/>
    <cellStyle name="Обычный 4 4 2 8 4 2" xfId="29666"/>
    <cellStyle name="Обычный 4 4 2 8 5" xfId="15264"/>
    <cellStyle name="Обычный 4 4 2 8 5 2" xfId="36866"/>
    <cellStyle name="Обычный 4 4 2 8 6" xfId="22466"/>
    <cellStyle name="Обычный 4 4 2 9" xfId="1464"/>
    <cellStyle name="Обычный 4 4 2 9 2" xfId="3864"/>
    <cellStyle name="Обычный 4 4 2 9 2 2" xfId="11064"/>
    <cellStyle name="Обычный 4 4 2 9 2 2 2" xfId="32666"/>
    <cellStyle name="Обычный 4 4 2 9 2 3" xfId="18264"/>
    <cellStyle name="Обычный 4 4 2 9 2 3 2" xfId="39866"/>
    <cellStyle name="Обычный 4 4 2 9 2 4" xfId="25466"/>
    <cellStyle name="Обычный 4 4 2 9 3" xfId="6264"/>
    <cellStyle name="Обычный 4 4 2 9 3 2" xfId="13464"/>
    <cellStyle name="Обычный 4 4 2 9 3 2 2" xfId="35066"/>
    <cellStyle name="Обычный 4 4 2 9 3 3" xfId="20664"/>
    <cellStyle name="Обычный 4 4 2 9 3 3 2" xfId="42266"/>
    <cellStyle name="Обычный 4 4 2 9 3 4" xfId="27866"/>
    <cellStyle name="Обычный 4 4 2 9 4" xfId="8664"/>
    <cellStyle name="Обычный 4 4 2 9 4 2" xfId="30266"/>
    <cellStyle name="Обычный 4 4 2 9 5" xfId="15864"/>
    <cellStyle name="Обычный 4 4 2 9 5 2" xfId="37466"/>
    <cellStyle name="Обычный 4 4 2 9 6" xfId="23066"/>
    <cellStyle name="Обычный 4 4 3" xfId="156"/>
    <cellStyle name="Обычный 4 4 4" xfId="346"/>
    <cellStyle name="Обычный 4 4 4 2" xfId="750"/>
    <cellStyle name="Обычный 4 4 4 2 2" xfId="1350"/>
    <cellStyle name="Обычный 4 4 4 2 2 2" xfId="3750"/>
    <cellStyle name="Обычный 4 4 4 2 2 2 2" xfId="10950"/>
    <cellStyle name="Обычный 4 4 4 2 2 2 2 2" xfId="32552"/>
    <cellStyle name="Обычный 4 4 4 2 2 2 3" xfId="18150"/>
    <cellStyle name="Обычный 4 4 4 2 2 2 3 2" xfId="39752"/>
    <cellStyle name="Обычный 4 4 4 2 2 2 4" xfId="25352"/>
    <cellStyle name="Обычный 4 4 4 2 2 3" xfId="6150"/>
    <cellStyle name="Обычный 4 4 4 2 2 3 2" xfId="13350"/>
    <cellStyle name="Обычный 4 4 4 2 2 3 2 2" xfId="34952"/>
    <cellStyle name="Обычный 4 4 4 2 2 3 3" xfId="20550"/>
    <cellStyle name="Обычный 4 4 4 2 2 3 3 2" xfId="42152"/>
    <cellStyle name="Обычный 4 4 4 2 2 3 4" xfId="27752"/>
    <cellStyle name="Обычный 4 4 4 2 2 4" xfId="8550"/>
    <cellStyle name="Обычный 4 4 4 2 2 4 2" xfId="30152"/>
    <cellStyle name="Обычный 4 4 4 2 2 5" xfId="15750"/>
    <cellStyle name="Обычный 4 4 4 2 2 5 2" xfId="37352"/>
    <cellStyle name="Обычный 4 4 4 2 2 6" xfId="22952"/>
    <cellStyle name="Обычный 4 4 4 2 3" xfId="1950"/>
    <cellStyle name="Обычный 4 4 4 2 3 2" xfId="4350"/>
    <cellStyle name="Обычный 4 4 4 2 3 2 2" xfId="11550"/>
    <cellStyle name="Обычный 4 4 4 2 3 2 2 2" xfId="33152"/>
    <cellStyle name="Обычный 4 4 4 2 3 2 3" xfId="18750"/>
    <cellStyle name="Обычный 4 4 4 2 3 2 3 2" xfId="40352"/>
    <cellStyle name="Обычный 4 4 4 2 3 2 4" xfId="25952"/>
    <cellStyle name="Обычный 4 4 4 2 3 3" xfId="6750"/>
    <cellStyle name="Обычный 4 4 4 2 3 3 2" xfId="13950"/>
    <cellStyle name="Обычный 4 4 4 2 3 3 2 2" xfId="35552"/>
    <cellStyle name="Обычный 4 4 4 2 3 3 3" xfId="21150"/>
    <cellStyle name="Обычный 4 4 4 2 3 3 3 2" xfId="42752"/>
    <cellStyle name="Обычный 4 4 4 2 3 3 4" xfId="28352"/>
    <cellStyle name="Обычный 4 4 4 2 3 4" xfId="9150"/>
    <cellStyle name="Обычный 4 4 4 2 3 4 2" xfId="30752"/>
    <cellStyle name="Обычный 4 4 4 2 3 5" xfId="16350"/>
    <cellStyle name="Обычный 4 4 4 2 3 5 2" xfId="37952"/>
    <cellStyle name="Обычный 4 4 4 2 3 6" xfId="23552"/>
    <cellStyle name="Обычный 4 4 4 2 4" xfId="2550"/>
    <cellStyle name="Обычный 4 4 4 2 4 2" xfId="4950"/>
    <cellStyle name="Обычный 4 4 4 2 4 2 2" xfId="12150"/>
    <cellStyle name="Обычный 4 4 4 2 4 2 2 2" xfId="33752"/>
    <cellStyle name="Обычный 4 4 4 2 4 2 3" xfId="19350"/>
    <cellStyle name="Обычный 4 4 4 2 4 2 3 2" xfId="40952"/>
    <cellStyle name="Обычный 4 4 4 2 4 2 4" xfId="26552"/>
    <cellStyle name="Обычный 4 4 4 2 4 3" xfId="7350"/>
    <cellStyle name="Обычный 4 4 4 2 4 3 2" xfId="14550"/>
    <cellStyle name="Обычный 4 4 4 2 4 3 2 2" xfId="36152"/>
    <cellStyle name="Обычный 4 4 4 2 4 3 3" xfId="21750"/>
    <cellStyle name="Обычный 4 4 4 2 4 3 3 2" xfId="43352"/>
    <cellStyle name="Обычный 4 4 4 2 4 3 4" xfId="28952"/>
    <cellStyle name="Обычный 4 4 4 2 4 4" xfId="9750"/>
    <cellStyle name="Обычный 4 4 4 2 4 4 2" xfId="31352"/>
    <cellStyle name="Обычный 4 4 4 2 4 5" xfId="16950"/>
    <cellStyle name="Обычный 4 4 4 2 4 5 2" xfId="38552"/>
    <cellStyle name="Обычный 4 4 4 2 4 6" xfId="24152"/>
    <cellStyle name="Обычный 4 4 4 2 5" xfId="3150"/>
    <cellStyle name="Обычный 4 4 4 2 5 2" xfId="10350"/>
    <cellStyle name="Обычный 4 4 4 2 5 2 2" xfId="31952"/>
    <cellStyle name="Обычный 4 4 4 2 5 3" xfId="17550"/>
    <cellStyle name="Обычный 4 4 4 2 5 3 2" xfId="39152"/>
    <cellStyle name="Обычный 4 4 4 2 5 4" xfId="24752"/>
    <cellStyle name="Обычный 4 4 4 2 6" xfId="5550"/>
    <cellStyle name="Обычный 4 4 4 2 6 2" xfId="12750"/>
    <cellStyle name="Обычный 4 4 4 2 6 2 2" xfId="34352"/>
    <cellStyle name="Обычный 4 4 4 2 6 3" xfId="19950"/>
    <cellStyle name="Обычный 4 4 4 2 6 3 2" xfId="41552"/>
    <cellStyle name="Обычный 4 4 4 2 6 4" xfId="27152"/>
    <cellStyle name="Обычный 4 4 4 2 7" xfId="7950"/>
    <cellStyle name="Обычный 4 4 4 2 7 2" xfId="29552"/>
    <cellStyle name="Обычный 4 4 4 2 8" xfId="15150"/>
    <cellStyle name="Обычный 4 4 4 2 8 2" xfId="36752"/>
    <cellStyle name="Обычный 4 4 4 2 9" xfId="22352"/>
    <cellStyle name="Обычный 4 4 4 3" xfId="786"/>
    <cellStyle name="Обычный 4 4 4 3 2" xfId="1386"/>
    <cellStyle name="Обычный 4 4 4 3 2 2" xfId="3786"/>
    <cellStyle name="Обычный 4 4 4 3 2 2 2" xfId="10986"/>
    <cellStyle name="Обычный 4 4 4 3 2 2 2 2" xfId="32588"/>
    <cellStyle name="Обычный 4 4 4 3 2 2 3" xfId="18186"/>
    <cellStyle name="Обычный 4 4 4 3 2 2 3 2" xfId="39788"/>
    <cellStyle name="Обычный 4 4 4 3 2 2 4" xfId="25388"/>
    <cellStyle name="Обычный 4 4 4 3 2 3" xfId="6186"/>
    <cellStyle name="Обычный 4 4 4 3 2 3 2" xfId="13386"/>
    <cellStyle name="Обычный 4 4 4 3 2 3 2 2" xfId="34988"/>
    <cellStyle name="Обычный 4 4 4 3 2 3 3" xfId="20586"/>
    <cellStyle name="Обычный 4 4 4 3 2 3 3 2" xfId="42188"/>
    <cellStyle name="Обычный 4 4 4 3 2 3 4" xfId="27788"/>
    <cellStyle name="Обычный 4 4 4 3 2 4" xfId="8586"/>
    <cellStyle name="Обычный 4 4 4 3 2 4 2" xfId="30188"/>
    <cellStyle name="Обычный 4 4 4 3 2 5" xfId="15786"/>
    <cellStyle name="Обычный 4 4 4 3 2 5 2" xfId="37388"/>
    <cellStyle name="Обычный 4 4 4 3 2 6" xfId="22988"/>
    <cellStyle name="Обычный 4 4 4 3 3" xfId="1986"/>
    <cellStyle name="Обычный 4 4 4 3 3 2" xfId="4386"/>
    <cellStyle name="Обычный 4 4 4 3 3 2 2" xfId="11586"/>
    <cellStyle name="Обычный 4 4 4 3 3 2 2 2" xfId="33188"/>
    <cellStyle name="Обычный 4 4 4 3 3 2 3" xfId="18786"/>
    <cellStyle name="Обычный 4 4 4 3 3 2 3 2" xfId="40388"/>
    <cellStyle name="Обычный 4 4 4 3 3 2 4" xfId="25988"/>
    <cellStyle name="Обычный 4 4 4 3 3 3" xfId="6786"/>
    <cellStyle name="Обычный 4 4 4 3 3 3 2" xfId="13986"/>
    <cellStyle name="Обычный 4 4 4 3 3 3 2 2" xfId="35588"/>
    <cellStyle name="Обычный 4 4 4 3 3 3 3" xfId="21186"/>
    <cellStyle name="Обычный 4 4 4 3 3 3 3 2" xfId="42788"/>
    <cellStyle name="Обычный 4 4 4 3 3 3 4" xfId="28388"/>
    <cellStyle name="Обычный 4 4 4 3 3 4" xfId="9186"/>
    <cellStyle name="Обычный 4 4 4 3 3 4 2" xfId="30788"/>
    <cellStyle name="Обычный 4 4 4 3 3 5" xfId="16386"/>
    <cellStyle name="Обычный 4 4 4 3 3 5 2" xfId="37988"/>
    <cellStyle name="Обычный 4 4 4 3 3 6" xfId="23588"/>
    <cellStyle name="Обычный 4 4 4 3 4" xfId="2586"/>
    <cellStyle name="Обычный 4 4 4 3 4 2" xfId="4986"/>
    <cellStyle name="Обычный 4 4 4 3 4 2 2" xfId="12186"/>
    <cellStyle name="Обычный 4 4 4 3 4 2 2 2" xfId="33788"/>
    <cellStyle name="Обычный 4 4 4 3 4 2 3" xfId="19386"/>
    <cellStyle name="Обычный 4 4 4 3 4 2 3 2" xfId="40988"/>
    <cellStyle name="Обычный 4 4 4 3 4 2 4" xfId="26588"/>
    <cellStyle name="Обычный 4 4 4 3 4 3" xfId="7386"/>
    <cellStyle name="Обычный 4 4 4 3 4 3 2" xfId="14586"/>
    <cellStyle name="Обычный 4 4 4 3 4 3 2 2" xfId="36188"/>
    <cellStyle name="Обычный 4 4 4 3 4 3 3" xfId="21786"/>
    <cellStyle name="Обычный 4 4 4 3 4 3 3 2" xfId="43388"/>
    <cellStyle name="Обычный 4 4 4 3 4 3 4" xfId="28988"/>
    <cellStyle name="Обычный 4 4 4 3 4 4" xfId="9786"/>
    <cellStyle name="Обычный 4 4 4 3 4 4 2" xfId="31388"/>
    <cellStyle name="Обычный 4 4 4 3 4 5" xfId="16986"/>
    <cellStyle name="Обычный 4 4 4 3 4 5 2" xfId="38588"/>
    <cellStyle name="Обычный 4 4 4 3 4 6" xfId="24188"/>
    <cellStyle name="Обычный 4 4 4 3 5" xfId="3186"/>
    <cellStyle name="Обычный 4 4 4 3 5 2" xfId="10386"/>
    <cellStyle name="Обычный 4 4 4 3 5 2 2" xfId="31988"/>
    <cellStyle name="Обычный 4 4 4 3 5 3" xfId="17586"/>
    <cellStyle name="Обычный 4 4 4 3 5 3 2" xfId="39188"/>
    <cellStyle name="Обычный 4 4 4 3 5 4" xfId="24788"/>
    <cellStyle name="Обычный 4 4 4 3 6" xfId="5586"/>
    <cellStyle name="Обычный 4 4 4 3 6 2" xfId="12786"/>
    <cellStyle name="Обычный 4 4 4 3 6 2 2" xfId="34388"/>
    <cellStyle name="Обычный 4 4 4 3 6 3" xfId="19986"/>
    <cellStyle name="Обычный 4 4 4 3 6 3 2" xfId="41588"/>
    <cellStyle name="Обычный 4 4 4 3 6 4" xfId="27188"/>
    <cellStyle name="Обычный 4 4 4 3 7" xfId="7986"/>
    <cellStyle name="Обычный 4 4 4 3 7 2" xfId="29588"/>
    <cellStyle name="Обычный 4 4 4 3 8" xfId="15186"/>
    <cellStyle name="Обычный 4 4 4 3 8 2" xfId="36788"/>
    <cellStyle name="Обычный 4 4 4 3 9" xfId="22388"/>
    <cellStyle name="Обычный 4 4 4 4" xfId="822"/>
    <cellStyle name="Обычный 4 4 4 4 2" xfId="1422"/>
    <cellStyle name="Обычный 4 4 4 4 2 2" xfId="3822"/>
    <cellStyle name="Обычный 4 4 4 4 2 2 2" xfId="11022"/>
    <cellStyle name="Обычный 4 4 4 4 2 2 2 2" xfId="32624"/>
    <cellStyle name="Обычный 4 4 4 4 2 2 3" xfId="18222"/>
    <cellStyle name="Обычный 4 4 4 4 2 2 3 2" xfId="39824"/>
    <cellStyle name="Обычный 4 4 4 4 2 2 4" xfId="25424"/>
    <cellStyle name="Обычный 4 4 4 4 2 3" xfId="6222"/>
    <cellStyle name="Обычный 4 4 4 4 2 3 2" xfId="13422"/>
    <cellStyle name="Обычный 4 4 4 4 2 3 2 2" xfId="35024"/>
    <cellStyle name="Обычный 4 4 4 4 2 3 3" xfId="20622"/>
    <cellStyle name="Обычный 4 4 4 4 2 3 3 2" xfId="42224"/>
    <cellStyle name="Обычный 4 4 4 4 2 3 4" xfId="27824"/>
    <cellStyle name="Обычный 4 4 4 4 2 4" xfId="8622"/>
    <cellStyle name="Обычный 4 4 4 4 2 4 2" xfId="30224"/>
    <cellStyle name="Обычный 4 4 4 4 2 5" xfId="15822"/>
    <cellStyle name="Обычный 4 4 4 4 2 5 2" xfId="37424"/>
    <cellStyle name="Обычный 4 4 4 4 2 6" xfId="23024"/>
    <cellStyle name="Обычный 4 4 4 4 3" xfId="2022"/>
    <cellStyle name="Обычный 4 4 4 4 3 2" xfId="4422"/>
    <cellStyle name="Обычный 4 4 4 4 3 2 2" xfId="11622"/>
    <cellStyle name="Обычный 4 4 4 4 3 2 2 2" xfId="33224"/>
    <cellStyle name="Обычный 4 4 4 4 3 2 3" xfId="18822"/>
    <cellStyle name="Обычный 4 4 4 4 3 2 3 2" xfId="40424"/>
    <cellStyle name="Обычный 4 4 4 4 3 2 4" xfId="26024"/>
    <cellStyle name="Обычный 4 4 4 4 3 3" xfId="6822"/>
    <cellStyle name="Обычный 4 4 4 4 3 3 2" xfId="14022"/>
    <cellStyle name="Обычный 4 4 4 4 3 3 2 2" xfId="35624"/>
    <cellStyle name="Обычный 4 4 4 4 3 3 3" xfId="21222"/>
    <cellStyle name="Обычный 4 4 4 4 3 3 3 2" xfId="42824"/>
    <cellStyle name="Обычный 4 4 4 4 3 3 4" xfId="28424"/>
    <cellStyle name="Обычный 4 4 4 4 3 4" xfId="9222"/>
    <cellStyle name="Обычный 4 4 4 4 3 4 2" xfId="30824"/>
    <cellStyle name="Обычный 4 4 4 4 3 5" xfId="16422"/>
    <cellStyle name="Обычный 4 4 4 4 3 5 2" xfId="38024"/>
    <cellStyle name="Обычный 4 4 4 4 3 6" xfId="23624"/>
    <cellStyle name="Обычный 4 4 4 4 4" xfId="2622"/>
    <cellStyle name="Обычный 4 4 4 4 4 2" xfId="5022"/>
    <cellStyle name="Обычный 4 4 4 4 4 2 2" xfId="12222"/>
    <cellStyle name="Обычный 4 4 4 4 4 2 2 2" xfId="33824"/>
    <cellStyle name="Обычный 4 4 4 4 4 2 3" xfId="19422"/>
    <cellStyle name="Обычный 4 4 4 4 4 2 3 2" xfId="41024"/>
    <cellStyle name="Обычный 4 4 4 4 4 2 4" xfId="26624"/>
    <cellStyle name="Обычный 4 4 4 4 4 3" xfId="7422"/>
    <cellStyle name="Обычный 4 4 4 4 4 3 2" xfId="14622"/>
    <cellStyle name="Обычный 4 4 4 4 4 3 2 2" xfId="36224"/>
    <cellStyle name="Обычный 4 4 4 4 4 3 3" xfId="21822"/>
    <cellStyle name="Обычный 4 4 4 4 4 3 3 2" xfId="43424"/>
    <cellStyle name="Обычный 4 4 4 4 4 3 4" xfId="29024"/>
    <cellStyle name="Обычный 4 4 4 4 4 4" xfId="9822"/>
    <cellStyle name="Обычный 4 4 4 4 4 4 2" xfId="31424"/>
    <cellStyle name="Обычный 4 4 4 4 4 5" xfId="17022"/>
    <cellStyle name="Обычный 4 4 4 4 4 5 2" xfId="38624"/>
    <cellStyle name="Обычный 4 4 4 4 4 6" xfId="24224"/>
    <cellStyle name="Обычный 4 4 4 4 5" xfId="3222"/>
    <cellStyle name="Обычный 4 4 4 4 5 2" xfId="10422"/>
    <cellStyle name="Обычный 4 4 4 4 5 2 2" xfId="32024"/>
    <cellStyle name="Обычный 4 4 4 4 5 3" xfId="17622"/>
    <cellStyle name="Обычный 4 4 4 4 5 3 2" xfId="39224"/>
    <cellStyle name="Обычный 4 4 4 4 5 4" xfId="24824"/>
    <cellStyle name="Обычный 4 4 4 4 6" xfId="5622"/>
    <cellStyle name="Обычный 4 4 4 4 6 2" xfId="12822"/>
    <cellStyle name="Обычный 4 4 4 4 6 2 2" xfId="34424"/>
    <cellStyle name="Обычный 4 4 4 4 6 3" xfId="20022"/>
    <cellStyle name="Обычный 4 4 4 4 6 3 2" xfId="41624"/>
    <cellStyle name="Обычный 4 4 4 4 6 4" xfId="27224"/>
    <cellStyle name="Обычный 4 4 4 4 7" xfId="8022"/>
    <cellStyle name="Обычный 4 4 4 4 7 2" xfId="29624"/>
    <cellStyle name="Обычный 4 4 4 4 8" xfId="15222"/>
    <cellStyle name="Обычный 4 4 4 4 8 2" xfId="36824"/>
    <cellStyle name="Обычный 4 4 4 4 9" xfId="22424"/>
    <cellStyle name="Обычный 4 4 4 5" xfId="43466"/>
    <cellStyle name="Обычный 4 4 4 6" xfId="43498"/>
    <cellStyle name="Обычный 4 4 5" xfId="762"/>
    <cellStyle name="Обычный 4 4 5 10" xfId="15162"/>
    <cellStyle name="Обычный 4 4 5 10 2" xfId="36764"/>
    <cellStyle name="Обычный 4 4 5 11" xfId="22364"/>
    <cellStyle name="Обычный 4 4 5 12" xfId="43479"/>
    <cellStyle name="Обычный 4 4 5 13" xfId="43510"/>
    <cellStyle name="Обычный 4 4 5 2" xfId="798"/>
    <cellStyle name="Обычный 4 4 5 2 2" xfId="1398"/>
    <cellStyle name="Обычный 4 4 5 2 2 2" xfId="3798"/>
    <cellStyle name="Обычный 4 4 5 2 2 2 2" xfId="10998"/>
    <cellStyle name="Обычный 4 4 5 2 2 2 2 2" xfId="32600"/>
    <cellStyle name="Обычный 4 4 5 2 2 2 3" xfId="18198"/>
    <cellStyle name="Обычный 4 4 5 2 2 2 3 2" xfId="39800"/>
    <cellStyle name="Обычный 4 4 5 2 2 2 4" xfId="25400"/>
    <cellStyle name="Обычный 4 4 5 2 2 3" xfId="6198"/>
    <cellStyle name="Обычный 4 4 5 2 2 3 2" xfId="13398"/>
    <cellStyle name="Обычный 4 4 5 2 2 3 2 2" xfId="35000"/>
    <cellStyle name="Обычный 4 4 5 2 2 3 3" xfId="20598"/>
    <cellStyle name="Обычный 4 4 5 2 2 3 3 2" xfId="42200"/>
    <cellStyle name="Обычный 4 4 5 2 2 3 4" xfId="27800"/>
    <cellStyle name="Обычный 4 4 5 2 2 4" xfId="8598"/>
    <cellStyle name="Обычный 4 4 5 2 2 4 2" xfId="30200"/>
    <cellStyle name="Обычный 4 4 5 2 2 5" xfId="15798"/>
    <cellStyle name="Обычный 4 4 5 2 2 5 2" xfId="37400"/>
    <cellStyle name="Обычный 4 4 5 2 2 6" xfId="23000"/>
    <cellStyle name="Обычный 4 4 5 2 3" xfId="1998"/>
    <cellStyle name="Обычный 4 4 5 2 3 2" xfId="4398"/>
    <cellStyle name="Обычный 4 4 5 2 3 2 2" xfId="11598"/>
    <cellStyle name="Обычный 4 4 5 2 3 2 2 2" xfId="33200"/>
    <cellStyle name="Обычный 4 4 5 2 3 2 3" xfId="18798"/>
    <cellStyle name="Обычный 4 4 5 2 3 2 3 2" xfId="40400"/>
    <cellStyle name="Обычный 4 4 5 2 3 2 4" xfId="26000"/>
    <cellStyle name="Обычный 4 4 5 2 3 3" xfId="6798"/>
    <cellStyle name="Обычный 4 4 5 2 3 3 2" xfId="13998"/>
    <cellStyle name="Обычный 4 4 5 2 3 3 2 2" xfId="35600"/>
    <cellStyle name="Обычный 4 4 5 2 3 3 3" xfId="21198"/>
    <cellStyle name="Обычный 4 4 5 2 3 3 3 2" xfId="42800"/>
    <cellStyle name="Обычный 4 4 5 2 3 3 4" xfId="28400"/>
    <cellStyle name="Обычный 4 4 5 2 3 4" xfId="9198"/>
    <cellStyle name="Обычный 4 4 5 2 3 4 2" xfId="30800"/>
    <cellStyle name="Обычный 4 4 5 2 3 5" xfId="16398"/>
    <cellStyle name="Обычный 4 4 5 2 3 5 2" xfId="38000"/>
    <cellStyle name="Обычный 4 4 5 2 3 6" xfId="23600"/>
    <cellStyle name="Обычный 4 4 5 2 4" xfId="2598"/>
    <cellStyle name="Обычный 4 4 5 2 4 2" xfId="4998"/>
    <cellStyle name="Обычный 4 4 5 2 4 2 2" xfId="12198"/>
    <cellStyle name="Обычный 4 4 5 2 4 2 2 2" xfId="33800"/>
    <cellStyle name="Обычный 4 4 5 2 4 2 3" xfId="19398"/>
    <cellStyle name="Обычный 4 4 5 2 4 2 3 2" xfId="41000"/>
    <cellStyle name="Обычный 4 4 5 2 4 2 4" xfId="26600"/>
    <cellStyle name="Обычный 4 4 5 2 4 3" xfId="7398"/>
    <cellStyle name="Обычный 4 4 5 2 4 3 2" xfId="14598"/>
    <cellStyle name="Обычный 4 4 5 2 4 3 2 2" xfId="36200"/>
    <cellStyle name="Обычный 4 4 5 2 4 3 3" xfId="21798"/>
    <cellStyle name="Обычный 4 4 5 2 4 3 3 2" xfId="43400"/>
    <cellStyle name="Обычный 4 4 5 2 4 3 4" xfId="29000"/>
    <cellStyle name="Обычный 4 4 5 2 4 4" xfId="9798"/>
    <cellStyle name="Обычный 4 4 5 2 4 4 2" xfId="31400"/>
    <cellStyle name="Обычный 4 4 5 2 4 5" xfId="16998"/>
    <cellStyle name="Обычный 4 4 5 2 4 5 2" xfId="38600"/>
    <cellStyle name="Обычный 4 4 5 2 4 6" xfId="24200"/>
    <cellStyle name="Обычный 4 4 5 2 5" xfId="3198"/>
    <cellStyle name="Обычный 4 4 5 2 5 2" xfId="10398"/>
    <cellStyle name="Обычный 4 4 5 2 5 2 2" xfId="32000"/>
    <cellStyle name="Обычный 4 4 5 2 5 3" xfId="17598"/>
    <cellStyle name="Обычный 4 4 5 2 5 3 2" xfId="39200"/>
    <cellStyle name="Обычный 4 4 5 2 5 4" xfId="24800"/>
    <cellStyle name="Обычный 4 4 5 2 6" xfId="5598"/>
    <cellStyle name="Обычный 4 4 5 2 6 2" xfId="12798"/>
    <cellStyle name="Обычный 4 4 5 2 6 2 2" xfId="34400"/>
    <cellStyle name="Обычный 4 4 5 2 6 3" xfId="19998"/>
    <cellStyle name="Обычный 4 4 5 2 6 3 2" xfId="41600"/>
    <cellStyle name="Обычный 4 4 5 2 6 4" xfId="27200"/>
    <cellStyle name="Обычный 4 4 5 2 7" xfId="7998"/>
    <cellStyle name="Обычный 4 4 5 2 7 2" xfId="29600"/>
    <cellStyle name="Обычный 4 4 5 2 8" xfId="15198"/>
    <cellStyle name="Обычный 4 4 5 2 8 2" xfId="36800"/>
    <cellStyle name="Обычный 4 4 5 2 9" xfId="22400"/>
    <cellStyle name="Обычный 4 4 5 3" xfId="834"/>
    <cellStyle name="Обычный 4 4 5 3 2" xfId="1434"/>
    <cellStyle name="Обычный 4 4 5 3 2 2" xfId="3834"/>
    <cellStyle name="Обычный 4 4 5 3 2 2 2" xfId="11034"/>
    <cellStyle name="Обычный 4 4 5 3 2 2 2 2" xfId="32636"/>
    <cellStyle name="Обычный 4 4 5 3 2 2 3" xfId="18234"/>
    <cellStyle name="Обычный 4 4 5 3 2 2 3 2" xfId="39836"/>
    <cellStyle name="Обычный 4 4 5 3 2 2 4" xfId="25436"/>
    <cellStyle name="Обычный 4 4 5 3 2 3" xfId="6234"/>
    <cellStyle name="Обычный 4 4 5 3 2 3 2" xfId="13434"/>
    <cellStyle name="Обычный 4 4 5 3 2 3 2 2" xfId="35036"/>
    <cellStyle name="Обычный 4 4 5 3 2 3 3" xfId="20634"/>
    <cellStyle name="Обычный 4 4 5 3 2 3 3 2" xfId="42236"/>
    <cellStyle name="Обычный 4 4 5 3 2 3 4" xfId="27836"/>
    <cellStyle name="Обычный 4 4 5 3 2 4" xfId="8634"/>
    <cellStyle name="Обычный 4 4 5 3 2 4 2" xfId="30236"/>
    <cellStyle name="Обычный 4 4 5 3 2 5" xfId="15834"/>
    <cellStyle name="Обычный 4 4 5 3 2 5 2" xfId="37436"/>
    <cellStyle name="Обычный 4 4 5 3 2 6" xfId="23036"/>
    <cellStyle name="Обычный 4 4 5 3 3" xfId="2034"/>
    <cellStyle name="Обычный 4 4 5 3 3 2" xfId="4434"/>
    <cellStyle name="Обычный 4 4 5 3 3 2 2" xfId="11634"/>
    <cellStyle name="Обычный 4 4 5 3 3 2 2 2" xfId="33236"/>
    <cellStyle name="Обычный 4 4 5 3 3 2 3" xfId="18834"/>
    <cellStyle name="Обычный 4 4 5 3 3 2 3 2" xfId="40436"/>
    <cellStyle name="Обычный 4 4 5 3 3 2 4" xfId="26036"/>
    <cellStyle name="Обычный 4 4 5 3 3 3" xfId="6834"/>
    <cellStyle name="Обычный 4 4 5 3 3 3 2" xfId="14034"/>
    <cellStyle name="Обычный 4 4 5 3 3 3 2 2" xfId="35636"/>
    <cellStyle name="Обычный 4 4 5 3 3 3 3" xfId="21234"/>
    <cellStyle name="Обычный 4 4 5 3 3 3 3 2" xfId="42836"/>
    <cellStyle name="Обычный 4 4 5 3 3 3 4" xfId="28436"/>
    <cellStyle name="Обычный 4 4 5 3 3 4" xfId="9234"/>
    <cellStyle name="Обычный 4 4 5 3 3 4 2" xfId="30836"/>
    <cellStyle name="Обычный 4 4 5 3 3 5" xfId="16434"/>
    <cellStyle name="Обычный 4 4 5 3 3 5 2" xfId="38036"/>
    <cellStyle name="Обычный 4 4 5 3 3 6" xfId="23636"/>
    <cellStyle name="Обычный 4 4 5 3 4" xfId="2634"/>
    <cellStyle name="Обычный 4 4 5 3 4 2" xfId="5034"/>
    <cellStyle name="Обычный 4 4 5 3 4 2 2" xfId="12234"/>
    <cellStyle name="Обычный 4 4 5 3 4 2 2 2" xfId="33836"/>
    <cellStyle name="Обычный 4 4 5 3 4 2 3" xfId="19434"/>
    <cellStyle name="Обычный 4 4 5 3 4 2 3 2" xfId="41036"/>
    <cellStyle name="Обычный 4 4 5 3 4 2 4" xfId="26636"/>
    <cellStyle name="Обычный 4 4 5 3 4 3" xfId="7434"/>
    <cellStyle name="Обычный 4 4 5 3 4 3 2" xfId="14634"/>
    <cellStyle name="Обычный 4 4 5 3 4 3 2 2" xfId="36236"/>
    <cellStyle name="Обычный 4 4 5 3 4 3 3" xfId="21834"/>
    <cellStyle name="Обычный 4 4 5 3 4 3 3 2" xfId="43436"/>
    <cellStyle name="Обычный 4 4 5 3 4 3 4" xfId="29036"/>
    <cellStyle name="Обычный 4 4 5 3 4 4" xfId="9834"/>
    <cellStyle name="Обычный 4 4 5 3 4 4 2" xfId="31436"/>
    <cellStyle name="Обычный 4 4 5 3 4 5" xfId="17034"/>
    <cellStyle name="Обычный 4 4 5 3 4 5 2" xfId="38636"/>
    <cellStyle name="Обычный 4 4 5 3 4 6" xfId="24236"/>
    <cellStyle name="Обычный 4 4 5 3 5" xfId="3234"/>
    <cellStyle name="Обычный 4 4 5 3 5 2" xfId="10434"/>
    <cellStyle name="Обычный 4 4 5 3 5 2 2" xfId="32036"/>
    <cellStyle name="Обычный 4 4 5 3 5 3" xfId="17634"/>
    <cellStyle name="Обычный 4 4 5 3 5 3 2" xfId="39236"/>
    <cellStyle name="Обычный 4 4 5 3 5 4" xfId="24836"/>
    <cellStyle name="Обычный 4 4 5 3 6" xfId="5634"/>
    <cellStyle name="Обычный 4 4 5 3 6 2" xfId="12834"/>
    <cellStyle name="Обычный 4 4 5 3 6 2 2" xfId="34436"/>
    <cellStyle name="Обычный 4 4 5 3 6 3" xfId="20034"/>
    <cellStyle name="Обычный 4 4 5 3 6 3 2" xfId="41636"/>
    <cellStyle name="Обычный 4 4 5 3 6 4" xfId="27236"/>
    <cellStyle name="Обычный 4 4 5 3 7" xfId="8034"/>
    <cellStyle name="Обычный 4 4 5 3 7 2" xfId="29636"/>
    <cellStyle name="Обычный 4 4 5 3 8" xfId="15234"/>
    <cellStyle name="Обычный 4 4 5 3 8 2" xfId="36836"/>
    <cellStyle name="Обычный 4 4 5 3 9" xfId="22436"/>
    <cellStyle name="Обычный 4 4 5 4" xfId="1362"/>
    <cellStyle name="Обычный 4 4 5 4 2" xfId="3762"/>
    <cellStyle name="Обычный 4 4 5 4 2 2" xfId="10962"/>
    <cellStyle name="Обычный 4 4 5 4 2 2 2" xfId="32564"/>
    <cellStyle name="Обычный 4 4 5 4 2 3" xfId="18162"/>
    <cellStyle name="Обычный 4 4 5 4 2 3 2" xfId="39764"/>
    <cellStyle name="Обычный 4 4 5 4 2 4" xfId="25364"/>
    <cellStyle name="Обычный 4 4 5 4 3" xfId="6162"/>
    <cellStyle name="Обычный 4 4 5 4 3 2" xfId="13362"/>
    <cellStyle name="Обычный 4 4 5 4 3 2 2" xfId="34964"/>
    <cellStyle name="Обычный 4 4 5 4 3 3" xfId="20562"/>
    <cellStyle name="Обычный 4 4 5 4 3 3 2" xfId="42164"/>
    <cellStyle name="Обычный 4 4 5 4 3 4" xfId="27764"/>
    <cellStyle name="Обычный 4 4 5 4 4" xfId="8562"/>
    <cellStyle name="Обычный 4 4 5 4 4 2" xfId="30164"/>
    <cellStyle name="Обычный 4 4 5 4 5" xfId="15762"/>
    <cellStyle name="Обычный 4 4 5 4 5 2" xfId="37364"/>
    <cellStyle name="Обычный 4 4 5 4 6" xfId="22964"/>
    <cellStyle name="Обычный 4 4 5 5" xfId="1962"/>
    <cellStyle name="Обычный 4 4 5 5 2" xfId="4362"/>
    <cellStyle name="Обычный 4 4 5 5 2 2" xfId="11562"/>
    <cellStyle name="Обычный 4 4 5 5 2 2 2" xfId="33164"/>
    <cellStyle name="Обычный 4 4 5 5 2 3" xfId="18762"/>
    <cellStyle name="Обычный 4 4 5 5 2 3 2" xfId="40364"/>
    <cellStyle name="Обычный 4 4 5 5 2 4" xfId="25964"/>
    <cellStyle name="Обычный 4 4 5 5 3" xfId="6762"/>
    <cellStyle name="Обычный 4 4 5 5 3 2" xfId="13962"/>
    <cellStyle name="Обычный 4 4 5 5 3 2 2" xfId="35564"/>
    <cellStyle name="Обычный 4 4 5 5 3 3" xfId="21162"/>
    <cellStyle name="Обычный 4 4 5 5 3 3 2" xfId="42764"/>
    <cellStyle name="Обычный 4 4 5 5 3 4" xfId="28364"/>
    <cellStyle name="Обычный 4 4 5 5 4" xfId="9162"/>
    <cellStyle name="Обычный 4 4 5 5 4 2" xfId="30764"/>
    <cellStyle name="Обычный 4 4 5 5 5" xfId="16362"/>
    <cellStyle name="Обычный 4 4 5 5 5 2" xfId="37964"/>
    <cellStyle name="Обычный 4 4 5 5 6" xfId="23564"/>
    <cellStyle name="Обычный 4 4 5 6" xfId="2562"/>
    <cellStyle name="Обычный 4 4 5 6 2" xfId="4962"/>
    <cellStyle name="Обычный 4 4 5 6 2 2" xfId="12162"/>
    <cellStyle name="Обычный 4 4 5 6 2 2 2" xfId="33764"/>
    <cellStyle name="Обычный 4 4 5 6 2 3" xfId="19362"/>
    <cellStyle name="Обычный 4 4 5 6 2 3 2" xfId="40964"/>
    <cellStyle name="Обычный 4 4 5 6 2 4" xfId="26564"/>
    <cellStyle name="Обычный 4 4 5 6 3" xfId="7362"/>
    <cellStyle name="Обычный 4 4 5 6 3 2" xfId="14562"/>
    <cellStyle name="Обычный 4 4 5 6 3 2 2" xfId="36164"/>
    <cellStyle name="Обычный 4 4 5 6 3 3" xfId="21762"/>
    <cellStyle name="Обычный 4 4 5 6 3 3 2" xfId="43364"/>
    <cellStyle name="Обычный 4 4 5 6 3 4" xfId="28964"/>
    <cellStyle name="Обычный 4 4 5 6 4" xfId="9762"/>
    <cellStyle name="Обычный 4 4 5 6 4 2" xfId="31364"/>
    <cellStyle name="Обычный 4 4 5 6 5" xfId="16962"/>
    <cellStyle name="Обычный 4 4 5 6 5 2" xfId="38564"/>
    <cellStyle name="Обычный 4 4 5 6 6" xfId="24164"/>
    <cellStyle name="Обычный 4 4 5 7" xfId="3162"/>
    <cellStyle name="Обычный 4 4 5 7 2" xfId="10362"/>
    <cellStyle name="Обычный 4 4 5 7 2 2" xfId="31964"/>
    <cellStyle name="Обычный 4 4 5 7 3" xfId="17562"/>
    <cellStyle name="Обычный 4 4 5 7 3 2" xfId="39164"/>
    <cellStyle name="Обычный 4 4 5 7 4" xfId="24764"/>
    <cellStyle name="Обычный 4 4 5 8" xfId="5562"/>
    <cellStyle name="Обычный 4 4 5 8 2" xfId="12762"/>
    <cellStyle name="Обычный 4 4 5 8 2 2" xfId="34364"/>
    <cellStyle name="Обычный 4 4 5 8 3" xfId="19962"/>
    <cellStyle name="Обычный 4 4 5 8 3 2" xfId="41564"/>
    <cellStyle name="Обычный 4 4 5 8 4" xfId="27164"/>
    <cellStyle name="Обычный 4 4 5 9" xfId="7962"/>
    <cellStyle name="Обычный 4 4 5 9 2" xfId="29564"/>
    <cellStyle name="Обычный 4 4 6" xfId="738"/>
    <cellStyle name="Обычный 4 4 6 10" xfId="43522"/>
    <cellStyle name="Обычный 4 4 6 2" xfId="1338"/>
    <cellStyle name="Обычный 4 4 6 2 2" xfId="3738"/>
    <cellStyle name="Обычный 4 4 6 2 2 2" xfId="10938"/>
    <cellStyle name="Обычный 4 4 6 2 2 2 2" xfId="32540"/>
    <cellStyle name="Обычный 4 4 6 2 2 3" xfId="18138"/>
    <cellStyle name="Обычный 4 4 6 2 2 3 2" xfId="39740"/>
    <cellStyle name="Обычный 4 4 6 2 2 4" xfId="25340"/>
    <cellStyle name="Обычный 4 4 6 2 3" xfId="6138"/>
    <cellStyle name="Обычный 4 4 6 2 3 2" xfId="13338"/>
    <cellStyle name="Обычный 4 4 6 2 3 2 2" xfId="34940"/>
    <cellStyle name="Обычный 4 4 6 2 3 3" xfId="20538"/>
    <cellStyle name="Обычный 4 4 6 2 3 3 2" xfId="42140"/>
    <cellStyle name="Обычный 4 4 6 2 3 4" xfId="27740"/>
    <cellStyle name="Обычный 4 4 6 2 4" xfId="8538"/>
    <cellStyle name="Обычный 4 4 6 2 4 2" xfId="30140"/>
    <cellStyle name="Обычный 4 4 6 2 5" xfId="15738"/>
    <cellStyle name="Обычный 4 4 6 2 5 2" xfId="37340"/>
    <cellStyle name="Обычный 4 4 6 2 6" xfId="22940"/>
    <cellStyle name="Обычный 4 4 6 3" xfId="1938"/>
    <cellStyle name="Обычный 4 4 6 3 2" xfId="4338"/>
    <cellStyle name="Обычный 4 4 6 3 2 2" xfId="11538"/>
    <cellStyle name="Обычный 4 4 6 3 2 2 2" xfId="33140"/>
    <cellStyle name="Обычный 4 4 6 3 2 3" xfId="18738"/>
    <cellStyle name="Обычный 4 4 6 3 2 3 2" xfId="40340"/>
    <cellStyle name="Обычный 4 4 6 3 2 4" xfId="25940"/>
    <cellStyle name="Обычный 4 4 6 3 3" xfId="6738"/>
    <cellStyle name="Обычный 4 4 6 3 3 2" xfId="13938"/>
    <cellStyle name="Обычный 4 4 6 3 3 2 2" xfId="35540"/>
    <cellStyle name="Обычный 4 4 6 3 3 3" xfId="21138"/>
    <cellStyle name="Обычный 4 4 6 3 3 3 2" xfId="42740"/>
    <cellStyle name="Обычный 4 4 6 3 3 4" xfId="28340"/>
    <cellStyle name="Обычный 4 4 6 3 4" xfId="9138"/>
    <cellStyle name="Обычный 4 4 6 3 4 2" xfId="30740"/>
    <cellStyle name="Обычный 4 4 6 3 5" xfId="16338"/>
    <cellStyle name="Обычный 4 4 6 3 5 2" xfId="37940"/>
    <cellStyle name="Обычный 4 4 6 3 6" xfId="23540"/>
    <cellStyle name="Обычный 4 4 6 4" xfId="2538"/>
    <cellStyle name="Обычный 4 4 6 4 2" xfId="4938"/>
    <cellStyle name="Обычный 4 4 6 4 2 2" xfId="12138"/>
    <cellStyle name="Обычный 4 4 6 4 2 2 2" xfId="33740"/>
    <cellStyle name="Обычный 4 4 6 4 2 3" xfId="19338"/>
    <cellStyle name="Обычный 4 4 6 4 2 3 2" xfId="40940"/>
    <cellStyle name="Обычный 4 4 6 4 2 4" xfId="26540"/>
    <cellStyle name="Обычный 4 4 6 4 3" xfId="7338"/>
    <cellStyle name="Обычный 4 4 6 4 3 2" xfId="14538"/>
    <cellStyle name="Обычный 4 4 6 4 3 2 2" xfId="36140"/>
    <cellStyle name="Обычный 4 4 6 4 3 3" xfId="21738"/>
    <cellStyle name="Обычный 4 4 6 4 3 3 2" xfId="43340"/>
    <cellStyle name="Обычный 4 4 6 4 3 4" xfId="28940"/>
    <cellStyle name="Обычный 4 4 6 4 4" xfId="9738"/>
    <cellStyle name="Обычный 4 4 6 4 4 2" xfId="31340"/>
    <cellStyle name="Обычный 4 4 6 4 5" xfId="16938"/>
    <cellStyle name="Обычный 4 4 6 4 5 2" xfId="38540"/>
    <cellStyle name="Обычный 4 4 6 4 6" xfId="24140"/>
    <cellStyle name="Обычный 4 4 6 5" xfId="3138"/>
    <cellStyle name="Обычный 4 4 6 5 2" xfId="10338"/>
    <cellStyle name="Обычный 4 4 6 5 2 2" xfId="31940"/>
    <cellStyle name="Обычный 4 4 6 5 3" xfId="17538"/>
    <cellStyle name="Обычный 4 4 6 5 3 2" xfId="39140"/>
    <cellStyle name="Обычный 4 4 6 5 4" xfId="24740"/>
    <cellStyle name="Обычный 4 4 6 6" xfId="5538"/>
    <cellStyle name="Обычный 4 4 6 6 2" xfId="12738"/>
    <cellStyle name="Обычный 4 4 6 6 2 2" xfId="34340"/>
    <cellStyle name="Обычный 4 4 6 6 3" xfId="19938"/>
    <cellStyle name="Обычный 4 4 6 6 3 2" xfId="41540"/>
    <cellStyle name="Обычный 4 4 6 6 4" xfId="27140"/>
    <cellStyle name="Обычный 4 4 6 7" xfId="7938"/>
    <cellStyle name="Обычный 4 4 6 7 2" xfId="29540"/>
    <cellStyle name="Обычный 4 4 6 8" xfId="15138"/>
    <cellStyle name="Обычный 4 4 6 8 2" xfId="36740"/>
    <cellStyle name="Обычный 4 4 6 9" xfId="22340"/>
    <cellStyle name="Обычный 4 4 7" xfId="774"/>
    <cellStyle name="Обычный 4 4 7 10" xfId="43537"/>
    <cellStyle name="Обычный 4 4 7 2" xfId="1374"/>
    <cellStyle name="Обычный 4 4 7 2 2" xfId="3774"/>
    <cellStyle name="Обычный 4 4 7 2 2 2" xfId="10974"/>
    <cellStyle name="Обычный 4 4 7 2 2 2 2" xfId="32576"/>
    <cellStyle name="Обычный 4 4 7 2 2 3" xfId="18174"/>
    <cellStyle name="Обычный 4 4 7 2 2 3 2" xfId="39776"/>
    <cellStyle name="Обычный 4 4 7 2 2 4" xfId="25376"/>
    <cellStyle name="Обычный 4 4 7 2 3" xfId="6174"/>
    <cellStyle name="Обычный 4 4 7 2 3 2" xfId="13374"/>
    <cellStyle name="Обычный 4 4 7 2 3 2 2" xfId="34976"/>
    <cellStyle name="Обычный 4 4 7 2 3 3" xfId="20574"/>
    <cellStyle name="Обычный 4 4 7 2 3 3 2" xfId="42176"/>
    <cellStyle name="Обычный 4 4 7 2 3 4" xfId="27776"/>
    <cellStyle name="Обычный 4 4 7 2 4" xfId="8574"/>
    <cellStyle name="Обычный 4 4 7 2 4 2" xfId="30176"/>
    <cellStyle name="Обычный 4 4 7 2 5" xfId="15774"/>
    <cellStyle name="Обычный 4 4 7 2 5 2" xfId="37376"/>
    <cellStyle name="Обычный 4 4 7 2 6" xfId="22976"/>
    <cellStyle name="Обычный 4 4 7 3" xfId="1974"/>
    <cellStyle name="Обычный 4 4 7 3 2" xfId="4374"/>
    <cellStyle name="Обычный 4 4 7 3 2 2" xfId="11574"/>
    <cellStyle name="Обычный 4 4 7 3 2 2 2" xfId="33176"/>
    <cellStyle name="Обычный 4 4 7 3 2 3" xfId="18774"/>
    <cellStyle name="Обычный 4 4 7 3 2 3 2" xfId="40376"/>
    <cellStyle name="Обычный 4 4 7 3 2 4" xfId="25976"/>
    <cellStyle name="Обычный 4 4 7 3 3" xfId="6774"/>
    <cellStyle name="Обычный 4 4 7 3 3 2" xfId="13974"/>
    <cellStyle name="Обычный 4 4 7 3 3 2 2" xfId="35576"/>
    <cellStyle name="Обычный 4 4 7 3 3 3" xfId="21174"/>
    <cellStyle name="Обычный 4 4 7 3 3 3 2" xfId="42776"/>
    <cellStyle name="Обычный 4 4 7 3 3 4" xfId="28376"/>
    <cellStyle name="Обычный 4 4 7 3 4" xfId="9174"/>
    <cellStyle name="Обычный 4 4 7 3 4 2" xfId="30776"/>
    <cellStyle name="Обычный 4 4 7 3 5" xfId="16374"/>
    <cellStyle name="Обычный 4 4 7 3 5 2" xfId="37976"/>
    <cellStyle name="Обычный 4 4 7 3 6" xfId="23576"/>
    <cellStyle name="Обычный 4 4 7 4" xfId="2574"/>
    <cellStyle name="Обычный 4 4 7 4 2" xfId="4974"/>
    <cellStyle name="Обычный 4 4 7 4 2 2" xfId="12174"/>
    <cellStyle name="Обычный 4 4 7 4 2 2 2" xfId="33776"/>
    <cellStyle name="Обычный 4 4 7 4 2 3" xfId="19374"/>
    <cellStyle name="Обычный 4 4 7 4 2 3 2" xfId="40976"/>
    <cellStyle name="Обычный 4 4 7 4 2 4" xfId="26576"/>
    <cellStyle name="Обычный 4 4 7 4 3" xfId="7374"/>
    <cellStyle name="Обычный 4 4 7 4 3 2" xfId="14574"/>
    <cellStyle name="Обычный 4 4 7 4 3 2 2" xfId="36176"/>
    <cellStyle name="Обычный 4 4 7 4 3 3" xfId="21774"/>
    <cellStyle name="Обычный 4 4 7 4 3 3 2" xfId="43376"/>
    <cellStyle name="Обычный 4 4 7 4 3 4" xfId="28976"/>
    <cellStyle name="Обычный 4 4 7 4 4" xfId="9774"/>
    <cellStyle name="Обычный 4 4 7 4 4 2" xfId="31376"/>
    <cellStyle name="Обычный 4 4 7 4 5" xfId="16974"/>
    <cellStyle name="Обычный 4 4 7 4 5 2" xfId="38576"/>
    <cellStyle name="Обычный 4 4 7 4 6" xfId="24176"/>
    <cellStyle name="Обычный 4 4 7 5" xfId="3174"/>
    <cellStyle name="Обычный 4 4 7 5 2" xfId="10374"/>
    <cellStyle name="Обычный 4 4 7 5 2 2" xfId="31976"/>
    <cellStyle name="Обычный 4 4 7 5 3" xfId="17574"/>
    <cellStyle name="Обычный 4 4 7 5 3 2" xfId="39176"/>
    <cellStyle name="Обычный 4 4 7 5 4" xfId="24776"/>
    <cellStyle name="Обычный 4 4 7 6" xfId="5574"/>
    <cellStyle name="Обычный 4 4 7 6 2" xfId="12774"/>
    <cellStyle name="Обычный 4 4 7 6 2 2" xfId="34376"/>
    <cellStyle name="Обычный 4 4 7 6 3" xfId="19974"/>
    <cellStyle name="Обычный 4 4 7 6 3 2" xfId="41576"/>
    <cellStyle name="Обычный 4 4 7 6 4" xfId="27176"/>
    <cellStyle name="Обычный 4 4 7 7" xfId="7974"/>
    <cellStyle name="Обычный 4 4 7 7 2" xfId="29576"/>
    <cellStyle name="Обычный 4 4 7 8" xfId="15174"/>
    <cellStyle name="Обычный 4 4 7 8 2" xfId="36776"/>
    <cellStyle name="Обычный 4 4 7 9" xfId="22376"/>
    <cellStyle name="Обычный 4 4 8" xfId="810"/>
    <cellStyle name="Обычный 4 4 8 2" xfId="1410"/>
    <cellStyle name="Обычный 4 4 8 2 2" xfId="3810"/>
    <cellStyle name="Обычный 4 4 8 2 2 2" xfId="11010"/>
    <cellStyle name="Обычный 4 4 8 2 2 2 2" xfId="32612"/>
    <cellStyle name="Обычный 4 4 8 2 2 3" xfId="18210"/>
    <cellStyle name="Обычный 4 4 8 2 2 3 2" xfId="39812"/>
    <cellStyle name="Обычный 4 4 8 2 2 4" xfId="25412"/>
    <cellStyle name="Обычный 4 4 8 2 3" xfId="6210"/>
    <cellStyle name="Обычный 4 4 8 2 3 2" xfId="13410"/>
    <cellStyle name="Обычный 4 4 8 2 3 2 2" xfId="35012"/>
    <cellStyle name="Обычный 4 4 8 2 3 3" xfId="20610"/>
    <cellStyle name="Обычный 4 4 8 2 3 3 2" xfId="42212"/>
    <cellStyle name="Обычный 4 4 8 2 3 4" xfId="27812"/>
    <cellStyle name="Обычный 4 4 8 2 4" xfId="8610"/>
    <cellStyle name="Обычный 4 4 8 2 4 2" xfId="30212"/>
    <cellStyle name="Обычный 4 4 8 2 5" xfId="15810"/>
    <cellStyle name="Обычный 4 4 8 2 5 2" xfId="37412"/>
    <cellStyle name="Обычный 4 4 8 2 6" xfId="23012"/>
    <cellStyle name="Обычный 4 4 8 3" xfId="2010"/>
    <cellStyle name="Обычный 4 4 8 3 2" xfId="4410"/>
    <cellStyle name="Обычный 4 4 8 3 2 2" xfId="11610"/>
    <cellStyle name="Обычный 4 4 8 3 2 2 2" xfId="33212"/>
    <cellStyle name="Обычный 4 4 8 3 2 3" xfId="18810"/>
    <cellStyle name="Обычный 4 4 8 3 2 3 2" xfId="40412"/>
    <cellStyle name="Обычный 4 4 8 3 2 4" xfId="26012"/>
    <cellStyle name="Обычный 4 4 8 3 3" xfId="6810"/>
    <cellStyle name="Обычный 4 4 8 3 3 2" xfId="14010"/>
    <cellStyle name="Обычный 4 4 8 3 3 2 2" xfId="35612"/>
    <cellStyle name="Обычный 4 4 8 3 3 3" xfId="21210"/>
    <cellStyle name="Обычный 4 4 8 3 3 3 2" xfId="42812"/>
    <cellStyle name="Обычный 4 4 8 3 3 4" xfId="28412"/>
    <cellStyle name="Обычный 4 4 8 3 4" xfId="9210"/>
    <cellStyle name="Обычный 4 4 8 3 4 2" xfId="30812"/>
    <cellStyle name="Обычный 4 4 8 3 5" xfId="16410"/>
    <cellStyle name="Обычный 4 4 8 3 5 2" xfId="38012"/>
    <cellStyle name="Обычный 4 4 8 3 6" xfId="23612"/>
    <cellStyle name="Обычный 4 4 8 4" xfId="2610"/>
    <cellStyle name="Обычный 4 4 8 4 2" xfId="5010"/>
    <cellStyle name="Обычный 4 4 8 4 2 2" xfId="12210"/>
    <cellStyle name="Обычный 4 4 8 4 2 2 2" xfId="33812"/>
    <cellStyle name="Обычный 4 4 8 4 2 3" xfId="19410"/>
    <cellStyle name="Обычный 4 4 8 4 2 3 2" xfId="41012"/>
    <cellStyle name="Обычный 4 4 8 4 2 4" xfId="26612"/>
    <cellStyle name="Обычный 4 4 8 4 3" xfId="7410"/>
    <cellStyle name="Обычный 4 4 8 4 3 2" xfId="14610"/>
    <cellStyle name="Обычный 4 4 8 4 3 2 2" xfId="36212"/>
    <cellStyle name="Обычный 4 4 8 4 3 3" xfId="21810"/>
    <cellStyle name="Обычный 4 4 8 4 3 3 2" xfId="43412"/>
    <cellStyle name="Обычный 4 4 8 4 3 4" xfId="29012"/>
    <cellStyle name="Обычный 4 4 8 4 4" xfId="9810"/>
    <cellStyle name="Обычный 4 4 8 4 4 2" xfId="31412"/>
    <cellStyle name="Обычный 4 4 8 4 5" xfId="17010"/>
    <cellStyle name="Обычный 4 4 8 4 5 2" xfId="38612"/>
    <cellStyle name="Обычный 4 4 8 4 6" xfId="24212"/>
    <cellStyle name="Обычный 4 4 8 5" xfId="3210"/>
    <cellStyle name="Обычный 4 4 8 5 2" xfId="10410"/>
    <cellStyle name="Обычный 4 4 8 5 2 2" xfId="32012"/>
    <cellStyle name="Обычный 4 4 8 5 3" xfId="17610"/>
    <cellStyle name="Обычный 4 4 8 5 3 2" xfId="39212"/>
    <cellStyle name="Обычный 4 4 8 5 4" xfId="24812"/>
    <cellStyle name="Обычный 4 4 8 6" xfId="5610"/>
    <cellStyle name="Обычный 4 4 8 6 2" xfId="12810"/>
    <cellStyle name="Обычный 4 4 8 6 2 2" xfId="34412"/>
    <cellStyle name="Обычный 4 4 8 6 3" xfId="20010"/>
    <cellStyle name="Обычный 4 4 8 6 3 2" xfId="41612"/>
    <cellStyle name="Обычный 4 4 8 6 4" xfId="27212"/>
    <cellStyle name="Обычный 4 4 8 7" xfId="8010"/>
    <cellStyle name="Обычный 4 4 8 7 2" xfId="29612"/>
    <cellStyle name="Обычный 4 4 8 8" xfId="15210"/>
    <cellStyle name="Обычный 4 4 8 8 2" xfId="36812"/>
    <cellStyle name="Обычный 4 4 8 9" xfId="22412"/>
    <cellStyle name="Обычный 4 4 9" xfId="846"/>
    <cellStyle name="Обычный 4 4 9 2" xfId="1446"/>
    <cellStyle name="Обычный 4 4 9 2 2" xfId="3846"/>
    <cellStyle name="Обычный 4 4 9 2 2 2" xfId="11046"/>
    <cellStyle name="Обычный 4 4 9 2 2 2 2" xfId="32648"/>
    <cellStyle name="Обычный 4 4 9 2 2 3" xfId="18246"/>
    <cellStyle name="Обычный 4 4 9 2 2 3 2" xfId="39848"/>
    <cellStyle name="Обычный 4 4 9 2 2 4" xfId="25448"/>
    <cellStyle name="Обычный 4 4 9 2 3" xfId="6246"/>
    <cellStyle name="Обычный 4 4 9 2 3 2" xfId="13446"/>
    <cellStyle name="Обычный 4 4 9 2 3 2 2" xfId="35048"/>
    <cellStyle name="Обычный 4 4 9 2 3 3" xfId="20646"/>
    <cellStyle name="Обычный 4 4 9 2 3 3 2" xfId="42248"/>
    <cellStyle name="Обычный 4 4 9 2 3 4" xfId="27848"/>
    <cellStyle name="Обычный 4 4 9 2 4" xfId="8646"/>
    <cellStyle name="Обычный 4 4 9 2 4 2" xfId="30248"/>
    <cellStyle name="Обычный 4 4 9 2 5" xfId="15846"/>
    <cellStyle name="Обычный 4 4 9 2 5 2" xfId="37448"/>
    <cellStyle name="Обычный 4 4 9 2 6" xfId="23048"/>
    <cellStyle name="Обычный 4 4 9 3" xfId="2046"/>
    <cellStyle name="Обычный 4 4 9 3 2" xfId="4446"/>
    <cellStyle name="Обычный 4 4 9 3 2 2" xfId="11646"/>
    <cellStyle name="Обычный 4 4 9 3 2 2 2" xfId="33248"/>
    <cellStyle name="Обычный 4 4 9 3 2 3" xfId="18846"/>
    <cellStyle name="Обычный 4 4 9 3 2 3 2" xfId="40448"/>
    <cellStyle name="Обычный 4 4 9 3 2 4" xfId="26048"/>
    <cellStyle name="Обычный 4 4 9 3 3" xfId="6846"/>
    <cellStyle name="Обычный 4 4 9 3 3 2" xfId="14046"/>
    <cellStyle name="Обычный 4 4 9 3 3 2 2" xfId="35648"/>
    <cellStyle name="Обычный 4 4 9 3 3 3" xfId="21246"/>
    <cellStyle name="Обычный 4 4 9 3 3 3 2" xfId="42848"/>
    <cellStyle name="Обычный 4 4 9 3 3 4" xfId="28448"/>
    <cellStyle name="Обычный 4 4 9 3 4" xfId="9246"/>
    <cellStyle name="Обычный 4 4 9 3 4 2" xfId="30848"/>
    <cellStyle name="Обычный 4 4 9 3 5" xfId="16446"/>
    <cellStyle name="Обычный 4 4 9 3 5 2" xfId="38048"/>
    <cellStyle name="Обычный 4 4 9 3 6" xfId="23648"/>
    <cellStyle name="Обычный 4 4 9 4" xfId="2646"/>
    <cellStyle name="Обычный 4 4 9 4 2" xfId="5046"/>
    <cellStyle name="Обычный 4 4 9 4 2 2" xfId="12246"/>
    <cellStyle name="Обычный 4 4 9 4 2 2 2" xfId="33848"/>
    <cellStyle name="Обычный 4 4 9 4 2 3" xfId="19446"/>
    <cellStyle name="Обычный 4 4 9 4 2 3 2" xfId="41048"/>
    <cellStyle name="Обычный 4 4 9 4 2 4" xfId="26648"/>
    <cellStyle name="Обычный 4 4 9 4 3" xfId="7446"/>
    <cellStyle name="Обычный 4 4 9 4 3 2" xfId="14646"/>
    <cellStyle name="Обычный 4 4 9 4 3 2 2" xfId="36248"/>
    <cellStyle name="Обычный 4 4 9 4 3 3" xfId="21846"/>
    <cellStyle name="Обычный 4 4 9 4 3 3 2" xfId="43448"/>
    <cellStyle name="Обычный 4 4 9 4 3 4" xfId="29048"/>
    <cellStyle name="Обычный 4 4 9 4 4" xfId="9846"/>
    <cellStyle name="Обычный 4 4 9 4 4 2" xfId="31448"/>
    <cellStyle name="Обычный 4 4 9 4 5" xfId="17046"/>
    <cellStyle name="Обычный 4 4 9 4 5 2" xfId="38648"/>
    <cellStyle name="Обычный 4 4 9 4 6" xfId="24248"/>
    <cellStyle name="Обычный 4 4 9 5" xfId="3246"/>
    <cellStyle name="Обычный 4 4 9 5 2" xfId="10446"/>
    <cellStyle name="Обычный 4 4 9 5 2 2" xfId="32048"/>
    <cellStyle name="Обычный 4 4 9 5 3" xfId="17646"/>
    <cellStyle name="Обычный 4 4 9 5 3 2" xfId="39248"/>
    <cellStyle name="Обычный 4 4 9 5 4" xfId="24848"/>
    <cellStyle name="Обычный 4 4 9 6" xfId="5646"/>
    <cellStyle name="Обычный 4 4 9 6 2" xfId="12846"/>
    <cellStyle name="Обычный 4 4 9 6 2 2" xfId="34448"/>
    <cellStyle name="Обычный 4 4 9 6 3" xfId="20046"/>
    <cellStyle name="Обычный 4 4 9 6 3 2" xfId="41648"/>
    <cellStyle name="Обычный 4 4 9 6 4" xfId="27248"/>
    <cellStyle name="Обычный 4 4 9 7" xfId="8046"/>
    <cellStyle name="Обычный 4 4 9 7 2" xfId="29648"/>
    <cellStyle name="Обычный 4 4 9 8" xfId="15246"/>
    <cellStyle name="Обычный 4 4 9 8 2" xfId="36848"/>
    <cellStyle name="Обычный 4 4 9 9" xfId="22448"/>
    <cellStyle name="Обычный 4 5" xfId="103"/>
    <cellStyle name="Обычный 4 5 10" xfId="1459"/>
    <cellStyle name="Обычный 4 5 10 2" xfId="3859"/>
    <cellStyle name="Обычный 4 5 10 2 2" xfId="11059"/>
    <cellStyle name="Обычный 4 5 10 2 2 2" xfId="32661"/>
    <cellStyle name="Обычный 4 5 10 2 3" xfId="18259"/>
    <cellStyle name="Обычный 4 5 10 2 3 2" xfId="39861"/>
    <cellStyle name="Обычный 4 5 10 2 4" xfId="25461"/>
    <cellStyle name="Обычный 4 5 10 3" xfId="6259"/>
    <cellStyle name="Обычный 4 5 10 3 2" xfId="13459"/>
    <cellStyle name="Обычный 4 5 10 3 2 2" xfId="35061"/>
    <cellStyle name="Обычный 4 5 10 3 3" xfId="20659"/>
    <cellStyle name="Обычный 4 5 10 3 3 2" xfId="42261"/>
    <cellStyle name="Обычный 4 5 10 3 4" xfId="27861"/>
    <cellStyle name="Обычный 4 5 10 4" xfId="8659"/>
    <cellStyle name="Обычный 4 5 10 4 2" xfId="30261"/>
    <cellStyle name="Обычный 4 5 10 5" xfId="15859"/>
    <cellStyle name="Обычный 4 5 10 5 2" xfId="37461"/>
    <cellStyle name="Обычный 4 5 10 6" xfId="23061"/>
    <cellStyle name="Обычный 4 5 11" xfId="2059"/>
    <cellStyle name="Обычный 4 5 11 2" xfId="4459"/>
    <cellStyle name="Обычный 4 5 11 2 2" xfId="11659"/>
    <cellStyle name="Обычный 4 5 11 2 2 2" xfId="33261"/>
    <cellStyle name="Обычный 4 5 11 2 3" xfId="18859"/>
    <cellStyle name="Обычный 4 5 11 2 3 2" xfId="40461"/>
    <cellStyle name="Обычный 4 5 11 2 4" xfId="26061"/>
    <cellStyle name="Обычный 4 5 11 3" xfId="6859"/>
    <cellStyle name="Обычный 4 5 11 3 2" xfId="14059"/>
    <cellStyle name="Обычный 4 5 11 3 2 2" xfId="35661"/>
    <cellStyle name="Обычный 4 5 11 3 3" xfId="21259"/>
    <cellStyle name="Обычный 4 5 11 3 3 2" xfId="42861"/>
    <cellStyle name="Обычный 4 5 11 3 4" xfId="28461"/>
    <cellStyle name="Обычный 4 5 11 4" xfId="9259"/>
    <cellStyle name="Обычный 4 5 11 4 2" xfId="30861"/>
    <cellStyle name="Обычный 4 5 11 5" xfId="16459"/>
    <cellStyle name="Обычный 4 5 11 5 2" xfId="38061"/>
    <cellStyle name="Обычный 4 5 11 6" xfId="23661"/>
    <cellStyle name="Обычный 4 5 12" xfId="2659"/>
    <cellStyle name="Обычный 4 5 12 2" xfId="9859"/>
    <cellStyle name="Обычный 4 5 12 2 2" xfId="31461"/>
    <cellStyle name="Обычный 4 5 12 3" xfId="17059"/>
    <cellStyle name="Обычный 4 5 12 3 2" xfId="38661"/>
    <cellStyle name="Обычный 4 5 12 4" xfId="24261"/>
    <cellStyle name="Обычный 4 5 13" xfId="5059"/>
    <cellStyle name="Обычный 4 5 13 2" xfId="12259"/>
    <cellStyle name="Обычный 4 5 13 2 2" xfId="33861"/>
    <cellStyle name="Обычный 4 5 13 3" xfId="19459"/>
    <cellStyle name="Обычный 4 5 13 3 2" xfId="41061"/>
    <cellStyle name="Обычный 4 5 13 4" xfId="26661"/>
    <cellStyle name="Обычный 4 5 14" xfId="7459"/>
    <cellStyle name="Обычный 4 5 14 2" xfId="29061"/>
    <cellStyle name="Обычный 4 5 15" xfId="14659"/>
    <cellStyle name="Обычный 4 5 15 2" xfId="36261"/>
    <cellStyle name="Обычный 4 5 16" xfId="21861"/>
    <cellStyle name="Обычный 4 5 17" xfId="43461"/>
    <cellStyle name="Обычный 4 5 18" xfId="43493"/>
    <cellStyle name="Обычный 4 5 2" xfId="161"/>
    <cellStyle name="Обычный 4 5 2 10" xfId="2065"/>
    <cellStyle name="Обычный 4 5 2 10 2" xfId="4465"/>
    <cellStyle name="Обычный 4 5 2 10 2 2" xfId="11665"/>
    <cellStyle name="Обычный 4 5 2 10 2 2 2" xfId="33267"/>
    <cellStyle name="Обычный 4 5 2 10 2 3" xfId="18865"/>
    <cellStyle name="Обычный 4 5 2 10 2 3 2" xfId="40467"/>
    <cellStyle name="Обычный 4 5 2 10 2 4" xfId="26067"/>
    <cellStyle name="Обычный 4 5 2 10 3" xfId="6865"/>
    <cellStyle name="Обычный 4 5 2 10 3 2" xfId="14065"/>
    <cellStyle name="Обычный 4 5 2 10 3 2 2" xfId="35667"/>
    <cellStyle name="Обычный 4 5 2 10 3 3" xfId="21265"/>
    <cellStyle name="Обычный 4 5 2 10 3 3 2" xfId="42867"/>
    <cellStyle name="Обычный 4 5 2 10 3 4" xfId="28467"/>
    <cellStyle name="Обычный 4 5 2 10 4" xfId="9265"/>
    <cellStyle name="Обычный 4 5 2 10 4 2" xfId="30867"/>
    <cellStyle name="Обычный 4 5 2 10 5" xfId="16465"/>
    <cellStyle name="Обычный 4 5 2 10 5 2" xfId="38067"/>
    <cellStyle name="Обычный 4 5 2 10 6" xfId="23667"/>
    <cellStyle name="Обычный 4 5 2 11" xfId="2665"/>
    <cellStyle name="Обычный 4 5 2 11 2" xfId="9865"/>
    <cellStyle name="Обычный 4 5 2 11 2 2" xfId="31467"/>
    <cellStyle name="Обычный 4 5 2 11 3" xfId="17065"/>
    <cellStyle name="Обычный 4 5 2 11 3 2" xfId="38667"/>
    <cellStyle name="Обычный 4 5 2 11 4" xfId="24267"/>
    <cellStyle name="Обычный 4 5 2 12" xfId="5065"/>
    <cellStyle name="Обычный 4 5 2 12 2" xfId="12265"/>
    <cellStyle name="Обычный 4 5 2 12 2 2" xfId="33867"/>
    <cellStyle name="Обычный 4 5 2 12 3" xfId="19465"/>
    <cellStyle name="Обычный 4 5 2 12 3 2" xfId="41067"/>
    <cellStyle name="Обычный 4 5 2 12 4" xfId="26667"/>
    <cellStyle name="Обычный 4 5 2 13" xfId="7465"/>
    <cellStyle name="Обычный 4 5 2 13 2" xfId="29067"/>
    <cellStyle name="Обычный 4 5 2 14" xfId="14665"/>
    <cellStyle name="Обычный 4 5 2 14 2" xfId="36267"/>
    <cellStyle name="Обычный 4 5 2 15" xfId="21867"/>
    <cellStyle name="Обычный 4 5 2 16" xfId="43474"/>
    <cellStyle name="Обычный 4 5 2 17" xfId="43505"/>
    <cellStyle name="Обычный 4 5 2 2" xfId="757"/>
    <cellStyle name="Обычный 4 5 2 2 10" xfId="15157"/>
    <cellStyle name="Обычный 4 5 2 2 10 2" xfId="36759"/>
    <cellStyle name="Обычный 4 5 2 2 11" xfId="22359"/>
    <cellStyle name="Обычный 4 5 2 2 12" xfId="43486"/>
    <cellStyle name="Обычный 4 5 2 2 13" xfId="43517"/>
    <cellStyle name="Обычный 4 5 2 2 2" xfId="793"/>
    <cellStyle name="Обычный 4 5 2 2 2 2" xfId="1393"/>
    <cellStyle name="Обычный 4 5 2 2 2 2 2" xfId="3793"/>
    <cellStyle name="Обычный 4 5 2 2 2 2 2 2" xfId="10993"/>
    <cellStyle name="Обычный 4 5 2 2 2 2 2 2 2" xfId="32595"/>
    <cellStyle name="Обычный 4 5 2 2 2 2 2 3" xfId="18193"/>
    <cellStyle name="Обычный 4 5 2 2 2 2 2 3 2" xfId="39795"/>
    <cellStyle name="Обычный 4 5 2 2 2 2 2 4" xfId="25395"/>
    <cellStyle name="Обычный 4 5 2 2 2 2 3" xfId="6193"/>
    <cellStyle name="Обычный 4 5 2 2 2 2 3 2" xfId="13393"/>
    <cellStyle name="Обычный 4 5 2 2 2 2 3 2 2" xfId="34995"/>
    <cellStyle name="Обычный 4 5 2 2 2 2 3 3" xfId="20593"/>
    <cellStyle name="Обычный 4 5 2 2 2 2 3 3 2" xfId="42195"/>
    <cellStyle name="Обычный 4 5 2 2 2 2 3 4" xfId="27795"/>
    <cellStyle name="Обычный 4 5 2 2 2 2 4" xfId="8593"/>
    <cellStyle name="Обычный 4 5 2 2 2 2 4 2" xfId="30195"/>
    <cellStyle name="Обычный 4 5 2 2 2 2 5" xfId="15793"/>
    <cellStyle name="Обычный 4 5 2 2 2 2 5 2" xfId="37395"/>
    <cellStyle name="Обычный 4 5 2 2 2 2 6" xfId="22995"/>
    <cellStyle name="Обычный 4 5 2 2 2 3" xfId="1993"/>
    <cellStyle name="Обычный 4 5 2 2 2 3 2" xfId="4393"/>
    <cellStyle name="Обычный 4 5 2 2 2 3 2 2" xfId="11593"/>
    <cellStyle name="Обычный 4 5 2 2 2 3 2 2 2" xfId="33195"/>
    <cellStyle name="Обычный 4 5 2 2 2 3 2 3" xfId="18793"/>
    <cellStyle name="Обычный 4 5 2 2 2 3 2 3 2" xfId="40395"/>
    <cellStyle name="Обычный 4 5 2 2 2 3 2 4" xfId="25995"/>
    <cellStyle name="Обычный 4 5 2 2 2 3 3" xfId="6793"/>
    <cellStyle name="Обычный 4 5 2 2 2 3 3 2" xfId="13993"/>
    <cellStyle name="Обычный 4 5 2 2 2 3 3 2 2" xfId="35595"/>
    <cellStyle name="Обычный 4 5 2 2 2 3 3 3" xfId="21193"/>
    <cellStyle name="Обычный 4 5 2 2 2 3 3 3 2" xfId="42795"/>
    <cellStyle name="Обычный 4 5 2 2 2 3 3 4" xfId="28395"/>
    <cellStyle name="Обычный 4 5 2 2 2 3 4" xfId="9193"/>
    <cellStyle name="Обычный 4 5 2 2 2 3 4 2" xfId="30795"/>
    <cellStyle name="Обычный 4 5 2 2 2 3 5" xfId="16393"/>
    <cellStyle name="Обычный 4 5 2 2 2 3 5 2" xfId="37995"/>
    <cellStyle name="Обычный 4 5 2 2 2 3 6" xfId="23595"/>
    <cellStyle name="Обычный 4 5 2 2 2 4" xfId="2593"/>
    <cellStyle name="Обычный 4 5 2 2 2 4 2" xfId="4993"/>
    <cellStyle name="Обычный 4 5 2 2 2 4 2 2" xfId="12193"/>
    <cellStyle name="Обычный 4 5 2 2 2 4 2 2 2" xfId="33795"/>
    <cellStyle name="Обычный 4 5 2 2 2 4 2 3" xfId="19393"/>
    <cellStyle name="Обычный 4 5 2 2 2 4 2 3 2" xfId="40995"/>
    <cellStyle name="Обычный 4 5 2 2 2 4 2 4" xfId="26595"/>
    <cellStyle name="Обычный 4 5 2 2 2 4 3" xfId="7393"/>
    <cellStyle name="Обычный 4 5 2 2 2 4 3 2" xfId="14593"/>
    <cellStyle name="Обычный 4 5 2 2 2 4 3 2 2" xfId="36195"/>
    <cellStyle name="Обычный 4 5 2 2 2 4 3 3" xfId="21793"/>
    <cellStyle name="Обычный 4 5 2 2 2 4 3 3 2" xfId="43395"/>
    <cellStyle name="Обычный 4 5 2 2 2 4 3 4" xfId="28995"/>
    <cellStyle name="Обычный 4 5 2 2 2 4 4" xfId="9793"/>
    <cellStyle name="Обычный 4 5 2 2 2 4 4 2" xfId="31395"/>
    <cellStyle name="Обычный 4 5 2 2 2 4 5" xfId="16993"/>
    <cellStyle name="Обычный 4 5 2 2 2 4 5 2" xfId="38595"/>
    <cellStyle name="Обычный 4 5 2 2 2 4 6" xfId="24195"/>
    <cellStyle name="Обычный 4 5 2 2 2 5" xfId="3193"/>
    <cellStyle name="Обычный 4 5 2 2 2 5 2" xfId="10393"/>
    <cellStyle name="Обычный 4 5 2 2 2 5 2 2" xfId="31995"/>
    <cellStyle name="Обычный 4 5 2 2 2 5 3" xfId="17593"/>
    <cellStyle name="Обычный 4 5 2 2 2 5 3 2" xfId="39195"/>
    <cellStyle name="Обычный 4 5 2 2 2 5 4" xfId="24795"/>
    <cellStyle name="Обычный 4 5 2 2 2 6" xfId="5593"/>
    <cellStyle name="Обычный 4 5 2 2 2 6 2" xfId="12793"/>
    <cellStyle name="Обычный 4 5 2 2 2 6 2 2" xfId="34395"/>
    <cellStyle name="Обычный 4 5 2 2 2 6 3" xfId="19993"/>
    <cellStyle name="Обычный 4 5 2 2 2 6 3 2" xfId="41595"/>
    <cellStyle name="Обычный 4 5 2 2 2 6 4" xfId="27195"/>
    <cellStyle name="Обычный 4 5 2 2 2 7" xfId="7993"/>
    <cellStyle name="Обычный 4 5 2 2 2 7 2" xfId="29595"/>
    <cellStyle name="Обычный 4 5 2 2 2 8" xfId="15193"/>
    <cellStyle name="Обычный 4 5 2 2 2 8 2" xfId="36795"/>
    <cellStyle name="Обычный 4 5 2 2 2 9" xfId="22395"/>
    <cellStyle name="Обычный 4 5 2 2 3" xfId="829"/>
    <cellStyle name="Обычный 4 5 2 2 3 2" xfId="1429"/>
    <cellStyle name="Обычный 4 5 2 2 3 2 2" xfId="3829"/>
    <cellStyle name="Обычный 4 5 2 2 3 2 2 2" xfId="11029"/>
    <cellStyle name="Обычный 4 5 2 2 3 2 2 2 2" xfId="32631"/>
    <cellStyle name="Обычный 4 5 2 2 3 2 2 3" xfId="18229"/>
    <cellStyle name="Обычный 4 5 2 2 3 2 2 3 2" xfId="39831"/>
    <cellStyle name="Обычный 4 5 2 2 3 2 2 4" xfId="25431"/>
    <cellStyle name="Обычный 4 5 2 2 3 2 3" xfId="6229"/>
    <cellStyle name="Обычный 4 5 2 2 3 2 3 2" xfId="13429"/>
    <cellStyle name="Обычный 4 5 2 2 3 2 3 2 2" xfId="35031"/>
    <cellStyle name="Обычный 4 5 2 2 3 2 3 3" xfId="20629"/>
    <cellStyle name="Обычный 4 5 2 2 3 2 3 3 2" xfId="42231"/>
    <cellStyle name="Обычный 4 5 2 2 3 2 3 4" xfId="27831"/>
    <cellStyle name="Обычный 4 5 2 2 3 2 4" xfId="8629"/>
    <cellStyle name="Обычный 4 5 2 2 3 2 4 2" xfId="30231"/>
    <cellStyle name="Обычный 4 5 2 2 3 2 5" xfId="15829"/>
    <cellStyle name="Обычный 4 5 2 2 3 2 5 2" xfId="37431"/>
    <cellStyle name="Обычный 4 5 2 2 3 2 6" xfId="23031"/>
    <cellStyle name="Обычный 4 5 2 2 3 3" xfId="2029"/>
    <cellStyle name="Обычный 4 5 2 2 3 3 2" xfId="4429"/>
    <cellStyle name="Обычный 4 5 2 2 3 3 2 2" xfId="11629"/>
    <cellStyle name="Обычный 4 5 2 2 3 3 2 2 2" xfId="33231"/>
    <cellStyle name="Обычный 4 5 2 2 3 3 2 3" xfId="18829"/>
    <cellStyle name="Обычный 4 5 2 2 3 3 2 3 2" xfId="40431"/>
    <cellStyle name="Обычный 4 5 2 2 3 3 2 4" xfId="26031"/>
    <cellStyle name="Обычный 4 5 2 2 3 3 3" xfId="6829"/>
    <cellStyle name="Обычный 4 5 2 2 3 3 3 2" xfId="14029"/>
    <cellStyle name="Обычный 4 5 2 2 3 3 3 2 2" xfId="35631"/>
    <cellStyle name="Обычный 4 5 2 2 3 3 3 3" xfId="21229"/>
    <cellStyle name="Обычный 4 5 2 2 3 3 3 3 2" xfId="42831"/>
    <cellStyle name="Обычный 4 5 2 2 3 3 3 4" xfId="28431"/>
    <cellStyle name="Обычный 4 5 2 2 3 3 4" xfId="9229"/>
    <cellStyle name="Обычный 4 5 2 2 3 3 4 2" xfId="30831"/>
    <cellStyle name="Обычный 4 5 2 2 3 3 5" xfId="16429"/>
    <cellStyle name="Обычный 4 5 2 2 3 3 5 2" xfId="38031"/>
    <cellStyle name="Обычный 4 5 2 2 3 3 6" xfId="23631"/>
    <cellStyle name="Обычный 4 5 2 2 3 4" xfId="2629"/>
    <cellStyle name="Обычный 4 5 2 2 3 4 2" xfId="5029"/>
    <cellStyle name="Обычный 4 5 2 2 3 4 2 2" xfId="12229"/>
    <cellStyle name="Обычный 4 5 2 2 3 4 2 2 2" xfId="33831"/>
    <cellStyle name="Обычный 4 5 2 2 3 4 2 3" xfId="19429"/>
    <cellStyle name="Обычный 4 5 2 2 3 4 2 3 2" xfId="41031"/>
    <cellStyle name="Обычный 4 5 2 2 3 4 2 4" xfId="26631"/>
    <cellStyle name="Обычный 4 5 2 2 3 4 3" xfId="7429"/>
    <cellStyle name="Обычный 4 5 2 2 3 4 3 2" xfId="14629"/>
    <cellStyle name="Обычный 4 5 2 2 3 4 3 2 2" xfId="36231"/>
    <cellStyle name="Обычный 4 5 2 2 3 4 3 3" xfId="21829"/>
    <cellStyle name="Обычный 4 5 2 2 3 4 3 3 2" xfId="43431"/>
    <cellStyle name="Обычный 4 5 2 2 3 4 3 4" xfId="29031"/>
    <cellStyle name="Обычный 4 5 2 2 3 4 4" xfId="9829"/>
    <cellStyle name="Обычный 4 5 2 2 3 4 4 2" xfId="31431"/>
    <cellStyle name="Обычный 4 5 2 2 3 4 5" xfId="17029"/>
    <cellStyle name="Обычный 4 5 2 2 3 4 5 2" xfId="38631"/>
    <cellStyle name="Обычный 4 5 2 2 3 4 6" xfId="24231"/>
    <cellStyle name="Обычный 4 5 2 2 3 5" xfId="3229"/>
    <cellStyle name="Обычный 4 5 2 2 3 5 2" xfId="10429"/>
    <cellStyle name="Обычный 4 5 2 2 3 5 2 2" xfId="32031"/>
    <cellStyle name="Обычный 4 5 2 2 3 5 3" xfId="17629"/>
    <cellStyle name="Обычный 4 5 2 2 3 5 3 2" xfId="39231"/>
    <cellStyle name="Обычный 4 5 2 2 3 5 4" xfId="24831"/>
    <cellStyle name="Обычный 4 5 2 2 3 6" xfId="5629"/>
    <cellStyle name="Обычный 4 5 2 2 3 6 2" xfId="12829"/>
    <cellStyle name="Обычный 4 5 2 2 3 6 2 2" xfId="34431"/>
    <cellStyle name="Обычный 4 5 2 2 3 6 3" xfId="20029"/>
    <cellStyle name="Обычный 4 5 2 2 3 6 3 2" xfId="41631"/>
    <cellStyle name="Обычный 4 5 2 2 3 6 4" xfId="27231"/>
    <cellStyle name="Обычный 4 5 2 2 3 7" xfId="8029"/>
    <cellStyle name="Обычный 4 5 2 2 3 7 2" xfId="29631"/>
    <cellStyle name="Обычный 4 5 2 2 3 8" xfId="15229"/>
    <cellStyle name="Обычный 4 5 2 2 3 8 2" xfId="36831"/>
    <cellStyle name="Обычный 4 5 2 2 3 9" xfId="22431"/>
    <cellStyle name="Обычный 4 5 2 2 4" xfId="1357"/>
    <cellStyle name="Обычный 4 5 2 2 4 2" xfId="3757"/>
    <cellStyle name="Обычный 4 5 2 2 4 2 2" xfId="10957"/>
    <cellStyle name="Обычный 4 5 2 2 4 2 2 2" xfId="32559"/>
    <cellStyle name="Обычный 4 5 2 2 4 2 3" xfId="18157"/>
    <cellStyle name="Обычный 4 5 2 2 4 2 3 2" xfId="39759"/>
    <cellStyle name="Обычный 4 5 2 2 4 2 4" xfId="25359"/>
    <cellStyle name="Обычный 4 5 2 2 4 3" xfId="6157"/>
    <cellStyle name="Обычный 4 5 2 2 4 3 2" xfId="13357"/>
    <cellStyle name="Обычный 4 5 2 2 4 3 2 2" xfId="34959"/>
    <cellStyle name="Обычный 4 5 2 2 4 3 3" xfId="20557"/>
    <cellStyle name="Обычный 4 5 2 2 4 3 3 2" xfId="42159"/>
    <cellStyle name="Обычный 4 5 2 2 4 3 4" xfId="27759"/>
    <cellStyle name="Обычный 4 5 2 2 4 4" xfId="8557"/>
    <cellStyle name="Обычный 4 5 2 2 4 4 2" xfId="30159"/>
    <cellStyle name="Обычный 4 5 2 2 4 5" xfId="15757"/>
    <cellStyle name="Обычный 4 5 2 2 4 5 2" xfId="37359"/>
    <cellStyle name="Обычный 4 5 2 2 4 6" xfId="22959"/>
    <cellStyle name="Обычный 4 5 2 2 5" xfId="1957"/>
    <cellStyle name="Обычный 4 5 2 2 5 2" xfId="4357"/>
    <cellStyle name="Обычный 4 5 2 2 5 2 2" xfId="11557"/>
    <cellStyle name="Обычный 4 5 2 2 5 2 2 2" xfId="33159"/>
    <cellStyle name="Обычный 4 5 2 2 5 2 3" xfId="18757"/>
    <cellStyle name="Обычный 4 5 2 2 5 2 3 2" xfId="40359"/>
    <cellStyle name="Обычный 4 5 2 2 5 2 4" xfId="25959"/>
    <cellStyle name="Обычный 4 5 2 2 5 3" xfId="6757"/>
    <cellStyle name="Обычный 4 5 2 2 5 3 2" xfId="13957"/>
    <cellStyle name="Обычный 4 5 2 2 5 3 2 2" xfId="35559"/>
    <cellStyle name="Обычный 4 5 2 2 5 3 3" xfId="21157"/>
    <cellStyle name="Обычный 4 5 2 2 5 3 3 2" xfId="42759"/>
    <cellStyle name="Обычный 4 5 2 2 5 3 4" xfId="28359"/>
    <cellStyle name="Обычный 4 5 2 2 5 4" xfId="9157"/>
    <cellStyle name="Обычный 4 5 2 2 5 4 2" xfId="30759"/>
    <cellStyle name="Обычный 4 5 2 2 5 5" xfId="16357"/>
    <cellStyle name="Обычный 4 5 2 2 5 5 2" xfId="37959"/>
    <cellStyle name="Обычный 4 5 2 2 5 6" xfId="23559"/>
    <cellStyle name="Обычный 4 5 2 2 6" xfId="2557"/>
    <cellStyle name="Обычный 4 5 2 2 6 2" xfId="4957"/>
    <cellStyle name="Обычный 4 5 2 2 6 2 2" xfId="12157"/>
    <cellStyle name="Обычный 4 5 2 2 6 2 2 2" xfId="33759"/>
    <cellStyle name="Обычный 4 5 2 2 6 2 3" xfId="19357"/>
    <cellStyle name="Обычный 4 5 2 2 6 2 3 2" xfId="40959"/>
    <cellStyle name="Обычный 4 5 2 2 6 2 4" xfId="26559"/>
    <cellStyle name="Обычный 4 5 2 2 6 3" xfId="7357"/>
    <cellStyle name="Обычный 4 5 2 2 6 3 2" xfId="14557"/>
    <cellStyle name="Обычный 4 5 2 2 6 3 2 2" xfId="36159"/>
    <cellStyle name="Обычный 4 5 2 2 6 3 3" xfId="21757"/>
    <cellStyle name="Обычный 4 5 2 2 6 3 3 2" xfId="43359"/>
    <cellStyle name="Обычный 4 5 2 2 6 3 4" xfId="28959"/>
    <cellStyle name="Обычный 4 5 2 2 6 4" xfId="9757"/>
    <cellStyle name="Обычный 4 5 2 2 6 4 2" xfId="31359"/>
    <cellStyle name="Обычный 4 5 2 2 6 5" xfId="16957"/>
    <cellStyle name="Обычный 4 5 2 2 6 5 2" xfId="38559"/>
    <cellStyle name="Обычный 4 5 2 2 6 6" xfId="24159"/>
    <cellStyle name="Обычный 4 5 2 2 7" xfId="3157"/>
    <cellStyle name="Обычный 4 5 2 2 7 2" xfId="10357"/>
    <cellStyle name="Обычный 4 5 2 2 7 2 2" xfId="31959"/>
    <cellStyle name="Обычный 4 5 2 2 7 3" xfId="17557"/>
    <cellStyle name="Обычный 4 5 2 2 7 3 2" xfId="39159"/>
    <cellStyle name="Обычный 4 5 2 2 7 4" xfId="24759"/>
    <cellStyle name="Обычный 4 5 2 2 8" xfId="5557"/>
    <cellStyle name="Обычный 4 5 2 2 8 2" xfId="12757"/>
    <cellStyle name="Обычный 4 5 2 2 8 2 2" xfId="34359"/>
    <cellStyle name="Обычный 4 5 2 2 8 3" xfId="19957"/>
    <cellStyle name="Обычный 4 5 2 2 8 3 2" xfId="41559"/>
    <cellStyle name="Обычный 4 5 2 2 8 4" xfId="27159"/>
    <cellStyle name="Обычный 4 5 2 2 9" xfId="7957"/>
    <cellStyle name="Обычный 4 5 2 2 9 2" xfId="29559"/>
    <cellStyle name="Обычный 4 5 2 3" xfId="769"/>
    <cellStyle name="Обычный 4 5 2 3 10" xfId="15169"/>
    <cellStyle name="Обычный 4 5 2 3 10 2" xfId="36771"/>
    <cellStyle name="Обычный 4 5 2 3 11" xfId="22371"/>
    <cellStyle name="Обычный 4 5 2 3 12" xfId="43529"/>
    <cellStyle name="Обычный 4 5 2 3 2" xfId="805"/>
    <cellStyle name="Обычный 4 5 2 3 2 2" xfId="1405"/>
    <cellStyle name="Обычный 4 5 2 3 2 2 2" xfId="3805"/>
    <cellStyle name="Обычный 4 5 2 3 2 2 2 2" xfId="11005"/>
    <cellStyle name="Обычный 4 5 2 3 2 2 2 2 2" xfId="32607"/>
    <cellStyle name="Обычный 4 5 2 3 2 2 2 3" xfId="18205"/>
    <cellStyle name="Обычный 4 5 2 3 2 2 2 3 2" xfId="39807"/>
    <cellStyle name="Обычный 4 5 2 3 2 2 2 4" xfId="25407"/>
    <cellStyle name="Обычный 4 5 2 3 2 2 3" xfId="6205"/>
    <cellStyle name="Обычный 4 5 2 3 2 2 3 2" xfId="13405"/>
    <cellStyle name="Обычный 4 5 2 3 2 2 3 2 2" xfId="35007"/>
    <cellStyle name="Обычный 4 5 2 3 2 2 3 3" xfId="20605"/>
    <cellStyle name="Обычный 4 5 2 3 2 2 3 3 2" xfId="42207"/>
    <cellStyle name="Обычный 4 5 2 3 2 2 3 4" xfId="27807"/>
    <cellStyle name="Обычный 4 5 2 3 2 2 4" xfId="8605"/>
    <cellStyle name="Обычный 4 5 2 3 2 2 4 2" xfId="30207"/>
    <cellStyle name="Обычный 4 5 2 3 2 2 5" xfId="15805"/>
    <cellStyle name="Обычный 4 5 2 3 2 2 5 2" xfId="37407"/>
    <cellStyle name="Обычный 4 5 2 3 2 2 6" xfId="23007"/>
    <cellStyle name="Обычный 4 5 2 3 2 3" xfId="2005"/>
    <cellStyle name="Обычный 4 5 2 3 2 3 2" xfId="4405"/>
    <cellStyle name="Обычный 4 5 2 3 2 3 2 2" xfId="11605"/>
    <cellStyle name="Обычный 4 5 2 3 2 3 2 2 2" xfId="33207"/>
    <cellStyle name="Обычный 4 5 2 3 2 3 2 3" xfId="18805"/>
    <cellStyle name="Обычный 4 5 2 3 2 3 2 3 2" xfId="40407"/>
    <cellStyle name="Обычный 4 5 2 3 2 3 2 4" xfId="26007"/>
    <cellStyle name="Обычный 4 5 2 3 2 3 3" xfId="6805"/>
    <cellStyle name="Обычный 4 5 2 3 2 3 3 2" xfId="14005"/>
    <cellStyle name="Обычный 4 5 2 3 2 3 3 2 2" xfId="35607"/>
    <cellStyle name="Обычный 4 5 2 3 2 3 3 3" xfId="21205"/>
    <cellStyle name="Обычный 4 5 2 3 2 3 3 3 2" xfId="42807"/>
    <cellStyle name="Обычный 4 5 2 3 2 3 3 4" xfId="28407"/>
    <cellStyle name="Обычный 4 5 2 3 2 3 4" xfId="9205"/>
    <cellStyle name="Обычный 4 5 2 3 2 3 4 2" xfId="30807"/>
    <cellStyle name="Обычный 4 5 2 3 2 3 5" xfId="16405"/>
    <cellStyle name="Обычный 4 5 2 3 2 3 5 2" xfId="38007"/>
    <cellStyle name="Обычный 4 5 2 3 2 3 6" xfId="23607"/>
    <cellStyle name="Обычный 4 5 2 3 2 4" xfId="2605"/>
    <cellStyle name="Обычный 4 5 2 3 2 4 2" xfId="5005"/>
    <cellStyle name="Обычный 4 5 2 3 2 4 2 2" xfId="12205"/>
    <cellStyle name="Обычный 4 5 2 3 2 4 2 2 2" xfId="33807"/>
    <cellStyle name="Обычный 4 5 2 3 2 4 2 3" xfId="19405"/>
    <cellStyle name="Обычный 4 5 2 3 2 4 2 3 2" xfId="41007"/>
    <cellStyle name="Обычный 4 5 2 3 2 4 2 4" xfId="26607"/>
    <cellStyle name="Обычный 4 5 2 3 2 4 3" xfId="7405"/>
    <cellStyle name="Обычный 4 5 2 3 2 4 3 2" xfId="14605"/>
    <cellStyle name="Обычный 4 5 2 3 2 4 3 2 2" xfId="36207"/>
    <cellStyle name="Обычный 4 5 2 3 2 4 3 3" xfId="21805"/>
    <cellStyle name="Обычный 4 5 2 3 2 4 3 3 2" xfId="43407"/>
    <cellStyle name="Обычный 4 5 2 3 2 4 3 4" xfId="29007"/>
    <cellStyle name="Обычный 4 5 2 3 2 4 4" xfId="9805"/>
    <cellStyle name="Обычный 4 5 2 3 2 4 4 2" xfId="31407"/>
    <cellStyle name="Обычный 4 5 2 3 2 4 5" xfId="17005"/>
    <cellStyle name="Обычный 4 5 2 3 2 4 5 2" xfId="38607"/>
    <cellStyle name="Обычный 4 5 2 3 2 4 6" xfId="24207"/>
    <cellStyle name="Обычный 4 5 2 3 2 5" xfId="3205"/>
    <cellStyle name="Обычный 4 5 2 3 2 5 2" xfId="10405"/>
    <cellStyle name="Обычный 4 5 2 3 2 5 2 2" xfId="32007"/>
    <cellStyle name="Обычный 4 5 2 3 2 5 3" xfId="17605"/>
    <cellStyle name="Обычный 4 5 2 3 2 5 3 2" xfId="39207"/>
    <cellStyle name="Обычный 4 5 2 3 2 5 4" xfId="24807"/>
    <cellStyle name="Обычный 4 5 2 3 2 6" xfId="5605"/>
    <cellStyle name="Обычный 4 5 2 3 2 6 2" xfId="12805"/>
    <cellStyle name="Обычный 4 5 2 3 2 6 2 2" xfId="34407"/>
    <cellStyle name="Обычный 4 5 2 3 2 6 3" xfId="20005"/>
    <cellStyle name="Обычный 4 5 2 3 2 6 3 2" xfId="41607"/>
    <cellStyle name="Обычный 4 5 2 3 2 6 4" xfId="27207"/>
    <cellStyle name="Обычный 4 5 2 3 2 7" xfId="8005"/>
    <cellStyle name="Обычный 4 5 2 3 2 7 2" xfId="29607"/>
    <cellStyle name="Обычный 4 5 2 3 2 8" xfId="15205"/>
    <cellStyle name="Обычный 4 5 2 3 2 8 2" xfId="36807"/>
    <cellStyle name="Обычный 4 5 2 3 2 9" xfId="22407"/>
    <cellStyle name="Обычный 4 5 2 3 3" xfId="841"/>
    <cellStyle name="Обычный 4 5 2 3 3 2" xfId="1441"/>
    <cellStyle name="Обычный 4 5 2 3 3 2 2" xfId="3841"/>
    <cellStyle name="Обычный 4 5 2 3 3 2 2 2" xfId="11041"/>
    <cellStyle name="Обычный 4 5 2 3 3 2 2 2 2" xfId="32643"/>
    <cellStyle name="Обычный 4 5 2 3 3 2 2 3" xfId="18241"/>
    <cellStyle name="Обычный 4 5 2 3 3 2 2 3 2" xfId="39843"/>
    <cellStyle name="Обычный 4 5 2 3 3 2 2 4" xfId="25443"/>
    <cellStyle name="Обычный 4 5 2 3 3 2 3" xfId="6241"/>
    <cellStyle name="Обычный 4 5 2 3 3 2 3 2" xfId="13441"/>
    <cellStyle name="Обычный 4 5 2 3 3 2 3 2 2" xfId="35043"/>
    <cellStyle name="Обычный 4 5 2 3 3 2 3 3" xfId="20641"/>
    <cellStyle name="Обычный 4 5 2 3 3 2 3 3 2" xfId="42243"/>
    <cellStyle name="Обычный 4 5 2 3 3 2 3 4" xfId="27843"/>
    <cellStyle name="Обычный 4 5 2 3 3 2 4" xfId="8641"/>
    <cellStyle name="Обычный 4 5 2 3 3 2 4 2" xfId="30243"/>
    <cellStyle name="Обычный 4 5 2 3 3 2 5" xfId="15841"/>
    <cellStyle name="Обычный 4 5 2 3 3 2 5 2" xfId="37443"/>
    <cellStyle name="Обычный 4 5 2 3 3 2 6" xfId="23043"/>
    <cellStyle name="Обычный 4 5 2 3 3 3" xfId="2041"/>
    <cellStyle name="Обычный 4 5 2 3 3 3 2" xfId="4441"/>
    <cellStyle name="Обычный 4 5 2 3 3 3 2 2" xfId="11641"/>
    <cellStyle name="Обычный 4 5 2 3 3 3 2 2 2" xfId="33243"/>
    <cellStyle name="Обычный 4 5 2 3 3 3 2 3" xfId="18841"/>
    <cellStyle name="Обычный 4 5 2 3 3 3 2 3 2" xfId="40443"/>
    <cellStyle name="Обычный 4 5 2 3 3 3 2 4" xfId="26043"/>
    <cellStyle name="Обычный 4 5 2 3 3 3 3" xfId="6841"/>
    <cellStyle name="Обычный 4 5 2 3 3 3 3 2" xfId="14041"/>
    <cellStyle name="Обычный 4 5 2 3 3 3 3 2 2" xfId="35643"/>
    <cellStyle name="Обычный 4 5 2 3 3 3 3 3" xfId="21241"/>
    <cellStyle name="Обычный 4 5 2 3 3 3 3 3 2" xfId="42843"/>
    <cellStyle name="Обычный 4 5 2 3 3 3 3 4" xfId="28443"/>
    <cellStyle name="Обычный 4 5 2 3 3 3 4" xfId="9241"/>
    <cellStyle name="Обычный 4 5 2 3 3 3 4 2" xfId="30843"/>
    <cellStyle name="Обычный 4 5 2 3 3 3 5" xfId="16441"/>
    <cellStyle name="Обычный 4 5 2 3 3 3 5 2" xfId="38043"/>
    <cellStyle name="Обычный 4 5 2 3 3 3 6" xfId="23643"/>
    <cellStyle name="Обычный 4 5 2 3 3 4" xfId="2641"/>
    <cellStyle name="Обычный 4 5 2 3 3 4 2" xfId="5041"/>
    <cellStyle name="Обычный 4 5 2 3 3 4 2 2" xfId="12241"/>
    <cellStyle name="Обычный 4 5 2 3 3 4 2 2 2" xfId="33843"/>
    <cellStyle name="Обычный 4 5 2 3 3 4 2 3" xfId="19441"/>
    <cellStyle name="Обычный 4 5 2 3 3 4 2 3 2" xfId="41043"/>
    <cellStyle name="Обычный 4 5 2 3 3 4 2 4" xfId="26643"/>
    <cellStyle name="Обычный 4 5 2 3 3 4 3" xfId="7441"/>
    <cellStyle name="Обычный 4 5 2 3 3 4 3 2" xfId="14641"/>
    <cellStyle name="Обычный 4 5 2 3 3 4 3 2 2" xfId="36243"/>
    <cellStyle name="Обычный 4 5 2 3 3 4 3 3" xfId="21841"/>
    <cellStyle name="Обычный 4 5 2 3 3 4 3 3 2" xfId="43443"/>
    <cellStyle name="Обычный 4 5 2 3 3 4 3 4" xfId="29043"/>
    <cellStyle name="Обычный 4 5 2 3 3 4 4" xfId="9841"/>
    <cellStyle name="Обычный 4 5 2 3 3 4 4 2" xfId="31443"/>
    <cellStyle name="Обычный 4 5 2 3 3 4 5" xfId="17041"/>
    <cellStyle name="Обычный 4 5 2 3 3 4 5 2" xfId="38643"/>
    <cellStyle name="Обычный 4 5 2 3 3 4 6" xfId="24243"/>
    <cellStyle name="Обычный 4 5 2 3 3 5" xfId="3241"/>
    <cellStyle name="Обычный 4 5 2 3 3 5 2" xfId="10441"/>
    <cellStyle name="Обычный 4 5 2 3 3 5 2 2" xfId="32043"/>
    <cellStyle name="Обычный 4 5 2 3 3 5 3" xfId="17641"/>
    <cellStyle name="Обычный 4 5 2 3 3 5 3 2" xfId="39243"/>
    <cellStyle name="Обычный 4 5 2 3 3 5 4" xfId="24843"/>
    <cellStyle name="Обычный 4 5 2 3 3 6" xfId="5641"/>
    <cellStyle name="Обычный 4 5 2 3 3 6 2" xfId="12841"/>
    <cellStyle name="Обычный 4 5 2 3 3 6 2 2" xfId="34443"/>
    <cellStyle name="Обычный 4 5 2 3 3 6 3" xfId="20041"/>
    <cellStyle name="Обычный 4 5 2 3 3 6 3 2" xfId="41643"/>
    <cellStyle name="Обычный 4 5 2 3 3 6 4" xfId="27243"/>
    <cellStyle name="Обычный 4 5 2 3 3 7" xfId="8041"/>
    <cellStyle name="Обычный 4 5 2 3 3 7 2" xfId="29643"/>
    <cellStyle name="Обычный 4 5 2 3 3 8" xfId="15241"/>
    <cellStyle name="Обычный 4 5 2 3 3 8 2" xfId="36843"/>
    <cellStyle name="Обычный 4 5 2 3 3 9" xfId="22443"/>
    <cellStyle name="Обычный 4 5 2 3 4" xfId="1369"/>
    <cellStyle name="Обычный 4 5 2 3 4 2" xfId="3769"/>
    <cellStyle name="Обычный 4 5 2 3 4 2 2" xfId="10969"/>
    <cellStyle name="Обычный 4 5 2 3 4 2 2 2" xfId="32571"/>
    <cellStyle name="Обычный 4 5 2 3 4 2 3" xfId="18169"/>
    <cellStyle name="Обычный 4 5 2 3 4 2 3 2" xfId="39771"/>
    <cellStyle name="Обычный 4 5 2 3 4 2 4" xfId="25371"/>
    <cellStyle name="Обычный 4 5 2 3 4 3" xfId="6169"/>
    <cellStyle name="Обычный 4 5 2 3 4 3 2" xfId="13369"/>
    <cellStyle name="Обычный 4 5 2 3 4 3 2 2" xfId="34971"/>
    <cellStyle name="Обычный 4 5 2 3 4 3 3" xfId="20569"/>
    <cellStyle name="Обычный 4 5 2 3 4 3 3 2" xfId="42171"/>
    <cellStyle name="Обычный 4 5 2 3 4 3 4" xfId="27771"/>
    <cellStyle name="Обычный 4 5 2 3 4 4" xfId="8569"/>
    <cellStyle name="Обычный 4 5 2 3 4 4 2" xfId="30171"/>
    <cellStyle name="Обычный 4 5 2 3 4 5" xfId="15769"/>
    <cellStyle name="Обычный 4 5 2 3 4 5 2" xfId="37371"/>
    <cellStyle name="Обычный 4 5 2 3 4 6" xfId="22971"/>
    <cellStyle name="Обычный 4 5 2 3 5" xfId="1969"/>
    <cellStyle name="Обычный 4 5 2 3 5 2" xfId="4369"/>
    <cellStyle name="Обычный 4 5 2 3 5 2 2" xfId="11569"/>
    <cellStyle name="Обычный 4 5 2 3 5 2 2 2" xfId="33171"/>
    <cellStyle name="Обычный 4 5 2 3 5 2 3" xfId="18769"/>
    <cellStyle name="Обычный 4 5 2 3 5 2 3 2" xfId="40371"/>
    <cellStyle name="Обычный 4 5 2 3 5 2 4" xfId="25971"/>
    <cellStyle name="Обычный 4 5 2 3 5 3" xfId="6769"/>
    <cellStyle name="Обычный 4 5 2 3 5 3 2" xfId="13969"/>
    <cellStyle name="Обычный 4 5 2 3 5 3 2 2" xfId="35571"/>
    <cellStyle name="Обычный 4 5 2 3 5 3 3" xfId="21169"/>
    <cellStyle name="Обычный 4 5 2 3 5 3 3 2" xfId="42771"/>
    <cellStyle name="Обычный 4 5 2 3 5 3 4" xfId="28371"/>
    <cellStyle name="Обычный 4 5 2 3 5 4" xfId="9169"/>
    <cellStyle name="Обычный 4 5 2 3 5 4 2" xfId="30771"/>
    <cellStyle name="Обычный 4 5 2 3 5 5" xfId="16369"/>
    <cellStyle name="Обычный 4 5 2 3 5 5 2" xfId="37971"/>
    <cellStyle name="Обычный 4 5 2 3 5 6" xfId="23571"/>
    <cellStyle name="Обычный 4 5 2 3 6" xfId="2569"/>
    <cellStyle name="Обычный 4 5 2 3 6 2" xfId="4969"/>
    <cellStyle name="Обычный 4 5 2 3 6 2 2" xfId="12169"/>
    <cellStyle name="Обычный 4 5 2 3 6 2 2 2" xfId="33771"/>
    <cellStyle name="Обычный 4 5 2 3 6 2 3" xfId="19369"/>
    <cellStyle name="Обычный 4 5 2 3 6 2 3 2" xfId="40971"/>
    <cellStyle name="Обычный 4 5 2 3 6 2 4" xfId="26571"/>
    <cellStyle name="Обычный 4 5 2 3 6 3" xfId="7369"/>
    <cellStyle name="Обычный 4 5 2 3 6 3 2" xfId="14569"/>
    <cellStyle name="Обычный 4 5 2 3 6 3 2 2" xfId="36171"/>
    <cellStyle name="Обычный 4 5 2 3 6 3 3" xfId="21769"/>
    <cellStyle name="Обычный 4 5 2 3 6 3 3 2" xfId="43371"/>
    <cellStyle name="Обычный 4 5 2 3 6 3 4" xfId="28971"/>
    <cellStyle name="Обычный 4 5 2 3 6 4" xfId="9769"/>
    <cellStyle name="Обычный 4 5 2 3 6 4 2" xfId="31371"/>
    <cellStyle name="Обычный 4 5 2 3 6 5" xfId="16969"/>
    <cellStyle name="Обычный 4 5 2 3 6 5 2" xfId="38571"/>
    <cellStyle name="Обычный 4 5 2 3 6 6" xfId="24171"/>
    <cellStyle name="Обычный 4 5 2 3 7" xfId="3169"/>
    <cellStyle name="Обычный 4 5 2 3 7 2" xfId="10369"/>
    <cellStyle name="Обычный 4 5 2 3 7 2 2" xfId="31971"/>
    <cellStyle name="Обычный 4 5 2 3 7 3" xfId="17569"/>
    <cellStyle name="Обычный 4 5 2 3 7 3 2" xfId="39171"/>
    <cellStyle name="Обычный 4 5 2 3 7 4" xfId="24771"/>
    <cellStyle name="Обычный 4 5 2 3 8" xfId="5569"/>
    <cellStyle name="Обычный 4 5 2 3 8 2" xfId="12769"/>
    <cellStyle name="Обычный 4 5 2 3 8 2 2" xfId="34371"/>
    <cellStyle name="Обычный 4 5 2 3 8 3" xfId="19969"/>
    <cellStyle name="Обычный 4 5 2 3 8 3 2" xfId="41571"/>
    <cellStyle name="Обычный 4 5 2 3 8 4" xfId="27171"/>
    <cellStyle name="Обычный 4 5 2 3 9" xfId="7969"/>
    <cellStyle name="Обычный 4 5 2 3 9 2" xfId="29571"/>
    <cellStyle name="Обычный 4 5 2 4" xfId="745"/>
    <cellStyle name="Обычный 4 5 2 4 10" xfId="43544"/>
    <cellStyle name="Обычный 4 5 2 4 2" xfId="1345"/>
    <cellStyle name="Обычный 4 5 2 4 2 2" xfId="3745"/>
    <cellStyle name="Обычный 4 5 2 4 2 2 2" xfId="10945"/>
    <cellStyle name="Обычный 4 5 2 4 2 2 2 2" xfId="32547"/>
    <cellStyle name="Обычный 4 5 2 4 2 2 3" xfId="18145"/>
    <cellStyle name="Обычный 4 5 2 4 2 2 3 2" xfId="39747"/>
    <cellStyle name="Обычный 4 5 2 4 2 2 4" xfId="25347"/>
    <cellStyle name="Обычный 4 5 2 4 2 3" xfId="6145"/>
    <cellStyle name="Обычный 4 5 2 4 2 3 2" xfId="13345"/>
    <cellStyle name="Обычный 4 5 2 4 2 3 2 2" xfId="34947"/>
    <cellStyle name="Обычный 4 5 2 4 2 3 3" xfId="20545"/>
    <cellStyle name="Обычный 4 5 2 4 2 3 3 2" xfId="42147"/>
    <cellStyle name="Обычный 4 5 2 4 2 3 4" xfId="27747"/>
    <cellStyle name="Обычный 4 5 2 4 2 4" xfId="8545"/>
    <cellStyle name="Обычный 4 5 2 4 2 4 2" xfId="30147"/>
    <cellStyle name="Обычный 4 5 2 4 2 5" xfId="15745"/>
    <cellStyle name="Обычный 4 5 2 4 2 5 2" xfId="37347"/>
    <cellStyle name="Обычный 4 5 2 4 2 6" xfId="22947"/>
    <cellStyle name="Обычный 4 5 2 4 3" xfId="1945"/>
    <cellStyle name="Обычный 4 5 2 4 3 2" xfId="4345"/>
    <cellStyle name="Обычный 4 5 2 4 3 2 2" xfId="11545"/>
    <cellStyle name="Обычный 4 5 2 4 3 2 2 2" xfId="33147"/>
    <cellStyle name="Обычный 4 5 2 4 3 2 3" xfId="18745"/>
    <cellStyle name="Обычный 4 5 2 4 3 2 3 2" xfId="40347"/>
    <cellStyle name="Обычный 4 5 2 4 3 2 4" xfId="25947"/>
    <cellStyle name="Обычный 4 5 2 4 3 3" xfId="6745"/>
    <cellStyle name="Обычный 4 5 2 4 3 3 2" xfId="13945"/>
    <cellStyle name="Обычный 4 5 2 4 3 3 2 2" xfId="35547"/>
    <cellStyle name="Обычный 4 5 2 4 3 3 3" xfId="21145"/>
    <cellStyle name="Обычный 4 5 2 4 3 3 3 2" xfId="42747"/>
    <cellStyle name="Обычный 4 5 2 4 3 3 4" xfId="28347"/>
    <cellStyle name="Обычный 4 5 2 4 3 4" xfId="9145"/>
    <cellStyle name="Обычный 4 5 2 4 3 4 2" xfId="30747"/>
    <cellStyle name="Обычный 4 5 2 4 3 5" xfId="16345"/>
    <cellStyle name="Обычный 4 5 2 4 3 5 2" xfId="37947"/>
    <cellStyle name="Обычный 4 5 2 4 3 6" xfId="23547"/>
    <cellStyle name="Обычный 4 5 2 4 4" xfId="2545"/>
    <cellStyle name="Обычный 4 5 2 4 4 2" xfId="4945"/>
    <cellStyle name="Обычный 4 5 2 4 4 2 2" xfId="12145"/>
    <cellStyle name="Обычный 4 5 2 4 4 2 2 2" xfId="33747"/>
    <cellStyle name="Обычный 4 5 2 4 4 2 3" xfId="19345"/>
    <cellStyle name="Обычный 4 5 2 4 4 2 3 2" xfId="40947"/>
    <cellStyle name="Обычный 4 5 2 4 4 2 4" xfId="26547"/>
    <cellStyle name="Обычный 4 5 2 4 4 3" xfId="7345"/>
    <cellStyle name="Обычный 4 5 2 4 4 3 2" xfId="14545"/>
    <cellStyle name="Обычный 4 5 2 4 4 3 2 2" xfId="36147"/>
    <cellStyle name="Обычный 4 5 2 4 4 3 3" xfId="21745"/>
    <cellStyle name="Обычный 4 5 2 4 4 3 3 2" xfId="43347"/>
    <cellStyle name="Обычный 4 5 2 4 4 3 4" xfId="28947"/>
    <cellStyle name="Обычный 4 5 2 4 4 4" xfId="9745"/>
    <cellStyle name="Обычный 4 5 2 4 4 4 2" xfId="31347"/>
    <cellStyle name="Обычный 4 5 2 4 4 5" xfId="16945"/>
    <cellStyle name="Обычный 4 5 2 4 4 5 2" xfId="38547"/>
    <cellStyle name="Обычный 4 5 2 4 4 6" xfId="24147"/>
    <cellStyle name="Обычный 4 5 2 4 5" xfId="3145"/>
    <cellStyle name="Обычный 4 5 2 4 5 2" xfId="10345"/>
    <cellStyle name="Обычный 4 5 2 4 5 2 2" xfId="31947"/>
    <cellStyle name="Обычный 4 5 2 4 5 3" xfId="17545"/>
    <cellStyle name="Обычный 4 5 2 4 5 3 2" xfId="39147"/>
    <cellStyle name="Обычный 4 5 2 4 5 4" xfId="24747"/>
    <cellStyle name="Обычный 4 5 2 4 6" xfId="5545"/>
    <cellStyle name="Обычный 4 5 2 4 6 2" xfId="12745"/>
    <cellStyle name="Обычный 4 5 2 4 6 2 2" xfId="34347"/>
    <cellStyle name="Обычный 4 5 2 4 6 3" xfId="19945"/>
    <cellStyle name="Обычный 4 5 2 4 6 3 2" xfId="41547"/>
    <cellStyle name="Обычный 4 5 2 4 6 4" xfId="27147"/>
    <cellStyle name="Обычный 4 5 2 4 7" xfId="7945"/>
    <cellStyle name="Обычный 4 5 2 4 7 2" xfId="29547"/>
    <cellStyle name="Обычный 4 5 2 4 8" xfId="15145"/>
    <cellStyle name="Обычный 4 5 2 4 8 2" xfId="36747"/>
    <cellStyle name="Обычный 4 5 2 4 9" xfId="22347"/>
    <cellStyle name="Обычный 4 5 2 5" xfId="781"/>
    <cellStyle name="Обычный 4 5 2 5 2" xfId="1381"/>
    <cellStyle name="Обычный 4 5 2 5 2 2" xfId="3781"/>
    <cellStyle name="Обычный 4 5 2 5 2 2 2" xfId="10981"/>
    <cellStyle name="Обычный 4 5 2 5 2 2 2 2" xfId="32583"/>
    <cellStyle name="Обычный 4 5 2 5 2 2 3" xfId="18181"/>
    <cellStyle name="Обычный 4 5 2 5 2 2 3 2" xfId="39783"/>
    <cellStyle name="Обычный 4 5 2 5 2 2 4" xfId="25383"/>
    <cellStyle name="Обычный 4 5 2 5 2 3" xfId="6181"/>
    <cellStyle name="Обычный 4 5 2 5 2 3 2" xfId="13381"/>
    <cellStyle name="Обычный 4 5 2 5 2 3 2 2" xfId="34983"/>
    <cellStyle name="Обычный 4 5 2 5 2 3 3" xfId="20581"/>
    <cellStyle name="Обычный 4 5 2 5 2 3 3 2" xfId="42183"/>
    <cellStyle name="Обычный 4 5 2 5 2 3 4" xfId="27783"/>
    <cellStyle name="Обычный 4 5 2 5 2 4" xfId="8581"/>
    <cellStyle name="Обычный 4 5 2 5 2 4 2" xfId="30183"/>
    <cellStyle name="Обычный 4 5 2 5 2 5" xfId="15781"/>
    <cellStyle name="Обычный 4 5 2 5 2 5 2" xfId="37383"/>
    <cellStyle name="Обычный 4 5 2 5 2 6" xfId="22983"/>
    <cellStyle name="Обычный 4 5 2 5 3" xfId="1981"/>
    <cellStyle name="Обычный 4 5 2 5 3 2" xfId="4381"/>
    <cellStyle name="Обычный 4 5 2 5 3 2 2" xfId="11581"/>
    <cellStyle name="Обычный 4 5 2 5 3 2 2 2" xfId="33183"/>
    <cellStyle name="Обычный 4 5 2 5 3 2 3" xfId="18781"/>
    <cellStyle name="Обычный 4 5 2 5 3 2 3 2" xfId="40383"/>
    <cellStyle name="Обычный 4 5 2 5 3 2 4" xfId="25983"/>
    <cellStyle name="Обычный 4 5 2 5 3 3" xfId="6781"/>
    <cellStyle name="Обычный 4 5 2 5 3 3 2" xfId="13981"/>
    <cellStyle name="Обычный 4 5 2 5 3 3 2 2" xfId="35583"/>
    <cellStyle name="Обычный 4 5 2 5 3 3 3" xfId="21181"/>
    <cellStyle name="Обычный 4 5 2 5 3 3 3 2" xfId="42783"/>
    <cellStyle name="Обычный 4 5 2 5 3 3 4" xfId="28383"/>
    <cellStyle name="Обычный 4 5 2 5 3 4" xfId="9181"/>
    <cellStyle name="Обычный 4 5 2 5 3 4 2" xfId="30783"/>
    <cellStyle name="Обычный 4 5 2 5 3 5" xfId="16381"/>
    <cellStyle name="Обычный 4 5 2 5 3 5 2" xfId="37983"/>
    <cellStyle name="Обычный 4 5 2 5 3 6" xfId="23583"/>
    <cellStyle name="Обычный 4 5 2 5 4" xfId="2581"/>
    <cellStyle name="Обычный 4 5 2 5 4 2" xfId="4981"/>
    <cellStyle name="Обычный 4 5 2 5 4 2 2" xfId="12181"/>
    <cellStyle name="Обычный 4 5 2 5 4 2 2 2" xfId="33783"/>
    <cellStyle name="Обычный 4 5 2 5 4 2 3" xfId="19381"/>
    <cellStyle name="Обычный 4 5 2 5 4 2 3 2" xfId="40983"/>
    <cellStyle name="Обычный 4 5 2 5 4 2 4" xfId="26583"/>
    <cellStyle name="Обычный 4 5 2 5 4 3" xfId="7381"/>
    <cellStyle name="Обычный 4 5 2 5 4 3 2" xfId="14581"/>
    <cellStyle name="Обычный 4 5 2 5 4 3 2 2" xfId="36183"/>
    <cellStyle name="Обычный 4 5 2 5 4 3 3" xfId="21781"/>
    <cellStyle name="Обычный 4 5 2 5 4 3 3 2" xfId="43383"/>
    <cellStyle name="Обычный 4 5 2 5 4 3 4" xfId="28983"/>
    <cellStyle name="Обычный 4 5 2 5 4 4" xfId="9781"/>
    <cellStyle name="Обычный 4 5 2 5 4 4 2" xfId="31383"/>
    <cellStyle name="Обычный 4 5 2 5 4 5" xfId="16981"/>
    <cellStyle name="Обычный 4 5 2 5 4 5 2" xfId="38583"/>
    <cellStyle name="Обычный 4 5 2 5 4 6" xfId="24183"/>
    <cellStyle name="Обычный 4 5 2 5 5" xfId="3181"/>
    <cellStyle name="Обычный 4 5 2 5 5 2" xfId="10381"/>
    <cellStyle name="Обычный 4 5 2 5 5 2 2" xfId="31983"/>
    <cellStyle name="Обычный 4 5 2 5 5 3" xfId="17581"/>
    <cellStyle name="Обычный 4 5 2 5 5 3 2" xfId="39183"/>
    <cellStyle name="Обычный 4 5 2 5 5 4" xfId="24783"/>
    <cellStyle name="Обычный 4 5 2 5 6" xfId="5581"/>
    <cellStyle name="Обычный 4 5 2 5 6 2" xfId="12781"/>
    <cellStyle name="Обычный 4 5 2 5 6 2 2" xfId="34383"/>
    <cellStyle name="Обычный 4 5 2 5 6 3" xfId="19981"/>
    <cellStyle name="Обычный 4 5 2 5 6 3 2" xfId="41583"/>
    <cellStyle name="Обычный 4 5 2 5 6 4" xfId="27183"/>
    <cellStyle name="Обычный 4 5 2 5 7" xfId="7981"/>
    <cellStyle name="Обычный 4 5 2 5 7 2" xfId="29583"/>
    <cellStyle name="Обычный 4 5 2 5 8" xfId="15181"/>
    <cellStyle name="Обычный 4 5 2 5 8 2" xfId="36783"/>
    <cellStyle name="Обычный 4 5 2 5 9" xfId="22383"/>
    <cellStyle name="Обычный 4 5 2 6" xfId="817"/>
    <cellStyle name="Обычный 4 5 2 6 2" xfId="1417"/>
    <cellStyle name="Обычный 4 5 2 6 2 2" xfId="3817"/>
    <cellStyle name="Обычный 4 5 2 6 2 2 2" xfId="11017"/>
    <cellStyle name="Обычный 4 5 2 6 2 2 2 2" xfId="32619"/>
    <cellStyle name="Обычный 4 5 2 6 2 2 3" xfId="18217"/>
    <cellStyle name="Обычный 4 5 2 6 2 2 3 2" xfId="39819"/>
    <cellStyle name="Обычный 4 5 2 6 2 2 4" xfId="25419"/>
    <cellStyle name="Обычный 4 5 2 6 2 3" xfId="6217"/>
    <cellStyle name="Обычный 4 5 2 6 2 3 2" xfId="13417"/>
    <cellStyle name="Обычный 4 5 2 6 2 3 2 2" xfId="35019"/>
    <cellStyle name="Обычный 4 5 2 6 2 3 3" xfId="20617"/>
    <cellStyle name="Обычный 4 5 2 6 2 3 3 2" xfId="42219"/>
    <cellStyle name="Обычный 4 5 2 6 2 3 4" xfId="27819"/>
    <cellStyle name="Обычный 4 5 2 6 2 4" xfId="8617"/>
    <cellStyle name="Обычный 4 5 2 6 2 4 2" xfId="30219"/>
    <cellStyle name="Обычный 4 5 2 6 2 5" xfId="15817"/>
    <cellStyle name="Обычный 4 5 2 6 2 5 2" xfId="37419"/>
    <cellStyle name="Обычный 4 5 2 6 2 6" xfId="23019"/>
    <cellStyle name="Обычный 4 5 2 6 3" xfId="2017"/>
    <cellStyle name="Обычный 4 5 2 6 3 2" xfId="4417"/>
    <cellStyle name="Обычный 4 5 2 6 3 2 2" xfId="11617"/>
    <cellStyle name="Обычный 4 5 2 6 3 2 2 2" xfId="33219"/>
    <cellStyle name="Обычный 4 5 2 6 3 2 3" xfId="18817"/>
    <cellStyle name="Обычный 4 5 2 6 3 2 3 2" xfId="40419"/>
    <cellStyle name="Обычный 4 5 2 6 3 2 4" xfId="26019"/>
    <cellStyle name="Обычный 4 5 2 6 3 3" xfId="6817"/>
    <cellStyle name="Обычный 4 5 2 6 3 3 2" xfId="14017"/>
    <cellStyle name="Обычный 4 5 2 6 3 3 2 2" xfId="35619"/>
    <cellStyle name="Обычный 4 5 2 6 3 3 3" xfId="21217"/>
    <cellStyle name="Обычный 4 5 2 6 3 3 3 2" xfId="42819"/>
    <cellStyle name="Обычный 4 5 2 6 3 3 4" xfId="28419"/>
    <cellStyle name="Обычный 4 5 2 6 3 4" xfId="9217"/>
    <cellStyle name="Обычный 4 5 2 6 3 4 2" xfId="30819"/>
    <cellStyle name="Обычный 4 5 2 6 3 5" xfId="16417"/>
    <cellStyle name="Обычный 4 5 2 6 3 5 2" xfId="38019"/>
    <cellStyle name="Обычный 4 5 2 6 3 6" xfId="23619"/>
    <cellStyle name="Обычный 4 5 2 6 4" xfId="2617"/>
    <cellStyle name="Обычный 4 5 2 6 4 2" xfId="5017"/>
    <cellStyle name="Обычный 4 5 2 6 4 2 2" xfId="12217"/>
    <cellStyle name="Обычный 4 5 2 6 4 2 2 2" xfId="33819"/>
    <cellStyle name="Обычный 4 5 2 6 4 2 3" xfId="19417"/>
    <cellStyle name="Обычный 4 5 2 6 4 2 3 2" xfId="41019"/>
    <cellStyle name="Обычный 4 5 2 6 4 2 4" xfId="26619"/>
    <cellStyle name="Обычный 4 5 2 6 4 3" xfId="7417"/>
    <cellStyle name="Обычный 4 5 2 6 4 3 2" xfId="14617"/>
    <cellStyle name="Обычный 4 5 2 6 4 3 2 2" xfId="36219"/>
    <cellStyle name="Обычный 4 5 2 6 4 3 3" xfId="21817"/>
    <cellStyle name="Обычный 4 5 2 6 4 3 3 2" xfId="43419"/>
    <cellStyle name="Обычный 4 5 2 6 4 3 4" xfId="29019"/>
    <cellStyle name="Обычный 4 5 2 6 4 4" xfId="9817"/>
    <cellStyle name="Обычный 4 5 2 6 4 4 2" xfId="31419"/>
    <cellStyle name="Обычный 4 5 2 6 4 5" xfId="17017"/>
    <cellStyle name="Обычный 4 5 2 6 4 5 2" xfId="38619"/>
    <cellStyle name="Обычный 4 5 2 6 4 6" xfId="24219"/>
    <cellStyle name="Обычный 4 5 2 6 5" xfId="3217"/>
    <cellStyle name="Обычный 4 5 2 6 5 2" xfId="10417"/>
    <cellStyle name="Обычный 4 5 2 6 5 2 2" xfId="32019"/>
    <cellStyle name="Обычный 4 5 2 6 5 3" xfId="17617"/>
    <cellStyle name="Обычный 4 5 2 6 5 3 2" xfId="39219"/>
    <cellStyle name="Обычный 4 5 2 6 5 4" xfId="24819"/>
    <cellStyle name="Обычный 4 5 2 6 6" xfId="5617"/>
    <cellStyle name="Обычный 4 5 2 6 6 2" xfId="12817"/>
    <cellStyle name="Обычный 4 5 2 6 6 2 2" xfId="34419"/>
    <cellStyle name="Обычный 4 5 2 6 6 3" xfId="20017"/>
    <cellStyle name="Обычный 4 5 2 6 6 3 2" xfId="41619"/>
    <cellStyle name="Обычный 4 5 2 6 6 4" xfId="27219"/>
    <cellStyle name="Обычный 4 5 2 6 7" xfId="8017"/>
    <cellStyle name="Обычный 4 5 2 6 7 2" xfId="29619"/>
    <cellStyle name="Обычный 4 5 2 6 8" xfId="15217"/>
    <cellStyle name="Обычный 4 5 2 6 8 2" xfId="36819"/>
    <cellStyle name="Обычный 4 5 2 6 9" xfId="22419"/>
    <cellStyle name="Обычный 4 5 2 7" xfId="853"/>
    <cellStyle name="Обычный 4 5 2 7 2" xfId="1453"/>
    <cellStyle name="Обычный 4 5 2 7 2 2" xfId="3853"/>
    <cellStyle name="Обычный 4 5 2 7 2 2 2" xfId="11053"/>
    <cellStyle name="Обычный 4 5 2 7 2 2 2 2" xfId="32655"/>
    <cellStyle name="Обычный 4 5 2 7 2 2 3" xfId="18253"/>
    <cellStyle name="Обычный 4 5 2 7 2 2 3 2" xfId="39855"/>
    <cellStyle name="Обычный 4 5 2 7 2 2 4" xfId="25455"/>
    <cellStyle name="Обычный 4 5 2 7 2 3" xfId="6253"/>
    <cellStyle name="Обычный 4 5 2 7 2 3 2" xfId="13453"/>
    <cellStyle name="Обычный 4 5 2 7 2 3 2 2" xfId="35055"/>
    <cellStyle name="Обычный 4 5 2 7 2 3 3" xfId="20653"/>
    <cellStyle name="Обычный 4 5 2 7 2 3 3 2" xfId="42255"/>
    <cellStyle name="Обычный 4 5 2 7 2 3 4" xfId="27855"/>
    <cellStyle name="Обычный 4 5 2 7 2 4" xfId="8653"/>
    <cellStyle name="Обычный 4 5 2 7 2 4 2" xfId="30255"/>
    <cellStyle name="Обычный 4 5 2 7 2 5" xfId="15853"/>
    <cellStyle name="Обычный 4 5 2 7 2 5 2" xfId="37455"/>
    <cellStyle name="Обычный 4 5 2 7 2 6" xfId="23055"/>
    <cellStyle name="Обычный 4 5 2 7 3" xfId="2053"/>
    <cellStyle name="Обычный 4 5 2 7 3 2" xfId="4453"/>
    <cellStyle name="Обычный 4 5 2 7 3 2 2" xfId="11653"/>
    <cellStyle name="Обычный 4 5 2 7 3 2 2 2" xfId="33255"/>
    <cellStyle name="Обычный 4 5 2 7 3 2 3" xfId="18853"/>
    <cellStyle name="Обычный 4 5 2 7 3 2 3 2" xfId="40455"/>
    <cellStyle name="Обычный 4 5 2 7 3 2 4" xfId="26055"/>
    <cellStyle name="Обычный 4 5 2 7 3 3" xfId="6853"/>
    <cellStyle name="Обычный 4 5 2 7 3 3 2" xfId="14053"/>
    <cellStyle name="Обычный 4 5 2 7 3 3 2 2" xfId="35655"/>
    <cellStyle name="Обычный 4 5 2 7 3 3 3" xfId="21253"/>
    <cellStyle name="Обычный 4 5 2 7 3 3 3 2" xfId="42855"/>
    <cellStyle name="Обычный 4 5 2 7 3 3 4" xfId="28455"/>
    <cellStyle name="Обычный 4 5 2 7 3 4" xfId="9253"/>
    <cellStyle name="Обычный 4 5 2 7 3 4 2" xfId="30855"/>
    <cellStyle name="Обычный 4 5 2 7 3 5" xfId="16453"/>
    <cellStyle name="Обычный 4 5 2 7 3 5 2" xfId="38055"/>
    <cellStyle name="Обычный 4 5 2 7 3 6" xfId="23655"/>
    <cellStyle name="Обычный 4 5 2 7 4" xfId="2653"/>
    <cellStyle name="Обычный 4 5 2 7 4 2" xfId="5053"/>
    <cellStyle name="Обычный 4 5 2 7 4 2 2" xfId="12253"/>
    <cellStyle name="Обычный 4 5 2 7 4 2 2 2" xfId="33855"/>
    <cellStyle name="Обычный 4 5 2 7 4 2 3" xfId="19453"/>
    <cellStyle name="Обычный 4 5 2 7 4 2 3 2" xfId="41055"/>
    <cellStyle name="Обычный 4 5 2 7 4 2 4" xfId="26655"/>
    <cellStyle name="Обычный 4 5 2 7 4 3" xfId="7453"/>
    <cellStyle name="Обычный 4 5 2 7 4 3 2" xfId="14653"/>
    <cellStyle name="Обычный 4 5 2 7 4 3 2 2" xfId="36255"/>
    <cellStyle name="Обычный 4 5 2 7 4 3 3" xfId="21853"/>
    <cellStyle name="Обычный 4 5 2 7 4 3 3 2" xfId="43455"/>
    <cellStyle name="Обычный 4 5 2 7 4 3 4" xfId="29055"/>
    <cellStyle name="Обычный 4 5 2 7 4 4" xfId="9853"/>
    <cellStyle name="Обычный 4 5 2 7 4 4 2" xfId="31455"/>
    <cellStyle name="Обычный 4 5 2 7 4 5" xfId="17053"/>
    <cellStyle name="Обычный 4 5 2 7 4 5 2" xfId="38655"/>
    <cellStyle name="Обычный 4 5 2 7 4 6" xfId="24255"/>
    <cellStyle name="Обычный 4 5 2 7 5" xfId="3253"/>
    <cellStyle name="Обычный 4 5 2 7 5 2" xfId="10453"/>
    <cellStyle name="Обычный 4 5 2 7 5 2 2" xfId="32055"/>
    <cellStyle name="Обычный 4 5 2 7 5 3" xfId="17653"/>
    <cellStyle name="Обычный 4 5 2 7 5 3 2" xfId="39255"/>
    <cellStyle name="Обычный 4 5 2 7 5 4" xfId="24855"/>
    <cellStyle name="Обычный 4 5 2 7 6" xfId="5653"/>
    <cellStyle name="Обычный 4 5 2 7 6 2" xfId="12853"/>
    <cellStyle name="Обычный 4 5 2 7 6 2 2" xfId="34455"/>
    <cellStyle name="Обычный 4 5 2 7 6 3" xfId="20053"/>
    <cellStyle name="Обычный 4 5 2 7 6 3 2" xfId="41655"/>
    <cellStyle name="Обычный 4 5 2 7 6 4" xfId="27255"/>
    <cellStyle name="Обычный 4 5 2 7 7" xfId="8053"/>
    <cellStyle name="Обычный 4 5 2 7 7 2" xfId="29655"/>
    <cellStyle name="Обычный 4 5 2 7 8" xfId="15253"/>
    <cellStyle name="Обычный 4 5 2 7 8 2" xfId="36855"/>
    <cellStyle name="Обычный 4 5 2 7 9" xfId="22455"/>
    <cellStyle name="Обычный 4 5 2 8" xfId="865"/>
    <cellStyle name="Обычный 4 5 2 8 2" xfId="3265"/>
    <cellStyle name="Обычный 4 5 2 8 2 2" xfId="10465"/>
    <cellStyle name="Обычный 4 5 2 8 2 2 2" xfId="32067"/>
    <cellStyle name="Обычный 4 5 2 8 2 3" xfId="17665"/>
    <cellStyle name="Обычный 4 5 2 8 2 3 2" xfId="39267"/>
    <cellStyle name="Обычный 4 5 2 8 2 4" xfId="24867"/>
    <cellStyle name="Обычный 4 5 2 8 3" xfId="5665"/>
    <cellStyle name="Обычный 4 5 2 8 3 2" xfId="12865"/>
    <cellStyle name="Обычный 4 5 2 8 3 2 2" xfId="34467"/>
    <cellStyle name="Обычный 4 5 2 8 3 3" xfId="20065"/>
    <cellStyle name="Обычный 4 5 2 8 3 3 2" xfId="41667"/>
    <cellStyle name="Обычный 4 5 2 8 3 4" xfId="27267"/>
    <cellStyle name="Обычный 4 5 2 8 4" xfId="8065"/>
    <cellStyle name="Обычный 4 5 2 8 4 2" xfId="29667"/>
    <cellStyle name="Обычный 4 5 2 8 5" xfId="15265"/>
    <cellStyle name="Обычный 4 5 2 8 5 2" xfId="36867"/>
    <cellStyle name="Обычный 4 5 2 8 6" xfId="22467"/>
    <cellStyle name="Обычный 4 5 2 9" xfId="1465"/>
    <cellStyle name="Обычный 4 5 2 9 2" xfId="3865"/>
    <cellStyle name="Обычный 4 5 2 9 2 2" xfId="11065"/>
    <cellStyle name="Обычный 4 5 2 9 2 2 2" xfId="32667"/>
    <cellStyle name="Обычный 4 5 2 9 2 3" xfId="18265"/>
    <cellStyle name="Обычный 4 5 2 9 2 3 2" xfId="39867"/>
    <cellStyle name="Обычный 4 5 2 9 2 4" xfId="25467"/>
    <cellStyle name="Обычный 4 5 2 9 3" xfId="6265"/>
    <cellStyle name="Обычный 4 5 2 9 3 2" xfId="13465"/>
    <cellStyle name="Обычный 4 5 2 9 3 2 2" xfId="35067"/>
    <cellStyle name="Обычный 4 5 2 9 3 3" xfId="20665"/>
    <cellStyle name="Обычный 4 5 2 9 3 3 2" xfId="42267"/>
    <cellStyle name="Обычный 4 5 2 9 3 4" xfId="27867"/>
    <cellStyle name="Обычный 4 5 2 9 4" xfId="8665"/>
    <cellStyle name="Обычный 4 5 2 9 4 2" xfId="30267"/>
    <cellStyle name="Обычный 4 5 2 9 5" xfId="15865"/>
    <cellStyle name="Обычный 4 5 2 9 5 2" xfId="37467"/>
    <cellStyle name="Обычный 4 5 2 9 6" xfId="23067"/>
    <cellStyle name="Обычный 4 5 3" xfId="347"/>
    <cellStyle name="Обычный 4 5 3 2" xfId="751"/>
    <cellStyle name="Обычный 4 5 3 2 2" xfId="1351"/>
    <cellStyle name="Обычный 4 5 3 2 2 2" xfId="3751"/>
    <cellStyle name="Обычный 4 5 3 2 2 2 2" xfId="10951"/>
    <cellStyle name="Обычный 4 5 3 2 2 2 2 2" xfId="32553"/>
    <cellStyle name="Обычный 4 5 3 2 2 2 3" xfId="18151"/>
    <cellStyle name="Обычный 4 5 3 2 2 2 3 2" xfId="39753"/>
    <cellStyle name="Обычный 4 5 3 2 2 2 4" xfId="25353"/>
    <cellStyle name="Обычный 4 5 3 2 2 3" xfId="6151"/>
    <cellStyle name="Обычный 4 5 3 2 2 3 2" xfId="13351"/>
    <cellStyle name="Обычный 4 5 3 2 2 3 2 2" xfId="34953"/>
    <cellStyle name="Обычный 4 5 3 2 2 3 3" xfId="20551"/>
    <cellStyle name="Обычный 4 5 3 2 2 3 3 2" xfId="42153"/>
    <cellStyle name="Обычный 4 5 3 2 2 3 4" xfId="27753"/>
    <cellStyle name="Обычный 4 5 3 2 2 4" xfId="8551"/>
    <cellStyle name="Обычный 4 5 3 2 2 4 2" xfId="30153"/>
    <cellStyle name="Обычный 4 5 3 2 2 5" xfId="15751"/>
    <cellStyle name="Обычный 4 5 3 2 2 5 2" xfId="37353"/>
    <cellStyle name="Обычный 4 5 3 2 2 6" xfId="22953"/>
    <cellStyle name="Обычный 4 5 3 2 3" xfId="1951"/>
    <cellStyle name="Обычный 4 5 3 2 3 2" xfId="4351"/>
    <cellStyle name="Обычный 4 5 3 2 3 2 2" xfId="11551"/>
    <cellStyle name="Обычный 4 5 3 2 3 2 2 2" xfId="33153"/>
    <cellStyle name="Обычный 4 5 3 2 3 2 3" xfId="18751"/>
    <cellStyle name="Обычный 4 5 3 2 3 2 3 2" xfId="40353"/>
    <cellStyle name="Обычный 4 5 3 2 3 2 4" xfId="25953"/>
    <cellStyle name="Обычный 4 5 3 2 3 3" xfId="6751"/>
    <cellStyle name="Обычный 4 5 3 2 3 3 2" xfId="13951"/>
    <cellStyle name="Обычный 4 5 3 2 3 3 2 2" xfId="35553"/>
    <cellStyle name="Обычный 4 5 3 2 3 3 3" xfId="21151"/>
    <cellStyle name="Обычный 4 5 3 2 3 3 3 2" xfId="42753"/>
    <cellStyle name="Обычный 4 5 3 2 3 3 4" xfId="28353"/>
    <cellStyle name="Обычный 4 5 3 2 3 4" xfId="9151"/>
    <cellStyle name="Обычный 4 5 3 2 3 4 2" xfId="30753"/>
    <cellStyle name="Обычный 4 5 3 2 3 5" xfId="16351"/>
    <cellStyle name="Обычный 4 5 3 2 3 5 2" xfId="37953"/>
    <cellStyle name="Обычный 4 5 3 2 3 6" xfId="23553"/>
    <cellStyle name="Обычный 4 5 3 2 4" xfId="2551"/>
    <cellStyle name="Обычный 4 5 3 2 4 2" xfId="4951"/>
    <cellStyle name="Обычный 4 5 3 2 4 2 2" xfId="12151"/>
    <cellStyle name="Обычный 4 5 3 2 4 2 2 2" xfId="33753"/>
    <cellStyle name="Обычный 4 5 3 2 4 2 3" xfId="19351"/>
    <cellStyle name="Обычный 4 5 3 2 4 2 3 2" xfId="40953"/>
    <cellStyle name="Обычный 4 5 3 2 4 2 4" xfId="26553"/>
    <cellStyle name="Обычный 4 5 3 2 4 3" xfId="7351"/>
    <cellStyle name="Обычный 4 5 3 2 4 3 2" xfId="14551"/>
    <cellStyle name="Обычный 4 5 3 2 4 3 2 2" xfId="36153"/>
    <cellStyle name="Обычный 4 5 3 2 4 3 3" xfId="21751"/>
    <cellStyle name="Обычный 4 5 3 2 4 3 3 2" xfId="43353"/>
    <cellStyle name="Обычный 4 5 3 2 4 3 4" xfId="28953"/>
    <cellStyle name="Обычный 4 5 3 2 4 4" xfId="9751"/>
    <cellStyle name="Обычный 4 5 3 2 4 4 2" xfId="31353"/>
    <cellStyle name="Обычный 4 5 3 2 4 5" xfId="16951"/>
    <cellStyle name="Обычный 4 5 3 2 4 5 2" xfId="38553"/>
    <cellStyle name="Обычный 4 5 3 2 4 6" xfId="24153"/>
    <cellStyle name="Обычный 4 5 3 2 5" xfId="3151"/>
    <cellStyle name="Обычный 4 5 3 2 5 2" xfId="10351"/>
    <cellStyle name="Обычный 4 5 3 2 5 2 2" xfId="31953"/>
    <cellStyle name="Обычный 4 5 3 2 5 3" xfId="17551"/>
    <cellStyle name="Обычный 4 5 3 2 5 3 2" xfId="39153"/>
    <cellStyle name="Обычный 4 5 3 2 5 4" xfId="24753"/>
    <cellStyle name="Обычный 4 5 3 2 6" xfId="5551"/>
    <cellStyle name="Обычный 4 5 3 2 6 2" xfId="12751"/>
    <cellStyle name="Обычный 4 5 3 2 6 2 2" xfId="34353"/>
    <cellStyle name="Обычный 4 5 3 2 6 3" xfId="19951"/>
    <cellStyle name="Обычный 4 5 3 2 6 3 2" xfId="41553"/>
    <cellStyle name="Обычный 4 5 3 2 6 4" xfId="27153"/>
    <cellStyle name="Обычный 4 5 3 2 7" xfId="7951"/>
    <cellStyle name="Обычный 4 5 3 2 7 2" xfId="29553"/>
    <cellStyle name="Обычный 4 5 3 2 8" xfId="15151"/>
    <cellStyle name="Обычный 4 5 3 2 8 2" xfId="36753"/>
    <cellStyle name="Обычный 4 5 3 2 9" xfId="22353"/>
    <cellStyle name="Обычный 4 5 3 3" xfId="787"/>
    <cellStyle name="Обычный 4 5 3 3 2" xfId="1387"/>
    <cellStyle name="Обычный 4 5 3 3 2 2" xfId="3787"/>
    <cellStyle name="Обычный 4 5 3 3 2 2 2" xfId="10987"/>
    <cellStyle name="Обычный 4 5 3 3 2 2 2 2" xfId="32589"/>
    <cellStyle name="Обычный 4 5 3 3 2 2 3" xfId="18187"/>
    <cellStyle name="Обычный 4 5 3 3 2 2 3 2" xfId="39789"/>
    <cellStyle name="Обычный 4 5 3 3 2 2 4" xfId="25389"/>
    <cellStyle name="Обычный 4 5 3 3 2 3" xfId="6187"/>
    <cellStyle name="Обычный 4 5 3 3 2 3 2" xfId="13387"/>
    <cellStyle name="Обычный 4 5 3 3 2 3 2 2" xfId="34989"/>
    <cellStyle name="Обычный 4 5 3 3 2 3 3" xfId="20587"/>
    <cellStyle name="Обычный 4 5 3 3 2 3 3 2" xfId="42189"/>
    <cellStyle name="Обычный 4 5 3 3 2 3 4" xfId="27789"/>
    <cellStyle name="Обычный 4 5 3 3 2 4" xfId="8587"/>
    <cellStyle name="Обычный 4 5 3 3 2 4 2" xfId="30189"/>
    <cellStyle name="Обычный 4 5 3 3 2 5" xfId="15787"/>
    <cellStyle name="Обычный 4 5 3 3 2 5 2" xfId="37389"/>
    <cellStyle name="Обычный 4 5 3 3 2 6" xfId="22989"/>
    <cellStyle name="Обычный 4 5 3 3 3" xfId="1987"/>
    <cellStyle name="Обычный 4 5 3 3 3 2" xfId="4387"/>
    <cellStyle name="Обычный 4 5 3 3 3 2 2" xfId="11587"/>
    <cellStyle name="Обычный 4 5 3 3 3 2 2 2" xfId="33189"/>
    <cellStyle name="Обычный 4 5 3 3 3 2 3" xfId="18787"/>
    <cellStyle name="Обычный 4 5 3 3 3 2 3 2" xfId="40389"/>
    <cellStyle name="Обычный 4 5 3 3 3 2 4" xfId="25989"/>
    <cellStyle name="Обычный 4 5 3 3 3 3" xfId="6787"/>
    <cellStyle name="Обычный 4 5 3 3 3 3 2" xfId="13987"/>
    <cellStyle name="Обычный 4 5 3 3 3 3 2 2" xfId="35589"/>
    <cellStyle name="Обычный 4 5 3 3 3 3 3" xfId="21187"/>
    <cellStyle name="Обычный 4 5 3 3 3 3 3 2" xfId="42789"/>
    <cellStyle name="Обычный 4 5 3 3 3 3 4" xfId="28389"/>
    <cellStyle name="Обычный 4 5 3 3 3 4" xfId="9187"/>
    <cellStyle name="Обычный 4 5 3 3 3 4 2" xfId="30789"/>
    <cellStyle name="Обычный 4 5 3 3 3 5" xfId="16387"/>
    <cellStyle name="Обычный 4 5 3 3 3 5 2" xfId="37989"/>
    <cellStyle name="Обычный 4 5 3 3 3 6" xfId="23589"/>
    <cellStyle name="Обычный 4 5 3 3 4" xfId="2587"/>
    <cellStyle name="Обычный 4 5 3 3 4 2" xfId="4987"/>
    <cellStyle name="Обычный 4 5 3 3 4 2 2" xfId="12187"/>
    <cellStyle name="Обычный 4 5 3 3 4 2 2 2" xfId="33789"/>
    <cellStyle name="Обычный 4 5 3 3 4 2 3" xfId="19387"/>
    <cellStyle name="Обычный 4 5 3 3 4 2 3 2" xfId="40989"/>
    <cellStyle name="Обычный 4 5 3 3 4 2 4" xfId="26589"/>
    <cellStyle name="Обычный 4 5 3 3 4 3" xfId="7387"/>
    <cellStyle name="Обычный 4 5 3 3 4 3 2" xfId="14587"/>
    <cellStyle name="Обычный 4 5 3 3 4 3 2 2" xfId="36189"/>
    <cellStyle name="Обычный 4 5 3 3 4 3 3" xfId="21787"/>
    <cellStyle name="Обычный 4 5 3 3 4 3 3 2" xfId="43389"/>
    <cellStyle name="Обычный 4 5 3 3 4 3 4" xfId="28989"/>
    <cellStyle name="Обычный 4 5 3 3 4 4" xfId="9787"/>
    <cellStyle name="Обычный 4 5 3 3 4 4 2" xfId="31389"/>
    <cellStyle name="Обычный 4 5 3 3 4 5" xfId="16987"/>
    <cellStyle name="Обычный 4 5 3 3 4 5 2" xfId="38589"/>
    <cellStyle name="Обычный 4 5 3 3 4 6" xfId="24189"/>
    <cellStyle name="Обычный 4 5 3 3 5" xfId="3187"/>
    <cellStyle name="Обычный 4 5 3 3 5 2" xfId="10387"/>
    <cellStyle name="Обычный 4 5 3 3 5 2 2" xfId="31989"/>
    <cellStyle name="Обычный 4 5 3 3 5 3" xfId="17587"/>
    <cellStyle name="Обычный 4 5 3 3 5 3 2" xfId="39189"/>
    <cellStyle name="Обычный 4 5 3 3 5 4" xfId="24789"/>
    <cellStyle name="Обычный 4 5 3 3 6" xfId="5587"/>
    <cellStyle name="Обычный 4 5 3 3 6 2" xfId="12787"/>
    <cellStyle name="Обычный 4 5 3 3 6 2 2" xfId="34389"/>
    <cellStyle name="Обычный 4 5 3 3 6 3" xfId="19987"/>
    <cellStyle name="Обычный 4 5 3 3 6 3 2" xfId="41589"/>
    <cellStyle name="Обычный 4 5 3 3 6 4" xfId="27189"/>
    <cellStyle name="Обычный 4 5 3 3 7" xfId="7987"/>
    <cellStyle name="Обычный 4 5 3 3 7 2" xfId="29589"/>
    <cellStyle name="Обычный 4 5 3 3 8" xfId="15187"/>
    <cellStyle name="Обычный 4 5 3 3 8 2" xfId="36789"/>
    <cellStyle name="Обычный 4 5 3 3 9" xfId="22389"/>
    <cellStyle name="Обычный 4 5 3 4" xfId="823"/>
    <cellStyle name="Обычный 4 5 3 4 2" xfId="1423"/>
    <cellStyle name="Обычный 4 5 3 4 2 2" xfId="3823"/>
    <cellStyle name="Обычный 4 5 3 4 2 2 2" xfId="11023"/>
    <cellStyle name="Обычный 4 5 3 4 2 2 2 2" xfId="32625"/>
    <cellStyle name="Обычный 4 5 3 4 2 2 3" xfId="18223"/>
    <cellStyle name="Обычный 4 5 3 4 2 2 3 2" xfId="39825"/>
    <cellStyle name="Обычный 4 5 3 4 2 2 4" xfId="25425"/>
    <cellStyle name="Обычный 4 5 3 4 2 3" xfId="6223"/>
    <cellStyle name="Обычный 4 5 3 4 2 3 2" xfId="13423"/>
    <cellStyle name="Обычный 4 5 3 4 2 3 2 2" xfId="35025"/>
    <cellStyle name="Обычный 4 5 3 4 2 3 3" xfId="20623"/>
    <cellStyle name="Обычный 4 5 3 4 2 3 3 2" xfId="42225"/>
    <cellStyle name="Обычный 4 5 3 4 2 3 4" xfId="27825"/>
    <cellStyle name="Обычный 4 5 3 4 2 4" xfId="8623"/>
    <cellStyle name="Обычный 4 5 3 4 2 4 2" xfId="30225"/>
    <cellStyle name="Обычный 4 5 3 4 2 5" xfId="15823"/>
    <cellStyle name="Обычный 4 5 3 4 2 5 2" xfId="37425"/>
    <cellStyle name="Обычный 4 5 3 4 2 6" xfId="23025"/>
    <cellStyle name="Обычный 4 5 3 4 3" xfId="2023"/>
    <cellStyle name="Обычный 4 5 3 4 3 2" xfId="4423"/>
    <cellStyle name="Обычный 4 5 3 4 3 2 2" xfId="11623"/>
    <cellStyle name="Обычный 4 5 3 4 3 2 2 2" xfId="33225"/>
    <cellStyle name="Обычный 4 5 3 4 3 2 3" xfId="18823"/>
    <cellStyle name="Обычный 4 5 3 4 3 2 3 2" xfId="40425"/>
    <cellStyle name="Обычный 4 5 3 4 3 2 4" xfId="26025"/>
    <cellStyle name="Обычный 4 5 3 4 3 3" xfId="6823"/>
    <cellStyle name="Обычный 4 5 3 4 3 3 2" xfId="14023"/>
    <cellStyle name="Обычный 4 5 3 4 3 3 2 2" xfId="35625"/>
    <cellStyle name="Обычный 4 5 3 4 3 3 3" xfId="21223"/>
    <cellStyle name="Обычный 4 5 3 4 3 3 3 2" xfId="42825"/>
    <cellStyle name="Обычный 4 5 3 4 3 3 4" xfId="28425"/>
    <cellStyle name="Обычный 4 5 3 4 3 4" xfId="9223"/>
    <cellStyle name="Обычный 4 5 3 4 3 4 2" xfId="30825"/>
    <cellStyle name="Обычный 4 5 3 4 3 5" xfId="16423"/>
    <cellStyle name="Обычный 4 5 3 4 3 5 2" xfId="38025"/>
    <cellStyle name="Обычный 4 5 3 4 3 6" xfId="23625"/>
    <cellStyle name="Обычный 4 5 3 4 4" xfId="2623"/>
    <cellStyle name="Обычный 4 5 3 4 4 2" xfId="5023"/>
    <cellStyle name="Обычный 4 5 3 4 4 2 2" xfId="12223"/>
    <cellStyle name="Обычный 4 5 3 4 4 2 2 2" xfId="33825"/>
    <cellStyle name="Обычный 4 5 3 4 4 2 3" xfId="19423"/>
    <cellStyle name="Обычный 4 5 3 4 4 2 3 2" xfId="41025"/>
    <cellStyle name="Обычный 4 5 3 4 4 2 4" xfId="26625"/>
    <cellStyle name="Обычный 4 5 3 4 4 3" xfId="7423"/>
    <cellStyle name="Обычный 4 5 3 4 4 3 2" xfId="14623"/>
    <cellStyle name="Обычный 4 5 3 4 4 3 2 2" xfId="36225"/>
    <cellStyle name="Обычный 4 5 3 4 4 3 3" xfId="21823"/>
    <cellStyle name="Обычный 4 5 3 4 4 3 3 2" xfId="43425"/>
    <cellStyle name="Обычный 4 5 3 4 4 3 4" xfId="29025"/>
    <cellStyle name="Обычный 4 5 3 4 4 4" xfId="9823"/>
    <cellStyle name="Обычный 4 5 3 4 4 4 2" xfId="31425"/>
    <cellStyle name="Обычный 4 5 3 4 4 5" xfId="17023"/>
    <cellStyle name="Обычный 4 5 3 4 4 5 2" xfId="38625"/>
    <cellStyle name="Обычный 4 5 3 4 4 6" xfId="24225"/>
    <cellStyle name="Обычный 4 5 3 4 5" xfId="3223"/>
    <cellStyle name="Обычный 4 5 3 4 5 2" xfId="10423"/>
    <cellStyle name="Обычный 4 5 3 4 5 2 2" xfId="32025"/>
    <cellStyle name="Обычный 4 5 3 4 5 3" xfId="17623"/>
    <cellStyle name="Обычный 4 5 3 4 5 3 2" xfId="39225"/>
    <cellStyle name="Обычный 4 5 3 4 5 4" xfId="24825"/>
    <cellStyle name="Обычный 4 5 3 4 6" xfId="5623"/>
    <cellStyle name="Обычный 4 5 3 4 6 2" xfId="12823"/>
    <cellStyle name="Обычный 4 5 3 4 6 2 2" xfId="34425"/>
    <cellStyle name="Обычный 4 5 3 4 6 3" xfId="20023"/>
    <cellStyle name="Обычный 4 5 3 4 6 3 2" xfId="41625"/>
    <cellStyle name="Обычный 4 5 3 4 6 4" xfId="27225"/>
    <cellStyle name="Обычный 4 5 3 4 7" xfId="8023"/>
    <cellStyle name="Обычный 4 5 3 4 7 2" xfId="29625"/>
    <cellStyle name="Обычный 4 5 3 4 8" xfId="15223"/>
    <cellStyle name="Обычный 4 5 3 4 8 2" xfId="36825"/>
    <cellStyle name="Обычный 4 5 3 4 9" xfId="22425"/>
    <cellStyle name="Обычный 4 5 3 5" xfId="43467"/>
    <cellStyle name="Обычный 4 5 3 6" xfId="43499"/>
    <cellStyle name="Обычный 4 5 4" xfId="763"/>
    <cellStyle name="Обычный 4 5 4 10" xfId="15163"/>
    <cellStyle name="Обычный 4 5 4 10 2" xfId="36765"/>
    <cellStyle name="Обычный 4 5 4 11" xfId="22365"/>
    <cellStyle name="Обычный 4 5 4 12" xfId="43480"/>
    <cellStyle name="Обычный 4 5 4 13" xfId="43511"/>
    <cellStyle name="Обычный 4 5 4 2" xfId="799"/>
    <cellStyle name="Обычный 4 5 4 2 2" xfId="1399"/>
    <cellStyle name="Обычный 4 5 4 2 2 2" xfId="3799"/>
    <cellStyle name="Обычный 4 5 4 2 2 2 2" xfId="10999"/>
    <cellStyle name="Обычный 4 5 4 2 2 2 2 2" xfId="32601"/>
    <cellStyle name="Обычный 4 5 4 2 2 2 3" xfId="18199"/>
    <cellStyle name="Обычный 4 5 4 2 2 2 3 2" xfId="39801"/>
    <cellStyle name="Обычный 4 5 4 2 2 2 4" xfId="25401"/>
    <cellStyle name="Обычный 4 5 4 2 2 3" xfId="6199"/>
    <cellStyle name="Обычный 4 5 4 2 2 3 2" xfId="13399"/>
    <cellStyle name="Обычный 4 5 4 2 2 3 2 2" xfId="35001"/>
    <cellStyle name="Обычный 4 5 4 2 2 3 3" xfId="20599"/>
    <cellStyle name="Обычный 4 5 4 2 2 3 3 2" xfId="42201"/>
    <cellStyle name="Обычный 4 5 4 2 2 3 4" xfId="27801"/>
    <cellStyle name="Обычный 4 5 4 2 2 4" xfId="8599"/>
    <cellStyle name="Обычный 4 5 4 2 2 4 2" xfId="30201"/>
    <cellStyle name="Обычный 4 5 4 2 2 5" xfId="15799"/>
    <cellStyle name="Обычный 4 5 4 2 2 5 2" xfId="37401"/>
    <cellStyle name="Обычный 4 5 4 2 2 6" xfId="23001"/>
    <cellStyle name="Обычный 4 5 4 2 3" xfId="1999"/>
    <cellStyle name="Обычный 4 5 4 2 3 2" xfId="4399"/>
    <cellStyle name="Обычный 4 5 4 2 3 2 2" xfId="11599"/>
    <cellStyle name="Обычный 4 5 4 2 3 2 2 2" xfId="33201"/>
    <cellStyle name="Обычный 4 5 4 2 3 2 3" xfId="18799"/>
    <cellStyle name="Обычный 4 5 4 2 3 2 3 2" xfId="40401"/>
    <cellStyle name="Обычный 4 5 4 2 3 2 4" xfId="26001"/>
    <cellStyle name="Обычный 4 5 4 2 3 3" xfId="6799"/>
    <cellStyle name="Обычный 4 5 4 2 3 3 2" xfId="13999"/>
    <cellStyle name="Обычный 4 5 4 2 3 3 2 2" xfId="35601"/>
    <cellStyle name="Обычный 4 5 4 2 3 3 3" xfId="21199"/>
    <cellStyle name="Обычный 4 5 4 2 3 3 3 2" xfId="42801"/>
    <cellStyle name="Обычный 4 5 4 2 3 3 4" xfId="28401"/>
    <cellStyle name="Обычный 4 5 4 2 3 4" xfId="9199"/>
    <cellStyle name="Обычный 4 5 4 2 3 4 2" xfId="30801"/>
    <cellStyle name="Обычный 4 5 4 2 3 5" xfId="16399"/>
    <cellStyle name="Обычный 4 5 4 2 3 5 2" xfId="38001"/>
    <cellStyle name="Обычный 4 5 4 2 3 6" xfId="23601"/>
    <cellStyle name="Обычный 4 5 4 2 4" xfId="2599"/>
    <cellStyle name="Обычный 4 5 4 2 4 2" xfId="4999"/>
    <cellStyle name="Обычный 4 5 4 2 4 2 2" xfId="12199"/>
    <cellStyle name="Обычный 4 5 4 2 4 2 2 2" xfId="33801"/>
    <cellStyle name="Обычный 4 5 4 2 4 2 3" xfId="19399"/>
    <cellStyle name="Обычный 4 5 4 2 4 2 3 2" xfId="41001"/>
    <cellStyle name="Обычный 4 5 4 2 4 2 4" xfId="26601"/>
    <cellStyle name="Обычный 4 5 4 2 4 3" xfId="7399"/>
    <cellStyle name="Обычный 4 5 4 2 4 3 2" xfId="14599"/>
    <cellStyle name="Обычный 4 5 4 2 4 3 2 2" xfId="36201"/>
    <cellStyle name="Обычный 4 5 4 2 4 3 3" xfId="21799"/>
    <cellStyle name="Обычный 4 5 4 2 4 3 3 2" xfId="43401"/>
    <cellStyle name="Обычный 4 5 4 2 4 3 4" xfId="29001"/>
    <cellStyle name="Обычный 4 5 4 2 4 4" xfId="9799"/>
    <cellStyle name="Обычный 4 5 4 2 4 4 2" xfId="31401"/>
    <cellStyle name="Обычный 4 5 4 2 4 5" xfId="16999"/>
    <cellStyle name="Обычный 4 5 4 2 4 5 2" xfId="38601"/>
    <cellStyle name="Обычный 4 5 4 2 4 6" xfId="24201"/>
    <cellStyle name="Обычный 4 5 4 2 5" xfId="3199"/>
    <cellStyle name="Обычный 4 5 4 2 5 2" xfId="10399"/>
    <cellStyle name="Обычный 4 5 4 2 5 2 2" xfId="32001"/>
    <cellStyle name="Обычный 4 5 4 2 5 3" xfId="17599"/>
    <cellStyle name="Обычный 4 5 4 2 5 3 2" xfId="39201"/>
    <cellStyle name="Обычный 4 5 4 2 5 4" xfId="24801"/>
    <cellStyle name="Обычный 4 5 4 2 6" xfId="5599"/>
    <cellStyle name="Обычный 4 5 4 2 6 2" xfId="12799"/>
    <cellStyle name="Обычный 4 5 4 2 6 2 2" xfId="34401"/>
    <cellStyle name="Обычный 4 5 4 2 6 3" xfId="19999"/>
    <cellStyle name="Обычный 4 5 4 2 6 3 2" xfId="41601"/>
    <cellStyle name="Обычный 4 5 4 2 6 4" xfId="27201"/>
    <cellStyle name="Обычный 4 5 4 2 7" xfId="7999"/>
    <cellStyle name="Обычный 4 5 4 2 7 2" xfId="29601"/>
    <cellStyle name="Обычный 4 5 4 2 8" xfId="15199"/>
    <cellStyle name="Обычный 4 5 4 2 8 2" xfId="36801"/>
    <cellStyle name="Обычный 4 5 4 2 9" xfId="22401"/>
    <cellStyle name="Обычный 4 5 4 3" xfId="835"/>
    <cellStyle name="Обычный 4 5 4 3 2" xfId="1435"/>
    <cellStyle name="Обычный 4 5 4 3 2 2" xfId="3835"/>
    <cellStyle name="Обычный 4 5 4 3 2 2 2" xfId="11035"/>
    <cellStyle name="Обычный 4 5 4 3 2 2 2 2" xfId="32637"/>
    <cellStyle name="Обычный 4 5 4 3 2 2 3" xfId="18235"/>
    <cellStyle name="Обычный 4 5 4 3 2 2 3 2" xfId="39837"/>
    <cellStyle name="Обычный 4 5 4 3 2 2 4" xfId="25437"/>
    <cellStyle name="Обычный 4 5 4 3 2 3" xfId="6235"/>
    <cellStyle name="Обычный 4 5 4 3 2 3 2" xfId="13435"/>
    <cellStyle name="Обычный 4 5 4 3 2 3 2 2" xfId="35037"/>
    <cellStyle name="Обычный 4 5 4 3 2 3 3" xfId="20635"/>
    <cellStyle name="Обычный 4 5 4 3 2 3 3 2" xfId="42237"/>
    <cellStyle name="Обычный 4 5 4 3 2 3 4" xfId="27837"/>
    <cellStyle name="Обычный 4 5 4 3 2 4" xfId="8635"/>
    <cellStyle name="Обычный 4 5 4 3 2 4 2" xfId="30237"/>
    <cellStyle name="Обычный 4 5 4 3 2 5" xfId="15835"/>
    <cellStyle name="Обычный 4 5 4 3 2 5 2" xfId="37437"/>
    <cellStyle name="Обычный 4 5 4 3 2 6" xfId="23037"/>
    <cellStyle name="Обычный 4 5 4 3 3" xfId="2035"/>
    <cellStyle name="Обычный 4 5 4 3 3 2" xfId="4435"/>
    <cellStyle name="Обычный 4 5 4 3 3 2 2" xfId="11635"/>
    <cellStyle name="Обычный 4 5 4 3 3 2 2 2" xfId="33237"/>
    <cellStyle name="Обычный 4 5 4 3 3 2 3" xfId="18835"/>
    <cellStyle name="Обычный 4 5 4 3 3 2 3 2" xfId="40437"/>
    <cellStyle name="Обычный 4 5 4 3 3 2 4" xfId="26037"/>
    <cellStyle name="Обычный 4 5 4 3 3 3" xfId="6835"/>
    <cellStyle name="Обычный 4 5 4 3 3 3 2" xfId="14035"/>
    <cellStyle name="Обычный 4 5 4 3 3 3 2 2" xfId="35637"/>
    <cellStyle name="Обычный 4 5 4 3 3 3 3" xfId="21235"/>
    <cellStyle name="Обычный 4 5 4 3 3 3 3 2" xfId="42837"/>
    <cellStyle name="Обычный 4 5 4 3 3 3 4" xfId="28437"/>
    <cellStyle name="Обычный 4 5 4 3 3 4" xfId="9235"/>
    <cellStyle name="Обычный 4 5 4 3 3 4 2" xfId="30837"/>
    <cellStyle name="Обычный 4 5 4 3 3 5" xfId="16435"/>
    <cellStyle name="Обычный 4 5 4 3 3 5 2" xfId="38037"/>
    <cellStyle name="Обычный 4 5 4 3 3 6" xfId="23637"/>
    <cellStyle name="Обычный 4 5 4 3 4" xfId="2635"/>
    <cellStyle name="Обычный 4 5 4 3 4 2" xfId="5035"/>
    <cellStyle name="Обычный 4 5 4 3 4 2 2" xfId="12235"/>
    <cellStyle name="Обычный 4 5 4 3 4 2 2 2" xfId="33837"/>
    <cellStyle name="Обычный 4 5 4 3 4 2 3" xfId="19435"/>
    <cellStyle name="Обычный 4 5 4 3 4 2 3 2" xfId="41037"/>
    <cellStyle name="Обычный 4 5 4 3 4 2 4" xfId="26637"/>
    <cellStyle name="Обычный 4 5 4 3 4 3" xfId="7435"/>
    <cellStyle name="Обычный 4 5 4 3 4 3 2" xfId="14635"/>
    <cellStyle name="Обычный 4 5 4 3 4 3 2 2" xfId="36237"/>
    <cellStyle name="Обычный 4 5 4 3 4 3 3" xfId="21835"/>
    <cellStyle name="Обычный 4 5 4 3 4 3 3 2" xfId="43437"/>
    <cellStyle name="Обычный 4 5 4 3 4 3 4" xfId="29037"/>
    <cellStyle name="Обычный 4 5 4 3 4 4" xfId="9835"/>
    <cellStyle name="Обычный 4 5 4 3 4 4 2" xfId="31437"/>
    <cellStyle name="Обычный 4 5 4 3 4 5" xfId="17035"/>
    <cellStyle name="Обычный 4 5 4 3 4 5 2" xfId="38637"/>
    <cellStyle name="Обычный 4 5 4 3 4 6" xfId="24237"/>
    <cellStyle name="Обычный 4 5 4 3 5" xfId="3235"/>
    <cellStyle name="Обычный 4 5 4 3 5 2" xfId="10435"/>
    <cellStyle name="Обычный 4 5 4 3 5 2 2" xfId="32037"/>
    <cellStyle name="Обычный 4 5 4 3 5 3" xfId="17635"/>
    <cellStyle name="Обычный 4 5 4 3 5 3 2" xfId="39237"/>
    <cellStyle name="Обычный 4 5 4 3 5 4" xfId="24837"/>
    <cellStyle name="Обычный 4 5 4 3 6" xfId="5635"/>
    <cellStyle name="Обычный 4 5 4 3 6 2" xfId="12835"/>
    <cellStyle name="Обычный 4 5 4 3 6 2 2" xfId="34437"/>
    <cellStyle name="Обычный 4 5 4 3 6 3" xfId="20035"/>
    <cellStyle name="Обычный 4 5 4 3 6 3 2" xfId="41637"/>
    <cellStyle name="Обычный 4 5 4 3 6 4" xfId="27237"/>
    <cellStyle name="Обычный 4 5 4 3 7" xfId="8035"/>
    <cellStyle name="Обычный 4 5 4 3 7 2" xfId="29637"/>
    <cellStyle name="Обычный 4 5 4 3 8" xfId="15235"/>
    <cellStyle name="Обычный 4 5 4 3 8 2" xfId="36837"/>
    <cellStyle name="Обычный 4 5 4 3 9" xfId="22437"/>
    <cellStyle name="Обычный 4 5 4 4" xfId="1363"/>
    <cellStyle name="Обычный 4 5 4 4 2" xfId="3763"/>
    <cellStyle name="Обычный 4 5 4 4 2 2" xfId="10963"/>
    <cellStyle name="Обычный 4 5 4 4 2 2 2" xfId="32565"/>
    <cellStyle name="Обычный 4 5 4 4 2 3" xfId="18163"/>
    <cellStyle name="Обычный 4 5 4 4 2 3 2" xfId="39765"/>
    <cellStyle name="Обычный 4 5 4 4 2 4" xfId="25365"/>
    <cellStyle name="Обычный 4 5 4 4 3" xfId="6163"/>
    <cellStyle name="Обычный 4 5 4 4 3 2" xfId="13363"/>
    <cellStyle name="Обычный 4 5 4 4 3 2 2" xfId="34965"/>
    <cellStyle name="Обычный 4 5 4 4 3 3" xfId="20563"/>
    <cellStyle name="Обычный 4 5 4 4 3 3 2" xfId="42165"/>
    <cellStyle name="Обычный 4 5 4 4 3 4" xfId="27765"/>
    <cellStyle name="Обычный 4 5 4 4 4" xfId="8563"/>
    <cellStyle name="Обычный 4 5 4 4 4 2" xfId="30165"/>
    <cellStyle name="Обычный 4 5 4 4 5" xfId="15763"/>
    <cellStyle name="Обычный 4 5 4 4 5 2" xfId="37365"/>
    <cellStyle name="Обычный 4 5 4 4 6" xfId="22965"/>
    <cellStyle name="Обычный 4 5 4 5" xfId="1963"/>
    <cellStyle name="Обычный 4 5 4 5 2" xfId="4363"/>
    <cellStyle name="Обычный 4 5 4 5 2 2" xfId="11563"/>
    <cellStyle name="Обычный 4 5 4 5 2 2 2" xfId="33165"/>
    <cellStyle name="Обычный 4 5 4 5 2 3" xfId="18763"/>
    <cellStyle name="Обычный 4 5 4 5 2 3 2" xfId="40365"/>
    <cellStyle name="Обычный 4 5 4 5 2 4" xfId="25965"/>
    <cellStyle name="Обычный 4 5 4 5 3" xfId="6763"/>
    <cellStyle name="Обычный 4 5 4 5 3 2" xfId="13963"/>
    <cellStyle name="Обычный 4 5 4 5 3 2 2" xfId="35565"/>
    <cellStyle name="Обычный 4 5 4 5 3 3" xfId="21163"/>
    <cellStyle name="Обычный 4 5 4 5 3 3 2" xfId="42765"/>
    <cellStyle name="Обычный 4 5 4 5 3 4" xfId="28365"/>
    <cellStyle name="Обычный 4 5 4 5 4" xfId="9163"/>
    <cellStyle name="Обычный 4 5 4 5 4 2" xfId="30765"/>
    <cellStyle name="Обычный 4 5 4 5 5" xfId="16363"/>
    <cellStyle name="Обычный 4 5 4 5 5 2" xfId="37965"/>
    <cellStyle name="Обычный 4 5 4 5 6" xfId="23565"/>
    <cellStyle name="Обычный 4 5 4 6" xfId="2563"/>
    <cellStyle name="Обычный 4 5 4 6 2" xfId="4963"/>
    <cellStyle name="Обычный 4 5 4 6 2 2" xfId="12163"/>
    <cellStyle name="Обычный 4 5 4 6 2 2 2" xfId="33765"/>
    <cellStyle name="Обычный 4 5 4 6 2 3" xfId="19363"/>
    <cellStyle name="Обычный 4 5 4 6 2 3 2" xfId="40965"/>
    <cellStyle name="Обычный 4 5 4 6 2 4" xfId="26565"/>
    <cellStyle name="Обычный 4 5 4 6 3" xfId="7363"/>
    <cellStyle name="Обычный 4 5 4 6 3 2" xfId="14563"/>
    <cellStyle name="Обычный 4 5 4 6 3 2 2" xfId="36165"/>
    <cellStyle name="Обычный 4 5 4 6 3 3" xfId="21763"/>
    <cellStyle name="Обычный 4 5 4 6 3 3 2" xfId="43365"/>
    <cellStyle name="Обычный 4 5 4 6 3 4" xfId="28965"/>
    <cellStyle name="Обычный 4 5 4 6 4" xfId="9763"/>
    <cellStyle name="Обычный 4 5 4 6 4 2" xfId="31365"/>
    <cellStyle name="Обычный 4 5 4 6 5" xfId="16963"/>
    <cellStyle name="Обычный 4 5 4 6 5 2" xfId="38565"/>
    <cellStyle name="Обычный 4 5 4 6 6" xfId="24165"/>
    <cellStyle name="Обычный 4 5 4 7" xfId="3163"/>
    <cellStyle name="Обычный 4 5 4 7 2" xfId="10363"/>
    <cellStyle name="Обычный 4 5 4 7 2 2" xfId="31965"/>
    <cellStyle name="Обычный 4 5 4 7 3" xfId="17563"/>
    <cellStyle name="Обычный 4 5 4 7 3 2" xfId="39165"/>
    <cellStyle name="Обычный 4 5 4 7 4" xfId="24765"/>
    <cellStyle name="Обычный 4 5 4 8" xfId="5563"/>
    <cellStyle name="Обычный 4 5 4 8 2" xfId="12763"/>
    <cellStyle name="Обычный 4 5 4 8 2 2" xfId="34365"/>
    <cellStyle name="Обычный 4 5 4 8 3" xfId="19963"/>
    <cellStyle name="Обычный 4 5 4 8 3 2" xfId="41565"/>
    <cellStyle name="Обычный 4 5 4 8 4" xfId="27165"/>
    <cellStyle name="Обычный 4 5 4 9" xfId="7963"/>
    <cellStyle name="Обычный 4 5 4 9 2" xfId="29565"/>
    <cellStyle name="Обычный 4 5 5" xfId="739"/>
    <cellStyle name="Обычный 4 5 5 10" xfId="43523"/>
    <cellStyle name="Обычный 4 5 5 2" xfId="1339"/>
    <cellStyle name="Обычный 4 5 5 2 2" xfId="3739"/>
    <cellStyle name="Обычный 4 5 5 2 2 2" xfId="10939"/>
    <cellStyle name="Обычный 4 5 5 2 2 2 2" xfId="32541"/>
    <cellStyle name="Обычный 4 5 5 2 2 3" xfId="18139"/>
    <cellStyle name="Обычный 4 5 5 2 2 3 2" xfId="39741"/>
    <cellStyle name="Обычный 4 5 5 2 2 4" xfId="25341"/>
    <cellStyle name="Обычный 4 5 5 2 3" xfId="6139"/>
    <cellStyle name="Обычный 4 5 5 2 3 2" xfId="13339"/>
    <cellStyle name="Обычный 4 5 5 2 3 2 2" xfId="34941"/>
    <cellStyle name="Обычный 4 5 5 2 3 3" xfId="20539"/>
    <cellStyle name="Обычный 4 5 5 2 3 3 2" xfId="42141"/>
    <cellStyle name="Обычный 4 5 5 2 3 4" xfId="27741"/>
    <cellStyle name="Обычный 4 5 5 2 4" xfId="8539"/>
    <cellStyle name="Обычный 4 5 5 2 4 2" xfId="30141"/>
    <cellStyle name="Обычный 4 5 5 2 5" xfId="15739"/>
    <cellStyle name="Обычный 4 5 5 2 5 2" xfId="37341"/>
    <cellStyle name="Обычный 4 5 5 2 6" xfId="22941"/>
    <cellStyle name="Обычный 4 5 5 3" xfId="1939"/>
    <cellStyle name="Обычный 4 5 5 3 2" xfId="4339"/>
    <cellStyle name="Обычный 4 5 5 3 2 2" xfId="11539"/>
    <cellStyle name="Обычный 4 5 5 3 2 2 2" xfId="33141"/>
    <cellStyle name="Обычный 4 5 5 3 2 3" xfId="18739"/>
    <cellStyle name="Обычный 4 5 5 3 2 3 2" xfId="40341"/>
    <cellStyle name="Обычный 4 5 5 3 2 4" xfId="25941"/>
    <cellStyle name="Обычный 4 5 5 3 3" xfId="6739"/>
    <cellStyle name="Обычный 4 5 5 3 3 2" xfId="13939"/>
    <cellStyle name="Обычный 4 5 5 3 3 2 2" xfId="35541"/>
    <cellStyle name="Обычный 4 5 5 3 3 3" xfId="21139"/>
    <cellStyle name="Обычный 4 5 5 3 3 3 2" xfId="42741"/>
    <cellStyle name="Обычный 4 5 5 3 3 4" xfId="28341"/>
    <cellStyle name="Обычный 4 5 5 3 4" xfId="9139"/>
    <cellStyle name="Обычный 4 5 5 3 4 2" xfId="30741"/>
    <cellStyle name="Обычный 4 5 5 3 5" xfId="16339"/>
    <cellStyle name="Обычный 4 5 5 3 5 2" xfId="37941"/>
    <cellStyle name="Обычный 4 5 5 3 6" xfId="23541"/>
    <cellStyle name="Обычный 4 5 5 4" xfId="2539"/>
    <cellStyle name="Обычный 4 5 5 4 2" xfId="4939"/>
    <cellStyle name="Обычный 4 5 5 4 2 2" xfId="12139"/>
    <cellStyle name="Обычный 4 5 5 4 2 2 2" xfId="33741"/>
    <cellStyle name="Обычный 4 5 5 4 2 3" xfId="19339"/>
    <cellStyle name="Обычный 4 5 5 4 2 3 2" xfId="40941"/>
    <cellStyle name="Обычный 4 5 5 4 2 4" xfId="26541"/>
    <cellStyle name="Обычный 4 5 5 4 3" xfId="7339"/>
    <cellStyle name="Обычный 4 5 5 4 3 2" xfId="14539"/>
    <cellStyle name="Обычный 4 5 5 4 3 2 2" xfId="36141"/>
    <cellStyle name="Обычный 4 5 5 4 3 3" xfId="21739"/>
    <cellStyle name="Обычный 4 5 5 4 3 3 2" xfId="43341"/>
    <cellStyle name="Обычный 4 5 5 4 3 4" xfId="28941"/>
    <cellStyle name="Обычный 4 5 5 4 4" xfId="9739"/>
    <cellStyle name="Обычный 4 5 5 4 4 2" xfId="31341"/>
    <cellStyle name="Обычный 4 5 5 4 5" xfId="16939"/>
    <cellStyle name="Обычный 4 5 5 4 5 2" xfId="38541"/>
    <cellStyle name="Обычный 4 5 5 4 6" xfId="24141"/>
    <cellStyle name="Обычный 4 5 5 5" xfId="3139"/>
    <cellStyle name="Обычный 4 5 5 5 2" xfId="10339"/>
    <cellStyle name="Обычный 4 5 5 5 2 2" xfId="31941"/>
    <cellStyle name="Обычный 4 5 5 5 3" xfId="17539"/>
    <cellStyle name="Обычный 4 5 5 5 3 2" xfId="39141"/>
    <cellStyle name="Обычный 4 5 5 5 4" xfId="24741"/>
    <cellStyle name="Обычный 4 5 5 6" xfId="5539"/>
    <cellStyle name="Обычный 4 5 5 6 2" xfId="12739"/>
    <cellStyle name="Обычный 4 5 5 6 2 2" xfId="34341"/>
    <cellStyle name="Обычный 4 5 5 6 3" xfId="19939"/>
    <cellStyle name="Обычный 4 5 5 6 3 2" xfId="41541"/>
    <cellStyle name="Обычный 4 5 5 6 4" xfId="27141"/>
    <cellStyle name="Обычный 4 5 5 7" xfId="7939"/>
    <cellStyle name="Обычный 4 5 5 7 2" xfId="29541"/>
    <cellStyle name="Обычный 4 5 5 8" xfId="15139"/>
    <cellStyle name="Обычный 4 5 5 8 2" xfId="36741"/>
    <cellStyle name="Обычный 4 5 5 9" xfId="22341"/>
    <cellStyle name="Обычный 4 5 6" xfId="775"/>
    <cellStyle name="Обычный 4 5 6 10" xfId="43538"/>
    <cellStyle name="Обычный 4 5 6 2" xfId="1375"/>
    <cellStyle name="Обычный 4 5 6 2 2" xfId="3775"/>
    <cellStyle name="Обычный 4 5 6 2 2 2" xfId="10975"/>
    <cellStyle name="Обычный 4 5 6 2 2 2 2" xfId="32577"/>
    <cellStyle name="Обычный 4 5 6 2 2 3" xfId="18175"/>
    <cellStyle name="Обычный 4 5 6 2 2 3 2" xfId="39777"/>
    <cellStyle name="Обычный 4 5 6 2 2 4" xfId="25377"/>
    <cellStyle name="Обычный 4 5 6 2 3" xfId="6175"/>
    <cellStyle name="Обычный 4 5 6 2 3 2" xfId="13375"/>
    <cellStyle name="Обычный 4 5 6 2 3 2 2" xfId="34977"/>
    <cellStyle name="Обычный 4 5 6 2 3 3" xfId="20575"/>
    <cellStyle name="Обычный 4 5 6 2 3 3 2" xfId="42177"/>
    <cellStyle name="Обычный 4 5 6 2 3 4" xfId="27777"/>
    <cellStyle name="Обычный 4 5 6 2 4" xfId="8575"/>
    <cellStyle name="Обычный 4 5 6 2 4 2" xfId="30177"/>
    <cellStyle name="Обычный 4 5 6 2 5" xfId="15775"/>
    <cellStyle name="Обычный 4 5 6 2 5 2" xfId="37377"/>
    <cellStyle name="Обычный 4 5 6 2 6" xfId="22977"/>
    <cellStyle name="Обычный 4 5 6 3" xfId="1975"/>
    <cellStyle name="Обычный 4 5 6 3 2" xfId="4375"/>
    <cellStyle name="Обычный 4 5 6 3 2 2" xfId="11575"/>
    <cellStyle name="Обычный 4 5 6 3 2 2 2" xfId="33177"/>
    <cellStyle name="Обычный 4 5 6 3 2 3" xfId="18775"/>
    <cellStyle name="Обычный 4 5 6 3 2 3 2" xfId="40377"/>
    <cellStyle name="Обычный 4 5 6 3 2 4" xfId="25977"/>
    <cellStyle name="Обычный 4 5 6 3 3" xfId="6775"/>
    <cellStyle name="Обычный 4 5 6 3 3 2" xfId="13975"/>
    <cellStyle name="Обычный 4 5 6 3 3 2 2" xfId="35577"/>
    <cellStyle name="Обычный 4 5 6 3 3 3" xfId="21175"/>
    <cellStyle name="Обычный 4 5 6 3 3 3 2" xfId="42777"/>
    <cellStyle name="Обычный 4 5 6 3 3 4" xfId="28377"/>
    <cellStyle name="Обычный 4 5 6 3 4" xfId="9175"/>
    <cellStyle name="Обычный 4 5 6 3 4 2" xfId="30777"/>
    <cellStyle name="Обычный 4 5 6 3 5" xfId="16375"/>
    <cellStyle name="Обычный 4 5 6 3 5 2" xfId="37977"/>
    <cellStyle name="Обычный 4 5 6 3 6" xfId="23577"/>
    <cellStyle name="Обычный 4 5 6 4" xfId="2575"/>
    <cellStyle name="Обычный 4 5 6 4 2" xfId="4975"/>
    <cellStyle name="Обычный 4 5 6 4 2 2" xfId="12175"/>
    <cellStyle name="Обычный 4 5 6 4 2 2 2" xfId="33777"/>
    <cellStyle name="Обычный 4 5 6 4 2 3" xfId="19375"/>
    <cellStyle name="Обычный 4 5 6 4 2 3 2" xfId="40977"/>
    <cellStyle name="Обычный 4 5 6 4 2 4" xfId="26577"/>
    <cellStyle name="Обычный 4 5 6 4 3" xfId="7375"/>
    <cellStyle name="Обычный 4 5 6 4 3 2" xfId="14575"/>
    <cellStyle name="Обычный 4 5 6 4 3 2 2" xfId="36177"/>
    <cellStyle name="Обычный 4 5 6 4 3 3" xfId="21775"/>
    <cellStyle name="Обычный 4 5 6 4 3 3 2" xfId="43377"/>
    <cellStyle name="Обычный 4 5 6 4 3 4" xfId="28977"/>
    <cellStyle name="Обычный 4 5 6 4 4" xfId="9775"/>
    <cellStyle name="Обычный 4 5 6 4 4 2" xfId="31377"/>
    <cellStyle name="Обычный 4 5 6 4 5" xfId="16975"/>
    <cellStyle name="Обычный 4 5 6 4 5 2" xfId="38577"/>
    <cellStyle name="Обычный 4 5 6 4 6" xfId="24177"/>
    <cellStyle name="Обычный 4 5 6 5" xfId="3175"/>
    <cellStyle name="Обычный 4 5 6 5 2" xfId="10375"/>
    <cellStyle name="Обычный 4 5 6 5 2 2" xfId="31977"/>
    <cellStyle name="Обычный 4 5 6 5 3" xfId="17575"/>
    <cellStyle name="Обычный 4 5 6 5 3 2" xfId="39177"/>
    <cellStyle name="Обычный 4 5 6 5 4" xfId="24777"/>
    <cellStyle name="Обычный 4 5 6 6" xfId="5575"/>
    <cellStyle name="Обычный 4 5 6 6 2" xfId="12775"/>
    <cellStyle name="Обычный 4 5 6 6 2 2" xfId="34377"/>
    <cellStyle name="Обычный 4 5 6 6 3" xfId="19975"/>
    <cellStyle name="Обычный 4 5 6 6 3 2" xfId="41577"/>
    <cellStyle name="Обычный 4 5 6 6 4" xfId="27177"/>
    <cellStyle name="Обычный 4 5 6 7" xfId="7975"/>
    <cellStyle name="Обычный 4 5 6 7 2" xfId="29577"/>
    <cellStyle name="Обычный 4 5 6 8" xfId="15175"/>
    <cellStyle name="Обычный 4 5 6 8 2" xfId="36777"/>
    <cellStyle name="Обычный 4 5 6 9" xfId="22377"/>
    <cellStyle name="Обычный 4 5 7" xfId="811"/>
    <cellStyle name="Обычный 4 5 7 2" xfId="1411"/>
    <cellStyle name="Обычный 4 5 7 2 2" xfId="3811"/>
    <cellStyle name="Обычный 4 5 7 2 2 2" xfId="11011"/>
    <cellStyle name="Обычный 4 5 7 2 2 2 2" xfId="32613"/>
    <cellStyle name="Обычный 4 5 7 2 2 3" xfId="18211"/>
    <cellStyle name="Обычный 4 5 7 2 2 3 2" xfId="39813"/>
    <cellStyle name="Обычный 4 5 7 2 2 4" xfId="25413"/>
    <cellStyle name="Обычный 4 5 7 2 3" xfId="6211"/>
    <cellStyle name="Обычный 4 5 7 2 3 2" xfId="13411"/>
    <cellStyle name="Обычный 4 5 7 2 3 2 2" xfId="35013"/>
    <cellStyle name="Обычный 4 5 7 2 3 3" xfId="20611"/>
    <cellStyle name="Обычный 4 5 7 2 3 3 2" xfId="42213"/>
    <cellStyle name="Обычный 4 5 7 2 3 4" xfId="27813"/>
    <cellStyle name="Обычный 4 5 7 2 4" xfId="8611"/>
    <cellStyle name="Обычный 4 5 7 2 4 2" xfId="30213"/>
    <cellStyle name="Обычный 4 5 7 2 5" xfId="15811"/>
    <cellStyle name="Обычный 4 5 7 2 5 2" xfId="37413"/>
    <cellStyle name="Обычный 4 5 7 2 6" xfId="23013"/>
    <cellStyle name="Обычный 4 5 7 3" xfId="2011"/>
    <cellStyle name="Обычный 4 5 7 3 2" xfId="4411"/>
    <cellStyle name="Обычный 4 5 7 3 2 2" xfId="11611"/>
    <cellStyle name="Обычный 4 5 7 3 2 2 2" xfId="33213"/>
    <cellStyle name="Обычный 4 5 7 3 2 3" xfId="18811"/>
    <cellStyle name="Обычный 4 5 7 3 2 3 2" xfId="40413"/>
    <cellStyle name="Обычный 4 5 7 3 2 4" xfId="26013"/>
    <cellStyle name="Обычный 4 5 7 3 3" xfId="6811"/>
    <cellStyle name="Обычный 4 5 7 3 3 2" xfId="14011"/>
    <cellStyle name="Обычный 4 5 7 3 3 2 2" xfId="35613"/>
    <cellStyle name="Обычный 4 5 7 3 3 3" xfId="21211"/>
    <cellStyle name="Обычный 4 5 7 3 3 3 2" xfId="42813"/>
    <cellStyle name="Обычный 4 5 7 3 3 4" xfId="28413"/>
    <cellStyle name="Обычный 4 5 7 3 4" xfId="9211"/>
    <cellStyle name="Обычный 4 5 7 3 4 2" xfId="30813"/>
    <cellStyle name="Обычный 4 5 7 3 5" xfId="16411"/>
    <cellStyle name="Обычный 4 5 7 3 5 2" xfId="38013"/>
    <cellStyle name="Обычный 4 5 7 3 6" xfId="23613"/>
    <cellStyle name="Обычный 4 5 7 4" xfId="2611"/>
    <cellStyle name="Обычный 4 5 7 4 2" xfId="5011"/>
    <cellStyle name="Обычный 4 5 7 4 2 2" xfId="12211"/>
    <cellStyle name="Обычный 4 5 7 4 2 2 2" xfId="33813"/>
    <cellStyle name="Обычный 4 5 7 4 2 3" xfId="19411"/>
    <cellStyle name="Обычный 4 5 7 4 2 3 2" xfId="41013"/>
    <cellStyle name="Обычный 4 5 7 4 2 4" xfId="26613"/>
    <cellStyle name="Обычный 4 5 7 4 3" xfId="7411"/>
    <cellStyle name="Обычный 4 5 7 4 3 2" xfId="14611"/>
    <cellStyle name="Обычный 4 5 7 4 3 2 2" xfId="36213"/>
    <cellStyle name="Обычный 4 5 7 4 3 3" xfId="21811"/>
    <cellStyle name="Обычный 4 5 7 4 3 3 2" xfId="43413"/>
    <cellStyle name="Обычный 4 5 7 4 3 4" xfId="29013"/>
    <cellStyle name="Обычный 4 5 7 4 4" xfId="9811"/>
    <cellStyle name="Обычный 4 5 7 4 4 2" xfId="31413"/>
    <cellStyle name="Обычный 4 5 7 4 5" xfId="17011"/>
    <cellStyle name="Обычный 4 5 7 4 5 2" xfId="38613"/>
    <cellStyle name="Обычный 4 5 7 4 6" xfId="24213"/>
    <cellStyle name="Обычный 4 5 7 5" xfId="3211"/>
    <cellStyle name="Обычный 4 5 7 5 2" xfId="10411"/>
    <cellStyle name="Обычный 4 5 7 5 2 2" xfId="32013"/>
    <cellStyle name="Обычный 4 5 7 5 3" xfId="17611"/>
    <cellStyle name="Обычный 4 5 7 5 3 2" xfId="39213"/>
    <cellStyle name="Обычный 4 5 7 5 4" xfId="24813"/>
    <cellStyle name="Обычный 4 5 7 6" xfId="5611"/>
    <cellStyle name="Обычный 4 5 7 6 2" xfId="12811"/>
    <cellStyle name="Обычный 4 5 7 6 2 2" xfId="34413"/>
    <cellStyle name="Обычный 4 5 7 6 3" xfId="20011"/>
    <cellStyle name="Обычный 4 5 7 6 3 2" xfId="41613"/>
    <cellStyle name="Обычный 4 5 7 6 4" xfId="27213"/>
    <cellStyle name="Обычный 4 5 7 7" xfId="8011"/>
    <cellStyle name="Обычный 4 5 7 7 2" xfId="29613"/>
    <cellStyle name="Обычный 4 5 7 8" xfId="15211"/>
    <cellStyle name="Обычный 4 5 7 8 2" xfId="36813"/>
    <cellStyle name="Обычный 4 5 7 9" xfId="22413"/>
    <cellStyle name="Обычный 4 5 8" xfId="847"/>
    <cellStyle name="Обычный 4 5 8 2" xfId="1447"/>
    <cellStyle name="Обычный 4 5 8 2 2" xfId="3847"/>
    <cellStyle name="Обычный 4 5 8 2 2 2" xfId="11047"/>
    <cellStyle name="Обычный 4 5 8 2 2 2 2" xfId="32649"/>
    <cellStyle name="Обычный 4 5 8 2 2 3" xfId="18247"/>
    <cellStyle name="Обычный 4 5 8 2 2 3 2" xfId="39849"/>
    <cellStyle name="Обычный 4 5 8 2 2 4" xfId="25449"/>
    <cellStyle name="Обычный 4 5 8 2 3" xfId="6247"/>
    <cellStyle name="Обычный 4 5 8 2 3 2" xfId="13447"/>
    <cellStyle name="Обычный 4 5 8 2 3 2 2" xfId="35049"/>
    <cellStyle name="Обычный 4 5 8 2 3 3" xfId="20647"/>
    <cellStyle name="Обычный 4 5 8 2 3 3 2" xfId="42249"/>
    <cellStyle name="Обычный 4 5 8 2 3 4" xfId="27849"/>
    <cellStyle name="Обычный 4 5 8 2 4" xfId="8647"/>
    <cellStyle name="Обычный 4 5 8 2 4 2" xfId="30249"/>
    <cellStyle name="Обычный 4 5 8 2 5" xfId="15847"/>
    <cellStyle name="Обычный 4 5 8 2 5 2" xfId="37449"/>
    <cellStyle name="Обычный 4 5 8 2 6" xfId="23049"/>
    <cellStyle name="Обычный 4 5 8 3" xfId="2047"/>
    <cellStyle name="Обычный 4 5 8 3 2" xfId="4447"/>
    <cellStyle name="Обычный 4 5 8 3 2 2" xfId="11647"/>
    <cellStyle name="Обычный 4 5 8 3 2 2 2" xfId="33249"/>
    <cellStyle name="Обычный 4 5 8 3 2 3" xfId="18847"/>
    <cellStyle name="Обычный 4 5 8 3 2 3 2" xfId="40449"/>
    <cellStyle name="Обычный 4 5 8 3 2 4" xfId="26049"/>
    <cellStyle name="Обычный 4 5 8 3 3" xfId="6847"/>
    <cellStyle name="Обычный 4 5 8 3 3 2" xfId="14047"/>
    <cellStyle name="Обычный 4 5 8 3 3 2 2" xfId="35649"/>
    <cellStyle name="Обычный 4 5 8 3 3 3" xfId="21247"/>
    <cellStyle name="Обычный 4 5 8 3 3 3 2" xfId="42849"/>
    <cellStyle name="Обычный 4 5 8 3 3 4" xfId="28449"/>
    <cellStyle name="Обычный 4 5 8 3 4" xfId="9247"/>
    <cellStyle name="Обычный 4 5 8 3 4 2" xfId="30849"/>
    <cellStyle name="Обычный 4 5 8 3 5" xfId="16447"/>
    <cellStyle name="Обычный 4 5 8 3 5 2" xfId="38049"/>
    <cellStyle name="Обычный 4 5 8 3 6" xfId="23649"/>
    <cellStyle name="Обычный 4 5 8 4" xfId="2647"/>
    <cellStyle name="Обычный 4 5 8 4 2" xfId="5047"/>
    <cellStyle name="Обычный 4 5 8 4 2 2" xfId="12247"/>
    <cellStyle name="Обычный 4 5 8 4 2 2 2" xfId="33849"/>
    <cellStyle name="Обычный 4 5 8 4 2 3" xfId="19447"/>
    <cellStyle name="Обычный 4 5 8 4 2 3 2" xfId="41049"/>
    <cellStyle name="Обычный 4 5 8 4 2 4" xfId="26649"/>
    <cellStyle name="Обычный 4 5 8 4 3" xfId="7447"/>
    <cellStyle name="Обычный 4 5 8 4 3 2" xfId="14647"/>
    <cellStyle name="Обычный 4 5 8 4 3 2 2" xfId="36249"/>
    <cellStyle name="Обычный 4 5 8 4 3 3" xfId="21847"/>
    <cellStyle name="Обычный 4 5 8 4 3 3 2" xfId="43449"/>
    <cellStyle name="Обычный 4 5 8 4 3 4" xfId="29049"/>
    <cellStyle name="Обычный 4 5 8 4 4" xfId="9847"/>
    <cellStyle name="Обычный 4 5 8 4 4 2" xfId="31449"/>
    <cellStyle name="Обычный 4 5 8 4 5" xfId="17047"/>
    <cellStyle name="Обычный 4 5 8 4 5 2" xfId="38649"/>
    <cellStyle name="Обычный 4 5 8 4 6" xfId="24249"/>
    <cellStyle name="Обычный 4 5 8 5" xfId="3247"/>
    <cellStyle name="Обычный 4 5 8 5 2" xfId="10447"/>
    <cellStyle name="Обычный 4 5 8 5 2 2" xfId="32049"/>
    <cellStyle name="Обычный 4 5 8 5 3" xfId="17647"/>
    <cellStyle name="Обычный 4 5 8 5 3 2" xfId="39249"/>
    <cellStyle name="Обычный 4 5 8 5 4" xfId="24849"/>
    <cellStyle name="Обычный 4 5 8 6" xfId="5647"/>
    <cellStyle name="Обычный 4 5 8 6 2" xfId="12847"/>
    <cellStyle name="Обычный 4 5 8 6 2 2" xfId="34449"/>
    <cellStyle name="Обычный 4 5 8 6 3" xfId="20047"/>
    <cellStyle name="Обычный 4 5 8 6 3 2" xfId="41649"/>
    <cellStyle name="Обычный 4 5 8 6 4" xfId="27249"/>
    <cellStyle name="Обычный 4 5 8 7" xfId="8047"/>
    <cellStyle name="Обычный 4 5 8 7 2" xfId="29649"/>
    <cellStyle name="Обычный 4 5 8 8" xfId="15247"/>
    <cellStyle name="Обычный 4 5 8 8 2" xfId="36849"/>
    <cellStyle name="Обычный 4 5 8 9" xfId="22449"/>
    <cellStyle name="Обычный 4 5 9" xfId="859"/>
    <cellStyle name="Обычный 4 5 9 2" xfId="3259"/>
    <cellStyle name="Обычный 4 5 9 2 2" xfId="10459"/>
    <cellStyle name="Обычный 4 5 9 2 2 2" xfId="32061"/>
    <cellStyle name="Обычный 4 5 9 2 3" xfId="17659"/>
    <cellStyle name="Обычный 4 5 9 2 3 2" xfId="39261"/>
    <cellStyle name="Обычный 4 5 9 2 4" xfId="24861"/>
    <cellStyle name="Обычный 4 5 9 3" xfId="5659"/>
    <cellStyle name="Обычный 4 5 9 3 2" xfId="12859"/>
    <cellStyle name="Обычный 4 5 9 3 2 2" xfId="34461"/>
    <cellStyle name="Обычный 4 5 9 3 3" xfId="20059"/>
    <cellStyle name="Обычный 4 5 9 3 3 2" xfId="41661"/>
    <cellStyle name="Обычный 4 5 9 3 4" xfId="27261"/>
    <cellStyle name="Обычный 4 5 9 4" xfId="8059"/>
    <cellStyle name="Обычный 4 5 9 4 2" xfId="29661"/>
    <cellStyle name="Обычный 4 5 9 5" xfId="15259"/>
    <cellStyle name="Обычный 4 5 9 5 2" xfId="36861"/>
    <cellStyle name="Обычный 4 5 9 6" xfId="22461"/>
    <cellStyle name="Обычный 4 6" xfId="104"/>
    <cellStyle name="Обычный 4 6 10" xfId="1460"/>
    <cellStyle name="Обычный 4 6 10 2" xfId="3860"/>
    <cellStyle name="Обычный 4 6 10 2 2" xfId="11060"/>
    <cellStyle name="Обычный 4 6 10 2 2 2" xfId="32662"/>
    <cellStyle name="Обычный 4 6 10 2 3" xfId="18260"/>
    <cellStyle name="Обычный 4 6 10 2 3 2" xfId="39862"/>
    <cellStyle name="Обычный 4 6 10 2 4" xfId="25462"/>
    <cellStyle name="Обычный 4 6 10 3" xfId="6260"/>
    <cellStyle name="Обычный 4 6 10 3 2" xfId="13460"/>
    <cellStyle name="Обычный 4 6 10 3 2 2" xfId="35062"/>
    <cellStyle name="Обычный 4 6 10 3 3" xfId="20660"/>
    <cellStyle name="Обычный 4 6 10 3 3 2" xfId="42262"/>
    <cellStyle name="Обычный 4 6 10 3 4" xfId="27862"/>
    <cellStyle name="Обычный 4 6 10 4" xfId="8660"/>
    <cellStyle name="Обычный 4 6 10 4 2" xfId="30262"/>
    <cellStyle name="Обычный 4 6 10 5" xfId="15860"/>
    <cellStyle name="Обычный 4 6 10 5 2" xfId="37462"/>
    <cellStyle name="Обычный 4 6 10 6" xfId="23062"/>
    <cellStyle name="Обычный 4 6 11" xfId="2060"/>
    <cellStyle name="Обычный 4 6 11 2" xfId="4460"/>
    <cellStyle name="Обычный 4 6 11 2 2" xfId="11660"/>
    <cellStyle name="Обычный 4 6 11 2 2 2" xfId="33262"/>
    <cellStyle name="Обычный 4 6 11 2 3" xfId="18860"/>
    <cellStyle name="Обычный 4 6 11 2 3 2" xfId="40462"/>
    <cellStyle name="Обычный 4 6 11 2 4" xfId="26062"/>
    <cellStyle name="Обычный 4 6 11 3" xfId="6860"/>
    <cellStyle name="Обычный 4 6 11 3 2" xfId="14060"/>
    <cellStyle name="Обычный 4 6 11 3 2 2" xfId="35662"/>
    <cellStyle name="Обычный 4 6 11 3 3" xfId="21260"/>
    <cellStyle name="Обычный 4 6 11 3 3 2" xfId="42862"/>
    <cellStyle name="Обычный 4 6 11 3 4" xfId="28462"/>
    <cellStyle name="Обычный 4 6 11 4" xfId="9260"/>
    <cellStyle name="Обычный 4 6 11 4 2" xfId="30862"/>
    <cellStyle name="Обычный 4 6 11 5" xfId="16460"/>
    <cellStyle name="Обычный 4 6 11 5 2" xfId="38062"/>
    <cellStyle name="Обычный 4 6 11 6" xfId="23662"/>
    <cellStyle name="Обычный 4 6 12" xfId="2660"/>
    <cellStyle name="Обычный 4 6 12 2" xfId="9860"/>
    <cellStyle name="Обычный 4 6 12 2 2" xfId="31462"/>
    <cellStyle name="Обычный 4 6 12 3" xfId="17060"/>
    <cellStyle name="Обычный 4 6 12 3 2" xfId="38662"/>
    <cellStyle name="Обычный 4 6 12 4" xfId="24262"/>
    <cellStyle name="Обычный 4 6 13" xfId="5060"/>
    <cellStyle name="Обычный 4 6 13 2" xfId="12260"/>
    <cellStyle name="Обычный 4 6 13 2 2" xfId="33862"/>
    <cellStyle name="Обычный 4 6 13 3" xfId="19460"/>
    <cellStyle name="Обычный 4 6 13 3 2" xfId="41062"/>
    <cellStyle name="Обычный 4 6 13 4" xfId="26662"/>
    <cellStyle name="Обычный 4 6 14" xfId="7460"/>
    <cellStyle name="Обычный 4 6 14 2" xfId="29062"/>
    <cellStyle name="Обычный 4 6 15" xfId="14660"/>
    <cellStyle name="Обычный 4 6 15 2" xfId="36262"/>
    <cellStyle name="Обычный 4 6 16" xfId="21862"/>
    <cellStyle name="Обычный 4 6 17" xfId="43462"/>
    <cellStyle name="Обычный 4 6 18" xfId="43494"/>
    <cellStyle name="Обычный 4 6 2" xfId="162"/>
    <cellStyle name="Обычный 4 6 2 10" xfId="2066"/>
    <cellStyle name="Обычный 4 6 2 10 2" xfId="4466"/>
    <cellStyle name="Обычный 4 6 2 10 2 2" xfId="11666"/>
    <cellStyle name="Обычный 4 6 2 10 2 2 2" xfId="33268"/>
    <cellStyle name="Обычный 4 6 2 10 2 3" xfId="18866"/>
    <cellStyle name="Обычный 4 6 2 10 2 3 2" xfId="40468"/>
    <cellStyle name="Обычный 4 6 2 10 2 4" xfId="26068"/>
    <cellStyle name="Обычный 4 6 2 10 3" xfId="6866"/>
    <cellStyle name="Обычный 4 6 2 10 3 2" xfId="14066"/>
    <cellStyle name="Обычный 4 6 2 10 3 2 2" xfId="35668"/>
    <cellStyle name="Обычный 4 6 2 10 3 3" xfId="21266"/>
    <cellStyle name="Обычный 4 6 2 10 3 3 2" xfId="42868"/>
    <cellStyle name="Обычный 4 6 2 10 3 4" xfId="28468"/>
    <cellStyle name="Обычный 4 6 2 10 4" xfId="9266"/>
    <cellStyle name="Обычный 4 6 2 10 4 2" xfId="30868"/>
    <cellStyle name="Обычный 4 6 2 10 5" xfId="16466"/>
    <cellStyle name="Обычный 4 6 2 10 5 2" xfId="38068"/>
    <cellStyle name="Обычный 4 6 2 10 6" xfId="23668"/>
    <cellStyle name="Обычный 4 6 2 11" xfId="2666"/>
    <cellStyle name="Обычный 4 6 2 11 2" xfId="9866"/>
    <cellStyle name="Обычный 4 6 2 11 2 2" xfId="31468"/>
    <cellStyle name="Обычный 4 6 2 11 3" xfId="17066"/>
    <cellStyle name="Обычный 4 6 2 11 3 2" xfId="38668"/>
    <cellStyle name="Обычный 4 6 2 11 4" xfId="24268"/>
    <cellStyle name="Обычный 4 6 2 12" xfId="5066"/>
    <cellStyle name="Обычный 4 6 2 12 2" xfId="12266"/>
    <cellStyle name="Обычный 4 6 2 12 2 2" xfId="33868"/>
    <cellStyle name="Обычный 4 6 2 12 3" xfId="19466"/>
    <cellStyle name="Обычный 4 6 2 12 3 2" xfId="41068"/>
    <cellStyle name="Обычный 4 6 2 12 4" xfId="26668"/>
    <cellStyle name="Обычный 4 6 2 13" xfId="7466"/>
    <cellStyle name="Обычный 4 6 2 13 2" xfId="29068"/>
    <cellStyle name="Обычный 4 6 2 14" xfId="14666"/>
    <cellStyle name="Обычный 4 6 2 14 2" xfId="36268"/>
    <cellStyle name="Обычный 4 6 2 15" xfId="21868"/>
    <cellStyle name="Обычный 4 6 2 16" xfId="43475"/>
    <cellStyle name="Обычный 4 6 2 17" xfId="43506"/>
    <cellStyle name="Обычный 4 6 2 2" xfId="758"/>
    <cellStyle name="Обычный 4 6 2 2 10" xfId="15158"/>
    <cellStyle name="Обычный 4 6 2 2 10 2" xfId="36760"/>
    <cellStyle name="Обычный 4 6 2 2 11" xfId="22360"/>
    <cellStyle name="Обычный 4 6 2 2 12" xfId="43487"/>
    <cellStyle name="Обычный 4 6 2 2 13" xfId="43518"/>
    <cellStyle name="Обычный 4 6 2 2 2" xfId="794"/>
    <cellStyle name="Обычный 4 6 2 2 2 2" xfId="1394"/>
    <cellStyle name="Обычный 4 6 2 2 2 2 2" xfId="3794"/>
    <cellStyle name="Обычный 4 6 2 2 2 2 2 2" xfId="10994"/>
    <cellStyle name="Обычный 4 6 2 2 2 2 2 2 2" xfId="32596"/>
    <cellStyle name="Обычный 4 6 2 2 2 2 2 3" xfId="18194"/>
    <cellStyle name="Обычный 4 6 2 2 2 2 2 3 2" xfId="39796"/>
    <cellStyle name="Обычный 4 6 2 2 2 2 2 4" xfId="25396"/>
    <cellStyle name="Обычный 4 6 2 2 2 2 3" xfId="6194"/>
    <cellStyle name="Обычный 4 6 2 2 2 2 3 2" xfId="13394"/>
    <cellStyle name="Обычный 4 6 2 2 2 2 3 2 2" xfId="34996"/>
    <cellStyle name="Обычный 4 6 2 2 2 2 3 3" xfId="20594"/>
    <cellStyle name="Обычный 4 6 2 2 2 2 3 3 2" xfId="42196"/>
    <cellStyle name="Обычный 4 6 2 2 2 2 3 4" xfId="27796"/>
    <cellStyle name="Обычный 4 6 2 2 2 2 4" xfId="8594"/>
    <cellStyle name="Обычный 4 6 2 2 2 2 4 2" xfId="30196"/>
    <cellStyle name="Обычный 4 6 2 2 2 2 5" xfId="15794"/>
    <cellStyle name="Обычный 4 6 2 2 2 2 5 2" xfId="37396"/>
    <cellStyle name="Обычный 4 6 2 2 2 2 6" xfId="22996"/>
    <cellStyle name="Обычный 4 6 2 2 2 3" xfId="1994"/>
    <cellStyle name="Обычный 4 6 2 2 2 3 2" xfId="4394"/>
    <cellStyle name="Обычный 4 6 2 2 2 3 2 2" xfId="11594"/>
    <cellStyle name="Обычный 4 6 2 2 2 3 2 2 2" xfId="33196"/>
    <cellStyle name="Обычный 4 6 2 2 2 3 2 3" xfId="18794"/>
    <cellStyle name="Обычный 4 6 2 2 2 3 2 3 2" xfId="40396"/>
    <cellStyle name="Обычный 4 6 2 2 2 3 2 4" xfId="25996"/>
    <cellStyle name="Обычный 4 6 2 2 2 3 3" xfId="6794"/>
    <cellStyle name="Обычный 4 6 2 2 2 3 3 2" xfId="13994"/>
    <cellStyle name="Обычный 4 6 2 2 2 3 3 2 2" xfId="35596"/>
    <cellStyle name="Обычный 4 6 2 2 2 3 3 3" xfId="21194"/>
    <cellStyle name="Обычный 4 6 2 2 2 3 3 3 2" xfId="42796"/>
    <cellStyle name="Обычный 4 6 2 2 2 3 3 4" xfId="28396"/>
    <cellStyle name="Обычный 4 6 2 2 2 3 4" xfId="9194"/>
    <cellStyle name="Обычный 4 6 2 2 2 3 4 2" xfId="30796"/>
    <cellStyle name="Обычный 4 6 2 2 2 3 5" xfId="16394"/>
    <cellStyle name="Обычный 4 6 2 2 2 3 5 2" xfId="37996"/>
    <cellStyle name="Обычный 4 6 2 2 2 3 6" xfId="23596"/>
    <cellStyle name="Обычный 4 6 2 2 2 4" xfId="2594"/>
    <cellStyle name="Обычный 4 6 2 2 2 4 2" xfId="4994"/>
    <cellStyle name="Обычный 4 6 2 2 2 4 2 2" xfId="12194"/>
    <cellStyle name="Обычный 4 6 2 2 2 4 2 2 2" xfId="33796"/>
    <cellStyle name="Обычный 4 6 2 2 2 4 2 3" xfId="19394"/>
    <cellStyle name="Обычный 4 6 2 2 2 4 2 3 2" xfId="40996"/>
    <cellStyle name="Обычный 4 6 2 2 2 4 2 4" xfId="26596"/>
    <cellStyle name="Обычный 4 6 2 2 2 4 3" xfId="7394"/>
    <cellStyle name="Обычный 4 6 2 2 2 4 3 2" xfId="14594"/>
    <cellStyle name="Обычный 4 6 2 2 2 4 3 2 2" xfId="36196"/>
    <cellStyle name="Обычный 4 6 2 2 2 4 3 3" xfId="21794"/>
    <cellStyle name="Обычный 4 6 2 2 2 4 3 3 2" xfId="43396"/>
    <cellStyle name="Обычный 4 6 2 2 2 4 3 4" xfId="28996"/>
    <cellStyle name="Обычный 4 6 2 2 2 4 4" xfId="9794"/>
    <cellStyle name="Обычный 4 6 2 2 2 4 4 2" xfId="31396"/>
    <cellStyle name="Обычный 4 6 2 2 2 4 5" xfId="16994"/>
    <cellStyle name="Обычный 4 6 2 2 2 4 5 2" xfId="38596"/>
    <cellStyle name="Обычный 4 6 2 2 2 4 6" xfId="24196"/>
    <cellStyle name="Обычный 4 6 2 2 2 5" xfId="3194"/>
    <cellStyle name="Обычный 4 6 2 2 2 5 2" xfId="10394"/>
    <cellStyle name="Обычный 4 6 2 2 2 5 2 2" xfId="31996"/>
    <cellStyle name="Обычный 4 6 2 2 2 5 3" xfId="17594"/>
    <cellStyle name="Обычный 4 6 2 2 2 5 3 2" xfId="39196"/>
    <cellStyle name="Обычный 4 6 2 2 2 5 4" xfId="24796"/>
    <cellStyle name="Обычный 4 6 2 2 2 6" xfId="5594"/>
    <cellStyle name="Обычный 4 6 2 2 2 6 2" xfId="12794"/>
    <cellStyle name="Обычный 4 6 2 2 2 6 2 2" xfId="34396"/>
    <cellStyle name="Обычный 4 6 2 2 2 6 3" xfId="19994"/>
    <cellStyle name="Обычный 4 6 2 2 2 6 3 2" xfId="41596"/>
    <cellStyle name="Обычный 4 6 2 2 2 6 4" xfId="27196"/>
    <cellStyle name="Обычный 4 6 2 2 2 7" xfId="7994"/>
    <cellStyle name="Обычный 4 6 2 2 2 7 2" xfId="29596"/>
    <cellStyle name="Обычный 4 6 2 2 2 8" xfId="15194"/>
    <cellStyle name="Обычный 4 6 2 2 2 8 2" xfId="36796"/>
    <cellStyle name="Обычный 4 6 2 2 2 9" xfId="22396"/>
    <cellStyle name="Обычный 4 6 2 2 3" xfId="830"/>
    <cellStyle name="Обычный 4 6 2 2 3 2" xfId="1430"/>
    <cellStyle name="Обычный 4 6 2 2 3 2 2" xfId="3830"/>
    <cellStyle name="Обычный 4 6 2 2 3 2 2 2" xfId="11030"/>
    <cellStyle name="Обычный 4 6 2 2 3 2 2 2 2" xfId="32632"/>
    <cellStyle name="Обычный 4 6 2 2 3 2 2 3" xfId="18230"/>
    <cellStyle name="Обычный 4 6 2 2 3 2 2 3 2" xfId="39832"/>
    <cellStyle name="Обычный 4 6 2 2 3 2 2 4" xfId="25432"/>
    <cellStyle name="Обычный 4 6 2 2 3 2 3" xfId="6230"/>
    <cellStyle name="Обычный 4 6 2 2 3 2 3 2" xfId="13430"/>
    <cellStyle name="Обычный 4 6 2 2 3 2 3 2 2" xfId="35032"/>
    <cellStyle name="Обычный 4 6 2 2 3 2 3 3" xfId="20630"/>
    <cellStyle name="Обычный 4 6 2 2 3 2 3 3 2" xfId="42232"/>
    <cellStyle name="Обычный 4 6 2 2 3 2 3 4" xfId="27832"/>
    <cellStyle name="Обычный 4 6 2 2 3 2 4" xfId="8630"/>
    <cellStyle name="Обычный 4 6 2 2 3 2 4 2" xfId="30232"/>
    <cellStyle name="Обычный 4 6 2 2 3 2 5" xfId="15830"/>
    <cellStyle name="Обычный 4 6 2 2 3 2 5 2" xfId="37432"/>
    <cellStyle name="Обычный 4 6 2 2 3 2 6" xfId="23032"/>
    <cellStyle name="Обычный 4 6 2 2 3 3" xfId="2030"/>
    <cellStyle name="Обычный 4 6 2 2 3 3 2" xfId="4430"/>
    <cellStyle name="Обычный 4 6 2 2 3 3 2 2" xfId="11630"/>
    <cellStyle name="Обычный 4 6 2 2 3 3 2 2 2" xfId="33232"/>
    <cellStyle name="Обычный 4 6 2 2 3 3 2 3" xfId="18830"/>
    <cellStyle name="Обычный 4 6 2 2 3 3 2 3 2" xfId="40432"/>
    <cellStyle name="Обычный 4 6 2 2 3 3 2 4" xfId="26032"/>
    <cellStyle name="Обычный 4 6 2 2 3 3 3" xfId="6830"/>
    <cellStyle name="Обычный 4 6 2 2 3 3 3 2" xfId="14030"/>
    <cellStyle name="Обычный 4 6 2 2 3 3 3 2 2" xfId="35632"/>
    <cellStyle name="Обычный 4 6 2 2 3 3 3 3" xfId="21230"/>
    <cellStyle name="Обычный 4 6 2 2 3 3 3 3 2" xfId="42832"/>
    <cellStyle name="Обычный 4 6 2 2 3 3 3 4" xfId="28432"/>
    <cellStyle name="Обычный 4 6 2 2 3 3 4" xfId="9230"/>
    <cellStyle name="Обычный 4 6 2 2 3 3 4 2" xfId="30832"/>
    <cellStyle name="Обычный 4 6 2 2 3 3 5" xfId="16430"/>
    <cellStyle name="Обычный 4 6 2 2 3 3 5 2" xfId="38032"/>
    <cellStyle name="Обычный 4 6 2 2 3 3 6" xfId="23632"/>
    <cellStyle name="Обычный 4 6 2 2 3 4" xfId="2630"/>
    <cellStyle name="Обычный 4 6 2 2 3 4 2" xfId="5030"/>
    <cellStyle name="Обычный 4 6 2 2 3 4 2 2" xfId="12230"/>
    <cellStyle name="Обычный 4 6 2 2 3 4 2 2 2" xfId="33832"/>
    <cellStyle name="Обычный 4 6 2 2 3 4 2 3" xfId="19430"/>
    <cellStyle name="Обычный 4 6 2 2 3 4 2 3 2" xfId="41032"/>
    <cellStyle name="Обычный 4 6 2 2 3 4 2 4" xfId="26632"/>
    <cellStyle name="Обычный 4 6 2 2 3 4 3" xfId="7430"/>
    <cellStyle name="Обычный 4 6 2 2 3 4 3 2" xfId="14630"/>
    <cellStyle name="Обычный 4 6 2 2 3 4 3 2 2" xfId="36232"/>
    <cellStyle name="Обычный 4 6 2 2 3 4 3 3" xfId="21830"/>
    <cellStyle name="Обычный 4 6 2 2 3 4 3 3 2" xfId="43432"/>
    <cellStyle name="Обычный 4 6 2 2 3 4 3 4" xfId="29032"/>
    <cellStyle name="Обычный 4 6 2 2 3 4 4" xfId="9830"/>
    <cellStyle name="Обычный 4 6 2 2 3 4 4 2" xfId="31432"/>
    <cellStyle name="Обычный 4 6 2 2 3 4 5" xfId="17030"/>
    <cellStyle name="Обычный 4 6 2 2 3 4 5 2" xfId="38632"/>
    <cellStyle name="Обычный 4 6 2 2 3 4 6" xfId="24232"/>
    <cellStyle name="Обычный 4 6 2 2 3 5" xfId="3230"/>
    <cellStyle name="Обычный 4 6 2 2 3 5 2" xfId="10430"/>
    <cellStyle name="Обычный 4 6 2 2 3 5 2 2" xfId="32032"/>
    <cellStyle name="Обычный 4 6 2 2 3 5 3" xfId="17630"/>
    <cellStyle name="Обычный 4 6 2 2 3 5 3 2" xfId="39232"/>
    <cellStyle name="Обычный 4 6 2 2 3 5 4" xfId="24832"/>
    <cellStyle name="Обычный 4 6 2 2 3 6" xfId="5630"/>
    <cellStyle name="Обычный 4 6 2 2 3 6 2" xfId="12830"/>
    <cellStyle name="Обычный 4 6 2 2 3 6 2 2" xfId="34432"/>
    <cellStyle name="Обычный 4 6 2 2 3 6 3" xfId="20030"/>
    <cellStyle name="Обычный 4 6 2 2 3 6 3 2" xfId="41632"/>
    <cellStyle name="Обычный 4 6 2 2 3 6 4" xfId="27232"/>
    <cellStyle name="Обычный 4 6 2 2 3 7" xfId="8030"/>
    <cellStyle name="Обычный 4 6 2 2 3 7 2" xfId="29632"/>
    <cellStyle name="Обычный 4 6 2 2 3 8" xfId="15230"/>
    <cellStyle name="Обычный 4 6 2 2 3 8 2" xfId="36832"/>
    <cellStyle name="Обычный 4 6 2 2 3 9" xfId="22432"/>
    <cellStyle name="Обычный 4 6 2 2 4" xfId="1358"/>
    <cellStyle name="Обычный 4 6 2 2 4 2" xfId="3758"/>
    <cellStyle name="Обычный 4 6 2 2 4 2 2" xfId="10958"/>
    <cellStyle name="Обычный 4 6 2 2 4 2 2 2" xfId="32560"/>
    <cellStyle name="Обычный 4 6 2 2 4 2 3" xfId="18158"/>
    <cellStyle name="Обычный 4 6 2 2 4 2 3 2" xfId="39760"/>
    <cellStyle name="Обычный 4 6 2 2 4 2 4" xfId="25360"/>
    <cellStyle name="Обычный 4 6 2 2 4 3" xfId="6158"/>
    <cellStyle name="Обычный 4 6 2 2 4 3 2" xfId="13358"/>
    <cellStyle name="Обычный 4 6 2 2 4 3 2 2" xfId="34960"/>
    <cellStyle name="Обычный 4 6 2 2 4 3 3" xfId="20558"/>
    <cellStyle name="Обычный 4 6 2 2 4 3 3 2" xfId="42160"/>
    <cellStyle name="Обычный 4 6 2 2 4 3 4" xfId="27760"/>
    <cellStyle name="Обычный 4 6 2 2 4 4" xfId="8558"/>
    <cellStyle name="Обычный 4 6 2 2 4 4 2" xfId="30160"/>
    <cellStyle name="Обычный 4 6 2 2 4 5" xfId="15758"/>
    <cellStyle name="Обычный 4 6 2 2 4 5 2" xfId="37360"/>
    <cellStyle name="Обычный 4 6 2 2 4 6" xfId="22960"/>
    <cellStyle name="Обычный 4 6 2 2 5" xfId="1958"/>
    <cellStyle name="Обычный 4 6 2 2 5 2" xfId="4358"/>
    <cellStyle name="Обычный 4 6 2 2 5 2 2" xfId="11558"/>
    <cellStyle name="Обычный 4 6 2 2 5 2 2 2" xfId="33160"/>
    <cellStyle name="Обычный 4 6 2 2 5 2 3" xfId="18758"/>
    <cellStyle name="Обычный 4 6 2 2 5 2 3 2" xfId="40360"/>
    <cellStyle name="Обычный 4 6 2 2 5 2 4" xfId="25960"/>
    <cellStyle name="Обычный 4 6 2 2 5 3" xfId="6758"/>
    <cellStyle name="Обычный 4 6 2 2 5 3 2" xfId="13958"/>
    <cellStyle name="Обычный 4 6 2 2 5 3 2 2" xfId="35560"/>
    <cellStyle name="Обычный 4 6 2 2 5 3 3" xfId="21158"/>
    <cellStyle name="Обычный 4 6 2 2 5 3 3 2" xfId="42760"/>
    <cellStyle name="Обычный 4 6 2 2 5 3 4" xfId="28360"/>
    <cellStyle name="Обычный 4 6 2 2 5 4" xfId="9158"/>
    <cellStyle name="Обычный 4 6 2 2 5 4 2" xfId="30760"/>
    <cellStyle name="Обычный 4 6 2 2 5 5" xfId="16358"/>
    <cellStyle name="Обычный 4 6 2 2 5 5 2" xfId="37960"/>
    <cellStyle name="Обычный 4 6 2 2 5 6" xfId="23560"/>
    <cellStyle name="Обычный 4 6 2 2 6" xfId="2558"/>
    <cellStyle name="Обычный 4 6 2 2 6 2" xfId="4958"/>
    <cellStyle name="Обычный 4 6 2 2 6 2 2" xfId="12158"/>
    <cellStyle name="Обычный 4 6 2 2 6 2 2 2" xfId="33760"/>
    <cellStyle name="Обычный 4 6 2 2 6 2 3" xfId="19358"/>
    <cellStyle name="Обычный 4 6 2 2 6 2 3 2" xfId="40960"/>
    <cellStyle name="Обычный 4 6 2 2 6 2 4" xfId="26560"/>
    <cellStyle name="Обычный 4 6 2 2 6 3" xfId="7358"/>
    <cellStyle name="Обычный 4 6 2 2 6 3 2" xfId="14558"/>
    <cellStyle name="Обычный 4 6 2 2 6 3 2 2" xfId="36160"/>
    <cellStyle name="Обычный 4 6 2 2 6 3 3" xfId="21758"/>
    <cellStyle name="Обычный 4 6 2 2 6 3 3 2" xfId="43360"/>
    <cellStyle name="Обычный 4 6 2 2 6 3 4" xfId="28960"/>
    <cellStyle name="Обычный 4 6 2 2 6 4" xfId="9758"/>
    <cellStyle name="Обычный 4 6 2 2 6 4 2" xfId="31360"/>
    <cellStyle name="Обычный 4 6 2 2 6 5" xfId="16958"/>
    <cellStyle name="Обычный 4 6 2 2 6 5 2" xfId="38560"/>
    <cellStyle name="Обычный 4 6 2 2 6 6" xfId="24160"/>
    <cellStyle name="Обычный 4 6 2 2 7" xfId="3158"/>
    <cellStyle name="Обычный 4 6 2 2 7 2" xfId="10358"/>
    <cellStyle name="Обычный 4 6 2 2 7 2 2" xfId="31960"/>
    <cellStyle name="Обычный 4 6 2 2 7 3" xfId="17558"/>
    <cellStyle name="Обычный 4 6 2 2 7 3 2" xfId="39160"/>
    <cellStyle name="Обычный 4 6 2 2 7 4" xfId="24760"/>
    <cellStyle name="Обычный 4 6 2 2 8" xfId="5558"/>
    <cellStyle name="Обычный 4 6 2 2 8 2" xfId="12758"/>
    <cellStyle name="Обычный 4 6 2 2 8 2 2" xfId="34360"/>
    <cellStyle name="Обычный 4 6 2 2 8 3" xfId="19958"/>
    <cellStyle name="Обычный 4 6 2 2 8 3 2" xfId="41560"/>
    <cellStyle name="Обычный 4 6 2 2 8 4" xfId="27160"/>
    <cellStyle name="Обычный 4 6 2 2 9" xfId="7958"/>
    <cellStyle name="Обычный 4 6 2 2 9 2" xfId="29560"/>
    <cellStyle name="Обычный 4 6 2 3" xfId="770"/>
    <cellStyle name="Обычный 4 6 2 3 10" xfId="15170"/>
    <cellStyle name="Обычный 4 6 2 3 10 2" xfId="36772"/>
    <cellStyle name="Обычный 4 6 2 3 11" xfId="22372"/>
    <cellStyle name="Обычный 4 6 2 3 12" xfId="43530"/>
    <cellStyle name="Обычный 4 6 2 3 2" xfId="806"/>
    <cellStyle name="Обычный 4 6 2 3 2 2" xfId="1406"/>
    <cellStyle name="Обычный 4 6 2 3 2 2 2" xfId="3806"/>
    <cellStyle name="Обычный 4 6 2 3 2 2 2 2" xfId="11006"/>
    <cellStyle name="Обычный 4 6 2 3 2 2 2 2 2" xfId="32608"/>
    <cellStyle name="Обычный 4 6 2 3 2 2 2 3" xfId="18206"/>
    <cellStyle name="Обычный 4 6 2 3 2 2 2 3 2" xfId="39808"/>
    <cellStyle name="Обычный 4 6 2 3 2 2 2 4" xfId="25408"/>
    <cellStyle name="Обычный 4 6 2 3 2 2 3" xfId="6206"/>
    <cellStyle name="Обычный 4 6 2 3 2 2 3 2" xfId="13406"/>
    <cellStyle name="Обычный 4 6 2 3 2 2 3 2 2" xfId="35008"/>
    <cellStyle name="Обычный 4 6 2 3 2 2 3 3" xfId="20606"/>
    <cellStyle name="Обычный 4 6 2 3 2 2 3 3 2" xfId="42208"/>
    <cellStyle name="Обычный 4 6 2 3 2 2 3 4" xfId="27808"/>
    <cellStyle name="Обычный 4 6 2 3 2 2 4" xfId="8606"/>
    <cellStyle name="Обычный 4 6 2 3 2 2 4 2" xfId="30208"/>
    <cellStyle name="Обычный 4 6 2 3 2 2 5" xfId="15806"/>
    <cellStyle name="Обычный 4 6 2 3 2 2 5 2" xfId="37408"/>
    <cellStyle name="Обычный 4 6 2 3 2 2 6" xfId="23008"/>
    <cellStyle name="Обычный 4 6 2 3 2 3" xfId="2006"/>
    <cellStyle name="Обычный 4 6 2 3 2 3 2" xfId="4406"/>
    <cellStyle name="Обычный 4 6 2 3 2 3 2 2" xfId="11606"/>
    <cellStyle name="Обычный 4 6 2 3 2 3 2 2 2" xfId="33208"/>
    <cellStyle name="Обычный 4 6 2 3 2 3 2 3" xfId="18806"/>
    <cellStyle name="Обычный 4 6 2 3 2 3 2 3 2" xfId="40408"/>
    <cellStyle name="Обычный 4 6 2 3 2 3 2 4" xfId="26008"/>
    <cellStyle name="Обычный 4 6 2 3 2 3 3" xfId="6806"/>
    <cellStyle name="Обычный 4 6 2 3 2 3 3 2" xfId="14006"/>
    <cellStyle name="Обычный 4 6 2 3 2 3 3 2 2" xfId="35608"/>
    <cellStyle name="Обычный 4 6 2 3 2 3 3 3" xfId="21206"/>
    <cellStyle name="Обычный 4 6 2 3 2 3 3 3 2" xfId="42808"/>
    <cellStyle name="Обычный 4 6 2 3 2 3 3 4" xfId="28408"/>
    <cellStyle name="Обычный 4 6 2 3 2 3 4" xfId="9206"/>
    <cellStyle name="Обычный 4 6 2 3 2 3 4 2" xfId="30808"/>
    <cellStyle name="Обычный 4 6 2 3 2 3 5" xfId="16406"/>
    <cellStyle name="Обычный 4 6 2 3 2 3 5 2" xfId="38008"/>
    <cellStyle name="Обычный 4 6 2 3 2 3 6" xfId="23608"/>
    <cellStyle name="Обычный 4 6 2 3 2 4" xfId="2606"/>
    <cellStyle name="Обычный 4 6 2 3 2 4 2" xfId="5006"/>
    <cellStyle name="Обычный 4 6 2 3 2 4 2 2" xfId="12206"/>
    <cellStyle name="Обычный 4 6 2 3 2 4 2 2 2" xfId="33808"/>
    <cellStyle name="Обычный 4 6 2 3 2 4 2 3" xfId="19406"/>
    <cellStyle name="Обычный 4 6 2 3 2 4 2 3 2" xfId="41008"/>
    <cellStyle name="Обычный 4 6 2 3 2 4 2 4" xfId="26608"/>
    <cellStyle name="Обычный 4 6 2 3 2 4 3" xfId="7406"/>
    <cellStyle name="Обычный 4 6 2 3 2 4 3 2" xfId="14606"/>
    <cellStyle name="Обычный 4 6 2 3 2 4 3 2 2" xfId="36208"/>
    <cellStyle name="Обычный 4 6 2 3 2 4 3 3" xfId="21806"/>
    <cellStyle name="Обычный 4 6 2 3 2 4 3 3 2" xfId="43408"/>
    <cellStyle name="Обычный 4 6 2 3 2 4 3 4" xfId="29008"/>
    <cellStyle name="Обычный 4 6 2 3 2 4 4" xfId="9806"/>
    <cellStyle name="Обычный 4 6 2 3 2 4 4 2" xfId="31408"/>
    <cellStyle name="Обычный 4 6 2 3 2 4 5" xfId="17006"/>
    <cellStyle name="Обычный 4 6 2 3 2 4 5 2" xfId="38608"/>
    <cellStyle name="Обычный 4 6 2 3 2 4 6" xfId="24208"/>
    <cellStyle name="Обычный 4 6 2 3 2 5" xfId="3206"/>
    <cellStyle name="Обычный 4 6 2 3 2 5 2" xfId="10406"/>
    <cellStyle name="Обычный 4 6 2 3 2 5 2 2" xfId="32008"/>
    <cellStyle name="Обычный 4 6 2 3 2 5 3" xfId="17606"/>
    <cellStyle name="Обычный 4 6 2 3 2 5 3 2" xfId="39208"/>
    <cellStyle name="Обычный 4 6 2 3 2 5 4" xfId="24808"/>
    <cellStyle name="Обычный 4 6 2 3 2 6" xfId="5606"/>
    <cellStyle name="Обычный 4 6 2 3 2 6 2" xfId="12806"/>
    <cellStyle name="Обычный 4 6 2 3 2 6 2 2" xfId="34408"/>
    <cellStyle name="Обычный 4 6 2 3 2 6 3" xfId="20006"/>
    <cellStyle name="Обычный 4 6 2 3 2 6 3 2" xfId="41608"/>
    <cellStyle name="Обычный 4 6 2 3 2 6 4" xfId="27208"/>
    <cellStyle name="Обычный 4 6 2 3 2 7" xfId="8006"/>
    <cellStyle name="Обычный 4 6 2 3 2 7 2" xfId="29608"/>
    <cellStyle name="Обычный 4 6 2 3 2 8" xfId="15206"/>
    <cellStyle name="Обычный 4 6 2 3 2 8 2" xfId="36808"/>
    <cellStyle name="Обычный 4 6 2 3 2 9" xfId="22408"/>
    <cellStyle name="Обычный 4 6 2 3 3" xfId="842"/>
    <cellStyle name="Обычный 4 6 2 3 3 2" xfId="1442"/>
    <cellStyle name="Обычный 4 6 2 3 3 2 2" xfId="3842"/>
    <cellStyle name="Обычный 4 6 2 3 3 2 2 2" xfId="11042"/>
    <cellStyle name="Обычный 4 6 2 3 3 2 2 2 2" xfId="32644"/>
    <cellStyle name="Обычный 4 6 2 3 3 2 2 3" xfId="18242"/>
    <cellStyle name="Обычный 4 6 2 3 3 2 2 3 2" xfId="39844"/>
    <cellStyle name="Обычный 4 6 2 3 3 2 2 4" xfId="25444"/>
    <cellStyle name="Обычный 4 6 2 3 3 2 3" xfId="6242"/>
    <cellStyle name="Обычный 4 6 2 3 3 2 3 2" xfId="13442"/>
    <cellStyle name="Обычный 4 6 2 3 3 2 3 2 2" xfId="35044"/>
    <cellStyle name="Обычный 4 6 2 3 3 2 3 3" xfId="20642"/>
    <cellStyle name="Обычный 4 6 2 3 3 2 3 3 2" xfId="42244"/>
    <cellStyle name="Обычный 4 6 2 3 3 2 3 4" xfId="27844"/>
    <cellStyle name="Обычный 4 6 2 3 3 2 4" xfId="8642"/>
    <cellStyle name="Обычный 4 6 2 3 3 2 4 2" xfId="30244"/>
    <cellStyle name="Обычный 4 6 2 3 3 2 5" xfId="15842"/>
    <cellStyle name="Обычный 4 6 2 3 3 2 5 2" xfId="37444"/>
    <cellStyle name="Обычный 4 6 2 3 3 2 6" xfId="23044"/>
    <cellStyle name="Обычный 4 6 2 3 3 3" xfId="2042"/>
    <cellStyle name="Обычный 4 6 2 3 3 3 2" xfId="4442"/>
    <cellStyle name="Обычный 4 6 2 3 3 3 2 2" xfId="11642"/>
    <cellStyle name="Обычный 4 6 2 3 3 3 2 2 2" xfId="33244"/>
    <cellStyle name="Обычный 4 6 2 3 3 3 2 3" xfId="18842"/>
    <cellStyle name="Обычный 4 6 2 3 3 3 2 3 2" xfId="40444"/>
    <cellStyle name="Обычный 4 6 2 3 3 3 2 4" xfId="26044"/>
    <cellStyle name="Обычный 4 6 2 3 3 3 3" xfId="6842"/>
    <cellStyle name="Обычный 4 6 2 3 3 3 3 2" xfId="14042"/>
    <cellStyle name="Обычный 4 6 2 3 3 3 3 2 2" xfId="35644"/>
    <cellStyle name="Обычный 4 6 2 3 3 3 3 3" xfId="21242"/>
    <cellStyle name="Обычный 4 6 2 3 3 3 3 3 2" xfId="42844"/>
    <cellStyle name="Обычный 4 6 2 3 3 3 3 4" xfId="28444"/>
    <cellStyle name="Обычный 4 6 2 3 3 3 4" xfId="9242"/>
    <cellStyle name="Обычный 4 6 2 3 3 3 4 2" xfId="30844"/>
    <cellStyle name="Обычный 4 6 2 3 3 3 5" xfId="16442"/>
    <cellStyle name="Обычный 4 6 2 3 3 3 5 2" xfId="38044"/>
    <cellStyle name="Обычный 4 6 2 3 3 3 6" xfId="23644"/>
    <cellStyle name="Обычный 4 6 2 3 3 4" xfId="2642"/>
    <cellStyle name="Обычный 4 6 2 3 3 4 2" xfId="5042"/>
    <cellStyle name="Обычный 4 6 2 3 3 4 2 2" xfId="12242"/>
    <cellStyle name="Обычный 4 6 2 3 3 4 2 2 2" xfId="33844"/>
    <cellStyle name="Обычный 4 6 2 3 3 4 2 3" xfId="19442"/>
    <cellStyle name="Обычный 4 6 2 3 3 4 2 3 2" xfId="41044"/>
    <cellStyle name="Обычный 4 6 2 3 3 4 2 4" xfId="26644"/>
    <cellStyle name="Обычный 4 6 2 3 3 4 3" xfId="7442"/>
    <cellStyle name="Обычный 4 6 2 3 3 4 3 2" xfId="14642"/>
    <cellStyle name="Обычный 4 6 2 3 3 4 3 2 2" xfId="36244"/>
    <cellStyle name="Обычный 4 6 2 3 3 4 3 3" xfId="21842"/>
    <cellStyle name="Обычный 4 6 2 3 3 4 3 3 2" xfId="43444"/>
    <cellStyle name="Обычный 4 6 2 3 3 4 3 4" xfId="29044"/>
    <cellStyle name="Обычный 4 6 2 3 3 4 4" xfId="9842"/>
    <cellStyle name="Обычный 4 6 2 3 3 4 4 2" xfId="31444"/>
    <cellStyle name="Обычный 4 6 2 3 3 4 5" xfId="17042"/>
    <cellStyle name="Обычный 4 6 2 3 3 4 5 2" xfId="38644"/>
    <cellStyle name="Обычный 4 6 2 3 3 4 6" xfId="24244"/>
    <cellStyle name="Обычный 4 6 2 3 3 5" xfId="3242"/>
    <cellStyle name="Обычный 4 6 2 3 3 5 2" xfId="10442"/>
    <cellStyle name="Обычный 4 6 2 3 3 5 2 2" xfId="32044"/>
    <cellStyle name="Обычный 4 6 2 3 3 5 3" xfId="17642"/>
    <cellStyle name="Обычный 4 6 2 3 3 5 3 2" xfId="39244"/>
    <cellStyle name="Обычный 4 6 2 3 3 5 4" xfId="24844"/>
    <cellStyle name="Обычный 4 6 2 3 3 6" xfId="5642"/>
    <cellStyle name="Обычный 4 6 2 3 3 6 2" xfId="12842"/>
    <cellStyle name="Обычный 4 6 2 3 3 6 2 2" xfId="34444"/>
    <cellStyle name="Обычный 4 6 2 3 3 6 3" xfId="20042"/>
    <cellStyle name="Обычный 4 6 2 3 3 6 3 2" xfId="41644"/>
    <cellStyle name="Обычный 4 6 2 3 3 6 4" xfId="27244"/>
    <cellStyle name="Обычный 4 6 2 3 3 7" xfId="8042"/>
    <cellStyle name="Обычный 4 6 2 3 3 7 2" xfId="29644"/>
    <cellStyle name="Обычный 4 6 2 3 3 8" xfId="15242"/>
    <cellStyle name="Обычный 4 6 2 3 3 8 2" xfId="36844"/>
    <cellStyle name="Обычный 4 6 2 3 3 9" xfId="22444"/>
    <cellStyle name="Обычный 4 6 2 3 4" xfId="1370"/>
    <cellStyle name="Обычный 4 6 2 3 4 2" xfId="3770"/>
    <cellStyle name="Обычный 4 6 2 3 4 2 2" xfId="10970"/>
    <cellStyle name="Обычный 4 6 2 3 4 2 2 2" xfId="32572"/>
    <cellStyle name="Обычный 4 6 2 3 4 2 3" xfId="18170"/>
    <cellStyle name="Обычный 4 6 2 3 4 2 3 2" xfId="39772"/>
    <cellStyle name="Обычный 4 6 2 3 4 2 4" xfId="25372"/>
    <cellStyle name="Обычный 4 6 2 3 4 3" xfId="6170"/>
    <cellStyle name="Обычный 4 6 2 3 4 3 2" xfId="13370"/>
    <cellStyle name="Обычный 4 6 2 3 4 3 2 2" xfId="34972"/>
    <cellStyle name="Обычный 4 6 2 3 4 3 3" xfId="20570"/>
    <cellStyle name="Обычный 4 6 2 3 4 3 3 2" xfId="42172"/>
    <cellStyle name="Обычный 4 6 2 3 4 3 4" xfId="27772"/>
    <cellStyle name="Обычный 4 6 2 3 4 4" xfId="8570"/>
    <cellStyle name="Обычный 4 6 2 3 4 4 2" xfId="30172"/>
    <cellStyle name="Обычный 4 6 2 3 4 5" xfId="15770"/>
    <cellStyle name="Обычный 4 6 2 3 4 5 2" xfId="37372"/>
    <cellStyle name="Обычный 4 6 2 3 4 6" xfId="22972"/>
    <cellStyle name="Обычный 4 6 2 3 5" xfId="1970"/>
    <cellStyle name="Обычный 4 6 2 3 5 2" xfId="4370"/>
    <cellStyle name="Обычный 4 6 2 3 5 2 2" xfId="11570"/>
    <cellStyle name="Обычный 4 6 2 3 5 2 2 2" xfId="33172"/>
    <cellStyle name="Обычный 4 6 2 3 5 2 3" xfId="18770"/>
    <cellStyle name="Обычный 4 6 2 3 5 2 3 2" xfId="40372"/>
    <cellStyle name="Обычный 4 6 2 3 5 2 4" xfId="25972"/>
    <cellStyle name="Обычный 4 6 2 3 5 3" xfId="6770"/>
    <cellStyle name="Обычный 4 6 2 3 5 3 2" xfId="13970"/>
    <cellStyle name="Обычный 4 6 2 3 5 3 2 2" xfId="35572"/>
    <cellStyle name="Обычный 4 6 2 3 5 3 3" xfId="21170"/>
    <cellStyle name="Обычный 4 6 2 3 5 3 3 2" xfId="42772"/>
    <cellStyle name="Обычный 4 6 2 3 5 3 4" xfId="28372"/>
    <cellStyle name="Обычный 4 6 2 3 5 4" xfId="9170"/>
    <cellStyle name="Обычный 4 6 2 3 5 4 2" xfId="30772"/>
    <cellStyle name="Обычный 4 6 2 3 5 5" xfId="16370"/>
    <cellStyle name="Обычный 4 6 2 3 5 5 2" xfId="37972"/>
    <cellStyle name="Обычный 4 6 2 3 5 6" xfId="23572"/>
    <cellStyle name="Обычный 4 6 2 3 6" xfId="2570"/>
    <cellStyle name="Обычный 4 6 2 3 6 2" xfId="4970"/>
    <cellStyle name="Обычный 4 6 2 3 6 2 2" xfId="12170"/>
    <cellStyle name="Обычный 4 6 2 3 6 2 2 2" xfId="33772"/>
    <cellStyle name="Обычный 4 6 2 3 6 2 3" xfId="19370"/>
    <cellStyle name="Обычный 4 6 2 3 6 2 3 2" xfId="40972"/>
    <cellStyle name="Обычный 4 6 2 3 6 2 4" xfId="26572"/>
    <cellStyle name="Обычный 4 6 2 3 6 3" xfId="7370"/>
    <cellStyle name="Обычный 4 6 2 3 6 3 2" xfId="14570"/>
    <cellStyle name="Обычный 4 6 2 3 6 3 2 2" xfId="36172"/>
    <cellStyle name="Обычный 4 6 2 3 6 3 3" xfId="21770"/>
    <cellStyle name="Обычный 4 6 2 3 6 3 3 2" xfId="43372"/>
    <cellStyle name="Обычный 4 6 2 3 6 3 4" xfId="28972"/>
    <cellStyle name="Обычный 4 6 2 3 6 4" xfId="9770"/>
    <cellStyle name="Обычный 4 6 2 3 6 4 2" xfId="31372"/>
    <cellStyle name="Обычный 4 6 2 3 6 5" xfId="16970"/>
    <cellStyle name="Обычный 4 6 2 3 6 5 2" xfId="38572"/>
    <cellStyle name="Обычный 4 6 2 3 6 6" xfId="24172"/>
    <cellStyle name="Обычный 4 6 2 3 7" xfId="3170"/>
    <cellStyle name="Обычный 4 6 2 3 7 2" xfId="10370"/>
    <cellStyle name="Обычный 4 6 2 3 7 2 2" xfId="31972"/>
    <cellStyle name="Обычный 4 6 2 3 7 3" xfId="17570"/>
    <cellStyle name="Обычный 4 6 2 3 7 3 2" xfId="39172"/>
    <cellStyle name="Обычный 4 6 2 3 7 4" xfId="24772"/>
    <cellStyle name="Обычный 4 6 2 3 8" xfId="5570"/>
    <cellStyle name="Обычный 4 6 2 3 8 2" xfId="12770"/>
    <cellStyle name="Обычный 4 6 2 3 8 2 2" xfId="34372"/>
    <cellStyle name="Обычный 4 6 2 3 8 3" xfId="19970"/>
    <cellStyle name="Обычный 4 6 2 3 8 3 2" xfId="41572"/>
    <cellStyle name="Обычный 4 6 2 3 8 4" xfId="27172"/>
    <cellStyle name="Обычный 4 6 2 3 9" xfId="7970"/>
    <cellStyle name="Обычный 4 6 2 3 9 2" xfId="29572"/>
    <cellStyle name="Обычный 4 6 2 4" xfId="746"/>
    <cellStyle name="Обычный 4 6 2 4 10" xfId="43545"/>
    <cellStyle name="Обычный 4 6 2 4 2" xfId="1346"/>
    <cellStyle name="Обычный 4 6 2 4 2 2" xfId="3746"/>
    <cellStyle name="Обычный 4 6 2 4 2 2 2" xfId="10946"/>
    <cellStyle name="Обычный 4 6 2 4 2 2 2 2" xfId="32548"/>
    <cellStyle name="Обычный 4 6 2 4 2 2 3" xfId="18146"/>
    <cellStyle name="Обычный 4 6 2 4 2 2 3 2" xfId="39748"/>
    <cellStyle name="Обычный 4 6 2 4 2 2 4" xfId="25348"/>
    <cellStyle name="Обычный 4 6 2 4 2 3" xfId="6146"/>
    <cellStyle name="Обычный 4 6 2 4 2 3 2" xfId="13346"/>
    <cellStyle name="Обычный 4 6 2 4 2 3 2 2" xfId="34948"/>
    <cellStyle name="Обычный 4 6 2 4 2 3 3" xfId="20546"/>
    <cellStyle name="Обычный 4 6 2 4 2 3 3 2" xfId="42148"/>
    <cellStyle name="Обычный 4 6 2 4 2 3 4" xfId="27748"/>
    <cellStyle name="Обычный 4 6 2 4 2 4" xfId="8546"/>
    <cellStyle name="Обычный 4 6 2 4 2 4 2" xfId="30148"/>
    <cellStyle name="Обычный 4 6 2 4 2 5" xfId="15746"/>
    <cellStyle name="Обычный 4 6 2 4 2 5 2" xfId="37348"/>
    <cellStyle name="Обычный 4 6 2 4 2 6" xfId="22948"/>
    <cellStyle name="Обычный 4 6 2 4 3" xfId="1946"/>
    <cellStyle name="Обычный 4 6 2 4 3 2" xfId="4346"/>
    <cellStyle name="Обычный 4 6 2 4 3 2 2" xfId="11546"/>
    <cellStyle name="Обычный 4 6 2 4 3 2 2 2" xfId="33148"/>
    <cellStyle name="Обычный 4 6 2 4 3 2 3" xfId="18746"/>
    <cellStyle name="Обычный 4 6 2 4 3 2 3 2" xfId="40348"/>
    <cellStyle name="Обычный 4 6 2 4 3 2 4" xfId="25948"/>
    <cellStyle name="Обычный 4 6 2 4 3 3" xfId="6746"/>
    <cellStyle name="Обычный 4 6 2 4 3 3 2" xfId="13946"/>
    <cellStyle name="Обычный 4 6 2 4 3 3 2 2" xfId="35548"/>
    <cellStyle name="Обычный 4 6 2 4 3 3 3" xfId="21146"/>
    <cellStyle name="Обычный 4 6 2 4 3 3 3 2" xfId="42748"/>
    <cellStyle name="Обычный 4 6 2 4 3 3 4" xfId="28348"/>
    <cellStyle name="Обычный 4 6 2 4 3 4" xfId="9146"/>
    <cellStyle name="Обычный 4 6 2 4 3 4 2" xfId="30748"/>
    <cellStyle name="Обычный 4 6 2 4 3 5" xfId="16346"/>
    <cellStyle name="Обычный 4 6 2 4 3 5 2" xfId="37948"/>
    <cellStyle name="Обычный 4 6 2 4 3 6" xfId="23548"/>
    <cellStyle name="Обычный 4 6 2 4 4" xfId="2546"/>
    <cellStyle name="Обычный 4 6 2 4 4 2" xfId="4946"/>
    <cellStyle name="Обычный 4 6 2 4 4 2 2" xfId="12146"/>
    <cellStyle name="Обычный 4 6 2 4 4 2 2 2" xfId="33748"/>
    <cellStyle name="Обычный 4 6 2 4 4 2 3" xfId="19346"/>
    <cellStyle name="Обычный 4 6 2 4 4 2 3 2" xfId="40948"/>
    <cellStyle name="Обычный 4 6 2 4 4 2 4" xfId="26548"/>
    <cellStyle name="Обычный 4 6 2 4 4 3" xfId="7346"/>
    <cellStyle name="Обычный 4 6 2 4 4 3 2" xfId="14546"/>
    <cellStyle name="Обычный 4 6 2 4 4 3 2 2" xfId="36148"/>
    <cellStyle name="Обычный 4 6 2 4 4 3 3" xfId="21746"/>
    <cellStyle name="Обычный 4 6 2 4 4 3 3 2" xfId="43348"/>
    <cellStyle name="Обычный 4 6 2 4 4 3 4" xfId="28948"/>
    <cellStyle name="Обычный 4 6 2 4 4 4" xfId="9746"/>
    <cellStyle name="Обычный 4 6 2 4 4 4 2" xfId="31348"/>
    <cellStyle name="Обычный 4 6 2 4 4 5" xfId="16946"/>
    <cellStyle name="Обычный 4 6 2 4 4 5 2" xfId="38548"/>
    <cellStyle name="Обычный 4 6 2 4 4 6" xfId="24148"/>
    <cellStyle name="Обычный 4 6 2 4 5" xfId="3146"/>
    <cellStyle name="Обычный 4 6 2 4 5 2" xfId="10346"/>
    <cellStyle name="Обычный 4 6 2 4 5 2 2" xfId="31948"/>
    <cellStyle name="Обычный 4 6 2 4 5 3" xfId="17546"/>
    <cellStyle name="Обычный 4 6 2 4 5 3 2" xfId="39148"/>
    <cellStyle name="Обычный 4 6 2 4 5 4" xfId="24748"/>
    <cellStyle name="Обычный 4 6 2 4 6" xfId="5546"/>
    <cellStyle name="Обычный 4 6 2 4 6 2" xfId="12746"/>
    <cellStyle name="Обычный 4 6 2 4 6 2 2" xfId="34348"/>
    <cellStyle name="Обычный 4 6 2 4 6 3" xfId="19946"/>
    <cellStyle name="Обычный 4 6 2 4 6 3 2" xfId="41548"/>
    <cellStyle name="Обычный 4 6 2 4 6 4" xfId="27148"/>
    <cellStyle name="Обычный 4 6 2 4 7" xfId="7946"/>
    <cellStyle name="Обычный 4 6 2 4 7 2" xfId="29548"/>
    <cellStyle name="Обычный 4 6 2 4 8" xfId="15146"/>
    <cellStyle name="Обычный 4 6 2 4 8 2" xfId="36748"/>
    <cellStyle name="Обычный 4 6 2 4 9" xfId="22348"/>
    <cellStyle name="Обычный 4 6 2 5" xfId="782"/>
    <cellStyle name="Обычный 4 6 2 5 2" xfId="1382"/>
    <cellStyle name="Обычный 4 6 2 5 2 2" xfId="3782"/>
    <cellStyle name="Обычный 4 6 2 5 2 2 2" xfId="10982"/>
    <cellStyle name="Обычный 4 6 2 5 2 2 2 2" xfId="32584"/>
    <cellStyle name="Обычный 4 6 2 5 2 2 3" xfId="18182"/>
    <cellStyle name="Обычный 4 6 2 5 2 2 3 2" xfId="39784"/>
    <cellStyle name="Обычный 4 6 2 5 2 2 4" xfId="25384"/>
    <cellStyle name="Обычный 4 6 2 5 2 3" xfId="6182"/>
    <cellStyle name="Обычный 4 6 2 5 2 3 2" xfId="13382"/>
    <cellStyle name="Обычный 4 6 2 5 2 3 2 2" xfId="34984"/>
    <cellStyle name="Обычный 4 6 2 5 2 3 3" xfId="20582"/>
    <cellStyle name="Обычный 4 6 2 5 2 3 3 2" xfId="42184"/>
    <cellStyle name="Обычный 4 6 2 5 2 3 4" xfId="27784"/>
    <cellStyle name="Обычный 4 6 2 5 2 4" xfId="8582"/>
    <cellStyle name="Обычный 4 6 2 5 2 4 2" xfId="30184"/>
    <cellStyle name="Обычный 4 6 2 5 2 5" xfId="15782"/>
    <cellStyle name="Обычный 4 6 2 5 2 5 2" xfId="37384"/>
    <cellStyle name="Обычный 4 6 2 5 2 6" xfId="22984"/>
    <cellStyle name="Обычный 4 6 2 5 3" xfId="1982"/>
    <cellStyle name="Обычный 4 6 2 5 3 2" xfId="4382"/>
    <cellStyle name="Обычный 4 6 2 5 3 2 2" xfId="11582"/>
    <cellStyle name="Обычный 4 6 2 5 3 2 2 2" xfId="33184"/>
    <cellStyle name="Обычный 4 6 2 5 3 2 3" xfId="18782"/>
    <cellStyle name="Обычный 4 6 2 5 3 2 3 2" xfId="40384"/>
    <cellStyle name="Обычный 4 6 2 5 3 2 4" xfId="25984"/>
    <cellStyle name="Обычный 4 6 2 5 3 3" xfId="6782"/>
    <cellStyle name="Обычный 4 6 2 5 3 3 2" xfId="13982"/>
    <cellStyle name="Обычный 4 6 2 5 3 3 2 2" xfId="35584"/>
    <cellStyle name="Обычный 4 6 2 5 3 3 3" xfId="21182"/>
    <cellStyle name="Обычный 4 6 2 5 3 3 3 2" xfId="42784"/>
    <cellStyle name="Обычный 4 6 2 5 3 3 4" xfId="28384"/>
    <cellStyle name="Обычный 4 6 2 5 3 4" xfId="9182"/>
    <cellStyle name="Обычный 4 6 2 5 3 4 2" xfId="30784"/>
    <cellStyle name="Обычный 4 6 2 5 3 5" xfId="16382"/>
    <cellStyle name="Обычный 4 6 2 5 3 5 2" xfId="37984"/>
    <cellStyle name="Обычный 4 6 2 5 3 6" xfId="23584"/>
    <cellStyle name="Обычный 4 6 2 5 4" xfId="2582"/>
    <cellStyle name="Обычный 4 6 2 5 4 2" xfId="4982"/>
    <cellStyle name="Обычный 4 6 2 5 4 2 2" xfId="12182"/>
    <cellStyle name="Обычный 4 6 2 5 4 2 2 2" xfId="33784"/>
    <cellStyle name="Обычный 4 6 2 5 4 2 3" xfId="19382"/>
    <cellStyle name="Обычный 4 6 2 5 4 2 3 2" xfId="40984"/>
    <cellStyle name="Обычный 4 6 2 5 4 2 4" xfId="26584"/>
    <cellStyle name="Обычный 4 6 2 5 4 3" xfId="7382"/>
    <cellStyle name="Обычный 4 6 2 5 4 3 2" xfId="14582"/>
    <cellStyle name="Обычный 4 6 2 5 4 3 2 2" xfId="36184"/>
    <cellStyle name="Обычный 4 6 2 5 4 3 3" xfId="21782"/>
    <cellStyle name="Обычный 4 6 2 5 4 3 3 2" xfId="43384"/>
    <cellStyle name="Обычный 4 6 2 5 4 3 4" xfId="28984"/>
    <cellStyle name="Обычный 4 6 2 5 4 4" xfId="9782"/>
    <cellStyle name="Обычный 4 6 2 5 4 4 2" xfId="31384"/>
    <cellStyle name="Обычный 4 6 2 5 4 5" xfId="16982"/>
    <cellStyle name="Обычный 4 6 2 5 4 5 2" xfId="38584"/>
    <cellStyle name="Обычный 4 6 2 5 4 6" xfId="24184"/>
    <cellStyle name="Обычный 4 6 2 5 5" xfId="3182"/>
    <cellStyle name="Обычный 4 6 2 5 5 2" xfId="10382"/>
    <cellStyle name="Обычный 4 6 2 5 5 2 2" xfId="31984"/>
    <cellStyle name="Обычный 4 6 2 5 5 3" xfId="17582"/>
    <cellStyle name="Обычный 4 6 2 5 5 3 2" xfId="39184"/>
    <cellStyle name="Обычный 4 6 2 5 5 4" xfId="24784"/>
    <cellStyle name="Обычный 4 6 2 5 6" xfId="5582"/>
    <cellStyle name="Обычный 4 6 2 5 6 2" xfId="12782"/>
    <cellStyle name="Обычный 4 6 2 5 6 2 2" xfId="34384"/>
    <cellStyle name="Обычный 4 6 2 5 6 3" xfId="19982"/>
    <cellStyle name="Обычный 4 6 2 5 6 3 2" xfId="41584"/>
    <cellStyle name="Обычный 4 6 2 5 6 4" xfId="27184"/>
    <cellStyle name="Обычный 4 6 2 5 7" xfId="7982"/>
    <cellStyle name="Обычный 4 6 2 5 7 2" xfId="29584"/>
    <cellStyle name="Обычный 4 6 2 5 8" xfId="15182"/>
    <cellStyle name="Обычный 4 6 2 5 8 2" xfId="36784"/>
    <cellStyle name="Обычный 4 6 2 5 9" xfId="22384"/>
    <cellStyle name="Обычный 4 6 2 6" xfId="818"/>
    <cellStyle name="Обычный 4 6 2 6 2" xfId="1418"/>
    <cellStyle name="Обычный 4 6 2 6 2 2" xfId="3818"/>
    <cellStyle name="Обычный 4 6 2 6 2 2 2" xfId="11018"/>
    <cellStyle name="Обычный 4 6 2 6 2 2 2 2" xfId="32620"/>
    <cellStyle name="Обычный 4 6 2 6 2 2 3" xfId="18218"/>
    <cellStyle name="Обычный 4 6 2 6 2 2 3 2" xfId="39820"/>
    <cellStyle name="Обычный 4 6 2 6 2 2 4" xfId="25420"/>
    <cellStyle name="Обычный 4 6 2 6 2 3" xfId="6218"/>
    <cellStyle name="Обычный 4 6 2 6 2 3 2" xfId="13418"/>
    <cellStyle name="Обычный 4 6 2 6 2 3 2 2" xfId="35020"/>
    <cellStyle name="Обычный 4 6 2 6 2 3 3" xfId="20618"/>
    <cellStyle name="Обычный 4 6 2 6 2 3 3 2" xfId="42220"/>
    <cellStyle name="Обычный 4 6 2 6 2 3 4" xfId="27820"/>
    <cellStyle name="Обычный 4 6 2 6 2 4" xfId="8618"/>
    <cellStyle name="Обычный 4 6 2 6 2 4 2" xfId="30220"/>
    <cellStyle name="Обычный 4 6 2 6 2 5" xfId="15818"/>
    <cellStyle name="Обычный 4 6 2 6 2 5 2" xfId="37420"/>
    <cellStyle name="Обычный 4 6 2 6 2 6" xfId="23020"/>
    <cellStyle name="Обычный 4 6 2 6 3" xfId="2018"/>
    <cellStyle name="Обычный 4 6 2 6 3 2" xfId="4418"/>
    <cellStyle name="Обычный 4 6 2 6 3 2 2" xfId="11618"/>
    <cellStyle name="Обычный 4 6 2 6 3 2 2 2" xfId="33220"/>
    <cellStyle name="Обычный 4 6 2 6 3 2 3" xfId="18818"/>
    <cellStyle name="Обычный 4 6 2 6 3 2 3 2" xfId="40420"/>
    <cellStyle name="Обычный 4 6 2 6 3 2 4" xfId="26020"/>
    <cellStyle name="Обычный 4 6 2 6 3 3" xfId="6818"/>
    <cellStyle name="Обычный 4 6 2 6 3 3 2" xfId="14018"/>
    <cellStyle name="Обычный 4 6 2 6 3 3 2 2" xfId="35620"/>
    <cellStyle name="Обычный 4 6 2 6 3 3 3" xfId="21218"/>
    <cellStyle name="Обычный 4 6 2 6 3 3 3 2" xfId="42820"/>
    <cellStyle name="Обычный 4 6 2 6 3 3 4" xfId="28420"/>
    <cellStyle name="Обычный 4 6 2 6 3 4" xfId="9218"/>
    <cellStyle name="Обычный 4 6 2 6 3 4 2" xfId="30820"/>
    <cellStyle name="Обычный 4 6 2 6 3 5" xfId="16418"/>
    <cellStyle name="Обычный 4 6 2 6 3 5 2" xfId="38020"/>
    <cellStyle name="Обычный 4 6 2 6 3 6" xfId="23620"/>
    <cellStyle name="Обычный 4 6 2 6 4" xfId="2618"/>
    <cellStyle name="Обычный 4 6 2 6 4 2" xfId="5018"/>
    <cellStyle name="Обычный 4 6 2 6 4 2 2" xfId="12218"/>
    <cellStyle name="Обычный 4 6 2 6 4 2 2 2" xfId="33820"/>
    <cellStyle name="Обычный 4 6 2 6 4 2 3" xfId="19418"/>
    <cellStyle name="Обычный 4 6 2 6 4 2 3 2" xfId="41020"/>
    <cellStyle name="Обычный 4 6 2 6 4 2 4" xfId="26620"/>
    <cellStyle name="Обычный 4 6 2 6 4 3" xfId="7418"/>
    <cellStyle name="Обычный 4 6 2 6 4 3 2" xfId="14618"/>
    <cellStyle name="Обычный 4 6 2 6 4 3 2 2" xfId="36220"/>
    <cellStyle name="Обычный 4 6 2 6 4 3 3" xfId="21818"/>
    <cellStyle name="Обычный 4 6 2 6 4 3 3 2" xfId="43420"/>
    <cellStyle name="Обычный 4 6 2 6 4 3 4" xfId="29020"/>
    <cellStyle name="Обычный 4 6 2 6 4 4" xfId="9818"/>
    <cellStyle name="Обычный 4 6 2 6 4 4 2" xfId="31420"/>
    <cellStyle name="Обычный 4 6 2 6 4 5" xfId="17018"/>
    <cellStyle name="Обычный 4 6 2 6 4 5 2" xfId="38620"/>
    <cellStyle name="Обычный 4 6 2 6 4 6" xfId="24220"/>
    <cellStyle name="Обычный 4 6 2 6 5" xfId="3218"/>
    <cellStyle name="Обычный 4 6 2 6 5 2" xfId="10418"/>
    <cellStyle name="Обычный 4 6 2 6 5 2 2" xfId="32020"/>
    <cellStyle name="Обычный 4 6 2 6 5 3" xfId="17618"/>
    <cellStyle name="Обычный 4 6 2 6 5 3 2" xfId="39220"/>
    <cellStyle name="Обычный 4 6 2 6 5 4" xfId="24820"/>
    <cellStyle name="Обычный 4 6 2 6 6" xfId="5618"/>
    <cellStyle name="Обычный 4 6 2 6 6 2" xfId="12818"/>
    <cellStyle name="Обычный 4 6 2 6 6 2 2" xfId="34420"/>
    <cellStyle name="Обычный 4 6 2 6 6 3" xfId="20018"/>
    <cellStyle name="Обычный 4 6 2 6 6 3 2" xfId="41620"/>
    <cellStyle name="Обычный 4 6 2 6 6 4" xfId="27220"/>
    <cellStyle name="Обычный 4 6 2 6 7" xfId="8018"/>
    <cellStyle name="Обычный 4 6 2 6 7 2" xfId="29620"/>
    <cellStyle name="Обычный 4 6 2 6 8" xfId="15218"/>
    <cellStyle name="Обычный 4 6 2 6 8 2" xfId="36820"/>
    <cellStyle name="Обычный 4 6 2 6 9" xfId="22420"/>
    <cellStyle name="Обычный 4 6 2 7" xfId="854"/>
    <cellStyle name="Обычный 4 6 2 7 2" xfId="1454"/>
    <cellStyle name="Обычный 4 6 2 7 2 2" xfId="3854"/>
    <cellStyle name="Обычный 4 6 2 7 2 2 2" xfId="11054"/>
    <cellStyle name="Обычный 4 6 2 7 2 2 2 2" xfId="32656"/>
    <cellStyle name="Обычный 4 6 2 7 2 2 3" xfId="18254"/>
    <cellStyle name="Обычный 4 6 2 7 2 2 3 2" xfId="39856"/>
    <cellStyle name="Обычный 4 6 2 7 2 2 4" xfId="25456"/>
    <cellStyle name="Обычный 4 6 2 7 2 3" xfId="6254"/>
    <cellStyle name="Обычный 4 6 2 7 2 3 2" xfId="13454"/>
    <cellStyle name="Обычный 4 6 2 7 2 3 2 2" xfId="35056"/>
    <cellStyle name="Обычный 4 6 2 7 2 3 3" xfId="20654"/>
    <cellStyle name="Обычный 4 6 2 7 2 3 3 2" xfId="42256"/>
    <cellStyle name="Обычный 4 6 2 7 2 3 4" xfId="27856"/>
    <cellStyle name="Обычный 4 6 2 7 2 4" xfId="8654"/>
    <cellStyle name="Обычный 4 6 2 7 2 4 2" xfId="30256"/>
    <cellStyle name="Обычный 4 6 2 7 2 5" xfId="15854"/>
    <cellStyle name="Обычный 4 6 2 7 2 5 2" xfId="37456"/>
    <cellStyle name="Обычный 4 6 2 7 2 6" xfId="23056"/>
    <cellStyle name="Обычный 4 6 2 7 3" xfId="2054"/>
    <cellStyle name="Обычный 4 6 2 7 3 2" xfId="4454"/>
    <cellStyle name="Обычный 4 6 2 7 3 2 2" xfId="11654"/>
    <cellStyle name="Обычный 4 6 2 7 3 2 2 2" xfId="33256"/>
    <cellStyle name="Обычный 4 6 2 7 3 2 3" xfId="18854"/>
    <cellStyle name="Обычный 4 6 2 7 3 2 3 2" xfId="40456"/>
    <cellStyle name="Обычный 4 6 2 7 3 2 4" xfId="26056"/>
    <cellStyle name="Обычный 4 6 2 7 3 3" xfId="6854"/>
    <cellStyle name="Обычный 4 6 2 7 3 3 2" xfId="14054"/>
    <cellStyle name="Обычный 4 6 2 7 3 3 2 2" xfId="35656"/>
    <cellStyle name="Обычный 4 6 2 7 3 3 3" xfId="21254"/>
    <cellStyle name="Обычный 4 6 2 7 3 3 3 2" xfId="42856"/>
    <cellStyle name="Обычный 4 6 2 7 3 3 4" xfId="28456"/>
    <cellStyle name="Обычный 4 6 2 7 3 4" xfId="9254"/>
    <cellStyle name="Обычный 4 6 2 7 3 4 2" xfId="30856"/>
    <cellStyle name="Обычный 4 6 2 7 3 5" xfId="16454"/>
    <cellStyle name="Обычный 4 6 2 7 3 5 2" xfId="38056"/>
    <cellStyle name="Обычный 4 6 2 7 3 6" xfId="23656"/>
    <cellStyle name="Обычный 4 6 2 7 4" xfId="2654"/>
    <cellStyle name="Обычный 4 6 2 7 4 2" xfId="5054"/>
    <cellStyle name="Обычный 4 6 2 7 4 2 2" xfId="12254"/>
    <cellStyle name="Обычный 4 6 2 7 4 2 2 2" xfId="33856"/>
    <cellStyle name="Обычный 4 6 2 7 4 2 3" xfId="19454"/>
    <cellStyle name="Обычный 4 6 2 7 4 2 3 2" xfId="41056"/>
    <cellStyle name="Обычный 4 6 2 7 4 2 4" xfId="26656"/>
    <cellStyle name="Обычный 4 6 2 7 4 3" xfId="7454"/>
    <cellStyle name="Обычный 4 6 2 7 4 3 2" xfId="14654"/>
    <cellStyle name="Обычный 4 6 2 7 4 3 2 2" xfId="36256"/>
    <cellStyle name="Обычный 4 6 2 7 4 3 3" xfId="21854"/>
    <cellStyle name="Обычный 4 6 2 7 4 3 3 2" xfId="43456"/>
    <cellStyle name="Обычный 4 6 2 7 4 3 4" xfId="29056"/>
    <cellStyle name="Обычный 4 6 2 7 4 4" xfId="9854"/>
    <cellStyle name="Обычный 4 6 2 7 4 4 2" xfId="31456"/>
    <cellStyle name="Обычный 4 6 2 7 4 5" xfId="17054"/>
    <cellStyle name="Обычный 4 6 2 7 4 5 2" xfId="38656"/>
    <cellStyle name="Обычный 4 6 2 7 4 6" xfId="24256"/>
    <cellStyle name="Обычный 4 6 2 7 5" xfId="3254"/>
    <cellStyle name="Обычный 4 6 2 7 5 2" xfId="10454"/>
    <cellStyle name="Обычный 4 6 2 7 5 2 2" xfId="32056"/>
    <cellStyle name="Обычный 4 6 2 7 5 3" xfId="17654"/>
    <cellStyle name="Обычный 4 6 2 7 5 3 2" xfId="39256"/>
    <cellStyle name="Обычный 4 6 2 7 5 4" xfId="24856"/>
    <cellStyle name="Обычный 4 6 2 7 6" xfId="5654"/>
    <cellStyle name="Обычный 4 6 2 7 6 2" xfId="12854"/>
    <cellStyle name="Обычный 4 6 2 7 6 2 2" xfId="34456"/>
    <cellStyle name="Обычный 4 6 2 7 6 3" xfId="20054"/>
    <cellStyle name="Обычный 4 6 2 7 6 3 2" xfId="41656"/>
    <cellStyle name="Обычный 4 6 2 7 6 4" xfId="27256"/>
    <cellStyle name="Обычный 4 6 2 7 7" xfId="8054"/>
    <cellStyle name="Обычный 4 6 2 7 7 2" xfId="29656"/>
    <cellStyle name="Обычный 4 6 2 7 8" xfId="15254"/>
    <cellStyle name="Обычный 4 6 2 7 8 2" xfId="36856"/>
    <cellStyle name="Обычный 4 6 2 7 9" xfId="22456"/>
    <cellStyle name="Обычный 4 6 2 8" xfId="866"/>
    <cellStyle name="Обычный 4 6 2 8 2" xfId="3266"/>
    <cellStyle name="Обычный 4 6 2 8 2 2" xfId="10466"/>
    <cellStyle name="Обычный 4 6 2 8 2 2 2" xfId="32068"/>
    <cellStyle name="Обычный 4 6 2 8 2 3" xfId="17666"/>
    <cellStyle name="Обычный 4 6 2 8 2 3 2" xfId="39268"/>
    <cellStyle name="Обычный 4 6 2 8 2 4" xfId="24868"/>
    <cellStyle name="Обычный 4 6 2 8 3" xfId="5666"/>
    <cellStyle name="Обычный 4 6 2 8 3 2" xfId="12866"/>
    <cellStyle name="Обычный 4 6 2 8 3 2 2" xfId="34468"/>
    <cellStyle name="Обычный 4 6 2 8 3 3" xfId="20066"/>
    <cellStyle name="Обычный 4 6 2 8 3 3 2" xfId="41668"/>
    <cellStyle name="Обычный 4 6 2 8 3 4" xfId="27268"/>
    <cellStyle name="Обычный 4 6 2 8 4" xfId="8066"/>
    <cellStyle name="Обычный 4 6 2 8 4 2" xfId="29668"/>
    <cellStyle name="Обычный 4 6 2 8 5" xfId="15266"/>
    <cellStyle name="Обычный 4 6 2 8 5 2" xfId="36868"/>
    <cellStyle name="Обычный 4 6 2 8 6" xfId="22468"/>
    <cellStyle name="Обычный 4 6 2 9" xfId="1466"/>
    <cellStyle name="Обычный 4 6 2 9 2" xfId="3866"/>
    <cellStyle name="Обычный 4 6 2 9 2 2" xfId="11066"/>
    <cellStyle name="Обычный 4 6 2 9 2 2 2" xfId="32668"/>
    <cellStyle name="Обычный 4 6 2 9 2 3" xfId="18266"/>
    <cellStyle name="Обычный 4 6 2 9 2 3 2" xfId="39868"/>
    <cellStyle name="Обычный 4 6 2 9 2 4" xfId="25468"/>
    <cellStyle name="Обычный 4 6 2 9 3" xfId="6266"/>
    <cellStyle name="Обычный 4 6 2 9 3 2" xfId="13466"/>
    <cellStyle name="Обычный 4 6 2 9 3 2 2" xfId="35068"/>
    <cellStyle name="Обычный 4 6 2 9 3 3" xfId="20666"/>
    <cellStyle name="Обычный 4 6 2 9 3 3 2" xfId="42268"/>
    <cellStyle name="Обычный 4 6 2 9 3 4" xfId="27868"/>
    <cellStyle name="Обычный 4 6 2 9 4" xfId="8666"/>
    <cellStyle name="Обычный 4 6 2 9 4 2" xfId="30268"/>
    <cellStyle name="Обычный 4 6 2 9 5" xfId="15866"/>
    <cellStyle name="Обычный 4 6 2 9 5 2" xfId="37468"/>
    <cellStyle name="Обычный 4 6 2 9 6" xfId="23068"/>
    <cellStyle name="Обычный 4 6 3" xfId="348"/>
    <cellStyle name="Обычный 4 6 3 2" xfId="752"/>
    <cellStyle name="Обычный 4 6 3 2 2" xfId="1352"/>
    <cellStyle name="Обычный 4 6 3 2 2 2" xfId="3752"/>
    <cellStyle name="Обычный 4 6 3 2 2 2 2" xfId="10952"/>
    <cellStyle name="Обычный 4 6 3 2 2 2 2 2" xfId="32554"/>
    <cellStyle name="Обычный 4 6 3 2 2 2 3" xfId="18152"/>
    <cellStyle name="Обычный 4 6 3 2 2 2 3 2" xfId="39754"/>
    <cellStyle name="Обычный 4 6 3 2 2 2 4" xfId="25354"/>
    <cellStyle name="Обычный 4 6 3 2 2 3" xfId="6152"/>
    <cellStyle name="Обычный 4 6 3 2 2 3 2" xfId="13352"/>
    <cellStyle name="Обычный 4 6 3 2 2 3 2 2" xfId="34954"/>
    <cellStyle name="Обычный 4 6 3 2 2 3 3" xfId="20552"/>
    <cellStyle name="Обычный 4 6 3 2 2 3 3 2" xfId="42154"/>
    <cellStyle name="Обычный 4 6 3 2 2 3 4" xfId="27754"/>
    <cellStyle name="Обычный 4 6 3 2 2 4" xfId="8552"/>
    <cellStyle name="Обычный 4 6 3 2 2 4 2" xfId="30154"/>
    <cellStyle name="Обычный 4 6 3 2 2 5" xfId="15752"/>
    <cellStyle name="Обычный 4 6 3 2 2 5 2" xfId="37354"/>
    <cellStyle name="Обычный 4 6 3 2 2 6" xfId="22954"/>
    <cellStyle name="Обычный 4 6 3 2 3" xfId="1952"/>
    <cellStyle name="Обычный 4 6 3 2 3 2" xfId="4352"/>
    <cellStyle name="Обычный 4 6 3 2 3 2 2" xfId="11552"/>
    <cellStyle name="Обычный 4 6 3 2 3 2 2 2" xfId="33154"/>
    <cellStyle name="Обычный 4 6 3 2 3 2 3" xfId="18752"/>
    <cellStyle name="Обычный 4 6 3 2 3 2 3 2" xfId="40354"/>
    <cellStyle name="Обычный 4 6 3 2 3 2 4" xfId="25954"/>
    <cellStyle name="Обычный 4 6 3 2 3 3" xfId="6752"/>
    <cellStyle name="Обычный 4 6 3 2 3 3 2" xfId="13952"/>
    <cellStyle name="Обычный 4 6 3 2 3 3 2 2" xfId="35554"/>
    <cellStyle name="Обычный 4 6 3 2 3 3 3" xfId="21152"/>
    <cellStyle name="Обычный 4 6 3 2 3 3 3 2" xfId="42754"/>
    <cellStyle name="Обычный 4 6 3 2 3 3 4" xfId="28354"/>
    <cellStyle name="Обычный 4 6 3 2 3 4" xfId="9152"/>
    <cellStyle name="Обычный 4 6 3 2 3 4 2" xfId="30754"/>
    <cellStyle name="Обычный 4 6 3 2 3 5" xfId="16352"/>
    <cellStyle name="Обычный 4 6 3 2 3 5 2" xfId="37954"/>
    <cellStyle name="Обычный 4 6 3 2 3 6" xfId="23554"/>
    <cellStyle name="Обычный 4 6 3 2 4" xfId="2552"/>
    <cellStyle name="Обычный 4 6 3 2 4 2" xfId="4952"/>
    <cellStyle name="Обычный 4 6 3 2 4 2 2" xfId="12152"/>
    <cellStyle name="Обычный 4 6 3 2 4 2 2 2" xfId="33754"/>
    <cellStyle name="Обычный 4 6 3 2 4 2 3" xfId="19352"/>
    <cellStyle name="Обычный 4 6 3 2 4 2 3 2" xfId="40954"/>
    <cellStyle name="Обычный 4 6 3 2 4 2 4" xfId="26554"/>
    <cellStyle name="Обычный 4 6 3 2 4 3" xfId="7352"/>
    <cellStyle name="Обычный 4 6 3 2 4 3 2" xfId="14552"/>
    <cellStyle name="Обычный 4 6 3 2 4 3 2 2" xfId="36154"/>
    <cellStyle name="Обычный 4 6 3 2 4 3 3" xfId="21752"/>
    <cellStyle name="Обычный 4 6 3 2 4 3 3 2" xfId="43354"/>
    <cellStyle name="Обычный 4 6 3 2 4 3 4" xfId="28954"/>
    <cellStyle name="Обычный 4 6 3 2 4 4" xfId="9752"/>
    <cellStyle name="Обычный 4 6 3 2 4 4 2" xfId="31354"/>
    <cellStyle name="Обычный 4 6 3 2 4 5" xfId="16952"/>
    <cellStyle name="Обычный 4 6 3 2 4 5 2" xfId="38554"/>
    <cellStyle name="Обычный 4 6 3 2 4 6" xfId="24154"/>
    <cellStyle name="Обычный 4 6 3 2 5" xfId="3152"/>
    <cellStyle name="Обычный 4 6 3 2 5 2" xfId="10352"/>
    <cellStyle name="Обычный 4 6 3 2 5 2 2" xfId="31954"/>
    <cellStyle name="Обычный 4 6 3 2 5 3" xfId="17552"/>
    <cellStyle name="Обычный 4 6 3 2 5 3 2" xfId="39154"/>
    <cellStyle name="Обычный 4 6 3 2 5 4" xfId="24754"/>
    <cellStyle name="Обычный 4 6 3 2 6" xfId="5552"/>
    <cellStyle name="Обычный 4 6 3 2 6 2" xfId="12752"/>
    <cellStyle name="Обычный 4 6 3 2 6 2 2" xfId="34354"/>
    <cellStyle name="Обычный 4 6 3 2 6 3" xfId="19952"/>
    <cellStyle name="Обычный 4 6 3 2 6 3 2" xfId="41554"/>
    <cellStyle name="Обычный 4 6 3 2 6 4" xfId="27154"/>
    <cellStyle name="Обычный 4 6 3 2 7" xfId="7952"/>
    <cellStyle name="Обычный 4 6 3 2 7 2" xfId="29554"/>
    <cellStyle name="Обычный 4 6 3 2 8" xfId="15152"/>
    <cellStyle name="Обычный 4 6 3 2 8 2" xfId="36754"/>
    <cellStyle name="Обычный 4 6 3 2 9" xfId="22354"/>
    <cellStyle name="Обычный 4 6 3 3" xfId="788"/>
    <cellStyle name="Обычный 4 6 3 3 2" xfId="1388"/>
    <cellStyle name="Обычный 4 6 3 3 2 2" xfId="3788"/>
    <cellStyle name="Обычный 4 6 3 3 2 2 2" xfId="10988"/>
    <cellStyle name="Обычный 4 6 3 3 2 2 2 2" xfId="32590"/>
    <cellStyle name="Обычный 4 6 3 3 2 2 3" xfId="18188"/>
    <cellStyle name="Обычный 4 6 3 3 2 2 3 2" xfId="39790"/>
    <cellStyle name="Обычный 4 6 3 3 2 2 4" xfId="25390"/>
    <cellStyle name="Обычный 4 6 3 3 2 3" xfId="6188"/>
    <cellStyle name="Обычный 4 6 3 3 2 3 2" xfId="13388"/>
    <cellStyle name="Обычный 4 6 3 3 2 3 2 2" xfId="34990"/>
    <cellStyle name="Обычный 4 6 3 3 2 3 3" xfId="20588"/>
    <cellStyle name="Обычный 4 6 3 3 2 3 3 2" xfId="42190"/>
    <cellStyle name="Обычный 4 6 3 3 2 3 4" xfId="27790"/>
    <cellStyle name="Обычный 4 6 3 3 2 4" xfId="8588"/>
    <cellStyle name="Обычный 4 6 3 3 2 4 2" xfId="30190"/>
    <cellStyle name="Обычный 4 6 3 3 2 5" xfId="15788"/>
    <cellStyle name="Обычный 4 6 3 3 2 5 2" xfId="37390"/>
    <cellStyle name="Обычный 4 6 3 3 2 6" xfId="22990"/>
    <cellStyle name="Обычный 4 6 3 3 3" xfId="1988"/>
    <cellStyle name="Обычный 4 6 3 3 3 2" xfId="4388"/>
    <cellStyle name="Обычный 4 6 3 3 3 2 2" xfId="11588"/>
    <cellStyle name="Обычный 4 6 3 3 3 2 2 2" xfId="33190"/>
    <cellStyle name="Обычный 4 6 3 3 3 2 3" xfId="18788"/>
    <cellStyle name="Обычный 4 6 3 3 3 2 3 2" xfId="40390"/>
    <cellStyle name="Обычный 4 6 3 3 3 2 4" xfId="25990"/>
    <cellStyle name="Обычный 4 6 3 3 3 3" xfId="6788"/>
    <cellStyle name="Обычный 4 6 3 3 3 3 2" xfId="13988"/>
    <cellStyle name="Обычный 4 6 3 3 3 3 2 2" xfId="35590"/>
    <cellStyle name="Обычный 4 6 3 3 3 3 3" xfId="21188"/>
    <cellStyle name="Обычный 4 6 3 3 3 3 3 2" xfId="42790"/>
    <cellStyle name="Обычный 4 6 3 3 3 3 4" xfId="28390"/>
    <cellStyle name="Обычный 4 6 3 3 3 4" xfId="9188"/>
    <cellStyle name="Обычный 4 6 3 3 3 4 2" xfId="30790"/>
    <cellStyle name="Обычный 4 6 3 3 3 5" xfId="16388"/>
    <cellStyle name="Обычный 4 6 3 3 3 5 2" xfId="37990"/>
    <cellStyle name="Обычный 4 6 3 3 3 6" xfId="23590"/>
    <cellStyle name="Обычный 4 6 3 3 4" xfId="2588"/>
    <cellStyle name="Обычный 4 6 3 3 4 2" xfId="4988"/>
    <cellStyle name="Обычный 4 6 3 3 4 2 2" xfId="12188"/>
    <cellStyle name="Обычный 4 6 3 3 4 2 2 2" xfId="33790"/>
    <cellStyle name="Обычный 4 6 3 3 4 2 3" xfId="19388"/>
    <cellStyle name="Обычный 4 6 3 3 4 2 3 2" xfId="40990"/>
    <cellStyle name="Обычный 4 6 3 3 4 2 4" xfId="26590"/>
    <cellStyle name="Обычный 4 6 3 3 4 3" xfId="7388"/>
    <cellStyle name="Обычный 4 6 3 3 4 3 2" xfId="14588"/>
    <cellStyle name="Обычный 4 6 3 3 4 3 2 2" xfId="36190"/>
    <cellStyle name="Обычный 4 6 3 3 4 3 3" xfId="21788"/>
    <cellStyle name="Обычный 4 6 3 3 4 3 3 2" xfId="43390"/>
    <cellStyle name="Обычный 4 6 3 3 4 3 4" xfId="28990"/>
    <cellStyle name="Обычный 4 6 3 3 4 4" xfId="9788"/>
    <cellStyle name="Обычный 4 6 3 3 4 4 2" xfId="31390"/>
    <cellStyle name="Обычный 4 6 3 3 4 5" xfId="16988"/>
    <cellStyle name="Обычный 4 6 3 3 4 5 2" xfId="38590"/>
    <cellStyle name="Обычный 4 6 3 3 4 6" xfId="24190"/>
    <cellStyle name="Обычный 4 6 3 3 5" xfId="3188"/>
    <cellStyle name="Обычный 4 6 3 3 5 2" xfId="10388"/>
    <cellStyle name="Обычный 4 6 3 3 5 2 2" xfId="31990"/>
    <cellStyle name="Обычный 4 6 3 3 5 3" xfId="17588"/>
    <cellStyle name="Обычный 4 6 3 3 5 3 2" xfId="39190"/>
    <cellStyle name="Обычный 4 6 3 3 5 4" xfId="24790"/>
    <cellStyle name="Обычный 4 6 3 3 6" xfId="5588"/>
    <cellStyle name="Обычный 4 6 3 3 6 2" xfId="12788"/>
    <cellStyle name="Обычный 4 6 3 3 6 2 2" xfId="34390"/>
    <cellStyle name="Обычный 4 6 3 3 6 3" xfId="19988"/>
    <cellStyle name="Обычный 4 6 3 3 6 3 2" xfId="41590"/>
    <cellStyle name="Обычный 4 6 3 3 6 4" xfId="27190"/>
    <cellStyle name="Обычный 4 6 3 3 7" xfId="7988"/>
    <cellStyle name="Обычный 4 6 3 3 7 2" xfId="29590"/>
    <cellStyle name="Обычный 4 6 3 3 8" xfId="15188"/>
    <cellStyle name="Обычный 4 6 3 3 8 2" xfId="36790"/>
    <cellStyle name="Обычный 4 6 3 3 9" xfId="22390"/>
    <cellStyle name="Обычный 4 6 3 4" xfId="824"/>
    <cellStyle name="Обычный 4 6 3 4 2" xfId="1424"/>
    <cellStyle name="Обычный 4 6 3 4 2 2" xfId="3824"/>
    <cellStyle name="Обычный 4 6 3 4 2 2 2" xfId="11024"/>
    <cellStyle name="Обычный 4 6 3 4 2 2 2 2" xfId="32626"/>
    <cellStyle name="Обычный 4 6 3 4 2 2 3" xfId="18224"/>
    <cellStyle name="Обычный 4 6 3 4 2 2 3 2" xfId="39826"/>
    <cellStyle name="Обычный 4 6 3 4 2 2 4" xfId="25426"/>
    <cellStyle name="Обычный 4 6 3 4 2 3" xfId="6224"/>
    <cellStyle name="Обычный 4 6 3 4 2 3 2" xfId="13424"/>
    <cellStyle name="Обычный 4 6 3 4 2 3 2 2" xfId="35026"/>
    <cellStyle name="Обычный 4 6 3 4 2 3 3" xfId="20624"/>
    <cellStyle name="Обычный 4 6 3 4 2 3 3 2" xfId="42226"/>
    <cellStyle name="Обычный 4 6 3 4 2 3 4" xfId="27826"/>
    <cellStyle name="Обычный 4 6 3 4 2 4" xfId="8624"/>
    <cellStyle name="Обычный 4 6 3 4 2 4 2" xfId="30226"/>
    <cellStyle name="Обычный 4 6 3 4 2 5" xfId="15824"/>
    <cellStyle name="Обычный 4 6 3 4 2 5 2" xfId="37426"/>
    <cellStyle name="Обычный 4 6 3 4 2 6" xfId="23026"/>
    <cellStyle name="Обычный 4 6 3 4 3" xfId="2024"/>
    <cellStyle name="Обычный 4 6 3 4 3 2" xfId="4424"/>
    <cellStyle name="Обычный 4 6 3 4 3 2 2" xfId="11624"/>
    <cellStyle name="Обычный 4 6 3 4 3 2 2 2" xfId="33226"/>
    <cellStyle name="Обычный 4 6 3 4 3 2 3" xfId="18824"/>
    <cellStyle name="Обычный 4 6 3 4 3 2 3 2" xfId="40426"/>
    <cellStyle name="Обычный 4 6 3 4 3 2 4" xfId="26026"/>
    <cellStyle name="Обычный 4 6 3 4 3 3" xfId="6824"/>
    <cellStyle name="Обычный 4 6 3 4 3 3 2" xfId="14024"/>
    <cellStyle name="Обычный 4 6 3 4 3 3 2 2" xfId="35626"/>
    <cellStyle name="Обычный 4 6 3 4 3 3 3" xfId="21224"/>
    <cellStyle name="Обычный 4 6 3 4 3 3 3 2" xfId="42826"/>
    <cellStyle name="Обычный 4 6 3 4 3 3 4" xfId="28426"/>
    <cellStyle name="Обычный 4 6 3 4 3 4" xfId="9224"/>
    <cellStyle name="Обычный 4 6 3 4 3 4 2" xfId="30826"/>
    <cellStyle name="Обычный 4 6 3 4 3 5" xfId="16424"/>
    <cellStyle name="Обычный 4 6 3 4 3 5 2" xfId="38026"/>
    <cellStyle name="Обычный 4 6 3 4 3 6" xfId="23626"/>
    <cellStyle name="Обычный 4 6 3 4 4" xfId="2624"/>
    <cellStyle name="Обычный 4 6 3 4 4 2" xfId="5024"/>
    <cellStyle name="Обычный 4 6 3 4 4 2 2" xfId="12224"/>
    <cellStyle name="Обычный 4 6 3 4 4 2 2 2" xfId="33826"/>
    <cellStyle name="Обычный 4 6 3 4 4 2 3" xfId="19424"/>
    <cellStyle name="Обычный 4 6 3 4 4 2 3 2" xfId="41026"/>
    <cellStyle name="Обычный 4 6 3 4 4 2 4" xfId="26626"/>
    <cellStyle name="Обычный 4 6 3 4 4 3" xfId="7424"/>
    <cellStyle name="Обычный 4 6 3 4 4 3 2" xfId="14624"/>
    <cellStyle name="Обычный 4 6 3 4 4 3 2 2" xfId="36226"/>
    <cellStyle name="Обычный 4 6 3 4 4 3 3" xfId="21824"/>
    <cellStyle name="Обычный 4 6 3 4 4 3 3 2" xfId="43426"/>
    <cellStyle name="Обычный 4 6 3 4 4 3 4" xfId="29026"/>
    <cellStyle name="Обычный 4 6 3 4 4 4" xfId="9824"/>
    <cellStyle name="Обычный 4 6 3 4 4 4 2" xfId="31426"/>
    <cellStyle name="Обычный 4 6 3 4 4 5" xfId="17024"/>
    <cellStyle name="Обычный 4 6 3 4 4 5 2" xfId="38626"/>
    <cellStyle name="Обычный 4 6 3 4 4 6" xfId="24226"/>
    <cellStyle name="Обычный 4 6 3 4 5" xfId="3224"/>
    <cellStyle name="Обычный 4 6 3 4 5 2" xfId="10424"/>
    <cellStyle name="Обычный 4 6 3 4 5 2 2" xfId="32026"/>
    <cellStyle name="Обычный 4 6 3 4 5 3" xfId="17624"/>
    <cellStyle name="Обычный 4 6 3 4 5 3 2" xfId="39226"/>
    <cellStyle name="Обычный 4 6 3 4 5 4" xfId="24826"/>
    <cellStyle name="Обычный 4 6 3 4 6" xfId="5624"/>
    <cellStyle name="Обычный 4 6 3 4 6 2" xfId="12824"/>
    <cellStyle name="Обычный 4 6 3 4 6 2 2" xfId="34426"/>
    <cellStyle name="Обычный 4 6 3 4 6 3" xfId="20024"/>
    <cellStyle name="Обычный 4 6 3 4 6 3 2" xfId="41626"/>
    <cellStyle name="Обычный 4 6 3 4 6 4" xfId="27226"/>
    <cellStyle name="Обычный 4 6 3 4 7" xfId="8024"/>
    <cellStyle name="Обычный 4 6 3 4 7 2" xfId="29626"/>
    <cellStyle name="Обычный 4 6 3 4 8" xfId="15224"/>
    <cellStyle name="Обычный 4 6 3 4 8 2" xfId="36826"/>
    <cellStyle name="Обычный 4 6 3 4 9" xfId="22426"/>
    <cellStyle name="Обычный 4 6 3 5" xfId="43468"/>
    <cellStyle name="Обычный 4 6 3 6" xfId="43500"/>
    <cellStyle name="Обычный 4 6 4" xfId="764"/>
    <cellStyle name="Обычный 4 6 4 10" xfId="15164"/>
    <cellStyle name="Обычный 4 6 4 10 2" xfId="36766"/>
    <cellStyle name="Обычный 4 6 4 11" xfId="22366"/>
    <cellStyle name="Обычный 4 6 4 12" xfId="43481"/>
    <cellStyle name="Обычный 4 6 4 13" xfId="43512"/>
    <cellStyle name="Обычный 4 6 4 2" xfId="800"/>
    <cellStyle name="Обычный 4 6 4 2 2" xfId="1400"/>
    <cellStyle name="Обычный 4 6 4 2 2 2" xfId="3800"/>
    <cellStyle name="Обычный 4 6 4 2 2 2 2" xfId="11000"/>
    <cellStyle name="Обычный 4 6 4 2 2 2 2 2" xfId="32602"/>
    <cellStyle name="Обычный 4 6 4 2 2 2 3" xfId="18200"/>
    <cellStyle name="Обычный 4 6 4 2 2 2 3 2" xfId="39802"/>
    <cellStyle name="Обычный 4 6 4 2 2 2 4" xfId="25402"/>
    <cellStyle name="Обычный 4 6 4 2 2 3" xfId="6200"/>
    <cellStyle name="Обычный 4 6 4 2 2 3 2" xfId="13400"/>
    <cellStyle name="Обычный 4 6 4 2 2 3 2 2" xfId="35002"/>
    <cellStyle name="Обычный 4 6 4 2 2 3 3" xfId="20600"/>
    <cellStyle name="Обычный 4 6 4 2 2 3 3 2" xfId="42202"/>
    <cellStyle name="Обычный 4 6 4 2 2 3 4" xfId="27802"/>
    <cellStyle name="Обычный 4 6 4 2 2 4" xfId="8600"/>
    <cellStyle name="Обычный 4 6 4 2 2 4 2" xfId="30202"/>
    <cellStyle name="Обычный 4 6 4 2 2 5" xfId="15800"/>
    <cellStyle name="Обычный 4 6 4 2 2 5 2" xfId="37402"/>
    <cellStyle name="Обычный 4 6 4 2 2 6" xfId="23002"/>
    <cellStyle name="Обычный 4 6 4 2 3" xfId="2000"/>
    <cellStyle name="Обычный 4 6 4 2 3 2" xfId="4400"/>
    <cellStyle name="Обычный 4 6 4 2 3 2 2" xfId="11600"/>
    <cellStyle name="Обычный 4 6 4 2 3 2 2 2" xfId="33202"/>
    <cellStyle name="Обычный 4 6 4 2 3 2 3" xfId="18800"/>
    <cellStyle name="Обычный 4 6 4 2 3 2 3 2" xfId="40402"/>
    <cellStyle name="Обычный 4 6 4 2 3 2 4" xfId="26002"/>
    <cellStyle name="Обычный 4 6 4 2 3 3" xfId="6800"/>
    <cellStyle name="Обычный 4 6 4 2 3 3 2" xfId="14000"/>
    <cellStyle name="Обычный 4 6 4 2 3 3 2 2" xfId="35602"/>
    <cellStyle name="Обычный 4 6 4 2 3 3 3" xfId="21200"/>
    <cellStyle name="Обычный 4 6 4 2 3 3 3 2" xfId="42802"/>
    <cellStyle name="Обычный 4 6 4 2 3 3 4" xfId="28402"/>
    <cellStyle name="Обычный 4 6 4 2 3 4" xfId="9200"/>
    <cellStyle name="Обычный 4 6 4 2 3 4 2" xfId="30802"/>
    <cellStyle name="Обычный 4 6 4 2 3 5" xfId="16400"/>
    <cellStyle name="Обычный 4 6 4 2 3 5 2" xfId="38002"/>
    <cellStyle name="Обычный 4 6 4 2 3 6" xfId="23602"/>
    <cellStyle name="Обычный 4 6 4 2 4" xfId="2600"/>
    <cellStyle name="Обычный 4 6 4 2 4 2" xfId="5000"/>
    <cellStyle name="Обычный 4 6 4 2 4 2 2" xfId="12200"/>
    <cellStyle name="Обычный 4 6 4 2 4 2 2 2" xfId="33802"/>
    <cellStyle name="Обычный 4 6 4 2 4 2 3" xfId="19400"/>
    <cellStyle name="Обычный 4 6 4 2 4 2 3 2" xfId="41002"/>
    <cellStyle name="Обычный 4 6 4 2 4 2 4" xfId="26602"/>
    <cellStyle name="Обычный 4 6 4 2 4 3" xfId="7400"/>
    <cellStyle name="Обычный 4 6 4 2 4 3 2" xfId="14600"/>
    <cellStyle name="Обычный 4 6 4 2 4 3 2 2" xfId="36202"/>
    <cellStyle name="Обычный 4 6 4 2 4 3 3" xfId="21800"/>
    <cellStyle name="Обычный 4 6 4 2 4 3 3 2" xfId="43402"/>
    <cellStyle name="Обычный 4 6 4 2 4 3 4" xfId="29002"/>
    <cellStyle name="Обычный 4 6 4 2 4 4" xfId="9800"/>
    <cellStyle name="Обычный 4 6 4 2 4 4 2" xfId="31402"/>
    <cellStyle name="Обычный 4 6 4 2 4 5" xfId="17000"/>
    <cellStyle name="Обычный 4 6 4 2 4 5 2" xfId="38602"/>
    <cellStyle name="Обычный 4 6 4 2 4 6" xfId="24202"/>
    <cellStyle name="Обычный 4 6 4 2 5" xfId="3200"/>
    <cellStyle name="Обычный 4 6 4 2 5 2" xfId="10400"/>
    <cellStyle name="Обычный 4 6 4 2 5 2 2" xfId="32002"/>
    <cellStyle name="Обычный 4 6 4 2 5 3" xfId="17600"/>
    <cellStyle name="Обычный 4 6 4 2 5 3 2" xfId="39202"/>
    <cellStyle name="Обычный 4 6 4 2 5 4" xfId="24802"/>
    <cellStyle name="Обычный 4 6 4 2 6" xfId="5600"/>
    <cellStyle name="Обычный 4 6 4 2 6 2" xfId="12800"/>
    <cellStyle name="Обычный 4 6 4 2 6 2 2" xfId="34402"/>
    <cellStyle name="Обычный 4 6 4 2 6 3" xfId="20000"/>
    <cellStyle name="Обычный 4 6 4 2 6 3 2" xfId="41602"/>
    <cellStyle name="Обычный 4 6 4 2 6 4" xfId="27202"/>
    <cellStyle name="Обычный 4 6 4 2 7" xfId="8000"/>
    <cellStyle name="Обычный 4 6 4 2 7 2" xfId="29602"/>
    <cellStyle name="Обычный 4 6 4 2 8" xfId="15200"/>
    <cellStyle name="Обычный 4 6 4 2 8 2" xfId="36802"/>
    <cellStyle name="Обычный 4 6 4 2 9" xfId="22402"/>
    <cellStyle name="Обычный 4 6 4 3" xfId="836"/>
    <cellStyle name="Обычный 4 6 4 3 2" xfId="1436"/>
    <cellStyle name="Обычный 4 6 4 3 2 2" xfId="3836"/>
    <cellStyle name="Обычный 4 6 4 3 2 2 2" xfId="11036"/>
    <cellStyle name="Обычный 4 6 4 3 2 2 2 2" xfId="32638"/>
    <cellStyle name="Обычный 4 6 4 3 2 2 3" xfId="18236"/>
    <cellStyle name="Обычный 4 6 4 3 2 2 3 2" xfId="39838"/>
    <cellStyle name="Обычный 4 6 4 3 2 2 4" xfId="25438"/>
    <cellStyle name="Обычный 4 6 4 3 2 3" xfId="6236"/>
    <cellStyle name="Обычный 4 6 4 3 2 3 2" xfId="13436"/>
    <cellStyle name="Обычный 4 6 4 3 2 3 2 2" xfId="35038"/>
    <cellStyle name="Обычный 4 6 4 3 2 3 3" xfId="20636"/>
    <cellStyle name="Обычный 4 6 4 3 2 3 3 2" xfId="42238"/>
    <cellStyle name="Обычный 4 6 4 3 2 3 4" xfId="27838"/>
    <cellStyle name="Обычный 4 6 4 3 2 4" xfId="8636"/>
    <cellStyle name="Обычный 4 6 4 3 2 4 2" xfId="30238"/>
    <cellStyle name="Обычный 4 6 4 3 2 5" xfId="15836"/>
    <cellStyle name="Обычный 4 6 4 3 2 5 2" xfId="37438"/>
    <cellStyle name="Обычный 4 6 4 3 2 6" xfId="23038"/>
    <cellStyle name="Обычный 4 6 4 3 3" xfId="2036"/>
    <cellStyle name="Обычный 4 6 4 3 3 2" xfId="4436"/>
    <cellStyle name="Обычный 4 6 4 3 3 2 2" xfId="11636"/>
    <cellStyle name="Обычный 4 6 4 3 3 2 2 2" xfId="33238"/>
    <cellStyle name="Обычный 4 6 4 3 3 2 3" xfId="18836"/>
    <cellStyle name="Обычный 4 6 4 3 3 2 3 2" xfId="40438"/>
    <cellStyle name="Обычный 4 6 4 3 3 2 4" xfId="26038"/>
    <cellStyle name="Обычный 4 6 4 3 3 3" xfId="6836"/>
    <cellStyle name="Обычный 4 6 4 3 3 3 2" xfId="14036"/>
    <cellStyle name="Обычный 4 6 4 3 3 3 2 2" xfId="35638"/>
    <cellStyle name="Обычный 4 6 4 3 3 3 3" xfId="21236"/>
    <cellStyle name="Обычный 4 6 4 3 3 3 3 2" xfId="42838"/>
    <cellStyle name="Обычный 4 6 4 3 3 3 4" xfId="28438"/>
    <cellStyle name="Обычный 4 6 4 3 3 4" xfId="9236"/>
    <cellStyle name="Обычный 4 6 4 3 3 4 2" xfId="30838"/>
    <cellStyle name="Обычный 4 6 4 3 3 5" xfId="16436"/>
    <cellStyle name="Обычный 4 6 4 3 3 5 2" xfId="38038"/>
    <cellStyle name="Обычный 4 6 4 3 3 6" xfId="23638"/>
    <cellStyle name="Обычный 4 6 4 3 4" xfId="2636"/>
    <cellStyle name="Обычный 4 6 4 3 4 2" xfId="5036"/>
    <cellStyle name="Обычный 4 6 4 3 4 2 2" xfId="12236"/>
    <cellStyle name="Обычный 4 6 4 3 4 2 2 2" xfId="33838"/>
    <cellStyle name="Обычный 4 6 4 3 4 2 3" xfId="19436"/>
    <cellStyle name="Обычный 4 6 4 3 4 2 3 2" xfId="41038"/>
    <cellStyle name="Обычный 4 6 4 3 4 2 4" xfId="26638"/>
    <cellStyle name="Обычный 4 6 4 3 4 3" xfId="7436"/>
    <cellStyle name="Обычный 4 6 4 3 4 3 2" xfId="14636"/>
    <cellStyle name="Обычный 4 6 4 3 4 3 2 2" xfId="36238"/>
    <cellStyle name="Обычный 4 6 4 3 4 3 3" xfId="21836"/>
    <cellStyle name="Обычный 4 6 4 3 4 3 3 2" xfId="43438"/>
    <cellStyle name="Обычный 4 6 4 3 4 3 4" xfId="29038"/>
    <cellStyle name="Обычный 4 6 4 3 4 4" xfId="9836"/>
    <cellStyle name="Обычный 4 6 4 3 4 4 2" xfId="31438"/>
    <cellStyle name="Обычный 4 6 4 3 4 5" xfId="17036"/>
    <cellStyle name="Обычный 4 6 4 3 4 5 2" xfId="38638"/>
    <cellStyle name="Обычный 4 6 4 3 4 6" xfId="24238"/>
    <cellStyle name="Обычный 4 6 4 3 5" xfId="3236"/>
    <cellStyle name="Обычный 4 6 4 3 5 2" xfId="10436"/>
    <cellStyle name="Обычный 4 6 4 3 5 2 2" xfId="32038"/>
    <cellStyle name="Обычный 4 6 4 3 5 3" xfId="17636"/>
    <cellStyle name="Обычный 4 6 4 3 5 3 2" xfId="39238"/>
    <cellStyle name="Обычный 4 6 4 3 5 4" xfId="24838"/>
    <cellStyle name="Обычный 4 6 4 3 6" xfId="5636"/>
    <cellStyle name="Обычный 4 6 4 3 6 2" xfId="12836"/>
    <cellStyle name="Обычный 4 6 4 3 6 2 2" xfId="34438"/>
    <cellStyle name="Обычный 4 6 4 3 6 3" xfId="20036"/>
    <cellStyle name="Обычный 4 6 4 3 6 3 2" xfId="41638"/>
    <cellStyle name="Обычный 4 6 4 3 6 4" xfId="27238"/>
    <cellStyle name="Обычный 4 6 4 3 7" xfId="8036"/>
    <cellStyle name="Обычный 4 6 4 3 7 2" xfId="29638"/>
    <cellStyle name="Обычный 4 6 4 3 8" xfId="15236"/>
    <cellStyle name="Обычный 4 6 4 3 8 2" xfId="36838"/>
    <cellStyle name="Обычный 4 6 4 3 9" xfId="22438"/>
    <cellStyle name="Обычный 4 6 4 4" xfId="1364"/>
    <cellStyle name="Обычный 4 6 4 4 2" xfId="3764"/>
    <cellStyle name="Обычный 4 6 4 4 2 2" xfId="10964"/>
    <cellStyle name="Обычный 4 6 4 4 2 2 2" xfId="32566"/>
    <cellStyle name="Обычный 4 6 4 4 2 3" xfId="18164"/>
    <cellStyle name="Обычный 4 6 4 4 2 3 2" xfId="39766"/>
    <cellStyle name="Обычный 4 6 4 4 2 4" xfId="25366"/>
    <cellStyle name="Обычный 4 6 4 4 3" xfId="6164"/>
    <cellStyle name="Обычный 4 6 4 4 3 2" xfId="13364"/>
    <cellStyle name="Обычный 4 6 4 4 3 2 2" xfId="34966"/>
    <cellStyle name="Обычный 4 6 4 4 3 3" xfId="20564"/>
    <cellStyle name="Обычный 4 6 4 4 3 3 2" xfId="42166"/>
    <cellStyle name="Обычный 4 6 4 4 3 4" xfId="27766"/>
    <cellStyle name="Обычный 4 6 4 4 4" xfId="8564"/>
    <cellStyle name="Обычный 4 6 4 4 4 2" xfId="30166"/>
    <cellStyle name="Обычный 4 6 4 4 5" xfId="15764"/>
    <cellStyle name="Обычный 4 6 4 4 5 2" xfId="37366"/>
    <cellStyle name="Обычный 4 6 4 4 6" xfId="22966"/>
    <cellStyle name="Обычный 4 6 4 5" xfId="1964"/>
    <cellStyle name="Обычный 4 6 4 5 2" xfId="4364"/>
    <cellStyle name="Обычный 4 6 4 5 2 2" xfId="11564"/>
    <cellStyle name="Обычный 4 6 4 5 2 2 2" xfId="33166"/>
    <cellStyle name="Обычный 4 6 4 5 2 3" xfId="18764"/>
    <cellStyle name="Обычный 4 6 4 5 2 3 2" xfId="40366"/>
    <cellStyle name="Обычный 4 6 4 5 2 4" xfId="25966"/>
    <cellStyle name="Обычный 4 6 4 5 3" xfId="6764"/>
    <cellStyle name="Обычный 4 6 4 5 3 2" xfId="13964"/>
    <cellStyle name="Обычный 4 6 4 5 3 2 2" xfId="35566"/>
    <cellStyle name="Обычный 4 6 4 5 3 3" xfId="21164"/>
    <cellStyle name="Обычный 4 6 4 5 3 3 2" xfId="42766"/>
    <cellStyle name="Обычный 4 6 4 5 3 4" xfId="28366"/>
    <cellStyle name="Обычный 4 6 4 5 4" xfId="9164"/>
    <cellStyle name="Обычный 4 6 4 5 4 2" xfId="30766"/>
    <cellStyle name="Обычный 4 6 4 5 5" xfId="16364"/>
    <cellStyle name="Обычный 4 6 4 5 5 2" xfId="37966"/>
    <cellStyle name="Обычный 4 6 4 5 6" xfId="23566"/>
    <cellStyle name="Обычный 4 6 4 6" xfId="2564"/>
    <cellStyle name="Обычный 4 6 4 6 2" xfId="4964"/>
    <cellStyle name="Обычный 4 6 4 6 2 2" xfId="12164"/>
    <cellStyle name="Обычный 4 6 4 6 2 2 2" xfId="33766"/>
    <cellStyle name="Обычный 4 6 4 6 2 3" xfId="19364"/>
    <cellStyle name="Обычный 4 6 4 6 2 3 2" xfId="40966"/>
    <cellStyle name="Обычный 4 6 4 6 2 4" xfId="26566"/>
    <cellStyle name="Обычный 4 6 4 6 3" xfId="7364"/>
    <cellStyle name="Обычный 4 6 4 6 3 2" xfId="14564"/>
    <cellStyle name="Обычный 4 6 4 6 3 2 2" xfId="36166"/>
    <cellStyle name="Обычный 4 6 4 6 3 3" xfId="21764"/>
    <cellStyle name="Обычный 4 6 4 6 3 3 2" xfId="43366"/>
    <cellStyle name="Обычный 4 6 4 6 3 4" xfId="28966"/>
    <cellStyle name="Обычный 4 6 4 6 4" xfId="9764"/>
    <cellStyle name="Обычный 4 6 4 6 4 2" xfId="31366"/>
    <cellStyle name="Обычный 4 6 4 6 5" xfId="16964"/>
    <cellStyle name="Обычный 4 6 4 6 5 2" xfId="38566"/>
    <cellStyle name="Обычный 4 6 4 6 6" xfId="24166"/>
    <cellStyle name="Обычный 4 6 4 7" xfId="3164"/>
    <cellStyle name="Обычный 4 6 4 7 2" xfId="10364"/>
    <cellStyle name="Обычный 4 6 4 7 2 2" xfId="31966"/>
    <cellStyle name="Обычный 4 6 4 7 3" xfId="17564"/>
    <cellStyle name="Обычный 4 6 4 7 3 2" xfId="39166"/>
    <cellStyle name="Обычный 4 6 4 7 4" xfId="24766"/>
    <cellStyle name="Обычный 4 6 4 8" xfId="5564"/>
    <cellStyle name="Обычный 4 6 4 8 2" xfId="12764"/>
    <cellStyle name="Обычный 4 6 4 8 2 2" xfId="34366"/>
    <cellStyle name="Обычный 4 6 4 8 3" xfId="19964"/>
    <cellStyle name="Обычный 4 6 4 8 3 2" xfId="41566"/>
    <cellStyle name="Обычный 4 6 4 8 4" xfId="27166"/>
    <cellStyle name="Обычный 4 6 4 9" xfId="7964"/>
    <cellStyle name="Обычный 4 6 4 9 2" xfId="29566"/>
    <cellStyle name="Обычный 4 6 5" xfId="740"/>
    <cellStyle name="Обычный 4 6 5 10" xfId="43524"/>
    <cellStyle name="Обычный 4 6 5 2" xfId="1340"/>
    <cellStyle name="Обычный 4 6 5 2 2" xfId="3740"/>
    <cellStyle name="Обычный 4 6 5 2 2 2" xfId="10940"/>
    <cellStyle name="Обычный 4 6 5 2 2 2 2" xfId="32542"/>
    <cellStyle name="Обычный 4 6 5 2 2 3" xfId="18140"/>
    <cellStyle name="Обычный 4 6 5 2 2 3 2" xfId="39742"/>
    <cellStyle name="Обычный 4 6 5 2 2 4" xfId="25342"/>
    <cellStyle name="Обычный 4 6 5 2 3" xfId="6140"/>
    <cellStyle name="Обычный 4 6 5 2 3 2" xfId="13340"/>
    <cellStyle name="Обычный 4 6 5 2 3 2 2" xfId="34942"/>
    <cellStyle name="Обычный 4 6 5 2 3 3" xfId="20540"/>
    <cellStyle name="Обычный 4 6 5 2 3 3 2" xfId="42142"/>
    <cellStyle name="Обычный 4 6 5 2 3 4" xfId="27742"/>
    <cellStyle name="Обычный 4 6 5 2 4" xfId="8540"/>
    <cellStyle name="Обычный 4 6 5 2 4 2" xfId="30142"/>
    <cellStyle name="Обычный 4 6 5 2 5" xfId="15740"/>
    <cellStyle name="Обычный 4 6 5 2 5 2" xfId="37342"/>
    <cellStyle name="Обычный 4 6 5 2 6" xfId="22942"/>
    <cellStyle name="Обычный 4 6 5 3" xfId="1940"/>
    <cellStyle name="Обычный 4 6 5 3 2" xfId="4340"/>
    <cellStyle name="Обычный 4 6 5 3 2 2" xfId="11540"/>
    <cellStyle name="Обычный 4 6 5 3 2 2 2" xfId="33142"/>
    <cellStyle name="Обычный 4 6 5 3 2 3" xfId="18740"/>
    <cellStyle name="Обычный 4 6 5 3 2 3 2" xfId="40342"/>
    <cellStyle name="Обычный 4 6 5 3 2 4" xfId="25942"/>
    <cellStyle name="Обычный 4 6 5 3 3" xfId="6740"/>
    <cellStyle name="Обычный 4 6 5 3 3 2" xfId="13940"/>
    <cellStyle name="Обычный 4 6 5 3 3 2 2" xfId="35542"/>
    <cellStyle name="Обычный 4 6 5 3 3 3" xfId="21140"/>
    <cellStyle name="Обычный 4 6 5 3 3 3 2" xfId="42742"/>
    <cellStyle name="Обычный 4 6 5 3 3 4" xfId="28342"/>
    <cellStyle name="Обычный 4 6 5 3 4" xfId="9140"/>
    <cellStyle name="Обычный 4 6 5 3 4 2" xfId="30742"/>
    <cellStyle name="Обычный 4 6 5 3 5" xfId="16340"/>
    <cellStyle name="Обычный 4 6 5 3 5 2" xfId="37942"/>
    <cellStyle name="Обычный 4 6 5 3 6" xfId="23542"/>
    <cellStyle name="Обычный 4 6 5 4" xfId="2540"/>
    <cellStyle name="Обычный 4 6 5 4 2" xfId="4940"/>
    <cellStyle name="Обычный 4 6 5 4 2 2" xfId="12140"/>
    <cellStyle name="Обычный 4 6 5 4 2 2 2" xfId="33742"/>
    <cellStyle name="Обычный 4 6 5 4 2 3" xfId="19340"/>
    <cellStyle name="Обычный 4 6 5 4 2 3 2" xfId="40942"/>
    <cellStyle name="Обычный 4 6 5 4 2 4" xfId="26542"/>
    <cellStyle name="Обычный 4 6 5 4 3" xfId="7340"/>
    <cellStyle name="Обычный 4 6 5 4 3 2" xfId="14540"/>
    <cellStyle name="Обычный 4 6 5 4 3 2 2" xfId="36142"/>
    <cellStyle name="Обычный 4 6 5 4 3 3" xfId="21740"/>
    <cellStyle name="Обычный 4 6 5 4 3 3 2" xfId="43342"/>
    <cellStyle name="Обычный 4 6 5 4 3 4" xfId="28942"/>
    <cellStyle name="Обычный 4 6 5 4 4" xfId="9740"/>
    <cellStyle name="Обычный 4 6 5 4 4 2" xfId="31342"/>
    <cellStyle name="Обычный 4 6 5 4 5" xfId="16940"/>
    <cellStyle name="Обычный 4 6 5 4 5 2" xfId="38542"/>
    <cellStyle name="Обычный 4 6 5 4 6" xfId="24142"/>
    <cellStyle name="Обычный 4 6 5 5" xfId="3140"/>
    <cellStyle name="Обычный 4 6 5 5 2" xfId="10340"/>
    <cellStyle name="Обычный 4 6 5 5 2 2" xfId="31942"/>
    <cellStyle name="Обычный 4 6 5 5 3" xfId="17540"/>
    <cellStyle name="Обычный 4 6 5 5 3 2" xfId="39142"/>
    <cellStyle name="Обычный 4 6 5 5 4" xfId="24742"/>
    <cellStyle name="Обычный 4 6 5 6" xfId="5540"/>
    <cellStyle name="Обычный 4 6 5 6 2" xfId="12740"/>
    <cellStyle name="Обычный 4 6 5 6 2 2" xfId="34342"/>
    <cellStyle name="Обычный 4 6 5 6 3" xfId="19940"/>
    <cellStyle name="Обычный 4 6 5 6 3 2" xfId="41542"/>
    <cellStyle name="Обычный 4 6 5 6 4" xfId="27142"/>
    <cellStyle name="Обычный 4 6 5 7" xfId="7940"/>
    <cellStyle name="Обычный 4 6 5 7 2" xfId="29542"/>
    <cellStyle name="Обычный 4 6 5 8" xfId="15140"/>
    <cellStyle name="Обычный 4 6 5 8 2" xfId="36742"/>
    <cellStyle name="Обычный 4 6 5 9" xfId="22342"/>
    <cellStyle name="Обычный 4 6 6" xfId="776"/>
    <cellStyle name="Обычный 4 6 6 10" xfId="43539"/>
    <cellStyle name="Обычный 4 6 6 2" xfId="1376"/>
    <cellStyle name="Обычный 4 6 6 2 2" xfId="3776"/>
    <cellStyle name="Обычный 4 6 6 2 2 2" xfId="10976"/>
    <cellStyle name="Обычный 4 6 6 2 2 2 2" xfId="32578"/>
    <cellStyle name="Обычный 4 6 6 2 2 3" xfId="18176"/>
    <cellStyle name="Обычный 4 6 6 2 2 3 2" xfId="39778"/>
    <cellStyle name="Обычный 4 6 6 2 2 4" xfId="25378"/>
    <cellStyle name="Обычный 4 6 6 2 3" xfId="6176"/>
    <cellStyle name="Обычный 4 6 6 2 3 2" xfId="13376"/>
    <cellStyle name="Обычный 4 6 6 2 3 2 2" xfId="34978"/>
    <cellStyle name="Обычный 4 6 6 2 3 3" xfId="20576"/>
    <cellStyle name="Обычный 4 6 6 2 3 3 2" xfId="42178"/>
    <cellStyle name="Обычный 4 6 6 2 3 4" xfId="27778"/>
    <cellStyle name="Обычный 4 6 6 2 4" xfId="8576"/>
    <cellStyle name="Обычный 4 6 6 2 4 2" xfId="30178"/>
    <cellStyle name="Обычный 4 6 6 2 5" xfId="15776"/>
    <cellStyle name="Обычный 4 6 6 2 5 2" xfId="37378"/>
    <cellStyle name="Обычный 4 6 6 2 6" xfId="22978"/>
    <cellStyle name="Обычный 4 6 6 3" xfId="1976"/>
    <cellStyle name="Обычный 4 6 6 3 2" xfId="4376"/>
    <cellStyle name="Обычный 4 6 6 3 2 2" xfId="11576"/>
    <cellStyle name="Обычный 4 6 6 3 2 2 2" xfId="33178"/>
    <cellStyle name="Обычный 4 6 6 3 2 3" xfId="18776"/>
    <cellStyle name="Обычный 4 6 6 3 2 3 2" xfId="40378"/>
    <cellStyle name="Обычный 4 6 6 3 2 4" xfId="25978"/>
    <cellStyle name="Обычный 4 6 6 3 3" xfId="6776"/>
    <cellStyle name="Обычный 4 6 6 3 3 2" xfId="13976"/>
    <cellStyle name="Обычный 4 6 6 3 3 2 2" xfId="35578"/>
    <cellStyle name="Обычный 4 6 6 3 3 3" xfId="21176"/>
    <cellStyle name="Обычный 4 6 6 3 3 3 2" xfId="42778"/>
    <cellStyle name="Обычный 4 6 6 3 3 4" xfId="28378"/>
    <cellStyle name="Обычный 4 6 6 3 4" xfId="9176"/>
    <cellStyle name="Обычный 4 6 6 3 4 2" xfId="30778"/>
    <cellStyle name="Обычный 4 6 6 3 5" xfId="16376"/>
    <cellStyle name="Обычный 4 6 6 3 5 2" xfId="37978"/>
    <cellStyle name="Обычный 4 6 6 3 6" xfId="23578"/>
    <cellStyle name="Обычный 4 6 6 4" xfId="2576"/>
    <cellStyle name="Обычный 4 6 6 4 2" xfId="4976"/>
    <cellStyle name="Обычный 4 6 6 4 2 2" xfId="12176"/>
    <cellStyle name="Обычный 4 6 6 4 2 2 2" xfId="33778"/>
    <cellStyle name="Обычный 4 6 6 4 2 3" xfId="19376"/>
    <cellStyle name="Обычный 4 6 6 4 2 3 2" xfId="40978"/>
    <cellStyle name="Обычный 4 6 6 4 2 4" xfId="26578"/>
    <cellStyle name="Обычный 4 6 6 4 3" xfId="7376"/>
    <cellStyle name="Обычный 4 6 6 4 3 2" xfId="14576"/>
    <cellStyle name="Обычный 4 6 6 4 3 2 2" xfId="36178"/>
    <cellStyle name="Обычный 4 6 6 4 3 3" xfId="21776"/>
    <cellStyle name="Обычный 4 6 6 4 3 3 2" xfId="43378"/>
    <cellStyle name="Обычный 4 6 6 4 3 4" xfId="28978"/>
    <cellStyle name="Обычный 4 6 6 4 4" xfId="9776"/>
    <cellStyle name="Обычный 4 6 6 4 4 2" xfId="31378"/>
    <cellStyle name="Обычный 4 6 6 4 5" xfId="16976"/>
    <cellStyle name="Обычный 4 6 6 4 5 2" xfId="38578"/>
    <cellStyle name="Обычный 4 6 6 4 6" xfId="24178"/>
    <cellStyle name="Обычный 4 6 6 5" xfId="3176"/>
    <cellStyle name="Обычный 4 6 6 5 2" xfId="10376"/>
    <cellStyle name="Обычный 4 6 6 5 2 2" xfId="31978"/>
    <cellStyle name="Обычный 4 6 6 5 3" xfId="17576"/>
    <cellStyle name="Обычный 4 6 6 5 3 2" xfId="39178"/>
    <cellStyle name="Обычный 4 6 6 5 4" xfId="24778"/>
    <cellStyle name="Обычный 4 6 6 6" xfId="5576"/>
    <cellStyle name="Обычный 4 6 6 6 2" xfId="12776"/>
    <cellStyle name="Обычный 4 6 6 6 2 2" xfId="34378"/>
    <cellStyle name="Обычный 4 6 6 6 3" xfId="19976"/>
    <cellStyle name="Обычный 4 6 6 6 3 2" xfId="41578"/>
    <cellStyle name="Обычный 4 6 6 6 4" xfId="27178"/>
    <cellStyle name="Обычный 4 6 6 7" xfId="7976"/>
    <cellStyle name="Обычный 4 6 6 7 2" xfId="29578"/>
    <cellStyle name="Обычный 4 6 6 8" xfId="15176"/>
    <cellStyle name="Обычный 4 6 6 8 2" xfId="36778"/>
    <cellStyle name="Обычный 4 6 6 9" xfId="22378"/>
    <cellStyle name="Обычный 4 6 7" xfId="812"/>
    <cellStyle name="Обычный 4 6 7 2" xfId="1412"/>
    <cellStyle name="Обычный 4 6 7 2 2" xfId="3812"/>
    <cellStyle name="Обычный 4 6 7 2 2 2" xfId="11012"/>
    <cellStyle name="Обычный 4 6 7 2 2 2 2" xfId="32614"/>
    <cellStyle name="Обычный 4 6 7 2 2 3" xfId="18212"/>
    <cellStyle name="Обычный 4 6 7 2 2 3 2" xfId="39814"/>
    <cellStyle name="Обычный 4 6 7 2 2 4" xfId="25414"/>
    <cellStyle name="Обычный 4 6 7 2 3" xfId="6212"/>
    <cellStyle name="Обычный 4 6 7 2 3 2" xfId="13412"/>
    <cellStyle name="Обычный 4 6 7 2 3 2 2" xfId="35014"/>
    <cellStyle name="Обычный 4 6 7 2 3 3" xfId="20612"/>
    <cellStyle name="Обычный 4 6 7 2 3 3 2" xfId="42214"/>
    <cellStyle name="Обычный 4 6 7 2 3 4" xfId="27814"/>
    <cellStyle name="Обычный 4 6 7 2 4" xfId="8612"/>
    <cellStyle name="Обычный 4 6 7 2 4 2" xfId="30214"/>
    <cellStyle name="Обычный 4 6 7 2 5" xfId="15812"/>
    <cellStyle name="Обычный 4 6 7 2 5 2" xfId="37414"/>
    <cellStyle name="Обычный 4 6 7 2 6" xfId="23014"/>
    <cellStyle name="Обычный 4 6 7 3" xfId="2012"/>
    <cellStyle name="Обычный 4 6 7 3 2" xfId="4412"/>
    <cellStyle name="Обычный 4 6 7 3 2 2" xfId="11612"/>
    <cellStyle name="Обычный 4 6 7 3 2 2 2" xfId="33214"/>
    <cellStyle name="Обычный 4 6 7 3 2 3" xfId="18812"/>
    <cellStyle name="Обычный 4 6 7 3 2 3 2" xfId="40414"/>
    <cellStyle name="Обычный 4 6 7 3 2 4" xfId="26014"/>
    <cellStyle name="Обычный 4 6 7 3 3" xfId="6812"/>
    <cellStyle name="Обычный 4 6 7 3 3 2" xfId="14012"/>
    <cellStyle name="Обычный 4 6 7 3 3 2 2" xfId="35614"/>
    <cellStyle name="Обычный 4 6 7 3 3 3" xfId="21212"/>
    <cellStyle name="Обычный 4 6 7 3 3 3 2" xfId="42814"/>
    <cellStyle name="Обычный 4 6 7 3 3 4" xfId="28414"/>
    <cellStyle name="Обычный 4 6 7 3 4" xfId="9212"/>
    <cellStyle name="Обычный 4 6 7 3 4 2" xfId="30814"/>
    <cellStyle name="Обычный 4 6 7 3 5" xfId="16412"/>
    <cellStyle name="Обычный 4 6 7 3 5 2" xfId="38014"/>
    <cellStyle name="Обычный 4 6 7 3 6" xfId="23614"/>
    <cellStyle name="Обычный 4 6 7 4" xfId="2612"/>
    <cellStyle name="Обычный 4 6 7 4 2" xfId="5012"/>
    <cellStyle name="Обычный 4 6 7 4 2 2" xfId="12212"/>
    <cellStyle name="Обычный 4 6 7 4 2 2 2" xfId="33814"/>
    <cellStyle name="Обычный 4 6 7 4 2 3" xfId="19412"/>
    <cellStyle name="Обычный 4 6 7 4 2 3 2" xfId="41014"/>
    <cellStyle name="Обычный 4 6 7 4 2 4" xfId="26614"/>
    <cellStyle name="Обычный 4 6 7 4 3" xfId="7412"/>
    <cellStyle name="Обычный 4 6 7 4 3 2" xfId="14612"/>
    <cellStyle name="Обычный 4 6 7 4 3 2 2" xfId="36214"/>
    <cellStyle name="Обычный 4 6 7 4 3 3" xfId="21812"/>
    <cellStyle name="Обычный 4 6 7 4 3 3 2" xfId="43414"/>
    <cellStyle name="Обычный 4 6 7 4 3 4" xfId="29014"/>
    <cellStyle name="Обычный 4 6 7 4 4" xfId="9812"/>
    <cellStyle name="Обычный 4 6 7 4 4 2" xfId="31414"/>
    <cellStyle name="Обычный 4 6 7 4 5" xfId="17012"/>
    <cellStyle name="Обычный 4 6 7 4 5 2" xfId="38614"/>
    <cellStyle name="Обычный 4 6 7 4 6" xfId="24214"/>
    <cellStyle name="Обычный 4 6 7 5" xfId="3212"/>
    <cellStyle name="Обычный 4 6 7 5 2" xfId="10412"/>
    <cellStyle name="Обычный 4 6 7 5 2 2" xfId="32014"/>
    <cellStyle name="Обычный 4 6 7 5 3" xfId="17612"/>
    <cellStyle name="Обычный 4 6 7 5 3 2" xfId="39214"/>
    <cellStyle name="Обычный 4 6 7 5 4" xfId="24814"/>
    <cellStyle name="Обычный 4 6 7 6" xfId="5612"/>
    <cellStyle name="Обычный 4 6 7 6 2" xfId="12812"/>
    <cellStyle name="Обычный 4 6 7 6 2 2" xfId="34414"/>
    <cellStyle name="Обычный 4 6 7 6 3" xfId="20012"/>
    <cellStyle name="Обычный 4 6 7 6 3 2" xfId="41614"/>
    <cellStyle name="Обычный 4 6 7 6 4" xfId="27214"/>
    <cellStyle name="Обычный 4 6 7 7" xfId="8012"/>
    <cellStyle name="Обычный 4 6 7 7 2" xfId="29614"/>
    <cellStyle name="Обычный 4 6 7 8" xfId="15212"/>
    <cellStyle name="Обычный 4 6 7 8 2" xfId="36814"/>
    <cellStyle name="Обычный 4 6 7 9" xfId="22414"/>
    <cellStyle name="Обычный 4 6 8" xfId="848"/>
    <cellStyle name="Обычный 4 6 8 2" xfId="1448"/>
    <cellStyle name="Обычный 4 6 8 2 2" xfId="3848"/>
    <cellStyle name="Обычный 4 6 8 2 2 2" xfId="11048"/>
    <cellStyle name="Обычный 4 6 8 2 2 2 2" xfId="32650"/>
    <cellStyle name="Обычный 4 6 8 2 2 3" xfId="18248"/>
    <cellStyle name="Обычный 4 6 8 2 2 3 2" xfId="39850"/>
    <cellStyle name="Обычный 4 6 8 2 2 4" xfId="25450"/>
    <cellStyle name="Обычный 4 6 8 2 3" xfId="6248"/>
    <cellStyle name="Обычный 4 6 8 2 3 2" xfId="13448"/>
    <cellStyle name="Обычный 4 6 8 2 3 2 2" xfId="35050"/>
    <cellStyle name="Обычный 4 6 8 2 3 3" xfId="20648"/>
    <cellStyle name="Обычный 4 6 8 2 3 3 2" xfId="42250"/>
    <cellStyle name="Обычный 4 6 8 2 3 4" xfId="27850"/>
    <cellStyle name="Обычный 4 6 8 2 4" xfId="8648"/>
    <cellStyle name="Обычный 4 6 8 2 4 2" xfId="30250"/>
    <cellStyle name="Обычный 4 6 8 2 5" xfId="15848"/>
    <cellStyle name="Обычный 4 6 8 2 5 2" xfId="37450"/>
    <cellStyle name="Обычный 4 6 8 2 6" xfId="23050"/>
    <cellStyle name="Обычный 4 6 8 3" xfId="2048"/>
    <cellStyle name="Обычный 4 6 8 3 2" xfId="4448"/>
    <cellStyle name="Обычный 4 6 8 3 2 2" xfId="11648"/>
    <cellStyle name="Обычный 4 6 8 3 2 2 2" xfId="33250"/>
    <cellStyle name="Обычный 4 6 8 3 2 3" xfId="18848"/>
    <cellStyle name="Обычный 4 6 8 3 2 3 2" xfId="40450"/>
    <cellStyle name="Обычный 4 6 8 3 2 4" xfId="26050"/>
    <cellStyle name="Обычный 4 6 8 3 3" xfId="6848"/>
    <cellStyle name="Обычный 4 6 8 3 3 2" xfId="14048"/>
    <cellStyle name="Обычный 4 6 8 3 3 2 2" xfId="35650"/>
    <cellStyle name="Обычный 4 6 8 3 3 3" xfId="21248"/>
    <cellStyle name="Обычный 4 6 8 3 3 3 2" xfId="42850"/>
    <cellStyle name="Обычный 4 6 8 3 3 4" xfId="28450"/>
    <cellStyle name="Обычный 4 6 8 3 4" xfId="9248"/>
    <cellStyle name="Обычный 4 6 8 3 4 2" xfId="30850"/>
    <cellStyle name="Обычный 4 6 8 3 5" xfId="16448"/>
    <cellStyle name="Обычный 4 6 8 3 5 2" xfId="38050"/>
    <cellStyle name="Обычный 4 6 8 3 6" xfId="23650"/>
    <cellStyle name="Обычный 4 6 8 4" xfId="2648"/>
    <cellStyle name="Обычный 4 6 8 4 2" xfId="5048"/>
    <cellStyle name="Обычный 4 6 8 4 2 2" xfId="12248"/>
    <cellStyle name="Обычный 4 6 8 4 2 2 2" xfId="33850"/>
    <cellStyle name="Обычный 4 6 8 4 2 3" xfId="19448"/>
    <cellStyle name="Обычный 4 6 8 4 2 3 2" xfId="41050"/>
    <cellStyle name="Обычный 4 6 8 4 2 4" xfId="26650"/>
    <cellStyle name="Обычный 4 6 8 4 3" xfId="7448"/>
    <cellStyle name="Обычный 4 6 8 4 3 2" xfId="14648"/>
    <cellStyle name="Обычный 4 6 8 4 3 2 2" xfId="36250"/>
    <cellStyle name="Обычный 4 6 8 4 3 3" xfId="21848"/>
    <cellStyle name="Обычный 4 6 8 4 3 3 2" xfId="43450"/>
    <cellStyle name="Обычный 4 6 8 4 3 4" xfId="29050"/>
    <cellStyle name="Обычный 4 6 8 4 4" xfId="9848"/>
    <cellStyle name="Обычный 4 6 8 4 4 2" xfId="31450"/>
    <cellStyle name="Обычный 4 6 8 4 5" xfId="17048"/>
    <cellStyle name="Обычный 4 6 8 4 5 2" xfId="38650"/>
    <cellStyle name="Обычный 4 6 8 4 6" xfId="24250"/>
    <cellStyle name="Обычный 4 6 8 5" xfId="3248"/>
    <cellStyle name="Обычный 4 6 8 5 2" xfId="10448"/>
    <cellStyle name="Обычный 4 6 8 5 2 2" xfId="32050"/>
    <cellStyle name="Обычный 4 6 8 5 3" xfId="17648"/>
    <cellStyle name="Обычный 4 6 8 5 3 2" xfId="39250"/>
    <cellStyle name="Обычный 4 6 8 5 4" xfId="24850"/>
    <cellStyle name="Обычный 4 6 8 6" xfId="5648"/>
    <cellStyle name="Обычный 4 6 8 6 2" xfId="12848"/>
    <cellStyle name="Обычный 4 6 8 6 2 2" xfId="34450"/>
    <cellStyle name="Обычный 4 6 8 6 3" xfId="20048"/>
    <cellStyle name="Обычный 4 6 8 6 3 2" xfId="41650"/>
    <cellStyle name="Обычный 4 6 8 6 4" xfId="27250"/>
    <cellStyle name="Обычный 4 6 8 7" xfId="8048"/>
    <cellStyle name="Обычный 4 6 8 7 2" xfId="29650"/>
    <cellStyle name="Обычный 4 6 8 8" xfId="15248"/>
    <cellStyle name="Обычный 4 6 8 8 2" xfId="36850"/>
    <cellStyle name="Обычный 4 6 8 9" xfId="22450"/>
    <cellStyle name="Обычный 4 6 9" xfId="860"/>
    <cellStyle name="Обычный 4 6 9 2" xfId="3260"/>
    <cellStyle name="Обычный 4 6 9 2 2" xfId="10460"/>
    <cellStyle name="Обычный 4 6 9 2 2 2" xfId="32062"/>
    <cellStyle name="Обычный 4 6 9 2 3" xfId="17660"/>
    <cellStyle name="Обычный 4 6 9 2 3 2" xfId="39262"/>
    <cellStyle name="Обычный 4 6 9 2 4" xfId="24862"/>
    <cellStyle name="Обычный 4 6 9 3" xfId="5660"/>
    <cellStyle name="Обычный 4 6 9 3 2" xfId="12860"/>
    <cellStyle name="Обычный 4 6 9 3 2 2" xfId="34462"/>
    <cellStyle name="Обычный 4 6 9 3 3" xfId="20060"/>
    <cellStyle name="Обычный 4 6 9 3 3 2" xfId="41662"/>
    <cellStyle name="Обычный 4 6 9 3 4" xfId="27262"/>
    <cellStyle name="Обычный 4 6 9 4" xfId="8060"/>
    <cellStyle name="Обычный 4 6 9 4 2" xfId="29662"/>
    <cellStyle name="Обычный 4 6 9 5" xfId="15260"/>
    <cellStyle name="Обычный 4 6 9 5 2" xfId="36862"/>
    <cellStyle name="Обычный 4 6 9 6" xfId="22462"/>
    <cellStyle name="Обычный 4 7" xfId="105"/>
    <cellStyle name="Обычный 4 7 10" xfId="1461"/>
    <cellStyle name="Обычный 4 7 10 2" xfId="3861"/>
    <cellStyle name="Обычный 4 7 10 2 2" xfId="11061"/>
    <cellStyle name="Обычный 4 7 10 2 2 2" xfId="32663"/>
    <cellStyle name="Обычный 4 7 10 2 3" xfId="18261"/>
    <cellStyle name="Обычный 4 7 10 2 3 2" xfId="39863"/>
    <cellStyle name="Обычный 4 7 10 2 4" xfId="25463"/>
    <cellStyle name="Обычный 4 7 10 3" xfId="6261"/>
    <cellStyle name="Обычный 4 7 10 3 2" xfId="13461"/>
    <cellStyle name="Обычный 4 7 10 3 2 2" xfId="35063"/>
    <cellStyle name="Обычный 4 7 10 3 3" xfId="20661"/>
    <cellStyle name="Обычный 4 7 10 3 3 2" xfId="42263"/>
    <cellStyle name="Обычный 4 7 10 3 4" xfId="27863"/>
    <cellStyle name="Обычный 4 7 10 4" xfId="8661"/>
    <cellStyle name="Обычный 4 7 10 4 2" xfId="30263"/>
    <cellStyle name="Обычный 4 7 10 5" xfId="15861"/>
    <cellStyle name="Обычный 4 7 10 5 2" xfId="37463"/>
    <cellStyle name="Обычный 4 7 10 6" xfId="23063"/>
    <cellStyle name="Обычный 4 7 11" xfId="2061"/>
    <cellStyle name="Обычный 4 7 11 2" xfId="4461"/>
    <cellStyle name="Обычный 4 7 11 2 2" xfId="11661"/>
    <cellStyle name="Обычный 4 7 11 2 2 2" xfId="33263"/>
    <cellStyle name="Обычный 4 7 11 2 3" xfId="18861"/>
    <cellStyle name="Обычный 4 7 11 2 3 2" xfId="40463"/>
    <cellStyle name="Обычный 4 7 11 2 4" xfId="26063"/>
    <cellStyle name="Обычный 4 7 11 3" xfId="6861"/>
    <cellStyle name="Обычный 4 7 11 3 2" xfId="14061"/>
    <cellStyle name="Обычный 4 7 11 3 2 2" xfId="35663"/>
    <cellStyle name="Обычный 4 7 11 3 3" xfId="21261"/>
    <cellStyle name="Обычный 4 7 11 3 3 2" xfId="42863"/>
    <cellStyle name="Обычный 4 7 11 3 4" xfId="28463"/>
    <cellStyle name="Обычный 4 7 11 4" xfId="9261"/>
    <cellStyle name="Обычный 4 7 11 4 2" xfId="30863"/>
    <cellStyle name="Обычный 4 7 11 5" xfId="16461"/>
    <cellStyle name="Обычный 4 7 11 5 2" xfId="38063"/>
    <cellStyle name="Обычный 4 7 11 6" xfId="23663"/>
    <cellStyle name="Обычный 4 7 12" xfId="2661"/>
    <cellStyle name="Обычный 4 7 12 2" xfId="9861"/>
    <cellStyle name="Обычный 4 7 12 2 2" xfId="31463"/>
    <cellStyle name="Обычный 4 7 12 3" xfId="17061"/>
    <cellStyle name="Обычный 4 7 12 3 2" xfId="38663"/>
    <cellStyle name="Обычный 4 7 12 4" xfId="24263"/>
    <cellStyle name="Обычный 4 7 13" xfId="5061"/>
    <cellStyle name="Обычный 4 7 13 2" xfId="12261"/>
    <cellStyle name="Обычный 4 7 13 2 2" xfId="33863"/>
    <cellStyle name="Обычный 4 7 13 3" xfId="19461"/>
    <cellStyle name="Обычный 4 7 13 3 2" xfId="41063"/>
    <cellStyle name="Обычный 4 7 13 4" xfId="26663"/>
    <cellStyle name="Обычный 4 7 14" xfId="7461"/>
    <cellStyle name="Обычный 4 7 14 2" xfId="29063"/>
    <cellStyle name="Обычный 4 7 15" xfId="14661"/>
    <cellStyle name="Обычный 4 7 15 2" xfId="36263"/>
    <cellStyle name="Обычный 4 7 16" xfId="21863"/>
    <cellStyle name="Обычный 4 7 17" xfId="43463"/>
    <cellStyle name="Обычный 4 7 18" xfId="43495"/>
    <cellStyle name="Обычный 4 7 2" xfId="163"/>
    <cellStyle name="Обычный 4 7 2 10" xfId="2067"/>
    <cellStyle name="Обычный 4 7 2 10 2" xfId="4467"/>
    <cellStyle name="Обычный 4 7 2 10 2 2" xfId="11667"/>
    <cellStyle name="Обычный 4 7 2 10 2 2 2" xfId="33269"/>
    <cellStyle name="Обычный 4 7 2 10 2 3" xfId="18867"/>
    <cellStyle name="Обычный 4 7 2 10 2 3 2" xfId="40469"/>
    <cellStyle name="Обычный 4 7 2 10 2 4" xfId="26069"/>
    <cellStyle name="Обычный 4 7 2 10 3" xfId="6867"/>
    <cellStyle name="Обычный 4 7 2 10 3 2" xfId="14067"/>
    <cellStyle name="Обычный 4 7 2 10 3 2 2" xfId="35669"/>
    <cellStyle name="Обычный 4 7 2 10 3 3" xfId="21267"/>
    <cellStyle name="Обычный 4 7 2 10 3 3 2" xfId="42869"/>
    <cellStyle name="Обычный 4 7 2 10 3 4" xfId="28469"/>
    <cellStyle name="Обычный 4 7 2 10 4" xfId="9267"/>
    <cellStyle name="Обычный 4 7 2 10 4 2" xfId="30869"/>
    <cellStyle name="Обычный 4 7 2 10 5" xfId="16467"/>
    <cellStyle name="Обычный 4 7 2 10 5 2" xfId="38069"/>
    <cellStyle name="Обычный 4 7 2 10 6" xfId="23669"/>
    <cellStyle name="Обычный 4 7 2 11" xfId="2667"/>
    <cellStyle name="Обычный 4 7 2 11 2" xfId="9867"/>
    <cellStyle name="Обычный 4 7 2 11 2 2" xfId="31469"/>
    <cellStyle name="Обычный 4 7 2 11 3" xfId="17067"/>
    <cellStyle name="Обычный 4 7 2 11 3 2" xfId="38669"/>
    <cellStyle name="Обычный 4 7 2 11 4" xfId="24269"/>
    <cellStyle name="Обычный 4 7 2 12" xfId="5067"/>
    <cellStyle name="Обычный 4 7 2 12 2" xfId="12267"/>
    <cellStyle name="Обычный 4 7 2 12 2 2" xfId="33869"/>
    <cellStyle name="Обычный 4 7 2 12 3" xfId="19467"/>
    <cellStyle name="Обычный 4 7 2 12 3 2" xfId="41069"/>
    <cellStyle name="Обычный 4 7 2 12 4" xfId="26669"/>
    <cellStyle name="Обычный 4 7 2 13" xfId="7467"/>
    <cellStyle name="Обычный 4 7 2 13 2" xfId="29069"/>
    <cellStyle name="Обычный 4 7 2 14" xfId="14667"/>
    <cellStyle name="Обычный 4 7 2 14 2" xfId="36269"/>
    <cellStyle name="Обычный 4 7 2 15" xfId="21869"/>
    <cellStyle name="Обычный 4 7 2 16" xfId="43476"/>
    <cellStyle name="Обычный 4 7 2 17" xfId="43507"/>
    <cellStyle name="Обычный 4 7 2 2" xfId="759"/>
    <cellStyle name="Обычный 4 7 2 2 10" xfId="15159"/>
    <cellStyle name="Обычный 4 7 2 2 10 2" xfId="36761"/>
    <cellStyle name="Обычный 4 7 2 2 11" xfId="22361"/>
    <cellStyle name="Обычный 4 7 2 2 12" xfId="43488"/>
    <cellStyle name="Обычный 4 7 2 2 13" xfId="43519"/>
    <cellStyle name="Обычный 4 7 2 2 2" xfId="795"/>
    <cellStyle name="Обычный 4 7 2 2 2 2" xfId="1395"/>
    <cellStyle name="Обычный 4 7 2 2 2 2 2" xfId="3795"/>
    <cellStyle name="Обычный 4 7 2 2 2 2 2 2" xfId="10995"/>
    <cellStyle name="Обычный 4 7 2 2 2 2 2 2 2" xfId="32597"/>
    <cellStyle name="Обычный 4 7 2 2 2 2 2 3" xfId="18195"/>
    <cellStyle name="Обычный 4 7 2 2 2 2 2 3 2" xfId="39797"/>
    <cellStyle name="Обычный 4 7 2 2 2 2 2 4" xfId="25397"/>
    <cellStyle name="Обычный 4 7 2 2 2 2 3" xfId="6195"/>
    <cellStyle name="Обычный 4 7 2 2 2 2 3 2" xfId="13395"/>
    <cellStyle name="Обычный 4 7 2 2 2 2 3 2 2" xfId="34997"/>
    <cellStyle name="Обычный 4 7 2 2 2 2 3 3" xfId="20595"/>
    <cellStyle name="Обычный 4 7 2 2 2 2 3 3 2" xfId="42197"/>
    <cellStyle name="Обычный 4 7 2 2 2 2 3 4" xfId="27797"/>
    <cellStyle name="Обычный 4 7 2 2 2 2 4" xfId="8595"/>
    <cellStyle name="Обычный 4 7 2 2 2 2 4 2" xfId="30197"/>
    <cellStyle name="Обычный 4 7 2 2 2 2 5" xfId="15795"/>
    <cellStyle name="Обычный 4 7 2 2 2 2 5 2" xfId="37397"/>
    <cellStyle name="Обычный 4 7 2 2 2 2 6" xfId="22997"/>
    <cellStyle name="Обычный 4 7 2 2 2 3" xfId="1995"/>
    <cellStyle name="Обычный 4 7 2 2 2 3 2" xfId="4395"/>
    <cellStyle name="Обычный 4 7 2 2 2 3 2 2" xfId="11595"/>
    <cellStyle name="Обычный 4 7 2 2 2 3 2 2 2" xfId="33197"/>
    <cellStyle name="Обычный 4 7 2 2 2 3 2 3" xfId="18795"/>
    <cellStyle name="Обычный 4 7 2 2 2 3 2 3 2" xfId="40397"/>
    <cellStyle name="Обычный 4 7 2 2 2 3 2 4" xfId="25997"/>
    <cellStyle name="Обычный 4 7 2 2 2 3 3" xfId="6795"/>
    <cellStyle name="Обычный 4 7 2 2 2 3 3 2" xfId="13995"/>
    <cellStyle name="Обычный 4 7 2 2 2 3 3 2 2" xfId="35597"/>
    <cellStyle name="Обычный 4 7 2 2 2 3 3 3" xfId="21195"/>
    <cellStyle name="Обычный 4 7 2 2 2 3 3 3 2" xfId="42797"/>
    <cellStyle name="Обычный 4 7 2 2 2 3 3 4" xfId="28397"/>
    <cellStyle name="Обычный 4 7 2 2 2 3 4" xfId="9195"/>
    <cellStyle name="Обычный 4 7 2 2 2 3 4 2" xfId="30797"/>
    <cellStyle name="Обычный 4 7 2 2 2 3 5" xfId="16395"/>
    <cellStyle name="Обычный 4 7 2 2 2 3 5 2" xfId="37997"/>
    <cellStyle name="Обычный 4 7 2 2 2 3 6" xfId="23597"/>
    <cellStyle name="Обычный 4 7 2 2 2 4" xfId="2595"/>
    <cellStyle name="Обычный 4 7 2 2 2 4 2" xfId="4995"/>
    <cellStyle name="Обычный 4 7 2 2 2 4 2 2" xfId="12195"/>
    <cellStyle name="Обычный 4 7 2 2 2 4 2 2 2" xfId="33797"/>
    <cellStyle name="Обычный 4 7 2 2 2 4 2 3" xfId="19395"/>
    <cellStyle name="Обычный 4 7 2 2 2 4 2 3 2" xfId="40997"/>
    <cellStyle name="Обычный 4 7 2 2 2 4 2 4" xfId="26597"/>
    <cellStyle name="Обычный 4 7 2 2 2 4 3" xfId="7395"/>
    <cellStyle name="Обычный 4 7 2 2 2 4 3 2" xfId="14595"/>
    <cellStyle name="Обычный 4 7 2 2 2 4 3 2 2" xfId="36197"/>
    <cellStyle name="Обычный 4 7 2 2 2 4 3 3" xfId="21795"/>
    <cellStyle name="Обычный 4 7 2 2 2 4 3 3 2" xfId="43397"/>
    <cellStyle name="Обычный 4 7 2 2 2 4 3 4" xfId="28997"/>
    <cellStyle name="Обычный 4 7 2 2 2 4 4" xfId="9795"/>
    <cellStyle name="Обычный 4 7 2 2 2 4 4 2" xfId="31397"/>
    <cellStyle name="Обычный 4 7 2 2 2 4 5" xfId="16995"/>
    <cellStyle name="Обычный 4 7 2 2 2 4 5 2" xfId="38597"/>
    <cellStyle name="Обычный 4 7 2 2 2 4 6" xfId="24197"/>
    <cellStyle name="Обычный 4 7 2 2 2 5" xfId="3195"/>
    <cellStyle name="Обычный 4 7 2 2 2 5 2" xfId="10395"/>
    <cellStyle name="Обычный 4 7 2 2 2 5 2 2" xfId="31997"/>
    <cellStyle name="Обычный 4 7 2 2 2 5 3" xfId="17595"/>
    <cellStyle name="Обычный 4 7 2 2 2 5 3 2" xfId="39197"/>
    <cellStyle name="Обычный 4 7 2 2 2 5 4" xfId="24797"/>
    <cellStyle name="Обычный 4 7 2 2 2 6" xfId="5595"/>
    <cellStyle name="Обычный 4 7 2 2 2 6 2" xfId="12795"/>
    <cellStyle name="Обычный 4 7 2 2 2 6 2 2" xfId="34397"/>
    <cellStyle name="Обычный 4 7 2 2 2 6 3" xfId="19995"/>
    <cellStyle name="Обычный 4 7 2 2 2 6 3 2" xfId="41597"/>
    <cellStyle name="Обычный 4 7 2 2 2 6 4" xfId="27197"/>
    <cellStyle name="Обычный 4 7 2 2 2 7" xfId="7995"/>
    <cellStyle name="Обычный 4 7 2 2 2 7 2" xfId="29597"/>
    <cellStyle name="Обычный 4 7 2 2 2 8" xfId="15195"/>
    <cellStyle name="Обычный 4 7 2 2 2 8 2" xfId="36797"/>
    <cellStyle name="Обычный 4 7 2 2 2 9" xfId="22397"/>
    <cellStyle name="Обычный 4 7 2 2 3" xfId="831"/>
    <cellStyle name="Обычный 4 7 2 2 3 2" xfId="1431"/>
    <cellStyle name="Обычный 4 7 2 2 3 2 2" xfId="3831"/>
    <cellStyle name="Обычный 4 7 2 2 3 2 2 2" xfId="11031"/>
    <cellStyle name="Обычный 4 7 2 2 3 2 2 2 2" xfId="32633"/>
    <cellStyle name="Обычный 4 7 2 2 3 2 2 3" xfId="18231"/>
    <cellStyle name="Обычный 4 7 2 2 3 2 2 3 2" xfId="39833"/>
    <cellStyle name="Обычный 4 7 2 2 3 2 2 4" xfId="25433"/>
    <cellStyle name="Обычный 4 7 2 2 3 2 3" xfId="6231"/>
    <cellStyle name="Обычный 4 7 2 2 3 2 3 2" xfId="13431"/>
    <cellStyle name="Обычный 4 7 2 2 3 2 3 2 2" xfId="35033"/>
    <cellStyle name="Обычный 4 7 2 2 3 2 3 3" xfId="20631"/>
    <cellStyle name="Обычный 4 7 2 2 3 2 3 3 2" xfId="42233"/>
    <cellStyle name="Обычный 4 7 2 2 3 2 3 4" xfId="27833"/>
    <cellStyle name="Обычный 4 7 2 2 3 2 4" xfId="8631"/>
    <cellStyle name="Обычный 4 7 2 2 3 2 4 2" xfId="30233"/>
    <cellStyle name="Обычный 4 7 2 2 3 2 5" xfId="15831"/>
    <cellStyle name="Обычный 4 7 2 2 3 2 5 2" xfId="37433"/>
    <cellStyle name="Обычный 4 7 2 2 3 2 6" xfId="23033"/>
    <cellStyle name="Обычный 4 7 2 2 3 3" xfId="2031"/>
    <cellStyle name="Обычный 4 7 2 2 3 3 2" xfId="4431"/>
    <cellStyle name="Обычный 4 7 2 2 3 3 2 2" xfId="11631"/>
    <cellStyle name="Обычный 4 7 2 2 3 3 2 2 2" xfId="33233"/>
    <cellStyle name="Обычный 4 7 2 2 3 3 2 3" xfId="18831"/>
    <cellStyle name="Обычный 4 7 2 2 3 3 2 3 2" xfId="40433"/>
    <cellStyle name="Обычный 4 7 2 2 3 3 2 4" xfId="26033"/>
    <cellStyle name="Обычный 4 7 2 2 3 3 3" xfId="6831"/>
    <cellStyle name="Обычный 4 7 2 2 3 3 3 2" xfId="14031"/>
    <cellStyle name="Обычный 4 7 2 2 3 3 3 2 2" xfId="35633"/>
    <cellStyle name="Обычный 4 7 2 2 3 3 3 3" xfId="21231"/>
    <cellStyle name="Обычный 4 7 2 2 3 3 3 3 2" xfId="42833"/>
    <cellStyle name="Обычный 4 7 2 2 3 3 3 4" xfId="28433"/>
    <cellStyle name="Обычный 4 7 2 2 3 3 4" xfId="9231"/>
    <cellStyle name="Обычный 4 7 2 2 3 3 4 2" xfId="30833"/>
    <cellStyle name="Обычный 4 7 2 2 3 3 5" xfId="16431"/>
    <cellStyle name="Обычный 4 7 2 2 3 3 5 2" xfId="38033"/>
    <cellStyle name="Обычный 4 7 2 2 3 3 6" xfId="23633"/>
    <cellStyle name="Обычный 4 7 2 2 3 4" xfId="2631"/>
    <cellStyle name="Обычный 4 7 2 2 3 4 2" xfId="5031"/>
    <cellStyle name="Обычный 4 7 2 2 3 4 2 2" xfId="12231"/>
    <cellStyle name="Обычный 4 7 2 2 3 4 2 2 2" xfId="33833"/>
    <cellStyle name="Обычный 4 7 2 2 3 4 2 3" xfId="19431"/>
    <cellStyle name="Обычный 4 7 2 2 3 4 2 3 2" xfId="41033"/>
    <cellStyle name="Обычный 4 7 2 2 3 4 2 4" xfId="26633"/>
    <cellStyle name="Обычный 4 7 2 2 3 4 3" xfId="7431"/>
    <cellStyle name="Обычный 4 7 2 2 3 4 3 2" xfId="14631"/>
    <cellStyle name="Обычный 4 7 2 2 3 4 3 2 2" xfId="36233"/>
    <cellStyle name="Обычный 4 7 2 2 3 4 3 3" xfId="21831"/>
    <cellStyle name="Обычный 4 7 2 2 3 4 3 3 2" xfId="43433"/>
    <cellStyle name="Обычный 4 7 2 2 3 4 3 4" xfId="29033"/>
    <cellStyle name="Обычный 4 7 2 2 3 4 4" xfId="9831"/>
    <cellStyle name="Обычный 4 7 2 2 3 4 4 2" xfId="31433"/>
    <cellStyle name="Обычный 4 7 2 2 3 4 5" xfId="17031"/>
    <cellStyle name="Обычный 4 7 2 2 3 4 5 2" xfId="38633"/>
    <cellStyle name="Обычный 4 7 2 2 3 4 6" xfId="24233"/>
    <cellStyle name="Обычный 4 7 2 2 3 5" xfId="3231"/>
    <cellStyle name="Обычный 4 7 2 2 3 5 2" xfId="10431"/>
    <cellStyle name="Обычный 4 7 2 2 3 5 2 2" xfId="32033"/>
    <cellStyle name="Обычный 4 7 2 2 3 5 3" xfId="17631"/>
    <cellStyle name="Обычный 4 7 2 2 3 5 3 2" xfId="39233"/>
    <cellStyle name="Обычный 4 7 2 2 3 5 4" xfId="24833"/>
    <cellStyle name="Обычный 4 7 2 2 3 6" xfId="5631"/>
    <cellStyle name="Обычный 4 7 2 2 3 6 2" xfId="12831"/>
    <cellStyle name="Обычный 4 7 2 2 3 6 2 2" xfId="34433"/>
    <cellStyle name="Обычный 4 7 2 2 3 6 3" xfId="20031"/>
    <cellStyle name="Обычный 4 7 2 2 3 6 3 2" xfId="41633"/>
    <cellStyle name="Обычный 4 7 2 2 3 6 4" xfId="27233"/>
    <cellStyle name="Обычный 4 7 2 2 3 7" xfId="8031"/>
    <cellStyle name="Обычный 4 7 2 2 3 7 2" xfId="29633"/>
    <cellStyle name="Обычный 4 7 2 2 3 8" xfId="15231"/>
    <cellStyle name="Обычный 4 7 2 2 3 8 2" xfId="36833"/>
    <cellStyle name="Обычный 4 7 2 2 3 9" xfId="22433"/>
    <cellStyle name="Обычный 4 7 2 2 4" xfId="1359"/>
    <cellStyle name="Обычный 4 7 2 2 4 2" xfId="3759"/>
    <cellStyle name="Обычный 4 7 2 2 4 2 2" xfId="10959"/>
    <cellStyle name="Обычный 4 7 2 2 4 2 2 2" xfId="32561"/>
    <cellStyle name="Обычный 4 7 2 2 4 2 3" xfId="18159"/>
    <cellStyle name="Обычный 4 7 2 2 4 2 3 2" xfId="39761"/>
    <cellStyle name="Обычный 4 7 2 2 4 2 4" xfId="25361"/>
    <cellStyle name="Обычный 4 7 2 2 4 3" xfId="6159"/>
    <cellStyle name="Обычный 4 7 2 2 4 3 2" xfId="13359"/>
    <cellStyle name="Обычный 4 7 2 2 4 3 2 2" xfId="34961"/>
    <cellStyle name="Обычный 4 7 2 2 4 3 3" xfId="20559"/>
    <cellStyle name="Обычный 4 7 2 2 4 3 3 2" xfId="42161"/>
    <cellStyle name="Обычный 4 7 2 2 4 3 4" xfId="27761"/>
    <cellStyle name="Обычный 4 7 2 2 4 4" xfId="8559"/>
    <cellStyle name="Обычный 4 7 2 2 4 4 2" xfId="30161"/>
    <cellStyle name="Обычный 4 7 2 2 4 5" xfId="15759"/>
    <cellStyle name="Обычный 4 7 2 2 4 5 2" xfId="37361"/>
    <cellStyle name="Обычный 4 7 2 2 4 6" xfId="22961"/>
    <cellStyle name="Обычный 4 7 2 2 5" xfId="1959"/>
    <cellStyle name="Обычный 4 7 2 2 5 2" xfId="4359"/>
    <cellStyle name="Обычный 4 7 2 2 5 2 2" xfId="11559"/>
    <cellStyle name="Обычный 4 7 2 2 5 2 2 2" xfId="33161"/>
    <cellStyle name="Обычный 4 7 2 2 5 2 3" xfId="18759"/>
    <cellStyle name="Обычный 4 7 2 2 5 2 3 2" xfId="40361"/>
    <cellStyle name="Обычный 4 7 2 2 5 2 4" xfId="25961"/>
    <cellStyle name="Обычный 4 7 2 2 5 3" xfId="6759"/>
    <cellStyle name="Обычный 4 7 2 2 5 3 2" xfId="13959"/>
    <cellStyle name="Обычный 4 7 2 2 5 3 2 2" xfId="35561"/>
    <cellStyle name="Обычный 4 7 2 2 5 3 3" xfId="21159"/>
    <cellStyle name="Обычный 4 7 2 2 5 3 3 2" xfId="42761"/>
    <cellStyle name="Обычный 4 7 2 2 5 3 4" xfId="28361"/>
    <cellStyle name="Обычный 4 7 2 2 5 4" xfId="9159"/>
    <cellStyle name="Обычный 4 7 2 2 5 4 2" xfId="30761"/>
    <cellStyle name="Обычный 4 7 2 2 5 5" xfId="16359"/>
    <cellStyle name="Обычный 4 7 2 2 5 5 2" xfId="37961"/>
    <cellStyle name="Обычный 4 7 2 2 5 6" xfId="23561"/>
    <cellStyle name="Обычный 4 7 2 2 6" xfId="2559"/>
    <cellStyle name="Обычный 4 7 2 2 6 2" xfId="4959"/>
    <cellStyle name="Обычный 4 7 2 2 6 2 2" xfId="12159"/>
    <cellStyle name="Обычный 4 7 2 2 6 2 2 2" xfId="33761"/>
    <cellStyle name="Обычный 4 7 2 2 6 2 3" xfId="19359"/>
    <cellStyle name="Обычный 4 7 2 2 6 2 3 2" xfId="40961"/>
    <cellStyle name="Обычный 4 7 2 2 6 2 4" xfId="26561"/>
    <cellStyle name="Обычный 4 7 2 2 6 3" xfId="7359"/>
    <cellStyle name="Обычный 4 7 2 2 6 3 2" xfId="14559"/>
    <cellStyle name="Обычный 4 7 2 2 6 3 2 2" xfId="36161"/>
    <cellStyle name="Обычный 4 7 2 2 6 3 3" xfId="21759"/>
    <cellStyle name="Обычный 4 7 2 2 6 3 3 2" xfId="43361"/>
    <cellStyle name="Обычный 4 7 2 2 6 3 4" xfId="28961"/>
    <cellStyle name="Обычный 4 7 2 2 6 4" xfId="9759"/>
    <cellStyle name="Обычный 4 7 2 2 6 4 2" xfId="31361"/>
    <cellStyle name="Обычный 4 7 2 2 6 5" xfId="16959"/>
    <cellStyle name="Обычный 4 7 2 2 6 5 2" xfId="38561"/>
    <cellStyle name="Обычный 4 7 2 2 6 6" xfId="24161"/>
    <cellStyle name="Обычный 4 7 2 2 7" xfId="3159"/>
    <cellStyle name="Обычный 4 7 2 2 7 2" xfId="10359"/>
    <cellStyle name="Обычный 4 7 2 2 7 2 2" xfId="31961"/>
    <cellStyle name="Обычный 4 7 2 2 7 3" xfId="17559"/>
    <cellStyle name="Обычный 4 7 2 2 7 3 2" xfId="39161"/>
    <cellStyle name="Обычный 4 7 2 2 7 4" xfId="24761"/>
    <cellStyle name="Обычный 4 7 2 2 8" xfId="5559"/>
    <cellStyle name="Обычный 4 7 2 2 8 2" xfId="12759"/>
    <cellStyle name="Обычный 4 7 2 2 8 2 2" xfId="34361"/>
    <cellStyle name="Обычный 4 7 2 2 8 3" xfId="19959"/>
    <cellStyle name="Обычный 4 7 2 2 8 3 2" xfId="41561"/>
    <cellStyle name="Обычный 4 7 2 2 8 4" xfId="27161"/>
    <cellStyle name="Обычный 4 7 2 2 9" xfId="7959"/>
    <cellStyle name="Обычный 4 7 2 2 9 2" xfId="29561"/>
    <cellStyle name="Обычный 4 7 2 3" xfId="771"/>
    <cellStyle name="Обычный 4 7 2 3 10" xfId="15171"/>
    <cellStyle name="Обычный 4 7 2 3 10 2" xfId="36773"/>
    <cellStyle name="Обычный 4 7 2 3 11" xfId="22373"/>
    <cellStyle name="Обычный 4 7 2 3 12" xfId="43531"/>
    <cellStyle name="Обычный 4 7 2 3 2" xfId="807"/>
    <cellStyle name="Обычный 4 7 2 3 2 2" xfId="1407"/>
    <cellStyle name="Обычный 4 7 2 3 2 2 2" xfId="3807"/>
    <cellStyle name="Обычный 4 7 2 3 2 2 2 2" xfId="11007"/>
    <cellStyle name="Обычный 4 7 2 3 2 2 2 2 2" xfId="32609"/>
    <cellStyle name="Обычный 4 7 2 3 2 2 2 3" xfId="18207"/>
    <cellStyle name="Обычный 4 7 2 3 2 2 2 3 2" xfId="39809"/>
    <cellStyle name="Обычный 4 7 2 3 2 2 2 4" xfId="25409"/>
    <cellStyle name="Обычный 4 7 2 3 2 2 3" xfId="6207"/>
    <cellStyle name="Обычный 4 7 2 3 2 2 3 2" xfId="13407"/>
    <cellStyle name="Обычный 4 7 2 3 2 2 3 2 2" xfId="35009"/>
    <cellStyle name="Обычный 4 7 2 3 2 2 3 3" xfId="20607"/>
    <cellStyle name="Обычный 4 7 2 3 2 2 3 3 2" xfId="42209"/>
    <cellStyle name="Обычный 4 7 2 3 2 2 3 4" xfId="27809"/>
    <cellStyle name="Обычный 4 7 2 3 2 2 4" xfId="8607"/>
    <cellStyle name="Обычный 4 7 2 3 2 2 4 2" xfId="30209"/>
    <cellStyle name="Обычный 4 7 2 3 2 2 5" xfId="15807"/>
    <cellStyle name="Обычный 4 7 2 3 2 2 5 2" xfId="37409"/>
    <cellStyle name="Обычный 4 7 2 3 2 2 6" xfId="23009"/>
    <cellStyle name="Обычный 4 7 2 3 2 3" xfId="2007"/>
    <cellStyle name="Обычный 4 7 2 3 2 3 2" xfId="4407"/>
    <cellStyle name="Обычный 4 7 2 3 2 3 2 2" xfId="11607"/>
    <cellStyle name="Обычный 4 7 2 3 2 3 2 2 2" xfId="33209"/>
    <cellStyle name="Обычный 4 7 2 3 2 3 2 3" xfId="18807"/>
    <cellStyle name="Обычный 4 7 2 3 2 3 2 3 2" xfId="40409"/>
    <cellStyle name="Обычный 4 7 2 3 2 3 2 4" xfId="26009"/>
    <cellStyle name="Обычный 4 7 2 3 2 3 3" xfId="6807"/>
    <cellStyle name="Обычный 4 7 2 3 2 3 3 2" xfId="14007"/>
    <cellStyle name="Обычный 4 7 2 3 2 3 3 2 2" xfId="35609"/>
    <cellStyle name="Обычный 4 7 2 3 2 3 3 3" xfId="21207"/>
    <cellStyle name="Обычный 4 7 2 3 2 3 3 3 2" xfId="42809"/>
    <cellStyle name="Обычный 4 7 2 3 2 3 3 4" xfId="28409"/>
    <cellStyle name="Обычный 4 7 2 3 2 3 4" xfId="9207"/>
    <cellStyle name="Обычный 4 7 2 3 2 3 4 2" xfId="30809"/>
    <cellStyle name="Обычный 4 7 2 3 2 3 5" xfId="16407"/>
    <cellStyle name="Обычный 4 7 2 3 2 3 5 2" xfId="38009"/>
    <cellStyle name="Обычный 4 7 2 3 2 3 6" xfId="23609"/>
    <cellStyle name="Обычный 4 7 2 3 2 4" xfId="2607"/>
    <cellStyle name="Обычный 4 7 2 3 2 4 2" xfId="5007"/>
    <cellStyle name="Обычный 4 7 2 3 2 4 2 2" xfId="12207"/>
    <cellStyle name="Обычный 4 7 2 3 2 4 2 2 2" xfId="33809"/>
    <cellStyle name="Обычный 4 7 2 3 2 4 2 3" xfId="19407"/>
    <cellStyle name="Обычный 4 7 2 3 2 4 2 3 2" xfId="41009"/>
    <cellStyle name="Обычный 4 7 2 3 2 4 2 4" xfId="26609"/>
    <cellStyle name="Обычный 4 7 2 3 2 4 3" xfId="7407"/>
    <cellStyle name="Обычный 4 7 2 3 2 4 3 2" xfId="14607"/>
    <cellStyle name="Обычный 4 7 2 3 2 4 3 2 2" xfId="36209"/>
    <cellStyle name="Обычный 4 7 2 3 2 4 3 3" xfId="21807"/>
    <cellStyle name="Обычный 4 7 2 3 2 4 3 3 2" xfId="43409"/>
    <cellStyle name="Обычный 4 7 2 3 2 4 3 4" xfId="29009"/>
    <cellStyle name="Обычный 4 7 2 3 2 4 4" xfId="9807"/>
    <cellStyle name="Обычный 4 7 2 3 2 4 4 2" xfId="31409"/>
    <cellStyle name="Обычный 4 7 2 3 2 4 5" xfId="17007"/>
    <cellStyle name="Обычный 4 7 2 3 2 4 5 2" xfId="38609"/>
    <cellStyle name="Обычный 4 7 2 3 2 4 6" xfId="24209"/>
    <cellStyle name="Обычный 4 7 2 3 2 5" xfId="3207"/>
    <cellStyle name="Обычный 4 7 2 3 2 5 2" xfId="10407"/>
    <cellStyle name="Обычный 4 7 2 3 2 5 2 2" xfId="32009"/>
    <cellStyle name="Обычный 4 7 2 3 2 5 3" xfId="17607"/>
    <cellStyle name="Обычный 4 7 2 3 2 5 3 2" xfId="39209"/>
    <cellStyle name="Обычный 4 7 2 3 2 5 4" xfId="24809"/>
    <cellStyle name="Обычный 4 7 2 3 2 6" xfId="5607"/>
    <cellStyle name="Обычный 4 7 2 3 2 6 2" xfId="12807"/>
    <cellStyle name="Обычный 4 7 2 3 2 6 2 2" xfId="34409"/>
    <cellStyle name="Обычный 4 7 2 3 2 6 3" xfId="20007"/>
    <cellStyle name="Обычный 4 7 2 3 2 6 3 2" xfId="41609"/>
    <cellStyle name="Обычный 4 7 2 3 2 6 4" xfId="27209"/>
    <cellStyle name="Обычный 4 7 2 3 2 7" xfId="8007"/>
    <cellStyle name="Обычный 4 7 2 3 2 7 2" xfId="29609"/>
    <cellStyle name="Обычный 4 7 2 3 2 8" xfId="15207"/>
    <cellStyle name="Обычный 4 7 2 3 2 8 2" xfId="36809"/>
    <cellStyle name="Обычный 4 7 2 3 2 9" xfId="22409"/>
    <cellStyle name="Обычный 4 7 2 3 3" xfId="843"/>
    <cellStyle name="Обычный 4 7 2 3 3 2" xfId="1443"/>
    <cellStyle name="Обычный 4 7 2 3 3 2 2" xfId="3843"/>
    <cellStyle name="Обычный 4 7 2 3 3 2 2 2" xfId="11043"/>
    <cellStyle name="Обычный 4 7 2 3 3 2 2 2 2" xfId="32645"/>
    <cellStyle name="Обычный 4 7 2 3 3 2 2 3" xfId="18243"/>
    <cellStyle name="Обычный 4 7 2 3 3 2 2 3 2" xfId="39845"/>
    <cellStyle name="Обычный 4 7 2 3 3 2 2 4" xfId="25445"/>
    <cellStyle name="Обычный 4 7 2 3 3 2 3" xfId="6243"/>
    <cellStyle name="Обычный 4 7 2 3 3 2 3 2" xfId="13443"/>
    <cellStyle name="Обычный 4 7 2 3 3 2 3 2 2" xfId="35045"/>
    <cellStyle name="Обычный 4 7 2 3 3 2 3 3" xfId="20643"/>
    <cellStyle name="Обычный 4 7 2 3 3 2 3 3 2" xfId="42245"/>
    <cellStyle name="Обычный 4 7 2 3 3 2 3 4" xfId="27845"/>
    <cellStyle name="Обычный 4 7 2 3 3 2 4" xfId="8643"/>
    <cellStyle name="Обычный 4 7 2 3 3 2 4 2" xfId="30245"/>
    <cellStyle name="Обычный 4 7 2 3 3 2 5" xfId="15843"/>
    <cellStyle name="Обычный 4 7 2 3 3 2 5 2" xfId="37445"/>
    <cellStyle name="Обычный 4 7 2 3 3 2 6" xfId="23045"/>
    <cellStyle name="Обычный 4 7 2 3 3 3" xfId="2043"/>
    <cellStyle name="Обычный 4 7 2 3 3 3 2" xfId="4443"/>
    <cellStyle name="Обычный 4 7 2 3 3 3 2 2" xfId="11643"/>
    <cellStyle name="Обычный 4 7 2 3 3 3 2 2 2" xfId="33245"/>
    <cellStyle name="Обычный 4 7 2 3 3 3 2 3" xfId="18843"/>
    <cellStyle name="Обычный 4 7 2 3 3 3 2 3 2" xfId="40445"/>
    <cellStyle name="Обычный 4 7 2 3 3 3 2 4" xfId="26045"/>
    <cellStyle name="Обычный 4 7 2 3 3 3 3" xfId="6843"/>
    <cellStyle name="Обычный 4 7 2 3 3 3 3 2" xfId="14043"/>
    <cellStyle name="Обычный 4 7 2 3 3 3 3 2 2" xfId="35645"/>
    <cellStyle name="Обычный 4 7 2 3 3 3 3 3" xfId="21243"/>
    <cellStyle name="Обычный 4 7 2 3 3 3 3 3 2" xfId="42845"/>
    <cellStyle name="Обычный 4 7 2 3 3 3 3 4" xfId="28445"/>
    <cellStyle name="Обычный 4 7 2 3 3 3 4" xfId="9243"/>
    <cellStyle name="Обычный 4 7 2 3 3 3 4 2" xfId="30845"/>
    <cellStyle name="Обычный 4 7 2 3 3 3 5" xfId="16443"/>
    <cellStyle name="Обычный 4 7 2 3 3 3 5 2" xfId="38045"/>
    <cellStyle name="Обычный 4 7 2 3 3 3 6" xfId="23645"/>
    <cellStyle name="Обычный 4 7 2 3 3 4" xfId="2643"/>
    <cellStyle name="Обычный 4 7 2 3 3 4 2" xfId="5043"/>
    <cellStyle name="Обычный 4 7 2 3 3 4 2 2" xfId="12243"/>
    <cellStyle name="Обычный 4 7 2 3 3 4 2 2 2" xfId="33845"/>
    <cellStyle name="Обычный 4 7 2 3 3 4 2 3" xfId="19443"/>
    <cellStyle name="Обычный 4 7 2 3 3 4 2 3 2" xfId="41045"/>
    <cellStyle name="Обычный 4 7 2 3 3 4 2 4" xfId="26645"/>
    <cellStyle name="Обычный 4 7 2 3 3 4 3" xfId="7443"/>
    <cellStyle name="Обычный 4 7 2 3 3 4 3 2" xfId="14643"/>
    <cellStyle name="Обычный 4 7 2 3 3 4 3 2 2" xfId="36245"/>
    <cellStyle name="Обычный 4 7 2 3 3 4 3 3" xfId="21843"/>
    <cellStyle name="Обычный 4 7 2 3 3 4 3 3 2" xfId="43445"/>
    <cellStyle name="Обычный 4 7 2 3 3 4 3 4" xfId="29045"/>
    <cellStyle name="Обычный 4 7 2 3 3 4 4" xfId="9843"/>
    <cellStyle name="Обычный 4 7 2 3 3 4 4 2" xfId="31445"/>
    <cellStyle name="Обычный 4 7 2 3 3 4 5" xfId="17043"/>
    <cellStyle name="Обычный 4 7 2 3 3 4 5 2" xfId="38645"/>
    <cellStyle name="Обычный 4 7 2 3 3 4 6" xfId="24245"/>
    <cellStyle name="Обычный 4 7 2 3 3 5" xfId="3243"/>
    <cellStyle name="Обычный 4 7 2 3 3 5 2" xfId="10443"/>
    <cellStyle name="Обычный 4 7 2 3 3 5 2 2" xfId="32045"/>
    <cellStyle name="Обычный 4 7 2 3 3 5 3" xfId="17643"/>
    <cellStyle name="Обычный 4 7 2 3 3 5 3 2" xfId="39245"/>
    <cellStyle name="Обычный 4 7 2 3 3 5 4" xfId="24845"/>
    <cellStyle name="Обычный 4 7 2 3 3 6" xfId="5643"/>
    <cellStyle name="Обычный 4 7 2 3 3 6 2" xfId="12843"/>
    <cellStyle name="Обычный 4 7 2 3 3 6 2 2" xfId="34445"/>
    <cellStyle name="Обычный 4 7 2 3 3 6 3" xfId="20043"/>
    <cellStyle name="Обычный 4 7 2 3 3 6 3 2" xfId="41645"/>
    <cellStyle name="Обычный 4 7 2 3 3 6 4" xfId="27245"/>
    <cellStyle name="Обычный 4 7 2 3 3 7" xfId="8043"/>
    <cellStyle name="Обычный 4 7 2 3 3 7 2" xfId="29645"/>
    <cellStyle name="Обычный 4 7 2 3 3 8" xfId="15243"/>
    <cellStyle name="Обычный 4 7 2 3 3 8 2" xfId="36845"/>
    <cellStyle name="Обычный 4 7 2 3 3 9" xfId="22445"/>
    <cellStyle name="Обычный 4 7 2 3 4" xfId="1371"/>
    <cellStyle name="Обычный 4 7 2 3 4 2" xfId="3771"/>
    <cellStyle name="Обычный 4 7 2 3 4 2 2" xfId="10971"/>
    <cellStyle name="Обычный 4 7 2 3 4 2 2 2" xfId="32573"/>
    <cellStyle name="Обычный 4 7 2 3 4 2 3" xfId="18171"/>
    <cellStyle name="Обычный 4 7 2 3 4 2 3 2" xfId="39773"/>
    <cellStyle name="Обычный 4 7 2 3 4 2 4" xfId="25373"/>
    <cellStyle name="Обычный 4 7 2 3 4 3" xfId="6171"/>
    <cellStyle name="Обычный 4 7 2 3 4 3 2" xfId="13371"/>
    <cellStyle name="Обычный 4 7 2 3 4 3 2 2" xfId="34973"/>
    <cellStyle name="Обычный 4 7 2 3 4 3 3" xfId="20571"/>
    <cellStyle name="Обычный 4 7 2 3 4 3 3 2" xfId="42173"/>
    <cellStyle name="Обычный 4 7 2 3 4 3 4" xfId="27773"/>
    <cellStyle name="Обычный 4 7 2 3 4 4" xfId="8571"/>
    <cellStyle name="Обычный 4 7 2 3 4 4 2" xfId="30173"/>
    <cellStyle name="Обычный 4 7 2 3 4 5" xfId="15771"/>
    <cellStyle name="Обычный 4 7 2 3 4 5 2" xfId="37373"/>
    <cellStyle name="Обычный 4 7 2 3 4 6" xfId="22973"/>
    <cellStyle name="Обычный 4 7 2 3 5" xfId="1971"/>
    <cellStyle name="Обычный 4 7 2 3 5 2" xfId="4371"/>
    <cellStyle name="Обычный 4 7 2 3 5 2 2" xfId="11571"/>
    <cellStyle name="Обычный 4 7 2 3 5 2 2 2" xfId="33173"/>
    <cellStyle name="Обычный 4 7 2 3 5 2 3" xfId="18771"/>
    <cellStyle name="Обычный 4 7 2 3 5 2 3 2" xfId="40373"/>
    <cellStyle name="Обычный 4 7 2 3 5 2 4" xfId="25973"/>
    <cellStyle name="Обычный 4 7 2 3 5 3" xfId="6771"/>
    <cellStyle name="Обычный 4 7 2 3 5 3 2" xfId="13971"/>
    <cellStyle name="Обычный 4 7 2 3 5 3 2 2" xfId="35573"/>
    <cellStyle name="Обычный 4 7 2 3 5 3 3" xfId="21171"/>
    <cellStyle name="Обычный 4 7 2 3 5 3 3 2" xfId="42773"/>
    <cellStyle name="Обычный 4 7 2 3 5 3 4" xfId="28373"/>
    <cellStyle name="Обычный 4 7 2 3 5 4" xfId="9171"/>
    <cellStyle name="Обычный 4 7 2 3 5 4 2" xfId="30773"/>
    <cellStyle name="Обычный 4 7 2 3 5 5" xfId="16371"/>
    <cellStyle name="Обычный 4 7 2 3 5 5 2" xfId="37973"/>
    <cellStyle name="Обычный 4 7 2 3 5 6" xfId="23573"/>
    <cellStyle name="Обычный 4 7 2 3 6" xfId="2571"/>
    <cellStyle name="Обычный 4 7 2 3 6 2" xfId="4971"/>
    <cellStyle name="Обычный 4 7 2 3 6 2 2" xfId="12171"/>
    <cellStyle name="Обычный 4 7 2 3 6 2 2 2" xfId="33773"/>
    <cellStyle name="Обычный 4 7 2 3 6 2 3" xfId="19371"/>
    <cellStyle name="Обычный 4 7 2 3 6 2 3 2" xfId="40973"/>
    <cellStyle name="Обычный 4 7 2 3 6 2 4" xfId="26573"/>
    <cellStyle name="Обычный 4 7 2 3 6 3" xfId="7371"/>
    <cellStyle name="Обычный 4 7 2 3 6 3 2" xfId="14571"/>
    <cellStyle name="Обычный 4 7 2 3 6 3 2 2" xfId="36173"/>
    <cellStyle name="Обычный 4 7 2 3 6 3 3" xfId="21771"/>
    <cellStyle name="Обычный 4 7 2 3 6 3 3 2" xfId="43373"/>
    <cellStyle name="Обычный 4 7 2 3 6 3 4" xfId="28973"/>
    <cellStyle name="Обычный 4 7 2 3 6 4" xfId="9771"/>
    <cellStyle name="Обычный 4 7 2 3 6 4 2" xfId="31373"/>
    <cellStyle name="Обычный 4 7 2 3 6 5" xfId="16971"/>
    <cellStyle name="Обычный 4 7 2 3 6 5 2" xfId="38573"/>
    <cellStyle name="Обычный 4 7 2 3 6 6" xfId="24173"/>
    <cellStyle name="Обычный 4 7 2 3 7" xfId="3171"/>
    <cellStyle name="Обычный 4 7 2 3 7 2" xfId="10371"/>
    <cellStyle name="Обычный 4 7 2 3 7 2 2" xfId="31973"/>
    <cellStyle name="Обычный 4 7 2 3 7 3" xfId="17571"/>
    <cellStyle name="Обычный 4 7 2 3 7 3 2" xfId="39173"/>
    <cellStyle name="Обычный 4 7 2 3 7 4" xfId="24773"/>
    <cellStyle name="Обычный 4 7 2 3 8" xfId="5571"/>
    <cellStyle name="Обычный 4 7 2 3 8 2" xfId="12771"/>
    <cellStyle name="Обычный 4 7 2 3 8 2 2" xfId="34373"/>
    <cellStyle name="Обычный 4 7 2 3 8 3" xfId="19971"/>
    <cellStyle name="Обычный 4 7 2 3 8 3 2" xfId="41573"/>
    <cellStyle name="Обычный 4 7 2 3 8 4" xfId="27173"/>
    <cellStyle name="Обычный 4 7 2 3 9" xfId="7971"/>
    <cellStyle name="Обычный 4 7 2 3 9 2" xfId="29573"/>
    <cellStyle name="Обычный 4 7 2 4" xfId="747"/>
    <cellStyle name="Обычный 4 7 2 4 10" xfId="43546"/>
    <cellStyle name="Обычный 4 7 2 4 2" xfId="1347"/>
    <cellStyle name="Обычный 4 7 2 4 2 2" xfId="3747"/>
    <cellStyle name="Обычный 4 7 2 4 2 2 2" xfId="10947"/>
    <cellStyle name="Обычный 4 7 2 4 2 2 2 2" xfId="32549"/>
    <cellStyle name="Обычный 4 7 2 4 2 2 3" xfId="18147"/>
    <cellStyle name="Обычный 4 7 2 4 2 2 3 2" xfId="39749"/>
    <cellStyle name="Обычный 4 7 2 4 2 2 4" xfId="25349"/>
    <cellStyle name="Обычный 4 7 2 4 2 3" xfId="6147"/>
    <cellStyle name="Обычный 4 7 2 4 2 3 2" xfId="13347"/>
    <cellStyle name="Обычный 4 7 2 4 2 3 2 2" xfId="34949"/>
    <cellStyle name="Обычный 4 7 2 4 2 3 3" xfId="20547"/>
    <cellStyle name="Обычный 4 7 2 4 2 3 3 2" xfId="42149"/>
    <cellStyle name="Обычный 4 7 2 4 2 3 4" xfId="27749"/>
    <cellStyle name="Обычный 4 7 2 4 2 4" xfId="8547"/>
    <cellStyle name="Обычный 4 7 2 4 2 4 2" xfId="30149"/>
    <cellStyle name="Обычный 4 7 2 4 2 5" xfId="15747"/>
    <cellStyle name="Обычный 4 7 2 4 2 5 2" xfId="37349"/>
    <cellStyle name="Обычный 4 7 2 4 2 6" xfId="22949"/>
    <cellStyle name="Обычный 4 7 2 4 3" xfId="1947"/>
    <cellStyle name="Обычный 4 7 2 4 3 2" xfId="4347"/>
    <cellStyle name="Обычный 4 7 2 4 3 2 2" xfId="11547"/>
    <cellStyle name="Обычный 4 7 2 4 3 2 2 2" xfId="33149"/>
    <cellStyle name="Обычный 4 7 2 4 3 2 3" xfId="18747"/>
    <cellStyle name="Обычный 4 7 2 4 3 2 3 2" xfId="40349"/>
    <cellStyle name="Обычный 4 7 2 4 3 2 4" xfId="25949"/>
    <cellStyle name="Обычный 4 7 2 4 3 3" xfId="6747"/>
    <cellStyle name="Обычный 4 7 2 4 3 3 2" xfId="13947"/>
    <cellStyle name="Обычный 4 7 2 4 3 3 2 2" xfId="35549"/>
    <cellStyle name="Обычный 4 7 2 4 3 3 3" xfId="21147"/>
    <cellStyle name="Обычный 4 7 2 4 3 3 3 2" xfId="42749"/>
    <cellStyle name="Обычный 4 7 2 4 3 3 4" xfId="28349"/>
    <cellStyle name="Обычный 4 7 2 4 3 4" xfId="9147"/>
    <cellStyle name="Обычный 4 7 2 4 3 4 2" xfId="30749"/>
    <cellStyle name="Обычный 4 7 2 4 3 5" xfId="16347"/>
    <cellStyle name="Обычный 4 7 2 4 3 5 2" xfId="37949"/>
    <cellStyle name="Обычный 4 7 2 4 3 6" xfId="23549"/>
    <cellStyle name="Обычный 4 7 2 4 4" xfId="2547"/>
    <cellStyle name="Обычный 4 7 2 4 4 2" xfId="4947"/>
    <cellStyle name="Обычный 4 7 2 4 4 2 2" xfId="12147"/>
    <cellStyle name="Обычный 4 7 2 4 4 2 2 2" xfId="33749"/>
    <cellStyle name="Обычный 4 7 2 4 4 2 3" xfId="19347"/>
    <cellStyle name="Обычный 4 7 2 4 4 2 3 2" xfId="40949"/>
    <cellStyle name="Обычный 4 7 2 4 4 2 4" xfId="26549"/>
    <cellStyle name="Обычный 4 7 2 4 4 3" xfId="7347"/>
    <cellStyle name="Обычный 4 7 2 4 4 3 2" xfId="14547"/>
    <cellStyle name="Обычный 4 7 2 4 4 3 2 2" xfId="36149"/>
    <cellStyle name="Обычный 4 7 2 4 4 3 3" xfId="21747"/>
    <cellStyle name="Обычный 4 7 2 4 4 3 3 2" xfId="43349"/>
    <cellStyle name="Обычный 4 7 2 4 4 3 4" xfId="28949"/>
    <cellStyle name="Обычный 4 7 2 4 4 4" xfId="9747"/>
    <cellStyle name="Обычный 4 7 2 4 4 4 2" xfId="31349"/>
    <cellStyle name="Обычный 4 7 2 4 4 5" xfId="16947"/>
    <cellStyle name="Обычный 4 7 2 4 4 5 2" xfId="38549"/>
    <cellStyle name="Обычный 4 7 2 4 4 6" xfId="24149"/>
    <cellStyle name="Обычный 4 7 2 4 5" xfId="3147"/>
    <cellStyle name="Обычный 4 7 2 4 5 2" xfId="10347"/>
    <cellStyle name="Обычный 4 7 2 4 5 2 2" xfId="31949"/>
    <cellStyle name="Обычный 4 7 2 4 5 3" xfId="17547"/>
    <cellStyle name="Обычный 4 7 2 4 5 3 2" xfId="39149"/>
    <cellStyle name="Обычный 4 7 2 4 5 4" xfId="24749"/>
    <cellStyle name="Обычный 4 7 2 4 6" xfId="5547"/>
    <cellStyle name="Обычный 4 7 2 4 6 2" xfId="12747"/>
    <cellStyle name="Обычный 4 7 2 4 6 2 2" xfId="34349"/>
    <cellStyle name="Обычный 4 7 2 4 6 3" xfId="19947"/>
    <cellStyle name="Обычный 4 7 2 4 6 3 2" xfId="41549"/>
    <cellStyle name="Обычный 4 7 2 4 6 4" xfId="27149"/>
    <cellStyle name="Обычный 4 7 2 4 7" xfId="7947"/>
    <cellStyle name="Обычный 4 7 2 4 7 2" xfId="29549"/>
    <cellStyle name="Обычный 4 7 2 4 8" xfId="15147"/>
    <cellStyle name="Обычный 4 7 2 4 8 2" xfId="36749"/>
    <cellStyle name="Обычный 4 7 2 4 9" xfId="22349"/>
    <cellStyle name="Обычный 4 7 2 5" xfId="783"/>
    <cellStyle name="Обычный 4 7 2 5 2" xfId="1383"/>
    <cellStyle name="Обычный 4 7 2 5 2 2" xfId="3783"/>
    <cellStyle name="Обычный 4 7 2 5 2 2 2" xfId="10983"/>
    <cellStyle name="Обычный 4 7 2 5 2 2 2 2" xfId="32585"/>
    <cellStyle name="Обычный 4 7 2 5 2 2 3" xfId="18183"/>
    <cellStyle name="Обычный 4 7 2 5 2 2 3 2" xfId="39785"/>
    <cellStyle name="Обычный 4 7 2 5 2 2 4" xfId="25385"/>
    <cellStyle name="Обычный 4 7 2 5 2 3" xfId="6183"/>
    <cellStyle name="Обычный 4 7 2 5 2 3 2" xfId="13383"/>
    <cellStyle name="Обычный 4 7 2 5 2 3 2 2" xfId="34985"/>
    <cellStyle name="Обычный 4 7 2 5 2 3 3" xfId="20583"/>
    <cellStyle name="Обычный 4 7 2 5 2 3 3 2" xfId="42185"/>
    <cellStyle name="Обычный 4 7 2 5 2 3 4" xfId="27785"/>
    <cellStyle name="Обычный 4 7 2 5 2 4" xfId="8583"/>
    <cellStyle name="Обычный 4 7 2 5 2 4 2" xfId="30185"/>
    <cellStyle name="Обычный 4 7 2 5 2 5" xfId="15783"/>
    <cellStyle name="Обычный 4 7 2 5 2 5 2" xfId="37385"/>
    <cellStyle name="Обычный 4 7 2 5 2 6" xfId="22985"/>
    <cellStyle name="Обычный 4 7 2 5 3" xfId="1983"/>
    <cellStyle name="Обычный 4 7 2 5 3 2" xfId="4383"/>
    <cellStyle name="Обычный 4 7 2 5 3 2 2" xfId="11583"/>
    <cellStyle name="Обычный 4 7 2 5 3 2 2 2" xfId="33185"/>
    <cellStyle name="Обычный 4 7 2 5 3 2 3" xfId="18783"/>
    <cellStyle name="Обычный 4 7 2 5 3 2 3 2" xfId="40385"/>
    <cellStyle name="Обычный 4 7 2 5 3 2 4" xfId="25985"/>
    <cellStyle name="Обычный 4 7 2 5 3 3" xfId="6783"/>
    <cellStyle name="Обычный 4 7 2 5 3 3 2" xfId="13983"/>
    <cellStyle name="Обычный 4 7 2 5 3 3 2 2" xfId="35585"/>
    <cellStyle name="Обычный 4 7 2 5 3 3 3" xfId="21183"/>
    <cellStyle name="Обычный 4 7 2 5 3 3 3 2" xfId="42785"/>
    <cellStyle name="Обычный 4 7 2 5 3 3 4" xfId="28385"/>
    <cellStyle name="Обычный 4 7 2 5 3 4" xfId="9183"/>
    <cellStyle name="Обычный 4 7 2 5 3 4 2" xfId="30785"/>
    <cellStyle name="Обычный 4 7 2 5 3 5" xfId="16383"/>
    <cellStyle name="Обычный 4 7 2 5 3 5 2" xfId="37985"/>
    <cellStyle name="Обычный 4 7 2 5 3 6" xfId="23585"/>
    <cellStyle name="Обычный 4 7 2 5 4" xfId="2583"/>
    <cellStyle name="Обычный 4 7 2 5 4 2" xfId="4983"/>
    <cellStyle name="Обычный 4 7 2 5 4 2 2" xfId="12183"/>
    <cellStyle name="Обычный 4 7 2 5 4 2 2 2" xfId="33785"/>
    <cellStyle name="Обычный 4 7 2 5 4 2 3" xfId="19383"/>
    <cellStyle name="Обычный 4 7 2 5 4 2 3 2" xfId="40985"/>
    <cellStyle name="Обычный 4 7 2 5 4 2 4" xfId="26585"/>
    <cellStyle name="Обычный 4 7 2 5 4 3" xfId="7383"/>
    <cellStyle name="Обычный 4 7 2 5 4 3 2" xfId="14583"/>
    <cellStyle name="Обычный 4 7 2 5 4 3 2 2" xfId="36185"/>
    <cellStyle name="Обычный 4 7 2 5 4 3 3" xfId="21783"/>
    <cellStyle name="Обычный 4 7 2 5 4 3 3 2" xfId="43385"/>
    <cellStyle name="Обычный 4 7 2 5 4 3 4" xfId="28985"/>
    <cellStyle name="Обычный 4 7 2 5 4 4" xfId="9783"/>
    <cellStyle name="Обычный 4 7 2 5 4 4 2" xfId="31385"/>
    <cellStyle name="Обычный 4 7 2 5 4 5" xfId="16983"/>
    <cellStyle name="Обычный 4 7 2 5 4 5 2" xfId="38585"/>
    <cellStyle name="Обычный 4 7 2 5 4 6" xfId="24185"/>
    <cellStyle name="Обычный 4 7 2 5 5" xfId="3183"/>
    <cellStyle name="Обычный 4 7 2 5 5 2" xfId="10383"/>
    <cellStyle name="Обычный 4 7 2 5 5 2 2" xfId="31985"/>
    <cellStyle name="Обычный 4 7 2 5 5 3" xfId="17583"/>
    <cellStyle name="Обычный 4 7 2 5 5 3 2" xfId="39185"/>
    <cellStyle name="Обычный 4 7 2 5 5 4" xfId="24785"/>
    <cellStyle name="Обычный 4 7 2 5 6" xfId="5583"/>
    <cellStyle name="Обычный 4 7 2 5 6 2" xfId="12783"/>
    <cellStyle name="Обычный 4 7 2 5 6 2 2" xfId="34385"/>
    <cellStyle name="Обычный 4 7 2 5 6 3" xfId="19983"/>
    <cellStyle name="Обычный 4 7 2 5 6 3 2" xfId="41585"/>
    <cellStyle name="Обычный 4 7 2 5 6 4" xfId="27185"/>
    <cellStyle name="Обычный 4 7 2 5 7" xfId="7983"/>
    <cellStyle name="Обычный 4 7 2 5 7 2" xfId="29585"/>
    <cellStyle name="Обычный 4 7 2 5 8" xfId="15183"/>
    <cellStyle name="Обычный 4 7 2 5 8 2" xfId="36785"/>
    <cellStyle name="Обычный 4 7 2 5 9" xfId="22385"/>
    <cellStyle name="Обычный 4 7 2 6" xfId="819"/>
    <cellStyle name="Обычный 4 7 2 6 2" xfId="1419"/>
    <cellStyle name="Обычный 4 7 2 6 2 2" xfId="3819"/>
    <cellStyle name="Обычный 4 7 2 6 2 2 2" xfId="11019"/>
    <cellStyle name="Обычный 4 7 2 6 2 2 2 2" xfId="32621"/>
    <cellStyle name="Обычный 4 7 2 6 2 2 3" xfId="18219"/>
    <cellStyle name="Обычный 4 7 2 6 2 2 3 2" xfId="39821"/>
    <cellStyle name="Обычный 4 7 2 6 2 2 4" xfId="25421"/>
    <cellStyle name="Обычный 4 7 2 6 2 3" xfId="6219"/>
    <cellStyle name="Обычный 4 7 2 6 2 3 2" xfId="13419"/>
    <cellStyle name="Обычный 4 7 2 6 2 3 2 2" xfId="35021"/>
    <cellStyle name="Обычный 4 7 2 6 2 3 3" xfId="20619"/>
    <cellStyle name="Обычный 4 7 2 6 2 3 3 2" xfId="42221"/>
    <cellStyle name="Обычный 4 7 2 6 2 3 4" xfId="27821"/>
    <cellStyle name="Обычный 4 7 2 6 2 4" xfId="8619"/>
    <cellStyle name="Обычный 4 7 2 6 2 4 2" xfId="30221"/>
    <cellStyle name="Обычный 4 7 2 6 2 5" xfId="15819"/>
    <cellStyle name="Обычный 4 7 2 6 2 5 2" xfId="37421"/>
    <cellStyle name="Обычный 4 7 2 6 2 6" xfId="23021"/>
    <cellStyle name="Обычный 4 7 2 6 3" xfId="2019"/>
    <cellStyle name="Обычный 4 7 2 6 3 2" xfId="4419"/>
    <cellStyle name="Обычный 4 7 2 6 3 2 2" xfId="11619"/>
    <cellStyle name="Обычный 4 7 2 6 3 2 2 2" xfId="33221"/>
    <cellStyle name="Обычный 4 7 2 6 3 2 3" xfId="18819"/>
    <cellStyle name="Обычный 4 7 2 6 3 2 3 2" xfId="40421"/>
    <cellStyle name="Обычный 4 7 2 6 3 2 4" xfId="26021"/>
    <cellStyle name="Обычный 4 7 2 6 3 3" xfId="6819"/>
    <cellStyle name="Обычный 4 7 2 6 3 3 2" xfId="14019"/>
    <cellStyle name="Обычный 4 7 2 6 3 3 2 2" xfId="35621"/>
    <cellStyle name="Обычный 4 7 2 6 3 3 3" xfId="21219"/>
    <cellStyle name="Обычный 4 7 2 6 3 3 3 2" xfId="42821"/>
    <cellStyle name="Обычный 4 7 2 6 3 3 4" xfId="28421"/>
    <cellStyle name="Обычный 4 7 2 6 3 4" xfId="9219"/>
    <cellStyle name="Обычный 4 7 2 6 3 4 2" xfId="30821"/>
    <cellStyle name="Обычный 4 7 2 6 3 5" xfId="16419"/>
    <cellStyle name="Обычный 4 7 2 6 3 5 2" xfId="38021"/>
    <cellStyle name="Обычный 4 7 2 6 3 6" xfId="23621"/>
    <cellStyle name="Обычный 4 7 2 6 4" xfId="2619"/>
    <cellStyle name="Обычный 4 7 2 6 4 2" xfId="5019"/>
    <cellStyle name="Обычный 4 7 2 6 4 2 2" xfId="12219"/>
    <cellStyle name="Обычный 4 7 2 6 4 2 2 2" xfId="33821"/>
    <cellStyle name="Обычный 4 7 2 6 4 2 3" xfId="19419"/>
    <cellStyle name="Обычный 4 7 2 6 4 2 3 2" xfId="41021"/>
    <cellStyle name="Обычный 4 7 2 6 4 2 4" xfId="26621"/>
    <cellStyle name="Обычный 4 7 2 6 4 3" xfId="7419"/>
    <cellStyle name="Обычный 4 7 2 6 4 3 2" xfId="14619"/>
    <cellStyle name="Обычный 4 7 2 6 4 3 2 2" xfId="36221"/>
    <cellStyle name="Обычный 4 7 2 6 4 3 3" xfId="21819"/>
    <cellStyle name="Обычный 4 7 2 6 4 3 3 2" xfId="43421"/>
    <cellStyle name="Обычный 4 7 2 6 4 3 4" xfId="29021"/>
    <cellStyle name="Обычный 4 7 2 6 4 4" xfId="9819"/>
    <cellStyle name="Обычный 4 7 2 6 4 4 2" xfId="31421"/>
    <cellStyle name="Обычный 4 7 2 6 4 5" xfId="17019"/>
    <cellStyle name="Обычный 4 7 2 6 4 5 2" xfId="38621"/>
    <cellStyle name="Обычный 4 7 2 6 4 6" xfId="24221"/>
    <cellStyle name="Обычный 4 7 2 6 5" xfId="3219"/>
    <cellStyle name="Обычный 4 7 2 6 5 2" xfId="10419"/>
    <cellStyle name="Обычный 4 7 2 6 5 2 2" xfId="32021"/>
    <cellStyle name="Обычный 4 7 2 6 5 3" xfId="17619"/>
    <cellStyle name="Обычный 4 7 2 6 5 3 2" xfId="39221"/>
    <cellStyle name="Обычный 4 7 2 6 5 4" xfId="24821"/>
    <cellStyle name="Обычный 4 7 2 6 6" xfId="5619"/>
    <cellStyle name="Обычный 4 7 2 6 6 2" xfId="12819"/>
    <cellStyle name="Обычный 4 7 2 6 6 2 2" xfId="34421"/>
    <cellStyle name="Обычный 4 7 2 6 6 3" xfId="20019"/>
    <cellStyle name="Обычный 4 7 2 6 6 3 2" xfId="41621"/>
    <cellStyle name="Обычный 4 7 2 6 6 4" xfId="27221"/>
    <cellStyle name="Обычный 4 7 2 6 7" xfId="8019"/>
    <cellStyle name="Обычный 4 7 2 6 7 2" xfId="29621"/>
    <cellStyle name="Обычный 4 7 2 6 8" xfId="15219"/>
    <cellStyle name="Обычный 4 7 2 6 8 2" xfId="36821"/>
    <cellStyle name="Обычный 4 7 2 6 9" xfId="22421"/>
    <cellStyle name="Обычный 4 7 2 7" xfId="855"/>
    <cellStyle name="Обычный 4 7 2 7 2" xfId="1455"/>
    <cellStyle name="Обычный 4 7 2 7 2 2" xfId="3855"/>
    <cellStyle name="Обычный 4 7 2 7 2 2 2" xfId="11055"/>
    <cellStyle name="Обычный 4 7 2 7 2 2 2 2" xfId="32657"/>
    <cellStyle name="Обычный 4 7 2 7 2 2 3" xfId="18255"/>
    <cellStyle name="Обычный 4 7 2 7 2 2 3 2" xfId="39857"/>
    <cellStyle name="Обычный 4 7 2 7 2 2 4" xfId="25457"/>
    <cellStyle name="Обычный 4 7 2 7 2 3" xfId="6255"/>
    <cellStyle name="Обычный 4 7 2 7 2 3 2" xfId="13455"/>
    <cellStyle name="Обычный 4 7 2 7 2 3 2 2" xfId="35057"/>
    <cellStyle name="Обычный 4 7 2 7 2 3 3" xfId="20655"/>
    <cellStyle name="Обычный 4 7 2 7 2 3 3 2" xfId="42257"/>
    <cellStyle name="Обычный 4 7 2 7 2 3 4" xfId="27857"/>
    <cellStyle name="Обычный 4 7 2 7 2 4" xfId="8655"/>
    <cellStyle name="Обычный 4 7 2 7 2 4 2" xfId="30257"/>
    <cellStyle name="Обычный 4 7 2 7 2 5" xfId="15855"/>
    <cellStyle name="Обычный 4 7 2 7 2 5 2" xfId="37457"/>
    <cellStyle name="Обычный 4 7 2 7 2 6" xfId="23057"/>
    <cellStyle name="Обычный 4 7 2 7 3" xfId="2055"/>
    <cellStyle name="Обычный 4 7 2 7 3 2" xfId="4455"/>
    <cellStyle name="Обычный 4 7 2 7 3 2 2" xfId="11655"/>
    <cellStyle name="Обычный 4 7 2 7 3 2 2 2" xfId="33257"/>
    <cellStyle name="Обычный 4 7 2 7 3 2 3" xfId="18855"/>
    <cellStyle name="Обычный 4 7 2 7 3 2 3 2" xfId="40457"/>
    <cellStyle name="Обычный 4 7 2 7 3 2 4" xfId="26057"/>
    <cellStyle name="Обычный 4 7 2 7 3 3" xfId="6855"/>
    <cellStyle name="Обычный 4 7 2 7 3 3 2" xfId="14055"/>
    <cellStyle name="Обычный 4 7 2 7 3 3 2 2" xfId="35657"/>
    <cellStyle name="Обычный 4 7 2 7 3 3 3" xfId="21255"/>
    <cellStyle name="Обычный 4 7 2 7 3 3 3 2" xfId="42857"/>
    <cellStyle name="Обычный 4 7 2 7 3 3 4" xfId="28457"/>
    <cellStyle name="Обычный 4 7 2 7 3 4" xfId="9255"/>
    <cellStyle name="Обычный 4 7 2 7 3 4 2" xfId="30857"/>
    <cellStyle name="Обычный 4 7 2 7 3 5" xfId="16455"/>
    <cellStyle name="Обычный 4 7 2 7 3 5 2" xfId="38057"/>
    <cellStyle name="Обычный 4 7 2 7 3 6" xfId="23657"/>
    <cellStyle name="Обычный 4 7 2 7 4" xfId="2655"/>
    <cellStyle name="Обычный 4 7 2 7 4 2" xfId="5055"/>
    <cellStyle name="Обычный 4 7 2 7 4 2 2" xfId="12255"/>
    <cellStyle name="Обычный 4 7 2 7 4 2 2 2" xfId="33857"/>
    <cellStyle name="Обычный 4 7 2 7 4 2 3" xfId="19455"/>
    <cellStyle name="Обычный 4 7 2 7 4 2 3 2" xfId="41057"/>
    <cellStyle name="Обычный 4 7 2 7 4 2 4" xfId="26657"/>
    <cellStyle name="Обычный 4 7 2 7 4 3" xfId="7455"/>
    <cellStyle name="Обычный 4 7 2 7 4 3 2" xfId="14655"/>
    <cellStyle name="Обычный 4 7 2 7 4 3 2 2" xfId="36257"/>
    <cellStyle name="Обычный 4 7 2 7 4 3 3" xfId="21855"/>
    <cellStyle name="Обычный 4 7 2 7 4 3 3 2" xfId="43457"/>
    <cellStyle name="Обычный 4 7 2 7 4 3 4" xfId="29057"/>
    <cellStyle name="Обычный 4 7 2 7 4 4" xfId="9855"/>
    <cellStyle name="Обычный 4 7 2 7 4 4 2" xfId="31457"/>
    <cellStyle name="Обычный 4 7 2 7 4 5" xfId="17055"/>
    <cellStyle name="Обычный 4 7 2 7 4 5 2" xfId="38657"/>
    <cellStyle name="Обычный 4 7 2 7 4 6" xfId="24257"/>
    <cellStyle name="Обычный 4 7 2 7 5" xfId="3255"/>
    <cellStyle name="Обычный 4 7 2 7 5 2" xfId="10455"/>
    <cellStyle name="Обычный 4 7 2 7 5 2 2" xfId="32057"/>
    <cellStyle name="Обычный 4 7 2 7 5 3" xfId="17655"/>
    <cellStyle name="Обычный 4 7 2 7 5 3 2" xfId="39257"/>
    <cellStyle name="Обычный 4 7 2 7 5 4" xfId="24857"/>
    <cellStyle name="Обычный 4 7 2 7 6" xfId="5655"/>
    <cellStyle name="Обычный 4 7 2 7 6 2" xfId="12855"/>
    <cellStyle name="Обычный 4 7 2 7 6 2 2" xfId="34457"/>
    <cellStyle name="Обычный 4 7 2 7 6 3" xfId="20055"/>
    <cellStyle name="Обычный 4 7 2 7 6 3 2" xfId="41657"/>
    <cellStyle name="Обычный 4 7 2 7 6 4" xfId="27257"/>
    <cellStyle name="Обычный 4 7 2 7 7" xfId="8055"/>
    <cellStyle name="Обычный 4 7 2 7 7 2" xfId="29657"/>
    <cellStyle name="Обычный 4 7 2 7 8" xfId="15255"/>
    <cellStyle name="Обычный 4 7 2 7 8 2" xfId="36857"/>
    <cellStyle name="Обычный 4 7 2 7 9" xfId="22457"/>
    <cellStyle name="Обычный 4 7 2 8" xfId="867"/>
    <cellStyle name="Обычный 4 7 2 8 2" xfId="3267"/>
    <cellStyle name="Обычный 4 7 2 8 2 2" xfId="10467"/>
    <cellStyle name="Обычный 4 7 2 8 2 2 2" xfId="32069"/>
    <cellStyle name="Обычный 4 7 2 8 2 3" xfId="17667"/>
    <cellStyle name="Обычный 4 7 2 8 2 3 2" xfId="39269"/>
    <cellStyle name="Обычный 4 7 2 8 2 4" xfId="24869"/>
    <cellStyle name="Обычный 4 7 2 8 3" xfId="5667"/>
    <cellStyle name="Обычный 4 7 2 8 3 2" xfId="12867"/>
    <cellStyle name="Обычный 4 7 2 8 3 2 2" xfId="34469"/>
    <cellStyle name="Обычный 4 7 2 8 3 3" xfId="20067"/>
    <cellStyle name="Обычный 4 7 2 8 3 3 2" xfId="41669"/>
    <cellStyle name="Обычный 4 7 2 8 3 4" xfId="27269"/>
    <cellStyle name="Обычный 4 7 2 8 4" xfId="8067"/>
    <cellStyle name="Обычный 4 7 2 8 4 2" xfId="29669"/>
    <cellStyle name="Обычный 4 7 2 8 5" xfId="15267"/>
    <cellStyle name="Обычный 4 7 2 8 5 2" xfId="36869"/>
    <cellStyle name="Обычный 4 7 2 8 6" xfId="22469"/>
    <cellStyle name="Обычный 4 7 2 9" xfId="1467"/>
    <cellStyle name="Обычный 4 7 2 9 2" xfId="3867"/>
    <cellStyle name="Обычный 4 7 2 9 2 2" xfId="11067"/>
    <cellStyle name="Обычный 4 7 2 9 2 2 2" xfId="32669"/>
    <cellStyle name="Обычный 4 7 2 9 2 3" xfId="18267"/>
    <cellStyle name="Обычный 4 7 2 9 2 3 2" xfId="39869"/>
    <cellStyle name="Обычный 4 7 2 9 2 4" xfId="25469"/>
    <cellStyle name="Обычный 4 7 2 9 3" xfId="6267"/>
    <cellStyle name="Обычный 4 7 2 9 3 2" xfId="13467"/>
    <cellStyle name="Обычный 4 7 2 9 3 2 2" xfId="35069"/>
    <cellStyle name="Обычный 4 7 2 9 3 3" xfId="20667"/>
    <cellStyle name="Обычный 4 7 2 9 3 3 2" xfId="42269"/>
    <cellStyle name="Обычный 4 7 2 9 3 4" xfId="27869"/>
    <cellStyle name="Обычный 4 7 2 9 4" xfId="8667"/>
    <cellStyle name="Обычный 4 7 2 9 4 2" xfId="30269"/>
    <cellStyle name="Обычный 4 7 2 9 5" xfId="15867"/>
    <cellStyle name="Обычный 4 7 2 9 5 2" xfId="37469"/>
    <cellStyle name="Обычный 4 7 2 9 6" xfId="23069"/>
    <cellStyle name="Обычный 4 7 3" xfId="349"/>
    <cellStyle name="Обычный 4 7 3 2" xfId="753"/>
    <cellStyle name="Обычный 4 7 3 2 2" xfId="1353"/>
    <cellStyle name="Обычный 4 7 3 2 2 2" xfId="3753"/>
    <cellStyle name="Обычный 4 7 3 2 2 2 2" xfId="10953"/>
    <cellStyle name="Обычный 4 7 3 2 2 2 2 2" xfId="32555"/>
    <cellStyle name="Обычный 4 7 3 2 2 2 3" xfId="18153"/>
    <cellStyle name="Обычный 4 7 3 2 2 2 3 2" xfId="39755"/>
    <cellStyle name="Обычный 4 7 3 2 2 2 4" xfId="25355"/>
    <cellStyle name="Обычный 4 7 3 2 2 3" xfId="6153"/>
    <cellStyle name="Обычный 4 7 3 2 2 3 2" xfId="13353"/>
    <cellStyle name="Обычный 4 7 3 2 2 3 2 2" xfId="34955"/>
    <cellStyle name="Обычный 4 7 3 2 2 3 3" xfId="20553"/>
    <cellStyle name="Обычный 4 7 3 2 2 3 3 2" xfId="42155"/>
    <cellStyle name="Обычный 4 7 3 2 2 3 4" xfId="27755"/>
    <cellStyle name="Обычный 4 7 3 2 2 4" xfId="8553"/>
    <cellStyle name="Обычный 4 7 3 2 2 4 2" xfId="30155"/>
    <cellStyle name="Обычный 4 7 3 2 2 5" xfId="15753"/>
    <cellStyle name="Обычный 4 7 3 2 2 5 2" xfId="37355"/>
    <cellStyle name="Обычный 4 7 3 2 2 6" xfId="22955"/>
    <cellStyle name="Обычный 4 7 3 2 3" xfId="1953"/>
    <cellStyle name="Обычный 4 7 3 2 3 2" xfId="4353"/>
    <cellStyle name="Обычный 4 7 3 2 3 2 2" xfId="11553"/>
    <cellStyle name="Обычный 4 7 3 2 3 2 2 2" xfId="33155"/>
    <cellStyle name="Обычный 4 7 3 2 3 2 3" xfId="18753"/>
    <cellStyle name="Обычный 4 7 3 2 3 2 3 2" xfId="40355"/>
    <cellStyle name="Обычный 4 7 3 2 3 2 4" xfId="25955"/>
    <cellStyle name="Обычный 4 7 3 2 3 3" xfId="6753"/>
    <cellStyle name="Обычный 4 7 3 2 3 3 2" xfId="13953"/>
    <cellStyle name="Обычный 4 7 3 2 3 3 2 2" xfId="35555"/>
    <cellStyle name="Обычный 4 7 3 2 3 3 3" xfId="21153"/>
    <cellStyle name="Обычный 4 7 3 2 3 3 3 2" xfId="42755"/>
    <cellStyle name="Обычный 4 7 3 2 3 3 4" xfId="28355"/>
    <cellStyle name="Обычный 4 7 3 2 3 4" xfId="9153"/>
    <cellStyle name="Обычный 4 7 3 2 3 4 2" xfId="30755"/>
    <cellStyle name="Обычный 4 7 3 2 3 5" xfId="16353"/>
    <cellStyle name="Обычный 4 7 3 2 3 5 2" xfId="37955"/>
    <cellStyle name="Обычный 4 7 3 2 3 6" xfId="23555"/>
    <cellStyle name="Обычный 4 7 3 2 4" xfId="2553"/>
    <cellStyle name="Обычный 4 7 3 2 4 2" xfId="4953"/>
    <cellStyle name="Обычный 4 7 3 2 4 2 2" xfId="12153"/>
    <cellStyle name="Обычный 4 7 3 2 4 2 2 2" xfId="33755"/>
    <cellStyle name="Обычный 4 7 3 2 4 2 3" xfId="19353"/>
    <cellStyle name="Обычный 4 7 3 2 4 2 3 2" xfId="40955"/>
    <cellStyle name="Обычный 4 7 3 2 4 2 4" xfId="26555"/>
    <cellStyle name="Обычный 4 7 3 2 4 3" xfId="7353"/>
    <cellStyle name="Обычный 4 7 3 2 4 3 2" xfId="14553"/>
    <cellStyle name="Обычный 4 7 3 2 4 3 2 2" xfId="36155"/>
    <cellStyle name="Обычный 4 7 3 2 4 3 3" xfId="21753"/>
    <cellStyle name="Обычный 4 7 3 2 4 3 3 2" xfId="43355"/>
    <cellStyle name="Обычный 4 7 3 2 4 3 4" xfId="28955"/>
    <cellStyle name="Обычный 4 7 3 2 4 4" xfId="9753"/>
    <cellStyle name="Обычный 4 7 3 2 4 4 2" xfId="31355"/>
    <cellStyle name="Обычный 4 7 3 2 4 5" xfId="16953"/>
    <cellStyle name="Обычный 4 7 3 2 4 5 2" xfId="38555"/>
    <cellStyle name="Обычный 4 7 3 2 4 6" xfId="24155"/>
    <cellStyle name="Обычный 4 7 3 2 5" xfId="3153"/>
    <cellStyle name="Обычный 4 7 3 2 5 2" xfId="10353"/>
    <cellStyle name="Обычный 4 7 3 2 5 2 2" xfId="31955"/>
    <cellStyle name="Обычный 4 7 3 2 5 3" xfId="17553"/>
    <cellStyle name="Обычный 4 7 3 2 5 3 2" xfId="39155"/>
    <cellStyle name="Обычный 4 7 3 2 5 4" xfId="24755"/>
    <cellStyle name="Обычный 4 7 3 2 6" xfId="5553"/>
    <cellStyle name="Обычный 4 7 3 2 6 2" xfId="12753"/>
    <cellStyle name="Обычный 4 7 3 2 6 2 2" xfId="34355"/>
    <cellStyle name="Обычный 4 7 3 2 6 3" xfId="19953"/>
    <cellStyle name="Обычный 4 7 3 2 6 3 2" xfId="41555"/>
    <cellStyle name="Обычный 4 7 3 2 6 4" xfId="27155"/>
    <cellStyle name="Обычный 4 7 3 2 7" xfId="7953"/>
    <cellStyle name="Обычный 4 7 3 2 7 2" xfId="29555"/>
    <cellStyle name="Обычный 4 7 3 2 8" xfId="15153"/>
    <cellStyle name="Обычный 4 7 3 2 8 2" xfId="36755"/>
    <cellStyle name="Обычный 4 7 3 2 9" xfId="22355"/>
    <cellStyle name="Обычный 4 7 3 3" xfId="789"/>
    <cellStyle name="Обычный 4 7 3 3 2" xfId="1389"/>
    <cellStyle name="Обычный 4 7 3 3 2 2" xfId="3789"/>
    <cellStyle name="Обычный 4 7 3 3 2 2 2" xfId="10989"/>
    <cellStyle name="Обычный 4 7 3 3 2 2 2 2" xfId="32591"/>
    <cellStyle name="Обычный 4 7 3 3 2 2 3" xfId="18189"/>
    <cellStyle name="Обычный 4 7 3 3 2 2 3 2" xfId="39791"/>
    <cellStyle name="Обычный 4 7 3 3 2 2 4" xfId="25391"/>
    <cellStyle name="Обычный 4 7 3 3 2 3" xfId="6189"/>
    <cellStyle name="Обычный 4 7 3 3 2 3 2" xfId="13389"/>
    <cellStyle name="Обычный 4 7 3 3 2 3 2 2" xfId="34991"/>
    <cellStyle name="Обычный 4 7 3 3 2 3 3" xfId="20589"/>
    <cellStyle name="Обычный 4 7 3 3 2 3 3 2" xfId="42191"/>
    <cellStyle name="Обычный 4 7 3 3 2 3 4" xfId="27791"/>
    <cellStyle name="Обычный 4 7 3 3 2 4" xfId="8589"/>
    <cellStyle name="Обычный 4 7 3 3 2 4 2" xfId="30191"/>
    <cellStyle name="Обычный 4 7 3 3 2 5" xfId="15789"/>
    <cellStyle name="Обычный 4 7 3 3 2 5 2" xfId="37391"/>
    <cellStyle name="Обычный 4 7 3 3 2 6" xfId="22991"/>
    <cellStyle name="Обычный 4 7 3 3 3" xfId="1989"/>
    <cellStyle name="Обычный 4 7 3 3 3 2" xfId="4389"/>
    <cellStyle name="Обычный 4 7 3 3 3 2 2" xfId="11589"/>
    <cellStyle name="Обычный 4 7 3 3 3 2 2 2" xfId="33191"/>
    <cellStyle name="Обычный 4 7 3 3 3 2 3" xfId="18789"/>
    <cellStyle name="Обычный 4 7 3 3 3 2 3 2" xfId="40391"/>
    <cellStyle name="Обычный 4 7 3 3 3 2 4" xfId="25991"/>
    <cellStyle name="Обычный 4 7 3 3 3 3" xfId="6789"/>
    <cellStyle name="Обычный 4 7 3 3 3 3 2" xfId="13989"/>
    <cellStyle name="Обычный 4 7 3 3 3 3 2 2" xfId="35591"/>
    <cellStyle name="Обычный 4 7 3 3 3 3 3" xfId="21189"/>
    <cellStyle name="Обычный 4 7 3 3 3 3 3 2" xfId="42791"/>
    <cellStyle name="Обычный 4 7 3 3 3 3 4" xfId="28391"/>
    <cellStyle name="Обычный 4 7 3 3 3 4" xfId="9189"/>
    <cellStyle name="Обычный 4 7 3 3 3 4 2" xfId="30791"/>
    <cellStyle name="Обычный 4 7 3 3 3 5" xfId="16389"/>
    <cellStyle name="Обычный 4 7 3 3 3 5 2" xfId="37991"/>
    <cellStyle name="Обычный 4 7 3 3 3 6" xfId="23591"/>
    <cellStyle name="Обычный 4 7 3 3 4" xfId="2589"/>
    <cellStyle name="Обычный 4 7 3 3 4 2" xfId="4989"/>
    <cellStyle name="Обычный 4 7 3 3 4 2 2" xfId="12189"/>
    <cellStyle name="Обычный 4 7 3 3 4 2 2 2" xfId="33791"/>
    <cellStyle name="Обычный 4 7 3 3 4 2 3" xfId="19389"/>
    <cellStyle name="Обычный 4 7 3 3 4 2 3 2" xfId="40991"/>
    <cellStyle name="Обычный 4 7 3 3 4 2 4" xfId="26591"/>
    <cellStyle name="Обычный 4 7 3 3 4 3" xfId="7389"/>
    <cellStyle name="Обычный 4 7 3 3 4 3 2" xfId="14589"/>
    <cellStyle name="Обычный 4 7 3 3 4 3 2 2" xfId="36191"/>
    <cellStyle name="Обычный 4 7 3 3 4 3 3" xfId="21789"/>
    <cellStyle name="Обычный 4 7 3 3 4 3 3 2" xfId="43391"/>
    <cellStyle name="Обычный 4 7 3 3 4 3 4" xfId="28991"/>
    <cellStyle name="Обычный 4 7 3 3 4 4" xfId="9789"/>
    <cellStyle name="Обычный 4 7 3 3 4 4 2" xfId="31391"/>
    <cellStyle name="Обычный 4 7 3 3 4 5" xfId="16989"/>
    <cellStyle name="Обычный 4 7 3 3 4 5 2" xfId="38591"/>
    <cellStyle name="Обычный 4 7 3 3 4 6" xfId="24191"/>
    <cellStyle name="Обычный 4 7 3 3 5" xfId="3189"/>
    <cellStyle name="Обычный 4 7 3 3 5 2" xfId="10389"/>
    <cellStyle name="Обычный 4 7 3 3 5 2 2" xfId="31991"/>
    <cellStyle name="Обычный 4 7 3 3 5 3" xfId="17589"/>
    <cellStyle name="Обычный 4 7 3 3 5 3 2" xfId="39191"/>
    <cellStyle name="Обычный 4 7 3 3 5 4" xfId="24791"/>
    <cellStyle name="Обычный 4 7 3 3 6" xfId="5589"/>
    <cellStyle name="Обычный 4 7 3 3 6 2" xfId="12789"/>
    <cellStyle name="Обычный 4 7 3 3 6 2 2" xfId="34391"/>
    <cellStyle name="Обычный 4 7 3 3 6 3" xfId="19989"/>
    <cellStyle name="Обычный 4 7 3 3 6 3 2" xfId="41591"/>
    <cellStyle name="Обычный 4 7 3 3 6 4" xfId="27191"/>
    <cellStyle name="Обычный 4 7 3 3 7" xfId="7989"/>
    <cellStyle name="Обычный 4 7 3 3 7 2" xfId="29591"/>
    <cellStyle name="Обычный 4 7 3 3 8" xfId="15189"/>
    <cellStyle name="Обычный 4 7 3 3 8 2" xfId="36791"/>
    <cellStyle name="Обычный 4 7 3 3 9" xfId="22391"/>
    <cellStyle name="Обычный 4 7 3 4" xfId="825"/>
    <cellStyle name="Обычный 4 7 3 4 2" xfId="1425"/>
    <cellStyle name="Обычный 4 7 3 4 2 2" xfId="3825"/>
    <cellStyle name="Обычный 4 7 3 4 2 2 2" xfId="11025"/>
    <cellStyle name="Обычный 4 7 3 4 2 2 2 2" xfId="32627"/>
    <cellStyle name="Обычный 4 7 3 4 2 2 3" xfId="18225"/>
    <cellStyle name="Обычный 4 7 3 4 2 2 3 2" xfId="39827"/>
    <cellStyle name="Обычный 4 7 3 4 2 2 4" xfId="25427"/>
    <cellStyle name="Обычный 4 7 3 4 2 3" xfId="6225"/>
    <cellStyle name="Обычный 4 7 3 4 2 3 2" xfId="13425"/>
    <cellStyle name="Обычный 4 7 3 4 2 3 2 2" xfId="35027"/>
    <cellStyle name="Обычный 4 7 3 4 2 3 3" xfId="20625"/>
    <cellStyle name="Обычный 4 7 3 4 2 3 3 2" xfId="42227"/>
    <cellStyle name="Обычный 4 7 3 4 2 3 4" xfId="27827"/>
    <cellStyle name="Обычный 4 7 3 4 2 4" xfId="8625"/>
    <cellStyle name="Обычный 4 7 3 4 2 4 2" xfId="30227"/>
    <cellStyle name="Обычный 4 7 3 4 2 5" xfId="15825"/>
    <cellStyle name="Обычный 4 7 3 4 2 5 2" xfId="37427"/>
    <cellStyle name="Обычный 4 7 3 4 2 6" xfId="23027"/>
    <cellStyle name="Обычный 4 7 3 4 3" xfId="2025"/>
    <cellStyle name="Обычный 4 7 3 4 3 2" xfId="4425"/>
    <cellStyle name="Обычный 4 7 3 4 3 2 2" xfId="11625"/>
    <cellStyle name="Обычный 4 7 3 4 3 2 2 2" xfId="33227"/>
    <cellStyle name="Обычный 4 7 3 4 3 2 3" xfId="18825"/>
    <cellStyle name="Обычный 4 7 3 4 3 2 3 2" xfId="40427"/>
    <cellStyle name="Обычный 4 7 3 4 3 2 4" xfId="26027"/>
    <cellStyle name="Обычный 4 7 3 4 3 3" xfId="6825"/>
    <cellStyle name="Обычный 4 7 3 4 3 3 2" xfId="14025"/>
    <cellStyle name="Обычный 4 7 3 4 3 3 2 2" xfId="35627"/>
    <cellStyle name="Обычный 4 7 3 4 3 3 3" xfId="21225"/>
    <cellStyle name="Обычный 4 7 3 4 3 3 3 2" xfId="42827"/>
    <cellStyle name="Обычный 4 7 3 4 3 3 4" xfId="28427"/>
    <cellStyle name="Обычный 4 7 3 4 3 4" xfId="9225"/>
    <cellStyle name="Обычный 4 7 3 4 3 4 2" xfId="30827"/>
    <cellStyle name="Обычный 4 7 3 4 3 5" xfId="16425"/>
    <cellStyle name="Обычный 4 7 3 4 3 5 2" xfId="38027"/>
    <cellStyle name="Обычный 4 7 3 4 3 6" xfId="23627"/>
    <cellStyle name="Обычный 4 7 3 4 4" xfId="2625"/>
    <cellStyle name="Обычный 4 7 3 4 4 2" xfId="5025"/>
    <cellStyle name="Обычный 4 7 3 4 4 2 2" xfId="12225"/>
    <cellStyle name="Обычный 4 7 3 4 4 2 2 2" xfId="33827"/>
    <cellStyle name="Обычный 4 7 3 4 4 2 3" xfId="19425"/>
    <cellStyle name="Обычный 4 7 3 4 4 2 3 2" xfId="41027"/>
    <cellStyle name="Обычный 4 7 3 4 4 2 4" xfId="26627"/>
    <cellStyle name="Обычный 4 7 3 4 4 3" xfId="7425"/>
    <cellStyle name="Обычный 4 7 3 4 4 3 2" xfId="14625"/>
    <cellStyle name="Обычный 4 7 3 4 4 3 2 2" xfId="36227"/>
    <cellStyle name="Обычный 4 7 3 4 4 3 3" xfId="21825"/>
    <cellStyle name="Обычный 4 7 3 4 4 3 3 2" xfId="43427"/>
    <cellStyle name="Обычный 4 7 3 4 4 3 4" xfId="29027"/>
    <cellStyle name="Обычный 4 7 3 4 4 4" xfId="9825"/>
    <cellStyle name="Обычный 4 7 3 4 4 4 2" xfId="31427"/>
    <cellStyle name="Обычный 4 7 3 4 4 5" xfId="17025"/>
    <cellStyle name="Обычный 4 7 3 4 4 5 2" xfId="38627"/>
    <cellStyle name="Обычный 4 7 3 4 4 6" xfId="24227"/>
    <cellStyle name="Обычный 4 7 3 4 5" xfId="3225"/>
    <cellStyle name="Обычный 4 7 3 4 5 2" xfId="10425"/>
    <cellStyle name="Обычный 4 7 3 4 5 2 2" xfId="32027"/>
    <cellStyle name="Обычный 4 7 3 4 5 3" xfId="17625"/>
    <cellStyle name="Обычный 4 7 3 4 5 3 2" xfId="39227"/>
    <cellStyle name="Обычный 4 7 3 4 5 4" xfId="24827"/>
    <cellStyle name="Обычный 4 7 3 4 6" xfId="5625"/>
    <cellStyle name="Обычный 4 7 3 4 6 2" xfId="12825"/>
    <cellStyle name="Обычный 4 7 3 4 6 2 2" xfId="34427"/>
    <cellStyle name="Обычный 4 7 3 4 6 3" xfId="20025"/>
    <cellStyle name="Обычный 4 7 3 4 6 3 2" xfId="41627"/>
    <cellStyle name="Обычный 4 7 3 4 6 4" xfId="27227"/>
    <cellStyle name="Обычный 4 7 3 4 7" xfId="8025"/>
    <cellStyle name="Обычный 4 7 3 4 7 2" xfId="29627"/>
    <cellStyle name="Обычный 4 7 3 4 8" xfId="15225"/>
    <cellStyle name="Обычный 4 7 3 4 8 2" xfId="36827"/>
    <cellStyle name="Обычный 4 7 3 4 9" xfId="22427"/>
    <cellStyle name="Обычный 4 7 3 5" xfId="43469"/>
    <cellStyle name="Обычный 4 7 3 6" xfId="43501"/>
    <cellStyle name="Обычный 4 7 4" xfId="765"/>
    <cellStyle name="Обычный 4 7 4 10" xfId="15165"/>
    <cellStyle name="Обычный 4 7 4 10 2" xfId="36767"/>
    <cellStyle name="Обычный 4 7 4 11" xfId="22367"/>
    <cellStyle name="Обычный 4 7 4 12" xfId="43482"/>
    <cellStyle name="Обычный 4 7 4 13" xfId="43513"/>
    <cellStyle name="Обычный 4 7 4 2" xfId="801"/>
    <cellStyle name="Обычный 4 7 4 2 2" xfId="1401"/>
    <cellStyle name="Обычный 4 7 4 2 2 2" xfId="3801"/>
    <cellStyle name="Обычный 4 7 4 2 2 2 2" xfId="11001"/>
    <cellStyle name="Обычный 4 7 4 2 2 2 2 2" xfId="32603"/>
    <cellStyle name="Обычный 4 7 4 2 2 2 3" xfId="18201"/>
    <cellStyle name="Обычный 4 7 4 2 2 2 3 2" xfId="39803"/>
    <cellStyle name="Обычный 4 7 4 2 2 2 4" xfId="25403"/>
    <cellStyle name="Обычный 4 7 4 2 2 3" xfId="6201"/>
    <cellStyle name="Обычный 4 7 4 2 2 3 2" xfId="13401"/>
    <cellStyle name="Обычный 4 7 4 2 2 3 2 2" xfId="35003"/>
    <cellStyle name="Обычный 4 7 4 2 2 3 3" xfId="20601"/>
    <cellStyle name="Обычный 4 7 4 2 2 3 3 2" xfId="42203"/>
    <cellStyle name="Обычный 4 7 4 2 2 3 4" xfId="27803"/>
    <cellStyle name="Обычный 4 7 4 2 2 4" xfId="8601"/>
    <cellStyle name="Обычный 4 7 4 2 2 4 2" xfId="30203"/>
    <cellStyle name="Обычный 4 7 4 2 2 5" xfId="15801"/>
    <cellStyle name="Обычный 4 7 4 2 2 5 2" xfId="37403"/>
    <cellStyle name="Обычный 4 7 4 2 2 6" xfId="23003"/>
    <cellStyle name="Обычный 4 7 4 2 3" xfId="2001"/>
    <cellStyle name="Обычный 4 7 4 2 3 2" xfId="4401"/>
    <cellStyle name="Обычный 4 7 4 2 3 2 2" xfId="11601"/>
    <cellStyle name="Обычный 4 7 4 2 3 2 2 2" xfId="33203"/>
    <cellStyle name="Обычный 4 7 4 2 3 2 3" xfId="18801"/>
    <cellStyle name="Обычный 4 7 4 2 3 2 3 2" xfId="40403"/>
    <cellStyle name="Обычный 4 7 4 2 3 2 4" xfId="26003"/>
    <cellStyle name="Обычный 4 7 4 2 3 3" xfId="6801"/>
    <cellStyle name="Обычный 4 7 4 2 3 3 2" xfId="14001"/>
    <cellStyle name="Обычный 4 7 4 2 3 3 2 2" xfId="35603"/>
    <cellStyle name="Обычный 4 7 4 2 3 3 3" xfId="21201"/>
    <cellStyle name="Обычный 4 7 4 2 3 3 3 2" xfId="42803"/>
    <cellStyle name="Обычный 4 7 4 2 3 3 4" xfId="28403"/>
    <cellStyle name="Обычный 4 7 4 2 3 4" xfId="9201"/>
    <cellStyle name="Обычный 4 7 4 2 3 4 2" xfId="30803"/>
    <cellStyle name="Обычный 4 7 4 2 3 5" xfId="16401"/>
    <cellStyle name="Обычный 4 7 4 2 3 5 2" xfId="38003"/>
    <cellStyle name="Обычный 4 7 4 2 3 6" xfId="23603"/>
    <cellStyle name="Обычный 4 7 4 2 4" xfId="2601"/>
    <cellStyle name="Обычный 4 7 4 2 4 2" xfId="5001"/>
    <cellStyle name="Обычный 4 7 4 2 4 2 2" xfId="12201"/>
    <cellStyle name="Обычный 4 7 4 2 4 2 2 2" xfId="33803"/>
    <cellStyle name="Обычный 4 7 4 2 4 2 3" xfId="19401"/>
    <cellStyle name="Обычный 4 7 4 2 4 2 3 2" xfId="41003"/>
    <cellStyle name="Обычный 4 7 4 2 4 2 4" xfId="26603"/>
    <cellStyle name="Обычный 4 7 4 2 4 3" xfId="7401"/>
    <cellStyle name="Обычный 4 7 4 2 4 3 2" xfId="14601"/>
    <cellStyle name="Обычный 4 7 4 2 4 3 2 2" xfId="36203"/>
    <cellStyle name="Обычный 4 7 4 2 4 3 3" xfId="21801"/>
    <cellStyle name="Обычный 4 7 4 2 4 3 3 2" xfId="43403"/>
    <cellStyle name="Обычный 4 7 4 2 4 3 4" xfId="29003"/>
    <cellStyle name="Обычный 4 7 4 2 4 4" xfId="9801"/>
    <cellStyle name="Обычный 4 7 4 2 4 4 2" xfId="31403"/>
    <cellStyle name="Обычный 4 7 4 2 4 5" xfId="17001"/>
    <cellStyle name="Обычный 4 7 4 2 4 5 2" xfId="38603"/>
    <cellStyle name="Обычный 4 7 4 2 4 6" xfId="24203"/>
    <cellStyle name="Обычный 4 7 4 2 5" xfId="3201"/>
    <cellStyle name="Обычный 4 7 4 2 5 2" xfId="10401"/>
    <cellStyle name="Обычный 4 7 4 2 5 2 2" xfId="32003"/>
    <cellStyle name="Обычный 4 7 4 2 5 3" xfId="17601"/>
    <cellStyle name="Обычный 4 7 4 2 5 3 2" xfId="39203"/>
    <cellStyle name="Обычный 4 7 4 2 5 4" xfId="24803"/>
    <cellStyle name="Обычный 4 7 4 2 6" xfId="5601"/>
    <cellStyle name="Обычный 4 7 4 2 6 2" xfId="12801"/>
    <cellStyle name="Обычный 4 7 4 2 6 2 2" xfId="34403"/>
    <cellStyle name="Обычный 4 7 4 2 6 3" xfId="20001"/>
    <cellStyle name="Обычный 4 7 4 2 6 3 2" xfId="41603"/>
    <cellStyle name="Обычный 4 7 4 2 6 4" xfId="27203"/>
    <cellStyle name="Обычный 4 7 4 2 7" xfId="8001"/>
    <cellStyle name="Обычный 4 7 4 2 7 2" xfId="29603"/>
    <cellStyle name="Обычный 4 7 4 2 8" xfId="15201"/>
    <cellStyle name="Обычный 4 7 4 2 8 2" xfId="36803"/>
    <cellStyle name="Обычный 4 7 4 2 9" xfId="22403"/>
    <cellStyle name="Обычный 4 7 4 3" xfId="837"/>
    <cellStyle name="Обычный 4 7 4 3 2" xfId="1437"/>
    <cellStyle name="Обычный 4 7 4 3 2 2" xfId="3837"/>
    <cellStyle name="Обычный 4 7 4 3 2 2 2" xfId="11037"/>
    <cellStyle name="Обычный 4 7 4 3 2 2 2 2" xfId="32639"/>
    <cellStyle name="Обычный 4 7 4 3 2 2 3" xfId="18237"/>
    <cellStyle name="Обычный 4 7 4 3 2 2 3 2" xfId="39839"/>
    <cellStyle name="Обычный 4 7 4 3 2 2 4" xfId="25439"/>
    <cellStyle name="Обычный 4 7 4 3 2 3" xfId="6237"/>
    <cellStyle name="Обычный 4 7 4 3 2 3 2" xfId="13437"/>
    <cellStyle name="Обычный 4 7 4 3 2 3 2 2" xfId="35039"/>
    <cellStyle name="Обычный 4 7 4 3 2 3 3" xfId="20637"/>
    <cellStyle name="Обычный 4 7 4 3 2 3 3 2" xfId="42239"/>
    <cellStyle name="Обычный 4 7 4 3 2 3 4" xfId="27839"/>
    <cellStyle name="Обычный 4 7 4 3 2 4" xfId="8637"/>
    <cellStyle name="Обычный 4 7 4 3 2 4 2" xfId="30239"/>
    <cellStyle name="Обычный 4 7 4 3 2 5" xfId="15837"/>
    <cellStyle name="Обычный 4 7 4 3 2 5 2" xfId="37439"/>
    <cellStyle name="Обычный 4 7 4 3 2 6" xfId="23039"/>
    <cellStyle name="Обычный 4 7 4 3 3" xfId="2037"/>
    <cellStyle name="Обычный 4 7 4 3 3 2" xfId="4437"/>
    <cellStyle name="Обычный 4 7 4 3 3 2 2" xfId="11637"/>
    <cellStyle name="Обычный 4 7 4 3 3 2 2 2" xfId="33239"/>
    <cellStyle name="Обычный 4 7 4 3 3 2 3" xfId="18837"/>
    <cellStyle name="Обычный 4 7 4 3 3 2 3 2" xfId="40439"/>
    <cellStyle name="Обычный 4 7 4 3 3 2 4" xfId="26039"/>
    <cellStyle name="Обычный 4 7 4 3 3 3" xfId="6837"/>
    <cellStyle name="Обычный 4 7 4 3 3 3 2" xfId="14037"/>
    <cellStyle name="Обычный 4 7 4 3 3 3 2 2" xfId="35639"/>
    <cellStyle name="Обычный 4 7 4 3 3 3 3" xfId="21237"/>
    <cellStyle name="Обычный 4 7 4 3 3 3 3 2" xfId="42839"/>
    <cellStyle name="Обычный 4 7 4 3 3 3 4" xfId="28439"/>
    <cellStyle name="Обычный 4 7 4 3 3 4" xfId="9237"/>
    <cellStyle name="Обычный 4 7 4 3 3 4 2" xfId="30839"/>
    <cellStyle name="Обычный 4 7 4 3 3 5" xfId="16437"/>
    <cellStyle name="Обычный 4 7 4 3 3 5 2" xfId="38039"/>
    <cellStyle name="Обычный 4 7 4 3 3 6" xfId="23639"/>
    <cellStyle name="Обычный 4 7 4 3 4" xfId="2637"/>
    <cellStyle name="Обычный 4 7 4 3 4 2" xfId="5037"/>
    <cellStyle name="Обычный 4 7 4 3 4 2 2" xfId="12237"/>
    <cellStyle name="Обычный 4 7 4 3 4 2 2 2" xfId="33839"/>
    <cellStyle name="Обычный 4 7 4 3 4 2 3" xfId="19437"/>
    <cellStyle name="Обычный 4 7 4 3 4 2 3 2" xfId="41039"/>
    <cellStyle name="Обычный 4 7 4 3 4 2 4" xfId="26639"/>
    <cellStyle name="Обычный 4 7 4 3 4 3" xfId="7437"/>
    <cellStyle name="Обычный 4 7 4 3 4 3 2" xfId="14637"/>
    <cellStyle name="Обычный 4 7 4 3 4 3 2 2" xfId="36239"/>
    <cellStyle name="Обычный 4 7 4 3 4 3 3" xfId="21837"/>
    <cellStyle name="Обычный 4 7 4 3 4 3 3 2" xfId="43439"/>
    <cellStyle name="Обычный 4 7 4 3 4 3 4" xfId="29039"/>
    <cellStyle name="Обычный 4 7 4 3 4 4" xfId="9837"/>
    <cellStyle name="Обычный 4 7 4 3 4 4 2" xfId="31439"/>
    <cellStyle name="Обычный 4 7 4 3 4 5" xfId="17037"/>
    <cellStyle name="Обычный 4 7 4 3 4 5 2" xfId="38639"/>
    <cellStyle name="Обычный 4 7 4 3 4 6" xfId="24239"/>
    <cellStyle name="Обычный 4 7 4 3 5" xfId="3237"/>
    <cellStyle name="Обычный 4 7 4 3 5 2" xfId="10437"/>
    <cellStyle name="Обычный 4 7 4 3 5 2 2" xfId="32039"/>
    <cellStyle name="Обычный 4 7 4 3 5 3" xfId="17637"/>
    <cellStyle name="Обычный 4 7 4 3 5 3 2" xfId="39239"/>
    <cellStyle name="Обычный 4 7 4 3 5 4" xfId="24839"/>
    <cellStyle name="Обычный 4 7 4 3 6" xfId="5637"/>
    <cellStyle name="Обычный 4 7 4 3 6 2" xfId="12837"/>
    <cellStyle name="Обычный 4 7 4 3 6 2 2" xfId="34439"/>
    <cellStyle name="Обычный 4 7 4 3 6 3" xfId="20037"/>
    <cellStyle name="Обычный 4 7 4 3 6 3 2" xfId="41639"/>
    <cellStyle name="Обычный 4 7 4 3 6 4" xfId="27239"/>
    <cellStyle name="Обычный 4 7 4 3 7" xfId="8037"/>
    <cellStyle name="Обычный 4 7 4 3 7 2" xfId="29639"/>
    <cellStyle name="Обычный 4 7 4 3 8" xfId="15237"/>
    <cellStyle name="Обычный 4 7 4 3 8 2" xfId="36839"/>
    <cellStyle name="Обычный 4 7 4 3 9" xfId="22439"/>
    <cellStyle name="Обычный 4 7 4 4" xfId="1365"/>
    <cellStyle name="Обычный 4 7 4 4 2" xfId="3765"/>
    <cellStyle name="Обычный 4 7 4 4 2 2" xfId="10965"/>
    <cellStyle name="Обычный 4 7 4 4 2 2 2" xfId="32567"/>
    <cellStyle name="Обычный 4 7 4 4 2 3" xfId="18165"/>
    <cellStyle name="Обычный 4 7 4 4 2 3 2" xfId="39767"/>
    <cellStyle name="Обычный 4 7 4 4 2 4" xfId="25367"/>
    <cellStyle name="Обычный 4 7 4 4 3" xfId="6165"/>
    <cellStyle name="Обычный 4 7 4 4 3 2" xfId="13365"/>
    <cellStyle name="Обычный 4 7 4 4 3 2 2" xfId="34967"/>
    <cellStyle name="Обычный 4 7 4 4 3 3" xfId="20565"/>
    <cellStyle name="Обычный 4 7 4 4 3 3 2" xfId="42167"/>
    <cellStyle name="Обычный 4 7 4 4 3 4" xfId="27767"/>
    <cellStyle name="Обычный 4 7 4 4 4" xfId="8565"/>
    <cellStyle name="Обычный 4 7 4 4 4 2" xfId="30167"/>
    <cellStyle name="Обычный 4 7 4 4 5" xfId="15765"/>
    <cellStyle name="Обычный 4 7 4 4 5 2" xfId="37367"/>
    <cellStyle name="Обычный 4 7 4 4 6" xfId="22967"/>
    <cellStyle name="Обычный 4 7 4 5" xfId="1965"/>
    <cellStyle name="Обычный 4 7 4 5 2" xfId="4365"/>
    <cellStyle name="Обычный 4 7 4 5 2 2" xfId="11565"/>
    <cellStyle name="Обычный 4 7 4 5 2 2 2" xfId="33167"/>
    <cellStyle name="Обычный 4 7 4 5 2 3" xfId="18765"/>
    <cellStyle name="Обычный 4 7 4 5 2 3 2" xfId="40367"/>
    <cellStyle name="Обычный 4 7 4 5 2 4" xfId="25967"/>
    <cellStyle name="Обычный 4 7 4 5 3" xfId="6765"/>
    <cellStyle name="Обычный 4 7 4 5 3 2" xfId="13965"/>
    <cellStyle name="Обычный 4 7 4 5 3 2 2" xfId="35567"/>
    <cellStyle name="Обычный 4 7 4 5 3 3" xfId="21165"/>
    <cellStyle name="Обычный 4 7 4 5 3 3 2" xfId="42767"/>
    <cellStyle name="Обычный 4 7 4 5 3 4" xfId="28367"/>
    <cellStyle name="Обычный 4 7 4 5 4" xfId="9165"/>
    <cellStyle name="Обычный 4 7 4 5 4 2" xfId="30767"/>
    <cellStyle name="Обычный 4 7 4 5 5" xfId="16365"/>
    <cellStyle name="Обычный 4 7 4 5 5 2" xfId="37967"/>
    <cellStyle name="Обычный 4 7 4 5 6" xfId="23567"/>
    <cellStyle name="Обычный 4 7 4 6" xfId="2565"/>
    <cellStyle name="Обычный 4 7 4 6 2" xfId="4965"/>
    <cellStyle name="Обычный 4 7 4 6 2 2" xfId="12165"/>
    <cellStyle name="Обычный 4 7 4 6 2 2 2" xfId="33767"/>
    <cellStyle name="Обычный 4 7 4 6 2 3" xfId="19365"/>
    <cellStyle name="Обычный 4 7 4 6 2 3 2" xfId="40967"/>
    <cellStyle name="Обычный 4 7 4 6 2 4" xfId="26567"/>
    <cellStyle name="Обычный 4 7 4 6 3" xfId="7365"/>
    <cellStyle name="Обычный 4 7 4 6 3 2" xfId="14565"/>
    <cellStyle name="Обычный 4 7 4 6 3 2 2" xfId="36167"/>
    <cellStyle name="Обычный 4 7 4 6 3 3" xfId="21765"/>
    <cellStyle name="Обычный 4 7 4 6 3 3 2" xfId="43367"/>
    <cellStyle name="Обычный 4 7 4 6 3 4" xfId="28967"/>
    <cellStyle name="Обычный 4 7 4 6 4" xfId="9765"/>
    <cellStyle name="Обычный 4 7 4 6 4 2" xfId="31367"/>
    <cellStyle name="Обычный 4 7 4 6 5" xfId="16965"/>
    <cellStyle name="Обычный 4 7 4 6 5 2" xfId="38567"/>
    <cellStyle name="Обычный 4 7 4 6 6" xfId="24167"/>
    <cellStyle name="Обычный 4 7 4 7" xfId="3165"/>
    <cellStyle name="Обычный 4 7 4 7 2" xfId="10365"/>
    <cellStyle name="Обычный 4 7 4 7 2 2" xfId="31967"/>
    <cellStyle name="Обычный 4 7 4 7 3" xfId="17565"/>
    <cellStyle name="Обычный 4 7 4 7 3 2" xfId="39167"/>
    <cellStyle name="Обычный 4 7 4 7 4" xfId="24767"/>
    <cellStyle name="Обычный 4 7 4 8" xfId="5565"/>
    <cellStyle name="Обычный 4 7 4 8 2" xfId="12765"/>
    <cellStyle name="Обычный 4 7 4 8 2 2" xfId="34367"/>
    <cellStyle name="Обычный 4 7 4 8 3" xfId="19965"/>
    <cellStyle name="Обычный 4 7 4 8 3 2" xfId="41567"/>
    <cellStyle name="Обычный 4 7 4 8 4" xfId="27167"/>
    <cellStyle name="Обычный 4 7 4 9" xfId="7965"/>
    <cellStyle name="Обычный 4 7 4 9 2" xfId="29567"/>
    <cellStyle name="Обычный 4 7 5" xfId="741"/>
    <cellStyle name="Обычный 4 7 5 10" xfId="43525"/>
    <cellStyle name="Обычный 4 7 5 2" xfId="1341"/>
    <cellStyle name="Обычный 4 7 5 2 2" xfId="3741"/>
    <cellStyle name="Обычный 4 7 5 2 2 2" xfId="10941"/>
    <cellStyle name="Обычный 4 7 5 2 2 2 2" xfId="32543"/>
    <cellStyle name="Обычный 4 7 5 2 2 3" xfId="18141"/>
    <cellStyle name="Обычный 4 7 5 2 2 3 2" xfId="39743"/>
    <cellStyle name="Обычный 4 7 5 2 2 4" xfId="25343"/>
    <cellStyle name="Обычный 4 7 5 2 3" xfId="6141"/>
    <cellStyle name="Обычный 4 7 5 2 3 2" xfId="13341"/>
    <cellStyle name="Обычный 4 7 5 2 3 2 2" xfId="34943"/>
    <cellStyle name="Обычный 4 7 5 2 3 3" xfId="20541"/>
    <cellStyle name="Обычный 4 7 5 2 3 3 2" xfId="42143"/>
    <cellStyle name="Обычный 4 7 5 2 3 4" xfId="27743"/>
    <cellStyle name="Обычный 4 7 5 2 4" xfId="8541"/>
    <cellStyle name="Обычный 4 7 5 2 4 2" xfId="30143"/>
    <cellStyle name="Обычный 4 7 5 2 5" xfId="15741"/>
    <cellStyle name="Обычный 4 7 5 2 5 2" xfId="37343"/>
    <cellStyle name="Обычный 4 7 5 2 6" xfId="22943"/>
    <cellStyle name="Обычный 4 7 5 3" xfId="1941"/>
    <cellStyle name="Обычный 4 7 5 3 2" xfId="4341"/>
    <cellStyle name="Обычный 4 7 5 3 2 2" xfId="11541"/>
    <cellStyle name="Обычный 4 7 5 3 2 2 2" xfId="33143"/>
    <cellStyle name="Обычный 4 7 5 3 2 3" xfId="18741"/>
    <cellStyle name="Обычный 4 7 5 3 2 3 2" xfId="40343"/>
    <cellStyle name="Обычный 4 7 5 3 2 4" xfId="25943"/>
    <cellStyle name="Обычный 4 7 5 3 3" xfId="6741"/>
    <cellStyle name="Обычный 4 7 5 3 3 2" xfId="13941"/>
    <cellStyle name="Обычный 4 7 5 3 3 2 2" xfId="35543"/>
    <cellStyle name="Обычный 4 7 5 3 3 3" xfId="21141"/>
    <cellStyle name="Обычный 4 7 5 3 3 3 2" xfId="42743"/>
    <cellStyle name="Обычный 4 7 5 3 3 4" xfId="28343"/>
    <cellStyle name="Обычный 4 7 5 3 4" xfId="9141"/>
    <cellStyle name="Обычный 4 7 5 3 4 2" xfId="30743"/>
    <cellStyle name="Обычный 4 7 5 3 5" xfId="16341"/>
    <cellStyle name="Обычный 4 7 5 3 5 2" xfId="37943"/>
    <cellStyle name="Обычный 4 7 5 3 6" xfId="23543"/>
    <cellStyle name="Обычный 4 7 5 4" xfId="2541"/>
    <cellStyle name="Обычный 4 7 5 4 2" xfId="4941"/>
    <cellStyle name="Обычный 4 7 5 4 2 2" xfId="12141"/>
    <cellStyle name="Обычный 4 7 5 4 2 2 2" xfId="33743"/>
    <cellStyle name="Обычный 4 7 5 4 2 3" xfId="19341"/>
    <cellStyle name="Обычный 4 7 5 4 2 3 2" xfId="40943"/>
    <cellStyle name="Обычный 4 7 5 4 2 4" xfId="26543"/>
    <cellStyle name="Обычный 4 7 5 4 3" xfId="7341"/>
    <cellStyle name="Обычный 4 7 5 4 3 2" xfId="14541"/>
    <cellStyle name="Обычный 4 7 5 4 3 2 2" xfId="36143"/>
    <cellStyle name="Обычный 4 7 5 4 3 3" xfId="21741"/>
    <cellStyle name="Обычный 4 7 5 4 3 3 2" xfId="43343"/>
    <cellStyle name="Обычный 4 7 5 4 3 4" xfId="28943"/>
    <cellStyle name="Обычный 4 7 5 4 4" xfId="9741"/>
    <cellStyle name="Обычный 4 7 5 4 4 2" xfId="31343"/>
    <cellStyle name="Обычный 4 7 5 4 5" xfId="16941"/>
    <cellStyle name="Обычный 4 7 5 4 5 2" xfId="38543"/>
    <cellStyle name="Обычный 4 7 5 4 6" xfId="24143"/>
    <cellStyle name="Обычный 4 7 5 5" xfId="3141"/>
    <cellStyle name="Обычный 4 7 5 5 2" xfId="10341"/>
    <cellStyle name="Обычный 4 7 5 5 2 2" xfId="31943"/>
    <cellStyle name="Обычный 4 7 5 5 3" xfId="17541"/>
    <cellStyle name="Обычный 4 7 5 5 3 2" xfId="39143"/>
    <cellStyle name="Обычный 4 7 5 5 4" xfId="24743"/>
    <cellStyle name="Обычный 4 7 5 6" xfId="5541"/>
    <cellStyle name="Обычный 4 7 5 6 2" xfId="12741"/>
    <cellStyle name="Обычный 4 7 5 6 2 2" xfId="34343"/>
    <cellStyle name="Обычный 4 7 5 6 3" xfId="19941"/>
    <cellStyle name="Обычный 4 7 5 6 3 2" xfId="41543"/>
    <cellStyle name="Обычный 4 7 5 6 4" xfId="27143"/>
    <cellStyle name="Обычный 4 7 5 7" xfId="7941"/>
    <cellStyle name="Обычный 4 7 5 7 2" xfId="29543"/>
    <cellStyle name="Обычный 4 7 5 8" xfId="15141"/>
    <cellStyle name="Обычный 4 7 5 8 2" xfId="36743"/>
    <cellStyle name="Обычный 4 7 5 9" xfId="22343"/>
    <cellStyle name="Обычный 4 7 6" xfId="777"/>
    <cellStyle name="Обычный 4 7 6 10" xfId="43540"/>
    <cellStyle name="Обычный 4 7 6 2" xfId="1377"/>
    <cellStyle name="Обычный 4 7 6 2 2" xfId="3777"/>
    <cellStyle name="Обычный 4 7 6 2 2 2" xfId="10977"/>
    <cellStyle name="Обычный 4 7 6 2 2 2 2" xfId="32579"/>
    <cellStyle name="Обычный 4 7 6 2 2 3" xfId="18177"/>
    <cellStyle name="Обычный 4 7 6 2 2 3 2" xfId="39779"/>
    <cellStyle name="Обычный 4 7 6 2 2 4" xfId="25379"/>
    <cellStyle name="Обычный 4 7 6 2 3" xfId="6177"/>
    <cellStyle name="Обычный 4 7 6 2 3 2" xfId="13377"/>
    <cellStyle name="Обычный 4 7 6 2 3 2 2" xfId="34979"/>
    <cellStyle name="Обычный 4 7 6 2 3 3" xfId="20577"/>
    <cellStyle name="Обычный 4 7 6 2 3 3 2" xfId="42179"/>
    <cellStyle name="Обычный 4 7 6 2 3 4" xfId="27779"/>
    <cellStyle name="Обычный 4 7 6 2 4" xfId="8577"/>
    <cellStyle name="Обычный 4 7 6 2 4 2" xfId="30179"/>
    <cellStyle name="Обычный 4 7 6 2 5" xfId="15777"/>
    <cellStyle name="Обычный 4 7 6 2 5 2" xfId="37379"/>
    <cellStyle name="Обычный 4 7 6 2 6" xfId="22979"/>
    <cellStyle name="Обычный 4 7 6 3" xfId="1977"/>
    <cellStyle name="Обычный 4 7 6 3 2" xfId="4377"/>
    <cellStyle name="Обычный 4 7 6 3 2 2" xfId="11577"/>
    <cellStyle name="Обычный 4 7 6 3 2 2 2" xfId="33179"/>
    <cellStyle name="Обычный 4 7 6 3 2 3" xfId="18777"/>
    <cellStyle name="Обычный 4 7 6 3 2 3 2" xfId="40379"/>
    <cellStyle name="Обычный 4 7 6 3 2 4" xfId="25979"/>
    <cellStyle name="Обычный 4 7 6 3 3" xfId="6777"/>
    <cellStyle name="Обычный 4 7 6 3 3 2" xfId="13977"/>
    <cellStyle name="Обычный 4 7 6 3 3 2 2" xfId="35579"/>
    <cellStyle name="Обычный 4 7 6 3 3 3" xfId="21177"/>
    <cellStyle name="Обычный 4 7 6 3 3 3 2" xfId="42779"/>
    <cellStyle name="Обычный 4 7 6 3 3 4" xfId="28379"/>
    <cellStyle name="Обычный 4 7 6 3 4" xfId="9177"/>
    <cellStyle name="Обычный 4 7 6 3 4 2" xfId="30779"/>
    <cellStyle name="Обычный 4 7 6 3 5" xfId="16377"/>
    <cellStyle name="Обычный 4 7 6 3 5 2" xfId="37979"/>
    <cellStyle name="Обычный 4 7 6 3 6" xfId="23579"/>
    <cellStyle name="Обычный 4 7 6 4" xfId="2577"/>
    <cellStyle name="Обычный 4 7 6 4 2" xfId="4977"/>
    <cellStyle name="Обычный 4 7 6 4 2 2" xfId="12177"/>
    <cellStyle name="Обычный 4 7 6 4 2 2 2" xfId="33779"/>
    <cellStyle name="Обычный 4 7 6 4 2 3" xfId="19377"/>
    <cellStyle name="Обычный 4 7 6 4 2 3 2" xfId="40979"/>
    <cellStyle name="Обычный 4 7 6 4 2 4" xfId="26579"/>
    <cellStyle name="Обычный 4 7 6 4 3" xfId="7377"/>
    <cellStyle name="Обычный 4 7 6 4 3 2" xfId="14577"/>
    <cellStyle name="Обычный 4 7 6 4 3 2 2" xfId="36179"/>
    <cellStyle name="Обычный 4 7 6 4 3 3" xfId="21777"/>
    <cellStyle name="Обычный 4 7 6 4 3 3 2" xfId="43379"/>
    <cellStyle name="Обычный 4 7 6 4 3 4" xfId="28979"/>
    <cellStyle name="Обычный 4 7 6 4 4" xfId="9777"/>
    <cellStyle name="Обычный 4 7 6 4 4 2" xfId="31379"/>
    <cellStyle name="Обычный 4 7 6 4 5" xfId="16977"/>
    <cellStyle name="Обычный 4 7 6 4 5 2" xfId="38579"/>
    <cellStyle name="Обычный 4 7 6 4 6" xfId="24179"/>
    <cellStyle name="Обычный 4 7 6 5" xfId="3177"/>
    <cellStyle name="Обычный 4 7 6 5 2" xfId="10377"/>
    <cellStyle name="Обычный 4 7 6 5 2 2" xfId="31979"/>
    <cellStyle name="Обычный 4 7 6 5 3" xfId="17577"/>
    <cellStyle name="Обычный 4 7 6 5 3 2" xfId="39179"/>
    <cellStyle name="Обычный 4 7 6 5 4" xfId="24779"/>
    <cellStyle name="Обычный 4 7 6 6" xfId="5577"/>
    <cellStyle name="Обычный 4 7 6 6 2" xfId="12777"/>
    <cellStyle name="Обычный 4 7 6 6 2 2" xfId="34379"/>
    <cellStyle name="Обычный 4 7 6 6 3" xfId="19977"/>
    <cellStyle name="Обычный 4 7 6 6 3 2" xfId="41579"/>
    <cellStyle name="Обычный 4 7 6 6 4" xfId="27179"/>
    <cellStyle name="Обычный 4 7 6 7" xfId="7977"/>
    <cellStyle name="Обычный 4 7 6 7 2" xfId="29579"/>
    <cellStyle name="Обычный 4 7 6 8" xfId="15177"/>
    <cellStyle name="Обычный 4 7 6 8 2" xfId="36779"/>
    <cellStyle name="Обычный 4 7 6 9" xfId="22379"/>
    <cellStyle name="Обычный 4 7 7" xfId="813"/>
    <cellStyle name="Обычный 4 7 7 2" xfId="1413"/>
    <cellStyle name="Обычный 4 7 7 2 2" xfId="3813"/>
    <cellStyle name="Обычный 4 7 7 2 2 2" xfId="11013"/>
    <cellStyle name="Обычный 4 7 7 2 2 2 2" xfId="32615"/>
    <cellStyle name="Обычный 4 7 7 2 2 3" xfId="18213"/>
    <cellStyle name="Обычный 4 7 7 2 2 3 2" xfId="39815"/>
    <cellStyle name="Обычный 4 7 7 2 2 4" xfId="25415"/>
    <cellStyle name="Обычный 4 7 7 2 3" xfId="6213"/>
    <cellStyle name="Обычный 4 7 7 2 3 2" xfId="13413"/>
    <cellStyle name="Обычный 4 7 7 2 3 2 2" xfId="35015"/>
    <cellStyle name="Обычный 4 7 7 2 3 3" xfId="20613"/>
    <cellStyle name="Обычный 4 7 7 2 3 3 2" xfId="42215"/>
    <cellStyle name="Обычный 4 7 7 2 3 4" xfId="27815"/>
    <cellStyle name="Обычный 4 7 7 2 4" xfId="8613"/>
    <cellStyle name="Обычный 4 7 7 2 4 2" xfId="30215"/>
    <cellStyle name="Обычный 4 7 7 2 5" xfId="15813"/>
    <cellStyle name="Обычный 4 7 7 2 5 2" xfId="37415"/>
    <cellStyle name="Обычный 4 7 7 2 6" xfId="23015"/>
    <cellStyle name="Обычный 4 7 7 3" xfId="2013"/>
    <cellStyle name="Обычный 4 7 7 3 2" xfId="4413"/>
    <cellStyle name="Обычный 4 7 7 3 2 2" xfId="11613"/>
    <cellStyle name="Обычный 4 7 7 3 2 2 2" xfId="33215"/>
    <cellStyle name="Обычный 4 7 7 3 2 3" xfId="18813"/>
    <cellStyle name="Обычный 4 7 7 3 2 3 2" xfId="40415"/>
    <cellStyle name="Обычный 4 7 7 3 2 4" xfId="26015"/>
    <cellStyle name="Обычный 4 7 7 3 3" xfId="6813"/>
    <cellStyle name="Обычный 4 7 7 3 3 2" xfId="14013"/>
    <cellStyle name="Обычный 4 7 7 3 3 2 2" xfId="35615"/>
    <cellStyle name="Обычный 4 7 7 3 3 3" xfId="21213"/>
    <cellStyle name="Обычный 4 7 7 3 3 3 2" xfId="42815"/>
    <cellStyle name="Обычный 4 7 7 3 3 4" xfId="28415"/>
    <cellStyle name="Обычный 4 7 7 3 4" xfId="9213"/>
    <cellStyle name="Обычный 4 7 7 3 4 2" xfId="30815"/>
    <cellStyle name="Обычный 4 7 7 3 5" xfId="16413"/>
    <cellStyle name="Обычный 4 7 7 3 5 2" xfId="38015"/>
    <cellStyle name="Обычный 4 7 7 3 6" xfId="23615"/>
    <cellStyle name="Обычный 4 7 7 4" xfId="2613"/>
    <cellStyle name="Обычный 4 7 7 4 2" xfId="5013"/>
    <cellStyle name="Обычный 4 7 7 4 2 2" xfId="12213"/>
    <cellStyle name="Обычный 4 7 7 4 2 2 2" xfId="33815"/>
    <cellStyle name="Обычный 4 7 7 4 2 3" xfId="19413"/>
    <cellStyle name="Обычный 4 7 7 4 2 3 2" xfId="41015"/>
    <cellStyle name="Обычный 4 7 7 4 2 4" xfId="26615"/>
    <cellStyle name="Обычный 4 7 7 4 3" xfId="7413"/>
    <cellStyle name="Обычный 4 7 7 4 3 2" xfId="14613"/>
    <cellStyle name="Обычный 4 7 7 4 3 2 2" xfId="36215"/>
    <cellStyle name="Обычный 4 7 7 4 3 3" xfId="21813"/>
    <cellStyle name="Обычный 4 7 7 4 3 3 2" xfId="43415"/>
    <cellStyle name="Обычный 4 7 7 4 3 4" xfId="29015"/>
    <cellStyle name="Обычный 4 7 7 4 4" xfId="9813"/>
    <cellStyle name="Обычный 4 7 7 4 4 2" xfId="31415"/>
    <cellStyle name="Обычный 4 7 7 4 5" xfId="17013"/>
    <cellStyle name="Обычный 4 7 7 4 5 2" xfId="38615"/>
    <cellStyle name="Обычный 4 7 7 4 6" xfId="24215"/>
    <cellStyle name="Обычный 4 7 7 5" xfId="3213"/>
    <cellStyle name="Обычный 4 7 7 5 2" xfId="10413"/>
    <cellStyle name="Обычный 4 7 7 5 2 2" xfId="32015"/>
    <cellStyle name="Обычный 4 7 7 5 3" xfId="17613"/>
    <cellStyle name="Обычный 4 7 7 5 3 2" xfId="39215"/>
    <cellStyle name="Обычный 4 7 7 5 4" xfId="24815"/>
    <cellStyle name="Обычный 4 7 7 6" xfId="5613"/>
    <cellStyle name="Обычный 4 7 7 6 2" xfId="12813"/>
    <cellStyle name="Обычный 4 7 7 6 2 2" xfId="34415"/>
    <cellStyle name="Обычный 4 7 7 6 3" xfId="20013"/>
    <cellStyle name="Обычный 4 7 7 6 3 2" xfId="41615"/>
    <cellStyle name="Обычный 4 7 7 6 4" xfId="27215"/>
    <cellStyle name="Обычный 4 7 7 7" xfId="8013"/>
    <cellStyle name="Обычный 4 7 7 7 2" xfId="29615"/>
    <cellStyle name="Обычный 4 7 7 8" xfId="15213"/>
    <cellStyle name="Обычный 4 7 7 8 2" xfId="36815"/>
    <cellStyle name="Обычный 4 7 7 9" xfId="22415"/>
    <cellStyle name="Обычный 4 7 8" xfId="849"/>
    <cellStyle name="Обычный 4 7 8 2" xfId="1449"/>
    <cellStyle name="Обычный 4 7 8 2 2" xfId="3849"/>
    <cellStyle name="Обычный 4 7 8 2 2 2" xfId="11049"/>
    <cellStyle name="Обычный 4 7 8 2 2 2 2" xfId="32651"/>
    <cellStyle name="Обычный 4 7 8 2 2 3" xfId="18249"/>
    <cellStyle name="Обычный 4 7 8 2 2 3 2" xfId="39851"/>
    <cellStyle name="Обычный 4 7 8 2 2 4" xfId="25451"/>
    <cellStyle name="Обычный 4 7 8 2 3" xfId="6249"/>
    <cellStyle name="Обычный 4 7 8 2 3 2" xfId="13449"/>
    <cellStyle name="Обычный 4 7 8 2 3 2 2" xfId="35051"/>
    <cellStyle name="Обычный 4 7 8 2 3 3" xfId="20649"/>
    <cellStyle name="Обычный 4 7 8 2 3 3 2" xfId="42251"/>
    <cellStyle name="Обычный 4 7 8 2 3 4" xfId="27851"/>
    <cellStyle name="Обычный 4 7 8 2 4" xfId="8649"/>
    <cellStyle name="Обычный 4 7 8 2 4 2" xfId="30251"/>
    <cellStyle name="Обычный 4 7 8 2 5" xfId="15849"/>
    <cellStyle name="Обычный 4 7 8 2 5 2" xfId="37451"/>
    <cellStyle name="Обычный 4 7 8 2 6" xfId="23051"/>
    <cellStyle name="Обычный 4 7 8 3" xfId="2049"/>
    <cellStyle name="Обычный 4 7 8 3 2" xfId="4449"/>
    <cellStyle name="Обычный 4 7 8 3 2 2" xfId="11649"/>
    <cellStyle name="Обычный 4 7 8 3 2 2 2" xfId="33251"/>
    <cellStyle name="Обычный 4 7 8 3 2 3" xfId="18849"/>
    <cellStyle name="Обычный 4 7 8 3 2 3 2" xfId="40451"/>
    <cellStyle name="Обычный 4 7 8 3 2 4" xfId="26051"/>
    <cellStyle name="Обычный 4 7 8 3 3" xfId="6849"/>
    <cellStyle name="Обычный 4 7 8 3 3 2" xfId="14049"/>
    <cellStyle name="Обычный 4 7 8 3 3 2 2" xfId="35651"/>
    <cellStyle name="Обычный 4 7 8 3 3 3" xfId="21249"/>
    <cellStyle name="Обычный 4 7 8 3 3 3 2" xfId="42851"/>
    <cellStyle name="Обычный 4 7 8 3 3 4" xfId="28451"/>
    <cellStyle name="Обычный 4 7 8 3 4" xfId="9249"/>
    <cellStyle name="Обычный 4 7 8 3 4 2" xfId="30851"/>
    <cellStyle name="Обычный 4 7 8 3 5" xfId="16449"/>
    <cellStyle name="Обычный 4 7 8 3 5 2" xfId="38051"/>
    <cellStyle name="Обычный 4 7 8 3 6" xfId="23651"/>
    <cellStyle name="Обычный 4 7 8 4" xfId="2649"/>
    <cellStyle name="Обычный 4 7 8 4 2" xfId="5049"/>
    <cellStyle name="Обычный 4 7 8 4 2 2" xfId="12249"/>
    <cellStyle name="Обычный 4 7 8 4 2 2 2" xfId="33851"/>
    <cellStyle name="Обычный 4 7 8 4 2 3" xfId="19449"/>
    <cellStyle name="Обычный 4 7 8 4 2 3 2" xfId="41051"/>
    <cellStyle name="Обычный 4 7 8 4 2 4" xfId="26651"/>
    <cellStyle name="Обычный 4 7 8 4 3" xfId="7449"/>
    <cellStyle name="Обычный 4 7 8 4 3 2" xfId="14649"/>
    <cellStyle name="Обычный 4 7 8 4 3 2 2" xfId="36251"/>
    <cellStyle name="Обычный 4 7 8 4 3 3" xfId="21849"/>
    <cellStyle name="Обычный 4 7 8 4 3 3 2" xfId="43451"/>
    <cellStyle name="Обычный 4 7 8 4 3 4" xfId="29051"/>
    <cellStyle name="Обычный 4 7 8 4 4" xfId="9849"/>
    <cellStyle name="Обычный 4 7 8 4 4 2" xfId="31451"/>
    <cellStyle name="Обычный 4 7 8 4 5" xfId="17049"/>
    <cellStyle name="Обычный 4 7 8 4 5 2" xfId="38651"/>
    <cellStyle name="Обычный 4 7 8 4 6" xfId="24251"/>
    <cellStyle name="Обычный 4 7 8 5" xfId="3249"/>
    <cellStyle name="Обычный 4 7 8 5 2" xfId="10449"/>
    <cellStyle name="Обычный 4 7 8 5 2 2" xfId="32051"/>
    <cellStyle name="Обычный 4 7 8 5 3" xfId="17649"/>
    <cellStyle name="Обычный 4 7 8 5 3 2" xfId="39251"/>
    <cellStyle name="Обычный 4 7 8 5 4" xfId="24851"/>
    <cellStyle name="Обычный 4 7 8 6" xfId="5649"/>
    <cellStyle name="Обычный 4 7 8 6 2" xfId="12849"/>
    <cellStyle name="Обычный 4 7 8 6 2 2" xfId="34451"/>
    <cellStyle name="Обычный 4 7 8 6 3" xfId="20049"/>
    <cellStyle name="Обычный 4 7 8 6 3 2" xfId="41651"/>
    <cellStyle name="Обычный 4 7 8 6 4" xfId="27251"/>
    <cellStyle name="Обычный 4 7 8 7" xfId="8049"/>
    <cellStyle name="Обычный 4 7 8 7 2" xfId="29651"/>
    <cellStyle name="Обычный 4 7 8 8" xfId="15249"/>
    <cellStyle name="Обычный 4 7 8 8 2" xfId="36851"/>
    <cellStyle name="Обычный 4 7 8 9" xfId="22451"/>
    <cellStyle name="Обычный 4 7 9" xfId="861"/>
    <cellStyle name="Обычный 4 7 9 2" xfId="3261"/>
    <cellStyle name="Обычный 4 7 9 2 2" xfId="10461"/>
    <cellStyle name="Обычный 4 7 9 2 2 2" xfId="32063"/>
    <cellStyle name="Обычный 4 7 9 2 3" xfId="17661"/>
    <cellStyle name="Обычный 4 7 9 2 3 2" xfId="39263"/>
    <cellStyle name="Обычный 4 7 9 2 4" xfId="24863"/>
    <cellStyle name="Обычный 4 7 9 3" xfId="5661"/>
    <cellStyle name="Обычный 4 7 9 3 2" xfId="12861"/>
    <cellStyle name="Обычный 4 7 9 3 2 2" xfId="34463"/>
    <cellStyle name="Обычный 4 7 9 3 3" xfId="20061"/>
    <cellStyle name="Обычный 4 7 9 3 3 2" xfId="41663"/>
    <cellStyle name="Обычный 4 7 9 3 4" xfId="27263"/>
    <cellStyle name="Обычный 4 7 9 4" xfId="8061"/>
    <cellStyle name="Обычный 4 7 9 4 2" xfId="29663"/>
    <cellStyle name="Обычный 4 7 9 5" xfId="15261"/>
    <cellStyle name="Обычный 4 7 9 5 2" xfId="36863"/>
    <cellStyle name="Обычный 4 7 9 6" xfId="22463"/>
    <cellStyle name="Обычный 4 8" xfId="106"/>
    <cellStyle name="Обычный 4 8 10" xfId="1462"/>
    <cellStyle name="Обычный 4 8 10 2" xfId="3862"/>
    <cellStyle name="Обычный 4 8 10 2 2" xfId="11062"/>
    <cellStyle name="Обычный 4 8 10 2 2 2" xfId="32664"/>
    <cellStyle name="Обычный 4 8 10 2 3" xfId="18262"/>
    <cellStyle name="Обычный 4 8 10 2 3 2" xfId="39864"/>
    <cellStyle name="Обычный 4 8 10 2 4" xfId="25464"/>
    <cellStyle name="Обычный 4 8 10 3" xfId="6262"/>
    <cellStyle name="Обычный 4 8 10 3 2" xfId="13462"/>
    <cellStyle name="Обычный 4 8 10 3 2 2" xfId="35064"/>
    <cellStyle name="Обычный 4 8 10 3 3" xfId="20662"/>
    <cellStyle name="Обычный 4 8 10 3 3 2" xfId="42264"/>
    <cellStyle name="Обычный 4 8 10 3 4" xfId="27864"/>
    <cellStyle name="Обычный 4 8 10 4" xfId="8662"/>
    <cellStyle name="Обычный 4 8 10 4 2" xfId="30264"/>
    <cellStyle name="Обычный 4 8 10 5" xfId="15862"/>
    <cellStyle name="Обычный 4 8 10 5 2" xfId="37464"/>
    <cellStyle name="Обычный 4 8 10 6" xfId="23064"/>
    <cellStyle name="Обычный 4 8 11" xfId="2062"/>
    <cellStyle name="Обычный 4 8 11 2" xfId="4462"/>
    <cellStyle name="Обычный 4 8 11 2 2" xfId="11662"/>
    <cellStyle name="Обычный 4 8 11 2 2 2" xfId="33264"/>
    <cellStyle name="Обычный 4 8 11 2 3" xfId="18862"/>
    <cellStyle name="Обычный 4 8 11 2 3 2" xfId="40464"/>
    <cellStyle name="Обычный 4 8 11 2 4" xfId="26064"/>
    <cellStyle name="Обычный 4 8 11 3" xfId="6862"/>
    <cellStyle name="Обычный 4 8 11 3 2" xfId="14062"/>
    <cellStyle name="Обычный 4 8 11 3 2 2" xfId="35664"/>
    <cellStyle name="Обычный 4 8 11 3 3" xfId="21262"/>
    <cellStyle name="Обычный 4 8 11 3 3 2" xfId="42864"/>
    <cellStyle name="Обычный 4 8 11 3 4" xfId="28464"/>
    <cellStyle name="Обычный 4 8 11 4" xfId="9262"/>
    <cellStyle name="Обычный 4 8 11 4 2" xfId="30864"/>
    <cellStyle name="Обычный 4 8 11 5" xfId="16462"/>
    <cellStyle name="Обычный 4 8 11 5 2" xfId="38064"/>
    <cellStyle name="Обычный 4 8 11 6" xfId="23664"/>
    <cellStyle name="Обычный 4 8 12" xfId="2662"/>
    <cellStyle name="Обычный 4 8 12 2" xfId="9862"/>
    <cellStyle name="Обычный 4 8 12 2 2" xfId="31464"/>
    <cellStyle name="Обычный 4 8 12 3" xfId="17062"/>
    <cellStyle name="Обычный 4 8 12 3 2" xfId="38664"/>
    <cellStyle name="Обычный 4 8 12 4" xfId="24264"/>
    <cellStyle name="Обычный 4 8 13" xfId="5062"/>
    <cellStyle name="Обычный 4 8 13 2" xfId="12262"/>
    <cellStyle name="Обычный 4 8 13 2 2" xfId="33864"/>
    <cellStyle name="Обычный 4 8 13 3" xfId="19462"/>
    <cellStyle name="Обычный 4 8 13 3 2" xfId="41064"/>
    <cellStyle name="Обычный 4 8 13 4" xfId="26664"/>
    <cellStyle name="Обычный 4 8 14" xfId="7462"/>
    <cellStyle name="Обычный 4 8 14 2" xfId="29064"/>
    <cellStyle name="Обычный 4 8 15" xfId="14662"/>
    <cellStyle name="Обычный 4 8 15 2" xfId="36264"/>
    <cellStyle name="Обычный 4 8 16" xfId="21864"/>
    <cellStyle name="Обычный 4 8 17" xfId="43464"/>
    <cellStyle name="Обычный 4 8 18" xfId="43496"/>
    <cellStyle name="Обычный 4 8 2" xfId="164"/>
    <cellStyle name="Обычный 4 8 2 10" xfId="2068"/>
    <cellStyle name="Обычный 4 8 2 10 2" xfId="4468"/>
    <cellStyle name="Обычный 4 8 2 10 2 2" xfId="11668"/>
    <cellStyle name="Обычный 4 8 2 10 2 2 2" xfId="33270"/>
    <cellStyle name="Обычный 4 8 2 10 2 3" xfId="18868"/>
    <cellStyle name="Обычный 4 8 2 10 2 3 2" xfId="40470"/>
    <cellStyle name="Обычный 4 8 2 10 2 4" xfId="26070"/>
    <cellStyle name="Обычный 4 8 2 10 3" xfId="6868"/>
    <cellStyle name="Обычный 4 8 2 10 3 2" xfId="14068"/>
    <cellStyle name="Обычный 4 8 2 10 3 2 2" xfId="35670"/>
    <cellStyle name="Обычный 4 8 2 10 3 3" xfId="21268"/>
    <cellStyle name="Обычный 4 8 2 10 3 3 2" xfId="42870"/>
    <cellStyle name="Обычный 4 8 2 10 3 4" xfId="28470"/>
    <cellStyle name="Обычный 4 8 2 10 4" xfId="9268"/>
    <cellStyle name="Обычный 4 8 2 10 4 2" xfId="30870"/>
    <cellStyle name="Обычный 4 8 2 10 5" xfId="16468"/>
    <cellStyle name="Обычный 4 8 2 10 5 2" xfId="38070"/>
    <cellStyle name="Обычный 4 8 2 10 6" xfId="23670"/>
    <cellStyle name="Обычный 4 8 2 11" xfId="2668"/>
    <cellStyle name="Обычный 4 8 2 11 2" xfId="9868"/>
    <cellStyle name="Обычный 4 8 2 11 2 2" xfId="31470"/>
    <cellStyle name="Обычный 4 8 2 11 3" xfId="17068"/>
    <cellStyle name="Обычный 4 8 2 11 3 2" xfId="38670"/>
    <cellStyle name="Обычный 4 8 2 11 4" xfId="24270"/>
    <cellStyle name="Обычный 4 8 2 12" xfId="5068"/>
    <cellStyle name="Обычный 4 8 2 12 2" xfId="12268"/>
    <cellStyle name="Обычный 4 8 2 12 2 2" xfId="33870"/>
    <cellStyle name="Обычный 4 8 2 12 3" xfId="19468"/>
    <cellStyle name="Обычный 4 8 2 12 3 2" xfId="41070"/>
    <cellStyle name="Обычный 4 8 2 12 4" xfId="26670"/>
    <cellStyle name="Обычный 4 8 2 13" xfId="7468"/>
    <cellStyle name="Обычный 4 8 2 13 2" xfId="29070"/>
    <cellStyle name="Обычный 4 8 2 14" xfId="14668"/>
    <cellStyle name="Обычный 4 8 2 14 2" xfId="36270"/>
    <cellStyle name="Обычный 4 8 2 15" xfId="21870"/>
    <cellStyle name="Обычный 4 8 2 16" xfId="43477"/>
    <cellStyle name="Обычный 4 8 2 17" xfId="43508"/>
    <cellStyle name="Обычный 4 8 2 2" xfId="760"/>
    <cellStyle name="Обычный 4 8 2 2 10" xfId="15160"/>
    <cellStyle name="Обычный 4 8 2 2 10 2" xfId="36762"/>
    <cellStyle name="Обычный 4 8 2 2 11" xfId="22362"/>
    <cellStyle name="Обычный 4 8 2 2 12" xfId="43489"/>
    <cellStyle name="Обычный 4 8 2 2 13" xfId="43520"/>
    <cellStyle name="Обычный 4 8 2 2 2" xfId="796"/>
    <cellStyle name="Обычный 4 8 2 2 2 2" xfId="1396"/>
    <cellStyle name="Обычный 4 8 2 2 2 2 2" xfId="3796"/>
    <cellStyle name="Обычный 4 8 2 2 2 2 2 2" xfId="10996"/>
    <cellStyle name="Обычный 4 8 2 2 2 2 2 2 2" xfId="32598"/>
    <cellStyle name="Обычный 4 8 2 2 2 2 2 3" xfId="18196"/>
    <cellStyle name="Обычный 4 8 2 2 2 2 2 3 2" xfId="39798"/>
    <cellStyle name="Обычный 4 8 2 2 2 2 2 4" xfId="25398"/>
    <cellStyle name="Обычный 4 8 2 2 2 2 3" xfId="6196"/>
    <cellStyle name="Обычный 4 8 2 2 2 2 3 2" xfId="13396"/>
    <cellStyle name="Обычный 4 8 2 2 2 2 3 2 2" xfId="34998"/>
    <cellStyle name="Обычный 4 8 2 2 2 2 3 3" xfId="20596"/>
    <cellStyle name="Обычный 4 8 2 2 2 2 3 3 2" xfId="42198"/>
    <cellStyle name="Обычный 4 8 2 2 2 2 3 4" xfId="27798"/>
    <cellStyle name="Обычный 4 8 2 2 2 2 4" xfId="8596"/>
    <cellStyle name="Обычный 4 8 2 2 2 2 4 2" xfId="30198"/>
    <cellStyle name="Обычный 4 8 2 2 2 2 5" xfId="15796"/>
    <cellStyle name="Обычный 4 8 2 2 2 2 5 2" xfId="37398"/>
    <cellStyle name="Обычный 4 8 2 2 2 2 6" xfId="22998"/>
    <cellStyle name="Обычный 4 8 2 2 2 3" xfId="1996"/>
    <cellStyle name="Обычный 4 8 2 2 2 3 2" xfId="4396"/>
    <cellStyle name="Обычный 4 8 2 2 2 3 2 2" xfId="11596"/>
    <cellStyle name="Обычный 4 8 2 2 2 3 2 2 2" xfId="33198"/>
    <cellStyle name="Обычный 4 8 2 2 2 3 2 3" xfId="18796"/>
    <cellStyle name="Обычный 4 8 2 2 2 3 2 3 2" xfId="40398"/>
    <cellStyle name="Обычный 4 8 2 2 2 3 2 4" xfId="25998"/>
    <cellStyle name="Обычный 4 8 2 2 2 3 3" xfId="6796"/>
    <cellStyle name="Обычный 4 8 2 2 2 3 3 2" xfId="13996"/>
    <cellStyle name="Обычный 4 8 2 2 2 3 3 2 2" xfId="35598"/>
    <cellStyle name="Обычный 4 8 2 2 2 3 3 3" xfId="21196"/>
    <cellStyle name="Обычный 4 8 2 2 2 3 3 3 2" xfId="42798"/>
    <cellStyle name="Обычный 4 8 2 2 2 3 3 4" xfId="28398"/>
    <cellStyle name="Обычный 4 8 2 2 2 3 4" xfId="9196"/>
    <cellStyle name="Обычный 4 8 2 2 2 3 4 2" xfId="30798"/>
    <cellStyle name="Обычный 4 8 2 2 2 3 5" xfId="16396"/>
    <cellStyle name="Обычный 4 8 2 2 2 3 5 2" xfId="37998"/>
    <cellStyle name="Обычный 4 8 2 2 2 3 6" xfId="23598"/>
    <cellStyle name="Обычный 4 8 2 2 2 4" xfId="2596"/>
    <cellStyle name="Обычный 4 8 2 2 2 4 2" xfId="4996"/>
    <cellStyle name="Обычный 4 8 2 2 2 4 2 2" xfId="12196"/>
    <cellStyle name="Обычный 4 8 2 2 2 4 2 2 2" xfId="33798"/>
    <cellStyle name="Обычный 4 8 2 2 2 4 2 3" xfId="19396"/>
    <cellStyle name="Обычный 4 8 2 2 2 4 2 3 2" xfId="40998"/>
    <cellStyle name="Обычный 4 8 2 2 2 4 2 4" xfId="26598"/>
    <cellStyle name="Обычный 4 8 2 2 2 4 3" xfId="7396"/>
    <cellStyle name="Обычный 4 8 2 2 2 4 3 2" xfId="14596"/>
    <cellStyle name="Обычный 4 8 2 2 2 4 3 2 2" xfId="36198"/>
    <cellStyle name="Обычный 4 8 2 2 2 4 3 3" xfId="21796"/>
    <cellStyle name="Обычный 4 8 2 2 2 4 3 3 2" xfId="43398"/>
    <cellStyle name="Обычный 4 8 2 2 2 4 3 4" xfId="28998"/>
    <cellStyle name="Обычный 4 8 2 2 2 4 4" xfId="9796"/>
    <cellStyle name="Обычный 4 8 2 2 2 4 4 2" xfId="31398"/>
    <cellStyle name="Обычный 4 8 2 2 2 4 5" xfId="16996"/>
    <cellStyle name="Обычный 4 8 2 2 2 4 5 2" xfId="38598"/>
    <cellStyle name="Обычный 4 8 2 2 2 4 6" xfId="24198"/>
    <cellStyle name="Обычный 4 8 2 2 2 5" xfId="3196"/>
    <cellStyle name="Обычный 4 8 2 2 2 5 2" xfId="10396"/>
    <cellStyle name="Обычный 4 8 2 2 2 5 2 2" xfId="31998"/>
    <cellStyle name="Обычный 4 8 2 2 2 5 3" xfId="17596"/>
    <cellStyle name="Обычный 4 8 2 2 2 5 3 2" xfId="39198"/>
    <cellStyle name="Обычный 4 8 2 2 2 5 4" xfId="24798"/>
    <cellStyle name="Обычный 4 8 2 2 2 6" xfId="5596"/>
    <cellStyle name="Обычный 4 8 2 2 2 6 2" xfId="12796"/>
    <cellStyle name="Обычный 4 8 2 2 2 6 2 2" xfId="34398"/>
    <cellStyle name="Обычный 4 8 2 2 2 6 3" xfId="19996"/>
    <cellStyle name="Обычный 4 8 2 2 2 6 3 2" xfId="41598"/>
    <cellStyle name="Обычный 4 8 2 2 2 6 4" xfId="27198"/>
    <cellStyle name="Обычный 4 8 2 2 2 7" xfId="7996"/>
    <cellStyle name="Обычный 4 8 2 2 2 7 2" xfId="29598"/>
    <cellStyle name="Обычный 4 8 2 2 2 8" xfId="15196"/>
    <cellStyle name="Обычный 4 8 2 2 2 8 2" xfId="36798"/>
    <cellStyle name="Обычный 4 8 2 2 2 9" xfId="22398"/>
    <cellStyle name="Обычный 4 8 2 2 3" xfId="832"/>
    <cellStyle name="Обычный 4 8 2 2 3 2" xfId="1432"/>
    <cellStyle name="Обычный 4 8 2 2 3 2 2" xfId="3832"/>
    <cellStyle name="Обычный 4 8 2 2 3 2 2 2" xfId="11032"/>
    <cellStyle name="Обычный 4 8 2 2 3 2 2 2 2" xfId="32634"/>
    <cellStyle name="Обычный 4 8 2 2 3 2 2 3" xfId="18232"/>
    <cellStyle name="Обычный 4 8 2 2 3 2 2 3 2" xfId="39834"/>
    <cellStyle name="Обычный 4 8 2 2 3 2 2 4" xfId="25434"/>
    <cellStyle name="Обычный 4 8 2 2 3 2 3" xfId="6232"/>
    <cellStyle name="Обычный 4 8 2 2 3 2 3 2" xfId="13432"/>
    <cellStyle name="Обычный 4 8 2 2 3 2 3 2 2" xfId="35034"/>
    <cellStyle name="Обычный 4 8 2 2 3 2 3 3" xfId="20632"/>
    <cellStyle name="Обычный 4 8 2 2 3 2 3 3 2" xfId="42234"/>
    <cellStyle name="Обычный 4 8 2 2 3 2 3 4" xfId="27834"/>
    <cellStyle name="Обычный 4 8 2 2 3 2 4" xfId="8632"/>
    <cellStyle name="Обычный 4 8 2 2 3 2 4 2" xfId="30234"/>
    <cellStyle name="Обычный 4 8 2 2 3 2 5" xfId="15832"/>
    <cellStyle name="Обычный 4 8 2 2 3 2 5 2" xfId="37434"/>
    <cellStyle name="Обычный 4 8 2 2 3 2 6" xfId="23034"/>
    <cellStyle name="Обычный 4 8 2 2 3 3" xfId="2032"/>
    <cellStyle name="Обычный 4 8 2 2 3 3 2" xfId="4432"/>
    <cellStyle name="Обычный 4 8 2 2 3 3 2 2" xfId="11632"/>
    <cellStyle name="Обычный 4 8 2 2 3 3 2 2 2" xfId="33234"/>
    <cellStyle name="Обычный 4 8 2 2 3 3 2 3" xfId="18832"/>
    <cellStyle name="Обычный 4 8 2 2 3 3 2 3 2" xfId="40434"/>
    <cellStyle name="Обычный 4 8 2 2 3 3 2 4" xfId="26034"/>
    <cellStyle name="Обычный 4 8 2 2 3 3 3" xfId="6832"/>
    <cellStyle name="Обычный 4 8 2 2 3 3 3 2" xfId="14032"/>
    <cellStyle name="Обычный 4 8 2 2 3 3 3 2 2" xfId="35634"/>
    <cellStyle name="Обычный 4 8 2 2 3 3 3 3" xfId="21232"/>
    <cellStyle name="Обычный 4 8 2 2 3 3 3 3 2" xfId="42834"/>
    <cellStyle name="Обычный 4 8 2 2 3 3 3 4" xfId="28434"/>
    <cellStyle name="Обычный 4 8 2 2 3 3 4" xfId="9232"/>
    <cellStyle name="Обычный 4 8 2 2 3 3 4 2" xfId="30834"/>
    <cellStyle name="Обычный 4 8 2 2 3 3 5" xfId="16432"/>
    <cellStyle name="Обычный 4 8 2 2 3 3 5 2" xfId="38034"/>
    <cellStyle name="Обычный 4 8 2 2 3 3 6" xfId="23634"/>
    <cellStyle name="Обычный 4 8 2 2 3 4" xfId="2632"/>
    <cellStyle name="Обычный 4 8 2 2 3 4 2" xfId="5032"/>
    <cellStyle name="Обычный 4 8 2 2 3 4 2 2" xfId="12232"/>
    <cellStyle name="Обычный 4 8 2 2 3 4 2 2 2" xfId="33834"/>
    <cellStyle name="Обычный 4 8 2 2 3 4 2 3" xfId="19432"/>
    <cellStyle name="Обычный 4 8 2 2 3 4 2 3 2" xfId="41034"/>
    <cellStyle name="Обычный 4 8 2 2 3 4 2 4" xfId="26634"/>
    <cellStyle name="Обычный 4 8 2 2 3 4 3" xfId="7432"/>
    <cellStyle name="Обычный 4 8 2 2 3 4 3 2" xfId="14632"/>
    <cellStyle name="Обычный 4 8 2 2 3 4 3 2 2" xfId="36234"/>
    <cellStyle name="Обычный 4 8 2 2 3 4 3 3" xfId="21832"/>
    <cellStyle name="Обычный 4 8 2 2 3 4 3 3 2" xfId="43434"/>
    <cellStyle name="Обычный 4 8 2 2 3 4 3 4" xfId="29034"/>
    <cellStyle name="Обычный 4 8 2 2 3 4 4" xfId="9832"/>
    <cellStyle name="Обычный 4 8 2 2 3 4 4 2" xfId="31434"/>
    <cellStyle name="Обычный 4 8 2 2 3 4 5" xfId="17032"/>
    <cellStyle name="Обычный 4 8 2 2 3 4 5 2" xfId="38634"/>
    <cellStyle name="Обычный 4 8 2 2 3 4 6" xfId="24234"/>
    <cellStyle name="Обычный 4 8 2 2 3 5" xfId="3232"/>
    <cellStyle name="Обычный 4 8 2 2 3 5 2" xfId="10432"/>
    <cellStyle name="Обычный 4 8 2 2 3 5 2 2" xfId="32034"/>
    <cellStyle name="Обычный 4 8 2 2 3 5 3" xfId="17632"/>
    <cellStyle name="Обычный 4 8 2 2 3 5 3 2" xfId="39234"/>
    <cellStyle name="Обычный 4 8 2 2 3 5 4" xfId="24834"/>
    <cellStyle name="Обычный 4 8 2 2 3 6" xfId="5632"/>
    <cellStyle name="Обычный 4 8 2 2 3 6 2" xfId="12832"/>
    <cellStyle name="Обычный 4 8 2 2 3 6 2 2" xfId="34434"/>
    <cellStyle name="Обычный 4 8 2 2 3 6 3" xfId="20032"/>
    <cellStyle name="Обычный 4 8 2 2 3 6 3 2" xfId="41634"/>
    <cellStyle name="Обычный 4 8 2 2 3 6 4" xfId="27234"/>
    <cellStyle name="Обычный 4 8 2 2 3 7" xfId="8032"/>
    <cellStyle name="Обычный 4 8 2 2 3 7 2" xfId="29634"/>
    <cellStyle name="Обычный 4 8 2 2 3 8" xfId="15232"/>
    <cellStyle name="Обычный 4 8 2 2 3 8 2" xfId="36834"/>
    <cellStyle name="Обычный 4 8 2 2 3 9" xfId="22434"/>
    <cellStyle name="Обычный 4 8 2 2 4" xfId="1360"/>
    <cellStyle name="Обычный 4 8 2 2 4 2" xfId="3760"/>
    <cellStyle name="Обычный 4 8 2 2 4 2 2" xfId="10960"/>
    <cellStyle name="Обычный 4 8 2 2 4 2 2 2" xfId="32562"/>
    <cellStyle name="Обычный 4 8 2 2 4 2 3" xfId="18160"/>
    <cellStyle name="Обычный 4 8 2 2 4 2 3 2" xfId="39762"/>
    <cellStyle name="Обычный 4 8 2 2 4 2 4" xfId="25362"/>
    <cellStyle name="Обычный 4 8 2 2 4 3" xfId="6160"/>
    <cellStyle name="Обычный 4 8 2 2 4 3 2" xfId="13360"/>
    <cellStyle name="Обычный 4 8 2 2 4 3 2 2" xfId="34962"/>
    <cellStyle name="Обычный 4 8 2 2 4 3 3" xfId="20560"/>
    <cellStyle name="Обычный 4 8 2 2 4 3 3 2" xfId="42162"/>
    <cellStyle name="Обычный 4 8 2 2 4 3 4" xfId="27762"/>
    <cellStyle name="Обычный 4 8 2 2 4 4" xfId="8560"/>
    <cellStyle name="Обычный 4 8 2 2 4 4 2" xfId="30162"/>
    <cellStyle name="Обычный 4 8 2 2 4 5" xfId="15760"/>
    <cellStyle name="Обычный 4 8 2 2 4 5 2" xfId="37362"/>
    <cellStyle name="Обычный 4 8 2 2 4 6" xfId="22962"/>
    <cellStyle name="Обычный 4 8 2 2 5" xfId="1960"/>
    <cellStyle name="Обычный 4 8 2 2 5 2" xfId="4360"/>
    <cellStyle name="Обычный 4 8 2 2 5 2 2" xfId="11560"/>
    <cellStyle name="Обычный 4 8 2 2 5 2 2 2" xfId="33162"/>
    <cellStyle name="Обычный 4 8 2 2 5 2 3" xfId="18760"/>
    <cellStyle name="Обычный 4 8 2 2 5 2 3 2" xfId="40362"/>
    <cellStyle name="Обычный 4 8 2 2 5 2 4" xfId="25962"/>
    <cellStyle name="Обычный 4 8 2 2 5 3" xfId="6760"/>
    <cellStyle name="Обычный 4 8 2 2 5 3 2" xfId="13960"/>
    <cellStyle name="Обычный 4 8 2 2 5 3 2 2" xfId="35562"/>
    <cellStyle name="Обычный 4 8 2 2 5 3 3" xfId="21160"/>
    <cellStyle name="Обычный 4 8 2 2 5 3 3 2" xfId="42762"/>
    <cellStyle name="Обычный 4 8 2 2 5 3 4" xfId="28362"/>
    <cellStyle name="Обычный 4 8 2 2 5 4" xfId="9160"/>
    <cellStyle name="Обычный 4 8 2 2 5 4 2" xfId="30762"/>
    <cellStyle name="Обычный 4 8 2 2 5 5" xfId="16360"/>
    <cellStyle name="Обычный 4 8 2 2 5 5 2" xfId="37962"/>
    <cellStyle name="Обычный 4 8 2 2 5 6" xfId="23562"/>
    <cellStyle name="Обычный 4 8 2 2 6" xfId="2560"/>
    <cellStyle name="Обычный 4 8 2 2 6 2" xfId="4960"/>
    <cellStyle name="Обычный 4 8 2 2 6 2 2" xfId="12160"/>
    <cellStyle name="Обычный 4 8 2 2 6 2 2 2" xfId="33762"/>
    <cellStyle name="Обычный 4 8 2 2 6 2 3" xfId="19360"/>
    <cellStyle name="Обычный 4 8 2 2 6 2 3 2" xfId="40962"/>
    <cellStyle name="Обычный 4 8 2 2 6 2 4" xfId="26562"/>
    <cellStyle name="Обычный 4 8 2 2 6 3" xfId="7360"/>
    <cellStyle name="Обычный 4 8 2 2 6 3 2" xfId="14560"/>
    <cellStyle name="Обычный 4 8 2 2 6 3 2 2" xfId="36162"/>
    <cellStyle name="Обычный 4 8 2 2 6 3 3" xfId="21760"/>
    <cellStyle name="Обычный 4 8 2 2 6 3 3 2" xfId="43362"/>
    <cellStyle name="Обычный 4 8 2 2 6 3 4" xfId="28962"/>
    <cellStyle name="Обычный 4 8 2 2 6 4" xfId="9760"/>
    <cellStyle name="Обычный 4 8 2 2 6 4 2" xfId="31362"/>
    <cellStyle name="Обычный 4 8 2 2 6 5" xfId="16960"/>
    <cellStyle name="Обычный 4 8 2 2 6 5 2" xfId="38562"/>
    <cellStyle name="Обычный 4 8 2 2 6 6" xfId="24162"/>
    <cellStyle name="Обычный 4 8 2 2 7" xfId="3160"/>
    <cellStyle name="Обычный 4 8 2 2 7 2" xfId="10360"/>
    <cellStyle name="Обычный 4 8 2 2 7 2 2" xfId="31962"/>
    <cellStyle name="Обычный 4 8 2 2 7 3" xfId="17560"/>
    <cellStyle name="Обычный 4 8 2 2 7 3 2" xfId="39162"/>
    <cellStyle name="Обычный 4 8 2 2 7 4" xfId="24762"/>
    <cellStyle name="Обычный 4 8 2 2 8" xfId="5560"/>
    <cellStyle name="Обычный 4 8 2 2 8 2" xfId="12760"/>
    <cellStyle name="Обычный 4 8 2 2 8 2 2" xfId="34362"/>
    <cellStyle name="Обычный 4 8 2 2 8 3" xfId="19960"/>
    <cellStyle name="Обычный 4 8 2 2 8 3 2" xfId="41562"/>
    <cellStyle name="Обычный 4 8 2 2 8 4" xfId="27162"/>
    <cellStyle name="Обычный 4 8 2 2 9" xfId="7960"/>
    <cellStyle name="Обычный 4 8 2 2 9 2" xfId="29562"/>
    <cellStyle name="Обычный 4 8 2 3" xfId="772"/>
    <cellStyle name="Обычный 4 8 2 3 10" xfId="15172"/>
    <cellStyle name="Обычный 4 8 2 3 10 2" xfId="36774"/>
    <cellStyle name="Обычный 4 8 2 3 11" xfId="22374"/>
    <cellStyle name="Обычный 4 8 2 3 12" xfId="43532"/>
    <cellStyle name="Обычный 4 8 2 3 2" xfId="808"/>
    <cellStyle name="Обычный 4 8 2 3 2 2" xfId="1408"/>
    <cellStyle name="Обычный 4 8 2 3 2 2 2" xfId="3808"/>
    <cellStyle name="Обычный 4 8 2 3 2 2 2 2" xfId="11008"/>
    <cellStyle name="Обычный 4 8 2 3 2 2 2 2 2" xfId="32610"/>
    <cellStyle name="Обычный 4 8 2 3 2 2 2 3" xfId="18208"/>
    <cellStyle name="Обычный 4 8 2 3 2 2 2 3 2" xfId="39810"/>
    <cellStyle name="Обычный 4 8 2 3 2 2 2 4" xfId="25410"/>
    <cellStyle name="Обычный 4 8 2 3 2 2 3" xfId="6208"/>
    <cellStyle name="Обычный 4 8 2 3 2 2 3 2" xfId="13408"/>
    <cellStyle name="Обычный 4 8 2 3 2 2 3 2 2" xfId="35010"/>
    <cellStyle name="Обычный 4 8 2 3 2 2 3 3" xfId="20608"/>
    <cellStyle name="Обычный 4 8 2 3 2 2 3 3 2" xfId="42210"/>
    <cellStyle name="Обычный 4 8 2 3 2 2 3 4" xfId="27810"/>
    <cellStyle name="Обычный 4 8 2 3 2 2 4" xfId="8608"/>
    <cellStyle name="Обычный 4 8 2 3 2 2 4 2" xfId="30210"/>
    <cellStyle name="Обычный 4 8 2 3 2 2 5" xfId="15808"/>
    <cellStyle name="Обычный 4 8 2 3 2 2 5 2" xfId="37410"/>
    <cellStyle name="Обычный 4 8 2 3 2 2 6" xfId="23010"/>
    <cellStyle name="Обычный 4 8 2 3 2 3" xfId="2008"/>
    <cellStyle name="Обычный 4 8 2 3 2 3 2" xfId="4408"/>
    <cellStyle name="Обычный 4 8 2 3 2 3 2 2" xfId="11608"/>
    <cellStyle name="Обычный 4 8 2 3 2 3 2 2 2" xfId="33210"/>
    <cellStyle name="Обычный 4 8 2 3 2 3 2 3" xfId="18808"/>
    <cellStyle name="Обычный 4 8 2 3 2 3 2 3 2" xfId="40410"/>
    <cellStyle name="Обычный 4 8 2 3 2 3 2 4" xfId="26010"/>
    <cellStyle name="Обычный 4 8 2 3 2 3 3" xfId="6808"/>
    <cellStyle name="Обычный 4 8 2 3 2 3 3 2" xfId="14008"/>
    <cellStyle name="Обычный 4 8 2 3 2 3 3 2 2" xfId="35610"/>
    <cellStyle name="Обычный 4 8 2 3 2 3 3 3" xfId="21208"/>
    <cellStyle name="Обычный 4 8 2 3 2 3 3 3 2" xfId="42810"/>
    <cellStyle name="Обычный 4 8 2 3 2 3 3 4" xfId="28410"/>
    <cellStyle name="Обычный 4 8 2 3 2 3 4" xfId="9208"/>
    <cellStyle name="Обычный 4 8 2 3 2 3 4 2" xfId="30810"/>
    <cellStyle name="Обычный 4 8 2 3 2 3 5" xfId="16408"/>
    <cellStyle name="Обычный 4 8 2 3 2 3 5 2" xfId="38010"/>
    <cellStyle name="Обычный 4 8 2 3 2 3 6" xfId="23610"/>
    <cellStyle name="Обычный 4 8 2 3 2 4" xfId="2608"/>
    <cellStyle name="Обычный 4 8 2 3 2 4 2" xfId="5008"/>
    <cellStyle name="Обычный 4 8 2 3 2 4 2 2" xfId="12208"/>
    <cellStyle name="Обычный 4 8 2 3 2 4 2 2 2" xfId="33810"/>
    <cellStyle name="Обычный 4 8 2 3 2 4 2 3" xfId="19408"/>
    <cellStyle name="Обычный 4 8 2 3 2 4 2 3 2" xfId="41010"/>
    <cellStyle name="Обычный 4 8 2 3 2 4 2 4" xfId="26610"/>
    <cellStyle name="Обычный 4 8 2 3 2 4 3" xfId="7408"/>
    <cellStyle name="Обычный 4 8 2 3 2 4 3 2" xfId="14608"/>
    <cellStyle name="Обычный 4 8 2 3 2 4 3 2 2" xfId="36210"/>
    <cellStyle name="Обычный 4 8 2 3 2 4 3 3" xfId="21808"/>
    <cellStyle name="Обычный 4 8 2 3 2 4 3 3 2" xfId="43410"/>
    <cellStyle name="Обычный 4 8 2 3 2 4 3 4" xfId="29010"/>
    <cellStyle name="Обычный 4 8 2 3 2 4 4" xfId="9808"/>
    <cellStyle name="Обычный 4 8 2 3 2 4 4 2" xfId="31410"/>
    <cellStyle name="Обычный 4 8 2 3 2 4 5" xfId="17008"/>
    <cellStyle name="Обычный 4 8 2 3 2 4 5 2" xfId="38610"/>
    <cellStyle name="Обычный 4 8 2 3 2 4 6" xfId="24210"/>
    <cellStyle name="Обычный 4 8 2 3 2 5" xfId="3208"/>
    <cellStyle name="Обычный 4 8 2 3 2 5 2" xfId="10408"/>
    <cellStyle name="Обычный 4 8 2 3 2 5 2 2" xfId="32010"/>
    <cellStyle name="Обычный 4 8 2 3 2 5 3" xfId="17608"/>
    <cellStyle name="Обычный 4 8 2 3 2 5 3 2" xfId="39210"/>
    <cellStyle name="Обычный 4 8 2 3 2 5 4" xfId="24810"/>
    <cellStyle name="Обычный 4 8 2 3 2 6" xfId="5608"/>
    <cellStyle name="Обычный 4 8 2 3 2 6 2" xfId="12808"/>
    <cellStyle name="Обычный 4 8 2 3 2 6 2 2" xfId="34410"/>
    <cellStyle name="Обычный 4 8 2 3 2 6 3" xfId="20008"/>
    <cellStyle name="Обычный 4 8 2 3 2 6 3 2" xfId="41610"/>
    <cellStyle name="Обычный 4 8 2 3 2 6 4" xfId="27210"/>
    <cellStyle name="Обычный 4 8 2 3 2 7" xfId="8008"/>
    <cellStyle name="Обычный 4 8 2 3 2 7 2" xfId="29610"/>
    <cellStyle name="Обычный 4 8 2 3 2 8" xfId="15208"/>
    <cellStyle name="Обычный 4 8 2 3 2 8 2" xfId="36810"/>
    <cellStyle name="Обычный 4 8 2 3 2 9" xfId="22410"/>
    <cellStyle name="Обычный 4 8 2 3 3" xfId="844"/>
    <cellStyle name="Обычный 4 8 2 3 3 2" xfId="1444"/>
    <cellStyle name="Обычный 4 8 2 3 3 2 2" xfId="3844"/>
    <cellStyle name="Обычный 4 8 2 3 3 2 2 2" xfId="11044"/>
    <cellStyle name="Обычный 4 8 2 3 3 2 2 2 2" xfId="32646"/>
    <cellStyle name="Обычный 4 8 2 3 3 2 2 3" xfId="18244"/>
    <cellStyle name="Обычный 4 8 2 3 3 2 2 3 2" xfId="39846"/>
    <cellStyle name="Обычный 4 8 2 3 3 2 2 4" xfId="25446"/>
    <cellStyle name="Обычный 4 8 2 3 3 2 3" xfId="6244"/>
    <cellStyle name="Обычный 4 8 2 3 3 2 3 2" xfId="13444"/>
    <cellStyle name="Обычный 4 8 2 3 3 2 3 2 2" xfId="35046"/>
    <cellStyle name="Обычный 4 8 2 3 3 2 3 3" xfId="20644"/>
    <cellStyle name="Обычный 4 8 2 3 3 2 3 3 2" xfId="42246"/>
    <cellStyle name="Обычный 4 8 2 3 3 2 3 4" xfId="27846"/>
    <cellStyle name="Обычный 4 8 2 3 3 2 4" xfId="8644"/>
    <cellStyle name="Обычный 4 8 2 3 3 2 4 2" xfId="30246"/>
    <cellStyle name="Обычный 4 8 2 3 3 2 5" xfId="15844"/>
    <cellStyle name="Обычный 4 8 2 3 3 2 5 2" xfId="37446"/>
    <cellStyle name="Обычный 4 8 2 3 3 2 6" xfId="23046"/>
    <cellStyle name="Обычный 4 8 2 3 3 3" xfId="2044"/>
    <cellStyle name="Обычный 4 8 2 3 3 3 2" xfId="4444"/>
    <cellStyle name="Обычный 4 8 2 3 3 3 2 2" xfId="11644"/>
    <cellStyle name="Обычный 4 8 2 3 3 3 2 2 2" xfId="33246"/>
    <cellStyle name="Обычный 4 8 2 3 3 3 2 3" xfId="18844"/>
    <cellStyle name="Обычный 4 8 2 3 3 3 2 3 2" xfId="40446"/>
    <cellStyle name="Обычный 4 8 2 3 3 3 2 4" xfId="26046"/>
    <cellStyle name="Обычный 4 8 2 3 3 3 3" xfId="6844"/>
    <cellStyle name="Обычный 4 8 2 3 3 3 3 2" xfId="14044"/>
    <cellStyle name="Обычный 4 8 2 3 3 3 3 2 2" xfId="35646"/>
    <cellStyle name="Обычный 4 8 2 3 3 3 3 3" xfId="21244"/>
    <cellStyle name="Обычный 4 8 2 3 3 3 3 3 2" xfId="42846"/>
    <cellStyle name="Обычный 4 8 2 3 3 3 3 4" xfId="28446"/>
    <cellStyle name="Обычный 4 8 2 3 3 3 4" xfId="9244"/>
    <cellStyle name="Обычный 4 8 2 3 3 3 4 2" xfId="30846"/>
    <cellStyle name="Обычный 4 8 2 3 3 3 5" xfId="16444"/>
    <cellStyle name="Обычный 4 8 2 3 3 3 5 2" xfId="38046"/>
    <cellStyle name="Обычный 4 8 2 3 3 3 6" xfId="23646"/>
    <cellStyle name="Обычный 4 8 2 3 3 4" xfId="2644"/>
    <cellStyle name="Обычный 4 8 2 3 3 4 2" xfId="5044"/>
    <cellStyle name="Обычный 4 8 2 3 3 4 2 2" xfId="12244"/>
    <cellStyle name="Обычный 4 8 2 3 3 4 2 2 2" xfId="33846"/>
    <cellStyle name="Обычный 4 8 2 3 3 4 2 3" xfId="19444"/>
    <cellStyle name="Обычный 4 8 2 3 3 4 2 3 2" xfId="41046"/>
    <cellStyle name="Обычный 4 8 2 3 3 4 2 4" xfId="26646"/>
    <cellStyle name="Обычный 4 8 2 3 3 4 3" xfId="7444"/>
    <cellStyle name="Обычный 4 8 2 3 3 4 3 2" xfId="14644"/>
    <cellStyle name="Обычный 4 8 2 3 3 4 3 2 2" xfId="36246"/>
    <cellStyle name="Обычный 4 8 2 3 3 4 3 3" xfId="21844"/>
    <cellStyle name="Обычный 4 8 2 3 3 4 3 3 2" xfId="43446"/>
    <cellStyle name="Обычный 4 8 2 3 3 4 3 4" xfId="29046"/>
    <cellStyle name="Обычный 4 8 2 3 3 4 4" xfId="9844"/>
    <cellStyle name="Обычный 4 8 2 3 3 4 4 2" xfId="31446"/>
    <cellStyle name="Обычный 4 8 2 3 3 4 5" xfId="17044"/>
    <cellStyle name="Обычный 4 8 2 3 3 4 5 2" xfId="38646"/>
    <cellStyle name="Обычный 4 8 2 3 3 4 6" xfId="24246"/>
    <cellStyle name="Обычный 4 8 2 3 3 5" xfId="3244"/>
    <cellStyle name="Обычный 4 8 2 3 3 5 2" xfId="10444"/>
    <cellStyle name="Обычный 4 8 2 3 3 5 2 2" xfId="32046"/>
    <cellStyle name="Обычный 4 8 2 3 3 5 3" xfId="17644"/>
    <cellStyle name="Обычный 4 8 2 3 3 5 3 2" xfId="39246"/>
    <cellStyle name="Обычный 4 8 2 3 3 5 4" xfId="24846"/>
    <cellStyle name="Обычный 4 8 2 3 3 6" xfId="5644"/>
    <cellStyle name="Обычный 4 8 2 3 3 6 2" xfId="12844"/>
    <cellStyle name="Обычный 4 8 2 3 3 6 2 2" xfId="34446"/>
    <cellStyle name="Обычный 4 8 2 3 3 6 3" xfId="20044"/>
    <cellStyle name="Обычный 4 8 2 3 3 6 3 2" xfId="41646"/>
    <cellStyle name="Обычный 4 8 2 3 3 6 4" xfId="27246"/>
    <cellStyle name="Обычный 4 8 2 3 3 7" xfId="8044"/>
    <cellStyle name="Обычный 4 8 2 3 3 7 2" xfId="29646"/>
    <cellStyle name="Обычный 4 8 2 3 3 8" xfId="15244"/>
    <cellStyle name="Обычный 4 8 2 3 3 8 2" xfId="36846"/>
    <cellStyle name="Обычный 4 8 2 3 3 9" xfId="22446"/>
    <cellStyle name="Обычный 4 8 2 3 4" xfId="1372"/>
    <cellStyle name="Обычный 4 8 2 3 4 2" xfId="3772"/>
    <cellStyle name="Обычный 4 8 2 3 4 2 2" xfId="10972"/>
    <cellStyle name="Обычный 4 8 2 3 4 2 2 2" xfId="32574"/>
    <cellStyle name="Обычный 4 8 2 3 4 2 3" xfId="18172"/>
    <cellStyle name="Обычный 4 8 2 3 4 2 3 2" xfId="39774"/>
    <cellStyle name="Обычный 4 8 2 3 4 2 4" xfId="25374"/>
    <cellStyle name="Обычный 4 8 2 3 4 3" xfId="6172"/>
    <cellStyle name="Обычный 4 8 2 3 4 3 2" xfId="13372"/>
    <cellStyle name="Обычный 4 8 2 3 4 3 2 2" xfId="34974"/>
    <cellStyle name="Обычный 4 8 2 3 4 3 3" xfId="20572"/>
    <cellStyle name="Обычный 4 8 2 3 4 3 3 2" xfId="42174"/>
    <cellStyle name="Обычный 4 8 2 3 4 3 4" xfId="27774"/>
    <cellStyle name="Обычный 4 8 2 3 4 4" xfId="8572"/>
    <cellStyle name="Обычный 4 8 2 3 4 4 2" xfId="30174"/>
    <cellStyle name="Обычный 4 8 2 3 4 5" xfId="15772"/>
    <cellStyle name="Обычный 4 8 2 3 4 5 2" xfId="37374"/>
    <cellStyle name="Обычный 4 8 2 3 4 6" xfId="22974"/>
    <cellStyle name="Обычный 4 8 2 3 5" xfId="1972"/>
    <cellStyle name="Обычный 4 8 2 3 5 2" xfId="4372"/>
    <cellStyle name="Обычный 4 8 2 3 5 2 2" xfId="11572"/>
    <cellStyle name="Обычный 4 8 2 3 5 2 2 2" xfId="33174"/>
    <cellStyle name="Обычный 4 8 2 3 5 2 3" xfId="18772"/>
    <cellStyle name="Обычный 4 8 2 3 5 2 3 2" xfId="40374"/>
    <cellStyle name="Обычный 4 8 2 3 5 2 4" xfId="25974"/>
    <cellStyle name="Обычный 4 8 2 3 5 3" xfId="6772"/>
    <cellStyle name="Обычный 4 8 2 3 5 3 2" xfId="13972"/>
    <cellStyle name="Обычный 4 8 2 3 5 3 2 2" xfId="35574"/>
    <cellStyle name="Обычный 4 8 2 3 5 3 3" xfId="21172"/>
    <cellStyle name="Обычный 4 8 2 3 5 3 3 2" xfId="42774"/>
    <cellStyle name="Обычный 4 8 2 3 5 3 4" xfId="28374"/>
    <cellStyle name="Обычный 4 8 2 3 5 4" xfId="9172"/>
    <cellStyle name="Обычный 4 8 2 3 5 4 2" xfId="30774"/>
    <cellStyle name="Обычный 4 8 2 3 5 5" xfId="16372"/>
    <cellStyle name="Обычный 4 8 2 3 5 5 2" xfId="37974"/>
    <cellStyle name="Обычный 4 8 2 3 5 6" xfId="23574"/>
    <cellStyle name="Обычный 4 8 2 3 6" xfId="2572"/>
    <cellStyle name="Обычный 4 8 2 3 6 2" xfId="4972"/>
    <cellStyle name="Обычный 4 8 2 3 6 2 2" xfId="12172"/>
    <cellStyle name="Обычный 4 8 2 3 6 2 2 2" xfId="33774"/>
    <cellStyle name="Обычный 4 8 2 3 6 2 3" xfId="19372"/>
    <cellStyle name="Обычный 4 8 2 3 6 2 3 2" xfId="40974"/>
    <cellStyle name="Обычный 4 8 2 3 6 2 4" xfId="26574"/>
    <cellStyle name="Обычный 4 8 2 3 6 3" xfId="7372"/>
    <cellStyle name="Обычный 4 8 2 3 6 3 2" xfId="14572"/>
    <cellStyle name="Обычный 4 8 2 3 6 3 2 2" xfId="36174"/>
    <cellStyle name="Обычный 4 8 2 3 6 3 3" xfId="21772"/>
    <cellStyle name="Обычный 4 8 2 3 6 3 3 2" xfId="43374"/>
    <cellStyle name="Обычный 4 8 2 3 6 3 4" xfId="28974"/>
    <cellStyle name="Обычный 4 8 2 3 6 4" xfId="9772"/>
    <cellStyle name="Обычный 4 8 2 3 6 4 2" xfId="31374"/>
    <cellStyle name="Обычный 4 8 2 3 6 5" xfId="16972"/>
    <cellStyle name="Обычный 4 8 2 3 6 5 2" xfId="38574"/>
    <cellStyle name="Обычный 4 8 2 3 6 6" xfId="24174"/>
    <cellStyle name="Обычный 4 8 2 3 7" xfId="3172"/>
    <cellStyle name="Обычный 4 8 2 3 7 2" xfId="10372"/>
    <cellStyle name="Обычный 4 8 2 3 7 2 2" xfId="31974"/>
    <cellStyle name="Обычный 4 8 2 3 7 3" xfId="17572"/>
    <cellStyle name="Обычный 4 8 2 3 7 3 2" xfId="39174"/>
    <cellStyle name="Обычный 4 8 2 3 7 4" xfId="24774"/>
    <cellStyle name="Обычный 4 8 2 3 8" xfId="5572"/>
    <cellStyle name="Обычный 4 8 2 3 8 2" xfId="12772"/>
    <cellStyle name="Обычный 4 8 2 3 8 2 2" xfId="34374"/>
    <cellStyle name="Обычный 4 8 2 3 8 3" xfId="19972"/>
    <cellStyle name="Обычный 4 8 2 3 8 3 2" xfId="41574"/>
    <cellStyle name="Обычный 4 8 2 3 8 4" xfId="27174"/>
    <cellStyle name="Обычный 4 8 2 3 9" xfId="7972"/>
    <cellStyle name="Обычный 4 8 2 3 9 2" xfId="29574"/>
    <cellStyle name="Обычный 4 8 2 4" xfId="748"/>
    <cellStyle name="Обычный 4 8 2 4 10" xfId="43547"/>
    <cellStyle name="Обычный 4 8 2 4 2" xfId="1348"/>
    <cellStyle name="Обычный 4 8 2 4 2 2" xfId="3748"/>
    <cellStyle name="Обычный 4 8 2 4 2 2 2" xfId="10948"/>
    <cellStyle name="Обычный 4 8 2 4 2 2 2 2" xfId="32550"/>
    <cellStyle name="Обычный 4 8 2 4 2 2 3" xfId="18148"/>
    <cellStyle name="Обычный 4 8 2 4 2 2 3 2" xfId="39750"/>
    <cellStyle name="Обычный 4 8 2 4 2 2 4" xfId="25350"/>
    <cellStyle name="Обычный 4 8 2 4 2 3" xfId="6148"/>
    <cellStyle name="Обычный 4 8 2 4 2 3 2" xfId="13348"/>
    <cellStyle name="Обычный 4 8 2 4 2 3 2 2" xfId="34950"/>
    <cellStyle name="Обычный 4 8 2 4 2 3 3" xfId="20548"/>
    <cellStyle name="Обычный 4 8 2 4 2 3 3 2" xfId="42150"/>
    <cellStyle name="Обычный 4 8 2 4 2 3 4" xfId="27750"/>
    <cellStyle name="Обычный 4 8 2 4 2 4" xfId="8548"/>
    <cellStyle name="Обычный 4 8 2 4 2 4 2" xfId="30150"/>
    <cellStyle name="Обычный 4 8 2 4 2 5" xfId="15748"/>
    <cellStyle name="Обычный 4 8 2 4 2 5 2" xfId="37350"/>
    <cellStyle name="Обычный 4 8 2 4 2 6" xfId="22950"/>
    <cellStyle name="Обычный 4 8 2 4 3" xfId="1948"/>
    <cellStyle name="Обычный 4 8 2 4 3 2" xfId="4348"/>
    <cellStyle name="Обычный 4 8 2 4 3 2 2" xfId="11548"/>
    <cellStyle name="Обычный 4 8 2 4 3 2 2 2" xfId="33150"/>
    <cellStyle name="Обычный 4 8 2 4 3 2 3" xfId="18748"/>
    <cellStyle name="Обычный 4 8 2 4 3 2 3 2" xfId="40350"/>
    <cellStyle name="Обычный 4 8 2 4 3 2 4" xfId="25950"/>
    <cellStyle name="Обычный 4 8 2 4 3 3" xfId="6748"/>
    <cellStyle name="Обычный 4 8 2 4 3 3 2" xfId="13948"/>
    <cellStyle name="Обычный 4 8 2 4 3 3 2 2" xfId="35550"/>
    <cellStyle name="Обычный 4 8 2 4 3 3 3" xfId="21148"/>
    <cellStyle name="Обычный 4 8 2 4 3 3 3 2" xfId="42750"/>
    <cellStyle name="Обычный 4 8 2 4 3 3 4" xfId="28350"/>
    <cellStyle name="Обычный 4 8 2 4 3 4" xfId="9148"/>
    <cellStyle name="Обычный 4 8 2 4 3 4 2" xfId="30750"/>
    <cellStyle name="Обычный 4 8 2 4 3 5" xfId="16348"/>
    <cellStyle name="Обычный 4 8 2 4 3 5 2" xfId="37950"/>
    <cellStyle name="Обычный 4 8 2 4 3 6" xfId="23550"/>
    <cellStyle name="Обычный 4 8 2 4 4" xfId="2548"/>
    <cellStyle name="Обычный 4 8 2 4 4 2" xfId="4948"/>
    <cellStyle name="Обычный 4 8 2 4 4 2 2" xfId="12148"/>
    <cellStyle name="Обычный 4 8 2 4 4 2 2 2" xfId="33750"/>
    <cellStyle name="Обычный 4 8 2 4 4 2 3" xfId="19348"/>
    <cellStyle name="Обычный 4 8 2 4 4 2 3 2" xfId="40950"/>
    <cellStyle name="Обычный 4 8 2 4 4 2 4" xfId="26550"/>
    <cellStyle name="Обычный 4 8 2 4 4 3" xfId="7348"/>
    <cellStyle name="Обычный 4 8 2 4 4 3 2" xfId="14548"/>
    <cellStyle name="Обычный 4 8 2 4 4 3 2 2" xfId="36150"/>
    <cellStyle name="Обычный 4 8 2 4 4 3 3" xfId="21748"/>
    <cellStyle name="Обычный 4 8 2 4 4 3 3 2" xfId="43350"/>
    <cellStyle name="Обычный 4 8 2 4 4 3 4" xfId="28950"/>
    <cellStyle name="Обычный 4 8 2 4 4 4" xfId="9748"/>
    <cellStyle name="Обычный 4 8 2 4 4 4 2" xfId="31350"/>
    <cellStyle name="Обычный 4 8 2 4 4 5" xfId="16948"/>
    <cellStyle name="Обычный 4 8 2 4 4 5 2" xfId="38550"/>
    <cellStyle name="Обычный 4 8 2 4 4 6" xfId="24150"/>
    <cellStyle name="Обычный 4 8 2 4 5" xfId="3148"/>
    <cellStyle name="Обычный 4 8 2 4 5 2" xfId="10348"/>
    <cellStyle name="Обычный 4 8 2 4 5 2 2" xfId="31950"/>
    <cellStyle name="Обычный 4 8 2 4 5 3" xfId="17548"/>
    <cellStyle name="Обычный 4 8 2 4 5 3 2" xfId="39150"/>
    <cellStyle name="Обычный 4 8 2 4 5 4" xfId="24750"/>
    <cellStyle name="Обычный 4 8 2 4 6" xfId="5548"/>
    <cellStyle name="Обычный 4 8 2 4 6 2" xfId="12748"/>
    <cellStyle name="Обычный 4 8 2 4 6 2 2" xfId="34350"/>
    <cellStyle name="Обычный 4 8 2 4 6 3" xfId="19948"/>
    <cellStyle name="Обычный 4 8 2 4 6 3 2" xfId="41550"/>
    <cellStyle name="Обычный 4 8 2 4 6 4" xfId="27150"/>
    <cellStyle name="Обычный 4 8 2 4 7" xfId="7948"/>
    <cellStyle name="Обычный 4 8 2 4 7 2" xfId="29550"/>
    <cellStyle name="Обычный 4 8 2 4 8" xfId="15148"/>
    <cellStyle name="Обычный 4 8 2 4 8 2" xfId="36750"/>
    <cellStyle name="Обычный 4 8 2 4 9" xfId="22350"/>
    <cellStyle name="Обычный 4 8 2 5" xfId="784"/>
    <cellStyle name="Обычный 4 8 2 5 2" xfId="1384"/>
    <cellStyle name="Обычный 4 8 2 5 2 2" xfId="3784"/>
    <cellStyle name="Обычный 4 8 2 5 2 2 2" xfId="10984"/>
    <cellStyle name="Обычный 4 8 2 5 2 2 2 2" xfId="32586"/>
    <cellStyle name="Обычный 4 8 2 5 2 2 3" xfId="18184"/>
    <cellStyle name="Обычный 4 8 2 5 2 2 3 2" xfId="39786"/>
    <cellStyle name="Обычный 4 8 2 5 2 2 4" xfId="25386"/>
    <cellStyle name="Обычный 4 8 2 5 2 3" xfId="6184"/>
    <cellStyle name="Обычный 4 8 2 5 2 3 2" xfId="13384"/>
    <cellStyle name="Обычный 4 8 2 5 2 3 2 2" xfId="34986"/>
    <cellStyle name="Обычный 4 8 2 5 2 3 3" xfId="20584"/>
    <cellStyle name="Обычный 4 8 2 5 2 3 3 2" xfId="42186"/>
    <cellStyle name="Обычный 4 8 2 5 2 3 4" xfId="27786"/>
    <cellStyle name="Обычный 4 8 2 5 2 4" xfId="8584"/>
    <cellStyle name="Обычный 4 8 2 5 2 4 2" xfId="30186"/>
    <cellStyle name="Обычный 4 8 2 5 2 5" xfId="15784"/>
    <cellStyle name="Обычный 4 8 2 5 2 5 2" xfId="37386"/>
    <cellStyle name="Обычный 4 8 2 5 2 6" xfId="22986"/>
    <cellStyle name="Обычный 4 8 2 5 3" xfId="1984"/>
    <cellStyle name="Обычный 4 8 2 5 3 2" xfId="4384"/>
    <cellStyle name="Обычный 4 8 2 5 3 2 2" xfId="11584"/>
    <cellStyle name="Обычный 4 8 2 5 3 2 2 2" xfId="33186"/>
    <cellStyle name="Обычный 4 8 2 5 3 2 3" xfId="18784"/>
    <cellStyle name="Обычный 4 8 2 5 3 2 3 2" xfId="40386"/>
    <cellStyle name="Обычный 4 8 2 5 3 2 4" xfId="25986"/>
    <cellStyle name="Обычный 4 8 2 5 3 3" xfId="6784"/>
    <cellStyle name="Обычный 4 8 2 5 3 3 2" xfId="13984"/>
    <cellStyle name="Обычный 4 8 2 5 3 3 2 2" xfId="35586"/>
    <cellStyle name="Обычный 4 8 2 5 3 3 3" xfId="21184"/>
    <cellStyle name="Обычный 4 8 2 5 3 3 3 2" xfId="42786"/>
    <cellStyle name="Обычный 4 8 2 5 3 3 4" xfId="28386"/>
    <cellStyle name="Обычный 4 8 2 5 3 4" xfId="9184"/>
    <cellStyle name="Обычный 4 8 2 5 3 4 2" xfId="30786"/>
    <cellStyle name="Обычный 4 8 2 5 3 5" xfId="16384"/>
    <cellStyle name="Обычный 4 8 2 5 3 5 2" xfId="37986"/>
    <cellStyle name="Обычный 4 8 2 5 3 6" xfId="23586"/>
    <cellStyle name="Обычный 4 8 2 5 4" xfId="2584"/>
    <cellStyle name="Обычный 4 8 2 5 4 2" xfId="4984"/>
    <cellStyle name="Обычный 4 8 2 5 4 2 2" xfId="12184"/>
    <cellStyle name="Обычный 4 8 2 5 4 2 2 2" xfId="33786"/>
    <cellStyle name="Обычный 4 8 2 5 4 2 3" xfId="19384"/>
    <cellStyle name="Обычный 4 8 2 5 4 2 3 2" xfId="40986"/>
    <cellStyle name="Обычный 4 8 2 5 4 2 4" xfId="26586"/>
    <cellStyle name="Обычный 4 8 2 5 4 3" xfId="7384"/>
    <cellStyle name="Обычный 4 8 2 5 4 3 2" xfId="14584"/>
    <cellStyle name="Обычный 4 8 2 5 4 3 2 2" xfId="36186"/>
    <cellStyle name="Обычный 4 8 2 5 4 3 3" xfId="21784"/>
    <cellStyle name="Обычный 4 8 2 5 4 3 3 2" xfId="43386"/>
    <cellStyle name="Обычный 4 8 2 5 4 3 4" xfId="28986"/>
    <cellStyle name="Обычный 4 8 2 5 4 4" xfId="9784"/>
    <cellStyle name="Обычный 4 8 2 5 4 4 2" xfId="31386"/>
    <cellStyle name="Обычный 4 8 2 5 4 5" xfId="16984"/>
    <cellStyle name="Обычный 4 8 2 5 4 5 2" xfId="38586"/>
    <cellStyle name="Обычный 4 8 2 5 4 6" xfId="24186"/>
    <cellStyle name="Обычный 4 8 2 5 5" xfId="3184"/>
    <cellStyle name="Обычный 4 8 2 5 5 2" xfId="10384"/>
    <cellStyle name="Обычный 4 8 2 5 5 2 2" xfId="31986"/>
    <cellStyle name="Обычный 4 8 2 5 5 3" xfId="17584"/>
    <cellStyle name="Обычный 4 8 2 5 5 3 2" xfId="39186"/>
    <cellStyle name="Обычный 4 8 2 5 5 4" xfId="24786"/>
    <cellStyle name="Обычный 4 8 2 5 6" xfId="5584"/>
    <cellStyle name="Обычный 4 8 2 5 6 2" xfId="12784"/>
    <cellStyle name="Обычный 4 8 2 5 6 2 2" xfId="34386"/>
    <cellStyle name="Обычный 4 8 2 5 6 3" xfId="19984"/>
    <cellStyle name="Обычный 4 8 2 5 6 3 2" xfId="41586"/>
    <cellStyle name="Обычный 4 8 2 5 6 4" xfId="27186"/>
    <cellStyle name="Обычный 4 8 2 5 7" xfId="7984"/>
    <cellStyle name="Обычный 4 8 2 5 7 2" xfId="29586"/>
    <cellStyle name="Обычный 4 8 2 5 8" xfId="15184"/>
    <cellStyle name="Обычный 4 8 2 5 8 2" xfId="36786"/>
    <cellStyle name="Обычный 4 8 2 5 9" xfId="22386"/>
    <cellStyle name="Обычный 4 8 2 6" xfId="820"/>
    <cellStyle name="Обычный 4 8 2 6 2" xfId="1420"/>
    <cellStyle name="Обычный 4 8 2 6 2 2" xfId="3820"/>
    <cellStyle name="Обычный 4 8 2 6 2 2 2" xfId="11020"/>
    <cellStyle name="Обычный 4 8 2 6 2 2 2 2" xfId="32622"/>
    <cellStyle name="Обычный 4 8 2 6 2 2 3" xfId="18220"/>
    <cellStyle name="Обычный 4 8 2 6 2 2 3 2" xfId="39822"/>
    <cellStyle name="Обычный 4 8 2 6 2 2 4" xfId="25422"/>
    <cellStyle name="Обычный 4 8 2 6 2 3" xfId="6220"/>
    <cellStyle name="Обычный 4 8 2 6 2 3 2" xfId="13420"/>
    <cellStyle name="Обычный 4 8 2 6 2 3 2 2" xfId="35022"/>
    <cellStyle name="Обычный 4 8 2 6 2 3 3" xfId="20620"/>
    <cellStyle name="Обычный 4 8 2 6 2 3 3 2" xfId="42222"/>
    <cellStyle name="Обычный 4 8 2 6 2 3 4" xfId="27822"/>
    <cellStyle name="Обычный 4 8 2 6 2 4" xfId="8620"/>
    <cellStyle name="Обычный 4 8 2 6 2 4 2" xfId="30222"/>
    <cellStyle name="Обычный 4 8 2 6 2 5" xfId="15820"/>
    <cellStyle name="Обычный 4 8 2 6 2 5 2" xfId="37422"/>
    <cellStyle name="Обычный 4 8 2 6 2 6" xfId="23022"/>
    <cellStyle name="Обычный 4 8 2 6 3" xfId="2020"/>
    <cellStyle name="Обычный 4 8 2 6 3 2" xfId="4420"/>
    <cellStyle name="Обычный 4 8 2 6 3 2 2" xfId="11620"/>
    <cellStyle name="Обычный 4 8 2 6 3 2 2 2" xfId="33222"/>
    <cellStyle name="Обычный 4 8 2 6 3 2 3" xfId="18820"/>
    <cellStyle name="Обычный 4 8 2 6 3 2 3 2" xfId="40422"/>
    <cellStyle name="Обычный 4 8 2 6 3 2 4" xfId="26022"/>
    <cellStyle name="Обычный 4 8 2 6 3 3" xfId="6820"/>
    <cellStyle name="Обычный 4 8 2 6 3 3 2" xfId="14020"/>
    <cellStyle name="Обычный 4 8 2 6 3 3 2 2" xfId="35622"/>
    <cellStyle name="Обычный 4 8 2 6 3 3 3" xfId="21220"/>
    <cellStyle name="Обычный 4 8 2 6 3 3 3 2" xfId="42822"/>
    <cellStyle name="Обычный 4 8 2 6 3 3 4" xfId="28422"/>
    <cellStyle name="Обычный 4 8 2 6 3 4" xfId="9220"/>
    <cellStyle name="Обычный 4 8 2 6 3 4 2" xfId="30822"/>
    <cellStyle name="Обычный 4 8 2 6 3 5" xfId="16420"/>
    <cellStyle name="Обычный 4 8 2 6 3 5 2" xfId="38022"/>
    <cellStyle name="Обычный 4 8 2 6 3 6" xfId="23622"/>
    <cellStyle name="Обычный 4 8 2 6 4" xfId="2620"/>
    <cellStyle name="Обычный 4 8 2 6 4 2" xfId="5020"/>
    <cellStyle name="Обычный 4 8 2 6 4 2 2" xfId="12220"/>
    <cellStyle name="Обычный 4 8 2 6 4 2 2 2" xfId="33822"/>
    <cellStyle name="Обычный 4 8 2 6 4 2 3" xfId="19420"/>
    <cellStyle name="Обычный 4 8 2 6 4 2 3 2" xfId="41022"/>
    <cellStyle name="Обычный 4 8 2 6 4 2 4" xfId="26622"/>
    <cellStyle name="Обычный 4 8 2 6 4 3" xfId="7420"/>
    <cellStyle name="Обычный 4 8 2 6 4 3 2" xfId="14620"/>
    <cellStyle name="Обычный 4 8 2 6 4 3 2 2" xfId="36222"/>
    <cellStyle name="Обычный 4 8 2 6 4 3 3" xfId="21820"/>
    <cellStyle name="Обычный 4 8 2 6 4 3 3 2" xfId="43422"/>
    <cellStyle name="Обычный 4 8 2 6 4 3 4" xfId="29022"/>
    <cellStyle name="Обычный 4 8 2 6 4 4" xfId="9820"/>
    <cellStyle name="Обычный 4 8 2 6 4 4 2" xfId="31422"/>
    <cellStyle name="Обычный 4 8 2 6 4 5" xfId="17020"/>
    <cellStyle name="Обычный 4 8 2 6 4 5 2" xfId="38622"/>
    <cellStyle name="Обычный 4 8 2 6 4 6" xfId="24222"/>
    <cellStyle name="Обычный 4 8 2 6 5" xfId="3220"/>
    <cellStyle name="Обычный 4 8 2 6 5 2" xfId="10420"/>
    <cellStyle name="Обычный 4 8 2 6 5 2 2" xfId="32022"/>
    <cellStyle name="Обычный 4 8 2 6 5 3" xfId="17620"/>
    <cellStyle name="Обычный 4 8 2 6 5 3 2" xfId="39222"/>
    <cellStyle name="Обычный 4 8 2 6 5 4" xfId="24822"/>
    <cellStyle name="Обычный 4 8 2 6 6" xfId="5620"/>
    <cellStyle name="Обычный 4 8 2 6 6 2" xfId="12820"/>
    <cellStyle name="Обычный 4 8 2 6 6 2 2" xfId="34422"/>
    <cellStyle name="Обычный 4 8 2 6 6 3" xfId="20020"/>
    <cellStyle name="Обычный 4 8 2 6 6 3 2" xfId="41622"/>
    <cellStyle name="Обычный 4 8 2 6 6 4" xfId="27222"/>
    <cellStyle name="Обычный 4 8 2 6 7" xfId="8020"/>
    <cellStyle name="Обычный 4 8 2 6 7 2" xfId="29622"/>
    <cellStyle name="Обычный 4 8 2 6 8" xfId="15220"/>
    <cellStyle name="Обычный 4 8 2 6 8 2" xfId="36822"/>
    <cellStyle name="Обычный 4 8 2 6 9" xfId="22422"/>
    <cellStyle name="Обычный 4 8 2 7" xfId="856"/>
    <cellStyle name="Обычный 4 8 2 7 2" xfId="1456"/>
    <cellStyle name="Обычный 4 8 2 7 2 2" xfId="3856"/>
    <cellStyle name="Обычный 4 8 2 7 2 2 2" xfId="11056"/>
    <cellStyle name="Обычный 4 8 2 7 2 2 2 2" xfId="32658"/>
    <cellStyle name="Обычный 4 8 2 7 2 2 3" xfId="18256"/>
    <cellStyle name="Обычный 4 8 2 7 2 2 3 2" xfId="39858"/>
    <cellStyle name="Обычный 4 8 2 7 2 2 4" xfId="25458"/>
    <cellStyle name="Обычный 4 8 2 7 2 3" xfId="6256"/>
    <cellStyle name="Обычный 4 8 2 7 2 3 2" xfId="13456"/>
    <cellStyle name="Обычный 4 8 2 7 2 3 2 2" xfId="35058"/>
    <cellStyle name="Обычный 4 8 2 7 2 3 3" xfId="20656"/>
    <cellStyle name="Обычный 4 8 2 7 2 3 3 2" xfId="42258"/>
    <cellStyle name="Обычный 4 8 2 7 2 3 4" xfId="27858"/>
    <cellStyle name="Обычный 4 8 2 7 2 4" xfId="8656"/>
    <cellStyle name="Обычный 4 8 2 7 2 4 2" xfId="30258"/>
    <cellStyle name="Обычный 4 8 2 7 2 5" xfId="15856"/>
    <cellStyle name="Обычный 4 8 2 7 2 5 2" xfId="37458"/>
    <cellStyle name="Обычный 4 8 2 7 2 6" xfId="23058"/>
    <cellStyle name="Обычный 4 8 2 7 3" xfId="2056"/>
    <cellStyle name="Обычный 4 8 2 7 3 2" xfId="4456"/>
    <cellStyle name="Обычный 4 8 2 7 3 2 2" xfId="11656"/>
    <cellStyle name="Обычный 4 8 2 7 3 2 2 2" xfId="33258"/>
    <cellStyle name="Обычный 4 8 2 7 3 2 3" xfId="18856"/>
    <cellStyle name="Обычный 4 8 2 7 3 2 3 2" xfId="40458"/>
    <cellStyle name="Обычный 4 8 2 7 3 2 4" xfId="26058"/>
    <cellStyle name="Обычный 4 8 2 7 3 3" xfId="6856"/>
    <cellStyle name="Обычный 4 8 2 7 3 3 2" xfId="14056"/>
    <cellStyle name="Обычный 4 8 2 7 3 3 2 2" xfId="35658"/>
    <cellStyle name="Обычный 4 8 2 7 3 3 3" xfId="21256"/>
    <cellStyle name="Обычный 4 8 2 7 3 3 3 2" xfId="42858"/>
    <cellStyle name="Обычный 4 8 2 7 3 3 4" xfId="28458"/>
    <cellStyle name="Обычный 4 8 2 7 3 4" xfId="9256"/>
    <cellStyle name="Обычный 4 8 2 7 3 4 2" xfId="30858"/>
    <cellStyle name="Обычный 4 8 2 7 3 5" xfId="16456"/>
    <cellStyle name="Обычный 4 8 2 7 3 5 2" xfId="38058"/>
    <cellStyle name="Обычный 4 8 2 7 3 6" xfId="23658"/>
    <cellStyle name="Обычный 4 8 2 7 4" xfId="2656"/>
    <cellStyle name="Обычный 4 8 2 7 4 2" xfId="5056"/>
    <cellStyle name="Обычный 4 8 2 7 4 2 2" xfId="12256"/>
    <cellStyle name="Обычный 4 8 2 7 4 2 2 2" xfId="33858"/>
    <cellStyle name="Обычный 4 8 2 7 4 2 3" xfId="19456"/>
    <cellStyle name="Обычный 4 8 2 7 4 2 3 2" xfId="41058"/>
    <cellStyle name="Обычный 4 8 2 7 4 2 4" xfId="26658"/>
    <cellStyle name="Обычный 4 8 2 7 4 3" xfId="7456"/>
    <cellStyle name="Обычный 4 8 2 7 4 3 2" xfId="14656"/>
    <cellStyle name="Обычный 4 8 2 7 4 3 2 2" xfId="36258"/>
    <cellStyle name="Обычный 4 8 2 7 4 3 3" xfId="21856"/>
    <cellStyle name="Обычный 4 8 2 7 4 3 3 2" xfId="43458"/>
    <cellStyle name="Обычный 4 8 2 7 4 3 4" xfId="29058"/>
    <cellStyle name="Обычный 4 8 2 7 4 4" xfId="9856"/>
    <cellStyle name="Обычный 4 8 2 7 4 4 2" xfId="31458"/>
    <cellStyle name="Обычный 4 8 2 7 4 5" xfId="17056"/>
    <cellStyle name="Обычный 4 8 2 7 4 5 2" xfId="38658"/>
    <cellStyle name="Обычный 4 8 2 7 4 6" xfId="24258"/>
    <cellStyle name="Обычный 4 8 2 7 5" xfId="3256"/>
    <cellStyle name="Обычный 4 8 2 7 5 2" xfId="10456"/>
    <cellStyle name="Обычный 4 8 2 7 5 2 2" xfId="32058"/>
    <cellStyle name="Обычный 4 8 2 7 5 3" xfId="17656"/>
    <cellStyle name="Обычный 4 8 2 7 5 3 2" xfId="39258"/>
    <cellStyle name="Обычный 4 8 2 7 5 4" xfId="24858"/>
    <cellStyle name="Обычный 4 8 2 7 6" xfId="5656"/>
    <cellStyle name="Обычный 4 8 2 7 6 2" xfId="12856"/>
    <cellStyle name="Обычный 4 8 2 7 6 2 2" xfId="34458"/>
    <cellStyle name="Обычный 4 8 2 7 6 3" xfId="20056"/>
    <cellStyle name="Обычный 4 8 2 7 6 3 2" xfId="41658"/>
    <cellStyle name="Обычный 4 8 2 7 6 4" xfId="27258"/>
    <cellStyle name="Обычный 4 8 2 7 7" xfId="8056"/>
    <cellStyle name="Обычный 4 8 2 7 7 2" xfId="29658"/>
    <cellStyle name="Обычный 4 8 2 7 8" xfId="15256"/>
    <cellStyle name="Обычный 4 8 2 7 8 2" xfId="36858"/>
    <cellStyle name="Обычный 4 8 2 7 9" xfId="22458"/>
    <cellStyle name="Обычный 4 8 2 8" xfId="868"/>
    <cellStyle name="Обычный 4 8 2 8 2" xfId="3268"/>
    <cellStyle name="Обычный 4 8 2 8 2 2" xfId="10468"/>
    <cellStyle name="Обычный 4 8 2 8 2 2 2" xfId="32070"/>
    <cellStyle name="Обычный 4 8 2 8 2 3" xfId="17668"/>
    <cellStyle name="Обычный 4 8 2 8 2 3 2" xfId="39270"/>
    <cellStyle name="Обычный 4 8 2 8 2 4" xfId="24870"/>
    <cellStyle name="Обычный 4 8 2 8 3" xfId="5668"/>
    <cellStyle name="Обычный 4 8 2 8 3 2" xfId="12868"/>
    <cellStyle name="Обычный 4 8 2 8 3 2 2" xfId="34470"/>
    <cellStyle name="Обычный 4 8 2 8 3 3" xfId="20068"/>
    <cellStyle name="Обычный 4 8 2 8 3 3 2" xfId="41670"/>
    <cellStyle name="Обычный 4 8 2 8 3 4" xfId="27270"/>
    <cellStyle name="Обычный 4 8 2 8 4" xfId="8068"/>
    <cellStyle name="Обычный 4 8 2 8 4 2" xfId="29670"/>
    <cellStyle name="Обычный 4 8 2 8 5" xfId="15268"/>
    <cellStyle name="Обычный 4 8 2 8 5 2" xfId="36870"/>
    <cellStyle name="Обычный 4 8 2 8 6" xfId="22470"/>
    <cellStyle name="Обычный 4 8 2 9" xfId="1468"/>
    <cellStyle name="Обычный 4 8 2 9 2" xfId="3868"/>
    <cellStyle name="Обычный 4 8 2 9 2 2" xfId="11068"/>
    <cellStyle name="Обычный 4 8 2 9 2 2 2" xfId="32670"/>
    <cellStyle name="Обычный 4 8 2 9 2 3" xfId="18268"/>
    <cellStyle name="Обычный 4 8 2 9 2 3 2" xfId="39870"/>
    <cellStyle name="Обычный 4 8 2 9 2 4" xfId="25470"/>
    <cellStyle name="Обычный 4 8 2 9 3" xfId="6268"/>
    <cellStyle name="Обычный 4 8 2 9 3 2" xfId="13468"/>
    <cellStyle name="Обычный 4 8 2 9 3 2 2" xfId="35070"/>
    <cellStyle name="Обычный 4 8 2 9 3 3" xfId="20668"/>
    <cellStyle name="Обычный 4 8 2 9 3 3 2" xfId="42270"/>
    <cellStyle name="Обычный 4 8 2 9 3 4" xfId="27870"/>
    <cellStyle name="Обычный 4 8 2 9 4" xfId="8668"/>
    <cellStyle name="Обычный 4 8 2 9 4 2" xfId="30270"/>
    <cellStyle name="Обычный 4 8 2 9 5" xfId="15868"/>
    <cellStyle name="Обычный 4 8 2 9 5 2" xfId="37470"/>
    <cellStyle name="Обычный 4 8 2 9 6" xfId="23070"/>
    <cellStyle name="Обычный 4 8 3" xfId="350"/>
    <cellStyle name="Обычный 4 8 3 2" xfId="754"/>
    <cellStyle name="Обычный 4 8 3 2 2" xfId="1354"/>
    <cellStyle name="Обычный 4 8 3 2 2 2" xfId="3754"/>
    <cellStyle name="Обычный 4 8 3 2 2 2 2" xfId="10954"/>
    <cellStyle name="Обычный 4 8 3 2 2 2 2 2" xfId="32556"/>
    <cellStyle name="Обычный 4 8 3 2 2 2 3" xfId="18154"/>
    <cellStyle name="Обычный 4 8 3 2 2 2 3 2" xfId="39756"/>
    <cellStyle name="Обычный 4 8 3 2 2 2 4" xfId="25356"/>
    <cellStyle name="Обычный 4 8 3 2 2 3" xfId="6154"/>
    <cellStyle name="Обычный 4 8 3 2 2 3 2" xfId="13354"/>
    <cellStyle name="Обычный 4 8 3 2 2 3 2 2" xfId="34956"/>
    <cellStyle name="Обычный 4 8 3 2 2 3 3" xfId="20554"/>
    <cellStyle name="Обычный 4 8 3 2 2 3 3 2" xfId="42156"/>
    <cellStyle name="Обычный 4 8 3 2 2 3 4" xfId="27756"/>
    <cellStyle name="Обычный 4 8 3 2 2 4" xfId="8554"/>
    <cellStyle name="Обычный 4 8 3 2 2 4 2" xfId="30156"/>
    <cellStyle name="Обычный 4 8 3 2 2 5" xfId="15754"/>
    <cellStyle name="Обычный 4 8 3 2 2 5 2" xfId="37356"/>
    <cellStyle name="Обычный 4 8 3 2 2 6" xfId="22956"/>
    <cellStyle name="Обычный 4 8 3 2 3" xfId="1954"/>
    <cellStyle name="Обычный 4 8 3 2 3 2" xfId="4354"/>
    <cellStyle name="Обычный 4 8 3 2 3 2 2" xfId="11554"/>
    <cellStyle name="Обычный 4 8 3 2 3 2 2 2" xfId="33156"/>
    <cellStyle name="Обычный 4 8 3 2 3 2 3" xfId="18754"/>
    <cellStyle name="Обычный 4 8 3 2 3 2 3 2" xfId="40356"/>
    <cellStyle name="Обычный 4 8 3 2 3 2 4" xfId="25956"/>
    <cellStyle name="Обычный 4 8 3 2 3 3" xfId="6754"/>
    <cellStyle name="Обычный 4 8 3 2 3 3 2" xfId="13954"/>
    <cellStyle name="Обычный 4 8 3 2 3 3 2 2" xfId="35556"/>
    <cellStyle name="Обычный 4 8 3 2 3 3 3" xfId="21154"/>
    <cellStyle name="Обычный 4 8 3 2 3 3 3 2" xfId="42756"/>
    <cellStyle name="Обычный 4 8 3 2 3 3 4" xfId="28356"/>
    <cellStyle name="Обычный 4 8 3 2 3 4" xfId="9154"/>
    <cellStyle name="Обычный 4 8 3 2 3 4 2" xfId="30756"/>
    <cellStyle name="Обычный 4 8 3 2 3 5" xfId="16354"/>
    <cellStyle name="Обычный 4 8 3 2 3 5 2" xfId="37956"/>
    <cellStyle name="Обычный 4 8 3 2 3 6" xfId="23556"/>
    <cellStyle name="Обычный 4 8 3 2 4" xfId="2554"/>
    <cellStyle name="Обычный 4 8 3 2 4 2" xfId="4954"/>
    <cellStyle name="Обычный 4 8 3 2 4 2 2" xfId="12154"/>
    <cellStyle name="Обычный 4 8 3 2 4 2 2 2" xfId="33756"/>
    <cellStyle name="Обычный 4 8 3 2 4 2 3" xfId="19354"/>
    <cellStyle name="Обычный 4 8 3 2 4 2 3 2" xfId="40956"/>
    <cellStyle name="Обычный 4 8 3 2 4 2 4" xfId="26556"/>
    <cellStyle name="Обычный 4 8 3 2 4 3" xfId="7354"/>
    <cellStyle name="Обычный 4 8 3 2 4 3 2" xfId="14554"/>
    <cellStyle name="Обычный 4 8 3 2 4 3 2 2" xfId="36156"/>
    <cellStyle name="Обычный 4 8 3 2 4 3 3" xfId="21754"/>
    <cellStyle name="Обычный 4 8 3 2 4 3 3 2" xfId="43356"/>
    <cellStyle name="Обычный 4 8 3 2 4 3 4" xfId="28956"/>
    <cellStyle name="Обычный 4 8 3 2 4 4" xfId="9754"/>
    <cellStyle name="Обычный 4 8 3 2 4 4 2" xfId="31356"/>
    <cellStyle name="Обычный 4 8 3 2 4 5" xfId="16954"/>
    <cellStyle name="Обычный 4 8 3 2 4 5 2" xfId="38556"/>
    <cellStyle name="Обычный 4 8 3 2 4 6" xfId="24156"/>
    <cellStyle name="Обычный 4 8 3 2 5" xfId="3154"/>
    <cellStyle name="Обычный 4 8 3 2 5 2" xfId="10354"/>
    <cellStyle name="Обычный 4 8 3 2 5 2 2" xfId="31956"/>
    <cellStyle name="Обычный 4 8 3 2 5 3" xfId="17554"/>
    <cellStyle name="Обычный 4 8 3 2 5 3 2" xfId="39156"/>
    <cellStyle name="Обычный 4 8 3 2 5 4" xfId="24756"/>
    <cellStyle name="Обычный 4 8 3 2 6" xfId="5554"/>
    <cellStyle name="Обычный 4 8 3 2 6 2" xfId="12754"/>
    <cellStyle name="Обычный 4 8 3 2 6 2 2" xfId="34356"/>
    <cellStyle name="Обычный 4 8 3 2 6 3" xfId="19954"/>
    <cellStyle name="Обычный 4 8 3 2 6 3 2" xfId="41556"/>
    <cellStyle name="Обычный 4 8 3 2 6 4" xfId="27156"/>
    <cellStyle name="Обычный 4 8 3 2 7" xfId="7954"/>
    <cellStyle name="Обычный 4 8 3 2 7 2" xfId="29556"/>
    <cellStyle name="Обычный 4 8 3 2 8" xfId="15154"/>
    <cellStyle name="Обычный 4 8 3 2 8 2" xfId="36756"/>
    <cellStyle name="Обычный 4 8 3 2 9" xfId="22356"/>
    <cellStyle name="Обычный 4 8 3 3" xfId="790"/>
    <cellStyle name="Обычный 4 8 3 3 2" xfId="1390"/>
    <cellStyle name="Обычный 4 8 3 3 2 2" xfId="3790"/>
    <cellStyle name="Обычный 4 8 3 3 2 2 2" xfId="10990"/>
    <cellStyle name="Обычный 4 8 3 3 2 2 2 2" xfId="32592"/>
    <cellStyle name="Обычный 4 8 3 3 2 2 3" xfId="18190"/>
    <cellStyle name="Обычный 4 8 3 3 2 2 3 2" xfId="39792"/>
    <cellStyle name="Обычный 4 8 3 3 2 2 4" xfId="25392"/>
    <cellStyle name="Обычный 4 8 3 3 2 3" xfId="6190"/>
    <cellStyle name="Обычный 4 8 3 3 2 3 2" xfId="13390"/>
    <cellStyle name="Обычный 4 8 3 3 2 3 2 2" xfId="34992"/>
    <cellStyle name="Обычный 4 8 3 3 2 3 3" xfId="20590"/>
    <cellStyle name="Обычный 4 8 3 3 2 3 3 2" xfId="42192"/>
    <cellStyle name="Обычный 4 8 3 3 2 3 4" xfId="27792"/>
    <cellStyle name="Обычный 4 8 3 3 2 4" xfId="8590"/>
    <cellStyle name="Обычный 4 8 3 3 2 4 2" xfId="30192"/>
    <cellStyle name="Обычный 4 8 3 3 2 5" xfId="15790"/>
    <cellStyle name="Обычный 4 8 3 3 2 5 2" xfId="37392"/>
    <cellStyle name="Обычный 4 8 3 3 2 6" xfId="22992"/>
    <cellStyle name="Обычный 4 8 3 3 3" xfId="1990"/>
    <cellStyle name="Обычный 4 8 3 3 3 2" xfId="4390"/>
    <cellStyle name="Обычный 4 8 3 3 3 2 2" xfId="11590"/>
    <cellStyle name="Обычный 4 8 3 3 3 2 2 2" xfId="33192"/>
    <cellStyle name="Обычный 4 8 3 3 3 2 3" xfId="18790"/>
    <cellStyle name="Обычный 4 8 3 3 3 2 3 2" xfId="40392"/>
    <cellStyle name="Обычный 4 8 3 3 3 2 4" xfId="25992"/>
    <cellStyle name="Обычный 4 8 3 3 3 3" xfId="6790"/>
    <cellStyle name="Обычный 4 8 3 3 3 3 2" xfId="13990"/>
    <cellStyle name="Обычный 4 8 3 3 3 3 2 2" xfId="35592"/>
    <cellStyle name="Обычный 4 8 3 3 3 3 3" xfId="21190"/>
    <cellStyle name="Обычный 4 8 3 3 3 3 3 2" xfId="42792"/>
    <cellStyle name="Обычный 4 8 3 3 3 3 4" xfId="28392"/>
    <cellStyle name="Обычный 4 8 3 3 3 4" xfId="9190"/>
    <cellStyle name="Обычный 4 8 3 3 3 4 2" xfId="30792"/>
    <cellStyle name="Обычный 4 8 3 3 3 5" xfId="16390"/>
    <cellStyle name="Обычный 4 8 3 3 3 5 2" xfId="37992"/>
    <cellStyle name="Обычный 4 8 3 3 3 6" xfId="23592"/>
    <cellStyle name="Обычный 4 8 3 3 4" xfId="2590"/>
    <cellStyle name="Обычный 4 8 3 3 4 2" xfId="4990"/>
    <cellStyle name="Обычный 4 8 3 3 4 2 2" xfId="12190"/>
    <cellStyle name="Обычный 4 8 3 3 4 2 2 2" xfId="33792"/>
    <cellStyle name="Обычный 4 8 3 3 4 2 3" xfId="19390"/>
    <cellStyle name="Обычный 4 8 3 3 4 2 3 2" xfId="40992"/>
    <cellStyle name="Обычный 4 8 3 3 4 2 4" xfId="26592"/>
    <cellStyle name="Обычный 4 8 3 3 4 3" xfId="7390"/>
    <cellStyle name="Обычный 4 8 3 3 4 3 2" xfId="14590"/>
    <cellStyle name="Обычный 4 8 3 3 4 3 2 2" xfId="36192"/>
    <cellStyle name="Обычный 4 8 3 3 4 3 3" xfId="21790"/>
    <cellStyle name="Обычный 4 8 3 3 4 3 3 2" xfId="43392"/>
    <cellStyle name="Обычный 4 8 3 3 4 3 4" xfId="28992"/>
    <cellStyle name="Обычный 4 8 3 3 4 4" xfId="9790"/>
    <cellStyle name="Обычный 4 8 3 3 4 4 2" xfId="31392"/>
    <cellStyle name="Обычный 4 8 3 3 4 5" xfId="16990"/>
    <cellStyle name="Обычный 4 8 3 3 4 5 2" xfId="38592"/>
    <cellStyle name="Обычный 4 8 3 3 4 6" xfId="24192"/>
    <cellStyle name="Обычный 4 8 3 3 5" xfId="3190"/>
    <cellStyle name="Обычный 4 8 3 3 5 2" xfId="10390"/>
    <cellStyle name="Обычный 4 8 3 3 5 2 2" xfId="31992"/>
    <cellStyle name="Обычный 4 8 3 3 5 3" xfId="17590"/>
    <cellStyle name="Обычный 4 8 3 3 5 3 2" xfId="39192"/>
    <cellStyle name="Обычный 4 8 3 3 5 4" xfId="24792"/>
    <cellStyle name="Обычный 4 8 3 3 6" xfId="5590"/>
    <cellStyle name="Обычный 4 8 3 3 6 2" xfId="12790"/>
    <cellStyle name="Обычный 4 8 3 3 6 2 2" xfId="34392"/>
    <cellStyle name="Обычный 4 8 3 3 6 3" xfId="19990"/>
    <cellStyle name="Обычный 4 8 3 3 6 3 2" xfId="41592"/>
    <cellStyle name="Обычный 4 8 3 3 6 4" xfId="27192"/>
    <cellStyle name="Обычный 4 8 3 3 7" xfId="7990"/>
    <cellStyle name="Обычный 4 8 3 3 7 2" xfId="29592"/>
    <cellStyle name="Обычный 4 8 3 3 8" xfId="15190"/>
    <cellStyle name="Обычный 4 8 3 3 8 2" xfId="36792"/>
    <cellStyle name="Обычный 4 8 3 3 9" xfId="22392"/>
    <cellStyle name="Обычный 4 8 3 4" xfId="826"/>
    <cellStyle name="Обычный 4 8 3 4 2" xfId="1426"/>
    <cellStyle name="Обычный 4 8 3 4 2 2" xfId="3826"/>
    <cellStyle name="Обычный 4 8 3 4 2 2 2" xfId="11026"/>
    <cellStyle name="Обычный 4 8 3 4 2 2 2 2" xfId="32628"/>
    <cellStyle name="Обычный 4 8 3 4 2 2 3" xfId="18226"/>
    <cellStyle name="Обычный 4 8 3 4 2 2 3 2" xfId="39828"/>
    <cellStyle name="Обычный 4 8 3 4 2 2 4" xfId="25428"/>
    <cellStyle name="Обычный 4 8 3 4 2 3" xfId="6226"/>
    <cellStyle name="Обычный 4 8 3 4 2 3 2" xfId="13426"/>
    <cellStyle name="Обычный 4 8 3 4 2 3 2 2" xfId="35028"/>
    <cellStyle name="Обычный 4 8 3 4 2 3 3" xfId="20626"/>
    <cellStyle name="Обычный 4 8 3 4 2 3 3 2" xfId="42228"/>
    <cellStyle name="Обычный 4 8 3 4 2 3 4" xfId="27828"/>
    <cellStyle name="Обычный 4 8 3 4 2 4" xfId="8626"/>
    <cellStyle name="Обычный 4 8 3 4 2 4 2" xfId="30228"/>
    <cellStyle name="Обычный 4 8 3 4 2 5" xfId="15826"/>
    <cellStyle name="Обычный 4 8 3 4 2 5 2" xfId="37428"/>
    <cellStyle name="Обычный 4 8 3 4 2 6" xfId="23028"/>
    <cellStyle name="Обычный 4 8 3 4 3" xfId="2026"/>
    <cellStyle name="Обычный 4 8 3 4 3 2" xfId="4426"/>
    <cellStyle name="Обычный 4 8 3 4 3 2 2" xfId="11626"/>
    <cellStyle name="Обычный 4 8 3 4 3 2 2 2" xfId="33228"/>
    <cellStyle name="Обычный 4 8 3 4 3 2 3" xfId="18826"/>
    <cellStyle name="Обычный 4 8 3 4 3 2 3 2" xfId="40428"/>
    <cellStyle name="Обычный 4 8 3 4 3 2 4" xfId="26028"/>
    <cellStyle name="Обычный 4 8 3 4 3 3" xfId="6826"/>
    <cellStyle name="Обычный 4 8 3 4 3 3 2" xfId="14026"/>
    <cellStyle name="Обычный 4 8 3 4 3 3 2 2" xfId="35628"/>
    <cellStyle name="Обычный 4 8 3 4 3 3 3" xfId="21226"/>
    <cellStyle name="Обычный 4 8 3 4 3 3 3 2" xfId="42828"/>
    <cellStyle name="Обычный 4 8 3 4 3 3 4" xfId="28428"/>
    <cellStyle name="Обычный 4 8 3 4 3 4" xfId="9226"/>
    <cellStyle name="Обычный 4 8 3 4 3 4 2" xfId="30828"/>
    <cellStyle name="Обычный 4 8 3 4 3 5" xfId="16426"/>
    <cellStyle name="Обычный 4 8 3 4 3 5 2" xfId="38028"/>
    <cellStyle name="Обычный 4 8 3 4 3 6" xfId="23628"/>
    <cellStyle name="Обычный 4 8 3 4 4" xfId="2626"/>
    <cellStyle name="Обычный 4 8 3 4 4 2" xfId="5026"/>
    <cellStyle name="Обычный 4 8 3 4 4 2 2" xfId="12226"/>
    <cellStyle name="Обычный 4 8 3 4 4 2 2 2" xfId="33828"/>
    <cellStyle name="Обычный 4 8 3 4 4 2 3" xfId="19426"/>
    <cellStyle name="Обычный 4 8 3 4 4 2 3 2" xfId="41028"/>
    <cellStyle name="Обычный 4 8 3 4 4 2 4" xfId="26628"/>
    <cellStyle name="Обычный 4 8 3 4 4 3" xfId="7426"/>
    <cellStyle name="Обычный 4 8 3 4 4 3 2" xfId="14626"/>
    <cellStyle name="Обычный 4 8 3 4 4 3 2 2" xfId="36228"/>
    <cellStyle name="Обычный 4 8 3 4 4 3 3" xfId="21826"/>
    <cellStyle name="Обычный 4 8 3 4 4 3 3 2" xfId="43428"/>
    <cellStyle name="Обычный 4 8 3 4 4 3 4" xfId="29028"/>
    <cellStyle name="Обычный 4 8 3 4 4 4" xfId="9826"/>
    <cellStyle name="Обычный 4 8 3 4 4 4 2" xfId="31428"/>
    <cellStyle name="Обычный 4 8 3 4 4 5" xfId="17026"/>
    <cellStyle name="Обычный 4 8 3 4 4 5 2" xfId="38628"/>
    <cellStyle name="Обычный 4 8 3 4 4 6" xfId="24228"/>
    <cellStyle name="Обычный 4 8 3 4 5" xfId="3226"/>
    <cellStyle name="Обычный 4 8 3 4 5 2" xfId="10426"/>
    <cellStyle name="Обычный 4 8 3 4 5 2 2" xfId="32028"/>
    <cellStyle name="Обычный 4 8 3 4 5 3" xfId="17626"/>
    <cellStyle name="Обычный 4 8 3 4 5 3 2" xfId="39228"/>
    <cellStyle name="Обычный 4 8 3 4 5 4" xfId="24828"/>
    <cellStyle name="Обычный 4 8 3 4 6" xfId="5626"/>
    <cellStyle name="Обычный 4 8 3 4 6 2" xfId="12826"/>
    <cellStyle name="Обычный 4 8 3 4 6 2 2" xfId="34428"/>
    <cellStyle name="Обычный 4 8 3 4 6 3" xfId="20026"/>
    <cellStyle name="Обычный 4 8 3 4 6 3 2" xfId="41628"/>
    <cellStyle name="Обычный 4 8 3 4 6 4" xfId="27228"/>
    <cellStyle name="Обычный 4 8 3 4 7" xfId="8026"/>
    <cellStyle name="Обычный 4 8 3 4 7 2" xfId="29628"/>
    <cellStyle name="Обычный 4 8 3 4 8" xfId="15226"/>
    <cellStyle name="Обычный 4 8 3 4 8 2" xfId="36828"/>
    <cellStyle name="Обычный 4 8 3 4 9" xfId="22428"/>
    <cellStyle name="Обычный 4 8 3 5" xfId="43470"/>
    <cellStyle name="Обычный 4 8 3 6" xfId="43502"/>
    <cellStyle name="Обычный 4 8 4" xfId="766"/>
    <cellStyle name="Обычный 4 8 4 10" xfId="15166"/>
    <cellStyle name="Обычный 4 8 4 10 2" xfId="36768"/>
    <cellStyle name="Обычный 4 8 4 11" xfId="22368"/>
    <cellStyle name="Обычный 4 8 4 12" xfId="43483"/>
    <cellStyle name="Обычный 4 8 4 13" xfId="43514"/>
    <cellStyle name="Обычный 4 8 4 2" xfId="802"/>
    <cellStyle name="Обычный 4 8 4 2 2" xfId="1402"/>
    <cellStyle name="Обычный 4 8 4 2 2 2" xfId="3802"/>
    <cellStyle name="Обычный 4 8 4 2 2 2 2" xfId="11002"/>
    <cellStyle name="Обычный 4 8 4 2 2 2 2 2" xfId="32604"/>
    <cellStyle name="Обычный 4 8 4 2 2 2 3" xfId="18202"/>
    <cellStyle name="Обычный 4 8 4 2 2 2 3 2" xfId="39804"/>
    <cellStyle name="Обычный 4 8 4 2 2 2 4" xfId="25404"/>
    <cellStyle name="Обычный 4 8 4 2 2 3" xfId="6202"/>
    <cellStyle name="Обычный 4 8 4 2 2 3 2" xfId="13402"/>
    <cellStyle name="Обычный 4 8 4 2 2 3 2 2" xfId="35004"/>
    <cellStyle name="Обычный 4 8 4 2 2 3 3" xfId="20602"/>
    <cellStyle name="Обычный 4 8 4 2 2 3 3 2" xfId="42204"/>
    <cellStyle name="Обычный 4 8 4 2 2 3 4" xfId="27804"/>
    <cellStyle name="Обычный 4 8 4 2 2 4" xfId="8602"/>
    <cellStyle name="Обычный 4 8 4 2 2 4 2" xfId="30204"/>
    <cellStyle name="Обычный 4 8 4 2 2 5" xfId="15802"/>
    <cellStyle name="Обычный 4 8 4 2 2 5 2" xfId="37404"/>
    <cellStyle name="Обычный 4 8 4 2 2 6" xfId="23004"/>
    <cellStyle name="Обычный 4 8 4 2 3" xfId="2002"/>
    <cellStyle name="Обычный 4 8 4 2 3 2" xfId="4402"/>
    <cellStyle name="Обычный 4 8 4 2 3 2 2" xfId="11602"/>
    <cellStyle name="Обычный 4 8 4 2 3 2 2 2" xfId="33204"/>
    <cellStyle name="Обычный 4 8 4 2 3 2 3" xfId="18802"/>
    <cellStyle name="Обычный 4 8 4 2 3 2 3 2" xfId="40404"/>
    <cellStyle name="Обычный 4 8 4 2 3 2 4" xfId="26004"/>
    <cellStyle name="Обычный 4 8 4 2 3 3" xfId="6802"/>
    <cellStyle name="Обычный 4 8 4 2 3 3 2" xfId="14002"/>
    <cellStyle name="Обычный 4 8 4 2 3 3 2 2" xfId="35604"/>
    <cellStyle name="Обычный 4 8 4 2 3 3 3" xfId="21202"/>
    <cellStyle name="Обычный 4 8 4 2 3 3 3 2" xfId="42804"/>
    <cellStyle name="Обычный 4 8 4 2 3 3 4" xfId="28404"/>
    <cellStyle name="Обычный 4 8 4 2 3 4" xfId="9202"/>
    <cellStyle name="Обычный 4 8 4 2 3 4 2" xfId="30804"/>
    <cellStyle name="Обычный 4 8 4 2 3 5" xfId="16402"/>
    <cellStyle name="Обычный 4 8 4 2 3 5 2" xfId="38004"/>
    <cellStyle name="Обычный 4 8 4 2 3 6" xfId="23604"/>
    <cellStyle name="Обычный 4 8 4 2 4" xfId="2602"/>
    <cellStyle name="Обычный 4 8 4 2 4 2" xfId="5002"/>
    <cellStyle name="Обычный 4 8 4 2 4 2 2" xfId="12202"/>
    <cellStyle name="Обычный 4 8 4 2 4 2 2 2" xfId="33804"/>
    <cellStyle name="Обычный 4 8 4 2 4 2 3" xfId="19402"/>
    <cellStyle name="Обычный 4 8 4 2 4 2 3 2" xfId="41004"/>
    <cellStyle name="Обычный 4 8 4 2 4 2 4" xfId="26604"/>
    <cellStyle name="Обычный 4 8 4 2 4 3" xfId="7402"/>
    <cellStyle name="Обычный 4 8 4 2 4 3 2" xfId="14602"/>
    <cellStyle name="Обычный 4 8 4 2 4 3 2 2" xfId="36204"/>
    <cellStyle name="Обычный 4 8 4 2 4 3 3" xfId="21802"/>
    <cellStyle name="Обычный 4 8 4 2 4 3 3 2" xfId="43404"/>
    <cellStyle name="Обычный 4 8 4 2 4 3 4" xfId="29004"/>
    <cellStyle name="Обычный 4 8 4 2 4 4" xfId="9802"/>
    <cellStyle name="Обычный 4 8 4 2 4 4 2" xfId="31404"/>
    <cellStyle name="Обычный 4 8 4 2 4 5" xfId="17002"/>
    <cellStyle name="Обычный 4 8 4 2 4 5 2" xfId="38604"/>
    <cellStyle name="Обычный 4 8 4 2 4 6" xfId="24204"/>
    <cellStyle name="Обычный 4 8 4 2 5" xfId="3202"/>
    <cellStyle name="Обычный 4 8 4 2 5 2" xfId="10402"/>
    <cellStyle name="Обычный 4 8 4 2 5 2 2" xfId="32004"/>
    <cellStyle name="Обычный 4 8 4 2 5 3" xfId="17602"/>
    <cellStyle name="Обычный 4 8 4 2 5 3 2" xfId="39204"/>
    <cellStyle name="Обычный 4 8 4 2 5 4" xfId="24804"/>
    <cellStyle name="Обычный 4 8 4 2 6" xfId="5602"/>
    <cellStyle name="Обычный 4 8 4 2 6 2" xfId="12802"/>
    <cellStyle name="Обычный 4 8 4 2 6 2 2" xfId="34404"/>
    <cellStyle name="Обычный 4 8 4 2 6 3" xfId="20002"/>
    <cellStyle name="Обычный 4 8 4 2 6 3 2" xfId="41604"/>
    <cellStyle name="Обычный 4 8 4 2 6 4" xfId="27204"/>
    <cellStyle name="Обычный 4 8 4 2 7" xfId="8002"/>
    <cellStyle name="Обычный 4 8 4 2 7 2" xfId="29604"/>
    <cellStyle name="Обычный 4 8 4 2 8" xfId="15202"/>
    <cellStyle name="Обычный 4 8 4 2 8 2" xfId="36804"/>
    <cellStyle name="Обычный 4 8 4 2 9" xfId="22404"/>
    <cellStyle name="Обычный 4 8 4 3" xfId="838"/>
    <cellStyle name="Обычный 4 8 4 3 2" xfId="1438"/>
    <cellStyle name="Обычный 4 8 4 3 2 2" xfId="3838"/>
    <cellStyle name="Обычный 4 8 4 3 2 2 2" xfId="11038"/>
    <cellStyle name="Обычный 4 8 4 3 2 2 2 2" xfId="32640"/>
    <cellStyle name="Обычный 4 8 4 3 2 2 3" xfId="18238"/>
    <cellStyle name="Обычный 4 8 4 3 2 2 3 2" xfId="39840"/>
    <cellStyle name="Обычный 4 8 4 3 2 2 4" xfId="25440"/>
    <cellStyle name="Обычный 4 8 4 3 2 3" xfId="6238"/>
    <cellStyle name="Обычный 4 8 4 3 2 3 2" xfId="13438"/>
    <cellStyle name="Обычный 4 8 4 3 2 3 2 2" xfId="35040"/>
    <cellStyle name="Обычный 4 8 4 3 2 3 3" xfId="20638"/>
    <cellStyle name="Обычный 4 8 4 3 2 3 3 2" xfId="42240"/>
    <cellStyle name="Обычный 4 8 4 3 2 3 4" xfId="27840"/>
    <cellStyle name="Обычный 4 8 4 3 2 4" xfId="8638"/>
    <cellStyle name="Обычный 4 8 4 3 2 4 2" xfId="30240"/>
    <cellStyle name="Обычный 4 8 4 3 2 5" xfId="15838"/>
    <cellStyle name="Обычный 4 8 4 3 2 5 2" xfId="37440"/>
    <cellStyle name="Обычный 4 8 4 3 2 6" xfId="23040"/>
    <cellStyle name="Обычный 4 8 4 3 3" xfId="2038"/>
    <cellStyle name="Обычный 4 8 4 3 3 2" xfId="4438"/>
    <cellStyle name="Обычный 4 8 4 3 3 2 2" xfId="11638"/>
    <cellStyle name="Обычный 4 8 4 3 3 2 2 2" xfId="33240"/>
    <cellStyle name="Обычный 4 8 4 3 3 2 3" xfId="18838"/>
    <cellStyle name="Обычный 4 8 4 3 3 2 3 2" xfId="40440"/>
    <cellStyle name="Обычный 4 8 4 3 3 2 4" xfId="26040"/>
    <cellStyle name="Обычный 4 8 4 3 3 3" xfId="6838"/>
    <cellStyle name="Обычный 4 8 4 3 3 3 2" xfId="14038"/>
    <cellStyle name="Обычный 4 8 4 3 3 3 2 2" xfId="35640"/>
    <cellStyle name="Обычный 4 8 4 3 3 3 3" xfId="21238"/>
    <cellStyle name="Обычный 4 8 4 3 3 3 3 2" xfId="42840"/>
    <cellStyle name="Обычный 4 8 4 3 3 3 4" xfId="28440"/>
    <cellStyle name="Обычный 4 8 4 3 3 4" xfId="9238"/>
    <cellStyle name="Обычный 4 8 4 3 3 4 2" xfId="30840"/>
    <cellStyle name="Обычный 4 8 4 3 3 5" xfId="16438"/>
    <cellStyle name="Обычный 4 8 4 3 3 5 2" xfId="38040"/>
    <cellStyle name="Обычный 4 8 4 3 3 6" xfId="23640"/>
    <cellStyle name="Обычный 4 8 4 3 4" xfId="2638"/>
    <cellStyle name="Обычный 4 8 4 3 4 2" xfId="5038"/>
    <cellStyle name="Обычный 4 8 4 3 4 2 2" xfId="12238"/>
    <cellStyle name="Обычный 4 8 4 3 4 2 2 2" xfId="33840"/>
    <cellStyle name="Обычный 4 8 4 3 4 2 3" xfId="19438"/>
    <cellStyle name="Обычный 4 8 4 3 4 2 3 2" xfId="41040"/>
    <cellStyle name="Обычный 4 8 4 3 4 2 4" xfId="26640"/>
    <cellStyle name="Обычный 4 8 4 3 4 3" xfId="7438"/>
    <cellStyle name="Обычный 4 8 4 3 4 3 2" xfId="14638"/>
    <cellStyle name="Обычный 4 8 4 3 4 3 2 2" xfId="36240"/>
    <cellStyle name="Обычный 4 8 4 3 4 3 3" xfId="21838"/>
    <cellStyle name="Обычный 4 8 4 3 4 3 3 2" xfId="43440"/>
    <cellStyle name="Обычный 4 8 4 3 4 3 4" xfId="29040"/>
    <cellStyle name="Обычный 4 8 4 3 4 4" xfId="9838"/>
    <cellStyle name="Обычный 4 8 4 3 4 4 2" xfId="31440"/>
    <cellStyle name="Обычный 4 8 4 3 4 5" xfId="17038"/>
    <cellStyle name="Обычный 4 8 4 3 4 5 2" xfId="38640"/>
    <cellStyle name="Обычный 4 8 4 3 4 6" xfId="24240"/>
    <cellStyle name="Обычный 4 8 4 3 5" xfId="3238"/>
    <cellStyle name="Обычный 4 8 4 3 5 2" xfId="10438"/>
    <cellStyle name="Обычный 4 8 4 3 5 2 2" xfId="32040"/>
    <cellStyle name="Обычный 4 8 4 3 5 3" xfId="17638"/>
    <cellStyle name="Обычный 4 8 4 3 5 3 2" xfId="39240"/>
    <cellStyle name="Обычный 4 8 4 3 5 4" xfId="24840"/>
    <cellStyle name="Обычный 4 8 4 3 6" xfId="5638"/>
    <cellStyle name="Обычный 4 8 4 3 6 2" xfId="12838"/>
    <cellStyle name="Обычный 4 8 4 3 6 2 2" xfId="34440"/>
    <cellStyle name="Обычный 4 8 4 3 6 3" xfId="20038"/>
    <cellStyle name="Обычный 4 8 4 3 6 3 2" xfId="41640"/>
    <cellStyle name="Обычный 4 8 4 3 6 4" xfId="27240"/>
    <cellStyle name="Обычный 4 8 4 3 7" xfId="8038"/>
    <cellStyle name="Обычный 4 8 4 3 7 2" xfId="29640"/>
    <cellStyle name="Обычный 4 8 4 3 8" xfId="15238"/>
    <cellStyle name="Обычный 4 8 4 3 8 2" xfId="36840"/>
    <cellStyle name="Обычный 4 8 4 3 9" xfId="22440"/>
    <cellStyle name="Обычный 4 8 4 4" xfId="1366"/>
    <cellStyle name="Обычный 4 8 4 4 2" xfId="3766"/>
    <cellStyle name="Обычный 4 8 4 4 2 2" xfId="10966"/>
    <cellStyle name="Обычный 4 8 4 4 2 2 2" xfId="32568"/>
    <cellStyle name="Обычный 4 8 4 4 2 3" xfId="18166"/>
    <cellStyle name="Обычный 4 8 4 4 2 3 2" xfId="39768"/>
    <cellStyle name="Обычный 4 8 4 4 2 4" xfId="25368"/>
    <cellStyle name="Обычный 4 8 4 4 3" xfId="6166"/>
    <cellStyle name="Обычный 4 8 4 4 3 2" xfId="13366"/>
    <cellStyle name="Обычный 4 8 4 4 3 2 2" xfId="34968"/>
    <cellStyle name="Обычный 4 8 4 4 3 3" xfId="20566"/>
    <cellStyle name="Обычный 4 8 4 4 3 3 2" xfId="42168"/>
    <cellStyle name="Обычный 4 8 4 4 3 4" xfId="27768"/>
    <cellStyle name="Обычный 4 8 4 4 4" xfId="8566"/>
    <cellStyle name="Обычный 4 8 4 4 4 2" xfId="30168"/>
    <cellStyle name="Обычный 4 8 4 4 5" xfId="15766"/>
    <cellStyle name="Обычный 4 8 4 4 5 2" xfId="37368"/>
    <cellStyle name="Обычный 4 8 4 4 6" xfId="22968"/>
    <cellStyle name="Обычный 4 8 4 5" xfId="1966"/>
    <cellStyle name="Обычный 4 8 4 5 2" xfId="4366"/>
    <cellStyle name="Обычный 4 8 4 5 2 2" xfId="11566"/>
    <cellStyle name="Обычный 4 8 4 5 2 2 2" xfId="33168"/>
    <cellStyle name="Обычный 4 8 4 5 2 3" xfId="18766"/>
    <cellStyle name="Обычный 4 8 4 5 2 3 2" xfId="40368"/>
    <cellStyle name="Обычный 4 8 4 5 2 4" xfId="25968"/>
    <cellStyle name="Обычный 4 8 4 5 3" xfId="6766"/>
    <cellStyle name="Обычный 4 8 4 5 3 2" xfId="13966"/>
    <cellStyle name="Обычный 4 8 4 5 3 2 2" xfId="35568"/>
    <cellStyle name="Обычный 4 8 4 5 3 3" xfId="21166"/>
    <cellStyle name="Обычный 4 8 4 5 3 3 2" xfId="42768"/>
    <cellStyle name="Обычный 4 8 4 5 3 4" xfId="28368"/>
    <cellStyle name="Обычный 4 8 4 5 4" xfId="9166"/>
    <cellStyle name="Обычный 4 8 4 5 4 2" xfId="30768"/>
    <cellStyle name="Обычный 4 8 4 5 5" xfId="16366"/>
    <cellStyle name="Обычный 4 8 4 5 5 2" xfId="37968"/>
    <cellStyle name="Обычный 4 8 4 5 6" xfId="23568"/>
    <cellStyle name="Обычный 4 8 4 6" xfId="2566"/>
    <cellStyle name="Обычный 4 8 4 6 2" xfId="4966"/>
    <cellStyle name="Обычный 4 8 4 6 2 2" xfId="12166"/>
    <cellStyle name="Обычный 4 8 4 6 2 2 2" xfId="33768"/>
    <cellStyle name="Обычный 4 8 4 6 2 3" xfId="19366"/>
    <cellStyle name="Обычный 4 8 4 6 2 3 2" xfId="40968"/>
    <cellStyle name="Обычный 4 8 4 6 2 4" xfId="26568"/>
    <cellStyle name="Обычный 4 8 4 6 3" xfId="7366"/>
    <cellStyle name="Обычный 4 8 4 6 3 2" xfId="14566"/>
    <cellStyle name="Обычный 4 8 4 6 3 2 2" xfId="36168"/>
    <cellStyle name="Обычный 4 8 4 6 3 3" xfId="21766"/>
    <cellStyle name="Обычный 4 8 4 6 3 3 2" xfId="43368"/>
    <cellStyle name="Обычный 4 8 4 6 3 4" xfId="28968"/>
    <cellStyle name="Обычный 4 8 4 6 4" xfId="9766"/>
    <cellStyle name="Обычный 4 8 4 6 4 2" xfId="31368"/>
    <cellStyle name="Обычный 4 8 4 6 5" xfId="16966"/>
    <cellStyle name="Обычный 4 8 4 6 5 2" xfId="38568"/>
    <cellStyle name="Обычный 4 8 4 6 6" xfId="24168"/>
    <cellStyle name="Обычный 4 8 4 7" xfId="3166"/>
    <cellStyle name="Обычный 4 8 4 7 2" xfId="10366"/>
    <cellStyle name="Обычный 4 8 4 7 2 2" xfId="31968"/>
    <cellStyle name="Обычный 4 8 4 7 3" xfId="17566"/>
    <cellStyle name="Обычный 4 8 4 7 3 2" xfId="39168"/>
    <cellStyle name="Обычный 4 8 4 7 4" xfId="24768"/>
    <cellStyle name="Обычный 4 8 4 8" xfId="5566"/>
    <cellStyle name="Обычный 4 8 4 8 2" xfId="12766"/>
    <cellStyle name="Обычный 4 8 4 8 2 2" xfId="34368"/>
    <cellStyle name="Обычный 4 8 4 8 3" xfId="19966"/>
    <cellStyle name="Обычный 4 8 4 8 3 2" xfId="41568"/>
    <cellStyle name="Обычный 4 8 4 8 4" xfId="27168"/>
    <cellStyle name="Обычный 4 8 4 9" xfId="7966"/>
    <cellStyle name="Обычный 4 8 4 9 2" xfId="29568"/>
    <cellStyle name="Обычный 4 8 5" xfId="742"/>
    <cellStyle name="Обычный 4 8 5 10" xfId="43526"/>
    <cellStyle name="Обычный 4 8 5 2" xfId="1342"/>
    <cellStyle name="Обычный 4 8 5 2 2" xfId="3742"/>
    <cellStyle name="Обычный 4 8 5 2 2 2" xfId="10942"/>
    <cellStyle name="Обычный 4 8 5 2 2 2 2" xfId="32544"/>
    <cellStyle name="Обычный 4 8 5 2 2 3" xfId="18142"/>
    <cellStyle name="Обычный 4 8 5 2 2 3 2" xfId="39744"/>
    <cellStyle name="Обычный 4 8 5 2 2 4" xfId="25344"/>
    <cellStyle name="Обычный 4 8 5 2 3" xfId="6142"/>
    <cellStyle name="Обычный 4 8 5 2 3 2" xfId="13342"/>
    <cellStyle name="Обычный 4 8 5 2 3 2 2" xfId="34944"/>
    <cellStyle name="Обычный 4 8 5 2 3 3" xfId="20542"/>
    <cellStyle name="Обычный 4 8 5 2 3 3 2" xfId="42144"/>
    <cellStyle name="Обычный 4 8 5 2 3 4" xfId="27744"/>
    <cellStyle name="Обычный 4 8 5 2 4" xfId="8542"/>
    <cellStyle name="Обычный 4 8 5 2 4 2" xfId="30144"/>
    <cellStyle name="Обычный 4 8 5 2 5" xfId="15742"/>
    <cellStyle name="Обычный 4 8 5 2 5 2" xfId="37344"/>
    <cellStyle name="Обычный 4 8 5 2 6" xfId="22944"/>
    <cellStyle name="Обычный 4 8 5 3" xfId="1942"/>
    <cellStyle name="Обычный 4 8 5 3 2" xfId="4342"/>
    <cellStyle name="Обычный 4 8 5 3 2 2" xfId="11542"/>
    <cellStyle name="Обычный 4 8 5 3 2 2 2" xfId="33144"/>
    <cellStyle name="Обычный 4 8 5 3 2 3" xfId="18742"/>
    <cellStyle name="Обычный 4 8 5 3 2 3 2" xfId="40344"/>
    <cellStyle name="Обычный 4 8 5 3 2 4" xfId="25944"/>
    <cellStyle name="Обычный 4 8 5 3 3" xfId="6742"/>
    <cellStyle name="Обычный 4 8 5 3 3 2" xfId="13942"/>
    <cellStyle name="Обычный 4 8 5 3 3 2 2" xfId="35544"/>
    <cellStyle name="Обычный 4 8 5 3 3 3" xfId="21142"/>
    <cellStyle name="Обычный 4 8 5 3 3 3 2" xfId="42744"/>
    <cellStyle name="Обычный 4 8 5 3 3 4" xfId="28344"/>
    <cellStyle name="Обычный 4 8 5 3 4" xfId="9142"/>
    <cellStyle name="Обычный 4 8 5 3 4 2" xfId="30744"/>
    <cellStyle name="Обычный 4 8 5 3 5" xfId="16342"/>
    <cellStyle name="Обычный 4 8 5 3 5 2" xfId="37944"/>
    <cellStyle name="Обычный 4 8 5 3 6" xfId="23544"/>
    <cellStyle name="Обычный 4 8 5 4" xfId="2542"/>
    <cellStyle name="Обычный 4 8 5 4 2" xfId="4942"/>
    <cellStyle name="Обычный 4 8 5 4 2 2" xfId="12142"/>
    <cellStyle name="Обычный 4 8 5 4 2 2 2" xfId="33744"/>
    <cellStyle name="Обычный 4 8 5 4 2 3" xfId="19342"/>
    <cellStyle name="Обычный 4 8 5 4 2 3 2" xfId="40944"/>
    <cellStyle name="Обычный 4 8 5 4 2 4" xfId="26544"/>
    <cellStyle name="Обычный 4 8 5 4 3" xfId="7342"/>
    <cellStyle name="Обычный 4 8 5 4 3 2" xfId="14542"/>
    <cellStyle name="Обычный 4 8 5 4 3 2 2" xfId="36144"/>
    <cellStyle name="Обычный 4 8 5 4 3 3" xfId="21742"/>
    <cellStyle name="Обычный 4 8 5 4 3 3 2" xfId="43344"/>
    <cellStyle name="Обычный 4 8 5 4 3 4" xfId="28944"/>
    <cellStyle name="Обычный 4 8 5 4 4" xfId="9742"/>
    <cellStyle name="Обычный 4 8 5 4 4 2" xfId="31344"/>
    <cellStyle name="Обычный 4 8 5 4 5" xfId="16942"/>
    <cellStyle name="Обычный 4 8 5 4 5 2" xfId="38544"/>
    <cellStyle name="Обычный 4 8 5 4 6" xfId="24144"/>
    <cellStyle name="Обычный 4 8 5 5" xfId="3142"/>
    <cellStyle name="Обычный 4 8 5 5 2" xfId="10342"/>
    <cellStyle name="Обычный 4 8 5 5 2 2" xfId="31944"/>
    <cellStyle name="Обычный 4 8 5 5 3" xfId="17542"/>
    <cellStyle name="Обычный 4 8 5 5 3 2" xfId="39144"/>
    <cellStyle name="Обычный 4 8 5 5 4" xfId="24744"/>
    <cellStyle name="Обычный 4 8 5 6" xfId="5542"/>
    <cellStyle name="Обычный 4 8 5 6 2" xfId="12742"/>
    <cellStyle name="Обычный 4 8 5 6 2 2" xfId="34344"/>
    <cellStyle name="Обычный 4 8 5 6 3" xfId="19942"/>
    <cellStyle name="Обычный 4 8 5 6 3 2" xfId="41544"/>
    <cellStyle name="Обычный 4 8 5 6 4" xfId="27144"/>
    <cellStyle name="Обычный 4 8 5 7" xfId="7942"/>
    <cellStyle name="Обычный 4 8 5 7 2" xfId="29544"/>
    <cellStyle name="Обычный 4 8 5 8" xfId="15142"/>
    <cellStyle name="Обычный 4 8 5 8 2" xfId="36744"/>
    <cellStyle name="Обычный 4 8 5 9" xfId="22344"/>
    <cellStyle name="Обычный 4 8 6" xfId="778"/>
    <cellStyle name="Обычный 4 8 6 10" xfId="43541"/>
    <cellStyle name="Обычный 4 8 6 2" xfId="1378"/>
    <cellStyle name="Обычный 4 8 6 2 2" xfId="3778"/>
    <cellStyle name="Обычный 4 8 6 2 2 2" xfId="10978"/>
    <cellStyle name="Обычный 4 8 6 2 2 2 2" xfId="32580"/>
    <cellStyle name="Обычный 4 8 6 2 2 3" xfId="18178"/>
    <cellStyle name="Обычный 4 8 6 2 2 3 2" xfId="39780"/>
    <cellStyle name="Обычный 4 8 6 2 2 4" xfId="25380"/>
    <cellStyle name="Обычный 4 8 6 2 3" xfId="6178"/>
    <cellStyle name="Обычный 4 8 6 2 3 2" xfId="13378"/>
    <cellStyle name="Обычный 4 8 6 2 3 2 2" xfId="34980"/>
    <cellStyle name="Обычный 4 8 6 2 3 3" xfId="20578"/>
    <cellStyle name="Обычный 4 8 6 2 3 3 2" xfId="42180"/>
    <cellStyle name="Обычный 4 8 6 2 3 4" xfId="27780"/>
    <cellStyle name="Обычный 4 8 6 2 4" xfId="8578"/>
    <cellStyle name="Обычный 4 8 6 2 4 2" xfId="30180"/>
    <cellStyle name="Обычный 4 8 6 2 5" xfId="15778"/>
    <cellStyle name="Обычный 4 8 6 2 5 2" xfId="37380"/>
    <cellStyle name="Обычный 4 8 6 2 6" xfId="22980"/>
    <cellStyle name="Обычный 4 8 6 3" xfId="1978"/>
    <cellStyle name="Обычный 4 8 6 3 2" xfId="4378"/>
    <cellStyle name="Обычный 4 8 6 3 2 2" xfId="11578"/>
    <cellStyle name="Обычный 4 8 6 3 2 2 2" xfId="33180"/>
    <cellStyle name="Обычный 4 8 6 3 2 3" xfId="18778"/>
    <cellStyle name="Обычный 4 8 6 3 2 3 2" xfId="40380"/>
    <cellStyle name="Обычный 4 8 6 3 2 4" xfId="25980"/>
    <cellStyle name="Обычный 4 8 6 3 3" xfId="6778"/>
    <cellStyle name="Обычный 4 8 6 3 3 2" xfId="13978"/>
    <cellStyle name="Обычный 4 8 6 3 3 2 2" xfId="35580"/>
    <cellStyle name="Обычный 4 8 6 3 3 3" xfId="21178"/>
    <cellStyle name="Обычный 4 8 6 3 3 3 2" xfId="42780"/>
    <cellStyle name="Обычный 4 8 6 3 3 4" xfId="28380"/>
    <cellStyle name="Обычный 4 8 6 3 4" xfId="9178"/>
    <cellStyle name="Обычный 4 8 6 3 4 2" xfId="30780"/>
    <cellStyle name="Обычный 4 8 6 3 5" xfId="16378"/>
    <cellStyle name="Обычный 4 8 6 3 5 2" xfId="37980"/>
    <cellStyle name="Обычный 4 8 6 3 6" xfId="23580"/>
    <cellStyle name="Обычный 4 8 6 4" xfId="2578"/>
    <cellStyle name="Обычный 4 8 6 4 2" xfId="4978"/>
    <cellStyle name="Обычный 4 8 6 4 2 2" xfId="12178"/>
    <cellStyle name="Обычный 4 8 6 4 2 2 2" xfId="33780"/>
    <cellStyle name="Обычный 4 8 6 4 2 3" xfId="19378"/>
    <cellStyle name="Обычный 4 8 6 4 2 3 2" xfId="40980"/>
    <cellStyle name="Обычный 4 8 6 4 2 4" xfId="26580"/>
    <cellStyle name="Обычный 4 8 6 4 3" xfId="7378"/>
    <cellStyle name="Обычный 4 8 6 4 3 2" xfId="14578"/>
    <cellStyle name="Обычный 4 8 6 4 3 2 2" xfId="36180"/>
    <cellStyle name="Обычный 4 8 6 4 3 3" xfId="21778"/>
    <cellStyle name="Обычный 4 8 6 4 3 3 2" xfId="43380"/>
    <cellStyle name="Обычный 4 8 6 4 3 4" xfId="28980"/>
    <cellStyle name="Обычный 4 8 6 4 4" xfId="9778"/>
    <cellStyle name="Обычный 4 8 6 4 4 2" xfId="31380"/>
    <cellStyle name="Обычный 4 8 6 4 5" xfId="16978"/>
    <cellStyle name="Обычный 4 8 6 4 5 2" xfId="38580"/>
    <cellStyle name="Обычный 4 8 6 4 6" xfId="24180"/>
    <cellStyle name="Обычный 4 8 6 5" xfId="3178"/>
    <cellStyle name="Обычный 4 8 6 5 2" xfId="10378"/>
    <cellStyle name="Обычный 4 8 6 5 2 2" xfId="31980"/>
    <cellStyle name="Обычный 4 8 6 5 3" xfId="17578"/>
    <cellStyle name="Обычный 4 8 6 5 3 2" xfId="39180"/>
    <cellStyle name="Обычный 4 8 6 5 4" xfId="24780"/>
    <cellStyle name="Обычный 4 8 6 6" xfId="5578"/>
    <cellStyle name="Обычный 4 8 6 6 2" xfId="12778"/>
    <cellStyle name="Обычный 4 8 6 6 2 2" xfId="34380"/>
    <cellStyle name="Обычный 4 8 6 6 3" xfId="19978"/>
    <cellStyle name="Обычный 4 8 6 6 3 2" xfId="41580"/>
    <cellStyle name="Обычный 4 8 6 6 4" xfId="27180"/>
    <cellStyle name="Обычный 4 8 6 7" xfId="7978"/>
    <cellStyle name="Обычный 4 8 6 7 2" xfId="29580"/>
    <cellStyle name="Обычный 4 8 6 8" xfId="15178"/>
    <cellStyle name="Обычный 4 8 6 8 2" xfId="36780"/>
    <cellStyle name="Обычный 4 8 6 9" xfId="22380"/>
    <cellStyle name="Обычный 4 8 7" xfId="814"/>
    <cellStyle name="Обычный 4 8 7 2" xfId="1414"/>
    <cellStyle name="Обычный 4 8 7 2 2" xfId="3814"/>
    <cellStyle name="Обычный 4 8 7 2 2 2" xfId="11014"/>
    <cellStyle name="Обычный 4 8 7 2 2 2 2" xfId="32616"/>
    <cellStyle name="Обычный 4 8 7 2 2 3" xfId="18214"/>
    <cellStyle name="Обычный 4 8 7 2 2 3 2" xfId="39816"/>
    <cellStyle name="Обычный 4 8 7 2 2 4" xfId="25416"/>
    <cellStyle name="Обычный 4 8 7 2 3" xfId="6214"/>
    <cellStyle name="Обычный 4 8 7 2 3 2" xfId="13414"/>
    <cellStyle name="Обычный 4 8 7 2 3 2 2" xfId="35016"/>
    <cellStyle name="Обычный 4 8 7 2 3 3" xfId="20614"/>
    <cellStyle name="Обычный 4 8 7 2 3 3 2" xfId="42216"/>
    <cellStyle name="Обычный 4 8 7 2 3 4" xfId="27816"/>
    <cellStyle name="Обычный 4 8 7 2 4" xfId="8614"/>
    <cellStyle name="Обычный 4 8 7 2 4 2" xfId="30216"/>
    <cellStyle name="Обычный 4 8 7 2 5" xfId="15814"/>
    <cellStyle name="Обычный 4 8 7 2 5 2" xfId="37416"/>
    <cellStyle name="Обычный 4 8 7 2 6" xfId="23016"/>
    <cellStyle name="Обычный 4 8 7 3" xfId="2014"/>
    <cellStyle name="Обычный 4 8 7 3 2" xfId="4414"/>
    <cellStyle name="Обычный 4 8 7 3 2 2" xfId="11614"/>
    <cellStyle name="Обычный 4 8 7 3 2 2 2" xfId="33216"/>
    <cellStyle name="Обычный 4 8 7 3 2 3" xfId="18814"/>
    <cellStyle name="Обычный 4 8 7 3 2 3 2" xfId="40416"/>
    <cellStyle name="Обычный 4 8 7 3 2 4" xfId="26016"/>
    <cellStyle name="Обычный 4 8 7 3 3" xfId="6814"/>
    <cellStyle name="Обычный 4 8 7 3 3 2" xfId="14014"/>
    <cellStyle name="Обычный 4 8 7 3 3 2 2" xfId="35616"/>
    <cellStyle name="Обычный 4 8 7 3 3 3" xfId="21214"/>
    <cellStyle name="Обычный 4 8 7 3 3 3 2" xfId="42816"/>
    <cellStyle name="Обычный 4 8 7 3 3 4" xfId="28416"/>
    <cellStyle name="Обычный 4 8 7 3 4" xfId="9214"/>
    <cellStyle name="Обычный 4 8 7 3 4 2" xfId="30816"/>
    <cellStyle name="Обычный 4 8 7 3 5" xfId="16414"/>
    <cellStyle name="Обычный 4 8 7 3 5 2" xfId="38016"/>
    <cellStyle name="Обычный 4 8 7 3 6" xfId="23616"/>
    <cellStyle name="Обычный 4 8 7 4" xfId="2614"/>
    <cellStyle name="Обычный 4 8 7 4 2" xfId="5014"/>
    <cellStyle name="Обычный 4 8 7 4 2 2" xfId="12214"/>
    <cellStyle name="Обычный 4 8 7 4 2 2 2" xfId="33816"/>
    <cellStyle name="Обычный 4 8 7 4 2 3" xfId="19414"/>
    <cellStyle name="Обычный 4 8 7 4 2 3 2" xfId="41016"/>
    <cellStyle name="Обычный 4 8 7 4 2 4" xfId="26616"/>
    <cellStyle name="Обычный 4 8 7 4 3" xfId="7414"/>
    <cellStyle name="Обычный 4 8 7 4 3 2" xfId="14614"/>
    <cellStyle name="Обычный 4 8 7 4 3 2 2" xfId="36216"/>
    <cellStyle name="Обычный 4 8 7 4 3 3" xfId="21814"/>
    <cellStyle name="Обычный 4 8 7 4 3 3 2" xfId="43416"/>
    <cellStyle name="Обычный 4 8 7 4 3 4" xfId="29016"/>
    <cellStyle name="Обычный 4 8 7 4 4" xfId="9814"/>
    <cellStyle name="Обычный 4 8 7 4 4 2" xfId="31416"/>
    <cellStyle name="Обычный 4 8 7 4 5" xfId="17014"/>
    <cellStyle name="Обычный 4 8 7 4 5 2" xfId="38616"/>
    <cellStyle name="Обычный 4 8 7 4 6" xfId="24216"/>
    <cellStyle name="Обычный 4 8 7 5" xfId="3214"/>
    <cellStyle name="Обычный 4 8 7 5 2" xfId="10414"/>
    <cellStyle name="Обычный 4 8 7 5 2 2" xfId="32016"/>
    <cellStyle name="Обычный 4 8 7 5 3" xfId="17614"/>
    <cellStyle name="Обычный 4 8 7 5 3 2" xfId="39216"/>
    <cellStyle name="Обычный 4 8 7 5 4" xfId="24816"/>
    <cellStyle name="Обычный 4 8 7 6" xfId="5614"/>
    <cellStyle name="Обычный 4 8 7 6 2" xfId="12814"/>
    <cellStyle name="Обычный 4 8 7 6 2 2" xfId="34416"/>
    <cellStyle name="Обычный 4 8 7 6 3" xfId="20014"/>
    <cellStyle name="Обычный 4 8 7 6 3 2" xfId="41616"/>
    <cellStyle name="Обычный 4 8 7 6 4" xfId="27216"/>
    <cellStyle name="Обычный 4 8 7 7" xfId="8014"/>
    <cellStyle name="Обычный 4 8 7 7 2" xfId="29616"/>
    <cellStyle name="Обычный 4 8 7 8" xfId="15214"/>
    <cellStyle name="Обычный 4 8 7 8 2" xfId="36816"/>
    <cellStyle name="Обычный 4 8 7 9" xfId="22416"/>
    <cellStyle name="Обычный 4 8 8" xfId="850"/>
    <cellStyle name="Обычный 4 8 8 2" xfId="1450"/>
    <cellStyle name="Обычный 4 8 8 2 2" xfId="3850"/>
    <cellStyle name="Обычный 4 8 8 2 2 2" xfId="11050"/>
    <cellStyle name="Обычный 4 8 8 2 2 2 2" xfId="32652"/>
    <cellStyle name="Обычный 4 8 8 2 2 3" xfId="18250"/>
    <cellStyle name="Обычный 4 8 8 2 2 3 2" xfId="39852"/>
    <cellStyle name="Обычный 4 8 8 2 2 4" xfId="25452"/>
    <cellStyle name="Обычный 4 8 8 2 3" xfId="6250"/>
    <cellStyle name="Обычный 4 8 8 2 3 2" xfId="13450"/>
    <cellStyle name="Обычный 4 8 8 2 3 2 2" xfId="35052"/>
    <cellStyle name="Обычный 4 8 8 2 3 3" xfId="20650"/>
    <cellStyle name="Обычный 4 8 8 2 3 3 2" xfId="42252"/>
    <cellStyle name="Обычный 4 8 8 2 3 4" xfId="27852"/>
    <cellStyle name="Обычный 4 8 8 2 4" xfId="8650"/>
    <cellStyle name="Обычный 4 8 8 2 4 2" xfId="30252"/>
    <cellStyle name="Обычный 4 8 8 2 5" xfId="15850"/>
    <cellStyle name="Обычный 4 8 8 2 5 2" xfId="37452"/>
    <cellStyle name="Обычный 4 8 8 2 6" xfId="23052"/>
    <cellStyle name="Обычный 4 8 8 3" xfId="2050"/>
    <cellStyle name="Обычный 4 8 8 3 2" xfId="4450"/>
    <cellStyle name="Обычный 4 8 8 3 2 2" xfId="11650"/>
    <cellStyle name="Обычный 4 8 8 3 2 2 2" xfId="33252"/>
    <cellStyle name="Обычный 4 8 8 3 2 3" xfId="18850"/>
    <cellStyle name="Обычный 4 8 8 3 2 3 2" xfId="40452"/>
    <cellStyle name="Обычный 4 8 8 3 2 4" xfId="26052"/>
    <cellStyle name="Обычный 4 8 8 3 3" xfId="6850"/>
    <cellStyle name="Обычный 4 8 8 3 3 2" xfId="14050"/>
    <cellStyle name="Обычный 4 8 8 3 3 2 2" xfId="35652"/>
    <cellStyle name="Обычный 4 8 8 3 3 3" xfId="21250"/>
    <cellStyle name="Обычный 4 8 8 3 3 3 2" xfId="42852"/>
    <cellStyle name="Обычный 4 8 8 3 3 4" xfId="28452"/>
    <cellStyle name="Обычный 4 8 8 3 4" xfId="9250"/>
    <cellStyle name="Обычный 4 8 8 3 4 2" xfId="30852"/>
    <cellStyle name="Обычный 4 8 8 3 5" xfId="16450"/>
    <cellStyle name="Обычный 4 8 8 3 5 2" xfId="38052"/>
    <cellStyle name="Обычный 4 8 8 3 6" xfId="23652"/>
    <cellStyle name="Обычный 4 8 8 4" xfId="2650"/>
    <cellStyle name="Обычный 4 8 8 4 2" xfId="5050"/>
    <cellStyle name="Обычный 4 8 8 4 2 2" xfId="12250"/>
    <cellStyle name="Обычный 4 8 8 4 2 2 2" xfId="33852"/>
    <cellStyle name="Обычный 4 8 8 4 2 3" xfId="19450"/>
    <cellStyle name="Обычный 4 8 8 4 2 3 2" xfId="41052"/>
    <cellStyle name="Обычный 4 8 8 4 2 4" xfId="26652"/>
    <cellStyle name="Обычный 4 8 8 4 3" xfId="7450"/>
    <cellStyle name="Обычный 4 8 8 4 3 2" xfId="14650"/>
    <cellStyle name="Обычный 4 8 8 4 3 2 2" xfId="36252"/>
    <cellStyle name="Обычный 4 8 8 4 3 3" xfId="21850"/>
    <cellStyle name="Обычный 4 8 8 4 3 3 2" xfId="43452"/>
    <cellStyle name="Обычный 4 8 8 4 3 4" xfId="29052"/>
    <cellStyle name="Обычный 4 8 8 4 4" xfId="9850"/>
    <cellStyle name="Обычный 4 8 8 4 4 2" xfId="31452"/>
    <cellStyle name="Обычный 4 8 8 4 5" xfId="17050"/>
    <cellStyle name="Обычный 4 8 8 4 5 2" xfId="38652"/>
    <cellStyle name="Обычный 4 8 8 4 6" xfId="24252"/>
    <cellStyle name="Обычный 4 8 8 5" xfId="3250"/>
    <cellStyle name="Обычный 4 8 8 5 2" xfId="10450"/>
    <cellStyle name="Обычный 4 8 8 5 2 2" xfId="32052"/>
    <cellStyle name="Обычный 4 8 8 5 3" xfId="17650"/>
    <cellStyle name="Обычный 4 8 8 5 3 2" xfId="39252"/>
    <cellStyle name="Обычный 4 8 8 5 4" xfId="24852"/>
    <cellStyle name="Обычный 4 8 8 6" xfId="5650"/>
    <cellStyle name="Обычный 4 8 8 6 2" xfId="12850"/>
    <cellStyle name="Обычный 4 8 8 6 2 2" xfId="34452"/>
    <cellStyle name="Обычный 4 8 8 6 3" xfId="20050"/>
    <cellStyle name="Обычный 4 8 8 6 3 2" xfId="41652"/>
    <cellStyle name="Обычный 4 8 8 6 4" xfId="27252"/>
    <cellStyle name="Обычный 4 8 8 7" xfId="8050"/>
    <cellStyle name="Обычный 4 8 8 7 2" xfId="29652"/>
    <cellStyle name="Обычный 4 8 8 8" xfId="15250"/>
    <cellStyle name="Обычный 4 8 8 8 2" xfId="36852"/>
    <cellStyle name="Обычный 4 8 8 9" xfId="22452"/>
    <cellStyle name="Обычный 4 8 9" xfId="862"/>
    <cellStyle name="Обычный 4 8 9 2" xfId="3262"/>
    <cellStyle name="Обычный 4 8 9 2 2" xfId="10462"/>
    <cellStyle name="Обычный 4 8 9 2 2 2" xfId="32064"/>
    <cellStyle name="Обычный 4 8 9 2 3" xfId="17662"/>
    <cellStyle name="Обычный 4 8 9 2 3 2" xfId="39264"/>
    <cellStyle name="Обычный 4 8 9 2 4" xfId="24864"/>
    <cellStyle name="Обычный 4 8 9 3" xfId="5662"/>
    <cellStyle name="Обычный 4 8 9 3 2" xfId="12862"/>
    <cellStyle name="Обычный 4 8 9 3 2 2" xfId="34464"/>
    <cellStyle name="Обычный 4 8 9 3 3" xfId="20062"/>
    <cellStyle name="Обычный 4 8 9 3 3 2" xfId="41664"/>
    <cellStyle name="Обычный 4 8 9 3 4" xfId="27264"/>
    <cellStyle name="Обычный 4 8 9 4" xfId="8062"/>
    <cellStyle name="Обычный 4 8 9 4 2" xfId="29664"/>
    <cellStyle name="Обычный 4 8 9 5" xfId="15262"/>
    <cellStyle name="Обычный 4 8 9 5 2" xfId="36864"/>
    <cellStyle name="Обычный 4 8 9 6" xfId="22464"/>
    <cellStyle name="Обычный 4 9" xfId="108"/>
    <cellStyle name="Обычный 40" xfId="5"/>
    <cellStyle name="Обычный 40 2" xfId="352"/>
    <cellStyle name="Обычный 40 2 10" xfId="14770"/>
    <cellStyle name="Обычный 40 2 10 2" xfId="36372"/>
    <cellStyle name="Обычный 40 2 11" xfId="21972"/>
    <cellStyle name="Обычный 40 2 2" xfId="491"/>
    <cellStyle name="Обычный 40 2 2 10" xfId="22093"/>
    <cellStyle name="Обычный 40 2 2 2" xfId="725"/>
    <cellStyle name="Обычный 40 2 2 2 2" xfId="1325"/>
    <cellStyle name="Обычный 40 2 2 2 2 2" xfId="3725"/>
    <cellStyle name="Обычный 40 2 2 2 2 2 2" xfId="10925"/>
    <cellStyle name="Обычный 40 2 2 2 2 2 2 2" xfId="32527"/>
    <cellStyle name="Обычный 40 2 2 2 2 2 3" xfId="18125"/>
    <cellStyle name="Обычный 40 2 2 2 2 2 3 2" xfId="39727"/>
    <cellStyle name="Обычный 40 2 2 2 2 2 4" xfId="25327"/>
    <cellStyle name="Обычный 40 2 2 2 2 3" xfId="6125"/>
    <cellStyle name="Обычный 40 2 2 2 2 3 2" xfId="13325"/>
    <cellStyle name="Обычный 40 2 2 2 2 3 2 2" xfId="34927"/>
    <cellStyle name="Обычный 40 2 2 2 2 3 3" xfId="20525"/>
    <cellStyle name="Обычный 40 2 2 2 2 3 3 2" xfId="42127"/>
    <cellStyle name="Обычный 40 2 2 2 2 3 4" xfId="27727"/>
    <cellStyle name="Обычный 40 2 2 2 2 4" xfId="8525"/>
    <cellStyle name="Обычный 40 2 2 2 2 4 2" xfId="30127"/>
    <cellStyle name="Обычный 40 2 2 2 2 5" xfId="15725"/>
    <cellStyle name="Обычный 40 2 2 2 2 5 2" xfId="37327"/>
    <cellStyle name="Обычный 40 2 2 2 2 6" xfId="22927"/>
    <cellStyle name="Обычный 40 2 2 2 3" xfId="1925"/>
    <cellStyle name="Обычный 40 2 2 2 3 2" xfId="4325"/>
    <cellStyle name="Обычный 40 2 2 2 3 2 2" xfId="11525"/>
    <cellStyle name="Обычный 40 2 2 2 3 2 2 2" xfId="33127"/>
    <cellStyle name="Обычный 40 2 2 2 3 2 3" xfId="18725"/>
    <cellStyle name="Обычный 40 2 2 2 3 2 3 2" xfId="40327"/>
    <cellStyle name="Обычный 40 2 2 2 3 2 4" xfId="25927"/>
    <cellStyle name="Обычный 40 2 2 2 3 3" xfId="6725"/>
    <cellStyle name="Обычный 40 2 2 2 3 3 2" xfId="13925"/>
    <cellStyle name="Обычный 40 2 2 2 3 3 2 2" xfId="35527"/>
    <cellStyle name="Обычный 40 2 2 2 3 3 3" xfId="21125"/>
    <cellStyle name="Обычный 40 2 2 2 3 3 3 2" xfId="42727"/>
    <cellStyle name="Обычный 40 2 2 2 3 3 4" xfId="28327"/>
    <cellStyle name="Обычный 40 2 2 2 3 4" xfId="9125"/>
    <cellStyle name="Обычный 40 2 2 2 3 4 2" xfId="30727"/>
    <cellStyle name="Обычный 40 2 2 2 3 5" xfId="16325"/>
    <cellStyle name="Обычный 40 2 2 2 3 5 2" xfId="37927"/>
    <cellStyle name="Обычный 40 2 2 2 3 6" xfId="23527"/>
    <cellStyle name="Обычный 40 2 2 2 4" xfId="2525"/>
    <cellStyle name="Обычный 40 2 2 2 4 2" xfId="4925"/>
    <cellStyle name="Обычный 40 2 2 2 4 2 2" xfId="12125"/>
    <cellStyle name="Обычный 40 2 2 2 4 2 2 2" xfId="33727"/>
    <cellStyle name="Обычный 40 2 2 2 4 2 3" xfId="19325"/>
    <cellStyle name="Обычный 40 2 2 2 4 2 3 2" xfId="40927"/>
    <cellStyle name="Обычный 40 2 2 2 4 2 4" xfId="26527"/>
    <cellStyle name="Обычный 40 2 2 2 4 3" xfId="7325"/>
    <cellStyle name="Обычный 40 2 2 2 4 3 2" xfId="14525"/>
    <cellStyle name="Обычный 40 2 2 2 4 3 2 2" xfId="36127"/>
    <cellStyle name="Обычный 40 2 2 2 4 3 3" xfId="21725"/>
    <cellStyle name="Обычный 40 2 2 2 4 3 3 2" xfId="43327"/>
    <cellStyle name="Обычный 40 2 2 2 4 3 4" xfId="28927"/>
    <cellStyle name="Обычный 40 2 2 2 4 4" xfId="9725"/>
    <cellStyle name="Обычный 40 2 2 2 4 4 2" xfId="31327"/>
    <cellStyle name="Обычный 40 2 2 2 4 5" xfId="16925"/>
    <cellStyle name="Обычный 40 2 2 2 4 5 2" xfId="38527"/>
    <cellStyle name="Обычный 40 2 2 2 4 6" xfId="24127"/>
    <cellStyle name="Обычный 40 2 2 2 5" xfId="3125"/>
    <cellStyle name="Обычный 40 2 2 2 5 2" xfId="10325"/>
    <cellStyle name="Обычный 40 2 2 2 5 2 2" xfId="31927"/>
    <cellStyle name="Обычный 40 2 2 2 5 3" xfId="17525"/>
    <cellStyle name="Обычный 40 2 2 2 5 3 2" xfId="39127"/>
    <cellStyle name="Обычный 40 2 2 2 5 4" xfId="24727"/>
    <cellStyle name="Обычный 40 2 2 2 6" xfId="5525"/>
    <cellStyle name="Обычный 40 2 2 2 6 2" xfId="12725"/>
    <cellStyle name="Обычный 40 2 2 2 6 2 2" xfId="34327"/>
    <cellStyle name="Обычный 40 2 2 2 6 3" xfId="19925"/>
    <cellStyle name="Обычный 40 2 2 2 6 3 2" xfId="41527"/>
    <cellStyle name="Обычный 40 2 2 2 6 4" xfId="27127"/>
    <cellStyle name="Обычный 40 2 2 2 7" xfId="7925"/>
    <cellStyle name="Обычный 40 2 2 2 7 2" xfId="29527"/>
    <cellStyle name="Обычный 40 2 2 2 8" xfId="15125"/>
    <cellStyle name="Обычный 40 2 2 2 8 2" xfId="36727"/>
    <cellStyle name="Обычный 40 2 2 2 9" xfId="22327"/>
    <cellStyle name="Обычный 40 2 2 3" xfId="1091"/>
    <cellStyle name="Обычный 40 2 2 3 2" xfId="3491"/>
    <cellStyle name="Обычный 40 2 2 3 2 2" xfId="10691"/>
    <cellStyle name="Обычный 40 2 2 3 2 2 2" xfId="32293"/>
    <cellStyle name="Обычный 40 2 2 3 2 3" xfId="17891"/>
    <cellStyle name="Обычный 40 2 2 3 2 3 2" xfId="39493"/>
    <cellStyle name="Обычный 40 2 2 3 2 4" xfId="25093"/>
    <cellStyle name="Обычный 40 2 2 3 3" xfId="5891"/>
    <cellStyle name="Обычный 40 2 2 3 3 2" xfId="13091"/>
    <cellStyle name="Обычный 40 2 2 3 3 2 2" xfId="34693"/>
    <cellStyle name="Обычный 40 2 2 3 3 3" xfId="20291"/>
    <cellStyle name="Обычный 40 2 2 3 3 3 2" xfId="41893"/>
    <cellStyle name="Обычный 40 2 2 3 3 4" xfId="27493"/>
    <cellStyle name="Обычный 40 2 2 3 4" xfId="8291"/>
    <cellStyle name="Обычный 40 2 2 3 4 2" xfId="29893"/>
    <cellStyle name="Обычный 40 2 2 3 5" xfId="15491"/>
    <cellStyle name="Обычный 40 2 2 3 5 2" xfId="37093"/>
    <cellStyle name="Обычный 40 2 2 3 6" xfId="22693"/>
    <cellStyle name="Обычный 40 2 2 4" xfId="1691"/>
    <cellStyle name="Обычный 40 2 2 4 2" xfId="4091"/>
    <cellStyle name="Обычный 40 2 2 4 2 2" xfId="11291"/>
    <cellStyle name="Обычный 40 2 2 4 2 2 2" xfId="32893"/>
    <cellStyle name="Обычный 40 2 2 4 2 3" xfId="18491"/>
    <cellStyle name="Обычный 40 2 2 4 2 3 2" xfId="40093"/>
    <cellStyle name="Обычный 40 2 2 4 2 4" xfId="25693"/>
    <cellStyle name="Обычный 40 2 2 4 3" xfId="6491"/>
    <cellStyle name="Обычный 40 2 2 4 3 2" xfId="13691"/>
    <cellStyle name="Обычный 40 2 2 4 3 2 2" xfId="35293"/>
    <cellStyle name="Обычный 40 2 2 4 3 3" xfId="20891"/>
    <cellStyle name="Обычный 40 2 2 4 3 3 2" xfId="42493"/>
    <cellStyle name="Обычный 40 2 2 4 3 4" xfId="28093"/>
    <cellStyle name="Обычный 40 2 2 4 4" xfId="8891"/>
    <cellStyle name="Обычный 40 2 2 4 4 2" xfId="30493"/>
    <cellStyle name="Обычный 40 2 2 4 5" xfId="16091"/>
    <cellStyle name="Обычный 40 2 2 4 5 2" xfId="37693"/>
    <cellStyle name="Обычный 40 2 2 4 6" xfId="23293"/>
    <cellStyle name="Обычный 40 2 2 5" xfId="2291"/>
    <cellStyle name="Обычный 40 2 2 5 2" xfId="4691"/>
    <cellStyle name="Обычный 40 2 2 5 2 2" xfId="11891"/>
    <cellStyle name="Обычный 40 2 2 5 2 2 2" xfId="33493"/>
    <cellStyle name="Обычный 40 2 2 5 2 3" xfId="19091"/>
    <cellStyle name="Обычный 40 2 2 5 2 3 2" xfId="40693"/>
    <cellStyle name="Обычный 40 2 2 5 2 4" xfId="26293"/>
    <cellStyle name="Обычный 40 2 2 5 3" xfId="7091"/>
    <cellStyle name="Обычный 40 2 2 5 3 2" xfId="14291"/>
    <cellStyle name="Обычный 40 2 2 5 3 2 2" xfId="35893"/>
    <cellStyle name="Обычный 40 2 2 5 3 3" xfId="21491"/>
    <cellStyle name="Обычный 40 2 2 5 3 3 2" xfId="43093"/>
    <cellStyle name="Обычный 40 2 2 5 3 4" xfId="28693"/>
    <cellStyle name="Обычный 40 2 2 5 4" xfId="9491"/>
    <cellStyle name="Обычный 40 2 2 5 4 2" xfId="31093"/>
    <cellStyle name="Обычный 40 2 2 5 5" xfId="16691"/>
    <cellStyle name="Обычный 40 2 2 5 5 2" xfId="38293"/>
    <cellStyle name="Обычный 40 2 2 5 6" xfId="23893"/>
    <cellStyle name="Обычный 40 2 2 6" xfId="2891"/>
    <cellStyle name="Обычный 40 2 2 6 2" xfId="10091"/>
    <cellStyle name="Обычный 40 2 2 6 2 2" xfId="31693"/>
    <cellStyle name="Обычный 40 2 2 6 3" xfId="17291"/>
    <cellStyle name="Обычный 40 2 2 6 3 2" xfId="38893"/>
    <cellStyle name="Обычный 40 2 2 6 4" xfId="24493"/>
    <cellStyle name="Обычный 40 2 2 7" xfId="5291"/>
    <cellStyle name="Обычный 40 2 2 7 2" xfId="12491"/>
    <cellStyle name="Обычный 40 2 2 7 2 2" xfId="34093"/>
    <cellStyle name="Обычный 40 2 2 7 3" xfId="19691"/>
    <cellStyle name="Обычный 40 2 2 7 3 2" xfId="41293"/>
    <cellStyle name="Обычный 40 2 2 7 4" xfId="26893"/>
    <cellStyle name="Обычный 40 2 2 8" xfId="7691"/>
    <cellStyle name="Обычный 40 2 2 8 2" xfId="29293"/>
    <cellStyle name="Обычный 40 2 2 9" xfId="14891"/>
    <cellStyle name="Обычный 40 2 2 9 2" xfId="36493"/>
    <cellStyle name="Обычный 40 2 3" xfId="604"/>
    <cellStyle name="Обычный 40 2 3 2" xfId="1204"/>
    <cellStyle name="Обычный 40 2 3 2 2" xfId="3604"/>
    <cellStyle name="Обычный 40 2 3 2 2 2" xfId="10804"/>
    <cellStyle name="Обычный 40 2 3 2 2 2 2" xfId="32406"/>
    <cellStyle name="Обычный 40 2 3 2 2 3" xfId="18004"/>
    <cellStyle name="Обычный 40 2 3 2 2 3 2" xfId="39606"/>
    <cellStyle name="Обычный 40 2 3 2 2 4" xfId="25206"/>
    <cellStyle name="Обычный 40 2 3 2 3" xfId="6004"/>
    <cellStyle name="Обычный 40 2 3 2 3 2" xfId="13204"/>
    <cellStyle name="Обычный 40 2 3 2 3 2 2" xfId="34806"/>
    <cellStyle name="Обычный 40 2 3 2 3 3" xfId="20404"/>
    <cellStyle name="Обычный 40 2 3 2 3 3 2" xfId="42006"/>
    <cellStyle name="Обычный 40 2 3 2 3 4" xfId="27606"/>
    <cellStyle name="Обычный 40 2 3 2 4" xfId="8404"/>
    <cellStyle name="Обычный 40 2 3 2 4 2" xfId="30006"/>
    <cellStyle name="Обычный 40 2 3 2 5" xfId="15604"/>
    <cellStyle name="Обычный 40 2 3 2 5 2" xfId="37206"/>
    <cellStyle name="Обычный 40 2 3 2 6" xfId="22806"/>
    <cellStyle name="Обычный 40 2 3 3" xfId="1804"/>
    <cellStyle name="Обычный 40 2 3 3 2" xfId="4204"/>
    <cellStyle name="Обычный 40 2 3 3 2 2" xfId="11404"/>
    <cellStyle name="Обычный 40 2 3 3 2 2 2" xfId="33006"/>
    <cellStyle name="Обычный 40 2 3 3 2 3" xfId="18604"/>
    <cellStyle name="Обычный 40 2 3 3 2 3 2" xfId="40206"/>
    <cellStyle name="Обычный 40 2 3 3 2 4" xfId="25806"/>
    <cellStyle name="Обычный 40 2 3 3 3" xfId="6604"/>
    <cellStyle name="Обычный 40 2 3 3 3 2" xfId="13804"/>
    <cellStyle name="Обычный 40 2 3 3 3 2 2" xfId="35406"/>
    <cellStyle name="Обычный 40 2 3 3 3 3" xfId="21004"/>
    <cellStyle name="Обычный 40 2 3 3 3 3 2" xfId="42606"/>
    <cellStyle name="Обычный 40 2 3 3 3 4" xfId="28206"/>
    <cellStyle name="Обычный 40 2 3 3 4" xfId="9004"/>
    <cellStyle name="Обычный 40 2 3 3 4 2" xfId="30606"/>
    <cellStyle name="Обычный 40 2 3 3 5" xfId="16204"/>
    <cellStyle name="Обычный 40 2 3 3 5 2" xfId="37806"/>
    <cellStyle name="Обычный 40 2 3 3 6" xfId="23406"/>
    <cellStyle name="Обычный 40 2 3 4" xfId="2404"/>
    <cellStyle name="Обычный 40 2 3 4 2" xfId="4804"/>
    <cellStyle name="Обычный 40 2 3 4 2 2" xfId="12004"/>
    <cellStyle name="Обычный 40 2 3 4 2 2 2" xfId="33606"/>
    <cellStyle name="Обычный 40 2 3 4 2 3" xfId="19204"/>
    <cellStyle name="Обычный 40 2 3 4 2 3 2" xfId="40806"/>
    <cellStyle name="Обычный 40 2 3 4 2 4" xfId="26406"/>
    <cellStyle name="Обычный 40 2 3 4 3" xfId="7204"/>
    <cellStyle name="Обычный 40 2 3 4 3 2" xfId="14404"/>
    <cellStyle name="Обычный 40 2 3 4 3 2 2" xfId="36006"/>
    <cellStyle name="Обычный 40 2 3 4 3 3" xfId="21604"/>
    <cellStyle name="Обычный 40 2 3 4 3 3 2" xfId="43206"/>
    <cellStyle name="Обычный 40 2 3 4 3 4" xfId="28806"/>
    <cellStyle name="Обычный 40 2 3 4 4" xfId="9604"/>
    <cellStyle name="Обычный 40 2 3 4 4 2" xfId="31206"/>
    <cellStyle name="Обычный 40 2 3 4 5" xfId="16804"/>
    <cellStyle name="Обычный 40 2 3 4 5 2" xfId="38406"/>
    <cellStyle name="Обычный 40 2 3 4 6" xfId="24006"/>
    <cellStyle name="Обычный 40 2 3 5" xfId="3004"/>
    <cellStyle name="Обычный 40 2 3 5 2" xfId="10204"/>
    <cellStyle name="Обычный 40 2 3 5 2 2" xfId="31806"/>
    <cellStyle name="Обычный 40 2 3 5 3" xfId="17404"/>
    <cellStyle name="Обычный 40 2 3 5 3 2" xfId="39006"/>
    <cellStyle name="Обычный 40 2 3 5 4" xfId="24606"/>
    <cellStyle name="Обычный 40 2 3 6" xfId="5404"/>
    <cellStyle name="Обычный 40 2 3 6 2" xfId="12604"/>
    <cellStyle name="Обычный 40 2 3 6 2 2" xfId="34206"/>
    <cellStyle name="Обычный 40 2 3 6 3" xfId="19804"/>
    <cellStyle name="Обычный 40 2 3 6 3 2" xfId="41406"/>
    <cellStyle name="Обычный 40 2 3 6 4" xfId="27006"/>
    <cellStyle name="Обычный 40 2 3 7" xfId="7804"/>
    <cellStyle name="Обычный 40 2 3 7 2" xfId="29406"/>
    <cellStyle name="Обычный 40 2 3 8" xfId="15004"/>
    <cellStyle name="Обычный 40 2 3 8 2" xfId="36606"/>
    <cellStyle name="Обычный 40 2 3 9" xfId="22206"/>
    <cellStyle name="Обычный 40 2 4" xfId="970"/>
    <cellStyle name="Обычный 40 2 4 2" xfId="3370"/>
    <cellStyle name="Обычный 40 2 4 2 2" xfId="10570"/>
    <cellStyle name="Обычный 40 2 4 2 2 2" xfId="32172"/>
    <cellStyle name="Обычный 40 2 4 2 3" xfId="17770"/>
    <cellStyle name="Обычный 40 2 4 2 3 2" xfId="39372"/>
    <cellStyle name="Обычный 40 2 4 2 4" xfId="24972"/>
    <cellStyle name="Обычный 40 2 4 3" xfId="5770"/>
    <cellStyle name="Обычный 40 2 4 3 2" xfId="12970"/>
    <cellStyle name="Обычный 40 2 4 3 2 2" xfId="34572"/>
    <cellStyle name="Обычный 40 2 4 3 3" xfId="20170"/>
    <cellStyle name="Обычный 40 2 4 3 3 2" xfId="41772"/>
    <cellStyle name="Обычный 40 2 4 3 4" xfId="27372"/>
    <cellStyle name="Обычный 40 2 4 4" xfId="8170"/>
    <cellStyle name="Обычный 40 2 4 4 2" xfId="29772"/>
    <cellStyle name="Обычный 40 2 4 5" xfId="15370"/>
    <cellStyle name="Обычный 40 2 4 5 2" xfId="36972"/>
    <cellStyle name="Обычный 40 2 4 6" xfId="22572"/>
    <cellStyle name="Обычный 40 2 5" xfId="1570"/>
    <cellStyle name="Обычный 40 2 5 2" xfId="3970"/>
    <cellStyle name="Обычный 40 2 5 2 2" xfId="11170"/>
    <cellStyle name="Обычный 40 2 5 2 2 2" xfId="32772"/>
    <cellStyle name="Обычный 40 2 5 2 3" xfId="18370"/>
    <cellStyle name="Обычный 40 2 5 2 3 2" xfId="39972"/>
    <cellStyle name="Обычный 40 2 5 2 4" xfId="25572"/>
    <cellStyle name="Обычный 40 2 5 3" xfId="6370"/>
    <cellStyle name="Обычный 40 2 5 3 2" xfId="13570"/>
    <cellStyle name="Обычный 40 2 5 3 2 2" xfId="35172"/>
    <cellStyle name="Обычный 40 2 5 3 3" xfId="20770"/>
    <cellStyle name="Обычный 40 2 5 3 3 2" xfId="42372"/>
    <cellStyle name="Обычный 40 2 5 3 4" xfId="27972"/>
    <cellStyle name="Обычный 40 2 5 4" xfId="8770"/>
    <cellStyle name="Обычный 40 2 5 4 2" xfId="30372"/>
    <cellStyle name="Обычный 40 2 5 5" xfId="15970"/>
    <cellStyle name="Обычный 40 2 5 5 2" xfId="37572"/>
    <cellStyle name="Обычный 40 2 5 6" xfId="23172"/>
    <cellStyle name="Обычный 40 2 6" xfId="2170"/>
    <cellStyle name="Обычный 40 2 6 2" xfId="4570"/>
    <cellStyle name="Обычный 40 2 6 2 2" xfId="11770"/>
    <cellStyle name="Обычный 40 2 6 2 2 2" xfId="33372"/>
    <cellStyle name="Обычный 40 2 6 2 3" xfId="18970"/>
    <cellStyle name="Обычный 40 2 6 2 3 2" xfId="40572"/>
    <cellStyle name="Обычный 40 2 6 2 4" xfId="26172"/>
    <cellStyle name="Обычный 40 2 6 3" xfId="6970"/>
    <cellStyle name="Обычный 40 2 6 3 2" xfId="14170"/>
    <cellStyle name="Обычный 40 2 6 3 2 2" xfId="35772"/>
    <cellStyle name="Обычный 40 2 6 3 3" xfId="21370"/>
    <cellStyle name="Обычный 40 2 6 3 3 2" xfId="42972"/>
    <cellStyle name="Обычный 40 2 6 3 4" xfId="28572"/>
    <cellStyle name="Обычный 40 2 6 4" xfId="9370"/>
    <cellStyle name="Обычный 40 2 6 4 2" xfId="30972"/>
    <cellStyle name="Обычный 40 2 6 5" xfId="16570"/>
    <cellStyle name="Обычный 40 2 6 5 2" xfId="38172"/>
    <cellStyle name="Обычный 40 2 6 6" xfId="23772"/>
    <cellStyle name="Обычный 40 2 7" xfId="2770"/>
    <cellStyle name="Обычный 40 2 7 2" xfId="9970"/>
    <cellStyle name="Обычный 40 2 7 2 2" xfId="31572"/>
    <cellStyle name="Обычный 40 2 7 3" xfId="17170"/>
    <cellStyle name="Обычный 40 2 7 3 2" xfId="38772"/>
    <cellStyle name="Обычный 40 2 7 4" xfId="24372"/>
    <cellStyle name="Обычный 40 2 8" xfId="5170"/>
    <cellStyle name="Обычный 40 2 8 2" xfId="12370"/>
    <cellStyle name="Обычный 40 2 8 2 2" xfId="33972"/>
    <cellStyle name="Обычный 40 2 8 3" xfId="19570"/>
    <cellStyle name="Обычный 40 2 8 3 2" xfId="41172"/>
    <cellStyle name="Обычный 40 2 8 4" xfId="26772"/>
    <cellStyle name="Обычный 40 2 9" xfId="7570"/>
    <cellStyle name="Обычный 40 2 9 2" xfId="29172"/>
    <cellStyle name="Обычный 40 3" xfId="490"/>
    <cellStyle name="Обычный 40 3 10" xfId="22092"/>
    <cellStyle name="Обычный 40 3 2" xfId="724"/>
    <cellStyle name="Обычный 40 3 2 2" xfId="1324"/>
    <cellStyle name="Обычный 40 3 2 2 2" xfId="3724"/>
    <cellStyle name="Обычный 40 3 2 2 2 2" xfId="10924"/>
    <cellStyle name="Обычный 40 3 2 2 2 2 2" xfId="32526"/>
    <cellStyle name="Обычный 40 3 2 2 2 3" xfId="18124"/>
    <cellStyle name="Обычный 40 3 2 2 2 3 2" xfId="39726"/>
    <cellStyle name="Обычный 40 3 2 2 2 4" xfId="25326"/>
    <cellStyle name="Обычный 40 3 2 2 3" xfId="6124"/>
    <cellStyle name="Обычный 40 3 2 2 3 2" xfId="13324"/>
    <cellStyle name="Обычный 40 3 2 2 3 2 2" xfId="34926"/>
    <cellStyle name="Обычный 40 3 2 2 3 3" xfId="20524"/>
    <cellStyle name="Обычный 40 3 2 2 3 3 2" xfId="42126"/>
    <cellStyle name="Обычный 40 3 2 2 3 4" xfId="27726"/>
    <cellStyle name="Обычный 40 3 2 2 4" xfId="8524"/>
    <cellStyle name="Обычный 40 3 2 2 4 2" xfId="30126"/>
    <cellStyle name="Обычный 40 3 2 2 5" xfId="15724"/>
    <cellStyle name="Обычный 40 3 2 2 5 2" xfId="37326"/>
    <cellStyle name="Обычный 40 3 2 2 6" xfId="22926"/>
    <cellStyle name="Обычный 40 3 2 3" xfId="1924"/>
    <cellStyle name="Обычный 40 3 2 3 2" xfId="4324"/>
    <cellStyle name="Обычный 40 3 2 3 2 2" xfId="11524"/>
    <cellStyle name="Обычный 40 3 2 3 2 2 2" xfId="33126"/>
    <cellStyle name="Обычный 40 3 2 3 2 3" xfId="18724"/>
    <cellStyle name="Обычный 40 3 2 3 2 3 2" xfId="40326"/>
    <cellStyle name="Обычный 40 3 2 3 2 4" xfId="25926"/>
    <cellStyle name="Обычный 40 3 2 3 3" xfId="6724"/>
    <cellStyle name="Обычный 40 3 2 3 3 2" xfId="13924"/>
    <cellStyle name="Обычный 40 3 2 3 3 2 2" xfId="35526"/>
    <cellStyle name="Обычный 40 3 2 3 3 3" xfId="21124"/>
    <cellStyle name="Обычный 40 3 2 3 3 3 2" xfId="42726"/>
    <cellStyle name="Обычный 40 3 2 3 3 4" xfId="28326"/>
    <cellStyle name="Обычный 40 3 2 3 4" xfId="9124"/>
    <cellStyle name="Обычный 40 3 2 3 4 2" xfId="30726"/>
    <cellStyle name="Обычный 40 3 2 3 5" xfId="16324"/>
    <cellStyle name="Обычный 40 3 2 3 5 2" xfId="37926"/>
    <cellStyle name="Обычный 40 3 2 3 6" xfId="23526"/>
    <cellStyle name="Обычный 40 3 2 4" xfId="2524"/>
    <cellStyle name="Обычный 40 3 2 4 2" xfId="4924"/>
    <cellStyle name="Обычный 40 3 2 4 2 2" xfId="12124"/>
    <cellStyle name="Обычный 40 3 2 4 2 2 2" xfId="33726"/>
    <cellStyle name="Обычный 40 3 2 4 2 3" xfId="19324"/>
    <cellStyle name="Обычный 40 3 2 4 2 3 2" xfId="40926"/>
    <cellStyle name="Обычный 40 3 2 4 2 4" xfId="26526"/>
    <cellStyle name="Обычный 40 3 2 4 3" xfId="7324"/>
    <cellStyle name="Обычный 40 3 2 4 3 2" xfId="14524"/>
    <cellStyle name="Обычный 40 3 2 4 3 2 2" xfId="36126"/>
    <cellStyle name="Обычный 40 3 2 4 3 3" xfId="21724"/>
    <cellStyle name="Обычный 40 3 2 4 3 3 2" xfId="43326"/>
    <cellStyle name="Обычный 40 3 2 4 3 4" xfId="28926"/>
    <cellStyle name="Обычный 40 3 2 4 4" xfId="9724"/>
    <cellStyle name="Обычный 40 3 2 4 4 2" xfId="31326"/>
    <cellStyle name="Обычный 40 3 2 4 5" xfId="16924"/>
    <cellStyle name="Обычный 40 3 2 4 5 2" xfId="38526"/>
    <cellStyle name="Обычный 40 3 2 4 6" xfId="24126"/>
    <cellStyle name="Обычный 40 3 2 5" xfId="3124"/>
    <cellStyle name="Обычный 40 3 2 5 2" xfId="10324"/>
    <cellStyle name="Обычный 40 3 2 5 2 2" xfId="31926"/>
    <cellStyle name="Обычный 40 3 2 5 3" xfId="17524"/>
    <cellStyle name="Обычный 40 3 2 5 3 2" xfId="39126"/>
    <cellStyle name="Обычный 40 3 2 5 4" xfId="24726"/>
    <cellStyle name="Обычный 40 3 2 6" xfId="5524"/>
    <cellStyle name="Обычный 40 3 2 6 2" xfId="12724"/>
    <cellStyle name="Обычный 40 3 2 6 2 2" xfId="34326"/>
    <cellStyle name="Обычный 40 3 2 6 3" xfId="19924"/>
    <cellStyle name="Обычный 40 3 2 6 3 2" xfId="41526"/>
    <cellStyle name="Обычный 40 3 2 6 4" xfId="27126"/>
    <cellStyle name="Обычный 40 3 2 7" xfId="7924"/>
    <cellStyle name="Обычный 40 3 2 7 2" xfId="29526"/>
    <cellStyle name="Обычный 40 3 2 8" xfId="15124"/>
    <cellStyle name="Обычный 40 3 2 8 2" xfId="36726"/>
    <cellStyle name="Обычный 40 3 2 9" xfId="22326"/>
    <cellStyle name="Обычный 40 3 3" xfId="1090"/>
    <cellStyle name="Обычный 40 3 3 2" xfId="3490"/>
    <cellStyle name="Обычный 40 3 3 2 2" xfId="10690"/>
    <cellStyle name="Обычный 40 3 3 2 2 2" xfId="32292"/>
    <cellStyle name="Обычный 40 3 3 2 3" xfId="17890"/>
    <cellStyle name="Обычный 40 3 3 2 3 2" xfId="39492"/>
    <cellStyle name="Обычный 40 3 3 2 4" xfId="25092"/>
    <cellStyle name="Обычный 40 3 3 3" xfId="5890"/>
    <cellStyle name="Обычный 40 3 3 3 2" xfId="13090"/>
    <cellStyle name="Обычный 40 3 3 3 2 2" xfId="34692"/>
    <cellStyle name="Обычный 40 3 3 3 3" xfId="20290"/>
    <cellStyle name="Обычный 40 3 3 3 3 2" xfId="41892"/>
    <cellStyle name="Обычный 40 3 3 3 4" xfId="27492"/>
    <cellStyle name="Обычный 40 3 3 4" xfId="8290"/>
    <cellStyle name="Обычный 40 3 3 4 2" xfId="29892"/>
    <cellStyle name="Обычный 40 3 3 5" xfId="15490"/>
    <cellStyle name="Обычный 40 3 3 5 2" xfId="37092"/>
    <cellStyle name="Обычный 40 3 3 6" xfId="22692"/>
    <cellStyle name="Обычный 40 3 4" xfId="1690"/>
    <cellStyle name="Обычный 40 3 4 2" xfId="4090"/>
    <cellStyle name="Обычный 40 3 4 2 2" xfId="11290"/>
    <cellStyle name="Обычный 40 3 4 2 2 2" xfId="32892"/>
    <cellStyle name="Обычный 40 3 4 2 3" xfId="18490"/>
    <cellStyle name="Обычный 40 3 4 2 3 2" xfId="40092"/>
    <cellStyle name="Обычный 40 3 4 2 4" xfId="25692"/>
    <cellStyle name="Обычный 40 3 4 3" xfId="6490"/>
    <cellStyle name="Обычный 40 3 4 3 2" xfId="13690"/>
    <cellStyle name="Обычный 40 3 4 3 2 2" xfId="35292"/>
    <cellStyle name="Обычный 40 3 4 3 3" xfId="20890"/>
    <cellStyle name="Обычный 40 3 4 3 3 2" xfId="42492"/>
    <cellStyle name="Обычный 40 3 4 3 4" xfId="28092"/>
    <cellStyle name="Обычный 40 3 4 4" xfId="8890"/>
    <cellStyle name="Обычный 40 3 4 4 2" xfId="30492"/>
    <cellStyle name="Обычный 40 3 4 5" xfId="16090"/>
    <cellStyle name="Обычный 40 3 4 5 2" xfId="37692"/>
    <cellStyle name="Обычный 40 3 4 6" xfId="23292"/>
    <cellStyle name="Обычный 40 3 5" xfId="2290"/>
    <cellStyle name="Обычный 40 3 5 2" xfId="4690"/>
    <cellStyle name="Обычный 40 3 5 2 2" xfId="11890"/>
    <cellStyle name="Обычный 40 3 5 2 2 2" xfId="33492"/>
    <cellStyle name="Обычный 40 3 5 2 3" xfId="19090"/>
    <cellStyle name="Обычный 40 3 5 2 3 2" xfId="40692"/>
    <cellStyle name="Обычный 40 3 5 2 4" xfId="26292"/>
    <cellStyle name="Обычный 40 3 5 3" xfId="7090"/>
    <cellStyle name="Обычный 40 3 5 3 2" xfId="14290"/>
    <cellStyle name="Обычный 40 3 5 3 2 2" xfId="35892"/>
    <cellStyle name="Обычный 40 3 5 3 3" xfId="21490"/>
    <cellStyle name="Обычный 40 3 5 3 3 2" xfId="43092"/>
    <cellStyle name="Обычный 40 3 5 3 4" xfId="28692"/>
    <cellStyle name="Обычный 40 3 5 4" xfId="9490"/>
    <cellStyle name="Обычный 40 3 5 4 2" xfId="31092"/>
    <cellStyle name="Обычный 40 3 5 5" xfId="16690"/>
    <cellStyle name="Обычный 40 3 5 5 2" xfId="38292"/>
    <cellStyle name="Обычный 40 3 5 6" xfId="23892"/>
    <cellStyle name="Обычный 40 3 6" xfId="2890"/>
    <cellStyle name="Обычный 40 3 6 2" xfId="10090"/>
    <cellStyle name="Обычный 40 3 6 2 2" xfId="31692"/>
    <cellStyle name="Обычный 40 3 6 3" xfId="17290"/>
    <cellStyle name="Обычный 40 3 6 3 2" xfId="38892"/>
    <cellStyle name="Обычный 40 3 6 4" xfId="24492"/>
    <cellStyle name="Обычный 40 3 7" xfId="5290"/>
    <cellStyle name="Обычный 40 3 7 2" xfId="12490"/>
    <cellStyle name="Обычный 40 3 7 2 2" xfId="34092"/>
    <cellStyle name="Обычный 40 3 7 3" xfId="19690"/>
    <cellStyle name="Обычный 40 3 7 3 2" xfId="41292"/>
    <cellStyle name="Обычный 40 3 7 4" xfId="26892"/>
    <cellStyle name="Обычный 40 3 8" xfId="7690"/>
    <cellStyle name="Обычный 40 3 8 2" xfId="29292"/>
    <cellStyle name="Обычный 40 3 9" xfId="14890"/>
    <cellStyle name="Обычный 40 3 9 2" xfId="36492"/>
    <cellStyle name="Обычный 40 4" xfId="351"/>
    <cellStyle name="Обычный 40 4 2" xfId="969"/>
    <cellStyle name="Обычный 40 4 2 2" xfId="3369"/>
    <cellStyle name="Обычный 40 4 2 2 2" xfId="10569"/>
    <cellStyle name="Обычный 40 4 2 2 2 2" xfId="32171"/>
    <cellStyle name="Обычный 40 4 2 2 3" xfId="17769"/>
    <cellStyle name="Обычный 40 4 2 2 3 2" xfId="39371"/>
    <cellStyle name="Обычный 40 4 2 2 4" xfId="24971"/>
    <cellStyle name="Обычный 40 4 2 3" xfId="5769"/>
    <cellStyle name="Обычный 40 4 2 3 2" xfId="12969"/>
    <cellStyle name="Обычный 40 4 2 3 2 2" xfId="34571"/>
    <cellStyle name="Обычный 40 4 2 3 3" xfId="20169"/>
    <cellStyle name="Обычный 40 4 2 3 3 2" xfId="41771"/>
    <cellStyle name="Обычный 40 4 2 3 4" xfId="27371"/>
    <cellStyle name="Обычный 40 4 2 4" xfId="8169"/>
    <cellStyle name="Обычный 40 4 2 4 2" xfId="29771"/>
    <cellStyle name="Обычный 40 4 2 5" xfId="15369"/>
    <cellStyle name="Обычный 40 4 2 5 2" xfId="36971"/>
    <cellStyle name="Обычный 40 4 2 6" xfId="22571"/>
    <cellStyle name="Обычный 40 4 3" xfId="1569"/>
    <cellStyle name="Обычный 40 4 3 2" xfId="3969"/>
    <cellStyle name="Обычный 40 4 3 2 2" xfId="11169"/>
    <cellStyle name="Обычный 40 4 3 2 2 2" xfId="32771"/>
    <cellStyle name="Обычный 40 4 3 2 3" xfId="18369"/>
    <cellStyle name="Обычный 40 4 3 2 3 2" xfId="39971"/>
    <cellStyle name="Обычный 40 4 3 2 4" xfId="25571"/>
    <cellStyle name="Обычный 40 4 3 3" xfId="6369"/>
    <cellStyle name="Обычный 40 4 3 3 2" xfId="13569"/>
    <cellStyle name="Обычный 40 4 3 3 2 2" xfId="35171"/>
    <cellStyle name="Обычный 40 4 3 3 3" xfId="20769"/>
    <cellStyle name="Обычный 40 4 3 3 3 2" xfId="42371"/>
    <cellStyle name="Обычный 40 4 3 3 4" xfId="27971"/>
    <cellStyle name="Обычный 40 4 3 4" xfId="8769"/>
    <cellStyle name="Обычный 40 4 3 4 2" xfId="30371"/>
    <cellStyle name="Обычный 40 4 3 5" xfId="15969"/>
    <cellStyle name="Обычный 40 4 3 5 2" xfId="37571"/>
    <cellStyle name="Обычный 40 4 3 6" xfId="23171"/>
    <cellStyle name="Обычный 40 4 4" xfId="2169"/>
    <cellStyle name="Обычный 40 4 4 2" xfId="4569"/>
    <cellStyle name="Обычный 40 4 4 2 2" xfId="11769"/>
    <cellStyle name="Обычный 40 4 4 2 2 2" xfId="33371"/>
    <cellStyle name="Обычный 40 4 4 2 3" xfId="18969"/>
    <cellStyle name="Обычный 40 4 4 2 3 2" xfId="40571"/>
    <cellStyle name="Обычный 40 4 4 2 4" xfId="26171"/>
    <cellStyle name="Обычный 40 4 4 3" xfId="6969"/>
    <cellStyle name="Обычный 40 4 4 3 2" xfId="14169"/>
    <cellStyle name="Обычный 40 4 4 3 2 2" xfId="35771"/>
    <cellStyle name="Обычный 40 4 4 3 3" xfId="21369"/>
    <cellStyle name="Обычный 40 4 4 3 3 2" xfId="42971"/>
    <cellStyle name="Обычный 40 4 4 3 4" xfId="28571"/>
    <cellStyle name="Обычный 40 4 4 4" xfId="9369"/>
    <cellStyle name="Обычный 40 4 4 4 2" xfId="30971"/>
    <cellStyle name="Обычный 40 4 4 5" xfId="16569"/>
    <cellStyle name="Обычный 40 4 4 5 2" xfId="38171"/>
    <cellStyle name="Обычный 40 4 4 6" xfId="23771"/>
    <cellStyle name="Обычный 40 4 5" xfId="2769"/>
    <cellStyle name="Обычный 40 4 5 2" xfId="9969"/>
    <cellStyle name="Обычный 40 4 5 2 2" xfId="31571"/>
    <cellStyle name="Обычный 40 4 5 3" xfId="17169"/>
    <cellStyle name="Обычный 40 4 5 3 2" xfId="38771"/>
    <cellStyle name="Обычный 40 4 5 4" xfId="24371"/>
    <cellStyle name="Обычный 40 4 6" xfId="5169"/>
    <cellStyle name="Обычный 40 4 6 2" xfId="12369"/>
    <cellStyle name="Обычный 40 4 6 2 2" xfId="33971"/>
    <cellStyle name="Обычный 40 4 6 3" xfId="19569"/>
    <cellStyle name="Обычный 40 4 6 3 2" xfId="41171"/>
    <cellStyle name="Обычный 40 4 6 4" xfId="26771"/>
    <cellStyle name="Обычный 40 4 7" xfId="7569"/>
    <cellStyle name="Обычный 40 4 7 2" xfId="29171"/>
    <cellStyle name="Обычный 40 4 8" xfId="14769"/>
    <cellStyle name="Обычный 40 4 8 2" xfId="36371"/>
    <cellStyle name="Обычный 40 4 9" xfId="21971"/>
    <cellStyle name="Обычный 40 5" xfId="603"/>
    <cellStyle name="Обычный 40 5 2" xfId="1203"/>
    <cellStyle name="Обычный 40 5 2 2" xfId="3603"/>
    <cellStyle name="Обычный 40 5 2 2 2" xfId="10803"/>
    <cellStyle name="Обычный 40 5 2 2 2 2" xfId="32405"/>
    <cellStyle name="Обычный 40 5 2 2 3" xfId="18003"/>
    <cellStyle name="Обычный 40 5 2 2 3 2" xfId="39605"/>
    <cellStyle name="Обычный 40 5 2 2 4" xfId="25205"/>
    <cellStyle name="Обычный 40 5 2 3" xfId="6003"/>
    <cellStyle name="Обычный 40 5 2 3 2" xfId="13203"/>
    <cellStyle name="Обычный 40 5 2 3 2 2" xfId="34805"/>
    <cellStyle name="Обычный 40 5 2 3 3" xfId="20403"/>
    <cellStyle name="Обычный 40 5 2 3 3 2" xfId="42005"/>
    <cellStyle name="Обычный 40 5 2 3 4" xfId="27605"/>
    <cellStyle name="Обычный 40 5 2 4" xfId="8403"/>
    <cellStyle name="Обычный 40 5 2 4 2" xfId="30005"/>
    <cellStyle name="Обычный 40 5 2 5" xfId="15603"/>
    <cellStyle name="Обычный 40 5 2 5 2" xfId="37205"/>
    <cellStyle name="Обычный 40 5 2 6" xfId="22805"/>
    <cellStyle name="Обычный 40 5 3" xfId="1803"/>
    <cellStyle name="Обычный 40 5 3 2" xfId="4203"/>
    <cellStyle name="Обычный 40 5 3 2 2" xfId="11403"/>
    <cellStyle name="Обычный 40 5 3 2 2 2" xfId="33005"/>
    <cellStyle name="Обычный 40 5 3 2 3" xfId="18603"/>
    <cellStyle name="Обычный 40 5 3 2 3 2" xfId="40205"/>
    <cellStyle name="Обычный 40 5 3 2 4" xfId="25805"/>
    <cellStyle name="Обычный 40 5 3 3" xfId="6603"/>
    <cellStyle name="Обычный 40 5 3 3 2" xfId="13803"/>
    <cellStyle name="Обычный 40 5 3 3 2 2" xfId="35405"/>
    <cellStyle name="Обычный 40 5 3 3 3" xfId="21003"/>
    <cellStyle name="Обычный 40 5 3 3 3 2" xfId="42605"/>
    <cellStyle name="Обычный 40 5 3 3 4" xfId="28205"/>
    <cellStyle name="Обычный 40 5 3 4" xfId="9003"/>
    <cellStyle name="Обычный 40 5 3 4 2" xfId="30605"/>
    <cellStyle name="Обычный 40 5 3 5" xfId="16203"/>
    <cellStyle name="Обычный 40 5 3 5 2" xfId="37805"/>
    <cellStyle name="Обычный 40 5 3 6" xfId="23405"/>
    <cellStyle name="Обычный 40 5 4" xfId="2403"/>
    <cellStyle name="Обычный 40 5 4 2" xfId="4803"/>
    <cellStyle name="Обычный 40 5 4 2 2" xfId="12003"/>
    <cellStyle name="Обычный 40 5 4 2 2 2" xfId="33605"/>
    <cellStyle name="Обычный 40 5 4 2 3" xfId="19203"/>
    <cellStyle name="Обычный 40 5 4 2 3 2" xfId="40805"/>
    <cellStyle name="Обычный 40 5 4 2 4" xfId="26405"/>
    <cellStyle name="Обычный 40 5 4 3" xfId="7203"/>
    <cellStyle name="Обычный 40 5 4 3 2" xfId="14403"/>
    <cellStyle name="Обычный 40 5 4 3 2 2" xfId="36005"/>
    <cellStyle name="Обычный 40 5 4 3 3" xfId="21603"/>
    <cellStyle name="Обычный 40 5 4 3 3 2" xfId="43205"/>
    <cellStyle name="Обычный 40 5 4 3 4" xfId="28805"/>
    <cellStyle name="Обычный 40 5 4 4" xfId="9603"/>
    <cellStyle name="Обычный 40 5 4 4 2" xfId="31205"/>
    <cellStyle name="Обычный 40 5 4 5" xfId="16803"/>
    <cellStyle name="Обычный 40 5 4 5 2" xfId="38405"/>
    <cellStyle name="Обычный 40 5 4 6" xfId="24005"/>
    <cellStyle name="Обычный 40 5 5" xfId="3003"/>
    <cellStyle name="Обычный 40 5 5 2" xfId="10203"/>
    <cellStyle name="Обычный 40 5 5 2 2" xfId="31805"/>
    <cellStyle name="Обычный 40 5 5 3" xfId="17403"/>
    <cellStyle name="Обычный 40 5 5 3 2" xfId="39005"/>
    <cellStyle name="Обычный 40 5 5 4" xfId="24605"/>
    <cellStyle name="Обычный 40 5 6" xfId="5403"/>
    <cellStyle name="Обычный 40 5 6 2" xfId="12603"/>
    <cellStyle name="Обычный 40 5 6 2 2" xfId="34205"/>
    <cellStyle name="Обычный 40 5 6 3" xfId="19803"/>
    <cellStyle name="Обычный 40 5 6 3 2" xfId="41405"/>
    <cellStyle name="Обычный 40 5 6 4" xfId="27005"/>
    <cellStyle name="Обычный 40 5 7" xfId="7803"/>
    <cellStyle name="Обычный 40 5 7 2" xfId="29405"/>
    <cellStyle name="Обычный 40 5 8" xfId="15003"/>
    <cellStyle name="Обычный 40 5 8 2" xfId="36605"/>
    <cellStyle name="Обычный 40 5 9" xfId="22205"/>
    <cellStyle name="Обычный 41" xfId="6"/>
    <cellStyle name="Обычный 41 2" xfId="354"/>
    <cellStyle name="Обычный 41 2 10" xfId="14772"/>
    <cellStyle name="Обычный 41 2 10 2" xfId="36374"/>
    <cellStyle name="Обычный 41 2 11" xfId="21974"/>
    <cellStyle name="Обычный 41 2 2" xfId="493"/>
    <cellStyle name="Обычный 41 2 2 10" xfId="22095"/>
    <cellStyle name="Обычный 41 2 2 2" xfId="727"/>
    <cellStyle name="Обычный 41 2 2 2 2" xfId="1327"/>
    <cellStyle name="Обычный 41 2 2 2 2 2" xfId="3727"/>
    <cellStyle name="Обычный 41 2 2 2 2 2 2" xfId="10927"/>
    <cellStyle name="Обычный 41 2 2 2 2 2 2 2" xfId="32529"/>
    <cellStyle name="Обычный 41 2 2 2 2 2 3" xfId="18127"/>
    <cellStyle name="Обычный 41 2 2 2 2 2 3 2" xfId="39729"/>
    <cellStyle name="Обычный 41 2 2 2 2 2 4" xfId="25329"/>
    <cellStyle name="Обычный 41 2 2 2 2 3" xfId="6127"/>
    <cellStyle name="Обычный 41 2 2 2 2 3 2" xfId="13327"/>
    <cellStyle name="Обычный 41 2 2 2 2 3 2 2" xfId="34929"/>
    <cellStyle name="Обычный 41 2 2 2 2 3 3" xfId="20527"/>
    <cellStyle name="Обычный 41 2 2 2 2 3 3 2" xfId="42129"/>
    <cellStyle name="Обычный 41 2 2 2 2 3 4" xfId="27729"/>
    <cellStyle name="Обычный 41 2 2 2 2 4" xfId="8527"/>
    <cellStyle name="Обычный 41 2 2 2 2 4 2" xfId="30129"/>
    <cellStyle name="Обычный 41 2 2 2 2 5" xfId="15727"/>
    <cellStyle name="Обычный 41 2 2 2 2 5 2" xfId="37329"/>
    <cellStyle name="Обычный 41 2 2 2 2 6" xfId="22929"/>
    <cellStyle name="Обычный 41 2 2 2 3" xfId="1927"/>
    <cellStyle name="Обычный 41 2 2 2 3 2" xfId="4327"/>
    <cellStyle name="Обычный 41 2 2 2 3 2 2" xfId="11527"/>
    <cellStyle name="Обычный 41 2 2 2 3 2 2 2" xfId="33129"/>
    <cellStyle name="Обычный 41 2 2 2 3 2 3" xfId="18727"/>
    <cellStyle name="Обычный 41 2 2 2 3 2 3 2" xfId="40329"/>
    <cellStyle name="Обычный 41 2 2 2 3 2 4" xfId="25929"/>
    <cellStyle name="Обычный 41 2 2 2 3 3" xfId="6727"/>
    <cellStyle name="Обычный 41 2 2 2 3 3 2" xfId="13927"/>
    <cellStyle name="Обычный 41 2 2 2 3 3 2 2" xfId="35529"/>
    <cellStyle name="Обычный 41 2 2 2 3 3 3" xfId="21127"/>
    <cellStyle name="Обычный 41 2 2 2 3 3 3 2" xfId="42729"/>
    <cellStyle name="Обычный 41 2 2 2 3 3 4" xfId="28329"/>
    <cellStyle name="Обычный 41 2 2 2 3 4" xfId="9127"/>
    <cellStyle name="Обычный 41 2 2 2 3 4 2" xfId="30729"/>
    <cellStyle name="Обычный 41 2 2 2 3 5" xfId="16327"/>
    <cellStyle name="Обычный 41 2 2 2 3 5 2" xfId="37929"/>
    <cellStyle name="Обычный 41 2 2 2 3 6" xfId="23529"/>
    <cellStyle name="Обычный 41 2 2 2 4" xfId="2527"/>
    <cellStyle name="Обычный 41 2 2 2 4 2" xfId="4927"/>
    <cellStyle name="Обычный 41 2 2 2 4 2 2" xfId="12127"/>
    <cellStyle name="Обычный 41 2 2 2 4 2 2 2" xfId="33729"/>
    <cellStyle name="Обычный 41 2 2 2 4 2 3" xfId="19327"/>
    <cellStyle name="Обычный 41 2 2 2 4 2 3 2" xfId="40929"/>
    <cellStyle name="Обычный 41 2 2 2 4 2 4" xfId="26529"/>
    <cellStyle name="Обычный 41 2 2 2 4 3" xfId="7327"/>
    <cellStyle name="Обычный 41 2 2 2 4 3 2" xfId="14527"/>
    <cellStyle name="Обычный 41 2 2 2 4 3 2 2" xfId="36129"/>
    <cellStyle name="Обычный 41 2 2 2 4 3 3" xfId="21727"/>
    <cellStyle name="Обычный 41 2 2 2 4 3 3 2" xfId="43329"/>
    <cellStyle name="Обычный 41 2 2 2 4 3 4" xfId="28929"/>
    <cellStyle name="Обычный 41 2 2 2 4 4" xfId="9727"/>
    <cellStyle name="Обычный 41 2 2 2 4 4 2" xfId="31329"/>
    <cellStyle name="Обычный 41 2 2 2 4 5" xfId="16927"/>
    <cellStyle name="Обычный 41 2 2 2 4 5 2" xfId="38529"/>
    <cellStyle name="Обычный 41 2 2 2 4 6" xfId="24129"/>
    <cellStyle name="Обычный 41 2 2 2 5" xfId="3127"/>
    <cellStyle name="Обычный 41 2 2 2 5 2" xfId="10327"/>
    <cellStyle name="Обычный 41 2 2 2 5 2 2" xfId="31929"/>
    <cellStyle name="Обычный 41 2 2 2 5 3" xfId="17527"/>
    <cellStyle name="Обычный 41 2 2 2 5 3 2" xfId="39129"/>
    <cellStyle name="Обычный 41 2 2 2 5 4" xfId="24729"/>
    <cellStyle name="Обычный 41 2 2 2 6" xfId="5527"/>
    <cellStyle name="Обычный 41 2 2 2 6 2" xfId="12727"/>
    <cellStyle name="Обычный 41 2 2 2 6 2 2" xfId="34329"/>
    <cellStyle name="Обычный 41 2 2 2 6 3" xfId="19927"/>
    <cellStyle name="Обычный 41 2 2 2 6 3 2" xfId="41529"/>
    <cellStyle name="Обычный 41 2 2 2 6 4" xfId="27129"/>
    <cellStyle name="Обычный 41 2 2 2 7" xfId="7927"/>
    <cellStyle name="Обычный 41 2 2 2 7 2" xfId="29529"/>
    <cellStyle name="Обычный 41 2 2 2 8" xfId="15127"/>
    <cellStyle name="Обычный 41 2 2 2 8 2" xfId="36729"/>
    <cellStyle name="Обычный 41 2 2 2 9" xfId="22329"/>
    <cellStyle name="Обычный 41 2 2 3" xfId="1093"/>
    <cellStyle name="Обычный 41 2 2 3 2" xfId="3493"/>
    <cellStyle name="Обычный 41 2 2 3 2 2" xfId="10693"/>
    <cellStyle name="Обычный 41 2 2 3 2 2 2" xfId="32295"/>
    <cellStyle name="Обычный 41 2 2 3 2 3" xfId="17893"/>
    <cellStyle name="Обычный 41 2 2 3 2 3 2" xfId="39495"/>
    <cellStyle name="Обычный 41 2 2 3 2 4" xfId="25095"/>
    <cellStyle name="Обычный 41 2 2 3 3" xfId="5893"/>
    <cellStyle name="Обычный 41 2 2 3 3 2" xfId="13093"/>
    <cellStyle name="Обычный 41 2 2 3 3 2 2" xfId="34695"/>
    <cellStyle name="Обычный 41 2 2 3 3 3" xfId="20293"/>
    <cellStyle name="Обычный 41 2 2 3 3 3 2" xfId="41895"/>
    <cellStyle name="Обычный 41 2 2 3 3 4" xfId="27495"/>
    <cellStyle name="Обычный 41 2 2 3 4" xfId="8293"/>
    <cellStyle name="Обычный 41 2 2 3 4 2" xfId="29895"/>
    <cellStyle name="Обычный 41 2 2 3 5" xfId="15493"/>
    <cellStyle name="Обычный 41 2 2 3 5 2" xfId="37095"/>
    <cellStyle name="Обычный 41 2 2 3 6" xfId="22695"/>
    <cellStyle name="Обычный 41 2 2 4" xfId="1693"/>
    <cellStyle name="Обычный 41 2 2 4 2" xfId="4093"/>
    <cellStyle name="Обычный 41 2 2 4 2 2" xfId="11293"/>
    <cellStyle name="Обычный 41 2 2 4 2 2 2" xfId="32895"/>
    <cellStyle name="Обычный 41 2 2 4 2 3" xfId="18493"/>
    <cellStyle name="Обычный 41 2 2 4 2 3 2" xfId="40095"/>
    <cellStyle name="Обычный 41 2 2 4 2 4" xfId="25695"/>
    <cellStyle name="Обычный 41 2 2 4 3" xfId="6493"/>
    <cellStyle name="Обычный 41 2 2 4 3 2" xfId="13693"/>
    <cellStyle name="Обычный 41 2 2 4 3 2 2" xfId="35295"/>
    <cellStyle name="Обычный 41 2 2 4 3 3" xfId="20893"/>
    <cellStyle name="Обычный 41 2 2 4 3 3 2" xfId="42495"/>
    <cellStyle name="Обычный 41 2 2 4 3 4" xfId="28095"/>
    <cellStyle name="Обычный 41 2 2 4 4" xfId="8893"/>
    <cellStyle name="Обычный 41 2 2 4 4 2" xfId="30495"/>
    <cellStyle name="Обычный 41 2 2 4 5" xfId="16093"/>
    <cellStyle name="Обычный 41 2 2 4 5 2" xfId="37695"/>
    <cellStyle name="Обычный 41 2 2 4 6" xfId="23295"/>
    <cellStyle name="Обычный 41 2 2 5" xfId="2293"/>
    <cellStyle name="Обычный 41 2 2 5 2" xfId="4693"/>
    <cellStyle name="Обычный 41 2 2 5 2 2" xfId="11893"/>
    <cellStyle name="Обычный 41 2 2 5 2 2 2" xfId="33495"/>
    <cellStyle name="Обычный 41 2 2 5 2 3" xfId="19093"/>
    <cellStyle name="Обычный 41 2 2 5 2 3 2" xfId="40695"/>
    <cellStyle name="Обычный 41 2 2 5 2 4" xfId="26295"/>
    <cellStyle name="Обычный 41 2 2 5 3" xfId="7093"/>
    <cellStyle name="Обычный 41 2 2 5 3 2" xfId="14293"/>
    <cellStyle name="Обычный 41 2 2 5 3 2 2" xfId="35895"/>
    <cellStyle name="Обычный 41 2 2 5 3 3" xfId="21493"/>
    <cellStyle name="Обычный 41 2 2 5 3 3 2" xfId="43095"/>
    <cellStyle name="Обычный 41 2 2 5 3 4" xfId="28695"/>
    <cellStyle name="Обычный 41 2 2 5 4" xfId="9493"/>
    <cellStyle name="Обычный 41 2 2 5 4 2" xfId="31095"/>
    <cellStyle name="Обычный 41 2 2 5 5" xfId="16693"/>
    <cellStyle name="Обычный 41 2 2 5 5 2" xfId="38295"/>
    <cellStyle name="Обычный 41 2 2 5 6" xfId="23895"/>
    <cellStyle name="Обычный 41 2 2 6" xfId="2893"/>
    <cellStyle name="Обычный 41 2 2 6 2" xfId="10093"/>
    <cellStyle name="Обычный 41 2 2 6 2 2" xfId="31695"/>
    <cellStyle name="Обычный 41 2 2 6 3" xfId="17293"/>
    <cellStyle name="Обычный 41 2 2 6 3 2" xfId="38895"/>
    <cellStyle name="Обычный 41 2 2 6 4" xfId="24495"/>
    <cellStyle name="Обычный 41 2 2 7" xfId="5293"/>
    <cellStyle name="Обычный 41 2 2 7 2" xfId="12493"/>
    <cellStyle name="Обычный 41 2 2 7 2 2" xfId="34095"/>
    <cellStyle name="Обычный 41 2 2 7 3" xfId="19693"/>
    <cellStyle name="Обычный 41 2 2 7 3 2" xfId="41295"/>
    <cellStyle name="Обычный 41 2 2 7 4" xfId="26895"/>
    <cellStyle name="Обычный 41 2 2 8" xfId="7693"/>
    <cellStyle name="Обычный 41 2 2 8 2" xfId="29295"/>
    <cellStyle name="Обычный 41 2 2 9" xfId="14893"/>
    <cellStyle name="Обычный 41 2 2 9 2" xfId="36495"/>
    <cellStyle name="Обычный 41 2 3" xfId="606"/>
    <cellStyle name="Обычный 41 2 3 2" xfId="1206"/>
    <cellStyle name="Обычный 41 2 3 2 2" xfId="3606"/>
    <cellStyle name="Обычный 41 2 3 2 2 2" xfId="10806"/>
    <cellStyle name="Обычный 41 2 3 2 2 2 2" xfId="32408"/>
    <cellStyle name="Обычный 41 2 3 2 2 3" xfId="18006"/>
    <cellStyle name="Обычный 41 2 3 2 2 3 2" xfId="39608"/>
    <cellStyle name="Обычный 41 2 3 2 2 4" xfId="25208"/>
    <cellStyle name="Обычный 41 2 3 2 3" xfId="6006"/>
    <cellStyle name="Обычный 41 2 3 2 3 2" xfId="13206"/>
    <cellStyle name="Обычный 41 2 3 2 3 2 2" xfId="34808"/>
    <cellStyle name="Обычный 41 2 3 2 3 3" xfId="20406"/>
    <cellStyle name="Обычный 41 2 3 2 3 3 2" xfId="42008"/>
    <cellStyle name="Обычный 41 2 3 2 3 4" xfId="27608"/>
    <cellStyle name="Обычный 41 2 3 2 4" xfId="8406"/>
    <cellStyle name="Обычный 41 2 3 2 4 2" xfId="30008"/>
    <cellStyle name="Обычный 41 2 3 2 5" xfId="15606"/>
    <cellStyle name="Обычный 41 2 3 2 5 2" xfId="37208"/>
    <cellStyle name="Обычный 41 2 3 2 6" xfId="22808"/>
    <cellStyle name="Обычный 41 2 3 3" xfId="1806"/>
    <cellStyle name="Обычный 41 2 3 3 2" xfId="4206"/>
    <cellStyle name="Обычный 41 2 3 3 2 2" xfId="11406"/>
    <cellStyle name="Обычный 41 2 3 3 2 2 2" xfId="33008"/>
    <cellStyle name="Обычный 41 2 3 3 2 3" xfId="18606"/>
    <cellStyle name="Обычный 41 2 3 3 2 3 2" xfId="40208"/>
    <cellStyle name="Обычный 41 2 3 3 2 4" xfId="25808"/>
    <cellStyle name="Обычный 41 2 3 3 3" xfId="6606"/>
    <cellStyle name="Обычный 41 2 3 3 3 2" xfId="13806"/>
    <cellStyle name="Обычный 41 2 3 3 3 2 2" xfId="35408"/>
    <cellStyle name="Обычный 41 2 3 3 3 3" xfId="21006"/>
    <cellStyle name="Обычный 41 2 3 3 3 3 2" xfId="42608"/>
    <cellStyle name="Обычный 41 2 3 3 3 4" xfId="28208"/>
    <cellStyle name="Обычный 41 2 3 3 4" xfId="9006"/>
    <cellStyle name="Обычный 41 2 3 3 4 2" xfId="30608"/>
    <cellStyle name="Обычный 41 2 3 3 5" xfId="16206"/>
    <cellStyle name="Обычный 41 2 3 3 5 2" xfId="37808"/>
    <cellStyle name="Обычный 41 2 3 3 6" xfId="23408"/>
    <cellStyle name="Обычный 41 2 3 4" xfId="2406"/>
    <cellStyle name="Обычный 41 2 3 4 2" xfId="4806"/>
    <cellStyle name="Обычный 41 2 3 4 2 2" xfId="12006"/>
    <cellStyle name="Обычный 41 2 3 4 2 2 2" xfId="33608"/>
    <cellStyle name="Обычный 41 2 3 4 2 3" xfId="19206"/>
    <cellStyle name="Обычный 41 2 3 4 2 3 2" xfId="40808"/>
    <cellStyle name="Обычный 41 2 3 4 2 4" xfId="26408"/>
    <cellStyle name="Обычный 41 2 3 4 3" xfId="7206"/>
    <cellStyle name="Обычный 41 2 3 4 3 2" xfId="14406"/>
    <cellStyle name="Обычный 41 2 3 4 3 2 2" xfId="36008"/>
    <cellStyle name="Обычный 41 2 3 4 3 3" xfId="21606"/>
    <cellStyle name="Обычный 41 2 3 4 3 3 2" xfId="43208"/>
    <cellStyle name="Обычный 41 2 3 4 3 4" xfId="28808"/>
    <cellStyle name="Обычный 41 2 3 4 4" xfId="9606"/>
    <cellStyle name="Обычный 41 2 3 4 4 2" xfId="31208"/>
    <cellStyle name="Обычный 41 2 3 4 5" xfId="16806"/>
    <cellStyle name="Обычный 41 2 3 4 5 2" xfId="38408"/>
    <cellStyle name="Обычный 41 2 3 4 6" xfId="24008"/>
    <cellStyle name="Обычный 41 2 3 5" xfId="3006"/>
    <cellStyle name="Обычный 41 2 3 5 2" xfId="10206"/>
    <cellStyle name="Обычный 41 2 3 5 2 2" xfId="31808"/>
    <cellStyle name="Обычный 41 2 3 5 3" xfId="17406"/>
    <cellStyle name="Обычный 41 2 3 5 3 2" xfId="39008"/>
    <cellStyle name="Обычный 41 2 3 5 4" xfId="24608"/>
    <cellStyle name="Обычный 41 2 3 6" xfId="5406"/>
    <cellStyle name="Обычный 41 2 3 6 2" xfId="12606"/>
    <cellStyle name="Обычный 41 2 3 6 2 2" xfId="34208"/>
    <cellStyle name="Обычный 41 2 3 6 3" xfId="19806"/>
    <cellStyle name="Обычный 41 2 3 6 3 2" xfId="41408"/>
    <cellStyle name="Обычный 41 2 3 6 4" xfId="27008"/>
    <cellStyle name="Обычный 41 2 3 7" xfId="7806"/>
    <cellStyle name="Обычный 41 2 3 7 2" xfId="29408"/>
    <cellStyle name="Обычный 41 2 3 8" xfId="15006"/>
    <cellStyle name="Обычный 41 2 3 8 2" xfId="36608"/>
    <cellStyle name="Обычный 41 2 3 9" xfId="22208"/>
    <cellStyle name="Обычный 41 2 4" xfId="972"/>
    <cellStyle name="Обычный 41 2 4 2" xfId="3372"/>
    <cellStyle name="Обычный 41 2 4 2 2" xfId="10572"/>
    <cellStyle name="Обычный 41 2 4 2 2 2" xfId="32174"/>
    <cellStyle name="Обычный 41 2 4 2 3" xfId="17772"/>
    <cellStyle name="Обычный 41 2 4 2 3 2" xfId="39374"/>
    <cellStyle name="Обычный 41 2 4 2 4" xfId="24974"/>
    <cellStyle name="Обычный 41 2 4 3" xfId="5772"/>
    <cellStyle name="Обычный 41 2 4 3 2" xfId="12972"/>
    <cellStyle name="Обычный 41 2 4 3 2 2" xfId="34574"/>
    <cellStyle name="Обычный 41 2 4 3 3" xfId="20172"/>
    <cellStyle name="Обычный 41 2 4 3 3 2" xfId="41774"/>
    <cellStyle name="Обычный 41 2 4 3 4" xfId="27374"/>
    <cellStyle name="Обычный 41 2 4 4" xfId="8172"/>
    <cellStyle name="Обычный 41 2 4 4 2" xfId="29774"/>
    <cellStyle name="Обычный 41 2 4 5" xfId="15372"/>
    <cellStyle name="Обычный 41 2 4 5 2" xfId="36974"/>
    <cellStyle name="Обычный 41 2 4 6" xfId="22574"/>
    <cellStyle name="Обычный 41 2 5" xfId="1572"/>
    <cellStyle name="Обычный 41 2 5 2" xfId="3972"/>
    <cellStyle name="Обычный 41 2 5 2 2" xfId="11172"/>
    <cellStyle name="Обычный 41 2 5 2 2 2" xfId="32774"/>
    <cellStyle name="Обычный 41 2 5 2 3" xfId="18372"/>
    <cellStyle name="Обычный 41 2 5 2 3 2" xfId="39974"/>
    <cellStyle name="Обычный 41 2 5 2 4" xfId="25574"/>
    <cellStyle name="Обычный 41 2 5 3" xfId="6372"/>
    <cellStyle name="Обычный 41 2 5 3 2" xfId="13572"/>
    <cellStyle name="Обычный 41 2 5 3 2 2" xfId="35174"/>
    <cellStyle name="Обычный 41 2 5 3 3" xfId="20772"/>
    <cellStyle name="Обычный 41 2 5 3 3 2" xfId="42374"/>
    <cellStyle name="Обычный 41 2 5 3 4" xfId="27974"/>
    <cellStyle name="Обычный 41 2 5 4" xfId="8772"/>
    <cellStyle name="Обычный 41 2 5 4 2" xfId="30374"/>
    <cellStyle name="Обычный 41 2 5 5" xfId="15972"/>
    <cellStyle name="Обычный 41 2 5 5 2" xfId="37574"/>
    <cellStyle name="Обычный 41 2 5 6" xfId="23174"/>
    <cellStyle name="Обычный 41 2 6" xfId="2172"/>
    <cellStyle name="Обычный 41 2 6 2" xfId="4572"/>
    <cellStyle name="Обычный 41 2 6 2 2" xfId="11772"/>
    <cellStyle name="Обычный 41 2 6 2 2 2" xfId="33374"/>
    <cellStyle name="Обычный 41 2 6 2 3" xfId="18972"/>
    <cellStyle name="Обычный 41 2 6 2 3 2" xfId="40574"/>
    <cellStyle name="Обычный 41 2 6 2 4" xfId="26174"/>
    <cellStyle name="Обычный 41 2 6 3" xfId="6972"/>
    <cellStyle name="Обычный 41 2 6 3 2" xfId="14172"/>
    <cellStyle name="Обычный 41 2 6 3 2 2" xfId="35774"/>
    <cellStyle name="Обычный 41 2 6 3 3" xfId="21372"/>
    <cellStyle name="Обычный 41 2 6 3 3 2" xfId="42974"/>
    <cellStyle name="Обычный 41 2 6 3 4" xfId="28574"/>
    <cellStyle name="Обычный 41 2 6 4" xfId="9372"/>
    <cellStyle name="Обычный 41 2 6 4 2" xfId="30974"/>
    <cellStyle name="Обычный 41 2 6 5" xfId="16572"/>
    <cellStyle name="Обычный 41 2 6 5 2" xfId="38174"/>
    <cellStyle name="Обычный 41 2 6 6" xfId="23774"/>
    <cellStyle name="Обычный 41 2 7" xfId="2772"/>
    <cellStyle name="Обычный 41 2 7 2" xfId="9972"/>
    <cellStyle name="Обычный 41 2 7 2 2" xfId="31574"/>
    <cellStyle name="Обычный 41 2 7 3" xfId="17172"/>
    <cellStyle name="Обычный 41 2 7 3 2" xfId="38774"/>
    <cellStyle name="Обычный 41 2 7 4" xfId="24374"/>
    <cellStyle name="Обычный 41 2 8" xfId="5172"/>
    <cellStyle name="Обычный 41 2 8 2" xfId="12372"/>
    <cellStyle name="Обычный 41 2 8 2 2" xfId="33974"/>
    <cellStyle name="Обычный 41 2 8 3" xfId="19572"/>
    <cellStyle name="Обычный 41 2 8 3 2" xfId="41174"/>
    <cellStyle name="Обычный 41 2 8 4" xfId="26774"/>
    <cellStyle name="Обычный 41 2 9" xfId="7572"/>
    <cellStyle name="Обычный 41 2 9 2" xfId="29174"/>
    <cellStyle name="Обычный 41 3" xfId="492"/>
    <cellStyle name="Обычный 41 3 10" xfId="22094"/>
    <cellStyle name="Обычный 41 3 2" xfId="726"/>
    <cellStyle name="Обычный 41 3 2 2" xfId="1326"/>
    <cellStyle name="Обычный 41 3 2 2 2" xfId="3726"/>
    <cellStyle name="Обычный 41 3 2 2 2 2" xfId="10926"/>
    <cellStyle name="Обычный 41 3 2 2 2 2 2" xfId="32528"/>
    <cellStyle name="Обычный 41 3 2 2 2 3" xfId="18126"/>
    <cellStyle name="Обычный 41 3 2 2 2 3 2" xfId="39728"/>
    <cellStyle name="Обычный 41 3 2 2 2 4" xfId="25328"/>
    <cellStyle name="Обычный 41 3 2 2 3" xfId="6126"/>
    <cellStyle name="Обычный 41 3 2 2 3 2" xfId="13326"/>
    <cellStyle name="Обычный 41 3 2 2 3 2 2" xfId="34928"/>
    <cellStyle name="Обычный 41 3 2 2 3 3" xfId="20526"/>
    <cellStyle name="Обычный 41 3 2 2 3 3 2" xfId="42128"/>
    <cellStyle name="Обычный 41 3 2 2 3 4" xfId="27728"/>
    <cellStyle name="Обычный 41 3 2 2 4" xfId="8526"/>
    <cellStyle name="Обычный 41 3 2 2 4 2" xfId="30128"/>
    <cellStyle name="Обычный 41 3 2 2 5" xfId="15726"/>
    <cellStyle name="Обычный 41 3 2 2 5 2" xfId="37328"/>
    <cellStyle name="Обычный 41 3 2 2 6" xfId="22928"/>
    <cellStyle name="Обычный 41 3 2 3" xfId="1926"/>
    <cellStyle name="Обычный 41 3 2 3 2" xfId="4326"/>
    <cellStyle name="Обычный 41 3 2 3 2 2" xfId="11526"/>
    <cellStyle name="Обычный 41 3 2 3 2 2 2" xfId="33128"/>
    <cellStyle name="Обычный 41 3 2 3 2 3" xfId="18726"/>
    <cellStyle name="Обычный 41 3 2 3 2 3 2" xfId="40328"/>
    <cellStyle name="Обычный 41 3 2 3 2 4" xfId="25928"/>
    <cellStyle name="Обычный 41 3 2 3 3" xfId="6726"/>
    <cellStyle name="Обычный 41 3 2 3 3 2" xfId="13926"/>
    <cellStyle name="Обычный 41 3 2 3 3 2 2" xfId="35528"/>
    <cellStyle name="Обычный 41 3 2 3 3 3" xfId="21126"/>
    <cellStyle name="Обычный 41 3 2 3 3 3 2" xfId="42728"/>
    <cellStyle name="Обычный 41 3 2 3 3 4" xfId="28328"/>
    <cellStyle name="Обычный 41 3 2 3 4" xfId="9126"/>
    <cellStyle name="Обычный 41 3 2 3 4 2" xfId="30728"/>
    <cellStyle name="Обычный 41 3 2 3 5" xfId="16326"/>
    <cellStyle name="Обычный 41 3 2 3 5 2" xfId="37928"/>
    <cellStyle name="Обычный 41 3 2 3 6" xfId="23528"/>
    <cellStyle name="Обычный 41 3 2 4" xfId="2526"/>
    <cellStyle name="Обычный 41 3 2 4 2" xfId="4926"/>
    <cellStyle name="Обычный 41 3 2 4 2 2" xfId="12126"/>
    <cellStyle name="Обычный 41 3 2 4 2 2 2" xfId="33728"/>
    <cellStyle name="Обычный 41 3 2 4 2 3" xfId="19326"/>
    <cellStyle name="Обычный 41 3 2 4 2 3 2" xfId="40928"/>
    <cellStyle name="Обычный 41 3 2 4 2 4" xfId="26528"/>
    <cellStyle name="Обычный 41 3 2 4 3" xfId="7326"/>
    <cellStyle name="Обычный 41 3 2 4 3 2" xfId="14526"/>
    <cellStyle name="Обычный 41 3 2 4 3 2 2" xfId="36128"/>
    <cellStyle name="Обычный 41 3 2 4 3 3" xfId="21726"/>
    <cellStyle name="Обычный 41 3 2 4 3 3 2" xfId="43328"/>
    <cellStyle name="Обычный 41 3 2 4 3 4" xfId="28928"/>
    <cellStyle name="Обычный 41 3 2 4 4" xfId="9726"/>
    <cellStyle name="Обычный 41 3 2 4 4 2" xfId="31328"/>
    <cellStyle name="Обычный 41 3 2 4 5" xfId="16926"/>
    <cellStyle name="Обычный 41 3 2 4 5 2" xfId="38528"/>
    <cellStyle name="Обычный 41 3 2 4 6" xfId="24128"/>
    <cellStyle name="Обычный 41 3 2 5" xfId="3126"/>
    <cellStyle name="Обычный 41 3 2 5 2" xfId="10326"/>
    <cellStyle name="Обычный 41 3 2 5 2 2" xfId="31928"/>
    <cellStyle name="Обычный 41 3 2 5 3" xfId="17526"/>
    <cellStyle name="Обычный 41 3 2 5 3 2" xfId="39128"/>
    <cellStyle name="Обычный 41 3 2 5 4" xfId="24728"/>
    <cellStyle name="Обычный 41 3 2 6" xfId="5526"/>
    <cellStyle name="Обычный 41 3 2 6 2" xfId="12726"/>
    <cellStyle name="Обычный 41 3 2 6 2 2" xfId="34328"/>
    <cellStyle name="Обычный 41 3 2 6 3" xfId="19926"/>
    <cellStyle name="Обычный 41 3 2 6 3 2" xfId="41528"/>
    <cellStyle name="Обычный 41 3 2 6 4" xfId="27128"/>
    <cellStyle name="Обычный 41 3 2 7" xfId="7926"/>
    <cellStyle name="Обычный 41 3 2 7 2" xfId="29528"/>
    <cellStyle name="Обычный 41 3 2 8" xfId="15126"/>
    <cellStyle name="Обычный 41 3 2 8 2" xfId="36728"/>
    <cellStyle name="Обычный 41 3 2 9" xfId="22328"/>
    <cellStyle name="Обычный 41 3 3" xfId="1092"/>
    <cellStyle name="Обычный 41 3 3 2" xfId="3492"/>
    <cellStyle name="Обычный 41 3 3 2 2" xfId="10692"/>
    <cellStyle name="Обычный 41 3 3 2 2 2" xfId="32294"/>
    <cellStyle name="Обычный 41 3 3 2 3" xfId="17892"/>
    <cellStyle name="Обычный 41 3 3 2 3 2" xfId="39494"/>
    <cellStyle name="Обычный 41 3 3 2 4" xfId="25094"/>
    <cellStyle name="Обычный 41 3 3 3" xfId="5892"/>
    <cellStyle name="Обычный 41 3 3 3 2" xfId="13092"/>
    <cellStyle name="Обычный 41 3 3 3 2 2" xfId="34694"/>
    <cellStyle name="Обычный 41 3 3 3 3" xfId="20292"/>
    <cellStyle name="Обычный 41 3 3 3 3 2" xfId="41894"/>
    <cellStyle name="Обычный 41 3 3 3 4" xfId="27494"/>
    <cellStyle name="Обычный 41 3 3 4" xfId="8292"/>
    <cellStyle name="Обычный 41 3 3 4 2" xfId="29894"/>
    <cellStyle name="Обычный 41 3 3 5" xfId="15492"/>
    <cellStyle name="Обычный 41 3 3 5 2" xfId="37094"/>
    <cellStyle name="Обычный 41 3 3 6" xfId="22694"/>
    <cellStyle name="Обычный 41 3 4" xfId="1692"/>
    <cellStyle name="Обычный 41 3 4 2" xfId="4092"/>
    <cellStyle name="Обычный 41 3 4 2 2" xfId="11292"/>
    <cellStyle name="Обычный 41 3 4 2 2 2" xfId="32894"/>
    <cellStyle name="Обычный 41 3 4 2 3" xfId="18492"/>
    <cellStyle name="Обычный 41 3 4 2 3 2" xfId="40094"/>
    <cellStyle name="Обычный 41 3 4 2 4" xfId="25694"/>
    <cellStyle name="Обычный 41 3 4 3" xfId="6492"/>
    <cellStyle name="Обычный 41 3 4 3 2" xfId="13692"/>
    <cellStyle name="Обычный 41 3 4 3 2 2" xfId="35294"/>
    <cellStyle name="Обычный 41 3 4 3 3" xfId="20892"/>
    <cellStyle name="Обычный 41 3 4 3 3 2" xfId="42494"/>
    <cellStyle name="Обычный 41 3 4 3 4" xfId="28094"/>
    <cellStyle name="Обычный 41 3 4 4" xfId="8892"/>
    <cellStyle name="Обычный 41 3 4 4 2" xfId="30494"/>
    <cellStyle name="Обычный 41 3 4 5" xfId="16092"/>
    <cellStyle name="Обычный 41 3 4 5 2" xfId="37694"/>
    <cellStyle name="Обычный 41 3 4 6" xfId="23294"/>
    <cellStyle name="Обычный 41 3 5" xfId="2292"/>
    <cellStyle name="Обычный 41 3 5 2" xfId="4692"/>
    <cellStyle name="Обычный 41 3 5 2 2" xfId="11892"/>
    <cellStyle name="Обычный 41 3 5 2 2 2" xfId="33494"/>
    <cellStyle name="Обычный 41 3 5 2 3" xfId="19092"/>
    <cellStyle name="Обычный 41 3 5 2 3 2" xfId="40694"/>
    <cellStyle name="Обычный 41 3 5 2 4" xfId="26294"/>
    <cellStyle name="Обычный 41 3 5 3" xfId="7092"/>
    <cellStyle name="Обычный 41 3 5 3 2" xfId="14292"/>
    <cellStyle name="Обычный 41 3 5 3 2 2" xfId="35894"/>
    <cellStyle name="Обычный 41 3 5 3 3" xfId="21492"/>
    <cellStyle name="Обычный 41 3 5 3 3 2" xfId="43094"/>
    <cellStyle name="Обычный 41 3 5 3 4" xfId="28694"/>
    <cellStyle name="Обычный 41 3 5 4" xfId="9492"/>
    <cellStyle name="Обычный 41 3 5 4 2" xfId="31094"/>
    <cellStyle name="Обычный 41 3 5 5" xfId="16692"/>
    <cellStyle name="Обычный 41 3 5 5 2" xfId="38294"/>
    <cellStyle name="Обычный 41 3 5 6" xfId="23894"/>
    <cellStyle name="Обычный 41 3 6" xfId="2892"/>
    <cellStyle name="Обычный 41 3 6 2" xfId="10092"/>
    <cellStyle name="Обычный 41 3 6 2 2" xfId="31694"/>
    <cellStyle name="Обычный 41 3 6 3" xfId="17292"/>
    <cellStyle name="Обычный 41 3 6 3 2" xfId="38894"/>
    <cellStyle name="Обычный 41 3 6 4" xfId="24494"/>
    <cellStyle name="Обычный 41 3 7" xfId="5292"/>
    <cellStyle name="Обычный 41 3 7 2" xfId="12492"/>
    <cellStyle name="Обычный 41 3 7 2 2" xfId="34094"/>
    <cellStyle name="Обычный 41 3 7 3" xfId="19692"/>
    <cellStyle name="Обычный 41 3 7 3 2" xfId="41294"/>
    <cellStyle name="Обычный 41 3 7 4" xfId="26894"/>
    <cellStyle name="Обычный 41 3 8" xfId="7692"/>
    <cellStyle name="Обычный 41 3 8 2" xfId="29294"/>
    <cellStyle name="Обычный 41 3 9" xfId="14892"/>
    <cellStyle name="Обычный 41 3 9 2" xfId="36494"/>
    <cellStyle name="Обычный 41 4" xfId="353"/>
    <cellStyle name="Обычный 41 4 2" xfId="971"/>
    <cellStyle name="Обычный 41 4 2 2" xfId="3371"/>
    <cellStyle name="Обычный 41 4 2 2 2" xfId="10571"/>
    <cellStyle name="Обычный 41 4 2 2 2 2" xfId="32173"/>
    <cellStyle name="Обычный 41 4 2 2 3" xfId="17771"/>
    <cellStyle name="Обычный 41 4 2 2 3 2" xfId="39373"/>
    <cellStyle name="Обычный 41 4 2 2 4" xfId="24973"/>
    <cellStyle name="Обычный 41 4 2 3" xfId="5771"/>
    <cellStyle name="Обычный 41 4 2 3 2" xfId="12971"/>
    <cellStyle name="Обычный 41 4 2 3 2 2" xfId="34573"/>
    <cellStyle name="Обычный 41 4 2 3 3" xfId="20171"/>
    <cellStyle name="Обычный 41 4 2 3 3 2" xfId="41773"/>
    <cellStyle name="Обычный 41 4 2 3 4" xfId="27373"/>
    <cellStyle name="Обычный 41 4 2 4" xfId="8171"/>
    <cellStyle name="Обычный 41 4 2 4 2" xfId="29773"/>
    <cellStyle name="Обычный 41 4 2 5" xfId="15371"/>
    <cellStyle name="Обычный 41 4 2 5 2" xfId="36973"/>
    <cellStyle name="Обычный 41 4 2 6" xfId="22573"/>
    <cellStyle name="Обычный 41 4 3" xfId="1571"/>
    <cellStyle name="Обычный 41 4 3 2" xfId="3971"/>
    <cellStyle name="Обычный 41 4 3 2 2" xfId="11171"/>
    <cellStyle name="Обычный 41 4 3 2 2 2" xfId="32773"/>
    <cellStyle name="Обычный 41 4 3 2 3" xfId="18371"/>
    <cellStyle name="Обычный 41 4 3 2 3 2" xfId="39973"/>
    <cellStyle name="Обычный 41 4 3 2 4" xfId="25573"/>
    <cellStyle name="Обычный 41 4 3 3" xfId="6371"/>
    <cellStyle name="Обычный 41 4 3 3 2" xfId="13571"/>
    <cellStyle name="Обычный 41 4 3 3 2 2" xfId="35173"/>
    <cellStyle name="Обычный 41 4 3 3 3" xfId="20771"/>
    <cellStyle name="Обычный 41 4 3 3 3 2" xfId="42373"/>
    <cellStyle name="Обычный 41 4 3 3 4" xfId="27973"/>
    <cellStyle name="Обычный 41 4 3 4" xfId="8771"/>
    <cellStyle name="Обычный 41 4 3 4 2" xfId="30373"/>
    <cellStyle name="Обычный 41 4 3 5" xfId="15971"/>
    <cellStyle name="Обычный 41 4 3 5 2" xfId="37573"/>
    <cellStyle name="Обычный 41 4 3 6" xfId="23173"/>
    <cellStyle name="Обычный 41 4 4" xfId="2171"/>
    <cellStyle name="Обычный 41 4 4 2" xfId="4571"/>
    <cellStyle name="Обычный 41 4 4 2 2" xfId="11771"/>
    <cellStyle name="Обычный 41 4 4 2 2 2" xfId="33373"/>
    <cellStyle name="Обычный 41 4 4 2 3" xfId="18971"/>
    <cellStyle name="Обычный 41 4 4 2 3 2" xfId="40573"/>
    <cellStyle name="Обычный 41 4 4 2 4" xfId="26173"/>
    <cellStyle name="Обычный 41 4 4 3" xfId="6971"/>
    <cellStyle name="Обычный 41 4 4 3 2" xfId="14171"/>
    <cellStyle name="Обычный 41 4 4 3 2 2" xfId="35773"/>
    <cellStyle name="Обычный 41 4 4 3 3" xfId="21371"/>
    <cellStyle name="Обычный 41 4 4 3 3 2" xfId="42973"/>
    <cellStyle name="Обычный 41 4 4 3 4" xfId="28573"/>
    <cellStyle name="Обычный 41 4 4 4" xfId="9371"/>
    <cellStyle name="Обычный 41 4 4 4 2" xfId="30973"/>
    <cellStyle name="Обычный 41 4 4 5" xfId="16571"/>
    <cellStyle name="Обычный 41 4 4 5 2" xfId="38173"/>
    <cellStyle name="Обычный 41 4 4 6" xfId="23773"/>
    <cellStyle name="Обычный 41 4 5" xfId="2771"/>
    <cellStyle name="Обычный 41 4 5 2" xfId="9971"/>
    <cellStyle name="Обычный 41 4 5 2 2" xfId="31573"/>
    <cellStyle name="Обычный 41 4 5 3" xfId="17171"/>
    <cellStyle name="Обычный 41 4 5 3 2" xfId="38773"/>
    <cellStyle name="Обычный 41 4 5 4" xfId="24373"/>
    <cellStyle name="Обычный 41 4 6" xfId="5171"/>
    <cellStyle name="Обычный 41 4 6 2" xfId="12371"/>
    <cellStyle name="Обычный 41 4 6 2 2" xfId="33973"/>
    <cellStyle name="Обычный 41 4 6 3" xfId="19571"/>
    <cellStyle name="Обычный 41 4 6 3 2" xfId="41173"/>
    <cellStyle name="Обычный 41 4 6 4" xfId="26773"/>
    <cellStyle name="Обычный 41 4 7" xfId="7571"/>
    <cellStyle name="Обычный 41 4 7 2" xfId="29173"/>
    <cellStyle name="Обычный 41 4 8" xfId="14771"/>
    <cellStyle name="Обычный 41 4 8 2" xfId="36373"/>
    <cellStyle name="Обычный 41 4 9" xfId="21973"/>
    <cellStyle name="Обычный 41 5" xfId="605"/>
    <cellStyle name="Обычный 41 5 2" xfId="1205"/>
    <cellStyle name="Обычный 41 5 2 2" xfId="3605"/>
    <cellStyle name="Обычный 41 5 2 2 2" xfId="10805"/>
    <cellStyle name="Обычный 41 5 2 2 2 2" xfId="32407"/>
    <cellStyle name="Обычный 41 5 2 2 3" xfId="18005"/>
    <cellStyle name="Обычный 41 5 2 2 3 2" xfId="39607"/>
    <cellStyle name="Обычный 41 5 2 2 4" xfId="25207"/>
    <cellStyle name="Обычный 41 5 2 3" xfId="6005"/>
    <cellStyle name="Обычный 41 5 2 3 2" xfId="13205"/>
    <cellStyle name="Обычный 41 5 2 3 2 2" xfId="34807"/>
    <cellStyle name="Обычный 41 5 2 3 3" xfId="20405"/>
    <cellStyle name="Обычный 41 5 2 3 3 2" xfId="42007"/>
    <cellStyle name="Обычный 41 5 2 3 4" xfId="27607"/>
    <cellStyle name="Обычный 41 5 2 4" xfId="8405"/>
    <cellStyle name="Обычный 41 5 2 4 2" xfId="30007"/>
    <cellStyle name="Обычный 41 5 2 5" xfId="15605"/>
    <cellStyle name="Обычный 41 5 2 5 2" xfId="37207"/>
    <cellStyle name="Обычный 41 5 2 6" xfId="22807"/>
    <cellStyle name="Обычный 41 5 3" xfId="1805"/>
    <cellStyle name="Обычный 41 5 3 2" xfId="4205"/>
    <cellStyle name="Обычный 41 5 3 2 2" xfId="11405"/>
    <cellStyle name="Обычный 41 5 3 2 2 2" xfId="33007"/>
    <cellStyle name="Обычный 41 5 3 2 3" xfId="18605"/>
    <cellStyle name="Обычный 41 5 3 2 3 2" xfId="40207"/>
    <cellStyle name="Обычный 41 5 3 2 4" xfId="25807"/>
    <cellStyle name="Обычный 41 5 3 3" xfId="6605"/>
    <cellStyle name="Обычный 41 5 3 3 2" xfId="13805"/>
    <cellStyle name="Обычный 41 5 3 3 2 2" xfId="35407"/>
    <cellStyle name="Обычный 41 5 3 3 3" xfId="21005"/>
    <cellStyle name="Обычный 41 5 3 3 3 2" xfId="42607"/>
    <cellStyle name="Обычный 41 5 3 3 4" xfId="28207"/>
    <cellStyle name="Обычный 41 5 3 4" xfId="9005"/>
    <cellStyle name="Обычный 41 5 3 4 2" xfId="30607"/>
    <cellStyle name="Обычный 41 5 3 5" xfId="16205"/>
    <cellStyle name="Обычный 41 5 3 5 2" xfId="37807"/>
    <cellStyle name="Обычный 41 5 3 6" xfId="23407"/>
    <cellStyle name="Обычный 41 5 4" xfId="2405"/>
    <cellStyle name="Обычный 41 5 4 2" xfId="4805"/>
    <cellStyle name="Обычный 41 5 4 2 2" xfId="12005"/>
    <cellStyle name="Обычный 41 5 4 2 2 2" xfId="33607"/>
    <cellStyle name="Обычный 41 5 4 2 3" xfId="19205"/>
    <cellStyle name="Обычный 41 5 4 2 3 2" xfId="40807"/>
    <cellStyle name="Обычный 41 5 4 2 4" xfId="26407"/>
    <cellStyle name="Обычный 41 5 4 3" xfId="7205"/>
    <cellStyle name="Обычный 41 5 4 3 2" xfId="14405"/>
    <cellStyle name="Обычный 41 5 4 3 2 2" xfId="36007"/>
    <cellStyle name="Обычный 41 5 4 3 3" xfId="21605"/>
    <cellStyle name="Обычный 41 5 4 3 3 2" xfId="43207"/>
    <cellStyle name="Обычный 41 5 4 3 4" xfId="28807"/>
    <cellStyle name="Обычный 41 5 4 4" xfId="9605"/>
    <cellStyle name="Обычный 41 5 4 4 2" xfId="31207"/>
    <cellStyle name="Обычный 41 5 4 5" xfId="16805"/>
    <cellStyle name="Обычный 41 5 4 5 2" xfId="38407"/>
    <cellStyle name="Обычный 41 5 4 6" xfId="24007"/>
    <cellStyle name="Обычный 41 5 5" xfId="3005"/>
    <cellStyle name="Обычный 41 5 5 2" xfId="10205"/>
    <cellStyle name="Обычный 41 5 5 2 2" xfId="31807"/>
    <cellStyle name="Обычный 41 5 5 3" xfId="17405"/>
    <cellStyle name="Обычный 41 5 5 3 2" xfId="39007"/>
    <cellStyle name="Обычный 41 5 5 4" xfId="24607"/>
    <cellStyle name="Обычный 41 5 6" xfId="5405"/>
    <cellStyle name="Обычный 41 5 6 2" xfId="12605"/>
    <cellStyle name="Обычный 41 5 6 2 2" xfId="34207"/>
    <cellStyle name="Обычный 41 5 6 3" xfId="19805"/>
    <cellStyle name="Обычный 41 5 6 3 2" xfId="41407"/>
    <cellStyle name="Обычный 41 5 6 4" xfId="27007"/>
    <cellStyle name="Обычный 41 5 7" xfId="7805"/>
    <cellStyle name="Обычный 41 5 7 2" xfId="29407"/>
    <cellStyle name="Обычный 41 5 8" xfId="15005"/>
    <cellStyle name="Обычный 41 5 8 2" xfId="36607"/>
    <cellStyle name="Обычный 41 5 9" xfId="22207"/>
    <cellStyle name="Обычный 42" xfId="7"/>
    <cellStyle name="Обычный 47" xfId="355"/>
    <cellStyle name="Обычный 47 10" xfId="7573"/>
    <cellStyle name="Обычный 47 10 2" xfId="29175"/>
    <cellStyle name="Обычный 47 11" xfId="14773"/>
    <cellStyle name="Обычный 47 11 2" xfId="36375"/>
    <cellStyle name="Обычный 47 12" xfId="21975"/>
    <cellStyle name="Обычный 47 2" xfId="356"/>
    <cellStyle name="Обычный 47 2 10" xfId="14774"/>
    <cellStyle name="Обычный 47 2 10 2" xfId="36376"/>
    <cellStyle name="Обычный 47 2 11" xfId="21976"/>
    <cellStyle name="Обычный 47 2 2" xfId="495"/>
    <cellStyle name="Обычный 47 2 2 10" xfId="22097"/>
    <cellStyle name="Обычный 47 2 2 2" xfId="729"/>
    <cellStyle name="Обычный 47 2 2 2 2" xfId="1329"/>
    <cellStyle name="Обычный 47 2 2 2 2 2" xfId="3729"/>
    <cellStyle name="Обычный 47 2 2 2 2 2 2" xfId="10929"/>
    <cellStyle name="Обычный 47 2 2 2 2 2 2 2" xfId="32531"/>
    <cellStyle name="Обычный 47 2 2 2 2 2 3" xfId="18129"/>
    <cellStyle name="Обычный 47 2 2 2 2 2 3 2" xfId="39731"/>
    <cellStyle name="Обычный 47 2 2 2 2 2 4" xfId="25331"/>
    <cellStyle name="Обычный 47 2 2 2 2 3" xfId="6129"/>
    <cellStyle name="Обычный 47 2 2 2 2 3 2" xfId="13329"/>
    <cellStyle name="Обычный 47 2 2 2 2 3 2 2" xfId="34931"/>
    <cellStyle name="Обычный 47 2 2 2 2 3 3" xfId="20529"/>
    <cellStyle name="Обычный 47 2 2 2 2 3 3 2" xfId="42131"/>
    <cellStyle name="Обычный 47 2 2 2 2 3 4" xfId="27731"/>
    <cellStyle name="Обычный 47 2 2 2 2 4" xfId="8529"/>
    <cellStyle name="Обычный 47 2 2 2 2 4 2" xfId="30131"/>
    <cellStyle name="Обычный 47 2 2 2 2 5" xfId="15729"/>
    <cellStyle name="Обычный 47 2 2 2 2 5 2" xfId="37331"/>
    <cellStyle name="Обычный 47 2 2 2 2 6" xfId="22931"/>
    <cellStyle name="Обычный 47 2 2 2 3" xfId="1929"/>
    <cellStyle name="Обычный 47 2 2 2 3 2" xfId="4329"/>
    <cellStyle name="Обычный 47 2 2 2 3 2 2" xfId="11529"/>
    <cellStyle name="Обычный 47 2 2 2 3 2 2 2" xfId="33131"/>
    <cellStyle name="Обычный 47 2 2 2 3 2 3" xfId="18729"/>
    <cellStyle name="Обычный 47 2 2 2 3 2 3 2" xfId="40331"/>
    <cellStyle name="Обычный 47 2 2 2 3 2 4" xfId="25931"/>
    <cellStyle name="Обычный 47 2 2 2 3 3" xfId="6729"/>
    <cellStyle name="Обычный 47 2 2 2 3 3 2" xfId="13929"/>
    <cellStyle name="Обычный 47 2 2 2 3 3 2 2" xfId="35531"/>
    <cellStyle name="Обычный 47 2 2 2 3 3 3" xfId="21129"/>
    <cellStyle name="Обычный 47 2 2 2 3 3 3 2" xfId="42731"/>
    <cellStyle name="Обычный 47 2 2 2 3 3 4" xfId="28331"/>
    <cellStyle name="Обычный 47 2 2 2 3 4" xfId="9129"/>
    <cellStyle name="Обычный 47 2 2 2 3 4 2" xfId="30731"/>
    <cellStyle name="Обычный 47 2 2 2 3 5" xfId="16329"/>
    <cellStyle name="Обычный 47 2 2 2 3 5 2" xfId="37931"/>
    <cellStyle name="Обычный 47 2 2 2 3 6" xfId="23531"/>
    <cellStyle name="Обычный 47 2 2 2 4" xfId="2529"/>
    <cellStyle name="Обычный 47 2 2 2 4 2" xfId="4929"/>
    <cellStyle name="Обычный 47 2 2 2 4 2 2" xfId="12129"/>
    <cellStyle name="Обычный 47 2 2 2 4 2 2 2" xfId="33731"/>
    <cellStyle name="Обычный 47 2 2 2 4 2 3" xfId="19329"/>
    <cellStyle name="Обычный 47 2 2 2 4 2 3 2" xfId="40931"/>
    <cellStyle name="Обычный 47 2 2 2 4 2 4" xfId="26531"/>
    <cellStyle name="Обычный 47 2 2 2 4 3" xfId="7329"/>
    <cellStyle name="Обычный 47 2 2 2 4 3 2" xfId="14529"/>
    <cellStyle name="Обычный 47 2 2 2 4 3 2 2" xfId="36131"/>
    <cellStyle name="Обычный 47 2 2 2 4 3 3" xfId="21729"/>
    <cellStyle name="Обычный 47 2 2 2 4 3 3 2" xfId="43331"/>
    <cellStyle name="Обычный 47 2 2 2 4 3 4" xfId="28931"/>
    <cellStyle name="Обычный 47 2 2 2 4 4" xfId="9729"/>
    <cellStyle name="Обычный 47 2 2 2 4 4 2" xfId="31331"/>
    <cellStyle name="Обычный 47 2 2 2 4 5" xfId="16929"/>
    <cellStyle name="Обычный 47 2 2 2 4 5 2" xfId="38531"/>
    <cellStyle name="Обычный 47 2 2 2 4 6" xfId="24131"/>
    <cellStyle name="Обычный 47 2 2 2 5" xfId="3129"/>
    <cellStyle name="Обычный 47 2 2 2 5 2" xfId="10329"/>
    <cellStyle name="Обычный 47 2 2 2 5 2 2" xfId="31931"/>
    <cellStyle name="Обычный 47 2 2 2 5 3" xfId="17529"/>
    <cellStyle name="Обычный 47 2 2 2 5 3 2" xfId="39131"/>
    <cellStyle name="Обычный 47 2 2 2 5 4" xfId="24731"/>
    <cellStyle name="Обычный 47 2 2 2 6" xfId="5529"/>
    <cellStyle name="Обычный 47 2 2 2 6 2" xfId="12729"/>
    <cellStyle name="Обычный 47 2 2 2 6 2 2" xfId="34331"/>
    <cellStyle name="Обычный 47 2 2 2 6 3" xfId="19929"/>
    <cellStyle name="Обычный 47 2 2 2 6 3 2" xfId="41531"/>
    <cellStyle name="Обычный 47 2 2 2 6 4" xfId="27131"/>
    <cellStyle name="Обычный 47 2 2 2 7" xfId="7929"/>
    <cellStyle name="Обычный 47 2 2 2 7 2" xfId="29531"/>
    <cellStyle name="Обычный 47 2 2 2 8" xfId="15129"/>
    <cellStyle name="Обычный 47 2 2 2 8 2" xfId="36731"/>
    <cellStyle name="Обычный 47 2 2 2 9" xfId="22331"/>
    <cellStyle name="Обычный 47 2 2 3" xfId="1095"/>
    <cellStyle name="Обычный 47 2 2 3 2" xfId="3495"/>
    <cellStyle name="Обычный 47 2 2 3 2 2" xfId="10695"/>
    <cellStyle name="Обычный 47 2 2 3 2 2 2" xfId="32297"/>
    <cellStyle name="Обычный 47 2 2 3 2 3" xfId="17895"/>
    <cellStyle name="Обычный 47 2 2 3 2 3 2" xfId="39497"/>
    <cellStyle name="Обычный 47 2 2 3 2 4" xfId="25097"/>
    <cellStyle name="Обычный 47 2 2 3 3" xfId="5895"/>
    <cellStyle name="Обычный 47 2 2 3 3 2" xfId="13095"/>
    <cellStyle name="Обычный 47 2 2 3 3 2 2" xfId="34697"/>
    <cellStyle name="Обычный 47 2 2 3 3 3" xfId="20295"/>
    <cellStyle name="Обычный 47 2 2 3 3 3 2" xfId="41897"/>
    <cellStyle name="Обычный 47 2 2 3 3 4" xfId="27497"/>
    <cellStyle name="Обычный 47 2 2 3 4" xfId="8295"/>
    <cellStyle name="Обычный 47 2 2 3 4 2" xfId="29897"/>
    <cellStyle name="Обычный 47 2 2 3 5" xfId="15495"/>
    <cellStyle name="Обычный 47 2 2 3 5 2" xfId="37097"/>
    <cellStyle name="Обычный 47 2 2 3 6" xfId="22697"/>
    <cellStyle name="Обычный 47 2 2 4" xfId="1695"/>
    <cellStyle name="Обычный 47 2 2 4 2" xfId="4095"/>
    <cellStyle name="Обычный 47 2 2 4 2 2" xfId="11295"/>
    <cellStyle name="Обычный 47 2 2 4 2 2 2" xfId="32897"/>
    <cellStyle name="Обычный 47 2 2 4 2 3" xfId="18495"/>
    <cellStyle name="Обычный 47 2 2 4 2 3 2" xfId="40097"/>
    <cellStyle name="Обычный 47 2 2 4 2 4" xfId="25697"/>
    <cellStyle name="Обычный 47 2 2 4 3" xfId="6495"/>
    <cellStyle name="Обычный 47 2 2 4 3 2" xfId="13695"/>
    <cellStyle name="Обычный 47 2 2 4 3 2 2" xfId="35297"/>
    <cellStyle name="Обычный 47 2 2 4 3 3" xfId="20895"/>
    <cellStyle name="Обычный 47 2 2 4 3 3 2" xfId="42497"/>
    <cellStyle name="Обычный 47 2 2 4 3 4" xfId="28097"/>
    <cellStyle name="Обычный 47 2 2 4 4" xfId="8895"/>
    <cellStyle name="Обычный 47 2 2 4 4 2" xfId="30497"/>
    <cellStyle name="Обычный 47 2 2 4 5" xfId="16095"/>
    <cellStyle name="Обычный 47 2 2 4 5 2" xfId="37697"/>
    <cellStyle name="Обычный 47 2 2 4 6" xfId="23297"/>
    <cellStyle name="Обычный 47 2 2 5" xfId="2295"/>
    <cellStyle name="Обычный 47 2 2 5 2" xfId="4695"/>
    <cellStyle name="Обычный 47 2 2 5 2 2" xfId="11895"/>
    <cellStyle name="Обычный 47 2 2 5 2 2 2" xfId="33497"/>
    <cellStyle name="Обычный 47 2 2 5 2 3" xfId="19095"/>
    <cellStyle name="Обычный 47 2 2 5 2 3 2" xfId="40697"/>
    <cellStyle name="Обычный 47 2 2 5 2 4" xfId="26297"/>
    <cellStyle name="Обычный 47 2 2 5 3" xfId="7095"/>
    <cellStyle name="Обычный 47 2 2 5 3 2" xfId="14295"/>
    <cellStyle name="Обычный 47 2 2 5 3 2 2" xfId="35897"/>
    <cellStyle name="Обычный 47 2 2 5 3 3" xfId="21495"/>
    <cellStyle name="Обычный 47 2 2 5 3 3 2" xfId="43097"/>
    <cellStyle name="Обычный 47 2 2 5 3 4" xfId="28697"/>
    <cellStyle name="Обычный 47 2 2 5 4" xfId="9495"/>
    <cellStyle name="Обычный 47 2 2 5 4 2" xfId="31097"/>
    <cellStyle name="Обычный 47 2 2 5 5" xfId="16695"/>
    <cellStyle name="Обычный 47 2 2 5 5 2" xfId="38297"/>
    <cellStyle name="Обычный 47 2 2 5 6" xfId="23897"/>
    <cellStyle name="Обычный 47 2 2 6" xfId="2895"/>
    <cellStyle name="Обычный 47 2 2 6 2" xfId="10095"/>
    <cellStyle name="Обычный 47 2 2 6 2 2" xfId="31697"/>
    <cellStyle name="Обычный 47 2 2 6 3" xfId="17295"/>
    <cellStyle name="Обычный 47 2 2 6 3 2" xfId="38897"/>
    <cellStyle name="Обычный 47 2 2 6 4" xfId="24497"/>
    <cellStyle name="Обычный 47 2 2 7" xfId="5295"/>
    <cellStyle name="Обычный 47 2 2 7 2" xfId="12495"/>
    <cellStyle name="Обычный 47 2 2 7 2 2" xfId="34097"/>
    <cellStyle name="Обычный 47 2 2 7 3" xfId="19695"/>
    <cellStyle name="Обычный 47 2 2 7 3 2" xfId="41297"/>
    <cellStyle name="Обычный 47 2 2 7 4" xfId="26897"/>
    <cellStyle name="Обычный 47 2 2 8" xfId="7695"/>
    <cellStyle name="Обычный 47 2 2 8 2" xfId="29297"/>
    <cellStyle name="Обычный 47 2 2 9" xfId="14895"/>
    <cellStyle name="Обычный 47 2 2 9 2" xfId="36497"/>
    <cellStyle name="Обычный 47 2 3" xfId="608"/>
    <cellStyle name="Обычный 47 2 3 2" xfId="1208"/>
    <cellStyle name="Обычный 47 2 3 2 2" xfId="3608"/>
    <cellStyle name="Обычный 47 2 3 2 2 2" xfId="10808"/>
    <cellStyle name="Обычный 47 2 3 2 2 2 2" xfId="32410"/>
    <cellStyle name="Обычный 47 2 3 2 2 3" xfId="18008"/>
    <cellStyle name="Обычный 47 2 3 2 2 3 2" xfId="39610"/>
    <cellStyle name="Обычный 47 2 3 2 2 4" xfId="25210"/>
    <cellStyle name="Обычный 47 2 3 2 3" xfId="6008"/>
    <cellStyle name="Обычный 47 2 3 2 3 2" xfId="13208"/>
    <cellStyle name="Обычный 47 2 3 2 3 2 2" xfId="34810"/>
    <cellStyle name="Обычный 47 2 3 2 3 3" xfId="20408"/>
    <cellStyle name="Обычный 47 2 3 2 3 3 2" xfId="42010"/>
    <cellStyle name="Обычный 47 2 3 2 3 4" xfId="27610"/>
    <cellStyle name="Обычный 47 2 3 2 4" xfId="8408"/>
    <cellStyle name="Обычный 47 2 3 2 4 2" xfId="30010"/>
    <cellStyle name="Обычный 47 2 3 2 5" xfId="15608"/>
    <cellStyle name="Обычный 47 2 3 2 5 2" xfId="37210"/>
    <cellStyle name="Обычный 47 2 3 2 6" xfId="22810"/>
    <cellStyle name="Обычный 47 2 3 3" xfId="1808"/>
    <cellStyle name="Обычный 47 2 3 3 2" xfId="4208"/>
    <cellStyle name="Обычный 47 2 3 3 2 2" xfId="11408"/>
    <cellStyle name="Обычный 47 2 3 3 2 2 2" xfId="33010"/>
    <cellStyle name="Обычный 47 2 3 3 2 3" xfId="18608"/>
    <cellStyle name="Обычный 47 2 3 3 2 3 2" xfId="40210"/>
    <cellStyle name="Обычный 47 2 3 3 2 4" xfId="25810"/>
    <cellStyle name="Обычный 47 2 3 3 3" xfId="6608"/>
    <cellStyle name="Обычный 47 2 3 3 3 2" xfId="13808"/>
    <cellStyle name="Обычный 47 2 3 3 3 2 2" xfId="35410"/>
    <cellStyle name="Обычный 47 2 3 3 3 3" xfId="21008"/>
    <cellStyle name="Обычный 47 2 3 3 3 3 2" xfId="42610"/>
    <cellStyle name="Обычный 47 2 3 3 3 4" xfId="28210"/>
    <cellStyle name="Обычный 47 2 3 3 4" xfId="9008"/>
    <cellStyle name="Обычный 47 2 3 3 4 2" xfId="30610"/>
    <cellStyle name="Обычный 47 2 3 3 5" xfId="16208"/>
    <cellStyle name="Обычный 47 2 3 3 5 2" xfId="37810"/>
    <cellStyle name="Обычный 47 2 3 3 6" xfId="23410"/>
    <cellStyle name="Обычный 47 2 3 4" xfId="2408"/>
    <cellStyle name="Обычный 47 2 3 4 2" xfId="4808"/>
    <cellStyle name="Обычный 47 2 3 4 2 2" xfId="12008"/>
    <cellStyle name="Обычный 47 2 3 4 2 2 2" xfId="33610"/>
    <cellStyle name="Обычный 47 2 3 4 2 3" xfId="19208"/>
    <cellStyle name="Обычный 47 2 3 4 2 3 2" xfId="40810"/>
    <cellStyle name="Обычный 47 2 3 4 2 4" xfId="26410"/>
    <cellStyle name="Обычный 47 2 3 4 3" xfId="7208"/>
    <cellStyle name="Обычный 47 2 3 4 3 2" xfId="14408"/>
    <cellStyle name="Обычный 47 2 3 4 3 2 2" xfId="36010"/>
    <cellStyle name="Обычный 47 2 3 4 3 3" xfId="21608"/>
    <cellStyle name="Обычный 47 2 3 4 3 3 2" xfId="43210"/>
    <cellStyle name="Обычный 47 2 3 4 3 4" xfId="28810"/>
    <cellStyle name="Обычный 47 2 3 4 4" xfId="9608"/>
    <cellStyle name="Обычный 47 2 3 4 4 2" xfId="31210"/>
    <cellStyle name="Обычный 47 2 3 4 5" xfId="16808"/>
    <cellStyle name="Обычный 47 2 3 4 5 2" xfId="38410"/>
    <cellStyle name="Обычный 47 2 3 4 6" xfId="24010"/>
    <cellStyle name="Обычный 47 2 3 5" xfId="3008"/>
    <cellStyle name="Обычный 47 2 3 5 2" xfId="10208"/>
    <cellStyle name="Обычный 47 2 3 5 2 2" xfId="31810"/>
    <cellStyle name="Обычный 47 2 3 5 3" xfId="17408"/>
    <cellStyle name="Обычный 47 2 3 5 3 2" xfId="39010"/>
    <cellStyle name="Обычный 47 2 3 5 4" xfId="24610"/>
    <cellStyle name="Обычный 47 2 3 6" xfId="5408"/>
    <cellStyle name="Обычный 47 2 3 6 2" xfId="12608"/>
    <cellStyle name="Обычный 47 2 3 6 2 2" xfId="34210"/>
    <cellStyle name="Обычный 47 2 3 6 3" xfId="19808"/>
    <cellStyle name="Обычный 47 2 3 6 3 2" xfId="41410"/>
    <cellStyle name="Обычный 47 2 3 6 4" xfId="27010"/>
    <cellStyle name="Обычный 47 2 3 7" xfId="7808"/>
    <cellStyle name="Обычный 47 2 3 7 2" xfId="29410"/>
    <cellStyle name="Обычный 47 2 3 8" xfId="15008"/>
    <cellStyle name="Обычный 47 2 3 8 2" xfId="36610"/>
    <cellStyle name="Обычный 47 2 3 9" xfId="22210"/>
    <cellStyle name="Обычный 47 2 4" xfId="974"/>
    <cellStyle name="Обычный 47 2 4 2" xfId="3374"/>
    <cellStyle name="Обычный 47 2 4 2 2" xfId="10574"/>
    <cellStyle name="Обычный 47 2 4 2 2 2" xfId="32176"/>
    <cellStyle name="Обычный 47 2 4 2 3" xfId="17774"/>
    <cellStyle name="Обычный 47 2 4 2 3 2" xfId="39376"/>
    <cellStyle name="Обычный 47 2 4 2 4" xfId="24976"/>
    <cellStyle name="Обычный 47 2 4 3" xfId="5774"/>
    <cellStyle name="Обычный 47 2 4 3 2" xfId="12974"/>
    <cellStyle name="Обычный 47 2 4 3 2 2" xfId="34576"/>
    <cellStyle name="Обычный 47 2 4 3 3" xfId="20174"/>
    <cellStyle name="Обычный 47 2 4 3 3 2" xfId="41776"/>
    <cellStyle name="Обычный 47 2 4 3 4" xfId="27376"/>
    <cellStyle name="Обычный 47 2 4 4" xfId="8174"/>
    <cellStyle name="Обычный 47 2 4 4 2" xfId="29776"/>
    <cellStyle name="Обычный 47 2 4 5" xfId="15374"/>
    <cellStyle name="Обычный 47 2 4 5 2" xfId="36976"/>
    <cellStyle name="Обычный 47 2 4 6" xfId="22576"/>
    <cellStyle name="Обычный 47 2 5" xfId="1574"/>
    <cellStyle name="Обычный 47 2 5 2" xfId="3974"/>
    <cellStyle name="Обычный 47 2 5 2 2" xfId="11174"/>
    <cellStyle name="Обычный 47 2 5 2 2 2" xfId="32776"/>
    <cellStyle name="Обычный 47 2 5 2 3" xfId="18374"/>
    <cellStyle name="Обычный 47 2 5 2 3 2" xfId="39976"/>
    <cellStyle name="Обычный 47 2 5 2 4" xfId="25576"/>
    <cellStyle name="Обычный 47 2 5 3" xfId="6374"/>
    <cellStyle name="Обычный 47 2 5 3 2" xfId="13574"/>
    <cellStyle name="Обычный 47 2 5 3 2 2" xfId="35176"/>
    <cellStyle name="Обычный 47 2 5 3 3" xfId="20774"/>
    <cellStyle name="Обычный 47 2 5 3 3 2" xfId="42376"/>
    <cellStyle name="Обычный 47 2 5 3 4" xfId="27976"/>
    <cellStyle name="Обычный 47 2 5 4" xfId="8774"/>
    <cellStyle name="Обычный 47 2 5 4 2" xfId="30376"/>
    <cellStyle name="Обычный 47 2 5 5" xfId="15974"/>
    <cellStyle name="Обычный 47 2 5 5 2" xfId="37576"/>
    <cellStyle name="Обычный 47 2 5 6" xfId="23176"/>
    <cellStyle name="Обычный 47 2 6" xfId="2174"/>
    <cellStyle name="Обычный 47 2 6 2" xfId="4574"/>
    <cellStyle name="Обычный 47 2 6 2 2" xfId="11774"/>
    <cellStyle name="Обычный 47 2 6 2 2 2" xfId="33376"/>
    <cellStyle name="Обычный 47 2 6 2 3" xfId="18974"/>
    <cellStyle name="Обычный 47 2 6 2 3 2" xfId="40576"/>
    <cellStyle name="Обычный 47 2 6 2 4" xfId="26176"/>
    <cellStyle name="Обычный 47 2 6 3" xfId="6974"/>
    <cellStyle name="Обычный 47 2 6 3 2" xfId="14174"/>
    <cellStyle name="Обычный 47 2 6 3 2 2" xfId="35776"/>
    <cellStyle name="Обычный 47 2 6 3 3" xfId="21374"/>
    <cellStyle name="Обычный 47 2 6 3 3 2" xfId="42976"/>
    <cellStyle name="Обычный 47 2 6 3 4" xfId="28576"/>
    <cellStyle name="Обычный 47 2 6 4" xfId="9374"/>
    <cellStyle name="Обычный 47 2 6 4 2" xfId="30976"/>
    <cellStyle name="Обычный 47 2 6 5" xfId="16574"/>
    <cellStyle name="Обычный 47 2 6 5 2" xfId="38176"/>
    <cellStyle name="Обычный 47 2 6 6" xfId="23776"/>
    <cellStyle name="Обычный 47 2 7" xfId="2774"/>
    <cellStyle name="Обычный 47 2 7 2" xfId="9974"/>
    <cellStyle name="Обычный 47 2 7 2 2" xfId="31576"/>
    <cellStyle name="Обычный 47 2 7 3" xfId="17174"/>
    <cellStyle name="Обычный 47 2 7 3 2" xfId="38776"/>
    <cellStyle name="Обычный 47 2 7 4" xfId="24376"/>
    <cellStyle name="Обычный 47 2 8" xfId="5174"/>
    <cellStyle name="Обычный 47 2 8 2" xfId="12374"/>
    <cellStyle name="Обычный 47 2 8 2 2" xfId="33976"/>
    <cellStyle name="Обычный 47 2 8 3" xfId="19574"/>
    <cellStyle name="Обычный 47 2 8 3 2" xfId="41176"/>
    <cellStyle name="Обычный 47 2 8 4" xfId="26776"/>
    <cellStyle name="Обычный 47 2 9" xfId="7574"/>
    <cellStyle name="Обычный 47 2 9 2" xfId="29176"/>
    <cellStyle name="Обычный 47 3" xfId="494"/>
    <cellStyle name="Обычный 47 3 10" xfId="22096"/>
    <cellStyle name="Обычный 47 3 2" xfId="728"/>
    <cellStyle name="Обычный 47 3 2 2" xfId="1328"/>
    <cellStyle name="Обычный 47 3 2 2 2" xfId="3728"/>
    <cellStyle name="Обычный 47 3 2 2 2 2" xfId="10928"/>
    <cellStyle name="Обычный 47 3 2 2 2 2 2" xfId="32530"/>
    <cellStyle name="Обычный 47 3 2 2 2 3" xfId="18128"/>
    <cellStyle name="Обычный 47 3 2 2 2 3 2" xfId="39730"/>
    <cellStyle name="Обычный 47 3 2 2 2 4" xfId="25330"/>
    <cellStyle name="Обычный 47 3 2 2 3" xfId="6128"/>
    <cellStyle name="Обычный 47 3 2 2 3 2" xfId="13328"/>
    <cellStyle name="Обычный 47 3 2 2 3 2 2" xfId="34930"/>
    <cellStyle name="Обычный 47 3 2 2 3 3" xfId="20528"/>
    <cellStyle name="Обычный 47 3 2 2 3 3 2" xfId="42130"/>
    <cellStyle name="Обычный 47 3 2 2 3 4" xfId="27730"/>
    <cellStyle name="Обычный 47 3 2 2 4" xfId="8528"/>
    <cellStyle name="Обычный 47 3 2 2 4 2" xfId="30130"/>
    <cellStyle name="Обычный 47 3 2 2 5" xfId="15728"/>
    <cellStyle name="Обычный 47 3 2 2 5 2" xfId="37330"/>
    <cellStyle name="Обычный 47 3 2 2 6" xfId="22930"/>
    <cellStyle name="Обычный 47 3 2 3" xfId="1928"/>
    <cellStyle name="Обычный 47 3 2 3 2" xfId="4328"/>
    <cellStyle name="Обычный 47 3 2 3 2 2" xfId="11528"/>
    <cellStyle name="Обычный 47 3 2 3 2 2 2" xfId="33130"/>
    <cellStyle name="Обычный 47 3 2 3 2 3" xfId="18728"/>
    <cellStyle name="Обычный 47 3 2 3 2 3 2" xfId="40330"/>
    <cellStyle name="Обычный 47 3 2 3 2 4" xfId="25930"/>
    <cellStyle name="Обычный 47 3 2 3 3" xfId="6728"/>
    <cellStyle name="Обычный 47 3 2 3 3 2" xfId="13928"/>
    <cellStyle name="Обычный 47 3 2 3 3 2 2" xfId="35530"/>
    <cellStyle name="Обычный 47 3 2 3 3 3" xfId="21128"/>
    <cellStyle name="Обычный 47 3 2 3 3 3 2" xfId="42730"/>
    <cellStyle name="Обычный 47 3 2 3 3 4" xfId="28330"/>
    <cellStyle name="Обычный 47 3 2 3 4" xfId="9128"/>
    <cellStyle name="Обычный 47 3 2 3 4 2" xfId="30730"/>
    <cellStyle name="Обычный 47 3 2 3 5" xfId="16328"/>
    <cellStyle name="Обычный 47 3 2 3 5 2" xfId="37930"/>
    <cellStyle name="Обычный 47 3 2 3 6" xfId="23530"/>
    <cellStyle name="Обычный 47 3 2 4" xfId="2528"/>
    <cellStyle name="Обычный 47 3 2 4 2" xfId="4928"/>
    <cellStyle name="Обычный 47 3 2 4 2 2" xfId="12128"/>
    <cellStyle name="Обычный 47 3 2 4 2 2 2" xfId="33730"/>
    <cellStyle name="Обычный 47 3 2 4 2 3" xfId="19328"/>
    <cellStyle name="Обычный 47 3 2 4 2 3 2" xfId="40930"/>
    <cellStyle name="Обычный 47 3 2 4 2 4" xfId="26530"/>
    <cellStyle name="Обычный 47 3 2 4 3" xfId="7328"/>
    <cellStyle name="Обычный 47 3 2 4 3 2" xfId="14528"/>
    <cellStyle name="Обычный 47 3 2 4 3 2 2" xfId="36130"/>
    <cellStyle name="Обычный 47 3 2 4 3 3" xfId="21728"/>
    <cellStyle name="Обычный 47 3 2 4 3 3 2" xfId="43330"/>
    <cellStyle name="Обычный 47 3 2 4 3 4" xfId="28930"/>
    <cellStyle name="Обычный 47 3 2 4 4" xfId="9728"/>
    <cellStyle name="Обычный 47 3 2 4 4 2" xfId="31330"/>
    <cellStyle name="Обычный 47 3 2 4 5" xfId="16928"/>
    <cellStyle name="Обычный 47 3 2 4 5 2" xfId="38530"/>
    <cellStyle name="Обычный 47 3 2 4 6" xfId="24130"/>
    <cellStyle name="Обычный 47 3 2 5" xfId="3128"/>
    <cellStyle name="Обычный 47 3 2 5 2" xfId="10328"/>
    <cellStyle name="Обычный 47 3 2 5 2 2" xfId="31930"/>
    <cellStyle name="Обычный 47 3 2 5 3" xfId="17528"/>
    <cellStyle name="Обычный 47 3 2 5 3 2" xfId="39130"/>
    <cellStyle name="Обычный 47 3 2 5 4" xfId="24730"/>
    <cellStyle name="Обычный 47 3 2 6" xfId="5528"/>
    <cellStyle name="Обычный 47 3 2 6 2" xfId="12728"/>
    <cellStyle name="Обычный 47 3 2 6 2 2" xfId="34330"/>
    <cellStyle name="Обычный 47 3 2 6 3" xfId="19928"/>
    <cellStyle name="Обычный 47 3 2 6 3 2" xfId="41530"/>
    <cellStyle name="Обычный 47 3 2 6 4" xfId="27130"/>
    <cellStyle name="Обычный 47 3 2 7" xfId="7928"/>
    <cellStyle name="Обычный 47 3 2 7 2" xfId="29530"/>
    <cellStyle name="Обычный 47 3 2 8" xfId="15128"/>
    <cellStyle name="Обычный 47 3 2 8 2" xfId="36730"/>
    <cellStyle name="Обычный 47 3 2 9" xfId="22330"/>
    <cellStyle name="Обычный 47 3 3" xfId="1094"/>
    <cellStyle name="Обычный 47 3 3 2" xfId="3494"/>
    <cellStyle name="Обычный 47 3 3 2 2" xfId="10694"/>
    <cellStyle name="Обычный 47 3 3 2 2 2" xfId="32296"/>
    <cellStyle name="Обычный 47 3 3 2 3" xfId="17894"/>
    <cellStyle name="Обычный 47 3 3 2 3 2" xfId="39496"/>
    <cellStyle name="Обычный 47 3 3 2 4" xfId="25096"/>
    <cellStyle name="Обычный 47 3 3 3" xfId="5894"/>
    <cellStyle name="Обычный 47 3 3 3 2" xfId="13094"/>
    <cellStyle name="Обычный 47 3 3 3 2 2" xfId="34696"/>
    <cellStyle name="Обычный 47 3 3 3 3" xfId="20294"/>
    <cellStyle name="Обычный 47 3 3 3 3 2" xfId="41896"/>
    <cellStyle name="Обычный 47 3 3 3 4" xfId="27496"/>
    <cellStyle name="Обычный 47 3 3 4" xfId="8294"/>
    <cellStyle name="Обычный 47 3 3 4 2" xfId="29896"/>
    <cellStyle name="Обычный 47 3 3 5" xfId="15494"/>
    <cellStyle name="Обычный 47 3 3 5 2" xfId="37096"/>
    <cellStyle name="Обычный 47 3 3 6" xfId="22696"/>
    <cellStyle name="Обычный 47 3 4" xfId="1694"/>
    <cellStyle name="Обычный 47 3 4 2" xfId="4094"/>
    <cellStyle name="Обычный 47 3 4 2 2" xfId="11294"/>
    <cellStyle name="Обычный 47 3 4 2 2 2" xfId="32896"/>
    <cellStyle name="Обычный 47 3 4 2 3" xfId="18494"/>
    <cellStyle name="Обычный 47 3 4 2 3 2" xfId="40096"/>
    <cellStyle name="Обычный 47 3 4 2 4" xfId="25696"/>
    <cellStyle name="Обычный 47 3 4 3" xfId="6494"/>
    <cellStyle name="Обычный 47 3 4 3 2" xfId="13694"/>
    <cellStyle name="Обычный 47 3 4 3 2 2" xfId="35296"/>
    <cellStyle name="Обычный 47 3 4 3 3" xfId="20894"/>
    <cellStyle name="Обычный 47 3 4 3 3 2" xfId="42496"/>
    <cellStyle name="Обычный 47 3 4 3 4" xfId="28096"/>
    <cellStyle name="Обычный 47 3 4 4" xfId="8894"/>
    <cellStyle name="Обычный 47 3 4 4 2" xfId="30496"/>
    <cellStyle name="Обычный 47 3 4 5" xfId="16094"/>
    <cellStyle name="Обычный 47 3 4 5 2" xfId="37696"/>
    <cellStyle name="Обычный 47 3 4 6" xfId="23296"/>
    <cellStyle name="Обычный 47 3 5" xfId="2294"/>
    <cellStyle name="Обычный 47 3 5 2" xfId="4694"/>
    <cellStyle name="Обычный 47 3 5 2 2" xfId="11894"/>
    <cellStyle name="Обычный 47 3 5 2 2 2" xfId="33496"/>
    <cellStyle name="Обычный 47 3 5 2 3" xfId="19094"/>
    <cellStyle name="Обычный 47 3 5 2 3 2" xfId="40696"/>
    <cellStyle name="Обычный 47 3 5 2 4" xfId="26296"/>
    <cellStyle name="Обычный 47 3 5 3" xfId="7094"/>
    <cellStyle name="Обычный 47 3 5 3 2" xfId="14294"/>
    <cellStyle name="Обычный 47 3 5 3 2 2" xfId="35896"/>
    <cellStyle name="Обычный 47 3 5 3 3" xfId="21494"/>
    <cellStyle name="Обычный 47 3 5 3 3 2" xfId="43096"/>
    <cellStyle name="Обычный 47 3 5 3 4" xfId="28696"/>
    <cellStyle name="Обычный 47 3 5 4" xfId="9494"/>
    <cellStyle name="Обычный 47 3 5 4 2" xfId="31096"/>
    <cellStyle name="Обычный 47 3 5 5" xfId="16694"/>
    <cellStyle name="Обычный 47 3 5 5 2" xfId="38296"/>
    <cellStyle name="Обычный 47 3 5 6" xfId="23896"/>
    <cellStyle name="Обычный 47 3 6" xfId="2894"/>
    <cellStyle name="Обычный 47 3 6 2" xfId="10094"/>
    <cellStyle name="Обычный 47 3 6 2 2" xfId="31696"/>
    <cellStyle name="Обычный 47 3 6 3" xfId="17294"/>
    <cellStyle name="Обычный 47 3 6 3 2" xfId="38896"/>
    <cellStyle name="Обычный 47 3 6 4" xfId="24496"/>
    <cellStyle name="Обычный 47 3 7" xfId="5294"/>
    <cellStyle name="Обычный 47 3 7 2" xfId="12494"/>
    <cellStyle name="Обычный 47 3 7 2 2" xfId="34096"/>
    <cellStyle name="Обычный 47 3 7 3" xfId="19694"/>
    <cellStyle name="Обычный 47 3 7 3 2" xfId="41296"/>
    <cellStyle name="Обычный 47 3 7 4" xfId="26896"/>
    <cellStyle name="Обычный 47 3 8" xfId="7694"/>
    <cellStyle name="Обычный 47 3 8 2" xfId="29296"/>
    <cellStyle name="Обычный 47 3 9" xfId="14894"/>
    <cellStyle name="Обычный 47 3 9 2" xfId="36496"/>
    <cellStyle name="Обычный 47 4" xfId="607"/>
    <cellStyle name="Обычный 47 4 2" xfId="1207"/>
    <cellStyle name="Обычный 47 4 2 2" xfId="3607"/>
    <cellStyle name="Обычный 47 4 2 2 2" xfId="10807"/>
    <cellStyle name="Обычный 47 4 2 2 2 2" xfId="32409"/>
    <cellStyle name="Обычный 47 4 2 2 3" xfId="18007"/>
    <cellStyle name="Обычный 47 4 2 2 3 2" xfId="39609"/>
    <cellStyle name="Обычный 47 4 2 2 4" xfId="25209"/>
    <cellStyle name="Обычный 47 4 2 3" xfId="6007"/>
    <cellStyle name="Обычный 47 4 2 3 2" xfId="13207"/>
    <cellStyle name="Обычный 47 4 2 3 2 2" xfId="34809"/>
    <cellStyle name="Обычный 47 4 2 3 3" xfId="20407"/>
    <cellStyle name="Обычный 47 4 2 3 3 2" xfId="42009"/>
    <cellStyle name="Обычный 47 4 2 3 4" xfId="27609"/>
    <cellStyle name="Обычный 47 4 2 4" xfId="8407"/>
    <cellStyle name="Обычный 47 4 2 4 2" xfId="30009"/>
    <cellStyle name="Обычный 47 4 2 5" xfId="15607"/>
    <cellStyle name="Обычный 47 4 2 5 2" xfId="37209"/>
    <cellStyle name="Обычный 47 4 2 6" xfId="22809"/>
    <cellStyle name="Обычный 47 4 3" xfId="1807"/>
    <cellStyle name="Обычный 47 4 3 2" xfId="4207"/>
    <cellStyle name="Обычный 47 4 3 2 2" xfId="11407"/>
    <cellStyle name="Обычный 47 4 3 2 2 2" xfId="33009"/>
    <cellStyle name="Обычный 47 4 3 2 3" xfId="18607"/>
    <cellStyle name="Обычный 47 4 3 2 3 2" xfId="40209"/>
    <cellStyle name="Обычный 47 4 3 2 4" xfId="25809"/>
    <cellStyle name="Обычный 47 4 3 3" xfId="6607"/>
    <cellStyle name="Обычный 47 4 3 3 2" xfId="13807"/>
    <cellStyle name="Обычный 47 4 3 3 2 2" xfId="35409"/>
    <cellStyle name="Обычный 47 4 3 3 3" xfId="21007"/>
    <cellStyle name="Обычный 47 4 3 3 3 2" xfId="42609"/>
    <cellStyle name="Обычный 47 4 3 3 4" xfId="28209"/>
    <cellStyle name="Обычный 47 4 3 4" xfId="9007"/>
    <cellStyle name="Обычный 47 4 3 4 2" xfId="30609"/>
    <cellStyle name="Обычный 47 4 3 5" xfId="16207"/>
    <cellStyle name="Обычный 47 4 3 5 2" xfId="37809"/>
    <cellStyle name="Обычный 47 4 3 6" xfId="23409"/>
    <cellStyle name="Обычный 47 4 4" xfId="2407"/>
    <cellStyle name="Обычный 47 4 4 2" xfId="4807"/>
    <cellStyle name="Обычный 47 4 4 2 2" xfId="12007"/>
    <cellStyle name="Обычный 47 4 4 2 2 2" xfId="33609"/>
    <cellStyle name="Обычный 47 4 4 2 3" xfId="19207"/>
    <cellStyle name="Обычный 47 4 4 2 3 2" xfId="40809"/>
    <cellStyle name="Обычный 47 4 4 2 4" xfId="26409"/>
    <cellStyle name="Обычный 47 4 4 3" xfId="7207"/>
    <cellStyle name="Обычный 47 4 4 3 2" xfId="14407"/>
    <cellStyle name="Обычный 47 4 4 3 2 2" xfId="36009"/>
    <cellStyle name="Обычный 47 4 4 3 3" xfId="21607"/>
    <cellStyle name="Обычный 47 4 4 3 3 2" xfId="43209"/>
    <cellStyle name="Обычный 47 4 4 3 4" xfId="28809"/>
    <cellStyle name="Обычный 47 4 4 4" xfId="9607"/>
    <cellStyle name="Обычный 47 4 4 4 2" xfId="31209"/>
    <cellStyle name="Обычный 47 4 4 5" xfId="16807"/>
    <cellStyle name="Обычный 47 4 4 5 2" xfId="38409"/>
    <cellStyle name="Обычный 47 4 4 6" xfId="24009"/>
    <cellStyle name="Обычный 47 4 5" xfId="3007"/>
    <cellStyle name="Обычный 47 4 5 2" xfId="10207"/>
    <cellStyle name="Обычный 47 4 5 2 2" xfId="31809"/>
    <cellStyle name="Обычный 47 4 5 3" xfId="17407"/>
    <cellStyle name="Обычный 47 4 5 3 2" xfId="39009"/>
    <cellStyle name="Обычный 47 4 5 4" xfId="24609"/>
    <cellStyle name="Обычный 47 4 6" xfId="5407"/>
    <cellStyle name="Обычный 47 4 6 2" xfId="12607"/>
    <cellStyle name="Обычный 47 4 6 2 2" xfId="34209"/>
    <cellStyle name="Обычный 47 4 6 3" xfId="19807"/>
    <cellStyle name="Обычный 47 4 6 3 2" xfId="41409"/>
    <cellStyle name="Обычный 47 4 6 4" xfId="27009"/>
    <cellStyle name="Обычный 47 4 7" xfId="7807"/>
    <cellStyle name="Обычный 47 4 7 2" xfId="29409"/>
    <cellStyle name="Обычный 47 4 8" xfId="15007"/>
    <cellStyle name="Обычный 47 4 8 2" xfId="36609"/>
    <cellStyle name="Обычный 47 4 9" xfId="22209"/>
    <cellStyle name="Обычный 47 5" xfId="973"/>
    <cellStyle name="Обычный 47 5 2" xfId="3373"/>
    <cellStyle name="Обычный 47 5 2 2" xfId="10573"/>
    <cellStyle name="Обычный 47 5 2 2 2" xfId="32175"/>
    <cellStyle name="Обычный 47 5 2 3" xfId="17773"/>
    <cellStyle name="Обычный 47 5 2 3 2" xfId="39375"/>
    <cellStyle name="Обычный 47 5 2 4" xfId="24975"/>
    <cellStyle name="Обычный 47 5 3" xfId="5773"/>
    <cellStyle name="Обычный 47 5 3 2" xfId="12973"/>
    <cellStyle name="Обычный 47 5 3 2 2" xfId="34575"/>
    <cellStyle name="Обычный 47 5 3 3" xfId="20173"/>
    <cellStyle name="Обычный 47 5 3 3 2" xfId="41775"/>
    <cellStyle name="Обычный 47 5 3 4" xfId="27375"/>
    <cellStyle name="Обычный 47 5 4" xfId="8173"/>
    <cellStyle name="Обычный 47 5 4 2" xfId="29775"/>
    <cellStyle name="Обычный 47 5 5" xfId="15373"/>
    <cellStyle name="Обычный 47 5 5 2" xfId="36975"/>
    <cellStyle name="Обычный 47 5 6" xfId="22575"/>
    <cellStyle name="Обычный 47 6" xfId="1573"/>
    <cellStyle name="Обычный 47 6 2" xfId="3973"/>
    <cellStyle name="Обычный 47 6 2 2" xfId="11173"/>
    <cellStyle name="Обычный 47 6 2 2 2" xfId="32775"/>
    <cellStyle name="Обычный 47 6 2 3" xfId="18373"/>
    <cellStyle name="Обычный 47 6 2 3 2" xfId="39975"/>
    <cellStyle name="Обычный 47 6 2 4" xfId="25575"/>
    <cellStyle name="Обычный 47 6 3" xfId="6373"/>
    <cellStyle name="Обычный 47 6 3 2" xfId="13573"/>
    <cellStyle name="Обычный 47 6 3 2 2" xfId="35175"/>
    <cellStyle name="Обычный 47 6 3 3" xfId="20773"/>
    <cellStyle name="Обычный 47 6 3 3 2" xfId="42375"/>
    <cellStyle name="Обычный 47 6 3 4" xfId="27975"/>
    <cellStyle name="Обычный 47 6 4" xfId="8773"/>
    <cellStyle name="Обычный 47 6 4 2" xfId="30375"/>
    <cellStyle name="Обычный 47 6 5" xfId="15973"/>
    <cellStyle name="Обычный 47 6 5 2" xfId="37575"/>
    <cellStyle name="Обычный 47 6 6" xfId="23175"/>
    <cellStyle name="Обычный 47 7" xfId="2173"/>
    <cellStyle name="Обычный 47 7 2" xfId="4573"/>
    <cellStyle name="Обычный 47 7 2 2" xfId="11773"/>
    <cellStyle name="Обычный 47 7 2 2 2" xfId="33375"/>
    <cellStyle name="Обычный 47 7 2 3" xfId="18973"/>
    <cellStyle name="Обычный 47 7 2 3 2" xfId="40575"/>
    <cellStyle name="Обычный 47 7 2 4" xfId="26175"/>
    <cellStyle name="Обычный 47 7 3" xfId="6973"/>
    <cellStyle name="Обычный 47 7 3 2" xfId="14173"/>
    <cellStyle name="Обычный 47 7 3 2 2" xfId="35775"/>
    <cellStyle name="Обычный 47 7 3 3" xfId="21373"/>
    <cellStyle name="Обычный 47 7 3 3 2" xfId="42975"/>
    <cellStyle name="Обычный 47 7 3 4" xfId="28575"/>
    <cellStyle name="Обычный 47 7 4" xfId="9373"/>
    <cellStyle name="Обычный 47 7 4 2" xfId="30975"/>
    <cellStyle name="Обычный 47 7 5" xfId="16573"/>
    <cellStyle name="Обычный 47 7 5 2" xfId="38175"/>
    <cellStyle name="Обычный 47 7 6" xfId="23775"/>
    <cellStyle name="Обычный 47 8" xfId="2773"/>
    <cellStyle name="Обычный 47 8 2" xfId="9973"/>
    <cellStyle name="Обычный 47 8 2 2" xfId="31575"/>
    <cellStyle name="Обычный 47 8 3" xfId="17173"/>
    <cellStyle name="Обычный 47 8 3 2" xfId="38775"/>
    <cellStyle name="Обычный 47 8 4" xfId="24375"/>
    <cellStyle name="Обычный 47 9" xfId="5173"/>
    <cellStyle name="Обычный 47 9 2" xfId="12373"/>
    <cellStyle name="Обычный 47 9 2 2" xfId="33975"/>
    <cellStyle name="Обычный 47 9 3" xfId="19573"/>
    <cellStyle name="Обычный 47 9 3 2" xfId="41175"/>
    <cellStyle name="Обычный 47 9 4" xfId="26775"/>
    <cellStyle name="Обычный 49" xfId="357"/>
    <cellStyle name="Обычный 49 10" xfId="7575"/>
    <cellStyle name="Обычный 49 10 2" xfId="29177"/>
    <cellStyle name="Обычный 49 11" xfId="14775"/>
    <cellStyle name="Обычный 49 11 2" xfId="36377"/>
    <cellStyle name="Обычный 49 12" xfId="21977"/>
    <cellStyle name="Обычный 49 2" xfId="358"/>
    <cellStyle name="Обычный 49 2 10" xfId="14776"/>
    <cellStyle name="Обычный 49 2 10 2" xfId="36378"/>
    <cellStyle name="Обычный 49 2 11" xfId="21978"/>
    <cellStyle name="Обычный 49 2 2" xfId="497"/>
    <cellStyle name="Обычный 49 2 2 10" xfId="22099"/>
    <cellStyle name="Обычный 49 2 2 2" xfId="731"/>
    <cellStyle name="Обычный 49 2 2 2 2" xfId="1331"/>
    <cellStyle name="Обычный 49 2 2 2 2 2" xfId="3731"/>
    <cellStyle name="Обычный 49 2 2 2 2 2 2" xfId="10931"/>
    <cellStyle name="Обычный 49 2 2 2 2 2 2 2" xfId="32533"/>
    <cellStyle name="Обычный 49 2 2 2 2 2 3" xfId="18131"/>
    <cellStyle name="Обычный 49 2 2 2 2 2 3 2" xfId="39733"/>
    <cellStyle name="Обычный 49 2 2 2 2 2 4" xfId="25333"/>
    <cellStyle name="Обычный 49 2 2 2 2 3" xfId="6131"/>
    <cellStyle name="Обычный 49 2 2 2 2 3 2" xfId="13331"/>
    <cellStyle name="Обычный 49 2 2 2 2 3 2 2" xfId="34933"/>
    <cellStyle name="Обычный 49 2 2 2 2 3 3" xfId="20531"/>
    <cellStyle name="Обычный 49 2 2 2 2 3 3 2" xfId="42133"/>
    <cellStyle name="Обычный 49 2 2 2 2 3 4" xfId="27733"/>
    <cellStyle name="Обычный 49 2 2 2 2 4" xfId="8531"/>
    <cellStyle name="Обычный 49 2 2 2 2 4 2" xfId="30133"/>
    <cellStyle name="Обычный 49 2 2 2 2 5" xfId="15731"/>
    <cellStyle name="Обычный 49 2 2 2 2 5 2" xfId="37333"/>
    <cellStyle name="Обычный 49 2 2 2 2 6" xfId="22933"/>
    <cellStyle name="Обычный 49 2 2 2 3" xfId="1931"/>
    <cellStyle name="Обычный 49 2 2 2 3 2" xfId="4331"/>
    <cellStyle name="Обычный 49 2 2 2 3 2 2" xfId="11531"/>
    <cellStyle name="Обычный 49 2 2 2 3 2 2 2" xfId="33133"/>
    <cellStyle name="Обычный 49 2 2 2 3 2 3" xfId="18731"/>
    <cellStyle name="Обычный 49 2 2 2 3 2 3 2" xfId="40333"/>
    <cellStyle name="Обычный 49 2 2 2 3 2 4" xfId="25933"/>
    <cellStyle name="Обычный 49 2 2 2 3 3" xfId="6731"/>
    <cellStyle name="Обычный 49 2 2 2 3 3 2" xfId="13931"/>
    <cellStyle name="Обычный 49 2 2 2 3 3 2 2" xfId="35533"/>
    <cellStyle name="Обычный 49 2 2 2 3 3 3" xfId="21131"/>
    <cellStyle name="Обычный 49 2 2 2 3 3 3 2" xfId="42733"/>
    <cellStyle name="Обычный 49 2 2 2 3 3 4" xfId="28333"/>
    <cellStyle name="Обычный 49 2 2 2 3 4" xfId="9131"/>
    <cellStyle name="Обычный 49 2 2 2 3 4 2" xfId="30733"/>
    <cellStyle name="Обычный 49 2 2 2 3 5" xfId="16331"/>
    <cellStyle name="Обычный 49 2 2 2 3 5 2" xfId="37933"/>
    <cellStyle name="Обычный 49 2 2 2 3 6" xfId="23533"/>
    <cellStyle name="Обычный 49 2 2 2 4" xfId="2531"/>
    <cellStyle name="Обычный 49 2 2 2 4 2" xfId="4931"/>
    <cellStyle name="Обычный 49 2 2 2 4 2 2" xfId="12131"/>
    <cellStyle name="Обычный 49 2 2 2 4 2 2 2" xfId="33733"/>
    <cellStyle name="Обычный 49 2 2 2 4 2 3" xfId="19331"/>
    <cellStyle name="Обычный 49 2 2 2 4 2 3 2" xfId="40933"/>
    <cellStyle name="Обычный 49 2 2 2 4 2 4" xfId="26533"/>
    <cellStyle name="Обычный 49 2 2 2 4 3" xfId="7331"/>
    <cellStyle name="Обычный 49 2 2 2 4 3 2" xfId="14531"/>
    <cellStyle name="Обычный 49 2 2 2 4 3 2 2" xfId="36133"/>
    <cellStyle name="Обычный 49 2 2 2 4 3 3" xfId="21731"/>
    <cellStyle name="Обычный 49 2 2 2 4 3 3 2" xfId="43333"/>
    <cellStyle name="Обычный 49 2 2 2 4 3 4" xfId="28933"/>
    <cellStyle name="Обычный 49 2 2 2 4 4" xfId="9731"/>
    <cellStyle name="Обычный 49 2 2 2 4 4 2" xfId="31333"/>
    <cellStyle name="Обычный 49 2 2 2 4 5" xfId="16931"/>
    <cellStyle name="Обычный 49 2 2 2 4 5 2" xfId="38533"/>
    <cellStyle name="Обычный 49 2 2 2 4 6" xfId="24133"/>
    <cellStyle name="Обычный 49 2 2 2 5" xfId="3131"/>
    <cellStyle name="Обычный 49 2 2 2 5 2" xfId="10331"/>
    <cellStyle name="Обычный 49 2 2 2 5 2 2" xfId="31933"/>
    <cellStyle name="Обычный 49 2 2 2 5 3" xfId="17531"/>
    <cellStyle name="Обычный 49 2 2 2 5 3 2" xfId="39133"/>
    <cellStyle name="Обычный 49 2 2 2 5 4" xfId="24733"/>
    <cellStyle name="Обычный 49 2 2 2 6" xfId="5531"/>
    <cellStyle name="Обычный 49 2 2 2 6 2" xfId="12731"/>
    <cellStyle name="Обычный 49 2 2 2 6 2 2" xfId="34333"/>
    <cellStyle name="Обычный 49 2 2 2 6 3" xfId="19931"/>
    <cellStyle name="Обычный 49 2 2 2 6 3 2" xfId="41533"/>
    <cellStyle name="Обычный 49 2 2 2 6 4" xfId="27133"/>
    <cellStyle name="Обычный 49 2 2 2 7" xfId="7931"/>
    <cellStyle name="Обычный 49 2 2 2 7 2" xfId="29533"/>
    <cellStyle name="Обычный 49 2 2 2 8" xfId="15131"/>
    <cellStyle name="Обычный 49 2 2 2 8 2" xfId="36733"/>
    <cellStyle name="Обычный 49 2 2 2 9" xfId="22333"/>
    <cellStyle name="Обычный 49 2 2 3" xfId="1097"/>
    <cellStyle name="Обычный 49 2 2 3 2" xfId="3497"/>
    <cellStyle name="Обычный 49 2 2 3 2 2" xfId="10697"/>
    <cellStyle name="Обычный 49 2 2 3 2 2 2" xfId="32299"/>
    <cellStyle name="Обычный 49 2 2 3 2 3" xfId="17897"/>
    <cellStyle name="Обычный 49 2 2 3 2 3 2" xfId="39499"/>
    <cellStyle name="Обычный 49 2 2 3 2 4" xfId="25099"/>
    <cellStyle name="Обычный 49 2 2 3 3" xfId="5897"/>
    <cellStyle name="Обычный 49 2 2 3 3 2" xfId="13097"/>
    <cellStyle name="Обычный 49 2 2 3 3 2 2" xfId="34699"/>
    <cellStyle name="Обычный 49 2 2 3 3 3" xfId="20297"/>
    <cellStyle name="Обычный 49 2 2 3 3 3 2" xfId="41899"/>
    <cellStyle name="Обычный 49 2 2 3 3 4" xfId="27499"/>
    <cellStyle name="Обычный 49 2 2 3 4" xfId="8297"/>
    <cellStyle name="Обычный 49 2 2 3 4 2" xfId="29899"/>
    <cellStyle name="Обычный 49 2 2 3 5" xfId="15497"/>
    <cellStyle name="Обычный 49 2 2 3 5 2" xfId="37099"/>
    <cellStyle name="Обычный 49 2 2 3 6" xfId="22699"/>
    <cellStyle name="Обычный 49 2 2 4" xfId="1697"/>
    <cellStyle name="Обычный 49 2 2 4 2" xfId="4097"/>
    <cellStyle name="Обычный 49 2 2 4 2 2" xfId="11297"/>
    <cellStyle name="Обычный 49 2 2 4 2 2 2" xfId="32899"/>
    <cellStyle name="Обычный 49 2 2 4 2 3" xfId="18497"/>
    <cellStyle name="Обычный 49 2 2 4 2 3 2" xfId="40099"/>
    <cellStyle name="Обычный 49 2 2 4 2 4" xfId="25699"/>
    <cellStyle name="Обычный 49 2 2 4 3" xfId="6497"/>
    <cellStyle name="Обычный 49 2 2 4 3 2" xfId="13697"/>
    <cellStyle name="Обычный 49 2 2 4 3 2 2" xfId="35299"/>
    <cellStyle name="Обычный 49 2 2 4 3 3" xfId="20897"/>
    <cellStyle name="Обычный 49 2 2 4 3 3 2" xfId="42499"/>
    <cellStyle name="Обычный 49 2 2 4 3 4" xfId="28099"/>
    <cellStyle name="Обычный 49 2 2 4 4" xfId="8897"/>
    <cellStyle name="Обычный 49 2 2 4 4 2" xfId="30499"/>
    <cellStyle name="Обычный 49 2 2 4 5" xfId="16097"/>
    <cellStyle name="Обычный 49 2 2 4 5 2" xfId="37699"/>
    <cellStyle name="Обычный 49 2 2 4 6" xfId="23299"/>
    <cellStyle name="Обычный 49 2 2 5" xfId="2297"/>
    <cellStyle name="Обычный 49 2 2 5 2" xfId="4697"/>
    <cellStyle name="Обычный 49 2 2 5 2 2" xfId="11897"/>
    <cellStyle name="Обычный 49 2 2 5 2 2 2" xfId="33499"/>
    <cellStyle name="Обычный 49 2 2 5 2 3" xfId="19097"/>
    <cellStyle name="Обычный 49 2 2 5 2 3 2" xfId="40699"/>
    <cellStyle name="Обычный 49 2 2 5 2 4" xfId="26299"/>
    <cellStyle name="Обычный 49 2 2 5 3" xfId="7097"/>
    <cellStyle name="Обычный 49 2 2 5 3 2" xfId="14297"/>
    <cellStyle name="Обычный 49 2 2 5 3 2 2" xfId="35899"/>
    <cellStyle name="Обычный 49 2 2 5 3 3" xfId="21497"/>
    <cellStyle name="Обычный 49 2 2 5 3 3 2" xfId="43099"/>
    <cellStyle name="Обычный 49 2 2 5 3 4" xfId="28699"/>
    <cellStyle name="Обычный 49 2 2 5 4" xfId="9497"/>
    <cellStyle name="Обычный 49 2 2 5 4 2" xfId="31099"/>
    <cellStyle name="Обычный 49 2 2 5 5" xfId="16697"/>
    <cellStyle name="Обычный 49 2 2 5 5 2" xfId="38299"/>
    <cellStyle name="Обычный 49 2 2 5 6" xfId="23899"/>
    <cellStyle name="Обычный 49 2 2 6" xfId="2897"/>
    <cellStyle name="Обычный 49 2 2 6 2" xfId="10097"/>
    <cellStyle name="Обычный 49 2 2 6 2 2" xfId="31699"/>
    <cellStyle name="Обычный 49 2 2 6 3" xfId="17297"/>
    <cellStyle name="Обычный 49 2 2 6 3 2" xfId="38899"/>
    <cellStyle name="Обычный 49 2 2 6 4" xfId="24499"/>
    <cellStyle name="Обычный 49 2 2 7" xfId="5297"/>
    <cellStyle name="Обычный 49 2 2 7 2" xfId="12497"/>
    <cellStyle name="Обычный 49 2 2 7 2 2" xfId="34099"/>
    <cellStyle name="Обычный 49 2 2 7 3" xfId="19697"/>
    <cellStyle name="Обычный 49 2 2 7 3 2" xfId="41299"/>
    <cellStyle name="Обычный 49 2 2 7 4" xfId="26899"/>
    <cellStyle name="Обычный 49 2 2 8" xfId="7697"/>
    <cellStyle name="Обычный 49 2 2 8 2" xfId="29299"/>
    <cellStyle name="Обычный 49 2 2 9" xfId="14897"/>
    <cellStyle name="Обычный 49 2 2 9 2" xfId="36499"/>
    <cellStyle name="Обычный 49 2 3" xfId="610"/>
    <cellStyle name="Обычный 49 2 3 2" xfId="1210"/>
    <cellStyle name="Обычный 49 2 3 2 2" xfId="3610"/>
    <cellStyle name="Обычный 49 2 3 2 2 2" xfId="10810"/>
    <cellStyle name="Обычный 49 2 3 2 2 2 2" xfId="32412"/>
    <cellStyle name="Обычный 49 2 3 2 2 3" xfId="18010"/>
    <cellStyle name="Обычный 49 2 3 2 2 3 2" xfId="39612"/>
    <cellStyle name="Обычный 49 2 3 2 2 4" xfId="25212"/>
    <cellStyle name="Обычный 49 2 3 2 3" xfId="6010"/>
    <cellStyle name="Обычный 49 2 3 2 3 2" xfId="13210"/>
    <cellStyle name="Обычный 49 2 3 2 3 2 2" xfId="34812"/>
    <cellStyle name="Обычный 49 2 3 2 3 3" xfId="20410"/>
    <cellStyle name="Обычный 49 2 3 2 3 3 2" xfId="42012"/>
    <cellStyle name="Обычный 49 2 3 2 3 4" xfId="27612"/>
    <cellStyle name="Обычный 49 2 3 2 4" xfId="8410"/>
    <cellStyle name="Обычный 49 2 3 2 4 2" xfId="30012"/>
    <cellStyle name="Обычный 49 2 3 2 5" xfId="15610"/>
    <cellStyle name="Обычный 49 2 3 2 5 2" xfId="37212"/>
    <cellStyle name="Обычный 49 2 3 2 6" xfId="22812"/>
    <cellStyle name="Обычный 49 2 3 3" xfId="1810"/>
    <cellStyle name="Обычный 49 2 3 3 2" xfId="4210"/>
    <cellStyle name="Обычный 49 2 3 3 2 2" xfId="11410"/>
    <cellStyle name="Обычный 49 2 3 3 2 2 2" xfId="33012"/>
    <cellStyle name="Обычный 49 2 3 3 2 3" xfId="18610"/>
    <cellStyle name="Обычный 49 2 3 3 2 3 2" xfId="40212"/>
    <cellStyle name="Обычный 49 2 3 3 2 4" xfId="25812"/>
    <cellStyle name="Обычный 49 2 3 3 3" xfId="6610"/>
    <cellStyle name="Обычный 49 2 3 3 3 2" xfId="13810"/>
    <cellStyle name="Обычный 49 2 3 3 3 2 2" xfId="35412"/>
    <cellStyle name="Обычный 49 2 3 3 3 3" xfId="21010"/>
    <cellStyle name="Обычный 49 2 3 3 3 3 2" xfId="42612"/>
    <cellStyle name="Обычный 49 2 3 3 3 4" xfId="28212"/>
    <cellStyle name="Обычный 49 2 3 3 4" xfId="9010"/>
    <cellStyle name="Обычный 49 2 3 3 4 2" xfId="30612"/>
    <cellStyle name="Обычный 49 2 3 3 5" xfId="16210"/>
    <cellStyle name="Обычный 49 2 3 3 5 2" xfId="37812"/>
    <cellStyle name="Обычный 49 2 3 3 6" xfId="23412"/>
    <cellStyle name="Обычный 49 2 3 4" xfId="2410"/>
    <cellStyle name="Обычный 49 2 3 4 2" xfId="4810"/>
    <cellStyle name="Обычный 49 2 3 4 2 2" xfId="12010"/>
    <cellStyle name="Обычный 49 2 3 4 2 2 2" xfId="33612"/>
    <cellStyle name="Обычный 49 2 3 4 2 3" xfId="19210"/>
    <cellStyle name="Обычный 49 2 3 4 2 3 2" xfId="40812"/>
    <cellStyle name="Обычный 49 2 3 4 2 4" xfId="26412"/>
    <cellStyle name="Обычный 49 2 3 4 3" xfId="7210"/>
    <cellStyle name="Обычный 49 2 3 4 3 2" xfId="14410"/>
    <cellStyle name="Обычный 49 2 3 4 3 2 2" xfId="36012"/>
    <cellStyle name="Обычный 49 2 3 4 3 3" xfId="21610"/>
    <cellStyle name="Обычный 49 2 3 4 3 3 2" xfId="43212"/>
    <cellStyle name="Обычный 49 2 3 4 3 4" xfId="28812"/>
    <cellStyle name="Обычный 49 2 3 4 4" xfId="9610"/>
    <cellStyle name="Обычный 49 2 3 4 4 2" xfId="31212"/>
    <cellStyle name="Обычный 49 2 3 4 5" xfId="16810"/>
    <cellStyle name="Обычный 49 2 3 4 5 2" xfId="38412"/>
    <cellStyle name="Обычный 49 2 3 4 6" xfId="24012"/>
    <cellStyle name="Обычный 49 2 3 5" xfId="3010"/>
    <cellStyle name="Обычный 49 2 3 5 2" xfId="10210"/>
    <cellStyle name="Обычный 49 2 3 5 2 2" xfId="31812"/>
    <cellStyle name="Обычный 49 2 3 5 3" xfId="17410"/>
    <cellStyle name="Обычный 49 2 3 5 3 2" xfId="39012"/>
    <cellStyle name="Обычный 49 2 3 5 4" xfId="24612"/>
    <cellStyle name="Обычный 49 2 3 6" xfId="5410"/>
    <cellStyle name="Обычный 49 2 3 6 2" xfId="12610"/>
    <cellStyle name="Обычный 49 2 3 6 2 2" xfId="34212"/>
    <cellStyle name="Обычный 49 2 3 6 3" xfId="19810"/>
    <cellStyle name="Обычный 49 2 3 6 3 2" xfId="41412"/>
    <cellStyle name="Обычный 49 2 3 6 4" xfId="27012"/>
    <cellStyle name="Обычный 49 2 3 7" xfId="7810"/>
    <cellStyle name="Обычный 49 2 3 7 2" xfId="29412"/>
    <cellStyle name="Обычный 49 2 3 8" xfId="15010"/>
    <cellStyle name="Обычный 49 2 3 8 2" xfId="36612"/>
    <cellStyle name="Обычный 49 2 3 9" xfId="22212"/>
    <cellStyle name="Обычный 49 2 4" xfId="976"/>
    <cellStyle name="Обычный 49 2 4 2" xfId="3376"/>
    <cellStyle name="Обычный 49 2 4 2 2" xfId="10576"/>
    <cellStyle name="Обычный 49 2 4 2 2 2" xfId="32178"/>
    <cellStyle name="Обычный 49 2 4 2 3" xfId="17776"/>
    <cellStyle name="Обычный 49 2 4 2 3 2" xfId="39378"/>
    <cellStyle name="Обычный 49 2 4 2 4" xfId="24978"/>
    <cellStyle name="Обычный 49 2 4 3" xfId="5776"/>
    <cellStyle name="Обычный 49 2 4 3 2" xfId="12976"/>
    <cellStyle name="Обычный 49 2 4 3 2 2" xfId="34578"/>
    <cellStyle name="Обычный 49 2 4 3 3" xfId="20176"/>
    <cellStyle name="Обычный 49 2 4 3 3 2" xfId="41778"/>
    <cellStyle name="Обычный 49 2 4 3 4" xfId="27378"/>
    <cellStyle name="Обычный 49 2 4 4" xfId="8176"/>
    <cellStyle name="Обычный 49 2 4 4 2" xfId="29778"/>
    <cellStyle name="Обычный 49 2 4 5" xfId="15376"/>
    <cellStyle name="Обычный 49 2 4 5 2" xfId="36978"/>
    <cellStyle name="Обычный 49 2 4 6" xfId="22578"/>
    <cellStyle name="Обычный 49 2 5" xfId="1576"/>
    <cellStyle name="Обычный 49 2 5 2" xfId="3976"/>
    <cellStyle name="Обычный 49 2 5 2 2" xfId="11176"/>
    <cellStyle name="Обычный 49 2 5 2 2 2" xfId="32778"/>
    <cellStyle name="Обычный 49 2 5 2 3" xfId="18376"/>
    <cellStyle name="Обычный 49 2 5 2 3 2" xfId="39978"/>
    <cellStyle name="Обычный 49 2 5 2 4" xfId="25578"/>
    <cellStyle name="Обычный 49 2 5 3" xfId="6376"/>
    <cellStyle name="Обычный 49 2 5 3 2" xfId="13576"/>
    <cellStyle name="Обычный 49 2 5 3 2 2" xfId="35178"/>
    <cellStyle name="Обычный 49 2 5 3 3" xfId="20776"/>
    <cellStyle name="Обычный 49 2 5 3 3 2" xfId="42378"/>
    <cellStyle name="Обычный 49 2 5 3 4" xfId="27978"/>
    <cellStyle name="Обычный 49 2 5 4" xfId="8776"/>
    <cellStyle name="Обычный 49 2 5 4 2" xfId="30378"/>
    <cellStyle name="Обычный 49 2 5 5" xfId="15976"/>
    <cellStyle name="Обычный 49 2 5 5 2" xfId="37578"/>
    <cellStyle name="Обычный 49 2 5 6" xfId="23178"/>
    <cellStyle name="Обычный 49 2 6" xfId="2176"/>
    <cellStyle name="Обычный 49 2 6 2" xfId="4576"/>
    <cellStyle name="Обычный 49 2 6 2 2" xfId="11776"/>
    <cellStyle name="Обычный 49 2 6 2 2 2" xfId="33378"/>
    <cellStyle name="Обычный 49 2 6 2 3" xfId="18976"/>
    <cellStyle name="Обычный 49 2 6 2 3 2" xfId="40578"/>
    <cellStyle name="Обычный 49 2 6 2 4" xfId="26178"/>
    <cellStyle name="Обычный 49 2 6 3" xfId="6976"/>
    <cellStyle name="Обычный 49 2 6 3 2" xfId="14176"/>
    <cellStyle name="Обычный 49 2 6 3 2 2" xfId="35778"/>
    <cellStyle name="Обычный 49 2 6 3 3" xfId="21376"/>
    <cellStyle name="Обычный 49 2 6 3 3 2" xfId="42978"/>
    <cellStyle name="Обычный 49 2 6 3 4" xfId="28578"/>
    <cellStyle name="Обычный 49 2 6 4" xfId="9376"/>
    <cellStyle name="Обычный 49 2 6 4 2" xfId="30978"/>
    <cellStyle name="Обычный 49 2 6 5" xfId="16576"/>
    <cellStyle name="Обычный 49 2 6 5 2" xfId="38178"/>
    <cellStyle name="Обычный 49 2 6 6" xfId="23778"/>
    <cellStyle name="Обычный 49 2 7" xfId="2776"/>
    <cellStyle name="Обычный 49 2 7 2" xfId="9976"/>
    <cellStyle name="Обычный 49 2 7 2 2" xfId="31578"/>
    <cellStyle name="Обычный 49 2 7 3" xfId="17176"/>
    <cellStyle name="Обычный 49 2 7 3 2" xfId="38778"/>
    <cellStyle name="Обычный 49 2 7 4" xfId="24378"/>
    <cellStyle name="Обычный 49 2 8" xfId="5176"/>
    <cellStyle name="Обычный 49 2 8 2" xfId="12376"/>
    <cellStyle name="Обычный 49 2 8 2 2" xfId="33978"/>
    <cellStyle name="Обычный 49 2 8 3" xfId="19576"/>
    <cellStyle name="Обычный 49 2 8 3 2" xfId="41178"/>
    <cellStyle name="Обычный 49 2 8 4" xfId="26778"/>
    <cellStyle name="Обычный 49 2 9" xfId="7576"/>
    <cellStyle name="Обычный 49 2 9 2" xfId="29178"/>
    <cellStyle name="Обычный 49 3" xfId="496"/>
    <cellStyle name="Обычный 49 3 10" xfId="22098"/>
    <cellStyle name="Обычный 49 3 2" xfId="730"/>
    <cellStyle name="Обычный 49 3 2 2" xfId="1330"/>
    <cellStyle name="Обычный 49 3 2 2 2" xfId="3730"/>
    <cellStyle name="Обычный 49 3 2 2 2 2" xfId="10930"/>
    <cellStyle name="Обычный 49 3 2 2 2 2 2" xfId="32532"/>
    <cellStyle name="Обычный 49 3 2 2 2 3" xfId="18130"/>
    <cellStyle name="Обычный 49 3 2 2 2 3 2" xfId="39732"/>
    <cellStyle name="Обычный 49 3 2 2 2 4" xfId="25332"/>
    <cellStyle name="Обычный 49 3 2 2 3" xfId="6130"/>
    <cellStyle name="Обычный 49 3 2 2 3 2" xfId="13330"/>
    <cellStyle name="Обычный 49 3 2 2 3 2 2" xfId="34932"/>
    <cellStyle name="Обычный 49 3 2 2 3 3" xfId="20530"/>
    <cellStyle name="Обычный 49 3 2 2 3 3 2" xfId="42132"/>
    <cellStyle name="Обычный 49 3 2 2 3 4" xfId="27732"/>
    <cellStyle name="Обычный 49 3 2 2 4" xfId="8530"/>
    <cellStyle name="Обычный 49 3 2 2 4 2" xfId="30132"/>
    <cellStyle name="Обычный 49 3 2 2 5" xfId="15730"/>
    <cellStyle name="Обычный 49 3 2 2 5 2" xfId="37332"/>
    <cellStyle name="Обычный 49 3 2 2 6" xfId="22932"/>
    <cellStyle name="Обычный 49 3 2 3" xfId="1930"/>
    <cellStyle name="Обычный 49 3 2 3 2" xfId="4330"/>
    <cellStyle name="Обычный 49 3 2 3 2 2" xfId="11530"/>
    <cellStyle name="Обычный 49 3 2 3 2 2 2" xfId="33132"/>
    <cellStyle name="Обычный 49 3 2 3 2 3" xfId="18730"/>
    <cellStyle name="Обычный 49 3 2 3 2 3 2" xfId="40332"/>
    <cellStyle name="Обычный 49 3 2 3 2 4" xfId="25932"/>
    <cellStyle name="Обычный 49 3 2 3 3" xfId="6730"/>
    <cellStyle name="Обычный 49 3 2 3 3 2" xfId="13930"/>
    <cellStyle name="Обычный 49 3 2 3 3 2 2" xfId="35532"/>
    <cellStyle name="Обычный 49 3 2 3 3 3" xfId="21130"/>
    <cellStyle name="Обычный 49 3 2 3 3 3 2" xfId="42732"/>
    <cellStyle name="Обычный 49 3 2 3 3 4" xfId="28332"/>
    <cellStyle name="Обычный 49 3 2 3 4" xfId="9130"/>
    <cellStyle name="Обычный 49 3 2 3 4 2" xfId="30732"/>
    <cellStyle name="Обычный 49 3 2 3 5" xfId="16330"/>
    <cellStyle name="Обычный 49 3 2 3 5 2" xfId="37932"/>
    <cellStyle name="Обычный 49 3 2 3 6" xfId="23532"/>
    <cellStyle name="Обычный 49 3 2 4" xfId="2530"/>
    <cellStyle name="Обычный 49 3 2 4 2" xfId="4930"/>
    <cellStyle name="Обычный 49 3 2 4 2 2" xfId="12130"/>
    <cellStyle name="Обычный 49 3 2 4 2 2 2" xfId="33732"/>
    <cellStyle name="Обычный 49 3 2 4 2 3" xfId="19330"/>
    <cellStyle name="Обычный 49 3 2 4 2 3 2" xfId="40932"/>
    <cellStyle name="Обычный 49 3 2 4 2 4" xfId="26532"/>
    <cellStyle name="Обычный 49 3 2 4 3" xfId="7330"/>
    <cellStyle name="Обычный 49 3 2 4 3 2" xfId="14530"/>
    <cellStyle name="Обычный 49 3 2 4 3 2 2" xfId="36132"/>
    <cellStyle name="Обычный 49 3 2 4 3 3" xfId="21730"/>
    <cellStyle name="Обычный 49 3 2 4 3 3 2" xfId="43332"/>
    <cellStyle name="Обычный 49 3 2 4 3 4" xfId="28932"/>
    <cellStyle name="Обычный 49 3 2 4 4" xfId="9730"/>
    <cellStyle name="Обычный 49 3 2 4 4 2" xfId="31332"/>
    <cellStyle name="Обычный 49 3 2 4 5" xfId="16930"/>
    <cellStyle name="Обычный 49 3 2 4 5 2" xfId="38532"/>
    <cellStyle name="Обычный 49 3 2 4 6" xfId="24132"/>
    <cellStyle name="Обычный 49 3 2 5" xfId="3130"/>
    <cellStyle name="Обычный 49 3 2 5 2" xfId="10330"/>
    <cellStyle name="Обычный 49 3 2 5 2 2" xfId="31932"/>
    <cellStyle name="Обычный 49 3 2 5 3" xfId="17530"/>
    <cellStyle name="Обычный 49 3 2 5 3 2" xfId="39132"/>
    <cellStyle name="Обычный 49 3 2 5 4" xfId="24732"/>
    <cellStyle name="Обычный 49 3 2 6" xfId="5530"/>
    <cellStyle name="Обычный 49 3 2 6 2" xfId="12730"/>
    <cellStyle name="Обычный 49 3 2 6 2 2" xfId="34332"/>
    <cellStyle name="Обычный 49 3 2 6 3" xfId="19930"/>
    <cellStyle name="Обычный 49 3 2 6 3 2" xfId="41532"/>
    <cellStyle name="Обычный 49 3 2 6 4" xfId="27132"/>
    <cellStyle name="Обычный 49 3 2 7" xfId="7930"/>
    <cellStyle name="Обычный 49 3 2 7 2" xfId="29532"/>
    <cellStyle name="Обычный 49 3 2 8" xfId="15130"/>
    <cellStyle name="Обычный 49 3 2 8 2" xfId="36732"/>
    <cellStyle name="Обычный 49 3 2 9" xfId="22332"/>
    <cellStyle name="Обычный 49 3 3" xfId="1096"/>
    <cellStyle name="Обычный 49 3 3 2" xfId="3496"/>
    <cellStyle name="Обычный 49 3 3 2 2" xfId="10696"/>
    <cellStyle name="Обычный 49 3 3 2 2 2" xfId="32298"/>
    <cellStyle name="Обычный 49 3 3 2 3" xfId="17896"/>
    <cellStyle name="Обычный 49 3 3 2 3 2" xfId="39498"/>
    <cellStyle name="Обычный 49 3 3 2 4" xfId="25098"/>
    <cellStyle name="Обычный 49 3 3 3" xfId="5896"/>
    <cellStyle name="Обычный 49 3 3 3 2" xfId="13096"/>
    <cellStyle name="Обычный 49 3 3 3 2 2" xfId="34698"/>
    <cellStyle name="Обычный 49 3 3 3 3" xfId="20296"/>
    <cellStyle name="Обычный 49 3 3 3 3 2" xfId="41898"/>
    <cellStyle name="Обычный 49 3 3 3 4" xfId="27498"/>
    <cellStyle name="Обычный 49 3 3 4" xfId="8296"/>
    <cellStyle name="Обычный 49 3 3 4 2" xfId="29898"/>
    <cellStyle name="Обычный 49 3 3 5" xfId="15496"/>
    <cellStyle name="Обычный 49 3 3 5 2" xfId="37098"/>
    <cellStyle name="Обычный 49 3 3 6" xfId="22698"/>
    <cellStyle name="Обычный 49 3 4" xfId="1696"/>
    <cellStyle name="Обычный 49 3 4 2" xfId="4096"/>
    <cellStyle name="Обычный 49 3 4 2 2" xfId="11296"/>
    <cellStyle name="Обычный 49 3 4 2 2 2" xfId="32898"/>
    <cellStyle name="Обычный 49 3 4 2 3" xfId="18496"/>
    <cellStyle name="Обычный 49 3 4 2 3 2" xfId="40098"/>
    <cellStyle name="Обычный 49 3 4 2 4" xfId="25698"/>
    <cellStyle name="Обычный 49 3 4 3" xfId="6496"/>
    <cellStyle name="Обычный 49 3 4 3 2" xfId="13696"/>
    <cellStyle name="Обычный 49 3 4 3 2 2" xfId="35298"/>
    <cellStyle name="Обычный 49 3 4 3 3" xfId="20896"/>
    <cellStyle name="Обычный 49 3 4 3 3 2" xfId="42498"/>
    <cellStyle name="Обычный 49 3 4 3 4" xfId="28098"/>
    <cellStyle name="Обычный 49 3 4 4" xfId="8896"/>
    <cellStyle name="Обычный 49 3 4 4 2" xfId="30498"/>
    <cellStyle name="Обычный 49 3 4 5" xfId="16096"/>
    <cellStyle name="Обычный 49 3 4 5 2" xfId="37698"/>
    <cellStyle name="Обычный 49 3 4 6" xfId="23298"/>
    <cellStyle name="Обычный 49 3 5" xfId="2296"/>
    <cellStyle name="Обычный 49 3 5 2" xfId="4696"/>
    <cellStyle name="Обычный 49 3 5 2 2" xfId="11896"/>
    <cellStyle name="Обычный 49 3 5 2 2 2" xfId="33498"/>
    <cellStyle name="Обычный 49 3 5 2 3" xfId="19096"/>
    <cellStyle name="Обычный 49 3 5 2 3 2" xfId="40698"/>
    <cellStyle name="Обычный 49 3 5 2 4" xfId="26298"/>
    <cellStyle name="Обычный 49 3 5 3" xfId="7096"/>
    <cellStyle name="Обычный 49 3 5 3 2" xfId="14296"/>
    <cellStyle name="Обычный 49 3 5 3 2 2" xfId="35898"/>
    <cellStyle name="Обычный 49 3 5 3 3" xfId="21496"/>
    <cellStyle name="Обычный 49 3 5 3 3 2" xfId="43098"/>
    <cellStyle name="Обычный 49 3 5 3 4" xfId="28698"/>
    <cellStyle name="Обычный 49 3 5 4" xfId="9496"/>
    <cellStyle name="Обычный 49 3 5 4 2" xfId="31098"/>
    <cellStyle name="Обычный 49 3 5 5" xfId="16696"/>
    <cellStyle name="Обычный 49 3 5 5 2" xfId="38298"/>
    <cellStyle name="Обычный 49 3 5 6" xfId="23898"/>
    <cellStyle name="Обычный 49 3 6" xfId="2896"/>
    <cellStyle name="Обычный 49 3 6 2" xfId="10096"/>
    <cellStyle name="Обычный 49 3 6 2 2" xfId="31698"/>
    <cellStyle name="Обычный 49 3 6 3" xfId="17296"/>
    <cellStyle name="Обычный 49 3 6 3 2" xfId="38898"/>
    <cellStyle name="Обычный 49 3 6 4" xfId="24498"/>
    <cellStyle name="Обычный 49 3 7" xfId="5296"/>
    <cellStyle name="Обычный 49 3 7 2" xfId="12496"/>
    <cellStyle name="Обычный 49 3 7 2 2" xfId="34098"/>
    <cellStyle name="Обычный 49 3 7 3" xfId="19696"/>
    <cellStyle name="Обычный 49 3 7 3 2" xfId="41298"/>
    <cellStyle name="Обычный 49 3 7 4" xfId="26898"/>
    <cellStyle name="Обычный 49 3 8" xfId="7696"/>
    <cellStyle name="Обычный 49 3 8 2" xfId="29298"/>
    <cellStyle name="Обычный 49 3 9" xfId="14896"/>
    <cellStyle name="Обычный 49 3 9 2" xfId="36498"/>
    <cellStyle name="Обычный 49 4" xfId="609"/>
    <cellStyle name="Обычный 49 4 2" xfId="1209"/>
    <cellStyle name="Обычный 49 4 2 2" xfId="3609"/>
    <cellStyle name="Обычный 49 4 2 2 2" xfId="10809"/>
    <cellStyle name="Обычный 49 4 2 2 2 2" xfId="32411"/>
    <cellStyle name="Обычный 49 4 2 2 3" xfId="18009"/>
    <cellStyle name="Обычный 49 4 2 2 3 2" xfId="39611"/>
    <cellStyle name="Обычный 49 4 2 2 4" xfId="25211"/>
    <cellStyle name="Обычный 49 4 2 3" xfId="6009"/>
    <cellStyle name="Обычный 49 4 2 3 2" xfId="13209"/>
    <cellStyle name="Обычный 49 4 2 3 2 2" xfId="34811"/>
    <cellStyle name="Обычный 49 4 2 3 3" xfId="20409"/>
    <cellStyle name="Обычный 49 4 2 3 3 2" xfId="42011"/>
    <cellStyle name="Обычный 49 4 2 3 4" xfId="27611"/>
    <cellStyle name="Обычный 49 4 2 4" xfId="8409"/>
    <cellStyle name="Обычный 49 4 2 4 2" xfId="30011"/>
    <cellStyle name="Обычный 49 4 2 5" xfId="15609"/>
    <cellStyle name="Обычный 49 4 2 5 2" xfId="37211"/>
    <cellStyle name="Обычный 49 4 2 6" xfId="22811"/>
    <cellStyle name="Обычный 49 4 3" xfId="1809"/>
    <cellStyle name="Обычный 49 4 3 2" xfId="4209"/>
    <cellStyle name="Обычный 49 4 3 2 2" xfId="11409"/>
    <cellStyle name="Обычный 49 4 3 2 2 2" xfId="33011"/>
    <cellStyle name="Обычный 49 4 3 2 3" xfId="18609"/>
    <cellStyle name="Обычный 49 4 3 2 3 2" xfId="40211"/>
    <cellStyle name="Обычный 49 4 3 2 4" xfId="25811"/>
    <cellStyle name="Обычный 49 4 3 3" xfId="6609"/>
    <cellStyle name="Обычный 49 4 3 3 2" xfId="13809"/>
    <cellStyle name="Обычный 49 4 3 3 2 2" xfId="35411"/>
    <cellStyle name="Обычный 49 4 3 3 3" xfId="21009"/>
    <cellStyle name="Обычный 49 4 3 3 3 2" xfId="42611"/>
    <cellStyle name="Обычный 49 4 3 3 4" xfId="28211"/>
    <cellStyle name="Обычный 49 4 3 4" xfId="9009"/>
    <cellStyle name="Обычный 49 4 3 4 2" xfId="30611"/>
    <cellStyle name="Обычный 49 4 3 5" xfId="16209"/>
    <cellStyle name="Обычный 49 4 3 5 2" xfId="37811"/>
    <cellStyle name="Обычный 49 4 3 6" xfId="23411"/>
    <cellStyle name="Обычный 49 4 4" xfId="2409"/>
    <cellStyle name="Обычный 49 4 4 2" xfId="4809"/>
    <cellStyle name="Обычный 49 4 4 2 2" xfId="12009"/>
    <cellStyle name="Обычный 49 4 4 2 2 2" xfId="33611"/>
    <cellStyle name="Обычный 49 4 4 2 3" xfId="19209"/>
    <cellStyle name="Обычный 49 4 4 2 3 2" xfId="40811"/>
    <cellStyle name="Обычный 49 4 4 2 4" xfId="26411"/>
    <cellStyle name="Обычный 49 4 4 3" xfId="7209"/>
    <cellStyle name="Обычный 49 4 4 3 2" xfId="14409"/>
    <cellStyle name="Обычный 49 4 4 3 2 2" xfId="36011"/>
    <cellStyle name="Обычный 49 4 4 3 3" xfId="21609"/>
    <cellStyle name="Обычный 49 4 4 3 3 2" xfId="43211"/>
    <cellStyle name="Обычный 49 4 4 3 4" xfId="28811"/>
    <cellStyle name="Обычный 49 4 4 4" xfId="9609"/>
    <cellStyle name="Обычный 49 4 4 4 2" xfId="31211"/>
    <cellStyle name="Обычный 49 4 4 5" xfId="16809"/>
    <cellStyle name="Обычный 49 4 4 5 2" xfId="38411"/>
    <cellStyle name="Обычный 49 4 4 6" xfId="24011"/>
    <cellStyle name="Обычный 49 4 5" xfId="3009"/>
    <cellStyle name="Обычный 49 4 5 2" xfId="10209"/>
    <cellStyle name="Обычный 49 4 5 2 2" xfId="31811"/>
    <cellStyle name="Обычный 49 4 5 3" xfId="17409"/>
    <cellStyle name="Обычный 49 4 5 3 2" xfId="39011"/>
    <cellStyle name="Обычный 49 4 5 4" xfId="24611"/>
    <cellStyle name="Обычный 49 4 6" xfId="5409"/>
    <cellStyle name="Обычный 49 4 6 2" xfId="12609"/>
    <cellStyle name="Обычный 49 4 6 2 2" xfId="34211"/>
    <cellStyle name="Обычный 49 4 6 3" xfId="19809"/>
    <cellStyle name="Обычный 49 4 6 3 2" xfId="41411"/>
    <cellStyle name="Обычный 49 4 6 4" xfId="27011"/>
    <cellStyle name="Обычный 49 4 7" xfId="7809"/>
    <cellStyle name="Обычный 49 4 7 2" xfId="29411"/>
    <cellStyle name="Обычный 49 4 8" xfId="15009"/>
    <cellStyle name="Обычный 49 4 8 2" xfId="36611"/>
    <cellStyle name="Обычный 49 4 9" xfId="22211"/>
    <cellStyle name="Обычный 49 5" xfId="975"/>
    <cellStyle name="Обычный 49 5 2" xfId="3375"/>
    <cellStyle name="Обычный 49 5 2 2" xfId="10575"/>
    <cellStyle name="Обычный 49 5 2 2 2" xfId="32177"/>
    <cellStyle name="Обычный 49 5 2 3" xfId="17775"/>
    <cellStyle name="Обычный 49 5 2 3 2" xfId="39377"/>
    <cellStyle name="Обычный 49 5 2 4" xfId="24977"/>
    <cellStyle name="Обычный 49 5 3" xfId="5775"/>
    <cellStyle name="Обычный 49 5 3 2" xfId="12975"/>
    <cellStyle name="Обычный 49 5 3 2 2" xfId="34577"/>
    <cellStyle name="Обычный 49 5 3 3" xfId="20175"/>
    <cellStyle name="Обычный 49 5 3 3 2" xfId="41777"/>
    <cellStyle name="Обычный 49 5 3 4" xfId="27377"/>
    <cellStyle name="Обычный 49 5 4" xfId="8175"/>
    <cellStyle name="Обычный 49 5 4 2" xfId="29777"/>
    <cellStyle name="Обычный 49 5 5" xfId="15375"/>
    <cellStyle name="Обычный 49 5 5 2" xfId="36977"/>
    <cellStyle name="Обычный 49 5 6" xfId="22577"/>
    <cellStyle name="Обычный 49 6" xfId="1575"/>
    <cellStyle name="Обычный 49 6 2" xfId="3975"/>
    <cellStyle name="Обычный 49 6 2 2" xfId="11175"/>
    <cellStyle name="Обычный 49 6 2 2 2" xfId="32777"/>
    <cellStyle name="Обычный 49 6 2 3" xfId="18375"/>
    <cellStyle name="Обычный 49 6 2 3 2" xfId="39977"/>
    <cellStyle name="Обычный 49 6 2 4" xfId="25577"/>
    <cellStyle name="Обычный 49 6 3" xfId="6375"/>
    <cellStyle name="Обычный 49 6 3 2" xfId="13575"/>
    <cellStyle name="Обычный 49 6 3 2 2" xfId="35177"/>
    <cellStyle name="Обычный 49 6 3 3" xfId="20775"/>
    <cellStyle name="Обычный 49 6 3 3 2" xfId="42377"/>
    <cellStyle name="Обычный 49 6 3 4" xfId="27977"/>
    <cellStyle name="Обычный 49 6 4" xfId="8775"/>
    <cellStyle name="Обычный 49 6 4 2" xfId="30377"/>
    <cellStyle name="Обычный 49 6 5" xfId="15975"/>
    <cellStyle name="Обычный 49 6 5 2" xfId="37577"/>
    <cellStyle name="Обычный 49 6 6" xfId="23177"/>
    <cellStyle name="Обычный 49 7" xfId="2175"/>
    <cellStyle name="Обычный 49 7 2" xfId="4575"/>
    <cellStyle name="Обычный 49 7 2 2" xfId="11775"/>
    <cellStyle name="Обычный 49 7 2 2 2" xfId="33377"/>
    <cellStyle name="Обычный 49 7 2 3" xfId="18975"/>
    <cellStyle name="Обычный 49 7 2 3 2" xfId="40577"/>
    <cellStyle name="Обычный 49 7 2 4" xfId="26177"/>
    <cellStyle name="Обычный 49 7 3" xfId="6975"/>
    <cellStyle name="Обычный 49 7 3 2" xfId="14175"/>
    <cellStyle name="Обычный 49 7 3 2 2" xfId="35777"/>
    <cellStyle name="Обычный 49 7 3 3" xfId="21375"/>
    <cellStyle name="Обычный 49 7 3 3 2" xfId="42977"/>
    <cellStyle name="Обычный 49 7 3 4" xfId="28577"/>
    <cellStyle name="Обычный 49 7 4" xfId="9375"/>
    <cellStyle name="Обычный 49 7 4 2" xfId="30977"/>
    <cellStyle name="Обычный 49 7 5" xfId="16575"/>
    <cellStyle name="Обычный 49 7 5 2" xfId="38177"/>
    <cellStyle name="Обычный 49 7 6" xfId="23777"/>
    <cellStyle name="Обычный 49 8" xfId="2775"/>
    <cellStyle name="Обычный 49 8 2" xfId="9975"/>
    <cellStyle name="Обычный 49 8 2 2" xfId="31577"/>
    <cellStyle name="Обычный 49 8 3" xfId="17175"/>
    <cellStyle name="Обычный 49 8 3 2" xfId="38777"/>
    <cellStyle name="Обычный 49 8 4" xfId="24377"/>
    <cellStyle name="Обычный 49 9" xfId="5175"/>
    <cellStyle name="Обычный 49 9 2" xfId="12375"/>
    <cellStyle name="Обычный 49 9 2 2" xfId="33977"/>
    <cellStyle name="Обычный 49 9 3" xfId="19575"/>
    <cellStyle name="Обычный 49 9 3 2" xfId="41177"/>
    <cellStyle name="Обычный 49 9 4" xfId="26777"/>
    <cellStyle name="Обычный 5" xfId="98"/>
    <cellStyle name="Обычный 5 2" xfId="157"/>
    <cellStyle name="Обычный 5 2 2" xfId="388"/>
    <cellStyle name="Обычный 5 2 2 10" xfId="21990"/>
    <cellStyle name="Обычный 5 2 2 2" xfId="622"/>
    <cellStyle name="Обычный 5 2 2 2 2" xfId="1222"/>
    <cellStyle name="Обычный 5 2 2 2 2 2" xfId="3622"/>
    <cellStyle name="Обычный 5 2 2 2 2 2 2" xfId="10822"/>
    <cellStyle name="Обычный 5 2 2 2 2 2 2 2" xfId="32424"/>
    <cellStyle name="Обычный 5 2 2 2 2 2 3" xfId="18022"/>
    <cellStyle name="Обычный 5 2 2 2 2 2 3 2" xfId="39624"/>
    <cellStyle name="Обычный 5 2 2 2 2 2 4" xfId="25224"/>
    <cellStyle name="Обычный 5 2 2 2 2 3" xfId="6022"/>
    <cellStyle name="Обычный 5 2 2 2 2 3 2" xfId="13222"/>
    <cellStyle name="Обычный 5 2 2 2 2 3 2 2" xfId="34824"/>
    <cellStyle name="Обычный 5 2 2 2 2 3 3" xfId="20422"/>
    <cellStyle name="Обычный 5 2 2 2 2 3 3 2" xfId="42024"/>
    <cellStyle name="Обычный 5 2 2 2 2 3 4" xfId="27624"/>
    <cellStyle name="Обычный 5 2 2 2 2 4" xfId="8422"/>
    <cellStyle name="Обычный 5 2 2 2 2 4 2" xfId="30024"/>
    <cellStyle name="Обычный 5 2 2 2 2 5" xfId="15622"/>
    <cellStyle name="Обычный 5 2 2 2 2 5 2" xfId="37224"/>
    <cellStyle name="Обычный 5 2 2 2 2 6" xfId="22824"/>
    <cellStyle name="Обычный 5 2 2 2 3" xfId="1822"/>
    <cellStyle name="Обычный 5 2 2 2 3 2" xfId="4222"/>
    <cellStyle name="Обычный 5 2 2 2 3 2 2" xfId="11422"/>
    <cellStyle name="Обычный 5 2 2 2 3 2 2 2" xfId="33024"/>
    <cellStyle name="Обычный 5 2 2 2 3 2 3" xfId="18622"/>
    <cellStyle name="Обычный 5 2 2 2 3 2 3 2" xfId="40224"/>
    <cellStyle name="Обычный 5 2 2 2 3 2 4" xfId="25824"/>
    <cellStyle name="Обычный 5 2 2 2 3 3" xfId="6622"/>
    <cellStyle name="Обычный 5 2 2 2 3 3 2" xfId="13822"/>
    <cellStyle name="Обычный 5 2 2 2 3 3 2 2" xfId="35424"/>
    <cellStyle name="Обычный 5 2 2 2 3 3 3" xfId="21022"/>
    <cellStyle name="Обычный 5 2 2 2 3 3 3 2" xfId="42624"/>
    <cellStyle name="Обычный 5 2 2 2 3 3 4" xfId="28224"/>
    <cellStyle name="Обычный 5 2 2 2 3 4" xfId="9022"/>
    <cellStyle name="Обычный 5 2 2 2 3 4 2" xfId="30624"/>
    <cellStyle name="Обычный 5 2 2 2 3 5" xfId="16222"/>
    <cellStyle name="Обычный 5 2 2 2 3 5 2" xfId="37824"/>
    <cellStyle name="Обычный 5 2 2 2 3 6" xfId="23424"/>
    <cellStyle name="Обычный 5 2 2 2 4" xfId="2422"/>
    <cellStyle name="Обычный 5 2 2 2 4 2" xfId="4822"/>
    <cellStyle name="Обычный 5 2 2 2 4 2 2" xfId="12022"/>
    <cellStyle name="Обычный 5 2 2 2 4 2 2 2" xfId="33624"/>
    <cellStyle name="Обычный 5 2 2 2 4 2 3" xfId="19222"/>
    <cellStyle name="Обычный 5 2 2 2 4 2 3 2" xfId="40824"/>
    <cellStyle name="Обычный 5 2 2 2 4 2 4" xfId="26424"/>
    <cellStyle name="Обычный 5 2 2 2 4 3" xfId="7222"/>
    <cellStyle name="Обычный 5 2 2 2 4 3 2" xfId="14422"/>
    <cellStyle name="Обычный 5 2 2 2 4 3 2 2" xfId="36024"/>
    <cellStyle name="Обычный 5 2 2 2 4 3 3" xfId="21622"/>
    <cellStyle name="Обычный 5 2 2 2 4 3 3 2" xfId="43224"/>
    <cellStyle name="Обычный 5 2 2 2 4 3 4" xfId="28824"/>
    <cellStyle name="Обычный 5 2 2 2 4 4" xfId="9622"/>
    <cellStyle name="Обычный 5 2 2 2 4 4 2" xfId="31224"/>
    <cellStyle name="Обычный 5 2 2 2 4 5" xfId="16822"/>
    <cellStyle name="Обычный 5 2 2 2 4 5 2" xfId="38424"/>
    <cellStyle name="Обычный 5 2 2 2 4 6" xfId="24024"/>
    <cellStyle name="Обычный 5 2 2 2 5" xfId="3022"/>
    <cellStyle name="Обычный 5 2 2 2 5 2" xfId="10222"/>
    <cellStyle name="Обычный 5 2 2 2 5 2 2" xfId="31824"/>
    <cellStyle name="Обычный 5 2 2 2 5 3" xfId="17422"/>
    <cellStyle name="Обычный 5 2 2 2 5 3 2" xfId="39024"/>
    <cellStyle name="Обычный 5 2 2 2 5 4" xfId="24624"/>
    <cellStyle name="Обычный 5 2 2 2 6" xfId="5422"/>
    <cellStyle name="Обычный 5 2 2 2 6 2" xfId="12622"/>
    <cellStyle name="Обычный 5 2 2 2 6 2 2" xfId="34224"/>
    <cellStyle name="Обычный 5 2 2 2 6 3" xfId="19822"/>
    <cellStyle name="Обычный 5 2 2 2 6 3 2" xfId="41424"/>
    <cellStyle name="Обычный 5 2 2 2 6 4" xfId="27024"/>
    <cellStyle name="Обычный 5 2 2 2 7" xfId="7822"/>
    <cellStyle name="Обычный 5 2 2 2 7 2" xfId="29424"/>
    <cellStyle name="Обычный 5 2 2 2 8" xfId="15022"/>
    <cellStyle name="Обычный 5 2 2 2 8 2" xfId="36624"/>
    <cellStyle name="Обычный 5 2 2 2 9" xfId="22224"/>
    <cellStyle name="Обычный 5 2 2 3" xfId="988"/>
    <cellStyle name="Обычный 5 2 2 3 2" xfId="3388"/>
    <cellStyle name="Обычный 5 2 2 3 2 2" xfId="10588"/>
    <cellStyle name="Обычный 5 2 2 3 2 2 2" xfId="32190"/>
    <cellStyle name="Обычный 5 2 2 3 2 3" xfId="17788"/>
    <cellStyle name="Обычный 5 2 2 3 2 3 2" xfId="39390"/>
    <cellStyle name="Обычный 5 2 2 3 2 4" xfId="24990"/>
    <cellStyle name="Обычный 5 2 2 3 3" xfId="5788"/>
    <cellStyle name="Обычный 5 2 2 3 3 2" xfId="12988"/>
    <cellStyle name="Обычный 5 2 2 3 3 2 2" xfId="34590"/>
    <cellStyle name="Обычный 5 2 2 3 3 3" xfId="20188"/>
    <cellStyle name="Обычный 5 2 2 3 3 3 2" xfId="41790"/>
    <cellStyle name="Обычный 5 2 2 3 3 4" xfId="27390"/>
    <cellStyle name="Обычный 5 2 2 3 4" xfId="8188"/>
    <cellStyle name="Обычный 5 2 2 3 4 2" xfId="29790"/>
    <cellStyle name="Обычный 5 2 2 3 5" xfId="15388"/>
    <cellStyle name="Обычный 5 2 2 3 5 2" xfId="36990"/>
    <cellStyle name="Обычный 5 2 2 3 6" xfId="22590"/>
    <cellStyle name="Обычный 5 2 2 4" xfId="1588"/>
    <cellStyle name="Обычный 5 2 2 4 2" xfId="3988"/>
    <cellStyle name="Обычный 5 2 2 4 2 2" xfId="11188"/>
    <cellStyle name="Обычный 5 2 2 4 2 2 2" xfId="32790"/>
    <cellStyle name="Обычный 5 2 2 4 2 3" xfId="18388"/>
    <cellStyle name="Обычный 5 2 2 4 2 3 2" xfId="39990"/>
    <cellStyle name="Обычный 5 2 2 4 2 4" xfId="25590"/>
    <cellStyle name="Обычный 5 2 2 4 3" xfId="6388"/>
    <cellStyle name="Обычный 5 2 2 4 3 2" xfId="13588"/>
    <cellStyle name="Обычный 5 2 2 4 3 2 2" xfId="35190"/>
    <cellStyle name="Обычный 5 2 2 4 3 3" xfId="20788"/>
    <cellStyle name="Обычный 5 2 2 4 3 3 2" xfId="42390"/>
    <cellStyle name="Обычный 5 2 2 4 3 4" xfId="27990"/>
    <cellStyle name="Обычный 5 2 2 4 4" xfId="8788"/>
    <cellStyle name="Обычный 5 2 2 4 4 2" xfId="30390"/>
    <cellStyle name="Обычный 5 2 2 4 5" xfId="15988"/>
    <cellStyle name="Обычный 5 2 2 4 5 2" xfId="37590"/>
    <cellStyle name="Обычный 5 2 2 4 6" xfId="23190"/>
    <cellStyle name="Обычный 5 2 2 5" xfId="2188"/>
    <cellStyle name="Обычный 5 2 2 5 2" xfId="4588"/>
    <cellStyle name="Обычный 5 2 2 5 2 2" xfId="11788"/>
    <cellStyle name="Обычный 5 2 2 5 2 2 2" xfId="33390"/>
    <cellStyle name="Обычный 5 2 2 5 2 3" xfId="18988"/>
    <cellStyle name="Обычный 5 2 2 5 2 3 2" xfId="40590"/>
    <cellStyle name="Обычный 5 2 2 5 2 4" xfId="26190"/>
    <cellStyle name="Обычный 5 2 2 5 3" xfId="6988"/>
    <cellStyle name="Обычный 5 2 2 5 3 2" xfId="14188"/>
    <cellStyle name="Обычный 5 2 2 5 3 2 2" xfId="35790"/>
    <cellStyle name="Обычный 5 2 2 5 3 3" xfId="21388"/>
    <cellStyle name="Обычный 5 2 2 5 3 3 2" xfId="42990"/>
    <cellStyle name="Обычный 5 2 2 5 3 4" xfId="28590"/>
    <cellStyle name="Обычный 5 2 2 5 4" xfId="9388"/>
    <cellStyle name="Обычный 5 2 2 5 4 2" xfId="30990"/>
    <cellStyle name="Обычный 5 2 2 5 5" xfId="16588"/>
    <cellStyle name="Обычный 5 2 2 5 5 2" xfId="38190"/>
    <cellStyle name="Обычный 5 2 2 5 6" xfId="23790"/>
    <cellStyle name="Обычный 5 2 2 6" xfId="2788"/>
    <cellStyle name="Обычный 5 2 2 6 2" xfId="9988"/>
    <cellStyle name="Обычный 5 2 2 6 2 2" xfId="31590"/>
    <cellStyle name="Обычный 5 2 2 6 3" xfId="17188"/>
    <cellStyle name="Обычный 5 2 2 6 3 2" xfId="38790"/>
    <cellStyle name="Обычный 5 2 2 6 4" xfId="24390"/>
    <cellStyle name="Обычный 5 2 2 7" xfId="5188"/>
    <cellStyle name="Обычный 5 2 2 7 2" xfId="12388"/>
    <cellStyle name="Обычный 5 2 2 7 2 2" xfId="33990"/>
    <cellStyle name="Обычный 5 2 2 7 3" xfId="19588"/>
    <cellStyle name="Обычный 5 2 2 7 3 2" xfId="41190"/>
    <cellStyle name="Обычный 5 2 2 7 4" xfId="26790"/>
    <cellStyle name="Обычный 5 2 2 8" xfId="7588"/>
    <cellStyle name="Обычный 5 2 2 8 2" xfId="29190"/>
    <cellStyle name="Обычный 5 2 2 9" xfId="14788"/>
    <cellStyle name="Обычный 5 2 2 9 2" xfId="36390"/>
    <cellStyle name="Обычный 5 2 3" xfId="384"/>
    <cellStyle name="Обычный 5 2 3 10" xfId="21986"/>
    <cellStyle name="Обычный 5 2 3 2" xfId="618"/>
    <cellStyle name="Обычный 5 2 3 2 2" xfId="1218"/>
    <cellStyle name="Обычный 5 2 3 2 2 2" xfId="3618"/>
    <cellStyle name="Обычный 5 2 3 2 2 2 2" xfId="10818"/>
    <cellStyle name="Обычный 5 2 3 2 2 2 2 2" xfId="32420"/>
    <cellStyle name="Обычный 5 2 3 2 2 2 3" xfId="18018"/>
    <cellStyle name="Обычный 5 2 3 2 2 2 3 2" xfId="39620"/>
    <cellStyle name="Обычный 5 2 3 2 2 2 4" xfId="25220"/>
    <cellStyle name="Обычный 5 2 3 2 2 3" xfId="6018"/>
    <cellStyle name="Обычный 5 2 3 2 2 3 2" xfId="13218"/>
    <cellStyle name="Обычный 5 2 3 2 2 3 2 2" xfId="34820"/>
    <cellStyle name="Обычный 5 2 3 2 2 3 3" xfId="20418"/>
    <cellStyle name="Обычный 5 2 3 2 2 3 3 2" xfId="42020"/>
    <cellStyle name="Обычный 5 2 3 2 2 3 4" xfId="27620"/>
    <cellStyle name="Обычный 5 2 3 2 2 4" xfId="8418"/>
    <cellStyle name="Обычный 5 2 3 2 2 4 2" xfId="30020"/>
    <cellStyle name="Обычный 5 2 3 2 2 5" xfId="15618"/>
    <cellStyle name="Обычный 5 2 3 2 2 5 2" xfId="37220"/>
    <cellStyle name="Обычный 5 2 3 2 2 6" xfId="22820"/>
    <cellStyle name="Обычный 5 2 3 2 3" xfId="1818"/>
    <cellStyle name="Обычный 5 2 3 2 3 2" xfId="4218"/>
    <cellStyle name="Обычный 5 2 3 2 3 2 2" xfId="11418"/>
    <cellStyle name="Обычный 5 2 3 2 3 2 2 2" xfId="33020"/>
    <cellStyle name="Обычный 5 2 3 2 3 2 3" xfId="18618"/>
    <cellStyle name="Обычный 5 2 3 2 3 2 3 2" xfId="40220"/>
    <cellStyle name="Обычный 5 2 3 2 3 2 4" xfId="25820"/>
    <cellStyle name="Обычный 5 2 3 2 3 3" xfId="6618"/>
    <cellStyle name="Обычный 5 2 3 2 3 3 2" xfId="13818"/>
    <cellStyle name="Обычный 5 2 3 2 3 3 2 2" xfId="35420"/>
    <cellStyle name="Обычный 5 2 3 2 3 3 3" xfId="21018"/>
    <cellStyle name="Обычный 5 2 3 2 3 3 3 2" xfId="42620"/>
    <cellStyle name="Обычный 5 2 3 2 3 3 4" xfId="28220"/>
    <cellStyle name="Обычный 5 2 3 2 3 4" xfId="9018"/>
    <cellStyle name="Обычный 5 2 3 2 3 4 2" xfId="30620"/>
    <cellStyle name="Обычный 5 2 3 2 3 5" xfId="16218"/>
    <cellStyle name="Обычный 5 2 3 2 3 5 2" xfId="37820"/>
    <cellStyle name="Обычный 5 2 3 2 3 6" xfId="23420"/>
    <cellStyle name="Обычный 5 2 3 2 4" xfId="2418"/>
    <cellStyle name="Обычный 5 2 3 2 4 2" xfId="4818"/>
    <cellStyle name="Обычный 5 2 3 2 4 2 2" xfId="12018"/>
    <cellStyle name="Обычный 5 2 3 2 4 2 2 2" xfId="33620"/>
    <cellStyle name="Обычный 5 2 3 2 4 2 3" xfId="19218"/>
    <cellStyle name="Обычный 5 2 3 2 4 2 3 2" xfId="40820"/>
    <cellStyle name="Обычный 5 2 3 2 4 2 4" xfId="26420"/>
    <cellStyle name="Обычный 5 2 3 2 4 3" xfId="7218"/>
    <cellStyle name="Обычный 5 2 3 2 4 3 2" xfId="14418"/>
    <cellStyle name="Обычный 5 2 3 2 4 3 2 2" xfId="36020"/>
    <cellStyle name="Обычный 5 2 3 2 4 3 3" xfId="21618"/>
    <cellStyle name="Обычный 5 2 3 2 4 3 3 2" xfId="43220"/>
    <cellStyle name="Обычный 5 2 3 2 4 3 4" xfId="28820"/>
    <cellStyle name="Обычный 5 2 3 2 4 4" xfId="9618"/>
    <cellStyle name="Обычный 5 2 3 2 4 4 2" xfId="31220"/>
    <cellStyle name="Обычный 5 2 3 2 4 5" xfId="16818"/>
    <cellStyle name="Обычный 5 2 3 2 4 5 2" xfId="38420"/>
    <cellStyle name="Обычный 5 2 3 2 4 6" xfId="24020"/>
    <cellStyle name="Обычный 5 2 3 2 5" xfId="3018"/>
    <cellStyle name="Обычный 5 2 3 2 5 2" xfId="10218"/>
    <cellStyle name="Обычный 5 2 3 2 5 2 2" xfId="31820"/>
    <cellStyle name="Обычный 5 2 3 2 5 3" xfId="17418"/>
    <cellStyle name="Обычный 5 2 3 2 5 3 2" xfId="39020"/>
    <cellStyle name="Обычный 5 2 3 2 5 4" xfId="24620"/>
    <cellStyle name="Обычный 5 2 3 2 6" xfId="5418"/>
    <cellStyle name="Обычный 5 2 3 2 6 2" xfId="12618"/>
    <cellStyle name="Обычный 5 2 3 2 6 2 2" xfId="34220"/>
    <cellStyle name="Обычный 5 2 3 2 6 3" xfId="19818"/>
    <cellStyle name="Обычный 5 2 3 2 6 3 2" xfId="41420"/>
    <cellStyle name="Обычный 5 2 3 2 6 4" xfId="27020"/>
    <cellStyle name="Обычный 5 2 3 2 7" xfId="7818"/>
    <cellStyle name="Обычный 5 2 3 2 7 2" xfId="29420"/>
    <cellStyle name="Обычный 5 2 3 2 8" xfId="15018"/>
    <cellStyle name="Обычный 5 2 3 2 8 2" xfId="36620"/>
    <cellStyle name="Обычный 5 2 3 2 9" xfId="22220"/>
    <cellStyle name="Обычный 5 2 3 3" xfId="984"/>
    <cellStyle name="Обычный 5 2 3 3 2" xfId="3384"/>
    <cellStyle name="Обычный 5 2 3 3 2 2" xfId="10584"/>
    <cellStyle name="Обычный 5 2 3 3 2 2 2" xfId="32186"/>
    <cellStyle name="Обычный 5 2 3 3 2 3" xfId="17784"/>
    <cellStyle name="Обычный 5 2 3 3 2 3 2" xfId="39386"/>
    <cellStyle name="Обычный 5 2 3 3 2 4" xfId="24986"/>
    <cellStyle name="Обычный 5 2 3 3 3" xfId="5784"/>
    <cellStyle name="Обычный 5 2 3 3 3 2" xfId="12984"/>
    <cellStyle name="Обычный 5 2 3 3 3 2 2" xfId="34586"/>
    <cellStyle name="Обычный 5 2 3 3 3 3" xfId="20184"/>
    <cellStyle name="Обычный 5 2 3 3 3 3 2" xfId="41786"/>
    <cellStyle name="Обычный 5 2 3 3 3 4" xfId="27386"/>
    <cellStyle name="Обычный 5 2 3 3 4" xfId="8184"/>
    <cellStyle name="Обычный 5 2 3 3 4 2" xfId="29786"/>
    <cellStyle name="Обычный 5 2 3 3 5" xfId="15384"/>
    <cellStyle name="Обычный 5 2 3 3 5 2" xfId="36986"/>
    <cellStyle name="Обычный 5 2 3 3 6" xfId="22586"/>
    <cellStyle name="Обычный 5 2 3 4" xfId="1584"/>
    <cellStyle name="Обычный 5 2 3 4 2" xfId="3984"/>
    <cellStyle name="Обычный 5 2 3 4 2 2" xfId="11184"/>
    <cellStyle name="Обычный 5 2 3 4 2 2 2" xfId="32786"/>
    <cellStyle name="Обычный 5 2 3 4 2 3" xfId="18384"/>
    <cellStyle name="Обычный 5 2 3 4 2 3 2" xfId="39986"/>
    <cellStyle name="Обычный 5 2 3 4 2 4" xfId="25586"/>
    <cellStyle name="Обычный 5 2 3 4 3" xfId="6384"/>
    <cellStyle name="Обычный 5 2 3 4 3 2" xfId="13584"/>
    <cellStyle name="Обычный 5 2 3 4 3 2 2" xfId="35186"/>
    <cellStyle name="Обычный 5 2 3 4 3 3" xfId="20784"/>
    <cellStyle name="Обычный 5 2 3 4 3 3 2" xfId="42386"/>
    <cellStyle name="Обычный 5 2 3 4 3 4" xfId="27986"/>
    <cellStyle name="Обычный 5 2 3 4 4" xfId="8784"/>
    <cellStyle name="Обычный 5 2 3 4 4 2" xfId="30386"/>
    <cellStyle name="Обычный 5 2 3 4 5" xfId="15984"/>
    <cellStyle name="Обычный 5 2 3 4 5 2" xfId="37586"/>
    <cellStyle name="Обычный 5 2 3 4 6" xfId="23186"/>
    <cellStyle name="Обычный 5 2 3 5" xfId="2184"/>
    <cellStyle name="Обычный 5 2 3 5 2" xfId="4584"/>
    <cellStyle name="Обычный 5 2 3 5 2 2" xfId="11784"/>
    <cellStyle name="Обычный 5 2 3 5 2 2 2" xfId="33386"/>
    <cellStyle name="Обычный 5 2 3 5 2 3" xfId="18984"/>
    <cellStyle name="Обычный 5 2 3 5 2 3 2" xfId="40586"/>
    <cellStyle name="Обычный 5 2 3 5 2 4" xfId="26186"/>
    <cellStyle name="Обычный 5 2 3 5 3" xfId="6984"/>
    <cellStyle name="Обычный 5 2 3 5 3 2" xfId="14184"/>
    <cellStyle name="Обычный 5 2 3 5 3 2 2" xfId="35786"/>
    <cellStyle name="Обычный 5 2 3 5 3 3" xfId="21384"/>
    <cellStyle name="Обычный 5 2 3 5 3 3 2" xfId="42986"/>
    <cellStyle name="Обычный 5 2 3 5 3 4" xfId="28586"/>
    <cellStyle name="Обычный 5 2 3 5 4" xfId="9384"/>
    <cellStyle name="Обычный 5 2 3 5 4 2" xfId="30986"/>
    <cellStyle name="Обычный 5 2 3 5 5" xfId="16584"/>
    <cellStyle name="Обычный 5 2 3 5 5 2" xfId="38186"/>
    <cellStyle name="Обычный 5 2 3 5 6" xfId="23786"/>
    <cellStyle name="Обычный 5 2 3 6" xfId="2784"/>
    <cellStyle name="Обычный 5 2 3 6 2" xfId="9984"/>
    <cellStyle name="Обычный 5 2 3 6 2 2" xfId="31586"/>
    <cellStyle name="Обычный 5 2 3 6 3" xfId="17184"/>
    <cellStyle name="Обычный 5 2 3 6 3 2" xfId="38786"/>
    <cellStyle name="Обычный 5 2 3 6 4" xfId="24386"/>
    <cellStyle name="Обычный 5 2 3 7" xfId="5184"/>
    <cellStyle name="Обычный 5 2 3 7 2" xfId="12384"/>
    <cellStyle name="Обычный 5 2 3 7 2 2" xfId="33986"/>
    <cellStyle name="Обычный 5 2 3 7 3" xfId="19584"/>
    <cellStyle name="Обычный 5 2 3 7 3 2" xfId="41186"/>
    <cellStyle name="Обычный 5 2 3 7 4" xfId="26786"/>
    <cellStyle name="Обычный 5 2 3 8" xfId="7584"/>
    <cellStyle name="Обычный 5 2 3 8 2" xfId="29186"/>
    <cellStyle name="Обычный 5 2 3 9" xfId="14784"/>
    <cellStyle name="Обычный 5 2 3 9 2" xfId="36386"/>
    <cellStyle name="Обычный 5 2 4" xfId="360"/>
    <cellStyle name="Обычный 5 3" xfId="386"/>
    <cellStyle name="Обычный 5 3 10" xfId="21988"/>
    <cellStyle name="Обычный 5 3 2" xfId="620"/>
    <cellStyle name="Обычный 5 3 2 2" xfId="1220"/>
    <cellStyle name="Обычный 5 3 2 2 2" xfId="3620"/>
    <cellStyle name="Обычный 5 3 2 2 2 2" xfId="10820"/>
    <cellStyle name="Обычный 5 3 2 2 2 2 2" xfId="32422"/>
    <cellStyle name="Обычный 5 3 2 2 2 3" xfId="18020"/>
    <cellStyle name="Обычный 5 3 2 2 2 3 2" xfId="39622"/>
    <cellStyle name="Обычный 5 3 2 2 2 4" xfId="25222"/>
    <cellStyle name="Обычный 5 3 2 2 3" xfId="6020"/>
    <cellStyle name="Обычный 5 3 2 2 3 2" xfId="13220"/>
    <cellStyle name="Обычный 5 3 2 2 3 2 2" xfId="34822"/>
    <cellStyle name="Обычный 5 3 2 2 3 3" xfId="20420"/>
    <cellStyle name="Обычный 5 3 2 2 3 3 2" xfId="42022"/>
    <cellStyle name="Обычный 5 3 2 2 3 4" xfId="27622"/>
    <cellStyle name="Обычный 5 3 2 2 4" xfId="8420"/>
    <cellStyle name="Обычный 5 3 2 2 4 2" xfId="30022"/>
    <cellStyle name="Обычный 5 3 2 2 5" xfId="15620"/>
    <cellStyle name="Обычный 5 3 2 2 5 2" xfId="37222"/>
    <cellStyle name="Обычный 5 3 2 2 6" xfId="22822"/>
    <cellStyle name="Обычный 5 3 2 3" xfId="1820"/>
    <cellStyle name="Обычный 5 3 2 3 2" xfId="4220"/>
    <cellStyle name="Обычный 5 3 2 3 2 2" xfId="11420"/>
    <cellStyle name="Обычный 5 3 2 3 2 2 2" xfId="33022"/>
    <cellStyle name="Обычный 5 3 2 3 2 3" xfId="18620"/>
    <cellStyle name="Обычный 5 3 2 3 2 3 2" xfId="40222"/>
    <cellStyle name="Обычный 5 3 2 3 2 4" xfId="25822"/>
    <cellStyle name="Обычный 5 3 2 3 3" xfId="6620"/>
    <cellStyle name="Обычный 5 3 2 3 3 2" xfId="13820"/>
    <cellStyle name="Обычный 5 3 2 3 3 2 2" xfId="35422"/>
    <cellStyle name="Обычный 5 3 2 3 3 3" xfId="21020"/>
    <cellStyle name="Обычный 5 3 2 3 3 3 2" xfId="42622"/>
    <cellStyle name="Обычный 5 3 2 3 3 4" xfId="28222"/>
    <cellStyle name="Обычный 5 3 2 3 4" xfId="9020"/>
    <cellStyle name="Обычный 5 3 2 3 4 2" xfId="30622"/>
    <cellStyle name="Обычный 5 3 2 3 5" xfId="16220"/>
    <cellStyle name="Обычный 5 3 2 3 5 2" xfId="37822"/>
    <cellStyle name="Обычный 5 3 2 3 6" xfId="23422"/>
    <cellStyle name="Обычный 5 3 2 4" xfId="2420"/>
    <cellStyle name="Обычный 5 3 2 4 2" xfId="4820"/>
    <cellStyle name="Обычный 5 3 2 4 2 2" xfId="12020"/>
    <cellStyle name="Обычный 5 3 2 4 2 2 2" xfId="33622"/>
    <cellStyle name="Обычный 5 3 2 4 2 3" xfId="19220"/>
    <cellStyle name="Обычный 5 3 2 4 2 3 2" xfId="40822"/>
    <cellStyle name="Обычный 5 3 2 4 2 4" xfId="26422"/>
    <cellStyle name="Обычный 5 3 2 4 3" xfId="7220"/>
    <cellStyle name="Обычный 5 3 2 4 3 2" xfId="14420"/>
    <cellStyle name="Обычный 5 3 2 4 3 2 2" xfId="36022"/>
    <cellStyle name="Обычный 5 3 2 4 3 3" xfId="21620"/>
    <cellStyle name="Обычный 5 3 2 4 3 3 2" xfId="43222"/>
    <cellStyle name="Обычный 5 3 2 4 3 4" xfId="28822"/>
    <cellStyle name="Обычный 5 3 2 4 4" xfId="9620"/>
    <cellStyle name="Обычный 5 3 2 4 4 2" xfId="31222"/>
    <cellStyle name="Обычный 5 3 2 4 5" xfId="16820"/>
    <cellStyle name="Обычный 5 3 2 4 5 2" xfId="38422"/>
    <cellStyle name="Обычный 5 3 2 4 6" xfId="24022"/>
    <cellStyle name="Обычный 5 3 2 5" xfId="3020"/>
    <cellStyle name="Обычный 5 3 2 5 2" xfId="10220"/>
    <cellStyle name="Обычный 5 3 2 5 2 2" xfId="31822"/>
    <cellStyle name="Обычный 5 3 2 5 3" xfId="17420"/>
    <cellStyle name="Обычный 5 3 2 5 3 2" xfId="39022"/>
    <cellStyle name="Обычный 5 3 2 5 4" xfId="24622"/>
    <cellStyle name="Обычный 5 3 2 6" xfId="5420"/>
    <cellStyle name="Обычный 5 3 2 6 2" xfId="12620"/>
    <cellStyle name="Обычный 5 3 2 6 2 2" xfId="34222"/>
    <cellStyle name="Обычный 5 3 2 6 3" xfId="19820"/>
    <cellStyle name="Обычный 5 3 2 6 3 2" xfId="41422"/>
    <cellStyle name="Обычный 5 3 2 6 4" xfId="27022"/>
    <cellStyle name="Обычный 5 3 2 7" xfId="7820"/>
    <cellStyle name="Обычный 5 3 2 7 2" xfId="29422"/>
    <cellStyle name="Обычный 5 3 2 8" xfId="15020"/>
    <cellStyle name="Обычный 5 3 2 8 2" xfId="36622"/>
    <cellStyle name="Обычный 5 3 2 9" xfId="22222"/>
    <cellStyle name="Обычный 5 3 3" xfId="986"/>
    <cellStyle name="Обычный 5 3 3 2" xfId="3386"/>
    <cellStyle name="Обычный 5 3 3 2 2" xfId="10586"/>
    <cellStyle name="Обычный 5 3 3 2 2 2" xfId="32188"/>
    <cellStyle name="Обычный 5 3 3 2 3" xfId="17786"/>
    <cellStyle name="Обычный 5 3 3 2 3 2" xfId="39388"/>
    <cellStyle name="Обычный 5 3 3 2 4" xfId="24988"/>
    <cellStyle name="Обычный 5 3 3 3" xfId="5786"/>
    <cellStyle name="Обычный 5 3 3 3 2" xfId="12986"/>
    <cellStyle name="Обычный 5 3 3 3 2 2" xfId="34588"/>
    <cellStyle name="Обычный 5 3 3 3 3" xfId="20186"/>
    <cellStyle name="Обычный 5 3 3 3 3 2" xfId="41788"/>
    <cellStyle name="Обычный 5 3 3 3 4" xfId="27388"/>
    <cellStyle name="Обычный 5 3 3 4" xfId="8186"/>
    <cellStyle name="Обычный 5 3 3 4 2" xfId="29788"/>
    <cellStyle name="Обычный 5 3 3 5" xfId="15386"/>
    <cellStyle name="Обычный 5 3 3 5 2" xfId="36988"/>
    <cellStyle name="Обычный 5 3 3 6" xfId="22588"/>
    <cellStyle name="Обычный 5 3 4" xfId="1586"/>
    <cellStyle name="Обычный 5 3 4 2" xfId="3986"/>
    <cellStyle name="Обычный 5 3 4 2 2" xfId="11186"/>
    <cellStyle name="Обычный 5 3 4 2 2 2" xfId="32788"/>
    <cellStyle name="Обычный 5 3 4 2 3" xfId="18386"/>
    <cellStyle name="Обычный 5 3 4 2 3 2" xfId="39988"/>
    <cellStyle name="Обычный 5 3 4 2 4" xfId="25588"/>
    <cellStyle name="Обычный 5 3 4 3" xfId="6386"/>
    <cellStyle name="Обычный 5 3 4 3 2" xfId="13586"/>
    <cellStyle name="Обычный 5 3 4 3 2 2" xfId="35188"/>
    <cellStyle name="Обычный 5 3 4 3 3" xfId="20786"/>
    <cellStyle name="Обычный 5 3 4 3 3 2" xfId="42388"/>
    <cellStyle name="Обычный 5 3 4 3 4" xfId="27988"/>
    <cellStyle name="Обычный 5 3 4 4" xfId="8786"/>
    <cellStyle name="Обычный 5 3 4 4 2" xfId="30388"/>
    <cellStyle name="Обычный 5 3 4 5" xfId="15986"/>
    <cellStyle name="Обычный 5 3 4 5 2" xfId="37588"/>
    <cellStyle name="Обычный 5 3 4 6" xfId="23188"/>
    <cellStyle name="Обычный 5 3 5" xfId="2186"/>
    <cellStyle name="Обычный 5 3 5 2" xfId="4586"/>
    <cellStyle name="Обычный 5 3 5 2 2" xfId="11786"/>
    <cellStyle name="Обычный 5 3 5 2 2 2" xfId="33388"/>
    <cellStyle name="Обычный 5 3 5 2 3" xfId="18986"/>
    <cellStyle name="Обычный 5 3 5 2 3 2" xfId="40588"/>
    <cellStyle name="Обычный 5 3 5 2 4" xfId="26188"/>
    <cellStyle name="Обычный 5 3 5 3" xfId="6986"/>
    <cellStyle name="Обычный 5 3 5 3 2" xfId="14186"/>
    <cellStyle name="Обычный 5 3 5 3 2 2" xfId="35788"/>
    <cellStyle name="Обычный 5 3 5 3 3" xfId="21386"/>
    <cellStyle name="Обычный 5 3 5 3 3 2" xfId="42988"/>
    <cellStyle name="Обычный 5 3 5 3 4" xfId="28588"/>
    <cellStyle name="Обычный 5 3 5 4" xfId="9386"/>
    <cellStyle name="Обычный 5 3 5 4 2" xfId="30988"/>
    <cellStyle name="Обычный 5 3 5 5" xfId="16586"/>
    <cellStyle name="Обычный 5 3 5 5 2" xfId="38188"/>
    <cellStyle name="Обычный 5 3 5 6" xfId="23788"/>
    <cellStyle name="Обычный 5 3 6" xfId="2786"/>
    <cellStyle name="Обычный 5 3 6 2" xfId="9986"/>
    <cellStyle name="Обычный 5 3 6 2 2" xfId="31588"/>
    <cellStyle name="Обычный 5 3 6 3" xfId="17186"/>
    <cellStyle name="Обычный 5 3 6 3 2" xfId="38788"/>
    <cellStyle name="Обычный 5 3 6 4" xfId="24388"/>
    <cellStyle name="Обычный 5 3 7" xfId="5186"/>
    <cellStyle name="Обычный 5 3 7 2" xfId="12386"/>
    <cellStyle name="Обычный 5 3 7 2 2" xfId="33988"/>
    <cellStyle name="Обычный 5 3 7 3" xfId="19586"/>
    <cellStyle name="Обычный 5 3 7 3 2" xfId="41188"/>
    <cellStyle name="Обычный 5 3 7 4" xfId="26788"/>
    <cellStyle name="Обычный 5 3 8" xfId="7586"/>
    <cellStyle name="Обычный 5 3 8 2" xfId="29188"/>
    <cellStyle name="Обычный 5 3 9" xfId="14786"/>
    <cellStyle name="Обычный 5 3 9 2" xfId="36388"/>
    <cellStyle name="Обычный 5 4" xfId="379"/>
    <cellStyle name="Обычный 5 4 10" xfId="21984"/>
    <cellStyle name="Обычный 5 4 2" xfId="616"/>
    <cellStyle name="Обычный 5 4 2 2" xfId="1216"/>
    <cellStyle name="Обычный 5 4 2 2 2" xfId="3616"/>
    <cellStyle name="Обычный 5 4 2 2 2 2" xfId="10816"/>
    <cellStyle name="Обычный 5 4 2 2 2 2 2" xfId="32418"/>
    <cellStyle name="Обычный 5 4 2 2 2 3" xfId="18016"/>
    <cellStyle name="Обычный 5 4 2 2 2 3 2" xfId="39618"/>
    <cellStyle name="Обычный 5 4 2 2 2 4" xfId="25218"/>
    <cellStyle name="Обычный 5 4 2 2 3" xfId="6016"/>
    <cellStyle name="Обычный 5 4 2 2 3 2" xfId="13216"/>
    <cellStyle name="Обычный 5 4 2 2 3 2 2" xfId="34818"/>
    <cellStyle name="Обычный 5 4 2 2 3 3" xfId="20416"/>
    <cellStyle name="Обычный 5 4 2 2 3 3 2" xfId="42018"/>
    <cellStyle name="Обычный 5 4 2 2 3 4" xfId="27618"/>
    <cellStyle name="Обычный 5 4 2 2 4" xfId="8416"/>
    <cellStyle name="Обычный 5 4 2 2 4 2" xfId="30018"/>
    <cellStyle name="Обычный 5 4 2 2 5" xfId="15616"/>
    <cellStyle name="Обычный 5 4 2 2 5 2" xfId="37218"/>
    <cellStyle name="Обычный 5 4 2 2 6" xfId="22818"/>
    <cellStyle name="Обычный 5 4 2 3" xfId="1816"/>
    <cellStyle name="Обычный 5 4 2 3 2" xfId="4216"/>
    <cellStyle name="Обычный 5 4 2 3 2 2" xfId="11416"/>
    <cellStyle name="Обычный 5 4 2 3 2 2 2" xfId="33018"/>
    <cellStyle name="Обычный 5 4 2 3 2 3" xfId="18616"/>
    <cellStyle name="Обычный 5 4 2 3 2 3 2" xfId="40218"/>
    <cellStyle name="Обычный 5 4 2 3 2 4" xfId="25818"/>
    <cellStyle name="Обычный 5 4 2 3 3" xfId="6616"/>
    <cellStyle name="Обычный 5 4 2 3 3 2" xfId="13816"/>
    <cellStyle name="Обычный 5 4 2 3 3 2 2" xfId="35418"/>
    <cellStyle name="Обычный 5 4 2 3 3 3" xfId="21016"/>
    <cellStyle name="Обычный 5 4 2 3 3 3 2" xfId="42618"/>
    <cellStyle name="Обычный 5 4 2 3 3 4" xfId="28218"/>
    <cellStyle name="Обычный 5 4 2 3 4" xfId="9016"/>
    <cellStyle name="Обычный 5 4 2 3 4 2" xfId="30618"/>
    <cellStyle name="Обычный 5 4 2 3 5" xfId="16216"/>
    <cellStyle name="Обычный 5 4 2 3 5 2" xfId="37818"/>
    <cellStyle name="Обычный 5 4 2 3 6" xfId="23418"/>
    <cellStyle name="Обычный 5 4 2 4" xfId="2416"/>
    <cellStyle name="Обычный 5 4 2 4 2" xfId="4816"/>
    <cellStyle name="Обычный 5 4 2 4 2 2" xfId="12016"/>
    <cellStyle name="Обычный 5 4 2 4 2 2 2" xfId="33618"/>
    <cellStyle name="Обычный 5 4 2 4 2 3" xfId="19216"/>
    <cellStyle name="Обычный 5 4 2 4 2 3 2" xfId="40818"/>
    <cellStyle name="Обычный 5 4 2 4 2 4" xfId="26418"/>
    <cellStyle name="Обычный 5 4 2 4 3" xfId="7216"/>
    <cellStyle name="Обычный 5 4 2 4 3 2" xfId="14416"/>
    <cellStyle name="Обычный 5 4 2 4 3 2 2" xfId="36018"/>
    <cellStyle name="Обычный 5 4 2 4 3 3" xfId="21616"/>
    <cellStyle name="Обычный 5 4 2 4 3 3 2" xfId="43218"/>
    <cellStyle name="Обычный 5 4 2 4 3 4" xfId="28818"/>
    <cellStyle name="Обычный 5 4 2 4 4" xfId="9616"/>
    <cellStyle name="Обычный 5 4 2 4 4 2" xfId="31218"/>
    <cellStyle name="Обычный 5 4 2 4 5" xfId="16816"/>
    <cellStyle name="Обычный 5 4 2 4 5 2" xfId="38418"/>
    <cellStyle name="Обычный 5 4 2 4 6" xfId="24018"/>
    <cellStyle name="Обычный 5 4 2 5" xfId="3016"/>
    <cellStyle name="Обычный 5 4 2 5 2" xfId="10216"/>
    <cellStyle name="Обычный 5 4 2 5 2 2" xfId="31818"/>
    <cellStyle name="Обычный 5 4 2 5 3" xfId="17416"/>
    <cellStyle name="Обычный 5 4 2 5 3 2" xfId="39018"/>
    <cellStyle name="Обычный 5 4 2 5 4" xfId="24618"/>
    <cellStyle name="Обычный 5 4 2 6" xfId="5416"/>
    <cellStyle name="Обычный 5 4 2 6 2" xfId="12616"/>
    <cellStyle name="Обычный 5 4 2 6 2 2" xfId="34218"/>
    <cellStyle name="Обычный 5 4 2 6 3" xfId="19816"/>
    <cellStyle name="Обычный 5 4 2 6 3 2" xfId="41418"/>
    <cellStyle name="Обычный 5 4 2 6 4" xfId="27018"/>
    <cellStyle name="Обычный 5 4 2 7" xfId="7816"/>
    <cellStyle name="Обычный 5 4 2 7 2" xfId="29418"/>
    <cellStyle name="Обычный 5 4 2 8" xfId="15016"/>
    <cellStyle name="Обычный 5 4 2 8 2" xfId="36618"/>
    <cellStyle name="Обычный 5 4 2 9" xfId="22218"/>
    <cellStyle name="Обычный 5 4 3" xfId="982"/>
    <cellStyle name="Обычный 5 4 3 2" xfId="3382"/>
    <cellStyle name="Обычный 5 4 3 2 2" xfId="10582"/>
    <cellStyle name="Обычный 5 4 3 2 2 2" xfId="32184"/>
    <cellStyle name="Обычный 5 4 3 2 3" xfId="17782"/>
    <cellStyle name="Обычный 5 4 3 2 3 2" xfId="39384"/>
    <cellStyle name="Обычный 5 4 3 2 4" xfId="24984"/>
    <cellStyle name="Обычный 5 4 3 3" xfId="5782"/>
    <cellStyle name="Обычный 5 4 3 3 2" xfId="12982"/>
    <cellStyle name="Обычный 5 4 3 3 2 2" xfId="34584"/>
    <cellStyle name="Обычный 5 4 3 3 3" xfId="20182"/>
    <cellStyle name="Обычный 5 4 3 3 3 2" xfId="41784"/>
    <cellStyle name="Обычный 5 4 3 3 4" xfId="27384"/>
    <cellStyle name="Обычный 5 4 3 4" xfId="8182"/>
    <cellStyle name="Обычный 5 4 3 4 2" xfId="29784"/>
    <cellStyle name="Обычный 5 4 3 5" xfId="15382"/>
    <cellStyle name="Обычный 5 4 3 5 2" xfId="36984"/>
    <cellStyle name="Обычный 5 4 3 6" xfId="22584"/>
    <cellStyle name="Обычный 5 4 4" xfId="1582"/>
    <cellStyle name="Обычный 5 4 4 2" xfId="3982"/>
    <cellStyle name="Обычный 5 4 4 2 2" xfId="11182"/>
    <cellStyle name="Обычный 5 4 4 2 2 2" xfId="32784"/>
    <cellStyle name="Обычный 5 4 4 2 3" xfId="18382"/>
    <cellStyle name="Обычный 5 4 4 2 3 2" xfId="39984"/>
    <cellStyle name="Обычный 5 4 4 2 4" xfId="25584"/>
    <cellStyle name="Обычный 5 4 4 3" xfId="6382"/>
    <cellStyle name="Обычный 5 4 4 3 2" xfId="13582"/>
    <cellStyle name="Обычный 5 4 4 3 2 2" xfId="35184"/>
    <cellStyle name="Обычный 5 4 4 3 3" xfId="20782"/>
    <cellStyle name="Обычный 5 4 4 3 3 2" xfId="42384"/>
    <cellStyle name="Обычный 5 4 4 3 4" xfId="27984"/>
    <cellStyle name="Обычный 5 4 4 4" xfId="8782"/>
    <cellStyle name="Обычный 5 4 4 4 2" xfId="30384"/>
    <cellStyle name="Обычный 5 4 4 5" xfId="15982"/>
    <cellStyle name="Обычный 5 4 4 5 2" xfId="37584"/>
    <cellStyle name="Обычный 5 4 4 6" xfId="23184"/>
    <cellStyle name="Обычный 5 4 5" xfId="2182"/>
    <cellStyle name="Обычный 5 4 5 2" xfId="4582"/>
    <cellStyle name="Обычный 5 4 5 2 2" xfId="11782"/>
    <cellStyle name="Обычный 5 4 5 2 2 2" xfId="33384"/>
    <cellStyle name="Обычный 5 4 5 2 3" xfId="18982"/>
    <cellStyle name="Обычный 5 4 5 2 3 2" xfId="40584"/>
    <cellStyle name="Обычный 5 4 5 2 4" xfId="26184"/>
    <cellStyle name="Обычный 5 4 5 3" xfId="6982"/>
    <cellStyle name="Обычный 5 4 5 3 2" xfId="14182"/>
    <cellStyle name="Обычный 5 4 5 3 2 2" xfId="35784"/>
    <cellStyle name="Обычный 5 4 5 3 3" xfId="21382"/>
    <cellStyle name="Обычный 5 4 5 3 3 2" xfId="42984"/>
    <cellStyle name="Обычный 5 4 5 3 4" xfId="28584"/>
    <cellStyle name="Обычный 5 4 5 4" xfId="9382"/>
    <cellStyle name="Обычный 5 4 5 4 2" xfId="30984"/>
    <cellStyle name="Обычный 5 4 5 5" xfId="16582"/>
    <cellStyle name="Обычный 5 4 5 5 2" xfId="38184"/>
    <cellStyle name="Обычный 5 4 5 6" xfId="23784"/>
    <cellStyle name="Обычный 5 4 6" xfId="2782"/>
    <cellStyle name="Обычный 5 4 6 2" xfId="9982"/>
    <cellStyle name="Обычный 5 4 6 2 2" xfId="31584"/>
    <cellStyle name="Обычный 5 4 6 3" xfId="17182"/>
    <cellStyle name="Обычный 5 4 6 3 2" xfId="38784"/>
    <cellStyle name="Обычный 5 4 6 4" xfId="24384"/>
    <cellStyle name="Обычный 5 4 7" xfId="5182"/>
    <cellStyle name="Обычный 5 4 7 2" xfId="12382"/>
    <cellStyle name="Обычный 5 4 7 2 2" xfId="33984"/>
    <cellStyle name="Обычный 5 4 7 3" xfId="19582"/>
    <cellStyle name="Обычный 5 4 7 3 2" xfId="41184"/>
    <cellStyle name="Обычный 5 4 7 4" xfId="26784"/>
    <cellStyle name="Обычный 5 4 8" xfId="7582"/>
    <cellStyle name="Обычный 5 4 8 2" xfId="29184"/>
    <cellStyle name="Обычный 5 4 9" xfId="14782"/>
    <cellStyle name="Обычный 5 4 9 2" xfId="36384"/>
    <cellStyle name="Обычный 5 5" xfId="359"/>
    <cellStyle name="Обычный 6" xfId="55"/>
    <cellStyle name="Обычный 6 2" xfId="362"/>
    <cellStyle name="Обычный 6 3" xfId="363"/>
    <cellStyle name="Обычный 6 3 10" xfId="14778"/>
    <cellStyle name="Обычный 6 3 10 2" xfId="36380"/>
    <cellStyle name="Обычный 6 3 11" xfId="21980"/>
    <cellStyle name="Обычный 6 3 2" xfId="499"/>
    <cellStyle name="Обычный 6 3 2 10" xfId="22101"/>
    <cellStyle name="Обычный 6 3 2 2" xfId="733"/>
    <cellStyle name="Обычный 6 3 2 2 2" xfId="1333"/>
    <cellStyle name="Обычный 6 3 2 2 2 2" xfId="3733"/>
    <cellStyle name="Обычный 6 3 2 2 2 2 2" xfId="10933"/>
    <cellStyle name="Обычный 6 3 2 2 2 2 2 2" xfId="32535"/>
    <cellStyle name="Обычный 6 3 2 2 2 2 3" xfId="18133"/>
    <cellStyle name="Обычный 6 3 2 2 2 2 3 2" xfId="39735"/>
    <cellStyle name="Обычный 6 3 2 2 2 2 4" xfId="25335"/>
    <cellStyle name="Обычный 6 3 2 2 2 3" xfId="6133"/>
    <cellStyle name="Обычный 6 3 2 2 2 3 2" xfId="13333"/>
    <cellStyle name="Обычный 6 3 2 2 2 3 2 2" xfId="34935"/>
    <cellStyle name="Обычный 6 3 2 2 2 3 3" xfId="20533"/>
    <cellStyle name="Обычный 6 3 2 2 2 3 3 2" xfId="42135"/>
    <cellStyle name="Обычный 6 3 2 2 2 3 4" xfId="27735"/>
    <cellStyle name="Обычный 6 3 2 2 2 4" xfId="8533"/>
    <cellStyle name="Обычный 6 3 2 2 2 4 2" xfId="30135"/>
    <cellStyle name="Обычный 6 3 2 2 2 5" xfId="15733"/>
    <cellStyle name="Обычный 6 3 2 2 2 5 2" xfId="37335"/>
    <cellStyle name="Обычный 6 3 2 2 2 6" xfId="22935"/>
    <cellStyle name="Обычный 6 3 2 2 3" xfId="1933"/>
    <cellStyle name="Обычный 6 3 2 2 3 2" xfId="4333"/>
    <cellStyle name="Обычный 6 3 2 2 3 2 2" xfId="11533"/>
    <cellStyle name="Обычный 6 3 2 2 3 2 2 2" xfId="33135"/>
    <cellStyle name="Обычный 6 3 2 2 3 2 3" xfId="18733"/>
    <cellStyle name="Обычный 6 3 2 2 3 2 3 2" xfId="40335"/>
    <cellStyle name="Обычный 6 3 2 2 3 2 4" xfId="25935"/>
    <cellStyle name="Обычный 6 3 2 2 3 3" xfId="6733"/>
    <cellStyle name="Обычный 6 3 2 2 3 3 2" xfId="13933"/>
    <cellStyle name="Обычный 6 3 2 2 3 3 2 2" xfId="35535"/>
    <cellStyle name="Обычный 6 3 2 2 3 3 3" xfId="21133"/>
    <cellStyle name="Обычный 6 3 2 2 3 3 3 2" xfId="42735"/>
    <cellStyle name="Обычный 6 3 2 2 3 3 4" xfId="28335"/>
    <cellStyle name="Обычный 6 3 2 2 3 4" xfId="9133"/>
    <cellStyle name="Обычный 6 3 2 2 3 4 2" xfId="30735"/>
    <cellStyle name="Обычный 6 3 2 2 3 5" xfId="16333"/>
    <cellStyle name="Обычный 6 3 2 2 3 5 2" xfId="37935"/>
    <cellStyle name="Обычный 6 3 2 2 3 6" xfId="23535"/>
    <cellStyle name="Обычный 6 3 2 2 4" xfId="2533"/>
    <cellStyle name="Обычный 6 3 2 2 4 2" xfId="4933"/>
    <cellStyle name="Обычный 6 3 2 2 4 2 2" xfId="12133"/>
    <cellStyle name="Обычный 6 3 2 2 4 2 2 2" xfId="33735"/>
    <cellStyle name="Обычный 6 3 2 2 4 2 3" xfId="19333"/>
    <cellStyle name="Обычный 6 3 2 2 4 2 3 2" xfId="40935"/>
    <cellStyle name="Обычный 6 3 2 2 4 2 4" xfId="26535"/>
    <cellStyle name="Обычный 6 3 2 2 4 3" xfId="7333"/>
    <cellStyle name="Обычный 6 3 2 2 4 3 2" xfId="14533"/>
    <cellStyle name="Обычный 6 3 2 2 4 3 2 2" xfId="36135"/>
    <cellStyle name="Обычный 6 3 2 2 4 3 3" xfId="21733"/>
    <cellStyle name="Обычный 6 3 2 2 4 3 3 2" xfId="43335"/>
    <cellStyle name="Обычный 6 3 2 2 4 3 4" xfId="28935"/>
    <cellStyle name="Обычный 6 3 2 2 4 4" xfId="9733"/>
    <cellStyle name="Обычный 6 3 2 2 4 4 2" xfId="31335"/>
    <cellStyle name="Обычный 6 3 2 2 4 5" xfId="16933"/>
    <cellStyle name="Обычный 6 3 2 2 4 5 2" xfId="38535"/>
    <cellStyle name="Обычный 6 3 2 2 4 6" xfId="24135"/>
    <cellStyle name="Обычный 6 3 2 2 5" xfId="3133"/>
    <cellStyle name="Обычный 6 3 2 2 5 2" xfId="10333"/>
    <cellStyle name="Обычный 6 3 2 2 5 2 2" xfId="31935"/>
    <cellStyle name="Обычный 6 3 2 2 5 3" xfId="17533"/>
    <cellStyle name="Обычный 6 3 2 2 5 3 2" xfId="39135"/>
    <cellStyle name="Обычный 6 3 2 2 5 4" xfId="24735"/>
    <cellStyle name="Обычный 6 3 2 2 6" xfId="5533"/>
    <cellStyle name="Обычный 6 3 2 2 6 2" xfId="12733"/>
    <cellStyle name="Обычный 6 3 2 2 6 2 2" xfId="34335"/>
    <cellStyle name="Обычный 6 3 2 2 6 3" xfId="19933"/>
    <cellStyle name="Обычный 6 3 2 2 6 3 2" xfId="41535"/>
    <cellStyle name="Обычный 6 3 2 2 6 4" xfId="27135"/>
    <cellStyle name="Обычный 6 3 2 2 7" xfId="7933"/>
    <cellStyle name="Обычный 6 3 2 2 7 2" xfId="29535"/>
    <cellStyle name="Обычный 6 3 2 2 8" xfId="15133"/>
    <cellStyle name="Обычный 6 3 2 2 8 2" xfId="36735"/>
    <cellStyle name="Обычный 6 3 2 2 9" xfId="22335"/>
    <cellStyle name="Обычный 6 3 2 3" xfId="1099"/>
    <cellStyle name="Обычный 6 3 2 3 2" xfId="3499"/>
    <cellStyle name="Обычный 6 3 2 3 2 2" xfId="10699"/>
    <cellStyle name="Обычный 6 3 2 3 2 2 2" xfId="32301"/>
    <cellStyle name="Обычный 6 3 2 3 2 3" xfId="17899"/>
    <cellStyle name="Обычный 6 3 2 3 2 3 2" xfId="39501"/>
    <cellStyle name="Обычный 6 3 2 3 2 4" xfId="25101"/>
    <cellStyle name="Обычный 6 3 2 3 3" xfId="5899"/>
    <cellStyle name="Обычный 6 3 2 3 3 2" xfId="13099"/>
    <cellStyle name="Обычный 6 3 2 3 3 2 2" xfId="34701"/>
    <cellStyle name="Обычный 6 3 2 3 3 3" xfId="20299"/>
    <cellStyle name="Обычный 6 3 2 3 3 3 2" xfId="41901"/>
    <cellStyle name="Обычный 6 3 2 3 3 4" xfId="27501"/>
    <cellStyle name="Обычный 6 3 2 3 4" xfId="8299"/>
    <cellStyle name="Обычный 6 3 2 3 4 2" xfId="29901"/>
    <cellStyle name="Обычный 6 3 2 3 5" xfId="15499"/>
    <cellStyle name="Обычный 6 3 2 3 5 2" xfId="37101"/>
    <cellStyle name="Обычный 6 3 2 3 6" xfId="22701"/>
    <cellStyle name="Обычный 6 3 2 4" xfId="1699"/>
    <cellStyle name="Обычный 6 3 2 4 2" xfId="4099"/>
    <cellStyle name="Обычный 6 3 2 4 2 2" xfId="11299"/>
    <cellStyle name="Обычный 6 3 2 4 2 2 2" xfId="32901"/>
    <cellStyle name="Обычный 6 3 2 4 2 3" xfId="18499"/>
    <cellStyle name="Обычный 6 3 2 4 2 3 2" xfId="40101"/>
    <cellStyle name="Обычный 6 3 2 4 2 4" xfId="25701"/>
    <cellStyle name="Обычный 6 3 2 4 3" xfId="6499"/>
    <cellStyle name="Обычный 6 3 2 4 3 2" xfId="13699"/>
    <cellStyle name="Обычный 6 3 2 4 3 2 2" xfId="35301"/>
    <cellStyle name="Обычный 6 3 2 4 3 3" xfId="20899"/>
    <cellStyle name="Обычный 6 3 2 4 3 3 2" xfId="42501"/>
    <cellStyle name="Обычный 6 3 2 4 3 4" xfId="28101"/>
    <cellStyle name="Обычный 6 3 2 4 4" xfId="8899"/>
    <cellStyle name="Обычный 6 3 2 4 4 2" xfId="30501"/>
    <cellStyle name="Обычный 6 3 2 4 5" xfId="16099"/>
    <cellStyle name="Обычный 6 3 2 4 5 2" xfId="37701"/>
    <cellStyle name="Обычный 6 3 2 4 6" xfId="23301"/>
    <cellStyle name="Обычный 6 3 2 5" xfId="2299"/>
    <cellStyle name="Обычный 6 3 2 5 2" xfId="4699"/>
    <cellStyle name="Обычный 6 3 2 5 2 2" xfId="11899"/>
    <cellStyle name="Обычный 6 3 2 5 2 2 2" xfId="33501"/>
    <cellStyle name="Обычный 6 3 2 5 2 3" xfId="19099"/>
    <cellStyle name="Обычный 6 3 2 5 2 3 2" xfId="40701"/>
    <cellStyle name="Обычный 6 3 2 5 2 4" xfId="26301"/>
    <cellStyle name="Обычный 6 3 2 5 3" xfId="7099"/>
    <cellStyle name="Обычный 6 3 2 5 3 2" xfId="14299"/>
    <cellStyle name="Обычный 6 3 2 5 3 2 2" xfId="35901"/>
    <cellStyle name="Обычный 6 3 2 5 3 3" xfId="21499"/>
    <cellStyle name="Обычный 6 3 2 5 3 3 2" xfId="43101"/>
    <cellStyle name="Обычный 6 3 2 5 3 4" xfId="28701"/>
    <cellStyle name="Обычный 6 3 2 5 4" xfId="9499"/>
    <cellStyle name="Обычный 6 3 2 5 4 2" xfId="31101"/>
    <cellStyle name="Обычный 6 3 2 5 5" xfId="16699"/>
    <cellStyle name="Обычный 6 3 2 5 5 2" xfId="38301"/>
    <cellStyle name="Обычный 6 3 2 5 6" xfId="23901"/>
    <cellStyle name="Обычный 6 3 2 6" xfId="2899"/>
    <cellStyle name="Обычный 6 3 2 6 2" xfId="10099"/>
    <cellStyle name="Обычный 6 3 2 6 2 2" xfId="31701"/>
    <cellStyle name="Обычный 6 3 2 6 3" xfId="17299"/>
    <cellStyle name="Обычный 6 3 2 6 3 2" xfId="38901"/>
    <cellStyle name="Обычный 6 3 2 6 4" xfId="24501"/>
    <cellStyle name="Обычный 6 3 2 7" xfId="5299"/>
    <cellStyle name="Обычный 6 3 2 7 2" xfId="12499"/>
    <cellStyle name="Обычный 6 3 2 7 2 2" xfId="34101"/>
    <cellStyle name="Обычный 6 3 2 7 3" xfId="19699"/>
    <cellStyle name="Обычный 6 3 2 7 3 2" xfId="41301"/>
    <cellStyle name="Обычный 6 3 2 7 4" xfId="26901"/>
    <cellStyle name="Обычный 6 3 2 8" xfId="7699"/>
    <cellStyle name="Обычный 6 3 2 8 2" xfId="29301"/>
    <cellStyle name="Обычный 6 3 2 9" xfId="14899"/>
    <cellStyle name="Обычный 6 3 2 9 2" xfId="36501"/>
    <cellStyle name="Обычный 6 3 3" xfId="612"/>
    <cellStyle name="Обычный 6 3 3 2" xfId="1212"/>
    <cellStyle name="Обычный 6 3 3 2 2" xfId="3612"/>
    <cellStyle name="Обычный 6 3 3 2 2 2" xfId="10812"/>
    <cellStyle name="Обычный 6 3 3 2 2 2 2" xfId="32414"/>
    <cellStyle name="Обычный 6 3 3 2 2 3" xfId="18012"/>
    <cellStyle name="Обычный 6 3 3 2 2 3 2" xfId="39614"/>
    <cellStyle name="Обычный 6 3 3 2 2 4" xfId="25214"/>
    <cellStyle name="Обычный 6 3 3 2 3" xfId="6012"/>
    <cellStyle name="Обычный 6 3 3 2 3 2" xfId="13212"/>
    <cellStyle name="Обычный 6 3 3 2 3 2 2" xfId="34814"/>
    <cellStyle name="Обычный 6 3 3 2 3 3" xfId="20412"/>
    <cellStyle name="Обычный 6 3 3 2 3 3 2" xfId="42014"/>
    <cellStyle name="Обычный 6 3 3 2 3 4" xfId="27614"/>
    <cellStyle name="Обычный 6 3 3 2 4" xfId="8412"/>
    <cellStyle name="Обычный 6 3 3 2 4 2" xfId="30014"/>
    <cellStyle name="Обычный 6 3 3 2 5" xfId="15612"/>
    <cellStyle name="Обычный 6 3 3 2 5 2" xfId="37214"/>
    <cellStyle name="Обычный 6 3 3 2 6" xfId="22814"/>
    <cellStyle name="Обычный 6 3 3 3" xfId="1812"/>
    <cellStyle name="Обычный 6 3 3 3 2" xfId="4212"/>
    <cellStyle name="Обычный 6 3 3 3 2 2" xfId="11412"/>
    <cellStyle name="Обычный 6 3 3 3 2 2 2" xfId="33014"/>
    <cellStyle name="Обычный 6 3 3 3 2 3" xfId="18612"/>
    <cellStyle name="Обычный 6 3 3 3 2 3 2" xfId="40214"/>
    <cellStyle name="Обычный 6 3 3 3 2 4" xfId="25814"/>
    <cellStyle name="Обычный 6 3 3 3 3" xfId="6612"/>
    <cellStyle name="Обычный 6 3 3 3 3 2" xfId="13812"/>
    <cellStyle name="Обычный 6 3 3 3 3 2 2" xfId="35414"/>
    <cellStyle name="Обычный 6 3 3 3 3 3" xfId="21012"/>
    <cellStyle name="Обычный 6 3 3 3 3 3 2" xfId="42614"/>
    <cellStyle name="Обычный 6 3 3 3 3 4" xfId="28214"/>
    <cellStyle name="Обычный 6 3 3 3 4" xfId="9012"/>
    <cellStyle name="Обычный 6 3 3 3 4 2" xfId="30614"/>
    <cellStyle name="Обычный 6 3 3 3 5" xfId="16212"/>
    <cellStyle name="Обычный 6 3 3 3 5 2" xfId="37814"/>
    <cellStyle name="Обычный 6 3 3 3 6" xfId="23414"/>
    <cellStyle name="Обычный 6 3 3 4" xfId="2412"/>
    <cellStyle name="Обычный 6 3 3 4 2" xfId="4812"/>
    <cellStyle name="Обычный 6 3 3 4 2 2" xfId="12012"/>
    <cellStyle name="Обычный 6 3 3 4 2 2 2" xfId="33614"/>
    <cellStyle name="Обычный 6 3 3 4 2 3" xfId="19212"/>
    <cellStyle name="Обычный 6 3 3 4 2 3 2" xfId="40814"/>
    <cellStyle name="Обычный 6 3 3 4 2 4" xfId="26414"/>
    <cellStyle name="Обычный 6 3 3 4 3" xfId="7212"/>
    <cellStyle name="Обычный 6 3 3 4 3 2" xfId="14412"/>
    <cellStyle name="Обычный 6 3 3 4 3 2 2" xfId="36014"/>
    <cellStyle name="Обычный 6 3 3 4 3 3" xfId="21612"/>
    <cellStyle name="Обычный 6 3 3 4 3 3 2" xfId="43214"/>
    <cellStyle name="Обычный 6 3 3 4 3 4" xfId="28814"/>
    <cellStyle name="Обычный 6 3 3 4 4" xfId="9612"/>
    <cellStyle name="Обычный 6 3 3 4 4 2" xfId="31214"/>
    <cellStyle name="Обычный 6 3 3 4 5" xfId="16812"/>
    <cellStyle name="Обычный 6 3 3 4 5 2" xfId="38414"/>
    <cellStyle name="Обычный 6 3 3 4 6" xfId="24014"/>
    <cellStyle name="Обычный 6 3 3 5" xfId="3012"/>
    <cellStyle name="Обычный 6 3 3 5 2" xfId="10212"/>
    <cellStyle name="Обычный 6 3 3 5 2 2" xfId="31814"/>
    <cellStyle name="Обычный 6 3 3 5 3" xfId="17412"/>
    <cellStyle name="Обычный 6 3 3 5 3 2" xfId="39014"/>
    <cellStyle name="Обычный 6 3 3 5 4" xfId="24614"/>
    <cellStyle name="Обычный 6 3 3 6" xfId="5412"/>
    <cellStyle name="Обычный 6 3 3 6 2" xfId="12612"/>
    <cellStyle name="Обычный 6 3 3 6 2 2" xfId="34214"/>
    <cellStyle name="Обычный 6 3 3 6 3" xfId="19812"/>
    <cellStyle name="Обычный 6 3 3 6 3 2" xfId="41414"/>
    <cellStyle name="Обычный 6 3 3 6 4" xfId="27014"/>
    <cellStyle name="Обычный 6 3 3 7" xfId="7812"/>
    <cellStyle name="Обычный 6 3 3 7 2" xfId="29414"/>
    <cellStyle name="Обычный 6 3 3 8" xfId="15012"/>
    <cellStyle name="Обычный 6 3 3 8 2" xfId="36614"/>
    <cellStyle name="Обычный 6 3 3 9" xfId="22214"/>
    <cellStyle name="Обычный 6 3 4" xfId="978"/>
    <cellStyle name="Обычный 6 3 4 2" xfId="3378"/>
    <cellStyle name="Обычный 6 3 4 2 2" xfId="10578"/>
    <cellStyle name="Обычный 6 3 4 2 2 2" xfId="32180"/>
    <cellStyle name="Обычный 6 3 4 2 3" xfId="17778"/>
    <cellStyle name="Обычный 6 3 4 2 3 2" xfId="39380"/>
    <cellStyle name="Обычный 6 3 4 2 4" xfId="24980"/>
    <cellStyle name="Обычный 6 3 4 3" xfId="5778"/>
    <cellStyle name="Обычный 6 3 4 3 2" xfId="12978"/>
    <cellStyle name="Обычный 6 3 4 3 2 2" xfId="34580"/>
    <cellStyle name="Обычный 6 3 4 3 3" xfId="20178"/>
    <cellStyle name="Обычный 6 3 4 3 3 2" xfId="41780"/>
    <cellStyle name="Обычный 6 3 4 3 4" xfId="27380"/>
    <cellStyle name="Обычный 6 3 4 4" xfId="8178"/>
    <cellStyle name="Обычный 6 3 4 4 2" xfId="29780"/>
    <cellStyle name="Обычный 6 3 4 5" xfId="15378"/>
    <cellStyle name="Обычный 6 3 4 5 2" xfId="36980"/>
    <cellStyle name="Обычный 6 3 4 6" xfId="22580"/>
    <cellStyle name="Обычный 6 3 5" xfId="1578"/>
    <cellStyle name="Обычный 6 3 5 2" xfId="3978"/>
    <cellStyle name="Обычный 6 3 5 2 2" xfId="11178"/>
    <cellStyle name="Обычный 6 3 5 2 2 2" xfId="32780"/>
    <cellStyle name="Обычный 6 3 5 2 3" xfId="18378"/>
    <cellStyle name="Обычный 6 3 5 2 3 2" xfId="39980"/>
    <cellStyle name="Обычный 6 3 5 2 4" xfId="25580"/>
    <cellStyle name="Обычный 6 3 5 3" xfId="6378"/>
    <cellStyle name="Обычный 6 3 5 3 2" xfId="13578"/>
    <cellStyle name="Обычный 6 3 5 3 2 2" xfId="35180"/>
    <cellStyle name="Обычный 6 3 5 3 3" xfId="20778"/>
    <cellStyle name="Обычный 6 3 5 3 3 2" xfId="42380"/>
    <cellStyle name="Обычный 6 3 5 3 4" xfId="27980"/>
    <cellStyle name="Обычный 6 3 5 4" xfId="8778"/>
    <cellStyle name="Обычный 6 3 5 4 2" xfId="30380"/>
    <cellStyle name="Обычный 6 3 5 5" xfId="15978"/>
    <cellStyle name="Обычный 6 3 5 5 2" xfId="37580"/>
    <cellStyle name="Обычный 6 3 5 6" xfId="23180"/>
    <cellStyle name="Обычный 6 3 6" xfId="2178"/>
    <cellStyle name="Обычный 6 3 6 2" xfId="4578"/>
    <cellStyle name="Обычный 6 3 6 2 2" xfId="11778"/>
    <cellStyle name="Обычный 6 3 6 2 2 2" xfId="33380"/>
    <cellStyle name="Обычный 6 3 6 2 3" xfId="18978"/>
    <cellStyle name="Обычный 6 3 6 2 3 2" xfId="40580"/>
    <cellStyle name="Обычный 6 3 6 2 4" xfId="26180"/>
    <cellStyle name="Обычный 6 3 6 3" xfId="6978"/>
    <cellStyle name="Обычный 6 3 6 3 2" xfId="14178"/>
    <cellStyle name="Обычный 6 3 6 3 2 2" xfId="35780"/>
    <cellStyle name="Обычный 6 3 6 3 3" xfId="21378"/>
    <cellStyle name="Обычный 6 3 6 3 3 2" xfId="42980"/>
    <cellStyle name="Обычный 6 3 6 3 4" xfId="28580"/>
    <cellStyle name="Обычный 6 3 6 4" xfId="9378"/>
    <cellStyle name="Обычный 6 3 6 4 2" xfId="30980"/>
    <cellStyle name="Обычный 6 3 6 5" xfId="16578"/>
    <cellStyle name="Обычный 6 3 6 5 2" xfId="38180"/>
    <cellStyle name="Обычный 6 3 6 6" xfId="23780"/>
    <cellStyle name="Обычный 6 3 7" xfId="2778"/>
    <cellStyle name="Обычный 6 3 7 2" xfId="9978"/>
    <cellStyle name="Обычный 6 3 7 2 2" xfId="31580"/>
    <cellStyle name="Обычный 6 3 7 3" xfId="17178"/>
    <cellStyle name="Обычный 6 3 7 3 2" xfId="38780"/>
    <cellStyle name="Обычный 6 3 7 4" xfId="24380"/>
    <cellStyle name="Обычный 6 3 8" xfId="5178"/>
    <cellStyle name="Обычный 6 3 8 2" xfId="12378"/>
    <cellStyle name="Обычный 6 3 8 2 2" xfId="33980"/>
    <cellStyle name="Обычный 6 3 8 3" xfId="19578"/>
    <cellStyle name="Обычный 6 3 8 3 2" xfId="41180"/>
    <cellStyle name="Обычный 6 3 8 4" xfId="26780"/>
    <cellStyle name="Обычный 6 3 9" xfId="7578"/>
    <cellStyle name="Обычный 6 3 9 2" xfId="29180"/>
    <cellStyle name="Обычный 6 4" xfId="498"/>
    <cellStyle name="Обычный 6 4 10" xfId="22100"/>
    <cellStyle name="Обычный 6 4 2" xfId="732"/>
    <cellStyle name="Обычный 6 4 2 2" xfId="1332"/>
    <cellStyle name="Обычный 6 4 2 2 2" xfId="3732"/>
    <cellStyle name="Обычный 6 4 2 2 2 2" xfId="10932"/>
    <cellStyle name="Обычный 6 4 2 2 2 2 2" xfId="32534"/>
    <cellStyle name="Обычный 6 4 2 2 2 3" xfId="18132"/>
    <cellStyle name="Обычный 6 4 2 2 2 3 2" xfId="39734"/>
    <cellStyle name="Обычный 6 4 2 2 2 4" xfId="25334"/>
    <cellStyle name="Обычный 6 4 2 2 3" xfId="6132"/>
    <cellStyle name="Обычный 6 4 2 2 3 2" xfId="13332"/>
    <cellStyle name="Обычный 6 4 2 2 3 2 2" xfId="34934"/>
    <cellStyle name="Обычный 6 4 2 2 3 3" xfId="20532"/>
    <cellStyle name="Обычный 6 4 2 2 3 3 2" xfId="42134"/>
    <cellStyle name="Обычный 6 4 2 2 3 4" xfId="27734"/>
    <cellStyle name="Обычный 6 4 2 2 4" xfId="8532"/>
    <cellStyle name="Обычный 6 4 2 2 4 2" xfId="30134"/>
    <cellStyle name="Обычный 6 4 2 2 5" xfId="15732"/>
    <cellStyle name="Обычный 6 4 2 2 5 2" xfId="37334"/>
    <cellStyle name="Обычный 6 4 2 2 6" xfId="22934"/>
    <cellStyle name="Обычный 6 4 2 3" xfId="1932"/>
    <cellStyle name="Обычный 6 4 2 3 2" xfId="4332"/>
    <cellStyle name="Обычный 6 4 2 3 2 2" xfId="11532"/>
    <cellStyle name="Обычный 6 4 2 3 2 2 2" xfId="33134"/>
    <cellStyle name="Обычный 6 4 2 3 2 3" xfId="18732"/>
    <cellStyle name="Обычный 6 4 2 3 2 3 2" xfId="40334"/>
    <cellStyle name="Обычный 6 4 2 3 2 4" xfId="25934"/>
    <cellStyle name="Обычный 6 4 2 3 3" xfId="6732"/>
    <cellStyle name="Обычный 6 4 2 3 3 2" xfId="13932"/>
    <cellStyle name="Обычный 6 4 2 3 3 2 2" xfId="35534"/>
    <cellStyle name="Обычный 6 4 2 3 3 3" xfId="21132"/>
    <cellStyle name="Обычный 6 4 2 3 3 3 2" xfId="42734"/>
    <cellStyle name="Обычный 6 4 2 3 3 4" xfId="28334"/>
    <cellStyle name="Обычный 6 4 2 3 4" xfId="9132"/>
    <cellStyle name="Обычный 6 4 2 3 4 2" xfId="30734"/>
    <cellStyle name="Обычный 6 4 2 3 5" xfId="16332"/>
    <cellStyle name="Обычный 6 4 2 3 5 2" xfId="37934"/>
    <cellStyle name="Обычный 6 4 2 3 6" xfId="23534"/>
    <cellStyle name="Обычный 6 4 2 4" xfId="2532"/>
    <cellStyle name="Обычный 6 4 2 4 2" xfId="4932"/>
    <cellStyle name="Обычный 6 4 2 4 2 2" xfId="12132"/>
    <cellStyle name="Обычный 6 4 2 4 2 2 2" xfId="33734"/>
    <cellStyle name="Обычный 6 4 2 4 2 3" xfId="19332"/>
    <cellStyle name="Обычный 6 4 2 4 2 3 2" xfId="40934"/>
    <cellStyle name="Обычный 6 4 2 4 2 4" xfId="26534"/>
    <cellStyle name="Обычный 6 4 2 4 3" xfId="7332"/>
    <cellStyle name="Обычный 6 4 2 4 3 2" xfId="14532"/>
    <cellStyle name="Обычный 6 4 2 4 3 2 2" xfId="36134"/>
    <cellStyle name="Обычный 6 4 2 4 3 3" xfId="21732"/>
    <cellStyle name="Обычный 6 4 2 4 3 3 2" xfId="43334"/>
    <cellStyle name="Обычный 6 4 2 4 3 4" xfId="28934"/>
    <cellStyle name="Обычный 6 4 2 4 4" xfId="9732"/>
    <cellStyle name="Обычный 6 4 2 4 4 2" xfId="31334"/>
    <cellStyle name="Обычный 6 4 2 4 5" xfId="16932"/>
    <cellStyle name="Обычный 6 4 2 4 5 2" xfId="38534"/>
    <cellStyle name="Обычный 6 4 2 4 6" xfId="24134"/>
    <cellStyle name="Обычный 6 4 2 5" xfId="3132"/>
    <cellStyle name="Обычный 6 4 2 5 2" xfId="10332"/>
    <cellStyle name="Обычный 6 4 2 5 2 2" xfId="31934"/>
    <cellStyle name="Обычный 6 4 2 5 3" xfId="17532"/>
    <cellStyle name="Обычный 6 4 2 5 3 2" xfId="39134"/>
    <cellStyle name="Обычный 6 4 2 5 4" xfId="24734"/>
    <cellStyle name="Обычный 6 4 2 6" xfId="5532"/>
    <cellStyle name="Обычный 6 4 2 6 2" xfId="12732"/>
    <cellStyle name="Обычный 6 4 2 6 2 2" xfId="34334"/>
    <cellStyle name="Обычный 6 4 2 6 3" xfId="19932"/>
    <cellStyle name="Обычный 6 4 2 6 3 2" xfId="41534"/>
    <cellStyle name="Обычный 6 4 2 6 4" xfId="27134"/>
    <cellStyle name="Обычный 6 4 2 7" xfId="7932"/>
    <cellStyle name="Обычный 6 4 2 7 2" xfId="29534"/>
    <cellStyle name="Обычный 6 4 2 8" xfId="15132"/>
    <cellStyle name="Обычный 6 4 2 8 2" xfId="36734"/>
    <cellStyle name="Обычный 6 4 2 9" xfId="22334"/>
    <cellStyle name="Обычный 6 4 3" xfId="1098"/>
    <cellStyle name="Обычный 6 4 3 2" xfId="3498"/>
    <cellStyle name="Обычный 6 4 3 2 2" xfId="10698"/>
    <cellStyle name="Обычный 6 4 3 2 2 2" xfId="32300"/>
    <cellStyle name="Обычный 6 4 3 2 3" xfId="17898"/>
    <cellStyle name="Обычный 6 4 3 2 3 2" xfId="39500"/>
    <cellStyle name="Обычный 6 4 3 2 4" xfId="25100"/>
    <cellStyle name="Обычный 6 4 3 3" xfId="5898"/>
    <cellStyle name="Обычный 6 4 3 3 2" xfId="13098"/>
    <cellStyle name="Обычный 6 4 3 3 2 2" xfId="34700"/>
    <cellStyle name="Обычный 6 4 3 3 3" xfId="20298"/>
    <cellStyle name="Обычный 6 4 3 3 3 2" xfId="41900"/>
    <cellStyle name="Обычный 6 4 3 3 4" xfId="27500"/>
    <cellStyle name="Обычный 6 4 3 4" xfId="8298"/>
    <cellStyle name="Обычный 6 4 3 4 2" xfId="29900"/>
    <cellStyle name="Обычный 6 4 3 5" xfId="15498"/>
    <cellStyle name="Обычный 6 4 3 5 2" xfId="37100"/>
    <cellStyle name="Обычный 6 4 3 6" xfId="22700"/>
    <cellStyle name="Обычный 6 4 4" xfId="1698"/>
    <cellStyle name="Обычный 6 4 4 2" xfId="4098"/>
    <cellStyle name="Обычный 6 4 4 2 2" xfId="11298"/>
    <cellStyle name="Обычный 6 4 4 2 2 2" xfId="32900"/>
    <cellStyle name="Обычный 6 4 4 2 3" xfId="18498"/>
    <cellStyle name="Обычный 6 4 4 2 3 2" xfId="40100"/>
    <cellStyle name="Обычный 6 4 4 2 4" xfId="25700"/>
    <cellStyle name="Обычный 6 4 4 3" xfId="6498"/>
    <cellStyle name="Обычный 6 4 4 3 2" xfId="13698"/>
    <cellStyle name="Обычный 6 4 4 3 2 2" xfId="35300"/>
    <cellStyle name="Обычный 6 4 4 3 3" xfId="20898"/>
    <cellStyle name="Обычный 6 4 4 3 3 2" xfId="42500"/>
    <cellStyle name="Обычный 6 4 4 3 4" xfId="28100"/>
    <cellStyle name="Обычный 6 4 4 4" xfId="8898"/>
    <cellStyle name="Обычный 6 4 4 4 2" xfId="30500"/>
    <cellStyle name="Обычный 6 4 4 5" xfId="16098"/>
    <cellStyle name="Обычный 6 4 4 5 2" xfId="37700"/>
    <cellStyle name="Обычный 6 4 4 6" xfId="23300"/>
    <cellStyle name="Обычный 6 4 5" xfId="2298"/>
    <cellStyle name="Обычный 6 4 5 2" xfId="4698"/>
    <cellStyle name="Обычный 6 4 5 2 2" xfId="11898"/>
    <cellStyle name="Обычный 6 4 5 2 2 2" xfId="33500"/>
    <cellStyle name="Обычный 6 4 5 2 3" xfId="19098"/>
    <cellStyle name="Обычный 6 4 5 2 3 2" xfId="40700"/>
    <cellStyle name="Обычный 6 4 5 2 4" xfId="26300"/>
    <cellStyle name="Обычный 6 4 5 3" xfId="7098"/>
    <cellStyle name="Обычный 6 4 5 3 2" xfId="14298"/>
    <cellStyle name="Обычный 6 4 5 3 2 2" xfId="35900"/>
    <cellStyle name="Обычный 6 4 5 3 3" xfId="21498"/>
    <cellStyle name="Обычный 6 4 5 3 3 2" xfId="43100"/>
    <cellStyle name="Обычный 6 4 5 3 4" xfId="28700"/>
    <cellStyle name="Обычный 6 4 5 4" xfId="9498"/>
    <cellStyle name="Обычный 6 4 5 4 2" xfId="31100"/>
    <cellStyle name="Обычный 6 4 5 5" xfId="16698"/>
    <cellStyle name="Обычный 6 4 5 5 2" xfId="38300"/>
    <cellStyle name="Обычный 6 4 5 6" xfId="23900"/>
    <cellStyle name="Обычный 6 4 6" xfId="2898"/>
    <cellStyle name="Обычный 6 4 6 2" xfId="10098"/>
    <cellStyle name="Обычный 6 4 6 2 2" xfId="31700"/>
    <cellStyle name="Обычный 6 4 6 3" xfId="17298"/>
    <cellStyle name="Обычный 6 4 6 3 2" xfId="38900"/>
    <cellStyle name="Обычный 6 4 6 4" xfId="24500"/>
    <cellStyle name="Обычный 6 4 7" xfId="5298"/>
    <cellStyle name="Обычный 6 4 7 2" xfId="12498"/>
    <cellStyle name="Обычный 6 4 7 2 2" xfId="34100"/>
    <cellStyle name="Обычный 6 4 7 3" xfId="19698"/>
    <cellStyle name="Обычный 6 4 7 3 2" xfId="41300"/>
    <cellStyle name="Обычный 6 4 7 4" xfId="26900"/>
    <cellStyle name="Обычный 6 4 8" xfId="7698"/>
    <cellStyle name="Обычный 6 4 8 2" xfId="29300"/>
    <cellStyle name="Обычный 6 4 9" xfId="14898"/>
    <cellStyle name="Обычный 6 4 9 2" xfId="36500"/>
    <cellStyle name="Обычный 6 5" xfId="361"/>
    <cellStyle name="Обычный 6 5 2" xfId="977"/>
    <cellStyle name="Обычный 6 5 2 2" xfId="3377"/>
    <cellStyle name="Обычный 6 5 2 2 2" xfId="10577"/>
    <cellStyle name="Обычный 6 5 2 2 2 2" xfId="32179"/>
    <cellStyle name="Обычный 6 5 2 2 3" xfId="17777"/>
    <cellStyle name="Обычный 6 5 2 2 3 2" xfId="39379"/>
    <cellStyle name="Обычный 6 5 2 2 4" xfId="24979"/>
    <cellStyle name="Обычный 6 5 2 3" xfId="5777"/>
    <cellStyle name="Обычный 6 5 2 3 2" xfId="12977"/>
    <cellStyle name="Обычный 6 5 2 3 2 2" xfId="34579"/>
    <cellStyle name="Обычный 6 5 2 3 3" xfId="20177"/>
    <cellStyle name="Обычный 6 5 2 3 3 2" xfId="41779"/>
    <cellStyle name="Обычный 6 5 2 3 4" xfId="27379"/>
    <cellStyle name="Обычный 6 5 2 4" xfId="8177"/>
    <cellStyle name="Обычный 6 5 2 4 2" xfId="29779"/>
    <cellStyle name="Обычный 6 5 2 5" xfId="15377"/>
    <cellStyle name="Обычный 6 5 2 5 2" xfId="36979"/>
    <cellStyle name="Обычный 6 5 2 6" xfId="22579"/>
    <cellStyle name="Обычный 6 5 3" xfId="1577"/>
    <cellStyle name="Обычный 6 5 3 2" xfId="3977"/>
    <cellStyle name="Обычный 6 5 3 2 2" xfId="11177"/>
    <cellStyle name="Обычный 6 5 3 2 2 2" xfId="32779"/>
    <cellStyle name="Обычный 6 5 3 2 3" xfId="18377"/>
    <cellStyle name="Обычный 6 5 3 2 3 2" xfId="39979"/>
    <cellStyle name="Обычный 6 5 3 2 4" xfId="25579"/>
    <cellStyle name="Обычный 6 5 3 3" xfId="6377"/>
    <cellStyle name="Обычный 6 5 3 3 2" xfId="13577"/>
    <cellStyle name="Обычный 6 5 3 3 2 2" xfId="35179"/>
    <cellStyle name="Обычный 6 5 3 3 3" xfId="20777"/>
    <cellStyle name="Обычный 6 5 3 3 3 2" xfId="42379"/>
    <cellStyle name="Обычный 6 5 3 3 4" xfId="27979"/>
    <cellStyle name="Обычный 6 5 3 4" xfId="8777"/>
    <cellStyle name="Обычный 6 5 3 4 2" xfId="30379"/>
    <cellStyle name="Обычный 6 5 3 5" xfId="15977"/>
    <cellStyle name="Обычный 6 5 3 5 2" xfId="37579"/>
    <cellStyle name="Обычный 6 5 3 6" xfId="23179"/>
    <cellStyle name="Обычный 6 5 4" xfId="2177"/>
    <cellStyle name="Обычный 6 5 4 2" xfId="4577"/>
    <cellStyle name="Обычный 6 5 4 2 2" xfId="11777"/>
    <cellStyle name="Обычный 6 5 4 2 2 2" xfId="33379"/>
    <cellStyle name="Обычный 6 5 4 2 3" xfId="18977"/>
    <cellStyle name="Обычный 6 5 4 2 3 2" xfId="40579"/>
    <cellStyle name="Обычный 6 5 4 2 4" xfId="26179"/>
    <cellStyle name="Обычный 6 5 4 3" xfId="6977"/>
    <cellStyle name="Обычный 6 5 4 3 2" xfId="14177"/>
    <cellStyle name="Обычный 6 5 4 3 2 2" xfId="35779"/>
    <cellStyle name="Обычный 6 5 4 3 3" xfId="21377"/>
    <cellStyle name="Обычный 6 5 4 3 3 2" xfId="42979"/>
    <cellStyle name="Обычный 6 5 4 3 4" xfId="28579"/>
    <cellStyle name="Обычный 6 5 4 4" xfId="9377"/>
    <cellStyle name="Обычный 6 5 4 4 2" xfId="30979"/>
    <cellStyle name="Обычный 6 5 4 5" xfId="16577"/>
    <cellStyle name="Обычный 6 5 4 5 2" xfId="38179"/>
    <cellStyle name="Обычный 6 5 4 6" xfId="23779"/>
    <cellStyle name="Обычный 6 5 5" xfId="2777"/>
    <cellStyle name="Обычный 6 5 5 2" xfId="9977"/>
    <cellStyle name="Обычный 6 5 5 2 2" xfId="31579"/>
    <cellStyle name="Обычный 6 5 5 3" xfId="17177"/>
    <cellStyle name="Обычный 6 5 5 3 2" xfId="38779"/>
    <cellStyle name="Обычный 6 5 5 4" xfId="24379"/>
    <cellStyle name="Обычный 6 5 6" xfId="5177"/>
    <cellStyle name="Обычный 6 5 6 2" xfId="12377"/>
    <cellStyle name="Обычный 6 5 6 2 2" xfId="33979"/>
    <cellStyle name="Обычный 6 5 6 3" xfId="19577"/>
    <cellStyle name="Обычный 6 5 6 3 2" xfId="41179"/>
    <cellStyle name="Обычный 6 5 6 4" xfId="26779"/>
    <cellStyle name="Обычный 6 5 7" xfId="7577"/>
    <cellStyle name="Обычный 6 5 7 2" xfId="29179"/>
    <cellStyle name="Обычный 6 5 8" xfId="14777"/>
    <cellStyle name="Обычный 6 5 8 2" xfId="36379"/>
    <cellStyle name="Обычный 6 5 9" xfId="21979"/>
    <cellStyle name="Обычный 6 6" xfId="611"/>
    <cellStyle name="Обычный 6 6 2" xfId="1211"/>
    <cellStyle name="Обычный 6 6 2 2" xfId="3611"/>
    <cellStyle name="Обычный 6 6 2 2 2" xfId="10811"/>
    <cellStyle name="Обычный 6 6 2 2 2 2" xfId="32413"/>
    <cellStyle name="Обычный 6 6 2 2 3" xfId="18011"/>
    <cellStyle name="Обычный 6 6 2 2 3 2" xfId="39613"/>
    <cellStyle name="Обычный 6 6 2 2 4" xfId="25213"/>
    <cellStyle name="Обычный 6 6 2 3" xfId="6011"/>
    <cellStyle name="Обычный 6 6 2 3 2" xfId="13211"/>
    <cellStyle name="Обычный 6 6 2 3 2 2" xfId="34813"/>
    <cellStyle name="Обычный 6 6 2 3 3" xfId="20411"/>
    <cellStyle name="Обычный 6 6 2 3 3 2" xfId="42013"/>
    <cellStyle name="Обычный 6 6 2 3 4" xfId="27613"/>
    <cellStyle name="Обычный 6 6 2 4" xfId="8411"/>
    <cellStyle name="Обычный 6 6 2 4 2" xfId="30013"/>
    <cellStyle name="Обычный 6 6 2 5" xfId="15611"/>
    <cellStyle name="Обычный 6 6 2 5 2" xfId="37213"/>
    <cellStyle name="Обычный 6 6 2 6" xfId="22813"/>
    <cellStyle name="Обычный 6 6 3" xfId="1811"/>
    <cellStyle name="Обычный 6 6 3 2" xfId="4211"/>
    <cellStyle name="Обычный 6 6 3 2 2" xfId="11411"/>
    <cellStyle name="Обычный 6 6 3 2 2 2" xfId="33013"/>
    <cellStyle name="Обычный 6 6 3 2 3" xfId="18611"/>
    <cellStyle name="Обычный 6 6 3 2 3 2" xfId="40213"/>
    <cellStyle name="Обычный 6 6 3 2 4" xfId="25813"/>
    <cellStyle name="Обычный 6 6 3 3" xfId="6611"/>
    <cellStyle name="Обычный 6 6 3 3 2" xfId="13811"/>
    <cellStyle name="Обычный 6 6 3 3 2 2" xfId="35413"/>
    <cellStyle name="Обычный 6 6 3 3 3" xfId="21011"/>
    <cellStyle name="Обычный 6 6 3 3 3 2" xfId="42613"/>
    <cellStyle name="Обычный 6 6 3 3 4" xfId="28213"/>
    <cellStyle name="Обычный 6 6 3 4" xfId="9011"/>
    <cellStyle name="Обычный 6 6 3 4 2" xfId="30613"/>
    <cellStyle name="Обычный 6 6 3 5" xfId="16211"/>
    <cellStyle name="Обычный 6 6 3 5 2" xfId="37813"/>
    <cellStyle name="Обычный 6 6 3 6" xfId="23413"/>
    <cellStyle name="Обычный 6 6 4" xfId="2411"/>
    <cellStyle name="Обычный 6 6 4 2" xfId="4811"/>
    <cellStyle name="Обычный 6 6 4 2 2" xfId="12011"/>
    <cellStyle name="Обычный 6 6 4 2 2 2" xfId="33613"/>
    <cellStyle name="Обычный 6 6 4 2 3" xfId="19211"/>
    <cellStyle name="Обычный 6 6 4 2 3 2" xfId="40813"/>
    <cellStyle name="Обычный 6 6 4 2 4" xfId="26413"/>
    <cellStyle name="Обычный 6 6 4 3" xfId="7211"/>
    <cellStyle name="Обычный 6 6 4 3 2" xfId="14411"/>
    <cellStyle name="Обычный 6 6 4 3 2 2" xfId="36013"/>
    <cellStyle name="Обычный 6 6 4 3 3" xfId="21611"/>
    <cellStyle name="Обычный 6 6 4 3 3 2" xfId="43213"/>
    <cellStyle name="Обычный 6 6 4 3 4" xfId="28813"/>
    <cellStyle name="Обычный 6 6 4 4" xfId="9611"/>
    <cellStyle name="Обычный 6 6 4 4 2" xfId="31213"/>
    <cellStyle name="Обычный 6 6 4 5" xfId="16811"/>
    <cellStyle name="Обычный 6 6 4 5 2" xfId="38413"/>
    <cellStyle name="Обычный 6 6 4 6" xfId="24013"/>
    <cellStyle name="Обычный 6 6 5" xfId="3011"/>
    <cellStyle name="Обычный 6 6 5 2" xfId="10211"/>
    <cellStyle name="Обычный 6 6 5 2 2" xfId="31813"/>
    <cellStyle name="Обычный 6 6 5 3" xfId="17411"/>
    <cellStyle name="Обычный 6 6 5 3 2" xfId="39013"/>
    <cellStyle name="Обычный 6 6 5 4" xfId="24613"/>
    <cellStyle name="Обычный 6 6 6" xfId="5411"/>
    <cellStyle name="Обычный 6 6 6 2" xfId="12611"/>
    <cellStyle name="Обычный 6 6 6 2 2" xfId="34213"/>
    <cellStyle name="Обычный 6 6 6 3" xfId="19811"/>
    <cellStyle name="Обычный 6 6 6 3 2" xfId="41413"/>
    <cellStyle name="Обычный 6 6 6 4" xfId="27013"/>
    <cellStyle name="Обычный 6 6 7" xfId="7811"/>
    <cellStyle name="Обычный 6 6 7 2" xfId="29413"/>
    <cellStyle name="Обычный 6 6 8" xfId="15011"/>
    <cellStyle name="Обычный 6 6 8 2" xfId="36613"/>
    <cellStyle name="Обычный 6 6 9" xfId="22213"/>
    <cellStyle name="Обычный 7" xfId="100"/>
    <cellStyle name="Обычный 7 2" xfId="364"/>
    <cellStyle name="Обычный 75" xfId="365"/>
    <cellStyle name="Обычный 8" xfId="111"/>
    <cellStyle name="Обычный 8 2" xfId="367"/>
    <cellStyle name="Обычный 8 3" xfId="500"/>
    <cellStyle name="Обычный 8 3 10" xfId="22102"/>
    <cellStyle name="Обычный 8 3 2" xfId="734"/>
    <cellStyle name="Обычный 8 3 2 2" xfId="1334"/>
    <cellStyle name="Обычный 8 3 2 2 2" xfId="3734"/>
    <cellStyle name="Обычный 8 3 2 2 2 2" xfId="10934"/>
    <cellStyle name="Обычный 8 3 2 2 2 2 2" xfId="32536"/>
    <cellStyle name="Обычный 8 3 2 2 2 3" xfId="18134"/>
    <cellStyle name="Обычный 8 3 2 2 2 3 2" xfId="39736"/>
    <cellStyle name="Обычный 8 3 2 2 2 4" xfId="25336"/>
    <cellStyle name="Обычный 8 3 2 2 3" xfId="6134"/>
    <cellStyle name="Обычный 8 3 2 2 3 2" xfId="13334"/>
    <cellStyle name="Обычный 8 3 2 2 3 2 2" xfId="34936"/>
    <cellStyle name="Обычный 8 3 2 2 3 3" xfId="20534"/>
    <cellStyle name="Обычный 8 3 2 2 3 3 2" xfId="42136"/>
    <cellStyle name="Обычный 8 3 2 2 3 4" xfId="27736"/>
    <cellStyle name="Обычный 8 3 2 2 4" xfId="8534"/>
    <cellStyle name="Обычный 8 3 2 2 4 2" xfId="30136"/>
    <cellStyle name="Обычный 8 3 2 2 5" xfId="15734"/>
    <cellStyle name="Обычный 8 3 2 2 5 2" xfId="37336"/>
    <cellStyle name="Обычный 8 3 2 2 6" xfId="22936"/>
    <cellStyle name="Обычный 8 3 2 3" xfId="1934"/>
    <cellStyle name="Обычный 8 3 2 3 2" xfId="4334"/>
    <cellStyle name="Обычный 8 3 2 3 2 2" xfId="11534"/>
    <cellStyle name="Обычный 8 3 2 3 2 2 2" xfId="33136"/>
    <cellStyle name="Обычный 8 3 2 3 2 3" xfId="18734"/>
    <cellStyle name="Обычный 8 3 2 3 2 3 2" xfId="40336"/>
    <cellStyle name="Обычный 8 3 2 3 2 4" xfId="25936"/>
    <cellStyle name="Обычный 8 3 2 3 3" xfId="6734"/>
    <cellStyle name="Обычный 8 3 2 3 3 2" xfId="13934"/>
    <cellStyle name="Обычный 8 3 2 3 3 2 2" xfId="35536"/>
    <cellStyle name="Обычный 8 3 2 3 3 3" xfId="21134"/>
    <cellStyle name="Обычный 8 3 2 3 3 3 2" xfId="42736"/>
    <cellStyle name="Обычный 8 3 2 3 3 4" xfId="28336"/>
    <cellStyle name="Обычный 8 3 2 3 4" xfId="9134"/>
    <cellStyle name="Обычный 8 3 2 3 4 2" xfId="30736"/>
    <cellStyle name="Обычный 8 3 2 3 5" xfId="16334"/>
    <cellStyle name="Обычный 8 3 2 3 5 2" xfId="37936"/>
    <cellStyle name="Обычный 8 3 2 3 6" xfId="23536"/>
    <cellStyle name="Обычный 8 3 2 4" xfId="2534"/>
    <cellStyle name="Обычный 8 3 2 4 2" xfId="4934"/>
    <cellStyle name="Обычный 8 3 2 4 2 2" xfId="12134"/>
    <cellStyle name="Обычный 8 3 2 4 2 2 2" xfId="33736"/>
    <cellStyle name="Обычный 8 3 2 4 2 3" xfId="19334"/>
    <cellStyle name="Обычный 8 3 2 4 2 3 2" xfId="40936"/>
    <cellStyle name="Обычный 8 3 2 4 2 4" xfId="26536"/>
    <cellStyle name="Обычный 8 3 2 4 3" xfId="7334"/>
    <cellStyle name="Обычный 8 3 2 4 3 2" xfId="14534"/>
    <cellStyle name="Обычный 8 3 2 4 3 2 2" xfId="36136"/>
    <cellStyle name="Обычный 8 3 2 4 3 3" xfId="21734"/>
    <cellStyle name="Обычный 8 3 2 4 3 3 2" xfId="43336"/>
    <cellStyle name="Обычный 8 3 2 4 3 4" xfId="28936"/>
    <cellStyle name="Обычный 8 3 2 4 4" xfId="9734"/>
    <cellStyle name="Обычный 8 3 2 4 4 2" xfId="31336"/>
    <cellStyle name="Обычный 8 3 2 4 5" xfId="16934"/>
    <cellStyle name="Обычный 8 3 2 4 5 2" xfId="38536"/>
    <cellStyle name="Обычный 8 3 2 4 6" xfId="24136"/>
    <cellStyle name="Обычный 8 3 2 5" xfId="3134"/>
    <cellStyle name="Обычный 8 3 2 5 2" xfId="10334"/>
    <cellStyle name="Обычный 8 3 2 5 2 2" xfId="31936"/>
    <cellStyle name="Обычный 8 3 2 5 3" xfId="17534"/>
    <cellStyle name="Обычный 8 3 2 5 3 2" xfId="39136"/>
    <cellStyle name="Обычный 8 3 2 5 4" xfId="24736"/>
    <cellStyle name="Обычный 8 3 2 6" xfId="5534"/>
    <cellStyle name="Обычный 8 3 2 6 2" xfId="12734"/>
    <cellStyle name="Обычный 8 3 2 6 2 2" xfId="34336"/>
    <cellStyle name="Обычный 8 3 2 6 3" xfId="19934"/>
    <cellStyle name="Обычный 8 3 2 6 3 2" xfId="41536"/>
    <cellStyle name="Обычный 8 3 2 6 4" xfId="27136"/>
    <cellStyle name="Обычный 8 3 2 7" xfId="7934"/>
    <cellStyle name="Обычный 8 3 2 7 2" xfId="29536"/>
    <cellStyle name="Обычный 8 3 2 8" xfId="15134"/>
    <cellStyle name="Обычный 8 3 2 8 2" xfId="36736"/>
    <cellStyle name="Обычный 8 3 2 9" xfId="22336"/>
    <cellStyle name="Обычный 8 3 3" xfId="1100"/>
    <cellStyle name="Обычный 8 3 3 2" xfId="3500"/>
    <cellStyle name="Обычный 8 3 3 2 2" xfId="10700"/>
    <cellStyle name="Обычный 8 3 3 2 2 2" xfId="32302"/>
    <cellStyle name="Обычный 8 3 3 2 3" xfId="17900"/>
    <cellStyle name="Обычный 8 3 3 2 3 2" xfId="39502"/>
    <cellStyle name="Обычный 8 3 3 2 4" xfId="25102"/>
    <cellStyle name="Обычный 8 3 3 3" xfId="5900"/>
    <cellStyle name="Обычный 8 3 3 3 2" xfId="13100"/>
    <cellStyle name="Обычный 8 3 3 3 2 2" xfId="34702"/>
    <cellStyle name="Обычный 8 3 3 3 3" xfId="20300"/>
    <cellStyle name="Обычный 8 3 3 3 3 2" xfId="41902"/>
    <cellStyle name="Обычный 8 3 3 3 4" xfId="27502"/>
    <cellStyle name="Обычный 8 3 3 4" xfId="8300"/>
    <cellStyle name="Обычный 8 3 3 4 2" xfId="29902"/>
    <cellStyle name="Обычный 8 3 3 5" xfId="15500"/>
    <cellStyle name="Обычный 8 3 3 5 2" xfId="37102"/>
    <cellStyle name="Обычный 8 3 3 6" xfId="22702"/>
    <cellStyle name="Обычный 8 3 4" xfId="1700"/>
    <cellStyle name="Обычный 8 3 4 2" xfId="4100"/>
    <cellStyle name="Обычный 8 3 4 2 2" xfId="11300"/>
    <cellStyle name="Обычный 8 3 4 2 2 2" xfId="32902"/>
    <cellStyle name="Обычный 8 3 4 2 3" xfId="18500"/>
    <cellStyle name="Обычный 8 3 4 2 3 2" xfId="40102"/>
    <cellStyle name="Обычный 8 3 4 2 4" xfId="25702"/>
    <cellStyle name="Обычный 8 3 4 3" xfId="6500"/>
    <cellStyle name="Обычный 8 3 4 3 2" xfId="13700"/>
    <cellStyle name="Обычный 8 3 4 3 2 2" xfId="35302"/>
    <cellStyle name="Обычный 8 3 4 3 3" xfId="20900"/>
    <cellStyle name="Обычный 8 3 4 3 3 2" xfId="42502"/>
    <cellStyle name="Обычный 8 3 4 3 4" xfId="28102"/>
    <cellStyle name="Обычный 8 3 4 4" xfId="8900"/>
    <cellStyle name="Обычный 8 3 4 4 2" xfId="30502"/>
    <cellStyle name="Обычный 8 3 4 5" xfId="16100"/>
    <cellStyle name="Обычный 8 3 4 5 2" xfId="37702"/>
    <cellStyle name="Обычный 8 3 4 6" xfId="23302"/>
    <cellStyle name="Обычный 8 3 5" xfId="2300"/>
    <cellStyle name="Обычный 8 3 5 2" xfId="4700"/>
    <cellStyle name="Обычный 8 3 5 2 2" xfId="11900"/>
    <cellStyle name="Обычный 8 3 5 2 2 2" xfId="33502"/>
    <cellStyle name="Обычный 8 3 5 2 3" xfId="19100"/>
    <cellStyle name="Обычный 8 3 5 2 3 2" xfId="40702"/>
    <cellStyle name="Обычный 8 3 5 2 4" xfId="26302"/>
    <cellStyle name="Обычный 8 3 5 3" xfId="7100"/>
    <cellStyle name="Обычный 8 3 5 3 2" xfId="14300"/>
    <cellStyle name="Обычный 8 3 5 3 2 2" xfId="35902"/>
    <cellStyle name="Обычный 8 3 5 3 3" xfId="21500"/>
    <cellStyle name="Обычный 8 3 5 3 3 2" xfId="43102"/>
    <cellStyle name="Обычный 8 3 5 3 4" xfId="28702"/>
    <cellStyle name="Обычный 8 3 5 4" xfId="9500"/>
    <cellStyle name="Обычный 8 3 5 4 2" xfId="31102"/>
    <cellStyle name="Обычный 8 3 5 5" xfId="16700"/>
    <cellStyle name="Обычный 8 3 5 5 2" xfId="38302"/>
    <cellStyle name="Обычный 8 3 5 6" xfId="23902"/>
    <cellStyle name="Обычный 8 3 6" xfId="2900"/>
    <cellStyle name="Обычный 8 3 6 2" xfId="10100"/>
    <cellStyle name="Обычный 8 3 6 2 2" xfId="31702"/>
    <cellStyle name="Обычный 8 3 6 3" xfId="17300"/>
    <cellStyle name="Обычный 8 3 6 3 2" xfId="38902"/>
    <cellStyle name="Обычный 8 3 6 4" xfId="24502"/>
    <cellStyle name="Обычный 8 3 7" xfId="5300"/>
    <cellStyle name="Обычный 8 3 7 2" xfId="12500"/>
    <cellStyle name="Обычный 8 3 7 2 2" xfId="34102"/>
    <cellStyle name="Обычный 8 3 7 3" xfId="19700"/>
    <cellStyle name="Обычный 8 3 7 3 2" xfId="41302"/>
    <cellStyle name="Обычный 8 3 7 4" xfId="26902"/>
    <cellStyle name="Обычный 8 3 8" xfId="7700"/>
    <cellStyle name="Обычный 8 3 8 2" xfId="29302"/>
    <cellStyle name="Обычный 8 3 9" xfId="14900"/>
    <cellStyle name="Обычный 8 3 9 2" xfId="36502"/>
    <cellStyle name="Обычный 8 4" xfId="366"/>
    <cellStyle name="Обычный 8 4 2" xfId="979"/>
    <cellStyle name="Обычный 8 4 2 2" xfId="3379"/>
    <cellStyle name="Обычный 8 4 2 2 2" xfId="10579"/>
    <cellStyle name="Обычный 8 4 2 2 2 2" xfId="32181"/>
    <cellStyle name="Обычный 8 4 2 2 3" xfId="17779"/>
    <cellStyle name="Обычный 8 4 2 2 3 2" xfId="39381"/>
    <cellStyle name="Обычный 8 4 2 2 4" xfId="24981"/>
    <cellStyle name="Обычный 8 4 2 3" xfId="5779"/>
    <cellStyle name="Обычный 8 4 2 3 2" xfId="12979"/>
    <cellStyle name="Обычный 8 4 2 3 2 2" xfId="34581"/>
    <cellStyle name="Обычный 8 4 2 3 3" xfId="20179"/>
    <cellStyle name="Обычный 8 4 2 3 3 2" xfId="41781"/>
    <cellStyle name="Обычный 8 4 2 3 4" xfId="27381"/>
    <cellStyle name="Обычный 8 4 2 4" xfId="8179"/>
    <cellStyle name="Обычный 8 4 2 4 2" xfId="29781"/>
    <cellStyle name="Обычный 8 4 2 5" xfId="15379"/>
    <cellStyle name="Обычный 8 4 2 5 2" xfId="36981"/>
    <cellStyle name="Обычный 8 4 2 6" xfId="22581"/>
    <cellStyle name="Обычный 8 4 3" xfId="1579"/>
    <cellStyle name="Обычный 8 4 3 2" xfId="3979"/>
    <cellStyle name="Обычный 8 4 3 2 2" xfId="11179"/>
    <cellStyle name="Обычный 8 4 3 2 2 2" xfId="32781"/>
    <cellStyle name="Обычный 8 4 3 2 3" xfId="18379"/>
    <cellStyle name="Обычный 8 4 3 2 3 2" xfId="39981"/>
    <cellStyle name="Обычный 8 4 3 2 4" xfId="25581"/>
    <cellStyle name="Обычный 8 4 3 3" xfId="6379"/>
    <cellStyle name="Обычный 8 4 3 3 2" xfId="13579"/>
    <cellStyle name="Обычный 8 4 3 3 2 2" xfId="35181"/>
    <cellStyle name="Обычный 8 4 3 3 3" xfId="20779"/>
    <cellStyle name="Обычный 8 4 3 3 3 2" xfId="42381"/>
    <cellStyle name="Обычный 8 4 3 3 4" xfId="27981"/>
    <cellStyle name="Обычный 8 4 3 4" xfId="8779"/>
    <cellStyle name="Обычный 8 4 3 4 2" xfId="30381"/>
    <cellStyle name="Обычный 8 4 3 5" xfId="15979"/>
    <cellStyle name="Обычный 8 4 3 5 2" xfId="37581"/>
    <cellStyle name="Обычный 8 4 3 6" xfId="23181"/>
    <cellStyle name="Обычный 8 4 4" xfId="2179"/>
    <cellStyle name="Обычный 8 4 4 2" xfId="4579"/>
    <cellStyle name="Обычный 8 4 4 2 2" xfId="11779"/>
    <cellStyle name="Обычный 8 4 4 2 2 2" xfId="33381"/>
    <cellStyle name="Обычный 8 4 4 2 3" xfId="18979"/>
    <cellStyle name="Обычный 8 4 4 2 3 2" xfId="40581"/>
    <cellStyle name="Обычный 8 4 4 2 4" xfId="26181"/>
    <cellStyle name="Обычный 8 4 4 3" xfId="6979"/>
    <cellStyle name="Обычный 8 4 4 3 2" xfId="14179"/>
    <cellStyle name="Обычный 8 4 4 3 2 2" xfId="35781"/>
    <cellStyle name="Обычный 8 4 4 3 3" xfId="21379"/>
    <cellStyle name="Обычный 8 4 4 3 3 2" xfId="42981"/>
    <cellStyle name="Обычный 8 4 4 3 4" xfId="28581"/>
    <cellStyle name="Обычный 8 4 4 4" xfId="9379"/>
    <cellStyle name="Обычный 8 4 4 4 2" xfId="30981"/>
    <cellStyle name="Обычный 8 4 4 5" xfId="16579"/>
    <cellStyle name="Обычный 8 4 4 5 2" xfId="38181"/>
    <cellStyle name="Обычный 8 4 4 6" xfId="23781"/>
    <cellStyle name="Обычный 8 4 5" xfId="2779"/>
    <cellStyle name="Обычный 8 4 5 2" xfId="9979"/>
    <cellStyle name="Обычный 8 4 5 2 2" xfId="31581"/>
    <cellStyle name="Обычный 8 4 5 3" xfId="17179"/>
    <cellStyle name="Обычный 8 4 5 3 2" xfId="38781"/>
    <cellStyle name="Обычный 8 4 5 4" xfId="24381"/>
    <cellStyle name="Обычный 8 4 6" xfId="5179"/>
    <cellStyle name="Обычный 8 4 6 2" xfId="12379"/>
    <cellStyle name="Обычный 8 4 6 2 2" xfId="33981"/>
    <cellStyle name="Обычный 8 4 6 3" xfId="19579"/>
    <cellStyle name="Обычный 8 4 6 3 2" xfId="41181"/>
    <cellStyle name="Обычный 8 4 6 4" xfId="26781"/>
    <cellStyle name="Обычный 8 4 7" xfId="7579"/>
    <cellStyle name="Обычный 8 4 7 2" xfId="29181"/>
    <cellStyle name="Обычный 8 4 8" xfId="14779"/>
    <cellStyle name="Обычный 8 4 8 2" xfId="36381"/>
    <cellStyle name="Обычный 8 4 9" xfId="21981"/>
    <cellStyle name="Обычный 8 5" xfId="613"/>
    <cellStyle name="Обычный 8 5 2" xfId="1213"/>
    <cellStyle name="Обычный 8 5 2 2" xfId="3613"/>
    <cellStyle name="Обычный 8 5 2 2 2" xfId="10813"/>
    <cellStyle name="Обычный 8 5 2 2 2 2" xfId="32415"/>
    <cellStyle name="Обычный 8 5 2 2 3" xfId="18013"/>
    <cellStyle name="Обычный 8 5 2 2 3 2" xfId="39615"/>
    <cellStyle name="Обычный 8 5 2 2 4" xfId="25215"/>
    <cellStyle name="Обычный 8 5 2 3" xfId="6013"/>
    <cellStyle name="Обычный 8 5 2 3 2" xfId="13213"/>
    <cellStyle name="Обычный 8 5 2 3 2 2" xfId="34815"/>
    <cellStyle name="Обычный 8 5 2 3 3" xfId="20413"/>
    <cellStyle name="Обычный 8 5 2 3 3 2" xfId="42015"/>
    <cellStyle name="Обычный 8 5 2 3 4" xfId="27615"/>
    <cellStyle name="Обычный 8 5 2 4" xfId="8413"/>
    <cellStyle name="Обычный 8 5 2 4 2" xfId="30015"/>
    <cellStyle name="Обычный 8 5 2 5" xfId="15613"/>
    <cellStyle name="Обычный 8 5 2 5 2" xfId="37215"/>
    <cellStyle name="Обычный 8 5 2 6" xfId="22815"/>
    <cellStyle name="Обычный 8 5 3" xfId="1813"/>
    <cellStyle name="Обычный 8 5 3 2" xfId="4213"/>
    <cellStyle name="Обычный 8 5 3 2 2" xfId="11413"/>
    <cellStyle name="Обычный 8 5 3 2 2 2" xfId="33015"/>
    <cellStyle name="Обычный 8 5 3 2 3" xfId="18613"/>
    <cellStyle name="Обычный 8 5 3 2 3 2" xfId="40215"/>
    <cellStyle name="Обычный 8 5 3 2 4" xfId="25815"/>
    <cellStyle name="Обычный 8 5 3 3" xfId="6613"/>
    <cellStyle name="Обычный 8 5 3 3 2" xfId="13813"/>
    <cellStyle name="Обычный 8 5 3 3 2 2" xfId="35415"/>
    <cellStyle name="Обычный 8 5 3 3 3" xfId="21013"/>
    <cellStyle name="Обычный 8 5 3 3 3 2" xfId="42615"/>
    <cellStyle name="Обычный 8 5 3 3 4" xfId="28215"/>
    <cellStyle name="Обычный 8 5 3 4" xfId="9013"/>
    <cellStyle name="Обычный 8 5 3 4 2" xfId="30615"/>
    <cellStyle name="Обычный 8 5 3 5" xfId="16213"/>
    <cellStyle name="Обычный 8 5 3 5 2" xfId="37815"/>
    <cellStyle name="Обычный 8 5 3 6" xfId="23415"/>
    <cellStyle name="Обычный 8 5 4" xfId="2413"/>
    <cellStyle name="Обычный 8 5 4 2" xfId="4813"/>
    <cellStyle name="Обычный 8 5 4 2 2" xfId="12013"/>
    <cellStyle name="Обычный 8 5 4 2 2 2" xfId="33615"/>
    <cellStyle name="Обычный 8 5 4 2 3" xfId="19213"/>
    <cellStyle name="Обычный 8 5 4 2 3 2" xfId="40815"/>
    <cellStyle name="Обычный 8 5 4 2 4" xfId="26415"/>
    <cellStyle name="Обычный 8 5 4 3" xfId="7213"/>
    <cellStyle name="Обычный 8 5 4 3 2" xfId="14413"/>
    <cellStyle name="Обычный 8 5 4 3 2 2" xfId="36015"/>
    <cellStyle name="Обычный 8 5 4 3 3" xfId="21613"/>
    <cellStyle name="Обычный 8 5 4 3 3 2" xfId="43215"/>
    <cellStyle name="Обычный 8 5 4 3 4" xfId="28815"/>
    <cellStyle name="Обычный 8 5 4 4" xfId="9613"/>
    <cellStyle name="Обычный 8 5 4 4 2" xfId="31215"/>
    <cellStyle name="Обычный 8 5 4 5" xfId="16813"/>
    <cellStyle name="Обычный 8 5 4 5 2" xfId="38415"/>
    <cellStyle name="Обычный 8 5 4 6" xfId="24015"/>
    <cellStyle name="Обычный 8 5 5" xfId="3013"/>
    <cellStyle name="Обычный 8 5 5 2" xfId="10213"/>
    <cellStyle name="Обычный 8 5 5 2 2" xfId="31815"/>
    <cellStyle name="Обычный 8 5 5 3" xfId="17413"/>
    <cellStyle name="Обычный 8 5 5 3 2" xfId="39015"/>
    <cellStyle name="Обычный 8 5 5 4" xfId="24615"/>
    <cellStyle name="Обычный 8 5 6" xfId="5413"/>
    <cellStyle name="Обычный 8 5 6 2" xfId="12613"/>
    <cellStyle name="Обычный 8 5 6 2 2" xfId="34215"/>
    <cellStyle name="Обычный 8 5 6 3" xfId="19813"/>
    <cellStyle name="Обычный 8 5 6 3 2" xfId="41415"/>
    <cellStyle name="Обычный 8 5 6 4" xfId="27015"/>
    <cellStyle name="Обычный 8 5 7" xfId="7813"/>
    <cellStyle name="Обычный 8 5 7 2" xfId="29415"/>
    <cellStyle name="Обычный 8 5 8" xfId="15013"/>
    <cellStyle name="Обычный 8 5 8 2" xfId="36615"/>
    <cellStyle name="Обычный 8 5 9" xfId="22215"/>
    <cellStyle name="Обычный 80" xfId="368"/>
    <cellStyle name="Обычный 9" xfId="155"/>
    <cellStyle name="Обычный 9 2" xfId="370"/>
    <cellStyle name="Обычный 9 2 2" xfId="43471"/>
    <cellStyle name="Обычный 9 3" xfId="371"/>
    <cellStyle name="Обычный 9 3 10" xfId="14781"/>
    <cellStyle name="Обычный 9 3 10 2" xfId="36383"/>
    <cellStyle name="Обычный 9 3 11" xfId="21983"/>
    <cellStyle name="Обычный 9 3 2" xfId="502"/>
    <cellStyle name="Обычный 9 3 2 10" xfId="22104"/>
    <cellStyle name="Обычный 9 3 2 2" xfId="736"/>
    <cellStyle name="Обычный 9 3 2 2 2" xfId="1336"/>
    <cellStyle name="Обычный 9 3 2 2 2 2" xfId="3736"/>
    <cellStyle name="Обычный 9 3 2 2 2 2 2" xfId="10936"/>
    <cellStyle name="Обычный 9 3 2 2 2 2 2 2" xfId="32538"/>
    <cellStyle name="Обычный 9 3 2 2 2 2 3" xfId="18136"/>
    <cellStyle name="Обычный 9 3 2 2 2 2 3 2" xfId="39738"/>
    <cellStyle name="Обычный 9 3 2 2 2 2 4" xfId="25338"/>
    <cellStyle name="Обычный 9 3 2 2 2 3" xfId="6136"/>
    <cellStyle name="Обычный 9 3 2 2 2 3 2" xfId="13336"/>
    <cellStyle name="Обычный 9 3 2 2 2 3 2 2" xfId="34938"/>
    <cellStyle name="Обычный 9 3 2 2 2 3 3" xfId="20536"/>
    <cellStyle name="Обычный 9 3 2 2 2 3 3 2" xfId="42138"/>
    <cellStyle name="Обычный 9 3 2 2 2 3 4" xfId="27738"/>
    <cellStyle name="Обычный 9 3 2 2 2 4" xfId="8536"/>
    <cellStyle name="Обычный 9 3 2 2 2 4 2" xfId="30138"/>
    <cellStyle name="Обычный 9 3 2 2 2 5" xfId="15736"/>
    <cellStyle name="Обычный 9 3 2 2 2 5 2" xfId="37338"/>
    <cellStyle name="Обычный 9 3 2 2 2 6" xfId="22938"/>
    <cellStyle name="Обычный 9 3 2 2 3" xfId="1936"/>
    <cellStyle name="Обычный 9 3 2 2 3 2" xfId="4336"/>
    <cellStyle name="Обычный 9 3 2 2 3 2 2" xfId="11536"/>
    <cellStyle name="Обычный 9 3 2 2 3 2 2 2" xfId="33138"/>
    <cellStyle name="Обычный 9 3 2 2 3 2 3" xfId="18736"/>
    <cellStyle name="Обычный 9 3 2 2 3 2 3 2" xfId="40338"/>
    <cellStyle name="Обычный 9 3 2 2 3 2 4" xfId="25938"/>
    <cellStyle name="Обычный 9 3 2 2 3 3" xfId="6736"/>
    <cellStyle name="Обычный 9 3 2 2 3 3 2" xfId="13936"/>
    <cellStyle name="Обычный 9 3 2 2 3 3 2 2" xfId="35538"/>
    <cellStyle name="Обычный 9 3 2 2 3 3 3" xfId="21136"/>
    <cellStyle name="Обычный 9 3 2 2 3 3 3 2" xfId="42738"/>
    <cellStyle name="Обычный 9 3 2 2 3 3 4" xfId="28338"/>
    <cellStyle name="Обычный 9 3 2 2 3 4" xfId="9136"/>
    <cellStyle name="Обычный 9 3 2 2 3 4 2" xfId="30738"/>
    <cellStyle name="Обычный 9 3 2 2 3 5" xfId="16336"/>
    <cellStyle name="Обычный 9 3 2 2 3 5 2" xfId="37938"/>
    <cellStyle name="Обычный 9 3 2 2 3 6" xfId="23538"/>
    <cellStyle name="Обычный 9 3 2 2 4" xfId="2536"/>
    <cellStyle name="Обычный 9 3 2 2 4 2" xfId="4936"/>
    <cellStyle name="Обычный 9 3 2 2 4 2 2" xfId="12136"/>
    <cellStyle name="Обычный 9 3 2 2 4 2 2 2" xfId="33738"/>
    <cellStyle name="Обычный 9 3 2 2 4 2 3" xfId="19336"/>
    <cellStyle name="Обычный 9 3 2 2 4 2 3 2" xfId="40938"/>
    <cellStyle name="Обычный 9 3 2 2 4 2 4" xfId="26538"/>
    <cellStyle name="Обычный 9 3 2 2 4 3" xfId="7336"/>
    <cellStyle name="Обычный 9 3 2 2 4 3 2" xfId="14536"/>
    <cellStyle name="Обычный 9 3 2 2 4 3 2 2" xfId="36138"/>
    <cellStyle name="Обычный 9 3 2 2 4 3 3" xfId="21736"/>
    <cellStyle name="Обычный 9 3 2 2 4 3 3 2" xfId="43338"/>
    <cellStyle name="Обычный 9 3 2 2 4 3 4" xfId="28938"/>
    <cellStyle name="Обычный 9 3 2 2 4 4" xfId="9736"/>
    <cellStyle name="Обычный 9 3 2 2 4 4 2" xfId="31338"/>
    <cellStyle name="Обычный 9 3 2 2 4 5" xfId="16936"/>
    <cellStyle name="Обычный 9 3 2 2 4 5 2" xfId="38538"/>
    <cellStyle name="Обычный 9 3 2 2 4 6" xfId="24138"/>
    <cellStyle name="Обычный 9 3 2 2 5" xfId="3136"/>
    <cellStyle name="Обычный 9 3 2 2 5 2" xfId="10336"/>
    <cellStyle name="Обычный 9 3 2 2 5 2 2" xfId="31938"/>
    <cellStyle name="Обычный 9 3 2 2 5 3" xfId="17536"/>
    <cellStyle name="Обычный 9 3 2 2 5 3 2" xfId="39138"/>
    <cellStyle name="Обычный 9 3 2 2 5 4" xfId="24738"/>
    <cellStyle name="Обычный 9 3 2 2 6" xfId="5536"/>
    <cellStyle name="Обычный 9 3 2 2 6 2" xfId="12736"/>
    <cellStyle name="Обычный 9 3 2 2 6 2 2" xfId="34338"/>
    <cellStyle name="Обычный 9 3 2 2 6 3" xfId="19936"/>
    <cellStyle name="Обычный 9 3 2 2 6 3 2" xfId="41538"/>
    <cellStyle name="Обычный 9 3 2 2 6 4" xfId="27138"/>
    <cellStyle name="Обычный 9 3 2 2 7" xfId="7936"/>
    <cellStyle name="Обычный 9 3 2 2 7 2" xfId="29538"/>
    <cellStyle name="Обычный 9 3 2 2 8" xfId="15136"/>
    <cellStyle name="Обычный 9 3 2 2 8 2" xfId="36738"/>
    <cellStyle name="Обычный 9 3 2 2 9" xfId="22338"/>
    <cellStyle name="Обычный 9 3 2 3" xfId="1102"/>
    <cellStyle name="Обычный 9 3 2 3 2" xfId="3502"/>
    <cellStyle name="Обычный 9 3 2 3 2 2" xfId="10702"/>
    <cellStyle name="Обычный 9 3 2 3 2 2 2" xfId="32304"/>
    <cellStyle name="Обычный 9 3 2 3 2 3" xfId="17902"/>
    <cellStyle name="Обычный 9 3 2 3 2 3 2" xfId="39504"/>
    <cellStyle name="Обычный 9 3 2 3 2 4" xfId="25104"/>
    <cellStyle name="Обычный 9 3 2 3 3" xfId="5902"/>
    <cellStyle name="Обычный 9 3 2 3 3 2" xfId="13102"/>
    <cellStyle name="Обычный 9 3 2 3 3 2 2" xfId="34704"/>
    <cellStyle name="Обычный 9 3 2 3 3 3" xfId="20302"/>
    <cellStyle name="Обычный 9 3 2 3 3 3 2" xfId="41904"/>
    <cellStyle name="Обычный 9 3 2 3 3 4" xfId="27504"/>
    <cellStyle name="Обычный 9 3 2 3 4" xfId="8302"/>
    <cellStyle name="Обычный 9 3 2 3 4 2" xfId="29904"/>
    <cellStyle name="Обычный 9 3 2 3 5" xfId="15502"/>
    <cellStyle name="Обычный 9 3 2 3 5 2" xfId="37104"/>
    <cellStyle name="Обычный 9 3 2 3 6" xfId="22704"/>
    <cellStyle name="Обычный 9 3 2 4" xfId="1702"/>
    <cellStyle name="Обычный 9 3 2 4 2" xfId="4102"/>
    <cellStyle name="Обычный 9 3 2 4 2 2" xfId="11302"/>
    <cellStyle name="Обычный 9 3 2 4 2 2 2" xfId="32904"/>
    <cellStyle name="Обычный 9 3 2 4 2 3" xfId="18502"/>
    <cellStyle name="Обычный 9 3 2 4 2 3 2" xfId="40104"/>
    <cellStyle name="Обычный 9 3 2 4 2 4" xfId="25704"/>
    <cellStyle name="Обычный 9 3 2 4 3" xfId="6502"/>
    <cellStyle name="Обычный 9 3 2 4 3 2" xfId="13702"/>
    <cellStyle name="Обычный 9 3 2 4 3 2 2" xfId="35304"/>
    <cellStyle name="Обычный 9 3 2 4 3 3" xfId="20902"/>
    <cellStyle name="Обычный 9 3 2 4 3 3 2" xfId="42504"/>
    <cellStyle name="Обычный 9 3 2 4 3 4" xfId="28104"/>
    <cellStyle name="Обычный 9 3 2 4 4" xfId="8902"/>
    <cellStyle name="Обычный 9 3 2 4 4 2" xfId="30504"/>
    <cellStyle name="Обычный 9 3 2 4 5" xfId="16102"/>
    <cellStyle name="Обычный 9 3 2 4 5 2" xfId="37704"/>
    <cellStyle name="Обычный 9 3 2 4 6" xfId="23304"/>
    <cellStyle name="Обычный 9 3 2 5" xfId="2302"/>
    <cellStyle name="Обычный 9 3 2 5 2" xfId="4702"/>
    <cellStyle name="Обычный 9 3 2 5 2 2" xfId="11902"/>
    <cellStyle name="Обычный 9 3 2 5 2 2 2" xfId="33504"/>
    <cellStyle name="Обычный 9 3 2 5 2 3" xfId="19102"/>
    <cellStyle name="Обычный 9 3 2 5 2 3 2" xfId="40704"/>
    <cellStyle name="Обычный 9 3 2 5 2 4" xfId="26304"/>
    <cellStyle name="Обычный 9 3 2 5 3" xfId="7102"/>
    <cellStyle name="Обычный 9 3 2 5 3 2" xfId="14302"/>
    <cellStyle name="Обычный 9 3 2 5 3 2 2" xfId="35904"/>
    <cellStyle name="Обычный 9 3 2 5 3 3" xfId="21502"/>
    <cellStyle name="Обычный 9 3 2 5 3 3 2" xfId="43104"/>
    <cellStyle name="Обычный 9 3 2 5 3 4" xfId="28704"/>
    <cellStyle name="Обычный 9 3 2 5 4" xfId="9502"/>
    <cellStyle name="Обычный 9 3 2 5 4 2" xfId="31104"/>
    <cellStyle name="Обычный 9 3 2 5 5" xfId="16702"/>
    <cellStyle name="Обычный 9 3 2 5 5 2" xfId="38304"/>
    <cellStyle name="Обычный 9 3 2 5 6" xfId="23904"/>
    <cellStyle name="Обычный 9 3 2 6" xfId="2902"/>
    <cellStyle name="Обычный 9 3 2 6 2" xfId="10102"/>
    <cellStyle name="Обычный 9 3 2 6 2 2" xfId="31704"/>
    <cellStyle name="Обычный 9 3 2 6 3" xfId="17302"/>
    <cellStyle name="Обычный 9 3 2 6 3 2" xfId="38904"/>
    <cellStyle name="Обычный 9 3 2 6 4" xfId="24504"/>
    <cellStyle name="Обычный 9 3 2 7" xfId="5302"/>
    <cellStyle name="Обычный 9 3 2 7 2" xfId="12502"/>
    <cellStyle name="Обычный 9 3 2 7 2 2" xfId="34104"/>
    <cellStyle name="Обычный 9 3 2 7 3" xfId="19702"/>
    <cellStyle name="Обычный 9 3 2 7 3 2" xfId="41304"/>
    <cellStyle name="Обычный 9 3 2 7 4" xfId="26904"/>
    <cellStyle name="Обычный 9 3 2 8" xfId="7702"/>
    <cellStyle name="Обычный 9 3 2 8 2" xfId="29304"/>
    <cellStyle name="Обычный 9 3 2 9" xfId="14902"/>
    <cellStyle name="Обычный 9 3 2 9 2" xfId="36504"/>
    <cellStyle name="Обычный 9 3 3" xfId="615"/>
    <cellStyle name="Обычный 9 3 3 2" xfId="1215"/>
    <cellStyle name="Обычный 9 3 3 2 2" xfId="3615"/>
    <cellStyle name="Обычный 9 3 3 2 2 2" xfId="10815"/>
    <cellStyle name="Обычный 9 3 3 2 2 2 2" xfId="32417"/>
    <cellStyle name="Обычный 9 3 3 2 2 3" xfId="18015"/>
    <cellStyle name="Обычный 9 3 3 2 2 3 2" xfId="39617"/>
    <cellStyle name="Обычный 9 3 3 2 2 4" xfId="25217"/>
    <cellStyle name="Обычный 9 3 3 2 3" xfId="6015"/>
    <cellStyle name="Обычный 9 3 3 2 3 2" xfId="13215"/>
    <cellStyle name="Обычный 9 3 3 2 3 2 2" xfId="34817"/>
    <cellStyle name="Обычный 9 3 3 2 3 3" xfId="20415"/>
    <cellStyle name="Обычный 9 3 3 2 3 3 2" xfId="42017"/>
    <cellStyle name="Обычный 9 3 3 2 3 4" xfId="27617"/>
    <cellStyle name="Обычный 9 3 3 2 4" xfId="8415"/>
    <cellStyle name="Обычный 9 3 3 2 4 2" xfId="30017"/>
    <cellStyle name="Обычный 9 3 3 2 5" xfId="15615"/>
    <cellStyle name="Обычный 9 3 3 2 5 2" xfId="37217"/>
    <cellStyle name="Обычный 9 3 3 2 6" xfId="22817"/>
    <cellStyle name="Обычный 9 3 3 3" xfId="1815"/>
    <cellStyle name="Обычный 9 3 3 3 2" xfId="4215"/>
    <cellStyle name="Обычный 9 3 3 3 2 2" xfId="11415"/>
    <cellStyle name="Обычный 9 3 3 3 2 2 2" xfId="33017"/>
    <cellStyle name="Обычный 9 3 3 3 2 3" xfId="18615"/>
    <cellStyle name="Обычный 9 3 3 3 2 3 2" xfId="40217"/>
    <cellStyle name="Обычный 9 3 3 3 2 4" xfId="25817"/>
    <cellStyle name="Обычный 9 3 3 3 3" xfId="6615"/>
    <cellStyle name="Обычный 9 3 3 3 3 2" xfId="13815"/>
    <cellStyle name="Обычный 9 3 3 3 3 2 2" xfId="35417"/>
    <cellStyle name="Обычный 9 3 3 3 3 3" xfId="21015"/>
    <cellStyle name="Обычный 9 3 3 3 3 3 2" xfId="42617"/>
    <cellStyle name="Обычный 9 3 3 3 3 4" xfId="28217"/>
    <cellStyle name="Обычный 9 3 3 3 4" xfId="9015"/>
    <cellStyle name="Обычный 9 3 3 3 4 2" xfId="30617"/>
    <cellStyle name="Обычный 9 3 3 3 5" xfId="16215"/>
    <cellStyle name="Обычный 9 3 3 3 5 2" xfId="37817"/>
    <cellStyle name="Обычный 9 3 3 3 6" xfId="23417"/>
    <cellStyle name="Обычный 9 3 3 4" xfId="2415"/>
    <cellStyle name="Обычный 9 3 3 4 2" xfId="4815"/>
    <cellStyle name="Обычный 9 3 3 4 2 2" xfId="12015"/>
    <cellStyle name="Обычный 9 3 3 4 2 2 2" xfId="33617"/>
    <cellStyle name="Обычный 9 3 3 4 2 3" xfId="19215"/>
    <cellStyle name="Обычный 9 3 3 4 2 3 2" xfId="40817"/>
    <cellStyle name="Обычный 9 3 3 4 2 4" xfId="26417"/>
    <cellStyle name="Обычный 9 3 3 4 3" xfId="7215"/>
    <cellStyle name="Обычный 9 3 3 4 3 2" xfId="14415"/>
    <cellStyle name="Обычный 9 3 3 4 3 2 2" xfId="36017"/>
    <cellStyle name="Обычный 9 3 3 4 3 3" xfId="21615"/>
    <cellStyle name="Обычный 9 3 3 4 3 3 2" xfId="43217"/>
    <cellStyle name="Обычный 9 3 3 4 3 4" xfId="28817"/>
    <cellStyle name="Обычный 9 3 3 4 4" xfId="9615"/>
    <cellStyle name="Обычный 9 3 3 4 4 2" xfId="31217"/>
    <cellStyle name="Обычный 9 3 3 4 5" xfId="16815"/>
    <cellStyle name="Обычный 9 3 3 4 5 2" xfId="38417"/>
    <cellStyle name="Обычный 9 3 3 4 6" xfId="24017"/>
    <cellStyle name="Обычный 9 3 3 5" xfId="3015"/>
    <cellStyle name="Обычный 9 3 3 5 2" xfId="10215"/>
    <cellStyle name="Обычный 9 3 3 5 2 2" xfId="31817"/>
    <cellStyle name="Обычный 9 3 3 5 3" xfId="17415"/>
    <cellStyle name="Обычный 9 3 3 5 3 2" xfId="39017"/>
    <cellStyle name="Обычный 9 3 3 5 4" xfId="24617"/>
    <cellStyle name="Обычный 9 3 3 6" xfId="5415"/>
    <cellStyle name="Обычный 9 3 3 6 2" xfId="12615"/>
    <cellStyle name="Обычный 9 3 3 6 2 2" xfId="34217"/>
    <cellStyle name="Обычный 9 3 3 6 3" xfId="19815"/>
    <cellStyle name="Обычный 9 3 3 6 3 2" xfId="41417"/>
    <cellStyle name="Обычный 9 3 3 6 4" xfId="27017"/>
    <cellStyle name="Обычный 9 3 3 7" xfId="7815"/>
    <cellStyle name="Обычный 9 3 3 7 2" xfId="29417"/>
    <cellStyle name="Обычный 9 3 3 8" xfId="15015"/>
    <cellStyle name="Обычный 9 3 3 8 2" xfId="36617"/>
    <cellStyle name="Обычный 9 3 3 9" xfId="22217"/>
    <cellStyle name="Обычный 9 3 4" xfId="981"/>
    <cellStyle name="Обычный 9 3 4 2" xfId="3381"/>
    <cellStyle name="Обычный 9 3 4 2 2" xfId="10581"/>
    <cellStyle name="Обычный 9 3 4 2 2 2" xfId="32183"/>
    <cellStyle name="Обычный 9 3 4 2 3" xfId="17781"/>
    <cellStyle name="Обычный 9 3 4 2 3 2" xfId="39383"/>
    <cellStyle name="Обычный 9 3 4 2 4" xfId="24983"/>
    <cellStyle name="Обычный 9 3 4 3" xfId="5781"/>
    <cellStyle name="Обычный 9 3 4 3 2" xfId="12981"/>
    <cellStyle name="Обычный 9 3 4 3 2 2" xfId="34583"/>
    <cellStyle name="Обычный 9 3 4 3 3" xfId="20181"/>
    <cellStyle name="Обычный 9 3 4 3 3 2" xfId="41783"/>
    <cellStyle name="Обычный 9 3 4 3 4" xfId="27383"/>
    <cellStyle name="Обычный 9 3 4 4" xfId="8181"/>
    <cellStyle name="Обычный 9 3 4 4 2" xfId="29783"/>
    <cellStyle name="Обычный 9 3 4 5" xfId="15381"/>
    <cellStyle name="Обычный 9 3 4 5 2" xfId="36983"/>
    <cellStyle name="Обычный 9 3 4 6" xfId="22583"/>
    <cellStyle name="Обычный 9 3 5" xfId="1581"/>
    <cellStyle name="Обычный 9 3 5 2" xfId="3981"/>
    <cellStyle name="Обычный 9 3 5 2 2" xfId="11181"/>
    <cellStyle name="Обычный 9 3 5 2 2 2" xfId="32783"/>
    <cellStyle name="Обычный 9 3 5 2 3" xfId="18381"/>
    <cellStyle name="Обычный 9 3 5 2 3 2" xfId="39983"/>
    <cellStyle name="Обычный 9 3 5 2 4" xfId="25583"/>
    <cellStyle name="Обычный 9 3 5 3" xfId="6381"/>
    <cellStyle name="Обычный 9 3 5 3 2" xfId="13581"/>
    <cellStyle name="Обычный 9 3 5 3 2 2" xfId="35183"/>
    <cellStyle name="Обычный 9 3 5 3 3" xfId="20781"/>
    <cellStyle name="Обычный 9 3 5 3 3 2" xfId="42383"/>
    <cellStyle name="Обычный 9 3 5 3 4" xfId="27983"/>
    <cellStyle name="Обычный 9 3 5 4" xfId="8781"/>
    <cellStyle name="Обычный 9 3 5 4 2" xfId="30383"/>
    <cellStyle name="Обычный 9 3 5 5" xfId="15981"/>
    <cellStyle name="Обычный 9 3 5 5 2" xfId="37583"/>
    <cellStyle name="Обычный 9 3 5 6" xfId="23183"/>
    <cellStyle name="Обычный 9 3 6" xfId="2181"/>
    <cellStyle name="Обычный 9 3 6 2" xfId="4581"/>
    <cellStyle name="Обычный 9 3 6 2 2" xfId="11781"/>
    <cellStyle name="Обычный 9 3 6 2 2 2" xfId="33383"/>
    <cellStyle name="Обычный 9 3 6 2 3" xfId="18981"/>
    <cellStyle name="Обычный 9 3 6 2 3 2" xfId="40583"/>
    <cellStyle name="Обычный 9 3 6 2 4" xfId="26183"/>
    <cellStyle name="Обычный 9 3 6 3" xfId="6981"/>
    <cellStyle name="Обычный 9 3 6 3 2" xfId="14181"/>
    <cellStyle name="Обычный 9 3 6 3 2 2" xfId="35783"/>
    <cellStyle name="Обычный 9 3 6 3 3" xfId="21381"/>
    <cellStyle name="Обычный 9 3 6 3 3 2" xfId="42983"/>
    <cellStyle name="Обычный 9 3 6 3 4" xfId="28583"/>
    <cellStyle name="Обычный 9 3 6 4" xfId="9381"/>
    <cellStyle name="Обычный 9 3 6 4 2" xfId="30983"/>
    <cellStyle name="Обычный 9 3 6 5" xfId="16581"/>
    <cellStyle name="Обычный 9 3 6 5 2" xfId="38183"/>
    <cellStyle name="Обычный 9 3 6 6" xfId="23783"/>
    <cellStyle name="Обычный 9 3 7" xfId="2781"/>
    <cellStyle name="Обычный 9 3 7 2" xfId="9981"/>
    <cellStyle name="Обычный 9 3 7 2 2" xfId="31583"/>
    <cellStyle name="Обычный 9 3 7 3" xfId="17181"/>
    <cellStyle name="Обычный 9 3 7 3 2" xfId="38783"/>
    <cellStyle name="Обычный 9 3 7 4" xfId="24383"/>
    <cellStyle name="Обычный 9 3 8" xfId="5181"/>
    <cellStyle name="Обычный 9 3 8 2" xfId="12381"/>
    <cellStyle name="Обычный 9 3 8 2 2" xfId="33983"/>
    <cellStyle name="Обычный 9 3 8 3" xfId="19581"/>
    <cellStyle name="Обычный 9 3 8 3 2" xfId="41183"/>
    <cellStyle name="Обычный 9 3 8 4" xfId="26783"/>
    <cellStyle name="Обычный 9 3 9" xfId="7581"/>
    <cellStyle name="Обычный 9 3 9 2" xfId="29183"/>
    <cellStyle name="Обычный 9 4" xfId="501"/>
    <cellStyle name="Обычный 9 4 10" xfId="22103"/>
    <cellStyle name="Обычный 9 4 2" xfId="735"/>
    <cellStyle name="Обычный 9 4 2 2" xfId="1335"/>
    <cellStyle name="Обычный 9 4 2 2 2" xfId="3735"/>
    <cellStyle name="Обычный 9 4 2 2 2 2" xfId="10935"/>
    <cellStyle name="Обычный 9 4 2 2 2 2 2" xfId="32537"/>
    <cellStyle name="Обычный 9 4 2 2 2 3" xfId="18135"/>
    <cellStyle name="Обычный 9 4 2 2 2 3 2" xfId="39737"/>
    <cellStyle name="Обычный 9 4 2 2 2 4" xfId="25337"/>
    <cellStyle name="Обычный 9 4 2 2 3" xfId="6135"/>
    <cellStyle name="Обычный 9 4 2 2 3 2" xfId="13335"/>
    <cellStyle name="Обычный 9 4 2 2 3 2 2" xfId="34937"/>
    <cellStyle name="Обычный 9 4 2 2 3 3" xfId="20535"/>
    <cellStyle name="Обычный 9 4 2 2 3 3 2" xfId="42137"/>
    <cellStyle name="Обычный 9 4 2 2 3 4" xfId="27737"/>
    <cellStyle name="Обычный 9 4 2 2 4" xfId="8535"/>
    <cellStyle name="Обычный 9 4 2 2 4 2" xfId="30137"/>
    <cellStyle name="Обычный 9 4 2 2 5" xfId="15735"/>
    <cellStyle name="Обычный 9 4 2 2 5 2" xfId="37337"/>
    <cellStyle name="Обычный 9 4 2 2 6" xfId="22937"/>
    <cellStyle name="Обычный 9 4 2 3" xfId="1935"/>
    <cellStyle name="Обычный 9 4 2 3 2" xfId="4335"/>
    <cellStyle name="Обычный 9 4 2 3 2 2" xfId="11535"/>
    <cellStyle name="Обычный 9 4 2 3 2 2 2" xfId="33137"/>
    <cellStyle name="Обычный 9 4 2 3 2 3" xfId="18735"/>
    <cellStyle name="Обычный 9 4 2 3 2 3 2" xfId="40337"/>
    <cellStyle name="Обычный 9 4 2 3 2 4" xfId="25937"/>
    <cellStyle name="Обычный 9 4 2 3 3" xfId="6735"/>
    <cellStyle name="Обычный 9 4 2 3 3 2" xfId="13935"/>
    <cellStyle name="Обычный 9 4 2 3 3 2 2" xfId="35537"/>
    <cellStyle name="Обычный 9 4 2 3 3 3" xfId="21135"/>
    <cellStyle name="Обычный 9 4 2 3 3 3 2" xfId="42737"/>
    <cellStyle name="Обычный 9 4 2 3 3 4" xfId="28337"/>
    <cellStyle name="Обычный 9 4 2 3 4" xfId="9135"/>
    <cellStyle name="Обычный 9 4 2 3 4 2" xfId="30737"/>
    <cellStyle name="Обычный 9 4 2 3 5" xfId="16335"/>
    <cellStyle name="Обычный 9 4 2 3 5 2" xfId="37937"/>
    <cellStyle name="Обычный 9 4 2 3 6" xfId="23537"/>
    <cellStyle name="Обычный 9 4 2 4" xfId="2535"/>
    <cellStyle name="Обычный 9 4 2 4 2" xfId="4935"/>
    <cellStyle name="Обычный 9 4 2 4 2 2" xfId="12135"/>
    <cellStyle name="Обычный 9 4 2 4 2 2 2" xfId="33737"/>
    <cellStyle name="Обычный 9 4 2 4 2 3" xfId="19335"/>
    <cellStyle name="Обычный 9 4 2 4 2 3 2" xfId="40937"/>
    <cellStyle name="Обычный 9 4 2 4 2 4" xfId="26537"/>
    <cellStyle name="Обычный 9 4 2 4 3" xfId="7335"/>
    <cellStyle name="Обычный 9 4 2 4 3 2" xfId="14535"/>
    <cellStyle name="Обычный 9 4 2 4 3 2 2" xfId="36137"/>
    <cellStyle name="Обычный 9 4 2 4 3 3" xfId="21735"/>
    <cellStyle name="Обычный 9 4 2 4 3 3 2" xfId="43337"/>
    <cellStyle name="Обычный 9 4 2 4 3 4" xfId="28937"/>
    <cellStyle name="Обычный 9 4 2 4 4" xfId="9735"/>
    <cellStyle name="Обычный 9 4 2 4 4 2" xfId="31337"/>
    <cellStyle name="Обычный 9 4 2 4 5" xfId="16935"/>
    <cellStyle name="Обычный 9 4 2 4 5 2" xfId="38537"/>
    <cellStyle name="Обычный 9 4 2 4 6" xfId="24137"/>
    <cellStyle name="Обычный 9 4 2 5" xfId="3135"/>
    <cellStyle name="Обычный 9 4 2 5 2" xfId="10335"/>
    <cellStyle name="Обычный 9 4 2 5 2 2" xfId="31937"/>
    <cellStyle name="Обычный 9 4 2 5 3" xfId="17535"/>
    <cellStyle name="Обычный 9 4 2 5 3 2" xfId="39137"/>
    <cellStyle name="Обычный 9 4 2 5 4" xfId="24737"/>
    <cellStyle name="Обычный 9 4 2 6" xfId="5535"/>
    <cellStyle name="Обычный 9 4 2 6 2" xfId="12735"/>
    <cellStyle name="Обычный 9 4 2 6 2 2" xfId="34337"/>
    <cellStyle name="Обычный 9 4 2 6 3" xfId="19935"/>
    <cellStyle name="Обычный 9 4 2 6 3 2" xfId="41537"/>
    <cellStyle name="Обычный 9 4 2 6 4" xfId="27137"/>
    <cellStyle name="Обычный 9 4 2 7" xfId="7935"/>
    <cellStyle name="Обычный 9 4 2 7 2" xfId="29537"/>
    <cellStyle name="Обычный 9 4 2 8" xfId="15135"/>
    <cellStyle name="Обычный 9 4 2 8 2" xfId="36737"/>
    <cellStyle name="Обычный 9 4 2 9" xfId="22337"/>
    <cellStyle name="Обычный 9 4 3" xfId="1101"/>
    <cellStyle name="Обычный 9 4 3 2" xfId="3501"/>
    <cellStyle name="Обычный 9 4 3 2 2" xfId="10701"/>
    <cellStyle name="Обычный 9 4 3 2 2 2" xfId="32303"/>
    <cellStyle name="Обычный 9 4 3 2 3" xfId="17901"/>
    <cellStyle name="Обычный 9 4 3 2 3 2" xfId="39503"/>
    <cellStyle name="Обычный 9 4 3 2 4" xfId="25103"/>
    <cellStyle name="Обычный 9 4 3 3" xfId="5901"/>
    <cellStyle name="Обычный 9 4 3 3 2" xfId="13101"/>
    <cellStyle name="Обычный 9 4 3 3 2 2" xfId="34703"/>
    <cellStyle name="Обычный 9 4 3 3 3" xfId="20301"/>
    <cellStyle name="Обычный 9 4 3 3 3 2" xfId="41903"/>
    <cellStyle name="Обычный 9 4 3 3 4" xfId="27503"/>
    <cellStyle name="Обычный 9 4 3 4" xfId="8301"/>
    <cellStyle name="Обычный 9 4 3 4 2" xfId="29903"/>
    <cellStyle name="Обычный 9 4 3 5" xfId="15501"/>
    <cellStyle name="Обычный 9 4 3 5 2" xfId="37103"/>
    <cellStyle name="Обычный 9 4 3 6" xfId="22703"/>
    <cellStyle name="Обычный 9 4 4" xfId="1701"/>
    <cellStyle name="Обычный 9 4 4 2" xfId="4101"/>
    <cellStyle name="Обычный 9 4 4 2 2" xfId="11301"/>
    <cellStyle name="Обычный 9 4 4 2 2 2" xfId="32903"/>
    <cellStyle name="Обычный 9 4 4 2 3" xfId="18501"/>
    <cellStyle name="Обычный 9 4 4 2 3 2" xfId="40103"/>
    <cellStyle name="Обычный 9 4 4 2 4" xfId="25703"/>
    <cellStyle name="Обычный 9 4 4 3" xfId="6501"/>
    <cellStyle name="Обычный 9 4 4 3 2" xfId="13701"/>
    <cellStyle name="Обычный 9 4 4 3 2 2" xfId="35303"/>
    <cellStyle name="Обычный 9 4 4 3 3" xfId="20901"/>
    <cellStyle name="Обычный 9 4 4 3 3 2" xfId="42503"/>
    <cellStyle name="Обычный 9 4 4 3 4" xfId="28103"/>
    <cellStyle name="Обычный 9 4 4 4" xfId="8901"/>
    <cellStyle name="Обычный 9 4 4 4 2" xfId="30503"/>
    <cellStyle name="Обычный 9 4 4 5" xfId="16101"/>
    <cellStyle name="Обычный 9 4 4 5 2" xfId="37703"/>
    <cellStyle name="Обычный 9 4 4 6" xfId="23303"/>
    <cellStyle name="Обычный 9 4 5" xfId="2301"/>
    <cellStyle name="Обычный 9 4 5 2" xfId="4701"/>
    <cellStyle name="Обычный 9 4 5 2 2" xfId="11901"/>
    <cellStyle name="Обычный 9 4 5 2 2 2" xfId="33503"/>
    <cellStyle name="Обычный 9 4 5 2 3" xfId="19101"/>
    <cellStyle name="Обычный 9 4 5 2 3 2" xfId="40703"/>
    <cellStyle name="Обычный 9 4 5 2 4" xfId="26303"/>
    <cellStyle name="Обычный 9 4 5 3" xfId="7101"/>
    <cellStyle name="Обычный 9 4 5 3 2" xfId="14301"/>
    <cellStyle name="Обычный 9 4 5 3 2 2" xfId="35903"/>
    <cellStyle name="Обычный 9 4 5 3 3" xfId="21501"/>
    <cellStyle name="Обычный 9 4 5 3 3 2" xfId="43103"/>
    <cellStyle name="Обычный 9 4 5 3 4" xfId="28703"/>
    <cellStyle name="Обычный 9 4 5 4" xfId="9501"/>
    <cellStyle name="Обычный 9 4 5 4 2" xfId="31103"/>
    <cellStyle name="Обычный 9 4 5 5" xfId="16701"/>
    <cellStyle name="Обычный 9 4 5 5 2" xfId="38303"/>
    <cellStyle name="Обычный 9 4 5 6" xfId="23903"/>
    <cellStyle name="Обычный 9 4 6" xfId="2901"/>
    <cellStyle name="Обычный 9 4 6 2" xfId="10101"/>
    <cellStyle name="Обычный 9 4 6 2 2" xfId="31703"/>
    <cellStyle name="Обычный 9 4 6 3" xfId="17301"/>
    <cellStyle name="Обычный 9 4 6 3 2" xfId="38903"/>
    <cellStyle name="Обычный 9 4 6 4" xfId="24503"/>
    <cellStyle name="Обычный 9 4 7" xfId="5301"/>
    <cellStyle name="Обычный 9 4 7 2" xfId="12501"/>
    <cellStyle name="Обычный 9 4 7 2 2" xfId="34103"/>
    <cellStyle name="Обычный 9 4 7 3" xfId="19701"/>
    <cellStyle name="Обычный 9 4 7 3 2" xfId="41303"/>
    <cellStyle name="Обычный 9 4 7 4" xfId="26903"/>
    <cellStyle name="Обычный 9 4 8" xfId="7701"/>
    <cellStyle name="Обычный 9 4 8 2" xfId="29303"/>
    <cellStyle name="Обычный 9 4 9" xfId="14901"/>
    <cellStyle name="Обычный 9 4 9 2" xfId="36503"/>
    <cellStyle name="Обычный 9 5" xfId="369"/>
    <cellStyle name="Обычный 9 5 2" xfId="980"/>
    <cellStyle name="Обычный 9 5 2 2" xfId="3380"/>
    <cellStyle name="Обычный 9 5 2 2 2" xfId="10580"/>
    <cellStyle name="Обычный 9 5 2 2 2 2" xfId="32182"/>
    <cellStyle name="Обычный 9 5 2 2 3" xfId="17780"/>
    <cellStyle name="Обычный 9 5 2 2 3 2" xfId="39382"/>
    <cellStyle name="Обычный 9 5 2 2 4" xfId="24982"/>
    <cellStyle name="Обычный 9 5 2 3" xfId="5780"/>
    <cellStyle name="Обычный 9 5 2 3 2" xfId="12980"/>
    <cellStyle name="Обычный 9 5 2 3 2 2" xfId="34582"/>
    <cellStyle name="Обычный 9 5 2 3 3" xfId="20180"/>
    <cellStyle name="Обычный 9 5 2 3 3 2" xfId="41782"/>
    <cellStyle name="Обычный 9 5 2 3 4" xfId="27382"/>
    <cellStyle name="Обычный 9 5 2 4" xfId="8180"/>
    <cellStyle name="Обычный 9 5 2 4 2" xfId="29782"/>
    <cellStyle name="Обычный 9 5 2 5" xfId="15380"/>
    <cellStyle name="Обычный 9 5 2 5 2" xfId="36982"/>
    <cellStyle name="Обычный 9 5 2 6" xfId="22582"/>
    <cellStyle name="Обычный 9 5 3" xfId="1580"/>
    <cellStyle name="Обычный 9 5 3 2" xfId="3980"/>
    <cellStyle name="Обычный 9 5 3 2 2" xfId="11180"/>
    <cellStyle name="Обычный 9 5 3 2 2 2" xfId="32782"/>
    <cellStyle name="Обычный 9 5 3 2 3" xfId="18380"/>
    <cellStyle name="Обычный 9 5 3 2 3 2" xfId="39982"/>
    <cellStyle name="Обычный 9 5 3 2 4" xfId="25582"/>
    <cellStyle name="Обычный 9 5 3 3" xfId="6380"/>
    <cellStyle name="Обычный 9 5 3 3 2" xfId="13580"/>
    <cellStyle name="Обычный 9 5 3 3 2 2" xfId="35182"/>
    <cellStyle name="Обычный 9 5 3 3 3" xfId="20780"/>
    <cellStyle name="Обычный 9 5 3 3 3 2" xfId="42382"/>
    <cellStyle name="Обычный 9 5 3 3 4" xfId="27982"/>
    <cellStyle name="Обычный 9 5 3 4" xfId="8780"/>
    <cellStyle name="Обычный 9 5 3 4 2" xfId="30382"/>
    <cellStyle name="Обычный 9 5 3 5" xfId="15980"/>
    <cellStyle name="Обычный 9 5 3 5 2" xfId="37582"/>
    <cellStyle name="Обычный 9 5 3 6" xfId="23182"/>
    <cellStyle name="Обычный 9 5 4" xfId="2180"/>
    <cellStyle name="Обычный 9 5 4 2" xfId="4580"/>
    <cellStyle name="Обычный 9 5 4 2 2" xfId="11780"/>
    <cellStyle name="Обычный 9 5 4 2 2 2" xfId="33382"/>
    <cellStyle name="Обычный 9 5 4 2 3" xfId="18980"/>
    <cellStyle name="Обычный 9 5 4 2 3 2" xfId="40582"/>
    <cellStyle name="Обычный 9 5 4 2 4" xfId="26182"/>
    <cellStyle name="Обычный 9 5 4 3" xfId="6980"/>
    <cellStyle name="Обычный 9 5 4 3 2" xfId="14180"/>
    <cellStyle name="Обычный 9 5 4 3 2 2" xfId="35782"/>
    <cellStyle name="Обычный 9 5 4 3 3" xfId="21380"/>
    <cellStyle name="Обычный 9 5 4 3 3 2" xfId="42982"/>
    <cellStyle name="Обычный 9 5 4 3 4" xfId="28582"/>
    <cellStyle name="Обычный 9 5 4 4" xfId="9380"/>
    <cellStyle name="Обычный 9 5 4 4 2" xfId="30982"/>
    <cellStyle name="Обычный 9 5 4 5" xfId="16580"/>
    <cellStyle name="Обычный 9 5 4 5 2" xfId="38182"/>
    <cellStyle name="Обычный 9 5 4 6" xfId="23782"/>
    <cellStyle name="Обычный 9 5 5" xfId="2780"/>
    <cellStyle name="Обычный 9 5 5 2" xfId="9980"/>
    <cellStyle name="Обычный 9 5 5 2 2" xfId="31582"/>
    <cellStyle name="Обычный 9 5 5 3" xfId="17180"/>
    <cellStyle name="Обычный 9 5 5 3 2" xfId="38782"/>
    <cellStyle name="Обычный 9 5 5 4" xfId="24382"/>
    <cellStyle name="Обычный 9 5 6" xfId="5180"/>
    <cellStyle name="Обычный 9 5 6 2" xfId="12380"/>
    <cellStyle name="Обычный 9 5 6 2 2" xfId="33982"/>
    <cellStyle name="Обычный 9 5 6 3" xfId="19580"/>
    <cellStyle name="Обычный 9 5 6 3 2" xfId="41182"/>
    <cellStyle name="Обычный 9 5 6 4" xfId="26782"/>
    <cellStyle name="Обычный 9 5 7" xfId="7580"/>
    <cellStyle name="Обычный 9 5 7 2" xfId="29182"/>
    <cellStyle name="Обычный 9 5 8" xfId="14780"/>
    <cellStyle name="Обычный 9 5 8 2" xfId="36382"/>
    <cellStyle name="Обычный 9 5 9" xfId="21982"/>
    <cellStyle name="Обычный 9 6" xfId="614"/>
    <cellStyle name="Обычный 9 6 2" xfId="1214"/>
    <cellStyle name="Обычный 9 6 2 2" xfId="3614"/>
    <cellStyle name="Обычный 9 6 2 2 2" xfId="10814"/>
    <cellStyle name="Обычный 9 6 2 2 2 2" xfId="32416"/>
    <cellStyle name="Обычный 9 6 2 2 3" xfId="18014"/>
    <cellStyle name="Обычный 9 6 2 2 3 2" xfId="39616"/>
    <cellStyle name="Обычный 9 6 2 2 4" xfId="25216"/>
    <cellStyle name="Обычный 9 6 2 3" xfId="6014"/>
    <cellStyle name="Обычный 9 6 2 3 2" xfId="13214"/>
    <cellStyle name="Обычный 9 6 2 3 2 2" xfId="34816"/>
    <cellStyle name="Обычный 9 6 2 3 3" xfId="20414"/>
    <cellStyle name="Обычный 9 6 2 3 3 2" xfId="42016"/>
    <cellStyle name="Обычный 9 6 2 3 4" xfId="27616"/>
    <cellStyle name="Обычный 9 6 2 4" xfId="8414"/>
    <cellStyle name="Обычный 9 6 2 4 2" xfId="30016"/>
    <cellStyle name="Обычный 9 6 2 5" xfId="15614"/>
    <cellStyle name="Обычный 9 6 2 5 2" xfId="37216"/>
    <cellStyle name="Обычный 9 6 2 6" xfId="22816"/>
    <cellStyle name="Обычный 9 6 3" xfId="1814"/>
    <cellStyle name="Обычный 9 6 3 2" xfId="4214"/>
    <cellStyle name="Обычный 9 6 3 2 2" xfId="11414"/>
    <cellStyle name="Обычный 9 6 3 2 2 2" xfId="33016"/>
    <cellStyle name="Обычный 9 6 3 2 3" xfId="18614"/>
    <cellStyle name="Обычный 9 6 3 2 3 2" xfId="40216"/>
    <cellStyle name="Обычный 9 6 3 2 4" xfId="25816"/>
    <cellStyle name="Обычный 9 6 3 3" xfId="6614"/>
    <cellStyle name="Обычный 9 6 3 3 2" xfId="13814"/>
    <cellStyle name="Обычный 9 6 3 3 2 2" xfId="35416"/>
    <cellStyle name="Обычный 9 6 3 3 3" xfId="21014"/>
    <cellStyle name="Обычный 9 6 3 3 3 2" xfId="42616"/>
    <cellStyle name="Обычный 9 6 3 3 4" xfId="28216"/>
    <cellStyle name="Обычный 9 6 3 4" xfId="9014"/>
    <cellStyle name="Обычный 9 6 3 4 2" xfId="30616"/>
    <cellStyle name="Обычный 9 6 3 5" xfId="16214"/>
    <cellStyle name="Обычный 9 6 3 5 2" xfId="37816"/>
    <cellStyle name="Обычный 9 6 3 6" xfId="23416"/>
    <cellStyle name="Обычный 9 6 4" xfId="2414"/>
    <cellStyle name="Обычный 9 6 4 2" xfId="4814"/>
    <cellStyle name="Обычный 9 6 4 2 2" xfId="12014"/>
    <cellStyle name="Обычный 9 6 4 2 2 2" xfId="33616"/>
    <cellStyle name="Обычный 9 6 4 2 3" xfId="19214"/>
    <cellStyle name="Обычный 9 6 4 2 3 2" xfId="40816"/>
    <cellStyle name="Обычный 9 6 4 2 4" xfId="26416"/>
    <cellStyle name="Обычный 9 6 4 3" xfId="7214"/>
    <cellStyle name="Обычный 9 6 4 3 2" xfId="14414"/>
    <cellStyle name="Обычный 9 6 4 3 2 2" xfId="36016"/>
    <cellStyle name="Обычный 9 6 4 3 3" xfId="21614"/>
    <cellStyle name="Обычный 9 6 4 3 3 2" xfId="43216"/>
    <cellStyle name="Обычный 9 6 4 3 4" xfId="28816"/>
    <cellStyle name="Обычный 9 6 4 4" xfId="9614"/>
    <cellStyle name="Обычный 9 6 4 4 2" xfId="31216"/>
    <cellStyle name="Обычный 9 6 4 5" xfId="16814"/>
    <cellStyle name="Обычный 9 6 4 5 2" xfId="38416"/>
    <cellStyle name="Обычный 9 6 4 6" xfId="24016"/>
    <cellStyle name="Обычный 9 6 5" xfId="3014"/>
    <cellStyle name="Обычный 9 6 5 2" xfId="10214"/>
    <cellStyle name="Обычный 9 6 5 2 2" xfId="31816"/>
    <cellStyle name="Обычный 9 6 5 3" xfId="17414"/>
    <cellStyle name="Обычный 9 6 5 3 2" xfId="39016"/>
    <cellStyle name="Обычный 9 6 5 4" xfId="24616"/>
    <cellStyle name="Обычный 9 6 6" xfId="5414"/>
    <cellStyle name="Обычный 9 6 6 2" xfId="12614"/>
    <cellStyle name="Обычный 9 6 6 2 2" xfId="34216"/>
    <cellStyle name="Обычный 9 6 6 3" xfId="19814"/>
    <cellStyle name="Обычный 9 6 6 3 2" xfId="41416"/>
    <cellStyle name="Обычный 9 6 6 4" xfId="27016"/>
    <cellStyle name="Обычный 9 6 7" xfId="7814"/>
    <cellStyle name="Обычный 9 6 7 2" xfId="29416"/>
    <cellStyle name="Обычный 9 6 8" xfId="15014"/>
    <cellStyle name="Обычный 9 6 8 2" xfId="36616"/>
    <cellStyle name="Обычный 9 6 9" xfId="22216"/>
    <cellStyle name="Плохой 2" xfId="92"/>
    <cellStyle name="Плохой 3" xfId="148"/>
    <cellStyle name="Плохой 4" xfId="49"/>
    <cellStyle name="Плохой 5" xfId="372"/>
    <cellStyle name="Пояснение 2" xfId="93"/>
    <cellStyle name="Пояснение 3" xfId="149"/>
    <cellStyle name="Пояснение 4" xfId="50"/>
    <cellStyle name="Пояснение 5" xfId="373"/>
    <cellStyle name="Примечание 2" xfId="94"/>
    <cellStyle name="Примечание 3" xfId="150"/>
    <cellStyle name="Примечание 3 2" xfId="383"/>
    <cellStyle name="Примечание 4" xfId="51"/>
    <cellStyle name="Примечание 5" xfId="374"/>
    <cellStyle name="Процентный" xfId="1" builtinId="5"/>
    <cellStyle name="Процентный 2" xfId="9"/>
    <cellStyle name="Процентный 2 2" xfId="21858"/>
    <cellStyle name="Процентный 2 3" xfId="21857"/>
    <cellStyle name="Процентный 3" xfId="109"/>
    <cellStyle name="Связанная ячейка 2" xfId="95"/>
    <cellStyle name="Связанная ячейка 3" xfId="151"/>
    <cellStyle name="Связанная ячейка 4" xfId="52"/>
    <cellStyle name="Связанная ячейка 5" xfId="375"/>
    <cellStyle name="Текст предупреждения 2" xfId="96"/>
    <cellStyle name="Текст предупреждения 3" xfId="152"/>
    <cellStyle name="Текст предупреждения 4" xfId="53"/>
    <cellStyle name="Текст предупреждения 5" xfId="376"/>
    <cellStyle name="Финансовый 2" xfId="377"/>
    <cellStyle name="Хороший 2" xfId="97"/>
    <cellStyle name="Хороший 3" xfId="153"/>
    <cellStyle name="Хороший 4" xfId="54"/>
    <cellStyle name="Хороший 5" xfId="378"/>
  </cellStyles>
  <dxfs count="0"/>
  <tableStyles count="0" defaultTableStyle="TableStyleMedium9" defaultPivotStyle="PivotStyleLight16"/>
  <colors>
    <mruColors>
      <color rgb="FFFFFF99"/>
      <color rgb="FFFFCCFF"/>
      <color rgb="FF0070C0"/>
      <color rgb="FF66CCFF"/>
      <color rgb="FF99FF99"/>
      <color rgb="FF66FF33"/>
      <color rgb="FFCCFF99"/>
      <color rgb="FFCCCCFF"/>
      <color rgb="FF009900"/>
      <color rgb="FF99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.bin"/><Relationship Id="rId3" Type="http://schemas.openxmlformats.org/officeDocument/2006/relationships/hyperlink" Target="consultantplus://offline/ref=D12E3ED026AEE1394352B956818EC35D912148EED2CF7283BA2868A1F90069DE2A73D318699AF2C87FEB34A539u200L" TargetMode="External"/><Relationship Id="rId7" Type="http://schemas.openxmlformats.org/officeDocument/2006/relationships/hyperlink" Target="mailto:GUlanova@ve.vologdaenergo.ru" TargetMode="External"/><Relationship Id="rId2" Type="http://schemas.openxmlformats.org/officeDocument/2006/relationships/hyperlink" Target="consultantplus://offline/ref=D12E3ED026AEE1394352B956818EC35D912146EBDCC77283BA2868A1F90069DE2A73D318699AF2C87FEB34A539u200L" TargetMode="External"/><Relationship Id="rId1" Type="http://schemas.openxmlformats.org/officeDocument/2006/relationships/hyperlink" Target="consultantplus://offline/ref=D12E3ED026AEE1394352B956818EC35D912146EBDDCE7283BA2868A1F90069DE2A73D318699AF2C87FEB34A539u200L" TargetMode="External"/><Relationship Id="rId6" Type="http://schemas.openxmlformats.org/officeDocument/2006/relationships/hyperlink" Target="consultantplus://offline/ref=D12E3ED026AEE1394352B956818EC35D932249EBD9C57283BA2868A1F90069DE38738B14699CECC976FE62F47C7D58503C55CE71304BE5C3uC0AL" TargetMode="External"/><Relationship Id="rId5" Type="http://schemas.openxmlformats.org/officeDocument/2006/relationships/hyperlink" Target="consultantplus://offline/ref=D12E3ED026AEE1394352B956818EC35D932649EBDCC77283BA2868A1F90069DE2A73D318699AF2C87FEB34A539u200L" TargetMode="External"/><Relationship Id="rId4" Type="http://schemas.openxmlformats.org/officeDocument/2006/relationships/hyperlink" Target="consultantplus://offline/ref=D12E3ED026AEE1394352B956818EC35D912144EEDDC37283BA2868A1F90069DE2A73D318699AF2C87FEB34A539u200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"/>
  <sheetViews>
    <sheetView zoomScaleNormal="100" zoomScaleSheetLayoutView="96" workbookViewId="0">
      <selection activeCell="C20" sqref="C20"/>
    </sheetView>
  </sheetViews>
  <sheetFormatPr defaultRowHeight="12.75" x14ac:dyDescent="0.2"/>
  <cols>
    <col min="1" max="1" width="16.42578125" style="1183" customWidth="1"/>
    <col min="2" max="2" width="16.28515625" style="1183" customWidth="1"/>
    <col min="3" max="3" width="16.42578125" style="1183" customWidth="1"/>
    <col min="4" max="4" width="18.85546875" style="1183" customWidth="1"/>
    <col min="5" max="5" width="23.28515625" style="1183" customWidth="1"/>
    <col min="6" max="6" width="20.28515625" style="1183" customWidth="1"/>
    <col min="7" max="7" width="29" style="1183" customWidth="1"/>
    <col min="8" max="8" width="4.140625" style="1183" hidden="1" customWidth="1"/>
    <col min="9" max="9" width="4.5703125" style="1183" hidden="1" customWidth="1"/>
    <col min="10" max="11" width="0" style="1183" hidden="1" customWidth="1"/>
    <col min="12" max="16384" width="9.140625" style="1183"/>
  </cols>
  <sheetData>
    <row r="1" spans="1:9" x14ac:dyDescent="0.2">
      <c r="A1" s="1183" t="s">
        <v>2341</v>
      </c>
    </row>
    <row r="2" spans="1:9" x14ac:dyDescent="0.2">
      <c r="A2" s="1183" t="s">
        <v>3736</v>
      </c>
    </row>
    <row r="4" spans="1:9" x14ac:dyDescent="0.2">
      <c r="A4" s="1183" t="s">
        <v>2342</v>
      </c>
    </row>
    <row r="5" spans="1:9" x14ac:dyDescent="0.2">
      <c r="A5" s="1183" t="s">
        <v>2343</v>
      </c>
    </row>
    <row r="7" spans="1:9" ht="15" customHeight="1" x14ac:dyDescent="0.2">
      <c r="A7" s="2275" t="s">
        <v>2344</v>
      </c>
      <c r="B7" s="2277" t="s">
        <v>2345</v>
      </c>
      <c r="C7" s="2278"/>
      <c r="D7" s="2278"/>
      <c r="E7" s="2278"/>
      <c r="F7" s="2278"/>
      <c r="G7" s="2279"/>
    </row>
    <row r="8" spans="1:9" s="1182" customFormat="1" ht="45" x14ac:dyDescent="0.2">
      <c r="A8" s="2276"/>
      <c r="B8" s="1396" t="s">
        <v>2346</v>
      </c>
      <c r="C8" s="1397" t="s">
        <v>2347</v>
      </c>
      <c r="D8" s="1397" t="s">
        <v>2348</v>
      </c>
      <c r="E8" s="1397" t="s">
        <v>2349</v>
      </c>
      <c r="F8" s="1397" t="s">
        <v>2350</v>
      </c>
      <c r="G8" s="1397" t="s">
        <v>2351</v>
      </c>
    </row>
    <row r="9" spans="1:9" s="1182" customFormat="1" ht="15" x14ac:dyDescent="0.2">
      <c r="A9" s="1399" t="s">
        <v>2352</v>
      </c>
      <c r="B9" s="1396">
        <v>5793815</v>
      </c>
      <c r="C9" s="1396" t="s">
        <v>2353</v>
      </c>
      <c r="D9" s="1396">
        <v>19401</v>
      </c>
      <c r="E9" s="1396">
        <v>4210011</v>
      </c>
      <c r="F9" s="1396">
        <v>30002</v>
      </c>
      <c r="G9" s="1396">
        <v>34</v>
      </c>
    </row>
    <row r="10" spans="1:9" s="1398" customFormat="1" hidden="1" x14ac:dyDescent="0.2">
      <c r="B10" s="1398" t="s">
        <v>2354</v>
      </c>
      <c r="D10" s="1398" t="s">
        <v>2354</v>
      </c>
      <c r="F10" s="1398" t="s">
        <v>2354</v>
      </c>
      <c r="I10" s="1183" t="s">
        <v>2355</v>
      </c>
    </row>
    <row r="13" spans="1:9" x14ac:dyDescent="0.2">
      <c r="A13" s="1183" t="s">
        <v>2356</v>
      </c>
    </row>
    <row r="15" spans="1:9" s="1400" customFormat="1" ht="25.5" x14ac:dyDescent="0.2">
      <c r="A15" s="2280" t="s">
        <v>2356</v>
      </c>
      <c r="B15" s="2281"/>
      <c r="C15" s="1399" t="s">
        <v>2357</v>
      </c>
      <c r="D15" s="1399" t="s">
        <v>2358</v>
      </c>
      <c r="E15" s="1399" t="s">
        <v>2359</v>
      </c>
      <c r="F15" s="1399" t="s">
        <v>2360</v>
      </c>
      <c r="G15" s="1399" t="s">
        <v>2361</v>
      </c>
    </row>
    <row r="16" spans="1:9" s="601" customFormat="1" ht="15" customHeight="1" x14ac:dyDescent="0.2">
      <c r="A16" s="1401" t="s">
        <v>2362</v>
      </c>
      <c r="B16" s="1401"/>
      <c r="C16" s="1402">
        <v>211</v>
      </c>
      <c r="D16" s="1715" t="s">
        <v>5687</v>
      </c>
      <c r="E16" s="1403" t="s">
        <v>6521</v>
      </c>
      <c r="F16" s="1402" t="s">
        <v>3731</v>
      </c>
      <c r="G16" s="1716" t="s">
        <v>5688</v>
      </c>
    </row>
    <row r="17" spans="1:7" s="601" customFormat="1" ht="15" customHeight="1" x14ac:dyDescent="0.2">
      <c r="A17" s="1401" t="s">
        <v>2363</v>
      </c>
      <c r="B17" s="1401"/>
      <c r="C17" s="1402">
        <v>212</v>
      </c>
      <c r="D17" s="1401" t="s">
        <v>2364</v>
      </c>
      <c r="E17" s="1403" t="s">
        <v>2365</v>
      </c>
      <c r="F17" s="1402" t="s">
        <v>2366</v>
      </c>
      <c r="G17" s="1404" t="s">
        <v>2367</v>
      </c>
    </row>
  </sheetData>
  <mergeCells count="3">
    <mergeCell ref="A7:A8"/>
    <mergeCell ref="B7:G7"/>
    <mergeCell ref="A15:B15"/>
  </mergeCells>
  <hyperlinks>
    <hyperlink ref="A7" r:id="rId1" display="consultantplus://offline/ref=D12E3ED026AEE1394352B956818EC35D912146EBDDCE7283BA2868A1F90069DE2A73D318699AF2C87FEB34A539u200L"/>
    <hyperlink ref="C8" r:id="rId2" display="consultantplus://offline/ref=D12E3ED026AEE1394352B956818EC35D912146EBDCC77283BA2868A1F90069DE2A73D318699AF2C87FEB34A539u200L"/>
    <hyperlink ref="D8" r:id="rId3" display="consultantplus://offline/ref=D12E3ED026AEE1394352B956818EC35D912148EED2CF7283BA2868A1F90069DE2A73D318699AF2C87FEB34A539u200L"/>
    <hyperlink ref="E8" r:id="rId4" display="consultantplus://offline/ref=D12E3ED026AEE1394352B956818EC35D912144EEDDC37283BA2868A1F90069DE2A73D318699AF2C87FEB34A539u200L"/>
    <hyperlink ref="F8" r:id="rId5" display="consultantplus://offline/ref=D12E3ED026AEE1394352B956818EC35D932649EBDCC77283BA2868A1F90069DE2A73D318699AF2C87FEB34A539u200L"/>
    <hyperlink ref="G8" r:id="rId6" display="consultantplus://offline/ref=D12E3ED026AEE1394352B956818EC35D932249EBD9C57283BA2868A1F90069DE38738B14699CECC976FE62F47C7D58503C55CE71304BE5C3uC0AL"/>
    <hyperlink ref="G17" r:id="rId7"/>
  </hyperlinks>
  <pageMargins left="0.39370078740157483" right="0.39370078740157483" top="0.74803149606299213" bottom="0.74803149606299213" header="0.31496062992125984" footer="0.31496062992125984"/>
  <pageSetup paperSize="9" orientation="landscape" r:id="rId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H3901"/>
  <sheetViews>
    <sheetView zoomScaleNormal="100" zoomScaleSheetLayoutView="100" workbookViewId="0">
      <pane xSplit="4" ySplit="18" topLeftCell="E3525" activePane="bottomRight" state="frozen"/>
      <selection activeCell="O31" sqref="O31"/>
      <selection pane="topRight" activeCell="O31" sqref="O31"/>
      <selection pane="bottomLeft" activeCell="O31" sqref="O31"/>
      <selection pane="bottomRight" activeCell="G3577" sqref="G3577"/>
    </sheetView>
  </sheetViews>
  <sheetFormatPr defaultRowHeight="12" x14ac:dyDescent="0.2"/>
  <cols>
    <col min="1" max="1" width="4.140625" style="1110" customWidth="1"/>
    <col min="2" max="2" width="33.42578125" style="1110" customWidth="1"/>
    <col min="3" max="3" width="21.28515625" style="1110" customWidth="1"/>
    <col min="4" max="4" width="20.85546875" style="1125" customWidth="1"/>
    <col min="5" max="5" width="21" style="1125" customWidth="1"/>
    <col min="6" max="6" width="9.140625" style="1110" customWidth="1"/>
    <col min="7" max="7" width="8.7109375" style="1167" customWidth="1"/>
    <col min="8" max="8" width="8.7109375" style="1110" customWidth="1"/>
    <col min="9" max="9" width="11.42578125" style="1110" customWidth="1"/>
    <col min="10" max="10" width="11.5703125" style="1110" customWidth="1"/>
    <col min="11" max="11" width="8.42578125" style="1005" customWidth="1"/>
    <col min="12" max="12" width="11.42578125" style="1123" customWidth="1"/>
    <col min="13" max="13" width="6.5703125" style="1125" customWidth="1"/>
    <col min="14" max="14" width="6.7109375" style="1125" customWidth="1"/>
    <col min="15" max="15" width="7.5703125" style="1125" customWidth="1"/>
    <col min="16" max="16" width="9.28515625" style="1125" customWidth="1"/>
    <col min="17" max="17" width="6.42578125" style="1125" customWidth="1"/>
    <col min="18" max="19" width="10.85546875" style="1125" customWidth="1"/>
    <col min="20" max="20" width="6" style="1125" customWidth="1"/>
    <col min="21" max="21" width="7.7109375" style="1125" customWidth="1"/>
    <col min="22" max="22" width="13" style="1125" customWidth="1"/>
    <col min="23" max="23" width="7.28515625" style="1125" customWidth="1"/>
    <col min="24" max="24" width="7.42578125" style="1125" customWidth="1"/>
    <col min="25" max="25" width="7.85546875" style="1125" customWidth="1"/>
    <col min="26" max="26" width="6.85546875" style="1125" customWidth="1"/>
    <col min="27" max="27" width="6.42578125" style="1125" customWidth="1"/>
    <col min="28" max="28" width="5.28515625" style="1125" customWidth="1"/>
    <col min="29" max="29" width="7.140625" style="1125" customWidth="1"/>
    <col min="30" max="30" width="19.28515625" style="1125" customWidth="1"/>
    <col min="31" max="31" width="18.28515625" style="1125" customWidth="1"/>
    <col min="32" max="32" width="24.7109375" style="1125" customWidth="1"/>
    <col min="33" max="36" width="9.140625" style="1125" customWidth="1"/>
    <col min="37" max="16384" width="9.140625" style="1125"/>
  </cols>
  <sheetData>
    <row r="1" spans="1:30" s="909" customFormat="1" ht="12.75" x14ac:dyDescent="0.2">
      <c r="A1" s="907" t="e">
        <f>#REF!</f>
        <v>#REF!</v>
      </c>
      <c r="C1" s="2097"/>
      <c r="D1" s="907" t="e">
        <f>#REF!</f>
        <v>#REF!</v>
      </c>
      <c r="F1" s="1769" t="e">
        <f>#REF!</f>
        <v>#REF!</v>
      </c>
      <c r="J1" s="2097"/>
      <c r="K1" s="2155"/>
      <c r="L1" s="771" t="s">
        <v>541</v>
      </c>
      <c r="M1" s="885"/>
      <c r="N1" s="949" t="s">
        <v>1101</v>
      </c>
      <c r="O1" s="949"/>
      <c r="P1" s="771" t="s">
        <v>691</v>
      </c>
      <c r="Q1" s="885">
        <f>I1554</f>
        <v>0</v>
      </c>
      <c r="R1" s="885"/>
      <c r="S1" s="771" t="s">
        <v>4174</v>
      </c>
      <c r="T1" s="885"/>
      <c r="U1" s="885"/>
      <c r="V1" s="771" t="s">
        <v>4967</v>
      </c>
      <c r="W1" s="885">
        <f>'ГВО-сети'!I3740</f>
        <v>0</v>
      </c>
      <c r="Y1" s="764" t="s">
        <v>1090</v>
      </c>
      <c r="Z1" s="1044">
        <f>I1529</f>
        <v>7.05</v>
      </c>
      <c r="AA1" s="885" t="s">
        <v>94</v>
      </c>
      <c r="AB1" s="949" t="s">
        <v>1657</v>
      </c>
    </row>
    <row r="2" spans="1:30" s="909" customFormat="1" ht="12.75" x14ac:dyDescent="0.2">
      <c r="A2" s="907" t="e">
        <f>#REF!</f>
        <v>#REF!</v>
      </c>
      <c r="C2" s="2097"/>
      <c r="D2" s="907" t="e">
        <f>#REF!</f>
        <v>#REF!</v>
      </c>
      <c r="F2" s="1769" t="e">
        <f>#REF!</f>
        <v>#REF!</v>
      </c>
      <c r="J2" s="2097"/>
      <c r="K2" s="2156"/>
      <c r="L2" s="2189" t="s">
        <v>4972</v>
      </c>
      <c r="M2" s="2188">
        <f>I176</f>
        <v>0</v>
      </c>
      <c r="O2" s="885" t="s">
        <v>4901</v>
      </c>
      <c r="P2" s="949" t="s">
        <v>4900</v>
      </c>
      <c r="Q2" s="885">
        <f>I1579</f>
        <v>0.16</v>
      </c>
      <c r="R2" s="885" t="s">
        <v>4928</v>
      </c>
      <c r="S2" s="771" t="s">
        <v>4927</v>
      </c>
      <c r="T2" s="885">
        <f>I2442</f>
        <v>0.41</v>
      </c>
      <c r="U2" s="885" t="s">
        <v>4943</v>
      </c>
      <c r="V2" s="771" t="s">
        <v>4946</v>
      </c>
      <c r="W2" s="885">
        <f>I2920</f>
        <v>1.02</v>
      </c>
      <c r="Y2" s="907" t="s">
        <v>789</v>
      </c>
      <c r="Z2" s="2097">
        <f>I1535</f>
        <v>6.26</v>
      </c>
      <c r="AA2" s="2097">
        <f>I1531</f>
        <v>4.91</v>
      </c>
      <c r="AB2" s="885"/>
      <c r="AD2" s="1079" t="s">
        <v>3447</v>
      </c>
    </row>
    <row r="3" spans="1:30" s="909" customFormat="1" ht="12.75" x14ac:dyDescent="0.2">
      <c r="A3" s="907" t="e">
        <f>#REF!</f>
        <v>#REF!</v>
      </c>
      <c r="C3" s="2097"/>
      <c r="D3" s="907" t="e">
        <f>#REF!</f>
        <v>#REF!</v>
      </c>
      <c r="F3" s="1769" t="e">
        <f>#REF!</f>
        <v>#REF!</v>
      </c>
      <c r="J3" s="2097"/>
      <c r="K3" s="2156" t="s">
        <v>4881</v>
      </c>
      <c r="L3" s="771" t="s">
        <v>536</v>
      </c>
      <c r="M3" s="885">
        <f>'ГВО-сети'!I2524</f>
        <v>0</v>
      </c>
      <c r="O3" s="885" t="s">
        <v>4901</v>
      </c>
      <c r="P3" s="949" t="s">
        <v>4902</v>
      </c>
      <c r="Q3" s="885">
        <f>'ГВО-сети'!I6246</f>
        <v>0</v>
      </c>
      <c r="R3" s="885" t="s">
        <v>4928</v>
      </c>
      <c r="S3" s="771" t="s">
        <v>4929</v>
      </c>
      <c r="T3" s="885">
        <f>I2482</f>
        <v>0.25</v>
      </c>
      <c r="U3" s="885" t="s">
        <v>4943</v>
      </c>
      <c r="V3" s="771" t="s">
        <v>4947</v>
      </c>
      <c r="W3" s="885">
        <f>I2959</f>
        <v>0.32</v>
      </c>
      <c r="Y3" s="1459" t="s">
        <v>790</v>
      </c>
      <c r="Z3" s="2104">
        <f>I1537</f>
        <v>18</v>
      </c>
      <c r="AA3" s="1111"/>
      <c r="AD3" s="1342" t="s">
        <v>2203</v>
      </c>
    </row>
    <row r="4" spans="1:30" s="909" customFormat="1" ht="12.75" x14ac:dyDescent="0.2">
      <c r="A4" s="907" t="e">
        <f>#REF!</f>
        <v>#REF!</v>
      </c>
      <c r="C4" s="2097"/>
      <c r="D4" s="907" t="e">
        <f>#REF!</f>
        <v>#REF!</v>
      </c>
      <c r="F4" s="1769" t="e">
        <f>#REF!</f>
        <v>#REF!</v>
      </c>
      <c r="J4" s="2097"/>
      <c r="K4" s="2156"/>
      <c r="L4" s="2187" t="s">
        <v>4880</v>
      </c>
      <c r="M4" s="2188">
        <f>I343</f>
        <v>1.21</v>
      </c>
      <c r="N4" s="992"/>
      <c r="O4" s="992"/>
      <c r="P4" s="949" t="s">
        <v>692</v>
      </c>
      <c r="Q4" s="885">
        <f>I1703</f>
        <v>0.49</v>
      </c>
      <c r="R4" s="885" t="s">
        <v>4928</v>
      </c>
      <c r="S4" s="771" t="s">
        <v>4932</v>
      </c>
      <c r="T4" s="885">
        <f>I2537</f>
        <v>0.99</v>
      </c>
      <c r="U4" s="885" t="s">
        <v>4943</v>
      </c>
      <c r="V4" s="771" t="s">
        <v>4949</v>
      </c>
      <c r="W4" s="885">
        <f>I2984</f>
        <v>0.25</v>
      </c>
      <c r="Y4" s="907" t="s">
        <v>2204</v>
      </c>
      <c r="Z4" s="2097">
        <f>I1543</f>
        <v>0.79</v>
      </c>
      <c r="AA4" s="885"/>
    </row>
    <row r="5" spans="1:30" s="909" customFormat="1" ht="12.75" x14ac:dyDescent="0.2">
      <c r="A5" s="907" t="e">
        <f>#REF!</f>
        <v>#REF!</v>
      </c>
      <c r="C5" s="2097"/>
      <c r="D5" s="907" t="e">
        <f>#REF!</f>
        <v>#REF!</v>
      </c>
      <c r="F5" s="1769" t="e">
        <f>#REF!</f>
        <v>#REF!</v>
      </c>
      <c r="J5" s="2097"/>
      <c r="K5" s="2156" t="s">
        <v>1915</v>
      </c>
      <c r="L5" s="771" t="s">
        <v>4304</v>
      </c>
      <c r="M5" s="885">
        <f>'ГВО-сети'!I2930</f>
        <v>0</v>
      </c>
      <c r="N5" s="1122"/>
      <c r="O5" s="1122"/>
      <c r="P5" s="949"/>
      <c r="Q5" s="885"/>
      <c r="R5" s="885" t="s">
        <v>4928</v>
      </c>
      <c r="S5" s="771" t="s">
        <v>4933</v>
      </c>
      <c r="T5" s="885">
        <f>I2559</f>
        <v>0.2</v>
      </c>
      <c r="U5" s="885" t="s">
        <v>4943</v>
      </c>
      <c r="V5" s="771" t="s">
        <v>4951</v>
      </c>
      <c r="W5" s="885">
        <f>I3027</f>
        <v>0.32</v>
      </c>
      <c r="Y5" s="764" t="s">
        <v>4076</v>
      </c>
      <c r="Z5" s="1044">
        <f>I1915</f>
        <v>2.4700000000000002</v>
      </c>
      <c r="AA5" s="580"/>
      <c r="AB5" s="885"/>
    </row>
    <row r="6" spans="1:30" s="909" customFormat="1" ht="12.75" x14ac:dyDescent="0.2">
      <c r="A6" s="907" t="e">
        <f>#REF!</f>
        <v>#REF!</v>
      </c>
      <c r="C6" s="2097"/>
      <c r="D6" s="907" t="e">
        <f>#REF!</f>
        <v>#REF!</v>
      </c>
      <c r="F6" s="1769" t="e">
        <f>#REF!</f>
        <v>#REF!</v>
      </c>
      <c r="J6" s="2097"/>
      <c r="K6" s="2156"/>
      <c r="L6" s="2187" t="s">
        <v>4893</v>
      </c>
      <c r="M6" s="2188">
        <f>I1342</f>
        <v>1.01</v>
      </c>
      <c r="N6" s="899"/>
      <c r="O6" s="899"/>
      <c r="P6" s="1459" t="s">
        <v>4907</v>
      </c>
      <c r="Q6" s="2104">
        <f>'ГВО-сети'!I6806</f>
        <v>0</v>
      </c>
      <c r="R6" s="2104"/>
      <c r="S6" s="1333"/>
      <c r="T6" s="2104"/>
      <c r="U6" s="885" t="s">
        <v>4943</v>
      </c>
      <c r="V6" s="1333" t="s">
        <v>4954</v>
      </c>
      <c r="W6" s="885">
        <f>I3044</f>
        <v>0.23</v>
      </c>
      <c r="Y6" s="907" t="s">
        <v>789</v>
      </c>
      <c r="Z6" s="2097">
        <f>I1755</f>
        <v>0.47</v>
      </c>
      <c r="AA6" s="2097">
        <f>I1753</f>
        <v>0.47</v>
      </c>
      <c r="AB6" s="991"/>
    </row>
    <row r="7" spans="1:30" s="899" customFormat="1" ht="12.75" x14ac:dyDescent="0.2">
      <c r="A7" s="908"/>
      <c r="B7" s="908"/>
      <c r="F7" s="2097"/>
      <c r="G7" s="2096"/>
      <c r="H7" s="2097"/>
      <c r="I7" s="2097"/>
      <c r="J7" s="2097"/>
      <c r="K7" s="2156"/>
      <c r="L7" s="771" t="s">
        <v>4882</v>
      </c>
      <c r="M7" s="1120">
        <f>I631</f>
        <v>0.6</v>
      </c>
      <c r="O7" s="899" t="s">
        <v>4910</v>
      </c>
      <c r="P7" s="1123" t="s">
        <v>4909</v>
      </c>
      <c r="Q7" s="2104">
        <f>I2044</f>
        <v>0.26</v>
      </c>
      <c r="R7" s="2104"/>
      <c r="S7" s="1333" t="s">
        <v>4173</v>
      </c>
      <c r="T7" s="2104">
        <f>'ГВО-сети'!R1998</f>
        <v>0</v>
      </c>
      <c r="U7" s="2104"/>
      <c r="V7" s="1333"/>
      <c r="W7" s="2104"/>
      <c r="Y7" s="1459" t="s">
        <v>790</v>
      </c>
      <c r="Z7" s="2097">
        <f>I1757</f>
        <v>2</v>
      </c>
      <c r="AA7" s="589"/>
      <c r="AB7" s="885"/>
    </row>
    <row r="8" spans="1:30" s="899" customFormat="1" ht="12.75" x14ac:dyDescent="0.2">
      <c r="A8" s="2282" t="s">
        <v>829</v>
      </c>
      <c r="B8" s="2282"/>
      <c r="C8" s="2282"/>
      <c r="D8" s="2282"/>
      <c r="E8" s="2282"/>
      <c r="F8" s="2282"/>
      <c r="G8" s="2282"/>
      <c r="H8" s="2282"/>
      <c r="I8" s="2282"/>
      <c r="J8" s="2282"/>
      <c r="K8" s="2156"/>
      <c r="L8" s="771" t="s">
        <v>4885</v>
      </c>
      <c r="M8" s="1120">
        <f>I772</f>
        <v>0.4</v>
      </c>
      <c r="O8" s="899" t="s">
        <v>4910</v>
      </c>
      <c r="P8" s="908" t="s">
        <v>4911</v>
      </c>
      <c r="Q8" s="2104">
        <f>I2086</f>
        <v>0.48</v>
      </c>
      <c r="R8" s="2104"/>
      <c r="S8" s="1333" t="s">
        <v>4935</v>
      </c>
      <c r="T8" s="2104">
        <f>'ГВО-сети'!I5453</f>
        <v>0</v>
      </c>
      <c r="U8" s="2104" t="s">
        <v>4956</v>
      </c>
      <c r="V8" s="1333" t="s">
        <v>4955</v>
      </c>
      <c r="W8" s="2104">
        <f>I3095</f>
        <v>0.16</v>
      </c>
      <c r="Y8" s="764" t="s">
        <v>333</v>
      </c>
      <c r="Z8" s="1044">
        <f>I2802</f>
        <v>4.68</v>
      </c>
      <c r="AA8" s="589"/>
      <c r="AB8" s="885"/>
    </row>
    <row r="9" spans="1:30" s="899" customFormat="1" ht="12.75" x14ac:dyDescent="0.2">
      <c r="A9" s="2282" t="s">
        <v>5764</v>
      </c>
      <c r="B9" s="2282"/>
      <c r="C9" s="2282"/>
      <c r="D9" s="2282"/>
      <c r="E9" s="2282"/>
      <c r="F9" s="2282"/>
      <c r="G9" s="2282"/>
      <c r="H9" s="2282"/>
      <c r="I9" s="2282"/>
      <c r="J9" s="2282"/>
      <c r="K9" s="899" t="s">
        <v>4897</v>
      </c>
      <c r="L9" s="1131" t="s">
        <v>4890</v>
      </c>
      <c r="M9" s="885">
        <f>I793</f>
        <v>0.22</v>
      </c>
      <c r="N9" s="1131" t="s">
        <v>299</v>
      </c>
      <c r="O9" s="899" t="s">
        <v>4910</v>
      </c>
      <c r="P9" s="908" t="s">
        <v>4912</v>
      </c>
      <c r="Q9" s="2104">
        <f>I2105</f>
        <v>7.0000000000000007E-2</v>
      </c>
      <c r="R9" s="2104" t="s">
        <v>4937</v>
      </c>
      <c r="S9" s="1333" t="s">
        <v>4936</v>
      </c>
      <c r="T9" s="2104">
        <f>I2621</f>
        <v>0.44</v>
      </c>
      <c r="U9" s="885" t="s">
        <v>4943</v>
      </c>
      <c r="V9" s="1333" t="s">
        <v>4957</v>
      </c>
      <c r="W9" s="2104">
        <f>I3112</f>
        <v>0.12</v>
      </c>
      <c r="Y9" s="907" t="s">
        <v>789</v>
      </c>
      <c r="Z9" s="1110">
        <f>I2808</f>
        <v>1.68</v>
      </c>
      <c r="AA9" s="2097">
        <f>I2804</f>
        <v>1.68</v>
      </c>
      <c r="AB9" s="991"/>
    </row>
    <row r="10" spans="1:30" s="899" customFormat="1" ht="12.75" x14ac:dyDescent="0.2">
      <c r="A10" s="2282" t="s">
        <v>5765</v>
      </c>
      <c r="B10" s="2282"/>
      <c r="C10" s="2282"/>
      <c r="D10" s="2282"/>
      <c r="E10" s="2282"/>
      <c r="F10" s="2282"/>
      <c r="G10" s="2282"/>
      <c r="H10" s="2282"/>
      <c r="I10" s="2282"/>
      <c r="J10" s="2282"/>
      <c r="K10" s="899" t="s">
        <v>4897</v>
      </c>
      <c r="L10" s="1131" t="s">
        <v>4895</v>
      </c>
      <c r="M10" s="2012">
        <f>I1452</f>
        <v>1.44</v>
      </c>
      <c r="N10" s="885">
        <f>M2+M4+M6+M10</f>
        <v>3.66</v>
      </c>
      <c r="O10" s="899" t="s">
        <v>4910</v>
      </c>
      <c r="P10" s="908" t="s">
        <v>4915</v>
      </c>
      <c r="Q10" s="2104">
        <f>I2164</f>
        <v>0.6</v>
      </c>
      <c r="R10" s="2104" t="s">
        <v>4937</v>
      </c>
      <c r="S10" s="1333" t="s">
        <v>4938</v>
      </c>
      <c r="T10" s="2104">
        <f>I2668</f>
        <v>0.66</v>
      </c>
      <c r="U10" s="2104"/>
      <c r="V10" s="1333"/>
      <c r="W10" s="2104"/>
      <c r="Y10" s="1459" t="s">
        <v>790</v>
      </c>
      <c r="Z10" s="2097">
        <f>I2810</f>
        <v>3</v>
      </c>
      <c r="AA10" s="2097"/>
      <c r="AB10" s="885"/>
    </row>
    <row r="11" spans="1:30" s="899" customFormat="1" ht="12.75" x14ac:dyDescent="0.2">
      <c r="A11" s="2097"/>
      <c r="B11" s="2097"/>
      <c r="C11" s="2097"/>
      <c r="D11" s="2097"/>
      <c r="E11" s="2097"/>
      <c r="F11" s="2097"/>
      <c r="G11" s="2097"/>
      <c r="H11" s="2097"/>
      <c r="I11" s="2097"/>
      <c r="J11" s="2097"/>
      <c r="K11" s="493"/>
      <c r="L11" s="899" t="s">
        <v>4898</v>
      </c>
      <c r="M11" s="2097">
        <f>I1487</f>
        <v>0.47</v>
      </c>
      <c r="R11" s="2104" t="s">
        <v>4937</v>
      </c>
      <c r="S11" s="908" t="s">
        <v>4939</v>
      </c>
      <c r="T11" s="2097">
        <f>I2697</f>
        <v>0.13</v>
      </c>
      <c r="U11" s="2097" t="s">
        <v>94</v>
      </c>
      <c r="V11" s="908" t="s">
        <v>700</v>
      </c>
      <c r="W11" s="2097">
        <f>'ГВО-сети'!R3437</f>
        <v>0</v>
      </c>
      <c r="X11" s="1356"/>
      <c r="Y11" s="764" t="s">
        <v>1087</v>
      </c>
      <c r="Z11" s="1044">
        <f>I3835</f>
        <v>3.4</v>
      </c>
      <c r="AA11" s="2097"/>
      <c r="AB11" s="885"/>
    </row>
    <row r="12" spans="1:30" s="899" customFormat="1" ht="12.75" x14ac:dyDescent="0.2">
      <c r="A12" s="2097"/>
      <c r="B12" s="2097"/>
      <c r="C12" s="2097"/>
      <c r="F12" s="2097"/>
      <c r="G12" s="2096"/>
      <c r="H12" s="2097"/>
      <c r="I12" s="2097"/>
      <c r="J12" s="2097"/>
      <c r="K12" s="1120" t="s">
        <v>3066</v>
      </c>
      <c r="L12" s="908" t="s">
        <v>4899</v>
      </c>
      <c r="M12" s="2097">
        <f>I1525</f>
        <v>0.38</v>
      </c>
      <c r="N12" s="735" t="s">
        <v>1825</v>
      </c>
      <c r="O12" s="922"/>
      <c r="P12" s="908" t="s">
        <v>319</v>
      </c>
      <c r="Q12" s="2104">
        <f>I2232</f>
        <v>0.1</v>
      </c>
      <c r="R12" s="2104" t="s">
        <v>4937</v>
      </c>
      <c r="S12" s="1333" t="s">
        <v>4940</v>
      </c>
      <c r="T12" s="2104">
        <f>I2740</f>
        <v>0.63</v>
      </c>
      <c r="U12" s="2104" t="s">
        <v>92</v>
      </c>
      <c r="V12" s="1333" t="s">
        <v>1123</v>
      </c>
      <c r="W12" s="2104">
        <f>I3288</f>
        <v>1.89</v>
      </c>
      <c r="X12" s="1357"/>
      <c r="Y12" s="907" t="s">
        <v>789</v>
      </c>
      <c r="Z12" s="1044">
        <f>I3841</f>
        <v>1.89</v>
      </c>
      <c r="AA12" s="2097">
        <f>I3837</f>
        <v>0</v>
      </c>
      <c r="AB12" s="1131"/>
    </row>
    <row r="13" spans="1:30" ht="12.75" x14ac:dyDescent="0.2">
      <c r="A13" s="2098" t="s">
        <v>156</v>
      </c>
      <c r="B13" s="911" t="e">
        <f>#REF!</f>
        <v>#REF!</v>
      </c>
      <c r="C13" s="911" t="e">
        <f>#REF!</f>
        <v>#REF!</v>
      </c>
      <c r="D13" s="911" t="e">
        <f>#REF!</f>
        <v>#REF!</v>
      </c>
      <c r="E13" s="2099" t="s">
        <v>121</v>
      </c>
      <c r="F13" s="911" t="s">
        <v>62</v>
      </c>
      <c r="G13" s="740" t="s">
        <v>355</v>
      </c>
      <c r="H13" s="2098" t="s">
        <v>325</v>
      </c>
      <c r="I13" s="911" t="s">
        <v>2894</v>
      </c>
      <c r="J13" s="911" t="s">
        <v>832</v>
      </c>
      <c r="K13" s="1120" t="e">
        <f>'ГВО-сети'!#REF!</f>
        <v>#REF!</v>
      </c>
      <c r="L13" s="730">
        <v>0.11</v>
      </c>
      <c r="M13" s="735" t="s">
        <v>160</v>
      </c>
      <c r="N13" s="922" t="s">
        <v>695</v>
      </c>
      <c r="O13" s="1120" t="s">
        <v>4922</v>
      </c>
      <c r="P13" s="1123" t="s">
        <v>4921</v>
      </c>
      <c r="Q13" s="1110">
        <f>I2279</f>
        <v>0.35</v>
      </c>
      <c r="R13" s="2104" t="s">
        <v>4937</v>
      </c>
      <c r="S13" s="1123" t="s">
        <v>4941</v>
      </c>
      <c r="T13" s="1110">
        <f>I2793</f>
        <v>0.5</v>
      </c>
      <c r="U13" s="2104" t="s">
        <v>92</v>
      </c>
      <c r="V13" s="1123" t="s">
        <v>4968</v>
      </c>
      <c r="W13" s="1110">
        <f>I3625</f>
        <v>0.37</v>
      </c>
      <c r="X13" s="1357"/>
      <c r="Y13" s="907" t="s">
        <v>2204</v>
      </c>
      <c r="Z13" s="1110">
        <f>I3847</f>
        <v>10.87</v>
      </c>
      <c r="AA13" s="730"/>
      <c r="AB13" s="1129"/>
    </row>
    <row r="14" spans="1:30" x14ac:dyDescent="0.2">
      <c r="A14" s="2100" t="s">
        <v>275</v>
      </c>
      <c r="B14" s="914"/>
      <c r="C14" s="914" t="e">
        <f>#REF!</f>
        <v>#REF!</v>
      </c>
      <c r="D14" s="914" t="e">
        <f>#REF!</f>
        <v>#REF!</v>
      </c>
      <c r="E14" s="2101" t="s">
        <v>161</v>
      </c>
      <c r="F14" s="914" t="s">
        <v>63</v>
      </c>
      <c r="G14" s="741" t="s">
        <v>64</v>
      </c>
      <c r="H14" s="2100" t="s">
        <v>139</v>
      </c>
      <c r="I14" s="914" t="s">
        <v>138</v>
      </c>
      <c r="J14" s="914" t="s">
        <v>834</v>
      </c>
      <c r="L14" s="730">
        <v>0.1</v>
      </c>
      <c r="M14" s="735" t="e">
        <f>K13*L13</f>
        <v>#REF!</v>
      </c>
      <c r="N14" s="922" t="e">
        <f>N3857</f>
        <v>#REF!</v>
      </c>
      <c r="O14" s="1120" t="s">
        <v>4922</v>
      </c>
      <c r="P14" s="1125" t="s">
        <v>677</v>
      </c>
      <c r="Q14" s="1110">
        <f>I2338</f>
        <v>0.67</v>
      </c>
      <c r="R14" s="1110"/>
      <c r="S14" s="1123"/>
      <c r="T14" s="1110"/>
      <c r="U14" s="1110"/>
      <c r="V14" s="1123" t="s">
        <v>4969</v>
      </c>
      <c r="W14" s="1110">
        <f>I3674</f>
        <v>0</v>
      </c>
      <c r="X14" s="1110"/>
      <c r="Z14" s="1445" t="s">
        <v>299</v>
      </c>
      <c r="AA14" s="1120" t="s">
        <v>94</v>
      </c>
      <c r="AB14" s="1120"/>
    </row>
    <row r="15" spans="1:30" x14ac:dyDescent="0.2">
      <c r="A15" s="2100"/>
      <c r="B15" s="914"/>
      <c r="C15" s="914"/>
      <c r="D15" s="914" t="e">
        <f>#REF!</f>
        <v>#REF!</v>
      </c>
      <c r="E15" s="2101" t="s">
        <v>164</v>
      </c>
      <c r="F15" s="914" t="s">
        <v>2897</v>
      </c>
      <c r="G15" s="741" t="s">
        <v>65</v>
      </c>
      <c r="H15" s="916" t="s">
        <v>307</v>
      </c>
      <c r="I15" s="955"/>
      <c r="J15" s="914" t="s">
        <v>835</v>
      </c>
      <c r="M15" s="735" t="e">
        <f>K13*L14</f>
        <v>#REF!</v>
      </c>
      <c r="N15" s="922" t="e">
        <f>N3858</f>
        <v>#REF!</v>
      </c>
      <c r="O15" s="1120" t="s">
        <v>4922</v>
      </c>
      <c r="P15" s="1125" t="s">
        <v>4926</v>
      </c>
      <c r="Q15" s="1110">
        <f>I2405</f>
        <v>0.72</v>
      </c>
      <c r="R15" s="1110"/>
      <c r="S15" s="1123"/>
      <c r="T15" s="1110"/>
      <c r="U15" s="1110"/>
      <c r="V15" s="1123"/>
      <c r="W15" s="1110"/>
      <c r="Z15" s="1445">
        <f>Z1+Z5+Z8+Z11</f>
        <v>17.600000000000001</v>
      </c>
      <c r="AA15" s="1120">
        <f>SUM(AA2:AA13)</f>
        <v>7.06</v>
      </c>
      <c r="AB15" s="1120"/>
    </row>
    <row r="16" spans="1:30" ht="12.75" x14ac:dyDescent="0.2">
      <c r="A16" s="2100"/>
      <c r="B16" s="914"/>
      <c r="C16" s="914"/>
      <c r="D16" s="914"/>
      <c r="E16" s="2101" t="s">
        <v>120</v>
      </c>
      <c r="F16" s="914" t="s">
        <v>830</v>
      </c>
      <c r="G16" s="741"/>
      <c r="H16" s="2100" t="s">
        <v>308</v>
      </c>
      <c r="I16" s="931"/>
      <c r="J16" s="914" t="s">
        <v>138</v>
      </c>
      <c r="K16" s="1005" t="s">
        <v>4075</v>
      </c>
      <c r="M16" s="1120" t="s">
        <v>789</v>
      </c>
      <c r="N16" s="1120" t="s">
        <v>790</v>
      </c>
      <c r="O16" s="1120"/>
      <c r="P16" s="1216" t="s">
        <v>2197</v>
      </c>
      <c r="R16" s="1356">
        <v>0.6</v>
      </c>
      <c r="S16" s="1123"/>
      <c r="T16" s="1110"/>
      <c r="U16" s="1110"/>
      <c r="V16" s="1123"/>
      <c r="W16" s="1110"/>
      <c r="Z16" s="1445">
        <f>J3857</f>
        <v>0.65</v>
      </c>
      <c r="AA16" s="1120">
        <f>I3859</f>
        <v>7.06</v>
      </c>
    </row>
    <row r="17" spans="1:28" ht="12.75" x14ac:dyDescent="0.2">
      <c r="A17" s="2102"/>
      <c r="B17" s="931"/>
      <c r="C17" s="914"/>
      <c r="D17" s="918"/>
      <c r="E17" s="2103"/>
      <c r="F17" s="918"/>
      <c r="G17" s="904" t="s">
        <v>356</v>
      </c>
      <c r="H17" s="2102" t="s">
        <v>138</v>
      </c>
      <c r="I17" s="956"/>
      <c r="J17" s="918"/>
      <c r="K17" s="1120">
        <f>J3857</f>
        <v>0.65</v>
      </c>
      <c r="M17" s="1045">
        <f>N3849</f>
        <v>10.17</v>
      </c>
      <c r="N17" s="1045">
        <f>N3853</f>
        <v>32.909999999999997</v>
      </c>
      <c r="O17" s="1045"/>
      <c r="P17" s="493" t="e">
        <f>#REF!</f>
        <v>#REF!</v>
      </c>
      <c r="S17" s="1123"/>
      <c r="T17" s="1110"/>
      <c r="U17" s="1110"/>
      <c r="V17" s="1110"/>
      <c r="W17" s="1110"/>
      <c r="X17" s="1045"/>
      <c r="Z17" s="922">
        <f>Z15-Z16</f>
        <v>16.95</v>
      </c>
      <c r="AA17" s="922">
        <f>AA15-AA16</f>
        <v>0</v>
      </c>
    </row>
    <row r="18" spans="1:28" x14ac:dyDescent="0.2">
      <c r="A18" s="967">
        <v>1</v>
      </c>
      <c r="B18" s="902">
        <f t="shared" ref="B18:J18" si="0">A18+1</f>
        <v>2</v>
      </c>
      <c r="C18" s="902">
        <f t="shared" si="0"/>
        <v>3</v>
      </c>
      <c r="D18" s="902">
        <f t="shared" si="0"/>
        <v>4</v>
      </c>
      <c r="E18" s="902">
        <f t="shared" si="0"/>
        <v>5</v>
      </c>
      <c r="F18" s="902">
        <f t="shared" si="0"/>
        <v>6</v>
      </c>
      <c r="G18" s="902">
        <f t="shared" si="0"/>
        <v>7</v>
      </c>
      <c r="H18" s="902">
        <f t="shared" si="0"/>
        <v>8</v>
      </c>
      <c r="I18" s="904">
        <f t="shared" si="0"/>
        <v>9</v>
      </c>
      <c r="J18" s="904">
        <f t="shared" si="0"/>
        <v>10</v>
      </c>
      <c r="N18" s="1110"/>
      <c r="O18" s="1110"/>
      <c r="P18" s="922"/>
      <c r="Q18" s="922"/>
      <c r="R18" s="922"/>
      <c r="S18" s="922"/>
      <c r="T18" s="922"/>
      <c r="U18" s="922"/>
      <c r="V18" s="922"/>
      <c r="W18" s="922"/>
      <c r="X18" s="1045"/>
      <c r="Y18" s="1446"/>
      <c r="AB18" s="922"/>
    </row>
    <row r="19" spans="1:28" s="1100" customFormat="1" x14ac:dyDescent="0.2">
      <c r="A19" s="1174"/>
      <c r="B19" s="1021"/>
      <c r="C19" s="1110"/>
      <c r="D19" s="1092"/>
      <c r="F19" s="1120"/>
      <c r="G19" s="1174"/>
      <c r="H19" s="1120"/>
      <c r="I19" s="1120"/>
      <c r="J19" s="1120"/>
      <c r="K19" s="1005"/>
      <c r="L19" s="1079"/>
    </row>
    <row r="20" spans="1:28" x14ac:dyDescent="0.2">
      <c r="A20" s="1167"/>
      <c r="B20" s="1092" t="s">
        <v>102</v>
      </c>
      <c r="H20" s="1065"/>
      <c r="I20" s="1050"/>
      <c r="J20" s="1050"/>
    </row>
    <row r="21" spans="1:28" x14ac:dyDescent="0.2">
      <c r="A21" s="1167"/>
      <c r="B21" s="1092"/>
      <c r="H21" s="1065"/>
      <c r="I21" s="1050"/>
      <c r="J21" s="1050"/>
    </row>
    <row r="22" spans="1:28" x14ac:dyDescent="0.2">
      <c r="A22" s="1167">
        <v>1</v>
      </c>
      <c r="B22" s="1079" t="e">
        <f>#REF!</f>
        <v>#REF!</v>
      </c>
      <c r="H22" s="1065"/>
      <c r="I22" s="1050"/>
      <c r="J22" s="1050"/>
    </row>
    <row r="23" spans="1:28" x14ac:dyDescent="0.2">
      <c r="A23" s="1125"/>
      <c r="B23" s="1027" t="e">
        <f>#REF!</f>
        <v>#REF!</v>
      </c>
      <c r="C23" s="1110" t="e">
        <f>#REF!</f>
        <v>#REF!</v>
      </c>
      <c r="F23" s="1116"/>
      <c r="G23" s="1116"/>
      <c r="H23" s="1116"/>
      <c r="I23" s="1120">
        <f>'Перечень ВПМЭС'!J101</f>
        <v>0</v>
      </c>
      <c r="J23" s="1120">
        <f>I23</f>
        <v>0</v>
      </c>
      <c r="K23" s="1120">
        <f>J25+J27</f>
        <v>18</v>
      </c>
      <c r="L23" s="922">
        <f>I23-K23</f>
        <v>-18</v>
      </c>
    </row>
    <row r="24" spans="1:28" x14ac:dyDescent="0.2">
      <c r="A24" s="1167"/>
      <c r="C24" s="1110" t="e">
        <f>#REF!</f>
        <v>#REF!</v>
      </c>
      <c r="I24" s="1120"/>
      <c r="J24" s="1120"/>
      <c r="K24" s="1129"/>
    </row>
    <row r="25" spans="1:28" x14ac:dyDescent="0.2">
      <c r="A25" s="1167"/>
      <c r="B25" s="1079"/>
      <c r="F25" s="1125"/>
      <c r="G25" s="1123" t="str">
        <f>'Перечень ВПМЭС'!G93</f>
        <v xml:space="preserve">до 5 мин. </v>
      </c>
      <c r="H25" s="1109"/>
      <c r="I25" s="1110">
        <f>'Перечень ВПМЭС'!I93</f>
        <v>0</v>
      </c>
      <c r="J25" s="1110">
        <f>'Перечень ВПМЭС'!J93</f>
        <v>0</v>
      </c>
      <c r="K25" s="1120" t="s">
        <v>94</v>
      </c>
    </row>
    <row r="26" spans="1:28" x14ac:dyDescent="0.2">
      <c r="A26" s="1167"/>
      <c r="B26" s="1079"/>
      <c r="F26" s="1125"/>
      <c r="G26" s="1123"/>
    </row>
    <row r="27" spans="1:28" x14ac:dyDescent="0.2">
      <c r="A27" s="1167"/>
      <c r="B27" s="1079"/>
      <c r="F27" s="1125"/>
      <c r="G27" s="1123" t="e">
        <f>'Перечень ВПМЭС'!G95</f>
        <v>#REF!</v>
      </c>
      <c r="I27" s="1110">
        <f>'Перечень ВПМЭС'!I95</f>
        <v>18</v>
      </c>
      <c r="J27" s="1110">
        <f>'Перечень ВПМЭС'!J95</f>
        <v>18</v>
      </c>
      <c r="K27" s="1129" t="s">
        <v>92</v>
      </c>
    </row>
    <row r="28" spans="1:28" x14ac:dyDescent="0.2">
      <c r="A28" s="1167"/>
      <c r="B28" s="1079"/>
      <c r="G28" s="1125"/>
    </row>
    <row r="29" spans="1:28" x14ac:dyDescent="0.2">
      <c r="A29" s="1167"/>
      <c r="B29" s="1079"/>
      <c r="G29" s="1027" t="e">
        <f>'Перечень ВПМЭС'!G97</f>
        <v>#REF!</v>
      </c>
      <c r="H29" s="1123"/>
      <c r="I29" s="1110">
        <f>'Перечень ВПМЭС'!I97</f>
        <v>18</v>
      </c>
      <c r="J29" s="1110">
        <f>'Перечень ВПМЭС'!J97</f>
        <v>18</v>
      </c>
    </row>
    <row r="30" spans="1:28" x14ac:dyDescent="0.2">
      <c r="A30" s="1167"/>
      <c r="B30" s="1079"/>
      <c r="I30" s="1120"/>
      <c r="J30" s="1120"/>
    </row>
    <row r="31" spans="1:28" x14ac:dyDescent="0.2">
      <c r="A31" s="1167"/>
      <c r="B31" s="1092" t="s">
        <v>696</v>
      </c>
      <c r="H31" s="1048"/>
      <c r="I31" s="1064"/>
      <c r="J31" s="1064"/>
    </row>
    <row r="32" spans="1:28" x14ac:dyDescent="0.2">
      <c r="A32" s="1167"/>
      <c r="B32" s="1125"/>
      <c r="H32" s="1048"/>
      <c r="I32" s="1064"/>
      <c r="J32" s="1064"/>
    </row>
    <row r="33" spans="1:12" x14ac:dyDescent="0.2">
      <c r="A33" s="1167"/>
      <c r="B33" s="1123"/>
      <c r="D33" s="1100"/>
      <c r="E33" s="1100"/>
      <c r="F33" s="1284"/>
      <c r="G33" s="1174"/>
      <c r="H33" s="1120"/>
      <c r="I33" s="1120"/>
      <c r="J33" s="1120"/>
    </row>
    <row r="34" spans="1:12" x14ac:dyDescent="0.2">
      <c r="A34" s="1167"/>
      <c r="B34" s="1123"/>
      <c r="C34" s="922"/>
      <c r="D34" s="1100" t="s">
        <v>1050</v>
      </c>
      <c r="F34" s="1284"/>
      <c r="K34" s="1034"/>
    </row>
    <row r="35" spans="1:12" x14ac:dyDescent="0.2">
      <c r="A35" s="1167"/>
      <c r="B35" s="1123" t="s">
        <v>810</v>
      </c>
      <c r="C35" s="922"/>
      <c r="D35" s="1125" t="s">
        <v>4358</v>
      </c>
      <c r="E35" s="1125" t="str">
        <f>D35</f>
        <v>Ввод 10 кВ Т-1</v>
      </c>
      <c r="F35" s="2184" t="s">
        <v>94</v>
      </c>
      <c r="G35" s="1167">
        <v>5</v>
      </c>
      <c r="I35" s="1110">
        <v>0.22</v>
      </c>
      <c r="K35" s="2182">
        <v>0.22</v>
      </c>
      <c r="L35" s="1123" t="s">
        <v>6063</v>
      </c>
    </row>
    <row r="36" spans="1:12" x14ac:dyDescent="0.2">
      <c r="A36" s="1167"/>
      <c r="B36" s="1123"/>
      <c r="C36" s="922"/>
      <c r="D36" s="1100"/>
      <c r="F36" s="1284"/>
      <c r="K36" s="1034"/>
    </row>
    <row r="37" spans="1:12" x14ac:dyDescent="0.2">
      <c r="A37" s="1167"/>
      <c r="B37" s="1123" t="s">
        <v>810</v>
      </c>
      <c r="C37" s="922"/>
      <c r="D37" s="1125" t="s">
        <v>4356</v>
      </c>
      <c r="E37" s="1125" t="str">
        <f>D37</f>
        <v>ВЛ 10 кВ Владычное</v>
      </c>
      <c r="F37" s="2184" t="s">
        <v>94</v>
      </c>
      <c r="G37" s="1167">
        <v>5</v>
      </c>
      <c r="K37" s="2182">
        <v>0.11</v>
      </c>
    </row>
    <row r="38" spans="1:12" x14ac:dyDescent="0.2">
      <c r="A38" s="1167"/>
      <c r="B38" s="2180" t="s">
        <v>2123</v>
      </c>
      <c r="C38" s="922"/>
      <c r="F38" s="1284"/>
      <c r="K38" s="1034"/>
    </row>
    <row r="39" spans="1:12" x14ac:dyDescent="0.2">
      <c r="A39" s="1167"/>
      <c r="B39" s="2180" t="str">
        <f>'Справочник Перечня'!E11</f>
        <v>МКУ Новленское</v>
      </c>
      <c r="C39" s="1123" t="str">
        <f>'Справочник Перечня'!F11</f>
        <v>77-61-14, 77-61-86</v>
      </c>
      <c r="F39" s="1284"/>
      <c r="K39" s="1034"/>
    </row>
    <row r="40" spans="1:12" x14ac:dyDescent="0.2">
      <c r="A40" s="1167"/>
      <c r="B40" s="2180" t="str">
        <f>'Справочник Перечня'!E42</f>
        <v>МУП ЖКХ "Новленское"</v>
      </c>
      <c r="C40" s="1123" t="str">
        <f>'Справочник Перечня'!F42</f>
        <v>26-88-01,26-88-02, 26-88-03</v>
      </c>
      <c r="F40" s="2076"/>
      <c r="K40" s="1034" t="s">
        <v>4357</v>
      </c>
    </row>
    <row r="41" spans="1:12" x14ac:dyDescent="0.2">
      <c r="A41" s="1167"/>
      <c r="B41" s="1123" t="s">
        <v>810</v>
      </c>
      <c r="D41" s="1125" t="s">
        <v>1051</v>
      </c>
      <c r="E41" s="1125" t="str">
        <f>D41</f>
        <v>ВЛ 10 кВ Кудрявцево</v>
      </c>
      <c r="F41" s="2184" t="s">
        <v>94</v>
      </c>
      <c r="G41" s="1167">
        <v>5</v>
      </c>
      <c r="I41" s="1110">
        <v>0.1</v>
      </c>
      <c r="K41" s="2183">
        <v>0.1</v>
      </c>
      <c r="L41" s="733"/>
    </row>
    <row r="42" spans="1:12" x14ac:dyDescent="0.2">
      <c r="A42" s="1167"/>
      <c r="B42" s="2180" t="str">
        <f>'Справочник Перечня'!E11</f>
        <v>МКУ Новленское</v>
      </c>
      <c r="C42" s="1123" t="str">
        <f>'Справочник Перечня'!F11</f>
        <v>77-61-14, 77-61-86</v>
      </c>
      <c r="F42" s="1283"/>
      <c r="K42" s="733" t="s">
        <v>2442</v>
      </c>
      <c r="L42" s="1123" t="s">
        <v>2395</v>
      </c>
    </row>
    <row r="43" spans="1:12" x14ac:dyDescent="0.2">
      <c r="A43" s="1167"/>
      <c r="B43" s="2180" t="s">
        <v>3293</v>
      </c>
      <c r="C43" s="1167"/>
      <c r="F43" s="1283"/>
      <c r="K43" s="733"/>
    </row>
    <row r="44" spans="1:12" x14ac:dyDescent="0.2">
      <c r="A44" s="1167"/>
      <c r="B44" s="2180" t="s">
        <v>3868</v>
      </c>
      <c r="C44" s="1167"/>
      <c r="F44" s="1283"/>
      <c r="K44" s="733"/>
    </row>
    <row r="45" spans="1:12" x14ac:dyDescent="0.2">
      <c r="A45" s="1167"/>
      <c r="B45" s="2180" t="s">
        <v>3869</v>
      </c>
      <c r="C45" s="1167"/>
      <c r="F45" s="1283"/>
      <c r="K45" s="733"/>
    </row>
    <row r="46" spans="1:12" x14ac:dyDescent="0.2">
      <c r="A46" s="1167"/>
      <c r="B46" s="2180" t="str">
        <f>'ГВО-сети'!B2728</f>
        <v>ООО "Дорож.управление"</v>
      </c>
      <c r="C46" s="1110" t="s">
        <v>1017</v>
      </c>
      <c r="F46" s="1283"/>
      <c r="K46" s="733"/>
    </row>
    <row r="47" spans="1:12" x14ac:dyDescent="0.2">
      <c r="A47" s="1167"/>
      <c r="B47" s="2180" t="s">
        <v>3294</v>
      </c>
      <c r="C47" s="1110" t="s">
        <v>3675</v>
      </c>
      <c r="F47" s="1283"/>
      <c r="K47" s="733"/>
    </row>
    <row r="48" spans="1:12" x14ac:dyDescent="0.2">
      <c r="A48" s="1167"/>
      <c r="B48" s="2180" t="s">
        <v>2398</v>
      </c>
      <c r="C48" s="1123" t="s">
        <v>3676</v>
      </c>
      <c r="F48" s="1283"/>
      <c r="K48" s="733"/>
    </row>
    <row r="49" spans="1:12" x14ac:dyDescent="0.2">
      <c r="A49" s="1167"/>
      <c r="B49" s="2180" t="s">
        <v>3295</v>
      </c>
      <c r="C49" s="1110" t="s">
        <v>3677</v>
      </c>
      <c r="F49" s="1283"/>
      <c r="K49" s="733"/>
    </row>
    <row r="50" spans="1:12" x14ac:dyDescent="0.2">
      <c r="A50" s="1167"/>
      <c r="B50" s="2180" t="s">
        <v>3867</v>
      </c>
      <c r="F50" s="1283"/>
      <c r="K50" s="733"/>
    </row>
    <row r="51" spans="1:12" x14ac:dyDescent="0.2">
      <c r="A51" s="1167"/>
      <c r="B51" s="1123" t="s">
        <v>810</v>
      </c>
      <c r="D51" s="1125" t="s">
        <v>1052</v>
      </c>
      <c r="E51" s="1125" t="str">
        <f>D51</f>
        <v>ВЛ 10 кВ Лебзино</v>
      </c>
      <c r="F51" s="2184" t="s">
        <v>94</v>
      </c>
      <c r="G51" s="1167">
        <v>5</v>
      </c>
      <c r="I51" s="1110">
        <v>0.06</v>
      </c>
      <c r="J51" s="1110">
        <f>I51+J41</f>
        <v>0.06</v>
      </c>
      <c r="K51" s="2183">
        <v>0.06</v>
      </c>
    </row>
    <row r="52" spans="1:12" x14ac:dyDescent="0.2">
      <c r="A52" s="1167"/>
      <c r="B52" s="2180" t="s">
        <v>2123</v>
      </c>
      <c r="C52" s="1110" t="s">
        <v>1714</v>
      </c>
      <c r="F52" s="1283"/>
      <c r="K52" s="733" t="s">
        <v>2396</v>
      </c>
    </row>
    <row r="53" spans="1:12" x14ac:dyDescent="0.2">
      <c r="A53" s="1167"/>
      <c r="B53" s="2180" t="s">
        <v>3870</v>
      </c>
      <c r="C53" s="1123" t="str">
        <f>'Справочник Перечня'!C21</f>
        <v xml:space="preserve">(8172)73-36-57, 89212326179 </v>
      </c>
      <c r="F53" s="1283"/>
      <c r="L53" s="1123" t="s">
        <v>6060</v>
      </c>
    </row>
    <row r="54" spans="1:12" x14ac:dyDescent="0.2">
      <c r="A54" s="1167"/>
      <c r="B54" s="2180" t="s">
        <v>3871</v>
      </c>
      <c r="C54" s="1123"/>
      <c r="F54" s="1283"/>
    </row>
    <row r="55" spans="1:12" x14ac:dyDescent="0.2">
      <c r="A55" s="1167"/>
      <c r="B55" s="2180" t="str">
        <f>B42</f>
        <v>МКУ Новленское</v>
      </c>
      <c r="C55" s="2180" t="str">
        <f>C42</f>
        <v>77-61-14, 77-61-86</v>
      </c>
      <c r="F55" s="1283"/>
      <c r="L55" s="1123" t="s">
        <v>2397</v>
      </c>
    </row>
    <row r="56" spans="1:12" x14ac:dyDescent="0.2">
      <c r="A56" s="1167"/>
      <c r="B56" s="1123" t="s">
        <v>810</v>
      </c>
      <c r="D56" s="1125" t="s">
        <v>1053</v>
      </c>
      <c r="E56" s="1125" t="str">
        <f>D56</f>
        <v>ВЛ 10 кВ РРС-5</v>
      </c>
      <c r="F56" s="2184" t="s">
        <v>94</v>
      </c>
      <c r="G56" s="1167">
        <v>5</v>
      </c>
      <c r="I56" s="1110">
        <v>0.02</v>
      </c>
      <c r="J56" s="1110">
        <f>I56+J51</f>
        <v>0.08</v>
      </c>
      <c r="K56" s="1005">
        <v>0.04</v>
      </c>
    </row>
    <row r="57" spans="1:12" x14ac:dyDescent="0.2">
      <c r="A57" s="1167"/>
      <c r="B57" s="2180" t="str">
        <f>B52</f>
        <v>СХПК Ильюшинский</v>
      </c>
      <c r="C57" s="1110" t="str">
        <f>C52</f>
        <v>77-63-89, 77-63-25</v>
      </c>
      <c r="F57" s="1283"/>
    </row>
    <row r="58" spans="1:12" x14ac:dyDescent="0.2">
      <c r="A58" s="1167"/>
      <c r="B58" s="2180" t="str">
        <f>B55</f>
        <v>МКУ Новленское</v>
      </c>
      <c r="C58" s="1110" t="str">
        <f>C55</f>
        <v>77-61-14, 77-61-86</v>
      </c>
      <c r="F58" s="1284"/>
    </row>
    <row r="59" spans="1:12" x14ac:dyDescent="0.2">
      <c r="A59" s="1167"/>
      <c r="B59" s="2181" t="s">
        <v>1283</v>
      </c>
      <c r="C59" s="1125"/>
      <c r="F59" s="1284"/>
      <c r="L59" s="1123" t="s">
        <v>2397</v>
      </c>
    </row>
    <row r="60" spans="1:12" x14ac:dyDescent="0.2">
      <c r="A60" s="1167"/>
      <c r="B60" s="1123" t="s">
        <v>810</v>
      </c>
      <c r="D60" s="1125" t="s">
        <v>2111</v>
      </c>
      <c r="E60" s="1125" t="str">
        <f>D60</f>
        <v>ВЛ 10 кВ Нефедово</v>
      </c>
      <c r="F60" s="2184" t="s">
        <v>94</v>
      </c>
      <c r="G60" s="1167">
        <v>5</v>
      </c>
      <c r="I60" s="1110">
        <v>0.14000000000000001</v>
      </c>
      <c r="J60" s="1110">
        <f>I60+J56</f>
        <v>0.22</v>
      </c>
      <c r="K60" s="2183">
        <v>0.13</v>
      </c>
    </row>
    <row r="61" spans="1:12" x14ac:dyDescent="0.2">
      <c r="A61" s="1167"/>
      <c r="B61" s="2180" t="s">
        <v>2448</v>
      </c>
      <c r="F61" s="1284"/>
      <c r="K61" s="1005" t="s">
        <v>3875</v>
      </c>
    </row>
    <row r="62" spans="1:12" x14ac:dyDescent="0.2">
      <c r="A62" s="1167"/>
      <c r="B62" s="2180" t="str">
        <f>B75</f>
        <v>Вологдакооп-торг</v>
      </c>
      <c r="C62" s="1110" t="str">
        <f>C75</f>
        <v>(8172) 21-78-82</v>
      </c>
      <c r="F62" s="1284"/>
    </row>
    <row r="63" spans="1:12" x14ac:dyDescent="0.2">
      <c r="A63" s="1167"/>
      <c r="B63" s="2180" t="str">
        <f>B58</f>
        <v>МКУ Новленское</v>
      </c>
      <c r="C63" s="2180" t="str">
        <f>C58</f>
        <v>77-61-14, 77-61-86</v>
      </c>
      <c r="F63" s="1284"/>
      <c r="L63" s="1123" t="s">
        <v>2397</v>
      </c>
    </row>
    <row r="64" spans="1:12" x14ac:dyDescent="0.2">
      <c r="A64" s="1167"/>
      <c r="B64" s="2180" t="str">
        <f>'Справочник Перечня'!B43</f>
        <v>ООО "РН-Энерго"</v>
      </c>
      <c r="C64" s="2180" t="str">
        <f>'Справочник Перечня'!C43</f>
        <v>(495) 777-47-42</v>
      </c>
      <c r="F64" s="1284"/>
    </row>
    <row r="65" spans="1:15" x14ac:dyDescent="0.2">
      <c r="A65" s="1167"/>
      <c r="B65" s="2180" t="s">
        <v>1550</v>
      </c>
      <c r="F65" s="1284"/>
      <c r="K65" s="1005" t="s">
        <v>6061</v>
      </c>
    </row>
    <row r="66" spans="1:15" x14ac:dyDescent="0.2">
      <c r="A66" s="1167"/>
      <c r="B66" s="2180" t="s">
        <v>6062</v>
      </c>
      <c r="F66" s="1284"/>
      <c r="K66" s="1370" t="s">
        <v>3872</v>
      </c>
      <c r="L66" s="1125"/>
      <c r="N66" s="1100" t="s">
        <v>4086</v>
      </c>
      <c r="O66" s="1100"/>
    </row>
    <row r="67" spans="1:15" x14ac:dyDescent="0.2">
      <c r="A67" s="1167"/>
      <c r="B67" s="2180" t="str">
        <f>'Справочник Перечня'!E42</f>
        <v>МУП ЖКХ "Новленское"</v>
      </c>
      <c r="C67" s="1123" t="str">
        <f>'Справочник Перечня'!F42</f>
        <v>26-88-01,26-88-02, 26-88-03</v>
      </c>
      <c r="F67" s="1284"/>
      <c r="K67" s="721" t="s">
        <v>3873</v>
      </c>
    </row>
    <row r="68" spans="1:15" x14ac:dyDescent="0.2">
      <c r="A68" s="1167"/>
      <c r="B68" s="2180" t="str">
        <f>'Справочник Перечня'!E21</f>
        <v>Адм.Вол.МО Вол.обл.</v>
      </c>
      <c r="C68" s="2180">
        <f>'Справочник Перечня'!F21</f>
        <v>0</v>
      </c>
      <c r="F68" s="1284"/>
      <c r="K68" s="721"/>
    </row>
    <row r="69" spans="1:15" x14ac:dyDescent="0.2">
      <c r="A69" s="1167"/>
      <c r="B69" s="2180" t="str">
        <f>'Справочник Перечня'!B11</f>
        <v>ООО "ПрофСервисТрейд"</v>
      </c>
      <c r="C69" s="2180" t="str">
        <f>'Справочник Перечня'!C11</f>
        <v>(499)704-25-83, 916-093-86-29</v>
      </c>
      <c r="F69" s="1284"/>
      <c r="K69" s="721"/>
    </row>
    <row r="70" spans="1:15" x14ac:dyDescent="0.2">
      <c r="A70" s="1167"/>
      <c r="B70" s="1123"/>
      <c r="D70" s="1100" t="s">
        <v>1054</v>
      </c>
      <c r="F70" s="1284" t="str">
        <f>F56</f>
        <v>ДУ</v>
      </c>
      <c r="G70" s="1174">
        <f>G56</f>
        <v>5</v>
      </c>
      <c r="I70" s="1120">
        <f>I35</f>
        <v>0.22</v>
      </c>
      <c r="J70" s="1120">
        <f>J56</f>
        <v>0.08</v>
      </c>
    </row>
    <row r="71" spans="1:15" x14ac:dyDescent="0.2">
      <c r="A71" s="1167"/>
      <c r="B71" s="1123"/>
      <c r="F71" s="1284"/>
      <c r="I71" s="1120"/>
      <c r="J71" s="1120"/>
    </row>
    <row r="72" spans="1:15" x14ac:dyDescent="0.2">
      <c r="A72" s="1167"/>
      <c r="B72" s="1123"/>
      <c r="F72" s="1284"/>
    </row>
    <row r="73" spans="1:15" x14ac:dyDescent="0.2">
      <c r="A73" s="1167">
        <f>A34+1</f>
        <v>1</v>
      </c>
      <c r="B73" s="1123"/>
      <c r="D73" s="661" t="s">
        <v>812</v>
      </c>
      <c r="F73" s="1284"/>
      <c r="K73" s="1923" t="s">
        <v>5994</v>
      </c>
      <c r="L73" s="1005" t="s">
        <v>1904</v>
      </c>
      <c r="N73" s="1034" t="s">
        <v>5995</v>
      </c>
      <c r="O73" s="1100"/>
    </row>
    <row r="74" spans="1:15" x14ac:dyDescent="0.2">
      <c r="A74" s="1167"/>
      <c r="B74" s="1123" t="s">
        <v>810</v>
      </c>
      <c r="D74" s="1125" t="s">
        <v>1055</v>
      </c>
      <c r="E74" s="1125" t="str">
        <f>D74</f>
        <v>ВЛ 10 кВ Бережок</v>
      </c>
      <c r="F74" s="1283" t="s">
        <v>94</v>
      </c>
      <c r="G74" s="1167">
        <v>5</v>
      </c>
      <c r="I74" s="1110">
        <v>0.2</v>
      </c>
      <c r="J74" s="1110">
        <f>J70+I74</f>
        <v>0.28000000000000003</v>
      </c>
      <c r="K74" s="1079">
        <v>0.21</v>
      </c>
    </row>
    <row r="75" spans="1:15" x14ac:dyDescent="0.2">
      <c r="A75" s="1125"/>
      <c r="B75" s="1374" t="str">
        <f>'Справочник Перечня'!E44</f>
        <v>Вологдакооп-торг</v>
      </c>
      <c r="C75" s="1374" t="str">
        <f>'Справочник Перечня'!F44</f>
        <v>(8172) 21-78-82</v>
      </c>
      <c r="F75" s="1283"/>
      <c r="K75" s="1079"/>
    </row>
    <row r="76" spans="1:15" x14ac:dyDescent="0.2">
      <c r="A76" s="1167"/>
      <c r="B76" s="1374" t="str">
        <f>'Справочник Перечня'!B11</f>
        <v>ООО "ПрофСервисТрейд"</v>
      </c>
      <c r="C76" s="1123" t="str">
        <f>'Справочник Перечня'!C11</f>
        <v>(499)704-25-83, 916-093-86-29</v>
      </c>
      <c r="F76" s="1283"/>
    </row>
    <row r="77" spans="1:15" x14ac:dyDescent="0.2">
      <c r="A77" s="1167"/>
      <c r="B77" s="1374" t="str">
        <f>'Справочник Перечня'!B4</f>
        <v>АО "ПБК"</v>
      </c>
      <c r="C77" s="1123" t="str">
        <f>'Справочник Перечня'!C4</f>
        <v>8-800-550-50-00, 8-953-500-05-75</v>
      </c>
      <c r="F77" s="1283"/>
      <c r="L77" s="1123" t="s">
        <v>3877</v>
      </c>
    </row>
    <row r="78" spans="1:15" x14ac:dyDescent="0.2">
      <c r="A78" s="1167"/>
      <c r="B78" s="1374" t="str">
        <f>'Справочник Перечня'!E32</f>
        <v>БУЗ ВО "Вол.ЦРБ"(ФАП)</v>
      </c>
      <c r="C78" s="1374" t="str">
        <f>'Справочник Перечня'!F32</f>
        <v>54-75-87, 89218292811</v>
      </c>
      <c r="F78" s="1283"/>
    </row>
    <row r="79" spans="1:15" x14ac:dyDescent="0.2">
      <c r="A79" s="1167"/>
      <c r="B79" s="1374" t="str">
        <f>'Справочник Перечня'!B38</f>
        <v>ФКУ Упрдор "Холмогоры"</v>
      </c>
      <c r="C79" s="1123" t="str">
        <f>'Справочник Перечня'!C38</f>
        <v>8(8172) 72-37-55, 8(8172)72-37-13, 89210683323</v>
      </c>
      <c r="F79" s="1283"/>
    </row>
    <row r="80" spans="1:15" x14ac:dyDescent="0.2">
      <c r="A80" s="1167"/>
      <c r="B80" s="1374" t="s">
        <v>1551</v>
      </c>
      <c r="C80" s="1167">
        <v>89217148161</v>
      </c>
      <c r="F80" s="1283"/>
      <c r="L80" s="1123" t="s">
        <v>2400</v>
      </c>
    </row>
    <row r="81" spans="1:12" x14ac:dyDescent="0.2">
      <c r="A81" s="1167"/>
      <c r="B81" s="1374" t="str">
        <f>'Справочник Перечня'!E11</f>
        <v>МКУ Новленское</v>
      </c>
      <c r="C81" s="1123" t="str">
        <f>'Справочник Перечня'!F11</f>
        <v>77-61-14, 77-61-86</v>
      </c>
      <c r="F81" s="1283"/>
      <c r="L81" s="1123" t="s">
        <v>2397</v>
      </c>
    </row>
    <row r="82" spans="1:12" x14ac:dyDescent="0.2">
      <c r="A82" s="1167"/>
      <c r="B82" s="1374" t="s">
        <v>3876</v>
      </c>
      <c r="C82" s="1110" t="s">
        <v>3163</v>
      </c>
      <c r="F82" s="1283"/>
      <c r="L82" s="1123" t="s">
        <v>2399</v>
      </c>
    </row>
    <row r="83" spans="1:12" x14ac:dyDescent="0.2">
      <c r="A83" s="1167"/>
      <c r="B83" s="1125" t="s">
        <v>810</v>
      </c>
      <c r="C83" s="1167"/>
      <c r="D83" s="1125" t="s">
        <v>1552</v>
      </c>
      <c r="E83" s="1125" t="str">
        <f>D83</f>
        <v>ВЛ 10 кВ Березники</v>
      </c>
      <c r="F83" s="1283" t="s">
        <v>94</v>
      </c>
      <c r="G83" s="1167">
        <v>5</v>
      </c>
      <c r="I83" s="1110">
        <v>0.28999999999999998</v>
      </c>
      <c r="J83" s="1110">
        <f>I83+J123</f>
        <v>0.87</v>
      </c>
      <c r="K83" s="1005">
        <v>0.28999999999999998</v>
      </c>
      <c r="L83" s="721" t="s">
        <v>3887</v>
      </c>
    </row>
    <row r="84" spans="1:12" x14ac:dyDescent="0.2">
      <c r="A84" s="1167"/>
      <c r="B84" s="1374" t="e">
        <f>#REF!</f>
        <v>#REF!</v>
      </c>
      <c r="C84" s="1110" t="e">
        <f>#REF!</f>
        <v>#REF!</v>
      </c>
      <c r="F84" s="1283"/>
    </row>
    <row r="85" spans="1:12" x14ac:dyDescent="0.2">
      <c r="A85" s="1167"/>
      <c r="B85" s="1374" t="s">
        <v>2448</v>
      </c>
      <c r="F85" s="1283"/>
      <c r="L85" s="1123" t="s">
        <v>5998</v>
      </c>
    </row>
    <row r="86" spans="1:12" x14ac:dyDescent="0.2">
      <c r="A86" s="1167"/>
      <c r="B86" s="1374" t="str">
        <f>'Справочник Перечня'!B38</f>
        <v>ФКУ Упрдор "Холмогоры"</v>
      </c>
      <c r="C86" s="1374" t="str">
        <f>'Справочник Перечня'!C38</f>
        <v>8(8172) 72-37-55, 8(8172)72-37-13, 89210683323</v>
      </c>
      <c r="F86" s="1283"/>
    </row>
    <row r="87" spans="1:12" x14ac:dyDescent="0.2">
      <c r="A87" s="1167"/>
      <c r="B87" s="1374" t="str">
        <f>'Справочник Перечня'!E11</f>
        <v>МКУ Новленское</v>
      </c>
      <c r="C87" s="1374" t="str">
        <f>'Справочник Перечня'!F11</f>
        <v>77-61-14, 77-61-86</v>
      </c>
      <c r="F87" s="1283"/>
    </row>
    <row r="88" spans="1:12" x14ac:dyDescent="0.2">
      <c r="A88" s="1167"/>
      <c r="B88" s="1374" t="s">
        <v>3299</v>
      </c>
      <c r="C88" s="1123"/>
      <c r="F88" s="1283"/>
    </row>
    <row r="89" spans="1:12" x14ac:dyDescent="0.2">
      <c r="A89" s="1167"/>
      <c r="B89" s="1374" t="s">
        <v>3300</v>
      </c>
      <c r="C89" s="1123"/>
      <c r="F89" s="1283"/>
    </row>
    <row r="90" spans="1:12" x14ac:dyDescent="0.2">
      <c r="A90" s="1167"/>
      <c r="B90" s="1374" t="str">
        <f>B115</f>
        <v>Вологдакооп-торг</v>
      </c>
      <c r="C90" s="1110" t="str">
        <f>C115</f>
        <v>(8172) 21-78-82</v>
      </c>
      <c r="F90" s="1283"/>
      <c r="L90" s="1125"/>
    </row>
    <row r="91" spans="1:12" x14ac:dyDescent="0.2">
      <c r="A91" s="1167"/>
      <c r="B91" s="1374" t="str">
        <f>'Справочник Перечня'!E32</f>
        <v>БУЗ ВО "Вол.ЦРБ"(ФАП)</v>
      </c>
      <c r="C91" s="1374" t="str">
        <f>'Справочник Перечня'!F32</f>
        <v>54-75-87, 89218292811</v>
      </c>
      <c r="F91" s="1283"/>
      <c r="L91" s="1125"/>
    </row>
    <row r="92" spans="1:12" x14ac:dyDescent="0.2">
      <c r="A92" s="1167"/>
      <c r="B92" s="1374" t="s">
        <v>2408</v>
      </c>
      <c r="F92" s="1283"/>
      <c r="L92" s="1125" t="s">
        <v>3885</v>
      </c>
    </row>
    <row r="93" spans="1:12" s="616" customFormat="1" x14ac:dyDescent="0.2">
      <c r="A93" s="1025"/>
      <c r="B93" s="1374" t="str">
        <f>'Справочник Перечня'!E24</f>
        <v>АО "НордЭнерго"</v>
      </c>
      <c r="C93" s="1374" t="str">
        <f>'Справочник Перечня'!F24</f>
        <v>8 (8172) 75-65-23; (812) 777-79-88, (812) 677-52-40</v>
      </c>
      <c r="F93" s="1023"/>
      <c r="G93" s="1025"/>
      <c r="H93" s="634"/>
      <c r="I93" s="634"/>
      <c r="J93" s="634"/>
      <c r="K93" s="2172" t="s">
        <v>4087</v>
      </c>
    </row>
    <row r="94" spans="1:12" x14ac:dyDescent="0.2">
      <c r="A94" s="1167"/>
      <c r="B94" s="1374" t="s">
        <v>3886</v>
      </c>
      <c r="C94" s="1167"/>
      <c r="F94" s="1283"/>
      <c r="L94" s="1079"/>
    </row>
    <row r="95" spans="1:12" x14ac:dyDescent="0.2">
      <c r="A95" s="1167"/>
      <c r="B95" s="1374" t="s">
        <v>5997</v>
      </c>
      <c r="C95" s="1167"/>
      <c r="F95" s="1283"/>
      <c r="L95" s="721"/>
    </row>
    <row r="96" spans="1:12" x14ac:dyDescent="0.2">
      <c r="A96" s="1167"/>
      <c r="B96" s="1374" t="s">
        <v>3302</v>
      </c>
      <c r="C96" s="1167"/>
      <c r="F96" s="1283"/>
      <c r="L96" s="721"/>
    </row>
    <row r="97" spans="1:13" x14ac:dyDescent="0.2">
      <c r="A97" s="1167"/>
      <c r="B97" s="1374" t="s">
        <v>5999</v>
      </c>
      <c r="C97" s="1167"/>
      <c r="F97" s="1283"/>
      <c r="L97" s="721"/>
    </row>
    <row r="98" spans="1:13" x14ac:dyDescent="0.2">
      <c r="A98" s="1167"/>
      <c r="B98" s="1123" t="s">
        <v>810</v>
      </c>
      <c r="C98" s="1167"/>
      <c r="D98" s="1125" t="s">
        <v>4359</v>
      </c>
      <c r="E98" s="1125" t="str">
        <f>D98</f>
        <v>ВЛ 10 кВ Гридинское</v>
      </c>
      <c r="F98" s="1283" t="str">
        <f>F83</f>
        <v>ДУ</v>
      </c>
      <c r="G98" s="1167">
        <f>G83</f>
        <v>5</v>
      </c>
      <c r="I98" s="1110">
        <v>0.24</v>
      </c>
      <c r="K98" s="1005">
        <v>0.24</v>
      </c>
      <c r="L98" s="1125"/>
    </row>
    <row r="99" spans="1:13" x14ac:dyDescent="0.2">
      <c r="A99" s="1167"/>
      <c r="B99" s="1374" t="str">
        <f>'Справочник Перечня'!B22</f>
        <v>ПАО "Ростелеком"</v>
      </c>
      <c r="C99" s="1123" t="str">
        <f>'Справочник Перечня'!C22</f>
        <v xml:space="preserve">(8172) 75-77-85 </v>
      </c>
      <c r="F99" s="1283"/>
      <c r="K99" s="1005" t="s">
        <v>6000</v>
      </c>
      <c r="L99" s="1125"/>
    </row>
    <row r="100" spans="1:13" x14ac:dyDescent="0.2">
      <c r="A100" s="1167"/>
      <c r="B100" s="1374" t="str">
        <f>'Справочник Перечня'!B7</f>
        <v>ПАО "МегаФон"</v>
      </c>
      <c r="C100" s="1123" t="str">
        <f>'Справочник Перечня'!C7</f>
        <v>8-921-716-60-70, 8921-2529016</v>
      </c>
      <c r="F100" s="1283"/>
      <c r="L100" s="1125"/>
    </row>
    <row r="101" spans="1:13" x14ac:dyDescent="0.2">
      <c r="A101" s="1167"/>
      <c r="B101" s="1374" t="str">
        <f>'Справочник Перечня'!B13</f>
        <v>ООО "ЭЛЕ-ГАЗ"</v>
      </c>
      <c r="C101" s="1374" t="str">
        <f>'Справочник Перечня'!C13</f>
        <v>8903-3282926, 8927-1313929, 499-704-25-83</v>
      </c>
      <c r="F101" s="1283"/>
      <c r="L101" s="1125"/>
    </row>
    <row r="102" spans="1:13" x14ac:dyDescent="0.2">
      <c r="A102" s="1167"/>
      <c r="B102" s="1374" t="s">
        <v>2123</v>
      </c>
      <c r="C102" s="1167"/>
      <c r="F102" s="1283"/>
      <c r="K102" s="1005" t="s">
        <v>2222</v>
      </c>
      <c r="L102" s="1125"/>
    </row>
    <row r="103" spans="1:13" x14ac:dyDescent="0.2">
      <c r="A103" s="1167"/>
      <c r="B103" s="1374" t="str">
        <f>'Справочник Перечня'!B9</f>
        <v>ПАО "ВымпелКом"</v>
      </c>
      <c r="C103" s="1123" t="str">
        <f>'Справочник Перечня'!C9</f>
        <v>57-77-02,79629301846, 89657440052</v>
      </c>
      <c r="F103" s="1283"/>
      <c r="L103" s="1125"/>
    </row>
    <row r="104" spans="1:13" x14ac:dyDescent="0.2">
      <c r="A104" s="1167"/>
      <c r="B104" s="1374" t="str">
        <f>'Справочник Перечня'!E11</f>
        <v>МКУ Новленское</v>
      </c>
      <c r="C104" s="1374" t="str">
        <f>'Справочник Перечня'!F11</f>
        <v>77-61-14, 77-61-86</v>
      </c>
      <c r="F104" s="1283"/>
      <c r="L104" s="1125"/>
    </row>
    <row r="105" spans="1:13" x14ac:dyDescent="0.2">
      <c r="A105" s="1167"/>
      <c r="B105" s="1374" t="str">
        <f>'Справочник Перечня'!E44</f>
        <v>Вологдакооп-торг</v>
      </c>
      <c r="C105" s="1374" t="str">
        <f>'Справочник Перечня'!F44</f>
        <v>(8172) 21-78-82</v>
      </c>
      <c r="F105" s="1283"/>
      <c r="L105" s="1125"/>
    </row>
    <row r="106" spans="1:13" x14ac:dyDescent="0.2">
      <c r="A106" s="1167"/>
      <c r="B106" s="1374" t="str">
        <f>'Справочник Перечня'!B38</f>
        <v>ФКУ Упрдор "Холмогоры"</v>
      </c>
      <c r="C106" s="1123" t="str">
        <f>'Справочник Перечня'!C38</f>
        <v>8(8172) 72-37-55, 8(8172)72-37-13, 89210683323</v>
      </c>
      <c r="F106" s="1283"/>
      <c r="L106" s="1125"/>
    </row>
    <row r="107" spans="1:13" x14ac:dyDescent="0.2">
      <c r="A107" s="1167"/>
      <c r="B107" s="1123" t="s">
        <v>810</v>
      </c>
      <c r="C107" s="1110" t="e">
        <f>C119</f>
        <v>#REF!</v>
      </c>
      <c r="D107" s="1125" t="s">
        <v>1056</v>
      </c>
      <c r="E107" s="1125" t="str">
        <f>D107</f>
        <v>ВЛ 10 кВ КЗС</v>
      </c>
      <c r="F107" s="1283" t="s">
        <v>94</v>
      </c>
      <c r="G107" s="1167">
        <f>G74</f>
        <v>5</v>
      </c>
      <c r="I107" s="1110">
        <v>0.01</v>
      </c>
      <c r="J107" s="1110">
        <f>I107+J74</f>
        <v>0.28999999999999998</v>
      </c>
      <c r="K107" s="1079">
        <v>0.01</v>
      </c>
      <c r="M107" s="733"/>
    </row>
    <row r="108" spans="1:13" x14ac:dyDescent="0.2">
      <c r="A108" s="1167"/>
      <c r="B108" s="1374" t="e">
        <f>B119</f>
        <v>#REF!</v>
      </c>
      <c r="C108" s="1110" t="e">
        <f>C120</f>
        <v>#REF!</v>
      </c>
      <c r="F108" s="1283"/>
      <c r="M108" s="1005"/>
    </row>
    <row r="109" spans="1:13" x14ac:dyDescent="0.2">
      <c r="A109" s="1167"/>
      <c r="B109" s="1374" t="e">
        <f>B120</f>
        <v>#REF!</v>
      </c>
      <c r="F109" s="1283"/>
      <c r="M109" s="1100"/>
    </row>
    <row r="110" spans="1:13" x14ac:dyDescent="0.2">
      <c r="A110" s="1167"/>
      <c r="B110" s="1123" t="s">
        <v>810</v>
      </c>
      <c r="D110" s="1125" t="s">
        <v>1057</v>
      </c>
      <c r="E110" s="1125" t="str">
        <f>D110</f>
        <v>ВЛ 10 кВ Омогаево</v>
      </c>
      <c r="F110" s="1283" t="s">
        <v>94</v>
      </c>
      <c r="G110" s="1167">
        <f>G107</f>
        <v>5</v>
      </c>
      <c r="I110" s="1110">
        <v>0.03</v>
      </c>
      <c r="J110" s="1110">
        <f>I110+J107</f>
        <v>0.32</v>
      </c>
      <c r="K110" s="1005">
        <v>0.03</v>
      </c>
      <c r="M110" s="1100"/>
    </row>
    <row r="111" spans="1:13" x14ac:dyDescent="0.2">
      <c r="A111" s="1167"/>
      <c r="B111" s="1374" t="str">
        <f>B75</f>
        <v>Вологдакооп-торг</v>
      </c>
      <c r="C111" s="1166" t="s">
        <v>1717</v>
      </c>
      <c r="F111" s="1283"/>
      <c r="M111" s="1100"/>
    </row>
    <row r="112" spans="1:13" x14ac:dyDescent="0.2">
      <c r="A112" s="1167"/>
      <c r="B112" s="1374" t="str">
        <f>'Справочник Перечня'!E11</f>
        <v>МКУ Новленское</v>
      </c>
      <c r="C112" s="1123" t="str">
        <f>'Справочник Перечня'!F11</f>
        <v>77-61-14, 77-61-86</v>
      </c>
      <c r="F112" s="1283"/>
      <c r="L112" s="1123" t="s">
        <v>2397</v>
      </c>
      <c r="M112" s="1100"/>
    </row>
    <row r="113" spans="1:13" x14ac:dyDescent="0.2">
      <c r="A113" s="1167"/>
      <c r="B113" s="1123" t="s">
        <v>810</v>
      </c>
      <c r="D113" s="1125" t="s">
        <v>1058</v>
      </c>
      <c r="E113" s="1125" t="str">
        <f>D113</f>
        <v>ВЛ 10 кВ с/х Клубово</v>
      </c>
      <c r="F113" s="1283" t="s">
        <v>94</v>
      </c>
      <c r="G113" s="1167">
        <f>G110</f>
        <v>5</v>
      </c>
      <c r="I113" s="1110">
        <v>0.1</v>
      </c>
      <c r="J113" s="1110">
        <f>I113+J110</f>
        <v>0.42</v>
      </c>
      <c r="K113" s="1079">
        <v>0.11</v>
      </c>
      <c r="L113" s="1011"/>
      <c r="M113" s="1100"/>
    </row>
    <row r="114" spans="1:13" x14ac:dyDescent="0.2">
      <c r="A114" s="1167"/>
      <c r="B114" s="1374" t="s">
        <v>1718</v>
      </c>
      <c r="C114" s="1123" t="s">
        <v>1719</v>
      </c>
      <c r="F114" s="1283"/>
      <c r="M114" s="1100"/>
    </row>
    <row r="115" spans="1:13" x14ac:dyDescent="0.2">
      <c r="A115" s="1167"/>
      <c r="B115" s="1374" t="str">
        <f>B75</f>
        <v>Вологдакооп-торг</v>
      </c>
      <c r="C115" s="1110" t="str">
        <f>C75</f>
        <v>(8172) 21-78-82</v>
      </c>
      <c r="F115" s="1283"/>
      <c r="M115" s="1100"/>
    </row>
    <row r="116" spans="1:13" x14ac:dyDescent="0.2">
      <c r="A116" s="1167"/>
      <c r="B116" s="1374" t="str">
        <f>'Справочник Перечня'!E11</f>
        <v>МКУ Новленское</v>
      </c>
      <c r="C116" s="1374" t="str">
        <f>'Справочник Перечня'!F11</f>
        <v>77-61-14, 77-61-86</v>
      </c>
      <c r="F116" s="1283"/>
      <c r="L116" s="1123" t="s">
        <v>2397</v>
      </c>
      <c r="M116" s="1100"/>
    </row>
    <row r="117" spans="1:13" x14ac:dyDescent="0.2">
      <c r="A117" s="1167"/>
      <c r="B117" s="1374" t="s">
        <v>2401</v>
      </c>
      <c r="C117" s="1123" t="s">
        <v>3164</v>
      </c>
      <c r="F117" s="1283"/>
      <c r="M117" s="1100"/>
    </row>
    <row r="118" spans="1:13" s="1233" customFormat="1" x14ac:dyDescent="0.2">
      <c r="A118" s="585"/>
      <c r="B118" s="1125" t="s">
        <v>810</v>
      </c>
      <c r="D118" s="1125" t="s">
        <v>1059</v>
      </c>
      <c r="E118" s="1125" t="str">
        <f>D118</f>
        <v>ВЛ 10 кВ Филютино</v>
      </c>
      <c r="F118" s="1283" t="s">
        <v>94</v>
      </c>
      <c r="G118" s="1167">
        <f>G113</f>
        <v>5</v>
      </c>
      <c r="H118" s="1110"/>
      <c r="I118" s="1110">
        <v>0.06</v>
      </c>
      <c r="J118" s="1110">
        <f>I118+J113</f>
        <v>0.48</v>
      </c>
      <c r="K118" s="1079">
        <v>0.06</v>
      </c>
      <c r="L118" s="1232"/>
      <c r="M118" s="733"/>
    </row>
    <row r="119" spans="1:13" s="1233" customFormat="1" x14ac:dyDescent="0.2">
      <c r="A119" s="585"/>
      <c r="B119" s="1374" t="e">
        <f>#REF!</f>
        <v>#REF!</v>
      </c>
      <c r="C119" s="1110" t="e">
        <f>#REF!</f>
        <v>#REF!</v>
      </c>
      <c r="D119" s="1125"/>
      <c r="E119" s="1125"/>
      <c r="F119" s="1283"/>
      <c r="G119" s="1167"/>
      <c r="H119" s="1110"/>
      <c r="I119" s="1110"/>
      <c r="J119" s="1110"/>
      <c r="K119" s="1034" t="s">
        <v>2327</v>
      </c>
      <c r="L119" s="1232"/>
      <c r="M119" s="733"/>
    </row>
    <row r="120" spans="1:13" s="1233" customFormat="1" x14ac:dyDescent="0.2">
      <c r="A120" s="585"/>
      <c r="B120" s="1374" t="e">
        <f>#REF!</f>
        <v>#REF!</v>
      </c>
      <c r="C120" s="1110" t="e">
        <f>#REF!</f>
        <v>#REF!</v>
      </c>
      <c r="D120" s="1125"/>
      <c r="E120" s="1125"/>
      <c r="F120" s="1283"/>
      <c r="G120" s="1167"/>
      <c r="H120" s="1110"/>
      <c r="I120" s="1110"/>
      <c r="J120" s="1110"/>
      <c r="K120" s="1005"/>
      <c r="L120" s="1232"/>
    </row>
    <row r="121" spans="1:13" x14ac:dyDescent="0.2">
      <c r="A121" s="1167"/>
      <c r="B121" s="1123" t="s">
        <v>810</v>
      </c>
      <c r="F121" s="1283"/>
    </row>
    <row r="122" spans="1:13" x14ac:dyDescent="0.2">
      <c r="A122" s="1167"/>
      <c r="B122" s="1123" t="str">
        <f>B112</f>
        <v>МКУ Новленское</v>
      </c>
      <c r="C122" s="1110" t="str">
        <f>C112</f>
        <v>77-61-14, 77-61-86</v>
      </c>
      <c r="F122" s="1283"/>
      <c r="L122" s="1123" t="s">
        <v>2397</v>
      </c>
    </row>
    <row r="123" spans="1:13" x14ac:dyDescent="0.2">
      <c r="A123" s="1167"/>
      <c r="B123" s="1123" t="s">
        <v>810</v>
      </c>
      <c r="C123" s="1125"/>
      <c r="D123" s="1125" t="s">
        <v>1060</v>
      </c>
      <c r="E123" s="1125" t="str">
        <f>D123</f>
        <v>ВЛ 10 кВ Шолохово</v>
      </c>
      <c r="F123" s="1283" t="s">
        <v>94</v>
      </c>
      <c r="G123" s="1167">
        <f>G118</f>
        <v>5</v>
      </c>
      <c r="I123" s="1110">
        <v>0.1</v>
      </c>
      <c r="J123" s="1110">
        <f>I123+J118</f>
        <v>0.57999999999999996</v>
      </c>
      <c r="K123" s="1079">
        <v>0.1</v>
      </c>
    </row>
    <row r="124" spans="1:13" x14ac:dyDescent="0.2">
      <c r="A124" s="1167"/>
      <c r="B124" s="1374" t="e">
        <f>#REF!</f>
        <v>#REF!</v>
      </c>
      <c r="C124" s="1110" t="e">
        <f>#REF!</f>
        <v>#REF!</v>
      </c>
      <c r="F124" s="1283"/>
      <c r="K124" s="1079"/>
    </row>
    <row r="125" spans="1:13" x14ac:dyDescent="0.2">
      <c r="A125" s="1167"/>
      <c r="B125" s="1374" t="e">
        <f>#REF!</f>
        <v>#REF!</v>
      </c>
      <c r="C125" s="1110" t="e">
        <f>#REF!</f>
        <v>#REF!</v>
      </c>
      <c r="F125" s="1283"/>
      <c r="K125" s="1034" t="s">
        <v>2327</v>
      </c>
    </row>
    <row r="126" spans="1:13" x14ac:dyDescent="0.2">
      <c r="A126" s="1167"/>
      <c r="B126" s="1374" t="str">
        <f>'Справочник Перечня'!E11</f>
        <v>МКУ Новленское</v>
      </c>
      <c r="C126" s="1123" t="str">
        <f>'Справочник Перечня'!F11</f>
        <v>77-61-14, 77-61-86</v>
      </c>
      <c r="F126" s="1283"/>
      <c r="L126" s="1123" t="s">
        <v>2397</v>
      </c>
    </row>
    <row r="127" spans="1:13" x14ac:dyDescent="0.2">
      <c r="A127" s="1167"/>
      <c r="B127" s="1374" t="s">
        <v>2402</v>
      </c>
      <c r="C127" s="1110" t="s">
        <v>3165</v>
      </c>
      <c r="F127" s="1283"/>
    </row>
    <row r="128" spans="1:13" x14ac:dyDescent="0.2">
      <c r="A128" s="1167"/>
      <c r="B128" s="1123" t="s">
        <v>810</v>
      </c>
      <c r="C128" s="1167"/>
      <c r="D128" s="1125" t="s">
        <v>2268</v>
      </c>
      <c r="E128" s="1125" t="str">
        <f>D128</f>
        <v>ВЛ 10 кВ Школа</v>
      </c>
      <c r="F128" s="1283" t="s">
        <v>94</v>
      </c>
      <c r="G128" s="1167">
        <f>G123</f>
        <v>5</v>
      </c>
      <c r="I128" s="1110">
        <v>0.17</v>
      </c>
      <c r="K128" s="1079">
        <v>0.17</v>
      </c>
      <c r="L128" s="1125"/>
    </row>
    <row r="129" spans="1:16" x14ac:dyDescent="0.2">
      <c r="A129" s="1167"/>
      <c r="B129" s="1374" t="str">
        <f>'Справочник Перечня'!B38</f>
        <v>ФКУ Упрдор "Холмогоры"</v>
      </c>
      <c r="C129" s="1374" t="str">
        <f>'Справочник Перечня'!C38</f>
        <v>8(8172) 72-37-55, 8(8172)72-37-13, 89210683323</v>
      </c>
      <c r="F129" s="1283"/>
      <c r="K129" s="733"/>
      <c r="L129" s="1123" t="s">
        <v>2315</v>
      </c>
    </row>
    <row r="130" spans="1:16" x14ac:dyDescent="0.2">
      <c r="A130" s="1167"/>
      <c r="B130" s="616" t="s">
        <v>3878</v>
      </c>
      <c r="C130" s="1167"/>
      <c r="F130" s="1283"/>
      <c r="K130" s="1125"/>
      <c r="L130" s="721" t="s">
        <v>2269</v>
      </c>
    </row>
    <row r="131" spans="1:16" x14ac:dyDescent="0.2">
      <c r="A131" s="1167"/>
      <c r="B131" s="1374" t="str">
        <f>'Справочник Перечня'!E24</f>
        <v>АО "НордЭнерго"</v>
      </c>
      <c r="C131" s="1374" t="str">
        <f>'Справочник Перечня'!F24</f>
        <v>8 (8172) 75-65-23; (812) 777-79-88, (812) 677-52-40</v>
      </c>
      <c r="F131" s="1283"/>
      <c r="K131" s="1125"/>
      <c r="L131" s="1370" t="s">
        <v>3879</v>
      </c>
    </row>
    <row r="132" spans="1:16" x14ac:dyDescent="0.2">
      <c r="A132" s="1167"/>
      <c r="B132" s="1374" t="e">
        <f>#REF!</f>
        <v>#REF!</v>
      </c>
      <c r="C132" s="1110" t="e">
        <f>#REF!</f>
        <v>#REF!</v>
      </c>
      <c r="F132" s="1283"/>
      <c r="K132" s="1034" t="s">
        <v>2327</v>
      </c>
      <c r="L132" s="1123" t="s">
        <v>2316</v>
      </c>
    </row>
    <row r="133" spans="1:16" x14ac:dyDescent="0.2">
      <c r="A133" s="1167"/>
      <c r="B133" s="1374" t="e">
        <f>#REF!</f>
        <v>#REF!</v>
      </c>
      <c r="C133" s="1110" t="e">
        <f>#REF!</f>
        <v>#REF!</v>
      </c>
      <c r="F133" s="1283"/>
    </row>
    <row r="134" spans="1:16" x14ac:dyDescent="0.2">
      <c r="A134" s="1167"/>
      <c r="B134" s="1374" t="str">
        <f>'Справочник Перечня'!E11</f>
        <v>МКУ Новленское</v>
      </c>
      <c r="C134" s="1374" t="str">
        <f>'Справочник Перечня'!F11</f>
        <v>77-61-14, 77-61-86</v>
      </c>
      <c r="F134" s="1283"/>
    </row>
    <row r="135" spans="1:16" x14ac:dyDescent="0.2">
      <c r="A135" s="1167"/>
      <c r="B135" s="1374" t="s">
        <v>2641</v>
      </c>
      <c r="F135" s="1283"/>
    </row>
    <row r="136" spans="1:16" x14ac:dyDescent="0.2">
      <c r="A136" s="1167"/>
      <c r="B136" s="1374" t="s">
        <v>6001</v>
      </c>
      <c r="F136" s="1283"/>
    </row>
    <row r="137" spans="1:16" s="616" customFormat="1" x14ac:dyDescent="0.2">
      <c r="A137" s="1025"/>
      <c r="B137" s="1374" t="str">
        <f>'Справочник Перечня'!E42</f>
        <v>МУП ЖКХ "Новленское"</v>
      </c>
      <c r="C137" s="1374" t="str">
        <f>'Справочник Перечня'!F42</f>
        <v>26-88-01,26-88-02, 26-88-03</v>
      </c>
      <c r="F137" s="1023"/>
      <c r="G137" s="1025"/>
      <c r="H137" s="634"/>
      <c r="I137" s="634"/>
      <c r="J137" s="634"/>
      <c r="K137" s="1923"/>
      <c r="L137" s="1818" t="s">
        <v>6002</v>
      </c>
      <c r="P137" s="1100" t="s">
        <v>3880</v>
      </c>
    </row>
    <row r="138" spans="1:16" x14ac:dyDescent="0.2">
      <c r="A138" s="1167"/>
      <c r="B138" s="1374" t="s">
        <v>3881</v>
      </c>
      <c r="C138" s="1167"/>
      <c r="F138" s="1283"/>
      <c r="L138" s="721"/>
      <c r="P138" s="1100"/>
    </row>
    <row r="139" spans="1:16" x14ac:dyDescent="0.2">
      <c r="A139" s="1167"/>
      <c r="B139" s="1125" t="s">
        <v>810</v>
      </c>
      <c r="C139" s="1167"/>
      <c r="D139" s="1125" t="s">
        <v>2109</v>
      </c>
      <c r="E139" s="1125" t="str">
        <f>D139</f>
        <v>ВЛ 10 кВ Острецово</v>
      </c>
      <c r="F139" s="1283" t="s">
        <v>94</v>
      </c>
      <c r="G139" s="1167">
        <f>G125</f>
        <v>0</v>
      </c>
      <c r="I139" s="1110">
        <v>0.25</v>
      </c>
      <c r="J139" s="1110">
        <f>I139+J123</f>
        <v>0.83</v>
      </c>
      <c r="K139" s="1005">
        <v>0.25</v>
      </c>
      <c r="L139" s="1125"/>
    </row>
    <row r="140" spans="1:16" x14ac:dyDescent="0.2">
      <c r="A140" s="1167"/>
      <c r="B140" s="616" t="str">
        <f>'Справочник Перечня'!B36</f>
        <v>АО "Газпром газо</v>
      </c>
      <c r="C140" s="616" t="str">
        <f>'Справочник Перечня'!C36</f>
        <v>57-87-28, 8-911-52-956-40</v>
      </c>
      <c r="F140" s="1283"/>
      <c r="I140" s="1109"/>
      <c r="L140" s="721"/>
    </row>
    <row r="141" spans="1:16" x14ac:dyDescent="0.2">
      <c r="A141" s="1167"/>
      <c r="B141" s="616" t="str">
        <f>'Справочник Перечня'!B37</f>
        <v>распределение Вологда"</v>
      </c>
      <c r="C141" s="616"/>
      <c r="F141" s="1283"/>
      <c r="L141" s="721"/>
    </row>
    <row r="142" spans="1:16" x14ac:dyDescent="0.2">
      <c r="A142" s="1167"/>
      <c r="B142" s="1374" t="s">
        <v>1283</v>
      </c>
      <c r="C142" s="1123"/>
      <c r="F142" s="1283"/>
      <c r="L142" s="721"/>
    </row>
    <row r="143" spans="1:16" x14ac:dyDescent="0.2">
      <c r="A143" s="1167"/>
      <c r="B143" s="1374" t="s">
        <v>2409</v>
      </c>
      <c r="C143" s="1167"/>
      <c r="F143" s="1283"/>
      <c r="L143" s="721" t="s">
        <v>3882</v>
      </c>
    </row>
    <row r="144" spans="1:16" x14ac:dyDescent="0.2">
      <c r="A144" s="1167"/>
      <c r="B144" s="1374" t="s">
        <v>3296</v>
      </c>
      <c r="C144" s="1167"/>
      <c r="F144" s="1283"/>
      <c r="L144" s="721"/>
    </row>
    <row r="145" spans="1:24" x14ac:dyDescent="0.2">
      <c r="A145" s="1167"/>
      <c r="B145" s="1374" t="s">
        <v>6003</v>
      </c>
      <c r="C145" s="1167"/>
      <c r="F145" s="1283"/>
      <c r="L145" s="721"/>
    </row>
    <row r="146" spans="1:24" x14ac:dyDescent="0.2">
      <c r="A146" s="1167"/>
      <c r="B146" s="1374" t="s">
        <v>3297</v>
      </c>
      <c r="C146" s="1167"/>
      <c r="F146" s="1283"/>
      <c r="L146" s="721"/>
    </row>
    <row r="147" spans="1:24" x14ac:dyDescent="0.2">
      <c r="A147" s="1167"/>
      <c r="B147" s="1374" t="str">
        <f>'Справочник Перечня'!E11</f>
        <v>МКУ Новленское</v>
      </c>
      <c r="C147" s="1374" t="str">
        <f>'Справочник Перечня'!F11</f>
        <v>77-61-14, 77-61-86</v>
      </c>
      <c r="F147" s="1283"/>
      <c r="L147" s="721"/>
    </row>
    <row r="148" spans="1:24" x14ac:dyDescent="0.2">
      <c r="A148" s="1167"/>
      <c r="B148" s="1374" t="s">
        <v>3298</v>
      </c>
      <c r="C148" s="1167"/>
      <c r="F148" s="1283"/>
      <c r="L148" s="1079" t="s">
        <v>3883</v>
      </c>
    </row>
    <row r="149" spans="1:24" x14ac:dyDescent="0.2">
      <c r="A149" s="1167"/>
      <c r="B149" s="1374" t="str">
        <f>'Справочник Перечня'!E42</f>
        <v>МУП ЖКХ "Новленское"</v>
      </c>
      <c r="C149" s="1374" t="str">
        <f>'Справочник Перечня'!F42</f>
        <v>26-88-01,26-88-02, 26-88-03</v>
      </c>
      <c r="F149" s="1283"/>
      <c r="L149" s="721" t="s">
        <v>3884</v>
      </c>
    </row>
    <row r="150" spans="1:24" x14ac:dyDescent="0.2">
      <c r="A150" s="1167"/>
      <c r="B150" s="1374" t="s">
        <v>3291</v>
      </c>
      <c r="C150" s="1167"/>
      <c r="F150" s="1283"/>
      <c r="L150" s="721"/>
    </row>
    <row r="151" spans="1:24" x14ac:dyDescent="0.2">
      <c r="A151" s="1167"/>
      <c r="B151" s="1123" t="s">
        <v>810</v>
      </c>
      <c r="C151" s="1167"/>
      <c r="D151" s="1125" t="s">
        <v>2110</v>
      </c>
      <c r="E151" s="1125" t="str">
        <f>D151</f>
        <v>ВЛ 10 кВ Севастьяново</v>
      </c>
      <c r="F151" s="1283" t="s">
        <v>94</v>
      </c>
      <c r="G151" s="1167">
        <f>G90</f>
        <v>0</v>
      </c>
      <c r="I151" s="1110">
        <v>0.1</v>
      </c>
      <c r="J151" s="1110">
        <f>I151+J83</f>
        <v>0.97</v>
      </c>
      <c r="K151" s="1120">
        <v>0.1</v>
      </c>
      <c r="L151" s="1125"/>
    </row>
    <row r="152" spans="1:24" x14ac:dyDescent="0.2">
      <c r="A152" s="1167"/>
      <c r="B152" s="1374" t="s">
        <v>2448</v>
      </c>
      <c r="C152" s="1167"/>
      <c r="F152" s="1283"/>
      <c r="I152" s="1109"/>
      <c r="J152" s="1109"/>
      <c r="K152" s="1116"/>
      <c r="L152" s="1079" t="s">
        <v>6004</v>
      </c>
    </row>
    <row r="153" spans="1:24" x14ac:dyDescent="0.2">
      <c r="A153" s="1167"/>
      <c r="B153" s="1374" t="str">
        <f>B87</f>
        <v>МКУ Новленское</v>
      </c>
      <c r="C153" s="1123" t="str">
        <f>C87</f>
        <v>77-61-14, 77-61-86</v>
      </c>
      <c r="F153" s="1283"/>
      <c r="I153" s="1109"/>
      <c r="J153" s="1109"/>
      <c r="K153" s="1116"/>
      <c r="L153" s="721"/>
    </row>
    <row r="154" spans="1:24" x14ac:dyDescent="0.2">
      <c r="A154" s="1167"/>
      <c r="B154" s="1374" t="s">
        <v>1553</v>
      </c>
      <c r="C154" s="1123"/>
      <c r="F154" s="1283"/>
      <c r="I154" s="1109"/>
      <c r="J154" s="1109"/>
      <c r="K154" s="1116"/>
      <c r="L154" s="721"/>
    </row>
    <row r="155" spans="1:24" x14ac:dyDescent="0.2">
      <c r="A155" s="1167"/>
      <c r="B155" s="1374" t="str">
        <f>'Справочник Перечня'!E44</f>
        <v>Вологдакооп-торг</v>
      </c>
      <c r="C155" s="1374" t="str">
        <f>'Справочник Перечня'!F44</f>
        <v>(8172) 21-78-82</v>
      </c>
      <c r="F155" s="1283"/>
      <c r="I155" s="1109"/>
      <c r="J155" s="1109"/>
      <c r="K155" s="1116"/>
      <c r="L155" s="721"/>
    </row>
    <row r="156" spans="1:24" x14ac:dyDescent="0.2">
      <c r="A156" s="1167"/>
      <c r="B156" s="1374" t="s">
        <v>2409</v>
      </c>
      <c r="C156" s="1123"/>
      <c r="F156" s="1283"/>
      <c r="I156" s="1109"/>
      <c r="J156" s="1109"/>
      <c r="K156" s="1116"/>
      <c r="L156" s="721"/>
    </row>
    <row r="157" spans="1:24" x14ac:dyDescent="0.2">
      <c r="A157" s="1167"/>
      <c r="B157" s="1374" t="str">
        <f>B93</f>
        <v>АО "НордЭнерго"</v>
      </c>
      <c r="C157" s="1167"/>
      <c r="F157" s="1283"/>
      <c r="K157" s="1370" t="s">
        <v>3888</v>
      </c>
      <c r="L157" s="1125"/>
      <c r="X157" s="1034" t="s">
        <v>4086</v>
      </c>
    </row>
    <row r="158" spans="1:24" x14ac:dyDescent="0.2">
      <c r="A158" s="1167"/>
      <c r="B158" s="1374" t="s">
        <v>6005</v>
      </c>
      <c r="C158" s="1167"/>
      <c r="F158" s="1283"/>
      <c r="K158" s="1370"/>
      <c r="L158" s="1125"/>
      <c r="X158" s="1034"/>
    </row>
    <row r="159" spans="1:24" s="616" customFormat="1" x14ac:dyDescent="0.2">
      <c r="A159" s="1025"/>
      <c r="B159" s="1374" t="str">
        <f>'Справочник Перечня'!E42</f>
        <v>МУП ЖКХ "Новленское"</v>
      </c>
      <c r="C159" s="1374" t="str">
        <f>'Справочник Перечня'!F42</f>
        <v>26-88-01,26-88-02, 26-88-03</v>
      </c>
      <c r="F159" s="1023"/>
      <c r="G159" s="1025"/>
      <c r="H159" s="634"/>
      <c r="I159" s="634"/>
      <c r="J159" s="634"/>
      <c r="K159" s="721" t="s">
        <v>3889</v>
      </c>
      <c r="X159" s="2173"/>
    </row>
    <row r="160" spans="1:24" x14ac:dyDescent="0.2">
      <c r="A160" s="1167"/>
      <c r="B160" s="1374" t="str">
        <f>'Справочник Перечня'!E21</f>
        <v>Адм.Вол.МО Вол.обл.</v>
      </c>
      <c r="C160" s="1123">
        <f>'Справочник Перечня'!F21</f>
        <v>0</v>
      </c>
      <c r="F160" s="1283"/>
      <c r="K160" s="1125"/>
      <c r="L160" s="1125"/>
    </row>
    <row r="161" spans="1:13" x14ac:dyDescent="0.2">
      <c r="A161" s="1167"/>
      <c r="B161" s="1123"/>
      <c r="D161" s="1100" t="s">
        <v>1061</v>
      </c>
      <c r="F161" s="1284" t="str">
        <f>F123</f>
        <v>ДУ</v>
      </c>
      <c r="G161" s="1174">
        <f>G123</f>
        <v>5</v>
      </c>
      <c r="I161" s="1120">
        <f>I74+I83+I98+I107+I110+I113+I118+I123+I128+I139+I151</f>
        <v>1.55</v>
      </c>
      <c r="J161" s="1120">
        <f>J123</f>
        <v>0.57999999999999996</v>
      </c>
    </row>
    <row r="162" spans="1:13" x14ac:dyDescent="0.2">
      <c r="A162" s="1167"/>
      <c r="B162" s="1123"/>
      <c r="D162" s="1100"/>
      <c r="F162" s="1284"/>
      <c r="G162" s="1174"/>
      <c r="I162" s="1120"/>
      <c r="J162" s="1120"/>
    </row>
    <row r="163" spans="1:13" ht="12" customHeight="1" x14ac:dyDescent="0.2">
      <c r="A163" s="1167"/>
      <c r="B163" s="1123"/>
      <c r="D163" s="1100" t="s">
        <v>1878</v>
      </c>
      <c r="F163" s="1283"/>
    </row>
    <row r="164" spans="1:13" s="1371" customFormat="1" ht="12" customHeight="1" x14ac:dyDescent="0.2">
      <c r="A164" s="1142"/>
      <c r="B164" s="623" t="s">
        <v>810</v>
      </c>
      <c r="C164" s="1007"/>
      <c r="D164" s="1371" t="s">
        <v>1899</v>
      </c>
      <c r="E164" s="1371" t="str">
        <f>D164</f>
        <v>ВЛ 10 кВ Конный завод</v>
      </c>
      <c r="F164" s="1140" t="s">
        <v>94</v>
      </c>
      <c r="G164" s="1142">
        <v>5</v>
      </c>
      <c r="H164" s="1007"/>
      <c r="I164" s="1007"/>
      <c r="J164" s="1007"/>
      <c r="K164" s="1414">
        <v>0.57999999999999996</v>
      </c>
      <c r="L164" s="1414" t="s">
        <v>2431</v>
      </c>
    </row>
    <row r="165" spans="1:13" s="1371" customFormat="1" ht="12" customHeight="1" x14ac:dyDescent="0.2">
      <c r="A165" s="1142"/>
      <c r="B165" s="623" t="e">
        <f>#REF!</f>
        <v>#REF!</v>
      </c>
      <c r="C165" s="1711" t="e">
        <f>#REF!</f>
        <v>#REF!</v>
      </c>
      <c r="F165" s="1140"/>
      <c r="G165" s="1142"/>
      <c r="H165" s="1007"/>
      <c r="I165" s="1007"/>
      <c r="J165" s="1007"/>
      <c r="K165" s="644" t="s">
        <v>570</v>
      </c>
      <c r="L165" s="623"/>
    </row>
    <row r="166" spans="1:13" s="1371" customFormat="1" ht="12" customHeight="1" x14ac:dyDescent="0.2">
      <c r="A166" s="1142"/>
      <c r="B166" s="623" t="e">
        <f>#REF!</f>
        <v>#REF!</v>
      </c>
      <c r="C166" s="623" t="e">
        <f>#REF!</f>
        <v>#REF!</v>
      </c>
      <c r="F166" s="1140"/>
      <c r="G166" s="1142"/>
      <c r="H166" s="1007"/>
      <c r="I166" s="1007"/>
      <c r="J166" s="1007"/>
      <c r="K166" s="644" t="s">
        <v>570</v>
      </c>
      <c r="L166" s="623"/>
    </row>
    <row r="167" spans="1:13" s="1371" customFormat="1" ht="12" customHeight="1" x14ac:dyDescent="0.2">
      <c r="A167" s="1142"/>
      <c r="B167" s="623" t="str">
        <f>'Справочник Перечня'!E27</f>
        <v xml:space="preserve">МУП ЖКХ Федотово </v>
      </c>
      <c r="C167" s="1007"/>
      <c r="F167" s="1140"/>
      <c r="G167" s="1142"/>
      <c r="H167" s="1007"/>
      <c r="I167" s="1007"/>
      <c r="J167" s="1007"/>
      <c r="K167" s="1372" t="s">
        <v>4973</v>
      </c>
      <c r="L167" s="623"/>
    </row>
    <row r="168" spans="1:13" s="1371" customFormat="1" ht="12" customHeight="1" x14ac:dyDescent="0.2">
      <c r="A168" s="1142"/>
      <c r="B168" s="623" t="s">
        <v>810</v>
      </c>
      <c r="C168" s="1007"/>
      <c r="D168" s="1371" t="s">
        <v>4409</v>
      </c>
      <c r="F168" s="1140" t="s">
        <v>94</v>
      </c>
      <c r="G168" s="1142"/>
      <c r="H168" s="1007"/>
      <c r="I168" s="1007"/>
      <c r="J168" s="1007"/>
      <c r="K168" s="1415">
        <v>2</v>
      </c>
      <c r="L168" s="1414" t="s">
        <v>2431</v>
      </c>
      <c r="M168" s="2203" t="s">
        <v>6007</v>
      </c>
    </row>
    <row r="169" spans="1:13" s="1371" customFormat="1" ht="12" customHeight="1" x14ac:dyDescent="0.2">
      <c r="A169" s="1142"/>
      <c r="B169" s="623" t="s">
        <v>1898</v>
      </c>
      <c r="C169" s="623" t="s">
        <v>1898</v>
      </c>
      <c r="F169" s="1140"/>
      <c r="G169" s="1142"/>
      <c r="H169" s="1007"/>
      <c r="I169" s="1007"/>
      <c r="J169" s="1007"/>
      <c r="K169" s="644" t="s">
        <v>570</v>
      </c>
      <c r="L169" s="623"/>
    </row>
    <row r="170" spans="1:13" s="1371" customFormat="1" ht="12" customHeight="1" x14ac:dyDescent="0.2">
      <c r="A170" s="1142"/>
      <c r="B170" s="623" t="str">
        <f>'Справочник Перечня'!E30</f>
        <v>ООО "ГЭСК"</v>
      </c>
      <c r="C170" s="1007"/>
      <c r="F170" s="1140"/>
      <c r="G170" s="1142"/>
      <c r="H170" s="1007"/>
      <c r="I170" s="1007"/>
      <c r="J170" s="1007"/>
      <c r="K170" s="1415" t="s">
        <v>568</v>
      </c>
      <c r="L170" s="623"/>
    </row>
    <row r="171" spans="1:13" s="1371" customFormat="1" ht="12" customHeight="1" x14ac:dyDescent="0.2">
      <c r="A171" s="1142"/>
      <c r="B171" s="623" t="s">
        <v>810</v>
      </c>
      <c r="C171" s="1007"/>
      <c r="D171" s="1371" t="s">
        <v>1680</v>
      </c>
      <c r="F171" s="1140" t="s">
        <v>94</v>
      </c>
      <c r="G171" s="1142"/>
      <c r="H171" s="1007"/>
      <c r="I171" s="1007"/>
      <c r="J171" s="1007"/>
      <c r="K171" s="1415">
        <v>1.6</v>
      </c>
      <c r="L171" s="1414" t="s">
        <v>2431</v>
      </c>
    </row>
    <row r="172" spans="1:13" s="1371" customFormat="1" ht="12" customHeight="1" x14ac:dyDescent="0.2">
      <c r="A172" s="1142"/>
      <c r="B172" s="623" t="e">
        <f>B165</f>
        <v>#REF!</v>
      </c>
      <c r="C172" s="623" t="e">
        <f>C165</f>
        <v>#REF!</v>
      </c>
      <c r="F172" s="1140"/>
      <c r="G172" s="1142"/>
      <c r="H172" s="1007"/>
      <c r="I172" s="1007"/>
      <c r="J172" s="1007"/>
      <c r="K172" s="644" t="s">
        <v>570</v>
      </c>
      <c r="L172" s="623"/>
    </row>
    <row r="173" spans="1:13" s="1371" customFormat="1" ht="12" customHeight="1" x14ac:dyDescent="0.2">
      <c r="A173" s="1142"/>
      <c r="B173" s="623" t="str">
        <f>B169</f>
        <v xml:space="preserve">СХПК Племзавод Майский </v>
      </c>
      <c r="C173" s="623" t="str">
        <f>C169</f>
        <v xml:space="preserve">СХПК Племзавод Майский </v>
      </c>
      <c r="F173" s="1140"/>
      <c r="G173" s="1142"/>
      <c r="H173" s="1007"/>
      <c r="I173" s="1007"/>
      <c r="J173" s="1007"/>
      <c r="K173" s="644" t="s">
        <v>570</v>
      </c>
      <c r="L173" s="623"/>
    </row>
    <row r="174" spans="1:13" s="1371" customFormat="1" ht="12" customHeight="1" x14ac:dyDescent="0.2">
      <c r="A174" s="1142"/>
      <c r="B174" s="623" t="str">
        <f>'Справочник Перечня'!E30</f>
        <v>ООО "ГЭСК"</v>
      </c>
      <c r="C174" s="1007"/>
      <c r="F174" s="1140"/>
      <c r="G174" s="1142"/>
      <c r="H174" s="1007"/>
      <c r="I174" s="1007"/>
      <c r="J174" s="1007"/>
      <c r="K174" s="1415" t="s">
        <v>568</v>
      </c>
      <c r="L174" s="1414" t="s">
        <v>4410</v>
      </c>
    </row>
    <row r="175" spans="1:13" s="1371" customFormat="1" ht="12" customHeight="1" x14ac:dyDescent="0.2">
      <c r="A175" s="1142"/>
      <c r="B175" s="623" t="e">
        <f>#REF!</f>
        <v>#REF!</v>
      </c>
      <c r="C175" s="1007"/>
      <c r="F175" s="1140"/>
      <c r="G175" s="1142"/>
      <c r="H175" s="1007"/>
      <c r="I175" s="1007"/>
      <c r="J175" s="1007"/>
      <c r="K175" s="644" t="s">
        <v>570</v>
      </c>
      <c r="L175" s="623"/>
    </row>
    <row r="176" spans="1:13" ht="12" customHeight="1" x14ac:dyDescent="0.2">
      <c r="A176" s="1167"/>
      <c r="B176" s="1123"/>
      <c r="D176" s="1100" t="s">
        <v>2813</v>
      </c>
      <c r="F176" s="1283"/>
      <c r="I176" s="1120">
        <f>'ГВО-сети'!I749</f>
        <v>0</v>
      </c>
    </row>
    <row r="177" spans="1:16" ht="12" customHeight="1" x14ac:dyDescent="0.2">
      <c r="A177" s="1167"/>
      <c r="B177" s="1123"/>
      <c r="F177" s="1283"/>
    </row>
    <row r="178" spans="1:16" x14ac:dyDescent="0.2">
      <c r="A178" s="1167">
        <f>'ГВО-сети'!A1425+1</f>
        <v>6</v>
      </c>
      <c r="B178" s="1123"/>
      <c r="D178" s="1100" t="s">
        <v>1147</v>
      </c>
      <c r="F178" s="1283"/>
      <c r="K178" s="1370" t="s">
        <v>4323</v>
      </c>
    </row>
    <row r="179" spans="1:16" x14ac:dyDescent="0.2">
      <c r="A179" s="1167"/>
      <c r="B179" s="1123"/>
      <c r="D179" s="1125" t="s">
        <v>1331</v>
      </c>
      <c r="F179" s="1283" t="s">
        <v>94</v>
      </c>
      <c r="G179" s="1167">
        <v>5</v>
      </c>
      <c r="I179" s="1110">
        <v>0.87</v>
      </c>
      <c r="K179" s="1370">
        <v>0.9</v>
      </c>
    </row>
    <row r="180" spans="1:16" x14ac:dyDescent="0.2">
      <c r="A180" s="1167"/>
      <c r="B180" s="1123"/>
      <c r="D180" s="1100"/>
      <c r="F180" s="1283"/>
      <c r="K180" s="1370"/>
    </row>
    <row r="181" spans="1:16" x14ac:dyDescent="0.2">
      <c r="A181" s="1167"/>
      <c r="B181" s="1123" t="s">
        <v>810</v>
      </c>
      <c r="D181" s="1125" t="s">
        <v>1148</v>
      </c>
      <c r="E181" s="1125" t="str">
        <f>D181</f>
        <v>ВЛ 10 кВ Блохино</v>
      </c>
      <c r="F181" s="1283" t="s">
        <v>94</v>
      </c>
      <c r="G181" s="1167">
        <v>5</v>
      </c>
      <c r="I181" s="1110">
        <v>0.01</v>
      </c>
      <c r="J181" s="1110" t="e">
        <f>I181+'ГВО-сети'!#REF!</f>
        <v>#REF!</v>
      </c>
      <c r="K181" s="1005">
        <v>0.01</v>
      </c>
    </row>
    <row r="182" spans="1:16" x14ac:dyDescent="0.2">
      <c r="A182" s="1167"/>
      <c r="B182" s="1123" t="s">
        <v>808</v>
      </c>
      <c r="C182" s="1110" t="s">
        <v>1722</v>
      </c>
      <c r="F182" s="1283"/>
    </row>
    <row r="183" spans="1:16" ht="12.75" customHeight="1" x14ac:dyDescent="0.2">
      <c r="A183" s="1167"/>
      <c r="B183" s="1123" t="s">
        <v>2405</v>
      </c>
      <c r="C183" s="1110" t="s">
        <v>3166</v>
      </c>
      <c r="F183" s="1283"/>
      <c r="L183" s="1123" t="s">
        <v>2442</v>
      </c>
    </row>
    <row r="184" spans="1:16" x14ac:dyDescent="0.2">
      <c r="A184" s="1167"/>
      <c r="B184" s="1123" t="s">
        <v>2604</v>
      </c>
      <c r="C184" s="1125"/>
      <c r="D184" s="1125" t="s">
        <v>892</v>
      </c>
      <c r="E184" s="1125" t="str">
        <f>D184</f>
        <v>ВЛ 10 кВ Комплекс</v>
      </c>
      <c r="F184" s="1283" t="str">
        <f>F181</f>
        <v>ДУ</v>
      </c>
      <c r="G184" s="1283">
        <f>G181</f>
        <v>5</v>
      </c>
      <c r="I184" s="1110">
        <v>0.08</v>
      </c>
      <c r="J184" s="1110" t="e">
        <f>I184+J181</f>
        <v>#REF!</v>
      </c>
      <c r="K184" s="1005">
        <v>0.08</v>
      </c>
    </row>
    <row r="185" spans="1:16" x14ac:dyDescent="0.2">
      <c r="A185" s="1167"/>
      <c r="B185" s="1123" t="s">
        <v>3891</v>
      </c>
      <c r="F185" s="1283"/>
      <c r="G185" s="1283"/>
      <c r="L185" s="1369" t="s">
        <v>3892</v>
      </c>
      <c r="P185" s="1034" t="s">
        <v>4086</v>
      </c>
    </row>
    <row r="186" spans="1:16" x14ac:dyDescent="0.2">
      <c r="A186" s="1167"/>
      <c r="B186" s="1123" t="str">
        <f>B182</f>
        <v>ОАО "Заря"</v>
      </c>
      <c r="C186" s="1110" t="str">
        <f>C182</f>
        <v>77-39-41</v>
      </c>
      <c r="F186" s="1283"/>
      <c r="K186" s="733" t="s">
        <v>3516</v>
      </c>
      <c r="L186" s="1125"/>
    </row>
    <row r="187" spans="1:16" x14ac:dyDescent="0.2">
      <c r="A187" s="1167"/>
      <c r="B187" s="1123" t="s">
        <v>810</v>
      </c>
      <c r="D187" s="1125" t="s">
        <v>4361</v>
      </c>
      <c r="E187" s="1125" t="str">
        <f>D187</f>
        <v>ВЛ 10 кВ Макарово</v>
      </c>
      <c r="F187" s="1283" t="str">
        <f>F184</f>
        <v>ДУ</v>
      </c>
      <c r="G187" s="1167">
        <f>G184</f>
        <v>5</v>
      </c>
      <c r="K187" s="1005">
        <v>0.17</v>
      </c>
      <c r="L187" s="1125"/>
    </row>
    <row r="188" spans="1:16" x14ac:dyDescent="0.2">
      <c r="A188" s="1167"/>
      <c r="B188" s="1123" t="str">
        <f>'Справочник Перечня'!B22</f>
        <v>ПАО "Ростелеком"</v>
      </c>
      <c r="C188" s="1123" t="str">
        <f>'Справочник Перечня'!C22</f>
        <v xml:space="preserve">(8172) 75-77-85 </v>
      </c>
      <c r="F188" s="1283"/>
      <c r="K188" s="733"/>
      <c r="L188" s="1125"/>
    </row>
    <row r="189" spans="1:16" x14ac:dyDescent="0.2">
      <c r="A189" s="1167"/>
      <c r="B189" s="1123" t="str">
        <f>'Справочник Перечня'!E9</f>
        <v>Кубен.ТУ Адм.Вол.МО</v>
      </c>
      <c r="F189" s="1283"/>
      <c r="K189" s="733"/>
      <c r="L189" s="1125"/>
    </row>
    <row r="190" spans="1:16" x14ac:dyDescent="0.2">
      <c r="A190" s="1167"/>
      <c r="B190" s="1123" t="s">
        <v>1553</v>
      </c>
      <c r="F190" s="1283"/>
      <c r="K190" s="733"/>
      <c r="L190" s="1125"/>
    </row>
    <row r="191" spans="1:16" x14ac:dyDescent="0.2">
      <c r="A191" s="1167"/>
      <c r="B191" s="1123" t="s">
        <v>808</v>
      </c>
      <c r="F191" s="1283"/>
      <c r="K191" s="733" t="s">
        <v>3516</v>
      </c>
      <c r="L191" s="1125"/>
    </row>
    <row r="192" spans="1:16" x14ac:dyDescent="0.2">
      <c r="A192" s="1167"/>
      <c r="B192" s="1123" t="s">
        <v>2407</v>
      </c>
      <c r="F192" s="1283"/>
      <c r="K192" s="733"/>
      <c r="L192" s="1125"/>
    </row>
    <row r="193" spans="1:12" x14ac:dyDescent="0.2">
      <c r="A193" s="1167"/>
      <c r="B193" s="1123" t="s">
        <v>4362</v>
      </c>
      <c r="F193" s="1283"/>
      <c r="K193" s="733"/>
      <c r="L193" s="1125"/>
    </row>
    <row r="194" spans="1:12" x14ac:dyDescent="0.2">
      <c r="A194" s="1167"/>
      <c r="B194" s="1123" t="s">
        <v>4348</v>
      </c>
      <c r="F194" s="1283"/>
      <c r="K194" s="733"/>
      <c r="L194" s="1125"/>
    </row>
    <row r="195" spans="1:12" x14ac:dyDescent="0.2">
      <c r="A195" s="1167"/>
      <c r="B195" s="1123" t="str">
        <f>'Справочник Перечня'!E27</f>
        <v xml:space="preserve">МУП ЖКХ Федотово </v>
      </c>
      <c r="F195" s="1283"/>
      <c r="K195" s="733" t="s">
        <v>4990</v>
      </c>
      <c r="L195" s="1125"/>
    </row>
    <row r="196" spans="1:12" x14ac:dyDescent="0.2">
      <c r="A196" s="1167"/>
      <c r="B196" s="1123" t="s">
        <v>810</v>
      </c>
      <c r="D196" s="1125" t="s">
        <v>1149</v>
      </c>
      <c r="E196" s="1125" t="str">
        <f>D196</f>
        <v>ВЛ 10 кВ Петрушино</v>
      </c>
      <c r="F196" s="1283" t="str">
        <f>F184</f>
        <v>ДУ</v>
      </c>
      <c r="G196" s="1283">
        <f>G184</f>
        <v>5</v>
      </c>
      <c r="I196" s="1110">
        <v>0.16</v>
      </c>
      <c r="J196" s="1110" t="e">
        <f>I196+J181</f>
        <v>#REF!</v>
      </c>
      <c r="K196" s="1005">
        <v>0.16</v>
      </c>
    </row>
    <row r="197" spans="1:12" x14ac:dyDescent="0.2">
      <c r="A197" s="1167"/>
      <c r="B197" s="1123" t="str">
        <f>B186</f>
        <v>ОАО "Заря"</v>
      </c>
      <c r="C197" s="1110" t="str">
        <f>C186</f>
        <v>77-39-41</v>
      </c>
      <c r="F197" s="1283"/>
      <c r="K197" s="733" t="s">
        <v>3516</v>
      </c>
    </row>
    <row r="198" spans="1:12" x14ac:dyDescent="0.2">
      <c r="A198" s="1167"/>
      <c r="B198" s="1123" t="s">
        <v>2407</v>
      </c>
      <c r="C198" s="1110" t="s">
        <v>3167</v>
      </c>
      <c r="F198" s="1283"/>
      <c r="L198" s="1005" t="s">
        <v>1872</v>
      </c>
    </row>
    <row r="199" spans="1:12" x14ac:dyDescent="0.2">
      <c r="A199" s="1167"/>
      <c r="B199" s="1123" t="str">
        <f>B183</f>
        <v>Администрация Кубенского СП</v>
      </c>
      <c r="C199" s="1110" t="str">
        <f>C183</f>
        <v>8-911-511-42-02, 77-21-88</v>
      </c>
      <c r="F199" s="1125"/>
      <c r="G199" s="1125"/>
      <c r="L199" s="1123" t="s">
        <v>2442</v>
      </c>
    </row>
    <row r="200" spans="1:12" x14ac:dyDescent="0.2">
      <c r="A200" s="1167"/>
      <c r="B200" s="1123" t="s">
        <v>810</v>
      </c>
      <c r="D200" s="1125" t="s">
        <v>1150</v>
      </c>
      <c r="E200" s="1125" t="str">
        <f>D200</f>
        <v>ВЛ 10 кВ Северная ферма</v>
      </c>
      <c r="F200" s="1283" t="str">
        <f>F196</f>
        <v>ДУ</v>
      </c>
      <c r="G200" s="1283">
        <f>G196</f>
        <v>5</v>
      </c>
      <c r="I200" s="1110">
        <v>0.17</v>
      </c>
      <c r="J200" s="1110" t="e">
        <f>I200+J196</f>
        <v>#REF!</v>
      </c>
      <c r="K200" s="1005">
        <v>0.17</v>
      </c>
    </row>
    <row r="201" spans="1:12" x14ac:dyDescent="0.2">
      <c r="A201" s="1167"/>
      <c r="B201" s="1123" t="s">
        <v>2448</v>
      </c>
      <c r="C201" s="1110" t="str">
        <f>'Справочник Перечня'!C22</f>
        <v xml:space="preserve">(8172) 75-77-85 </v>
      </c>
      <c r="F201" s="1283"/>
      <c r="G201" s="1283"/>
      <c r="L201" s="1123" t="s">
        <v>3874</v>
      </c>
    </row>
    <row r="202" spans="1:12" x14ac:dyDescent="0.2">
      <c r="A202" s="1167"/>
      <c r="B202" s="1123" t="str">
        <f>B197</f>
        <v>ОАО "Заря"</v>
      </c>
      <c r="C202" s="1110" t="str">
        <f>C197</f>
        <v>77-39-41</v>
      </c>
      <c r="F202" s="1283"/>
      <c r="K202" s="733" t="s">
        <v>2327</v>
      </c>
    </row>
    <row r="203" spans="1:12" x14ac:dyDescent="0.2">
      <c r="A203" s="1167"/>
      <c r="B203" s="1123" t="s">
        <v>2409</v>
      </c>
      <c r="C203" s="1110" t="s">
        <v>3168</v>
      </c>
      <c r="F203" s="1283"/>
    </row>
    <row r="204" spans="1:12" x14ac:dyDescent="0.2">
      <c r="A204" s="1167"/>
      <c r="B204" s="1123" t="str">
        <f>'ГВО-сети'!B1479</f>
        <v>ООО "ПрофСервисТрейд"</v>
      </c>
      <c r="C204" s="1123" t="str">
        <f>'Справочник Перечня'!C6</f>
        <v>(8172) 76-90-90, 89115000999</v>
      </c>
      <c r="F204" s="1283"/>
      <c r="L204" s="1005" t="s">
        <v>964</v>
      </c>
    </row>
    <row r="205" spans="1:12" x14ac:dyDescent="0.2">
      <c r="A205" s="1167"/>
      <c r="B205" s="1123" t="str">
        <f>B198</f>
        <v>ООО "Макарово"</v>
      </c>
      <c r="C205" s="1110" t="str">
        <f>C198</f>
        <v>8(8172)773171</v>
      </c>
      <c r="F205" s="1283"/>
    </row>
    <row r="206" spans="1:12" x14ac:dyDescent="0.2">
      <c r="A206" s="1167"/>
      <c r="B206" s="1123" t="s">
        <v>1553</v>
      </c>
      <c r="C206" s="1110" t="s">
        <v>2904</v>
      </c>
      <c r="F206" s="1283"/>
    </row>
    <row r="207" spans="1:12" x14ac:dyDescent="0.2">
      <c r="A207" s="1167"/>
      <c r="B207" s="1123" t="str">
        <f>B199</f>
        <v>Администрация Кубенского СП</v>
      </c>
      <c r="C207" s="1110" t="str">
        <f>C183</f>
        <v>8-911-511-42-02, 77-21-88</v>
      </c>
      <c r="F207" s="1283"/>
      <c r="L207" s="1123" t="s">
        <v>2442</v>
      </c>
    </row>
    <row r="208" spans="1:12" x14ac:dyDescent="0.2">
      <c r="A208" s="1167"/>
      <c r="B208" s="1123" t="s">
        <v>3308</v>
      </c>
      <c r="F208" s="1283"/>
    </row>
    <row r="209" spans="1:24" x14ac:dyDescent="0.2">
      <c r="A209" s="1167"/>
      <c r="B209" s="1123" t="s">
        <v>810</v>
      </c>
      <c r="D209" s="1125" t="s">
        <v>2108</v>
      </c>
      <c r="E209" s="1125" t="str">
        <f>D209</f>
        <v>ВЛ 10 кВ Виктово</v>
      </c>
      <c r="F209" s="1283" t="str">
        <f>F200</f>
        <v>ДУ</v>
      </c>
      <c r="G209" s="1283">
        <f>G200</f>
        <v>5</v>
      </c>
      <c r="I209" s="1110">
        <v>0.27</v>
      </c>
      <c r="J209" s="1110" t="e">
        <f>I209+J200</f>
        <v>#REF!</v>
      </c>
      <c r="K209" s="1005">
        <v>0.27</v>
      </c>
      <c r="L209" s="1125"/>
    </row>
    <row r="210" spans="1:24" x14ac:dyDescent="0.2">
      <c r="A210" s="1167"/>
      <c r="B210" s="1123" t="str">
        <f>B206</f>
        <v>ООО "Взаимодействие"</v>
      </c>
      <c r="C210" s="1110" t="str">
        <f>C206</f>
        <v>71-68-17, 89212360889</v>
      </c>
      <c r="F210" s="1283"/>
      <c r="L210" s="721"/>
    </row>
    <row r="211" spans="1:24" x14ac:dyDescent="0.2">
      <c r="A211" s="1167"/>
      <c r="B211" s="1123" t="s">
        <v>2409</v>
      </c>
      <c r="F211" s="1283"/>
      <c r="L211" s="721"/>
    </row>
    <row r="212" spans="1:24" x14ac:dyDescent="0.2">
      <c r="A212" s="1167"/>
      <c r="B212" s="1123" t="s">
        <v>3306</v>
      </c>
      <c r="F212" s="1283"/>
      <c r="L212" s="721"/>
    </row>
    <row r="213" spans="1:24" x14ac:dyDescent="0.2">
      <c r="A213" s="1167"/>
      <c r="B213" s="1123" t="s">
        <v>3307</v>
      </c>
      <c r="F213" s="1283"/>
      <c r="L213" s="721"/>
    </row>
    <row r="214" spans="1:24" x14ac:dyDescent="0.2">
      <c r="A214" s="1167"/>
      <c r="B214" s="1123" t="str">
        <f>'Справочник Перечня'!B22</f>
        <v>ПАО "Ростелеком"</v>
      </c>
      <c r="F214" s="1283"/>
      <c r="L214" s="721"/>
    </row>
    <row r="215" spans="1:24" x14ac:dyDescent="0.2">
      <c r="A215" s="1167"/>
      <c r="B215" s="1123" t="s">
        <v>4344</v>
      </c>
      <c r="F215" s="1283"/>
      <c r="L215" s="721"/>
    </row>
    <row r="216" spans="1:24" x14ac:dyDescent="0.2">
      <c r="A216" s="1167"/>
      <c r="B216" s="1123" t="s">
        <v>3308</v>
      </c>
      <c r="F216" s="1283"/>
      <c r="L216" s="721"/>
    </row>
    <row r="217" spans="1:24" x14ac:dyDescent="0.2">
      <c r="A217" s="1167"/>
      <c r="B217" s="1123" t="s">
        <v>3301</v>
      </c>
      <c r="F217" s="1283"/>
      <c r="L217" s="721"/>
    </row>
    <row r="218" spans="1:24" x14ac:dyDescent="0.2">
      <c r="A218" s="1167"/>
      <c r="B218" s="1123" t="s">
        <v>2404</v>
      </c>
      <c r="F218" s="1283"/>
      <c r="L218" s="721"/>
    </row>
    <row r="219" spans="1:24" x14ac:dyDescent="0.2">
      <c r="A219" s="1167"/>
      <c r="B219" s="1123" t="str">
        <f>'Справочник Перечня'!E27</f>
        <v xml:space="preserve">МУП ЖКХ Федотово </v>
      </c>
      <c r="F219" s="1283"/>
      <c r="K219" s="721" t="s">
        <v>3703</v>
      </c>
      <c r="L219" s="1125"/>
      <c r="X219" s="1000"/>
    </row>
    <row r="220" spans="1:24" x14ac:dyDescent="0.2">
      <c r="A220" s="1167"/>
      <c r="B220" s="1123" t="str">
        <f>B202</f>
        <v>ОАО "Заря"</v>
      </c>
      <c r="C220" s="1110" t="str">
        <f>C202</f>
        <v>77-39-41</v>
      </c>
      <c r="F220" s="1283"/>
      <c r="K220" s="733" t="s">
        <v>570</v>
      </c>
      <c r="L220" s="1125"/>
      <c r="M220" s="721" t="s">
        <v>3893</v>
      </c>
    </row>
    <row r="221" spans="1:24" x14ac:dyDescent="0.2">
      <c r="A221" s="1167"/>
      <c r="B221" s="1123" t="str">
        <f>B207</f>
        <v>Администрация Кубенского СП</v>
      </c>
      <c r="F221" s="1283"/>
      <c r="L221" s="721"/>
    </row>
    <row r="222" spans="1:24" x14ac:dyDescent="0.2">
      <c r="A222" s="1167"/>
      <c r="B222" s="1123" t="s">
        <v>810</v>
      </c>
      <c r="D222" s="1125" t="s">
        <v>1193</v>
      </c>
      <c r="E222" s="1125" t="str">
        <f>D222</f>
        <v>ВЛ 10 кВ Ферма</v>
      </c>
      <c r="F222" s="1283" t="str">
        <f>F209</f>
        <v>ДУ</v>
      </c>
      <c r="G222" s="1167">
        <f>G209</f>
        <v>5</v>
      </c>
      <c r="I222" s="1110">
        <v>0.01</v>
      </c>
      <c r="K222" s="1005">
        <v>0.01</v>
      </c>
      <c r="L222" s="1125"/>
    </row>
    <row r="223" spans="1:24" x14ac:dyDescent="0.2">
      <c r="A223" s="1167"/>
      <c r="B223" s="1123" t="s">
        <v>2227</v>
      </c>
      <c r="F223" s="1283"/>
      <c r="K223" s="721" t="s">
        <v>3309</v>
      </c>
      <c r="L223" s="1125"/>
    </row>
    <row r="224" spans="1:24" x14ac:dyDescent="0.2">
      <c r="A224" s="1167"/>
      <c r="B224" s="1123"/>
      <c r="F224" s="1283"/>
    </row>
    <row r="225" spans="1:12" x14ac:dyDescent="0.2">
      <c r="A225" s="1167"/>
      <c r="B225" s="1125"/>
      <c r="C225" s="1125"/>
      <c r="D225" s="1100" t="s">
        <v>1151</v>
      </c>
      <c r="F225" s="1284" t="str">
        <f>F200</f>
        <v>ДУ</v>
      </c>
      <c r="G225" s="1284">
        <f>G200</f>
        <v>5</v>
      </c>
      <c r="H225" s="1120"/>
      <c r="I225" s="1120">
        <f>SUM(I181:I223)</f>
        <v>0.7</v>
      </c>
      <c r="J225" s="1120" t="e">
        <f>J200</f>
        <v>#REF!</v>
      </c>
      <c r="K225" s="1005" t="s">
        <v>964</v>
      </c>
    </row>
    <row r="226" spans="1:12" x14ac:dyDescent="0.2">
      <c r="A226" s="1167"/>
      <c r="B226" s="1123"/>
      <c r="F226" s="1283"/>
      <c r="I226" s="1120"/>
      <c r="J226" s="1120"/>
    </row>
    <row r="227" spans="1:12" x14ac:dyDescent="0.2">
      <c r="A227" s="1167"/>
      <c r="B227" s="1123"/>
      <c r="F227" s="1283"/>
    </row>
    <row r="228" spans="1:12" x14ac:dyDescent="0.2">
      <c r="A228" s="1167">
        <f>'ГВО-сети'!A5005+1</f>
        <v>4</v>
      </c>
      <c r="B228" s="1123"/>
      <c r="D228" s="1100" t="s">
        <v>1152</v>
      </c>
      <c r="E228" s="1034"/>
      <c r="F228" s="1283"/>
      <c r="K228" s="1000" t="s">
        <v>4324</v>
      </c>
    </row>
    <row r="229" spans="1:12" x14ac:dyDescent="0.2">
      <c r="A229" s="1167"/>
      <c r="B229" s="1123" t="s">
        <v>810</v>
      </c>
      <c r="D229" s="1125" t="s">
        <v>4368</v>
      </c>
      <c r="E229" s="1382" t="str">
        <f>D229</f>
        <v>ВЛ 10 кВ Можайское</v>
      </c>
      <c r="F229" s="1283" t="s">
        <v>94</v>
      </c>
      <c r="G229" s="1167">
        <v>5</v>
      </c>
      <c r="I229" s="1110">
        <v>0.34</v>
      </c>
      <c r="K229" s="1381">
        <v>0.34</v>
      </c>
    </row>
    <row r="230" spans="1:12" x14ac:dyDescent="0.2">
      <c r="A230" s="1167"/>
      <c r="B230" s="1419" t="e">
        <f>'Справочник Перечня'!B27</f>
        <v>#REF!</v>
      </c>
      <c r="C230" s="1123" t="str">
        <f>'Справочник Перечня'!C27</f>
        <v>(495) 428-40-90 (1023), ф.428-40-95</v>
      </c>
      <c r="D230" s="1100"/>
      <c r="E230" s="1034"/>
      <c r="F230" s="1283"/>
      <c r="K230" s="1000"/>
    </row>
    <row r="231" spans="1:12" s="1338" customFormat="1" x14ac:dyDescent="0.2">
      <c r="A231" s="639"/>
      <c r="B231" s="1419" t="str">
        <f>'Справочник Перечня'!E30</f>
        <v>ООО "ГЭСК"</v>
      </c>
      <c r="C231" s="1419" t="str">
        <f>'Справочник Перечня'!F30</f>
        <v>(8172) 26-82-66, 8800-2017648, 8921-6838818</v>
      </c>
      <c r="D231" s="1945"/>
      <c r="E231" s="1960"/>
      <c r="F231" s="780"/>
      <c r="G231" s="639"/>
      <c r="H231" s="1337"/>
      <c r="I231" s="1337"/>
      <c r="J231" s="1337"/>
      <c r="K231" s="1946"/>
      <c r="L231" s="1419"/>
    </row>
    <row r="232" spans="1:12" x14ac:dyDescent="0.2">
      <c r="A232" s="1167"/>
      <c r="B232" s="1378" t="str">
        <f>'Справочник Перечня'!E22</f>
        <v>Сосновское ТУ Адм. Вол.Мун.р.</v>
      </c>
      <c r="C232" s="1378" t="str">
        <f>'Справочник Перечня'!F22</f>
        <v> 817-2-77-58-40 ; 817-2-77-58-80</v>
      </c>
      <c r="D232" s="1100"/>
      <c r="E232" s="1034"/>
      <c r="F232" s="1283"/>
      <c r="K232" s="1000"/>
    </row>
    <row r="233" spans="1:12" x14ac:dyDescent="0.2">
      <c r="A233" s="1167"/>
      <c r="B233" s="1378" t="s">
        <v>4369</v>
      </c>
      <c r="D233" s="1100"/>
      <c r="E233" s="1034"/>
      <c r="F233" s="1283"/>
      <c r="K233" s="1000"/>
    </row>
    <row r="234" spans="1:12" x14ac:dyDescent="0.2">
      <c r="A234" s="1167"/>
      <c r="B234" s="1378" t="s">
        <v>4370</v>
      </c>
      <c r="D234" s="1100"/>
      <c r="E234" s="1034"/>
      <c r="F234" s="1283"/>
      <c r="K234" s="1000"/>
    </row>
    <row r="235" spans="1:12" x14ac:dyDescent="0.2">
      <c r="A235" s="1167"/>
      <c r="B235" s="1378" t="s">
        <v>4371</v>
      </c>
      <c r="D235" s="1100"/>
      <c r="E235" s="1034"/>
      <c r="F235" s="1283"/>
      <c r="K235" s="1000" t="s">
        <v>4372</v>
      </c>
    </row>
    <row r="236" spans="1:12" x14ac:dyDescent="0.2">
      <c r="A236" s="1167"/>
      <c r="B236" s="1378" t="s">
        <v>4373</v>
      </c>
      <c r="D236" s="1100"/>
      <c r="E236" s="1034"/>
      <c r="F236" s="1283"/>
      <c r="K236" s="1000"/>
    </row>
    <row r="237" spans="1:12" x14ac:dyDescent="0.2">
      <c r="A237" s="1167"/>
      <c r="B237" s="1378" t="str">
        <f>'Справочник Перечня'!E27</f>
        <v xml:space="preserve">МУП ЖКХ Федотово </v>
      </c>
      <c r="C237" s="1123" t="str">
        <f>'Справочник Перечня'!F27</f>
        <v>8921-8238109, 8921-7157709</v>
      </c>
      <c r="F237" s="1125"/>
      <c r="G237" s="1125"/>
      <c r="K237" s="1034" t="s">
        <v>6022</v>
      </c>
    </row>
    <row r="238" spans="1:12" x14ac:dyDescent="0.2">
      <c r="A238" s="1167"/>
      <c r="B238" s="1378" t="str">
        <f>'Справочник Перечня'!E28</f>
        <v>Вол.Муниц.района</v>
      </c>
      <c r="C238" s="1123"/>
      <c r="F238" s="1125"/>
      <c r="G238" s="1125"/>
      <c r="K238" s="1000"/>
    </row>
    <row r="239" spans="1:12" x14ac:dyDescent="0.2">
      <c r="A239" s="1167"/>
      <c r="B239" s="1378" t="s">
        <v>4841</v>
      </c>
      <c r="C239" s="1123"/>
      <c r="F239" s="1125"/>
      <c r="G239" s="1125"/>
      <c r="K239" s="1000"/>
    </row>
    <row r="240" spans="1:12" x14ac:dyDescent="0.2">
      <c r="A240" s="1167"/>
      <c r="B240" s="1123" t="s">
        <v>810</v>
      </c>
      <c r="D240" s="1125" t="s">
        <v>4374</v>
      </c>
      <c r="E240" s="1382" t="str">
        <f>D240</f>
        <v>ВЛ 10 кВ Непотягово</v>
      </c>
      <c r="F240" s="1283" t="str">
        <f>F291</f>
        <v>ДУ</v>
      </c>
      <c r="G240" s="1167">
        <f>G291</f>
        <v>5</v>
      </c>
      <c r="I240" s="1110">
        <v>1.26</v>
      </c>
      <c r="K240" s="1381">
        <v>1.26</v>
      </c>
    </row>
    <row r="241" spans="1:12" x14ac:dyDescent="0.2">
      <c r="A241" s="1167"/>
      <c r="B241" s="1378" t="str">
        <f>'Справочник Перечня'!B28</f>
        <v>ООО " Газпром энерго"</v>
      </c>
      <c r="C241" s="1378" t="str">
        <f>'Справочник Перечня'!C28</f>
        <v>7 (495) 428-40-90 (1023)</v>
      </c>
      <c r="D241" s="1100"/>
      <c r="E241" s="1034"/>
      <c r="F241" s="1283"/>
      <c r="K241" s="1000"/>
    </row>
    <row r="242" spans="1:12" x14ac:dyDescent="0.2">
      <c r="A242" s="1167"/>
      <c r="B242" s="1378" t="str">
        <f>'Справочник Перечня'!B39</f>
        <v>ПАО "Вологдавтодор"</v>
      </c>
      <c r="C242" s="1378" t="str">
        <f>'Справочник Перечня'!C39</f>
        <v>(8172) 55-81-14</v>
      </c>
      <c r="D242" s="1100"/>
      <c r="E242" s="1034"/>
      <c r="F242" s="1283"/>
      <c r="K242" s="1000"/>
    </row>
    <row r="243" spans="1:12" x14ac:dyDescent="0.2">
      <c r="A243" s="1167"/>
      <c r="B243" s="1378" t="s">
        <v>4376</v>
      </c>
      <c r="D243" s="1100"/>
      <c r="E243" s="1034"/>
      <c r="F243" s="1283"/>
      <c r="K243" s="1000"/>
    </row>
    <row r="244" spans="1:12" s="1338" customFormat="1" x14ac:dyDescent="0.2">
      <c r="A244" s="639"/>
      <c r="B244" s="1419" t="str">
        <f>'Справочник Перечня'!E30</f>
        <v>ООО "ГЭСК"</v>
      </c>
      <c r="C244" s="1419" t="str">
        <f>'Справочник Перечня'!F30</f>
        <v>(8172) 26-82-66, 8800-2017648, 8921-6838818</v>
      </c>
      <c r="D244" s="1945"/>
      <c r="E244" s="1960"/>
      <c r="F244" s="780"/>
      <c r="G244" s="639"/>
      <c r="H244" s="1337"/>
      <c r="I244" s="1337"/>
      <c r="J244" s="1337"/>
      <c r="K244" s="1946"/>
      <c r="L244" s="1419"/>
    </row>
    <row r="245" spans="1:12" x14ac:dyDescent="0.2">
      <c r="A245" s="1167"/>
      <c r="B245" s="1378" t="str">
        <f>'Справочник Перечня'!B11</f>
        <v>ООО "ПрофСервисТрейд"</v>
      </c>
      <c r="C245" s="1378" t="str">
        <f>'Справочник Перечня'!C11</f>
        <v>(499)704-25-83, 916-093-86-29</v>
      </c>
      <c r="D245" s="1100"/>
      <c r="E245" s="1034"/>
      <c r="F245" s="1283"/>
      <c r="K245" s="1000"/>
    </row>
    <row r="246" spans="1:12" x14ac:dyDescent="0.2">
      <c r="A246" s="1167"/>
      <c r="B246" s="1378" t="str">
        <f>'Справочник Перечня'!B9</f>
        <v>ПАО "ВымпелКом"</v>
      </c>
      <c r="C246" s="1378" t="str">
        <f>'Справочник Перечня'!C9</f>
        <v>57-77-02,79629301846, 89657440052</v>
      </c>
      <c r="D246" s="1100"/>
      <c r="E246" s="1034"/>
      <c r="F246" s="1283"/>
      <c r="K246" s="1000"/>
    </row>
    <row r="247" spans="1:12" x14ac:dyDescent="0.2">
      <c r="A247" s="1167"/>
      <c r="B247" s="1378" t="str">
        <f>'Справочник Перечня'!B22</f>
        <v>ПАО "Ростелеком"</v>
      </c>
      <c r="C247" s="1123" t="str">
        <f>'Справочник Перечня'!C22</f>
        <v xml:space="preserve">(8172) 75-77-85 </v>
      </c>
      <c r="D247" s="1100"/>
      <c r="E247" s="1034"/>
      <c r="F247" s="1283"/>
      <c r="K247" s="1000"/>
      <c r="L247" s="1123" t="s">
        <v>6023</v>
      </c>
    </row>
    <row r="248" spans="1:12" x14ac:dyDescent="0.2">
      <c r="A248" s="1167"/>
      <c r="B248" s="1378" t="str">
        <f>'Справочник Перечня'!E17</f>
        <v>Спас.ТУ адм.Вол.МО</v>
      </c>
      <c r="C248" s="1378" t="str">
        <f>'Справочник Перечня'!F17</f>
        <v>8-951-747-85-46; 8-911-524-11-13</v>
      </c>
      <c r="D248" s="1100"/>
      <c r="E248" s="1034"/>
      <c r="F248" s="1283"/>
      <c r="K248" s="1000"/>
    </row>
    <row r="249" spans="1:12" x14ac:dyDescent="0.2">
      <c r="A249" s="1167"/>
      <c r="B249" s="1378" t="s">
        <v>2192</v>
      </c>
      <c r="C249" s="1123"/>
      <c r="D249" s="1100"/>
      <c r="E249" s="1034"/>
      <c r="F249" s="1283"/>
      <c r="K249" s="1000"/>
    </row>
    <row r="250" spans="1:12" x14ac:dyDescent="0.2">
      <c r="A250" s="1167"/>
      <c r="B250" s="1378" t="str">
        <f>'Справочник Перечня'!E32</f>
        <v>БУЗ ВО "Вол.ЦРБ"(ФАП)</v>
      </c>
      <c r="C250" s="1378" t="str">
        <f>'Справочник Перечня'!F32</f>
        <v>54-75-87, 89218292811</v>
      </c>
      <c r="D250" s="1100"/>
      <c r="E250" s="1034"/>
      <c r="F250" s="1283"/>
      <c r="K250" s="1000"/>
    </row>
    <row r="251" spans="1:12" x14ac:dyDescent="0.2">
      <c r="A251" s="1167"/>
      <c r="B251" s="1378" t="s">
        <v>6024</v>
      </c>
      <c r="C251" s="1378"/>
      <c r="D251" s="1100"/>
      <c r="E251" s="1034"/>
      <c r="F251" s="1283"/>
      <c r="K251" s="1000"/>
    </row>
    <row r="252" spans="1:12" x14ac:dyDescent="0.2">
      <c r="A252" s="1167"/>
      <c r="B252" s="1378" t="s">
        <v>3898</v>
      </c>
      <c r="C252" s="1378"/>
      <c r="D252" s="1100"/>
      <c r="E252" s="1034"/>
      <c r="F252" s="1283"/>
      <c r="K252" s="1000"/>
    </row>
    <row r="253" spans="1:12" x14ac:dyDescent="0.2">
      <c r="A253" s="1167"/>
      <c r="B253" s="1378" t="s">
        <v>4377</v>
      </c>
      <c r="C253" s="1123"/>
      <c r="D253" s="1100"/>
      <c r="E253" s="1034"/>
      <c r="F253" s="1283"/>
      <c r="K253" s="1000"/>
    </row>
    <row r="254" spans="1:12" x14ac:dyDescent="0.2">
      <c r="A254" s="1167"/>
      <c r="B254" s="1378" t="s">
        <v>4378</v>
      </c>
      <c r="C254" s="1123"/>
      <c r="D254" s="1100"/>
      <c r="E254" s="1034"/>
      <c r="F254" s="1283"/>
      <c r="K254" s="1000"/>
    </row>
    <row r="255" spans="1:12" x14ac:dyDescent="0.2">
      <c r="A255" s="1167"/>
      <c r="B255" s="1378" t="s">
        <v>4379</v>
      </c>
      <c r="C255" s="1123"/>
      <c r="D255" s="1100"/>
      <c r="E255" s="1034"/>
      <c r="F255" s="1283"/>
      <c r="K255" s="1000"/>
    </row>
    <row r="256" spans="1:12" x14ac:dyDescent="0.2">
      <c r="A256" s="1167"/>
      <c r="B256" s="1378" t="s">
        <v>4380</v>
      </c>
      <c r="C256" s="1123"/>
      <c r="D256" s="1100"/>
      <c r="E256" s="1034"/>
      <c r="F256" s="1283"/>
      <c r="K256" s="1000"/>
    </row>
    <row r="257" spans="1:12" x14ac:dyDescent="0.2">
      <c r="A257" s="1167"/>
      <c r="B257" s="1378" t="s">
        <v>4381</v>
      </c>
      <c r="C257" s="1123"/>
      <c r="D257" s="1100"/>
      <c r="E257" s="1034"/>
      <c r="F257" s="1283"/>
      <c r="K257" s="1000"/>
    </row>
    <row r="258" spans="1:12" x14ac:dyDescent="0.2">
      <c r="A258" s="1167"/>
      <c r="B258" s="1378" t="s">
        <v>4382</v>
      </c>
      <c r="C258" s="1123"/>
      <c r="D258" s="1100"/>
      <c r="E258" s="1034"/>
      <c r="F258" s="1283"/>
      <c r="K258" s="1000"/>
    </row>
    <row r="259" spans="1:12" x14ac:dyDescent="0.2">
      <c r="A259" s="1167"/>
      <c r="B259" s="1378" t="str">
        <f>'Справочник Перечня'!E27</f>
        <v xml:space="preserve">МУП ЖКХ Федотово </v>
      </c>
      <c r="C259" s="1378" t="str">
        <f>'Справочник Перечня'!F27</f>
        <v>8921-8238109, 8921-7157709</v>
      </c>
      <c r="D259" s="1100"/>
      <c r="E259" s="1034"/>
      <c r="F259" s="1283"/>
      <c r="K259" s="1034" t="s">
        <v>6064</v>
      </c>
    </row>
    <row r="260" spans="1:12" x14ac:dyDescent="0.2">
      <c r="A260" s="1167"/>
      <c r="B260" s="1378" t="str">
        <f>'Справочник Перечня'!E28</f>
        <v>Вол.Муниц.района</v>
      </c>
      <c r="C260" s="1123"/>
      <c r="D260" s="1100"/>
      <c r="E260" s="1034"/>
      <c r="F260" s="1283"/>
      <c r="K260" s="1034"/>
    </row>
    <row r="261" spans="1:12" x14ac:dyDescent="0.2">
      <c r="A261" s="1167"/>
      <c r="B261" s="1378" t="s">
        <v>6025</v>
      </c>
      <c r="C261" s="1123"/>
      <c r="D261" s="1100"/>
      <c r="E261" s="1034"/>
      <c r="F261" s="1283"/>
      <c r="K261" s="1034"/>
    </row>
    <row r="262" spans="1:12" x14ac:dyDescent="0.2">
      <c r="A262" s="1167"/>
      <c r="B262" s="1378" t="s">
        <v>6026</v>
      </c>
      <c r="C262" s="1123"/>
      <c r="D262" s="1100"/>
      <c r="E262" s="1034"/>
      <c r="F262" s="1283"/>
      <c r="K262" s="1034"/>
    </row>
    <row r="263" spans="1:12" x14ac:dyDescent="0.2">
      <c r="A263" s="1167"/>
      <c r="B263" s="1378" t="s">
        <v>6027</v>
      </c>
      <c r="C263" s="1123"/>
      <c r="D263" s="1100"/>
      <c r="E263" s="1034"/>
      <c r="F263" s="1283"/>
      <c r="K263" s="1034"/>
    </row>
    <row r="264" spans="1:12" x14ac:dyDescent="0.2">
      <c r="A264" s="1167"/>
      <c r="B264" s="1378" t="s">
        <v>4383</v>
      </c>
      <c r="C264" s="1123"/>
      <c r="D264" s="1100"/>
      <c r="E264" s="1034"/>
      <c r="F264" s="1283"/>
      <c r="K264" s="1000"/>
    </row>
    <row r="265" spans="1:12" x14ac:dyDescent="0.2">
      <c r="A265" s="1167"/>
      <c r="B265" s="1378" t="s">
        <v>6028</v>
      </c>
      <c r="C265" s="1123"/>
      <c r="D265" s="1100"/>
      <c r="E265" s="1034"/>
      <c r="F265" s="1283"/>
      <c r="K265" s="1000"/>
    </row>
    <row r="266" spans="1:12" x14ac:dyDescent="0.2">
      <c r="A266" s="1167"/>
      <c r="B266" s="1123" t="s">
        <v>810</v>
      </c>
      <c r="D266" s="1125" t="s">
        <v>4384</v>
      </c>
      <c r="E266" s="1382" t="str">
        <f>D266</f>
        <v>ВЛ 10 кВ Перьево</v>
      </c>
      <c r="F266" s="1283" t="str">
        <f>F291</f>
        <v>ДУ</v>
      </c>
      <c r="G266" s="1167">
        <f>G291</f>
        <v>5</v>
      </c>
      <c r="I266" s="1110">
        <v>0.62</v>
      </c>
      <c r="K266" s="1120">
        <v>0.62</v>
      </c>
    </row>
    <row r="267" spans="1:12" x14ac:dyDescent="0.2">
      <c r="A267" s="1167"/>
      <c r="B267" s="2008" t="e">
        <f>'Справочник Перечня'!B27</f>
        <v>#REF!</v>
      </c>
      <c r="C267" s="1123" t="str">
        <f>'Справочник Перечня'!C27</f>
        <v>(495) 428-40-90 (1023), ф.428-40-95</v>
      </c>
      <c r="F267" s="1125"/>
      <c r="G267" s="1125"/>
      <c r="K267" s="1000"/>
    </row>
    <row r="268" spans="1:12" s="1338" customFormat="1" x14ac:dyDescent="0.2">
      <c r="A268" s="639"/>
      <c r="B268" s="1419" t="str">
        <f>'Справочник Перечня'!E30</f>
        <v>ООО "ГЭСК"</v>
      </c>
      <c r="C268" s="1419" t="str">
        <f>'Справочник Перечня'!F30</f>
        <v>(8172) 26-82-66, 8800-2017648, 8921-6838818</v>
      </c>
      <c r="D268" s="1945"/>
      <c r="E268" s="1960"/>
      <c r="F268" s="780"/>
      <c r="G268" s="639"/>
      <c r="H268" s="1337"/>
      <c r="I268" s="1337"/>
      <c r="J268" s="1337"/>
      <c r="K268" s="1946"/>
      <c r="L268" s="1419"/>
    </row>
    <row r="269" spans="1:12" x14ac:dyDescent="0.2">
      <c r="A269" s="1167"/>
      <c r="B269" s="2008" t="str">
        <f>'Справочник Перечня'!B22</f>
        <v>ПАО "Ростелеком"</v>
      </c>
      <c r="C269" s="1123" t="str">
        <f>'Справочник Перечня'!C22</f>
        <v xml:space="preserve">(8172) 75-77-85 </v>
      </c>
      <c r="D269" s="1100"/>
      <c r="E269" s="1034"/>
      <c r="F269" s="1283"/>
      <c r="K269" s="1000" t="s">
        <v>6029</v>
      </c>
    </row>
    <row r="270" spans="1:12" x14ac:dyDescent="0.2">
      <c r="A270" s="1167"/>
      <c r="B270" s="2008" t="str">
        <f>'Справочник Перечня'!B9</f>
        <v>ПАО "ВымпелКом"</v>
      </c>
      <c r="C270" s="1123" t="str">
        <f>'Справочник Перечня'!C9</f>
        <v>57-77-02,79629301846, 89657440052</v>
      </c>
      <c r="D270" s="1100"/>
      <c r="E270" s="1034"/>
      <c r="F270" s="1283"/>
      <c r="K270" s="1000"/>
    </row>
    <row r="271" spans="1:12" x14ac:dyDescent="0.2">
      <c r="A271" s="1167"/>
      <c r="B271" s="2008" t="str">
        <f>'Справочник Перечня'!B11</f>
        <v>ООО "ПрофСервисТрейд"</v>
      </c>
      <c r="C271" s="2008" t="str">
        <f>'Справочник Перечня'!C11</f>
        <v>(499)704-25-83, 916-093-86-29</v>
      </c>
      <c r="D271" s="1100"/>
      <c r="E271" s="1034"/>
      <c r="F271" s="1283"/>
      <c r="K271" s="1000"/>
    </row>
    <row r="272" spans="1:12" x14ac:dyDescent="0.2">
      <c r="A272" s="1167"/>
      <c r="B272" s="2008" t="str">
        <f>'Справочник Перечня'!B13</f>
        <v>ООО "ЭЛЕ-ГАЗ"</v>
      </c>
      <c r="C272" s="2008" t="str">
        <f>'Справочник Перечня'!C13</f>
        <v>8903-3282926, 8927-1313929, 499-704-25-83</v>
      </c>
      <c r="D272" s="1100"/>
      <c r="E272" s="1034"/>
      <c r="F272" s="1283"/>
      <c r="K272" s="1000"/>
    </row>
    <row r="273" spans="1:11" x14ac:dyDescent="0.2">
      <c r="A273" s="1167"/>
      <c r="B273" s="2008" t="s">
        <v>4385</v>
      </c>
      <c r="D273" s="1100"/>
      <c r="E273" s="1034"/>
      <c r="F273" s="1283"/>
      <c r="K273" s="1000"/>
    </row>
    <row r="274" spans="1:11" x14ac:dyDescent="0.2">
      <c r="A274" s="1167"/>
      <c r="B274" s="2008" t="str">
        <f>'Справочник Перечня'!E17</f>
        <v>Спас.ТУ адм.Вол.МО</v>
      </c>
      <c r="C274" s="2008" t="str">
        <f>'Справочник Перечня'!F17</f>
        <v>8-951-747-85-46; 8-911-524-11-13</v>
      </c>
      <c r="D274" s="1100"/>
      <c r="E274" s="1034"/>
      <c r="F274" s="1283"/>
      <c r="K274" s="1000"/>
    </row>
    <row r="275" spans="1:11" x14ac:dyDescent="0.2">
      <c r="A275" s="1167"/>
      <c r="B275" s="2008" t="str">
        <f>'Справочник Перечня'!E21</f>
        <v>Адм.Вол.МО Вол.обл.</v>
      </c>
      <c r="C275" s="2008">
        <f>'Справочник Перечня'!F21</f>
        <v>0</v>
      </c>
      <c r="D275" s="1100"/>
      <c r="E275" s="1034"/>
      <c r="F275" s="1283"/>
      <c r="K275" s="1000"/>
    </row>
    <row r="276" spans="1:11" x14ac:dyDescent="0.2">
      <c r="A276" s="1167"/>
      <c r="B276" s="2008" t="s">
        <v>4386</v>
      </c>
      <c r="D276" s="1100"/>
      <c r="E276" s="1034"/>
      <c r="F276" s="1283"/>
      <c r="K276" s="1000"/>
    </row>
    <row r="277" spans="1:11" x14ac:dyDescent="0.2">
      <c r="A277" s="1167"/>
      <c r="B277" s="2008" t="str">
        <f>'Справочник Перечня'!E32</f>
        <v>БУЗ ВО "Вол.ЦРБ"(ФАП)</v>
      </c>
      <c r="C277" s="2008" t="str">
        <f>'Справочник Перечня'!F32</f>
        <v>54-75-87, 89218292811</v>
      </c>
      <c r="D277" s="1100"/>
      <c r="E277" s="1034"/>
      <c r="F277" s="1283"/>
      <c r="K277" s="1000"/>
    </row>
    <row r="278" spans="1:11" x14ac:dyDescent="0.2">
      <c r="A278" s="1167"/>
      <c r="B278" s="2008" t="s">
        <v>4387</v>
      </c>
      <c r="D278" s="1100"/>
      <c r="E278" s="1034"/>
      <c r="F278" s="1283"/>
      <c r="K278" s="1000"/>
    </row>
    <row r="279" spans="1:11" x14ac:dyDescent="0.2">
      <c r="A279" s="1167"/>
      <c r="B279" s="2008" t="s">
        <v>6030</v>
      </c>
      <c r="D279" s="1100"/>
      <c r="E279" s="1034"/>
      <c r="F279" s="1283"/>
      <c r="K279" s="1000"/>
    </row>
    <row r="280" spans="1:11" x14ac:dyDescent="0.2">
      <c r="A280" s="1167"/>
      <c r="B280" s="2008" t="s">
        <v>4388</v>
      </c>
      <c r="D280" s="1100"/>
      <c r="E280" s="1034"/>
      <c r="F280" s="1283"/>
      <c r="K280" s="1000"/>
    </row>
    <row r="281" spans="1:11" x14ac:dyDescent="0.2">
      <c r="A281" s="1167"/>
      <c r="B281" s="2008" t="s">
        <v>4389</v>
      </c>
      <c r="D281" s="1100"/>
      <c r="E281" s="1034"/>
      <c r="F281" s="1283"/>
      <c r="K281" s="1000"/>
    </row>
    <row r="282" spans="1:11" x14ac:dyDescent="0.2">
      <c r="A282" s="1167"/>
      <c r="B282" s="2008" t="s">
        <v>4390</v>
      </c>
      <c r="D282" s="1100"/>
      <c r="E282" s="1034"/>
      <c r="F282" s="1283"/>
      <c r="K282" s="1000"/>
    </row>
    <row r="283" spans="1:11" x14ac:dyDescent="0.2">
      <c r="A283" s="1167"/>
      <c r="B283" s="2008" t="s">
        <v>4391</v>
      </c>
      <c r="D283" s="1100"/>
      <c r="E283" s="1034"/>
      <c r="F283" s="1283"/>
      <c r="K283" s="1000"/>
    </row>
    <row r="284" spans="1:11" x14ac:dyDescent="0.2">
      <c r="A284" s="1167"/>
      <c r="B284" s="2008" t="s">
        <v>4380</v>
      </c>
      <c r="D284" s="1100"/>
      <c r="E284" s="1034"/>
      <c r="F284" s="1283"/>
      <c r="K284" s="1000"/>
    </row>
    <row r="285" spans="1:11" x14ac:dyDescent="0.2">
      <c r="A285" s="1167"/>
      <c r="B285" s="2008" t="s">
        <v>2815</v>
      </c>
      <c r="D285" s="1100"/>
      <c r="E285" s="1034"/>
      <c r="F285" s="1283"/>
      <c r="K285" s="1000"/>
    </row>
    <row r="286" spans="1:11" x14ac:dyDescent="0.2">
      <c r="A286" s="1167"/>
      <c r="B286" s="2008" t="s">
        <v>1550</v>
      </c>
      <c r="D286" s="1100"/>
      <c r="E286" s="1034"/>
      <c r="F286" s="1283"/>
      <c r="K286" s="1000"/>
    </row>
    <row r="287" spans="1:11" x14ac:dyDescent="0.2">
      <c r="A287" s="1167"/>
      <c r="B287" s="2008" t="s">
        <v>6031</v>
      </c>
      <c r="D287" s="1100"/>
      <c r="E287" s="1034"/>
      <c r="F287" s="1283"/>
      <c r="K287" s="1000"/>
    </row>
    <row r="288" spans="1:11" x14ac:dyDescent="0.2">
      <c r="A288" s="1167"/>
      <c r="B288" s="2008" t="str">
        <f>'Справочник Перечня'!E27</f>
        <v xml:space="preserve">МУП ЖКХ Федотово </v>
      </c>
      <c r="C288" s="2008" t="str">
        <f>'Справочник Перечня'!F27</f>
        <v>8921-8238109, 8921-7157709</v>
      </c>
      <c r="D288" s="1100"/>
      <c r="E288" s="1034"/>
      <c r="F288" s="1283"/>
      <c r="K288" s="1034" t="s">
        <v>4987</v>
      </c>
    </row>
    <row r="289" spans="1:25" x14ac:dyDescent="0.2">
      <c r="A289" s="1167"/>
      <c r="B289" s="2008" t="str">
        <f>'Справочник Перечня'!E28</f>
        <v>Вол.Муниц.района</v>
      </c>
      <c r="C289" s="2008"/>
      <c r="D289" s="1100"/>
      <c r="E289" s="1034"/>
      <c r="F289" s="1283"/>
      <c r="K289" s="1034"/>
    </row>
    <row r="290" spans="1:25" x14ac:dyDescent="0.2">
      <c r="A290" s="1167"/>
      <c r="B290" s="2008" t="str">
        <f>'Справочник Перечня'!B34</f>
        <v>АО "Почта России"</v>
      </c>
      <c r="C290" s="2008" t="str">
        <f>'Справочник Перечня'!C34</f>
        <v>(8172) 56-01-78, 89211436795, 89212350319</v>
      </c>
      <c r="D290" s="1100"/>
      <c r="E290" s="1034"/>
      <c r="F290" s="1283"/>
      <c r="K290" s="1034"/>
    </row>
    <row r="291" spans="1:25" x14ac:dyDescent="0.2">
      <c r="A291" s="1167"/>
      <c r="B291" s="1123" t="s">
        <v>810</v>
      </c>
      <c r="D291" s="1125" t="s">
        <v>1153</v>
      </c>
      <c r="E291" s="1382" t="str">
        <f>D291</f>
        <v>ВЛ 10 кВ Хохлево</v>
      </c>
      <c r="F291" s="1283" t="s">
        <v>94</v>
      </c>
      <c r="G291" s="1167">
        <v>5</v>
      </c>
      <c r="I291" s="1110">
        <v>7.0000000000000007E-2</v>
      </c>
      <c r="J291" s="1110">
        <f>I291+'ГВО-сети'!J5046</f>
        <v>7.0000000000000007E-2</v>
      </c>
      <c r="K291" s="1385">
        <v>7.0000000000000007E-2</v>
      </c>
      <c r="L291" s="1005" t="s">
        <v>964</v>
      </c>
    </row>
    <row r="292" spans="1:25" x14ac:dyDescent="0.2">
      <c r="A292" s="1167"/>
      <c r="B292" s="2006" t="s">
        <v>2821</v>
      </c>
      <c r="F292" s="1283"/>
      <c r="K292" s="1079"/>
      <c r="L292" s="721"/>
      <c r="Q292" s="1125" t="s">
        <v>3035</v>
      </c>
    </row>
    <row r="293" spans="1:25" x14ac:dyDescent="0.2">
      <c r="A293" s="1167"/>
      <c r="B293" s="2008" t="str">
        <f>'Справочник Перечня'!E17</f>
        <v>Спас.ТУ адм.Вол.МО</v>
      </c>
      <c r="C293" s="2008" t="str">
        <f>'Справочник Перечня'!F17</f>
        <v>8-951-747-85-46; 8-911-524-11-13</v>
      </c>
      <c r="F293" s="1283"/>
    </row>
    <row r="294" spans="1:25" ht="12.75" x14ac:dyDescent="0.2">
      <c r="A294" s="1167"/>
      <c r="B294" s="1123" t="s">
        <v>810</v>
      </c>
      <c r="C294" s="1125"/>
      <c r="D294" s="1125" t="s">
        <v>1154</v>
      </c>
      <c r="E294" s="1382" t="str">
        <f>D294</f>
        <v>ВЛ 10 кВ Юрово</v>
      </c>
      <c r="F294" s="1283" t="str">
        <f>F291</f>
        <v>ДУ</v>
      </c>
      <c r="G294" s="1283">
        <f>G291</f>
        <v>5</v>
      </c>
      <c r="I294" s="1110">
        <v>0.52</v>
      </c>
      <c r="J294" s="1110">
        <f>I294+J291</f>
        <v>0.59</v>
      </c>
      <c r="K294" s="1079">
        <v>0.52</v>
      </c>
      <c r="L294" s="948"/>
    </row>
    <row r="295" spans="1:25" s="1338" customFormat="1" ht="12.75" x14ac:dyDescent="0.2">
      <c r="A295" s="639"/>
      <c r="B295" s="1419" t="s">
        <v>2029</v>
      </c>
      <c r="F295" s="780"/>
      <c r="G295" s="780"/>
      <c r="H295" s="1337"/>
      <c r="I295" s="1337"/>
      <c r="J295" s="1337"/>
      <c r="K295" s="1855"/>
      <c r="L295" s="2175"/>
    </row>
    <row r="296" spans="1:25" ht="12.75" x14ac:dyDescent="0.2">
      <c r="A296" s="1167"/>
      <c r="B296" s="1378" t="s">
        <v>2033</v>
      </c>
      <c r="C296" s="1110" t="s">
        <v>2034</v>
      </c>
      <c r="F296" s="1283"/>
      <c r="K296" s="1079"/>
      <c r="L296" s="2157"/>
    </row>
    <row r="297" spans="1:25" ht="12.75" x14ac:dyDescent="0.2">
      <c r="A297" s="1167"/>
      <c r="B297" s="1382" t="str">
        <f>'Справочник Перечня'!E27</f>
        <v xml:space="preserve">МУП ЖКХ Федотово </v>
      </c>
      <c r="C297" s="1382" t="str">
        <f>'Справочник Перечня'!F27</f>
        <v>8921-8238109, 8921-7157709</v>
      </c>
      <c r="F297" s="1283"/>
      <c r="K297" s="725" t="s">
        <v>1557</v>
      </c>
      <c r="M297" s="1367" t="s">
        <v>3310</v>
      </c>
      <c r="N297" s="1100"/>
      <c r="O297" s="1100"/>
      <c r="P297" s="1100"/>
      <c r="Q297" s="1100"/>
      <c r="R297" s="1100"/>
      <c r="S297" s="1100"/>
      <c r="T297" s="1100"/>
      <c r="U297" s="1100"/>
      <c r="V297" s="1100"/>
      <c r="W297" s="1100"/>
      <c r="X297" s="1100"/>
      <c r="Y297" s="2158" t="s">
        <v>2317</v>
      </c>
    </row>
    <row r="298" spans="1:25" ht="12.75" x14ac:dyDescent="0.2">
      <c r="A298" s="1167"/>
      <c r="B298" s="1382" t="str">
        <f>'Справочник Перечня'!E28</f>
        <v>Вол.Муниц.района</v>
      </c>
      <c r="F298" s="1283"/>
      <c r="K298" s="725"/>
      <c r="M298" s="1367"/>
      <c r="N298" s="1100"/>
      <c r="O298" s="1100"/>
      <c r="P298" s="1100"/>
      <c r="Q298" s="1100"/>
      <c r="R298" s="1100"/>
      <c r="S298" s="1100"/>
      <c r="T298" s="1100"/>
      <c r="U298" s="1100"/>
      <c r="V298" s="1100"/>
      <c r="W298" s="1100"/>
      <c r="X298" s="1100"/>
      <c r="Y298" s="2158"/>
    </row>
    <row r="299" spans="1:25" ht="12.75" x14ac:dyDescent="0.2">
      <c r="A299" s="1167"/>
      <c r="B299" s="1382" t="str">
        <f>'Справочник Перечня'!B38</f>
        <v>ФКУ Упрдор "Холмогоры"</v>
      </c>
      <c r="C299" s="1382" t="str">
        <f>'Справочник Перечня'!C38</f>
        <v>8(8172) 72-37-55, 8(8172)72-37-13, 89210683323</v>
      </c>
      <c r="F299" s="1283"/>
      <c r="K299" s="1125"/>
      <c r="M299" s="2159"/>
      <c r="N299" s="2157"/>
      <c r="O299" s="2157"/>
      <c r="Y299" s="943" t="s">
        <v>2270</v>
      </c>
    </row>
    <row r="300" spans="1:25" ht="12.75" x14ac:dyDescent="0.2">
      <c r="A300" s="1167"/>
      <c r="B300" s="1382" t="s">
        <v>3898</v>
      </c>
      <c r="F300" s="1283"/>
      <c r="K300" s="2157"/>
      <c r="M300" s="2159"/>
      <c r="N300" s="2157"/>
      <c r="O300" s="2157"/>
    </row>
    <row r="301" spans="1:25" x14ac:dyDescent="0.2">
      <c r="A301" s="1167"/>
      <c r="B301" s="1378" t="str">
        <f>'Справочник Перечня'!E17</f>
        <v>Спас.ТУ адм.Вол.МО</v>
      </c>
      <c r="C301" s="1378" t="str">
        <f>'Справочник Перечня'!F17</f>
        <v>8-951-747-85-46; 8-911-524-11-13</v>
      </c>
      <c r="F301" s="1283"/>
      <c r="L301" s="1125"/>
    </row>
    <row r="302" spans="1:25" x14ac:dyDescent="0.2">
      <c r="A302" s="1167"/>
      <c r="B302" s="1123"/>
      <c r="D302" s="1100" t="s">
        <v>1155</v>
      </c>
      <c r="F302" s="1284" t="str">
        <f>F294</f>
        <v>ДУ</v>
      </c>
      <c r="G302" s="1284">
        <f>G294</f>
        <v>5</v>
      </c>
      <c r="H302" s="1120"/>
      <c r="I302" s="1120">
        <f>I229+I240+I266+I291+I294</f>
        <v>2.81</v>
      </c>
      <c r="J302" s="1120"/>
    </row>
    <row r="303" spans="1:25" x14ac:dyDescent="0.2">
      <c r="A303" s="1167"/>
      <c r="B303" s="1123"/>
      <c r="F303" s="1283"/>
      <c r="H303" s="1120"/>
      <c r="I303" s="1120"/>
      <c r="J303" s="1120"/>
    </row>
    <row r="304" spans="1:25" x14ac:dyDescent="0.2">
      <c r="A304" s="1167"/>
      <c r="B304" s="1123"/>
      <c r="F304" s="1283"/>
      <c r="H304" s="1120"/>
    </row>
    <row r="305" spans="1:16" x14ac:dyDescent="0.2">
      <c r="A305" s="1167">
        <f>'ГВО-сети'!A2314+1</f>
        <v>3</v>
      </c>
      <c r="B305" s="1123"/>
      <c r="D305" s="1100" t="s">
        <v>223</v>
      </c>
      <c r="F305" s="1283"/>
      <c r="K305" s="1312" t="s">
        <v>4325</v>
      </c>
      <c r="P305" s="1100" t="s">
        <v>6033</v>
      </c>
    </row>
    <row r="306" spans="1:16" x14ac:dyDescent="0.2">
      <c r="A306" s="1167"/>
      <c r="B306" s="1123" t="s">
        <v>810</v>
      </c>
      <c r="D306" s="1125" t="s">
        <v>1156</v>
      </c>
      <c r="E306" s="1382" t="str">
        <f>D306</f>
        <v>ВЛ 10 кВ Винниково</v>
      </c>
      <c r="F306" s="1283" t="s">
        <v>94</v>
      </c>
      <c r="G306" s="1167">
        <v>5</v>
      </c>
      <c r="I306" s="1110">
        <v>0.2</v>
      </c>
      <c r="J306" s="1110" t="e">
        <f>I306+'ГВО-сети'!#REF!</f>
        <v>#REF!</v>
      </c>
      <c r="K306" s="1387">
        <v>0.2</v>
      </c>
    </row>
    <row r="307" spans="1:16" s="1338" customFormat="1" x14ac:dyDescent="0.2">
      <c r="A307" s="639"/>
      <c r="B307" s="1419" t="e">
        <f>#REF!</f>
        <v>#REF!</v>
      </c>
      <c r="C307" s="1419" t="e">
        <f>#REF!</f>
        <v>#REF!</v>
      </c>
      <c r="F307" s="780"/>
      <c r="G307" s="639"/>
      <c r="H307" s="1337"/>
      <c r="I307" s="1337"/>
      <c r="J307" s="1337"/>
      <c r="K307" s="1420"/>
      <c r="L307" s="1419" t="s">
        <v>3516</v>
      </c>
    </row>
    <row r="308" spans="1:16" x14ac:dyDescent="0.2">
      <c r="A308" s="1167"/>
      <c r="B308" s="1378" t="e">
        <f>'ГВО-сети'!#REF!</f>
        <v>#REF!</v>
      </c>
      <c r="C308" s="1123" t="e">
        <f>'ГВО-сети'!#REF!</f>
        <v>#REF!</v>
      </c>
      <c r="F308" s="1283"/>
    </row>
    <row r="309" spans="1:16" x14ac:dyDescent="0.2">
      <c r="A309" s="1167"/>
      <c r="B309" s="1378" t="str">
        <f>'Справочник Перечня'!B5</f>
        <v>АО "Национ.Баш.Комп."</v>
      </c>
      <c r="C309" s="1378" t="str">
        <f>'Справочник Перечня'!C5</f>
        <v>8(495) 783-07-00, 8965-744-00-43</v>
      </c>
      <c r="F309" s="1283"/>
    </row>
    <row r="310" spans="1:16" x14ac:dyDescent="0.2">
      <c r="A310" s="1167"/>
      <c r="B310" s="1382" t="str">
        <f>'Справочник Перечня'!E19</f>
        <v>Подлесное ТУ Адм.ВМО</v>
      </c>
      <c r="C310" s="1382" t="str">
        <f>'Справочник Перечня'!F19</f>
        <v>55-44-75</v>
      </c>
      <c r="F310" s="1283"/>
      <c r="L310" s="1123" t="s">
        <v>2442</v>
      </c>
    </row>
    <row r="311" spans="1:16" x14ac:dyDescent="0.2">
      <c r="A311" s="1167"/>
      <c r="B311" s="1382" t="s">
        <v>2823</v>
      </c>
      <c r="C311" s="1110" t="s">
        <v>3172</v>
      </c>
      <c r="F311" s="1283"/>
    </row>
    <row r="312" spans="1:16" x14ac:dyDescent="0.2">
      <c r="A312" s="1167"/>
      <c r="B312" s="1125" t="s">
        <v>810</v>
      </c>
      <c r="D312" s="1125" t="s">
        <v>1905</v>
      </c>
      <c r="E312" s="1382" t="str">
        <f>D312</f>
        <v>ВЛ 10 кВ Комплекс-2</v>
      </c>
      <c r="F312" s="1283" t="str">
        <f>F316</f>
        <v>ДУ</v>
      </c>
      <c r="G312" s="1167">
        <f>G316</f>
        <v>5</v>
      </c>
      <c r="I312" s="1110">
        <v>0.01</v>
      </c>
      <c r="K312" s="1387">
        <v>0.01</v>
      </c>
    </row>
    <row r="313" spans="1:16" x14ac:dyDescent="0.2">
      <c r="A313" s="1167"/>
      <c r="B313" s="1382" t="str">
        <f>'Справочник Перечня'!E30</f>
        <v>ООО "ГЭСК"</v>
      </c>
      <c r="C313" s="1382" t="str">
        <f>'Справочник Перечня'!F30</f>
        <v>(8172) 26-82-66, 8800-2017648, 8921-6838818</v>
      </c>
      <c r="F313" s="1283"/>
    </row>
    <row r="314" spans="1:16" x14ac:dyDescent="0.2">
      <c r="A314" s="1167"/>
      <c r="B314" s="1382" t="str">
        <f>'Справочник Перечня'!B36</f>
        <v>АО "Газпром газо</v>
      </c>
      <c r="C314" s="1382" t="str">
        <f>'Справочник Перечня'!C36</f>
        <v>57-87-28, 8-911-52-956-40</v>
      </c>
      <c r="F314" s="1283"/>
    </row>
    <row r="315" spans="1:16" x14ac:dyDescent="0.2">
      <c r="A315" s="1167"/>
      <c r="B315" s="1382" t="str">
        <f>'Справочник Перечня'!B37</f>
        <v>распределение Вологда"</v>
      </c>
      <c r="F315" s="1283"/>
    </row>
    <row r="316" spans="1:16" x14ac:dyDescent="0.2">
      <c r="A316" s="1167"/>
      <c r="B316" s="1123" t="s">
        <v>810</v>
      </c>
      <c r="D316" s="1125" t="s">
        <v>1157</v>
      </c>
      <c r="E316" s="1382" t="str">
        <f>D316</f>
        <v>ВЛ 10 кВ Кожино</v>
      </c>
      <c r="F316" s="1283" t="str">
        <f>F306</f>
        <v>ДУ</v>
      </c>
      <c r="G316" s="1283">
        <f>G306</f>
        <v>5</v>
      </c>
      <c r="I316" s="1110">
        <v>0.39</v>
      </c>
      <c r="J316" s="1110" t="e">
        <f>I316+J306</f>
        <v>#REF!</v>
      </c>
      <c r="K316" s="1387">
        <v>0.39</v>
      </c>
    </row>
    <row r="317" spans="1:16" x14ac:dyDescent="0.2">
      <c r="A317" s="1167"/>
      <c r="B317" s="1378" t="str">
        <f>'Справочник Перечня'!B11</f>
        <v>ООО "ПрофСервисТрейд"</v>
      </c>
      <c r="C317" s="1378" t="str">
        <f>'Справочник Перечня'!C11</f>
        <v>(499)704-25-83, 916-093-86-29</v>
      </c>
      <c r="F317" s="1283"/>
    </row>
    <row r="318" spans="1:16" s="1338" customFormat="1" x14ac:dyDescent="0.2">
      <c r="A318" s="639"/>
      <c r="B318" s="1338" t="e">
        <f>B307</f>
        <v>#REF!</v>
      </c>
      <c r="C318" s="1338" t="e">
        <f>C307</f>
        <v>#REF!</v>
      </c>
      <c r="F318" s="780"/>
      <c r="G318" s="639"/>
      <c r="H318" s="1337"/>
      <c r="I318" s="1337"/>
      <c r="J318" s="1337"/>
      <c r="K318" s="1420"/>
      <c r="L318" s="1855" t="s">
        <v>3899</v>
      </c>
    </row>
    <row r="319" spans="1:16" x14ac:dyDescent="0.2">
      <c r="A319" s="1167"/>
      <c r="B319" s="1382" t="str">
        <f>'Справочник Перечня'!B38</f>
        <v>ФКУ Упрдор "Холмогоры"</v>
      </c>
      <c r="C319" s="1382" t="str">
        <f>'Справочник Перечня'!C38</f>
        <v>8(8172) 72-37-55, 8(8172)72-37-13, 89210683323</v>
      </c>
      <c r="F319" s="1283"/>
    </row>
    <row r="320" spans="1:16" x14ac:dyDescent="0.2">
      <c r="A320" s="1167"/>
      <c r="B320" s="1378" t="s">
        <v>1158</v>
      </c>
      <c r="C320" s="1167">
        <v>89215379248</v>
      </c>
      <c r="F320" s="1125"/>
      <c r="G320" s="1125"/>
      <c r="L320" s="1005" t="s">
        <v>1159</v>
      </c>
    </row>
    <row r="321" spans="1:11" ht="11.25" customHeight="1" x14ac:dyDescent="0.2">
      <c r="A321" s="1167"/>
      <c r="B321" s="1378" t="str">
        <f>'Справочник Перечня'!B13</f>
        <v>ООО "ЭЛЕ-ГАЗ"</v>
      </c>
      <c r="C321" s="1378" t="str">
        <f>'Справочник Перечня'!C13</f>
        <v>8903-3282926, 8927-1313929, 499-704-25-83</v>
      </c>
      <c r="F321" s="1125"/>
      <c r="G321" s="1125"/>
    </row>
    <row r="322" spans="1:11" ht="11.25" customHeight="1" x14ac:dyDescent="0.2">
      <c r="A322" s="1167"/>
      <c r="B322" s="1378" t="str">
        <f>'Справочник Перечня'!B4</f>
        <v>АО "ПБК"</v>
      </c>
      <c r="C322" s="1123" t="str">
        <f>'Справочник Перечня'!C4</f>
        <v>8-800-550-50-00, 8-953-500-05-75</v>
      </c>
      <c r="F322" s="1125"/>
      <c r="G322" s="1125"/>
    </row>
    <row r="323" spans="1:11" ht="11.25" customHeight="1" x14ac:dyDescent="0.2">
      <c r="A323" s="1167"/>
      <c r="B323" s="1378" t="str">
        <f>B310</f>
        <v>Подлесное ТУ Адм.ВМО</v>
      </c>
      <c r="C323" s="1167" t="str">
        <f>C310</f>
        <v>55-44-75</v>
      </c>
      <c r="F323" s="1125"/>
      <c r="G323" s="1125"/>
    </row>
    <row r="324" spans="1:11" ht="11.25" customHeight="1" x14ac:dyDescent="0.2">
      <c r="A324" s="1167"/>
      <c r="B324" s="1378" t="s">
        <v>2413</v>
      </c>
      <c r="C324" s="1167">
        <v>89212335494</v>
      </c>
      <c r="F324" s="1125"/>
      <c r="G324" s="1125"/>
    </row>
    <row r="325" spans="1:11" ht="11.25" customHeight="1" x14ac:dyDescent="0.2">
      <c r="A325" s="1167"/>
      <c r="B325" s="1378" t="s">
        <v>3305</v>
      </c>
      <c r="C325" s="1167">
        <v>89216011482</v>
      </c>
      <c r="F325" s="1125"/>
      <c r="G325" s="1125"/>
    </row>
    <row r="326" spans="1:11" ht="11.25" customHeight="1" x14ac:dyDescent="0.2">
      <c r="A326" s="1167"/>
      <c r="B326" s="1378" t="s">
        <v>3900</v>
      </c>
      <c r="C326" s="1167"/>
      <c r="F326" s="1125"/>
      <c r="G326" s="1125"/>
    </row>
    <row r="327" spans="1:11" ht="11.25" customHeight="1" x14ac:dyDescent="0.2">
      <c r="A327" s="1167"/>
      <c r="B327" s="1378" t="s">
        <v>2824</v>
      </c>
      <c r="C327" s="1167">
        <v>89212348842</v>
      </c>
      <c r="F327" s="1125"/>
      <c r="G327" s="1125"/>
    </row>
    <row r="328" spans="1:11" ht="11.25" customHeight="1" x14ac:dyDescent="0.2">
      <c r="A328" s="1167"/>
      <c r="B328" s="1123"/>
      <c r="C328" s="1167"/>
      <c r="F328" s="1125"/>
      <c r="G328" s="1125"/>
    </row>
    <row r="329" spans="1:11" x14ac:dyDescent="0.2">
      <c r="A329" s="1167"/>
      <c r="B329" s="1123" t="s">
        <v>810</v>
      </c>
      <c r="C329" s="1125"/>
      <c r="D329" s="1125" t="s">
        <v>1160</v>
      </c>
      <c r="E329" s="1382" t="str">
        <f>D329</f>
        <v>ВЛ 10 кВ Лоптуново</v>
      </c>
      <c r="F329" s="1283" t="str">
        <f>F316</f>
        <v>ДУ</v>
      </c>
      <c r="G329" s="1283">
        <f>G316</f>
        <v>5</v>
      </c>
      <c r="I329" s="1110">
        <v>0.14000000000000001</v>
      </c>
      <c r="J329" s="1110" t="e">
        <f>I329+J316</f>
        <v>#REF!</v>
      </c>
      <c r="K329" s="1387">
        <v>0.14000000000000001</v>
      </c>
    </row>
    <row r="330" spans="1:11" x14ac:dyDescent="0.2">
      <c r="A330" s="1167"/>
      <c r="B330" s="1378" t="s">
        <v>237</v>
      </c>
      <c r="C330" s="1110" t="s">
        <v>1712</v>
      </c>
      <c r="F330" s="1283"/>
    </row>
    <row r="331" spans="1:11" x14ac:dyDescent="0.2">
      <c r="A331" s="1167"/>
      <c r="B331" s="1378" t="str">
        <f>B319</f>
        <v>ФКУ Упрдор "Холмогоры"</v>
      </c>
      <c r="C331" s="1123" t="str">
        <f>C319</f>
        <v>8(8172) 72-37-55, 8(8172)72-37-13, 89210683323</v>
      </c>
      <c r="F331" s="1283"/>
    </row>
    <row r="332" spans="1:11" x14ac:dyDescent="0.2">
      <c r="A332" s="1167"/>
      <c r="B332" s="1378" t="str">
        <f>B341</f>
        <v>Подлесное ТУ Адм.ВМО</v>
      </c>
      <c r="C332" s="1167" t="str">
        <f>C323</f>
        <v>55-44-75</v>
      </c>
      <c r="F332" s="1283"/>
    </row>
    <row r="333" spans="1:11" x14ac:dyDescent="0.2">
      <c r="A333" s="1167"/>
      <c r="B333" s="1123" t="s">
        <v>810</v>
      </c>
      <c r="C333" s="1167"/>
      <c r="D333" s="1125" t="s">
        <v>4392</v>
      </c>
      <c r="E333" s="1382" t="str">
        <f>D333</f>
        <v>ВЛ 10 кВ Надеево-1</v>
      </c>
      <c r="F333" s="1283" t="str">
        <f>F329</f>
        <v>ДУ</v>
      </c>
      <c r="G333" s="1167">
        <f>G329</f>
        <v>5</v>
      </c>
      <c r="I333" s="1110">
        <v>0.23</v>
      </c>
      <c r="K333" s="1387">
        <v>0.23</v>
      </c>
    </row>
    <row r="334" spans="1:11" x14ac:dyDescent="0.2">
      <c r="A334" s="1167"/>
      <c r="B334" s="1378" t="str">
        <f>'Справочник Перечня'!E30</f>
        <v>ООО "ГЭСК"</v>
      </c>
      <c r="C334" s="1167"/>
      <c r="F334" s="1283"/>
    </row>
    <row r="335" spans="1:11" x14ac:dyDescent="0.2">
      <c r="A335" s="1167"/>
      <c r="B335" s="1378" t="s">
        <v>4393</v>
      </c>
      <c r="C335" s="1167"/>
      <c r="F335" s="1283"/>
      <c r="K335" s="1005" t="s">
        <v>1166</v>
      </c>
    </row>
    <row r="336" spans="1:11" x14ac:dyDescent="0.2">
      <c r="A336" s="1167"/>
      <c r="B336" s="1123" t="s">
        <v>810</v>
      </c>
      <c r="C336" s="1167"/>
      <c r="D336" s="1125" t="s">
        <v>2216</v>
      </c>
      <c r="E336" s="1382" t="str">
        <f>D336</f>
        <v>ВЛ 10 кВ Надеево-2</v>
      </c>
      <c r="F336" s="1283" t="str">
        <f>F333</f>
        <v>ДУ</v>
      </c>
      <c r="G336" s="1167">
        <f>G333</f>
        <v>5</v>
      </c>
      <c r="I336" s="1110">
        <v>0.14000000000000001</v>
      </c>
      <c r="K336" s="1387">
        <v>0.14000000000000001</v>
      </c>
    </row>
    <row r="337" spans="1:25" x14ac:dyDescent="0.2">
      <c r="A337" s="1167"/>
      <c r="B337" s="1378" t="str">
        <f>'Справочник Перечня'!E30</f>
        <v>ООО "ГЭСК"</v>
      </c>
      <c r="C337" s="1167"/>
      <c r="F337" s="1283"/>
    </row>
    <row r="338" spans="1:25" x14ac:dyDescent="0.2">
      <c r="A338" s="1167"/>
      <c r="B338" s="1378" t="str">
        <f>B335</f>
        <v>ООО "Аспект-В"</v>
      </c>
      <c r="C338" s="1167"/>
      <c r="F338" s="1283"/>
    </row>
    <row r="339" spans="1:25" x14ac:dyDescent="0.2">
      <c r="A339" s="1167"/>
      <c r="B339" s="1123"/>
      <c r="C339" s="1167"/>
      <c r="F339" s="1283"/>
    </row>
    <row r="340" spans="1:25" x14ac:dyDescent="0.2">
      <c r="A340" s="1167"/>
      <c r="B340" s="1123" t="s">
        <v>810</v>
      </c>
      <c r="C340" s="1167"/>
      <c r="D340" s="1125" t="s">
        <v>1161</v>
      </c>
      <c r="E340" s="1382" t="str">
        <f>D340</f>
        <v>ВЛ 10 кВ Шадрино</v>
      </c>
      <c r="F340" s="1283" t="str">
        <f>F329</f>
        <v>ДУ</v>
      </c>
      <c r="G340" s="1283">
        <f>G329</f>
        <v>5</v>
      </c>
      <c r="I340" s="1110">
        <v>0.1</v>
      </c>
      <c r="J340" s="1110" t="e">
        <f>I340+J329</f>
        <v>#REF!</v>
      </c>
      <c r="K340" s="1385">
        <v>0.1</v>
      </c>
    </row>
    <row r="341" spans="1:25" x14ac:dyDescent="0.2">
      <c r="A341" s="1167"/>
      <c r="B341" s="1382" t="str">
        <f>B323</f>
        <v>Подлесное ТУ Адм.ВМО</v>
      </c>
      <c r="C341" s="1167" t="str">
        <f>C332</f>
        <v>55-44-75</v>
      </c>
      <c r="F341" s="1283"/>
      <c r="K341" s="1079"/>
      <c r="L341" s="1123" t="s">
        <v>2406</v>
      </c>
    </row>
    <row r="342" spans="1:25" x14ac:dyDescent="0.2">
      <c r="A342" s="1167"/>
      <c r="B342" s="1378" t="e">
        <f>B318</f>
        <v>#REF!</v>
      </c>
      <c r="C342" s="1378" t="e">
        <f>C318</f>
        <v>#REF!</v>
      </c>
      <c r="F342" s="1283"/>
    </row>
    <row r="343" spans="1:25" x14ac:dyDescent="0.2">
      <c r="A343" s="1167"/>
      <c r="B343" s="1123"/>
      <c r="D343" s="1100" t="s">
        <v>1162</v>
      </c>
      <c r="F343" s="1284" t="str">
        <f>F340</f>
        <v>ДУ</v>
      </c>
      <c r="G343" s="1284">
        <f>G340</f>
        <v>5</v>
      </c>
      <c r="H343" s="1120"/>
      <c r="I343" s="1120">
        <f>I306+I312+I316+I329+I333+I336+I340</f>
        <v>1.21</v>
      </c>
      <c r="J343" s="1120" t="e">
        <f>J340</f>
        <v>#REF!</v>
      </c>
    </row>
    <row r="344" spans="1:25" x14ac:dyDescent="0.2">
      <c r="A344" s="1167"/>
      <c r="B344" s="1123"/>
      <c r="D344" s="1100"/>
      <c r="F344" s="1284"/>
      <c r="G344" s="1284"/>
      <c r="H344" s="1120"/>
      <c r="I344" s="1120"/>
      <c r="J344" s="1120"/>
    </row>
    <row r="345" spans="1:25" x14ac:dyDescent="0.2">
      <c r="A345" s="1167"/>
      <c r="B345" s="1123"/>
      <c r="D345" s="1100" t="s">
        <v>27</v>
      </c>
      <c r="F345" s="1283"/>
    </row>
    <row r="346" spans="1:25" x14ac:dyDescent="0.2">
      <c r="A346" s="1167"/>
      <c r="B346" s="1123" t="s">
        <v>1164</v>
      </c>
      <c r="D346" s="1125" t="s">
        <v>1163</v>
      </c>
      <c r="E346" s="1125" t="str">
        <f>D346</f>
        <v>ВЛ 10 кВ Васильевское</v>
      </c>
      <c r="F346" s="1284" t="s">
        <v>94</v>
      </c>
      <c r="G346" s="1174">
        <v>5</v>
      </c>
      <c r="H346" s="1120"/>
      <c r="I346" s="1120">
        <v>0.1</v>
      </c>
      <c r="K346" s="733" t="s">
        <v>695</v>
      </c>
    </row>
    <row r="347" spans="1:25" x14ac:dyDescent="0.2">
      <c r="A347" s="1167"/>
      <c r="B347" s="1123" t="s">
        <v>810</v>
      </c>
      <c r="F347" s="1283"/>
    </row>
    <row r="348" spans="1:25" x14ac:dyDescent="0.2">
      <c r="A348" s="1167"/>
      <c r="B348" s="1123"/>
      <c r="D348" s="1125" t="s">
        <v>1887</v>
      </c>
      <c r="F348" s="1283"/>
      <c r="L348" s="721" t="s">
        <v>2318</v>
      </c>
      <c r="P348" s="1100" t="s">
        <v>2129</v>
      </c>
      <c r="Y348" s="1034" t="s">
        <v>4086</v>
      </c>
    </row>
    <row r="349" spans="1:25" x14ac:dyDescent="0.2">
      <c r="A349" s="1167"/>
      <c r="B349" s="1123"/>
      <c r="D349" s="1125" t="s">
        <v>1395</v>
      </c>
      <c r="F349" s="1283"/>
      <c r="L349" s="721" t="s">
        <v>2318</v>
      </c>
      <c r="P349" s="1034" t="s">
        <v>4088</v>
      </c>
    </row>
    <row r="350" spans="1:25" x14ac:dyDescent="0.2">
      <c r="A350" s="1167"/>
      <c r="B350" s="1123"/>
      <c r="F350" s="1283"/>
    </row>
    <row r="351" spans="1:25" x14ac:dyDescent="0.2">
      <c r="A351" s="1167"/>
      <c r="B351" s="1125"/>
      <c r="F351" s="1283"/>
      <c r="L351" s="1125"/>
      <c r="P351" s="721"/>
    </row>
    <row r="352" spans="1:25" x14ac:dyDescent="0.2">
      <c r="A352" s="1167"/>
      <c r="D352" s="1100" t="s">
        <v>195</v>
      </c>
      <c r="F352" s="1283"/>
      <c r="K352" s="1005" t="s">
        <v>4406</v>
      </c>
      <c r="L352" s="1125"/>
      <c r="P352" s="721"/>
    </row>
    <row r="353" spans="1:16" x14ac:dyDescent="0.2">
      <c r="A353" s="1167"/>
      <c r="B353" s="1125" t="e">
        <f>#REF!</f>
        <v>#REF!</v>
      </c>
      <c r="D353" s="1125" t="s">
        <v>4399</v>
      </c>
      <c r="F353" s="1283" t="s">
        <v>94</v>
      </c>
      <c r="G353" s="1167">
        <v>5</v>
      </c>
      <c r="K353" s="733" t="s">
        <v>4400</v>
      </c>
      <c r="L353" s="1125"/>
      <c r="P353" s="721"/>
    </row>
    <row r="354" spans="1:16" x14ac:dyDescent="0.2">
      <c r="A354" s="1167"/>
      <c r="B354" s="1125"/>
      <c r="F354" s="1283"/>
      <c r="L354" s="1125"/>
      <c r="P354" s="721"/>
    </row>
    <row r="355" spans="1:16" x14ac:dyDescent="0.2">
      <c r="A355" s="1167"/>
      <c r="B355" s="1125" t="s">
        <v>4402</v>
      </c>
      <c r="D355" s="1125" t="s">
        <v>4401</v>
      </c>
      <c r="F355" s="1283"/>
      <c r="L355" s="1125"/>
      <c r="P355" s="721"/>
    </row>
    <row r="356" spans="1:16" x14ac:dyDescent="0.2">
      <c r="A356" s="1167"/>
      <c r="B356" s="1125"/>
      <c r="F356" s="1283"/>
      <c r="L356" s="1125"/>
      <c r="P356" s="721"/>
    </row>
    <row r="357" spans="1:16" x14ac:dyDescent="0.2">
      <c r="A357" s="1167"/>
      <c r="B357" s="1125"/>
      <c r="D357" s="1125" t="s">
        <v>4403</v>
      </c>
      <c r="F357" s="1283"/>
      <c r="I357" s="1110">
        <v>7.0000000000000007E-2</v>
      </c>
      <c r="K357" s="1005">
        <v>7.0000000000000007E-2</v>
      </c>
      <c r="L357" s="1125"/>
      <c r="P357" s="721"/>
    </row>
    <row r="358" spans="1:16" x14ac:dyDescent="0.2">
      <c r="A358" s="1167"/>
      <c r="B358" s="1125"/>
      <c r="F358" s="1283"/>
      <c r="L358" s="1125"/>
      <c r="P358" s="721"/>
    </row>
    <row r="359" spans="1:16" x14ac:dyDescent="0.2">
      <c r="A359" s="1167"/>
      <c r="B359" s="1125"/>
      <c r="F359" s="1283"/>
      <c r="L359" s="1125"/>
      <c r="P359" s="721"/>
    </row>
    <row r="360" spans="1:16" x14ac:dyDescent="0.2">
      <c r="A360" s="1167"/>
      <c r="B360" s="1125"/>
      <c r="F360" s="1283"/>
      <c r="L360" s="1125"/>
      <c r="P360" s="721"/>
    </row>
    <row r="361" spans="1:16" x14ac:dyDescent="0.2">
      <c r="A361" s="1167"/>
      <c r="B361" s="1125"/>
      <c r="F361" s="1283"/>
      <c r="L361" s="1125"/>
      <c r="P361" s="721"/>
    </row>
    <row r="362" spans="1:16" x14ac:dyDescent="0.2">
      <c r="A362" s="1167"/>
      <c r="B362" s="1125"/>
      <c r="F362" s="1283"/>
      <c r="L362" s="1125"/>
      <c r="P362" s="721"/>
    </row>
    <row r="363" spans="1:16" x14ac:dyDescent="0.2">
      <c r="A363" s="1167"/>
      <c r="B363" s="1125"/>
      <c r="D363" s="1125" t="s">
        <v>4404</v>
      </c>
      <c r="F363" s="1283"/>
      <c r="I363" s="1110">
        <v>0.1</v>
      </c>
      <c r="K363" s="1005">
        <v>0.1</v>
      </c>
      <c r="L363" s="1125"/>
      <c r="P363" s="721"/>
    </row>
    <row r="364" spans="1:16" x14ac:dyDescent="0.2">
      <c r="A364" s="1167"/>
      <c r="B364" s="1125"/>
      <c r="F364" s="1283"/>
      <c r="L364" s="1125"/>
      <c r="P364" s="721"/>
    </row>
    <row r="365" spans="1:16" x14ac:dyDescent="0.2">
      <c r="A365" s="1167"/>
      <c r="B365" s="1125"/>
      <c r="F365" s="1283"/>
      <c r="L365" s="1125"/>
      <c r="P365" s="721"/>
    </row>
    <row r="366" spans="1:16" x14ac:dyDescent="0.2">
      <c r="A366" s="1167"/>
      <c r="B366" s="1125"/>
      <c r="F366" s="1283"/>
      <c r="L366" s="1125"/>
      <c r="P366" s="721"/>
    </row>
    <row r="367" spans="1:16" x14ac:dyDescent="0.2">
      <c r="A367" s="1167"/>
      <c r="B367" s="1125"/>
      <c r="F367" s="1283"/>
      <c r="L367" s="1125"/>
      <c r="P367" s="721"/>
    </row>
    <row r="368" spans="1:16" x14ac:dyDescent="0.2">
      <c r="A368" s="1167"/>
      <c r="B368" s="1125"/>
      <c r="F368" s="1283"/>
      <c r="L368" s="1125"/>
      <c r="P368" s="721"/>
    </row>
    <row r="369" spans="1:16" x14ac:dyDescent="0.2">
      <c r="A369" s="1167"/>
      <c r="B369" s="1125"/>
      <c r="F369" s="1283"/>
      <c r="L369" s="1125"/>
      <c r="P369" s="721"/>
    </row>
    <row r="370" spans="1:16" x14ac:dyDescent="0.2">
      <c r="A370" s="1167"/>
      <c r="B370" s="1125"/>
      <c r="F370" s="1283"/>
      <c r="L370" s="1125"/>
      <c r="P370" s="721"/>
    </row>
    <row r="371" spans="1:16" x14ac:dyDescent="0.2">
      <c r="A371" s="1167"/>
      <c r="B371" s="1125"/>
      <c r="F371" s="1283"/>
      <c r="L371" s="1125"/>
      <c r="P371" s="721"/>
    </row>
    <row r="372" spans="1:16" x14ac:dyDescent="0.2">
      <c r="A372" s="1167"/>
      <c r="B372" s="1125"/>
      <c r="D372" s="1125" t="s">
        <v>4405</v>
      </c>
      <c r="F372" s="1283"/>
      <c r="I372" s="1110">
        <v>0.46</v>
      </c>
      <c r="K372" s="1005">
        <v>0.46</v>
      </c>
      <c r="L372" s="1125"/>
      <c r="P372" s="721"/>
    </row>
    <row r="373" spans="1:16" x14ac:dyDescent="0.2">
      <c r="A373" s="1167"/>
      <c r="B373" s="1125"/>
      <c r="F373" s="1283"/>
      <c r="L373" s="1125"/>
      <c r="P373" s="721"/>
    </row>
    <row r="374" spans="1:16" x14ac:dyDescent="0.2">
      <c r="A374" s="1167"/>
      <c r="B374" s="1125" t="s">
        <v>1890</v>
      </c>
      <c r="F374" s="1283"/>
      <c r="K374" s="733" t="s">
        <v>570</v>
      </c>
      <c r="L374" s="1125"/>
      <c r="P374" s="721"/>
    </row>
    <row r="375" spans="1:16" x14ac:dyDescent="0.2">
      <c r="A375" s="1167"/>
      <c r="B375" s="1125"/>
      <c r="F375" s="1283"/>
      <c r="L375" s="1125"/>
      <c r="P375" s="721"/>
    </row>
    <row r="376" spans="1:16" x14ac:dyDescent="0.2">
      <c r="A376" s="1167"/>
      <c r="B376" s="1125"/>
      <c r="F376" s="1283"/>
      <c r="L376" s="1125"/>
      <c r="P376" s="721"/>
    </row>
    <row r="377" spans="1:16" x14ac:dyDescent="0.2">
      <c r="A377" s="1167"/>
      <c r="B377" s="1125"/>
      <c r="F377" s="1283"/>
      <c r="L377" s="1125"/>
      <c r="P377" s="721"/>
    </row>
    <row r="378" spans="1:16" x14ac:dyDescent="0.2">
      <c r="A378" s="1167"/>
      <c r="B378" s="1125"/>
      <c r="F378" s="1283"/>
      <c r="L378" s="1125"/>
      <c r="P378" s="721"/>
    </row>
    <row r="379" spans="1:16" x14ac:dyDescent="0.2">
      <c r="A379" s="1167"/>
      <c r="B379" s="1125"/>
      <c r="D379" s="1100" t="s">
        <v>4407</v>
      </c>
      <c r="F379" s="1283" t="s">
        <v>94</v>
      </c>
      <c r="G379" s="1167">
        <v>5</v>
      </c>
      <c r="I379" s="1120">
        <f>I357+I363+I372</f>
        <v>0.63</v>
      </c>
      <c r="L379" s="1125"/>
      <c r="P379" s="721"/>
    </row>
    <row r="380" spans="1:16" x14ac:dyDescent="0.2">
      <c r="A380" s="1167"/>
      <c r="B380" s="1125"/>
      <c r="F380" s="1283"/>
      <c r="L380" s="1125"/>
      <c r="P380" s="721"/>
    </row>
    <row r="381" spans="1:16" s="1100" customFormat="1" x14ac:dyDescent="0.2">
      <c r="A381" s="1174"/>
      <c r="B381" s="1079"/>
      <c r="C381" s="1120"/>
      <c r="D381" s="1100" t="s">
        <v>784</v>
      </c>
      <c r="F381" s="1284" t="str">
        <f>'ГВО-сети'!F5046</f>
        <v>ДУ</v>
      </c>
      <c r="G381" s="1174">
        <f>'ГВО-сети'!G5046</f>
        <v>5</v>
      </c>
      <c r="H381" s="1120"/>
      <c r="I381" s="1120"/>
      <c r="J381" s="1120">
        <f>'ГВО-сети'!J2930</f>
        <v>0</v>
      </c>
      <c r="K381" s="1120">
        <f>I381+I29</f>
        <v>18</v>
      </c>
      <c r="M381" s="721" t="s">
        <v>1866</v>
      </c>
      <c r="N381" s="1120"/>
      <c r="O381" s="1120"/>
      <c r="P381" s="1005" t="s">
        <v>1641</v>
      </c>
    </row>
    <row r="382" spans="1:16" x14ac:dyDescent="0.2">
      <c r="A382" s="1167"/>
      <c r="B382" s="1123"/>
      <c r="F382" s="1283"/>
      <c r="I382" s="1120"/>
      <c r="J382" s="1120"/>
      <c r="M382" s="1110"/>
    </row>
    <row r="383" spans="1:16" x14ac:dyDescent="0.2">
      <c r="A383" s="1167"/>
      <c r="B383" s="1092" t="s">
        <v>413</v>
      </c>
      <c r="F383" s="1283"/>
      <c r="I383" s="1120"/>
      <c r="J383" s="1120"/>
    </row>
    <row r="384" spans="1:16" x14ac:dyDescent="0.2">
      <c r="A384" s="1167"/>
      <c r="B384" s="1092"/>
      <c r="F384" s="1283"/>
      <c r="I384" s="1120"/>
      <c r="J384" s="1120"/>
    </row>
    <row r="385" spans="1:16" x14ac:dyDescent="0.2">
      <c r="A385" s="1167">
        <f>'ГВО-сети'!A2829+1</f>
        <v>6</v>
      </c>
      <c r="B385" s="1123"/>
      <c r="D385" s="1100" t="s">
        <v>1168</v>
      </c>
      <c r="F385" s="1283"/>
      <c r="I385" s="1120"/>
      <c r="J385" s="1120"/>
    </row>
    <row r="386" spans="1:16" x14ac:dyDescent="0.2">
      <c r="A386" s="1167"/>
      <c r="B386" s="1123" t="s">
        <v>810</v>
      </c>
      <c r="D386" s="1125" t="s">
        <v>4411</v>
      </c>
      <c r="E386" s="1125" t="str">
        <f>D386</f>
        <v>ВЛ 10 кВ Бараниха</v>
      </c>
      <c r="F386" s="1283" t="str">
        <f>F397</f>
        <v>ДУ</v>
      </c>
      <c r="G386" s="1167">
        <f>G397</f>
        <v>5</v>
      </c>
      <c r="I386" s="1110">
        <v>0.11</v>
      </c>
      <c r="J386" s="1120"/>
      <c r="K386" s="1005">
        <v>0.11</v>
      </c>
    </row>
    <row r="387" spans="1:16" x14ac:dyDescent="0.2">
      <c r="A387" s="1167"/>
      <c r="B387" s="1123" t="e">
        <f>B398</f>
        <v>#REF!</v>
      </c>
      <c r="C387" s="1123" t="e">
        <f>C398</f>
        <v>#REF!</v>
      </c>
      <c r="D387" s="1100"/>
      <c r="F387" s="1283"/>
      <c r="I387" s="1120"/>
      <c r="J387" s="1120"/>
      <c r="K387" s="1005" t="s">
        <v>2308</v>
      </c>
      <c r="M387" s="1125" t="s">
        <v>4412</v>
      </c>
    </row>
    <row r="388" spans="1:16" x14ac:dyDescent="0.2">
      <c r="A388" s="1167"/>
      <c r="B388" s="1123" t="str">
        <f>'Справочник Перечня'!B22</f>
        <v>ПАО "Ростелеком"</v>
      </c>
      <c r="C388" s="1123" t="str">
        <f>'Справочник Перечня'!C22</f>
        <v xml:space="preserve">(8172) 75-77-85 </v>
      </c>
      <c r="D388" s="1100"/>
      <c r="F388" s="1283"/>
      <c r="I388" s="1120"/>
      <c r="J388" s="1120"/>
    </row>
    <row r="389" spans="1:16" x14ac:dyDescent="0.2">
      <c r="A389" s="1167"/>
      <c r="B389" s="1123" t="s">
        <v>4413</v>
      </c>
      <c r="D389" s="1100"/>
      <c r="F389" s="1283"/>
      <c r="I389" s="1120"/>
      <c r="J389" s="1120"/>
    </row>
    <row r="390" spans="1:16" x14ac:dyDescent="0.2">
      <c r="A390" s="1167"/>
      <c r="B390" s="1123" t="s">
        <v>4414</v>
      </c>
      <c r="D390" s="1100"/>
      <c r="F390" s="1283"/>
      <c r="I390" s="1120"/>
      <c r="J390" s="1120"/>
    </row>
    <row r="391" spans="1:16" x14ac:dyDescent="0.2">
      <c r="A391" s="1167"/>
      <c r="B391" s="1123" t="s">
        <v>4415</v>
      </c>
      <c r="D391" s="1100"/>
      <c r="F391" s="1283"/>
      <c r="I391" s="1120"/>
      <c r="J391" s="1120"/>
    </row>
    <row r="392" spans="1:16" x14ac:dyDescent="0.2">
      <c r="A392" s="1167"/>
      <c r="B392" s="1123" t="s">
        <v>4416</v>
      </c>
      <c r="D392" s="1100"/>
      <c r="F392" s="1283"/>
      <c r="I392" s="1120"/>
      <c r="J392" s="1120"/>
    </row>
    <row r="393" spans="1:16" x14ac:dyDescent="0.2">
      <c r="A393" s="1167"/>
      <c r="B393" s="1123" t="s">
        <v>4417</v>
      </c>
      <c r="D393" s="1100"/>
      <c r="F393" s="1283"/>
      <c r="I393" s="1120"/>
      <c r="J393" s="1120"/>
    </row>
    <row r="394" spans="1:16" x14ac:dyDescent="0.2">
      <c r="A394" s="1167"/>
      <c r="B394" s="1123" t="str">
        <f>'Справочник Перечня'!H2</f>
        <v>Администрация СП Харовское</v>
      </c>
      <c r="C394" s="1123" t="str">
        <f>'Справочник Перечня'!I2</f>
        <v>8(81732) 2-26-64</v>
      </c>
      <c r="D394" s="1100"/>
      <c r="F394" s="1283"/>
      <c r="I394" s="1120"/>
      <c r="J394" s="1120"/>
    </row>
    <row r="395" spans="1:16" x14ac:dyDescent="0.2">
      <c r="A395" s="1167"/>
      <c r="B395" s="1123" t="s">
        <v>3314</v>
      </c>
      <c r="D395" s="1100"/>
      <c r="F395" s="1283"/>
      <c r="I395" s="1120"/>
      <c r="J395" s="1120"/>
    </row>
    <row r="396" spans="1:16" x14ac:dyDescent="0.2">
      <c r="A396" s="1167"/>
      <c r="B396" s="1123" t="s">
        <v>4418</v>
      </c>
      <c r="D396" s="1100"/>
      <c r="F396" s="1283"/>
      <c r="I396" s="1120"/>
      <c r="J396" s="1120"/>
    </row>
    <row r="397" spans="1:16" x14ac:dyDescent="0.2">
      <c r="A397" s="1167"/>
      <c r="B397" s="1123" t="s">
        <v>810</v>
      </c>
      <c r="C397" s="1125"/>
      <c r="D397" s="1125" t="s">
        <v>1169</v>
      </c>
      <c r="E397" s="1125" t="str">
        <f>D397</f>
        <v>ВЛ 10 кВ Ивачино</v>
      </c>
      <c r="F397" s="1283" t="s">
        <v>94</v>
      </c>
      <c r="G397" s="1167">
        <v>5</v>
      </c>
      <c r="I397" s="1110">
        <v>0.1</v>
      </c>
      <c r="J397" s="1109"/>
      <c r="K397" s="1079">
        <v>0.1</v>
      </c>
      <c r="L397" s="1125"/>
    </row>
    <row r="398" spans="1:16" x14ac:dyDescent="0.2">
      <c r="A398" s="1167"/>
      <c r="B398" s="721" t="e">
        <f>#REF!</f>
        <v>#REF!</v>
      </c>
      <c r="C398" s="1110" t="e">
        <f>#REF!</f>
        <v>#REF!</v>
      </c>
      <c r="F398" s="1283"/>
      <c r="J398" s="1109"/>
      <c r="K398" s="1079" t="s">
        <v>4420</v>
      </c>
      <c r="L398" s="733" t="s">
        <v>4090</v>
      </c>
      <c r="P398" s="1034" t="s">
        <v>4089</v>
      </c>
    </row>
    <row r="399" spans="1:16" x14ac:dyDescent="0.2">
      <c r="A399" s="1167"/>
      <c r="B399" s="1125"/>
      <c r="D399" s="1034"/>
      <c r="F399" s="1283"/>
    </row>
    <row r="400" spans="1:16" x14ac:dyDescent="0.2">
      <c r="A400" s="1167"/>
      <c r="B400" s="1125" t="str">
        <f>B402</f>
        <v>Администрация СП Харовское</v>
      </c>
      <c r="C400" s="1110" t="str">
        <f>C402</f>
        <v>8(81732) 2-26-64</v>
      </c>
      <c r="F400" s="1283"/>
      <c r="J400" s="1120"/>
    </row>
    <row r="401" spans="1:13" x14ac:dyDescent="0.2">
      <c r="A401" s="1167"/>
      <c r="B401" s="1123" t="s">
        <v>810</v>
      </c>
      <c r="C401" s="1125"/>
      <c r="D401" s="1125" t="s">
        <v>1062</v>
      </c>
      <c r="E401" s="1125" t="str">
        <f>D401</f>
        <v>ВЛ 10 кВ Ильинское</v>
      </c>
      <c r="F401" s="1283" t="s">
        <v>94</v>
      </c>
      <c r="G401" s="1167">
        <v>5</v>
      </c>
      <c r="I401" s="1110">
        <v>0.04</v>
      </c>
      <c r="J401" s="1110">
        <f>I401+J381</f>
        <v>0.04</v>
      </c>
      <c r="K401" s="1005">
        <v>3.6999999999999998E-2</v>
      </c>
    </row>
    <row r="402" spans="1:13" x14ac:dyDescent="0.2">
      <c r="A402" s="1167"/>
      <c r="B402" s="1125" t="s">
        <v>2416</v>
      </c>
      <c r="C402" s="1110" t="s">
        <v>2907</v>
      </c>
      <c r="F402" s="1283"/>
      <c r="K402" s="1005" t="s">
        <v>2410</v>
      </c>
    </row>
    <row r="403" spans="1:13" x14ac:dyDescent="0.2">
      <c r="A403" s="1167"/>
      <c r="B403" s="1125" t="s">
        <v>2417</v>
      </c>
      <c r="C403" s="1110" t="s">
        <v>2908</v>
      </c>
      <c r="F403" s="1283"/>
    </row>
    <row r="404" spans="1:13" x14ac:dyDescent="0.2">
      <c r="A404" s="1167"/>
      <c r="B404" s="1125" t="s">
        <v>2825</v>
      </c>
      <c r="F404" s="1283"/>
    </row>
    <row r="405" spans="1:13" x14ac:dyDescent="0.2">
      <c r="A405" s="1167"/>
      <c r="B405" s="1123" t="s">
        <v>810</v>
      </c>
      <c r="C405" s="1125"/>
      <c r="D405" s="1125" t="s">
        <v>1171</v>
      </c>
      <c r="E405" s="1125" t="str">
        <f>D405</f>
        <v>ВЛ 10 кВ Маяк</v>
      </c>
      <c r="F405" s="1283" t="s">
        <v>94</v>
      </c>
      <c r="G405" s="1167">
        <v>5</v>
      </c>
      <c r="J405" s="1110">
        <f>I405+J401</f>
        <v>0.04</v>
      </c>
      <c r="K405" s="1005">
        <v>0.44</v>
      </c>
    </row>
    <row r="406" spans="1:13" x14ac:dyDescent="0.2">
      <c r="A406" s="1167"/>
      <c r="B406" s="1125" t="str">
        <f>'Справочник Перечня'!B25</f>
        <v>ООО "МСК Энерго"</v>
      </c>
      <c r="C406" s="1123" t="str">
        <f>'Справочник Перечня'!C25</f>
        <v>8(495)745-56-70, (495)197-77-14, 89296809369</v>
      </c>
      <c r="F406" s="1283"/>
    </row>
    <row r="407" spans="1:13" x14ac:dyDescent="0.2">
      <c r="A407" s="1167"/>
      <c r="B407" s="1125" t="s">
        <v>237</v>
      </c>
      <c r="C407" s="1110" t="s">
        <v>1736</v>
      </c>
      <c r="F407" s="1283"/>
      <c r="I407" s="1120"/>
      <c r="J407" s="1120"/>
    </row>
    <row r="408" spans="1:13" x14ac:dyDescent="0.2">
      <c r="A408" s="1167"/>
      <c r="B408" s="1125" t="e">
        <f>#REF!</f>
        <v>#REF!</v>
      </c>
      <c r="C408" s="1125" t="e">
        <f>#REF!</f>
        <v>#REF!</v>
      </c>
      <c r="F408" s="1283"/>
      <c r="I408" s="1120"/>
      <c r="J408" s="1120"/>
      <c r="K408" s="733" t="s">
        <v>570</v>
      </c>
    </row>
    <row r="409" spans="1:13" x14ac:dyDescent="0.2">
      <c r="A409" s="1167"/>
      <c r="B409" s="1123" t="e">
        <f>#REF!</f>
        <v>#REF!</v>
      </c>
      <c r="C409" s="1123" t="e">
        <f>#REF!</f>
        <v>#REF!</v>
      </c>
      <c r="F409" s="1283"/>
      <c r="I409" s="1120"/>
      <c r="J409" s="1120"/>
      <c r="K409" s="733" t="s">
        <v>570</v>
      </c>
    </row>
    <row r="410" spans="1:13" x14ac:dyDescent="0.2">
      <c r="A410" s="1167"/>
      <c r="B410" s="1125" t="s">
        <v>3311</v>
      </c>
      <c r="C410" s="1110" t="s">
        <v>3173</v>
      </c>
      <c r="F410" s="1283"/>
      <c r="I410" s="1120"/>
      <c r="J410" s="1120"/>
    </row>
    <row r="411" spans="1:13" x14ac:dyDescent="0.2">
      <c r="A411" s="1167"/>
      <c r="B411" s="1123" t="s">
        <v>1170</v>
      </c>
      <c r="C411" s="1110" t="s">
        <v>1737</v>
      </c>
      <c r="F411" s="1283"/>
      <c r="I411" s="1120"/>
      <c r="J411" s="1120"/>
    </row>
    <row r="412" spans="1:13" x14ac:dyDescent="0.2">
      <c r="A412" s="1167"/>
      <c r="B412" s="1123" t="s">
        <v>810</v>
      </c>
      <c r="D412" s="1125" t="s">
        <v>4419</v>
      </c>
      <c r="E412" s="1125" t="str">
        <f>D412</f>
        <v>ВЛ 10 кВ Михайловское</v>
      </c>
      <c r="F412" s="1283" t="str">
        <f>F405</f>
        <v>ДУ</v>
      </c>
      <c r="G412" s="1167">
        <f>G405</f>
        <v>5</v>
      </c>
      <c r="I412" s="1110">
        <v>0.08</v>
      </c>
      <c r="J412" s="1120"/>
      <c r="K412" s="1005">
        <v>0.08</v>
      </c>
    </row>
    <row r="413" spans="1:13" x14ac:dyDescent="0.2">
      <c r="A413" s="1167"/>
      <c r="B413" s="1123" t="str">
        <f>'Справочник Перечня'!B22</f>
        <v>ПАО "Ростелеком"</v>
      </c>
      <c r="C413" s="1123" t="str">
        <f>'Справочник Перечня'!C22</f>
        <v xml:space="preserve">(8172) 75-77-85 </v>
      </c>
      <c r="F413" s="1283"/>
      <c r="I413" s="1120"/>
      <c r="J413" s="1120"/>
    </row>
    <row r="414" spans="1:13" x14ac:dyDescent="0.2">
      <c r="A414" s="1167"/>
      <c r="B414" s="1123" t="s">
        <v>2825</v>
      </c>
      <c r="F414" s="1283"/>
      <c r="I414" s="1120"/>
      <c r="J414" s="1120"/>
    </row>
    <row r="415" spans="1:13" x14ac:dyDescent="0.2">
      <c r="A415" s="1167"/>
      <c r="B415" s="1123" t="e">
        <f>B398</f>
        <v>#REF!</v>
      </c>
      <c r="C415" s="1123" t="e">
        <f>C398</f>
        <v>#REF!</v>
      </c>
      <c r="F415" s="1283"/>
      <c r="I415" s="1120"/>
      <c r="J415" s="1120"/>
      <c r="K415" s="1005" t="s">
        <v>4420</v>
      </c>
      <c r="M415" s="1125" t="s">
        <v>4421</v>
      </c>
    </row>
    <row r="416" spans="1:13" x14ac:dyDescent="0.2">
      <c r="A416" s="1167"/>
      <c r="B416" s="1123" t="s">
        <v>4422</v>
      </c>
      <c r="F416" s="1283"/>
      <c r="I416" s="1120"/>
      <c r="J416" s="1120"/>
    </row>
    <row r="417" spans="1:13" x14ac:dyDescent="0.2">
      <c r="A417" s="1167"/>
      <c r="B417" s="1123" t="s">
        <v>4423</v>
      </c>
      <c r="F417" s="1283"/>
      <c r="I417" s="1120"/>
      <c r="J417" s="1120"/>
    </row>
    <row r="418" spans="1:13" x14ac:dyDescent="0.2">
      <c r="A418" s="1167"/>
      <c r="B418" s="1123" t="str">
        <f>'Справочник Перечня'!H4</f>
        <v>БУЗ ВО "Харовская ЦРБ" (ФАП)</v>
      </c>
      <c r="F418" s="1283"/>
      <c r="I418" s="1120"/>
      <c r="J418" s="1120"/>
    </row>
    <row r="419" spans="1:13" x14ac:dyDescent="0.2">
      <c r="A419" s="1167"/>
      <c r="B419" s="1123" t="s">
        <v>4425</v>
      </c>
      <c r="F419" s="1283"/>
      <c r="I419" s="1120"/>
      <c r="J419" s="1120"/>
    </row>
    <row r="420" spans="1:13" x14ac:dyDescent="0.2">
      <c r="A420" s="1167"/>
      <c r="B420" s="1123" t="str">
        <f>'Справочник Перечня'!H2</f>
        <v>Администрация СП Харовское</v>
      </c>
      <c r="C420" s="1123" t="str">
        <f>'Справочник Перечня'!I2</f>
        <v>8(81732) 2-26-64</v>
      </c>
      <c r="F420" s="1283"/>
      <c r="I420" s="1120"/>
      <c r="J420" s="1120"/>
    </row>
    <row r="421" spans="1:13" x14ac:dyDescent="0.2">
      <c r="A421" s="1167"/>
      <c r="B421" s="1123" t="s">
        <v>3314</v>
      </c>
      <c r="F421" s="1283"/>
      <c r="I421" s="1120"/>
      <c r="J421" s="1120"/>
    </row>
    <row r="422" spans="1:13" x14ac:dyDescent="0.2">
      <c r="A422" s="1167"/>
      <c r="B422" s="1123" t="s">
        <v>810</v>
      </c>
      <c r="D422" s="1125" t="s">
        <v>1686</v>
      </c>
      <c r="E422" s="1125" t="str">
        <f>D422</f>
        <v>ВЛ 10 кВ Сорожино</v>
      </c>
      <c r="F422" s="1283" t="str">
        <f>F412</f>
        <v>ДУ</v>
      </c>
      <c r="G422" s="1167">
        <f>G412</f>
        <v>5</v>
      </c>
      <c r="I422" s="1110">
        <v>0.13</v>
      </c>
      <c r="J422" s="1120"/>
      <c r="K422" s="1005">
        <v>0.13</v>
      </c>
    </row>
    <row r="423" spans="1:13" x14ac:dyDescent="0.2">
      <c r="A423" s="1167"/>
      <c r="B423" s="1123" t="e">
        <f>B415</f>
        <v>#REF!</v>
      </c>
      <c r="C423" s="1123" t="e">
        <f>C415</f>
        <v>#REF!</v>
      </c>
      <c r="F423" s="1283"/>
      <c r="I423" s="1120"/>
      <c r="J423" s="1120"/>
      <c r="K423" s="1005" t="s">
        <v>4420</v>
      </c>
      <c r="M423" s="1125" t="s">
        <v>4426</v>
      </c>
    </row>
    <row r="424" spans="1:13" x14ac:dyDescent="0.2">
      <c r="A424" s="1167"/>
      <c r="B424" s="1123" t="str">
        <f>'Справочник Перечня'!B22</f>
        <v>ПАО "Ростелеком"</v>
      </c>
      <c r="C424" s="1123" t="str">
        <f>'Справочник Перечня'!C22</f>
        <v xml:space="preserve">(8172) 75-77-85 </v>
      </c>
      <c r="F424" s="1283"/>
      <c r="I424" s="1120"/>
      <c r="J424" s="1120"/>
    </row>
    <row r="425" spans="1:13" x14ac:dyDescent="0.2">
      <c r="A425" s="1167"/>
      <c r="B425" s="1123" t="s">
        <v>2420</v>
      </c>
      <c r="F425" s="1283"/>
      <c r="I425" s="1120"/>
      <c r="J425" s="1120"/>
    </row>
    <row r="426" spans="1:13" x14ac:dyDescent="0.2">
      <c r="A426" s="1167"/>
      <c r="B426" s="1123" t="s">
        <v>4423</v>
      </c>
      <c r="F426" s="1283"/>
      <c r="I426" s="1120"/>
      <c r="J426" s="1120"/>
    </row>
    <row r="427" spans="1:13" x14ac:dyDescent="0.2">
      <c r="A427" s="1167"/>
      <c r="B427" s="1123" t="s">
        <v>4427</v>
      </c>
      <c r="F427" s="1283"/>
      <c r="I427" s="1120"/>
      <c r="J427" s="1120"/>
    </row>
    <row r="428" spans="1:13" x14ac:dyDescent="0.2">
      <c r="A428" s="1167"/>
      <c r="B428" s="1123" t="str">
        <f>'Справочник Перечня'!B33</f>
        <v>Филиал ФГУП "Почта России"</v>
      </c>
      <c r="C428" s="1123" t="str">
        <f>'Справочник Перечня'!C33</f>
        <v>8(8172)78-60-00, 56-01-78, 56-07-47, 89211436795</v>
      </c>
      <c r="F428" s="1283"/>
      <c r="I428" s="1120"/>
      <c r="J428" s="1120"/>
    </row>
    <row r="429" spans="1:13" x14ac:dyDescent="0.2">
      <c r="A429" s="1167"/>
      <c r="B429" s="1123" t="str">
        <f>'Справочник Перечня'!H4</f>
        <v>БУЗ ВО "Харовская ЦРБ" (ФАП)</v>
      </c>
      <c r="F429" s="1283"/>
      <c r="I429" s="1120"/>
      <c r="J429" s="1120"/>
    </row>
    <row r="430" spans="1:13" x14ac:dyDescent="0.2">
      <c r="A430" s="1167"/>
      <c r="B430" s="1123" t="str">
        <f>'Справочник Перечня'!H2</f>
        <v>Администрация СП Харовское</v>
      </c>
      <c r="C430" s="1123" t="str">
        <f>'Справочник Перечня'!I2</f>
        <v>8(81732) 2-26-64</v>
      </c>
      <c r="F430" s="1283"/>
      <c r="I430" s="1120"/>
      <c r="J430" s="1120"/>
    </row>
    <row r="431" spans="1:13" x14ac:dyDescent="0.2">
      <c r="A431" s="1167"/>
      <c r="B431" s="1123" t="s">
        <v>3314</v>
      </c>
      <c r="F431" s="1283"/>
      <c r="I431" s="1120"/>
      <c r="J431" s="1120"/>
      <c r="L431" s="1123" t="s">
        <v>4428</v>
      </c>
    </row>
    <row r="432" spans="1:13" x14ac:dyDescent="0.2">
      <c r="A432" s="1167"/>
      <c r="B432" s="1123" t="str">
        <f>'Справочник Перечня'!H6</f>
        <v>Администрация СП Кубенское</v>
      </c>
      <c r="F432" s="1283"/>
      <c r="I432" s="1120"/>
      <c r="J432" s="1120"/>
    </row>
    <row r="433" spans="1:12" x14ac:dyDescent="0.2">
      <c r="A433" s="1167"/>
      <c r="B433" s="1123" t="s">
        <v>4429</v>
      </c>
      <c r="F433" s="1283"/>
      <c r="I433" s="1120"/>
      <c r="J433" s="1120"/>
    </row>
    <row r="434" spans="1:12" x14ac:dyDescent="0.2">
      <c r="A434" s="1167"/>
      <c r="B434" s="1123" t="s">
        <v>4430</v>
      </c>
      <c r="F434" s="1283"/>
      <c r="I434" s="1120"/>
      <c r="J434" s="1120"/>
    </row>
    <row r="435" spans="1:12" x14ac:dyDescent="0.2">
      <c r="A435" s="1167"/>
      <c r="B435" s="1123"/>
      <c r="D435" s="1100" t="s">
        <v>1172</v>
      </c>
      <c r="F435" s="1284" t="str">
        <f>F405</f>
        <v>ДУ</v>
      </c>
      <c r="G435" s="1284">
        <f>G405</f>
        <v>5</v>
      </c>
      <c r="I435" s="1120">
        <f>I386+I397+I401+I412+I422</f>
        <v>0.46</v>
      </c>
      <c r="J435" s="1120">
        <f>J405</f>
        <v>0.04</v>
      </c>
    </row>
    <row r="436" spans="1:12" x14ac:dyDescent="0.2">
      <c r="A436" s="1167"/>
      <c r="B436" s="1123"/>
      <c r="F436" s="1283"/>
      <c r="I436" s="1120"/>
      <c r="J436" s="1120"/>
    </row>
    <row r="437" spans="1:12" x14ac:dyDescent="0.2">
      <c r="A437" s="1167">
        <f>A385+1</f>
        <v>7</v>
      </c>
      <c r="B437" s="1123"/>
      <c r="D437" s="1100" t="s">
        <v>1173</v>
      </c>
      <c r="F437" s="1283"/>
      <c r="I437" s="1120"/>
      <c r="J437" s="1120"/>
      <c r="L437" s="1123" t="s">
        <v>2208</v>
      </c>
    </row>
    <row r="438" spans="1:12" x14ac:dyDescent="0.2">
      <c r="B438" s="1123" t="str">
        <f>B317</f>
        <v>ООО "ПрофСервисТрейд"</v>
      </c>
      <c r="C438" s="1110" t="str">
        <f>C317</f>
        <v>(499)704-25-83, 916-093-86-29</v>
      </c>
      <c r="D438" s="1125" t="s">
        <v>1174</v>
      </c>
      <c r="E438" s="1125" t="str">
        <f>D438</f>
        <v>ВЛ 10 кВ Дьяковская</v>
      </c>
      <c r="F438" s="1283" t="s">
        <v>94</v>
      </c>
      <c r="G438" s="1167">
        <v>5</v>
      </c>
      <c r="I438" s="1110">
        <v>0.01</v>
      </c>
      <c r="J438" s="1110">
        <f>I438+J435</f>
        <v>0.05</v>
      </c>
      <c r="K438" s="1005">
        <v>7.0000000000000001E-3</v>
      </c>
    </row>
    <row r="439" spans="1:12" x14ac:dyDescent="0.2">
      <c r="A439" s="1167"/>
      <c r="B439" s="1123" t="s">
        <v>810</v>
      </c>
      <c r="F439" s="1283"/>
    </row>
    <row r="440" spans="1:12" x14ac:dyDescent="0.2">
      <c r="A440" s="1167"/>
      <c r="B440" s="1123" t="s">
        <v>2416</v>
      </c>
      <c r="C440" s="1110" t="str">
        <f>C402</f>
        <v>8(81732) 2-26-64</v>
      </c>
      <c r="F440" s="1283"/>
      <c r="L440" s="1123" t="s">
        <v>2410</v>
      </c>
    </row>
    <row r="441" spans="1:12" x14ac:dyDescent="0.2">
      <c r="A441" s="1167"/>
      <c r="B441" s="1123" t="s">
        <v>810</v>
      </c>
      <c r="D441" s="1125" t="s">
        <v>1175</v>
      </c>
      <c r="E441" s="1125" t="str">
        <f>D441</f>
        <v>ВЛ 10 кВ Карповская</v>
      </c>
      <c r="F441" s="1283" t="s">
        <v>94</v>
      </c>
      <c r="G441" s="1167">
        <v>5</v>
      </c>
      <c r="I441" s="1110">
        <v>0.01</v>
      </c>
      <c r="J441" s="1110">
        <f>I441+J438</f>
        <v>0.06</v>
      </c>
      <c r="K441" s="1005">
        <v>6.0000000000000001E-3</v>
      </c>
    </row>
    <row r="442" spans="1:12" x14ac:dyDescent="0.2">
      <c r="A442" s="1167"/>
      <c r="B442" s="1123" t="str">
        <f>B440</f>
        <v>Администрация СП Харовское</v>
      </c>
      <c r="F442" s="1283"/>
    </row>
    <row r="443" spans="1:12" x14ac:dyDescent="0.2">
      <c r="A443" s="1167"/>
      <c r="B443" s="1123" t="s">
        <v>810</v>
      </c>
      <c r="C443" s="1125"/>
      <c r="D443" s="1125" t="s">
        <v>1176</v>
      </c>
      <c r="E443" s="1125" t="str">
        <f>D443</f>
        <v>ВЛ 10 кВ Н.Кубенский</v>
      </c>
      <c r="F443" s="1283" t="s">
        <v>94</v>
      </c>
      <c r="G443" s="1167">
        <v>5</v>
      </c>
      <c r="J443" s="1110">
        <f>I443+J441</f>
        <v>0.06</v>
      </c>
      <c r="K443" s="1005">
        <v>0.03</v>
      </c>
    </row>
    <row r="444" spans="1:12" x14ac:dyDescent="0.2">
      <c r="A444" s="1167"/>
      <c r="B444" s="1123" t="str">
        <f>B438</f>
        <v>ООО "ПрофСервисТрейд"</v>
      </c>
      <c r="C444" s="1110" t="str">
        <f>C438</f>
        <v>(499)704-25-83, 916-093-86-29</v>
      </c>
      <c r="F444" s="1283"/>
      <c r="K444" s="1125"/>
      <c r="L444" s="1005" t="s">
        <v>964</v>
      </c>
    </row>
    <row r="445" spans="1:12" x14ac:dyDescent="0.2">
      <c r="A445" s="1167"/>
      <c r="B445" s="1123" t="s">
        <v>182</v>
      </c>
      <c r="F445" s="1283"/>
    </row>
    <row r="446" spans="1:12" x14ac:dyDescent="0.2">
      <c r="A446" s="1167"/>
      <c r="B446" s="1123" t="s">
        <v>2418</v>
      </c>
      <c r="F446" s="1283"/>
      <c r="K446" s="1125"/>
      <c r="L446" s="1005" t="s">
        <v>2410</v>
      </c>
    </row>
    <row r="447" spans="1:12" x14ac:dyDescent="0.2">
      <c r="A447" s="1167"/>
      <c r="B447" s="1123" t="s">
        <v>2419</v>
      </c>
      <c r="F447" s="1283"/>
      <c r="L447" s="1015"/>
    </row>
    <row r="448" spans="1:12" x14ac:dyDescent="0.2">
      <c r="A448" s="1167"/>
      <c r="B448" s="1123" t="s">
        <v>2420</v>
      </c>
      <c r="F448" s="1283"/>
    </row>
    <row r="449" spans="1:12" x14ac:dyDescent="0.2">
      <c r="A449" s="1167"/>
      <c r="B449" s="721" t="s">
        <v>2421</v>
      </c>
      <c r="F449" s="1283"/>
      <c r="K449" s="989" t="s">
        <v>3312</v>
      </c>
      <c r="L449" s="1125"/>
    </row>
    <row r="450" spans="1:12" x14ac:dyDescent="0.2">
      <c r="A450" s="1167"/>
      <c r="B450" s="1123" t="s">
        <v>810</v>
      </c>
      <c r="D450" s="1125" t="s">
        <v>1560</v>
      </c>
      <c r="E450" s="1125" t="str">
        <f>D450</f>
        <v>ВЛ 10 кВ Н.Погост</v>
      </c>
      <c r="F450" s="1283" t="s">
        <v>94</v>
      </c>
      <c r="G450" s="1167">
        <v>5</v>
      </c>
      <c r="I450" s="1110">
        <v>0.04</v>
      </c>
      <c r="J450" s="1110">
        <f>I450+J443</f>
        <v>0.1</v>
      </c>
      <c r="K450" s="1005">
        <v>0.04</v>
      </c>
    </row>
    <row r="451" spans="1:12" x14ac:dyDescent="0.2">
      <c r="A451" s="1167"/>
      <c r="B451" s="1123" t="s">
        <v>2448</v>
      </c>
      <c r="F451" s="1283"/>
    </row>
    <row r="452" spans="1:12" x14ac:dyDescent="0.2">
      <c r="A452" s="1167"/>
      <c r="B452" s="1123" t="s">
        <v>1562</v>
      </c>
      <c r="F452" s="1283"/>
    </row>
    <row r="453" spans="1:12" x14ac:dyDescent="0.2">
      <c r="A453" s="1167"/>
      <c r="B453" s="1123" t="str">
        <f>B440</f>
        <v>Администрация СП Харовское</v>
      </c>
      <c r="C453" s="1123" t="str">
        <f>C440</f>
        <v>8(81732) 2-26-64</v>
      </c>
      <c r="F453" s="1283"/>
      <c r="K453" s="1005" t="s">
        <v>2410</v>
      </c>
    </row>
    <row r="454" spans="1:12" x14ac:dyDescent="0.2">
      <c r="A454" s="1167"/>
      <c r="B454" s="1123" t="s">
        <v>2422</v>
      </c>
      <c r="C454" s="1123"/>
      <c r="F454" s="1283"/>
    </row>
    <row r="455" spans="1:12" x14ac:dyDescent="0.2">
      <c r="A455" s="1167"/>
      <c r="B455" s="1123" t="s">
        <v>810</v>
      </c>
      <c r="D455" s="1125" t="s">
        <v>1177</v>
      </c>
      <c r="E455" s="1125" t="str">
        <f>D455</f>
        <v>ВЛ 10 кВ Якшино</v>
      </c>
      <c r="F455" s="1283" t="s">
        <v>94</v>
      </c>
      <c r="G455" s="1167">
        <v>5</v>
      </c>
      <c r="I455" s="1110">
        <v>0.01</v>
      </c>
      <c r="J455" s="1110">
        <f>I455+J450</f>
        <v>0.11</v>
      </c>
      <c r="K455" s="1005">
        <v>0.02</v>
      </c>
    </row>
    <row r="456" spans="1:12" x14ac:dyDescent="0.2">
      <c r="A456" s="1167"/>
      <c r="B456" s="1123" t="str">
        <f>B453</f>
        <v>Администрация СП Харовское</v>
      </c>
      <c r="C456" s="1110" t="str">
        <f>C440</f>
        <v>8(81732) 2-26-64</v>
      </c>
      <c r="F456" s="1283"/>
    </row>
    <row r="457" spans="1:12" x14ac:dyDescent="0.2">
      <c r="A457" s="1167"/>
      <c r="B457" s="1123"/>
      <c r="F457" s="1283"/>
      <c r="I457" s="1120"/>
    </row>
    <row r="458" spans="1:12" x14ac:dyDescent="0.2">
      <c r="A458" s="1167"/>
      <c r="B458" s="1123"/>
      <c r="D458" s="1100" t="s">
        <v>1178</v>
      </c>
      <c r="F458" s="1284" t="str">
        <f>F455</f>
        <v>ДУ</v>
      </c>
      <c r="G458" s="1284">
        <f>G455</f>
        <v>5</v>
      </c>
      <c r="I458" s="1120">
        <f>I438+I441+I450+I455</f>
        <v>7.0000000000000007E-2</v>
      </c>
      <c r="J458" s="1120">
        <f>J455</f>
        <v>0.11</v>
      </c>
      <c r="K458" s="1129"/>
    </row>
    <row r="459" spans="1:12" x14ac:dyDescent="0.2">
      <c r="A459" s="1167"/>
      <c r="B459" s="1123"/>
      <c r="F459" s="1283"/>
      <c r="I459" s="1120"/>
      <c r="J459" s="1120"/>
      <c r="K459" s="1129"/>
    </row>
    <row r="460" spans="1:12" x14ac:dyDescent="0.2">
      <c r="A460" s="1167"/>
      <c r="B460" s="1123"/>
      <c r="F460" s="1283"/>
      <c r="I460" s="1120"/>
      <c r="J460" s="1120"/>
    </row>
    <row r="461" spans="1:12" x14ac:dyDescent="0.2">
      <c r="A461" s="1167"/>
      <c r="B461" s="1123"/>
      <c r="D461" s="1100" t="s">
        <v>1179</v>
      </c>
      <c r="E461" s="1034"/>
      <c r="F461" s="1283"/>
      <c r="I461" s="1120"/>
      <c r="J461" s="1120"/>
      <c r="K461" s="733"/>
    </row>
    <row r="462" spans="1:12" x14ac:dyDescent="0.2">
      <c r="A462" s="1167"/>
      <c r="B462" s="1123" t="e">
        <f>#REF!</f>
        <v>#REF!</v>
      </c>
      <c r="C462" s="1110" t="e">
        <f>#REF!</f>
        <v>#REF!</v>
      </c>
      <c r="D462" s="1125" t="s">
        <v>892</v>
      </c>
      <c r="E462" s="1125" t="str">
        <f>D462</f>
        <v>ВЛ 10 кВ Комплекс</v>
      </c>
      <c r="F462" s="1283" t="s">
        <v>94</v>
      </c>
      <c r="G462" s="1167">
        <v>5</v>
      </c>
      <c r="I462" s="1110">
        <v>0.1</v>
      </c>
      <c r="J462" s="1120"/>
      <c r="K462" s="1079">
        <v>0.1</v>
      </c>
      <c r="L462" s="1005" t="s">
        <v>827</v>
      </c>
    </row>
    <row r="463" spans="1:12" x14ac:dyDescent="0.2">
      <c r="A463" s="1167"/>
      <c r="B463" s="1123"/>
      <c r="C463" s="1167" t="e">
        <f>#REF!</f>
        <v>#REF!</v>
      </c>
      <c r="F463" s="1283"/>
      <c r="J463" s="1120"/>
    </row>
    <row r="464" spans="1:12" x14ac:dyDescent="0.2">
      <c r="A464" s="1167"/>
      <c r="B464" s="1123"/>
      <c r="F464" s="1283"/>
      <c r="J464" s="1120"/>
    </row>
    <row r="465" spans="1:12" x14ac:dyDescent="0.2">
      <c r="A465" s="1167"/>
      <c r="B465" s="1123" t="s">
        <v>810</v>
      </c>
      <c r="C465" s="1110" t="e">
        <f>C462</f>
        <v>#REF!</v>
      </c>
      <c r="D465" s="1125" t="s">
        <v>1181</v>
      </c>
      <c r="E465" s="1125" t="str">
        <f>D465</f>
        <v>ВЛ 10 кВ Мишаково</v>
      </c>
      <c r="F465" s="1283" t="s">
        <v>94</v>
      </c>
      <c r="G465" s="1167">
        <v>5</v>
      </c>
      <c r="I465" s="1110">
        <v>0.01</v>
      </c>
      <c r="J465" s="1120"/>
      <c r="K465" s="1005">
        <v>0.01</v>
      </c>
      <c r="L465" s="1123" t="s">
        <v>2890</v>
      </c>
    </row>
    <row r="466" spans="1:12" x14ac:dyDescent="0.2">
      <c r="A466" s="1167"/>
      <c r="B466" s="1123" t="e">
        <f>B462</f>
        <v>#REF!</v>
      </c>
      <c r="C466" s="1110" t="e">
        <f>C462</f>
        <v>#REF!</v>
      </c>
      <c r="F466" s="1283"/>
      <c r="J466" s="1120"/>
    </row>
    <row r="467" spans="1:12" x14ac:dyDescent="0.2">
      <c r="A467" s="1167"/>
      <c r="B467" s="1123"/>
      <c r="C467" s="1167" t="e">
        <f>C463</f>
        <v>#REF!</v>
      </c>
      <c r="F467" s="1283"/>
      <c r="J467" s="1120"/>
    </row>
    <row r="468" spans="1:12" x14ac:dyDescent="0.2">
      <c r="A468" s="1167"/>
      <c r="B468" s="1123" t="s">
        <v>2418</v>
      </c>
      <c r="F468" s="1283"/>
      <c r="J468" s="1120"/>
      <c r="K468" s="1125"/>
      <c r="L468" s="1005" t="s">
        <v>2442</v>
      </c>
    </row>
    <row r="469" spans="1:12" x14ac:dyDescent="0.2">
      <c r="A469" s="1167"/>
      <c r="B469" s="1123" t="s">
        <v>810</v>
      </c>
      <c r="C469" s="1125"/>
      <c r="D469" s="1125" t="s">
        <v>1203</v>
      </c>
      <c r="E469" s="1125" t="str">
        <f>D469</f>
        <v>ВЛ 10 кВ Победа</v>
      </c>
      <c r="F469" s="1283" t="s">
        <v>94</v>
      </c>
      <c r="G469" s="1167">
        <v>5</v>
      </c>
      <c r="I469" s="1110">
        <v>7.0000000000000007E-2</v>
      </c>
      <c r="J469" s="1120"/>
      <c r="K469" s="1079">
        <v>7.0000000000000007E-2</v>
      </c>
      <c r="L469" s="1005" t="s">
        <v>1642</v>
      </c>
    </row>
    <row r="470" spans="1:12" x14ac:dyDescent="0.2">
      <c r="A470" s="1167"/>
      <c r="B470" s="1123" t="str">
        <f>'Справочник Перечня'!B6</f>
        <v xml:space="preserve">ООО "МТС Энерго" </v>
      </c>
      <c r="C470" s="1123" t="str">
        <f>'Справочник Перечня'!C6</f>
        <v>(8172) 76-90-90, 89115000999</v>
      </c>
      <c r="F470" s="1283"/>
      <c r="J470" s="1120"/>
      <c r="K470" s="1079"/>
    </row>
    <row r="471" spans="1:12" x14ac:dyDescent="0.2">
      <c r="A471" s="1167"/>
      <c r="B471" s="1123" t="str">
        <f>'Справочник Перечня'!B4</f>
        <v>АО "ПБК"</v>
      </c>
      <c r="C471" s="1123" t="str">
        <f>'Справочник Перечня'!C4</f>
        <v>8-800-550-50-00, 8-953-500-05-75</v>
      </c>
      <c r="F471" s="1283"/>
      <c r="J471" s="1120"/>
    </row>
    <row r="472" spans="1:12" x14ac:dyDescent="0.2">
      <c r="A472" s="1167"/>
      <c r="B472" s="1123" t="str">
        <f>'Справочник Перечня'!B25</f>
        <v>ООО "МСК Энерго"</v>
      </c>
      <c r="C472" s="1123" t="str">
        <f>'Справочник Перечня'!C25</f>
        <v>8(495)745-56-70, (495)197-77-14, 89296809369</v>
      </c>
      <c r="F472" s="1283"/>
      <c r="I472" s="1120"/>
      <c r="J472" s="1120"/>
    </row>
    <row r="473" spans="1:12" x14ac:dyDescent="0.2">
      <c r="A473" s="1167"/>
      <c r="B473" s="1125" t="s">
        <v>2448</v>
      </c>
      <c r="C473" s="1110" t="str">
        <f>'Справочник Перечня'!C22</f>
        <v xml:space="preserve">(8172) 75-77-85 </v>
      </c>
      <c r="F473" s="1283"/>
      <c r="I473" s="1120"/>
      <c r="J473" s="1120"/>
    </row>
    <row r="474" spans="1:12" x14ac:dyDescent="0.2">
      <c r="A474" s="1167"/>
      <c r="B474" s="1123" t="s">
        <v>182</v>
      </c>
      <c r="C474" s="1110" t="s">
        <v>1738</v>
      </c>
      <c r="F474" s="1283"/>
      <c r="I474" s="1120"/>
      <c r="J474" s="1120"/>
      <c r="K474" s="1125"/>
      <c r="L474" s="1005" t="s">
        <v>964</v>
      </c>
    </row>
    <row r="475" spans="1:12" x14ac:dyDescent="0.2">
      <c r="A475" s="1167"/>
      <c r="B475" s="1123" t="s">
        <v>1182</v>
      </c>
      <c r="C475" s="1110" t="s">
        <v>1739</v>
      </c>
      <c r="F475" s="1283"/>
      <c r="I475" s="1120"/>
      <c r="J475" s="1120"/>
      <c r="K475" s="733" t="s">
        <v>3902</v>
      </c>
    </row>
    <row r="476" spans="1:12" x14ac:dyDescent="0.2">
      <c r="A476" s="1167"/>
      <c r="B476" s="1123" t="e">
        <f>B462</f>
        <v>#REF!</v>
      </c>
      <c r="C476" s="1110" t="e">
        <f>C462</f>
        <v>#REF!</v>
      </c>
      <c r="F476" s="1283"/>
      <c r="I476" s="1120"/>
      <c r="J476" s="1120"/>
    </row>
    <row r="477" spans="1:12" x14ac:dyDescent="0.2">
      <c r="A477" s="1167"/>
      <c r="B477" s="1123"/>
      <c r="C477" s="1167" t="e">
        <f>C463</f>
        <v>#REF!</v>
      </c>
      <c r="F477" s="1283"/>
      <c r="I477" s="1120"/>
      <c r="J477" s="1120"/>
    </row>
    <row r="478" spans="1:12" x14ac:dyDescent="0.2">
      <c r="A478" s="1167"/>
      <c r="B478" s="1123" t="s">
        <v>3313</v>
      </c>
      <c r="F478" s="1283"/>
      <c r="I478" s="1120"/>
      <c r="J478" s="1120"/>
    </row>
    <row r="479" spans="1:12" x14ac:dyDescent="0.2">
      <c r="A479" s="1167"/>
      <c r="B479" s="1123" t="s">
        <v>3314</v>
      </c>
      <c r="F479" s="1283"/>
      <c r="I479" s="1120"/>
      <c r="J479" s="1120"/>
      <c r="K479" s="733" t="s">
        <v>3903</v>
      </c>
    </row>
    <row r="480" spans="1:12" x14ac:dyDescent="0.2">
      <c r="A480" s="1167"/>
      <c r="B480" s="1123" t="str">
        <f>B468</f>
        <v>Администрация СП Кубенское</v>
      </c>
      <c r="F480" s="1283"/>
      <c r="I480" s="1120"/>
      <c r="J480" s="1120"/>
      <c r="K480" s="1005" t="s">
        <v>2423</v>
      </c>
    </row>
    <row r="481" spans="1:12" x14ac:dyDescent="0.2">
      <c r="A481" s="1167"/>
      <c r="B481" s="1123"/>
      <c r="D481" s="1100" t="s">
        <v>1183</v>
      </c>
      <c r="F481" s="1284" t="str">
        <f>F469</f>
        <v>ДУ</v>
      </c>
      <c r="G481" s="1284">
        <f>G469</f>
        <v>5</v>
      </c>
      <c r="H481" s="1120"/>
      <c r="I481" s="1120">
        <f>I462+I465+I469</f>
        <v>0.18</v>
      </c>
      <c r="J481" s="1120"/>
      <c r="K481" s="1120"/>
    </row>
    <row r="482" spans="1:12" x14ac:dyDescent="0.2">
      <c r="A482" s="1167"/>
      <c r="B482" s="1123"/>
      <c r="F482" s="1284"/>
      <c r="G482" s="1174"/>
      <c r="H482" s="1120"/>
      <c r="I482" s="1120"/>
      <c r="J482" s="1120"/>
      <c r="K482" s="1129"/>
    </row>
    <row r="483" spans="1:12" x14ac:dyDescent="0.2">
      <c r="A483" s="1167"/>
      <c r="B483" s="1123"/>
      <c r="F483" s="1284"/>
      <c r="G483" s="1174"/>
      <c r="H483" s="1120"/>
      <c r="I483" s="1120"/>
      <c r="J483" s="1120"/>
      <c r="K483" s="1129"/>
    </row>
    <row r="484" spans="1:12" x14ac:dyDescent="0.2">
      <c r="A484" s="1167"/>
      <c r="B484" s="1125"/>
      <c r="D484" s="1079" t="s">
        <v>2424</v>
      </c>
      <c r="F484" s="733" t="s">
        <v>695</v>
      </c>
      <c r="G484" s="1125"/>
      <c r="H484" s="1125"/>
      <c r="I484" s="1125"/>
      <c r="K484" s="1120"/>
    </row>
    <row r="485" spans="1:12" x14ac:dyDescent="0.2">
      <c r="A485" s="1167"/>
      <c r="B485" s="1123" t="s">
        <v>810</v>
      </c>
      <c r="D485" s="1123" t="s">
        <v>1464</v>
      </c>
      <c r="E485" s="1125" t="str">
        <f>D485</f>
        <v>ВЛ 10 кВ ЛПХ</v>
      </c>
      <c r="F485" s="1283" t="s">
        <v>94</v>
      </c>
      <c r="G485" s="1167">
        <v>5</v>
      </c>
      <c r="I485" s="1110">
        <v>0.01</v>
      </c>
      <c r="K485" s="1129">
        <v>0.01</v>
      </c>
      <c r="L485" s="980" t="s">
        <v>413</v>
      </c>
    </row>
    <row r="486" spans="1:12" x14ac:dyDescent="0.2">
      <c r="A486" s="1167"/>
      <c r="B486" s="1125"/>
      <c r="D486" s="1123"/>
      <c r="F486" s="1284"/>
      <c r="K486" s="1129"/>
    </row>
    <row r="487" spans="1:12" x14ac:dyDescent="0.2">
      <c r="A487" s="1167"/>
      <c r="B487" s="1123"/>
      <c r="F487" s="1284"/>
      <c r="K487" s="1129"/>
    </row>
    <row r="488" spans="1:12" x14ac:dyDescent="0.2">
      <c r="A488" s="1167"/>
      <c r="B488" s="1123" t="s">
        <v>810</v>
      </c>
      <c r="D488" s="1125" t="s">
        <v>889</v>
      </c>
      <c r="E488" s="1125" t="str">
        <f>D488</f>
        <v>ВЛ 10 кВ Волонга</v>
      </c>
      <c r="F488" s="1283" t="s">
        <v>94</v>
      </c>
      <c r="G488" s="1167">
        <v>5</v>
      </c>
      <c r="I488" s="1110">
        <v>0.01</v>
      </c>
      <c r="K488" s="1129">
        <v>0.01</v>
      </c>
      <c r="L488" s="1011" t="s">
        <v>810</v>
      </c>
    </row>
    <row r="489" spans="1:12" x14ac:dyDescent="0.2">
      <c r="A489" s="1167"/>
      <c r="B489" s="1123"/>
      <c r="F489" s="1284"/>
      <c r="K489" s="1129"/>
    </row>
    <row r="490" spans="1:12" x14ac:dyDescent="0.2">
      <c r="A490" s="1167"/>
      <c r="B490" s="1123"/>
      <c r="F490" s="1284"/>
      <c r="K490" s="1129"/>
    </row>
    <row r="491" spans="1:12" x14ac:dyDescent="0.2">
      <c r="A491" s="1167"/>
      <c r="B491" s="1123" t="s">
        <v>810</v>
      </c>
      <c r="D491" s="1125" t="s">
        <v>1204</v>
      </c>
      <c r="E491" s="1125" t="str">
        <f>D491</f>
        <v>ВЛ 10 кВ Томашка</v>
      </c>
      <c r="F491" s="1283" t="s">
        <v>94</v>
      </c>
      <c r="G491" s="1167">
        <v>5</v>
      </c>
      <c r="I491" s="1110">
        <v>0.02</v>
      </c>
      <c r="K491" s="1129">
        <v>0.02</v>
      </c>
    </row>
    <row r="492" spans="1:12" x14ac:dyDescent="0.2">
      <c r="A492" s="1167"/>
      <c r="B492" s="1123"/>
      <c r="F492" s="1284"/>
      <c r="K492" s="1129"/>
    </row>
    <row r="493" spans="1:12" x14ac:dyDescent="0.2">
      <c r="A493" s="1167"/>
      <c r="B493" s="1123"/>
      <c r="F493" s="1284"/>
      <c r="K493" s="1129"/>
    </row>
    <row r="494" spans="1:12" s="1100" customFormat="1" x14ac:dyDescent="0.2">
      <c r="A494" s="1174"/>
      <c r="B494" s="1079"/>
      <c r="C494" s="1120"/>
      <c r="D494" s="1100" t="s">
        <v>937</v>
      </c>
      <c r="F494" s="1284"/>
      <c r="G494" s="1174"/>
      <c r="H494" s="1120"/>
      <c r="I494" s="1120">
        <f>I485+I488+I491</f>
        <v>0.04</v>
      </c>
      <c r="J494" s="1120"/>
      <c r="K494" s="1129"/>
      <c r="L494" s="1079"/>
    </row>
    <row r="495" spans="1:12" x14ac:dyDescent="0.2">
      <c r="A495" s="1167"/>
      <c r="B495" s="1123"/>
      <c r="F495" s="1283"/>
      <c r="I495" s="1120"/>
      <c r="J495" s="1120"/>
      <c r="K495" s="1129"/>
    </row>
    <row r="496" spans="1:12" x14ac:dyDescent="0.2">
      <c r="A496" s="1167"/>
      <c r="B496" s="1123"/>
      <c r="F496" s="1284"/>
      <c r="G496" s="1174"/>
      <c r="H496" s="1120"/>
      <c r="I496" s="1120"/>
      <c r="J496" s="1120"/>
    </row>
    <row r="497" spans="1:12" x14ac:dyDescent="0.2">
      <c r="A497" s="1167"/>
      <c r="B497" s="1123"/>
      <c r="D497" s="1100" t="s">
        <v>1184</v>
      </c>
      <c r="E497" s="733" t="s">
        <v>695</v>
      </c>
      <c r="F497" s="1284"/>
      <c r="G497" s="1174"/>
      <c r="H497" s="1120"/>
      <c r="I497" s="1120"/>
      <c r="J497" s="1120"/>
      <c r="K497" s="1100"/>
    </row>
    <row r="498" spans="1:12" x14ac:dyDescent="0.2">
      <c r="A498" s="1167"/>
      <c r="B498" s="1123" t="str">
        <f>B470</f>
        <v xml:space="preserve">ООО "МТС Энерго" </v>
      </c>
      <c r="C498" s="1123" t="str">
        <f>C470</f>
        <v>(8172) 76-90-90, 89115000999</v>
      </c>
      <c r="D498" s="1125" t="s">
        <v>1185</v>
      </c>
      <c r="E498" s="1125" t="str">
        <f>D498</f>
        <v>ВЛ 10 кВ Балыково</v>
      </c>
      <c r="F498" s="1283" t="s">
        <v>94</v>
      </c>
      <c r="G498" s="1167">
        <v>5</v>
      </c>
      <c r="I498" s="1110">
        <v>0.01</v>
      </c>
      <c r="J498" s="1120"/>
      <c r="K498" s="1011">
        <v>5.0000000000000001E-3</v>
      </c>
      <c r="L498" s="980" t="s">
        <v>413</v>
      </c>
    </row>
    <row r="499" spans="1:12" x14ac:dyDescent="0.2">
      <c r="A499" s="1167"/>
      <c r="B499" s="1123" t="str">
        <f>B471</f>
        <v>АО "ПБК"</v>
      </c>
      <c r="C499" s="1110" t="str">
        <f>C471</f>
        <v>8-800-550-50-00, 8-953-500-05-75</v>
      </c>
      <c r="F499" s="1283"/>
      <c r="J499" s="1120"/>
    </row>
    <row r="500" spans="1:12" x14ac:dyDescent="0.2">
      <c r="A500" s="1167"/>
      <c r="B500" s="1123" t="s">
        <v>810</v>
      </c>
      <c r="F500" s="1283"/>
      <c r="J500" s="1120"/>
    </row>
    <row r="501" spans="1:12" x14ac:dyDescent="0.2">
      <c r="A501" s="1167"/>
      <c r="B501" s="1123" t="s">
        <v>810</v>
      </c>
      <c r="D501" s="1125" t="s">
        <v>1186</v>
      </c>
      <c r="E501" s="1125" t="str">
        <f>D501</f>
        <v>ВЛ 10 кВ Золотава</v>
      </c>
      <c r="F501" s="1283" t="s">
        <v>94</v>
      </c>
      <c r="G501" s="1167">
        <v>5</v>
      </c>
      <c r="I501" s="1110">
        <v>0.01</v>
      </c>
      <c r="J501" s="1120"/>
      <c r="K501" s="1005">
        <v>0.02</v>
      </c>
    </row>
    <row r="502" spans="1:12" x14ac:dyDescent="0.2">
      <c r="A502" s="1167"/>
      <c r="B502" s="1123" t="s">
        <v>2448</v>
      </c>
      <c r="F502" s="1283"/>
      <c r="J502" s="1120"/>
    </row>
    <row r="503" spans="1:12" x14ac:dyDescent="0.2">
      <c r="A503" s="1167"/>
      <c r="B503" s="1123" t="s">
        <v>3314</v>
      </c>
      <c r="F503" s="1283"/>
      <c r="J503" s="1120"/>
      <c r="K503" s="1005" t="s">
        <v>2222</v>
      </c>
    </row>
    <row r="504" spans="1:12" x14ac:dyDescent="0.2">
      <c r="A504" s="1167"/>
      <c r="B504" s="1123" t="s">
        <v>2417</v>
      </c>
      <c r="F504" s="1283"/>
      <c r="J504" s="1120"/>
      <c r="K504" s="1125"/>
    </row>
    <row r="505" spans="1:12" x14ac:dyDescent="0.2">
      <c r="A505" s="1167"/>
      <c r="B505" s="1123" t="s">
        <v>810</v>
      </c>
      <c r="D505" s="1125" t="s">
        <v>1187</v>
      </c>
      <c r="E505" s="1125" t="str">
        <f>D505</f>
        <v xml:space="preserve">ВЛ 10 кВ Коровинская </v>
      </c>
      <c r="F505" s="1283" t="s">
        <v>94</v>
      </c>
      <c r="G505" s="1167">
        <v>5</v>
      </c>
      <c r="I505" s="1110">
        <v>0.01</v>
      </c>
      <c r="J505" s="1120"/>
      <c r="K505" s="1005">
        <v>0.01</v>
      </c>
    </row>
    <row r="506" spans="1:12" x14ac:dyDescent="0.2">
      <c r="A506" s="1167"/>
      <c r="B506" s="1123" t="str">
        <f>B504</f>
        <v>Администрация СП Ильинское</v>
      </c>
      <c r="F506" s="1283"/>
      <c r="J506" s="1120"/>
    </row>
    <row r="507" spans="1:12" x14ac:dyDescent="0.2">
      <c r="A507" s="1167"/>
      <c r="B507" s="1123"/>
      <c r="F507" s="1283"/>
      <c r="J507" s="1120"/>
    </row>
    <row r="508" spans="1:12" x14ac:dyDescent="0.2">
      <c r="A508" s="1167"/>
      <c r="B508" s="1123" t="s">
        <v>810</v>
      </c>
      <c r="D508" s="1125" t="s">
        <v>1188</v>
      </c>
      <c r="E508" s="1125" t="str">
        <f>D508</f>
        <v>ВЛ 10 кВ Сумино</v>
      </c>
      <c r="F508" s="1283" t="s">
        <v>94</v>
      </c>
      <c r="G508" s="1167">
        <v>5</v>
      </c>
      <c r="I508" s="1110">
        <v>0.01</v>
      </c>
      <c r="J508" s="1120"/>
      <c r="K508" s="1005">
        <v>2E-3</v>
      </c>
    </row>
    <row r="509" spans="1:12" x14ac:dyDescent="0.2">
      <c r="A509" s="1167"/>
      <c r="B509" s="1123" t="str">
        <f>B506</f>
        <v>Администрация СП Ильинское</v>
      </c>
      <c r="F509" s="1283"/>
      <c r="J509" s="1120"/>
    </row>
    <row r="510" spans="1:12" x14ac:dyDescent="0.2">
      <c r="A510" s="1167"/>
      <c r="B510" s="1123"/>
      <c r="F510" s="1283"/>
      <c r="I510" s="1120"/>
      <c r="J510" s="1120"/>
    </row>
    <row r="511" spans="1:12" x14ac:dyDescent="0.2">
      <c r="A511" s="1167"/>
      <c r="B511" s="1123"/>
      <c r="D511" s="1100" t="s">
        <v>1189</v>
      </c>
      <c r="F511" s="1284" t="str">
        <f>F508</f>
        <v>ДУ</v>
      </c>
      <c r="G511" s="1284">
        <f>G508</f>
        <v>5</v>
      </c>
      <c r="H511" s="1120"/>
      <c r="I511" s="1120">
        <f>I498+I501+I505+I508</f>
        <v>0.04</v>
      </c>
      <c r="J511" s="1120"/>
    </row>
    <row r="512" spans="1:12" x14ac:dyDescent="0.2">
      <c r="A512" s="1167"/>
      <c r="B512" s="1123"/>
      <c r="F512" s="1283"/>
      <c r="I512" s="1120"/>
      <c r="J512" s="1120"/>
    </row>
    <row r="513" spans="1:11" x14ac:dyDescent="0.2">
      <c r="A513" s="1167"/>
      <c r="B513" s="1123"/>
      <c r="F513" s="1283"/>
      <c r="I513" s="1120"/>
      <c r="J513" s="1120"/>
    </row>
    <row r="514" spans="1:11" x14ac:dyDescent="0.2">
      <c r="A514" s="1167"/>
      <c r="B514" s="1123"/>
      <c r="D514" s="1100" t="s">
        <v>1190</v>
      </c>
      <c r="E514" s="733" t="s">
        <v>695</v>
      </c>
      <c r="F514" s="1283"/>
      <c r="I514" s="1120"/>
      <c r="J514" s="1120"/>
      <c r="K514" s="1100" t="s">
        <v>1906</v>
      </c>
    </row>
    <row r="515" spans="1:11" x14ac:dyDescent="0.2">
      <c r="A515" s="1167"/>
      <c r="B515" s="1123" t="s">
        <v>810</v>
      </c>
      <c r="D515" s="1125" t="s">
        <v>1191</v>
      </c>
      <c r="E515" s="1125" t="str">
        <f>D515</f>
        <v>ВЛ 10 кВ Лебеж</v>
      </c>
      <c r="F515" s="1283" t="s">
        <v>94</v>
      </c>
      <c r="G515" s="1167">
        <v>5</v>
      </c>
      <c r="J515" s="1120"/>
      <c r="K515" s="1005">
        <v>6.0000000000000001E-3</v>
      </c>
    </row>
    <row r="516" spans="1:11" x14ac:dyDescent="0.2">
      <c r="A516" s="1167"/>
      <c r="B516" s="1123" t="s">
        <v>3315</v>
      </c>
      <c r="F516" s="1283"/>
      <c r="J516" s="1120"/>
    </row>
    <row r="517" spans="1:11" x14ac:dyDescent="0.2">
      <c r="A517" s="1167"/>
      <c r="B517" s="1123"/>
      <c r="F517" s="1283"/>
      <c r="J517" s="1120"/>
    </row>
    <row r="518" spans="1:11" x14ac:dyDescent="0.2">
      <c r="A518" s="1167"/>
      <c r="B518" s="1123" t="s">
        <v>810</v>
      </c>
      <c r="D518" s="1125" t="s">
        <v>1192</v>
      </c>
      <c r="E518" s="1125" t="str">
        <f>D518</f>
        <v>ВЛ 10 кВ Лукино</v>
      </c>
      <c r="F518" s="1283" t="s">
        <v>94</v>
      </c>
      <c r="G518" s="1167">
        <v>5</v>
      </c>
      <c r="J518" s="1120"/>
      <c r="K518" s="1005">
        <v>2E-3</v>
      </c>
    </row>
    <row r="519" spans="1:11" x14ac:dyDescent="0.2">
      <c r="A519" s="1167"/>
      <c r="B519" s="1123" t="str">
        <f>B516</f>
        <v>Администрация СП Шапшинское</v>
      </c>
      <c r="F519" s="1283"/>
      <c r="J519" s="1120"/>
    </row>
    <row r="520" spans="1:11" x14ac:dyDescent="0.2">
      <c r="A520" s="1167"/>
      <c r="B520" s="1123"/>
      <c r="F520" s="1283"/>
      <c r="J520" s="1120"/>
    </row>
    <row r="521" spans="1:11" x14ac:dyDescent="0.2">
      <c r="A521" s="1167"/>
      <c r="B521" s="1123" t="str">
        <f>B471</f>
        <v>АО "ПБК"</v>
      </c>
      <c r="C521" s="1110" t="str">
        <f>C471</f>
        <v>8-800-550-50-00, 8-953-500-05-75</v>
      </c>
      <c r="D521" s="1125" t="s">
        <v>888</v>
      </c>
      <c r="E521" s="1125" t="str">
        <f>D521</f>
        <v>ВЛ 10 кВ Родина</v>
      </c>
      <c r="F521" s="1283" t="s">
        <v>94</v>
      </c>
      <c r="G521" s="1167">
        <v>5</v>
      </c>
      <c r="I521" s="1110">
        <v>0.04</v>
      </c>
      <c r="J521" s="1120"/>
      <c r="K521" s="1005">
        <v>0.04</v>
      </c>
    </row>
    <row r="522" spans="1:11" x14ac:dyDescent="0.2">
      <c r="A522" s="1167"/>
      <c r="B522" s="1123" t="s">
        <v>2448</v>
      </c>
      <c r="F522" s="1283"/>
      <c r="J522" s="1120"/>
    </row>
    <row r="523" spans="1:11" x14ac:dyDescent="0.2">
      <c r="A523" s="1167"/>
      <c r="B523" s="1123" t="str">
        <f>B519</f>
        <v>Администрация СП Шапшинское</v>
      </c>
      <c r="F523" s="1283"/>
      <c r="J523" s="1120"/>
    </row>
    <row r="524" spans="1:11" x14ac:dyDescent="0.2">
      <c r="A524" s="1167"/>
      <c r="B524" s="1123" t="s">
        <v>182</v>
      </c>
      <c r="F524" s="1283"/>
      <c r="J524" s="1120"/>
    </row>
    <row r="525" spans="1:11" x14ac:dyDescent="0.2">
      <c r="A525" s="1167"/>
      <c r="B525" s="1123" t="s">
        <v>1182</v>
      </c>
      <c r="F525" s="1283"/>
      <c r="J525" s="1120"/>
    </row>
    <row r="526" spans="1:11" x14ac:dyDescent="0.2">
      <c r="A526" s="1167"/>
      <c r="B526" s="1123" t="s">
        <v>3316</v>
      </c>
      <c r="F526" s="1283"/>
      <c r="J526" s="1120"/>
    </row>
    <row r="527" spans="1:11" x14ac:dyDescent="0.2">
      <c r="A527" s="1167"/>
      <c r="B527" s="1123" t="s">
        <v>810</v>
      </c>
      <c r="F527" s="1283"/>
      <c r="J527" s="1120"/>
    </row>
    <row r="528" spans="1:11" x14ac:dyDescent="0.2">
      <c r="A528" s="1167"/>
      <c r="B528" s="1123" t="s">
        <v>810</v>
      </c>
      <c r="D528" s="1125" t="s">
        <v>1193</v>
      </c>
      <c r="E528" s="1125" t="str">
        <f>D528</f>
        <v>ВЛ 10 кВ Ферма</v>
      </c>
      <c r="F528" s="1283" t="s">
        <v>94</v>
      </c>
      <c r="G528" s="1167">
        <v>5</v>
      </c>
      <c r="I528" s="1110">
        <v>0.01</v>
      </c>
      <c r="J528" s="1120"/>
      <c r="K528" s="1005">
        <v>0.01</v>
      </c>
    </row>
    <row r="529" spans="1:12" x14ac:dyDescent="0.2">
      <c r="A529" s="1167"/>
      <c r="B529" s="1123" t="str">
        <f>B519</f>
        <v>Администрация СП Шапшинское</v>
      </c>
      <c r="F529" s="1283"/>
      <c r="J529" s="1120"/>
    </row>
    <row r="530" spans="1:12" x14ac:dyDescent="0.2">
      <c r="A530" s="1167"/>
      <c r="B530" s="1123"/>
      <c r="F530" s="1283"/>
      <c r="I530" s="1120"/>
      <c r="J530" s="1120"/>
    </row>
    <row r="531" spans="1:12" x14ac:dyDescent="0.2">
      <c r="A531" s="1167"/>
      <c r="B531" s="1123"/>
      <c r="D531" s="1100" t="s">
        <v>1194</v>
      </c>
      <c r="F531" s="1284" t="str">
        <f>F528</f>
        <v>ДУ</v>
      </c>
      <c r="G531" s="1284">
        <f>G528</f>
        <v>5</v>
      </c>
      <c r="H531" s="1120"/>
      <c r="I531" s="1120">
        <f>I515+I518+I521+I528</f>
        <v>0.05</v>
      </c>
      <c r="J531" s="1120">
        <f>J515+J518+J521+J528</f>
        <v>0</v>
      </c>
    </row>
    <row r="532" spans="1:12" x14ac:dyDescent="0.2">
      <c r="A532" s="1167"/>
      <c r="B532" s="1123"/>
      <c r="F532" s="1284"/>
      <c r="G532" s="1174"/>
      <c r="H532" s="1120"/>
      <c r="I532" s="1120"/>
      <c r="J532" s="1120"/>
    </row>
    <row r="533" spans="1:12" x14ac:dyDescent="0.2">
      <c r="A533" s="1167"/>
      <c r="B533" s="1123"/>
      <c r="F533" s="1284"/>
      <c r="G533" s="1174"/>
      <c r="H533" s="1120"/>
      <c r="I533" s="1120"/>
      <c r="J533" s="1120"/>
    </row>
    <row r="534" spans="1:12" x14ac:dyDescent="0.2">
      <c r="A534" s="1167"/>
      <c r="B534" s="1123"/>
      <c r="D534" s="1100" t="s">
        <v>1195</v>
      </c>
      <c r="F534" s="733" t="s">
        <v>695</v>
      </c>
      <c r="G534" s="1174"/>
      <c r="H534" s="1120"/>
      <c r="I534" s="1120"/>
      <c r="J534" s="1120"/>
    </row>
    <row r="535" spans="1:12" x14ac:dyDescent="0.2">
      <c r="A535" s="1167"/>
      <c r="B535" s="1123" t="str">
        <f>B470</f>
        <v xml:space="preserve">ООО "МТС Энерго" </v>
      </c>
      <c r="C535" s="1110" t="str">
        <f>C470</f>
        <v>(8172) 76-90-90, 89115000999</v>
      </c>
      <c r="D535" s="1125" t="s">
        <v>1196</v>
      </c>
      <c r="E535" s="1125" t="str">
        <f>D535</f>
        <v>ВЛ 10 кВ Котельная</v>
      </c>
      <c r="F535" s="1283" t="s">
        <v>94</v>
      </c>
      <c r="G535" s="1167">
        <v>5</v>
      </c>
      <c r="H535" s="1120"/>
      <c r="I535" s="1110">
        <v>0.04</v>
      </c>
      <c r="J535" s="1120"/>
      <c r="K535" s="1079">
        <v>0.03</v>
      </c>
      <c r="L535" s="733" t="s">
        <v>4091</v>
      </c>
    </row>
    <row r="536" spans="1:12" x14ac:dyDescent="0.2">
      <c r="A536" s="1167"/>
      <c r="B536" s="1123" t="str">
        <f>B521</f>
        <v>АО "ПБК"</v>
      </c>
      <c r="C536" s="1110" t="str">
        <f>C521</f>
        <v>8-800-550-50-00, 8-953-500-05-75</v>
      </c>
      <c r="F536" s="1284"/>
      <c r="G536" s="1174"/>
      <c r="H536" s="1120"/>
      <c r="J536" s="1120"/>
    </row>
    <row r="537" spans="1:12" x14ac:dyDescent="0.2">
      <c r="A537" s="1167"/>
      <c r="B537" s="1123" t="s">
        <v>360</v>
      </c>
      <c r="F537" s="1284"/>
      <c r="G537" s="1174"/>
      <c r="H537" s="1120"/>
      <c r="J537" s="1120"/>
      <c r="K537" s="1005" t="s">
        <v>964</v>
      </c>
    </row>
    <row r="538" spans="1:12" x14ac:dyDescent="0.2">
      <c r="A538" s="1167"/>
      <c r="B538" s="1123" t="s">
        <v>182</v>
      </c>
      <c r="C538" s="1125"/>
      <c r="F538" s="1284"/>
      <c r="G538" s="1174"/>
      <c r="H538" s="1120"/>
      <c r="J538" s="1120"/>
    </row>
    <row r="539" spans="1:12" x14ac:dyDescent="0.2">
      <c r="A539" s="1167"/>
      <c r="B539" s="1123" t="s">
        <v>810</v>
      </c>
      <c r="F539" s="1284"/>
      <c r="G539" s="1174"/>
      <c r="H539" s="1120"/>
      <c r="J539" s="1120"/>
    </row>
    <row r="540" spans="1:12" x14ac:dyDescent="0.2">
      <c r="A540" s="1167"/>
      <c r="B540" s="1123" t="s">
        <v>810</v>
      </c>
      <c r="D540" s="1125" t="s">
        <v>1197</v>
      </c>
      <c r="E540" s="1125" t="str">
        <f>D540</f>
        <v>ВЛ 10 кВ Шабзеро</v>
      </c>
      <c r="F540" s="1283" t="s">
        <v>94</v>
      </c>
      <c r="G540" s="1167">
        <v>5</v>
      </c>
      <c r="H540" s="1120"/>
      <c r="J540" s="1120"/>
      <c r="K540" s="1005">
        <v>5.0000000000000001E-3</v>
      </c>
    </row>
    <row r="541" spans="1:12" x14ac:dyDescent="0.2">
      <c r="A541" s="1167"/>
      <c r="B541" s="1123"/>
      <c r="F541" s="1284"/>
      <c r="G541" s="1174"/>
      <c r="H541" s="1120"/>
      <c r="I541" s="1120"/>
      <c r="J541" s="1120"/>
    </row>
    <row r="542" spans="1:12" x14ac:dyDescent="0.2">
      <c r="A542" s="1167"/>
      <c r="B542" s="1123"/>
      <c r="F542" s="1284"/>
      <c r="G542" s="1174"/>
      <c r="H542" s="1120"/>
      <c r="I542" s="1120"/>
      <c r="J542" s="1120"/>
    </row>
    <row r="543" spans="1:12" x14ac:dyDescent="0.2">
      <c r="A543" s="1167"/>
      <c r="B543" s="1123"/>
      <c r="D543" s="1100" t="s">
        <v>1198</v>
      </c>
      <c r="F543" s="1284" t="s">
        <v>94</v>
      </c>
      <c r="G543" s="1174">
        <v>5</v>
      </c>
      <c r="H543" s="1120"/>
      <c r="I543" s="1120">
        <f>I535+I540</f>
        <v>0.04</v>
      </c>
      <c r="J543" s="1120"/>
    </row>
    <row r="544" spans="1:12" x14ac:dyDescent="0.2">
      <c r="A544" s="1167"/>
      <c r="B544" s="1123"/>
      <c r="F544" s="1284"/>
      <c r="G544" s="1174"/>
      <c r="H544" s="1120"/>
      <c r="I544" s="1120"/>
      <c r="J544" s="1120"/>
    </row>
    <row r="545" spans="1:12" x14ac:dyDescent="0.2">
      <c r="A545" s="1167"/>
      <c r="B545" s="1123"/>
      <c r="F545" s="1284"/>
      <c r="G545" s="1174"/>
      <c r="H545" s="1120"/>
      <c r="I545" s="1120"/>
      <c r="J545" s="1120"/>
    </row>
    <row r="546" spans="1:12" x14ac:dyDescent="0.2">
      <c r="A546" s="1167"/>
      <c r="B546" s="1123"/>
      <c r="D546" s="1100" t="s">
        <v>1199</v>
      </c>
      <c r="F546" s="733" t="s">
        <v>695</v>
      </c>
      <c r="G546" s="1174"/>
      <c r="H546" s="1120"/>
      <c r="I546" s="1120"/>
      <c r="J546" s="1120"/>
    </row>
    <row r="547" spans="1:12" x14ac:dyDescent="0.2">
      <c r="A547" s="1167"/>
      <c r="B547" s="1123" t="s">
        <v>360</v>
      </c>
      <c r="D547" s="1125" t="s">
        <v>1200</v>
      </c>
      <c r="E547" s="1125" t="str">
        <f>D547</f>
        <v>ВЛ 10 кВ Арзубиха</v>
      </c>
      <c r="F547" s="1283" t="s">
        <v>94</v>
      </c>
      <c r="G547" s="1167">
        <v>5</v>
      </c>
      <c r="H547" s="1120"/>
      <c r="I547" s="1110">
        <v>0.03</v>
      </c>
      <c r="J547" s="1120"/>
      <c r="K547" s="1123">
        <v>0.05</v>
      </c>
      <c r="L547" s="1125"/>
    </row>
    <row r="548" spans="1:12" x14ac:dyDescent="0.2">
      <c r="A548" s="1167"/>
      <c r="B548" s="1123" t="s">
        <v>810</v>
      </c>
      <c r="F548" s="1284"/>
      <c r="G548" s="1174"/>
      <c r="H548" s="1120"/>
      <c r="J548" s="1120"/>
      <c r="K548" s="1125"/>
      <c r="L548" s="1005" t="s">
        <v>1563</v>
      </c>
    </row>
    <row r="549" spans="1:12" x14ac:dyDescent="0.2">
      <c r="A549" s="1167"/>
      <c r="B549" s="1123" t="s">
        <v>2448</v>
      </c>
      <c r="F549" s="1284"/>
      <c r="G549" s="1174"/>
      <c r="H549" s="1120"/>
      <c r="J549" s="1120"/>
      <c r="K549" s="1125"/>
      <c r="L549" s="1005"/>
    </row>
    <row r="550" spans="1:12" x14ac:dyDescent="0.2">
      <c r="A550" s="1167"/>
      <c r="B550" s="1123" t="s">
        <v>2825</v>
      </c>
      <c r="F550" s="1284"/>
      <c r="G550" s="1174"/>
      <c r="H550" s="1120"/>
      <c r="J550" s="1120"/>
      <c r="K550" s="1125"/>
      <c r="L550" s="1005"/>
    </row>
    <row r="551" spans="1:12" x14ac:dyDescent="0.2">
      <c r="A551" s="1167"/>
      <c r="B551" s="1123" t="s">
        <v>2417</v>
      </c>
      <c r="F551" s="1284"/>
      <c r="G551" s="1174"/>
      <c r="H551" s="1120"/>
      <c r="J551" s="1120"/>
    </row>
    <row r="552" spans="1:12" x14ac:dyDescent="0.2">
      <c r="A552" s="1167"/>
      <c r="B552" s="721" t="s">
        <v>1136</v>
      </c>
      <c r="F552" s="1284"/>
      <c r="G552" s="1174"/>
      <c r="H552" s="1120"/>
      <c r="J552" s="1120"/>
      <c r="K552" s="733" t="s">
        <v>826</v>
      </c>
      <c r="L552" s="721" t="s">
        <v>4086</v>
      </c>
    </row>
    <row r="553" spans="1:12" x14ac:dyDescent="0.2">
      <c r="A553" s="1167"/>
      <c r="B553" s="1123" t="s">
        <v>3314</v>
      </c>
      <c r="F553" s="1284"/>
      <c r="G553" s="1174"/>
      <c r="H553" s="1120"/>
      <c r="J553" s="1120"/>
      <c r="K553" s="733" t="s">
        <v>2222</v>
      </c>
    </row>
    <row r="554" spans="1:12" x14ac:dyDescent="0.2">
      <c r="A554" s="1167"/>
      <c r="B554" s="1123" t="s">
        <v>810</v>
      </c>
      <c r="D554" s="1125" t="s">
        <v>1564</v>
      </c>
      <c r="E554" s="1125" t="str">
        <f>D554</f>
        <v>ВЛ 10 кВ Дягилево</v>
      </c>
      <c r="F554" s="1283" t="s">
        <v>94</v>
      </c>
      <c r="G554" s="1167">
        <v>5</v>
      </c>
      <c r="H554" s="1120"/>
      <c r="I554" s="1110">
        <v>0.01</v>
      </c>
      <c r="J554" s="1120"/>
      <c r="K554" s="1005">
        <v>5.0000000000000001E-3</v>
      </c>
    </row>
    <row r="555" spans="1:12" x14ac:dyDescent="0.2">
      <c r="A555" s="1167"/>
      <c r="B555" s="1123" t="str">
        <f>B551</f>
        <v>Администрация СП Ильинское</v>
      </c>
      <c r="F555" s="1284"/>
      <c r="G555" s="1174"/>
      <c r="H555" s="1120"/>
      <c r="J555" s="1120"/>
    </row>
    <row r="556" spans="1:12" x14ac:dyDescent="0.2">
      <c r="A556" s="1167"/>
      <c r="B556" s="1123"/>
      <c r="F556" s="1284"/>
      <c r="G556" s="1174"/>
      <c r="H556" s="1120"/>
      <c r="J556" s="1120"/>
    </row>
    <row r="557" spans="1:12" x14ac:dyDescent="0.2">
      <c r="A557" s="1167"/>
      <c r="B557" s="1123" t="s">
        <v>1180</v>
      </c>
      <c r="C557" s="1110" t="e">
        <f>#REF!</f>
        <v>#REF!</v>
      </c>
      <c r="D557" s="1125" t="s">
        <v>892</v>
      </c>
      <c r="E557" s="1125" t="str">
        <f>D557</f>
        <v>ВЛ 10 кВ Комплекс</v>
      </c>
      <c r="F557" s="1283" t="s">
        <v>94</v>
      </c>
      <c r="G557" s="1167">
        <v>5</v>
      </c>
      <c r="H557" s="1120"/>
      <c r="I557" s="1110">
        <v>0.01</v>
      </c>
      <c r="J557" s="1120"/>
      <c r="K557" s="1011">
        <v>4.0000000000000001E-3</v>
      </c>
      <c r="L557" s="1005" t="s">
        <v>827</v>
      </c>
    </row>
    <row r="558" spans="1:12" x14ac:dyDescent="0.2">
      <c r="A558" s="1167"/>
      <c r="B558" s="1123"/>
      <c r="F558" s="1284"/>
      <c r="G558" s="1174"/>
      <c r="H558" s="1120"/>
      <c r="J558" s="1120"/>
    </row>
    <row r="559" spans="1:12" x14ac:dyDescent="0.2">
      <c r="A559" s="1167"/>
      <c r="B559" s="1123"/>
      <c r="F559" s="1284"/>
      <c r="G559" s="1174"/>
      <c r="H559" s="1120"/>
      <c r="J559" s="1120"/>
    </row>
    <row r="560" spans="1:12" x14ac:dyDescent="0.2">
      <c r="A560" s="1167"/>
      <c r="B560" s="1123" t="s">
        <v>810</v>
      </c>
      <c r="D560" s="1125" t="s">
        <v>1201</v>
      </c>
      <c r="E560" s="1125" t="str">
        <f>D560</f>
        <v>ВЛ 10 кВ Митиха</v>
      </c>
      <c r="F560" s="1283" t="s">
        <v>94</v>
      </c>
      <c r="G560" s="1167">
        <v>5</v>
      </c>
      <c r="H560" s="1120"/>
      <c r="I560" s="1110">
        <v>0.02</v>
      </c>
      <c r="J560" s="1120"/>
      <c r="K560" s="1005">
        <v>2E-3</v>
      </c>
    </row>
    <row r="561" spans="1:32" x14ac:dyDescent="0.2">
      <c r="A561" s="1167"/>
      <c r="B561" s="1123"/>
      <c r="F561" s="1284"/>
      <c r="G561" s="1174"/>
      <c r="H561" s="1120"/>
      <c r="I561" s="1120"/>
      <c r="J561" s="1120"/>
    </row>
    <row r="562" spans="1:32" x14ac:dyDescent="0.2">
      <c r="A562" s="1167"/>
      <c r="B562" s="1123"/>
      <c r="F562" s="1284"/>
      <c r="G562" s="1174"/>
      <c r="H562" s="1120"/>
      <c r="I562" s="1120"/>
      <c r="J562" s="1120"/>
    </row>
    <row r="563" spans="1:32" x14ac:dyDescent="0.2">
      <c r="A563" s="1167"/>
      <c r="B563" s="1123"/>
      <c r="D563" s="1100" t="s">
        <v>1202</v>
      </c>
      <c r="F563" s="1284" t="s">
        <v>94</v>
      </c>
      <c r="G563" s="1174">
        <v>5</v>
      </c>
      <c r="H563" s="1120"/>
      <c r="I563" s="1120">
        <f>I547+I554+I557+I560</f>
        <v>7.0000000000000007E-2</v>
      </c>
      <c r="J563" s="1120"/>
    </row>
    <row r="564" spans="1:32" x14ac:dyDescent="0.2">
      <c r="A564" s="1167"/>
      <c r="B564" s="1123"/>
      <c r="F564" s="1284"/>
      <c r="G564" s="1174"/>
      <c r="H564" s="1120"/>
      <c r="I564" s="1120"/>
      <c r="J564" s="1120"/>
    </row>
    <row r="565" spans="1:32" x14ac:dyDescent="0.2">
      <c r="A565" s="1167"/>
      <c r="B565" s="1123"/>
      <c r="F565" s="1284"/>
      <c r="G565" s="1174"/>
      <c r="H565" s="1120"/>
      <c r="I565" s="1120"/>
      <c r="J565" s="1120"/>
    </row>
    <row r="566" spans="1:32" s="1100" customFormat="1" x14ac:dyDescent="0.2">
      <c r="A566" s="1174"/>
      <c r="B566" s="1079"/>
      <c r="C566" s="1120"/>
      <c r="D566" s="1100" t="s">
        <v>556</v>
      </c>
      <c r="F566" s="1284" t="str">
        <f>F458</f>
        <v>ДУ</v>
      </c>
      <c r="G566" s="1174">
        <f>G458</f>
        <v>5</v>
      </c>
      <c r="H566" s="1120"/>
      <c r="I566" s="1120">
        <f>I435</f>
        <v>0.46</v>
      </c>
      <c r="J566" s="1120">
        <f>J435</f>
        <v>0.04</v>
      </c>
      <c r="K566" s="1120">
        <f>K381+I566</f>
        <v>18.46</v>
      </c>
      <c r="M566" s="1005" t="s">
        <v>2891</v>
      </c>
    </row>
    <row r="567" spans="1:32" s="1100" customFormat="1" x14ac:dyDescent="0.2">
      <c r="A567" s="1174"/>
      <c r="B567" s="1079"/>
      <c r="C567" s="1120"/>
      <c r="F567" s="1284"/>
      <c r="G567" s="1174"/>
      <c r="H567" s="1120"/>
      <c r="I567" s="1120"/>
      <c r="J567" s="1120"/>
      <c r="K567" s="1005"/>
      <c r="L567" s="1079"/>
    </row>
    <row r="568" spans="1:32" s="1338" customFormat="1" x14ac:dyDescent="0.2">
      <c r="A568" s="639"/>
      <c r="B568" s="2195" t="s">
        <v>1084</v>
      </c>
      <c r="C568" s="639"/>
      <c r="D568" s="1419"/>
      <c r="E568" s="1419"/>
      <c r="F568" s="1337"/>
      <c r="G568" s="639"/>
      <c r="H568" s="1337"/>
      <c r="I568" s="1337"/>
      <c r="J568" s="1337"/>
      <c r="K568" s="1420"/>
      <c r="L568" s="1952"/>
      <c r="M568" s="1340"/>
      <c r="N568" s="1340"/>
      <c r="O568" s="1340"/>
      <c r="P568" s="1340"/>
      <c r="Q568" s="1340"/>
      <c r="R568" s="1340"/>
      <c r="S568" s="1340"/>
      <c r="T568" s="1340"/>
      <c r="U568" s="1340"/>
      <c r="V568" s="1340"/>
      <c r="W568" s="1340"/>
      <c r="X568" s="1340"/>
      <c r="Y568" s="1340"/>
      <c r="Z568" s="1337"/>
      <c r="AA568" s="975"/>
      <c r="AB568" s="975"/>
      <c r="AC568" s="1945"/>
      <c r="AD568" s="975"/>
      <c r="AE568" s="1945"/>
      <c r="AF568" s="975"/>
    </row>
    <row r="569" spans="1:32" x14ac:dyDescent="0.2">
      <c r="A569" s="1167"/>
      <c r="B569" s="1123"/>
      <c r="C569" s="1167"/>
      <c r="D569" s="1123"/>
      <c r="E569" s="1123"/>
      <c r="L569" s="1011"/>
      <c r="M569" s="1112"/>
      <c r="N569" s="1112"/>
      <c r="O569" s="1112"/>
      <c r="P569" s="1112"/>
      <c r="Q569" s="1112"/>
      <c r="R569" s="1112"/>
      <c r="S569" s="1112"/>
      <c r="T569" s="1112"/>
      <c r="U569" s="1112"/>
      <c r="V569" s="1112"/>
      <c r="W569" s="1112"/>
      <c r="X569" s="1112"/>
      <c r="Y569" s="1112"/>
      <c r="Z569" s="1110"/>
      <c r="AA569" s="1120"/>
      <c r="AB569" s="1120"/>
      <c r="AC569" s="1100"/>
      <c r="AD569" s="1120"/>
      <c r="AE569" s="1100"/>
      <c r="AF569" s="1120"/>
    </row>
    <row r="570" spans="1:32" x14ac:dyDescent="0.2">
      <c r="A570" s="1167">
        <f>A385+1</f>
        <v>7</v>
      </c>
      <c r="B570" s="1125"/>
      <c r="C570" s="1167"/>
      <c r="D570" s="1114" t="s">
        <v>480</v>
      </c>
      <c r="L570" s="1005" t="s">
        <v>424</v>
      </c>
      <c r="M570" s="1112"/>
      <c r="N570" s="1112"/>
      <c r="O570" s="1112"/>
      <c r="P570" s="1112"/>
      <c r="Q570" s="1112"/>
      <c r="R570" s="1112"/>
      <c r="S570" s="1112"/>
      <c r="T570" s="1112"/>
      <c r="U570" s="1112"/>
      <c r="V570" s="1112"/>
      <c r="W570" s="1112"/>
      <c r="X570" s="1112"/>
      <c r="Y570" s="1112"/>
      <c r="Z570" s="1110"/>
      <c r="AA570" s="1120"/>
      <c r="AB570" s="1120"/>
      <c r="AC570" s="1100"/>
      <c r="AD570" s="1120"/>
      <c r="AE570" s="1100"/>
      <c r="AF570" s="1120"/>
    </row>
    <row r="571" spans="1:32" x14ac:dyDescent="0.2">
      <c r="A571" s="1167"/>
      <c r="B571" s="1123" t="s">
        <v>810</v>
      </c>
      <c r="C571" s="1167"/>
      <c r="D571" s="1175" t="s">
        <v>856</v>
      </c>
      <c r="E571" s="1123" t="str">
        <f>D571</f>
        <v>ВЛ-10 кВ Зерноток</v>
      </c>
      <c r="F571" s="1110" t="s">
        <v>94</v>
      </c>
      <c r="G571" s="1167">
        <v>5</v>
      </c>
      <c r="I571" s="1109"/>
      <c r="J571" s="1109"/>
      <c r="K571" s="1005">
        <v>0.42</v>
      </c>
      <c r="L571" s="1011" t="s">
        <v>1243</v>
      </c>
      <c r="M571" s="1112"/>
      <c r="N571" s="1087"/>
      <c r="O571" s="1087"/>
      <c r="P571" s="1112"/>
      <c r="Q571" s="1112"/>
      <c r="R571" s="1112"/>
      <c r="S571" s="1112"/>
      <c r="T571" s="1112"/>
      <c r="U571" s="1112"/>
      <c r="V571" s="1112"/>
      <c r="W571" s="1112"/>
      <c r="X571" s="1112"/>
      <c r="Y571" s="1112"/>
      <c r="Z571" s="1110"/>
      <c r="AA571" s="1120"/>
      <c r="AB571" s="1120"/>
      <c r="AC571" s="1100"/>
      <c r="AD571" s="1120"/>
      <c r="AE571" s="1100"/>
      <c r="AF571" s="1120"/>
    </row>
    <row r="572" spans="1:32" x14ac:dyDescent="0.2">
      <c r="A572" s="1167"/>
      <c r="B572" s="1125" t="s">
        <v>2393</v>
      </c>
      <c r="D572" s="1123"/>
      <c r="E572" s="1123"/>
      <c r="K572" s="733" t="s">
        <v>581</v>
      </c>
      <c r="L572" s="1125"/>
      <c r="M572" s="1005" t="s">
        <v>1311</v>
      </c>
      <c r="N572" s="1112"/>
      <c r="O572" s="1112"/>
      <c r="P572" s="1112"/>
      <c r="Q572" s="1112"/>
      <c r="R572" s="1112"/>
      <c r="S572" s="1112"/>
      <c r="T572" s="1112"/>
      <c r="U572" s="1112"/>
      <c r="V572" s="1112"/>
      <c r="W572" s="1112"/>
      <c r="X572" s="1112"/>
      <c r="Y572" s="1112"/>
      <c r="Z572" s="1110"/>
      <c r="AA572" s="1120"/>
      <c r="AB572" s="1120"/>
      <c r="AC572" s="1100"/>
      <c r="AD572" s="1120"/>
      <c r="AE572" s="1100"/>
      <c r="AF572" s="1120"/>
    </row>
    <row r="573" spans="1:32" x14ac:dyDescent="0.2">
      <c r="A573" s="1167"/>
      <c r="B573" s="1123" t="e">
        <f>#REF!</f>
        <v>#REF!</v>
      </c>
      <c r="C573" s="1123" t="e">
        <f>#REF!</f>
        <v>#REF!</v>
      </c>
      <c r="D573" s="1123"/>
      <c r="E573" s="1123"/>
      <c r="L573" s="1011"/>
      <c r="M573" s="1112"/>
      <c r="N573" s="1112"/>
      <c r="O573" s="1112"/>
      <c r="P573" s="1112"/>
      <c r="Q573" s="1112"/>
      <c r="R573" s="1112"/>
      <c r="S573" s="1112"/>
      <c r="T573" s="1112"/>
      <c r="U573" s="1112"/>
      <c r="V573" s="1112"/>
      <c r="W573" s="1112"/>
      <c r="X573" s="1112"/>
      <c r="Y573" s="1112"/>
      <c r="Z573" s="1110"/>
      <c r="AA573" s="1120"/>
      <c r="AB573" s="1120"/>
      <c r="AC573" s="1100"/>
      <c r="AD573" s="1120"/>
      <c r="AE573" s="1100"/>
      <c r="AF573" s="1120"/>
    </row>
    <row r="574" spans="1:32" x14ac:dyDescent="0.2">
      <c r="A574" s="1167"/>
      <c r="B574" s="1125" t="s">
        <v>868</v>
      </c>
      <c r="C574" s="1125"/>
      <c r="D574" s="1123"/>
      <c r="E574" s="1123"/>
      <c r="L574" s="1011"/>
      <c r="M574" s="1112"/>
      <c r="N574" s="1112"/>
      <c r="O574" s="1112"/>
      <c r="P574" s="1112"/>
      <c r="Q574" s="1112"/>
      <c r="R574" s="1112"/>
      <c r="S574" s="1112"/>
      <c r="T574" s="1112"/>
      <c r="U574" s="1112"/>
      <c r="V574" s="1112"/>
      <c r="W574" s="1112"/>
      <c r="X574" s="1112"/>
      <c r="Y574" s="1112"/>
      <c r="Z574" s="1110"/>
      <c r="AA574" s="1120"/>
      <c r="AB574" s="1120"/>
      <c r="AC574" s="1100"/>
      <c r="AD574" s="1120"/>
      <c r="AE574" s="1100"/>
      <c r="AF574" s="1120"/>
    </row>
    <row r="575" spans="1:32" x14ac:dyDescent="0.2">
      <c r="A575" s="1167"/>
      <c r="B575" s="1125" t="s">
        <v>3367</v>
      </c>
      <c r="C575" s="1125"/>
      <c r="D575" s="1123"/>
      <c r="E575" s="1123"/>
      <c r="K575" s="1125"/>
      <c r="L575" s="1125"/>
      <c r="M575" s="1112"/>
      <c r="N575" s="1112"/>
      <c r="O575" s="1112"/>
      <c r="P575" s="1112"/>
      <c r="Q575" s="1112"/>
      <c r="R575" s="1112"/>
      <c r="S575" s="1112"/>
      <c r="T575" s="1112"/>
      <c r="U575" s="1112"/>
      <c r="V575" s="1112"/>
      <c r="W575" s="1112"/>
      <c r="X575" s="1112"/>
      <c r="Y575" s="1112"/>
      <c r="Z575" s="1110"/>
      <c r="AA575" s="1120"/>
      <c r="AB575" s="1120"/>
      <c r="AC575" s="1100"/>
      <c r="AD575" s="1120"/>
      <c r="AE575" s="1100"/>
      <c r="AF575" s="1120"/>
    </row>
    <row r="576" spans="1:32" x14ac:dyDescent="0.2">
      <c r="A576" s="1167"/>
      <c r="B576" s="1123" t="s">
        <v>810</v>
      </c>
      <c r="C576" s="1167"/>
      <c r="D576" s="1123" t="s">
        <v>1312</v>
      </c>
      <c r="E576" s="1123" t="str">
        <f>D576</f>
        <v>ВЛ 10 кВ Каменка</v>
      </c>
      <c r="F576" s="1110" t="str">
        <f>F571</f>
        <v>ДУ</v>
      </c>
      <c r="G576" s="1167">
        <f>G571</f>
        <v>5</v>
      </c>
      <c r="K576" s="1005">
        <v>1.7</v>
      </c>
      <c r="L576" s="733"/>
      <c r="M576" s="1112"/>
      <c r="N576" s="1112"/>
      <c r="O576" s="1112"/>
      <c r="P576" s="1112"/>
      <c r="Q576" s="1112"/>
      <c r="R576" s="1112"/>
      <c r="S576" s="1112"/>
      <c r="T576" s="1112"/>
      <c r="U576" s="1112"/>
      <c r="V576" s="1112"/>
      <c r="W576" s="1112"/>
      <c r="X576" s="1112"/>
      <c r="Y576" s="1112"/>
      <c r="Z576" s="1110"/>
      <c r="AA576" s="1120"/>
      <c r="AB576" s="1120"/>
      <c r="AC576" s="1100"/>
      <c r="AD576" s="1120"/>
      <c r="AE576" s="1100"/>
      <c r="AF576" s="1120"/>
    </row>
    <row r="577" spans="1:32" x14ac:dyDescent="0.2">
      <c r="A577" s="1167"/>
      <c r="B577" s="1123" t="str">
        <f>B575</f>
        <v>Администрация МО Чушевицкое</v>
      </c>
      <c r="C577" s="1110" t="s">
        <v>2914</v>
      </c>
      <c r="D577" s="1123"/>
      <c r="E577" s="1123"/>
      <c r="L577" s="733"/>
      <c r="M577" s="1112"/>
      <c r="N577" s="1112"/>
      <c r="O577" s="1112"/>
      <c r="P577" s="1112"/>
      <c r="Q577" s="1112"/>
      <c r="R577" s="1112"/>
      <c r="S577" s="1112"/>
      <c r="T577" s="1112"/>
      <c r="U577" s="1112"/>
      <c r="V577" s="1112"/>
      <c r="W577" s="1112"/>
      <c r="X577" s="1112"/>
      <c r="Y577" s="1112"/>
      <c r="Z577" s="1110"/>
      <c r="AA577" s="1120"/>
      <c r="AB577" s="1120"/>
      <c r="AC577" s="1100"/>
      <c r="AD577" s="1120"/>
      <c r="AE577" s="1100"/>
      <c r="AF577" s="1120"/>
    </row>
    <row r="578" spans="1:32" x14ac:dyDescent="0.2">
      <c r="A578" s="1167"/>
      <c r="B578" s="1125" t="s">
        <v>2387</v>
      </c>
      <c r="C578" s="1123" t="s">
        <v>2915</v>
      </c>
      <c r="D578" s="1123"/>
      <c r="E578" s="1123"/>
      <c r="L578" s="1005" t="s">
        <v>964</v>
      </c>
      <c r="M578" s="1005" t="s">
        <v>1596</v>
      </c>
      <c r="N578" s="1112"/>
      <c r="O578" s="1112"/>
      <c r="P578" s="1112" t="s">
        <v>2198</v>
      </c>
      <c r="Q578" s="1112"/>
      <c r="R578" s="1112"/>
      <c r="S578" s="1112"/>
      <c r="T578" s="1112"/>
      <c r="U578" s="1112"/>
      <c r="V578" s="1112"/>
      <c r="W578" s="1112"/>
      <c r="X578" s="1112"/>
      <c r="Y578" s="1112"/>
      <c r="Z578" s="1110"/>
      <c r="AA578" s="1120"/>
      <c r="AB578" s="1120"/>
      <c r="AC578" s="1100"/>
      <c r="AD578" s="1120"/>
      <c r="AE578" s="1100"/>
      <c r="AF578" s="1120"/>
    </row>
    <row r="579" spans="1:32" x14ac:dyDescent="0.2">
      <c r="A579" s="1167"/>
      <c r="B579" s="1125" t="s">
        <v>3368</v>
      </c>
      <c r="C579" s="1110" t="s">
        <v>2916</v>
      </c>
      <c r="D579" s="1123"/>
      <c r="E579" s="1123"/>
      <c r="K579" s="1125"/>
      <c r="L579" s="1005" t="s">
        <v>1602</v>
      </c>
      <c r="M579" s="1005"/>
      <c r="N579" s="1112"/>
      <c r="O579" s="1112"/>
      <c r="P579" s="1112"/>
      <c r="Q579" s="1112"/>
      <c r="R579" s="1112"/>
      <c r="S579" s="1112"/>
      <c r="T579" s="1112"/>
      <c r="U579" s="1112"/>
      <c r="V579" s="1112"/>
      <c r="W579" s="1112"/>
      <c r="X579" s="1112"/>
      <c r="Y579" s="1112"/>
      <c r="Z579" s="1110"/>
      <c r="AA579" s="1120"/>
      <c r="AB579" s="1120"/>
      <c r="AC579" s="1100"/>
      <c r="AD579" s="1120"/>
      <c r="AE579" s="1100"/>
      <c r="AF579" s="1120"/>
    </row>
    <row r="580" spans="1:32" x14ac:dyDescent="0.2">
      <c r="A580" s="1167"/>
      <c r="B580" s="1123" t="s">
        <v>1314</v>
      </c>
      <c r="C580" s="1015" t="s">
        <v>3678</v>
      </c>
      <c r="D580" s="1123"/>
      <c r="E580" s="1123"/>
      <c r="K580" s="1125"/>
      <c r="L580" s="1011"/>
      <c r="M580" s="1112"/>
      <c r="N580" s="1112"/>
      <c r="O580" s="1112"/>
      <c r="P580" s="1112"/>
      <c r="Q580" s="1112"/>
      <c r="R580" s="1112"/>
      <c r="S580" s="1112"/>
      <c r="T580" s="1112"/>
      <c r="U580" s="1112"/>
      <c r="V580" s="1112"/>
      <c r="W580" s="1112"/>
      <c r="X580" s="1112"/>
      <c r="Y580" s="1112"/>
      <c r="Z580" s="1110"/>
      <c r="AA580" s="1120"/>
      <c r="AB580" s="1120"/>
      <c r="AC580" s="1100"/>
      <c r="AD580" s="1120"/>
      <c r="AE580" s="1100"/>
      <c r="AF580" s="1120"/>
    </row>
    <row r="581" spans="1:32" x14ac:dyDescent="0.2">
      <c r="A581" s="1167"/>
      <c r="B581" s="1123" t="s">
        <v>1313</v>
      </c>
      <c r="C581" s="1015" t="s">
        <v>3679</v>
      </c>
      <c r="D581" s="1123"/>
      <c r="E581" s="1123"/>
      <c r="L581" s="1011"/>
      <c r="M581" s="1112"/>
      <c r="N581" s="1112"/>
      <c r="O581" s="1112"/>
      <c r="P581" s="1112"/>
      <c r="Q581" s="1112"/>
      <c r="R581" s="1112"/>
      <c r="S581" s="1112"/>
      <c r="T581" s="1112"/>
      <c r="U581" s="1112"/>
      <c r="V581" s="1112"/>
      <c r="W581" s="1112"/>
      <c r="X581" s="1112"/>
      <c r="Y581" s="1112"/>
      <c r="Z581" s="1110"/>
      <c r="AA581" s="1120"/>
      <c r="AB581" s="1120"/>
      <c r="AC581" s="1100"/>
      <c r="AD581" s="1120"/>
      <c r="AE581" s="1100"/>
      <c r="AF581" s="1120"/>
    </row>
    <row r="582" spans="1:32" x14ac:dyDescent="0.2">
      <c r="A582" s="1167"/>
      <c r="B582" s="1123" t="s">
        <v>1315</v>
      </c>
      <c r="C582" s="1167" t="e">
        <f>#REF!</f>
        <v>#REF!</v>
      </c>
      <c r="D582" s="1123"/>
      <c r="E582" s="1123"/>
      <c r="L582" s="1011"/>
      <c r="M582" s="1112"/>
      <c r="N582" s="1112"/>
      <c r="O582" s="1112"/>
      <c r="P582" s="1112"/>
      <c r="Q582" s="1112"/>
      <c r="R582" s="1112"/>
      <c r="S582" s="1112"/>
      <c r="T582" s="1112"/>
      <c r="U582" s="1112"/>
      <c r="V582" s="1112"/>
      <c r="W582" s="1112"/>
      <c r="X582" s="1112"/>
      <c r="Y582" s="1112"/>
      <c r="Z582" s="1110"/>
      <c r="AA582" s="1120"/>
      <c r="AB582" s="1120"/>
      <c r="AC582" s="1100"/>
      <c r="AD582" s="1120"/>
      <c r="AE582" s="1100"/>
      <c r="AF582" s="1120"/>
    </row>
    <row r="583" spans="1:32" x14ac:dyDescent="0.2">
      <c r="A583" s="1167"/>
      <c r="B583" s="1123" t="s">
        <v>1319</v>
      </c>
      <c r="C583" s="1167" t="s">
        <v>3680</v>
      </c>
      <c r="D583" s="1123"/>
      <c r="E583" s="1123"/>
      <c r="L583" s="1011"/>
      <c r="M583" s="1112"/>
      <c r="N583" s="1112"/>
      <c r="O583" s="1112"/>
      <c r="P583" s="1112"/>
      <c r="Q583" s="1112"/>
      <c r="R583" s="1112"/>
      <c r="S583" s="1112"/>
      <c r="T583" s="1112"/>
      <c r="U583" s="1112"/>
      <c r="V583" s="1112"/>
      <c r="W583" s="1112"/>
      <c r="X583" s="1112"/>
      <c r="Y583" s="1112"/>
      <c r="Z583" s="1110"/>
      <c r="AA583" s="1120"/>
      <c r="AB583" s="1120"/>
      <c r="AC583" s="1100"/>
      <c r="AD583" s="1120"/>
      <c r="AE583" s="1100"/>
      <c r="AF583" s="1120"/>
    </row>
    <row r="584" spans="1:32" x14ac:dyDescent="0.2">
      <c r="A584" s="1167"/>
      <c r="B584" s="1123" t="s">
        <v>686</v>
      </c>
      <c r="C584" s="1167" t="e">
        <f>#REF!</f>
        <v>#REF!</v>
      </c>
      <c r="D584" s="1123"/>
      <c r="E584" s="1123"/>
      <c r="K584" s="733" t="s">
        <v>570</v>
      </c>
      <c r="L584" s="1125"/>
      <c r="M584" s="1112"/>
      <c r="N584" s="1112"/>
      <c r="O584" s="1112"/>
      <c r="P584" s="1112"/>
      <c r="Q584" s="1112"/>
      <c r="R584" s="1112"/>
      <c r="S584" s="1112"/>
      <c r="T584" s="1112"/>
      <c r="U584" s="1112"/>
      <c r="V584" s="1112"/>
      <c r="W584" s="1112"/>
      <c r="X584" s="1112"/>
      <c r="Y584" s="1112"/>
      <c r="Z584" s="1110"/>
      <c r="AA584" s="1120"/>
      <c r="AB584" s="1120"/>
      <c r="AC584" s="1100"/>
      <c r="AD584" s="1120"/>
      <c r="AE584" s="1100"/>
      <c r="AF584" s="1120"/>
    </row>
    <row r="585" spans="1:32" x14ac:dyDescent="0.2">
      <c r="A585" s="1167"/>
      <c r="B585" s="1123"/>
      <c r="C585" s="1167" t="e">
        <f>#REF!</f>
        <v>#REF!</v>
      </c>
      <c r="D585" s="1123"/>
      <c r="E585" s="1123"/>
      <c r="L585" s="1011"/>
      <c r="M585" s="1112"/>
      <c r="N585" s="1112"/>
      <c r="O585" s="1112"/>
      <c r="P585" s="1112"/>
      <c r="Q585" s="1112"/>
      <c r="R585" s="1112"/>
      <c r="S585" s="1112"/>
      <c r="T585" s="1112"/>
      <c r="U585" s="1112"/>
      <c r="V585" s="1112"/>
      <c r="W585" s="1112"/>
      <c r="X585" s="1112"/>
      <c r="Y585" s="1112"/>
      <c r="Z585" s="1110"/>
      <c r="AA585" s="1120"/>
      <c r="AB585" s="1120"/>
      <c r="AC585" s="1100"/>
      <c r="AD585" s="1120"/>
      <c r="AE585" s="1100"/>
      <c r="AF585" s="1120"/>
    </row>
    <row r="586" spans="1:32" x14ac:dyDescent="0.2">
      <c r="A586" s="1167"/>
      <c r="B586" s="1123"/>
      <c r="C586" s="1167" t="e">
        <f>#REF!</f>
        <v>#REF!</v>
      </c>
      <c r="D586" s="1123"/>
      <c r="E586" s="1123"/>
      <c r="L586" s="1011"/>
      <c r="M586" s="1112"/>
      <c r="N586" s="1112"/>
      <c r="O586" s="1112"/>
      <c r="P586" s="1112"/>
      <c r="Q586" s="1112"/>
      <c r="R586" s="1112"/>
      <c r="S586" s="1112"/>
      <c r="T586" s="1112"/>
      <c r="U586" s="1112"/>
      <c r="V586" s="1112"/>
      <c r="W586" s="1112"/>
      <c r="X586" s="1112"/>
      <c r="Y586" s="1112"/>
      <c r="Z586" s="1110"/>
      <c r="AA586" s="1120"/>
      <c r="AB586" s="1120"/>
      <c r="AC586" s="1100"/>
      <c r="AD586" s="1120"/>
      <c r="AE586" s="1100"/>
      <c r="AF586" s="1120"/>
    </row>
    <row r="587" spans="1:32" x14ac:dyDescent="0.2">
      <c r="A587" s="1167"/>
      <c r="B587" s="1232" t="s">
        <v>3904</v>
      </c>
      <c r="C587" s="1110" t="s">
        <v>3681</v>
      </c>
      <c r="D587" s="1123"/>
      <c r="E587" s="1123"/>
      <c r="K587" s="733" t="s">
        <v>3704</v>
      </c>
      <c r="L587" s="1011"/>
      <c r="M587" s="1112"/>
      <c r="N587" s="1112"/>
      <c r="O587" s="1112"/>
      <c r="X587" s="1087" t="s">
        <v>3067</v>
      </c>
      <c r="Y587" s="1112"/>
      <c r="Z587" s="1110"/>
      <c r="AA587" s="1120"/>
      <c r="AB587" s="1120"/>
      <c r="AC587" s="1100"/>
      <c r="AD587" s="1120"/>
      <c r="AE587" s="1100"/>
      <c r="AF587" s="1120"/>
    </row>
    <row r="588" spans="1:32" x14ac:dyDescent="0.2">
      <c r="A588" s="1167"/>
      <c r="B588" s="1123" t="s">
        <v>2839</v>
      </c>
      <c r="C588" s="1110" t="s">
        <v>3064</v>
      </c>
      <c r="D588" s="1123"/>
      <c r="E588" s="1123"/>
      <c r="K588" s="1125"/>
      <c r="L588" s="1011"/>
      <c r="M588" s="1112"/>
      <c r="N588" s="1112"/>
      <c r="O588" s="1112"/>
      <c r="P588" s="1112"/>
      <c r="Q588" s="1112"/>
      <c r="R588" s="1112"/>
      <c r="S588" s="1112"/>
      <c r="T588" s="1112"/>
      <c r="U588" s="1112"/>
      <c r="V588" s="1112"/>
      <c r="W588" s="1112"/>
      <c r="X588" s="1112"/>
      <c r="Y588" s="1112"/>
      <c r="Z588" s="1110"/>
      <c r="AA588" s="1120"/>
      <c r="AB588" s="1120"/>
      <c r="AC588" s="1100"/>
      <c r="AD588" s="1120"/>
      <c r="AE588" s="1100"/>
      <c r="AF588" s="1120"/>
    </row>
    <row r="589" spans="1:32" x14ac:dyDescent="0.2">
      <c r="A589" s="1167"/>
      <c r="B589" s="1125"/>
      <c r="D589" s="1123"/>
      <c r="E589" s="1123"/>
      <c r="K589" s="1125"/>
      <c r="L589" s="1011"/>
      <c r="M589" s="1112"/>
      <c r="N589" s="1112"/>
      <c r="O589" s="1112"/>
      <c r="P589" s="1112"/>
      <c r="Q589" s="1112"/>
      <c r="R589" s="1112"/>
      <c r="S589" s="1112"/>
      <c r="T589" s="1112"/>
      <c r="U589" s="1112"/>
      <c r="V589" s="1112"/>
      <c r="W589" s="1112"/>
      <c r="X589" s="1112"/>
      <c r="Y589" s="1112"/>
      <c r="Z589" s="1110"/>
      <c r="AA589" s="1120"/>
      <c r="AB589" s="1120"/>
      <c r="AC589" s="1100"/>
      <c r="AD589" s="1120"/>
      <c r="AE589" s="1100"/>
      <c r="AF589" s="1120"/>
    </row>
    <row r="590" spans="1:32" x14ac:dyDescent="0.2">
      <c r="A590" s="1167"/>
      <c r="B590" s="1123" t="s">
        <v>810</v>
      </c>
      <c r="D590" s="1123" t="s">
        <v>898</v>
      </c>
      <c r="E590" s="1123" t="str">
        <f>D590</f>
        <v>ВЛ 10 кВ Ковда</v>
      </c>
      <c r="F590" s="1110" t="s">
        <v>94</v>
      </c>
      <c r="G590" s="1167">
        <f>G571</f>
        <v>5</v>
      </c>
      <c r="I590" s="1110">
        <v>0.02</v>
      </c>
      <c r="J590" s="1110">
        <f>I590+J566</f>
        <v>0.06</v>
      </c>
      <c r="K590" s="1005">
        <v>0.02</v>
      </c>
      <c r="L590" s="1011"/>
      <c r="M590" s="1112"/>
      <c r="N590" s="1112"/>
      <c r="O590" s="1112"/>
      <c r="P590" s="1112"/>
      <c r="Q590" s="1112"/>
      <c r="R590" s="1112"/>
      <c r="S590" s="1112"/>
      <c r="T590" s="1112"/>
      <c r="U590" s="1112"/>
      <c r="V590" s="1112"/>
      <c r="W590" s="1112"/>
      <c r="X590" s="1112"/>
      <c r="Y590" s="1112"/>
      <c r="Z590" s="1110"/>
      <c r="AA590" s="1120"/>
      <c r="AB590" s="1120"/>
      <c r="AC590" s="1100"/>
      <c r="AD590" s="1120"/>
      <c r="AE590" s="1100"/>
      <c r="AF590" s="1120"/>
    </row>
    <row r="591" spans="1:32" x14ac:dyDescent="0.2">
      <c r="A591" s="1167"/>
      <c r="B591" s="1015" t="s">
        <v>3905</v>
      </c>
      <c r="C591" s="1167"/>
      <c r="D591" s="1123"/>
      <c r="E591" s="1123"/>
      <c r="L591" s="1011"/>
      <c r="M591" s="1112"/>
      <c r="N591" s="1112"/>
      <c r="O591" s="1112"/>
      <c r="P591" s="1112"/>
      <c r="Q591" s="1112"/>
      <c r="R591" s="1112"/>
      <c r="S591" s="1112"/>
      <c r="T591" s="1112"/>
      <c r="U591" s="1112"/>
      <c r="V591" s="1112"/>
      <c r="W591" s="1112"/>
      <c r="X591" s="1112"/>
      <c r="Y591" s="1112"/>
      <c r="Z591" s="1110"/>
      <c r="AA591" s="1120"/>
      <c r="AB591" s="1120"/>
      <c r="AC591" s="1100"/>
      <c r="AD591" s="1120"/>
      <c r="AE591" s="1100"/>
      <c r="AF591" s="1120"/>
    </row>
    <row r="592" spans="1:32" x14ac:dyDescent="0.2">
      <c r="A592" s="1167"/>
      <c r="B592" s="1123" t="s">
        <v>1316</v>
      </c>
      <c r="C592" s="1167" t="e">
        <f>#REF!</f>
        <v>#REF!</v>
      </c>
      <c r="D592" s="1123"/>
      <c r="E592" s="1123"/>
      <c r="L592" s="1011"/>
      <c r="M592" s="1112"/>
      <c r="N592" s="1112"/>
      <c r="O592" s="1112"/>
      <c r="P592" s="1112"/>
      <c r="Q592" s="1112"/>
      <c r="R592" s="1112"/>
      <c r="S592" s="1112"/>
      <c r="T592" s="1112"/>
      <c r="U592" s="1112"/>
      <c r="V592" s="1112"/>
      <c r="W592" s="1112"/>
      <c r="X592" s="1112"/>
      <c r="Y592" s="1112"/>
      <c r="Z592" s="1110"/>
      <c r="AA592" s="1120"/>
      <c r="AB592" s="1120"/>
      <c r="AC592" s="1100"/>
      <c r="AD592" s="1120"/>
      <c r="AE592" s="1100"/>
      <c r="AF592" s="1120"/>
    </row>
    <row r="593" spans="1:32" x14ac:dyDescent="0.2">
      <c r="A593" s="1167"/>
      <c r="B593" s="1123"/>
      <c r="C593" s="1167" t="e">
        <f>#REF!</f>
        <v>#REF!</v>
      </c>
      <c r="D593" s="1123"/>
      <c r="E593" s="1123"/>
      <c r="L593" s="1011"/>
      <c r="M593" s="1112"/>
      <c r="N593" s="1112"/>
      <c r="O593" s="1112"/>
      <c r="P593" s="1112"/>
      <c r="Q593" s="1112"/>
      <c r="R593" s="1112"/>
      <c r="S593" s="1112"/>
      <c r="T593" s="1112"/>
      <c r="U593" s="1112"/>
      <c r="V593" s="1112"/>
      <c r="W593" s="1112"/>
      <c r="X593" s="1112"/>
      <c r="Y593" s="1112"/>
      <c r="Z593" s="1110"/>
      <c r="AA593" s="1120"/>
      <c r="AB593" s="1120"/>
      <c r="AC593" s="1100"/>
      <c r="AD593" s="1120"/>
      <c r="AE593" s="1100"/>
      <c r="AF593" s="1120"/>
    </row>
    <row r="594" spans="1:32" x14ac:dyDescent="0.2">
      <c r="A594" s="1167"/>
      <c r="B594" s="1123" t="s">
        <v>2469</v>
      </c>
      <c r="C594" s="1167" t="str">
        <f>C577</f>
        <v>(81759) 31-1-23</v>
      </c>
      <c r="D594" s="1123"/>
      <c r="E594" s="1123"/>
      <c r="L594" s="1011"/>
      <c r="M594" s="1112"/>
      <c r="N594" s="1112"/>
      <c r="O594" s="1112"/>
      <c r="P594" s="1112"/>
      <c r="Q594" s="1112"/>
      <c r="R594" s="1112"/>
      <c r="S594" s="1112"/>
      <c r="T594" s="1112"/>
      <c r="U594" s="1112"/>
      <c r="V594" s="1112"/>
      <c r="W594" s="1112"/>
      <c r="X594" s="1112"/>
      <c r="Y594" s="1112"/>
      <c r="Z594" s="1110"/>
      <c r="AA594" s="1120"/>
      <c r="AB594" s="1120"/>
      <c r="AC594" s="1100"/>
      <c r="AD594" s="1120"/>
      <c r="AE594" s="1100"/>
      <c r="AF594" s="1120"/>
    </row>
    <row r="595" spans="1:32" x14ac:dyDescent="0.2">
      <c r="A595" s="1167"/>
      <c r="B595" s="1123" t="s">
        <v>3369</v>
      </c>
      <c r="C595" s="1167">
        <v>89110468542</v>
      </c>
      <c r="D595" s="1123"/>
      <c r="E595" s="1123"/>
      <c r="K595" s="733" t="s">
        <v>3370</v>
      </c>
      <c r="L595" s="1011"/>
      <c r="M595" s="1087" t="s">
        <v>3906</v>
      </c>
      <c r="N595" s="1112"/>
      <c r="O595" s="1112"/>
      <c r="P595" s="1112"/>
      <c r="Q595" s="1112"/>
      <c r="R595" s="1112"/>
      <c r="S595" s="1112"/>
      <c r="T595" s="1112"/>
      <c r="U595" s="1112"/>
      <c r="V595" s="1112"/>
      <c r="W595" s="1112"/>
      <c r="X595" s="1112"/>
      <c r="Y595" s="1112"/>
      <c r="Z595" s="1110"/>
      <c r="AA595" s="1120"/>
      <c r="AB595" s="1120"/>
      <c r="AC595" s="1100"/>
      <c r="AD595" s="1120"/>
      <c r="AE595" s="1100"/>
      <c r="AF595" s="1120"/>
    </row>
    <row r="596" spans="1:32" x14ac:dyDescent="0.2">
      <c r="A596" s="1167"/>
      <c r="B596" s="1123" t="s">
        <v>810</v>
      </c>
      <c r="C596" s="1167"/>
      <c r="D596" s="1123" t="s">
        <v>892</v>
      </c>
      <c r="E596" s="1123" t="str">
        <f>D596</f>
        <v>ВЛ 10 кВ Комплекс</v>
      </c>
      <c r="F596" s="1110" t="s">
        <v>94</v>
      </c>
      <c r="G596" s="1167">
        <f>G590</f>
        <v>5</v>
      </c>
      <c r="J596" s="1110">
        <f>I596+J590</f>
        <v>0.06</v>
      </c>
      <c r="K596" s="1005">
        <v>0.04</v>
      </c>
      <c r="L596" s="1125"/>
      <c r="M596" s="1112"/>
      <c r="N596" s="1112"/>
      <c r="O596" s="1112"/>
      <c r="P596" s="1112"/>
      <c r="Q596" s="1112"/>
      <c r="R596" s="1112"/>
      <c r="S596" s="1112"/>
      <c r="T596" s="1112"/>
      <c r="U596" s="1112"/>
      <c r="V596" s="1112"/>
      <c r="W596" s="1112"/>
      <c r="X596" s="1112"/>
      <c r="Y596" s="1112"/>
      <c r="Z596" s="1110"/>
      <c r="AA596" s="1120"/>
      <c r="AB596" s="1120"/>
      <c r="AC596" s="1100"/>
      <c r="AD596" s="1120"/>
      <c r="AE596" s="1100"/>
      <c r="AF596" s="1120"/>
    </row>
    <row r="597" spans="1:32" x14ac:dyDescent="0.2">
      <c r="A597" s="1167"/>
      <c r="B597" s="1011" t="str">
        <f>B602</f>
        <v xml:space="preserve">Администрация МО Чушевицкое </v>
      </c>
      <c r="C597" s="1011" t="str">
        <f>C602</f>
        <v>(81759) 31-1-23</v>
      </c>
      <c r="D597" s="1123"/>
      <c r="E597" s="1123"/>
      <c r="L597" s="1011"/>
      <c r="M597" s="1112"/>
      <c r="N597" s="1112"/>
      <c r="O597" s="1112"/>
      <c r="P597" s="1112"/>
      <c r="Q597" s="1112"/>
      <c r="R597" s="1112"/>
      <c r="S597" s="1112"/>
      <c r="T597" s="1112"/>
      <c r="U597" s="1112"/>
      <c r="V597" s="1112"/>
      <c r="W597" s="1112"/>
      <c r="X597" s="1112"/>
      <c r="Y597" s="1112"/>
      <c r="Z597" s="1110"/>
      <c r="AA597" s="1120"/>
      <c r="AB597" s="1120"/>
      <c r="AC597" s="1100"/>
      <c r="AD597" s="1120"/>
      <c r="AE597" s="1100"/>
      <c r="AF597" s="1120"/>
    </row>
    <row r="598" spans="1:32" x14ac:dyDescent="0.2">
      <c r="A598" s="1167"/>
      <c r="B598" s="721" t="s">
        <v>2470</v>
      </c>
      <c r="C598" s="1167"/>
      <c r="D598" s="1123"/>
      <c r="E598" s="1123"/>
      <c r="L598" s="1011"/>
      <c r="M598" s="1112"/>
      <c r="N598" s="1112"/>
      <c r="O598" s="1112"/>
      <c r="P598" s="1112"/>
      <c r="Q598" s="1112"/>
      <c r="R598" s="1112"/>
      <c r="S598" s="1112"/>
      <c r="T598" s="1112"/>
      <c r="U598" s="1112"/>
      <c r="V598" s="1112"/>
      <c r="W598" s="1112"/>
      <c r="X598" s="1112"/>
      <c r="Y598" s="1112"/>
      <c r="Z598" s="1110"/>
      <c r="AA598" s="1120"/>
      <c r="AB598" s="1120"/>
      <c r="AC598" s="1100"/>
      <c r="AD598" s="1120"/>
      <c r="AE598" s="1100"/>
      <c r="AF598" s="1120"/>
    </row>
    <row r="599" spans="1:32" x14ac:dyDescent="0.2">
      <c r="A599" s="1167"/>
      <c r="B599" s="1125" t="s">
        <v>810</v>
      </c>
      <c r="C599" s="1167"/>
      <c r="D599" s="1125" t="s">
        <v>899</v>
      </c>
      <c r="E599" s="1123" t="str">
        <f>D599</f>
        <v>ВЛ 10 кВ Россия</v>
      </c>
      <c r="F599" s="1110" t="s">
        <v>94</v>
      </c>
      <c r="G599" s="1167">
        <f>G596</f>
        <v>5</v>
      </c>
      <c r="I599" s="1110">
        <v>0.2</v>
      </c>
      <c r="J599" s="1110">
        <f>I599+J590</f>
        <v>0.26</v>
      </c>
      <c r="K599" s="1005">
        <v>0.2</v>
      </c>
      <c r="L599" s="1011"/>
      <c r="M599" s="1112"/>
      <c r="N599" s="1112"/>
      <c r="O599" s="1112"/>
      <c r="P599" s="1112"/>
      <c r="Q599" s="1112"/>
      <c r="R599" s="1112"/>
      <c r="S599" s="1112"/>
      <c r="T599" s="1112"/>
      <c r="U599" s="1112"/>
      <c r="V599" s="1112"/>
      <c r="W599" s="1112"/>
      <c r="X599" s="1112"/>
      <c r="Y599" s="1112"/>
      <c r="Z599" s="1110"/>
      <c r="AA599" s="1120"/>
      <c r="AB599" s="1120"/>
      <c r="AC599" s="1100"/>
      <c r="AD599" s="1120"/>
      <c r="AE599" s="1100"/>
      <c r="AF599" s="1120"/>
    </row>
    <row r="600" spans="1:32" x14ac:dyDescent="0.2">
      <c r="A600" s="1167"/>
      <c r="B600" s="1125" t="str">
        <f>'Справочник Перечня'!B22</f>
        <v>ПАО "Ростелеком"</v>
      </c>
      <c r="C600" s="1110" t="str">
        <f>'Справочник Перечня'!C22</f>
        <v xml:space="preserve">(8172) 75-77-85 </v>
      </c>
      <c r="E600" s="1123"/>
      <c r="L600" s="1011"/>
      <c r="M600" s="1112"/>
      <c r="N600" s="1112"/>
      <c r="O600" s="1112"/>
      <c r="P600" s="1112"/>
      <c r="Q600" s="1112"/>
      <c r="R600" s="1112"/>
      <c r="S600" s="1112"/>
      <c r="T600" s="1112"/>
      <c r="U600" s="1112"/>
      <c r="V600" s="1112"/>
      <c r="W600" s="1112"/>
      <c r="X600" s="1112"/>
      <c r="Y600" s="1112"/>
      <c r="Z600" s="1110"/>
      <c r="AA600" s="1120"/>
      <c r="AB600" s="1120"/>
      <c r="AC600" s="1100"/>
      <c r="AD600" s="1120"/>
      <c r="AE600" s="1100"/>
      <c r="AF600" s="1120"/>
    </row>
    <row r="601" spans="1:32" x14ac:dyDescent="0.2">
      <c r="A601" s="1167"/>
      <c r="B601" s="1123" t="s">
        <v>857</v>
      </c>
      <c r="C601" s="1167" t="s">
        <v>1754</v>
      </c>
      <c r="D601" s="1123"/>
      <c r="E601" s="1123"/>
      <c r="L601" s="1011" t="s">
        <v>964</v>
      </c>
      <c r="M601" s="1112"/>
      <c r="N601" s="1112"/>
      <c r="O601" s="1112"/>
      <c r="P601" s="1112"/>
      <c r="Q601" s="1112"/>
      <c r="R601" s="1112"/>
      <c r="S601" s="1112"/>
      <c r="T601" s="1112"/>
      <c r="U601" s="1112"/>
      <c r="V601" s="1112"/>
      <c r="W601" s="1112"/>
      <c r="X601" s="1112"/>
      <c r="Y601" s="1112"/>
      <c r="Z601" s="1110"/>
      <c r="AA601" s="1120"/>
      <c r="AB601" s="1120"/>
      <c r="AC601" s="1100"/>
      <c r="AD601" s="1120"/>
      <c r="AE601" s="1100"/>
      <c r="AF601" s="1120"/>
    </row>
    <row r="602" spans="1:32" x14ac:dyDescent="0.2">
      <c r="A602" s="1167"/>
      <c r="B602" s="1123" t="str">
        <f>B594</f>
        <v xml:space="preserve">Администрация МО Чушевицкое </v>
      </c>
      <c r="C602" s="1110" t="str">
        <f>C594</f>
        <v>(81759) 31-1-23</v>
      </c>
      <c r="D602" s="1123"/>
      <c r="E602" s="1123"/>
      <c r="L602" s="1011"/>
      <c r="M602" s="1112"/>
      <c r="N602" s="1112"/>
      <c r="O602" s="1112"/>
      <c r="P602" s="1112"/>
      <c r="Q602" s="1112"/>
      <c r="R602" s="1112"/>
      <c r="S602" s="1112"/>
      <c r="T602" s="1112"/>
      <c r="U602" s="1112"/>
      <c r="V602" s="1112"/>
      <c r="W602" s="1112"/>
      <c r="X602" s="1112"/>
      <c r="Y602" s="1112"/>
      <c r="Z602" s="1110"/>
      <c r="AA602" s="1120"/>
      <c r="AB602" s="1120"/>
      <c r="AC602" s="1100"/>
      <c r="AD602" s="1120"/>
      <c r="AE602" s="1100"/>
      <c r="AF602" s="1120"/>
    </row>
    <row r="603" spans="1:32" x14ac:dyDescent="0.2">
      <c r="A603" s="1167"/>
      <c r="B603" s="1123" t="s">
        <v>685</v>
      </c>
      <c r="C603" s="1167"/>
      <c r="D603" s="1123"/>
      <c r="E603" s="1123"/>
      <c r="L603" s="1005" t="s">
        <v>1321</v>
      </c>
      <c r="M603" s="1112"/>
      <c r="N603" s="1112"/>
      <c r="O603" s="1112"/>
      <c r="P603" s="1112"/>
      <c r="Q603" s="1112"/>
      <c r="R603" s="1112"/>
      <c r="S603" s="1112"/>
      <c r="T603" s="1112"/>
      <c r="U603" s="1112"/>
      <c r="V603" s="1112"/>
      <c r="W603" s="1112"/>
      <c r="X603" s="1112"/>
      <c r="Y603" s="1112"/>
      <c r="Z603" s="1110"/>
      <c r="AA603" s="1120"/>
      <c r="AB603" s="1120"/>
      <c r="AC603" s="1100"/>
      <c r="AD603" s="1120"/>
      <c r="AE603" s="1100"/>
      <c r="AF603" s="1120"/>
    </row>
    <row r="604" spans="1:32" x14ac:dyDescent="0.2">
      <c r="A604" s="1167"/>
      <c r="B604" s="1123" t="s">
        <v>802</v>
      </c>
      <c r="C604" s="1167" t="e">
        <f>C592</f>
        <v>#REF!</v>
      </c>
      <c r="D604" s="1123"/>
      <c r="E604" s="1123"/>
      <c r="L604" s="1011"/>
      <c r="M604" s="1112"/>
      <c r="N604" s="1112"/>
      <c r="O604" s="1112"/>
      <c r="P604" s="1112"/>
      <c r="Q604" s="1112"/>
      <c r="R604" s="1112"/>
      <c r="S604" s="1112"/>
      <c r="T604" s="1112"/>
      <c r="U604" s="1112"/>
      <c r="V604" s="1112"/>
      <c r="W604" s="1112"/>
      <c r="X604" s="1112"/>
      <c r="Y604" s="1112"/>
      <c r="Z604" s="1110"/>
      <c r="AA604" s="1120"/>
      <c r="AB604" s="1120"/>
      <c r="AC604" s="1100"/>
      <c r="AD604" s="1120"/>
      <c r="AE604" s="1100"/>
      <c r="AF604" s="1120"/>
    </row>
    <row r="605" spans="1:32" x14ac:dyDescent="0.2">
      <c r="A605" s="1167"/>
      <c r="B605" s="1123"/>
      <c r="C605" s="1167" t="str">
        <f>C594</f>
        <v>(81759) 31-1-23</v>
      </c>
      <c r="D605" s="1123"/>
      <c r="E605" s="1123"/>
      <c r="L605" s="1011"/>
      <c r="M605" s="1112"/>
      <c r="N605" s="1112"/>
      <c r="O605" s="1112"/>
      <c r="P605" s="1112"/>
      <c r="Q605" s="1112"/>
      <c r="R605" s="1112"/>
      <c r="S605" s="1112"/>
      <c r="T605" s="1112"/>
      <c r="U605" s="1112"/>
      <c r="V605" s="1112"/>
      <c r="W605" s="1112"/>
      <c r="X605" s="1112"/>
      <c r="Y605" s="1112"/>
      <c r="Z605" s="1110"/>
      <c r="AA605" s="1120"/>
      <c r="AB605" s="1120"/>
      <c r="AC605" s="1100"/>
      <c r="AD605" s="1120"/>
      <c r="AE605" s="1100"/>
      <c r="AF605" s="1120"/>
    </row>
    <row r="606" spans="1:32" x14ac:dyDescent="0.2">
      <c r="A606" s="1167"/>
      <c r="B606" s="1123" t="s">
        <v>810</v>
      </c>
      <c r="C606" s="1167"/>
      <c r="D606" s="1123" t="s">
        <v>1318</v>
      </c>
      <c r="E606" s="1123" t="str">
        <f>D606</f>
        <v>ВЛ 10 кВ Липки</v>
      </c>
      <c r="F606" s="1110" t="s">
        <v>94</v>
      </c>
      <c r="G606" s="1167">
        <f>G599</f>
        <v>5</v>
      </c>
      <c r="I606" s="1110">
        <v>0.22</v>
      </c>
      <c r="K606" s="1079">
        <v>0.22</v>
      </c>
      <c r="L606" s="1125"/>
      <c r="M606" s="1112"/>
      <c r="N606" s="1112"/>
      <c r="O606" s="1112"/>
      <c r="P606" s="1112"/>
      <c r="Q606" s="1112"/>
      <c r="R606" s="1112"/>
      <c r="S606" s="1112"/>
      <c r="T606" s="1112"/>
      <c r="U606" s="1112"/>
      <c r="V606" s="1112"/>
      <c r="W606" s="1112"/>
      <c r="X606" s="1112"/>
      <c r="Y606" s="1112"/>
      <c r="Z606" s="1110"/>
      <c r="AA606" s="1120"/>
      <c r="AB606" s="1120"/>
      <c r="AC606" s="1100"/>
      <c r="AD606" s="1120"/>
      <c r="AE606" s="1100"/>
      <c r="AF606" s="1120"/>
    </row>
    <row r="607" spans="1:32" x14ac:dyDescent="0.2">
      <c r="A607" s="1167"/>
      <c r="B607" s="1123" t="s">
        <v>3371</v>
      </c>
      <c r="C607" s="1167"/>
      <c r="D607" s="1123"/>
      <c r="E607" s="1123"/>
      <c r="K607" s="1079"/>
      <c r="L607" s="733"/>
      <c r="M607" s="1112"/>
      <c r="N607" s="1112"/>
      <c r="O607" s="1112"/>
      <c r="P607" s="1112"/>
      <c r="Q607" s="1112"/>
      <c r="R607" s="1112"/>
      <c r="S607" s="1112"/>
      <c r="T607" s="1112"/>
      <c r="U607" s="1112"/>
      <c r="V607" s="1112"/>
      <c r="W607" s="1112"/>
      <c r="X607" s="1112"/>
      <c r="Y607" s="1112"/>
      <c r="Z607" s="1110"/>
      <c r="AA607" s="1120"/>
      <c r="AB607" s="1120"/>
      <c r="AC607" s="1100"/>
      <c r="AD607" s="1120"/>
      <c r="AE607" s="1100"/>
      <c r="AF607" s="1120"/>
    </row>
    <row r="608" spans="1:32" x14ac:dyDescent="0.2">
      <c r="A608" s="1167"/>
      <c r="B608" s="1123" t="s">
        <v>1316</v>
      </c>
      <c r="C608" s="1167"/>
      <c r="D608" s="1123"/>
      <c r="E608" s="1123"/>
      <c r="K608" s="1079"/>
      <c r="L608" s="733"/>
      <c r="M608" s="1112"/>
      <c r="N608" s="1112"/>
      <c r="O608" s="1112"/>
      <c r="P608" s="1112"/>
      <c r="Q608" s="1112"/>
      <c r="R608" s="1112"/>
      <c r="S608" s="1112"/>
      <c r="T608" s="1112"/>
      <c r="U608" s="1112"/>
      <c r="V608" s="1112"/>
      <c r="W608" s="1112"/>
      <c r="X608" s="1112"/>
      <c r="Y608" s="1112"/>
      <c r="Z608" s="1110"/>
      <c r="AA608" s="1120"/>
      <c r="AB608" s="1120"/>
      <c r="AC608" s="1100"/>
      <c r="AD608" s="1120"/>
      <c r="AE608" s="1100"/>
      <c r="AF608" s="1120"/>
    </row>
    <row r="609" spans="1:32" x14ac:dyDescent="0.2">
      <c r="A609" s="1167"/>
      <c r="B609" s="1123" t="s">
        <v>3372</v>
      </c>
      <c r="C609" s="1167"/>
      <c r="D609" s="1123"/>
      <c r="E609" s="1123"/>
      <c r="K609" s="1079" t="s">
        <v>4092</v>
      </c>
      <c r="L609" s="733"/>
      <c r="Q609" s="733" t="s">
        <v>2236</v>
      </c>
      <c r="R609" s="733"/>
      <c r="S609" s="733"/>
      <c r="T609" s="733"/>
      <c r="U609" s="733"/>
      <c r="V609" s="733"/>
      <c r="W609" s="733"/>
      <c r="X609" s="1112"/>
      <c r="Y609" s="1112"/>
      <c r="Z609" s="1110"/>
      <c r="AA609" s="1120"/>
      <c r="AB609" s="1120"/>
      <c r="AC609" s="1100"/>
      <c r="AD609" s="1120"/>
      <c r="AE609" s="1100"/>
      <c r="AF609" s="1120"/>
    </row>
    <row r="610" spans="1:32" x14ac:dyDescent="0.2">
      <c r="A610" s="1167"/>
      <c r="B610" s="1123" t="s">
        <v>2448</v>
      </c>
      <c r="D610" s="1123"/>
      <c r="E610" s="1123"/>
      <c r="L610" s="1011"/>
      <c r="M610" s="1112"/>
      <c r="N610" s="1112"/>
      <c r="O610" s="1112"/>
      <c r="P610" s="1112"/>
      <c r="Q610" s="1112"/>
      <c r="R610" s="1112"/>
      <c r="S610" s="1112"/>
      <c r="T610" s="1112"/>
      <c r="U610" s="1112"/>
      <c r="V610" s="1112"/>
      <c r="W610" s="1112"/>
      <c r="X610" s="1112"/>
      <c r="Y610" s="1112"/>
      <c r="Z610" s="1110"/>
      <c r="AA610" s="1120"/>
      <c r="AB610" s="1120"/>
      <c r="AC610" s="1100"/>
      <c r="AD610" s="1120"/>
      <c r="AE610" s="1100"/>
      <c r="AF610" s="1120"/>
    </row>
    <row r="611" spans="1:32" x14ac:dyDescent="0.2">
      <c r="A611" s="1167"/>
      <c r="B611" s="1123" t="str">
        <f>'Справочник Перечня'!B4</f>
        <v>АО "ПБК"</v>
      </c>
      <c r="C611" s="1123" t="str">
        <f>'Справочник Перечня'!C4</f>
        <v>8-800-550-50-00, 8-953-500-05-75</v>
      </c>
      <c r="D611" s="1123"/>
      <c r="E611" s="1123"/>
      <c r="L611" s="1011"/>
      <c r="M611" s="1112"/>
      <c r="N611" s="1112"/>
      <c r="O611" s="1112"/>
      <c r="P611" s="1112"/>
      <c r="Q611" s="1112"/>
      <c r="R611" s="1112"/>
      <c r="S611" s="1112"/>
      <c r="T611" s="1112"/>
      <c r="U611" s="1112"/>
      <c r="V611" s="1112"/>
      <c r="W611" s="1112"/>
      <c r="X611" s="1112"/>
      <c r="Y611" s="1112"/>
      <c r="Z611" s="1110"/>
      <c r="AA611" s="1120"/>
      <c r="AB611" s="1120"/>
      <c r="AC611" s="1100"/>
      <c r="AD611" s="1120"/>
      <c r="AE611" s="1100"/>
      <c r="AF611" s="1120"/>
    </row>
    <row r="612" spans="1:32" x14ac:dyDescent="0.2">
      <c r="A612" s="1167"/>
      <c r="B612" s="1123" t="s">
        <v>2469</v>
      </c>
      <c r="C612" s="1123"/>
      <c r="D612" s="1123"/>
      <c r="E612" s="1123"/>
      <c r="L612" s="1011"/>
      <c r="M612" s="1112"/>
      <c r="N612" s="1112"/>
      <c r="O612" s="1112"/>
      <c r="P612" s="1112"/>
      <c r="Q612" s="1112"/>
      <c r="R612" s="1112"/>
      <c r="S612" s="1112"/>
      <c r="T612" s="1112"/>
      <c r="U612" s="1112"/>
      <c r="V612" s="1112"/>
      <c r="W612" s="1112"/>
      <c r="X612" s="1112"/>
      <c r="Y612" s="1112"/>
      <c r="Z612" s="1110"/>
      <c r="AA612" s="1120"/>
      <c r="AB612" s="1120"/>
      <c r="AC612" s="1100"/>
      <c r="AD612" s="1120"/>
      <c r="AE612" s="1100"/>
      <c r="AF612" s="1120"/>
    </row>
    <row r="613" spans="1:32" x14ac:dyDescent="0.2">
      <c r="A613" s="1167"/>
      <c r="B613" s="1123" t="s">
        <v>3912</v>
      </c>
      <c r="C613" s="1123"/>
      <c r="D613" s="1123"/>
      <c r="E613" s="1123"/>
      <c r="L613" s="1011"/>
      <c r="M613" s="1112"/>
      <c r="N613" s="1112"/>
      <c r="O613" s="1112"/>
      <c r="P613" s="1112"/>
      <c r="Q613" s="1112"/>
      <c r="R613" s="1112"/>
      <c r="S613" s="1112"/>
      <c r="T613" s="1112"/>
      <c r="U613" s="1112"/>
      <c r="V613" s="1112"/>
      <c r="W613" s="1112"/>
      <c r="X613" s="1112"/>
      <c r="Y613" s="1112"/>
      <c r="Z613" s="1110"/>
      <c r="AA613" s="1120"/>
      <c r="AB613" s="1120"/>
      <c r="AC613" s="1100"/>
      <c r="AD613" s="1120"/>
      <c r="AE613" s="1100"/>
      <c r="AF613" s="1120"/>
    </row>
    <row r="614" spans="1:32" x14ac:dyDescent="0.2">
      <c r="A614" s="1167"/>
      <c r="B614" s="1123" t="s">
        <v>1319</v>
      </c>
      <c r="C614" s="1167" t="s">
        <v>1755</v>
      </c>
      <c r="D614" s="1123"/>
      <c r="E614" s="1123"/>
      <c r="K614" s="1005" t="s">
        <v>964</v>
      </c>
      <c r="L614" s="1011"/>
      <c r="M614" s="1112"/>
      <c r="N614" s="1112"/>
      <c r="O614" s="1112"/>
      <c r="P614" s="1112"/>
      <c r="Q614" s="1112"/>
      <c r="R614" s="1112"/>
      <c r="S614" s="1112"/>
      <c r="T614" s="1112"/>
      <c r="U614" s="1112"/>
      <c r="V614" s="1112"/>
      <c r="W614" s="1112"/>
      <c r="X614" s="1112"/>
      <c r="Y614" s="1112"/>
      <c r="Z614" s="1110"/>
      <c r="AA614" s="1120"/>
      <c r="AB614" s="1120"/>
      <c r="AC614" s="1100"/>
      <c r="AD614" s="1120"/>
      <c r="AE614" s="1100"/>
      <c r="AF614" s="1120"/>
    </row>
    <row r="615" spans="1:32" x14ac:dyDescent="0.2">
      <c r="A615" s="1167"/>
      <c r="B615" s="1123" t="s">
        <v>1320</v>
      </c>
      <c r="C615" s="1167" t="s">
        <v>2083</v>
      </c>
      <c r="D615" s="1123"/>
      <c r="E615" s="1123"/>
      <c r="K615" s="1005" t="s">
        <v>1243</v>
      </c>
      <c r="L615" s="1011"/>
      <c r="M615" s="1112"/>
      <c r="N615" s="1112"/>
      <c r="O615" s="1112"/>
      <c r="P615" s="1112"/>
      <c r="Q615" s="1112"/>
      <c r="R615" s="1112"/>
      <c r="S615" s="1112"/>
      <c r="T615" s="1112"/>
      <c r="U615" s="1112"/>
      <c r="V615" s="1112"/>
      <c r="W615" s="1112"/>
      <c r="X615" s="1112"/>
      <c r="Y615" s="1112"/>
      <c r="Z615" s="1110"/>
      <c r="AA615" s="1120"/>
      <c r="AB615" s="1120"/>
      <c r="AC615" s="1100"/>
      <c r="AD615" s="1120"/>
      <c r="AE615" s="1100"/>
      <c r="AF615" s="1120"/>
    </row>
    <row r="616" spans="1:32" x14ac:dyDescent="0.2">
      <c r="A616" s="1167"/>
      <c r="B616" s="1123" t="s">
        <v>3373</v>
      </c>
      <c r="C616" s="1167"/>
      <c r="D616" s="1123"/>
      <c r="E616" s="1123"/>
      <c r="K616" s="1005" t="s">
        <v>1597</v>
      </c>
      <c r="L616" s="1011"/>
      <c r="M616" s="1112"/>
      <c r="N616" s="1112"/>
      <c r="O616" s="1112"/>
      <c r="P616" s="1112"/>
      <c r="Q616" s="1112"/>
      <c r="R616" s="1112"/>
      <c r="S616" s="1112"/>
      <c r="T616" s="1112"/>
      <c r="U616" s="1112"/>
      <c r="V616" s="1112"/>
      <c r="W616" s="1112"/>
      <c r="X616" s="1112"/>
      <c r="Y616" s="1112"/>
      <c r="Z616" s="1110"/>
      <c r="AA616" s="1120"/>
      <c r="AB616" s="1120"/>
      <c r="AC616" s="1100"/>
      <c r="AD616" s="1120"/>
      <c r="AE616" s="1100"/>
      <c r="AF616" s="1120"/>
    </row>
    <row r="617" spans="1:32" x14ac:dyDescent="0.2">
      <c r="A617" s="1167"/>
      <c r="B617" s="1123" t="s">
        <v>1317</v>
      </c>
      <c r="C617" s="1167" t="e">
        <f>#REF!</f>
        <v>#REF!</v>
      </c>
      <c r="D617" s="1123"/>
      <c r="E617" s="1123"/>
      <c r="L617" s="1011"/>
      <c r="M617" s="1112"/>
      <c r="N617" s="1112"/>
      <c r="O617" s="1112"/>
      <c r="P617" s="1112"/>
      <c r="Q617" s="1112"/>
      <c r="R617" s="1112"/>
      <c r="S617" s="1112"/>
      <c r="T617" s="1112"/>
      <c r="U617" s="1112"/>
      <c r="V617" s="1112"/>
      <c r="W617" s="1112"/>
      <c r="X617" s="1112"/>
      <c r="Y617" s="1112"/>
      <c r="Z617" s="1110"/>
      <c r="AA617" s="1120"/>
      <c r="AB617" s="1120"/>
      <c r="AC617" s="1100"/>
      <c r="AD617" s="1120"/>
      <c r="AE617" s="1100"/>
      <c r="AF617" s="1120"/>
    </row>
    <row r="618" spans="1:32" x14ac:dyDescent="0.2">
      <c r="A618" s="1167"/>
      <c r="B618" s="1123" t="s">
        <v>224</v>
      </c>
      <c r="C618" s="1167"/>
      <c r="D618" s="1123"/>
      <c r="E618" s="1123"/>
      <c r="K618" s="1005" t="s">
        <v>1243</v>
      </c>
      <c r="L618" s="1011"/>
      <c r="M618" s="1112"/>
      <c r="N618" s="1112"/>
      <c r="O618" s="1112"/>
      <c r="P618" s="1112"/>
      <c r="Q618" s="1112"/>
      <c r="R618" s="1112"/>
      <c r="S618" s="1112"/>
      <c r="T618" s="1112"/>
      <c r="U618" s="1112"/>
      <c r="V618" s="1112"/>
      <c r="W618" s="1112"/>
      <c r="X618" s="1112"/>
      <c r="Y618" s="1112"/>
      <c r="Z618" s="1110"/>
      <c r="AA618" s="1120"/>
      <c r="AB618" s="1120"/>
      <c r="AC618" s="1100"/>
      <c r="AD618" s="1120"/>
      <c r="AE618" s="1100"/>
      <c r="AF618" s="1120"/>
    </row>
    <row r="619" spans="1:32" x14ac:dyDescent="0.2">
      <c r="A619" s="1167"/>
      <c r="B619" s="1123" t="s">
        <v>810</v>
      </c>
      <c r="C619" s="1125"/>
      <c r="D619" s="1123" t="s">
        <v>2107</v>
      </c>
      <c r="E619" s="1123" t="str">
        <f>D619</f>
        <v>ВЛ 10 кВ Олюшино</v>
      </c>
      <c r="F619" s="1110" t="str">
        <f>F599</f>
        <v>ДУ</v>
      </c>
      <c r="G619" s="1167">
        <f>G599</f>
        <v>5</v>
      </c>
      <c r="I619" s="1110">
        <v>0.16</v>
      </c>
      <c r="J619" s="1110">
        <f>I619+J599</f>
        <v>0.42</v>
      </c>
      <c r="K619" s="1079">
        <v>0.16</v>
      </c>
      <c r="M619" s="1112"/>
      <c r="N619" s="1112"/>
      <c r="O619" s="1112"/>
      <c r="P619" s="1112"/>
      <c r="Q619" s="1112"/>
      <c r="R619" s="1112"/>
      <c r="S619" s="1112"/>
      <c r="T619" s="1112"/>
      <c r="U619" s="1112"/>
      <c r="V619" s="1112"/>
      <c r="W619" s="1112"/>
      <c r="X619" s="1112"/>
      <c r="Y619" s="1112"/>
      <c r="Z619" s="1110"/>
      <c r="AA619" s="1120"/>
      <c r="AB619" s="1120"/>
      <c r="AC619" s="1100"/>
      <c r="AD619" s="1120"/>
      <c r="AE619" s="1100"/>
      <c r="AF619" s="1120"/>
    </row>
    <row r="620" spans="1:32" x14ac:dyDescent="0.2">
      <c r="A620" s="1167"/>
      <c r="B620" s="1123" t="str">
        <f>B604</f>
        <v>Верховажское РАЙПО</v>
      </c>
      <c r="C620" s="1110" t="e">
        <f>C592</f>
        <v>#REF!</v>
      </c>
      <c r="D620" s="1123"/>
      <c r="E620" s="1123"/>
      <c r="K620" s="733"/>
      <c r="L620" s="1011"/>
      <c r="M620" s="1112"/>
      <c r="N620" s="1112"/>
      <c r="O620" s="1112"/>
      <c r="P620" s="1112"/>
      <c r="Q620" s="1112"/>
      <c r="R620" s="1112"/>
      <c r="S620" s="1112"/>
      <c r="T620" s="1112"/>
      <c r="U620" s="1112"/>
      <c r="V620" s="1112"/>
      <c r="W620" s="1112"/>
      <c r="X620" s="1112"/>
      <c r="Y620" s="1112"/>
      <c r="Z620" s="1110"/>
      <c r="AA620" s="1120"/>
      <c r="AB620" s="1120"/>
      <c r="AC620" s="1100"/>
      <c r="AD620" s="1120"/>
      <c r="AE620" s="1100"/>
      <c r="AF620" s="1120"/>
    </row>
    <row r="621" spans="1:32" x14ac:dyDescent="0.2">
      <c r="A621" s="1167"/>
      <c r="B621" s="1125" t="s">
        <v>2471</v>
      </c>
      <c r="C621" s="1110" t="s">
        <v>2917</v>
      </c>
      <c r="D621" s="1123"/>
      <c r="E621" s="1123"/>
      <c r="K621" s="733"/>
      <c r="L621" s="1011"/>
      <c r="M621" s="1112"/>
      <c r="N621" s="1112"/>
      <c r="O621" s="1112"/>
      <c r="P621" s="1112"/>
      <c r="Q621" s="1112"/>
      <c r="R621" s="1112"/>
      <c r="S621" s="1112"/>
      <c r="T621" s="1112"/>
      <c r="U621" s="1112"/>
      <c r="V621" s="1112"/>
      <c r="W621" s="1112"/>
      <c r="X621" s="1112"/>
      <c r="Y621" s="1112"/>
      <c r="Z621" s="1110"/>
      <c r="AA621" s="1120"/>
      <c r="AB621" s="1120"/>
      <c r="AC621" s="1100"/>
      <c r="AD621" s="1120"/>
      <c r="AE621" s="1100"/>
      <c r="AF621" s="1120"/>
    </row>
    <row r="622" spans="1:32" x14ac:dyDescent="0.2">
      <c r="A622" s="1167"/>
      <c r="B622" s="1125" t="s">
        <v>2469</v>
      </c>
      <c r="C622" s="1110" t="str">
        <f>C594</f>
        <v>(81759) 31-1-23</v>
      </c>
      <c r="D622" s="1123"/>
      <c r="E622" s="1123"/>
      <c r="K622" s="1125"/>
      <c r="L622" s="1011"/>
      <c r="M622" s="1112"/>
      <c r="N622" s="1112"/>
      <c r="O622" s="1112"/>
      <c r="P622" s="1112"/>
      <c r="Q622" s="1112"/>
      <c r="R622" s="1112"/>
      <c r="S622" s="1112"/>
      <c r="T622" s="1112"/>
      <c r="U622" s="1112"/>
      <c r="V622" s="1112"/>
      <c r="W622" s="1112"/>
      <c r="X622" s="1112"/>
      <c r="Y622" s="1112"/>
      <c r="Z622" s="1110"/>
      <c r="AA622" s="1120"/>
      <c r="AB622" s="1120"/>
      <c r="AC622" s="1100"/>
      <c r="AD622" s="1120"/>
      <c r="AE622" s="1100"/>
      <c r="AF622" s="1120"/>
    </row>
    <row r="623" spans="1:32" x14ac:dyDescent="0.2">
      <c r="A623" s="1167"/>
      <c r="B623" s="1125" t="s">
        <v>2472</v>
      </c>
      <c r="C623" s="1110" t="s">
        <v>2918</v>
      </c>
      <c r="D623" s="1123"/>
      <c r="E623" s="1123"/>
      <c r="K623" s="733"/>
      <c r="L623" s="1011"/>
      <c r="M623" s="1112"/>
      <c r="N623" s="1112"/>
      <c r="O623" s="1112"/>
      <c r="P623" s="1112"/>
      <c r="Q623" s="1112"/>
      <c r="R623" s="1112"/>
      <c r="S623" s="1112"/>
      <c r="T623" s="1112"/>
      <c r="U623" s="1112"/>
      <c r="V623" s="1112"/>
      <c r="W623" s="1112"/>
      <c r="X623" s="1112"/>
      <c r="Y623" s="1112"/>
      <c r="Z623" s="1110"/>
      <c r="AA623" s="1120"/>
      <c r="AB623" s="1120"/>
      <c r="AC623" s="1100"/>
      <c r="AD623" s="1120"/>
      <c r="AE623" s="1100"/>
      <c r="AF623" s="1120"/>
    </row>
    <row r="624" spans="1:32" x14ac:dyDescent="0.2">
      <c r="A624" s="1167"/>
      <c r="B624" s="1125" t="str">
        <f>B587</f>
        <v>ООО ВТС</v>
      </c>
      <c r="C624" s="1125" t="str">
        <f>C587</f>
        <v>8-921-234-39-88</v>
      </c>
      <c r="D624" s="1123"/>
      <c r="E624" s="1123"/>
      <c r="K624" s="1962" t="s">
        <v>3909</v>
      </c>
      <c r="L624" s="1100" t="s">
        <v>3907</v>
      </c>
      <c r="P624" s="1011"/>
      <c r="X624" s="733" t="s">
        <v>2134</v>
      </c>
      <c r="Z624" s="1112"/>
      <c r="AA624" s="1112"/>
      <c r="AB624" s="1112"/>
      <c r="AC624" s="1110"/>
      <c r="AD624" s="1120" t="s">
        <v>3908</v>
      </c>
      <c r="AE624" s="1100"/>
      <c r="AF624" s="1120"/>
    </row>
    <row r="625" spans="1:32" x14ac:dyDescent="0.2">
      <c r="A625" s="1167"/>
      <c r="B625" s="1123" t="s">
        <v>2135</v>
      </c>
      <c r="D625" s="1123"/>
      <c r="E625" s="1123"/>
      <c r="K625" s="1034" t="s">
        <v>2473</v>
      </c>
      <c r="L625" s="1011"/>
      <c r="M625" s="1112"/>
      <c r="N625" s="1112"/>
      <c r="O625" s="1112"/>
      <c r="P625" s="1112"/>
      <c r="Q625" s="1112"/>
      <c r="R625" s="1112"/>
      <c r="S625" s="1112"/>
      <c r="T625" s="1112"/>
      <c r="U625" s="1112"/>
      <c r="V625" s="1112"/>
      <c r="W625" s="1112"/>
      <c r="X625" s="1112"/>
      <c r="Y625" s="1112"/>
      <c r="Z625" s="1110"/>
      <c r="AA625" s="1120"/>
      <c r="AB625" s="1120"/>
      <c r="AC625" s="1100"/>
      <c r="AD625" s="1120"/>
      <c r="AE625" s="1100"/>
      <c r="AF625" s="1120"/>
    </row>
    <row r="626" spans="1:32" x14ac:dyDescent="0.2">
      <c r="A626" s="1167"/>
      <c r="B626" s="1123" t="s">
        <v>2840</v>
      </c>
      <c r="D626" s="1123"/>
      <c r="E626" s="1123"/>
      <c r="K626" s="1100"/>
      <c r="L626" s="1011"/>
      <c r="M626" s="1112"/>
      <c r="N626" s="1112"/>
      <c r="O626" s="1112"/>
      <c r="P626" s="1112"/>
      <c r="Q626" s="1112"/>
      <c r="R626" s="1112"/>
      <c r="S626" s="1112"/>
      <c r="T626" s="1112"/>
      <c r="U626" s="1112"/>
      <c r="V626" s="1112"/>
      <c r="W626" s="1112"/>
      <c r="X626" s="1112"/>
      <c r="Y626" s="1112"/>
      <c r="Z626" s="1110"/>
      <c r="AA626" s="1120"/>
      <c r="AB626" s="1120"/>
      <c r="AC626" s="1100"/>
      <c r="AD626" s="1120"/>
      <c r="AE626" s="1100"/>
      <c r="AF626" s="1120"/>
    </row>
    <row r="627" spans="1:32" x14ac:dyDescent="0.2">
      <c r="A627" s="1167"/>
      <c r="B627" s="1123" t="s">
        <v>2136</v>
      </c>
      <c r="C627" s="1125"/>
      <c r="D627" s="1123"/>
      <c r="E627" s="1123"/>
      <c r="K627" s="1941" t="s">
        <v>2137</v>
      </c>
      <c r="L627" s="1011"/>
      <c r="M627" s="1112"/>
      <c r="N627" s="1112"/>
      <c r="O627" s="1112"/>
      <c r="P627" s="1112"/>
      <c r="Q627" s="1112"/>
      <c r="R627" s="1112"/>
      <c r="S627" s="1112"/>
      <c r="T627" s="1112"/>
      <c r="U627" s="1112"/>
      <c r="V627" s="1112"/>
      <c r="W627" s="1112"/>
      <c r="X627" s="1112"/>
      <c r="Y627" s="1112"/>
      <c r="Z627" s="1110"/>
      <c r="AA627" s="1120"/>
      <c r="AB627" s="1120"/>
      <c r="AC627" s="1100"/>
      <c r="AD627" s="1120"/>
      <c r="AE627" s="1100"/>
      <c r="AF627" s="1120"/>
    </row>
    <row r="628" spans="1:32" x14ac:dyDescent="0.2">
      <c r="A628" s="1167"/>
      <c r="B628" s="1123" t="str">
        <f>'Справочник Перечня'!B22</f>
        <v>ПАО "Ростелеком"</v>
      </c>
      <c r="C628" s="1110" t="str">
        <f>'Справочник Перечня'!C22</f>
        <v xml:space="preserve">(8172) 75-77-85 </v>
      </c>
      <c r="D628" s="1123"/>
      <c r="E628" s="1123"/>
      <c r="L628" s="1011"/>
      <c r="M628" s="1112"/>
      <c r="N628" s="1112"/>
      <c r="O628" s="1112"/>
      <c r="P628" s="1112"/>
      <c r="Q628" s="1112"/>
      <c r="R628" s="1112"/>
      <c r="S628" s="1112"/>
      <c r="T628" s="1112"/>
      <c r="U628" s="1112"/>
      <c r="V628" s="1112"/>
      <c r="W628" s="1112"/>
      <c r="X628" s="1112"/>
      <c r="Y628" s="1112"/>
      <c r="Z628" s="1110"/>
      <c r="AA628" s="1120"/>
      <c r="AB628" s="1120"/>
      <c r="AC628" s="1100"/>
      <c r="AD628" s="1120"/>
      <c r="AE628" s="1100"/>
      <c r="AF628" s="1120"/>
    </row>
    <row r="629" spans="1:32" x14ac:dyDescent="0.2">
      <c r="A629" s="1167"/>
      <c r="B629" s="1123" t="str">
        <f>'Справочник Перечня'!B9</f>
        <v>ПАО "ВымпелКом"</v>
      </c>
      <c r="C629" s="1110" t="str">
        <f>'Справочник Перечня'!C9</f>
        <v>57-77-02,79629301846, 89657440052</v>
      </c>
      <c r="D629" s="1123"/>
      <c r="E629" s="1123"/>
      <c r="L629" s="1011"/>
      <c r="M629" s="1112"/>
      <c r="N629" s="1112"/>
      <c r="O629" s="1112"/>
      <c r="P629" s="1112"/>
      <c r="Q629" s="1112"/>
      <c r="R629" s="1112"/>
      <c r="S629" s="1112"/>
      <c r="T629" s="1112"/>
      <c r="U629" s="1112"/>
      <c r="V629" s="1112"/>
      <c r="W629" s="1112"/>
      <c r="X629" s="1112"/>
      <c r="Y629" s="1112"/>
      <c r="Z629" s="1110"/>
      <c r="AA629" s="1120"/>
      <c r="AB629" s="1120"/>
      <c r="AC629" s="1100"/>
      <c r="AD629" s="1120"/>
      <c r="AE629" s="1100"/>
      <c r="AF629" s="1120"/>
    </row>
    <row r="630" spans="1:32" x14ac:dyDescent="0.2">
      <c r="A630" s="1167"/>
      <c r="B630" s="1125" t="str">
        <f>'Справочник Перечня'!B6</f>
        <v xml:space="preserve">ООО "МТС Энерго" </v>
      </c>
      <c r="C630" s="1125" t="str">
        <f>'Справочник Перечня'!C6</f>
        <v>(8172) 76-90-90, 89115000999</v>
      </c>
      <c r="D630" s="1123"/>
      <c r="E630" s="1123"/>
      <c r="L630" s="1011"/>
      <c r="M630" s="1112"/>
      <c r="N630" s="1112"/>
      <c r="O630" s="1112"/>
      <c r="P630" s="1112"/>
      <c r="Q630" s="1112"/>
      <c r="R630" s="1112"/>
      <c r="S630" s="1112"/>
      <c r="T630" s="1112"/>
      <c r="U630" s="1112"/>
      <c r="V630" s="1112"/>
      <c r="W630" s="1112"/>
      <c r="X630" s="1112"/>
      <c r="Y630" s="1112"/>
      <c r="Z630" s="1110"/>
      <c r="AA630" s="1120"/>
      <c r="AB630" s="1120"/>
      <c r="AC630" s="1100"/>
      <c r="AD630" s="1120"/>
      <c r="AE630" s="1100"/>
      <c r="AF630" s="1120"/>
    </row>
    <row r="631" spans="1:32" s="1100" customFormat="1" x14ac:dyDescent="0.2">
      <c r="A631" s="1174"/>
      <c r="C631" s="1125"/>
      <c r="D631" s="1079" t="s">
        <v>481</v>
      </c>
      <c r="E631" s="1079"/>
      <c r="F631" s="1120" t="s">
        <v>94</v>
      </c>
      <c r="G631" s="1174">
        <f>G599</f>
        <v>5</v>
      </c>
      <c r="H631" s="1120"/>
      <c r="I631" s="1120">
        <f>I590+I599+I606+I619</f>
        <v>0.6</v>
      </c>
      <c r="J631" s="1120">
        <f>J599</f>
        <v>0.26</v>
      </c>
      <c r="K631" s="733" t="s">
        <v>1828</v>
      </c>
      <c r="L631" s="1005"/>
      <c r="M631" s="1129"/>
      <c r="N631" s="1129"/>
      <c r="O631" s="1129"/>
      <c r="P631" s="1129"/>
      <c r="Q631" s="1129"/>
      <c r="R631" s="1129"/>
      <c r="S631" s="1129"/>
      <c r="T631" s="1129"/>
      <c r="U631" s="1129"/>
      <c r="V631" s="1129"/>
      <c r="W631" s="1129"/>
      <c r="X631" s="1129"/>
      <c r="Y631" s="1129"/>
      <c r="Z631" s="1120"/>
      <c r="AA631" s="1120"/>
      <c r="AB631" s="1120"/>
      <c r="AD631" s="1120"/>
      <c r="AF631" s="1120"/>
    </row>
    <row r="632" spans="1:32" s="1100" customFormat="1" x14ac:dyDescent="0.2">
      <c r="A632" s="1174"/>
      <c r="B632" s="1079"/>
      <c r="C632" s="1174"/>
      <c r="D632" s="1079"/>
      <c r="E632" s="1079"/>
      <c r="F632" s="1120"/>
      <c r="G632" s="1174"/>
      <c r="H632" s="1120"/>
      <c r="I632" s="1129"/>
      <c r="J632" s="1120"/>
      <c r="K632" s="1005"/>
      <c r="L632" s="1005"/>
      <c r="M632" s="1129"/>
      <c r="N632" s="1129"/>
      <c r="O632" s="1129"/>
      <c r="P632" s="1129"/>
      <c r="Q632" s="1129"/>
      <c r="R632" s="1129"/>
      <c r="S632" s="1129"/>
      <c r="T632" s="1129"/>
      <c r="U632" s="1129"/>
      <c r="V632" s="1129"/>
      <c r="W632" s="1129"/>
      <c r="X632" s="1129"/>
      <c r="Y632" s="1129"/>
      <c r="Z632" s="1120"/>
      <c r="AA632" s="1120"/>
      <c r="AB632" s="1120"/>
      <c r="AD632" s="1120"/>
      <c r="AF632" s="1120"/>
    </row>
    <row r="633" spans="1:32" x14ac:dyDescent="0.2">
      <c r="A633" s="1167">
        <f>A570+1</f>
        <v>8</v>
      </c>
      <c r="B633" s="1123"/>
      <c r="C633" s="1167"/>
      <c r="D633" s="1079" t="s">
        <v>207</v>
      </c>
      <c r="E633" s="1123"/>
      <c r="I633" s="1112"/>
      <c r="K633" s="981" t="s">
        <v>1659</v>
      </c>
      <c r="M633" s="1112"/>
      <c r="N633" s="1129" t="s">
        <v>424</v>
      </c>
      <c r="O633" s="1129"/>
      <c r="P633" s="1112"/>
      <c r="Q633" s="1112"/>
      <c r="R633" s="1112"/>
      <c r="S633" s="1112"/>
      <c r="T633" s="1112"/>
      <c r="U633" s="1112"/>
      <c r="V633" s="1112"/>
      <c r="W633" s="1112"/>
      <c r="X633" s="1112"/>
      <c r="Y633" s="1112"/>
      <c r="Z633" s="1110"/>
      <c r="AA633" s="1110"/>
      <c r="AB633" s="1110"/>
      <c r="AD633" s="1110"/>
      <c r="AF633" s="1110"/>
    </row>
    <row r="634" spans="1:32" x14ac:dyDescent="0.2">
      <c r="A634" s="1167"/>
      <c r="B634" s="1125" t="s">
        <v>810</v>
      </c>
      <c r="C634" s="1167"/>
      <c r="D634" s="1123" t="s">
        <v>887</v>
      </c>
      <c r="E634" s="1123" t="str">
        <f>D634</f>
        <v>ВЛ 10 кВ Льнозавод</v>
      </c>
      <c r="F634" s="1110" t="s">
        <v>94</v>
      </c>
      <c r="G634" s="1167">
        <v>5</v>
      </c>
      <c r="I634" s="1110">
        <v>0.06</v>
      </c>
      <c r="J634" s="1110">
        <f>I634+J631</f>
        <v>0.32</v>
      </c>
      <c r="K634" s="1005">
        <v>0.06</v>
      </c>
      <c r="L634" s="1011"/>
      <c r="M634" s="1112"/>
      <c r="N634" s="1112"/>
      <c r="O634" s="1112"/>
      <c r="P634" s="1123"/>
      <c r="Q634" s="1167"/>
      <c r="R634" s="1167"/>
      <c r="S634" s="1167"/>
      <c r="T634" s="1167"/>
      <c r="U634" s="1167"/>
      <c r="V634" s="1167"/>
      <c r="W634" s="1167"/>
      <c r="X634" s="1123"/>
      <c r="Y634" s="1123"/>
      <c r="Z634" s="1110"/>
      <c r="AA634" s="1110"/>
      <c r="AB634" s="1110"/>
      <c r="AD634" s="1110"/>
      <c r="AF634" s="1110"/>
    </row>
    <row r="635" spans="1:32" x14ac:dyDescent="0.2">
      <c r="A635" s="1167"/>
      <c r="B635" s="1125" t="s">
        <v>2474</v>
      </c>
      <c r="C635" s="1002" t="s">
        <v>3189</v>
      </c>
      <c r="D635" s="1123"/>
      <c r="E635" s="1123"/>
      <c r="L635" s="983"/>
      <c r="M635" s="1087"/>
      <c r="N635" s="1112"/>
      <c r="O635" s="1112"/>
      <c r="P635" s="1123"/>
      <c r="Q635" s="1167"/>
      <c r="R635" s="1167"/>
      <c r="S635" s="1167"/>
      <c r="T635" s="1167"/>
      <c r="U635" s="1167"/>
      <c r="V635" s="1167"/>
      <c r="W635" s="1167"/>
      <c r="X635" s="1123"/>
      <c r="Y635" s="1123"/>
      <c r="Z635" s="1110"/>
      <c r="AA635" s="1110"/>
      <c r="AB635" s="1110"/>
      <c r="AD635" s="1110"/>
      <c r="AF635" s="1110"/>
    </row>
    <row r="636" spans="1:32" x14ac:dyDescent="0.2">
      <c r="A636" s="1167"/>
      <c r="B636" s="1125" t="s">
        <v>2604</v>
      </c>
      <c r="C636" s="1002"/>
      <c r="D636" s="1123"/>
      <c r="E636" s="1123"/>
      <c r="L636" s="983"/>
      <c r="M636" s="1087"/>
      <c r="N636" s="1112"/>
      <c r="O636" s="1112"/>
      <c r="P636" s="1123"/>
      <c r="Q636" s="1167"/>
      <c r="R636" s="1167"/>
      <c r="S636" s="1167"/>
      <c r="T636" s="1167"/>
      <c r="U636" s="1167"/>
      <c r="V636" s="1167"/>
      <c r="W636" s="1167"/>
      <c r="X636" s="1123"/>
      <c r="Y636" s="1123"/>
      <c r="Z636" s="1110"/>
      <c r="AA636" s="1110"/>
      <c r="AB636" s="1110"/>
      <c r="AD636" s="1110"/>
      <c r="AF636" s="1110"/>
    </row>
    <row r="637" spans="1:32" x14ac:dyDescent="0.2">
      <c r="A637" s="1167"/>
      <c r="B637" s="1125" t="s">
        <v>1323</v>
      </c>
      <c r="C637" s="1167" t="s">
        <v>1752</v>
      </c>
      <c r="D637" s="1123"/>
      <c r="E637" s="1123"/>
      <c r="L637" s="1005" t="s">
        <v>1574</v>
      </c>
      <c r="M637" s="1087"/>
      <c r="N637" s="1112"/>
      <c r="O637" s="1112"/>
      <c r="P637" s="1123"/>
      <c r="Q637" s="1167"/>
      <c r="R637" s="1167"/>
      <c r="S637" s="1167"/>
      <c r="T637" s="1167"/>
      <c r="U637" s="1167"/>
      <c r="V637" s="1167"/>
      <c r="W637" s="1167"/>
      <c r="X637" s="1123"/>
      <c r="Y637" s="1123"/>
      <c r="Z637" s="1110"/>
      <c r="AA637" s="1110"/>
      <c r="AB637" s="1110"/>
      <c r="AD637" s="1110"/>
      <c r="AF637" s="1110"/>
    </row>
    <row r="638" spans="1:32" x14ac:dyDescent="0.2">
      <c r="A638" s="1167"/>
      <c r="B638" s="1125" t="s">
        <v>2476</v>
      </c>
      <c r="C638" s="1015" t="s">
        <v>2911</v>
      </c>
      <c r="D638" s="1123"/>
      <c r="E638" s="1123"/>
      <c r="K638" s="733"/>
      <c r="L638" s="983"/>
      <c r="M638" s="1087"/>
      <c r="N638" s="1112"/>
      <c r="O638" s="1112"/>
      <c r="P638" s="1123"/>
      <c r="Q638" s="1167"/>
      <c r="R638" s="1167"/>
      <c r="S638" s="1167"/>
      <c r="T638" s="1167"/>
      <c r="U638" s="1167"/>
      <c r="V638" s="1167"/>
      <c r="W638" s="1167"/>
      <c r="X638" s="1123"/>
      <c r="Y638" s="1123"/>
      <c r="Z638" s="1110"/>
      <c r="AA638" s="1110"/>
      <c r="AB638" s="1110"/>
      <c r="AD638" s="1110"/>
      <c r="AF638" s="1110"/>
    </row>
    <row r="639" spans="1:32" x14ac:dyDescent="0.2">
      <c r="A639" s="1167"/>
      <c r="B639" s="1015" t="e">
        <f>#REF!</f>
        <v>#REF!</v>
      </c>
      <c r="C639" s="1167" t="e">
        <f>#REF!</f>
        <v>#REF!</v>
      </c>
      <c r="D639" s="1123"/>
      <c r="E639" s="1123"/>
      <c r="L639" s="983"/>
      <c r="M639" s="1087"/>
      <c r="N639" s="1112"/>
      <c r="O639" s="1112"/>
      <c r="P639" s="1123"/>
      <c r="Q639" s="1167"/>
      <c r="R639" s="1167"/>
      <c r="S639" s="1167"/>
      <c r="T639" s="1167"/>
      <c r="U639" s="1167"/>
      <c r="V639" s="1167"/>
      <c r="W639" s="1167"/>
      <c r="X639" s="1123"/>
      <c r="Y639" s="1123"/>
      <c r="Z639" s="1110"/>
      <c r="AA639" s="1110"/>
      <c r="AB639" s="1110"/>
      <c r="AD639" s="1110"/>
      <c r="AF639" s="1110"/>
    </row>
    <row r="640" spans="1:32" x14ac:dyDescent="0.2">
      <c r="A640" s="1167"/>
      <c r="B640" s="1125" t="s">
        <v>2138</v>
      </c>
      <c r="C640" s="1167" t="s">
        <v>2080</v>
      </c>
      <c r="D640" s="1123"/>
      <c r="E640" s="1123"/>
      <c r="L640" s="1005" t="s">
        <v>964</v>
      </c>
      <c r="M640" s="1087"/>
      <c r="N640" s="1112"/>
      <c r="O640" s="1112"/>
      <c r="P640" s="1123"/>
      <c r="Q640" s="1167"/>
      <c r="R640" s="1167"/>
      <c r="S640" s="1167"/>
      <c r="T640" s="1167"/>
      <c r="U640" s="1167"/>
      <c r="V640" s="1167"/>
      <c r="W640" s="1167"/>
      <c r="X640" s="1123"/>
      <c r="Y640" s="1123"/>
      <c r="Z640" s="1110"/>
      <c r="AA640" s="1110"/>
      <c r="AB640" s="1110"/>
      <c r="AD640" s="1110"/>
      <c r="AF640" s="1110"/>
    </row>
    <row r="641" spans="1:32" x14ac:dyDescent="0.2">
      <c r="A641" s="1167"/>
      <c r="B641" s="1123" t="s">
        <v>2139</v>
      </c>
      <c r="C641" s="1123" t="s">
        <v>2912</v>
      </c>
      <c r="D641" s="1123"/>
      <c r="E641" s="1123"/>
      <c r="L641" s="1011"/>
      <c r="M641" s="1112"/>
      <c r="N641" s="1112"/>
      <c r="O641" s="1112"/>
      <c r="P641" s="1123"/>
      <c r="Q641" s="1167"/>
      <c r="R641" s="1167"/>
      <c r="S641" s="1167"/>
      <c r="T641" s="1167"/>
      <c r="U641" s="1167"/>
      <c r="V641" s="1167"/>
      <c r="W641" s="1167"/>
      <c r="X641" s="1123"/>
      <c r="Y641" s="1123"/>
      <c r="Z641" s="1110"/>
      <c r="AA641" s="1110"/>
      <c r="AB641" s="1110"/>
      <c r="AD641" s="1110"/>
      <c r="AF641" s="1110"/>
    </row>
    <row r="642" spans="1:32" x14ac:dyDescent="0.2">
      <c r="A642" s="1167"/>
      <c r="B642" s="1123" t="s">
        <v>810</v>
      </c>
      <c r="C642" s="1123"/>
      <c r="D642" s="1123" t="s">
        <v>1324</v>
      </c>
      <c r="E642" s="1123" t="str">
        <f>D642</f>
        <v>ВЛ 10 кВ ПМК</v>
      </c>
      <c r="F642" s="1110" t="str">
        <f>F634</f>
        <v>ДУ</v>
      </c>
      <c r="G642" s="1167">
        <f>G634</f>
        <v>5</v>
      </c>
      <c r="I642" s="1110">
        <v>0.3</v>
      </c>
      <c r="K642" s="1005">
        <v>0.3</v>
      </c>
      <c r="L642" s="1011"/>
      <c r="M642" s="1112"/>
      <c r="N642" s="1112"/>
      <c r="O642" s="1112"/>
      <c r="P642" s="1123"/>
      <c r="Q642" s="1167"/>
      <c r="R642" s="1167"/>
      <c r="S642" s="1167"/>
      <c r="T642" s="1167"/>
      <c r="U642" s="1167"/>
      <c r="V642" s="1167"/>
      <c r="W642" s="1167"/>
      <c r="X642" s="1123"/>
      <c r="Y642" s="1123"/>
      <c r="Z642" s="1110"/>
      <c r="AA642" s="1110"/>
      <c r="AB642" s="1110"/>
      <c r="AD642" s="1110"/>
      <c r="AF642" s="1110"/>
    </row>
    <row r="643" spans="1:32" x14ac:dyDescent="0.2">
      <c r="A643" s="1167"/>
      <c r="B643" s="1123" t="str">
        <f>'Справочник Перечня'!B22</f>
        <v>ПАО "Ростелеком"</v>
      </c>
      <c r="C643" s="1123" t="str">
        <f>'Справочник Перечня'!C22</f>
        <v xml:space="preserve">(8172) 75-77-85 </v>
      </c>
      <c r="D643" s="1123"/>
      <c r="E643" s="1123"/>
      <c r="L643" s="1011"/>
      <c r="M643" s="1112"/>
      <c r="N643" s="1112"/>
      <c r="O643" s="1112"/>
      <c r="P643" s="1123"/>
      <c r="Q643" s="1167"/>
      <c r="R643" s="1167"/>
      <c r="S643" s="1167"/>
      <c r="T643" s="1167"/>
      <c r="U643" s="1167"/>
      <c r="V643" s="1167"/>
      <c r="W643" s="1167"/>
      <c r="X643" s="1123"/>
      <c r="Y643" s="1123"/>
      <c r="Z643" s="1110"/>
      <c r="AA643" s="1110"/>
      <c r="AB643" s="1110"/>
      <c r="AD643" s="1110"/>
      <c r="AF643" s="1110"/>
    </row>
    <row r="644" spans="1:32" x14ac:dyDescent="0.2">
      <c r="A644" s="1167"/>
      <c r="B644" s="1123" t="s">
        <v>4431</v>
      </c>
      <c r="C644" s="1123"/>
      <c r="D644" s="1123"/>
      <c r="E644" s="1123"/>
      <c r="L644" s="1011"/>
      <c r="M644" s="1112"/>
      <c r="N644" s="1112"/>
      <c r="O644" s="1112"/>
      <c r="P644" s="1123"/>
      <c r="Q644" s="1167"/>
      <c r="R644" s="1167"/>
      <c r="S644" s="1167"/>
      <c r="T644" s="1167"/>
      <c r="U644" s="1167"/>
      <c r="V644" s="1167"/>
      <c r="W644" s="1167"/>
      <c r="X644" s="1123"/>
      <c r="Y644" s="1123"/>
      <c r="Z644" s="1110"/>
      <c r="AA644" s="1110"/>
      <c r="AB644" s="1110"/>
      <c r="AD644" s="1110"/>
      <c r="AF644" s="1110"/>
    </row>
    <row r="645" spans="1:32" x14ac:dyDescent="0.2">
      <c r="A645" s="1167"/>
      <c r="B645" s="1123" t="str">
        <f>'Справочник Перечня'!H13</f>
        <v xml:space="preserve">Упр.по работе с тер.админ. </v>
      </c>
      <c r="C645" s="1123"/>
      <c r="D645" s="1123"/>
      <c r="E645" s="1123"/>
      <c r="L645" s="1011"/>
      <c r="M645" s="1112"/>
      <c r="N645" s="1112"/>
      <c r="O645" s="1112"/>
      <c r="P645" s="1123"/>
      <c r="Q645" s="1167"/>
      <c r="R645" s="1167"/>
      <c r="S645" s="1167"/>
      <c r="T645" s="1167"/>
      <c r="U645" s="1167"/>
      <c r="V645" s="1167"/>
      <c r="W645" s="1167"/>
      <c r="X645" s="1123"/>
      <c r="Y645" s="1123"/>
      <c r="Z645" s="1110"/>
      <c r="AA645" s="1110"/>
      <c r="AB645" s="1110"/>
      <c r="AD645" s="1110"/>
      <c r="AF645" s="1110"/>
    </row>
    <row r="646" spans="1:32" x14ac:dyDescent="0.2">
      <c r="A646" s="1167"/>
      <c r="B646" s="1123" t="s">
        <v>4432</v>
      </c>
      <c r="C646" s="1123"/>
      <c r="D646" s="1123"/>
      <c r="E646" s="1123"/>
      <c r="L646" s="1011" t="s">
        <v>4433</v>
      </c>
      <c r="M646" s="1112"/>
      <c r="N646" s="1112"/>
      <c r="O646" s="1112"/>
      <c r="P646" s="1123"/>
      <c r="Q646" s="1167"/>
      <c r="R646" s="1167"/>
      <c r="S646" s="1167"/>
      <c r="T646" s="1167"/>
      <c r="U646" s="1167"/>
      <c r="V646" s="1167"/>
      <c r="W646" s="1167"/>
      <c r="X646" s="1123"/>
      <c r="Y646" s="1123"/>
      <c r="Z646" s="1110"/>
      <c r="AA646" s="1110"/>
      <c r="AB646" s="1110"/>
      <c r="AD646" s="1110"/>
      <c r="AF646" s="1110"/>
    </row>
    <row r="647" spans="1:32" x14ac:dyDescent="0.2">
      <c r="A647" s="1167"/>
      <c r="B647" s="1123" t="s">
        <v>4434</v>
      </c>
      <c r="C647" s="1123"/>
      <c r="D647" s="1123"/>
      <c r="E647" s="1123"/>
      <c r="L647" s="1011"/>
      <c r="M647" s="1112"/>
      <c r="N647" s="1112"/>
      <c r="O647" s="1112"/>
      <c r="P647" s="1123"/>
      <c r="Q647" s="1167"/>
      <c r="R647" s="1167"/>
      <c r="S647" s="1167"/>
      <c r="T647" s="1167"/>
      <c r="U647" s="1167"/>
      <c r="V647" s="1167"/>
      <c r="W647" s="1167"/>
      <c r="X647" s="1123"/>
      <c r="Y647" s="1123"/>
      <c r="Z647" s="1110"/>
      <c r="AA647" s="1110"/>
      <c r="AB647" s="1110"/>
      <c r="AD647" s="1110"/>
      <c r="AF647" s="1110"/>
    </row>
    <row r="648" spans="1:32" x14ac:dyDescent="0.2">
      <c r="A648" s="1167"/>
      <c r="B648" s="1123" t="str">
        <f>'Справочник Перечня'!H17</f>
        <v>Верховажское РАЙПО</v>
      </c>
      <c r="C648" s="1123"/>
      <c r="D648" s="1123"/>
      <c r="E648" s="1123"/>
      <c r="K648" s="733" t="s">
        <v>3516</v>
      </c>
      <c r="L648" s="1011"/>
      <c r="M648" s="1112"/>
      <c r="N648" s="1112"/>
      <c r="O648" s="1112"/>
      <c r="P648" s="1123"/>
      <c r="Q648" s="1167"/>
      <c r="R648" s="1167"/>
      <c r="S648" s="1167"/>
      <c r="T648" s="1167"/>
      <c r="U648" s="1167"/>
      <c r="V648" s="1167"/>
      <c r="W648" s="1167"/>
      <c r="X648" s="1123"/>
      <c r="Y648" s="1123"/>
      <c r="Z648" s="1110"/>
      <c r="AA648" s="1110"/>
      <c r="AB648" s="1110"/>
      <c r="AD648" s="1110"/>
      <c r="AF648" s="1110"/>
    </row>
    <row r="649" spans="1:32" x14ac:dyDescent="0.2">
      <c r="A649" s="1167"/>
      <c r="B649" s="1123" t="s">
        <v>4435</v>
      </c>
      <c r="C649" s="1123"/>
      <c r="D649" s="1123"/>
      <c r="E649" s="1123"/>
      <c r="L649" s="1011"/>
      <c r="M649" s="1112"/>
      <c r="N649" s="1112"/>
      <c r="O649" s="1112"/>
      <c r="P649" s="1123"/>
      <c r="Q649" s="1167"/>
      <c r="R649" s="1167"/>
      <c r="S649" s="1167"/>
      <c r="T649" s="1167"/>
      <c r="U649" s="1167"/>
      <c r="V649" s="1167"/>
      <c r="W649" s="1167"/>
      <c r="X649" s="1123"/>
      <c r="Y649" s="1123"/>
      <c r="Z649" s="1110"/>
      <c r="AA649" s="1110"/>
      <c r="AB649" s="1110"/>
      <c r="AD649" s="1110"/>
      <c r="AF649" s="1110"/>
    </row>
    <row r="650" spans="1:32" x14ac:dyDescent="0.2">
      <c r="A650" s="1167"/>
      <c r="B650" s="1123" t="s">
        <v>2842</v>
      </c>
      <c r="C650" s="1123"/>
      <c r="D650" s="1123"/>
      <c r="E650" s="1123"/>
      <c r="L650" s="1011"/>
      <c r="M650" s="1112"/>
      <c r="N650" s="1112"/>
      <c r="O650" s="1112"/>
      <c r="P650" s="1123"/>
      <c r="Q650" s="1167"/>
      <c r="R650" s="1167"/>
      <c r="S650" s="1167"/>
      <c r="T650" s="1167"/>
      <c r="U650" s="1167"/>
      <c r="V650" s="1167"/>
      <c r="W650" s="1167"/>
      <c r="X650" s="1123"/>
      <c r="Y650" s="1123"/>
      <c r="Z650" s="1110"/>
      <c r="AA650" s="1110"/>
      <c r="AB650" s="1110"/>
      <c r="AD650" s="1110"/>
      <c r="AF650" s="1110"/>
    </row>
    <row r="651" spans="1:32" x14ac:dyDescent="0.2">
      <c r="A651" s="1167"/>
      <c r="B651" s="1123" t="s">
        <v>4436</v>
      </c>
      <c r="C651" s="1123"/>
      <c r="D651" s="1123"/>
      <c r="E651" s="1123"/>
      <c r="L651" s="1011"/>
      <c r="M651" s="1112"/>
      <c r="N651" s="1112"/>
      <c r="O651" s="1112"/>
      <c r="P651" s="1123"/>
      <c r="Q651" s="1167"/>
      <c r="R651" s="1167"/>
      <c r="S651" s="1167"/>
      <c r="T651" s="1167"/>
      <c r="U651" s="1167"/>
      <c r="V651" s="1167"/>
      <c r="W651" s="1167"/>
      <c r="X651" s="1123"/>
      <c r="Y651" s="1123"/>
      <c r="Z651" s="1110"/>
      <c r="AA651" s="1110"/>
      <c r="AB651" s="1110"/>
      <c r="AD651" s="1110"/>
      <c r="AF651" s="1110"/>
    </row>
    <row r="652" spans="1:32" x14ac:dyDescent="0.2">
      <c r="A652" s="1167"/>
      <c r="B652" s="1123" t="s">
        <v>2843</v>
      </c>
      <c r="C652" s="1123"/>
      <c r="D652" s="1123"/>
      <c r="E652" s="1123"/>
      <c r="L652" s="1011"/>
      <c r="M652" s="1112"/>
      <c r="N652" s="1112"/>
      <c r="O652" s="1112"/>
      <c r="P652" s="1123"/>
      <c r="Q652" s="1167"/>
      <c r="R652" s="1167"/>
      <c r="S652" s="1167"/>
      <c r="T652" s="1167"/>
      <c r="U652" s="1167"/>
      <c r="V652" s="1167"/>
      <c r="W652" s="1167"/>
      <c r="X652" s="1123"/>
      <c r="Y652" s="1123"/>
      <c r="Z652" s="1110"/>
      <c r="AA652" s="1110"/>
      <c r="AB652" s="1110"/>
      <c r="AD652" s="1110"/>
      <c r="AF652" s="1110"/>
    </row>
    <row r="653" spans="1:32" x14ac:dyDescent="0.2">
      <c r="A653" s="1167"/>
      <c r="B653" s="1123" t="s">
        <v>3904</v>
      </c>
      <c r="C653" s="1123"/>
      <c r="D653" s="1123"/>
      <c r="E653" s="1123"/>
      <c r="K653" s="1005" t="s">
        <v>4437</v>
      </c>
      <c r="L653" s="1011"/>
      <c r="M653" s="1112"/>
      <c r="N653" s="1112"/>
      <c r="O653" s="1112"/>
      <c r="P653" s="1123"/>
      <c r="Q653" s="1167"/>
      <c r="R653" s="1167"/>
      <c r="S653" s="1167"/>
      <c r="T653" s="1167"/>
      <c r="U653" s="1167"/>
      <c r="V653" s="1167"/>
      <c r="W653" s="1167"/>
      <c r="X653" s="1123"/>
      <c r="Y653" s="1123"/>
      <c r="Z653" s="1110"/>
      <c r="AA653" s="1110"/>
      <c r="AB653" s="1110"/>
      <c r="AD653" s="1110"/>
      <c r="AF653" s="1110"/>
    </row>
    <row r="654" spans="1:32" x14ac:dyDescent="0.2">
      <c r="A654" s="1167"/>
      <c r="B654" s="1123" t="s">
        <v>4438</v>
      </c>
      <c r="C654" s="1123"/>
      <c r="D654" s="1123"/>
      <c r="E654" s="1123"/>
      <c r="L654" s="1011"/>
      <c r="M654" s="1112"/>
      <c r="N654" s="1112"/>
      <c r="O654" s="1112"/>
      <c r="P654" s="1123"/>
      <c r="Q654" s="1167"/>
      <c r="R654" s="1167"/>
      <c r="S654" s="1167"/>
      <c r="T654" s="1167"/>
      <c r="U654" s="1167"/>
      <c r="V654" s="1167"/>
      <c r="W654" s="1167"/>
      <c r="X654" s="1123"/>
      <c r="Y654" s="1123"/>
      <c r="Z654" s="1110"/>
      <c r="AA654" s="1110"/>
      <c r="AB654" s="1110"/>
      <c r="AD654" s="1110"/>
      <c r="AF654" s="1110"/>
    </row>
    <row r="655" spans="1:32" x14ac:dyDescent="0.2">
      <c r="A655" s="1167"/>
      <c r="B655" s="1123" t="s">
        <v>4439</v>
      </c>
      <c r="C655" s="1123"/>
      <c r="D655" s="1123"/>
      <c r="E655" s="1123"/>
      <c r="L655" s="1011"/>
      <c r="M655" s="1112"/>
      <c r="N655" s="1112"/>
      <c r="O655" s="1112"/>
      <c r="P655" s="1123"/>
      <c r="Q655" s="1167"/>
      <c r="R655" s="1167"/>
      <c r="S655" s="1167"/>
      <c r="T655" s="1167"/>
      <c r="U655" s="1167"/>
      <c r="V655" s="1167"/>
      <c r="W655" s="1167"/>
      <c r="X655" s="1123"/>
      <c r="Y655" s="1123"/>
      <c r="Z655" s="1110"/>
      <c r="AA655" s="1110"/>
      <c r="AB655" s="1110"/>
      <c r="AD655" s="1110"/>
      <c r="AF655" s="1110"/>
    </row>
    <row r="656" spans="1:32" x14ac:dyDescent="0.2">
      <c r="A656" s="1167"/>
      <c r="B656" s="1123" t="s">
        <v>4440</v>
      </c>
      <c r="C656" s="1123"/>
      <c r="D656" s="1123"/>
      <c r="E656" s="1123"/>
      <c r="L656" s="1011"/>
      <c r="M656" s="1112"/>
      <c r="N656" s="1112"/>
      <c r="O656" s="1112"/>
      <c r="P656" s="1123"/>
      <c r="Q656" s="1167"/>
      <c r="R656" s="1167"/>
      <c r="S656" s="1167"/>
      <c r="T656" s="1167"/>
      <c r="U656" s="1167"/>
      <c r="V656" s="1167"/>
      <c r="W656" s="1167"/>
      <c r="X656" s="1123"/>
      <c r="Y656" s="1123"/>
      <c r="Z656" s="1110"/>
      <c r="AA656" s="1110"/>
      <c r="AB656" s="1110"/>
      <c r="AD656" s="1110"/>
      <c r="AF656" s="1110"/>
    </row>
    <row r="657" spans="1:32" x14ac:dyDescent="0.2">
      <c r="A657" s="1167"/>
      <c r="B657" s="1123" t="s">
        <v>4441</v>
      </c>
      <c r="C657" s="1123"/>
      <c r="D657" s="1123"/>
      <c r="E657" s="1123"/>
      <c r="L657" s="1011"/>
      <c r="M657" s="1112"/>
      <c r="N657" s="1112"/>
      <c r="O657" s="1112"/>
      <c r="P657" s="1123"/>
      <c r="Q657" s="1167"/>
      <c r="R657" s="1167"/>
      <c r="S657" s="1167"/>
      <c r="T657" s="1167"/>
      <c r="U657" s="1167"/>
      <c r="V657" s="1167"/>
      <c r="W657" s="1167"/>
      <c r="X657" s="1123"/>
      <c r="Y657" s="1123"/>
      <c r="Z657" s="1110"/>
      <c r="AA657" s="1110"/>
      <c r="AB657" s="1110"/>
      <c r="AD657" s="1110"/>
      <c r="AF657" s="1110"/>
    </row>
    <row r="658" spans="1:32" x14ac:dyDescent="0.2">
      <c r="A658" s="1167"/>
      <c r="B658" s="1123" t="s">
        <v>2846</v>
      </c>
      <c r="C658" s="1123"/>
      <c r="D658" s="1123"/>
      <c r="E658" s="1123"/>
      <c r="L658" s="1011"/>
      <c r="M658" s="1112"/>
      <c r="N658" s="1112"/>
      <c r="O658" s="1112"/>
      <c r="P658" s="1123"/>
      <c r="Q658" s="1167"/>
      <c r="R658" s="1167"/>
      <c r="S658" s="1167"/>
      <c r="T658" s="1167"/>
      <c r="U658" s="1167"/>
      <c r="V658" s="1167"/>
      <c r="W658" s="1167"/>
      <c r="X658" s="1123"/>
      <c r="Y658" s="1123"/>
      <c r="Z658" s="1110"/>
      <c r="AA658" s="1110"/>
      <c r="AB658" s="1110"/>
      <c r="AD658" s="1110"/>
      <c r="AF658" s="1110"/>
    </row>
    <row r="659" spans="1:32" x14ac:dyDescent="0.2">
      <c r="A659" s="1167"/>
      <c r="B659" s="1123" t="s">
        <v>4442</v>
      </c>
      <c r="C659" s="1123"/>
      <c r="D659" s="1123"/>
      <c r="E659" s="1123"/>
      <c r="L659" s="1011"/>
      <c r="M659" s="1112"/>
      <c r="N659" s="1112"/>
      <c r="O659" s="1112"/>
      <c r="P659" s="1123"/>
      <c r="Q659" s="1167"/>
      <c r="R659" s="1167"/>
      <c r="S659" s="1167"/>
      <c r="T659" s="1167"/>
      <c r="U659" s="1167"/>
      <c r="V659" s="1167"/>
      <c r="W659" s="1167"/>
      <c r="X659" s="1123"/>
      <c r="Y659" s="1123"/>
      <c r="Z659" s="1110"/>
      <c r="AA659" s="1110"/>
      <c r="AB659" s="1110"/>
      <c r="AD659" s="1110"/>
      <c r="AF659" s="1110"/>
    </row>
    <row r="660" spans="1:32" x14ac:dyDescent="0.2">
      <c r="A660" s="1167"/>
      <c r="B660" s="1123" t="s">
        <v>4443</v>
      </c>
      <c r="C660" s="1123"/>
      <c r="D660" s="1123"/>
      <c r="E660" s="1123"/>
      <c r="L660" s="1011"/>
      <c r="M660" s="1112"/>
      <c r="N660" s="1112"/>
      <c r="O660" s="1112"/>
      <c r="P660" s="1123"/>
      <c r="Q660" s="1167"/>
      <c r="R660" s="1167"/>
      <c r="S660" s="1167"/>
      <c r="T660" s="1167"/>
      <c r="U660" s="1167"/>
      <c r="V660" s="1167"/>
      <c r="W660" s="1167"/>
      <c r="X660" s="1123"/>
      <c r="Y660" s="1123"/>
      <c r="Z660" s="1110"/>
      <c r="AA660" s="1110"/>
      <c r="AB660" s="1110"/>
      <c r="AD660" s="1110"/>
      <c r="AF660" s="1110"/>
    </row>
    <row r="661" spans="1:32" x14ac:dyDescent="0.2">
      <c r="A661" s="1167"/>
      <c r="B661" s="1123" t="s">
        <v>810</v>
      </c>
      <c r="C661" s="1167"/>
      <c r="D661" s="1123" t="s">
        <v>888</v>
      </c>
      <c r="E661" s="1123" t="str">
        <f>D661</f>
        <v>ВЛ 10 кВ Родина</v>
      </c>
      <c r="F661" s="1110" t="str">
        <f>F634</f>
        <v>ДУ</v>
      </c>
      <c r="G661" s="1167">
        <f>G634</f>
        <v>5</v>
      </c>
      <c r="I661" s="1110">
        <v>0.2</v>
      </c>
      <c r="J661" s="1110">
        <f>I661+J634</f>
        <v>0.52</v>
      </c>
      <c r="K661" s="1005">
        <v>0.2</v>
      </c>
      <c r="L661" s="1011"/>
      <c r="M661" s="1112"/>
      <c r="N661" s="1112"/>
      <c r="O661" s="1112"/>
      <c r="P661" s="1123"/>
      <c r="Q661" s="1167"/>
      <c r="R661" s="1167"/>
      <c r="S661" s="1167"/>
      <c r="T661" s="1167"/>
      <c r="U661" s="1167"/>
      <c r="V661" s="1167"/>
      <c r="W661" s="1167"/>
      <c r="X661" s="1123"/>
      <c r="Y661" s="1123"/>
      <c r="Z661" s="1110"/>
      <c r="AA661" s="1110"/>
      <c r="AB661" s="1110"/>
      <c r="AD661" s="1110"/>
      <c r="AF661" s="1110"/>
    </row>
    <row r="662" spans="1:32" x14ac:dyDescent="0.2">
      <c r="A662" s="1167"/>
      <c r="B662" s="1123" t="e">
        <f>'Справочник Перечня'!B27</f>
        <v>#REF!</v>
      </c>
      <c r="C662" s="1123" t="str">
        <f>'Справочник Перечня'!C27</f>
        <v>(495) 428-40-90 (1023), ф.428-40-95</v>
      </c>
      <c r="D662" s="1123"/>
      <c r="E662" s="1123"/>
      <c r="K662" s="1079"/>
      <c r="L662" s="1011" t="s">
        <v>502</v>
      </c>
      <c r="M662" s="1112"/>
      <c r="N662" s="1112"/>
      <c r="O662" s="1112"/>
      <c r="P662" s="1123"/>
      <c r="Q662" s="1167"/>
      <c r="R662" s="1167"/>
      <c r="S662" s="1167"/>
      <c r="T662" s="1167"/>
      <c r="U662" s="1167"/>
      <c r="V662" s="1167"/>
      <c r="W662" s="1167"/>
      <c r="X662" s="1123"/>
      <c r="Y662" s="1123"/>
      <c r="Z662" s="1110"/>
      <c r="AA662" s="1110"/>
      <c r="AB662" s="1110"/>
      <c r="AD662" s="1110"/>
      <c r="AF662" s="1110"/>
    </row>
    <row r="663" spans="1:32" x14ac:dyDescent="0.2">
      <c r="A663" s="1167"/>
      <c r="B663" s="1123" t="s">
        <v>1326</v>
      </c>
      <c r="C663" s="1167" t="s">
        <v>1753</v>
      </c>
      <c r="D663" s="1123"/>
      <c r="E663" s="1123"/>
      <c r="L663" s="1005" t="s">
        <v>1243</v>
      </c>
      <c r="M663" s="1112"/>
      <c r="N663" s="1112"/>
      <c r="O663" s="1112"/>
      <c r="P663" s="1123"/>
      <c r="Q663" s="1167"/>
      <c r="R663" s="1167"/>
      <c r="S663" s="1167"/>
      <c r="T663" s="1167"/>
      <c r="U663" s="1167"/>
      <c r="V663" s="1167"/>
      <c r="W663" s="1167"/>
      <c r="X663" s="1123"/>
      <c r="Y663" s="1123"/>
      <c r="Z663" s="1110"/>
      <c r="AA663" s="1110"/>
      <c r="AB663" s="1110"/>
      <c r="AD663" s="1110"/>
      <c r="AF663" s="1110"/>
    </row>
    <row r="664" spans="1:32" x14ac:dyDescent="0.2">
      <c r="A664" s="1167"/>
      <c r="B664" s="1123" t="s">
        <v>2841</v>
      </c>
      <c r="C664" s="1015" t="s">
        <v>3682</v>
      </c>
      <c r="D664" s="1123"/>
      <c r="E664" s="1123"/>
      <c r="L664" s="1011"/>
      <c r="M664" s="1112"/>
      <c r="N664" s="1112"/>
      <c r="O664" s="1112"/>
      <c r="P664" s="1123"/>
      <c r="Q664" s="1167"/>
      <c r="R664" s="1167"/>
      <c r="S664" s="1167"/>
      <c r="T664" s="1167"/>
      <c r="U664" s="1167"/>
      <c r="V664" s="1167"/>
      <c r="W664" s="1167"/>
      <c r="X664" s="1123"/>
      <c r="Y664" s="1123"/>
      <c r="Z664" s="1110"/>
      <c r="AA664" s="1110"/>
      <c r="AB664" s="1110"/>
      <c r="AD664" s="1110"/>
      <c r="AF664" s="1110"/>
    </row>
    <row r="665" spans="1:32" x14ac:dyDescent="0.2">
      <c r="A665" s="1167"/>
      <c r="B665" s="1123" t="s">
        <v>859</v>
      </c>
      <c r="C665" s="1167" t="e">
        <f>#REF!</f>
        <v>#REF!</v>
      </c>
      <c r="D665" s="1123"/>
      <c r="E665" s="1123"/>
      <c r="L665" s="1011"/>
      <c r="M665" s="1112"/>
      <c r="N665" s="1112"/>
      <c r="O665" s="1112"/>
      <c r="P665" s="1123"/>
      <c r="Q665" s="1167"/>
      <c r="R665" s="1167"/>
      <c r="S665" s="1167"/>
      <c r="T665" s="1167"/>
      <c r="U665" s="1167"/>
      <c r="V665" s="1167"/>
      <c r="W665" s="1167"/>
      <c r="X665" s="1123"/>
      <c r="Y665" s="1123"/>
      <c r="Z665" s="1110"/>
      <c r="AA665" s="1110"/>
      <c r="AB665" s="1110"/>
      <c r="AD665" s="1110"/>
      <c r="AF665" s="1110"/>
    </row>
    <row r="666" spans="1:32" x14ac:dyDescent="0.2">
      <c r="A666" s="1167"/>
      <c r="B666" s="1123" t="s">
        <v>2475</v>
      </c>
      <c r="C666" s="1167" t="s">
        <v>3683</v>
      </c>
      <c r="D666" s="1123"/>
      <c r="E666" s="1123"/>
      <c r="L666" s="1005" t="s">
        <v>2442</v>
      </c>
      <c r="M666" s="1112"/>
      <c r="N666" s="1112"/>
      <c r="O666" s="1112"/>
      <c r="P666" s="1123"/>
      <c r="Q666" s="1167"/>
      <c r="R666" s="1167"/>
      <c r="S666" s="1167"/>
      <c r="T666" s="1167"/>
      <c r="U666" s="1167"/>
      <c r="V666" s="1167"/>
      <c r="W666" s="1167"/>
      <c r="X666" s="1123"/>
      <c r="Y666" s="1123"/>
      <c r="Z666" s="1110"/>
      <c r="AA666" s="1110"/>
      <c r="AB666" s="1110"/>
      <c r="AD666" s="1110"/>
      <c r="AF666" s="1110"/>
    </row>
    <row r="667" spans="1:32" x14ac:dyDescent="0.2">
      <c r="A667" s="1167"/>
      <c r="B667" s="1123" t="s">
        <v>2476</v>
      </c>
      <c r="C667" s="1015" t="str">
        <f>C638</f>
        <v>(81759) 34-1-30, ф.8(81759) 34-1-57</v>
      </c>
      <c r="D667" s="1123"/>
      <c r="E667" s="1123"/>
      <c r="L667" s="1011"/>
      <c r="M667" s="1112"/>
      <c r="N667" s="1112"/>
      <c r="O667" s="1112"/>
      <c r="P667" s="1123"/>
      <c r="Q667" s="1167"/>
      <c r="R667" s="1167"/>
      <c r="S667" s="1167"/>
      <c r="T667" s="1167"/>
      <c r="U667" s="1167"/>
      <c r="V667" s="1167"/>
      <c r="W667" s="1167"/>
      <c r="X667" s="1123"/>
      <c r="Y667" s="1123"/>
      <c r="Z667" s="1110"/>
      <c r="AA667" s="1110"/>
      <c r="AB667" s="1110"/>
      <c r="AD667" s="1110"/>
      <c r="AF667" s="1110"/>
    </row>
    <row r="668" spans="1:32" x14ac:dyDescent="0.2">
      <c r="A668" s="1167"/>
      <c r="B668" s="1123" t="s">
        <v>2478</v>
      </c>
      <c r="C668" s="1015"/>
      <c r="D668" s="1123"/>
      <c r="E668" s="1123"/>
      <c r="L668" s="1011"/>
      <c r="M668" s="1112"/>
      <c r="N668" s="1112"/>
      <c r="O668" s="1112"/>
      <c r="P668" s="1123"/>
      <c r="Q668" s="1167"/>
      <c r="R668" s="1167"/>
      <c r="S668" s="1167"/>
      <c r="T668" s="1167"/>
      <c r="U668" s="1167"/>
      <c r="V668" s="1167"/>
      <c r="W668" s="1167"/>
      <c r="X668" s="1123"/>
      <c r="Y668" s="1123"/>
      <c r="Z668" s="1110"/>
      <c r="AA668" s="1110"/>
      <c r="AB668" s="1110"/>
      <c r="AD668" s="1110"/>
      <c r="AF668" s="1110"/>
    </row>
    <row r="669" spans="1:32" x14ac:dyDescent="0.2">
      <c r="A669" s="1167"/>
      <c r="B669" s="1123" t="s">
        <v>3374</v>
      </c>
      <c r="C669" s="1015"/>
      <c r="D669" s="1123"/>
      <c r="E669" s="1123"/>
      <c r="L669" s="1011"/>
      <c r="M669" s="1112"/>
      <c r="N669" s="1112"/>
      <c r="O669" s="1112"/>
      <c r="P669" s="1123"/>
      <c r="Q669" s="1167"/>
      <c r="R669" s="1167"/>
      <c r="S669" s="1167"/>
      <c r="T669" s="1167"/>
      <c r="U669" s="1167"/>
      <c r="V669" s="1167"/>
      <c r="W669" s="1167"/>
      <c r="X669" s="1123"/>
      <c r="Y669" s="1123"/>
      <c r="Z669" s="1110"/>
      <c r="AA669" s="1110"/>
      <c r="AB669" s="1110"/>
      <c r="AD669" s="1110"/>
      <c r="AF669" s="1110"/>
    </row>
    <row r="670" spans="1:32" x14ac:dyDescent="0.2">
      <c r="A670" s="1167"/>
      <c r="B670" s="1123" t="s">
        <v>3910</v>
      </c>
      <c r="C670" s="1167" t="s">
        <v>3684</v>
      </c>
      <c r="D670" s="1123"/>
      <c r="E670" s="1123"/>
      <c r="L670" s="1005" t="s">
        <v>1243</v>
      </c>
      <c r="M670" s="1112"/>
      <c r="N670" s="1112"/>
      <c r="O670" s="1112"/>
      <c r="P670" s="1123"/>
      <c r="Q670" s="1167"/>
      <c r="R670" s="1167"/>
      <c r="S670" s="1167"/>
      <c r="T670" s="1167"/>
      <c r="U670" s="1167"/>
      <c r="V670" s="1167"/>
      <c r="W670" s="1167"/>
      <c r="X670" s="1123"/>
      <c r="Y670" s="1123"/>
      <c r="Z670" s="1110"/>
      <c r="AA670" s="1110"/>
      <c r="AB670" s="1110"/>
      <c r="AD670" s="1110"/>
      <c r="AF670" s="1110"/>
    </row>
    <row r="671" spans="1:32" x14ac:dyDescent="0.2">
      <c r="A671" s="1167"/>
      <c r="B671" s="1123" t="s">
        <v>810</v>
      </c>
      <c r="C671" s="1167"/>
      <c r="D671" s="1123" t="s">
        <v>900</v>
      </c>
      <c r="E671" s="1123" t="str">
        <f>D671</f>
        <v>ВЛ 10 кВ Слобода</v>
      </c>
      <c r="F671" s="1110" t="str">
        <f>F661</f>
        <v>ДУ</v>
      </c>
      <c r="G671" s="1167">
        <f>G661</f>
        <v>5</v>
      </c>
      <c r="K671" s="1005">
        <v>0.28999999999999998</v>
      </c>
      <c r="L671" s="1011" t="s">
        <v>2992</v>
      </c>
      <c r="M671" s="1112"/>
      <c r="N671" s="1112"/>
      <c r="O671" s="1112"/>
      <c r="P671" s="1123"/>
      <c r="Q671" s="1167"/>
      <c r="R671" s="1167"/>
      <c r="S671" s="1167"/>
      <c r="T671" s="1167"/>
      <c r="U671" s="1167"/>
      <c r="V671" s="1167"/>
      <c r="W671" s="1167"/>
      <c r="X671" s="1123"/>
      <c r="Y671" s="1123"/>
      <c r="Z671" s="1110"/>
      <c r="AA671" s="1110"/>
      <c r="AB671" s="1110"/>
      <c r="AD671" s="1110"/>
      <c r="AF671" s="1110"/>
    </row>
    <row r="672" spans="1:32" x14ac:dyDescent="0.2">
      <c r="A672" s="1167"/>
      <c r="B672" s="1123" t="e">
        <f>B662</f>
        <v>#REF!</v>
      </c>
      <c r="C672" s="1167" t="str">
        <f>C662</f>
        <v>(495) 428-40-90 (1023), ф.428-40-95</v>
      </c>
      <c r="D672" s="1123"/>
      <c r="E672" s="1123"/>
      <c r="K672" s="1079"/>
      <c r="L672" s="1011" t="s">
        <v>502</v>
      </c>
      <c r="M672" s="1112"/>
      <c r="N672" s="1112"/>
      <c r="O672" s="1112"/>
      <c r="P672" s="1123"/>
      <c r="Q672" s="1167"/>
      <c r="R672" s="1167"/>
      <c r="S672" s="1167"/>
      <c r="T672" s="1167"/>
      <c r="U672" s="1167"/>
      <c r="V672" s="1167"/>
      <c r="W672" s="1167"/>
      <c r="X672" s="1123"/>
      <c r="Y672" s="1123"/>
      <c r="Z672" s="1110"/>
      <c r="AA672" s="1110"/>
      <c r="AB672" s="1110"/>
      <c r="AD672" s="1110"/>
      <c r="AF672" s="1110"/>
    </row>
    <row r="673" spans="1:32" x14ac:dyDescent="0.2">
      <c r="A673" s="1167"/>
      <c r="B673" s="1123" t="e">
        <f>#REF!</f>
        <v>#REF!</v>
      </c>
      <c r="C673" s="1123" t="e">
        <f>#REF!</f>
        <v>#REF!</v>
      </c>
      <c r="D673" s="1123"/>
      <c r="E673" s="1123"/>
      <c r="K673" s="721" t="s">
        <v>3375</v>
      </c>
      <c r="L673" s="1011"/>
      <c r="M673" s="1112"/>
      <c r="N673" s="1112"/>
      <c r="O673" s="1112"/>
      <c r="P673" s="1123"/>
      <c r="Q673" s="1167"/>
      <c r="R673" s="1167"/>
      <c r="S673" s="1167"/>
      <c r="T673" s="1167"/>
      <c r="U673" s="1167"/>
      <c r="V673" s="1167"/>
      <c r="W673" s="1167"/>
      <c r="X673" s="1123"/>
      <c r="Y673" s="1123"/>
      <c r="Z673" s="1110"/>
      <c r="AA673" s="1110"/>
      <c r="AB673" s="1110"/>
      <c r="AD673" s="1110"/>
      <c r="AF673" s="1110"/>
    </row>
    <row r="674" spans="1:32" x14ac:dyDescent="0.2">
      <c r="A674" s="1167"/>
      <c r="B674" s="1123" t="s">
        <v>2842</v>
      </c>
      <c r="C674" s="1167" t="s">
        <v>2790</v>
      </c>
      <c r="D674" s="1123"/>
      <c r="E674" s="1123"/>
      <c r="K674" s="721"/>
      <c r="L674" s="1011"/>
      <c r="M674" s="1112"/>
      <c r="N674" s="1112"/>
      <c r="O674" s="1112"/>
      <c r="P674" s="1123"/>
      <c r="Q674" s="1167"/>
      <c r="R674" s="1167"/>
      <c r="S674" s="1167"/>
      <c r="T674" s="1167"/>
      <c r="U674" s="1167"/>
      <c r="V674" s="1167"/>
      <c r="W674" s="1167"/>
      <c r="X674" s="1123"/>
      <c r="Y674" s="1123"/>
      <c r="Z674" s="1110"/>
      <c r="AA674" s="1110"/>
      <c r="AB674" s="1110"/>
      <c r="AD674" s="1110"/>
      <c r="AF674" s="1110"/>
    </row>
    <row r="675" spans="1:32" x14ac:dyDescent="0.2">
      <c r="A675" s="1167"/>
      <c r="B675" s="1123" t="s">
        <v>4444</v>
      </c>
      <c r="C675" s="1167"/>
      <c r="D675" s="1123"/>
      <c r="E675" s="1123"/>
      <c r="K675" s="721"/>
      <c r="L675" s="1011"/>
      <c r="M675" s="1112"/>
      <c r="N675" s="1112"/>
      <c r="O675" s="1112"/>
      <c r="P675" s="1123"/>
      <c r="Q675" s="1167"/>
      <c r="R675" s="1167"/>
      <c r="S675" s="1167"/>
      <c r="T675" s="1167"/>
      <c r="U675" s="1167"/>
      <c r="V675" s="1167"/>
      <c r="W675" s="1167"/>
      <c r="X675" s="1123"/>
      <c r="Y675" s="1123"/>
      <c r="Z675" s="1110"/>
      <c r="AA675" s="1110"/>
      <c r="AB675" s="1110"/>
      <c r="AD675" s="1110"/>
      <c r="AF675" s="1110"/>
    </row>
    <row r="676" spans="1:32" x14ac:dyDescent="0.2">
      <c r="A676" s="1167"/>
      <c r="B676" s="1015" t="s">
        <v>2140</v>
      </c>
      <c r="C676" s="1167"/>
      <c r="D676" s="1123"/>
      <c r="E676" s="1123"/>
      <c r="K676" s="1125"/>
      <c r="L676" s="1005" t="s">
        <v>1422</v>
      </c>
      <c r="M676" s="1112"/>
      <c r="N676" s="1112"/>
      <c r="O676" s="1112"/>
      <c r="P676" s="1123"/>
      <c r="Q676" s="1167"/>
      <c r="R676" s="1167"/>
      <c r="S676" s="1167"/>
      <c r="T676" s="1167"/>
      <c r="U676" s="1167"/>
      <c r="V676" s="1167"/>
      <c r="W676" s="1167"/>
      <c r="X676" s="1123"/>
      <c r="Y676" s="1123"/>
      <c r="Z676" s="1110"/>
      <c r="AA676" s="1110"/>
      <c r="AB676" s="1110"/>
      <c r="AD676" s="1110"/>
      <c r="AF676" s="1110"/>
    </row>
    <row r="677" spans="1:32" x14ac:dyDescent="0.2">
      <c r="A677" s="1167"/>
      <c r="B677" s="1125" t="s">
        <v>2141</v>
      </c>
      <c r="C677" s="1167"/>
      <c r="D677" s="1123"/>
      <c r="E677" s="1123"/>
      <c r="K677" s="733" t="s">
        <v>2477</v>
      </c>
      <c r="L677" s="733" t="s">
        <v>2844</v>
      </c>
      <c r="M677" s="1112"/>
      <c r="N677" s="1112"/>
      <c r="O677" s="1112"/>
      <c r="P677" s="1123"/>
      <c r="Q677" s="1167"/>
      <c r="R677" s="1167"/>
      <c r="S677" s="1167"/>
      <c r="T677" s="1167"/>
      <c r="U677" s="1167"/>
      <c r="V677" s="1167"/>
      <c r="W677" s="1167"/>
      <c r="X677" s="1123"/>
      <c r="Y677" s="1123"/>
      <c r="Z677" s="1110"/>
      <c r="AA677" s="1110"/>
      <c r="AB677" s="1110"/>
      <c r="AD677" s="1110"/>
      <c r="AF677" s="1110"/>
    </row>
    <row r="678" spans="1:32" x14ac:dyDescent="0.2">
      <c r="A678" s="1167"/>
      <c r="B678" s="1125" t="s">
        <v>2476</v>
      </c>
      <c r="C678" s="1167"/>
      <c r="D678" s="1123"/>
      <c r="E678" s="1123"/>
      <c r="K678" s="733"/>
      <c r="L678" s="1011"/>
      <c r="M678" s="1112"/>
      <c r="N678" s="1112"/>
      <c r="O678" s="1112"/>
      <c r="P678" s="1123"/>
      <c r="Q678" s="1167"/>
      <c r="R678" s="1167"/>
      <c r="S678" s="1167"/>
      <c r="T678" s="1167"/>
      <c r="U678" s="1167"/>
      <c r="V678" s="1167"/>
      <c r="W678" s="1167"/>
      <c r="X678" s="1123"/>
      <c r="Y678" s="1123"/>
      <c r="Z678" s="1110"/>
      <c r="AA678" s="1110"/>
      <c r="AB678" s="1110"/>
      <c r="AD678" s="1110"/>
      <c r="AF678" s="1110"/>
    </row>
    <row r="679" spans="1:32" x14ac:dyDescent="0.2">
      <c r="A679" s="1167"/>
      <c r="B679" s="1125" t="s">
        <v>2478</v>
      </c>
      <c r="C679" s="1167"/>
      <c r="D679" s="1123"/>
      <c r="E679" s="1123"/>
      <c r="K679" s="733"/>
      <c r="L679" s="1011"/>
      <c r="M679" s="1112"/>
      <c r="N679" s="1112"/>
      <c r="O679" s="1112"/>
      <c r="P679" s="1123"/>
      <c r="Q679" s="1167"/>
      <c r="R679" s="1167"/>
      <c r="S679" s="1167"/>
      <c r="T679" s="1167"/>
      <c r="U679" s="1167"/>
      <c r="V679" s="1167"/>
      <c r="W679" s="1167"/>
      <c r="X679" s="1123"/>
      <c r="Y679" s="1123"/>
      <c r="Z679" s="1110"/>
      <c r="AA679" s="1110"/>
      <c r="AB679" s="1110"/>
      <c r="AD679" s="1110"/>
      <c r="AF679" s="1110"/>
    </row>
    <row r="680" spans="1:32" x14ac:dyDescent="0.2">
      <c r="A680" s="1167"/>
      <c r="B680" s="1125" t="s">
        <v>2448</v>
      </c>
      <c r="C680" s="1167"/>
      <c r="D680" s="1123"/>
      <c r="E680" s="1123"/>
      <c r="K680" s="733"/>
      <c r="L680" s="1011"/>
      <c r="M680" s="1112"/>
      <c r="N680" s="1112"/>
      <c r="O680" s="1112"/>
      <c r="P680" s="1123"/>
      <c r="Q680" s="1167"/>
      <c r="R680" s="1167"/>
      <c r="S680" s="1167"/>
      <c r="T680" s="1167"/>
      <c r="U680" s="1167"/>
      <c r="V680" s="1167"/>
      <c r="W680" s="1167"/>
      <c r="X680" s="1123"/>
      <c r="Y680" s="1123"/>
      <c r="Z680" s="1110"/>
      <c r="AA680" s="1110"/>
      <c r="AB680" s="1110"/>
      <c r="AD680" s="1110"/>
      <c r="AF680" s="1110"/>
    </row>
    <row r="681" spans="1:32" x14ac:dyDescent="0.2">
      <c r="A681" s="1167"/>
      <c r="B681" s="1125" t="s">
        <v>810</v>
      </c>
      <c r="C681" s="1167"/>
      <c r="D681" s="1123" t="s">
        <v>1325</v>
      </c>
      <c r="E681" s="1123" t="str">
        <f>D681</f>
        <v>ВЛ 10 кВ Совхоз</v>
      </c>
      <c r="F681" s="1110" t="str">
        <f>F671</f>
        <v>ДУ</v>
      </c>
      <c r="G681" s="1167">
        <f>G671</f>
        <v>5</v>
      </c>
      <c r="K681" s="1005">
        <v>0.78</v>
      </c>
      <c r="L681" s="1011"/>
      <c r="M681" s="1112"/>
      <c r="N681" s="1112"/>
      <c r="O681" s="1112"/>
      <c r="P681" s="1123"/>
      <c r="Q681" s="1167"/>
      <c r="R681" s="1167"/>
      <c r="S681" s="1167"/>
      <c r="T681" s="1167"/>
      <c r="U681" s="1167"/>
      <c r="V681" s="1167"/>
      <c r="W681" s="1167"/>
      <c r="X681" s="1123"/>
      <c r="Y681" s="1123"/>
      <c r="Z681" s="1110"/>
      <c r="AA681" s="1110"/>
      <c r="AB681" s="1110"/>
      <c r="AD681" s="1110"/>
      <c r="AF681" s="1110"/>
    </row>
    <row r="682" spans="1:32" x14ac:dyDescent="0.2">
      <c r="A682" s="1167"/>
      <c r="B682" s="1125" t="str">
        <f>'Справочник Перечня'!B21</f>
        <v>РТРС "Вологодский ОРТПЦ"</v>
      </c>
      <c r="C682" s="1125" t="str">
        <f>'Справочник Перечня'!C21</f>
        <v xml:space="preserve">(8172)73-36-57, 89212326179 </v>
      </c>
      <c r="D682" s="1123"/>
      <c r="E682" s="1123"/>
      <c r="K682" s="733"/>
      <c r="L682" s="1011"/>
      <c r="M682" s="1112"/>
      <c r="N682" s="1112"/>
      <c r="O682" s="1112"/>
      <c r="P682" s="1123"/>
      <c r="Q682" s="1167"/>
      <c r="R682" s="1167"/>
      <c r="S682" s="1167"/>
      <c r="T682" s="1167"/>
      <c r="U682" s="1167"/>
      <c r="V682" s="1167"/>
      <c r="W682" s="1167"/>
      <c r="X682" s="1123"/>
      <c r="Y682" s="1123"/>
      <c r="Z682" s="1110"/>
      <c r="AA682" s="1110"/>
      <c r="AB682" s="1110"/>
      <c r="AD682" s="1110"/>
      <c r="AF682" s="1110"/>
    </row>
    <row r="683" spans="1:32" x14ac:dyDescent="0.2">
      <c r="A683" s="1167"/>
      <c r="B683" s="1125" t="str">
        <f>'Справочник Перечня'!B7</f>
        <v>ПАО "МегаФон"</v>
      </c>
      <c r="C683" s="1125" t="str">
        <f>'Справочник Перечня'!C7</f>
        <v>8-921-716-60-70, 8921-2529016</v>
      </c>
      <c r="D683" s="1123"/>
      <c r="E683" s="1123"/>
      <c r="K683" s="733"/>
      <c r="L683" s="1011"/>
      <c r="M683" s="1112"/>
      <c r="N683" s="1112"/>
      <c r="O683" s="1112"/>
      <c r="P683" s="1123"/>
      <c r="Q683" s="1167"/>
      <c r="R683" s="1167"/>
      <c r="S683" s="1167"/>
      <c r="T683" s="1167"/>
      <c r="U683" s="1167"/>
      <c r="V683" s="1167"/>
      <c r="W683" s="1167"/>
      <c r="X683" s="1123"/>
      <c r="Y683" s="1123"/>
      <c r="Z683" s="1110"/>
      <c r="AA683" s="1110"/>
      <c r="AB683" s="1110"/>
      <c r="AD683" s="1110"/>
      <c r="AF683" s="1110"/>
    </row>
    <row r="684" spans="1:32" x14ac:dyDescent="0.2">
      <c r="A684" s="1167"/>
      <c r="B684" s="1125" t="str">
        <f>'Справочник Перечня'!B22</f>
        <v>ПАО "Ростелеком"</v>
      </c>
      <c r="C684" s="1125" t="str">
        <f>'Справочник Перечня'!C22</f>
        <v xml:space="preserve">(8172) 75-77-85 </v>
      </c>
      <c r="D684" s="1123"/>
      <c r="E684" s="1123"/>
      <c r="K684" s="733"/>
      <c r="L684" s="1011"/>
      <c r="M684" s="1112"/>
      <c r="N684" s="1112"/>
      <c r="O684" s="1112"/>
      <c r="P684" s="1123"/>
      <c r="Q684" s="1167"/>
      <c r="R684" s="1167"/>
      <c r="S684" s="1167"/>
      <c r="T684" s="1167"/>
      <c r="U684" s="1167"/>
      <c r="V684" s="1167"/>
      <c r="W684" s="1167"/>
      <c r="X684" s="1123"/>
      <c r="Y684" s="1123"/>
      <c r="Z684" s="1110"/>
      <c r="AA684" s="1110"/>
      <c r="AB684" s="1110"/>
      <c r="AD684" s="1110"/>
      <c r="AF684" s="1110"/>
    </row>
    <row r="685" spans="1:32" x14ac:dyDescent="0.2">
      <c r="A685" s="1167"/>
      <c r="B685" s="1125" t="str">
        <f>'Справочник Перечня'!B6</f>
        <v xml:space="preserve">ООО "МТС Энерго" </v>
      </c>
      <c r="C685" s="1125" t="str">
        <f>'Справочник Перечня'!C6</f>
        <v>(8172) 76-90-90, 89115000999</v>
      </c>
      <c r="D685" s="1123"/>
      <c r="E685" s="1123"/>
      <c r="K685" s="733"/>
      <c r="L685" s="1011"/>
      <c r="M685" s="1112"/>
      <c r="N685" s="1112"/>
      <c r="O685" s="1112"/>
      <c r="P685" s="1123"/>
      <c r="Q685" s="1167"/>
      <c r="R685" s="1167"/>
      <c r="S685" s="1167"/>
      <c r="T685" s="1167"/>
      <c r="U685" s="1167"/>
      <c r="V685" s="1167"/>
      <c r="W685" s="1167"/>
      <c r="X685" s="1123"/>
      <c r="Y685" s="1123"/>
      <c r="Z685" s="1110"/>
      <c r="AA685" s="1110"/>
      <c r="AB685" s="1110"/>
      <c r="AD685" s="1110"/>
      <c r="AF685" s="1110"/>
    </row>
    <row r="686" spans="1:32" x14ac:dyDescent="0.2">
      <c r="A686" s="1167"/>
      <c r="B686" s="1125" t="str">
        <f>'Справочник Перечня'!B25</f>
        <v>ООО "МСК Энерго"</v>
      </c>
      <c r="C686" s="1125" t="str">
        <f>'Справочник Перечня'!C25</f>
        <v>8(495)745-56-70, (495)197-77-14, 89296809369</v>
      </c>
      <c r="D686" s="1123"/>
      <c r="E686" s="1123"/>
      <c r="K686" s="733"/>
      <c r="L686" s="1011"/>
      <c r="M686" s="1112"/>
      <c r="N686" s="1112"/>
      <c r="O686" s="1112"/>
      <c r="P686" s="1123"/>
      <c r="Q686" s="1167"/>
      <c r="R686" s="1167"/>
      <c r="S686" s="1167"/>
      <c r="T686" s="1167"/>
      <c r="U686" s="1167"/>
      <c r="V686" s="1167"/>
      <c r="W686" s="1167"/>
      <c r="X686" s="1123"/>
      <c r="Y686" s="1123"/>
      <c r="Z686" s="1110"/>
      <c r="AA686" s="1110"/>
      <c r="AB686" s="1110"/>
      <c r="AD686" s="1110"/>
      <c r="AF686" s="1110"/>
    </row>
    <row r="687" spans="1:32" x14ac:dyDescent="0.2">
      <c r="A687" s="1167"/>
      <c r="B687" s="1125" t="str">
        <f>'Справочник Перечня'!B4</f>
        <v>АО "ПБК"</v>
      </c>
      <c r="C687" s="1167"/>
      <c r="D687" s="1123"/>
      <c r="E687" s="1123"/>
      <c r="K687" s="733"/>
      <c r="L687" s="1011"/>
      <c r="M687" s="1112"/>
      <c r="N687" s="1112"/>
      <c r="O687" s="1112"/>
      <c r="P687" s="1123"/>
      <c r="Q687" s="1167"/>
      <c r="R687" s="1167"/>
      <c r="S687" s="1167"/>
      <c r="T687" s="1167"/>
      <c r="U687" s="1167"/>
      <c r="V687" s="1167"/>
      <c r="W687" s="1167"/>
      <c r="X687" s="1123"/>
      <c r="Y687" s="1123"/>
      <c r="Z687" s="1110"/>
      <c r="AA687" s="1110"/>
      <c r="AB687" s="1110"/>
      <c r="AD687" s="1110"/>
      <c r="AF687" s="1110"/>
    </row>
    <row r="688" spans="1:32" x14ac:dyDescent="0.2">
      <c r="A688" s="1167"/>
      <c r="B688" s="1125" t="str">
        <f>'Справочник Перечня'!H19</f>
        <v>Администрация Верховажского СП</v>
      </c>
      <c r="C688" s="1167"/>
      <c r="D688" s="1123"/>
      <c r="E688" s="1123"/>
      <c r="K688" s="733"/>
      <c r="L688" s="1011"/>
      <c r="M688" s="1112"/>
      <c r="N688" s="1112"/>
      <c r="O688" s="1112"/>
      <c r="P688" s="1123"/>
      <c r="Q688" s="1167"/>
      <c r="R688" s="1167"/>
      <c r="S688" s="1167"/>
      <c r="T688" s="1167"/>
      <c r="U688" s="1167"/>
      <c r="V688" s="1167"/>
      <c r="W688" s="1167"/>
      <c r="X688" s="1123"/>
      <c r="Y688" s="1123"/>
      <c r="Z688" s="1110"/>
      <c r="AA688" s="1110"/>
      <c r="AB688" s="1110"/>
      <c r="AD688" s="1110"/>
      <c r="AF688" s="1110"/>
    </row>
    <row r="689" spans="1:32" x14ac:dyDescent="0.2">
      <c r="A689" s="1167"/>
      <c r="B689" s="1125" t="str">
        <f>'Справочник Перечня'!H18</f>
        <v>Администрация СП Нижне-Важское</v>
      </c>
      <c r="C689" s="1167"/>
      <c r="D689" s="1123"/>
      <c r="E689" s="1123"/>
      <c r="K689" s="733"/>
      <c r="L689" s="1011"/>
      <c r="M689" s="1112"/>
      <c r="N689" s="1112"/>
      <c r="O689" s="1112"/>
      <c r="P689" s="1123"/>
      <c r="Q689" s="1167"/>
      <c r="R689" s="1167"/>
      <c r="S689" s="1167"/>
      <c r="T689" s="1167"/>
      <c r="U689" s="1167"/>
      <c r="V689" s="1167"/>
      <c r="W689" s="1167"/>
      <c r="X689" s="1123"/>
      <c r="Y689" s="1123"/>
      <c r="Z689" s="1110"/>
      <c r="AA689" s="1110"/>
      <c r="AB689" s="1110"/>
      <c r="AD689" s="1110"/>
      <c r="AF689" s="1110"/>
    </row>
    <row r="690" spans="1:32" x14ac:dyDescent="0.2">
      <c r="A690" s="1167"/>
      <c r="B690" s="1125" t="s">
        <v>4445</v>
      </c>
      <c r="C690" s="1167"/>
      <c r="D690" s="1123"/>
      <c r="E690" s="1123"/>
      <c r="K690" s="733"/>
      <c r="L690" s="1011"/>
      <c r="M690" s="1112"/>
      <c r="N690" s="1112"/>
      <c r="O690" s="1112"/>
      <c r="P690" s="1123"/>
      <c r="Q690" s="1167"/>
      <c r="R690" s="1167"/>
      <c r="S690" s="1167"/>
      <c r="T690" s="1167"/>
      <c r="U690" s="1167"/>
      <c r="V690" s="1167"/>
      <c r="W690" s="1167"/>
      <c r="X690" s="1123"/>
      <c r="Y690" s="1123"/>
      <c r="Z690" s="1110"/>
      <c r="AA690" s="1110"/>
      <c r="AB690" s="1110"/>
      <c r="AD690" s="1110"/>
      <c r="AF690" s="1110"/>
    </row>
    <row r="691" spans="1:32" x14ac:dyDescent="0.2">
      <c r="A691" s="1167"/>
      <c r="B691" s="1125" t="str">
        <f>'Справочник Перечня'!H20</f>
        <v>БУЗ ВО Верховажская ЦРБ (ФАП)</v>
      </c>
      <c r="C691" s="1167"/>
      <c r="D691" s="1123"/>
      <c r="E691" s="1123"/>
      <c r="K691" s="733"/>
      <c r="L691" s="1011"/>
      <c r="M691" s="1112"/>
      <c r="N691" s="1112"/>
      <c r="O691" s="1112"/>
      <c r="P691" s="1123"/>
      <c r="Q691" s="1167"/>
      <c r="R691" s="1167"/>
      <c r="S691" s="1167"/>
      <c r="T691" s="1167"/>
      <c r="U691" s="1167"/>
      <c r="V691" s="1167"/>
      <c r="W691" s="1167"/>
      <c r="X691" s="1123"/>
      <c r="Y691" s="1123"/>
      <c r="Z691" s="1110"/>
      <c r="AA691" s="1110"/>
      <c r="AB691" s="1110"/>
      <c r="AD691" s="1110"/>
      <c r="AF691" s="1110"/>
    </row>
    <row r="692" spans="1:32" x14ac:dyDescent="0.2">
      <c r="A692" s="1167"/>
      <c r="B692" s="1125" t="s">
        <v>2953</v>
      </c>
      <c r="C692" s="1167"/>
      <c r="D692" s="1123"/>
      <c r="E692" s="1123"/>
      <c r="K692" s="733"/>
      <c r="L692" s="1011"/>
      <c r="M692" s="1112"/>
      <c r="N692" s="1112"/>
      <c r="O692" s="1112"/>
      <c r="P692" s="1123"/>
      <c r="Q692" s="1167"/>
      <c r="R692" s="1167"/>
      <c r="S692" s="1167"/>
      <c r="T692" s="1167"/>
      <c r="U692" s="1167"/>
      <c r="V692" s="1167"/>
      <c r="W692" s="1167"/>
      <c r="X692" s="1123"/>
      <c r="Y692" s="1123"/>
      <c r="Z692" s="1110"/>
      <c r="AA692" s="1110"/>
      <c r="AB692" s="1110"/>
      <c r="AD692" s="1110"/>
      <c r="AF692" s="1110"/>
    </row>
    <row r="693" spans="1:32" x14ac:dyDescent="0.2">
      <c r="A693" s="1167"/>
      <c r="B693" s="1125" t="str">
        <f>'Справочник Перечня'!H17</f>
        <v>Верховажское РАЙПО</v>
      </c>
      <c r="C693" s="1167"/>
      <c r="D693" s="1123"/>
      <c r="E693" s="1123"/>
      <c r="K693" s="733"/>
      <c r="L693" s="1011"/>
      <c r="M693" s="1112"/>
      <c r="N693" s="1112"/>
      <c r="O693" s="1112"/>
      <c r="P693" s="1123"/>
      <c r="Q693" s="1167"/>
      <c r="R693" s="1167"/>
      <c r="S693" s="1167"/>
      <c r="T693" s="1167"/>
      <c r="U693" s="1167"/>
      <c r="V693" s="1167"/>
      <c r="W693" s="1167"/>
      <c r="X693" s="1123"/>
      <c r="Y693" s="1123"/>
      <c r="Z693" s="1110"/>
      <c r="AA693" s="1110"/>
      <c r="AB693" s="1110"/>
      <c r="AD693" s="1110"/>
      <c r="AF693" s="1110"/>
    </row>
    <row r="694" spans="1:32" x14ac:dyDescent="0.2">
      <c r="A694" s="1167"/>
      <c r="B694" s="1125" t="s">
        <v>3904</v>
      </c>
      <c r="C694" s="1167"/>
      <c r="D694" s="1123"/>
      <c r="E694" s="1123"/>
      <c r="K694" s="733" t="s">
        <v>2222</v>
      </c>
      <c r="L694" s="1011"/>
      <c r="M694" s="1112"/>
      <c r="N694" s="1112"/>
      <c r="O694" s="1112"/>
      <c r="P694" s="1123"/>
      <c r="Q694" s="1167"/>
      <c r="R694" s="1167"/>
      <c r="S694" s="1167"/>
      <c r="T694" s="1167"/>
      <c r="U694" s="1167"/>
      <c r="V694" s="1167"/>
      <c r="W694" s="1167"/>
      <c r="X694" s="1123"/>
      <c r="Y694" s="1123"/>
      <c r="Z694" s="1110"/>
      <c r="AA694" s="1110"/>
      <c r="AB694" s="1110"/>
      <c r="AD694" s="1110"/>
      <c r="AF694" s="1110"/>
    </row>
    <row r="695" spans="1:32" x14ac:dyDescent="0.2">
      <c r="A695" s="1167"/>
      <c r="B695" s="1125" t="e">
        <f>#REF!</f>
        <v>#REF!</v>
      </c>
      <c r="C695" s="1125" t="e">
        <f>#REF!</f>
        <v>#REF!</v>
      </c>
      <c r="D695" s="1123"/>
      <c r="E695" s="1123"/>
      <c r="K695" s="1087" t="s">
        <v>570</v>
      </c>
      <c r="L695" s="1011"/>
      <c r="M695" s="1112"/>
      <c r="N695" s="1112"/>
      <c r="O695" s="1112"/>
      <c r="P695" s="1123"/>
      <c r="Q695" s="1167"/>
      <c r="R695" s="1167"/>
      <c r="S695" s="1167"/>
      <c r="T695" s="1167"/>
      <c r="U695" s="1167"/>
      <c r="V695" s="1167"/>
      <c r="W695" s="1167"/>
      <c r="X695" s="1123"/>
      <c r="Y695" s="1123"/>
      <c r="Z695" s="1110"/>
      <c r="AA695" s="1110"/>
      <c r="AB695" s="1110"/>
      <c r="AD695" s="1110"/>
      <c r="AF695" s="1110"/>
    </row>
    <row r="696" spans="1:32" x14ac:dyDescent="0.2">
      <c r="A696" s="1167"/>
      <c r="B696" s="1125" t="s">
        <v>4446</v>
      </c>
      <c r="C696" s="1167"/>
      <c r="D696" s="1123"/>
      <c r="E696" s="1123"/>
      <c r="K696" s="733"/>
      <c r="L696" s="1011"/>
      <c r="M696" s="1112"/>
      <c r="N696" s="1112"/>
      <c r="O696" s="1112"/>
      <c r="P696" s="1123"/>
      <c r="Q696" s="1167"/>
      <c r="R696" s="1167"/>
      <c r="S696" s="1167"/>
      <c r="T696" s="1167"/>
      <c r="U696" s="1167"/>
      <c r="V696" s="1167"/>
      <c r="W696" s="1167"/>
      <c r="X696" s="1123"/>
      <c r="Y696" s="1123"/>
      <c r="Z696" s="1110"/>
      <c r="AA696" s="1110"/>
      <c r="AB696" s="1110"/>
      <c r="AD696" s="1110"/>
      <c r="AF696" s="1110"/>
    </row>
    <row r="697" spans="1:32" x14ac:dyDescent="0.2">
      <c r="A697" s="1167"/>
      <c r="B697" s="1125" t="s">
        <v>2479</v>
      </c>
      <c r="C697" s="1167"/>
      <c r="D697" s="1123"/>
      <c r="E697" s="1123"/>
      <c r="K697" s="733"/>
      <c r="L697" s="1011" t="s">
        <v>826</v>
      </c>
      <c r="M697" s="1112"/>
      <c r="N697" s="1112"/>
      <c r="O697" s="1112"/>
      <c r="P697" s="1123"/>
      <c r="Q697" s="1167"/>
      <c r="R697" s="1167"/>
      <c r="S697" s="1167"/>
      <c r="T697" s="1167"/>
      <c r="U697" s="1167"/>
      <c r="V697" s="1167"/>
      <c r="W697" s="1167"/>
      <c r="X697" s="1123"/>
      <c r="Y697" s="1123"/>
      <c r="Z697" s="1110"/>
      <c r="AA697" s="1110"/>
      <c r="AB697" s="1110"/>
      <c r="AD697" s="1110"/>
      <c r="AF697" s="1110"/>
    </row>
    <row r="698" spans="1:32" x14ac:dyDescent="0.2">
      <c r="A698" s="1167"/>
      <c r="B698" s="1125" t="s">
        <v>4447</v>
      </c>
      <c r="C698" s="1167"/>
      <c r="D698" s="1123"/>
      <c r="E698" s="1123"/>
      <c r="K698" s="733"/>
      <c r="L698" s="1011"/>
      <c r="M698" s="1112"/>
      <c r="N698" s="1112"/>
      <c r="O698" s="1112"/>
      <c r="P698" s="1123"/>
      <c r="Q698" s="1167"/>
      <c r="R698" s="1167"/>
      <c r="S698" s="1167"/>
      <c r="T698" s="1167"/>
      <c r="U698" s="1167"/>
      <c r="V698" s="1167"/>
      <c r="W698" s="1167"/>
      <c r="X698" s="1123"/>
      <c r="Y698" s="1123"/>
      <c r="Z698" s="1110"/>
      <c r="AA698" s="1110"/>
      <c r="AB698" s="1110"/>
      <c r="AD698" s="1110"/>
      <c r="AF698" s="1110"/>
    </row>
    <row r="699" spans="1:32" x14ac:dyDescent="0.2">
      <c r="A699" s="1167"/>
      <c r="B699" s="1125" t="s">
        <v>4448</v>
      </c>
      <c r="C699" s="1167"/>
      <c r="D699" s="1123"/>
      <c r="E699" s="1123"/>
      <c r="K699" s="733"/>
      <c r="L699" s="1011"/>
      <c r="M699" s="1112"/>
      <c r="N699" s="1112"/>
      <c r="O699" s="1112"/>
      <c r="P699" s="1123"/>
      <c r="Q699" s="1167"/>
      <c r="R699" s="1167"/>
      <c r="S699" s="1167"/>
      <c r="T699" s="1167"/>
      <c r="U699" s="1167"/>
      <c r="V699" s="1167"/>
      <c r="W699" s="1167"/>
      <c r="X699" s="1123"/>
      <c r="Y699" s="1123"/>
      <c r="Z699" s="1110"/>
      <c r="AA699" s="1110"/>
      <c r="AB699" s="1110"/>
      <c r="AD699" s="1110"/>
      <c r="AF699" s="1110"/>
    </row>
    <row r="700" spans="1:32" x14ac:dyDescent="0.2">
      <c r="A700" s="1167"/>
      <c r="B700" s="1125" t="s">
        <v>4449</v>
      </c>
      <c r="C700" s="1167"/>
      <c r="D700" s="1123"/>
      <c r="E700" s="1123"/>
      <c r="K700" s="733"/>
      <c r="L700" s="1011"/>
      <c r="M700" s="1112"/>
      <c r="N700" s="1112"/>
      <c r="O700" s="1112"/>
      <c r="P700" s="1123"/>
      <c r="Q700" s="1167"/>
      <c r="R700" s="1167"/>
      <c r="S700" s="1167"/>
      <c r="T700" s="1167"/>
      <c r="U700" s="1167"/>
      <c r="V700" s="1167"/>
      <c r="W700" s="1167"/>
      <c r="X700" s="1123"/>
      <c r="Y700" s="1123"/>
      <c r="Z700" s="1110"/>
      <c r="AA700" s="1110"/>
      <c r="AB700" s="1110"/>
      <c r="AD700" s="1110"/>
      <c r="AF700" s="1110"/>
    </row>
    <row r="701" spans="1:32" x14ac:dyDescent="0.2">
      <c r="A701" s="1167"/>
      <c r="B701" s="1125" t="s">
        <v>4450</v>
      </c>
      <c r="C701" s="1167"/>
      <c r="D701" s="1123"/>
      <c r="E701" s="1123"/>
      <c r="K701" s="733"/>
      <c r="L701" s="1011"/>
      <c r="M701" s="1112"/>
      <c r="N701" s="1112"/>
      <c r="O701" s="1112"/>
      <c r="P701" s="1123"/>
      <c r="Q701" s="1167"/>
      <c r="R701" s="1167"/>
      <c r="S701" s="1167"/>
      <c r="T701" s="1167"/>
      <c r="U701" s="1167"/>
      <c r="V701" s="1167"/>
      <c r="W701" s="1167"/>
      <c r="X701" s="1123"/>
      <c r="Y701" s="1123"/>
      <c r="Z701" s="1110"/>
      <c r="AA701" s="1110"/>
      <c r="AB701" s="1110"/>
      <c r="AD701" s="1110"/>
      <c r="AF701" s="1110"/>
    </row>
    <row r="702" spans="1:32" x14ac:dyDescent="0.2">
      <c r="A702" s="1167"/>
      <c r="B702" s="1125" t="s">
        <v>4451</v>
      </c>
      <c r="C702" s="1167"/>
      <c r="D702" s="1123"/>
      <c r="E702" s="1123"/>
      <c r="K702" s="733"/>
      <c r="L702" s="1011"/>
      <c r="M702" s="1112"/>
      <c r="N702" s="1112"/>
      <c r="O702" s="1112"/>
      <c r="P702" s="1123"/>
      <c r="Q702" s="1167"/>
      <c r="R702" s="1167"/>
      <c r="S702" s="1167"/>
      <c r="T702" s="1167"/>
      <c r="U702" s="1167"/>
      <c r="V702" s="1167"/>
      <c r="W702" s="1167"/>
      <c r="X702" s="1123"/>
      <c r="Y702" s="1123"/>
      <c r="Z702" s="1110"/>
      <c r="AA702" s="1110"/>
      <c r="AB702" s="1110"/>
      <c r="AD702" s="1110"/>
      <c r="AF702" s="1110"/>
    </row>
    <row r="703" spans="1:32" x14ac:dyDescent="0.2">
      <c r="A703" s="1167"/>
      <c r="B703" s="1125" t="s">
        <v>4452</v>
      </c>
      <c r="C703" s="1167"/>
      <c r="D703" s="1123"/>
      <c r="E703" s="1123"/>
      <c r="K703" s="733"/>
      <c r="L703" s="1011"/>
      <c r="M703" s="1112"/>
      <c r="N703" s="1112"/>
      <c r="O703" s="1112"/>
      <c r="P703" s="1123"/>
      <c r="Q703" s="1167"/>
      <c r="R703" s="1167"/>
      <c r="S703" s="1167"/>
      <c r="T703" s="1167"/>
      <c r="U703" s="1167"/>
      <c r="V703" s="1167"/>
      <c r="W703" s="1167"/>
      <c r="X703" s="1123"/>
      <c r="Y703" s="1123"/>
      <c r="Z703" s="1110"/>
      <c r="AA703" s="1110"/>
      <c r="AB703" s="1110"/>
      <c r="AD703" s="1110"/>
      <c r="AF703" s="1110"/>
    </row>
    <row r="704" spans="1:32" x14ac:dyDescent="0.2">
      <c r="A704" s="1167"/>
      <c r="B704" s="1125" t="s">
        <v>4453</v>
      </c>
      <c r="C704" s="1167"/>
      <c r="D704" s="1123"/>
      <c r="E704" s="1123"/>
      <c r="K704" s="733"/>
      <c r="L704" s="1011"/>
      <c r="M704" s="1112"/>
      <c r="N704" s="1112"/>
      <c r="O704" s="1112"/>
      <c r="P704" s="1123"/>
      <c r="Q704" s="1167"/>
      <c r="R704" s="1167"/>
      <c r="S704" s="1167"/>
      <c r="T704" s="1167"/>
      <c r="U704" s="1167"/>
      <c r="V704" s="1167"/>
      <c r="W704" s="1167"/>
      <c r="X704" s="1123"/>
      <c r="Y704" s="1123"/>
      <c r="Z704" s="1110"/>
      <c r="AA704" s="1110"/>
      <c r="AB704" s="1110"/>
      <c r="AD704" s="1110"/>
      <c r="AF704" s="1110"/>
    </row>
    <row r="705" spans="1:32" x14ac:dyDescent="0.2">
      <c r="A705" s="1167"/>
      <c r="B705" s="1123" t="s">
        <v>810</v>
      </c>
      <c r="C705" s="1167"/>
      <c r="D705" s="1123" t="s">
        <v>901</v>
      </c>
      <c r="E705" s="1123" t="str">
        <f>D705</f>
        <v>ВЛ 10 кВ Терменьга</v>
      </c>
      <c r="F705" s="1110" t="str">
        <f>F671</f>
        <v>ДУ</v>
      </c>
      <c r="G705" s="1167">
        <f>G671</f>
        <v>5</v>
      </c>
      <c r="I705" s="1110">
        <v>0.3</v>
      </c>
      <c r="J705" s="1110">
        <f>I705+J661</f>
        <v>0.82</v>
      </c>
      <c r="K705" s="1079">
        <v>0.3</v>
      </c>
      <c r="L705" s="1011"/>
      <c r="M705" s="1112"/>
      <c r="P705" s="1112"/>
      <c r="Q705" s="1167"/>
      <c r="R705" s="1167"/>
      <c r="S705" s="1167"/>
      <c r="T705" s="1167"/>
      <c r="U705" s="1167"/>
      <c r="V705" s="1167"/>
      <c r="W705" s="1167"/>
      <c r="X705" s="1123"/>
      <c r="Y705" s="1123"/>
      <c r="Z705" s="1110"/>
      <c r="AA705" s="1110"/>
      <c r="AB705" s="1110"/>
      <c r="AD705" s="1110"/>
      <c r="AF705" s="1110"/>
    </row>
    <row r="706" spans="1:32" x14ac:dyDescent="0.2">
      <c r="A706" s="1167"/>
      <c r="B706" s="1125" t="s">
        <v>1873</v>
      </c>
      <c r="C706" s="1167" t="s">
        <v>618</v>
      </c>
      <c r="D706" s="1123"/>
      <c r="E706" s="1123"/>
      <c r="K706" s="1079"/>
      <c r="L706" s="984" t="s">
        <v>570</v>
      </c>
      <c r="M706" s="1129" t="s">
        <v>816</v>
      </c>
      <c r="N706" s="1112">
        <f>90.6/21/10</f>
        <v>0.43099999999999999</v>
      </c>
      <c r="O706" s="1112"/>
      <c r="P706" s="1123"/>
      <c r="Q706" s="1167"/>
      <c r="R706" s="1167"/>
      <c r="S706" s="1167"/>
      <c r="T706" s="1167"/>
      <c r="U706" s="1167"/>
      <c r="V706" s="1167"/>
      <c r="W706" s="1167"/>
      <c r="X706" s="1123"/>
      <c r="Y706" s="1123"/>
      <c r="Z706" s="1110"/>
      <c r="AA706" s="1110"/>
      <c r="AB706" s="1110"/>
      <c r="AD706" s="1110"/>
      <c r="AF706" s="1110"/>
    </row>
    <row r="707" spans="1:32" x14ac:dyDescent="0.2">
      <c r="A707" s="1167"/>
      <c r="B707" s="1123" t="e">
        <f>#REF!</f>
        <v>#REF!</v>
      </c>
      <c r="C707" s="1110" t="e">
        <f>#REF!</f>
        <v>#REF!</v>
      </c>
      <c r="D707" s="1123"/>
      <c r="E707" s="1123"/>
      <c r="K707" s="733" t="s">
        <v>3516</v>
      </c>
      <c r="L707" s="1005" t="s">
        <v>941</v>
      </c>
      <c r="M707" s="1112"/>
      <c r="N707" s="1112"/>
      <c r="O707" s="1112"/>
      <c r="P707" s="1112"/>
      <c r="Q707" s="1112"/>
      <c r="R707" s="1112"/>
      <c r="S707" s="1112"/>
      <c r="T707" s="1112"/>
      <c r="U707" s="1112"/>
      <c r="V707" s="1112"/>
      <c r="W707" s="1112"/>
      <c r="X707" s="1112"/>
      <c r="Y707" s="1112"/>
      <c r="Z707" s="1110"/>
      <c r="AA707" s="1110"/>
      <c r="AB707" s="1110"/>
      <c r="AD707" s="1110"/>
      <c r="AF707" s="1110"/>
    </row>
    <row r="708" spans="1:32" x14ac:dyDescent="0.2">
      <c r="A708" s="1167"/>
      <c r="B708" s="1123" t="s">
        <v>2142</v>
      </c>
      <c r="C708" s="1015" t="s">
        <v>3065</v>
      </c>
      <c r="E708" s="1123"/>
      <c r="K708" s="1005" t="s">
        <v>1590</v>
      </c>
      <c r="L708" s="1011"/>
      <c r="M708" s="1112"/>
      <c r="N708" s="1112"/>
      <c r="O708" s="1112"/>
      <c r="P708" s="1112"/>
      <c r="Q708" s="1112"/>
      <c r="R708" s="1112"/>
      <c r="S708" s="1112"/>
      <c r="T708" s="1112"/>
      <c r="U708" s="1112"/>
      <c r="V708" s="1112"/>
      <c r="W708" s="1112"/>
      <c r="X708" s="1112"/>
      <c r="Y708" s="1112"/>
      <c r="Z708" s="1110"/>
      <c r="AA708" s="1110"/>
      <c r="AB708" s="1110"/>
      <c r="AD708" s="1110"/>
      <c r="AF708" s="1110"/>
    </row>
    <row r="709" spans="1:32" x14ac:dyDescent="0.2">
      <c r="A709" s="1167"/>
      <c r="B709" s="1123" t="s">
        <v>146</v>
      </c>
      <c r="C709" s="1167" t="e">
        <f>#REF!</f>
        <v>#REF!</v>
      </c>
      <c r="D709" s="1123"/>
      <c r="E709" s="1123"/>
      <c r="K709" s="733" t="s">
        <v>3516</v>
      </c>
      <c r="L709" s="1011"/>
      <c r="M709" s="1112"/>
      <c r="N709" s="1112"/>
      <c r="O709" s="1112"/>
      <c r="P709" s="1112"/>
      <c r="Q709" s="1112"/>
      <c r="R709" s="1112"/>
      <c r="S709" s="1112"/>
      <c r="T709" s="1112"/>
      <c r="U709" s="1112"/>
      <c r="V709" s="1112"/>
      <c r="W709" s="1112"/>
      <c r="X709" s="1112"/>
      <c r="Y709" s="1112"/>
      <c r="Z709" s="1110"/>
      <c r="AA709" s="1110"/>
      <c r="AB709" s="1110"/>
      <c r="AD709" s="1110"/>
      <c r="AF709" s="1110"/>
    </row>
    <row r="710" spans="1:32" x14ac:dyDescent="0.2">
      <c r="A710" s="1167"/>
      <c r="B710" s="1015" t="e">
        <f>#REF!</f>
        <v>#REF!</v>
      </c>
      <c r="C710" s="1167" t="e">
        <f>#REF!</f>
        <v>#REF!</v>
      </c>
      <c r="D710" s="1123"/>
      <c r="E710" s="1123"/>
      <c r="K710" s="1125"/>
      <c r="L710" s="1011"/>
      <c r="M710" s="1112"/>
      <c r="N710" s="1112"/>
      <c r="O710" s="1112"/>
      <c r="P710" s="1112"/>
      <c r="Q710" s="1112"/>
      <c r="R710" s="1112"/>
      <c r="S710" s="1112"/>
      <c r="T710" s="1112"/>
      <c r="U710" s="1112"/>
      <c r="V710" s="1112"/>
      <c r="W710" s="1112"/>
      <c r="X710" s="1112"/>
      <c r="Y710" s="1112"/>
      <c r="Z710" s="1110"/>
      <c r="AA710" s="1110"/>
      <c r="AB710" s="1110"/>
      <c r="AD710" s="1110"/>
      <c r="AF710" s="1110"/>
    </row>
    <row r="711" spans="1:32" x14ac:dyDescent="0.2">
      <c r="A711" s="1167"/>
      <c r="B711" s="1123" t="s">
        <v>2469</v>
      </c>
      <c r="C711" s="1167"/>
      <c r="D711" s="1123"/>
      <c r="E711" s="1123"/>
      <c r="K711" s="984"/>
      <c r="L711" s="1011"/>
      <c r="M711" s="1112"/>
      <c r="N711" s="1112"/>
      <c r="O711" s="1112"/>
      <c r="P711" s="1112"/>
      <c r="Q711" s="1112"/>
      <c r="R711" s="1112"/>
      <c r="S711" s="1112"/>
      <c r="T711" s="1112"/>
      <c r="U711" s="1112"/>
      <c r="V711" s="1112"/>
      <c r="W711" s="1112"/>
      <c r="X711" s="1112"/>
      <c r="Y711" s="1112"/>
      <c r="Z711" s="1110"/>
      <c r="AA711" s="1110"/>
      <c r="AB711" s="1110"/>
      <c r="AD711" s="1110"/>
      <c r="AF711" s="1110"/>
    </row>
    <row r="712" spans="1:32" x14ac:dyDescent="0.2">
      <c r="A712" s="1167"/>
      <c r="B712" s="1123" t="str">
        <f>B679</f>
        <v>Администрация СП Нижне-Важское</v>
      </c>
      <c r="C712" s="1167"/>
      <c r="D712" s="1123"/>
      <c r="E712" s="1123"/>
      <c r="K712" s="984"/>
      <c r="L712" s="1011"/>
      <c r="M712" s="1112"/>
      <c r="N712" s="1112"/>
      <c r="O712" s="1112"/>
      <c r="P712" s="1112"/>
      <c r="Q712" s="1112"/>
      <c r="R712" s="1112"/>
      <c r="S712" s="1112"/>
      <c r="T712" s="1112"/>
      <c r="U712" s="1112"/>
      <c r="V712" s="1112"/>
      <c r="W712" s="1112"/>
      <c r="X712" s="1112"/>
      <c r="Y712" s="1112"/>
      <c r="Z712" s="1110"/>
      <c r="AA712" s="1110"/>
      <c r="AB712" s="1110"/>
      <c r="AD712" s="1110"/>
      <c r="AF712" s="1110"/>
    </row>
    <row r="713" spans="1:32" x14ac:dyDescent="0.2">
      <c r="A713" s="1167"/>
      <c r="B713" s="1123" t="s">
        <v>3911</v>
      </c>
      <c r="C713" s="1730" t="s">
        <v>3190</v>
      </c>
      <c r="D713" s="1123"/>
      <c r="E713" s="1123"/>
      <c r="L713" s="984" t="s">
        <v>1597</v>
      </c>
      <c r="M713" s="1112"/>
      <c r="N713" s="1112"/>
      <c r="O713" s="1112"/>
      <c r="P713" s="1112"/>
      <c r="Q713" s="1112"/>
      <c r="R713" s="1112"/>
      <c r="S713" s="1112"/>
      <c r="T713" s="1112"/>
      <c r="U713" s="1112"/>
      <c r="V713" s="1112"/>
      <c r="W713" s="1112"/>
      <c r="X713" s="1112"/>
      <c r="Y713" s="1112"/>
      <c r="Z713" s="1110"/>
      <c r="AA713" s="1110"/>
      <c r="AB713" s="1110"/>
      <c r="AD713" s="1110"/>
      <c r="AF713" s="1110"/>
    </row>
    <row r="714" spans="1:32" x14ac:dyDescent="0.2">
      <c r="A714" s="1167"/>
      <c r="B714" s="1123" t="s">
        <v>3912</v>
      </c>
      <c r="C714" s="1730"/>
      <c r="D714" s="1123"/>
      <c r="E714" s="1123"/>
      <c r="K714" s="984"/>
      <c r="L714" s="1011"/>
      <c r="M714" s="1112"/>
      <c r="N714" s="1112"/>
      <c r="O714" s="1112"/>
      <c r="P714" s="1112"/>
      <c r="Q714" s="1112"/>
      <c r="R714" s="1112"/>
      <c r="S714" s="1112"/>
      <c r="T714" s="1112"/>
      <c r="U714" s="1112"/>
      <c r="V714" s="1112"/>
      <c r="W714" s="1112"/>
      <c r="X714" s="1112"/>
      <c r="Y714" s="1112"/>
      <c r="Z714" s="1110"/>
      <c r="AA714" s="1110"/>
      <c r="AB714" s="1110"/>
      <c r="AD714" s="1110"/>
      <c r="AF714" s="1110"/>
    </row>
    <row r="715" spans="1:32" x14ac:dyDescent="0.2">
      <c r="A715" s="1167"/>
      <c r="B715" s="1123" t="s">
        <v>2479</v>
      </c>
      <c r="C715" s="1730" t="s">
        <v>3191</v>
      </c>
      <c r="D715" s="1123"/>
      <c r="E715" s="1123"/>
      <c r="L715" s="984" t="s">
        <v>3376</v>
      </c>
      <c r="M715" s="1112"/>
      <c r="N715" s="1112"/>
      <c r="O715" s="1112"/>
      <c r="P715" s="1112"/>
      <c r="Q715" s="1112"/>
      <c r="R715" s="1112"/>
      <c r="S715" s="1112"/>
      <c r="T715" s="1112"/>
      <c r="U715" s="1112"/>
      <c r="V715" s="1112"/>
      <c r="W715" s="1112"/>
      <c r="X715" s="1112"/>
      <c r="Y715" s="1112"/>
      <c r="Z715" s="1110"/>
      <c r="AA715" s="1110"/>
      <c r="AB715" s="1110"/>
      <c r="AD715" s="1110"/>
      <c r="AF715" s="1110"/>
    </row>
    <row r="716" spans="1:32" x14ac:dyDescent="0.2">
      <c r="A716" s="1167"/>
      <c r="B716" s="1123" t="s">
        <v>2842</v>
      </c>
      <c r="C716" s="1730" t="s">
        <v>2790</v>
      </c>
      <c r="D716" s="1123"/>
      <c r="E716" s="1123"/>
      <c r="K716" s="984"/>
      <c r="L716" s="1011"/>
      <c r="M716" s="1112"/>
      <c r="N716" s="1112"/>
      <c r="O716" s="1112"/>
      <c r="P716" s="1112"/>
      <c r="Q716" s="1112"/>
      <c r="R716" s="1112"/>
      <c r="S716" s="1112"/>
      <c r="T716" s="1112"/>
      <c r="U716" s="1112"/>
      <c r="V716" s="1112"/>
      <c r="W716" s="1112"/>
      <c r="X716" s="1112"/>
      <c r="Y716" s="1112"/>
      <c r="Z716" s="1110"/>
      <c r="AA716" s="1110"/>
      <c r="AB716" s="1110"/>
      <c r="AD716" s="1110"/>
      <c r="AF716" s="1110"/>
    </row>
    <row r="717" spans="1:32" x14ac:dyDescent="0.2">
      <c r="A717" s="1167"/>
      <c r="B717" s="1123" t="s">
        <v>2843</v>
      </c>
      <c r="C717" s="1730" t="s">
        <v>3192</v>
      </c>
      <c r="D717" s="1123"/>
      <c r="E717" s="1123"/>
      <c r="K717" s="984"/>
      <c r="L717" s="1011"/>
      <c r="M717" s="1112"/>
      <c r="N717" s="1112"/>
      <c r="O717" s="1112"/>
      <c r="P717" s="1112"/>
      <c r="Q717" s="1112"/>
      <c r="R717" s="1112"/>
      <c r="S717" s="1112"/>
      <c r="T717" s="1112"/>
      <c r="U717" s="1112"/>
      <c r="V717" s="1112"/>
      <c r="W717" s="1112"/>
      <c r="X717" s="1112"/>
      <c r="Y717" s="1112"/>
      <c r="Z717" s="1110"/>
      <c r="AA717" s="1110"/>
      <c r="AB717" s="1110"/>
      <c r="AD717" s="1110"/>
      <c r="AF717" s="1110"/>
    </row>
    <row r="718" spans="1:32" x14ac:dyDescent="0.2">
      <c r="A718" s="1167"/>
      <c r="B718" s="1123" t="s">
        <v>3913</v>
      </c>
      <c r="C718" s="1730"/>
      <c r="D718" s="1123"/>
      <c r="E718" s="1123"/>
      <c r="K718" s="984"/>
      <c r="L718" s="1011"/>
      <c r="M718" s="1112"/>
      <c r="N718" s="1112"/>
      <c r="O718" s="1112"/>
      <c r="P718" s="1112"/>
      <c r="Q718" s="1112"/>
      <c r="R718" s="1112"/>
      <c r="S718" s="1112"/>
      <c r="T718" s="1112"/>
      <c r="U718" s="1112"/>
      <c r="V718" s="1112"/>
      <c r="W718" s="1112"/>
      <c r="X718" s="1112"/>
      <c r="Y718" s="1112"/>
      <c r="Z718" s="1110"/>
      <c r="AA718" s="1110"/>
      <c r="AB718" s="1110"/>
      <c r="AD718" s="1110"/>
      <c r="AF718" s="1110"/>
    </row>
    <row r="719" spans="1:32" x14ac:dyDescent="0.2">
      <c r="A719" s="1167"/>
      <c r="B719" s="1123" t="s">
        <v>3377</v>
      </c>
      <c r="C719" s="1730"/>
      <c r="D719" s="1123"/>
      <c r="E719" s="1123"/>
      <c r="K719" s="984"/>
      <c r="L719" s="1011"/>
      <c r="M719" s="1112"/>
      <c r="N719" s="1112"/>
      <c r="O719" s="1112"/>
      <c r="P719" s="1112"/>
      <c r="Q719" s="1112"/>
      <c r="R719" s="1112"/>
      <c r="S719" s="1112"/>
      <c r="T719" s="1112"/>
      <c r="U719" s="1112"/>
      <c r="V719" s="1112"/>
      <c r="W719" s="1112"/>
      <c r="X719" s="1112"/>
      <c r="Y719" s="1112"/>
      <c r="Z719" s="1110"/>
      <c r="AA719" s="1110"/>
      <c r="AB719" s="1110"/>
      <c r="AD719" s="1110"/>
      <c r="AF719" s="1110"/>
    </row>
    <row r="720" spans="1:32" x14ac:dyDescent="0.2">
      <c r="A720" s="1167"/>
      <c r="B720" s="1123" t="s">
        <v>3914</v>
      </c>
      <c r="C720" s="1730"/>
      <c r="D720" s="1123"/>
      <c r="E720" s="1123"/>
      <c r="K720" s="984"/>
      <c r="L720" s="1011"/>
      <c r="M720" s="1112"/>
      <c r="N720" s="1112"/>
      <c r="O720" s="1112"/>
      <c r="P720" s="1112"/>
      <c r="Q720" s="1112"/>
      <c r="R720" s="1112"/>
      <c r="S720" s="1112"/>
      <c r="T720" s="1112"/>
      <c r="U720" s="1112"/>
      <c r="V720" s="1112"/>
      <c r="W720" s="1112"/>
      <c r="X720" s="1112"/>
      <c r="Y720" s="1112"/>
      <c r="Z720" s="1110"/>
      <c r="AA720" s="1110"/>
      <c r="AB720" s="1110"/>
      <c r="AD720" s="1110"/>
      <c r="AF720" s="1110"/>
    </row>
    <row r="721" spans="1:32" x14ac:dyDescent="0.2">
      <c r="A721" s="1167"/>
      <c r="B721" s="1123" t="s">
        <v>2448</v>
      </c>
      <c r="C721" s="1730" t="str">
        <f>'Справочник Перечня'!C22</f>
        <v xml:space="preserve">(8172) 75-77-85 </v>
      </c>
      <c r="D721" s="1123"/>
      <c r="E721" s="1123"/>
      <c r="K721" s="984"/>
      <c r="L721" s="1011"/>
      <c r="M721" s="1112"/>
      <c r="N721" s="1112"/>
      <c r="O721" s="1112"/>
      <c r="P721" s="1112"/>
      <c r="Q721" s="1112"/>
      <c r="R721" s="1112"/>
      <c r="S721" s="1112"/>
      <c r="T721" s="1112"/>
      <c r="U721" s="1112"/>
      <c r="V721" s="1112"/>
      <c r="W721" s="1112"/>
      <c r="X721" s="1112"/>
      <c r="Y721" s="1112"/>
      <c r="Z721" s="1110"/>
      <c r="AA721" s="1110"/>
      <c r="AB721" s="1110"/>
      <c r="AD721" s="1110"/>
      <c r="AF721" s="1110"/>
    </row>
    <row r="722" spans="1:32" x14ac:dyDescent="0.2">
      <c r="A722" s="1167"/>
      <c r="B722" s="1123" t="s">
        <v>810</v>
      </c>
      <c r="C722" s="1167"/>
      <c r="D722" s="1123" t="s">
        <v>902</v>
      </c>
      <c r="E722" s="1123" t="str">
        <f>D722</f>
        <v>ВЛ 10 кВ Южный</v>
      </c>
      <c r="F722" s="1110" t="str">
        <f>F705</f>
        <v>ДУ</v>
      </c>
      <c r="G722" s="1167">
        <f>G705</f>
        <v>5</v>
      </c>
      <c r="I722" s="1110">
        <v>0.1</v>
      </c>
      <c r="J722" s="1110">
        <f>I722+J661</f>
        <v>0.62</v>
      </c>
      <c r="K722" s="1005">
        <v>0.1</v>
      </c>
      <c r="L722" s="1011"/>
      <c r="M722" s="1112"/>
      <c r="N722" s="1112"/>
      <c r="O722" s="1112"/>
      <c r="P722" s="1112"/>
      <c r="Q722" s="1112"/>
      <c r="R722" s="1112"/>
      <c r="S722" s="1112"/>
      <c r="T722" s="1112"/>
      <c r="U722" s="1112"/>
      <c r="V722" s="1112"/>
      <c r="W722" s="1112"/>
      <c r="X722" s="1112"/>
      <c r="Y722" s="1112"/>
      <c r="Z722" s="1110"/>
      <c r="AA722" s="1110"/>
      <c r="AB722" s="1110"/>
      <c r="AD722" s="1110"/>
      <c r="AF722" s="1110"/>
    </row>
    <row r="723" spans="1:32" x14ac:dyDescent="0.2">
      <c r="A723" s="1167"/>
      <c r="B723" s="1123" t="s">
        <v>858</v>
      </c>
      <c r="C723" s="1167" t="s">
        <v>2081</v>
      </c>
      <c r="D723" s="1123"/>
      <c r="E723" s="1123"/>
      <c r="L723" s="1011" t="s">
        <v>1222</v>
      </c>
      <c r="M723" s="1112"/>
      <c r="N723" s="1112"/>
      <c r="O723" s="1112"/>
      <c r="P723" s="1112"/>
      <c r="Q723" s="1112"/>
      <c r="R723" s="1112"/>
      <c r="S723" s="1112"/>
      <c r="T723" s="1112"/>
      <c r="U723" s="1112"/>
      <c r="V723" s="1112"/>
      <c r="W723" s="1112"/>
      <c r="X723" s="1112"/>
      <c r="Y723" s="1112"/>
      <c r="Z723" s="1110"/>
      <c r="AA723" s="1110"/>
      <c r="AB723" s="1110"/>
      <c r="AD723" s="1110"/>
      <c r="AF723" s="1110"/>
    </row>
    <row r="724" spans="1:32" x14ac:dyDescent="0.2">
      <c r="A724" s="1167"/>
      <c r="B724" s="1123" t="s">
        <v>1591</v>
      </c>
      <c r="C724" s="1167" t="s">
        <v>2082</v>
      </c>
      <c r="D724" s="1123"/>
      <c r="E724" s="1123"/>
      <c r="L724" s="1005" t="s">
        <v>1243</v>
      </c>
      <c r="M724" s="1112"/>
      <c r="N724" s="1112"/>
      <c r="O724" s="1112"/>
      <c r="P724" s="1112"/>
      <c r="Q724" s="1112"/>
      <c r="R724" s="1112"/>
      <c r="S724" s="1112"/>
      <c r="T724" s="1112"/>
      <c r="U724" s="1112"/>
      <c r="V724" s="1112"/>
      <c r="W724" s="1112"/>
      <c r="X724" s="1112"/>
      <c r="Y724" s="1112"/>
      <c r="Z724" s="1110"/>
      <c r="AA724" s="1110"/>
      <c r="AB724" s="1110"/>
      <c r="AD724" s="1110"/>
      <c r="AF724" s="1110"/>
    </row>
    <row r="725" spans="1:32" x14ac:dyDescent="0.2">
      <c r="A725" s="1167"/>
      <c r="B725" s="1015" t="e">
        <f>#REF!</f>
        <v>#REF!</v>
      </c>
      <c r="C725" s="1167" t="e">
        <f>#REF!</f>
        <v>#REF!</v>
      </c>
      <c r="D725" s="1123"/>
      <c r="E725" s="1123"/>
      <c r="L725" s="1011"/>
      <c r="M725" s="1112"/>
      <c r="N725" s="1112"/>
      <c r="O725" s="1112"/>
      <c r="P725" s="1112"/>
      <c r="Q725" s="1112"/>
      <c r="R725" s="1112"/>
      <c r="S725" s="1112"/>
      <c r="T725" s="1112"/>
      <c r="U725" s="1112"/>
      <c r="V725" s="1112"/>
      <c r="W725" s="1112"/>
      <c r="X725" s="1112"/>
      <c r="Y725" s="1112"/>
      <c r="Z725" s="1110"/>
      <c r="AA725" s="1110"/>
      <c r="AB725" s="1110"/>
      <c r="AD725" s="1110"/>
      <c r="AF725" s="1110"/>
    </row>
    <row r="726" spans="1:32" x14ac:dyDescent="0.2">
      <c r="A726" s="1167"/>
      <c r="B726" s="1123" t="s">
        <v>1327</v>
      </c>
      <c r="C726" s="1167">
        <v>89211212930</v>
      </c>
      <c r="D726" s="1123"/>
      <c r="E726" s="1123"/>
      <c r="L726" s="1005" t="s">
        <v>441</v>
      </c>
      <c r="M726" s="1112"/>
      <c r="N726" s="1112"/>
      <c r="O726" s="1112"/>
      <c r="P726" s="1112"/>
      <c r="Q726" s="1112"/>
      <c r="R726" s="1112"/>
      <c r="S726" s="1112"/>
      <c r="T726" s="1112"/>
      <c r="U726" s="1112"/>
      <c r="V726" s="1112"/>
      <c r="W726" s="1112"/>
      <c r="X726" s="1112"/>
      <c r="Y726" s="1112"/>
      <c r="Z726" s="1110"/>
      <c r="AA726" s="1110"/>
      <c r="AB726" s="1110"/>
      <c r="AD726" s="1110"/>
      <c r="AF726" s="1110"/>
    </row>
    <row r="727" spans="1:32" x14ac:dyDescent="0.2">
      <c r="A727" s="1167"/>
      <c r="B727" s="1123" t="str">
        <f>B678</f>
        <v>Администрация Верховажского СП</v>
      </c>
      <c r="C727" s="1167"/>
      <c r="D727" s="1123"/>
      <c r="E727" s="1123"/>
      <c r="L727" s="1011"/>
      <c r="M727" s="1112"/>
      <c r="N727" s="1112"/>
      <c r="O727" s="1112"/>
      <c r="P727" s="1112"/>
      <c r="Q727" s="1112"/>
      <c r="R727" s="1112"/>
      <c r="S727" s="1112"/>
      <c r="T727" s="1112"/>
      <c r="U727" s="1112"/>
      <c r="V727" s="1112"/>
      <c r="W727" s="1112"/>
      <c r="X727" s="1112"/>
      <c r="Y727" s="1112"/>
      <c r="Z727" s="1110"/>
      <c r="AA727" s="1110"/>
      <c r="AB727" s="1110"/>
      <c r="AD727" s="1110"/>
      <c r="AF727" s="1110"/>
    </row>
    <row r="728" spans="1:32" x14ac:dyDescent="0.2">
      <c r="A728" s="1167"/>
      <c r="B728" s="1123" t="s">
        <v>2478</v>
      </c>
      <c r="C728" s="1015" t="s">
        <v>2913</v>
      </c>
      <c r="D728" s="1123"/>
      <c r="E728" s="1123"/>
      <c r="L728" s="1011"/>
      <c r="M728" s="1112"/>
      <c r="N728" s="1112"/>
      <c r="O728" s="1112"/>
      <c r="P728" s="1112"/>
      <c r="Q728" s="1112"/>
      <c r="R728" s="1112"/>
      <c r="S728" s="1112"/>
      <c r="T728" s="1112"/>
      <c r="U728" s="1112"/>
      <c r="V728" s="1112"/>
      <c r="W728" s="1112"/>
      <c r="X728" s="1112"/>
      <c r="Y728" s="1112"/>
      <c r="Z728" s="1110"/>
      <c r="AA728" s="1110"/>
      <c r="AB728" s="1110"/>
      <c r="AD728" s="1110"/>
      <c r="AF728" s="1110"/>
    </row>
    <row r="729" spans="1:32" x14ac:dyDescent="0.2">
      <c r="A729" s="1167"/>
      <c r="B729" s="1123" t="str">
        <f>'Справочник Перечня'!B4</f>
        <v>АО "ПБК"</v>
      </c>
      <c r="C729" s="1015"/>
      <c r="D729" s="1123"/>
      <c r="E729" s="1123"/>
      <c r="L729" s="1011"/>
      <c r="M729" s="1112"/>
      <c r="N729" s="1112"/>
      <c r="O729" s="1112"/>
      <c r="P729" s="1112"/>
      <c r="Q729" s="1112"/>
      <c r="R729" s="1112"/>
      <c r="S729" s="1112"/>
      <c r="T729" s="1112"/>
      <c r="U729" s="1112"/>
      <c r="V729" s="1112"/>
      <c r="W729" s="1112"/>
      <c r="X729" s="1112"/>
      <c r="Y729" s="1112"/>
      <c r="Z729" s="1110"/>
      <c r="AA729" s="1110"/>
      <c r="AB729" s="1110"/>
      <c r="AD729" s="1110"/>
      <c r="AF729" s="1110"/>
    </row>
    <row r="730" spans="1:32" x14ac:dyDescent="0.2">
      <c r="A730" s="1167"/>
      <c r="B730" s="1123" t="s">
        <v>3378</v>
      </c>
      <c r="C730" s="1015"/>
      <c r="D730" s="1123"/>
      <c r="E730" s="1123"/>
      <c r="L730" s="1011"/>
      <c r="M730" s="1112"/>
      <c r="N730" s="1112"/>
      <c r="O730" s="1112"/>
      <c r="P730" s="1112"/>
      <c r="Q730" s="1112"/>
      <c r="R730" s="1112"/>
      <c r="S730" s="1112"/>
      <c r="T730" s="1112"/>
      <c r="U730" s="1112"/>
      <c r="V730" s="1112"/>
      <c r="W730" s="1112"/>
      <c r="X730" s="1112"/>
      <c r="Y730" s="1112"/>
      <c r="Z730" s="1110"/>
      <c r="AA730" s="1110"/>
      <c r="AB730" s="1110"/>
      <c r="AD730" s="1110"/>
      <c r="AF730" s="1110"/>
    </row>
    <row r="731" spans="1:32" x14ac:dyDescent="0.2">
      <c r="A731" s="1167"/>
      <c r="B731" s="1123" t="str">
        <f>B721</f>
        <v>ПАО "Ростелеком"</v>
      </c>
      <c r="C731" s="1123"/>
      <c r="D731" s="1123"/>
      <c r="E731" s="1123"/>
      <c r="L731" s="1011"/>
      <c r="M731" s="1112"/>
      <c r="N731" s="1112"/>
      <c r="O731" s="1112"/>
      <c r="P731" s="1112"/>
      <c r="Q731" s="1112"/>
      <c r="R731" s="1112"/>
      <c r="S731" s="1112"/>
      <c r="T731" s="1112"/>
      <c r="U731" s="1112"/>
      <c r="V731" s="1112"/>
      <c r="W731" s="1112"/>
      <c r="X731" s="1112"/>
      <c r="Y731" s="1112"/>
      <c r="Z731" s="1110"/>
      <c r="AA731" s="1110"/>
      <c r="AB731" s="1110"/>
      <c r="AD731" s="1110"/>
      <c r="AF731" s="1110"/>
    </row>
    <row r="732" spans="1:32" x14ac:dyDescent="0.2">
      <c r="A732" s="1167"/>
      <c r="B732" s="1125" t="s">
        <v>1328</v>
      </c>
      <c r="C732" s="1167" t="e">
        <f>C639</f>
        <v>#REF!</v>
      </c>
      <c r="D732" s="1123"/>
      <c r="E732" s="1123"/>
      <c r="K732" s="733" t="s">
        <v>3516</v>
      </c>
      <c r="L732" s="1912" t="s">
        <v>2327</v>
      </c>
      <c r="M732" s="1112"/>
      <c r="N732" s="1112"/>
      <c r="O732" s="1112"/>
      <c r="P732" s="1112"/>
      <c r="Q732" s="1112"/>
      <c r="R732" s="1112"/>
      <c r="S732" s="1112"/>
      <c r="T732" s="1112"/>
      <c r="U732" s="1112"/>
      <c r="V732" s="1112"/>
      <c r="W732" s="1112"/>
      <c r="X732" s="1112"/>
      <c r="Y732" s="1112"/>
      <c r="Z732" s="1110"/>
      <c r="AA732" s="1110"/>
      <c r="AB732" s="1110"/>
      <c r="AD732" s="1110"/>
      <c r="AF732" s="1110"/>
    </row>
    <row r="733" spans="1:32" s="1100" customFormat="1" x14ac:dyDescent="0.2">
      <c r="A733" s="1174"/>
      <c r="B733" s="1079"/>
      <c r="C733" s="1174"/>
      <c r="D733" s="1079" t="s">
        <v>147</v>
      </c>
      <c r="E733" s="1079"/>
      <c r="F733" s="1120" t="str">
        <f>F722</f>
        <v>ДУ</v>
      </c>
      <c r="G733" s="1174">
        <f>G722</f>
        <v>5</v>
      </c>
      <c r="H733" s="1120"/>
      <c r="I733" s="1120">
        <f>I634+I642+I661+I705+I722</f>
        <v>0.96</v>
      </c>
      <c r="J733" s="1120">
        <f>J722</f>
        <v>0.62</v>
      </c>
      <c r="K733" s="1005"/>
      <c r="L733" s="1005"/>
      <c r="M733" s="1129"/>
      <c r="N733" s="1129"/>
      <c r="O733" s="1129"/>
      <c r="P733" s="1129"/>
      <c r="Q733" s="1129"/>
      <c r="R733" s="1129"/>
      <c r="S733" s="1129"/>
      <c r="T733" s="1129"/>
      <c r="U733" s="1129"/>
      <c r="V733" s="1129"/>
      <c r="W733" s="1129"/>
      <c r="X733" s="1129"/>
      <c r="Y733" s="1129"/>
      <c r="Z733" s="1120"/>
      <c r="AA733" s="1120"/>
      <c r="AB733" s="1120"/>
      <c r="AD733" s="1120"/>
      <c r="AF733" s="1120"/>
    </row>
    <row r="734" spans="1:32" s="1100" customFormat="1" x14ac:dyDescent="0.2">
      <c r="A734" s="1174"/>
      <c r="B734" s="1079"/>
      <c r="C734" s="1174"/>
      <c r="D734" s="1079"/>
      <c r="E734" s="1079"/>
      <c r="F734" s="1120"/>
      <c r="G734" s="1174"/>
      <c r="H734" s="1120"/>
      <c r="I734" s="1120"/>
      <c r="K734" s="1005"/>
      <c r="L734" s="1005"/>
      <c r="M734" s="1129"/>
      <c r="N734" s="1129"/>
      <c r="O734" s="1129"/>
      <c r="P734" s="1129"/>
      <c r="Q734" s="1129"/>
      <c r="R734" s="1129"/>
      <c r="S734" s="1129"/>
      <c r="T734" s="1129"/>
      <c r="U734" s="1129"/>
      <c r="V734" s="1129"/>
      <c r="W734" s="1129"/>
      <c r="X734" s="1129"/>
      <c r="Y734" s="1129"/>
      <c r="Z734" s="1120"/>
      <c r="AA734" s="1120"/>
      <c r="AB734" s="1120"/>
      <c r="AD734" s="1120"/>
      <c r="AF734" s="1120"/>
    </row>
    <row r="735" spans="1:32" x14ac:dyDescent="0.2">
      <c r="A735" s="1167">
        <f>A633+1</f>
        <v>9</v>
      </c>
      <c r="B735" s="1125"/>
      <c r="C735" s="1034"/>
      <c r="D735" s="1100" t="s">
        <v>803</v>
      </c>
      <c r="E735" s="1123"/>
      <c r="G735" s="1042"/>
      <c r="K735" s="1100" t="s">
        <v>4883</v>
      </c>
      <c r="L735" s="1011"/>
      <c r="M735" s="1112"/>
      <c r="N735" s="1112"/>
      <c r="O735" s="1112"/>
      <c r="X735" s="981" t="s">
        <v>4884</v>
      </c>
      <c r="Y735" s="1112"/>
      <c r="Z735" s="1110"/>
      <c r="AA735" s="1110"/>
      <c r="AB735" s="1110"/>
      <c r="AD735" s="1110"/>
      <c r="AF735" s="1110"/>
    </row>
    <row r="736" spans="1:32" x14ac:dyDescent="0.2">
      <c r="A736" s="1167"/>
      <c r="B736" s="1125"/>
      <c r="C736" s="1034"/>
      <c r="D736" s="1125" t="s">
        <v>4316</v>
      </c>
      <c r="E736" s="1123" t="str">
        <f>D736</f>
        <v>Ввод 10 кВ Т-1, 2</v>
      </c>
      <c r="F736" s="1110" t="s">
        <v>94</v>
      </c>
      <c r="G736" s="1042">
        <v>5</v>
      </c>
      <c r="K736" s="981"/>
      <c r="L736" s="1011"/>
      <c r="M736" s="1112"/>
      <c r="N736" s="1112"/>
      <c r="O736" s="1112"/>
      <c r="P736" s="1112"/>
      <c r="Q736" s="1112"/>
      <c r="R736" s="1112"/>
      <c r="S736" s="1112"/>
      <c r="T736" s="1112"/>
      <c r="U736" s="1112"/>
      <c r="V736" s="1112"/>
      <c r="W736" s="1112"/>
      <c r="X736" s="1112"/>
      <c r="Y736" s="1112"/>
      <c r="Z736" s="1110"/>
      <c r="AA736" s="1110"/>
      <c r="AB736" s="1110"/>
      <c r="AD736" s="1110"/>
      <c r="AF736" s="1110"/>
    </row>
    <row r="737" spans="1:32" x14ac:dyDescent="0.2">
      <c r="A737" s="1167"/>
      <c r="B737" s="1125"/>
      <c r="C737" s="1034"/>
      <c r="D737" s="1100"/>
      <c r="E737" s="1123"/>
      <c r="G737" s="1042"/>
      <c r="K737" s="981"/>
      <c r="L737" s="1011"/>
      <c r="M737" s="1112"/>
      <c r="N737" s="1112"/>
      <c r="O737" s="1112"/>
      <c r="P737" s="1112"/>
      <c r="Q737" s="1112"/>
      <c r="R737" s="1112"/>
      <c r="S737" s="1112"/>
      <c r="T737" s="1112"/>
      <c r="U737" s="1112"/>
      <c r="V737" s="1112"/>
      <c r="W737" s="1112"/>
      <c r="X737" s="1112"/>
      <c r="Y737" s="1112"/>
      <c r="Z737" s="1110"/>
      <c r="AA737" s="1110"/>
      <c r="AB737" s="1110"/>
      <c r="AD737" s="1110"/>
      <c r="AF737" s="1110"/>
    </row>
    <row r="738" spans="1:32" x14ac:dyDescent="0.2">
      <c r="A738" s="1167"/>
      <c r="B738" s="1123" t="s">
        <v>810</v>
      </c>
      <c r="C738" s="1167"/>
      <c r="D738" s="1123" t="s">
        <v>1670</v>
      </c>
      <c r="E738" s="1123" t="str">
        <f>D738</f>
        <v>ВЛ 10 кВ Зарека</v>
      </c>
      <c r="F738" s="1110" t="s">
        <v>94</v>
      </c>
      <c r="G738" s="1167">
        <v>5</v>
      </c>
      <c r="I738" s="1110">
        <v>0.13</v>
      </c>
      <c r="J738" s="1110">
        <f>I738+J733</f>
        <v>0.75</v>
      </c>
      <c r="K738" s="1005">
        <v>0.13</v>
      </c>
      <c r="L738" s="1011"/>
      <c r="M738" s="1112"/>
      <c r="N738" s="1112"/>
      <c r="O738" s="1112"/>
      <c r="P738" s="1112"/>
      <c r="Q738" s="1112"/>
      <c r="R738" s="1112"/>
      <c r="S738" s="1112"/>
      <c r="T738" s="1112"/>
      <c r="U738" s="1112"/>
      <c r="V738" s="1112"/>
      <c r="W738" s="1112"/>
      <c r="X738" s="1112"/>
      <c r="Y738" s="1112"/>
      <c r="Z738" s="1110"/>
      <c r="AA738" s="1110"/>
      <c r="AB738" s="1110"/>
      <c r="AD738" s="1110"/>
      <c r="AF738" s="1110"/>
    </row>
    <row r="739" spans="1:32" x14ac:dyDescent="0.2">
      <c r="A739" s="1167"/>
      <c r="B739" s="1123" t="str">
        <f>'Справочник Перечня'!B4</f>
        <v>АО "ПБК"</v>
      </c>
      <c r="D739" s="1123"/>
      <c r="E739" s="1123"/>
      <c r="L739" s="1125"/>
      <c r="M739" s="1112"/>
      <c r="N739" s="1112"/>
      <c r="O739" s="1112"/>
      <c r="P739" s="1112"/>
      <c r="Q739" s="1112"/>
      <c r="R739" s="1112"/>
      <c r="S739" s="1112"/>
      <c r="T739" s="1112"/>
      <c r="U739" s="1112"/>
      <c r="V739" s="1112"/>
      <c r="W739" s="1112"/>
      <c r="X739" s="1112"/>
      <c r="Y739" s="1112"/>
      <c r="Z739" s="1110"/>
      <c r="AA739" s="1110"/>
      <c r="AB739" s="1110"/>
      <c r="AD739" s="1110"/>
      <c r="AF739" s="1110"/>
    </row>
    <row r="740" spans="1:32" x14ac:dyDescent="0.2">
      <c r="A740" s="1167"/>
      <c r="B740" s="1123" t="s">
        <v>2325</v>
      </c>
      <c r="D740" s="1123"/>
      <c r="E740" s="1123"/>
      <c r="L740" s="1125"/>
      <c r="M740" s="1112"/>
      <c r="N740" s="1112"/>
      <c r="O740" s="1112"/>
      <c r="P740" s="1112"/>
      <c r="Q740" s="1112"/>
      <c r="R740" s="1112"/>
      <c r="S740" s="1112"/>
      <c r="T740" s="1112"/>
      <c r="U740" s="1112"/>
      <c r="V740" s="1112"/>
      <c r="W740" s="1112"/>
      <c r="X740" s="1112"/>
      <c r="Y740" s="1112"/>
      <c r="Z740" s="1110"/>
      <c r="AA740" s="1110"/>
      <c r="AB740" s="1110"/>
      <c r="AD740" s="1110"/>
      <c r="AF740" s="1110"/>
    </row>
    <row r="741" spans="1:32" x14ac:dyDescent="0.2">
      <c r="A741" s="1167"/>
      <c r="B741" s="1123" t="s">
        <v>2845</v>
      </c>
      <c r="D741" s="1123"/>
      <c r="E741" s="1123"/>
      <c r="L741" s="1125"/>
      <c r="M741" s="1112"/>
      <c r="N741" s="1112"/>
      <c r="O741" s="1112"/>
      <c r="P741" s="1112"/>
      <c r="Q741" s="1112"/>
      <c r="R741" s="1112"/>
      <c r="S741" s="1112"/>
      <c r="T741" s="1112"/>
      <c r="U741" s="1112"/>
      <c r="V741" s="1112"/>
      <c r="W741" s="1112"/>
      <c r="X741" s="1112"/>
      <c r="Y741" s="1112"/>
      <c r="Z741" s="1110"/>
      <c r="AA741" s="1110"/>
      <c r="AB741" s="1110"/>
      <c r="AD741" s="1110"/>
      <c r="AF741" s="1110"/>
    </row>
    <row r="742" spans="1:32" x14ac:dyDescent="0.2">
      <c r="A742" s="1167"/>
      <c r="B742" s="1123" t="s">
        <v>1315</v>
      </c>
      <c r="C742" s="1167" t="e">
        <f>#REF!</f>
        <v>#REF!</v>
      </c>
      <c r="D742" s="1123"/>
      <c r="E742" s="1123"/>
      <c r="L742" s="1125"/>
      <c r="M742" s="1112"/>
      <c r="N742" s="1112"/>
      <c r="O742" s="1112"/>
      <c r="P742" s="1112"/>
      <c r="Q742" s="1112"/>
      <c r="R742" s="1112"/>
      <c r="S742" s="1112"/>
      <c r="T742" s="1112"/>
      <c r="U742" s="1112"/>
      <c r="V742" s="1112"/>
      <c r="W742" s="1112"/>
      <c r="X742" s="1112"/>
      <c r="Y742" s="1112"/>
      <c r="Z742" s="1110"/>
      <c r="AA742" s="1110"/>
      <c r="AB742" s="1110"/>
      <c r="AD742" s="1110"/>
      <c r="AF742" s="1110"/>
    </row>
    <row r="743" spans="1:32" x14ac:dyDescent="0.2">
      <c r="A743" s="1167"/>
      <c r="B743" s="1123" t="s">
        <v>3915</v>
      </c>
      <c r="D743" s="1123"/>
      <c r="E743" s="1123"/>
      <c r="L743" s="1125"/>
      <c r="M743" s="1112"/>
      <c r="N743" s="1112"/>
      <c r="O743" s="1112"/>
      <c r="P743" s="1112"/>
      <c r="Q743" s="1112"/>
      <c r="R743" s="1112"/>
      <c r="S743" s="1112"/>
      <c r="T743" s="1112"/>
      <c r="U743" s="1112"/>
      <c r="V743" s="1112"/>
      <c r="W743" s="1112"/>
      <c r="X743" s="1112"/>
      <c r="Y743" s="1112"/>
      <c r="Z743" s="1110"/>
      <c r="AA743" s="1110"/>
      <c r="AB743" s="1110"/>
      <c r="AD743" s="1110"/>
      <c r="AF743" s="1110"/>
    </row>
    <row r="744" spans="1:32" x14ac:dyDescent="0.2">
      <c r="A744" s="1167"/>
      <c r="B744" s="1123" t="e">
        <f>#REF!</f>
        <v>#REF!</v>
      </c>
      <c r="C744" s="1123" t="e">
        <f>#REF!</f>
        <v>#REF!</v>
      </c>
      <c r="D744" s="1123"/>
      <c r="E744" s="1123"/>
      <c r="K744" s="733" t="s">
        <v>3516</v>
      </c>
      <c r="L744" s="1125"/>
      <c r="M744" s="1011"/>
      <c r="N744" s="1112"/>
      <c r="O744" s="1112"/>
      <c r="P744" s="1112"/>
      <c r="Q744" s="1112"/>
      <c r="R744" s="1112"/>
      <c r="S744" s="1112"/>
      <c r="T744" s="1112"/>
      <c r="U744" s="1112"/>
      <c r="V744" s="1112"/>
      <c r="W744" s="1112"/>
      <c r="X744" s="1112"/>
      <c r="Y744" s="1112"/>
      <c r="Z744" s="1110"/>
      <c r="AA744" s="1110"/>
      <c r="AB744" s="1110"/>
      <c r="AD744" s="1110"/>
      <c r="AF744" s="1110"/>
    </row>
    <row r="745" spans="1:32" x14ac:dyDescent="0.2">
      <c r="A745" s="1167"/>
      <c r="B745" s="1123" t="s">
        <v>2323</v>
      </c>
      <c r="C745" s="1167">
        <v>89211428986</v>
      </c>
      <c r="D745" s="1123"/>
      <c r="E745" s="1123"/>
      <c r="K745" s="733"/>
      <c r="L745" s="1125"/>
      <c r="M745" s="1011"/>
      <c r="N745" s="1112"/>
      <c r="O745" s="1112"/>
      <c r="P745" s="1112"/>
      <c r="Q745" s="1112"/>
      <c r="R745" s="1112"/>
      <c r="S745" s="1112"/>
      <c r="T745" s="1112"/>
      <c r="U745" s="1112"/>
      <c r="V745" s="1112"/>
      <c r="W745" s="1112"/>
      <c r="X745" s="1112"/>
      <c r="Y745" s="1112"/>
      <c r="Z745" s="1110"/>
      <c r="AA745" s="1110"/>
      <c r="AB745" s="1110"/>
      <c r="AD745" s="1110"/>
      <c r="AF745" s="1110"/>
    </row>
    <row r="746" spans="1:32" x14ac:dyDescent="0.2">
      <c r="A746" s="1167"/>
      <c r="B746" s="1123" t="s">
        <v>3916</v>
      </c>
      <c r="C746" s="1123"/>
      <c r="D746" s="1123"/>
      <c r="E746" s="1123"/>
      <c r="K746" s="733"/>
      <c r="L746" s="1125"/>
      <c r="M746" s="1011"/>
      <c r="N746" s="1112"/>
      <c r="O746" s="1112"/>
      <c r="P746" s="1112"/>
      <c r="Q746" s="1112"/>
      <c r="R746" s="1112"/>
      <c r="S746" s="1112"/>
      <c r="T746" s="1112"/>
      <c r="U746" s="1112"/>
      <c r="V746" s="1112"/>
      <c r="W746" s="1112"/>
      <c r="X746" s="1112"/>
      <c r="Y746" s="1112"/>
      <c r="Z746" s="1110"/>
      <c r="AA746" s="1110"/>
      <c r="AB746" s="1110"/>
      <c r="AD746" s="1110"/>
      <c r="AF746" s="1110"/>
    </row>
    <row r="747" spans="1:32" x14ac:dyDescent="0.2">
      <c r="A747" s="1167"/>
      <c r="B747" s="1123" t="s">
        <v>810</v>
      </c>
      <c r="C747" s="1123"/>
      <c r="D747" s="1123" t="s">
        <v>3917</v>
      </c>
      <c r="E747" s="1123" t="str">
        <f>D747</f>
        <v>ВЛ 10 кВ Калинино</v>
      </c>
      <c r="F747" s="1110" t="str">
        <f>F738</f>
        <v>ДУ</v>
      </c>
      <c r="G747" s="1167">
        <f>G738</f>
        <v>5</v>
      </c>
      <c r="I747" s="1110">
        <v>0.17</v>
      </c>
      <c r="K747" s="1079">
        <v>0.17</v>
      </c>
      <c r="L747" s="1125"/>
      <c r="M747" s="1011"/>
      <c r="N747" s="1112"/>
      <c r="O747" s="1112"/>
      <c r="P747" s="1112"/>
      <c r="Q747" s="1112"/>
      <c r="R747" s="1112"/>
      <c r="S747" s="1112"/>
      <c r="T747" s="1112"/>
      <c r="U747" s="1112"/>
      <c r="V747" s="1112"/>
      <c r="W747" s="1112"/>
      <c r="X747" s="1112"/>
      <c r="Y747" s="1112"/>
      <c r="Z747" s="1110"/>
      <c r="AA747" s="1110"/>
      <c r="AB747" s="1110"/>
      <c r="AD747" s="1110"/>
      <c r="AF747" s="1110"/>
    </row>
    <row r="748" spans="1:32" x14ac:dyDescent="0.2">
      <c r="A748" s="1167"/>
      <c r="B748" s="1123" t="str">
        <f>'Справочник Перечня'!B22</f>
        <v>ПАО "Ростелеком"</v>
      </c>
      <c r="C748" s="1123" t="str">
        <f>'Справочник Перечня'!C22</f>
        <v xml:space="preserve">(8172) 75-77-85 </v>
      </c>
      <c r="D748" s="1123"/>
      <c r="E748" s="1123"/>
      <c r="K748" s="733"/>
      <c r="L748" s="1125"/>
      <c r="M748" s="1011"/>
      <c r="N748" s="1112"/>
      <c r="O748" s="1112"/>
      <c r="P748" s="1112"/>
      <c r="Q748" s="1112"/>
      <c r="R748" s="1112"/>
      <c r="S748" s="1112"/>
      <c r="T748" s="1112"/>
      <c r="U748" s="1112"/>
      <c r="V748" s="1112"/>
      <c r="W748" s="1112"/>
      <c r="X748" s="1112"/>
      <c r="Y748" s="1112"/>
      <c r="Z748" s="1110"/>
      <c r="AA748" s="1110"/>
      <c r="AB748" s="1110"/>
      <c r="AD748" s="1110"/>
      <c r="AF748" s="1110"/>
    </row>
    <row r="749" spans="1:32" x14ac:dyDescent="0.2">
      <c r="A749" s="1167"/>
      <c r="B749" s="1123" t="s">
        <v>2325</v>
      </c>
      <c r="C749" s="1123"/>
      <c r="D749" s="1123"/>
      <c r="E749" s="1123"/>
      <c r="K749" s="733"/>
      <c r="L749" s="1125"/>
      <c r="M749" s="1011"/>
      <c r="N749" s="1112"/>
      <c r="O749" s="1112"/>
      <c r="P749" s="1112"/>
      <c r="Q749" s="1112"/>
      <c r="R749" s="1112"/>
      <c r="S749" s="1112"/>
      <c r="T749" s="1112"/>
      <c r="U749" s="1112"/>
      <c r="V749" s="1112"/>
      <c r="W749" s="1112"/>
      <c r="X749" s="1112"/>
      <c r="Y749" s="1112"/>
      <c r="Z749" s="1110"/>
      <c r="AA749" s="1110"/>
      <c r="AB749" s="1110"/>
      <c r="AD749" s="1110"/>
      <c r="AF749" s="1110"/>
    </row>
    <row r="750" spans="1:32" x14ac:dyDescent="0.2">
      <c r="A750" s="1167"/>
      <c r="B750" s="1123" t="s">
        <v>1330</v>
      </c>
      <c r="C750" s="1015" t="s">
        <v>2919</v>
      </c>
      <c r="D750" s="1123"/>
      <c r="E750" s="1123"/>
      <c r="K750" s="1125"/>
      <c r="L750" s="1005" t="s">
        <v>964</v>
      </c>
      <c r="M750" s="1112"/>
      <c r="N750" s="1112"/>
      <c r="O750" s="1112"/>
      <c r="P750" s="1112"/>
      <c r="Q750" s="1112"/>
      <c r="R750" s="1112"/>
      <c r="S750" s="1112"/>
      <c r="T750" s="1112"/>
      <c r="U750" s="1112"/>
      <c r="V750" s="1112"/>
      <c r="W750" s="1112"/>
      <c r="X750" s="1112"/>
      <c r="Y750" s="1112"/>
      <c r="Z750" s="1110"/>
      <c r="AA750" s="1110"/>
      <c r="AB750" s="1110"/>
      <c r="AD750" s="1110"/>
      <c r="AF750" s="1110"/>
    </row>
    <row r="751" spans="1:32" x14ac:dyDescent="0.2">
      <c r="A751" s="1167"/>
      <c r="B751" s="1123" t="s">
        <v>2480</v>
      </c>
      <c r="C751" s="1167"/>
      <c r="D751" s="1123"/>
      <c r="E751" s="1123"/>
      <c r="K751" s="733" t="s">
        <v>2322</v>
      </c>
      <c r="L751" s="1011"/>
      <c r="M751" s="1112"/>
      <c r="N751" s="1112"/>
      <c r="O751" s="1112"/>
      <c r="P751" s="1112"/>
      <c r="Q751" s="1112"/>
      <c r="R751" s="1112"/>
      <c r="S751" s="1112"/>
      <c r="T751" s="1112"/>
      <c r="U751" s="1112"/>
      <c r="V751" s="1112"/>
      <c r="W751" s="1112"/>
      <c r="X751" s="1112"/>
      <c r="Y751" s="1112"/>
      <c r="Z751" s="1110"/>
      <c r="AA751" s="1110"/>
      <c r="AB751" s="1110"/>
      <c r="AD751" s="1110"/>
      <c r="AF751" s="1110"/>
    </row>
    <row r="752" spans="1:32" x14ac:dyDescent="0.2">
      <c r="A752" s="1167"/>
      <c r="B752" s="1125" t="e">
        <f>B744</f>
        <v>#REF!</v>
      </c>
      <c r="C752" s="1125" t="e">
        <f>C744</f>
        <v>#REF!</v>
      </c>
      <c r="D752" s="1123"/>
      <c r="E752" s="1123"/>
      <c r="K752" s="1125"/>
      <c r="L752" s="1005" t="s">
        <v>964</v>
      </c>
      <c r="M752" s="1112"/>
      <c r="N752" s="1112"/>
      <c r="O752" s="1112"/>
      <c r="P752" s="1112"/>
      <c r="Q752" s="1112"/>
      <c r="R752" s="1112"/>
      <c r="S752" s="1112"/>
      <c r="T752" s="1112"/>
      <c r="U752" s="1112"/>
      <c r="V752" s="1112"/>
      <c r="W752" s="1112"/>
      <c r="X752" s="1112"/>
      <c r="Y752" s="1112"/>
      <c r="Z752" s="1110"/>
      <c r="AA752" s="1110"/>
      <c r="AB752" s="1110"/>
      <c r="AD752" s="1110"/>
      <c r="AF752" s="1110"/>
    </row>
    <row r="753" spans="1:32" x14ac:dyDescent="0.2">
      <c r="B753" s="1123" t="s">
        <v>2846</v>
      </c>
      <c r="C753" s="1125"/>
    </row>
    <row r="754" spans="1:32" x14ac:dyDescent="0.2">
      <c r="B754" s="1123" t="s">
        <v>810</v>
      </c>
      <c r="C754" s="1125"/>
      <c r="D754" s="1125" t="s">
        <v>3918</v>
      </c>
      <c r="E754" s="1125" t="str">
        <f>D754</f>
        <v>ВЛ 10 кВ Пеженьга</v>
      </c>
      <c r="F754" s="1110" t="str">
        <f>F747</f>
        <v>ДУ</v>
      </c>
      <c r="G754" s="1167">
        <f>G747</f>
        <v>5</v>
      </c>
      <c r="I754" s="1110">
        <v>0.1</v>
      </c>
      <c r="K754" s="1079">
        <v>0.1</v>
      </c>
    </row>
    <row r="755" spans="1:32" x14ac:dyDescent="0.2">
      <c r="B755" s="1123" t="str">
        <f>B748</f>
        <v>ПАО "Ростелеком"</v>
      </c>
      <c r="C755" s="1123" t="str">
        <f>C748</f>
        <v xml:space="preserve">(8172) 75-77-85 </v>
      </c>
    </row>
    <row r="756" spans="1:32" x14ac:dyDescent="0.2">
      <c r="B756" s="1123" t="str">
        <f>B749</f>
        <v xml:space="preserve">Администрация СП Верховское </v>
      </c>
      <c r="C756" s="1125"/>
    </row>
    <row r="757" spans="1:32" x14ac:dyDescent="0.2">
      <c r="B757" s="1123" t="s">
        <v>3919</v>
      </c>
      <c r="C757" s="1125"/>
    </row>
    <row r="758" spans="1:32" x14ac:dyDescent="0.2">
      <c r="B758" s="1123" t="s">
        <v>1330</v>
      </c>
      <c r="C758" s="1125"/>
    </row>
    <row r="759" spans="1:32" x14ac:dyDescent="0.2">
      <c r="B759" s="1123" t="s">
        <v>478</v>
      </c>
      <c r="C759" s="1125"/>
    </row>
    <row r="760" spans="1:32" x14ac:dyDescent="0.2">
      <c r="B760" s="1123" t="s">
        <v>2324</v>
      </c>
      <c r="C760" s="1125"/>
    </row>
    <row r="761" spans="1:32" x14ac:dyDescent="0.2">
      <c r="B761" s="1123" t="s">
        <v>3381</v>
      </c>
      <c r="C761" s="1125"/>
    </row>
    <row r="762" spans="1:32" x14ac:dyDescent="0.2">
      <c r="B762" s="1123" t="s">
        <v>810</v>
      </c>
      <c r="C762" s="1125"/>
      <c r="D762" s="1125" t="s">
        <v>3282</v>
      </c>
      <c r="E762" s="1125" t="str">
        <f>D762</f>
        <v>ВЛ 10 кВ Центр</v>
      </c>
      <c r="F762" s="1110" t="str">
        <f>F754</f>
        <v>ДУ</v>
      </c>
      <c r="G762" s="1167">
        <f>G754</f>
        <v>5</v>
      </c>
      <c r="K762" s="1079">
        <v>0.42</v>
      </c>
    </row>
    <row r="763" spans="1:32" x14ac:dyDescent="0.2">
      <c r="B763" s="1123" t="str">
        <f>'Справочник Перечня'!B22</f>
        <v>ПАО "Ростелеком"</v>
      </c>
      <c r="C763" s="1125"/>
      <c r="K763" s="1079"/>
      <c r="L763" s="1123" t="s">
        <v>4886</v>
      </c>
    </row>
    <row r="764" spans="1:32" x14ac:dyDescent="0.2">
      <c r="B764" s="1123" t="str">
        <f>'Справочник Перечня'!H19</f>
        <v>Администрация Верховажского СП</v>
      </c>
      <c r="C764" s="1125"/>
      <c r="K764" s="1079"/>
    </row>
    <row r="765" spans="1:32" x14ac:dyDescent="0.2">
      <c r="A765" s="1167"/>
      <c r="B765" s="1123" t="e">
        <f>#REF!</f>
        <v>#REF!</v>
      </c>
      <c r="C765" s="1123" t="e">
        <f>#REF!</f>
        <v>#REF!</v>
      </c>
      <c r="D765" s="1123"/>
      <c r="E765" s="1123"/>
      <c r="K765" s="733" t="s">
        <v>570</v>
      </c>
      <c r="L765" s="1125"/>
      <c r="M765" s="1011"/>
      <c r="N765" s="1112"/>
      <c r="O765" s="1112"/>
      <c r="P765" s="1112"/>
      <c r="Q765" s="1112"/>
      <c r="R765" s="1112"/>
      <c r="S765" s="1112"/>
      <c r="T765" s="1112"/>
      <c r="U765" s="1112"/>
      <c r="V765" s="1112"/>
      <c r="W765" s="1112"/>
      <c r="X765" s="1112"/>
      <c r="Y765" s="1112"/>
      <c r="Z765" s="1110"/>
      <c r="AA765" s="1110"/>
      <c r="AB765" s="1110"/>
      <c r="AD765" s="1110"/>
      <c r="AF765" s="1110"/>
    </row>
    <row r="766" spans="1:32" x14ac:dyDescent="0.2">
      <c r="A766" s="1167"/>
      <c r="B766" s="1123" t="s">
        <v>2326</v>
      </c>
      <c r="C766" s="1167"/>
      <c r="D766" s="1123"/>
      <c r="E766" s="1123"/>
      <c r="K766" s="733" t="s">
        <v>3379</v>
      </c>
      <c r="L766" s="1011"/>
      <c r="M766" s="1112"/>
      <c r="N766" s="1112"/>
      <c r="O766" s="1112"/>
      <c r="P766" s="1112"/>
      <c r="Q766" s="1112"/>
      <c r="R766" s="1112"/>
      <c r="S766" s="1112"/>
      <c r="T766" s="1112"/>
      <c r="U766" s="1112"/>
      <c r="V766" s="1112"/>
      <c r="W766" s="1112"/>
      <c r="X766" s="1112"/>
      <c r="Y766" s="1112"/>
      <c r="Z766" s="1110"/>
      <c r="AA766" s="1110"/>
      <c r="AB766" s="1110"/>
      <c r="AD766" s="1110"/>
      <c r="AF766" s="1110"/>
    </row>
    <row r="767" spans="1:32" x14ac:dyDescent="0.2">
      <c r="A767" s="1167"/>
      <c r="B767" s="1123" t="str">
        <f>'Справочник Перечня'!H20</f>
        <v>БУЗ ВО Верховажская ЦРБ (ФАП)</v>
      </c>
      <c r="C767" s="1167"/>
      <c r="D767" s="1123"/>
      <c r="E767" s="1123"/>
      <c r="K767" s="733"/>
      <c r="L767" s="1011"/>
      <c r="M767" s="1112"/>
      <c r="N767" s="1112"/>
      <c r="O767" s="1112"/>
      <c r="P767" s="1112"/>
      <c r="Q767" s="1112"/>
      <c r="R767" s="1112"/>
      <c r="S767" s="1112"/>
      <c r="T767" s="1112"/>
      <c r="U767" s="1112"/>
      <c r="V767" s="1112"/>
      <c r="W767" s="1112"/>
      <c r="X767" s="1112"/>
      <c r="Y767" s="1112"/>
      <c r="Z767" s="1110"/>
      <c r="AA767" s="1110"/>
      <c r="AB767" s="1110"/>
      <c r="AD767" s="1110"/>
      <c r="AF767" s="1110"/>
    </row>
    <row r="768" spans="1:32" x14ac:dyDescent="0.2">
      <c r="A768" s="1167"/>
      <c r="B768" s="1123" t="s">
        <v>2842</v>
      </c>
      <c r="C768" s="1167"/>
      <c r="D768" s="1123"/>
      <c r="E768" s="1123"/>
      <c r="K768" s="733"/>
      <c r="L768" s="1011"/>
      <c r="M768" s="1112"/>
      <c r="N768" s="1112"/>
      <c r="O768" s="1112"/>
      <c r="P768" s="1112"/>
      <c r="Q768" s="1112"/>
      <c r="R768" s="1112"/>
      <c r="S768" s="1112"/>
      <c r="T768" s="1112"/>
      <c r="U768" s="1112"/>
      <c r="V768" s="1112"/>
      <c r="W768" s="1112"/>
      <c r="X768" s="1112"/>
      <c r="Y768" s="1112"/>
      <c r="Z768" s="1110"/>
      <c r="AA768" s="1110"/>
      <c r="AB768" s="1110"/>
      <c r="AD768" s="1110"/>
      <c r="AF768" s="1110"/>
    </row>
    <row r="769" spans="1:32" x14ac:dyDescent="0.2">
      <c r="A769" s="1167"/>
      <c r="B769" s="1123" t="s">
        <v>4887</v>
      </c>
      <c r="C769" s="1167"/>
      <c r="D769" s="1123"/>
      <c r="E769" s="1123"/>
      <c r="K769" s="733"/>
      <c r="L769" s="1011" t="s">
        <v>1597</v>
      </c>
      <c r="M769" s="1112"/>
      <c r="N769" s="1112"/>
      <c r="O769" s="1112"/>
      <c r="P769" s="1112"/>
      <c r="Q769" s="1112"/>
      <c r="R769" s="1112"/>
      <c r="S769" s="1112"/>
      <c r="T769" s="1112"/>
      <c r="U769" s="1112"/>
      <c r="V769" s="1112"/>
      <c r="W769" s="1112"/>
      <c r="X769" s="1112"/>
      <c r="Y769" s="1112"/>
      <c r="Z769" s="1110"/>
      <c r="AA769" s="1110"/>
      <c r="AB769" s="1110"/>
      <c r="AD769" s="1110"/>
      <c r="AF769" s="1110"/>
    </row>
    <row r="770" spans="1:32" x14ac:dyDescent="0.2">
      <c r="A770" s="1167"/>
      <c r="B770" s="1123" t="s">
        <v>4888</v>
      </c>
      <c r="C770" s="1167"/>
      <c r="D770" s="1123"/>
      <c r="E770" s="1123"/>
      <c r="K770" s="733"/>
      <c r="L770" s="1011"/>
      <c r="M770" s="1112"/>
      <c r="N770" s="1112"/>
      <c r="O770" s="1112"/>
      <c r="P770" s="1112"/>
      <c r="Q770" s="1112"/>
      <c r="R770" s="1112"/>
      <c r="S770" s="1112"/>
      <c r="T770" s="1112"/>
      <c r="U770" s="1112"/>
      <c r="V770" s="1112"/>
      <c r="W770" s="1112"/>
      <c r="X770" s="1112"/>
      <c r="Y770" s="1112"/>
      <c r="Z770" s="1110"/>
      <c r="AA770" s="1110"/>
      <c r="AB770" s="1110"/>
      <c r="AD770" s="1110"/>
      <c r="AF770" s="1110"/>
    </row>
    <row r="771" spans="1:32" x14ac:dyDescent="0.2">
      <c r="A771" s="1167"/>
      <c r="B771" s="1123" t="s">
        <v>2323</v>
      </c>
      <c r="C771" s="1167"/>
      <c r="D771" s="1123"/>
      <c r="E771" s="1123"/>
      <c r="K771" s="733"/>
      <c r="L771" s="1011"/>
      <c r="M771" s="1112"/>
      <c r="N771" s="1112"/>
      <c r="O771" s="1112"/>
      <c r="P771" s="1112"/>
      <c r="Q771" s="1112"/>
      <c r="R771" s="1112"/>
      <c r="S771" s="1112"/>
      <c r="T771" s="1112"/>
      <c r="U771" s="1112"/>
      <c r="V771" s="1112"/>
      <c r="W771" s="1112"/>
      <c r="X771" s="1112"/>
      <c r="Y771" s="1112"/>
      <c r="Z771" s="1110"/>
      <c r="AA771" s="1110"/>
      <c r="AB771" s="1110"/>
      <c r="AD771" s="1110"/>
      <c r="AF771" s="1110"/>
    </row>
    <row r="772" spans="1:32" x14ac:dyDescent="0.2">
      <c r="A772" s="1167"/>
      <c r="B772" s="1125"/>
      <c r="C772" s="1167"/>
      <c r="D772" s="1100" t="s">
        <v>1329</v>
      </c>
      <c r="E772" s="1123"/>
      <c r="F772" s="1120" t="str">
        <f>F738</f>
        <v>ДУ</v>
      </c>
      <c r="G772" s="1174">
        <f>G738</f>
        <v>5</v>
      </c>
      <c r="I772" s="1120">
        <f>I738+I747+I754</f>
        <v>0.4</v>
      </c>
      <c r="J772" s="1120">
        <f>J738</f>
        <v>0.75</v>
      </c>
      <c r="L772" s="1011"/>
      <c r="M772" s="1112"/>
      <c r="N772" s="1112"/>
      <c r="O772" s="1112"/>
      <c r="P772" s="1112"/>
      <c r="Q772" s="1112"/>
      <c r="R772" s="1112"/>
      <c r="S772" s="1112"/>
      <c r="T772" s="1112"/>
      <c r="U772" s="1112"/>
      <c r="V772" s="1112"/>
      <c r="W772" s="1112"/>
      <c r="X772" s="1112"/>
      <c r="Y772" s="1112"/>
      <c r="Z772" s="1110"/>
      <c r="AA772" s="1110"/>
      <c r="AB772" s="1110"/>
      <c r="AD772" s="1110"/>
      <c r="AF772" s="1110"/>
    </row>
    <row r="773" spans="1:32" x14ac:dyDescent="0.2">
      <c r="A773" s="1167"/>
      <c r="B773" s="1123"/>
      <c r="C773" s="1167"/>
      <c r="D773" s="1100"/>
      <c r="E773" s="1123"/>
      <c r="I773" s="1120"/>
      <c r="J773" s="1120"/>
      <c r="L773" s="1011"/>
      <c r="M773" s="1112"/>
      <c r="N773" s="1112"/>
      <c r="O773" s="1112"/>
      <c r="P773" s="1112"/>
      <c r="Q773" s="1112"/>
      <c r="R773" s="1112"/>
      <c r="S773" s="1112"/>
      <c r="T773" s="1112"/>
      <c r="U773" s="1112"/>
      <c r="V773" s="1112"/>
      <c r="W773" s="1112"/>
      <c r="X773" s="1112"/>
      <c r="Y773" s="1112"/>
      <c r="Z773" s="1110"/>
      <c r="AA773" s="1110"/>
      <c r="AB773" s="1110"/>
      <c r="AD773" s="1110"/>
      <c r="AF773" s="1110"/>
    </row>
    <row r="774" spans="1:32" x14ac:dyDescent="0.2">
      <c r="A774" s="1167"/>
      <c r="B774" s="1123"/>
      <c r="C774" s="1167"/>
      <c r="D774" s="1123"/>
      <c r="E774" s="1123"/>
      <c r="L774" s="1011"/>
      <c r="M774" s="1112"/>
      <c r="N774" s="1112"/>
      <c r="O774" s="1112"/>
      <c r="P774" s="1112"/>
      <c r="Q774" s="1112"/>
      <c r="R774" s="1112"/>
      <c r="S774" s="1112"/>
      <c r="T774" s="1112"/>
      <c r="U774" s="1112"/>
      <c r="V774" s="1112"/>
      <c r="W774" s="1112"/>
      <c r="X774" s="1112"/>
      <c r="Y774" s="1112"/>
      <c r="Z774" s="1110"/>
      <c r="AA774" s="1110"/>
      <c r="AB774" s="1110"/>
      <c r="AD774" s="1110"/>
      <c r="AF774" s="1110"/>
    </row>
    <row r="775" spans="1:32" x14ac:dyDescent="0.2">
      <c r="A775" s="1167">
        <f>A735+1</f>
        <v>10</v>
      </c>
      <c r="B775" s="1123"/>
      <c r="C775" s="1042"/>
      <c r="D775" s="1079" t="s">
        <v>804</v>
      </c>
      <c r="E775" s="1123"/>
      <c r="K775" s="1079" t="s">
        <v>4889</v>
      </c>
      <c r="L775" s="1125"/>
      <c r="P775" s="1005" t="s">
        <v>1909</v>
      </c>
      <c r="Q775" s="1112" t="s">
        <v>1967</v>
      </c>
      <c r="R775" s="1112"/>
      <c r="S775" s="1112"/>
      <c r="T775" s="1112"/>
      <c r="U775" s="1112"/>
      <c r="V775" s="1112"/>
      <c r="W775" s="1112"/>
      <c r="X775" s="1112"/>
      <c r="Y775" s="1112"/>
      <c r="Z775" s="1110"/>
      <c r="AA775" s="1110"/>
      <c r="AB775" s="1110"/>
      <c r="AD775" s="1110"/>
      <c r="AF775" s="1110"/>
    </row>
    <row r="776" spans="1:32" x14ac:dyDescent="0.2">
      <c r="A776" s="1167"/>
      <c r="B776" s="1123" t="s">
        <v>810</v>
      </c>
      <c r="C776" s="1167"/>
      <c r="D776" s="1123" t="s">
        <v>1332</v>
      </c>
      <c r="E776" s="1123" t="str">
        <f>D776</f>
        <v>10 кВ Ввод Т-1</v>
      </c>
      <c r="F776" s="1110" t="s">
        <v>94</v>
      </c>
      <c r="G776" s="1167">
        <v>5</v>
      </c>
      <c r="I776" s="1110">
        <v>0.22</v>
      </c>
      <c r="J776" s="1110">
        <f>I776+J733</f>
        <v>0.84</v>
      </c>
      <c r="K776" s="1005">
        <v>0.22</v>
      </c>
      <c r="L776" s="1005"/>
      <c r="M776" s="1112"/>
      <c r="N776" s="1112"/>
      <c r="O776" s="1112"/>
      <c r="P776" s="1112"/>
      <c r="Q776" s="1112"/>
      <c r="R776" s="1112"/>
      <c r="S776" s="1112"/>
      <c r="T776" s="1112"/>
      <c r="U776" s="1112"/>
      <c r="V776" s="1112"/>
      <c r="W776" s="1112"/>
      <c r="X776" s="1112"/>
      <c r="Y776" s="1112"/>
      <c r="Z776" s="1110"/>
      <c r="AA776" s="1110"/>
      <c r="AB776" s="1110"/>
      <c r="AD776" s="1110"/>
      <c r="AF776" s="1110"/>
    </row>
    <row r="777" spans="1:32" x14ac:dyDescent="0.2">
      <c r="A777" s="1167"/>
      <c r="B777" s="1015"/>
      <c r="C777" s="1167"/>
      <c r="D777" s="1123"/>
      <c r="E777" s="1123"/>
      <c r="K777" s="1125"/>
      <c r="L777" s="1005"/>
      <c r="M777" s="1112"/>
      <c r="N777" s="1112"/>
      <c r="O777" s="1112"/>
      <c r="P777" s="1112"/>
      <c r="Q777" s="1112"/>
      <c r="R777" s="1112"/>
      <c r="S777" s="1112"/>
      <c r="T777" s="1112"/>
      <c r="U777" s="1112"/>
      <c r="V777" s="1112"/>
      <c r="W777" s="1112"/>
      <c r="X777" s="1112"/>
      <c r="Y777" s="1112"/>
      <c r="Z777" s="1110"/>
      <c r="AA777" s="1110"/>
      <c r="AB777" s="1110"/>
      <c r="AD777" s="1110"/>
      <c r="AF777" s="1110"/>
    </row>
    <row r="778" spans="1:32" x14ac:dyDescent="0.2">
      <c r="A778" s="1167"/>
      <c r="B778" s="1123" t="s">
        <v>810</v>
      </c>
      <c r="C778" s="1167"/>
      <c r="D778" s="1123" t="s">
        <v>1307</v>
      </c>
      <c r="E778" s="1123"/>
      <c r="K778" s="1125"/>
      <c r="L778" s="1005"/>
      <c r="M778" s="1112"/>
      <c r="N778" s="1112"/>
      <c r="O778" s="1112"/>
      <c r="P778" s="1112"/>
      <c r="Q778" s="1112"/>
      <c r="R778" s="1112"/>
      <c r="S778" s="1112"/>
      <c r="T778" s="1112"/>
      <c r="U778" s="1112"/>
      <c r="V778" s="1112"/>
      <c r="W778" s="1112"/>
      <c r="X778" s="1112"/>
      <c r="Y778" s="1112"/>
      <c r="Z778" s="1110"/>
      <c r="AA778" s="1110"/>
      <c r="AB778" s="1110"/>
      <c r="AD778" s="1110"/>
      <c r="AF778" s="1110"/>
    </row>
    <row r="779" spans="1:32" x14ac:dyDescent="0.2">
      <c r="A779" s="1167"/>
      <c r="B779" s="1125" t="s">
        <v>3380</v>
      </c>
      <c r="C779" s="1167"/>
      <c r="D779" s="1123"/>
      <c r="E779" s="1123"/>
      <c r="K779" s="1125"/>
      <c r="L779" s="1005"/>
      <c r="M779" s="1112"/>
      <c r="N779" s="1112"/>
      <c r="O779" s="1112"/>
      <c r="P779" s="1112"/>
      <c r="Q779" s="1112"/>
      <c r="R779" s="1112"/>
      <c r="S779" s="1112"/>
      <c r="T779" s="1112"/>
      <c r="U779" s="1112"/>
      <c r="V779" s="1112"/>
      <c r="W779" s="1112"/>
      <c r="X779" s="1112"/>
      <c r="Y779" s="1112"/>
      <c r="Z779" s="1110"/>
      <c r="AA779" s="1110"/>
      <c r="AB779" s="1110"/>
      <c r="AD779" s="1110"/>
      <c r="AF779" s="1110"/>
    </row>
    <row r="780" spans="1:32" x14ac:dyDescent="0.2">
      <c r="A780" s="1167"/>
      <c r="B780" s="1125" t="s">
        <v>810</v>
      </c>
      <c r="C780" s="1167"/>
      <c r="D780" s="1123" t="s">
        <v>3920</v>
      </c>
      <c r="E780" s="1123"/>
      <c r="K780" s="1125"/>
      <c r="L780" s="1125"/>
      <c r="M780" s="1112"/>
      <c r="N780" s="1112"/>
      <c r="O780" s="1112"/>
      <c r="P780" s="1112"/>
      <c r="Q780" s="1112"/>
      <c r="R780" s="1112"/>
      <c r="S780" s="1112"/>
      <c r="T780" s="1112"/>
      <c r="U780" s="1112"/>
      <c r="V780" s="1112"/>
      <c r="W780" s="1112"/>
      <c r="X780" s="1112"/>
      <c r="Y780" s="1112"/>
      <c r="Z780" s="1110"/>
      <c r="AA780" s="1110"/>
      <c r="AB780" s="1110"/>
      <c r="AD780" s="1110"/>
      <c r="AF780" s="1110"/>
    </row>
    <row r="781" spans="1:32" x14ac:dyDescent="0.2">
      <c r="A781" s="1167"/>
      <c r="B781" s="1015" t="s">
        <v>2993</v>
      </c>
      <c r="C781" s="1167"/>
      <c r="D781" s="1123"/>
      <c r="E781" s="1123"/>
      <c r="K781" s="981" t="s">
        <v>826</v>
      </c>
      <c r="L781" s="1125"/>
      <c r="M781" s="733" t="s">
        <v>4086</v>
      </c>
      <c r="N781" s="1112"/>
      <c r="O781" s="1112"/>
      <c r="P781" s="1112"/>
      <c r="Q781" s="1112"/>
      <c r="R781" s="1112"/>
      <c r="S781" s="1112"/>
      <c r="T781" s="1112"/>
      <c r="U781" s="1112"/>
      <c r="V781" s="1112"/>
      <c r="W781" s="1112"/>
      <c r="X781" s="1112"/>
      <c r="Y781" s="1112"/>
      <c r="Z781" s="1110"/>
      <c r="AA781" s="1110"/>
      <c r="AB781" s="1110"/>
      <c r="AD781" s="1110"/>
      <c r="AF781" s="1110"/>
    </row>
    <row r="782" spans="1:32" x14ac:dyDescent="0.2">
      <c r="A782" s="1167"/>
      <c r="B782" s="1015" t="str">
        <f>'Справочник Перечня'!B38</f>
        <v>ФКУ Упрдор "Холмогоры"</v>
      </c>
      <c r="C782" s="1015" t="str">
        <f>'Справочник Перечня'!C38</f>
        <v>8(8172) 72-37-55, 8(8172)72-37-13, 89210683323</v>
      </c>
      <c r="D782" s="1123"/>
      <c r="E782" s="1123"/>
      <c r="K782" s="981"/>
      <c r="L782" s="733"/>
      <c r="M782" s="1112"/>
      <c r="N782" s="1112"/>
      <c r="O782" s="1112"/>
      <c r="P782" s="1112"/>
      <c r="Q782" s="1112"/>
      <c r="R782" s="1112"/>
      <c r="S782" s="1112"/>
      <c r="T782" s="1112"/>
      <c r="U782" s="1112"/>
      <c r="V782" s="1112"/>
      <c r="W782" s="1112"/>
      <c r="X782" s="1112"/>
      <c r="Y782" s="1112"/>
      <c r="Z782" s="1110"/>
      <c r="AA782" s="1110"/>
      <c r="AB782" s="1110"/>
      <c r="AD782" s="1110"/>
      <c r="AF782" s="1110"/>
    </row>
    <row r="783" spans="1:32" x14ac:dyDescent="0.2">
      <c r="A783" s="1167"/>
      <c r="B783" s="1015" t="str">
        <f>B779</f>
        <v>Администрация СП Шелотское</v>
      </c>
      <c r="C783" s="1015"/>
      <c r="D783" s="1123"/>
      <c r="E783" s="1123"/>
      <c r="K783" s="981"/>
      <c r="L783" s="733"/>
      <c r="M783" s="1112"/>
      <c r="N783" s="1112"/>
      <c r="O783" s="1112"/>
      <c r="P783" s="1112"/>
      <c r="Q783" s="1112"/>
      <c r="R783" s="1112"/>
      <c r="S783" s="1112"/>
      <c r="T783" s="1112"/>
      <c r="U783" s="1112"/>
      <c r="V783" s="1112"/>
      <c r="W783" s="1112"/>
      <c r="X783" s="1112"/>
      <c r="Y783" s="1112"/>
      <c r="Z783" s="1110"/>
      <c r="AA783" s="1110"/>
      <c r="AB783" s="1110"/>
      <c r="AD783" s="1110"/>
      <c r="AF783" s="1110"/>
    </row>
    <row r="784" spans="1:32" x14ac:dyDescent="0.2">
      <c r="A784" s="1167"/>
      <c r="B784" s="1125" t="s">
        <v>2847</v>
      </c>
      <c r="C784" s="1015"/>
      <c r="D784" s="1123"/>
      <c r="E784" s="1123"/>
      <c r="K784" s="981"/>
      <c r="L784" s="733"/>
      <c r="M784" s="1112"/>
      <c r="N784" s="1112"/>
      <c r="O784" s="1112"/>
      <c r="P784" s="1112"/>
      <c r="Q784" s="1112"/>
      <c r="R784" s="1112"/>
      <c r="S784" s="1112"/>
      <c r="T784" s="1112"/>
      <c r="U784" s="1112"/>
      <c r="V784" s="1112"/>
      <c r="W784" s="1112"/>
      <c r="X784" s="1112"/>
      <c r="Y784" s="1112"/>
      <c r="Z784" s="1110"/>
      <c r="AA784" s="1110"/>
      <c r="AB784" s="1110"/>
      <c r="AD784" s="1110"/>
      <c r="AF784" s="1110"/>
    </row>
    <row r="785" spans="1:32" x14ac:dyDescent="0.2">
      <c r="A785" s="1167"/>
      <c r="B785" s="1125" t="s">
        <v>802</v>
      </c>
      <c r="C785" s="1015"/>
      <c r="D785" s="1123"/>
      <c r="E785" s="1123"/>
      <c r="K785" s="981"/>
      <c r="L785" s="733"/>
      <c r="M785" s="1112"/>
      <c r="N785" s="1112"/>
      <c r="O785" s="1112"/>
      <c r="P785" s="1112"/>
      <c r="Q785" s="1112"/>
      <c r="R785" s="1112"/>
      <c r="S785" s="1112"/>
      <c r="T785" s="1112"/>
      <c r="U785" s="1112"/>
      <c r="V785" s="1112"/>
      <c r="W785" s="1112"/>
      <c r="X785" s="1112"/>
      <c r="Y785" s="1112"/>
      <c r="Z785" s="1110"/>
      <c r="AA785" s="1110"/>
      <c r="AB785" s="1110"/>
      <c r="AD785" s="1110"/>
      <c r="AF785" s="1110"/>
    </row>
    <row r="786" spans="1:32" x14ac:dyDescent="0.2">
      <c r="A786" s="1167"/>
      <c r="B786" s="1123" t="s">
        <v>1333</v>
      </c>
      <c r="C786" s="1167">
        <v>89210623888</v>
      </c>
      <c r="D786" s="1123"/>
      <c r="E786" s="1123"/>
      <c r="K786" s="981"/>
      <c r="L786" s="733"/>
      <c r="M786" s="1112"/>
      <c r="N786" s="1112"/>
      <c r="O786" s="1112"/>
      <c r="P786" s="1112"/>
      <c r="Q786" s="1112"/>
      <c r="R786" s="1112"/>
      <c r="S786" s="1112"/>
      <c r="T786" s="1112"/>
      <c r="U786" s="1112"/>
      <c r="V786" s="1112"/>
      <c r="W786" s="1112"/>
      <c r="X786" s="1112"/>
      <c r="Y786" s="1112"/>
      <c r="Z786" s="1110"/>
      <c r="AA786" s="1110"/>
      <c r="AB786" s="1110"/>
      <c r="AD786" s="1110"/>
      <c r="AF786" s="1110"/>
    </row>
    <row r="787" spans="1:32" x14ac:dyDescent="0.2">
      <c r="A787" s="1167"/>
      <c r="B787" s="1123" t="s">
        <v>2848</v>
      </c>
      <c r="C787" s="1167"/>
      <c r="D787" s="1123"/>
      <c r="E787" s="1123"/>
      <c r="L787" s="1011"/>
      <c r="M787" s="1112"/>
      <c r="N787" s="1112"/>
      <c r="O787" s="1112"/>
      <c r="P787" s="1112"/>
      <c r="Q787" s="1112"/>
      <c r="R787" s="1112"/>
      <c r="S787" s="1112"/>
      <c r="T787" s="1112"/>
      <c r="U787" s="1112"/>
      <c r="V787" s="1112"/>
      <c r="W787" s="1112"/>
      <c r="X787" s="1112"/>
      <c r="Y787" s="1112"/>
      <c r="Z787" s="1110"/>
      <c r="AA787" s="1110"/>
      <c r="AB787" s="1110"/>
      <c r="AD787" s="1110"/>
      <c r="AF787" s="1110"/>
    </row>
    <row r="788" spans="1:32" x14ac:dyDescent="0.2">
      <c r="A788" s="1167"/>
      <c r="B788" s="1123" t="s">
        <v>1319</v>
      </c>
      <c r="C788" s="1167" t="s">
        <v>1755</v>
      </c>
      <c r="D788" s="1123"/>
      <c r="E788" s="1123"/>
      <c r="L788" s="1011"/>
      <c r="M788" s="1112"/>
      <c r="N788" s="1112"/>
      <c r="O788" s="1112"/>
      <c r="P788" s="1112"/>
      <c r="Q788" s="1112"/>
      <c r="R788" s="1112"/>
      <c r="S788" s="1112"/>
      <c r="T788" s="1112"/>
      <c r="U788" s="1112"/>
      <c r="V788" s="1112"/>
      <c r="W788" s="1112"/>
      <c r="X788" s="1112"/>
      <c r="Y788" s="1112"/>
      <c r="Z788" s="1110"/>
      <c r="AA788" s="1110"/>
      <c r="AB788" s="1110"/>
      <c r="AD788" s="1110"/>
      <c r="AF788" s="1110"/>
    </row>
    <row r="789" spans="1:32" x14ac:dyDescent="0.2">
      <c r="A789" s="1167"/>
      <c r="B789" s="1015" t="s">
        <v>2849</v>
      </c>
      <c r="C789" s="1167"/>
      <c r="D789" s="1123"/>
      <c r="E789" s="1123"/>
      <c r="L789" s="1011"/>
      <c r="M789" s="1112"/>
      <c r="N789" s="1112"/>
      <c r="O789" s="1112"/>
      <c r="P789" s="1112"/>
      <c r="Q789" s="1112"/>
      <c r="R789" s="1112"/>
      <c r="S789" s="1112"/>
      <c r="T789" s="1112"/>
      <c r="U789" s="1112"/>
      <c r="V789" s="1112"/>
      <c r="W789" s="1112"/>
      <c r="X789" s="1112"/>
      <c r="Y789" s="1112"/>
      <c r="Z789" s="1110"/>
      <c r="AA789" s="1110"/>
      <c r="AB789" s="1110"/>
      <c r="AD789" s="1110"/>
      <c r="AF789" s="1110"/>
    </row>
    <row r="790" spans="1:32" x14ac:dyDescent="0.2">
      <c r="A790" s="1167"/>
      <c r="B790" s="1015" t="s">
        <v>3381</v>
      </c>
      <c r="C790" s="1167"/>
      <c r="D790" s="1123"/>
      <c r="E790" s="1123"/>
      <c r="L790" s="1011"/>
      <c r="M790" s="1112"/>
      <c r="N790" s="1112"/>
      <c r="O790" s="1112"/>
      <c r="P790" s="1112"/>
      <c r="Q790" s="1112"/>
      <c r="R790" s="1112"/>
      <c r="S790" s="1112"/>
      <c r="T790" s="1112"/>
      <c r="U790" s="1112"/>
      <c r="V790" s="1112"/>
      <c r="W790" s="1112"/>
      <c r="X790" s="1112"/>
      <c r="Y790" s="1112"/>
      <c r="Z790" s="1110"/>
      <c r="AA790" s="1110"/>
      <c r="AB790" s="1110"/>
      <c r="AD790" s="1110"/>
      <c r="AF790" s="1110"/>
    </row>
    <row r="791" spans="1:32" x14ac:dyDescent="0.2">
      <c r="A791" s="1167"/>
      <c r="B791" s="1015" t="s">
        <v>4298</v>
      </c>
      <c r="C791" s="1167"/>
      <c r="D791" s="1123"/>
      <c r="E791" s="1123"/>
      <c r="L791" s="1011"/>
      <c r="M791" s="1112"/>
      <c r="N791" s="1112"/>
      <c r="O791" s="1112"/>
      <c r="P791" s="1112"/>
      <c r="Q791" s="1112"/>
      <c r="R791" s="1112"/>
      <c r="S791" s="1112"/>
      <c r="T791" s="1112"/>
      <c r="U791" s="1112"/>
      <c r="V791" s="1112"/>
      <c r="W791" s="1112"/>
      <c r="X791" s="1112"/>
      <c r="Y791" s="1112"/>
      <c r="Z791" s="1110"/>
      <c r="AA791" s="1110"/>
      <c r="AB791" s="1110"/>
      <c r="AD791" s="1110"/>
      <c r="AF791" s="1110"/>
    </row>
    <row r="792" spans="1:32" x14ac:dyDescent="0.2">
      <c r="A792" s="1167"/>
      <c r="B792" s="1015" t="s">
        <v>3382</v>
      </c>
      <c r="C792" s="1015" t="str">
        <f>'Справочник Перечня'!C19</f>
        <v>(8172) 73-36-57, 89212326179</v>
      </c>
      <c r="D792" s="1123"/>
      <c r="E792" s="1123"/>
      <c r="L792" s="1011"/>
      <c r="M792" s="1112"/>
      <c r="N792" s="1112"/>
      <c r="O792" s="1112"/>
      <c r="P792" s="1112"/>
      <c r="Q792" s="1112"/>
      <c r="R792" s="1112"/>
      <c r="S792" s="1112"/>
      <c r="T792" s="1112"/>
      <c r="U792" s="1112"/>
      <c r="V792" s="1112"/>
      <c r="W792" s="1112"/>
      <c r="X792" s="1112"/>
      <c r="Y792" s="1112"/>
      <c r="Z792" s="1110"/>
      <c r="AA792" s="1110"/>
      <c r="AB792" s="1110"/>
      <c r="AD792" s="1110"/>
      <c r="AF792" s="1110"/>
    </row>
    <row r="793" spans="1:32" x14ac:dyDescent="0.2">
      <c r="A793" s="1167"/>
      <c r="B793" s="1015"/>
      <c r="C793" s="1167"/>
      <c r="D793" s="1079" t="s">
        <v>1334</v>
      </c>
      <c r="E793" s="1123"/>
      <c r="F793" s="1120" t="str">
        <f>F776</f>
        <v>ДУ</v>
      </c>
      <c r="G793" s="1174">
        <f>G776</f>
        <v>5</v>
      </c>
      <c r="I793" s="1120">
        <f>I776</f>
        <v>0.22</v>
      </c>
      <c r="J793" s="1120">
        <f>J776</f>
        <v>0.84</v>
      </c>
      <c r="L793" s="1011"/>
      <c r="M793" s="1112"/>
      <c r="N793" s="1112"/>
      <c r="O793" s="1112"/>
      <c r="P793" s="1112"/>
      <c r="Q793" s="1112"/>
      <c r="R793" s="1112"/>
      <c r="S793" s="1112"/>
      <c r="T793" s="1112"/>
      <c r="U793" s="1112"/>
      <c r="V793" s="1112"/>
      <c r="W793" s="1112"/>
      <c r="X793" s="1112"/>
      <c r="Y793" s="1112"/>
      <c r="Z793" s="1110"/>
      <c r="AA793" s="1110"/>
      <c r="AB793" s="1110"/>
      <c r="AD793" s="1110"/>
      <c r="AF793" s="1110"/>
    </row>
    <row r="794" spans="1:32" x14ac:dyDescent="0.2">
      <c r="A794" s="1167"/>
      <c r="B794" s="1123"/>
      <c r="C794" s="1167"/>
      <c r="D794" s="1123"/>
      <c r="E794" s="1123"/>
      <c r="I794" s="1120"/>
      <c r="J794" s="1120"/>
      <c r="L794" s="1011"/>
      <c r="M794" s="1112"/>
      <c r="N794" s="1112"/>
      <c r="O794" s="1112"/>
      <c r="P794" s="1112"/>
      <c r="Q794" s="1112"/>
      <c r="R794" s="1112"/>
      <c r="S794" s="1112"/>
      <c r="T794" s="1112"/>
      <c r="U794" s="1112"/>
      <c r="V794" s="1112"/>
      <c r="W794" s="1112"/>
      <c r="X794" s="1112"/>
      <c r="Y794" s="1112"/>
      <c r="Z794" s="1110"/>
      <c r="AA794" s="1110"/>
      <c r="AB794" s="1110"/>
      <c r="AD794" s="1110"/>
      <c r="AF794" s="1110"/>
    </row>
    <row r="795" spans="1:32" x14ac:dyDescent="0.2">
      <c r="A795" s="1167"/>
      <c r="B795" s="1123"/>
      <c r="C795" s="1167"/>
      <c r="D795" s="1123"/>
      <c r="E795" s="1123"/>
      <c r="L795" s="1011"/>
      <c r="M795" s="1112"/>
      <c r="N795" s="1112"/>
      <c r="O795" s="1112"/>
      <c r="P795" s="1112"/>
      <c r="Q795" s="1112"/>
      <c r="R795" s="1112"/>
      <c r="S795" s="1112"/>
      <c r="T795" s="1112"/>
      <c r="U795" s="1112"/>
      <c r="V795" s="1112"/>
      <c r="W795" s="1112"/>
      <c r="X795" s="1112"/>
      <c r="Y795" s="1112"/>
      <c r="Z795" s="1110"/>
      <c r="AA795" s="1110"/>
      <c r="AB795" s="1110"/>
      <c r="AD795" s="1110"/>
      <c r="AF795" s="1110"/>
    </row>
    <row r="796" spans="1:32" x14ac:dyDescent="0.2">
      <c r="A796" s="1167"/>
      <c r="B796" s="1123"/>
      <c r="C796" s="1042"/>
      <c r="D796" s="1079" t="s">
        <v>1335</v>
      </c>
      <c r="E796" s="721"/>
      <c r="K796" s="981" t="str">
        <f>X735</f>
        <v>Т-2 откл. с ПС 110 кВ Верховажье - переток с Архэнерго</v>
      </c>
      <c r="L796" s="1011"/>
      <c r="M796" s="1112"/>
      <c r="N796" s="1112"/>
      <c r="O796" s="1112"/>
      <c r="P796" s="1112"/>
      <c r="X796" s="1129" t="s">
        <v>1909</v>
      </c>
      <c r="Y796" s="1112"/>
      <c r="Z796" s="1110"/>
      <c r="AA796" s="1110"/>
      <c r="AB796" s="1110"/>
      <c r="AD796" s="1110"/>
      <c r="AF796" s="1110"/>
    </row>
    <row r="797" spans="1:32" x14ac:dyDescent="0.2">
      <c r="A797" s="1167"/>
      <c r="B797" s="1123" t="s">
        <v>810</v>
      </c>
      <c r="C797" s="1167"/>
      <c r="D797" s="1123" t="s">
        <v>1331</v>
      </c>
      <c r="E797" s="1123" t="str">
        <f>D797</f>
        <v>10 кВ Ввод Т-1, 2</v>
      </c>
      <c r="F797" s="1110" t="s">
        <v>94</v>
      </c>
      <c r="G797" s="1167">
        <v>5</v>
      </c>
      <c r="I797" s="1110">
        <v>0.4</v>
      </c>
      <c r="K797" s="1079">
        <v>0.4</v>
      </c>
      <c r="L797" s="1125"/>
      <c r="M797" s="1112"/>
      <c r="P797" s="1112"/>
      <c r="Y797" s="1112"/>
      <c r="Z797" s="1110"/>
      <c r="AA797" s="1110"/>
      <c r="AB797" s="1110"/>
      <c r="AE797" s="1167">
        <f>1466/31/12</f>
        <v>4</v>
      </c>
      <c r="AF797" s="1110"/>
    </row>
    <row r="798" spans="1:32" x14ac:dyDescent="0.2">
      <c r="A798" s="1167"/>
      <c r="B798" s="1123"/>
      <c r="E798" s="1123"/>
      <c r="K798" s="1991"/>
      <c r="L798" s="1011"/>
      <c r="M798" s="1112"/>
      <c r="N798" s="1112"/>
      <c r="O798" s="1112"/>
      <c r="P798" s="1112"/>
      <c r="Q798" s="1112"/>
      <c r="R798" s="1112"/>
      <c r="S798" s="1112"/>
      <c r="T798" s="1112"/>
      <c r="U798" s="1112"/>
      <c r="V798" s="1112"/>
      <c r="W798" s="1112"/>
      <c r="X798" s="1112"/>
      <c r="Y798" s="1112"/>
      <c r="Z798" s="1110"/>
      <c r="AA798" s="1110"/>
      <c r="AB798" s="1110"/>
      <c r="AD798" s="1110"/>
      <c r="AF798" s="1110"/>
    </row>
    <row r="799" spans="1:32" x14ac:dyDescent="0.2">
      <c r="A799" s="1167"/>
      <c r="B799" s="1123" t="s">
        <v>810</v>
      </c>
      <c r="D799" s="1125" t="s">
        <v>3921</v>
      </c>
      <c r="E799" s="1123" t="str">
        <f>D799</f>
        <v>ВЛ 10 кВ Косково</v>
      </c>
      <c r="F799" s="1110" t="s">
        <v>94</v>
      </c>
      <c r="G799" s="1167">
        <v>5</v>
      </c>
      <c r="I799" s="1110">
        <v>0.06</v>
      </c>
      <c r="K799" s="1991">
        <v>0.06</v>
      </c>
      <c r="L799" s="1011"/>
      <c r="M799" s="1112"/>
      <c r="N799" s="1112"/>
      <c r="O799" s="1112"/>
      <c r="P799" s="1112"/>
      <c r="Q799" s="1112"/>
      <c r="R799" s="1112"/>
      <c r="S799" s="1112"/>
      <c r="T799" s="1112"/>
      <c r="U799" s="1112"/>
      <c r="V799" s="1112"/>
      <c r="W799" s="1112"/>
      <c r="X799" s="1112"/>
      <c r="Y799" s="1112"/>
      <c r="Z799" s="1110"/>
      <c r="AA799" s="1110"/>
      <c r="AB799" s="1110"/>
      <c r="AD799" s="1110"/>
      <c r="AF799" s="1110"/>
    </row>
    <row r="800" spans="1:32" x14ac:dyDescent="0.2">
      <c r="A800" s="1167"/>
      <c r="B800" s="1123" t="s">
        <v>3922</v>
      </c>
      <c r="E800" s="1123"/>
      <c r="K800" s="1991"/>
      <c r="L800" s="1011"/>
      <c r="M800" s="1112"/>
      <c r="N800" s="1112"/>
      <c r="O800" s="1112"/>
      <c r="P800" s="1112"/>
      <c r="Q800" s="1112"/>
      <c r="R800" s="1112"/>
      <c r="S800" s="1112"/>
      <c r="T800" s="1112"/>
      <c r="U800" s="1112"/>
      <c r="V800" s="1112"/>
      <c r="W800" s="1112"/>
      <c r="X800" s="1112"/>
      <c r="Y800" s="1112"/>
      <c r="Z800" s="1110"/>
      <c r="AA800" s="1110"/>
      <c r="AB800" s="1110"/>
      <c r="AD800" s="1110"/>
      <c r="AF800" s="1110"/>
    </row>
    <row r="801" spans="1:32" x14ac:dyDescent="0.2">
      <c r="A801" s="1167"/>
      <c r="B801" s="1123" t="s">
        <v>1592</v>
      </c>
      <c r="C801" s="1167" t="s">
        <v>1757</v>
      </c>
      <c r="E801" s="1123"/>
      <c r="K801" s="1005" t="s">
        <v>441</v>
      </c>
      <c r="L801" s="1011"/>
      <c r="M801" s="1112"/>
      <c r="N801" s="1112"/>
      <c r="O801" s="1112"/>
      <c r="P801" s="1112"/>
      <c r="Q801" s="1112"/>
      <c r="R801" s="1112"/>
      <c r="S801" s="1112"/>
      <c r="T801" s="1112"/>
      <c r="U801" s="1112"/>
      <c r="V801" s="1112"/>
      <c r="W801" s="1112"/>
      <c r="X801" s="1112"/>
      <c r="Y801" s="1112"/>
      <c r="Z801" s="1110"/>
      <c r="AA801" s="1110"/>
      <c r="AB801" s="1110"/>
      <c r="AD801" s="1110"/>
      <c r="AF801" s="1110"/>
    </row>
    <row r="802" spans="1:32" x14ac:dyDescent="0.2">
      <c r="A802" s="1167"/>
      <c r="B802" s="1123" t="s">
        <v>1336</v>
      </c>
      <c r="C802" s="1167" t="s">
        <v>1760</v>
      </c>
      <c r="E802" s="1123"/>
      <c r="K802" s="1991"/>
      <c r="L802" s="1011"/>
      <c r="M802" s="1112"/>
      <c r="N802" s="1112"/>
      <c r="O802" s="1112"/>
      <c r="P802" s="1112"/>
      <c r="Q802" s="1112"/>
      <c r="R802" s="1112"/>
      <c r="S802" s="1112"/>
      <c r="T802" s="1112"/>
      <c r="U802" s="1112"/>
      <c r="V802" s="1112"/>
      <c r="W802" s="1112"/>
      <c r="X802" s="1112"/>
      <c r="Y802" s="1112"/>
      <c r="Z802" s="1110"/>
      <c r="AA802" s="1110"/>
      <c r="AB802" s="1110"/>
      <c r="AD802" s="1110"/>
      <c r="AF802" s="1110"/>
    </row>
    <row r="803" spans="1:32" x14ac:dyDescent="0.2">
      <c r="A803" s="1167"/>
      <c r="B803" s="1123" t="s">
        <v>810</v>
      </c>
      <c r="D803" s="1125" t="s">
        <v>2144</v>
      </c>
      <c r="E803" s="1123" t="str">
        <f>D803</f>
        <v>ВЛ 10 кВ Морозово</v>
      </c>
      <c r="F803" s="1110" t="str">
        <f>F799</f>
        <v>ДУ</v>
      </c>
      <c r="G803" s="1167">
        <f>G799</f>
        <v>5</v>
      </c>
      <c r="I803" s="1110">
        <v>0.3</v>
      </c>
      <c r="K803" s="1123">
        <v>0.3</v>
      </c>
      <c r="L803" s="1011"/>
      <c r="M803" s="1112"/>
      <c r="N803" s="1112"/>
      <c r="O803" s="1112"/>
      <c r="P803" s="1112"/>
      <c r="Q803" s="1112"/>
      <c r="R803" s="1112"/>
      <c r="S803" s="1112"/>
      <c r="T803" s="1112"/>
      <c r="U803" s="1112"/>
      <c r="V803" s="1112"/>
      <c r="W803" s="1112"/>
      <c r="X803" s="1112"/>
      <c r="Y803" s="1112"/>
      <c r="Z803" s="1110"/>
      <c r="AA803" s="1110"/>
      <c r="AB803" s="1110"/>
      <c r="AD803" s="1110"/>
      <c r="AF803" s="1110"/>
    </row>
    <row r="804" spans="1:32" x14ac:dyDescent="0.2">
      <c r="A804" s="1167"/>
      <c r="B804" s="1123" t="s">
        <v>3383</v>
      </c>
      <c r="E804" s="1123"/>
      <c r="K804" s="1941" t="s">
        <v>4093</v>
      </c>
      <c r="L804" s="1011"/>
      <c r="M804" s="1112"/>
      <c r="P804" s="1112"/>
      <c r="Q804" s="1112"/>
      <c r="R804" s="1112"/>
      <c r="S804" s="1112"/>
      <c r="T804" s="1112"/>
      <c r="U804" s="1112"/>
      <c r="V804" s="1112"/>
      <c r="W804" s="1112"/>
      <c r="Y804" s="1112"/>
      <c r="AA804" s="1110"/>
      <c r="AB804" s="1110"/>
      <c r="AC804" s="733" t="s">
        <v>3932</v>
      </c>
      <c r="AD804" s="1110"/>
      <c r="AF804" s="1110"/>
    </row>
    <row r="805" spans="1:32" x14ac:dyDescent="0.2">
      <c r="A805" s="1167"/>
      <c r="B805" s="1123" t="str">
        <f>'Справочник Перечня'!B6</f>
        <v xml:space="preserve">ООО "МТС Энерго" </v>
      </c>
      <c r="C805" s="1166" t="str">
        <f>'Справочник Перечня'!C6</f>
        <v>(8172) 76-90-90, 89115000999</v>
      </c>
      <c r="D805" s="1123"/>
      <c r="E805" s="1123"/>
      <c r="K805" s="1100"/>
      <c r="L805" s="1011"/>
      <c r="M805" s="1112"/>
      <c r="N805" s="1112"/>
      <c r="O805" s="1112"/>
      <c r="P805" s="1112"/>
      <c r="Q805" s="1112"/>
      <c r="R805" s="1112"/>
      <c r="S805" s="1112"/>
      <c r="T805" s="1112"/>
      <c r="U805" s="1112"/>
      <c r="V805" s="1112"/>
      <c r="W805" s="1112"/>
      <c r="X805" s="1112"/>
      <c r="Y805" s="1112"/>
      <c r="Z805" s="1110"/>
      <c r="AA805" s="1110"/>
      <c r="AB805" s="1110"/>
      <c r="AD805" s="1110"/>
      <c r="AF805" s="1110"/>
    </row>
    <row r="806" spans="1:32" x14ac:dyDescent="0.2">
      <c r="A806" s="1167"/>
      <c r="B806" s="1123" t="str">
        <f>'Справочник Перечня'!B7</f>
        <v>ПАО "МегаФон"</v>
      </c>
      <c r="C806" s="1123" t="str">
        <f>'Справочник Перечня'!C7</f>
        <v>8-921-716-60-70, 8921-2529016</v>
      </c>
      <c r="D806" s="1123"/>
      <c r="E806" s="1123"/>
      <c r="K806" s="1100"/>
      <c r="L806" s="1011"/>
      <c r="M806" s="1112"/>
      <c r="N806" s="1112"/>
      <c r="O806" s="1112"/>
      <c r="P806" s="1112"/>
      <c r="Q806" s="1112"/>
      <c r="R806" s="1112"/>
      <c r="S806" s="1112"/>
      <c r="T806" s="1112"/>
      <c r="U806" s="1112"/>
      <c r="V806" s="1112"/>
      <c r="W806" s="1112"/>
      <c r="X806" s="1112"/>
      <c r="Y806" s="1112"/>
      <c r="Z806" s="1110"/>
      <c r="AA806" s="1110"/>
      <c r="AB806" s="1110"/>
      <c r="AD806" s="1110"/>
      <c r="AF806" s="1110"/>
    </row>
    <row r="807" spans="1:32" x14ac:dyDescent="0.2">
      <c r="A807" s="1167"/>
      <c r="B807" s="1123" t="str">
        <f>'Справочник Перечня'!B22</f>
        <v>ПАО "Ростелеком"</v>
      </c>
      <c r="C807" s="1123" t="str">
        <f>'Справочник Перечня'!C22</f>
        <v xml:space="preserve">(8172) 75-77-85 </v>
      </c>
      <c r="D807" s="1123"/>
      <c r="E807" s="1123"/>
      <c r="K807" s="1100"/>
      <c r="L807" s="1011"/>
      <c r="M807" s="1112"/>
      <c r="N807" s="1112"/>
      <c r="O807" s="1112"/>
      <c r="P807" s="1112"/>
      <c r="Q807" s="1112"/>
      <c r="R807" s="1112"/>
      <c r="S807" s="1112"/>
      <c r="T807" s="1112"/>
      <c r="U807" s="1112"/>
      <c r="V807" s="1112"/>
      <c r="W807" s="1112"/>
      <c r="X807" s="1112"/>
      <c r="Y807" s="1112"/>
      <c r="Z807" s="1110"/>
      <c r="AA807" s="1110"/>
      <c r="AB807" s="1110"/>
      <c r="AD807" s="1110"/>
      <c r="AF807" s="1110"/>
    </row>
    <row r="808" spans="1:32" x14ac:dyDescent="0.2">
      <c r="A808" s="1167"/>
      <c r="B808" s="1123" t="s">
        <v>3923</v>
      </c>
      <c r="C808" s="1167" t="s">
        <v>1756</v>
      </c>
      <c r="D808" s="1123"/>
      <c r="E808" s="1123"/>
      <c r="L808" s="1011"/>
      <c r="M808" s="1112"/>
      <c r="N808" s="1112"/>
      <c r="O808" s="1112"/>
      <c r="P808" s="1112"/>
      <c r="Q808" s="1112"/>
      <c r="R808" s="1112"/>
      <c r="S808" s="1112"/>
      <c r="T808" s="1112"/>
      <c r="U808" s="1112"/>
      <c r="V808" s="1112"/>
      <c r="W808" s="1112"/>
      <c r="X808" s="1112"/>
      <c r="Y808" s="1112"/>
      <c r="Z808" s="1110"/>
      <c r="AA808" s="1110"/>
      <c r="AB808" s="1110"/>
      <c r="AD808" s="1110"/>
      <c r="AF808" s="1110"/>
    </row>
    <row r="809" spans="1:32" x14ac:dyDescent="0.2">
      <c r="A809" s="1167"/>
      <c r="B809" s="1125" t="str">
        <f>B800</f>
        <v>Администрация Морозовского СП</v>
      </c>
      <c r="C809" s="1125"/>
      <c r="D809" s="1123"/>
      <c r="E809" s="1123"/>
      <c r="K809" s="1125"/>
      <c r="L809" s="1005" t="s">
        <v>964</v>
      </c>
      <c r="M809" s="1112"/>
      <c r="N809" s="1112"/>
      <c r="O809" s="1112"/>
      <c r="P809" s="1112"/>
      <c r="Q809" s="1112"/>
      <c r="R809" s="1112"/>
      <c r="S809" s="1112"/>
      <c r="T809" s="1112"/>
      <c r="U809" s="1112"/>
      <c r="V809" s="1112"/>
      <c r="W809" s="1112"/>
      <c r="X809" s="1112"/>
      <c r="Y809" s="1112"/>
      <c r="Z809" s="1110"/>
      <c r="AA809" s="1110"/>
      <c r="AB809" s="1110"/>
      <c r="AD809" s="1110"/>
      <c r="AF809" s="1110"/>
    </row>
    <row r="810" spans="1:32" x14ac:dyDescent="0.2">
      <c r="A810" s="1167"/>
      <c r="B810" s="1125" t="s">
        <v>3912</v>
      </c>
      <c r="C810" s="1125"/>
      <c r="D810" s="1123"/>
      <c r="E810" s="1123"/>
      <c r="L810" s="1011"/>
      <c r="M810" s="1112"/>
      <c r="N810" s="1112"/>
      <c r="O810" s="1112"/>
      <c r="P810" s="1112"/>
      <c r="Q810" s="1112"/>
      <c r="R810" s="1112"/>
      <c r="S810" s="1112"/>
      <c r="T810" s="1112"/>
      <c r="U810" s="1112"/>
      <c r="V810" s="1112"/>
      <c r="W810" s="1112"/>
      <c r="X810" s="1112"/>
      <c r="Y810" s="1112"/>
      <c r="Z810" s="1110"/>
      <c r="AA810" s="1110"/>
      <c r="AB810" s="1110"/>
      <c r="AD810" s="1110"/>
      <c r="AF810" s="1110"/>
    </row>
    <row r="811" spans="1:32" x14ac:dyDescent="0.2">
      <c r="A811" s="1167"/>
      <c r="B811" s="1125" t="s">
        <v>3924</v>
      </c>
      <c r="C811" s="1125"/>
      <c r="D811" s="1123"/>
      <c r="E811" s="1123"/>
      <c r="L811" s="1011"/>
      <c r="M811" s="1112"/>
      <c r="N811" s="1112"/>
      <c r="O811" s="1112"/>
      <c r="P811" s="1112"/>
      <c r="Q811" s="1112"/>
      <c r="R811" s="1112"/>
      <c r="S811" s="1112"/>
      <c r="T811" s="1112"/>
      <c r="U811" s="1112"/>
      <c r="V811" s="1112"/>
      <c r="W811" s="1112"/>
      <c r="X811" s="1112"/>
      <c r="Y811" s="1112"/>
      <c r="Z811" s="1110"/>
      <c r="AA811" s="1110"/>
      <c r="AB811" s="1110"/>
      <c r="AD811" s="1110"/>
      <c r="AF811" s="1110"/>
    </row>
    <row r="812" spans="1:32" x14ac:dyDescent="0.2">
      <c r="A812" s="1167"/>
      <c r="B812" s="1123" t="s">
        <v>1337</v>
      </c>
      <c r="C812" s="1167" t="s">
        <v>1758</v>
      </c>
      <c r="D812" s="1123"/>
      <c r="E812" s="1123"/>
      <c r="L812" s="1011"/>
      <c r="M812" s="1112"/>
      <c r="N812" s="1112"/>
      <c r="O812" s="1112"/>
      <c r="P812" s="1112"/>
      <c r="Q812" s="1112"/>
      <c r="R812" s="1112"/>
      <c r="S812" s="1112"/>
      <c r="T812" s="1112"/>
      <c r="U812" s="1112"/>
      <c r="V812" s="1112"/>
      <c r="W812" s="1112"/>
      <c r="X812" s="1112"/>
      <c r="Y812" s="1112"/>
      <c r="Z812" s="1110"/>
      <c r="AA812" s="1110"/>
      <c r="AB812" s="1110"/>
      <c r="AD812" s="1110"/>
      <c r="AF812" s="1110"/>
    </row>
    <row r="813" spans="1:32" x14ac:dyDescent="0.2">
      <c r="A813" s="1167"/>
      <c r="B813" s="1125" t="s">
        <v>3925</v>
      </c>
      <c r="C813" s="1125"/>
      <c r="D813" s="1123"/>
      <c r="E813" s="1123"/>
      <c r="K813" s="1125"/>
      <c r="L813" s="1005" t="s">
        <v>964</v>
      </c>
      <c r="M813" s="1112"/>
      <c r="N813" s="1112"/>
      <c r="O813" s="1112"/>
      <c r="P813" s="1112"/>
      <c r="Q813" s="1112"/>
      <c r="R813" s="1112"/>
      <c r="S813" s="1112"/>
      <c r="T813" s="1112"/>
      <c r="U813" s="1112"/>
      <c r="V813" s="1112"/>
      <c r="W813" s="1112"/>
      <c r="X813" s="1112"/>
      <c r="Y813" s="1112"/>
      <c r="Z813" s="1110"/>
      <c r="AA813" s="1110"/>
      <c r="AB813" s="1110"/>
      <c r="AD813" s="1110"/>
      <c r="AF813" s="1110"/>
    </row>
    <row r="814" spans="1:32" x14ac:dyDescent="0.2">
      <c r="A814" s="1167"/>
      <c r="B814" s="1125" t="s">
        <v>3926</v>
      </c>
      <c r="C814" s="1125"/>
      <c r="D814" s="1123"/>
      <c r="E814" s="1123"/>
      <c r="L814" s="1011"/>
      <c r="M814" s="1112"/>
      <c r="N814" s="1112"/>
      <c r="O814" s="1112"/>
      <c r="P814" s="1112"/>
      <c r="Q814" s="1112"/>
      <c r="R814" s="1112"/>
      <c r="S814" s="1112"/>
      <c r="T814" s="1112"/>
      <c r="U814" s="1112"/>
      <c r="V814" s="1112"/>
      <c r="W814" s="1112"/>
      <c r="X814" s="1112"/>
      <c r="Y814" s="1112"/>
      <c r="Z814" s="1110"/>
      <c r="AA814" s="1110"/>
      <c r="AB814" s="1110"/>
      <c r="AD814" s="1110"/>
      <c r="AF814" s="1110"/>
    </row>
    <row r="815" spans="1:32" x14ac:dyDescent="0.2">
      <c r="A815" s="1167"/>
      <c r="B815" s="1125" t="s">
        <v>3927</v>
      </c>
      <c r="C815" s="1125"/>
      <c r="D815" s="1123"/>
      <c r="E815" s="1123"/>
      <c r="L815" s="1011"/>
      <c r="M815" s="1112"/>
      <c r="N815" s="1112"/>
      <c r="O815" s="1112"/>
      <c r="P815" s="1112"/>
      <c r="Q815" s="1112"/>
      <c r="R815" s="1112"/>
      <c r="S815" s="1112"/>
      <c r="T815" s="1112"/>
      <c r="U815" s="1112"/>
      <c r="V815" s="1112"/>
      <c r="W815" s="1112"/>
      <c r="X815" s="1112"/>
      <c r="Y815" s="1112"/>
      <c r="Z815" s="1110"/>
      <c r="AA815" s="1110"/>
      <c r="AB815" s="1110"/>
      <c r="AD815" s="1110"/>
      <c r="AF815" s="1110"/>
    </row>
    <row r="816" spans="1:32" x14ac:dyDescent="0.2">
      <c r="A816" s="1167"/>
      <c r="B816" s="1123" t="s">
        <v>1339</v>
      </c>
      <c r="C816" s="1167">
        <v>89115307111</v>
      </c>
      <c r="D816" s="1123"/>
      <c r="E816" s="1123"/>
      <c r="L816" s="1011"/>
      <c r="M816" s="1112"/>
      <c r="N816" s="1112"/>
      <c r="O816" s="1112"/>
      <c r="P816" s="1112"/>
      <c r="Q816" s="1112"/>
      <c r="R816" s="1112"/>
      <c r="S816" s="1112"/>
      <c r="T816" s="1112"/>
      <c r="U816" s="1112"/>
      <c r="V816" s="1112"/>
      <c r="W816" s="1112"/>
      <c r="X816" s="1112"/>
      <c r="Y816" s="1112"/>
      <c r="Z816" s="1110"/>
      <c r="AA816" s="1110"/>
      <c r="AB816" s="1110"/>
      <c r="AD816" s="1110"/>
      <c r="AF816" s="1110"/>
    </row>
    <row r="817" spans="1:32" x14ac:dyDescent="0.2">
      <c r="A817" s="1167"/>
      <c r="B817" s="1123" t="s">
        <v>3928</v>
      </c>
      <c r="C817" s="1167"/>
      <c r="D817" s="1123"/>
      <c r="E817" s="1123"/>
      <c r="L817" s="1011"/>
      <c r="M817" s="1112"/>
      <c r="N817" s="1112"/>
      <c r="O817" s="1112"/>
      <c r="P817" s="1112"/>
      <c r="Q817" s="1112"/>
      <c r="R817" s="1112"/>
      <c r="S817" s="1112"/>
      <c r="T817" s="1112"/>
      <c r="U817" s="1112"/>
      <c r="V817" s="1112"/>
      <c r="W817" s="1112"/>
      <c r="X817" s="1112"/>
      <c r="Y817" s="1112"/>
      <c r="Z817" s="1110"/>
      <c r="AA817" s="1110"/>
      <c r="AB817" s="1110"/>
      <c r="AD817" s="1110"/>
      <c r="AF817" s="1110"/>
    </row>
    <row r="818" spans="1:32" x14ac:dyDescent="0.2">
      <c r="A818" s="1167"/>
      <c r="B818" s="1123" t="s">
        <v>1338</v>
      </c>
      <c r="C818" s="1167" t="s">
        <v>1759</v>
      </c>
      <c r="D818" s="1123"/>
      <c r="E818" s="1123"/>
      <c r="K818" s="1125"/>
      <c r="L818" s="1005" t="s">
        <v>1593</v>
      </c>
      <c r="M818" s="1112"/>
      <c r="N818" s="1112"/>
      <c r="O818" s="1112"/>
      <c r="P818" s="1112"/>
      <c r="Q818" s="1112"/>
      <c r="R818" s="1112"/>
      <c r="S818" s="1112"/>
      <c r="T818" s="1112"/>
      <c r="U818" s="1112"/>
      <c r="V818" s="1112"/>
      <c r="W818" s="1112"/>
      <c r="X818" s="1112"/>
      <c r="Y818" s="1112"/>
      <c r="Z818" s="1110"/>
      <c r="AA818" s="1110"/>
      <c r="AB818" s="1110"/>
      <c r="AD818" s="1110"/>
      <c r="AF818" s="1110"/>
    </row>
    <row r="819" spans="1:32" x14ac:dyDescent="0.2">
      <c r="A819" s="1167"/>
      <c r="B819" s="1123" t="s">
        <v>810</v>
      </c>
      <c r="C819" s="1167"/>
      <c r="D819" s="1123" t="s">
        <v>3929</v>
      </c>
      <c r="E819" s="1123" t="str">
        <f>D819</f>
        <v>ВЛ 10 кВ Пежма</v>
      </c>
      <c r="F819" s="1110" t="str">
        <f>F803</f>
        <v>ДУ</v>
      </c>
      <c r="G819" s="1167">
        <f>G803</f>
        <v>5</v>
      </c>
      <c r="I819" s="1110">
        <v>0.06</v>
      </c>
      <c r="K819" s="1005">
        <v>0.06</v>
      </c>
      <c r="L819" s="1011"/>
      <c r="M819" s="1112"/>
      <c r="N819" s="1112"/>
      <c r="O819" s="1112"/>
      <c r="P819" s="1112"/>
      <c r="Q819" s="1112"/>
      <c r="R819" s="1112"/>
      <c r="S819" s="1112"/>
      <c r="T819" s="1112"/>
      <c r="U819" s="1112"/>
      <c r="V819" s="1112"/>
      <c r="W819" s="1112"/>
      <c r="X819" s="1112"/>
      <c r="Y819" s="1112"/>
      <c r="Z819" s="1110"/>
      <c r="AA819" s="1110"/>
      <c r="AB819" s="1110"/>
      <c r="AD819" s="1110"/>
      <c r="AF819" s="1110"/>
    </row>
    <row r="820" spans="1:32" x14ac:dyDescent="0.2">
      <c r="A820" s="1167"/>
      <c r="B820" s="1123" t="str">
        <f>'Справочник Перечня'!B22</f>
        <v>ПАО "Ростелеком"</v>
      </c>
      <c r="C820" s="1123" t="str">
        <f>'Справочник Перечня'!C22</f>
        <v xml:space="preserve">(8172) 75-77-85 </v>
      </c>
      <c r="D820" s="1123"/>
      <c r="E820" s="1123"/>
      <c r="L820" s="1011"/>
      <c r="M820" s="1112"/>
      <c r="N820" s="1112"/>
      <c r="O820" s="1112"/>
      <c r="P820" s="1112"/>
      <c r="Q820" s="1112"/>
      <c r="R820" s="1112"/>
      <c r="S820" s="1112"/>
      <c r="T820" s="1112"/>
      <c r="U820" s="1112"/>
      <c r="V820" s="1112"/>
      <c r="W820" s="1112"/>
      <c r="X820" s="1112"/>
      <c r="Y820" s="1112"/>
      <c r="Z820" s="1110"/>
      <c r="AA820" s="1110"/>
      <c r="AB820" s="1110"/>
      <c r="AD820" s="1110"/>
      <c r="AF820" s="1110"/>
    </row>
    <row r="821" spans="1:32" x14ac:dyDescent="0.2">
      <c r="A821" s="1167"/>
      <c r="B821" s="1123" t="str">
        <f>B809</f>
        <v>Администрация Морозовского СП</v>
      </c>
      <c r="C821" s="1167"/>
      <c r="D821" s="1123"/>
      <c r="E821" s="1123"/>
      <c r="L821" s="1011"/>
      <c r="M821" s="1112"/>
      <c r="N821" s="1112"/>
      <c r="O821" s="1112"/>
      <c r="P821" s="1112"/>
      <c r="Q821" s="1112"/>
      <c r="R821" s="1112"/>
      <c r="S821" s="1112"/>
      <c r="T821" s="1112"/>
      <c r="U821" s="1112"/>
      <c r="V821" s="1112"/>
      <c r="W821" s="1112"/>
      <c r="X821" s="1112"/>
      <c r="Y821" s="1112"/>
      <c r="Z821" s="1110"/>
      <c r="AA821" s="1110"/>
      <c r="AB821" s="1110"/>
      <c r="AD821" s="1110"/>
      <c r="AF821" s="1110"/>
    </row>
    <row r="822" spans="1:32" x14ac:dyDescent="0.2">
      <c r="A822" s="1167"/>
      <c r="B822" s="1123" t="s">
        <v>2842</v>
      </c>
      <c r="C822" s="1167"/>
      <c r="D822" s="1123"/>
      <c r="E822" s="1123"/>
      <c r="K822" s="1005" t="s">
        <v>3930</v>
      </c>
      <c r="L822" s="1011"/>
      <c r="M822" s="1112"/>
      <c r="N822" s="1112"/>
      <c r="O822" s="1112"/>
      <c r="P822" s="1112"/>
      <c r="Q822" s="1112"/>
      <c r="R822" s="1112"/>
      <c r="S822" s="1112"/>
      <c r="T822" s="1112"/>
      <c r="U822" s="1112"/>
      <c r="V822" s="1112"/>
      <c r="W822" s="1112"/>
      <c r="X822" s="1112"/>
      <c r="Y822" s="1112"/>
      <c r="Z822" s="1110"/>
      <c r="AA822" s="1110"/>
      <c r="AB822" s="1110"/>
      <c r="AD822" s="1110"/>
      <c r="AF822" s="1110"/>
    </row>
    <row r="823" spans="1:32" x14ac:dyDescent="0.2">
      <c r="A823" s="1167"/>
      <c r="B823" s="1123" t="s">
        <v>3931</v>
      </c>
      <c r="C823" s="1167"/>
      <c r="D823" s="1123"/>
      <c r="E823" s="1123"/>
      <c r="L823" s="1011"/>
      <c r="M823" s="1112"/>
      <c r="N823" s="1112"/>
      <c r="O823" s="1112"/>
      <c r="P823" s="1112"/>
      <c r="Q823" s="1112"/>
      <c r="R823" s="1112"/>
      <c r="S823" s="1112"/>
      <c r="T823" s="1112"/>
      <c r="U823" s="1112"/>
      <c r="V823" s="1112"/>
      <c r="W823" s="1112"/>
      <c r="X823" s="1112"/>
      <c r="Y823" s="1112"/>
      <c r="Z823" s="1110"/>
      <c r="AA823" s="1110"/>
      <c r="AB823" s="1110"/>
      <c r="AD823" s="1110"/>
      <c r="AF823" s="1110"/>
    </row>
    <row r="824" spans="1:32" x14ac:dyDescent="0.2">
      <c r="A824" s="1167"/>
      <c r="B824" s="1123" t="str">
        <f>B813</f>
        <v>ООО Колос</v>
      </c>
      <c r="C824" s="1167"/>
      <c r="D824" s="1123"/>
      <c r="E824" s="1123"/>
      <c r="L824" s="1011"/>
      <c r="M824" s="1112"/>
      <c r="N824" s="1112"/>
      <c r="O824" s="1112"/>
      <c r="P824" s="1112"/>
      <c r="Q824" s="1112"/>
      <c r="R824" s="1112"/>
      <c r="S824" s="1112"/>
      <c r="T824" s="1112"/>
      <c r="U824" s="1112"/>
      <c r="V824" s="1112"/>
      <c r="W824" s="1112"/>
      <c r="X824" s="1112"/>
      <c r="Y824" s="1112"/>
      <c r="Z824" s="1110"/>
      <c r="AA824" s="1110"/>
      <c r="AB824" s="1110"/>
      <c r="AD824" s="1110"/>
      <c r="AF824" s="1110"/>
    </row>
    <row r="825" spans="1:32" x14ac:dyDescent="0.2">
      <c r="A825" s="1167"/>
      <c r="B825" s="1123" t="s">
        <v>3915</v>
      </c>
      <c r="C825" s="1167"/>
      <c r="D825" s="1123"/>
      <c r="E825" s="1123"/>
      <c r="L825" s="1011"/>
      <c r="M825" s="1112"/>
      <c r="N825" s="1112"/>
      <c r="O825" s="1112"/>
      <c r="P825" s="1112"/>
      <c r="Q825" s="1112"/>
      <c r="R825" s="1112"/>
      <c r="S825" s="1112"/>
      <c r="T825" s="1112"/>
      <c r="U825" s="1112"/>
      <c r="V825" s="1112"/>
      <c r="W825" s="1112"/>
      <c r="X825" s="1112"/>
      <c r="Y825" s="1112"/>
      <c r="Z825" s="1110"/>
      <c r="AA825" s="1110"/>
      <c r="AB825" s="1110"/>
      <c r="AD825" s="1110"/>
      <c r="AF825" s="1110"/>
    </row>
    <row r="826" spans="1:32" x14ac:dyDescent="0.2">
      <c r="A826" s="1167"/>
      <c r="B826" s="1123"/>
      <c r="C826" s="1167"/>
      <c r="D826" s="1079" t="s">
        <v>1340</v>
      </c>
      <c r="E826" s="1123"/>
      <c r="F826" s="1120" t="str">
        <f>F797</f>
        <v>ДУ</v>
      </c>
      <c r="G826" s="1174">
        <f>G797</f>
        <v>5</v>
      </c>
      <c r="I826" s="1120">
        <f>I797</f>
        <v>0.4</v>
      </c>
      <c r="L826" s="1011"/>
      <c r="M826" s="1112"/>
      <c r="N826" s="1112"/>
      <c r="O826" s="1112"/>
      <c r="P826" s="1112"/>
      <c r="Q826" s="1112"/>
      <c r="R826" s="1112"/>
      <c r="S826" s="1112"/>
      <c r="T826" s="1112"/>
      <c r="U826" s="1112"/>
      <c r="V826" s="1112"/>
      <c r="W826" s="1112"/>
      <c r="X826" s="1112"/>
      <c r="Y826" s="1112"/>
      <c r="Z826" s="1110"/>
      <c r="AA826" s="1110"/>
      <c r="AB826" s="1110"/>
      <c r="AD826" s="1110"/>
      <c r="AF826" s="1110"/>
    </row>
    <row r="827" spans="1:32" x14ac:dyDescent="0.2">
      <c r="A827" s="1167"/>
      <c r="B827" s="1123"/>
      <c r="C827" s="1167"/>
      <c r="D827" s="1123"/>
      <c r="E827" s="1123"/>
      <c r="I827" s="1120"/>
      <c r="L827" s="1011"/>
      <c r="M827" s="1112"/>
      <c r="N827" s="1112"/>
      <c r="O827" s="1112"/>
      <c r="P827" s="1112"/>
      <c r="Q827" s="1112"/>
      <c r="R827" s="1112"/>
      <c r="S827" s="1112"/>
      <c r="T827" s="1112"/>
      <c r="U827" s="1112"/>
      <c r="V827" s="1112"/>
      <c r="W827" s="1112"/>
      <c r="X827" s="1112"/>
      <c r="Y827" s="1112"/>
      <c r="Z827" s="1110"/>
      <c r="AA827" s="1110"/>
      <c r="AB827" s="1110"/>
      <c r="AD827" s="1110"/>
      <c r="AF827" s="1110"/>
    </row>
    <row r="828" spans="1:32" x14ac:dyDescent="0.2">
      <c r="A828" s="1167"/>
      <c r="B828" s="1123"/>
      <c r="C828" s="1167"/>
      <c r="D828" s="1123"/>
      <c r="E828" s="1123"/>
      <c r="L828" s="1011"/>
      <c r="M828" s="1112"/>
      <c r="N828" s="1112"/>
      <c r="O828" s="1112"/>
      <c r="P828" s="1112"/>
      <c r="Q828" s="1112"/>
      <c r="R828" s="1112"/>
      <c r="S828" s="1112"/>
      <c r="T828" s="1112"/>
      <c r="U828" s="1112"/>
      <c r="V828" s="1112"/>
      <c r="W828" s="1112"/>
      <c r="X828" s="1112"/>
      <c r="Y828" s="1112"/>
      <c r="Z828" s="1110"/>
      <c r="AA828" s="1110"/>
      <c r="AB828" s="1110"/>
      <c r="AD828" s="1110"/>
      <c r="AF828" s="1110"/>
    </row>
    <row r="829" spans="1:32" x14ac:dyDescent="0.2">
      <c r="A829" s="1167"/>
      <c r="B829" s="1123"/>
      <c r="C829" s="1167"/>
      <c r="D829" s="1079" t="s">
        <v>571</v>
      </c>
      <c r="E829" s="721"/>
      <c r="K829" s="981" t="str">
        <f>K796</f>
        <v>Т-2 откл. с ПС 110 кВ Верховажье - переток с Архэнерго</v>
      </c>
      <c r="L829" s="1125"/>
      <c r="N829" s="1112"/>
      <c r="O829" s="1112"/>
      <c r="P829" s="1112"/>
      <c r="Q829" s="1112"/>
      <c r="R829" s="1112"/>
      <c r="S829" s="1112"/>
      <c r="T829" s="1112"/>
      <c r="U829" s="1112"/>
      <c r="V829" s="1112"/>
      <c r="W829" s="1112"/>
      <c r="X829" s="1129" t="s">
        <v>4891</v>
      </c>
      <c r="Y829" s="1112"/>
      <c r="Z829" s="1110"/>
      <c r="AA829" s="1110"/>
      <c r="AB829" s="1110"/>
      <c r="AD829" s="1110"/>
      <c r="AF829" s="1110"/>
    </row>
    <row r="830" spans="1:32" x14ac:dyDescent="0.2">
      <c r="A830" s="1167"/>
      <c r="B830" s="1123" t="s">
        <v>810</v>
      </c>
      <c r="C830" s="1167"/>
      <c r="D830" s="1123" t="s">
        <v>1341</v>
      </c>
      <c r="E830" s="1123" t="str">
        <f>D830</f>
        <v>ВЛ 10 кВ Имени Калинина</v>
      </c>
      <c r="F830" s="1110" t="s">
        <v>94</v>
      </c>
      <c r="G830" s="1167">
        <v>5</v>
      </c>
      <c r="I830" s="1110">
        <v>0.09</v>
      </c>
      <c r="K830" s="1123">
        <v>0.09</v>
      </c>
      <c r="L830" s="1125"/>
      <c r="M830" s="1112"/>
      <c r="N830" s="1112"/>
      <c r="O830" s="1112"/>
      <c r="P830" s="1112"/>
      <c r="Q830" s="1112"/>
      <c r="R830" s="1112"/>
      <c r="S830" s="1112"/>
      <c r="T830" s="1112"/>
      <c r="U830" s="1112"/>
      <c r="V830" s="1112"/>
      <c r="W830" s="1112"/>
      <c r="X830" s="1112"/>
      <c r="Y830" s="1112"/>
      <c r="Z830" s="1110"/>
      <c r="AA830" s="1110"/>
      <c r="AB830" s="1110"/>
      <c r="AD830" s="1110"/>
      <c r="AF830" s="1110"/>
    </row>
    <row r="831" spans="1:32" x14ac:dyDescent="0.2">
      <c r="A831" s="1167"/>
      <c r="B831" s="1123" t="str">
        <f>'Справочник Перечня'!B22</f>
        <v>ПАО "Ростелеком"</v>
      </c>
      <c r="C831" s="1123" t="str">
        <f>'Справочник Перечня'!C22</f>
        <v xml:space="preserve">(8172) 75-77-85 </v>
      </c>
      <c r="D831" s="1123"/>
      <c r="E831" s="1123"/>
      <c r="K831" s="1123"/>
      <c r="L831" s="1125"/>
      <c r="M831" s="1112"/>
      <c r="N831" s="1112"/>
      <c r="O831" s="1112"/>
      <c r="P831" s="1112"/>
      <c r="Q831" s="1112"/>
      <c r="R831" s="1112"/>
      <c r="S831" s="1112"/>
      <c r="T831" s="1112"/>
      <c r="U831" s="1112"/>
      <c r="V831" s="1112"/>
      <c r="W831" s="1112"/>
      <c r="X831" s="1112"/>
      <c r="Y831" s="1112"/>
      <c r="Z831" s="1110"/>
      <c r="AA831" s="1110"/>
      <c r="AB831" s="1110"/>
      <c r="AD831" s="1110"/>
      <c r="AF831" s="1110"/>
    </row>
    <row r="832" spans="1:32" x14ac:dyDescent="0.2">
      <c r="A832" s="1167"/>
      <c r="B832" s="1123" t="s">
        <v>3384</v>
      </c>
      <c r="C832" s="1167"/>
      <c r="D832" s="1123"/>
      <c r="E832" s="1123"/>
      <c r="K832" s="1123"/>
      <c r="L832" s="733"/>
      <c r="M832" s="1112"/>
      <c r="N832" s="1112"/>
      <c r="O832" s="1112"/>
      <c r="P832" s="1112"/>
      <c r="Q832" s="1112"/>
      <c r="R832" s="1112"/>
      <c r="S832" s="1112"/>
      <c r="T832" s="1112"/>
      <c r="U832" s="1112"/>
      <c r="V832" s="1112"/>
      <c r="W832" s="1112"/>
      <c r="X832" s="1112"/>
      <c r="Y832" s="1112"/>
      <c r="Z832" s="1110"/>
      <c r="AA832" s="1110"/>
      <c r="AB832" s="1110"/>
      <c r="AD832" s="1110"/>
      <c r="AF832" s="1110"/>
    </row>
    <row r="833" spans="1:32" x14ac:dyDescent="0.2">
      <c r="A833" s="1167"/>
      <c r="B833" s="1123" t="s">
        <v>3385</v>
      </c>
      <c r="C833" s="1167"/>
      <c r="D833" s="1123"/>
      <c r="E833" s="1123"/>
      <c r="K833" s="1123"/>
      <c r="L833" s="733"/>
      <c r="M833" s="1112"/>
      <c r="N833" s="1112"/>
      <c r="O833" s="1112"/>
      <c r="P833" s="1112"/>
      <c r="Q833" s="1112"/>
      <c r="R833" s="1112"/>
      <c r="S833" s="1112"/>
      <c r="T833" s="1112"/>
      <c r="U833" s="1112"/>
      <c r="V833" s="1112"/>
      <c r="W833" s="1112"/>
      <c r="X833" s="1112"/>
      <c r="Y833" s="1112"/>
      <c r="Z833" s="1110"/>
      <c r="AA833" s="1110"/>
      <c r="AB833" s="1110"/>
      <c r="AD833" s="1110"/>
      <c r="AF833" s="1110"/>
    </row>
    <row r="834" spans="1:32" x14ac:dyDescent="0.2">
      <c r="A834" s="1167"/>
      <c r="B834" s="1123" t="s">
        <v>1342</v>
      </c>
      <c r="C834" s="1167" t="e">
        <f>#REF!</f>
        <v>#REF!</v>
      </c>
      <c r="D834" s="1123"/>
      <c r="E834" s="1123"/>
      <c r="L834" s="1011"/>
      <c r="M834" s="1112"/>
      <c r="N834" s="1112"/>
      <c r="O834" s="1112"/>
      <c r="P834" s="1112"/>
      <c r="Q834" s="1112"/>
      <c r="R834" s="1112"/>
      <c r="S834" s="1112"/>
      <c r="T834" s="1112"/>
      <c r="U834" s="1112"/>
      <c r="V834" s="1112"/>
      <c r="W834" s="1112"/>
      <c r="X834" s="1112"/>
      <c r="Y834" s="1112"/>
      <c r="Z834" s="1110"/>
      <c r="AA834" s="1110"/>
      <c r="AB834" s="1110"/>
      <c r="AD834" s="1110"/>
      <c r="AF834" s="1110"/>
    </row>
    <row r="835" spans="1:32" x14ac:dyDescent="0.2">
      <c r="A835" s="1167"/>
      <c r="B835" s="1123" t="s">
        <v>1315</v>
      </c>
      <c r="C835" s="1167" t="e">
        <f>#REF!</f>
        <v>#REF!</v>
      </c>
      <c r="D835" s="1123"/>
      <c r="E835" s="1123"/>
      <c r="K835" s="1005" t="s">
        <v>1909</v>
      </c>
      <c r="L835" s="1011"/>
      <c r="M835" s="1112"/>
      <c r="N835" s="1112"/>
      <c r="O835" s="1112"/>
      <c r="P835" s="1112"/>
      <c r="Q835" s="1112"/>
      <c r="R835" s="1112"/>
      <c r="S835" s="1112"/>
      <c r="T835" s="1112"/>
      <c r="U835" s="1112"/>
      <c r="V835" s="1112"/>
      <c r="W835" s="1112"/>
      <c r="X835" s="1112"/>
      <c r="Y835" s="1112"/>
      <c r="Z835" s="1110"/>
      <c r="AA835" s="1110"/>
      <c r="AB835" s="1110"/>
      <c r="AD835" s="1110"/>
      <c r="AF835" s="1110"/>
    </row>
    <row r="836" spans="1:32" x14ac:dyDescent="0.2">
      <c r="A836" s="1167"/>
      <c r="B836" s="1123" t="s">
        <v>3386</v>
      </c>
      <c r="C836" s="1167"/>
      <c r="D836" s="1123"/>
      <c r="E836" s="1123"/>
      <c r="K836" s="733" t="s">
        <v>3705</v>
      </c>
      <c r="L836" s="1011"/>
      <c r="M836" s="1112"/>
      <c r="N836" s="1112"/>
      <c r="O836" s="1112"/>
      <c r="P836" s="1112"/>
      <c r="Q836" s="1112"/>
      <c r="R836" s="1112"/>
      <c r="S836" s="1112"/>
      <c r="T836" s="1112"/>
      <c r="U836" s="1112"/>
      <c r="V836" s="1112"/>
      <c r="W836" s="1112"/>
      <c r="X836" s="1112"/>
      <c r="Y836" s="1112"/>
      <c r="Z836" s="1110"/>
      <c r="AA836" s="1110"/>
      <c r="AB836" s="1110"/>
      <c r="AD836" s="1110"/>
      <c r="AF836" s="1110"/>
    </row>
    <row r="837" spans="1:32" x14ac:dyDescent="0.2">
      <c r="A837" s="1167"/>
      <c r="B837" s="1123" t="s">
        <v>810</v>
      </c>
      <c r="C837" s="1167"/>
      <c r="D837" s="1123" t="s">
        <v>1343</v>
      </c>
      <c r="E837" s="1123" t="str">
        <f>D837</f>
        <v>ВЛ 10 кВ Память Ленина</v>
      </c>
      <c r="F837" s="1110" t="s">
        <v>94</v>
      </c>
      <c r="G837" s="1167">
        <v>5</v>
      </c>
      <c r="I837" s="1110">
        <v>0.02</v>
      </c>
      <c r="K837" s="1005">
        <v>0.02</v>
      </c>
      <c r="L837" s="1011"/>
      <c r="M837" s="1112"/>
      <c r="N837" s="1112"/>
      <c r="O837" s="1112"/>
      <c r="P837" s="1112"/>
      <c r="Q837" s="1112"/>
      <c r="R837" s="1112"/>
      <c r="S837" s="1112"/>
      <c r="T837" s="1112"/>
      <c r="U837" s="1112"/>
      <c r="V837" s="1112"/>
      <c r="W837" s="1112"/>
      <c r="X837" s="1112"/>
      <c r="Y837" s="1112"/>
      <c r="Z837" s="1110"/>
      <c r="AA837" s="1110"/>
      <c r="AB837" s="1110"/>
      <c r="AD837" s="1110"/>
      <c r="AF837" s="1110"/>
    </row>
    <row r="838" spans="1:32" x14ac:dyDescent="0.2">
      <c r="A838" s="1167"/>
      <c r="B838" s="1123" t="str">
        <f>'Справочник Перечня'!B22</f>
        <v>ПАО "Ростелеком"</v>
      </c>
      <c r="C838" s="1123" t="str">
        <f>'Справочник Перечня'!C22</f>
        <v xml:space="preserve">(8172) 75-77-85 </v>
      </c>
      <c r="D838" s="1123"/>
      <c r="E838" s="1123"/>
      <c r="L838" s="1011"/>
      <c r="M838" s="1112"/>
      <c r="N838" s="1112"/>
      <c r="O838" s="1112"/>
      <c r="P838" s="1112"/>
      <c r="Q838" s="1112"/>
      <c r="R838" s="1112"/>
      <c r="S838" s="1112"/>
      <c r="T838" s="1112"/>
      <c r="U838" s="1112"/>
      <c r="V838" s="1112"/>
      <c r="W838" s="1112"/>
      <c r="X838" s="1112"/>
      <c r="Y838" s="1112"/>
      <c r="Z838" s="1110"/>
      <c r="AA838" s="1110"/>
      <c r="AB838" s="1110"/>
      <c r="AD838" s="1110"/>
      <c r="AF838" s="1110"/>
    </row>
    <row r="839" spans="1:32" x14ac:dyDescent="0.2">
      <c r="A839" s="1167"/>
      <c r="B839" s="1123" t="s">
        <v>802</v>
      </c>
      <c r="C839" s="1167"/>
      <c r="D839" s="1123"/>
      <c r="E839" s="1123"/>
      <c r="L839" s="1011"/>
      <c r="M839" s="1112"/>
      <c r="N839" s="1112"/>
      <c r="O839" s="1112"/>
      <c r="P839" s="1112"/>
      <c r="Q839" s="1112"/>
      <c r="R839" s="1112"/>
      <c r="S839" s="1112"/>
      <c r="T839" s="1112"/>
      <c r="U839" s="1112"/>
      <c r="V839" s="1112"/>
      <c r="W839" s="1112"/>
      <c r="X839" s="1112"/>
      <c r="Y839" s="1112"/>
      <c r="Z839" s="1110"/>
      <c r="AA839" s="1110"/>
      <c r="AB839" s="1110"/>
      <c r="AD839" s="1110"/>
      <c r="AF839" s="1110"/>
    </row>
    <row r="840" spans="1:32" x14ac:dyDescent="0.2">
      <c r="A840" s="1167"/>
      <c r="B840" s="1123" t="str">
        <f>B832</f>
        <v>Администрация Коленгского СП</v>
      </c>
      <c r="C840" s="1167"/>
      <c r="D840" s="1123"/>
      <c r="E840" s="1123"/>
      <c r="L840" s="1011"/>
      <c r="M840" s="1112"/>
      <c r="N840" s="1112"/>
      <c r="O840" s="1112"/>
      <c r="P840" s="1112"/>
      <c r="Q840" s="1112"/>
      <c r="R840" s="1112"/>
      <c r="S840" s="1112"/>
      <c r="T840" s="1112"/>
      <c r="U840" s="1112"/>
      <c r="V840" s="1112"/>
      <c r="W840" s="1112"/>
      <c r="X840" s="1112"/>
      <c r="Y840" s="1112"/>
      <c r="Z840" s="1110"/>
      <c r="AA840" s="1110"/>
      <c r="AB840" s="1110"/>
      <c r="AD840" s="1110"/>
      <c r="AF840" s="1110"/>
    </row>
    <row r="841" spans="1:32" x14ac:dyDescent="0.2">
      <c r="A841" s="1167"/>
      <c r="B841" s="1123" t="str">
        <f>B833</f>
        <v>Администрация Нижнекулойского СП</v>
      </c>
      <c r="C841" s="1167"/>
      <c r="E841" s="1123"/>
      <c r="L841" s="1011"/>
      <c r="M841" s="1112"/>
      <c r="N841" s="1112"/>
      <c r="O841" s="1112"/>
      <c r="P841" s="1112"/>
      <c r="Q841" s="1112"/>
      <c r="R841" s="1112"/>
      <c r="S841" s="1112"/>
      <c r="T841" s="1112"/>
      <c r="U841" s="1112"/>
      <c r="V841" s="1112"/>
      <c r="W841" s="1112"/>
      <c r="X841" s="1112"/>
      <c r="Y841" s="1112"/>
      <c r="Z841" s="1110"/>
      <c r="AA841" s="1110"/>
      <c r="AB841" s="1110"/>
      <c r="AD841" s="1110"/>
      <c r="AF841" s="1110"/>
    </row>
    <row r="842" spans="1:32" x14ac:dyDescent="0.2">
      <c r="A842" s="1167"/>
      <c r="B842" s="1123" t="s">
        <v>810</v>
      </c>
      <c r="C842" s="1167"/>
      <c r="D842" s="1123" t="s">
        <v>4454</v>
      </c>
      <c r="E842" s="1123" t="str">
        <f>D842</f>
        <v>ВЛ 10 кВ Кулое</v>
      </c>
      <c r="F842" s="1110" t="str">
        <f>F837</f>
        <v>ДУ</v>
      </c>
      <c r="G842" s="1167">
        <f>G837</f>
        <v>5</v>
      </c>
      <c r="I842" s="1110">
        <v>0.28999999999999998</v>
      </c>
      <c r="K842" s="1005">
        <v>0.28999999999999998</v>
      </c>
      <c r="L842" s="1011"/>
      <c r="M842" s="1112"/>
      <c r="N842" s="1112"/>
      <c r="O842" s="1112"/>
      <c r="P842" s="1112"/>
      <c r="Q842" s="1112"/>
      <c r="R842" s="1112"/>
      <c r="S842" s="1112"/>
      <c r="T842" s="1112"/>
      <c r="U842" s="1112"/>
      <c r="V842" s="1112"/>
      <c r="W842" s="1112"/>
      <c r="X842" s="1112"/>
      <c r="Y842" s="1112"/>
      <c r="Z842" s="1110"/>
      <c r="AA842" s="1110"/>
      <c r="AB842" s="1110"/>
      <c r="AD842" s="1110"/>
      <c r="AF842" s="1110"/>
    </row>
    <row r="843" spans="1:32" x14ac:dyDescent="0.2">
      <c r="A843" s="1167"/>
      <c r="B843" s="1123" t="str">
        <f>'Справочник Перечня'!H20</f>
        <v>БУЗ ВО Верховажская ЦРБ (ФАП)</v>
      </c>
      <c r="C843" s="1167"/>
      <c r="D843" s="1123"/>
      <c r="E843" s="1123"/>
      <c r="K843" s="733" t="s">
        <v>4455</v>
      </c>
      <c r="L843" s="1125"/>
      <c r="M843" s="1112"/>
      <c r="N843" s="1112"/>
      <c r="O843" s="1112"/>
      <c r="P843" s="1112"/>
      <c r="Q843" s="1112"/>
      <c r="R843" s="1112"/>
      <c r="S843" s="1112"/>
      <c r="T843" s="1112"/>
      <c r="U843" s="1112"/>
      <c r="V843" s="1112"/>
      <c r="W843" s="1112"/>
      <c r="X843" s="1112"/>
      <c r="Y843" s="1112"/>
      <c r="Z843" s="1110"/>
      <c r="AA843" s="1110"/>
      <c r="AB843" s="1110"/>
      <c r="AD843" s="1110"/>
      <c r="AF843" s="1110"/>
    </row>
    <row r="844" spans="1:32" x14ac:dyDescent="0.2">
      <c r="A844" s="1167"/>
      <c r="B844" s="1123" t="str">
        <f>'Справочник Перечня'!B22</f>
        <v>ПАО "Ростелеком"</v>
      </c>
      <c r="C844" s="1123" t="str">
        <f>'Справочник Перечня'!C22</f>
        <v xml:space="preserve">(8172) 75-77-85 </v>
      </c>
      <c r="D844" s="1123"/>
      <c r="E844" s="1123"/>
      <c r="L844" s="1011"/>
      <c r="M844" s="1112"/>
      <c r="N844" s="1112"/>
      <c r="O844" s="1112"/>
      <c r="P844" s="1112"/>
      <c r="Q844" s="1112"/>
      <c r="R844" s="1112"/>
      <c r="S844" s="1112"/>
      <c r="T844" s="1112"/>
      <c r="U844" s="1112"/>
      <c r="V844" s="1112"/>
      <c r="W844" s="1112"/>
      <c r="X844" s="1112"/>
      <c r="Y844" s="1112"/>
      <c r="Z844" s="1110"/>
      <c r="AA844" s="1110"/>
      <c r="AB844" s="1110"/>
      <c r="AD844" s="1110"/>
      <c r="AF844" s="1110"/>
    </row>
    <row r="845" spans="1:32" x14ac:dyDescent="0.2">
      <c r="A845" s="1167"/>
      <c r="B845" s="1123" t="str">
        <f>'Справочник Перечня'!H21</f>
        <v>Администрация Коленгского СП</v>
      </c>
      <c r="C845" s="1167"/>
      <c r="D845" s="1123"/>
      <c r="E845" s="1123"/>
      <c r="L845" s="1011"/>
      <c r="M845" s="1112"/>
      <c r="N845" s="1112"/>
      <c r="O845" s="1112"/>
      <c r="P845" s="1112"/>
      <c r="Q845" s="1112"/>
      <c r="R845" s="1112"/>
      <c r="S845" s="1112"/>
      <c r="T845" s="1112"/>
      <c r="U845" s="1112"/>
      <c r="V845" s="1112"/>
      <c r="W845" s="1112"/>
      <c r="X845" s="1112"/>
      <c r="Y845" s="1112"/>
      <c r="Z845" s="1110"/>
      <c r="AA845" s="1110"/>
      <c r="AB845" s="1110"/>
      <c r="AD845" s="1110"/>
      <c r="AF845" s="1110"/>
    </row>
    <row r="846" spans="1:32" x14ac:dyDescent="0.2">
      <c r="A846" s="1167"/>
      <c r="B846" s="1123" t="str">
        <f>'Справочник Перечня'!H17</f>
        <v>Верховажское РАЙПО</v>
      </c>
      <c r="C846" s="1167"/>
      <c r="D846" s="1123"/>
      <c r="E846" s="1123"/>
      <c r="L846" s="1011"/>
      <c r="M846" s="1112"/>
      <c r="N846" s="1112"/>
      <c r="O846" s="1112"/>
      <c r="P846" s="1112"/>
      <c r="Q846" s="1112"/>
      <c r="R846" s="1112"/>
      <c r="S846" s="1112"/>
      <c r="T846" s="1112"/>
      <c r="U846" s="1112"/>
      <c r="V846" s="1112"/>
      <c r="W846" s="1112"/>
      <c r="X846" s="1112"/>
      <c r="Y846" s="1112"/>
      <c r="Z846" s="1110"/>
      <c r="AA846" s="1110"/>
      <c r="AB846" s="1110"/>
      <c r="AD846" s="1110"/>
      <c r="AF846" s="1110"/>
    </row>
    <row r="847" spans="1:32" x14ac:dyDescent="0.2">
      <c r="A847" s="1167"/>
      <c r="B847" s="1123" t="s">
        <v>2843</v>
      </c>
      <c r="C847" s="1167"/>
      <c r="D847" s="1123"/>
      <c r="E847" s="1123"/>
      <c r="L847" s="1011"/>
      <c r="M847" s="1112"/>
      <c r="N847" s="1112"/>
      <c r="O847" s="1112"/>
      <c r="P847" s="1112"/>
      <c r="Q847" s="1112"/>
      <c r="R847" s="1112"/>
      <c r="S847" s="1112"/>
      <c r="T847" s="1112"/>
      <c r="U847" s="1112"/>
      <c r="V847" s="1112"/>
      <c r="W847" s="1112"/>
      <c r="X847" s="1112"/>
      <c r="Y847" s="1112"/>
      <c r="Z847" s="1110"/>
      <c r="AA847" s="1110"/>
      <c r="AB847" s="1110"/>
      <c r="AD847" s="1110"/>
      <c r="AF847" s="1110"/>
    </row>
    <row r="848" spans="1:32" x14ac:dyDescent="0.2">
      <c r="A848" s="1167"/>
      <c r="B848" s="1123" t="s">
        <v>4456</v>
      </c>
      <c r="C848" s="1167"/>
      <c r="D848" s="1123"/>
      <c r="E848" s="1123"/>
      <c r="L848" s="1011"/>
      <c r="M848" s="1112"/>
      <c r="N848" s="1112"/>
      <c r="O848" s="1112"/>
      <c r="P848" s="1112"/>
      <c r="Q848" s="1112"/>
      <c r="R848" s="1112"/>
      <c r="S848" s="1112"/>
      <c r="T848" s="1112"/>
      <c r="U848" s="1112"/>
      <c r="V848" s="1112"/>
      <c r="W848" s="1112"/>
      <c r="X848" s="1112"/>
      <c r="Y848" s="1112"/>
      <c r="Z848" s="1110"/>
      <c r="AA848" s="1110"/>
      <c r="AB848" s="1110"/>
      <c r="AD848" s="1110"/>
      <c r="AF848" s="1110"/>
    </row>
    <row r="849" spans="1:32" x14ac:dyDescent="0.2">
      <c r="A849" s="1167"/>
      <c r="B849" s="1123" t="s">
        <v>4457</v>
      </c>
      <c r="C849" s="1167"/>
      <c r="D849" s="1123"/>
      <c r="E849" s="1123"/>
      <c r="K849" s="1005" t="s">
        <v>4218</v>
      </c>
      <c r="L849" s="1011"/>
      <c r="M849" s="1112"/>
      <c r="N849" s="1112"/>
      <c r="O849" s="1112"/>
      <c r="P849" s="1112"/>
      <c r="Q849" s="1112"/>
      <c r="R849" s="1112"/>
      <c r="S849" s="1112"/>
      <c r="T849" s="1112"/>
      <c r="U849" s="1112"/>
      <c r="V849" s="1112"/>
      <c r="W849" s="1112"/>
      <c r="X849" s="1112"/>
      <c r="Y849" s="1112"/>
      <c r="Z849" s="1110"/>
      <c r="AA849" s="1110"/>
      <c r="AB849" s="1110"/>
      <c r="AD849" s="1110"/>
      <c r="AF849" s="1110"/>
    </row>
    <row r="850" spans="1:32" x14ac:dyDescent="0.2">
      <c r="A850" s="1167"/>
      <c r="B850" s="1123" t="s">
        <v>3386</v>
      </c>
      <c r="C850" s="1167"/>
      <c r="D850" s="1123"/>
      <c r="E850" s="1123"/>
      <c r="K850" s="733" t="s">
        <v>4458</v>
      </c>
      <c r="L850" s="1011"/>
      <c r="M850" s="1112"/>
      <c r="N850" s="1112"/>
      <c r="O850" s="1112"/>
      <c r="P850" s="1112"/>
      <c r="Q850" s="1112"/>
      <c r="R850" s="1112"/>
      <c r="S850" s="1112"/>
      <c r="T850" s="1112"/>
      <c r="U850" s="1112"/>
      <c r="V850" s="1112"/>
      <c r="W850" s="1112"/>
      <c r="X850" s="1112"/>
      <c r="Y850" s="1112"/>
      <c r="Z850" s="1110"/>
      <c r="AA850" s="1110"/>
      <c r="AB850" s="1110"/>
      <c r="AD850" s="1110"/>
      <c r="AF850" s="1110"/>
    </row>
    <row r="851" spans="1:32" x14ac:dyDescent="0.2">
      <c r="A851" s="1167"/>
      <c r="B851" s="1123" t="s">
        <v>4459</v>
      </c>
      <c r="C851" s="1167"/>
      <c r="D851" s="1123"/>
      <c r="E851" s="1123"/>
      <c r="K851" s="1005" t="s">
        <v>4218</v>
      </c>
      <c r="L851" s="1011"/>
      <c r="M851" s="1112"/>
      <c r="N851" s="1112"/>
      <c r="O851" s="1112"/>
      <c r="P851" s="1112"/>
      <c r="Q851" s="1112"/>
      <c r="R851" s="1112"/>
      <c r="S851" s="1112"/>
      <c r="T851" s="1112"/>
      <c r="U851" s="1112"/>
      <c r="V851" s="1112"/>
      <c r="W851" s="1112"/>
      <c r="X851" s="1112"/>
      <c r="Y851" s="1112"/>
      <c r="Z851" s="1110"/>
      <c r="AA851" s="1110"/>
      <c r="AB851" s="1110"/>
      <c r="AD851" s="1110"/>
      <c r="AF851" s="1110"/>
    </row>
    <row r="852" spans="1:32" x14ac:dyDescent="0.2">
      <c r="A852" s="1167"/>
      <c r="B852" s="1123" t="s">
        <v>4460</v>
      </c>
      <c r="C852" s="1167"/>
      <c r="D852" s="1123"/>
      <c r="E852" s="1123"/>
      <c r="L852" s="1011"/>
      <c r="M852" s="1112"/>
      <c r="N852" s="1112"/>
      <c r="O852" s="1112"/>
      <c r="P852" s="1112"/>
      <c r="Q852" s="1112"/>
      <c r="R852" s="1112"/>
      <c r="S852" s="1112"/>
      <c r="T852" s="1112"/>
      <c r="U852" s="1112"/>
      <c r="V852" s="1112"/>
      <c r="W852" s="1112"/>
      <c r="X852" s="1112"/>
      <c r="Y852" s="1112"/>
      <c r="Z852" s="1110"/>
      <c r="AA852" s="1110"/>
      <c r="AB852" s="1110"/>
      <c r="AD852" s="1110"/>
      <c r="AF852" s="1110"/>
    </row>
    <row r="853" spans="1:32" x14ac:dyDescent="0.2">
      <c r="A853" s="1167"/>
      <c r="B853" s="1123" t="s">
        <v>4461</v>
      </c>
      <c r="C853" s="1167"/>
      <c r="D853" s="1123"/>
      <c r="E853" s="1123"/>
      <c r="L853" s="1011"/>
      <c r="M853" s="1112"/>
      <c r="N853" s="1112"/>
      <c r="O853" s="1112"/>
      <c r="P853" s="1112"/>
      <c r="Q853" s="1112"/>
      <c r="R853" s="1112"/>
      <c r="S853" s="1112"/>
      <c r="T853" s="1112"/>
      <c r="U853" s="1112"/>
      <c r="V853" s="1112"/>
      <c r="W853" s="1112"/>
      <c r="X853" s="1112"/>
      <c r="Y853" s="1112"/>
      <c r="Z853" s="1110"/>
      <c r="AA853" s="1110"/>
      <c r="AB853" s="1110"/>
      <c r="AD853" s="1110"/>
      <c r="AF853" s="1110"/>
    </row>
    <row r="854" spans="1:32" x14ac:dyDescent="0.2">
      <c r="A854" s="1167"/>
      <c r="B854" s="1123" t="str">
        <f>'Справочник Перечня'!H22</f>
        <v>АО "Почта России"</v>
      </c>
      <c r="C854" s="1167"/>
      <c r="D854" s="1123"/>
      <c r="E854" s="1123"/>
      <c r="L854" s="1011"/>
      <c r="M854" s="1112"/>
      <c r="N854" s="1112"/>
      <c r="O854" s="1112"/>
      <c r="P854" s="1112"/>
      <c r="Q854" s="1112"/>
      <c r="R854" s="1112"/>
      <c r="S854" s="1112"/>
      <c r="T854" s="1112"/>
      <c r="U854" s="1112"/>
      <c r="V854" s="1112"/>
      <c r="W854" s="1112"/>
      <c r="X854" s="1112"/>
      <c r="Y854" s="1112"/>
      <c r="Z854" s="1110"/>
      <c r="AA854" s="1110"/>
      <c r="AB854" s="1110"/>
      <c r="AD854" s="1110"/>
      <c r="AF854" s="1110"/>
    </row>
    <row r="855" spans="1:32" x14ac:dyDescent="0.2">
      <c r="A855" s="1167"/>
      <c r="B855" s="1123" t="s">
        <v>4462</v>
      </c>
      <c r="C855" s="1167"/>
      <c r="D855" s="1123"/>
      <c r="E855" s="1123"/>
      <c r="L855" s="1011"/>
      <c r="M855" s="1112"/>
      <c r="N855" s="1112"/>
      <c r="O855" s="1112"/>
      <c r="P855" s="1112"/>
      <c r="Q855" s="1112"/>
      <c r="R855" s="1112"/>
      <c r="S855" s="1112"/>
      <c r="T855" s="1112"/>
      <c r="U855" s="1112"/>
      <c r="V855" s="1112"/>
      <c r="W855" s="1112"/>
      <c r="X855" s="1112"/>
      <c r="Y855" s="1112"/>
      <c r="Z855" s="1110"/>
      <c r="AA855" s="1110"/>
      <c r="AB855" s="1110"/>
      <c r="AD855" s="1110"/>
      <c r="AF855" s="1110"/>
    </row>
    <row r="856" spans="1:32" x14ac:dyDescent="0.2">
      <c r="A856" s="1167"/>
      <c r="B856" s="1123" t="s">
        <v>4463</v>
      </c>
      <c r="C856" s="1167"/>
      <c r="D856" s="1123"/>
      <c r="E856" s="1123"/>
      <c r="L856" s="1011"/>
      <c r="M856" s="1112"/>
      <c r="N856" s="1112"/>
      <c r="O856" s="1112"/>
      <c r="P856" s="1112"/>
      <c r="Q856" s="1112"/>
      <c r="R856" s="1112"/>
      <c r="S856" s="1112"/>
      <c r="T856" s="1112"/>
      <c r="U856" s="1112"/>
      <c r="V856" s="1112"/>
      <c r="W856" s="1112"/>
      <c r="X856" s="1112"/>
      <c r="Y856" s="1112"/>
      <c r="Z856" s="1110"/>
      <c r="AA856" s="1110"/>
      <c r="AB856" s="1110"/>
      <c r="AD856" s="1110"/>
      <c r="AF856" s="1110"/>
    </row>
    <row r="857" spans="1:32" x14ac:dyDescent="0.2">
      <c r="A857" s="1167"/>
      <c r="B857" s="1123" t="s">
        <v>4464</v>
      </c>
      <c r="C857" s="1167"/>
      <c r="D857" s="1123"/>
      <c r="E857" s="1123"/>
      <c r="L857" s="1011"/>
      <c r="M857" s="1112"/>
      <c r="N857" s="1112"/>
      <c r="O857" s="1112"/>
      <c r="P857" s="1112"/>
      <c r="Q857" s="1112"/>
      <c r="R857" s="1112"/>
      <c r="S857" s="1112"/>
      <c r="T857" s="1112"/>
      <c r="U857" s="1112"/>
      <c r="V857" s="1112"/>
      <c r="W857" s="1112"/>
      <c r="X857" s="1112"/>
      <c r="Y857" s="1112"/>
      <c r="Z857" s="1110"/>
      <c r="AA857" s="1110"/>
      <c r="AB857" s="1110"/>
      <c r="AD857" s="1110"/>
      <c r="AF857" s="1110"/>
    </row>
    <row r="858" spans="1:32" x14ac:dyDescent="0.2">
      <c r="A858" s="1167"/>
      <c r="B858" s="1123"/>
      <c r="C858" s="1167"/>
      <c r="D858" s="1079" t="s">
        <v>1344</v>
      </c>
      <c r="E858" s="1123"/>
      <c r="F858" s="1120" t="str">
        <f>F837</f>
        <v>ДУ</v>
      </c>
      <c r="G858" s="1174">
        <f>G837</f>
        <v>5</v>
      </c>
      <c r="I858" s="1120">
        <f>I830+I837+I842</f>
        <v>0.4</v>
      </c>
      <c r="L858" s="1011"/>
      <c r="M858" s="1112"/>
      <c r="N858" s="1112"/>
      <c r="O858" s="1112"/>
      <c r="P858" s="1112"/>
      <c r="Q858" s="1112"/>
      <c r="R858" s="1112"/>
      <c r="S858" s="1112"/>
      <c r="T858" s="1112"/>
      <c r="U858" s="1112"/>
      <c r="V858" s="1112"/>
      <c r="W858" s="1112"/>
      <c r="X858" s="1112"/>
      <c r="Y858" s="1112"/>
      <c r="Z858" s="1110"/>
      <c r="AA858" s="1110"/>
      <c r="AB858" s="1110"/>
      <c r="AD858" s="1110"/>
      <c r="AF858" s="1110"/>
    </row>
    <row r="859" spans="1:32" x14ac:dyDescent="0.2">
      <c r="A859" s="1167"/>
      <c r="B859" s="1123"/>
      <c r="C859" s="1167"/>
      <c r="D859" s="1123"/>
      <c r="E859" s="1123"/>
      <c r="L859" s="1011"/>
      <c r="M859" s="1112"/>
      <c r="N859" s="1112"/>
      <c r="O859" s="1112"/>
      <c r="P859" s="1112"/>
      <c r="Q859" s="1112"/>
      <c r="R859" s="1112"/>
      <c r="S859" s="1112"/>
      <c r="T859" s="1112"/>
      <c r="U859" s="1112"/>
      <c r="V859" s="1112"/>
      <c r="W859" s="1112"/>
      <c r="X859" s="1112"/>
      <c r="Y859" s="1112"/>
      <c r="Z859" s="1110"/>
      <c r="AA859" s="1110"/>
      <c r="AB859" s="1110"/>
      <c r="AD859" s="1110"/>
      <c r="AF859" s="1110"/>
    </row>
    <row r="860" spans="1:32" x14ac:dyDescent="0.2">
      <c r="A860" s="1167"/>
      <c r="B860" s="1123"/>
      <c r="C860" s="1167"/>
      <c r="D860" s="1123"/>
      <c r="E860" s="1123"/>
      <c r="L860" s="1011"/>
      <c r="M860" s="1112"/>
      <c r="N860" s="1112"/>
      <c r="O860" s="1112"/>
      <c r="P860" s="1112"/>
      <c r="Q860" s="1112"/>
      <c r="R860" s="1112"/>
      <c r="S860" s="1112"/>
      <c r="T860" s="1112"/>
      <c r="U860" s="1112"/>
      <c r="V860" s="1112"/>
      <c r="W860" s="1112"/>
      <c r="X860" s="1112"/>
      <c r="Y860" s="1112"/>
      <c r="Z860" s="1110"/>
      <c r="AA860" s="1110"/>
      <c r="AB860" s="1110"/>
      <c r="AD860" s="1110"/>
      <c r="AF860" s="1110"/>
    </row>
    <row r="861" spans="1:32" x14ac:dyDescent="0.2">
      <c r="A861" s="1167"/>
      <c r="B861" s="1123"/>
      <c r="C861" s="1167"/>
      <c r="D861" s="1117" t="s">
        <v>687</v>
      </c>
      <c r="E861" s="1123"/>
      <c r="F861" s="1120" t="str">
        <f>F733</f>
        <v>ДУ</v>
      </c>
      <c r="G861" s="1174">
        <f>G733</f>
        <v>5</v>
      </c>
      <c r="I861" s="1120">
        <f>I631+I733</f>
        <v>1.56</v>
      </c>
      <c r="J861" s="1120">
        <f>J733</f>
        <v>0.62</v>
      </c>
      <c r="K861" s="1120">
        <f>I861+K566</f>
        <v>20.02</v>
      </c>
      <c r="L861" s="1011"/>
      <c r="M861" s="1112"/>
      <c r="N861" s="1112"/>
      <c r="O861" s="1112"/>
      <c r="P861" s="1112"/>
      <c r="Q861" s="1112"/>
      <c r="R861" s="1112"/>
      <c r="S861" s="1112"/>
      <c r="T861" s="1112"/>
      <c r="U861" s="1112"/>
      <c r="V861" s="1112"/>
      <c r="W861" s="1112"/>
      <c r="X861" s="1112"/>
      <c r="Y861" s="1112"/>
      <c r="Z861" s="1110"/>
      <c r="AA861" s="1110"/>
      <c r="AB861" s="1110"/>
      <c r="AD861" s="1110"/>
      <c r="AF861" s="1110"/>
    </row>
    <row r="862" spans="1:32" s="1100" customFormat="1" x14ac:dyDescent="0.2">
      <c r="A862" s="1174"/>
      <c r="B862" s="1079"/>
      <c r="C862" s="1120"/>
      <c r="F862" s="1284"/>
      <c r="G862" s="1174"/>
      <c r="H862" s="1120"/>
      <c r="I862" s="1120"/>
      <c r="J862" s="1120"/>
      <c r="K862" s="1005"/>
      <c r="L862" s="1079"/>
    </row>
    <row r="863" spans="1:32" s="1338" customFormat="1" x14ac:dyDescent="0.2">
      <c r="A863" s="639"/>
      <c r="B863" s="2196" t="s">
        <v>3575</v>
      </c>
      <c r="C863" s="1337"/>
      <c r="F863" s="780"/>
      <c r="G863" s="639"/>
      <c r="H863" s="1337"/>
      <c r="I863" s="1337"/>
      <c r="J863" s="1337"/>
      <c r="K863" s="2196" t="s">
        <v>1205</v>
      </c>
      <c r="L863" s="1419"/>
    </row>
    <row r="864" spans="1:32" x14ac:dyDescent="0.2">
      <c r="A864" s="1167"/>
      <c r="B864" s="1123"/>
      <c r="F864" s="1283"/>
    </row>
    <row r="865" spans="1:25" x14ac:dyDescent="0.2">
      <c r="A865" s="1167">
        <f>A633+1</f>
        <v>9</v>
      </c>
      <c r="B865" s="1123"/>
      <c r="D865" s="1100" t="s">
        <v>1206</v>
      </c>
      <c r="F865" s="1283"/>
    </row>
    <row r="866" spans="1:25" x14ac:dyDescent="0.2">
      <c r="A866" s="1167"/>
      <c r="B866" s="1125" t="s">
        <v>810</v>
      </c>
      <c r="C866" s="1125"/>
      <c r="D866" s="1125" t="s">
        <v>1565</v>
      </c>
      <c r="E866" s="1125" t="str">
        <f>D866</f>
        <v>ВЛ 10 кВ Житьево</v>
      </c>
      <c r="F866" s="1283" t="s">
        <v>94</v>
      </c>
      <c r="G866" s="1167">
        <v>5</v>
      </c>
      <c r="I866" s="1109"/>
      <c r="J866" s="1109"/>
      <c r="K866" s="1005">
        <v>0.28000000000000003</v>
      </c>
      <c r="L866" s="1034"/>
    </row>
    <row r="867" spans="1:25" x14ac:dyDescent="0.2">
      <c r="A867" s="1167"/>
      <c r="B867" s="1034" t="s">
        <v>2425</v>
      </c>
      <c r="C867" s="1125"/>
      <c r="F867" s="1283"/>
      <c r="K867" s="1125"/>
      <c r="L867" s="721" t="s">
        <v>2222</v>
      </c>
      <c r="M867" s="1125" t="s">
        <v>3706</v>
      </c>
    </row>
    <row r="868" spans="1:25" x14ac:dyDescent="0.2">
      <c r="A868" s="1167"/>
      <c r="B868" s="1125" t="s">
        <v>3317</v>
      </c>
      <c r="C868" s="1125"/>
      <c r="F868" s="1283"/>
      <c r="L868" s="1005" t="s">
        <v>2432</v>
      </c>
      <c r="P868" s="1125" t="s">
        <v>2659</v>
      </c>
      <c r="Y868" s="1034" t="s">
        <v>2660</v>
      </c>
    </row>
    <row r="869" spans="1:25" x14ac:dyDescent="0.2">
      <c r="A869" s="1167"/>
      <c r="B869" s="1123" t="e">
        <f>#REF!</f>
        <v>#REF!</v>
      </c>
      <c r="C869" s="1110" t="s">
        <v>1749</v>
      </c>
      <c r="F869" s="1283"/>
      <c r="K869" s="733" t="s">
        <v>570</v>
      </c>
      <c r="L869" s="1123" t="s">
        <v>4094</v>
      </c>
    </row>
    <row r="870" spans="1:25" x14ac:dyDescent="0.2">
      <c r="A870" s="1167"/>
      <c r="B870" s="1123" t="s">
        <v>2433</v>
      </c>
      <c r="F870" s="1283"/>
      <c r="K870" s="1125"/>
      <c r="L870" s="1125"/>
    </row>
    <row r="871" spans="1:25" x14ac:dyDescent="0.2">
      <c r="A871" s="1167"/>
      <c r="B871" s="1123" t="s">
        <v>2990</v>
      </c>
      <c r="F871" s="1283"/>
      <c r="K871" s="1034" t="s">
        <v>3934</v>
      </c>
      <c r="L871" s="1125"/>
      <c r="M871" s="1941" t="s">
        <v>3933</v>
      </c>
      <c r="P871" s="1034" t="s">
        <v>4086</v>
      </c>
    </row>
    <row r="872" spans="1:25" x14ac:dyDescent="0.2">
      <c r="A872" s="1167"/>
      <c r="B872" s="1125" t="s">
        <v>2426</v>
      </c>
      <c r="C872" s="1125"/>
      <c r="F872" s="1283"/>
      <c r="K872" s="1125"/>
      <c r="L872" s="1005" t="s">
        <v>2410</v>
      </c>
    </row>
    <row r="873" spans="1:25" x14ac:dyDescent="0.2">
      <c r="A873" s="1167"/>
      <c r="B873" s="1125" t="s">
        <v>3945</v>
      </c>
      <c r="C873" s="1125"/>
      <c r="F873" s="1283"/>
      <c r="K873" s="1125"/>
      <c r="L873" s="1005"/>
    </row>
    <row r="874" spans="1:25" x14ac:dyDescent="0.2">
      <c r="A874" s="1167"/>
      <c r="B874" s="1125" t="s">
        <v>4465</v>
      </c>
      <c r="C874" s="1125"/>
      <c r="F874" s="1283"/>
      <c r="K874" s="1125"/>
      <c r="L874" s="1005"/>
    </row>
    <row r="875" spans="1:25" x14ac:dyDescent="0.2">
      <c r="A875" s="1167"/>
      <c r="B875" s="1125" t="s">
        <v>2427</v>
      </c>
      <c r="C875" s="1125"/>
      <c r="F875" s="1283"/>
    </row>
    <row r="876" spans="1:25" x14ac:dyDescent="0.2">
      <c r="A876" s="1167"/>
      <c r="B876" s="1123" t="s">
        <v>810</v>
      </c>
      <c r="D876" s="1125" t="s">
        <v>1208</v>
      </c>
      <c r="E876" s="1125" t="str">
        <f>D876</f>
        <v>ВЛ 10 кВ Истоминская</v>
      </c>
      <c r="F876" s="1283" t="s">
        <v>94</v>
      </c>
      <c r="G876" s="1167">
        <v>5</v>
      </c>
      <c r="I876" s="1110">
        <v>0.18</v>
      </c>
      <c r="J876" s="1110">
        <f>I876+J861</f>
        <v>0.8</v>
      </c>
      <c r="K876" s="1005">
        <v>0.18</v>
      </c>
      <c r="L876" s="1125"/>
    </row>
    <row r="877" spans="1:25" x14ac:dyDescent="0.2">
      <c r="A877" s="1167"/>
      <c r="B877" s="1123" t="str">
        <f>B867</f>
        <v>АО "ВОЭК" п.Сямжа</v>
      </c>
      <c r="C877" s="1110" t="s">
        <v>2676</v>
      </c>
      <c r="F877" s="1283"/>
      <c r="K877" s="1370" t="s">
        <v>2989</v>
      </c>
    </row>
    <row r="878" spans="1:25" x14ac:dyDescent="0.2">
      <c r="A878" s="1167"/>
      <c r="B878" s="1123" t="s">
        <v>3317</v>
      </c>
      <c r="C878" s="1110" t="str">
        <f>'Справочник Перечня'!C22</f>
        <v xml:space="preserve">(8172) 75-77-85 </v>
      </c>
      <c r="F878" s="1283"/>
      <c r="L878" s="1079" t="s">
        <v>3935</v>
      </c>
    </row>
    <row r="879" spans="1:25" x14ac:dyDescent="0.2">
      <c r="A879" s="1167"/>
      <c r="B879" s="1123" t="s">
        <v>2428</v>
      </c>
      <c r="C879" s="1123" t="s">
        <v>3174</v>
      </c>
      <c r="F879" s="1283"/>
      <c r="L879" s="1005" t="s">
        <v>2410</v>
      </c>
    </row>
    <row r="880" spans="1:25" x14ac:dyDescent="0.2">
      <c r="A880" s="1167"/>
      <c r="B880" s="1123" t="s">
        <v>3937</v>
      </c>
      <c r="C880" s="1123"/>
      <c r="F880" s="1283"/>
      <c r="L880" s="1005"/>
    </row>
    <row r="881" spans="1:13" x14ac:dyDescent="0.2">
      <c r="A881" s="1167"/>
      <c r="B881" s="1123" t="s">
        <v>2429</v>
      </c>
      <c r="C881" s="1110" t="s">
        <v>3175</v>
      </c>
      <c r="F881" s="1283"/>
    </row>
    <row r="882" spans="1:13" x14ac:dyDescent="0.2">
      <c r="A882" s="1167"/>
      <c r="B882" s="1123" t="s">
        <v>2433</v>
      </c>
      <c r="F882" s="1283"/>
      <c r="L882" s="1123" t="s">
        <v>3936</v>
      </c>
    </row>
    <row r="883" spans="1:13" x14ac:dyDescent="0.2">
      <c r="A883" s="1167"/>
      <c r="B883" s="1123" t="s">
        <v>3318</v>
      </c>
      <c r="F883" s="1283"/>
    </row>
    <row r="884" spans="1:13" x14ac:dyDescent="0.2">
      <c r="A884" s="1167"/>
      <c r="B884" s="1123" t="s">
        <v>810</v>
      </c>
      <c r="D884" s="1125" t="s">
        <v>1209</v>
      </c>
      <c r="E884" s="1125" t="str">
        <f>D884</f>
        <v>ВЛ 10 кВ Нестериха</v>
      </c>
      <c r="F884" s="1283" t="s">
        <v>94</v>
      </c>
      <c r="G884" s="1167">
        <v>5</v>
      </c>
      <c r="I884" s="1110">
        <v>0.12</v>
      </c>
      <c r="J884" s="1110">
        <f>I884+J876</f>
        <v>0.92</v>
      </c>
      <c r="K884" s="1005">
        <v>0.12</v>
      </c>
    </row>
    <row r="885" spans="1:13" x14ac:dyDescent="0.2">
      <c r="A885" s="1167"/>
      <c r="B885" s="1123" t="str">
        <f>B877</f>
        <v>АО "ВОЭК" п.Сямжа</v>
      </c>
      <c r="C885" s="1110" t="str">
        <f>C877</f>
        <v>(81752) 21-888</v>
      </c>
      <c r="F885" s="1283"/>
      <c r="K885" s="1370" t="s">
        <v>2989</v>
      </c>
      <c r="M885" s="721" t="s">
        <v>2655</v>
      </c>
    </row>
    <row r="886" spans="1:13" x14ac:dyDescent="0.2">
      <c r="A886" s="1167"/>
      <c r="B886" s="1123" t="s">
        <v>2126</v>
      </c>
      <c r="C886" s="1110" t="s">
        <v>3215</v>
      </c>
      <c r="F886" s="1283"/>
      <c r="L886" s="1123" t="s">
        <v>4095</v>
      </c>
    </row>
    <row r="887" spans="1:13" x14ac:dyDescent="0.2">
      <c r="A887" s="1167"/>
      <c r="B887" s="1123" t="str">
        <f>B879</f>
        <v>Администрация СП Ногинское</v>
      </c>
      <c r="C887" s="1123" t="str">
        <f>C879</f>
        <v>8(81752)2-12-42 8(81752)2-21-39</v>
      </c>
      <c r="F887" s="1283"/>
    </row>
    <row r="888" spans="1:13" x14ac:dyDescent="0.2">
      <c r="A888" s="1167"/>
      <c r="B888" s="1123" t="s">
        <v>2454</v>
      </c>
      <c r="C888" s="1167" t="s">
        <v>1741</v>
      </c>
      <c r="F888" s="1283"/>
    </row>
    <row r="889" spans="1:13" x14ac:dyDescent="0.2">
      <c r="A889" s="1167"/>
      <c r="B889" s="1123" t="s">
        <v>3319</v>
      </c>
      <c r="C889" s="1167"/>
      <c r="F889" s="1283"/>
    </row>
    <row r="890" spans="1:13" x14ac:dyDescent="0.2">
      <c r="A890" s="1167"/>
      <c r="B890" s="1123" t="s">
        <v>2826</v>
      </c>
      <c r="C890" s="1167">
        <v>89211285233</v>
      </c>
      <c r="F890" s="1283"/>
    </row>
    <row r="891" spans="1:13" x14ac:dyDescent="0.2">
      <c r="A891" s="1167"/>
      <c r="B891" s="1123" t="s">
        <v>810</v>
      </c>
      <c r="C891" s="1125"/>
      <c r="D891" s="1125" t="s">
        <v>1210</v>
      </c>
      <c r="E891" s="1125" t="str">
        <f>D891</f>
        <v>ВЛ 10 кВ Ратино</v>
      </c>
      <c r="F891" s="1283" t="s">
        <v>94</v>
      </c>
      <c r="G891" s="1167">
        <v>5</v>
      </c>
      <c r="I891" s="1110">
        <v>0.3</v>
      </c>
      <c r="J891" s="1110">
        <f>I891+J884</f>
        <v>1.22</v>
      </c>
      <c r="K891" s="1005">
        <v>0.3</v>
      </c>
    </row>
    <row r="892" spans="1:13" x14ac:dyDescent="0.2">
      <c r="A892" s="1167"/>
      <c r="B892" s="1125" t="str">
        <f>B877</f>
        <v>АО "ВОЭК" п.Сямжа</v>
      </c>
      <c r="C892" s="1110" t="str">
        <f>C877</f>
        <v>(81752) 21-888</v>
      </c>
      <c r="F892" s="1283"/>
      <c r="K892" s="1370" t="s">
        <v>2989</v>
      </c>
      <c r="L892" s="1125"/>
    </row>
    <row r="893" spans="1:13" x14ac:dyDescent="0.2">
      <c r="A893" s="1167"/>
      <c r="B893" s="1125" t="s">
        <v>3320</v>
      </c>
      <c r="F893" s="1283"/>
      <c r="L893" s="1005" t="s">
        <v>1243</v>
      </c>
    </row>
    <row r="894" spans="1:13" x14ac:dyDescent="0.2">
      <c r="A894" s="1167"/>
      <c r="B894" s="1125" t="s">
        <v>3321</v>
      </c>
      <c r="F894" s="1283"/>
    </row>
    <row r="895" spans="1:13" x14ac:dyDescent="0.2">
      <c r="A895" s="1167"/>
      <c r="B895" s="1123" t="s">
        <v>2430</v>
      </c>
      <c r="C895" s="1110" t="s">
        <v>3176</v>
      </c>
      <c r="F895" s="1283"/>
    </row>
    <row r="896" spans="1:13" x14ac:dyDescent="0.2">
      <c r="A896" s="1167"/>
      <c r="B896" s="1123" t="s">
        <v>3322</v>
      </c>
      <c r="F896" s="1283"/>
    </row>
    <row r="897" spans="1:16" x14ac:dyDescent="0.2">
      <c r="A897" s="1167"/>
      <c r="B897" s="1125" t="s">
        <v>2827</v>
      </c>
      <c r="F897" s="1283"/>
    </row>
    <row r="898" spans="1:16" x14ac:dyDescent="0.2">
      <c r="A898" s="1167"/>
      <c r="B898" s="1125" t="s">
        <v>1566</v>
      </c>
      <c r="C898" s="1110" t="s">
        <v>2050</v>
      </c>
      <c r="F898" s="1283"/>
      <c r="L898" s="1005" t="s">
        <v>1243</v>
      </c>
    </row>
    <row r="899" spans="1:16" x14ac:dyDescent="0.2">
      <c r="A899" s="1167"/>
      <c r="B899" s="1125" t="s">
        <v>1567</v>
      </c>
      <c r="C899" s="1110" t="s">
        <v>1750</v>
      </c>
      <c r="F899" s="1283"/>
    </row>
    <row r="900" spans="1:16" x14ac:dyDescent="0.2">
      <c r="A900" s="1167"/>
      <c r="B900" s="1123" t="s">
        <v>3938</v>
      </c>
      <c r="C900" s="1123"/>
      <c r="F900" s="1283"/>
    </row>
    <row r="901" spans="1:16" x14ac:dyDescent="0.2">
      <c r="A901" s="1167"/>
      <c r="B901" s="1125" t="s">
        <v>810</v>
      </c>
      <c r="D901" s="1125" t="s">
        <v>1887</v>
      </c>
      <c r="E901" s="1125" t="str">
        <f>D901</f>
        <v>ВЛ 10 кВ Дружба</v>
      </c>
      <c r="F901" s="1283" t="str">
        <f>F915</f>
        <v>ДУ</v>
      </c>
      <c r="G901" s="1167">
        <f>G915</f>
        <v>5</v>
      </c>
      <c r="I901" s="1110">
        <v>0.17</v>
      </c>
      <c r="K901" s="1005">
        <v>0.17</v>
      </c>
      <c r="L901" s="1125"/>
    </row>
    <row r="902" spans="1:16" x14ac:dyDescent="0.2">
      <c r="A902" s="1167"/>
      <c r="B902" s="1125" t="s">
        <v>3939</v>
      </c>
      <c r="F902" s="1283"/>
      <c r="L902" s="1370" t="s">
        <v>4096</v>
      </c>
      <c r="P902" s="721" t="s">
        <v>2319</v>
      </c>
    </row>
    <row r="903" spans="1:16" x14ac:dyDescent="0.2">
      <c r="A903" s="1167"/>
      <c r="B903" s="1125" t="str">
        <f>'Справочник Перечня'!B6</f>
        <v xml:space="preserve">ООО "МТС Энерго" </v>
      </c>
      <c r="C903" s="1125" t="str">
        <f>'Справочник Перечня'!C6</f>
        <v>(8172) 76-90-90, 89115000999</v>
      </c>
      <c r="F903" s="1283"/>
      <c r="L903" s="1370"/>
      <c r="P903" s="721"/>
    </row>
    <row r="904" spans="1:16" x14ac:dyDescent="0.2">
      <c r="A904" s="1167"/>
      <c r="B904" s="1125" t="str">
        <f>'Справочник Перечня'!B4</f>
        <v>АО "ПБК"</v>
      </c>
      <c r="F904" s="1283"/>
      <c r="L904" s="1125"/>
      <c r="P904" s="721"/>
    </row>
    <row r="905" spans="1:16" x14ac:dyDescent="0.2">
      <c r="A905" s="1167"/>
      <c r="B905" s="1125" t="str">
        <f>'Справочник Перечня'!B22</f>
        <v>ПАО "Ростелеком"</v>
      </c>
      <c r="C905" s="1125" t="str">
        <f>'Справочник Перечня'!C22</f>
        <v xml:space="preserve">(8172) 75-77-85 </v>
      </c>
      <c r="F905" s="1283"/>
      <c r="L905" s="1079" t="s">
        <v>3940</v>
      </c>
      <c r="P905" s="721"/>
    </row>
    <row r="906" spans="1:16" x14ac:dyDescent="0.2">
      <c r="A906" s="1167"/>
      <c r="B906" s="1125" t="s">
        <v>3941</v>
      </c>
      <c r="F906" s="1283"/>
      <c r="L906" s="1370"/>
      <c r="P906" s="721"/>
    </row>
    <row r="907" spans="1:16" x14ac:dyDescent="0.2">
      <c r="A907" s="1167"/>
      <c r="B907" s="1125" t="s">
        <v>2831</v>
      </c>
      <c r="F907" s="1283"/>
      <c r="L907" s="1370"/>
      <c r="P907" s="721"/>
    </row>
    <row r="908" spans="1:16" x14ac:dyDescent="0.2">
      <c r="A908" s="1167"/>
      <c r="B908" s="1125" t="str">
        <f>B887</f>
        <v>Администрация СП Ногинское</v>
      </c>
      <c r="C908" s="1125" t="str">
        <f>C887</f>
        <v>8(81752)2-12-42 8(81752)2-21-39</v>
      </c>
      <c r="F908" s="1283"/>
      <c r="L908" s="1370"/>
      <c r="P908" s="721"/>
    </row>
    <row r="909" spans="1:16" x14ac:dyDescent="0.2">
      <c r="A909" s="1167"/>
      <c r="B909" s="1125" t="s">
        <v>3942</v>
      </c>
      <c r="C909" s="1125"/>
      <c r="F909" s="1283"/>
      <c r="L909" s="1370"/>
      <c r="P909" s="721"/>
    </row>
    <row r="910" spans="1:16" x14ac:dyDescent="0.2">
      <c r="A910" s="1167"/>
      <c r="B910" s="1125" t="s">
        <v>2433</v>
      </c>
      <c r="C910" s="1125"/>
      <c r="F910" s="1283"/>
      <c r="L910" s="1370" t="s">
        <v>3943</v>
      </c>
      <c r="P910" s="721"/>
    </row>
    <row r="911" spans="1:16" x14ac:dyDescent="0.2">
      <c r="A911" s="1167"/>
      <c r="B911" s="1125" t="s">
        <v>3944</v>
      </c>
      <c r="C911" s="1125"/>
      <c r="F911" s="1283"/>
      <c r="L911" s="1370"/>
      <c r="P911" s="721"/>
    </row>
    <row r="912" spans="1:16" x14ac:dyDescent="0.2">
      <c r="A912" s="1167"/>
      <c r="B912" s="1125" t="s">
        <v>3945</v>
      </c>
      <c r="C912" s="1125"/>
      <c r="F912" s="1283"/>
      <c r="L912" s="1370"/>
      <c r="P912" s="721"/>
    </row>
    <row r="913" spans="1:24" x14ac:dyDescent="0.2">
      <c r="A913" s="1167"/>
      <c r="B913" s="1125" t="s">
        <v>3946</v>
      </c>
      <c r="C913" s="1125"/>
      <c r="F913" s="1283"/>
      <c r="L913" s="1370"/>
      <c r="P913" s="721"/>
    </row>
    <row r="914" spans="1:24" x14ac:dyDescent="0.2">
      <c r="A914" s="1167"/>
      <c r="B914" s="1125" t="s">
        <v>3947</v>
      </c>
      <c r="F914" s="1283"/>
    </row>
    <row r="915" spans="1:24" x14ac:dyDescent="0.2">
      <c r="A915" s="1167"/>
      <c r="B915" s="1123"/>
      <c r="D915" s="1100" t="s">
        <v>1211</v>
      </c>
      <c r="E915" s="1100"/>
      <c r="F915" s="1284" t="s">
        <v>94</v>
      </c>
      <c r="G915" s="1174">
        <v>5</v>
      </c>
      <c r="I915" s="1120">
        <f>I876+I884+I891</f>
        <v>0.6</v>
      </c>
      <c r="J915" s="1120">
        <f>J891</f>
        <v>1.22</v>
      </c>
    </row>
    <row r="916" spans="1:24" x14ac:dyDescent="0.2">
      <c r="A916" s="1167"/>
      <c r="B916" s="1123"/>
      <c r="F916" s="1283"/>
      <c r="I916" s="1120"/>
      <c r="J916" s="1120"/>
    </row>
    <row r="917" spans="1:24" x14ac:dyDescent="0.2">
      <c r="A917" s="1167"/>
      <c r="B917" s="1123"/>
      <c r="F917" s="1283"/>
    </row>
    <row r="918" spans="1:24" x14ac:dyDescent="0.2">
      <c r="A918" s="1167">
        <f>A865+1</f>
        <v>10</v>
      </c>
      <c r="B918" s="1123"/>
      <c r="D918" s="1100" t="s">
        <v>1212</v>
      </c>
      <c r="E918" s="1034"/>
      <c r="F918" s="1283"/>
      <c r="K918" s="1100" t="s">
        <v>4892</v>
      </c>
      <c r="X918" s="1005" t="s">
        <v>1907</v>
      </c>
    </row>
    <row r="919" spans="1:24" x14ac:dyDescent="0.2">
      <c r="A919" s="1167"/>
      <c r="B919" s="1123"/>
      <c r="D919" s="1125" t="s">
        <v>4316</v>
      </c>
      <c r="E919" s="1233"/>
      <c r="F919" s="1283"/>
      <c r="I919" s="1110">
        <v>0.37</v>
      </c>
      <c r="K919" s="1011"/>
    </row>
    <row r="920" spans="1:24" x14ac:dyDescent="0.2">
      <c r="A920" s="1167"/>
      <c r="B920" s="1123"/>
      <c r="D920" s="1100"/>
      <c r="E920" s="1034"/>
      <c r="F920" s="1283"/>
    </row>
    <row r="921" spans="1:24" x14ac:dyDescent="0.2">
      <c r="A921" s="1167"/>
      <c r="B921" s="1123"/>
      <c r="D921" s="1100"/>
      <c r="E921" s="1034"/>
      <c r="F921" s="1283"/>
    </row>
    <row r="922" spans="1:24" x14ac:dyDescent="0.2">
      <c r="A922" s="1167"/>
      <c r="B922" s="1123" t="s">
        <v>810</v>
      </c>
      <c r="C922" s="1125"/>
      <c r="D922" s="1125" t="s">
        <v>1213</v>
      </c>
      <c r="E922" s="1125" t="str">
        <f>D922</f>
        <v>ВЛ 10 кВ Восток</v>
      </c>
      <c r="F922" s="1283" t="s">
        <v>94</v>
      </c>
      <c r="G922" s="1167">
        <v>5</v>
      </c>
      <c r="I922" s="1110">
        <v>0.05</v>
      </c>
      <c r="J922" s="1110">
        <f>I922+J915</f>
        <v>1.27</v>
      </c>
      <c r="K922" s="1005">
        <v>0.05</v>
      </c>
    </row>
    <row r="923" spans="1:24" x14ac:dyDescent="0.2">
      <c r="A923" s="1167"/>
      <c r="B923" s="1123" t="s">
        <v>3317</v>
      </c>
      <c r="C923" s="1125" t="str">
        <f>'Справочник Перечня'!C22</f>
        <v xml:space="preserve">(8172) 75-77-85 </v>
      </c>
      <c r="F923" s="1283"/>
      <c r="L923" s="1123" t="s">
        <v>3948</v>
      </c>
    </row>
    <row r="924" spans="1:24" x14ac:dyDescent="0.2">
      <c r="A924" s="1167"/>
      <c r="B924" s="1123" t="s">
        <v>1207</v>
      </c>
      <c r="F924" s="1283"/>
    </row>
    <row r="925" spans="1:24" x14ac:dyDescent="0.2">
      <c r="A925" s="1167"/>
      <c r="B925" s="1125" t="s">
        <v>3949</v>
      </c>
      <c r="C925" s="1125"/>
      <c r="F925" s="1283"/>
      <c r="L925" s="1123" t="s">
        <v>3950</v>
      </c>
    </row>
    <row r="926" spans="1:24" x14ac:dyDescent="0.2">
      <c r="A926" s="1167"/>
      <c r="B926" s="1125" t="s">
        <v>2428</v>
      </c>
      <c r="C926" s="1125"/>
      <c r="F926" s="1283"/>
      <c r="L926" s="1123" t="s">
        <v>2442</v>
      </c>
    </row>
    <row r="927" spans="1:24" x14ac:dyDescent="0.2">
      <c r="A927" s="1167"/>
      <c r="B927" s="1123" t="s">
        <v>810</v>
      </c>
      <c r="C927" s="1125"/>
      <c r="D927" s="1125" t="s">
        <v>936</v>
      </c>
      <c r="E927" s="1125" t="str">
        <f>D927</f>
        <v>ВЛ 10 кВ Поселок</v>
      </c>
      <c r="F927" s="1283" t="s">
        <v>94</v>
      </c>
      <c r="G927" s="1167">
        <v>5</v>
      </c>
      <c r="I927" s="1110">
        <v>0.13</v>
      </c>
      <c r="J927" s="1110">
        <f>I927+J922</f>
        <v>1.4</v>
      </c>
      <c r="K927" s="1079">
        <v>0.13</v>
      </c>
      <c r="L927" s="1125"/>
    </row>
    <row r="928" spans="1:24" x14ac:dyDescent="0.2">
      <c r="A928" s="1167"/>
      <c r="B928" s="1123" t="s">
        <v>2394</v>
      </c>
      <c r="C928" s="1125"/>
      <c r="F928" s="1283"/>
      <c r="K928" s="1079"/>
      <c r="L928" s="1125"/>
    </row>
    <row r="929" spans="1:15" x14ac:dyDescent="0.2">
      <c r="A929" s="1167"/>
      <c r="B929" s="1123" t="s">
        <v>3957</v>
      </c>
      <c r="C929" s="1125"/>
      <c r="F929" s="1283"/>
      <c r="K929" s="1079"/>
      <c r="L929" s="1125"/>
    </row>
    <row r="930" spans="1:15" x14ac:dyDescent="0.2">
      <c r="A930" s="1167"/>
      <c r="B930" s="1125" t="s">
        <v>2434</v>
      </c>
      <c r="C930" s="1167"/>
      <c r="F930" s="1283"/>
      <c r="J930" s="1110">
        <f>I930+J924</f>
        <v>0</v>
      </c>
    </row>
    <row r="931" spans="1:15" x14ac:dyDescent="0.2">
      <c r="A931" s="1167"/>
      <c r="B931" s="1125" t="s">
        <v>3317</v>
      </c>
      <c r="C931" s="1110" t="str">
        <f>'Справочник Перечня'!C19</f>
        <v>(8172) 73-36-57, 89212326179</v>
      </c>
      <c r="F931" s="1283"/>
      <c r="L931" s="1123" t="s">
        <v>3954</v>
      </c>
    </row>
    <row r="932" spans="1:15" x14ac:dyDescent="0.2">
      <c r="A932" s="1167"/>
      <c r="B932" s="1125" t="s">
        <v>2435</v>
      </c>
      <c r="C932" s="1167"/>
      <c r="F932" s="1283"/>
    </row>
    <row r="933" spans="1:15" x14ac:dyDescent="0.2">
      <c r="A933" s="1167"/>
      <c r="B933" s="1125" t="s">
        <v>2436</v>
      </c>
      <c r="C933" s="1167"/>
      <c r="F933" s="1283"/>
    </row>
    <row r="934" spans="1:15" x14ac:dyDescent="0.2">
      <c r="A934" s="1167"/>
      <c r="B934" s="1125" t="s">
        <v>2437</v>
      </c>
      <c r="C934" s="1167"/>
      <c r="F934" s="1283"/>
      <c r="K934" s="733" t="s">
        <v>4098</v>
      </c>
      <c r="N934" s="733" t="s">
        <v>4097</v>
      </c>
      <c r="O934" s="733"/>
    </row>
    <row r="935" spans="1:15" x14ac:dyDescent="0.2">
      <c r="A935" s="1167"/>
      <c r="B935" s="1125" t="s">
        <v>2828</v>
      </c>
      <c r="C935" s="1167"/>
      <c r="F935" s="1283"/>
    </row>
    <row r="936" spans="1:15" x14ac:dyDescent="0.2">
      <c r="A936" s="1167"/>
      <c r="B936" s="1123" t="s">
        <v>2433</v>
      </c>
      <c r="F936" s="1283"/>
      <c r="L936" s="1123" t="s">
        <v>3955</v>
      </c>
    </row>
    <row r="937" spans="1:15" x14ac:dyDescent="0.2">
      <c r="A937" s="1167"/>
      <c r="B937" s="1123" t="s">
        <v>3956</v>
      </c>
      <c r="F937" s="1283"/>
    </row>
    <row r="938" spans="1:15" x14ac:dyDescent="0.2">
      <c r="A938" s="1167"/>
      <c r="B938" s="1123" t="s">
        <v>2438</v>
      </c>
      <c r="F938" s="1283"/>
    </row>
    <row r="939" spans="1:15" x14ac:dyDescent="0.2">
      <c r="A939" s="1167"/>
      <c r="B939" s="1123" t="s">
        <v>3323</v>
      </c>
      <c r="F939" s="1283"/>
    </row>
    <row r="940" spans="1:15" x14ac:dyDescent="0.2">
      <c r="A940" s="1167"/>
      <c r="B940" s="1123" t="s">
        <v>810</v>
      </c>
      <c r="D940" s="1125" t="s">
        <v>968</v>
      </c>
      <c r="E940" s="1125" t="str">
        <f>D940</f>
        <v>ВЛ 10 кВ Раменье</v>
      </c>
      <c r="F940" s="1283" t="s">
        <v>94</v>
      </c>
      <c r="G940" s="1167">
        <v>5</v>
      </c>
      <c r="I940" s="1110">
        <v>0.05</v>
      </c>
      <c r="J940" s="1110">
        <f>I940+J922</f>
        <v>1.32</v>
      </c>
      <c r="K940" s="1005">
        <v>0.05</v>
      </c>
    </row>
    <row r="941" spans="1:15" x14ac:dyDescent="0.2">
      <c r="A941" s="1167"/>
      <c r="B941" s="1123" t="str">
        <f>B930</f>
        <v>Администрация СП Раменское</v>
      </c>
      <c r="C941" s="1123" t="s">
        <v>2910</v>
      </c>
      <c r="F941" s="1283"/>
    </row>
    <row r="942" spans="1:15" x14ac:dyDescent="0.2">
      <c r="A942" s="1167"/>
      <c r="B942" s="1123" t="s">
        <v>2829</v>
      </c>
      <c r="C942" s="1123"/>
      <c r="F942" s="1283"/>
    </row>
    <row r="943" spans="1:15" x14ac:dyDescent="0.2">
      <c r="A943" s="1167"/>
      <c r="B943" s="1123" t="s">
        <v>2830</v>
      </c>
      <c r="C943" s="1123"/>
      <c r="F943" s="1283"/>
    </row>
    <row r="944" spans="1:15" x14ac:dyDescent="0.2">
      <c r="A944" s="1167"/>
      <c r="B944" s="1123" t="s">
        <v>2439</v>
      </c>
      <c r="F944" s="1283"/>
    </row>
    <row r="945" spans="1:16" x14ac:dyDescent="0.2">
      <c r="A945" s="1167"/>
      <c r="B945" s="1123" t="s">
        <v>3324</v>
      </c>
      <c r="C945" s="1125"/>
      <c r="F945" s="1283"/>
    </row>
    <row r="946" spans="1:16" x14ac:dyDescent="0.2">
      <c r="A946" s="1167"/>
      <c r="B946" s="1123" t="s">
        <v>810</v>
      </c>
      <c r="C946" s="1125"/>
      <c r="D946" s="1125" t="s">
        <v>1214</v>
      </c>
      <c r="E946" s="1125" t="str">
        <f>D946</f>
        <v>ВЛ 10 кВ Яхреньга</v>
      </c>
      <c r="F946" s="1283" t="s">
        <v>94</v>
      </c>
      <c r="G946" s="1167">
        <v>5</v>
      </c>
      <c r="I946" s="1110">
        <v>0.04</v>
      </c>
      <c r="J946" s="1110">
        <f>I946+J940</f>
        <v>1.36</v>
      </c>
      <c r="K946" s="1005">
        <v>0.04</v>
      </c>
    </row>
    <row r="947" spans="1:16" x14ac:dyDescent="0.2">
      <c r="A947" s="1167"/>
      <c r="B947" s="1123" t="str">
        <f>B470</f>
        <v xml:space="preserve">ООО "МТС Энерго" </v>
      </c>
      <c r="C947" s="1123" t="str">
        <f>C470</f>
        <v>(8172) 76-90-90, 89115000999</v>
      </c>
      <c r="F947" s="1283"/>
    </row>
    <row r="948" spans="1:16" x14ac:dyDescent="0.2">
      <c r="A948" s="1167"/>
      <c r="B948" s="1123" t="str">
        <f>B521</f>
        <v>АО "ПБК"</v>
      </c>
      <c r="C948" s="1110" t="str">
        <f>C521</f>
        <v>8-800-550-50-00, 8-953-500-05-75</v>
      </c>
      <c r="F948" s="1283"/>
    </row>
    <row r="949" spans="1:16" x14ac:dyDescent="0.2">
      <c r="A949" s="1167"/>
      <c r="B949" s="1123" t="s">
        <v>3325</v>
      </c>
      <c r="F949" s="1283"/>
    </row>
    <row r="950" spans="1:16" x14ac:dyDescent="0.2">
      <c r="A950" s="1167"/>
      <c r="B950" s="1123" t="str">
        <f>B941</f>
        <v>Администрация СП Раменское</v>
      </c>
      <c r="C950" s="1123" t="str">
        <f>C941</f>
        <v>(81752) 3-11-31, 3-11-32</v>
      </c>
      <c r="F950" s="1283"/>
    </row>
    <row r="951" spans="1:16" x14ac:dyDescent="0.2">
      <c r="A951" s="1167"/>
      <c r="B951" s="1123" t="s">
        <v>3958</v>
      </c>
      <c r="C951" s="1123"/>
      <c r="F951" s="1283"/>
      <c r="L951" s="1123" t="s">
        <v>3959</v>
      </c>
    </row>
    <row r="952" spans="1:16" x14ac:dyDescent="0.2">
      <c r="A952" s="1167"/>
      <c r="B952" s="1123" t="str">
        <f>B936</f>
        <v>БУЗ ВО " Сямженская ЦРБ" (ФАП)</v>
      </c>
      <c r="C952" s="1110">
        <f>C936</f>
        <v>0</v>
      </c>
      <c r="F952" s="1283"/>
      <c r="L952" s="1123" t="s">
        <v>3960</v>
      </c>
    </row>
    <row r="953" spans="1:16" x14ac:dyDescent="0.2">
      <c r="A953" s="1167"/>
      <c r="B953" s="1123" t="s">
        <v>1207</v>
      </c>
      <c r="F953" s="1283"/>
    </row>
    <row r="954" spans="1:16" x14ac:dyDescent="0.2">
      <c r="A954" s="1167"/>
      <c r="B954" s="1123" t="s">
        <v>810</v>
      </c>
      <c r="D954" s="1125" t="s">
        <v>1628</v>
      </c>
      <c r="E954" s="1125" t="str">
        <f>D954</f>
        <v>ВЛ 10 кВ Заря</v>
      </c>
      <c r="F954" s="1283" t="str">
        <f>F946</f>
        <v>ДУ</v>
      </c>
      <c r="G954" s="1167">
        <f>G946</f>
        <v>5</v>
      </c>
      <c r="I954" s="1110">
        <v>0.1</v>
      </c>
      <c r="J954" s="1110">
        <f>I954+J946</f>
        <v>1.46</v>
      </c>
      <c r="K954" s="1079">
        <v>0.1</v>
      </c>
      <c r="L954" s="1125"/>
    </row>
    <row r="955" spans="1:16" x14ac:dyDescent="0.2">
      <c r="A955" s="1167"/>
      <c r="B955" s="1123" t="s">
        <v>3317</v>
      </c>
      <c r="C955" s="1110" t="str">
        <f>'Справочник Перечня'!C22</f>
        <v xml:space="preserve">(8172) 75-77-85 </v>
      </c>
      <c r="F955" s="1283"/>
      <c r="K955" s="1079"/>
      <c r="L955" s="1125" t="s">
        <v>3951</v>
      </c>
    </row>
    <row r="956" spans="1:16" x14ac:dyDescent="0.2">
      <c r="A956" s="1167"/>
      <c r="B956" s="1125" t="str">
        <f>B950</f>
        <v>Администрация СП Раменское</v>
      </c>
      <c r="C956" s="1123" t="str">
        <f>C950</f>
        <v>(81752) 3-11-31, 3-11-32</v>
      </c>
      <c r="F956" s="1283"/>
    </row>
    <row r="957" spans="1:16" x14ac:dyDescent="0.2">
      <c r="A957" s="1167"/>
      <c r="B957" s="1123" t="str">
        <f>B952</f>
        <v>БУЗ ВО " Сямженская ЦРБ" (ФАП)</v>
      </c>
      <c r="F957" s="1283"/>
      <c r="K957" s="1125"/>
      <c r="L957" s="1123" t="s">
        <v>3952</v>
      </c>
    </row>
    <row r="958" spans="1:16" x14ac:dyDescent="0.2">
      <c r="A958" s="1167"/>
      <c r="B958" s="1123" t="s">
        <v>2990</v>
      </c>
      <c r="F958" s="1283"/>
      <c r="K958" s="981" t="s">
        <v>2229</v>
      </c>
      <c r="P958" s="1034" t="s">
        <v>2230</v>
      </c>
    </row>
    <row r="959" spans="1:16" x14ac:dyDescent="0.2">
      <c r="A959" s="1167"/>
      <c r="B959" s="1123" t="s">
        <v>2831</v>
      </c>
      <c r="F959" s="1283"/>
    </row>
    <row r="960" spans="1:16" x14ac:dyDescent="0.2">
      <c r="A960" s="1167"/>
      <c r="B960" s="1125" t="s">
        <v>1207</v>
      </c>
      <c r="F960" s="1283"/>
    </row>
    <row r="961" spans="1:16" x14ac:dyDescent="0.2">
      <c r="A961" s="1167"/>
      <c r="B961" s="1123" t="s">
        <v>2830</v>
      </c>
      <c r="F961" s="1283"/>
    </row>
    <row r="962" spans="1:16" x14ac:dyDescent="0.2">
      <c r="A962" s="1167"/>
      <c r="B962" s="1123" t="s">
        <v>2832</v>
      </c>
      <c r="F962" s="1283"/>
    </row>
    <row r="963" spans="1:16" x14ac:dyDescent="0.2">
      <c r="A963" s="1167"/>
      <c r="B963" s="1123" t="s">
        <v>3953</v>
      </c>
      <c r="F963" s="1283"/>
    </row>
    <row r="964" spans="1:16" x14ac:dyDescent="0.2">
      <c r="A964" s="1167"/>
      <c r="B964" s="1123"/>
      <c r="D964" s="1100" t="s">
        <v>1215</v>
      </c>
      <c r="F964" s="1284" t="s">
        <v>94</v>
      </c>
      <c r="G964" s="1174">
        <v>5</v>
      </c>
      <c r="H964" s="1120"/>
      <c r="I964" s="1120">
        <f>I919</f>
        <v>0.37</v>
      </c>
      <c r="J964" s="1120">
        <f>J954</f>
        <v>1.46</v>
      </c>
      <c r="K964" s="1120"/>
    </row>
    <row r="965" spans="1:16" x14ac:dyDescent="0.2">
      <c r="A965" s="1167"/>
      <c r="B965" s="1123"/>
      <c r="F965" s="1283"/>
    </row>
    <row r="966" spans="1:16" x14ac:dyDescent="0.2">
      <c r="A966" s="1167"/>
      <c r="B966" s="1123"/>
      <c r="D966" s="1100" t="s">
        <v>1216</v>
      </c>
      <c r="E966" s="733" t="s">
        <v>695</v>
      </c>
      <c r="F966" s="1283"/>
      <c r="K966" s="1100" t="s">
        <v>4892</v>
      </c>
      <c r="L966" s="1125"/>
      <c r="N966" s="1005" t="s">
        <v>1907</v>
      </c>
      <c r="O966" s="1005"/>
    </row>
    <row r="967" spans="1:16" x14ac:dyDescent="0.2">
      <c r="A967" s="1167"/>
      <c r="B967" s="1123" t="s">
        <v>1207</v>
      </c>
      <c r="C967" s="1110">
        <f>C952</f>
        <v>0</v>
      </c>
      <c r="D967" s="1125" t="s">
        <v>1217</v>
      </c>
      <c r="E967" s="1125" t="str">
        <f>D967</f>
        <v>ВЛ 10 кВ Колтыриха</v>
      </c>
      <c r="F967" s="1283" t="s">
        <v>94</v>
      </c>
      <c r="G967" s="1167">
        <v>5</v>
      </c>
      <c r="I967" s="1110">
        <v>0.01</v>
      </c>
      <c r="K967" s="1100"/>
    </row>
    <row r="968" spans="1:16" x14ac:dyDescent="0.2">
      <c r="A968" s="1167"/>
      <c r="B968" s="1123" t="s">
        <v>810</v>
      </c>
      <c r="F968" s="1283"/>
    </row>
    <row r="969" spans="1:16" x14ac:dyDescent="0.2">
      <c r="A969" s="1167"/>
      <c r="B969" s="1123"/>
      <c r="F969" s="1283"/>
    </row>
    <row r="970" spans="1:16" x14ac:dyDescent="0.2">
      <c r="A970" s="1167"/>
      <c r="B970" s="1123" t="s">
        <v>1218</v>
      </c>
      <c r="C970" s="1110" t="s">
        <v>1751</v>
      </c>
      <c r="D970" s="1125" t="s">
        <v>953</v>
      </c>
      <c r="E970" s="1125" t="str">
        <f>D970</f>
        <v>ВЛ 10 кВ Копылово</v>
      </c>
      <c r="F970" s="1283" t="s">
        <v>94</v>
      </c>
      <c r="G970" s="1167">
        <v>5</v>
      </c>
      <c r="I970" s="1110">
        <v>0.1</v>
      </c>
      <c r="K970" s="1005" t="s">
        <v>1287</v>
      </c>
    </row>
    <row r="971" spans="1:16" x14ac:dyDescent="0.2">
      <c r="A971" s="1167"/>
      <c r="B971" s="1123" t="str">
        <f>B967</f>
        <v>Сямженское РАЙПО</v>
      </c>
      <c r="C971" s="1110">
        <f>C967</f>
        <v>0</v>
      </c>
      <c r="F971" s="1283"/>
      <c r="K971" s="1005" t="s">
        <v>1568</v>
      </c>
    </row>
    <row r="972" spans="1:16" x14ac:dyDescent="0.2">
      <c r="A972" s="1167"/>
      <c r="B972" s="1123" t="s">
        <v>810</v>
      </c>
      <c r="F972" s="1283"/>
    </row>
    <row r="973" spans="1:16" x14ac:dyDescent="0.2">
      <c r="A973" s="1167"/>
      <c r="B973" s="1123" t="s">
        <v>810</v>
      </c>
      <c r="D973" s="1125" t="s">
        <v>2231</v>
      </c>
      <c r="E973" s="1125" t="str">
        <f>D973</f>
        <v>ВЛ 10 кВ Коробицино</v>
      </c>
      <c r="F973" s="1283" t="s">
        <v>94</v>
      </c>
      <c r="G973" s="1167">
        <v>5</v>
      </c>
      <c r="L973" s="1125"/>
    </row>
    <row r="974" spans="1:16" x14ac:dyDescent="0.2">
      <c r="A974" s="1167"/>
      <c r="B974" s="1123" t="s">
        <v>2228</v>
      </c>
      <c r="F974" s="1283"/>
      <c r="L974" s="721" t="s">
        <v>2232</v>
      </c>
      <c r="M974" s="1034"/>
      <c r="N974" s="1034"/>
      <c r="O974" s="1034"/>
      <c r="P974" s="1034" t="s">
        <v>2230</v>
      </c>
    </row>
    <row r="975" spans="1:16" x14ac:dyDescent="0.2">
      <c r="A975" s="1167"/>
      <c r="B975" s="1123"/>
      <c r="F975" s="1283"/>
    </row>
    <row r="976" spans="1:16" x14ac:dyDescent="0.2">
      <c r="A976" s="1167"/>
      <c r="B976" s="1123"/>
      <c r="F976" s="1283"/>
    </row>
    <row r="977" spans="1:16" x14ac:dyDescent="0.2">
      <c r="A977" s="1167"/>
      <c r="B977" s="1123"/>
      <c r="D977" s="1100" t="s">
        <v>1219</v>
      </c>
      <c r="F977" s="1284" t="s">
        <v>94</v>
      </c>
      <c r="G977" s="1174">
        <v>5</v>
      </c>
      <c r="I977" s="1120">
        <f>I967+I970</f>
        <v>0.11</v>
      </c>
    </row>
    <row r="978" spans="1:16" x14ac:dyDescent="0.2">
      <c r="A978" s="1167"/>
      <c r="B978" s="1123"/>
      <c r="F978" s="1283"/>
    </row>
    <row r="979" spans="1:16" x14ac:dyDescent="0.2">
      <c r="A979" s="1167"/>
      <c r="B979" s="1123"/>
      <c r="F979" s="1283"/>
    </row>
    <row r="980" spans="1:16" x14ac:dyDescent="0.2">
      <c r="A980" s="1167"/>
      <c r="B980" s="1123"/>
      <c r="D980" s="1100" t="s">
        <v>1353</v>
      </c>
      <c r="E980" s="733" t="s">
        <v>695</v>
      </c>
      <c r="F980" s="1283"/>
      <c r="K980" s="1100" t="s">
        <v>4892</v>
      </c>
      <c r="L980" s="1125"/>
      <c r="M980" s="1005" t="s">
        <v>1907</v>
      </c>
    </row>
    <row r="981" spans="1:16" x14ac:dyDescent="0.2">
      <c r="A981" s="1167"/>
      <c r="B981" s="1123" t="str">
        <f>B967</f>
        <v>Сямженское РАЙПО</v>
      </c>
      <c r="D981" s="1125" t="s">
        <v>911</v>
      </c>
      <c r="E981" s="1125" t="str">
        <f>D981</f>
        <v>ВЛ 10 кВ Нива</v>
      </c>
      <c r="F981" s="1283" t="s">
        <v>94</v>
      </c>
      <c r="G981" s="1167">
        <v>5</v>
      </c>
      <c r="I981" s="1110">
        <v>0.05</v>
      </c>
      <c r="K981" s="1005" t="s">
        <v>826</v>
      </c>
    </row>
    <row r="982" spans="1:16" x14ac:dyDescent="0.2">
      <c r="A982" s="1167"/>
      <c r="B982" s="1123" t="s">
        <v>810</v>
      </c>
      <c r="F982" s="1283"/>
    </row>
    <row r="983" spans="1:16" x14ac:dyDescent="0.2">
      <c r="A983" s="1167"/>
      <c r="B983" s="1123"/>
      <c r="D983" s="1100" t="s">
        <v>1354</v>
      </c>
      <c r="F983" s="1283" t="str">
        <f>F981</f>
        <v>ДУ</v>
      </c>
      <c r="G983" s="1167">
        <f>G981</f>
        <v>5</v>
      </c>
      <c r="H983" s="1167"/>
      <c r="I983" s="1167">
        <f>I981</f>
        <v>0</v>
      </c>
    </row>
    <row r="984" spans="1:16" x14ac:dyDescent="0.2">
      <c r="A984" s="1167"/>
      <c r="B984" s="1123"/>
      <c r="F984" s="1283"/>
    </row>
    <row r="985" spans="1:16" x14ac:dyDescent="0.2">
      <c r="A985" s="1167"/>
      <c r="B985" s="1123"/>
      <c r="F985" s="1283"/>
    </row>
    <row r="986" spans="1:16" s="1100" customFormat="1" x14ac:dyDescent="0.2">
      <c r="A986" s="1174"/>
      <c r="B986" s="1079"/>
      <c r="C986" s="1120"/>
      <c r="D986" s="1100" t="s">
        <v>3576</v>
      </c>
      <c r="F986" s="1284" t="str">
        <f>F964</f>
        <v>ДУ</v>
      </c>
      <c r="G986" s="1174">
        <f>G964</f>
        <v>5</v>
      </c>
      <c r="H986" s="1120"/>
      <c r="I986" s="1120">
        <f>I915</f>
        <v>0.6</v>
      </c>
      <c r="J986" s="1120">
        <f>J915</f>
        <v>1.22</v>
      </c>
      <c r="K986" s="1079">
        <f>I986+J861</f>
        <v>1.22</v>
      </c>
      <c r="L986" s="1079"/>
      <c r="M986" s="1100" t="s">
        <v>3718</v>
      </c>
    </row>
    <row r="987" spans="1:16" x14ac:dyDescent="0.2">
      <c r="A987" s="1167"/>
      <c r="B987" s="1123"/>
      <c r="F987" s="1283"/>
      <c r="I987" s="1120"/>
      <c r="J987" s="1120"/>
    </row>
    <row r="988" spans="1:16" x14ac:dyDescent="0.2">
      <c r="A988" s="1167"/>
      <c r="B988" s="1039" t="s">
        <v>550</v>
      </c>
      <c r="D988" s="1034"/>
      <c r="F988" s="1284"/>
    </row>
    <row r="989" spans="1:16" x14ac:dyDescent="0.2">
      <c r="A989" s="1167"/>
      <c r="B989" s="1123"/>
      <c r="F989" s="1284"/>
      <c r="K989" s="980" t="s">
        <v>525</v>
      </c>
    </row>
    <row r="990" spans="1:16" x14ac:dyDescent="0.2">
      <c r="A990" s="1167">
        <f>A865+1</f>
        <v>10</v>
      </c>
      <c r="B990" s="1125"/>
      <c r="D990" s="1100" t="s">
        <v>839</v>
      </c>
      <c r="F990" s="1125"/>
      <c r="G990" s="1125"/>
      <c r="H990" s="1125"/>
      <c r="I990" s="1125"/>
      <c r="J990" s="1125"/>
      <c r="K990" s="1079"/>
    </row>
    <row r="991" spans="1:16" x14ac:dyDescent="0.2">
      <c r="A991" s="1167"/>
      <c r="B991" s="1123" t="e">
        <f>#REF!</f>
        <v>#REF!</v>
      </c>
      <c r="C991" s="1110" t="e">
        <f>#REF!</f>
        <v>#REF!</v>
      </c>
      <c r="D991" s="1125" t="s">
        <v>1569</v>
      </c>
      <c r="E991" s="1125" t="str">
        <f>D991</f>
        <v>ВЛ 10 кВ ЛПХ-1</v>
      </c>
      <c r="F991" s="1283" t="s">
        <v>94</v>
      </c>
      <c r="G991" s="1167">
        <v>5</v>
      </c>
      <c r="I991" s="1110">
        <v>0.01</v>
      </c>
      <c r="J991" s="1110">
        <f>I991+J986</f>
        <v>1.23</v>
      </c>
      <c r="K991" s="1005">
        <v>1.4E-2</v>
      </c>
      <c r="L991" s="1005" t="s">
        <v>1265</v>
      </c>
      <c r="P991" s="1114" t="s">
        <v>1893</v>
      </c>
    </row>
    <row r="992" spans="1:16" x14ac:dyDescent="0.2">
      <c r="A992" s="1167"/>
      <c r="B992" s="1123"/>
      <c r="C992" s="1110" t="e">
        <f>#REF!</f>
        <v>#REF!</v>
      </c>
      <c r="F992" s="1284"/>
      <c r="K992" s="1079"/>
      <c r="L992" s="1335" t="s">
        <v>1273</v>
      </c>
      <c r="M992" s="1336" t="s">
        <v>1083</v>
      </c>
    </row>
    <row r="993" spans="1:16" x14ac:dyDescent="0.2">
      <c r="A993" s="1167"/>
      <c r="B993" s="1123"/>
      <c r="F993" s="1284"/>
    </row>
    <row r="994" spans="1:16" x14ac:dyDescent="0.2">
      <c r="A994" s="1167"/>
      <c r="B994" s="1123" t="s">
        <v>1266</v>
      </c>
      <c r="C994" s="1110" t="e">
        <f>#REF!</f>
        <v>#REF!</v>
      </c>
      <c r="D994" s="1125" t="s">
        <v>1264</v>
      </c>
      <c r="E994" s="1125" t="str">
        <f>D994</f>
        <v>ВЛ 10 кВ Депо</v>
      </c>
      <c r="F994" s="1283" t="str">
        <f>F991</f>
        <v>ДУ</v>
      </c>
      <c r="G994" s="1283">
        <f>G991</f>
        <v>5</v>
      </c>
      <c r="I994" s="620">
        <v>0</v>
      </c>
      <c r="J994" s="1110">
        <f>I994+J991</f>
        <v>1.23</v>
      </c>
      <c r="K994" s="1079">
        <v>0</v>
      </c>
      <c r="L994" s="1005" t="s">
        <v>2384</v>
      </c>
      <c r="P994" s="1114" t="s">
        <v>1893</v>
      </c>
    </row>
    <row r="995" spans="1:16" x14ac:dyDescent="0.2">
      <c r="A995" s="1167"/>
      <c r="B995" s="1123" t="s">
        <v>1267</v>
      </c>
      <c r="F995" s="1284"/>
      <c r="I995" s="620"/>
      <c r="K995" s="1079"/>
      <c r="L995" s="1034" t="s">
        <v>2383</v>
      </c>
      <c r="M995" s="1336"/>
    </row>
    <row r="996" spans="1:16" x14ac:dyDescent="0.2">
      <c r="A996" s="1167"/>
      <c r="B996" s="1123"/>
      <c r="F996" s="1284"/>
      <c r="K996" s="1129"/>
    </row>
    <row r="997" spans="1:16" s="1407" customFormat="1" x14ac:dyDescent="0.2">
      <c r="A997" s="1195"/>
      <c r="B997" s="1405" t="str">
        <f>B994</f>
        <v xml:space="preserve">ООО "Вохтога -инженерные </v>
      </c>
      <c r="C997" s="1406" t="e">
        <f>C994</f>
        <v>#REF!</v>
      </c>
      <c r="D997" s="1407" t="s">
        <v>1272</v>
      </c>
      <c r="E997" s="1407" t="str">
        <f>D997</f>
        <v>ВЛ 10 кВ Фиброцех</v>
      </c>
      <c r="F997" s="1189" t="s">
        <v>94</v>
      </c>
      <c r="G997" s="1189">
        <v>5</v>
      </c>
      <c r="H997" s="1406"/>
      <c r="I997" s="1406">
        <v>0.18</v>
      </c>
      <c r="J997" s="1406">
        <f>I997+J991</f>
        <v>1.41</v>
      </c>
      <c r="K997" s="1552">
        <v>0.18</v>
      </c>
      <c r="L997" s="1417" t="s">
        <v>2384</v>
      </c>
      <c r="P997" s="1339" t="s">
        <v>1893</v>
      </c>
    </row>
    <row r="998" spans="1:16" s="1407" customFormat="1" x14ac:dyDescent="0.2">
      <c r="A998" s="1195"/>
      <c r="B998" s="1405" t="str">
        <f>B995</f>
        <v>системы"</v>
      </c>
      <c r="C998" s="1406"/>
      <c r="D998" s="2179" t="s">
        <v>398</v>
      </c>
      <c r="F998" s="1332"/>
      <c r="G998" s="1195"/>
      <c r="H998" s="1406"/>
      <c r="I998" s="1406"/>
      <c r="J998" s="1406"/>
      <c r="K998" s="1553" t="s">
        <v>2327</v>
      </c>
      <c r="L998" s="2179" t="s">
        <v>398</v>
      </c>
      <c r="M998" s="2179" t="s">
        <v>2440</v>
      </c>
      <c r="N998" s="2179" t="s">
        <v>2440</v>
      </c>
    </row>
    <row r="999" spans="1:16" x14ac:dyDescent="0.2">
      <c r="A999" s="1167"/>
      <c r="B999" s="1123"/>
      <c r="F999" s="1284"/>
    </row>
    <row r="1000" spans="1:16" x14ac:dyDescent="0.2">
      <c r="A1000" s="1167"/>
      <c r="B1000" s="1123" t="s">
        <v>810</v>
      </c>
      <c r="D1000" s="1125" t="s">
        <v>1268</v>
      </c>
      <c r="E1000" s="1125" t="str">
        <f>D1000</f>
        <v>ВЛ 10 кВ Лежский</v>
      </c>
      <c r="F1000" s="1283" t="s">
        <v>95</v>
      </c>
      <c r="G1000" s="1283">
        <v>40</v>
      </c>
      <c r="I1000" s="1110">
        <v>0.06</v>
      </c>
      <c r="J1000" s="1110">
        <f>I1000+J997</f>
        <v>1.47</v>
      </c>
      <c r="K1000" s="1005">
        <v>0.06</v>
      </c>
      <c r="L1000" s="1123" t="s">
        <v>2079</v>
      </c>
    </row>
    <row r="1001" spans="1:16" x14ac:dyDescent="0.2">
      <c r="A1001" s="1167"/>
      <c r="B1001" s="1123" t="str">
        <f>'Справочник Перечня'!B25</f>
        <v>ООО "МСК Энерго"</v>
      </c>
      <c r="C1001" s="1123" t="str">
        <f>'Справочник Перечня'!C25</f>
        <v>8(495)745-56-70, (495)197-77-14, 89296809369</v>
      </c>
      <c r="F1001" s="1284"/>
    </row>
    <row r="1002" spans="1:16" x14ac:dyDescent="0.2">
      <c r="A1002" s="1167"/>
      <c r="B1002" s="1123" t="s">
        <v>2441</v>
      </c>
      <c r="C1002" s="1167">
        <v>88175561282</v>
      </c>
      <c r="F1002" s="1284"/>
      <c r="L1002" s="1123" t="s">
        <v>2442</v>
      </c>
    </row>
    <row r="1003" spans="1:16" x14ac:dyDescent="0.2">
      <c r="A1003" s="1167"/>
      <c r="B1003" s="1123" t="s">
        <v>2128</v>
      </c>
      <c r="C1003" s="1110" t="s">
        <v>2906</v>
      </c>
      <c r="F1003" s="1284"/>
    </row>
    <row r="1004" spans="1:16" x14ac:dyDescent="0.2">
      <c r="A1004" s="1167"/>
      <c r="B1004" s="1125" t="s">
        <v>810</v>
      </c>
      <c r="C1004" s="1125"/>
      <c r="D1004" s="1123" t="e">
        <f>#REF!</f>
        <v>#REF!</v>
      </c>
      <c r="E1004" s="1125" t="e">
        <f>D1004</f>
        <v>#REF!</v>
      </c>
      <c r="F1004" s="1283" t="s">
        <v>94</v>
      </c>
      <c r="G1004" s="1167">
        <v>5</v>
      </c>
      <c r="I1004" s="1110">
        <v>0.42</v>
      </c>
      <c r="J1004" s="1110">
        <f>J1000+I1004</f>
        <v>1.89</v>
      </c>
      <c r="K1004" s="1005">
        <v>0.42</v>
      </c>
      <c r="L1004" s="1079" t="s">
        <v>3304</v>
      </c>
    </row>
    <row r="1005" spans="1:16" x14ac:dyDescent="0.2">
      <c r="A1005" s="1167"/>
      <c r="B1005" s="1123" t="e">
        <f>#REF!</f>
        <v>#REF!</v>
      </c>
      <c r="C1005" s="1110" t="e">
        <f>#REF!</f>
        <v>#REF!</v>
      </c>
      <c r="D1005" s="1123"/>
      <c r="F1005" s="1283"/>
      <c r="K1005" s="733" t="s">
        <v>2327</v>
      </c>
      <c r="L1005" s="1079"/>
    </row>
    <row r="1006" spans="1:16" x14ac:dyDescent="0.2">
      <c r="A1006" s="1167"/>
      <c r="B1006" s="1123" t="s">
        <v>2951</v>
      </c>
      <c r="C1006" s="1167">
        <v>88175531907</v>
      </c>
      <c r="F1006" s="1284"/>
      <c r="K1006" s="1079" t="s">
        <v>3261</v>
      </c>
      <c r="L1006" s="1125"/>
    </row>
    <row r="1007" spans="1:16" x14ac:dyDescent="0.2">
      <c r="A1007" s="1167"/>
      <c r="B1007" s="1123" t="s">
        <v>3279</v>
      </c>
      <c r="F1007" s="1284"/>
    </row>
    <row r="1008" spans="1:16" x14ac:dyDescent="0.2">
      <c r="A1008" s="1167"/>
      <c r="B1008" s="1123" t="s">
        <v>3549</v>
      </c>
      <c r="C1008" s="1123" t="s">
        <v>3550</v>
      </c>
      <c r="F1008" s="1284"/>
    </row>
    <row r="1009" spans="1:12" x14ac:dyDescent="0.2">
      <c r="A1009" s="1167"/>
      <c r="B1009" s="1123" t="s">
        <v>2604</v>
      </c>
      <c r="C1009" s="1123" t="s">
        <v>3551</v>
      </c>
      <c r="F1009" s="1284"/>
    </row>
    <row r="1010" spans="1:12" x14ac:dyDescent="0.2">
      <c r="A1010" s="1167"/>
      <c r="B1010" s="1123" t="s">
        <v>3552</v>
      </c>
      <c r="C1010" s="1123" t="s">
        <v>3553</v>
      </c>
      <c r="F1010" s="1284"/>
    </row>
    <row r="1011" spans="1:12" x14ac:dyDescent="0.2">
      <c r="A1011" s="1167"/>
      <c r="B1011" s="1123" t="s">
        <v>810</v>
      </c>
      <c r="C1011" s="1125"/>
      <c r="D1011" s="1125" t="s">
        <v>1192</v>
      </c>
      <c r="E1011" s="1125" t="str">
        <f>D1011</f>
        <v>ВЛ 10 кВ Лукино</v>
      </c>
      <c r="F1011" s="1283" t="str">
        <f>F1000</f>
        <v>ДД</v>
      </c>
      <c r="G1011" s="1283">
        <f>G1000</f>
        <v>40</v>
      </c>
      <c r="I1011" s="1110">
        <v>0.16</v>
      </c>
      <c r="J1011" s="1110">
        <f>I1011+J1004</f>
        <v>2.0499999999999998</v>
      </c>
      <c r="K1011" s="1005">
        <v>0.16</v>
      </c>
      <c r="L1011" s="1123" t="s">
        <v>2079</v>
      </c>
    </row>
    <row r="1012" spans="1:12" x14ac:dyDescent="0.2">
      <c r="A1012" s="1167"/>
      <c r="B1012" s="1123" t="s">
        <v>3963</v>
      </c>
      <c r="F1012" s="1283"/>
      <c r="G1012" s="1283"/>
      <c r="L1012" s="1123" t="s">
        <v>1581</v>
      </c>
    </row>
    <row r="1013" spans="1:12" x14ac:dyDescent="0.2">
      <c r="A1013" s="1167"/>
      <c r="B1013" s="1123" t="s">
        <v>3962</v>
      </c>
      <c r="C1013" s="1110" t="s">
        <v>2037</v>
      </c>
      <c r="F1013" s="1284"/>
    </row>
    <row r="1014" spans="1:12" x14ac:dyDescent="0.2">
      <c r="A1014" s="1167"/>
      <c r="B1014" s="1123" t="s">
        <v>1269</v>
      </c>
      <c r="C1014" s="1108" t="s">
        <v>2038</v>
      </c>
      <c r="F1014" s="1284"/>
    </row>
    <row r="1015" spans="1:12" x14ac:dyDescent="0.2">
      <c r="A1015" s="1167"/>
      <c r="B1015" s="1123" t="e">
        <f>'Справочник Перечня'!B27</f>
        <v>#REF!</v>
      </c>
      <c r="C1015" s="1123" t="str">
        <f>'Справочник Перечня'!C27</f>
        <v>(495) 428-40-90 (1023), ф.428-40-95</v>
      </c>
      <c r="F1015" s="1284"/>
    </row>
    <row r="1016" spans="1:12" x14ac:dyDescent="0.2">
      <c r="A1016" s="1167"/>
      <c r="B1016" s="1123" t="s">
        <v>1570</v>
      </c>
      <c r="C1016" s="1110" t="s">
        <v>2039</v>
      </c>
      <c r="F1016" s="1284"/>
    </row>
    <row r="1017" spans="1:12" x14ac:dyDescent="0.2">
      <c r="A1017" s="1167"/>
      <c r="B1017" s="1123" t="s">
        <v>2443</v>
      </c>
      <c r="C1017" s="1167">
        <v>89210692537</v>
      </c>
      <c r="F1017" s="1284"/>
    </row>
    <row r="1018" spans="1:12" x14ac:dyDescent="0.2">
      <c r="A1018" s="1167"/>
      <c r="B1018" s="1123" t="s">
        <v>3961</v>
      </c>
      <c r="C1018" s="1167"/>
      <c r="F1018" s="1284"/>
    </row>
    <row r="1019" spans="1:12" x14ac:dyDescent="0.2">
      <c r="A1019" s="1167"/>
      <c r="B1019" s="1123" t="s">
        <v>2128</v>
      </c>
      <c r="C1019" s="1110" t="str">
        <f>C1003</f>
        <v>(81755) 3-14-14; 3-15-70</v>
      </c>
      <c r="F1019" s="1284"/>
      <c r="L1019" s="1123" t="s">
        <v>2442</v>
      </c>
    </row>
    <row r="1020" spans="1:12" x14ac:dyDescent="0.2">
      <c r="A1020" s="1167"/>
      <c r="B1020" s="1123" t="s">
        <v>3964</v>
      </c>
      <c r="F1020" s="1284"/>
    </row>
    <row r="1021" spans="1:12" x14ac:dyDescent="0.2">
      <c r="A1021" s="1167"/>
      <c r="B1021" s="1123" t="s">
        <v>810</v>
      </c>
      <c r="C1021" s="1125"/>
      <c r="D1021" s="1125" t="s">
        <v>1270</v>
      </c>
      <c r="E1021" s="1125" t="str">
        <f>D1021</f>
        <v>ВЛ 10 кВ Микрорайон-2</v>
      </c>
      <c r="F1021" s="1283" t="str">
        <f>F1011</f>
        <v>ДД</v>
      </c>
      <c r="G1021" s="1283">
        <f>G1011</f>
        <v>40</v>
      </c>
      <c r="I1021" s="1110">
        <v>0.09</v>
      </c>
      <c r="J1021" s="1110">
        <f>I1021+J1011</f>
        <v>2.14</v>
      </c>
      <c r="K1021" s="1005">
        <v>0.09</v>
      </c>
      <c r="L1021" s="1123" t="s">
        <v>2079</v>
      </c>
    </row>
    <row r="1022" spans="1:12" x14ac:dyDescent="0.2">
      <c r="A1022" s="1167"/>
      <c r="B1022" s="1123" t="s">
        <v>2391</v>
      </c>
      <c r="C1022" s="1125"/>
      <c r="F1022" s="1283"/>
      <c r="G1022" s="1283"/>
    </row>
    <row r="1023" spans="1:12" x14ac:dyDescent="0.2">
      <c r="A1023" s="1167"/>
      <c r="B1023" s="1123" t="s">
        <v>2127</v>
      </c>
      <c r="C1023" s="1167">
        <v>89218328302</v>
      </c>
      <c r="F1023" s="1284"/>
    </row>
    <row r="1024" spans="1:12" x14ac:dyDescent="0.2">
      <c r="A1024" s="1167"/>
      <c r="B1024" s="1123" t="s">
        <v>2128</v>
      </c>
      <c r="C1024" s="1110" t="str">
        <f>C1019</f>
        <v>(81755) 3-14-14; 3-15-70</v>
      </c>
      <c r="F1024" s="1284"/>
      <c r="L1024" s="1123" t="s">
        <v>2444</v>
      </c>
    </row>
    <row r="1025" spans="1:25" x14ac:dyDescent="0.2">
      <c r="A1025" s="1167"/>
      <c r="B1025" s="1123" t="s">
        <v>3965</v>
      </c>
      <c r="F1025" s="1284"/>
      <c r="L1025" s="1123" t="s">
        <v>3966</v>
      </c>
    </row>
    <row r="1026" spans="1:25" x14ac:dyDescent="0.2">
      <c r="A1026" s="1167"/>
      <c r="B1026" s="1123" t="s">
        <v>3967</v>
      </c>
      <c r="F1026" s="1284"/>
    </row>
    <row r="1027" spans="1:25" x14ac:dyDescent="0.2">
      <c r="A1027" s="1167"/>
      <c r="B1027" s="1123" t="s">
        <v>1576</v>
      </c>
      <c r="C1027" s="1123" t="s">
        <v>3091</v>
      </c>
      <c r="F1027" s="1284"/>
    </row>
    <row r="1028" spans="1:25" x14ac:dyDescent="0.2">
      <c r="A1028" s="1167"/>
      <c r="B1028" s="1123" t="s">
        <v>3178</v>
      </c>
      <c r="C1028" s="1110" t="s">
        <v>3177</v>
      </c>
      <c r="F1028" s="1284"/>
    </row>
    <row r="1029" spans="1:25" x14ac:dyDescent="0.2">
      <c r="A1029" s="1167"/>
      <c r="B1029" s="1123" t="s">
        <v>3179</v>
      </c>
      <c r="F1029" s="1284"/>
    </row>
    <row r="1030" spans="1:25" x14ac:dyDescent="0.2">
      <c r="A1030" s="1167"/>
      <c r="B1030" s="1123"/>
      <c r="C1030" s="1125"/>
      <c r="F1030" s="1284"/>
    </row>
    <row r="1031" spans="1:25" x14ac:dyDescent="0.2">
      <c r="A1031" s="1167"/>
      <c r="B1031" s="1125" t="s">
        <v>810</v>
      </c>
      <c r="C1031" s="1125"/>
      <c r="D1031" s="1125" t="s">
        <v>1049</v>
      </c>
      <c r="E1031" s="1125" t="str">
        <f>D1031</f>
        <v>ВЛ 10 кВ РРС</v>
      </c>
      <c r="F1031" s="1283" t="str">
        <f>F1021</f>
        <v>ДД</v>
      </c>
      <c r="G1031" s="1283">
        <f>G1021</f>
        <v>40</v>
      </c>
      <c r="I1031" s="1110">
        <v>0.16</v>
      </c>
      <c r="J1031" s="1110">
        <f>I1031+J1021</f>
        <v>2.2999999999999998</v>
      </c>
      <c r="K1031" s="1079">
        <v>0.16</v>
      </c>
      <c r="L1031" s="1034" t="s">
        <v>2233</v>
      </c>
      <c r="Y1031" s="1125" t="s">
        <v>2079</v>
      </c>
    </row>
    <row r="1032" spans="1:25" x14ac:dyDescent="0.2">
      <c r="A1032" s="1167"/>
      <c r="B1032" s="1123" t="s">
        <v>2130</v>
      </c>
      <c r="C1032" s="1123" t="str">
        <f>'Справочник Перечня'!C22</f>
        <v xml:space="preserve">(8172) 75-77-85 </v>
      </c>
      <c r="F1032" s="1284"/>
      <c r="K1032" s="2160" t="s">
        <v>4991</v>
      </c>
      <c r="L1032" s="1125"/>
    </row>
    <row r="1033" spans="1:25" x14ac:dyDescent="0.2">
      <c r="A1033" s="1167"/>
      <c r="B1033" s="1123" t="str">
        <f>'Справочник Перечня'!B25</f>
        <v>ООО "МСК Энерго"</v>
      </c>
      <c r="C1033" s="1123" t="str">
        <f>'Справочник Перечня'!C25</f>
        <v>8(495)745-56-70, (495)197-77-14, 89296809369</v>
      </c>
      <c r="F1033" s="1284"/>
      <c r="K1033" s="1125"/>
      <c r="L1033" s="2160"/>
    </row>
    <row r="1034" spans="1:25" x14ac:dyDescent="0.2">
      <c r="A1034" s="1167"/>
      <c r="B1034" s="1125" t="e">
        <f>'Справочник Перечня'!B27</f>
        <v>#REF!</v>
      </c>
      <c r="C1034" s="1123" t="str">
        <f>C1015</f>
        <v>(495) 428-40-90 (1023), ф.428-40-95</v>
      </c>
      <c r="F1034" s="1284"/>
      <c r="K1034" s="1125"/>
      <c r="L1034" s="733" t="s">
        <v>286</v>
      </c>
    </row>
    <row r="1035" spans="1:25" x14ac:dyDescent="0.2">
      <c r="A1035" s="1167"/>
      <c r="B1035" s="1123" t="str">
        <f>'Справочник Перечня'!B21</f>
        <v>РТРС "Вологодский ОРТПЦ"</v>
      </c>
      <c r="C1035" s="1123" t="str">
        <f>'Справочник Перечня'!C21</f>
        <v xml:space="preserve">(8172)73-36-57, 89212326179 </v>
      </c>
      <c r="F1035" s="1284"/>
      <c r="K1035" s="1125"/>
      <c r="L1035" s="1034" t="s">
        <v>3719</v>
      </c>
    </row>
    <row r="1036" spans="1:25" x14ac:dyDescent="0.2">
      <c r="A1036" s="1167"/>
      <c r="B1036" s="1125" t="s">
        <v>1571</v>
      </c>
      <c r="C1036" s="1123" t="s">
        <v>2040</v>
      </c>
      <c r="F1036" s="1284"/>
    </row>
    <row r="1037" spans="1:25" x14ac:dyDescent="0.2">
      <c r="A1037" s="1167"/>
      <c r="B1037" s="1123" t="s">
        <v>1572</v>
      </c>
      <c r="C1037" s="1123" t="s">
        <v>1726</v>
      </c>
      <c r="F1037" s="1284"/>
      <c r="K1037" s="1125"/>
      <c r="L1037" s="733" t="s">
        <v>3720</v>
      </c>
    </row>
    <row r="1038" spans="1:25" x14ac:dyDescent="0.2">
      <c r="A1038" s="1167"/>
      <c r="B1038" s="1123" t="str">
        <f>B1024</f>
        <v>Администрация МО "Вохтожское"</v>
      </c>
      <c r="C1038" s="1015" t="str">
        <f>C1019</f>
        <v>(81755) 3-14-14; 3-15-70</v>
      </c>
      <c r="F1038" s="1284"/>
      <c r="K1038" s="1125"/>
      <c r="L1038" s="1005" t="s">
        <v>2442</v>
      </c>
    </row>
    <row r="1039" spans="1:25" x14ac:dyDescent="0.2">
      <c r="A1039" s="1167"/>
      <c r="B1039" s="1123" t="s">
        <v>2833</v>
      </c>
      <c r="C1039" s="1167">
        <v>89210619057</v>
      </c>
      <c r="F1039" s="1284"/>
    </row>
    <row r="1040" spans="1:25" x14ac:dyDescent="0.2">
      <c r="A1040" s="1167"/>
      <c r="B1040" s="1123" t="s">
        <v>810</v>
      </c>
      <c r="C1040" s="1167"/>
      <c r="D1040" s="1125" t="s">
        <v>2112</v>
      </c>
      <c r="E1040" s="1125" t="str">
        <f>D1040</f>
        <v>ВЛ 10 кВ Демьяновский</v>
      </c>
      <c r="F1040" s="1283" t="s">
        <v>94</v>
      </c>
      <c r="G1040" s="1167">
        <v>5</v>
      </c>
      <c r="I1040" s="1110">
        <v>0.05</v>
      </c>
      <c r="K1040" s="1005">
        <v>0.05</v>
      </c>
      <c r="L1040" s="1125"/>
    </row>
    <row r="1041" spans="1:12" x14ac:dyDescent="0.2">
      <c r="A1041" s="1167"/>
      <c r="B1041" s="1123" t="s">
        <v>3326</v>
      </c>
      <c r="C1041" s="1167"/>
      <c r="F1041" s="1284"/>
      <c r="K1041" s="1125"/>
      <c r="L1041" s="721"/>
    </row>
    <row r="1042" spans="1:12" x14ac:dyDescent="0.2">
      <c r="A1042" s="1167"/>
      <c r="B1042" s="1123" t="s">
        <v>2448</v>
      </c>
      <c r="C1042" s="1167"/>
      <c r="F1042" s="1284"/>
      <c r="K1042" s="721"/>
      <c r="L1042" s="1079" t="s">
        <v>3968</v>
      </c>
    </row>
    <row r="1043" spans="1:12" x14ac:dyDescent="0.2">
      <c r="A1043" s="1167"/>
      <c r="B1043" s="1123" t="str">
        <f>B1038</f>
        <v>Администрация МО "Вохтожское"</v>
      </c>
      <c r="C1043" s="1167" t="str">
        <f>C1038</f>
        <v>(81755) 3-14-14; 3-15-70</v>
      </c>
      <c r="F1043" s="1284"/>
      <c r="K1043" s="721"/>
      <c r="L1043" s="721"/>
    </row>
    <row r="1044" spans="1:12" x14ac:dyDescent="0.2">
      <c r="A1044" s="1167"/>
      <c r="B1044" s="1123" t="s">
        <v>3327</v>
      </c>
      <c r="C1044" s="1167"/>
      <c r="F1044" s="1284"/>
      <c r="K1044" s="721"/>
      <c r="L1044" s="721"/>
    </row>
    <row r="1045" spans="1:12" x14ac:dyDescent="0.2">
      <c r="A1045" s="1167"/>
      <c r="B1045" s="1123" t="s">
        <v>527</v>
      </c>
      <c r="C1045" s="1167"/>
      <c r="F1045" s="1284"/>
      <c r="K1045" s="1125"/>
      <c r="L1045" s="1079" t="s">
        <v>3328</v>
      </c>
    </row>
    <row r="1046" spans="1:12" x14ac:dyDescent="0.2">
      <c r="A1046" s="1167"/>
      <c r="B1046" s="1123" t="str">
        <f>B1037</f>
        <v>МУП "Упр.ЖКХ п.Вохтога"</v>
      </c>
      <c r="C1046" s="1123" t="str">
        <f>C1037</f>
        <v>(81755) 3-12-43, 3-11-65, 3-10-47</v>
      </c>
      <c r="F1046" s="1284"/>
      <c r="K1046" s="721" t="s">
        <v>2271</v>
      </c>
      <c r="L1046" s="721"/>
    </row>
    <row r="1047" spans="1:12" x14ac:dyDescent="0.2">
      <c r="A1047" s="1167"/>
      <c r="B1047" s="1123" t="s">
        <v>810</v>
      </c>
      <c r="C1047" s="1167"/>
      <c r="D1047" s="1125" t="s">
        <v>2113</v>
      </c>
      <c r="E1047" s="1125" t="str">
        <f>D1047</f>
        <v>ВЛ 10 кВ Орлово</v>
      </c>
      <c r="F1047" s="1283" t="s">
        <v>94</v>
      </c>
      <c r="G1047" s="1167">
        <v>5</v>
      </c>
      <c r="I1047" s="1110">
        <v>0.13</v>
      </c>
      <c r="K1047" s="1005">
        <v>0.13</v>
      </c>
      <c r="L1047" s="1125"/>
    </row>
    <row r="1048" spans="1:12" x14ac:dyDescent="0.2">
      <c r="A1048" s="1167"/>
      <c r="B1048" s="1123" t="s">
        <v>1725</v>
      </c>
      <c r="C1048" s="1167"/>
      <c r="F1048" s="1284"/>
      <c r="K1048" s="1034" t="s">
        <v>2327</v>
      </c>
      <c r="L1048" s="1125"/>
    </row>
    <row r="1049" spans="1:12" x14ac:dyDescent="0.2">
      <c r="A1049" s="1167"/>
      <c r="B1049" s="1123" t="str">
        <f>B1043</f>
        <v>Администрация МО "Вохтожское"</v>
      </c>
      <c r="C1049" s="1123" t="str">
        <f>C1043</f>
        <v>(81755) 3-14-14; 3-15-70</v>
      </c>
      <c r="F1049" s="1284"/>
      <c r="K1049" s="721"/>
      <c r="L1049" s="721"/>
    </row>
    <row r="1050" spans="1:12" x14ac:dyDescent="0.2">
      <c r="A1050" s="1167"/>
      <c r="B1050" s="1123" t="s">
        <v>3329</v>
      </c>
      <c r="C1050" s="1167"/>
      <c r="F1050" s="1284"/>
      <c r="K1050" s="1125"/>
      <c r="L1050" s="721"/>
    </row>
    <row r="1051" spans="1:12" x14ac:dyDescent="0.2">
      <c r="A1051" s="1167"/>
      <c r="B1051" s="1123" t="s">
        <v>3330</v>
      </c>
      <c r="C1051" s="1167"/>
      <c r="F1051" s="1284"/>
      <c r="K1051" s="1034" t="s">
        <v>2327</v>
      </c>
      <c r="L1051" s="721"/>
    </row>
    <row r="1052" spans="1:12" x14ac:dyDescent="0.2">
      <c r="A1052" s="1167"/>
      <c r="B1052" s="1123" t="s">
        <v>3965</v>
      </c>
      <c r="C1052" s="1167"/>
      <c r="F1052" s="1284"/>
      <c r="K1052" s="1034"/>
      <c r="L1052" s="721"/>
    </row>
    <row r="1053" spans="1:12" x14ac:dyDescent="0.2">
      <c r="A1053" s="1167"/>
      <c r="B1053" s="1123" t="s">
        <v>3331</v>
      </c>
      <c r="C1053" s="1167"/>
      <c r="F1053" s="1284"/>
      <c r="K1053" s="721"/>
      <c r="L1053" s="721"/>
    </row>
    <row r="1054" spans="1:12" x14ac:dyDescent="0.2">
      <c r="A1054" s="1167"/>
      <c r="B1054" s="1123" t="s">
        <v>3332</v>
      </c>
      <c r="C1054" s="1167"/>
      <c r="F1054" s="1284"/>
      <c r="K1054" s="721"/>
      <c r="L1054" s="721"/>
    </row>
    <row r="1055" spans="1:12" x14ac:dyDescent="0.2">
      <c r="A1055" s="1167"/>
      <c r="B1055" s="1123" t="s">
        <v>1577</v>
      </c>
      <c r="C1055" s="1167"/>
      <c r="F1055" s="1284"/>
      <c r="K1055" s="721"/>
      <c r="L1055" s="721"/>
    </row>
    <row r="1056" spans="1:12" x14ac:dyDescent="0.2">
      <c r="A1056" s="1167"/>
      <c r="B1056" s="1123" t="s">
        <v>3326</v>
      </c>
      <c r="C1056" s="1167"/>
      <c r="F1056" s="1284"/>
      <c r="K1056" s="721" t="s">
        <v>3969</v>
      </c>
      <c r="L1056" s="721" t="s">
        <v>2234</v>
      </c>
    </row>
    <row r="1057" spans="1:12" x14ac:dyDescent="0.2">
      <c r="A1057" s="1167"/>
      <c r="B1057" s="1123" t="s">
        <v>3333</v>
      </c>
      <c r="C1057" s="1167"/>
      <c r="F1057" s="1284"/>
      <c r="K1057" s="721"/>
      <c r="L1057" s="721"/>
    </row>
    <row r="1058" spans="1:12" x14ac:dyDescent="0.2">
      <c r="D1058" s="1100" t="s">
        <v>554</v>
      </c>
      <c r="F1058" s="1120" t="s">
        <v>94</v>
      </c>
      <c r="G1058" s="1174">
        <v>5</v>
      </c>
      <c r="H1058" s="1120"/>
      <c r="I1058" s="1120">
        <f>I991+I997+I1004+I1040+I1047</f>
        <v>0.79</v>
      </c>
      <c r="J1058" s="1120">
        <f>J1021</f>
        <v>2.14</v>
      </c>
    </row>
    <row r="1059" spans="1:12" x14ac:dyDescent="0.2">
      <c r="D1059" s="1100"/>
      <c r="F1059" s="1120" t="s">
        <v>95</v>
      </c>
      <c r="G1059" s="1174">
        <v>40</v>
      </c>
      <c r="H1059" s="1120"/>
      <c r="I1059" s="1120">
        <f>I1000+I1011+I1021+I1031</f>
        <v>0.47</v>
      </c>
      <c r="J1059" s="1120"/>
    </row>
    <row r="1060" spans="1:12" s="1100" customFormat="1" x14ac:dyDescent="0.2">
      <c r="A1060" s="1174"/>
      <c r="B1060" s="1079"/>
      <c r="C1060" s="1120"/>
      <c r="F1060" s="1284"/>
      <c r="G1060" s="1174"/>
      <c r="H1060" s="1120"/>
      <c r="I1060" s="1120"/>
      <c r="J1060" s="1120"/>
      <c r="K1060" s="1005"/>
      <c r="L1060" s="1079"/>
    </row>
    <row r="1061" spans="1:12" s="1100" customFormat="1" x14ac:dyDescent="0.2">
      <c r="A1061" s="1167">
        <f>A990+1</f>
        <v>11</v>
      </c>
      <c r="C1061" s="1120"/>
      <c r="D1061" s="1100" t="s">
        <v>196</v>
      </c>
      <c r="F1061" s="1284"/>
      <c r="G1061" s="1174"/>
      <c r="H1061" s="1120"/>
      <c r="I1061" s="1120"/>
      <c r="J1061" s="1120"/>
      <c r="K1061" s="1005"/>
      <c r="L1061" s="1079"/>
    </row>
    <row r="1062" spans="1:12" s="1100" customFormat="1" x14ac:dyDescent="0.2">
      <c r="A1062" s="1167"/>
      <c r="B1062" s="1125" t="s">
        <v>810</v>
      </c>
      <c r="C1062" s="1120"/>
      <c r="D1062" s="1125" t="s">
        <v>4466</v>
      </c>
      <c r="E1062" s="1125" t="str">
        <f>D1062</f>
        <v>ВЛ 10 кВ Авторемзавод</v>
      </c>
      <c r="F1062" s="1283" t="s">
        <v>92</v>
      </c>
      <c r="G1062" s="1167">
        <v>5</v>
      </c>
      <c r="H1062" s="1120"/>
      <c r="I1062" s="1110">
        <v>0.46</v>
      </c>
      <c r="J1062" s="1120"/>
      <c r="K1062" s="1005">
        <v>0.46</v>
      </c>
      <c r="L1062" s="1079"/>
    </row>
    <row r="1063" spans="1:12" s="1100" customFormat="1" x14ac:dyDescent="0.2">
      <c r="A1063" s="1167"/>
      <c r="B1063" s="1125" t="str">
        <f>'Справочник Перечня'!E30</f>
        <v>ООО "ГЭСК"</v>
      </c>
      <c r="C1063" s="1110"/>
      <c r="F1063" s="1284"/>
      <c r="G1063" s="1174"/>
      <c r="H1063" s="1120"/>
      <c r="I1063" s="1120"/>
      <c r="J1063" s="1120"/>
      <c r="K1063" s="1005"/>
      <c r="L1063" s="1079"/>
    </row>
    <row r="1064" spans="1:12" s="1100" customFormat="1" x14ac:dyDescent="0.2">
      <c r="A1064" s="1167"/>
      <c r="B1064" s="1125" t="str">
        <f>'Справочник Перечня'!B9</f>
        <v>ПАО "ВымпелКом"</v>
      </c>
      <c r="C1064" s="1125" t="str">
        <f>'Справочник Перечня'!C9</f>
        <v>57-77-02,79629301846, 89657440052</v>
      </c>
      <c r="F1064" s="1284"/>
      <c r="G1064" s="1174"/>
      <c r="H1064" s="1120"/>
      <c r="I1064" s="1120"/>
      <c r="J1064" s="1120"/>
      <c r="K1064" s="1005"/>
      <c r="L1064" s="1079"/>
    </row>
    <row r="1065" spans="1:12" s="1100" customFormat="1" x14ac:dyDescent="0.2">
      <c r="A1065" s="1167"/>
      <c r="B1065" s="1125" t="str">
        <f>'Справочник Перечня'!B6</f>
        <v xml:space="preserve">ООО "МТС Энерго" </v>
      </c>
      <c r="C1065" s="1125" t="str">
        <f>'Справочник Перечня'!C6</f>
        <v>(8172) 76-90-90, 89115000999</v>
      </c>
      <c r="F1065" s="1284"/>
      <c r="G1065" s="1174"/>
      <c r="H1065" s="1120"/>
      <c r="I1065" s="1120"/>
      <c r="J1065" s="1120"/>
      <c r="K1065" s="1005"/>
      <c r="L1065" s="1079"/>
    </row>
    <row r="1066" spans="1:12" s="1100" customFormat="1" x14ac:dyDescent="0.2">
      <c r="A1066" s="1167"/>
      <c r="B1066" s="1125" t="str">
        <f>'Справочник Перечня'!B25</f>
        <v>ООО "МСК Энерго"</v>
      </c>
      <c r="C1066" s="1125" t="str">
        <f>'Справочник Перечня'!C25</f>
        <v>8(495)745-56-70, (495)197-77-14, 89296809369</v>
      </c>
      <c r="F1066" s="1284"/>
      <c r="G1066" s="1174"/>
      <c r="H1066" s="1120"/>
      <c r="I1066" s="1120"/>
      <c r="J1066" s="1120"/>
      <c r="K1066" s="1005"/>
      <c r="L1066" s="1079"/>
    </row>
    <row r="1067" spans="1:12" s="1100" customFormat="1" x14ac:dyDescent="0.2">
      <c r="A1067" s="1167"/>
      <c r="B1067" s="1125" t="str">
        <f>'Справочник Перечня'!B4</f>
        <v>АО "ПБК"</v>
      </c>
      <c r="C1067" s="1125"/>
      <c r="F1067" s="1284"/>
      <c r="G1067" s="1174"/>
      <c r="H1067" s="1120"/>
      <c r="I1067" s="1120"/>
      <c r="J1067" s="1120"/>
      <c r="K1067" s="1005"/>
      <c r="L1067" s="1079"/>
    </row>
    <row r="1068" spans="1:12" s="1100" customFormat="1" x14ac:dyDescent="0.2">
      <c r="A1068" s="1167"/>
      <c r="B1068" s="1125" t="s">
        <v>1284</v>
      </c>
      <c r="C1068" s="1125"/>
      <c r="F1068" s="1284"/>
      <c r="G1068" s="1174"/>
      <c r="H1068" s="1120"/>
      <c r="I1068" s="1120"/>
      <c r="J1068" s="1120"/>
      <c r="K1068" s="733" t="s">
        <v>4992</v>
      </c>
      <c r="L1068" s="1079"/>
    </row>
    <row r="1069" spans="1:12" s="1100" customFormat="1" x14ac:dyDescent="0.2">
      <c r="A1069" s="1167"/>
      <c r="B1069" s="1125" t="s">
        <v>4467</v>
      </c>
      <c r="C1069" s="1125"/>
      <c r="F1069" s="1284"/>
      <c r="G1069" s="1174"/>
      <c r="H1069" s="1120"/>
      <c r="I1069" s="1120"/>
      <c r="J1069" s="1120"/>
      <c r="K1069" s="1005"/>
      <c r="L1069" s="1079"/>
    </row>
    <row r="1070" spans="1:12" s="1100" customFormat="1" x14ac:dyDescent="0.2">
      <c r="A1070" s="1167"/>
      <c r="B1070" s="1125" t="s">
        <v>4468</v>
      </c>
      <c r="C1070" s="1125"/>
      <c r="F1070" s="1284"/>
      <c r="G1070" s="1174"/>
      <c r="H1070" s="1120"/>
      <c r="I1070" s="1120"/>
      <c r="J1070" s="1120"/>
      <c r="K1070" s="1005"/>
      <c r="L1070" s="1079"/>
    </row>
    <row r="1071" spans="1:12" s="1100" customFormat="1" x14ac:dyDescent="0.2">
      <c r="A1071" s="1167"/>
      <c r="B1071" s="1125" t="s">
        <v>4469</v>
      </c>
      <c r="C1071" s="1125"/>
      <c r="F1071" s="1284"/>
      <c r="G1071" s="1174"/>
      <c r="H1071" s="1120"/>
      <c r="I1071" s="1120"/>
      <c r="J1071" s="1120"/>
      <c r="K1071" s="1005"/>
      <c r="L1071" s="1079"/>
    </row>
    <row r="1072" spans="1:12" s="1100" customFormat="1" x14ac:dyDescent="0.2">
      <c r="A1072" s="1167"/>
      <c r="B1072" s="1125" t="s">
        <v>4470</v>
      </c>
      <c r="C1072" s="1110"/>
      <c r="F1072" s="1284"/>
      <c r="G1072" s="1174"/>
      <c r="H1072" s="1120"/>
      <c r="I1072" s="1120"/>
      <c r="J1072" s="1120"/>
      <c r="K1072" s="1005"/>
      <c r="L1072" s="1079"/>
    </row>
    <row r="1073" spans="1:12" s="1100" customFormat="1" x14ac:dyDescent="0.2">
      <c r="A1073" s="1167"/>
      <c r="B1073" s="1125" t="s">
        <v>4471</v>
      </c>
      <c r="C1073" s="1110"/>
      <c r="F1073" s="1284"/>
      <c r="G1073" s="1174"/>
      <c r="H1073" s="1120"/>
      <c r="I1073" s="1120"/>
      <c r="J1073" s="1120"/>
      <c r="K1073" s="1005"/>
      <c r="L1073" s="1079"/>
    </row>
    <row r="1074" spans="1:12" s="1100" customFormat="1" x14ac:dyDescent="0.2">
      <c r="A1074" s="1167"/>
      <c r="B1074" s="1125" t="s">
        <v>4472</v>
      </c>
      <c r="C1074" s="1110"/>
      <c r="F1074" s="1284"/>
      <c r="G1074" s="1174"/>
      <c r="H1074" s="1120"/>
      <c r="I1074" s="1120"/>
      <c r="J1074" s="1120"/>
      <c r="K1074" s="1005"/>
      <c r="L1074" s="1079"/>
    </row>
    <row r="1075" spans="1:12" s="1100" customFormat="1" x14ac:dyDescent="0.2">
      <c r="A1075" s="1167"/>
      <c r="B1075" s="1125" t="s">
        <v>1845</v>
      </c>
      <c r="C1075" s="1110"/>
      <c r="F1075" s="1284"/>
      <c r="G1075" s="1174"/>
      <c r="H1075" s="1120"/>
      <c r="I1075" s="1120"/>
      <c r="J1075" s="1120"/>
      <c r="K1075" s="1005"/>
      <c r="L1075" s="1079"/>
    </row>
    <row r="1076" spans="1:12" s="1100" customFormat="1" x14ac:dyDescent="0.2">
      <c r="A1076" s="1167"/>
      <c r="B1076" s="1125" t="s">
        <v>4473</v>
      </c>
      <c r="C1076" s="1110"/>
      <c r="F1076" s="1284"/>
      <c r="G1076" s="1174"/>
      <c r="H1076" s="1120"/>
      <c r="I1076" s="1120"/>
      <c r="J1076" s="1120"/>
      <c r="K1076" s="1005"/>
      <c r="L1076" s="1079"/>
    </row>
    <row r="1077" spans="1:12" s="1100" customFormat="1" x14ac:dyDescent="0.2">
      <c r="A1077" s="1167"/>
      <c r="B1077" s="1125" t="s">
        <v>4474</v>
      </c>
      <c r="C1077" s="1110"/>
      <c r="F1077" s="1284"/>
      <c r="G1077" s="1174"/>
      <c r="H1077" s="1120"/>
      <c r="I1077" s="1120"/>
      <c r="J1077" s="1120"/>
      <c r="K1077" s="1005"/>
      <c r="L1077" s="1079"/>
    </row>
    <row r="1078" spans="1:12" s="1100" customFormat="1" x14ac:dyDescent="0.2">
      <c r="A1078" s="1167"/>
      <c r="B1078" s="1125" t="s">
        <v>4475</v>
      </c>
      <c r="C1078" s="1110"/>
      <c r="F1078" s="1284"/>
      <c r="G1078" s="1174"/>
      <c r="H1078" s="1120"/>
      <c r="I1078" s="1120"/>
      <c r="J1078" s="1120"/>
      <c r="K1078" s="1005"/>
      <c r="L1078" s="1079"/>
    </row>
    <row r="1079" spans="1:12" s="1100" customFormat="1" x14ac:dyDescent="0.2">
      <c r="A1079" s="1167"/>
      <c r="B1079" s="1125" t="s">
        <v>4476</v>
      </c>
      <c r="C1079" s="1110"/>
      <c r="F1079" s="1284"/>
      <c r="G1079" s="1174"/>
      <c r="H1079" s="1120"/>
      <c r="I1079" s="1120"/>
      <c r="J1079" s="1120"/>
      <c r="K1079" s="733" t="s">
        <v>4477</v>
      </c>
      <c r="L1079" s="1079"/>
    </row>
    <row r="1080" spans="1:12" s="1100" customFormat="1" x14ac:dyDescent="0.2">
      <c r="A1080" s="1167"/>
      <c r="B1080" s="1125" t="s">
        <v>1577</v>
      </c>
      <c r="C1080" s="1110"/>
      <c r="F1080" s="1284"/>
      <c r="G1080" s="1174"/>
      <c r="H1080" s="1120"/>
      <c r="I1080" s="1120"/>
      <c r="J1080" s="1120"/>
      <c r="K1080" s="1005"/>
      <c r="L1080" s="1079"/>
    </row>
    <row r="1081" spans="1:12" s="1100" customFormat="1" x14ac:dyDescent="0.2">
      <c r="A1081" s="1167"/>
      <c r="B1081" s="1125" t="s">
        <v>4478</v>
      </c>
      <c r="C1081" s="1110"/>
      <c r="F1081" s="1284"/>
      <c r="G1081" s="1174"/>
      <c r="H1081" s="1120"/>
      <c r="I1081" s="1120"/>
      <c r="J1081" s="1120"/>
      <c r="K1081" s="1005"/>
      <c r="L1081" s="1079"/>
    </row>
    <row r="1082" spans="1:12" s="1100" customFormat="1" x14ac:dyDescent="0.2">
      <c r="A1082" s="1167"/>
      <c r="B1082" s="1125" t="s">
        <v>4479</v>
      </c>
      <c r="C1082" s="1110"/>
      <c r="F1082" s="1284"/>
      <c r="G1082" s="1174"/>
      <c r="H1082" s="1120"/>
      <c r="I1082" s="1120"/>
      <c r="J1082" s="1120"/>
      <c r="K1082" s="1005"/>
      <c r="L1082" s="1079"/>
    </row>
    <row r="1083" spans="1:12" s="1100" customFormat="1" x14ac:dyDescent="0.2">
      <c r="A1083" s="1167"/>
      <c r="B1083" s="1125" t="s">
        <v>4480</v>
      </c>
      <c r="C1083" s="1110"/>
      <c r="F1083" s="1284"/>
      <c r="G1083" s="1174"/>
      <c r="H1083" s="1120"/>
      <c r="I1083" s="1120"/>
      <c r="J1083" s="1120"/>
      <c r="K1083" s="1005"/>
      <c r="L1083" s="1079"/>
    </row>
    <row r="1084" spans="1:12" s="1100" customFormat="1" x14ac:dyDescent="0.2">
      <c r="A1084" s="1167"/>
      <c r="B1084" s="1125" t="s">
        <v>4332</v>
      </c>
      <c r="C1084" s="1110"/>
      <c r="F1084" s="1284"/>
      <c r="G1084" s="1174"/>
      <c r="H1084" s="1120"/>
      <c r="I1084" s="1120"/>
      <c r="J1084" s="1120"/>
      <c r="K1084" s="1005"/>
      <c r="L1084" s="1079"/>
    </row>
    <row r="1085" spans="1:12" s="1100" customFormat="1" x14ac:dyDescent="0.2">
      <c r="A1085" s="1167"/>
      <c r="B1085" s="1125" t="str">
        <f>'Справочник Перечня'!H28</f>
        <v>Адм. гор. поселения "Грязовецкое"</v>
      </c>
      <c r="C1085" s="1110"/>
      <c r="F1085" s="1284"/>
      <c r="G1085" s="1174"/>
      <c r="H1085" s="1120"/>
      <c r="I1085" s="1120"/>
      <c r="J1085" s="1120"/>
      <c r="K1085" s="733" t="s">
        <v>4993</v>
      </c>
      <c r="L1085" s="1079"/>
    </row>
    <row r="1086" spans="1:12" s="1100" customFormat="1" x14ac:dyDescent="0.2">
      <c r="A1086" s="1167"/>
      <c r="B1086" s="1125" t="s">
        <v>810</v>
      </c>
      <c r="C1086" s="1110"/>
      <c r="D1086" s="1125" t="s">
        <v>1628</v>
      </c>
      <c r="E1086" s="1125" t="str">
        <f>D1086</f>
        <v>ВЛ 10 кВ Заря</v>
      </c>
      <c r="F1086" s="1283" t="str">
        <f>F1093</f>
        <v>ОП</v>
      </c>
      <c r="G1086" s="1167">
        <f>G1093</f>
        <v>5</v>
      </c>
      <c r="H1086" s="1110"/>
      <c r="I1086" s="1110">
        <v>0.16</v>
      </c>
      <c r="J1086" s="1110"/>
      <c r="K1086" s="1005">
        <v>0.16</v>
      </c>
      <c r="L1086" s="1079"/>
    </row>
    <row r="1087" spans="1:12" s="1100" customFormat="1" x14ac:dyDescent="0.2">
      <c r="A1087" s="1167"/>
      <c r="B1087" s="1125" t="str">
        <f>'Справочник Перечня'!H29</f>
        <v>Администрация МО "Перцевское"</v>
      </c>
      <c r="C1087" s="1110"/>
      <c r="F1087" s="1284"/>
      <c r="G1087" s="1174"/>
      <c r="H1087" s="1120"/>
      <c r="I1087" s="1120"/>
      <c r="J1087" s="1120"/>
      <c r="K1087" s="733"/>
      <c r="L1087" s="1079"/>
    </row>
    <row r="1088" spans="1:12" s="1100" customFormat="1" x14ac:dyDescent="0.2">
      <c r="A1088" s="1167"/>
      <c r="B1088" s="1125" t="str">
        <f>'Справочник Перечня'!B39</f>
        <v>ПАО "Вологдавтодор"</v>
      </c>
      <c r="C1088" s="1110"/>
      <c r="F1088" s="1284"/>
      <c r="G1088" s="1174"/>
      <c r="H1088" s="1120"/>
      <c r="I1088" s="1120"/>
      <c r="J1088" s="1120"/>
      <c r="K1088" s="733"/>
      <c r="L1088" s="1079"/>
    </row>
    <row r="1089" spans="1:13" s="1100" customFormat="1" x14ac:dyDescent="0.2">
      <c r="A1089" s="1167"/>
      <c r="B1089" s="1125" t="str">
        <f>'Справочник Перечня'!H30</f>
        <v>МУП "Грязовецкая электротеплосеть"</v>
      </c>
      <c r="C1089" s="1110"/>
      <c r="F1089" s="1284"/>
      <c r="G1089" s="1174"/>
      <c r="H1089" s="1120"/>
      <c r="I1089" s="1120"/>
      <c r="J1089" s="1120"/>
      <c r="K1089" s="733" t="s">
        <v>4994</v>
      </c>
      <c r="L1089" s="1079"/>
    </row>
    <row r="1090" spans="1:13" s="1100" customFormat="1" x14ac:dyDescent="0.2">
      <c r="A1090" s="1167"/>
      <c r="B1090" s="1125" t="s">
        <v>4331</v>
      </c>
      <c r="C1090" s="1110"/>
      <c r="F1090" s="1284"/>
      <c r="G1090" s="1174"/>
      <c r="H1090" s="1120"/>
      <c r="I1090" s="1120"/>
      <c r="J1090" s="1120"/>
      <c r="K1090" s="733"/>
      <c r="L1090" s="1079"/>
    </row>
    <row r="1091" spans="1:13" s="1100" customFormat="1" x14ac:dyDescent="0.2">
      <c r="A1091" s="1167"/>
      <c r="B1091" s="1125" t="str">
        <f>'Справочник Перечня'!B3</f>
        <v>ООО "АМТ"</v>
      </c>
      <c r="C1091" s="1110"/>
      <c r="F1091" s="1284"/>
      <c r="G1091" s="1174"/>
      <c r="H1091" s="1120"/>
      <c r="I1091" s="1120"/>
      <c r="J1091" s="1120"/>
      <c r="K1091" s="733"/>
      <c r="L1091" s="1079"/>
    </row>
    <row r="1092" spans="1:13" s="1100" customFormat="1" x14ac:dyDescent="0.2">
      <c r="A1092" s="1167"/>
      <c r="B1092" s="1125" t="str">
        <f>'Справочник Перечня'!H28</f>
        <v>Адм. гор. поселения "Грязовецкое"</v>
      </c>
      <c r="C1092" s="1110"/>
      <c r="F1092" s="1284"/>
      <c r="G1092" s="1174"/>
      <c r="H1092" s="1120"/>
      <c r="I1092" s="1120"/>
      <c r="J1092" s="1120"/>
      <c r="K1092" s="733"/>
      <c r="L1092" s="1079"/>
    </row>
    <row r="1093" spans="1:13" x14ac:dyDescent="0.2">
      <c r="A1093" s="1167"/>
      <c r="B1093" s="1123" t="s">
        <v>810</v>
      </c>
      <c r="D1093" s="1125" t="s">
        <v>1274</v>
      </c>
      <c r="E1093" s="1125" t="str">
        <f>D1093</f>
        <v>ВЛ 10 кВ Криводино</v>
      </c>
      <c r="F1093" s="1283" t="s">
        <v>92</v>
      </c>
      <c r="G1093" s="1167">
        <v>5</v>
      </c>
      <c r="I1093" s="1110">
        <v>0.3</v>
      </c>
      <c r="J1093" s="1110">
        <f>I1093+J1058</f>
        <v>2.44</v>
      </c>
      <c r="K1093" s="1079">
        <v>0.3</v>
      </c>
      <c r="M1093" s="733" t="s">
        <v>1277</v>
      </c>
    </row>
    <row r="1094" spans="1:13" x14ac:dyDescent="0.2">
      <c r="A1094" s="1167"/>
      <c r="B1094" s="1123" t="e">
        <f>#REF!</f>
        <v>#REF!</v>
      </c>
      <c r="C1094" s="1110" t="e">
        <f>#REF!</f>
        <v>#REF!</v>
      </c>
      <c r="F1094" s="1283"/>
      <c r="K1094" s="1034" t="s">
        <v>3516</v>
      </c>
    </row>
    <row r="1095" spans="1:13" x14ac:dyDescent="0.2">
      <c r="A1095" s="1167"/>
      <c r="B1095" s="1123" t="s">
        <v>1275</v>
      </c>
      <c r="C1095" s="1110" t="s">
        <v>1723</v>
      </c>
      <c r="F1095" s="1283"/>
      <c r="L1095" s="1005" t="s">
        <v>1574</v>
      </c>
    </row>
    <row r="1096" spans="1:13" x14ac:dyDescent="0.2">
      <c r="A1096" s="1167"/>
      <c r="B1096" s="1123" t="e">
        <f>#REF!</f>
        <v>#REF!</v>
      </c>
      <c r="C1096" s="1167" t="e">
        <f>#REF!</f>
        <v>#REF!</v>
      </c>
      <c r="F1096" s="1283"/>
      <c r="K1096" s="1034" t="s">
        <v>3516</v>
      </c>
      <c r="L1096" s="1005" t="s">
        <v>2442</v>
      </c>
    </row>
    <row r="1097" spans="1:13" x14ac:dyDescent="0.2">
      <c r="A1097" s="1167"/>
      <c r="B1097" s="1125" t="s">
        <v>2445</v>
      </c>
      <c r="C1097" s="1110" t="s">
        <v>3180</v>
      </c>
      <c r="F1097" s="1283"/>
      <c r="L1097" s="1005" t="s">
        <v>2442</v>
      </c>
    </row>
    <row r="1098" spans="1:13" x14ac:dyDescent="0.2">
      <c r="A1098" s="1167"/>
      <c r="B1098" s="1125" t="s">
        <v>3334</v>
      </c>
      <c r="F1098" s="1283"/>
    </row>
    <row r="1099" spans="1:13" x14ac:dyDescent="0.2">
      <c r="A1099" s="1167"/>
      <c r="B1099" s="1125" t="s">
        <v>361</v>
      </c>
      <c r="C1099" s="1110" t="s">
        <v>3181</v>
      </c>
      <c r="F1099" s="1283"/>
    </row>
    <row r="1100" spans="1:13" x14ac:dyDescent="0.2">
      <c r="A1100" s="1167"/>
      <c r="B1100" s="1125" t="s">
        <v>3335</v>
      </c>
      <c r="F1100" s="1283"/>
    </row>
    <row r="1101" spans="1:13" x14ac:dyDescent="0.2">
      <c r="A1101" s="1167"/>
      <c r="B1101" s="1123" t="s">
        <v>810</v>
      </c>
      <c r="C1101" s="1125"/>
      <c r="D1101" s="1125" t="s">
        <v>1276</v>
      </c>
      <c r="E1101" s="1125" t="str">
        <f>D1101</f>
        <v>ВЛ 10 кВ Покровский</v>
      </c>
      <c r="F1101" s="1283" t="str">
        <f>F1093</f>
        <v>ОП</v>
      </c>
      <c r="G1101" s="1167">
        <v>5</v>
      </c>
      <c r="I1101" s="1110">
        <v>0.4</v>
      </c>
      <c r="J1101" s="1110">
        <f>I1101+J1093</f>
        <v>2.84</v>
      </c>
      <c r="K1101" s="1005">
        <v>0.4</v>
      </c>
      <c r="L1101" s="1125"/>
    </row>
    <row r="1102" spans="1:13" x14ac:dyDescent="0.2">
      <c r="A1102" s="1167"/>
      <c r="B1102" s="1123" t="e">
        <f>#REF!</f>
        <v>#REF!</v>
      </c>
      <c r="C1102" s="1123" t="str">
        <f>'Справочник Перечня'!C25</f>
        <v>8(495)745-56-70, (495)197-77-14, 89296809369</v>
      </c>
      <c r="F1102" s="1283"/>
      <c r="K1102" s="1125"/>
      <c r="L1102" s="1079" t="s">
        <v>3036</v>
      </c>
    </row>
    <row r="1103" spans="1:13" x14ac:dyDescent="0.2">
      <c r="A1103" s="1167"/>
      <c r="B1103" s="1123" t="s">
        <v>3970</v>
      </c>
      <c r="C1103" s="1123" t="str">
        <f>'Справочник Перечня'!C19</f>
        <v>(8172) 73-36-57, 89212326179</v>
      </c>
      <c r="F1103" s="1283"/>
      <c r="K1103" s="733" t="s">
        <v>1575</v>
      </c>
      <c r="L1103" s="1125"/>
      <c r="M1103" s="1100" t="s">
        <v>3972</v>
      </c>
    </row>
    <row r="1104" spans="1:13" x14ac:dyDescent="0.2">
      <c r="A1104" s="1167"/>
      <c r="B1104" s="1123" t="s">
        <v>3971</v>
      </c>
      <c r="C1104" s="1123"/>
      <c r="F1104" s="1283"/>
      <c r="K1104" s="733"/>
      <c r="L1104" s="1125"/>
    </row>
    <row r="1105" spans="1:13" x14ac:dyDescent="0.2">
      <c r="A1105" s="1167"/>
      <c r="B1105" s="1123" t="s">
        <v>2604</v>
      </c>
      <c r="C1105" s="1123"/>
      <c r="F1105" s="1283"/>
      <c r="K1105" s="733"/>
      <c r="L1105" s="1125"/>
    </row>
    <row r="1106" spans="1:13" x14ac:dyDescent="0.2">
      <c r="A1106" s="1167"/>
      <c r="B1106" s="1123" t="e">
        <f>#REF!</f>
        <v>#REF!</v>
      </c>
      <c r="C1106" s="1110" t="e">
        <f>#REF!</f>
        <v>#REF!</v>
      </c>
      <c r="F1106" s="1283"/>
      <c r="K1106" s="733" t="s">
        <v>3516</v>
      </c>
      <c r="L1106" s="1125"/>
      <c r="M1106" s="1005" t="s">
        <v>1980</v>
      </c>
    </row>
    <row r="1107" spans="1:13" x14ac:dyDescent="0.2">
      <c r="A1107" s="1167"/>
      <c r="B1107" s="1123" t="s">
        <v>2834</v>
      </c>
      <c r="C1107" s="1167">
        <v>89115296666</v>
      </c>
      <c r="F1107" s="1283"/>
    </row>
    <row r="1108" spans="1:13" x14ac:dyDescent="0.2">
      <c r="A1108" s="1167"/>
      <c r="B1108" s="1123" t="s">
        <v>2446</v>
      </c>
      <c r="C1108" s="1110" t="s">
        <v>3580</v>
      </c>
      <c r="F1108" s="1283"/>
      <c r="K1108" s="1005" t="s">
        <v>2442</v>
      </c>
    </row>
    <row r="1109" spans="1:13" x14ac:dyDescent="0.2">
      <c r="A1109" s="1167"/>
      <c r="B1109" s="1123" t="s">
        <v>2447</v>
      </c>
      <c r="C1109" s="1110" t="s">
        <v>3581</v>
      </c>
      <c r="F1109" s="1283"/>
    </row>
    <row r="1110" spans="1:13" x14ac:dyDescent="0.2">
      <c r="A1110" s="1167"/>
      <c r="B1110" s="1123" t="s">
        <v>810</v>
      </c>
      <c r="D1110" s="1125" t="s">
        <v>4482</v>
      </c>
      <c r="E1110" s="1125" t="str">
        <f>D1110</f>
        <v>ВЛ 10 кВ РКРМ</v>
      </c>
      <c r="F1110" s="1283" t="str">
        <f>F1133</f>
        <v>ОП</v>
      </c>
      <c r="G1110" s="1167">
        <f>G1133</f>
        <v>5</v>
      </c>
      <c r="I1110" s="1110">
        <v>0.03</v>
      </c>
      <c r="K1110" s="1005">
        <v>0.03</v>
      </c>
    </row>
    <row r="1111" spans="1:13" x14ac:dyDescent="0.2">
      <c r="A1111" s="1167"/>
      <c r="B1111" s="1123" t="str">
        <f>'Справочник Перечня'!B22</f>
        <v>ПАО "Ростелеком"</v>
      </c>
      <c r="C1111" s="1123" t="str">
        <f>'Справочник Перечня'!C22</f>
        <v xml:space="preserve">(8172) 75-77-85 </v>
      </c>
      <c r="F1111" s="1283"/>
    </row>
    <row r="1112" spans="1:13" x14ac:dyDescent="0.2">
      <c r="A1112" s="1167"/>
      <c r="B1112" s="1123" t="str">
        <f>'Справочник Перечня'!B7</f>
        <v>ПАО "МегаФон"</v>
      </c>
      <c r="C1112" s="1123" t="str">
        <f>'Справочник Перечня'!C7</f>
        <v>8-921-716-60-70, 8921-2529016</v>
      </c>
      <c r="F1112" s="1283"/>
    </row>
    <row r="1113" spans="1:13" x14ac:dyDescent="0.2">
      <c r="A1113" s="1167"/>
      <c r="B1113" s="1123">
        <f>'Справочник Перечня'!E2</f>
        <v>0</v>
      </c>
      <c r="F1113" s="1283"/>
    </row>
    <row r="1114" spans="1:13" x14ac:dyDescent="0.2">
      <c r="A1114" s="1167"/>
      <c r="B1114" s="1123" t="str">
        <f>'Справочник Перечня'!B25</f>
        <v>ООО "МСК Энерго"</v>
      </c>
      <c r="C1114" s="1123" t="str">
        <f>'Справочник Перечня'!C25</f>
        <v>8(495)745-56-70, (495)197-77-14, 89296809369</v>
      </c>
      <c r="F1114" s="1283"/>
    </row>
    <row r="1115" spans="1:13" x14ac:dyDescent="0.2">
      <c r="A1115" s="1167"/>
      <c r="B1115" s="1123" t="str">
        <f>'Справочник Перечня'!H30</f>
        <v>МУП "Грязовецкая электротеплосеть"</v>
      </c>
      <c r="F1115" s="1283"/>
      <c r="K1115" s="733" t="s">
        <v>4995</v>
      </c>
    </row>
    <row r="1116" spans="1:13" x14ac:dyDescent="0.2">
      <c r="A1116" s="1167"/>
      <c r="B1116" s="1123" t="s">
        <v>1845</v>
      </c>
      <c r="F1116" s="1283"/>
    </row>
    <row r="1117" spans="1:13" x14ac:dyDescent="0.2">
      <c r="A1117" s="1167"/>
      <c r="B1117" s="1123" t="s">
        <v>4475</v>
      </c>
      <c r="F1117" s="1283"/>
    </row>
    <row r="1118" spans="1:13" x14ac:dyDescent="0.2">
      <c r="A1118" s="1167"/>
      <c r="B1118" s="1123" t="str">
        <f>'Справочник Перечня'!H28</f>
        <v>Адм. гор. поселения "Грязовецкое"</v>
      </c>
      <c r="F1118" s="1283"/>
    </row>
    <row r="1119" spans="1:13" x14ac:dyDescent="0.2">
      <c r="A1119" s="1167"/>
      <c r="B1119" s="1123" t="s">
        <v>810</v>
      </c>
      <c r="D1119" s="1125" t="s">
        <v>4483</v>
      </c>
      <c r="E1119" s="1125" t="str">
        <f>D1119</f>
        <v>ВЛ 10 кВ Согласие</v>
      </c>
      <c r="F1119" s="1283" t="str">
        <f>F1133</f>
        <v>ОП</v>
      </c>
      <c r="G1119" s="1167">
        <f>G1133</f>
        <v>5</v>
      </c>
      <c r="K1119" s="1005">
        <v>7.0000000000000007E-2</v>
      </c>
    </row>
    <row r="1120" spans="1:13" x14ac:dyDescent="0.2">
      <c r="A1120" s="1167"/>
      <c r="B1120" s="1123" t="str">
        <f>B1154</f>
        <v xml:space="preserve">АО "Вологодская Областная Энергетическая </v>
      </c>
      <c r="C1120" s="1123">
        <f>C1154</f>
        <v>0</v>
      </c>
      <c r="F1120" s="1283"/>
      <c r="K1120" s="1005" t="s">
        <v>2308</v>
      </c>
      <c r="L1120" s="1125"/>
      <c r="M1120" s="721" t="s">
        <v>4484</v>
      </c>
    </row>
    <row r="1121" spans="1:26" x14ac:dyDescent="0.2">
      <c r="A1121" s="1167"/>
      <c r="B1121" s="1123" t="str">
        <f>B1155</f>
        <v>Компания" г.Грязовец</v>
      </c>
      <c r="C1121" s="1123">
        <f>C1155</f>
        <v>0</v>
      </c>
      <c r="F1121" s="1283"/>
    </row>
    <row r="1122" spans="1:26" x14ac:dyDescent="0.2">
      <c r="A1122" s="1167"/>
      <c r="B1122" s="1123" t="s">
        <v>3343</v>
      </c>
      <c r="F1122" s="1283"/>
    </row>
    <row r="1123" spans="1:26" x14ac:dyDescent="0.2">
      <c r="A1123" s="1167"/>
      <c r="B1123" s="1123" t="s">
        <v>1282</v>
      </c>
      <c r="F1123" s="1283"/>
    </row>
    <row r="1124" spans="1:26" x14ac:dyDescent="0.2">
      <c r="A1124" s="1167"/>
      <c r="B1124" s="1123" t="e">
        <f>'Справочник Перечня'!B27</f>
        <v>#REF!</v>
      </c>
      <c r="C1124" s="1123" t="str">
        <f>'Справочник Перечня'!C27</f>
        <v>(495) 428-40-90 (1023), ф.428-40-95</v>
      </c>
      <c r="F1124" s="1283"/>
    </row>
    <row r="1125" spans="1:26" x14ac:dyDescent="0.2">
      <c r="A1125" s="1167"/>
      <c r="B1125" s="1123">
        <f>'Справочник Перечня'!E2</f>
        <v>0</v>
      </c>
      <c r="F1125" s="1283"/>
    </row>
    <row r="1126" spans="1:26" x14ac:dyDescent="0.2">
      <c r="A1126" s="1167"/>
      <c r="B1126" s="1123" t="str">
        <f>'Справочник Перечня'!B22</f>
        <v>ПАО "Ростелеком"</v>
      </c>
      <c r="C1126" s="1123" t="str">
        <f>'Справочник Перечня'!C22</f>
        <v xml:space="preserve">(8172) 75-77-85 </v>
      </c>
      <c r="F1126" s="1283"/>
    </row>
    <row r="1127" spans="1:26" x14ac:dyDescent="0.2">
      <c r="A1127" s="1167"/>
      <c r="B1127" s="1123" t="s">
        <v>3208</v>
      </c>
      <c r="F1127" s="1283"/>
    </row>
    <row r="1128" spans="1:26" x14ac:dyDescent="0.2">
      <c r="A1128" s="1167"/>
      <c r="B1128" s="1123" t="str">
        <f>'Справочник Перечня'!H31</f>
        <v>Админ.Грязовецкого муниц.района</v>
      </c>
      <c r="F1128" s="1283"/>
    </row>
    <row r="1129" spans="1:26" x14ac:dyDescent="0.2">
      <c r="A1129" s="1167"/>
      <c r="B1129" s="1123" t="str">
        <f>'Справочник Перечня'!H29</f>
        <v>Администрация МО "Перцевское"</v>
      </c>
      <c r="F1129" s="1283"/>
    </row>
    <row r="1130" spans="1:26" x14ac:dyDescent="0.2">
      <c r="A1130" s="1167"/>
      <c r="B1130" s="1123" t="str">
        <f>'Справочник Перечня'!H30</f>
        <v>МУП "Грязовецкая электротеплосеть"</v>
      </c>
      <c r="F1130" s="1283"/>
      <c r="K1130" s="733" t="s">
        <v>4996</v>
      </c>
    </row>
    <row r="1131" spans="1:26" x14ac:dyDescent="0.2">
      <c r="A1131" s="1167"/>
      <c r="B1131" s="1123" t="s">
        <v>4475</v>
      </c>
      <c r="F1131" s="1283"/>
    </row>
    <row r="1132" spans="1:26" x14ac:dyDescent="0.2">
      <c r="A1132" s="1167"/>
      <c r="B1132" s="1123" t="s">
        <v>1577</v>
      </c>
      <c r="F1132" s="1283"/>
    </row>
    <row r="1133" spans="1:26" x14ac:dyDescent="0.2">
      <c r="A1133" s="1167"/>
      <c r="B1133" s="1125"/>
      <c r="D1133" s="1100" t="s">
        <v>197</v>
      </c>
      <c r="F1133" s="1284" t="str">
        <f>F1101</f>
        <v>ОП</v>
      </c>
      <c r="G1133" s="1284">
        <f>G1101</f>
        <v>5</v>
      </c>
      <c r="I1133" s="1120">
        <f>I1062+I1086+I1093+I1101+I1110+I1119</f>
        <v>1.35</v>
      </c>
      <c r="J1133" s="1120">
        <f>J1101</f>
        <v>2.84</v>
      </c>
      <c r="Y1133" s="1123" t="s">
        <v>361</v>
      </c>
      <c r="Z1133" s="1110" t="s">
        <v>1724</v>
      </c>
    </row>
    <row r="1134" spans="1:26" x14ac:dyDescent="0.2">
      <c r="A1134" s="1167"/>
      <c r="B1134" s="1123"/>
      <c r="F1134" s="1283"/>
    </row>
    <row r="1135" spans="1:26" s="1100" customFormat="1" x14ac:dyDescent="0.2">
      <c r="A1135" s="1174"/>
      <c r="B1135" s="1079"/>
      <c r="C1135" s="1120"/>
      <c r="D1135" s="1100" t="s">
        <v>1238</v>
      </c>
      <c r="E1135" s="733" t="s">
        <v>695</v>
      </c>
      <c r="F1135" s="1284"/>
      <c r="G1135" s="1174"/>
      <c r="H1135" s="1120"/>
      <c r="I1135" s="1120"/>
      <c r="J1135" s="1120"/>
      <c r="K1135" s="1034" t="s">
        <v>4486</v>
      </c>
      <c r="L1135" s="1079"/>
    </row>
    <row r="1136" spans="1:26" s="1100" customFormat="1" x14ac:dyDescent="0.2">
      <c r="A1136" s="1174"/>
      <c r="B1136" s="1123" t="s">
        <v>2671</v>
      </c>
      <c r="C1136" s="1110" t="str">
        <f>C1034</f>
        <v>(495) 428-40-90 (1023), ф.428-40-95</v>
      </c>
      <c r="D1136" s="1125" t="s">
        <v>1239</v>
      </c>
      <c r="E1136" s="1125" t="str">
        <f>D1136</f>
        <v>ВЛ 10 кВ Газопровод</v>
      </c>
      <c r="F1136" s="1110" t="s">
        <v>94</v>
      </c>
      <c r="G1136" s="1167">
        <v>5</v>
      </c>
      <c r="H1136" s="1120"/>
      <c r="I1136" s="1110">
        <v>0.01</v>
      </c>
      <c r="J1136" s="1120"/>
      <c r="K1136" s="1079">
        <v>0.01</v>
      </c>
      <c r="L1136" s="1005" t="s">
        <v>925</v>
      </c>
      <c r="M1136" s="1011" t="s">
        <v>827</v>
      </c>
    </row>
    <row r="1137" spans="1:25" s="1100" customFormat="1" x14ac:dyDescent="0.2">
      <c r="A1137" s="1174"/>
      <c r="B1137" s="1123"/>
      <c r="C1137" s="1120"/>
      <c r="D1137" s="1125"/>
      <c r="F1137" s="1284"/>
      <c r="G1137" s="1174"/>
      <c r="H1137" s="1120"/>
      <c r="I1137" s="1110"/>
      <c r="J1137" s="1120"/>
      <c r="K1137" s="1079"/>
      <c r="L1137" s="1079"/>
    </row>
    <row r="1138" spans="1:25" s="1100" customFormat="1" x14ac:dyDescent="0.2">
      <c r="A1138" s="1174"/>
      <c r="B1138" s="1123"/>
      <c r="C1138" s="1120"/>
      <c r="D1138" s="1125"/>
      <c r="F1138" s="1284"/>
      <c r="G1138" s="1174"/>
      <c r="H1138" s="1120"/>
      <c r="I1138" s="1110"/>
      <c r="J1138" s="1120"/>
      <c r="K1138" s="1005"/>
      <c r="L1138" s="1079"/>
    </row>
    <row r="1139" spans="1:25" s="1100" customFormat="1" x14ac:dyDescent="0.2">
      <c r="A1139" s="1174"/>
      <c r="B1139" s="1123" t="s">
        <v>810</v>
      </c>
      <c r="C1139" s="1120"/>
      <c r="D1139" s="1125" t="s">
        <v>1240</v>
      </c>
      <c r="E1139" s="1125" t="str">
        <f>D1139</f>
        <v>ВЛ 10 кВ Дворища</v>
      </c>
      <c r="F1139" s="1110" t="str">
        <f>F1136</f>
        <v>ДУ</v>
      </c>
      <c r="G1139" s="1167">
        <f>G1136</f>
        <v>5</v>
      </c>
      <c r="H1139" s="1120"/>
      <c r="I1139" s="1110">
        <v>0.02</v>
      </c>
      <c r="J1139" s="1120"/>
      <c r="K1139" s="1005">
        <v>0.02</v>
      </c>
      <c r="L1139" s="1079"/>
    </row>
    <row r="1140" spans="1:25" s="1100" customFormat="1" x14ac:dyDescent="0.2">
      <c r="A1140" s="1174"/>
      <c r="B1140" s="1123" t="s">
        <v>2445</v>
      </c>
      <c r="C1140" s="1120"/>
      <c r="D1140" s="1125"/>
      <c r="F1140" s="1284"/>
      <c r="G1140" s="1174"/>
      <c r="H1140" s="1120"/>
      <c r="I1140" s="1110"/>
      <c r="J1140" s="1120"/>
      <c r="K1140" s="1005"/>
      <c r="L1140" s="1079"/>
    </row>
    <row r="1141" spans="1:25" s="1100" customFormat="1" x14ac:dyDescent="0.2">
      <c r="A1141" s="1174"/>
      <c r="B1141" s="1123"/>
      <c r="C1141" s="1120"/>
      <c r="D1141" s="1125"/>
      <c r="F1141" s="1284"/>
      <c r="G1141" s="1174"/>
      <c r="H1141" s="1120"/>
      <c r="I1141" s="1110"/>
      <c r="J1141" s="1120"/>
      <c r="K1141" s="1005"/>
      <c r="L1141" s="1079"/>
    </row>
    <row r="1142" spans="1:25" s="1034" customFormat="1" x14ac:dyDescent="0.2">
      <c r="A1142" s="1042"/>
      <c r="B1142" s="1232" t="s">
        <v>1242</v>
      </c>
      <c r="C1142" s="620" t="s">
        <v>1730</v>
      </c>
      <c r="D1142" s="1233" t="s">
        <v>1241</v>
      </c>
      <c r="E1142" s="1233" t="str">
        <f>D1142</f>
        <v>ВЛ 10 кВ Жерноково</v>
      </c>
      <c r="F1142" s="620" t="str">
        <f>F1139</f>
        <v>ДУ</v>
      </c>
      <c r="G1142" s="585">
        <f>G1139</f>
        <v>5</v>
      </c>
      <c r="H1142" s="922"/>
      <c r="I1142" s="619"/>
      <c r="J1142" s="922"/>
      <c r="K1142" s="1079">
        <v>7.0000000000000007E-2</v>
      </c>
      <c r="L1142" s="733" t="s">
        <v>2272</v>
      </c>
      <c r="Y1142" s="1034" t="s">
        <v>1835</v>
      </c>
    </row>
    <row r="1143" spans="1:25" s="1034" customFormat="1" x14ac:dyDescent="0.2">
      <c r="A1143" s="1042"/>
      <c r="B1143" s="1232" t="s">
        <v>810</v>
      </c>
      <c r="C1143" s="922"/>
      <c r="D1143" s="1233"/>
      <c r="F1143" s="1137"/>
      <c r="G1143" s="1042"/>
      <c r="H1143" s="922"/>
      <c r="I1143" s="620"/>
      <c r="J1143" s="922"/>
      <c r="K1143" s="733"/>
      <c r="L1143" s="2161" t="s">
        <v>1243</v>
      </c>
    </row>
    <row r="1144" spans="1:25" s="1034" customFormat="1" x14ac:dyDescent="0.2">
      <c r="A1144" s="1042"/>
      <c r="B1144" s="1123" t="s">
        <v>2448</v>
      </c>
      <c r="C1144" s="922"/>
      <c r="D1144" s="1233"/>
      <c r="F1144" s="1137"/>
      <c r="G1144" s="1042"/>
      <c r="H1144" s="922"/>
      <c r="I1144" s="620"/>
      <c r="J1144" s="922"/>
      <c r="K1144" s="733"/>
      <c r="L1144" s="2161"/>
    </row>
    <row r="1145" spans="1:25" s="1034" customFormat="1" x14ac:dyDescent="0.2">
      <c r="A1145" s="1042"/>
      <c r="B1145" s="1123" t="s">
        <v>2445</v>
      </c>
      <c r="C1145" s="922"/>
      <c r="D1145" s="1233"/>
      <c r="F1145" s="1137"/>
      <c r="G1145" s="1042"/>
      <c r="H1145" s="922"/>
      <c r="I1145" s="620"/>
      <c r="J1145" s="922"/>
      <c r="K1145" s="733"/>
      <c r="L1145" s="2161"/>
    </row>
    <row r="1146" spans="1:25" s="1034" customFormat="1" x14ac:dyDescent="0.2">
      <c r="A1146" s="1042"/>
      <c r="B1146" s="1123" t="s">
        <v>3336</v>
      </c>
      <c r="C1146" s="922"/>
      <c r="D1146" s="1233"/>
      <c r="F1146" s="1137"/>
      <c r="G1146" s="1042"/>
      <c r="H1146" s="922"/>
      <c r="I1146" s="620"/>
      <c r="J1146" s="922"/>
      <c r="K1146" s="733"/>
      <c r="L1146" s="2161"/>
    </row>
    <row r="1147" spans="1:25" s="1034" customFormat="1" x14ac:dyDescent="0.2">
      <c r="A1147" s="1042"/>
      <c r="B1147" s="1123" t="s">
        <v>1284</v>
      </c>
      <c r="C1147" s="922"/>
      <c r="D1147" s="1233"/>
      <c r="F1147" s="1137"/>
      <c r="G1147" s="1042"/>
      <c r="H1147" s="922"/>
      <c r="I1147" s="620"/>
      <c r="J1147" s="922"/>
      <c r="K1147" s="733" t="s">
        <v>3337</v>
      </c>
      <c r="L1147" s="2161"/>
    </row>
    <row r="1148" spans="1:25" s="1100" customFormat="1" x14ac:dyDescent="0.2">
      <c r="A1148" s="1174"/>
      <c r="B1148" s="1123" t="s">
        <v>1576</v>
      </c>
      <c r="C1148" s="1110" t="s">
        <v>1731</v>
      </c>
      <c r="D1148" s="1125"/>
      <c r="F1148" s="1284"/>
      <c r="G1148" s="1174"/>
      <c r="H1148" s="1120"/>
      <c r="I1148" s="1110"/>
      <c r="J1148" s="1120"/>
      <c r="K1148" s="1005"/>
      <c r="L1148" s="1079"/>
    </row>
    <row r="1149" spans="1:25" s="1100" customFormat="1" x14ac:dyDescent="0.2">
      <c r="A1149" s="1174"/>
      <c r="B1149" s="1123" t="s">
        <v>1577</v>
      </c>
      <c r="C1149" s="1110" t="s">
        <v>1732</v>
      </c>
      <c r="D1149" s="1125"/>
      <c r="F1149" s="1284"/>
      <c r="G1149" s="1174"/>
      <c r="H1149" s="1120"/>
      <c r="I1149" s="1110"/>
      <c r="J1149" s="1120"/>
      <c r="K1149" s="1005" t="s">
        <v>964</v>
      </c>
      <c r="L1149" s="1079"/>
    </row>
    <row r="1150" spans="1:25" s="1100" customFormat="1" x14ac:dyDescent="0.2">
      <c r="A1150" s="1174"/>
      <c r="B1150" s="1123" t="s">
        <v>361</v>
      </c>
      <c r="C1150" s="1110" t="s">
        <v>1733</v>
      </c>
      <c r="D1150" s="1125"/>
      <c r="F1150" s="1284"/>
      <c r="G1150" s="1174"/>
      <c r="H1150" s="1120"/>
      <c r="I1150" s="1110"/>
      <c r="J1150" s="1120"/>
      <c r="K1150" s="1005"/>
      <c r="L1150" s="1079"/>
    </row>
    <row r="1151" spans="1:25" s="1100" customFormat="1" x14ac:dyDescent="0.2">
      <c r="A1151" s="1174"/>
      <c r="B1151" s="1123" t="s">
        <v>3338</v>
      </c>
      <c r="C1151" s="1110"/>
      <c r="D1151" s="1125"/>
      <c r="F1151" s="1284"/>
      <c r="G1151" s="1174"/>
      <c r="H1151" s="1120"/>
      <c r="I1151" s="1110"/>
      <c r="J1151" s="1120"/>
      <c r="K1151" s="1005"/>
      <c r="L1151" s="1079"/>
    </row>
    <row r="1152" spans="1:25" s="1034" customFormat="1" x14ac:dyDescent="0.2">
      <c r="A1152" s="1042"/>
      <c r="B1152" s="1123" t="s">
        <v>810</v>
      </c>
      <c r="C1152" s="2162"/>
      <c r="D1152" s="1233" t="s">
        <v>1244</v>
      </c>
      <c r="E1152" s="1233" t="str">
        <f>D1152</f>
        <v>ВЛ 10 кВ Займище</v>
      </c>
      <c r="F1152" s="620" t="str">
        <f>F1142</f>
        <v>ДУ</v>
      </c>
      <c r="G1152" s="585">
        <f>G1142</f>
        <v>5</v>
      </c>
      <c r="H1152" s="922"/>
      <c r="I1152" s="619"/>
      <c r="J1152" s="922"/>
      <c r="K1152" s="1079">
        <v>7.0000000000000007E-2</v>
      </c>
      <c r="L1152" s="2161"/>
    </row>
    <row r="1153" spans="1:16" s="1034" customFormat="1" x14ac:dyDescent="0.2">
      <c r="A1153" s="1042"/>
      <c r="B1153" s="1123" t="s">
        <v>1284</v>
      </c>
      <c r="C1153" s="620" t="s">
        <v>1734</v>
      </c>
      <c r="D1153" s="1233"/>
      <c r="F1153" s="1137"/>
      <c r="G1153" s="1042"/>
      <c r="H1153" s="922"/>
      <c r="I1153" s="620"/>
      <c r="J1153" s="922"/>
      <c r="K1153" s="733" t="s">
        <v>3707</v>
      </c>
    </row>
    <row r="1154" spans="1:16" s="1100" customFormat="1" x14ac:dyDescent="0.2">
      <c r="A1154" s="1174"/>
      <c r="B1154" s="1034" t="s">
        <v>3339</v>
      </c>
      <c r="C1154" s="1120"/>
      <c r="D1154" s="1125"/>
      <c r="F1154" s="1284"/>
      <c r="G1154" s="1174"/>
      <c r="H1154" s="1120"/>
      <c r="I1154" s="1110"/>
      <c r="J1154" s="1120"/>
      <c r="K1154" s="1941" t="s">
        <v>3341</v>
      </c>
      <c r="L1154" s="1079"/>
      <c r="P1154" s="1034" t="s">
        <v>4086</v>
      </c>
    </row>
    <row r="1155" spans="1:16" s="1100" customFormat="1" x14ac:dyDescent="0.2">
      <c r="A1155" s="1174"/>
      <c r="B1155" s="1034" t="s">
        <v>3340</v>
      </c>
      <c r="C1155" s="1120"/>
      <c r="D1155" s="1125"/>
      <c r="F1155" s="1284"/>
      <c r="G1155" s="1174"/>
      <c r="H1155" s="1120"/>
      <c r="I1155" s="1110"/>
      <c r="J1155" s="1120"/>
      <c r="K1155" s="1005" t="s">
        <v>3342</v>
      </c>
      <c r="L1155" s="1079"/>
    </row>
    <row r="1156" spans="1:16" s="1100" customFormat="1" x14ac:dyDescent="0.2">
      <c r="A1156" s="1174"/>
      <c r="B1156" s="1125" t="str">
        <f>B1145</f>
        <v>Администрация МО "Перцевское"</v>
      </c>
      <c r="C1156" s="1120"/>
      <c r="D1156" s="1125"/>
      <c r="F1156" s="1284"/>
      <c r="G1156" s="1174"/>
      <c r="H1156" s="1120"/>
      <c r="I1156" s="1110"/>
      <c r="J1156" s="1120"/>
      <c r="K1156" s="1005"/>
      <c r="L1156" s="1079"/>
    </row>
    <row r="1157" spans="1:16" s="1100" customFormat="1" x14ac:dyDescent="0.2">
      <c r="A1157" s="1174"/>
      <c r="B1157" s="1123" t="s">
        <v>810</v>
      </c>
      <c r="C1157" s="1110"/>
      <c r="D1157" s="1125" t="s">
        <v>1245</v>
      </c>
      <c r="E1157" s="1125" t="str">
        <f>D1157</f>
        <v>ВЛ 10 кВ Становое</v>
      </c>
      <c r="F1157" s="1110" t="str">
        <f>F1152</f>
        <v>ДУ</v>
      </c>
      <c r="G1157" s="1167">
        <f>G1152</f>
        <v>5</v>
      </c>
      <c r="H1157" s="1120"/>
      <c r="I1157" s="1110">
        <v>0.01</v>
      </c>
      <c r="J1157" s="1120"/>
      <c r="K1157" s="1005">
        <v>3.0000000000000001E-3</v>
      </c>
      <c r="L1157" s="1079"/>
    </row>
    <row r="1158" spans="1:16" s="1100" customFormat="1" x14ac:dyDescent="0.2">
      <c r="A1158" s="1174"/>
      <c r="B1158" s="1123"/>
      <c r="C1158" s="1110"/>
      <c r="D1158" s="1125"/>
      <c r="F1158" s="1284"/>
      <c r="G1158" s="1174"/>
      <c r="H1158" s="1120"/>
      <c r="I1158" s="1110"/>
      <c r="J1158" s="1120"/>
      <c r="K1158" s="1005"/>
      <c r="L1158" s="1079"/>
    </row>
    <row r="1159" spans="1:16" s="1100" customFormat="1" x14ac:dyDescent="0.2">
      <c r="A1159" s="1174"/>
      <c r="B1159" s="1123"/>
      <c r="C1159" s="1120"/>
      <c r="F1159" s="1284"/>
      <c r="G1159" s="1174"/>
      <c r="H1159" s="1120"/>
      <c r="I1159" s="1120"/>
      <c r="J1159" s="1120"/>
      <c r="K1159" s="1005"/>
      <c r="L1159" s="1079"/>
    </row>
    <row r="1160" spans="1:16" s="1100" customFormat="1" x14ac:dyDescent="0.2">
      <c r="A1160" s="1174"/>
      <c r="B1160" s="1123"/>
      <c r="C1160" s="1120"/>
      <c r="D1160" s="1100" t="s">
        <v>1246</v>
      </c>
      <c r="F1160" s="1120" t="str">
        <f>F1157</f>
        <v>ДУ</v>
      </c>
      <c r="G1160" s="1174">
        <f>G1157</f>
        <v>5</v>
      </c>
      <c r="H1160" s="1120"/>
      <c r="I1160" s="1120">
        <f>I1136+I1139+I1157</f>
        <v>0.04</v>
      </c>
      <c r="J1160" s="1120"/>
      <c r="K1160" s="1005"/>
      <c r="L1160" s="1079"/>
    </row>
    <row r="1161" spans="1:16" x14ac:dyDescent="0.2">
      <c r="A1161" s="1167"/>
      <c r="B1161" s="1554"/>
      <c r="D1161" s="1034"/>
      <c r="F1161" s="1284"/>
    </row>
    <row r="1162" spans="1:16" s="1100" customFormat="1" x14ac:dyDescent="0.2">
      <c r="A1162" s="1174"/>
      <c r="B1162" s="1079"/>
      <c r="C1162" s="1120"/>
      <c r="F1162" s="1284"/>
      <c r="G1162" s="1174"/>
      <c r="H1162" s="1120"/>
      <c r="I1162" s="1120"/>
      <c r="J1162" s="1120"/>
      <c r="K1162" s="1005"/>
      <c r="L1162" s="1079"/>
    </row>
    <row r="1163" spans="1:16" s="1100" customFormat="1" x14ac:dyDescent="0.2">
      <c r="A1163" s="1174"/>
      <c r="B1163" s="1123"/>
      <c r="C1163" s="1120"/>
      <c r="D1163" s="1100" t="s">
        <v>524</v>
      </c>
      <c r="F1163" s="1284"/>
      <c r="G1163" s="1174"/>
      <c r="H1163" s="1120"/>
      <c r="I1163" s="1120"/>
      <c r="J1163" s="1120"/>
      <c r="K1163" s="733"/>
      <c r="L1163" s="1079"/>
    </row>
    <row r="1164" spans="1:16" x14ac:dyDescent="0.2">
      <c r="A1164" s="1167"/>
      <c r="B1164" s="1123"/>
      <c r="F1164" s="1283"/>
      <c r="K1164" s="2161"/>
    </row>
    <row r="1165" spans="1:16" x14ac:dyDescent="0.2">
      <c r="A1165" s="1167"/>
      <c r="B1165" s="1123" t="s">
        <v>810</v>
      </c>
      <c r="D1165" s="1125" t="s">
        <v>4487</v>
      </c>
      <c r="E1165" s="1125" t="str">
        <f>D1165</f>
        <v>ВЛ 10 кВ Артемово</v>
      </c>
      <c r="F1165" s="1283" t="str">
        <f>F1186</f>
        <v>ДУ</v>
      </c>
      <c r="G1165" s="1167">
        <f>G1186</f>
        <v>5</v>
      </c>
      <c r="I1165" s="1110">
        <v>0.1</v>
      </c>
      <c r="K1165" s="1005">
        <v>0.1</v>
      </c>
    </row>
    <row r="1166" spans="1:16" x14ac:dyDescent="0.2">
      <c r="A1166" s="1167"/>
      <c r="B1166" s="1123" t="str">
        <f>'Справочник Перечня'!B1</f>
        <v>ПАО "Моб.ТелеСистемы"</v>
      </c>
      <c r="F1166" s="1283"/>
      <c r="K1166" s="2161"/>
    </row>
    <row r="1167" spans="1:16" x14ac:dyDescent="0.2">
      <c r="A1167" s="1167"/>
      <c r="B1167" s="1123" t="str">
        <f>'Справочник Перечня'!B22</f>
        <v>ПАО "Ростелеком"</v>
      </c>
      <c r="C1167" s="1123" t="str">
        <f>'Справочник Перечня'!C22</f>
        <v xml:space="preserve">(8172) 75-77-85 </v>
      </c>
      <c r="F1167" s="1283"/>
      <c r="K1167" s="2161"/>
    </row>
    <row r="1168" spans="1:16" x14ac:dyDescent="0.2">
      <c r="A1168" s="1167"/>
      <c r="B1168" s="1123" t="str">
        <f>'Справочник Перечня'!H32</f>
        <v>ТУ Ростиловское ГО</v>
      </c>
      <c r="F1168" s="1283"/>
      <c r="K1168" s="2161"/>
    </row>
    <row r="1169" spans="1:16" x14ac:dyDescent="0.2">
      <c r="A1169" s="1167"/>
      <c r="B1169" s="1123" t="str">
        <f>'Справочник Перечня'!H33</f>
        <v>БУЗ ВО "Грязовецкая ЦРБ" (ФАП)</v>
      </c>
      <c r="F1169" s="1283"/>
      <c r="K1169" s="2161"/>
      <c r="L1169" s="1079" t="s">
        <v>4488</v>
      </c>
    </row>
    <row r="1170" spans="1:16" x14ac:dyDescent="0.2">
      <c r="A1170" s="1167"/>
      <c r="B1170" s="1123" t="str">
        <f>'Справочник Перечня'!H30</f>
        <v>МУП "Грязовецкая электротеплосеть"</v>
      </c>
      <c r="F1170" s="1283"/>
      <c r="K1170" s="733" t="s">
        <v>4997</v>
      </c>
      <c r="O1170" s="1100"/>
      <c r="P1170" s="1100" t="s">
        <v>4489</v>
      </c>
    </row>
    <row r="1171" spans="1:16" x14ac:dyDescent="0.2">
      <c r="A1171" s="1167"/>
      <c r="B1171" s="1123" t="s">
        <v>4490</v>
      </c>
      <c r="F1171" s="1283"/>
      <c r="K1171" s="2161"/>
    </row>
    <row r="1172" spans="1:16" x14ac:dyDescent="0.2">
      <c r="A1172" s="1167"/>
      <c r="B1172" s="1123" t="s">
        <v>4491</v>
      </c>
      <c r="F1172" s="1283"/>
      <c r="K1172" s="2161"/>
    </row>
    <row r="1173" spans="1:16" x14ac:dyDescent="0.2">
      <c r="A1173" s="1167"/>
      <c r="B1173" s="1123" t="s">
        <v>4337</v>
      </c>
      <c r="F1173" s="1283"/>
      <c r="K1173" s="2161"/>
    </row>
    <row r="1174" spans="1:16" x14ac:dyDescent="0.2">
      <c r="A1174" s="1167"/>
      <c r="B1174" s="1123" t="s">
        <v>1577</v>
      </c>
      <c r="F1174" s="1283"/>
      <c r="K1174" s="2161"/>
    </row>
    <row r="1175" spans="1:16" x14ac:dyDescent="0.2">
      <c r="A1175" s="1167"/>
      <c r="B1175" s="1123" t="s">
        <v>4492</v>
      </c>
      <c r="F1175" s="1283"/>
      <c r="K1175" s="2161"/>
    </row>
    <row r="1176" spans="1:16" x14ac:dyDescent="0.2">
      <c r="A1176" s="1167"/>
      <c r="B1176" s="1123" t="str">
        <f>'Справочник Перечня'!H34</f>
        <v>МУП "Грязовецкая  ЭТС"</v>
      </c>
      <c r="F1176" s="1283"/>
      <c r="K1176" s="2161"/>
    </row>
    <row r="1177" spans="1:16" x14ac:dyDescent="0.2">
      <c r="A1177" s="1167"/>
      <c r="B1177" s="1123" t="s">
        <v>810</v>
      </c>
      <c r="D1177" s="1125" t="s">
        <v>4493</v>
      </c>
      <c r="E1177" s="1125" t="str">
        <f>D1177</f>
        <v>ВЛ 10 кВ Дорки</v>
      </c>
      <c r="F1177" s="1283" t="str">
        <f>F1186</f>
        <v>ДУ</v>
      </c>
      <c r="G1177" s="1167">
        <f>G1186</f>
        <v>5</v>
      </c>
      <c r="I1177" s="1110">
        <v>7.0000000000000007E-2</v>
      </c>
      <c r="K1177" s="1005">
        <v>7.0000000000000007E-2</v>
      </c>
    </row>
    <row r="1178" spans="1:16" x14ac:dyDescent="0.2">
      <c r="A1178" s="1167"/>
      <c r="B1178" s="1123" t="e">
        <f>'Справочник Перечня'!B27</f>
        <v>#REF!</v>
      </c>
      <c r="C1178" s="1123" t="str">
        <f>'Справочник Перечня'!C27</f>
        <v>(495) 428-40-90 (1023), ф.428-40-95</v>
      </c>
      <c r="F1178" s="1125"/>
      <c r="G1178" s="1125"/>
      <c r="K1178" s="2161"/>
    </row>
    <row r="1179" spans="1:16" x14ac:dyDescent="0.2">
      <c r="A1179" s="1167"/>
      <c r="B1179" s="1123">
        <f>'Справочник Перечня'!E2</f>
        <v>0</v>
      </c>
      <c r="F1179" s="1283"/>
      <c r="K1179" s="2161"/>
    </row>
    <row r="1180" spans="1:16" x14ac:dyDescent="0.2">
      <c r="A1180" s="1167"/>
      <c r="B1180" s="1123" t="str">
        <f>'Справочник Перечня'!B4</f>
        <v>АО "ПБК"</v>
      </c>
      <c r="F1180" s="1283"/>
      <c r="K1180" s="2161"/>
    </row>
    <row r="1181" spans="1:16" x14ac:dyDescent="0.2">
      <c r="A1181" s="1167"/>
      <c r="B1181" s="1123" t="str">
        <f>'Справочник Перечня'!H32</f>
        <v>ТУ Ростиловское ГО</v>
      </c>
      <c r="F1181" s="1283"/>
      <c r="K1181" s="2161"/>
    </row>
    <row r="1182" spans="1:16" x14ac:dyDescent="0.2">
      <c r="A1182" s="1167"/>
      <c r="B1182" s="1123" t="str">
        <f>'Справочник Перечня'!H30</f>
        <v>МУП "Грязовецкая электротеплосеть"</v>
      </c>
      <c r="F1182" s="1283"/>
      <c r="K1182" s="733" t="s">
        <v>4998</v>
      </c>
    </row>
    <row r="1183" spans="1:16" x14ac:dyDescent="0.2">
      <c r="A1183" s="1167"/>
      <c r="B1183" s="1123" t="s">
        <v>4494</v>
      </c>
      <c r="F1183" s="1283"/>
      <c r="K1183" s="2161"/>
    </row>
    <row r="1184" spans="1:16" x14ac:dyDescent="0.2">
      <c r="A1184" s="1167"/>
      <c r="B1184" s="1123" t="s">
        <v>1577</v>
      </c>
      <c r="F1184" s="1283"/>
      <c r="K1184" s="2161"/>
    </row>
    <row r="1185" spans="1:15" x14ac:dyDescent="0.2">
      <c r="A1185" s="1167"/>
      <c r="B1185" s="1123" t="s">
        <v>4495</v>
      </c>
      <c r="F1185" s="1283"/>
      <c r="K1185" s="2161"/>
    </row>
    <row r="1186" spans="1:15" x14ac:dyDescent="0.2">
      <c r="A1186" s="1167"/>
      <c r="B1186" s="1123" t="s">
        <v>810</v>
      </c>
      <c r="C1186" s="1125"/>
      <c r="D1186" s="1125" t="s">
        <v>1278</v>
      </c>
      <c r="E1186" s="1125" t="str">
        <f>D1186</f>
        <v>ВЛ 10 кВ Митишное</v>
      </c>
      <c r="F1186" s="1283" t="s">
        <v>94</v>
      </c>
      <c r="G1186" s="1167">
        <v>5</v>
      </c>
      <c r="I1186" s="1110">
        <v>7.0000000000000007E-2</v>
      </c>
      <c r="K1186" s="1079">
        <v>7.0000000000000007E-2</v>
      </c>
    </row>
    <row r="1187" spans="1:15" x14ac:dyDescent="0.2">
      <c r="A1187" s="1167"/>
      <c r="B1187" s="1125" t="s">
        <v>3343</v>
      </c>
      <c r="C1187" s="1125"/>
      <c r="F1187" s="1283"/>
    </row>
    <row r="1188" spans="1:15" x14ac:dyDescent="0.2">
      <c r="A1188" s="1167"/>
      <c r="B1188" s="1123" t="s">
        <v>1247</v>
      </c>
      <c r="C1188" s="1166">
        <f>'Справочник Перечня'!C31</f>
        <v>78216771300</v>
      </c>
      <c r="F1188" s="1283"/>
    </row>
    <row r="1189" spans="1:15" x14ac:dyDescent="0.2">
      <c r="A1189" s="1167"/>
      <c r="B1189" s="1123" t="s">
        <v>1248</v>
      </c>
      <c r="F1189" s="1283"/>
    </row>
    <row r="1190" spans="1:15" x14ac:dyDescent="0.2">
      <c r="A1190" s="1167"/>
      <c r="B1190" s="1123" t="s">
        <v>2822</v>
      </c>
      <c r="C1190" s="1123" t="str">
        <f>'Справочник Перечня'!C9</f>
        <v>57-77-02,79629301846, 89657440052</v>
      </c>
      <c r="F1190" s="1283"/>
    </row>
    <row r="1191" spans="1:15" x14ac:dyDescent="0.2">
      <c r="A1191" s="1167"/>
      <c r="B1191" s="1123" t="str">
        <f>'Справочник Перечня'!B25</f>
        <v>ООО "МСК Энерго"</v>
      </c>
      <c r="C1191" s="1123" t="str">
        <f>'Справочник Перечня'!C25</f>
        <v>8(495)745-56-70, (495)197-77-14, 89296809369</v>
      </c>
      <c r="F1191" s="1283"/>
      <c r="L1191" s="1123" t="s">
        <v>4099</v>
      </c>
    </row>
    <row r="1192" spans="1:15" x14ac:dyDescent="0.2">
      <c r="A1192" s="1167"/>
      <c r="B1192" s="1123" t="s">
        <v>1249</v>
      </c>
      <c r="C1192" s="1110" t="s">
        <v>1728</v>
      </c>
      <c r="F1192" s="1283"/>
      <c r="K1192" s="1005" t="s">
        <v>1250</v>
      </c>
    </row>
    <row r="1193" spans="1:15" x14ac:dyDescent="0.2">
      <c r="A1193" s="1167"/>
      <c r="B1193" s="1123" t="s">
        <v>3344</v>
      </c>
      <c r="F1193" s="1283"/>
    </row>
    <row r="1194" spans="1:15" x14ac:dyDescent="0.2">
      <c r="A1194" s="1167"/>
      <c r="B1194" s="1123" t="s">
        <v>1251</v>
      </c>
      <c r="C1194" s="1167">
        <v>89109769225</v>
      </c>
      <c r="F1194" s="1283"/>
      <c r="K1194" s="1005" t="s">
        <v>964</v>
      </c>
    </row>
    <row r="1195" spans="1:15" x14ac:dyDescent="0.2">
      <c r="A1195" s="1167"/>
      <c r="B1195" s="1123" t="s">
        <v>1252</v>
      </c>
      <c r="C1195" s="1110" t="s">
        <v>1729</v>
      </c>
      <c r="F1195" s="1283"/>
      <c r="K1195" s="1005" t="s">
        <v>1243</v>
      </c>
    </row>
    <row r="1196" spans="1:15" x14ac:dyDescent="0.2">
      <c r="A1196" s="1167"/>
      <c r="B1196" s="1123" t="e">
        <f>#REF!</f>
        <v>#REF!</v>
      </c>
      <c r="C1196" s="1110" t="e">
        <f>#REF!</f>
        <v>#REF!</v>
      </c>
      <c r="D1196" s="1125" t="s">
        <v>1254</v>
      </c>
      <c r="E1196" s="1125" t="str">
        <f>D1196</f>
        <v>ВЛ 10 кВ Нефтебаза</v>
      </c>
      <c r="F1196" s="1283" t="str">
        <f>F1186</f>
        <v>ДУ</v>
      </c>
      <c r="G1196" s="1283">
        <f>G1186</f>
        <v>5</v>
      </c>
      <c r="I1196" s="1110">
        <v>0.02</v>
      </c>
      <c r="K1196" s="1123">
        <v>0.02</v>
      </c>
      <c r="L1196" s="733" t="s">
        <v>3895</v>
      </c>
      <c r="N1196" s="1005" t="s">
        <v>827</v>
      </c>
      <c r="O1196" s="1005"/>
    </row>
    <row r="1197" spans="1:15" x14ac:dyDescent="0.2">
      <c r="A1197" s="1167"/>
      <c r="B1197" s="1123"/>
      <c r="F1197" s="1283"/>
      <c r="K1197" s="1125"/>
    </row>
    <row r="1198" spans="1:15" x14ac:dyDescent="0.2">
      <c r="A1198" s="1167"/>
      <c r="B1198" s="1123"/>
      <c r="F1198" s="1283"/>
    </row>
    <row r="1199" spans="1:15" x14ac:dyDescent="0.2">
      <c r="A1199" s="1167"/>
      <c r="B1199" s="1123" t="e">
        <f>'Справочник Перечня'!B27</f>
        <v>#REF!</v>
      </c>
      <c r="C1199" s="1123" t="str">
        <f>'Справочник Перечня'!C27</f>
        <v>(495) 428-40-90 (1023), ф.428-40-95</v>
      </c>
      <c r="D1199" s="1125" t="s">
        <v>1239</v>
      </c>
      <c r="E1199" s="1125" t="str">
        <f>D1199</f>
        <v>ВЛ 10 кВ Газопровод</v>
      </c>
      <c r="F1199" s="1283" t="str">
        <f>F1196</f>
        <v>ДУ</v>
      </c>
      <c r="G1199" s="1283">
        <f>G1196</f>
        <v>5</v>
      </c>
      <c r="I1199" s="1110">
        <v>0.01</v>
      </c>
      <c r="K1199" s="1123">
        <v>0.01</v>
      </c>
    </row>
    <row r="1200" spans="1:15" x14ac:dyDescent="0.2">
      <c r="A1200" s="1167"/>
      <c r="B1200" s="1123"/>
      <c r="F1200" s="1283"/>
      <c r="K1200" s="1005" t="s">
        <v>3345</v>
      </c>
    </row>
    <row r="1201" spans="1:13" x14ac:dyDescent="0.2">
      <c r="A1201" s="1167"/>
      <c r="B1201" s="1123"/>
      <c r="F1201" s="1283"/>
    </row>
    <row r="1202" spans="1:13" x14ac:dyDescent="0.2">
      <c r="A1202" s="1167"/>
      <c r="B1202" s="1123" t="s">
        <v>810</v>
      </c>
      <c r="D1202" s="1125" t="s">
        <v>1255</v>
      </c>
      <c r="E1202" s="1125" t="str">
        <f>D1202</f>
        <v>ВЛ 10 кВ Огарково</v>
      </c>
      <c r="F1202" s="1283" t="str">
        <f>F1199</f>
        <v>ДУ</v>
      </c>
      <c r="G1202" s="1283">
        <f>G1199</f>
        <v>5</v>
      </c>
      <c r="I1202" s="1110">
        <v>0.04</v>
      </c>
      <c r="K1202" s="1011">
        <v>0.04</v>
      </c>
    </row>
    <row r="1203" spans="1:13" x14ac:dyDescent="0.2">
      <c r="A1203" s="1167"/>
      <c r="B1203" s="1123" t="e">
        <f>'Справочник Перечня'!B27</f>
        <v>#REF!</v>
      </c>
      <c r="C1203" s="1123" t="str">
        <f>'Справочник Перечня'!C27</f>
        <v>(495) 428-40-90 (1023), ф.428-40-95</v>
      </c>
      <c r="F1203" s="1283"/>
    </row>
    <row r="1204" spans="1:13" x14ac:dyDescent="0.2">
      <c r="A1204" s="1167"/>
      <c r="B1204" s="1123" t="s">
        <v>3867</v>
      </c>
      <c r="F1204" s="1283"/>
    </row>
    <row r="1205" spans="1:13" x14ac:dyDescent="0.2">
      <c r="A1205" s="1167"/>
      <c r="B1205" s="1123" t="s">
        <v>810</v>
      </c>
      <c r="D1205" s="1125" t="s">
        <v>1256</v>
      </c>
      <c r="E1205" s="1125" t="str">
        <f>D1205</f>
        <v>ВЛ 10 кВ Скалино</v>
      </c>
      <c r="F1205" s="1283" t="str">
        <f>F1202</f>
        <v>ДУ</v>
      </c>
      <c r="G1205" s="1283">
        <f>G1202</f>
        <v>5</v>
      </c>
      <c r="I1205" s="1110">
        <v>0.01</v>
      </c>
      <c r="K1205" s="1005">
        <v>0.01</v>
      </c>
    </row>
    <row r="1206" spans="1:13" x14ac:dyDescent="0.2">
      <c r="A1206" s="1167"/>
      <c r="B1206" s="1123" t="str">
        <f>B1193</f>
        <v>Администрация  МО "Ростиловское"</v>
      </c>
      <c r="C1206" s="1123">
        <f>C1193</f>
        <v>0</v>
      </c>
      <c r="F1206" s="1283"/>
    </row>
    <row r="1207" spans="1:13" x14ac:dyDescent="0.2">
      <c r="A1207" s="1167"/>
      <c r="B1207" s="1123"/>
      <c r="F1207" s="1283"/>
    </row>
    <row r="1208" spans="1:13" x14ac:dyDescent="0.2">
      <c r="A1208" s="1167"/>
      <c r="B1208" s="1123"/>
      <c r="D1208" s="1100" t="s">
        <v>1257</v>
      </c>
      <c r="F1208" s="1284" t="str">
        <f>F1205</f>
        <v>ДУ</v>
      </c>
      <c r="G1208" s="1284">
        <f>G1205</f>
        <v>5</v>
      </c>
      <c r="I1208" s="1120">
        <f>I1165+I1177+I1186+I1196+I1199+I1202+I1205</f>
        <v>0.32</v>
      </c>
    </row>
    <row r="1209" spans="1:13" x14ac:dyDescent="0.2">
      <c r="A1209" s="1167"/>
      <c r="B1209" s="1123"/>
      <c r="D1209" s="1100"/>
      <c r="F1209" s="1284"/>
      <c r="G1209" s="1284"/>
      <c r="I1209" s="1120"/>
    </row>
    <row r="1210" spans="1:13" x14ac:dyDescent="0.2">
      <c r="A1210" s="1167"/>
      <c r="B1210" s="1123"/>
      <c r="D1210" s="1100"/>
      <c r="F1210" s="1284"/>
      <c r="G1210" s="1284"/>
      <c r="I1210" s="1120"/>
    </row>
    <row r="1211" spans="1:13" ht="12" customHeight="1" x14ac:dyDescent="0.2">
      <c r="A1211" s="1167">
        <f>A1061+1</f>
        <v>12</v>
      </c>
      <c r="B1211" s="1123"/>
      <c r="D1211" s="1100" t="s">
        <v>1229</v>
      </c>
      <c r="F1211" s="1284"/>
      <c r="K1211" s="2163" t="s">
        <v>1237</v>
      </c>
      <c r="L1211" s="1125"/>
      <c r="M1211" s="1125" t="s">
        <v>695</v>
      </c>
    </row>
    <row r="1212" spans="1:13" ht="12" customHeight="1" x14ac:dyDescent="0.2">
      <c r="A1212" s="1167"/>
      <c r="B1212" s="1123"/>
      <c r="D1212" s="1125" t="s">
        <v>4316</v>
      </c>
      <c r="E1212" s="1125" t="str">
        <f>D1212</f>
        <v>Ввод 10 кВ Т-1, 2</v>
      </c>
      <c r="F1212" s="1283" t="s">
        <v>51</v>
      </c>
      <c r="G1212" s="1167">
        <v>20</v>
      </c>
      <c r="K1212" s="2164">
        <v>0.36</v>
      </c>
    </row>
    <row r="1213" spans="1:13" ht="12" customHeight="1" x14ac:dyDescent="0.2">
      <c r="A1213" s="1167"/>
      <c r="B1213" s="1123"/>
      <c r="D1213" s="1100"/>
      <c r="F1213" s="1284"/>
      <c r="K1213" s="2163"/>
    </row>
    <row r="1214" spans="1:13" x14ac:dyDescent="0.2">
      <c r="B1214" s="1123" t="s">
        <v>810</v>
      </c>
      <c r="D1214" s="1125" t="s">
        <v>1230</v>
      </c>
      <c r="E1214" s="1125" t="str">
        <f>D1214</f>
        <v>ВЛ 10 кВ Минькино</v>
      </c>
      <c r="F1214" s="1110" t="s">
        <v>94</v>
      </c>
      <c r="G1214" s="1167">
        <v>5</v>
      </c>
      <c r="I1214" s="1110">
        <v>0.01</v>
      </c>
      <c r="J1214" s="1110">
        <f>I1214+J1133</f>
        <v>2.85</v>
      </c>
      <c r="K1214" s="1005">
        <v>0.01</v>
      </c>
    </row>
    <row r="1215" spans="1:13" x14ac:dyDescent="0.2">
      <c r="B1215" s="1125" t="str">
        <f>'Справочник Перечня'!B7</f>
        <v>ПАО "МегаФон"</v>
      </c>
      <c r="C1215" s="1123" t="str">
        <f>'Справочник Перечня'!C7</f>
        <v>8-921-716-60-70, 8921-2529016</v>
      </c>
      <c r="M1215" s="1100" t="s">
        <v>1908</v>
      </c>
    </row>
    <row r="1216" spans="1:13" x14ac:dyDescent="0.2">
      <c r="B1216" s="1125" t="s">
        <v>3346</v>
      </c>
    </row>
    <row r="1217" spans="1:12" x14ac:dyDescent="0.2">
      <c r="B1217" s="1125" t="str">
        <f>'Справочник Перечня'!B25</f>
        <v>ООО "МСК Энерго"</v>
      </c>
      <c r="C1217" s="1125" t="str">
        <f>'Справочник Перечня'!C25</f>
        <v>8(495)745-56-70, (495)197-77-14, 89296809369</v>
      </c>
    </row>
    <row r="1218" spans="1:12" x14ac:dyDescent="0.2">
      <c r="B1218" s="1123" t="s">
        <v>810</v>
      </c>
      <c r="C1218" s="1125"/>
      <c r="D1218" s="1125" t="s">
        <v>1233</v>
      </c>
      <c r="E1218" s="1125" t="str">
        <f>D1218</f>
        <v>ВЛ 10 кВ Новый путь</v>
      </c>
      <c r="F1218" s="1110" t="s">
        <v>94</v>
      </c>
      <c r="G1218" s="1167">
        <v>5</v>
      </c>
      <c r="I1218" s="1110">
        <v>0.03</v>
      </c>
      <c r="J1218" s="1110">
        <f>I1218+J1214</f>
        <v>2.88</v>
      </c>
      <c r="K1218" s="1005">
        <v>0.03</v>
      </c>
    </row>
    <row r="1219" spans="1:12" x14ac:dyDescent="0.2">
      <c r="B1219" s="1123" t="s">
        <v>1232</v>
      </c>
      <c r="C1219" s="1110" t="s">
        <v>2036</v>
      </c>
    </row>
    <row r="1220" spans="1:12" x14ac:dyDescent="0.2">
      <c r="B1220" s="1123" t="s">
        <v>2448</v>
      </c>
      <c r="C1220" s="1123" t="str">
        <f>'Справочник Перечня'!C19</f>
        <v>(8172) 73-36-57, 89212326179</v>
      </c>
      <c r="L1220" s="1123" t="s">
        <v>3973</v>
      </c>
    </row>
    <row r="1221" spans="1:12" x14ac:dyDescent="0.2">
      <c r="B1221" s="1123" t="s">
        <v>2412</v>
      </c>
      <c r="C1221" s="1123"/>
    </row>
    <row r="1222" spans="1:12" x14ac:dyDescent="0.2">
      <c r="B1222" s="1123" t="s">
        <v>2447</v>
      </c>
      <c r="K1222" s="1005" t="s">
        <v>2442</v>
      </c>
    </row>
    <row r="1223" spans="1:12" x14ac:dyDescent="0.2">
      <c r="B1223" s="1123" t="s">
        <v>810</v>
      </c>
      <c r="D1223" s="1125" t="s">
        <v>1235</v>
      </c>
      <c r="E1223" s="1125" t="str">
        <f>D1223</f>
        <v>ВЛ 10 кВ Панфилово</v>
      </c>
      <c r="F1223" s="1110" t="s">
        <v>94</v>
      </c>
      <c r="G1223" s="1167">
        <v>5</v>
      </c>
      <c r="I1223" s="1110">
        <v>0.25</v>
      </c>
      <c r="J1223" s="1110">
        <f>I1223+J1218</f>
        <v>3.13</v>
      </c>
      <c r="K1223" s="1079">
        <v>0.26</v>
      </c>
      <c r="L1223" s="733" t="s">
        <v>2991</v>
      </c>
    </row>
    <row r="1224" spans="1:12" s="1100" customFormat="1" x14ac:dyDescent="0.2">
      <c r="A1224" s="1174"/>
      <c r="B1224" s="1123" t="s">
        <v>1234</v>
      </c>
      <c r="C1224" s="1167" t="e">
        <f>#REF!</f>
        <v>#REF!</v>
      </c>
      <c r="F1224" s="1284"/>
      <c r="G1224" s="1174"/>
      <c r="H1224" s="1120"/>
      <c r="I1224" s="1110"/>
      <c r="J1224" s="1110"/>
      <c r="K1224" s="733" t="s">
        <v>3516</v>
      </c>
      <c r="L1224" s="1312" t="s">
        <v>3037</v>
      </c>
    </row>
    <row r="1225" spans="1:12" s="1100" customFormat="1" x14ac:dyDescent="0.2">
      <c r="A1225" s="1174"/>
      <c r="B1225" s="905" t="e">
        <f>B1203</f>
        <v>#REF!</v>
      </c>
      <c r="C1225" s="905" t="str">
        <f>C1203</f>
        <v>(495) 428-40-90 (1023), ф.428-40-95</v>
      </c>
      <c r="F1225" s="1284"/>
      <c r="G1225" s="1174"/>
      <c r="H1225" s="1120"/>
      <c r="I1225" s="1120"/>
      <c r="J1225" s="1120"/>
      <c r="K1225" s="1005"/>
    </row>
    <row r="1226" spans="1:12" s="1100" customFormat="1" x14ac:dyDescent="0.2">
      <c r="A1226" s="1174"/>
      <c r="B1226" s="1123" t="s">
        <v>1234</v>
      </c>
      <c r="C1226" s="905"/>
      <c r="F1226" s="1284"/>
      <c r="G1226" s="1174"/>
      <c r="H1226" s="1120"/>
      <c r="I1226" s="1120"/>
      <c r="J1226" s="1120"/>
      <c r="K1226" s="1005" t="s">
        <v>3347</v>
      </c>
      <c r="L1226" s="1079"/>
    </row>
    <row r="1227" spans="1:12" s="1100" customFormat="1" x14ac:dyDescent="0.2">
      <c r="A1227" s="1174"/>
      <c r="B1227" s="1123" t="s">
        <v>4100</v>
      </c>
      <c r="C1227" s="905"/>
      <c r="F1227" s="1284"/>
      <c r="G1227" s="1174"/>
      <c r="H1227" s="1120"/>
      <c r="I1227" s="1120"/>
      <c r="J1227" s="1120"/>
      <c r="K1227" s="1005"/>
      <c r="L1227" s="1079"/>
    </row>
    <row r="1228" spans="1:12" s="1100" customFormat="1" x14ac:dyDescent="0.2">
      <c r="A1228" s="1174"/>
      <c r="B1228" s="1123" t="str">
        <f>B1222</f>
        <v>Администрация МО "Юровское"</v>
      </c>
      <c r="C1228" s="1123">
        <f>C1222</f>
        <v>0</v>
      </c>
      <c r="F1228" s="1284"/>
      <c r="G1228" s="1174"/>
      <c r="H1228" s="1120"/>
      <c r="I1228" s="1120"/>
      <c r="J1228" s="1120"/>
      <c r="K1228" s="1005"/>
      <c r="L1228" s="1079"/>
    </row>
    <row r="1229" spans="1:12" s="1100" customFormat="1" x14ac:dyDescent="0.2">
      <c r="A1229" s="1174"/>
      <c r="B1229" s="1123" t="s">
        <v>2835</v>
      </c>
      <c r="C1229" s="905"/>
      <c r="F1229" s="1284"/>
      <c r="G1229" s="1174"/>
      <c r="H1229" s="1120"/>
      <c r="I1229" s="1120"/>
      <c r="J1229" s="1120"/>
      <c r="L1229" s="1079" t="s">
        <v>964</v>
      </c>
    </row>
    <row r="1230" spans="1:12" s="1100" customFormat="1" x14ac:dyDescent="0.2">
      <c r="A1230" s="1174"/>
      <c r="B1230" s="1123" t="s">
        <v>810</v>
      </c>
      <c r="C1230" s="905"/>
      <c r="D1230" s="1125" t="s">
        <v>4496</v>
      </c>
      <c r="E1230" s="1125" t="str">
        <f>D1230</f>
        <v>ВЛ 10 кВ Питеримка</v>
      </c>
      <c r="F1230" s="1110" t="str">
        <f>F1252</f>
        <v>ДУ</v>
      </c>
      <c r="G1230" s="1167">
        <f>G1252</f>
        <v>5</v>
      </c>
      <c r="H1230" s="1110"/>
      <c r="I1230" s="1110">
        <v>0.11</v>
      </c>
      <c r="J1230" s="1120"/>
      <c r="K1230" s="1100">
        <v>0.13</v>
      </c>
      <c r="L1230" s="1079"/>
    </row>
    <row r="1231" spans="1:12" s="1100" customFormat="1" x14ac:dyDescent="0.2">
      <c r="A1231" s="1174"/>
      <c r="B1231" s="1123" t="str">
        <f>'Справочник Перечня'!B22</f>
        <v>ПАО "Ростелеком"</v>
      </c>
      <c r="C1231" s="1123" t="str">
        <f>'Справочник Перечня'!C22</f>
        <v xml:space="preserve">(8172) 75-77-85 </v>
      </c>
      <c r="F1231" s="1284"/>
      <c r="G1231" s="1174"/>
      <c r="H1231" s="1120"/>
      <c r="I1231" s="1120"/>
      <c r="J1231" s="1120"/>
      <c r="L1231" s="1079"/>
    </row>
    <row r="1232" spans="1:12" s="1100" customFormat="1" x14ac:dyDescent="0.2">
      <c r="A1232" s="1174"/>
      <c r="B1232" s="1123" t="str">
        <f>'Справочник Перечня'!H35</f>
        <v>ТУ Юровское ГО</v>
      </c>
      <c r="C1232" s="905"/>
      <c r="F1232" s="1284"/>
      <c r="G1232" s="1174"/>
      <c r="H1232" s="1120"/>
      <c r="I1232" s="1120"/>
      <c r="J1232" s="1120"/>
      <c r="L1232" s="1079"/>
    </row>
    <row r="1233" spans="1:12" s="1100" customFormat="1" x14ac:dyDescent="0.2">
      <c r="A1233" s="1174"/>
      <c r="B1233" s="1123" t="s">
        <v>4497</v>
      </c>
      <c r="C1233" s="905"/>
      <c r="F1233" s="1284"/>
      <c r="G1233" s="1174"/>
      <c r="H1233" s="1120"/>
      <c r="I1233" s="1120"/>
      <c r="J1233" s="1120"/>
      <c r="L1233" s="1079"/>
    </row>
    <row r="1234" spans="1:12" s="1100" customFormat="1" x14ac:dyDescent="0.2">
      <c r="A1234" s="1174"/>
      <c r="B1234" s="1123" t="str">
        <f>'Справочник Перечня'!H33</f>
        <v>БУЗ ВО "Грязовецкая ЦРБ" (ФАП)</v>
      </c>
      <c r="C1234" s="905"/>
      <c r="F1234" s="1284"/>
      <c r="G1234" s="1174"/>
      <c r="H1234" s="1120"/>
      <c r="I1234" s="1120"/>
      <c r="J1234" s="1120"/>
      <c r="K1234" s="1100" t="s">
        <v>4498</v>
      </c>
      <c r="L1234" s="1079"/>
    </row>
    <row r="1235" spans="1:12" s="1100" customFormat="1" x14ac:dyDescent="0.2">
      <c r="A1235" s="1174"/>
      <c r="B1235" s="1123" t="str">
        <f>'Справочник Перечня'!H30</f>
        <v>МУП "Грязовецкая электротеплосеть"</v>
      </c>
      <c r="C1235" s="905"/>
      <c r="F1235" s="1284"/>
      <c r="G1235" s="1174"/>
      <c r="H1235" s="1120"/>
      <c r="I1235" s="1120"/>
      <c r="J1235" s="1120"/>
      <c r="K1235" s="1034" t="s">
        <v>5000</v>
      </c>
      <c r="L1235" s="1079"/>
    </row>
    <row r="1236" spans="1:12" s="1100" customFormat="1" x14ac:dyDescent="0.2">
      <c r="A1236" s="1174"/>
      <c r="B1236" s="1123" t="s">
        <v>4100</v>
      </c>
      <c r="C1236" s="905"/>
      <c r="F1236" s="1284"/>
      <c r="G1236" s="1174"/>
      <c r="H1236" s="1120"/>
      <c r="I1236" s="1120"/>
      <c r="J1236" s="1120"/>
      <c r="L1236" s="1079"/>
    </row>
    <row r="1237" spans="1:12" s="1100" customFormat="1" x14ac:dyDescent="0.2">
      <c r="A1237" s="1174"/>
      <c r="B1237" s="1123" t="s">
        <v>1234</v>
      </c>
      <c r="C1237" s="905"/>
      <c r="F1237" s="1284"/>
      <c r="G1237" s="1174"/>
      <c r="H1237" s="1120"/>
      <c r="I1237" s="1120"/>
      <c r="J1237" s="1120"/>
      <c r="L1237" s="1079"/>
    </row>
    <row r="1238" spans="1:12" s="1100" customFormat="1" x14ac:dyDescent="0.2">
      <c r="A1238" s="1174"/>
      <c r="B1238" s="1123" t="s">
        <v>4499</v>
      </c>
      <c r="C1238" s="905"/>
      <c r="F1238" s="1284"/>
      <c r="G1238" s="1174"/>
      <c r="H1238" s="1120"/>
      <c r="I1238" s="1120"/>
      <c r="J1238" s="1120"/>
      <c r="L1238" s="1079"/>
    </row>
    <row r="1239" spans="1:12" s="1100" customFormat="1" x14ac:dyDescent="0.2">
      <c r="A1239" s="1174"/>
      <c r="B1239" s="1123" t="s">
        <v>4329</v>
      </c>
      <c r="C1239" s="905"/>
      <c r="F1239" s="1284"/>
      <c r="G1239" s="1174"/>
      <c r="H1239" s="1120"/>
      <c r="I1239" s="1120"/>
      <c r="J1239" s="1120"/>
      <c r="L1239" s="1079"/>
    </row>
    <row r="1240" spans="1:12" s="1100" customFormat="1" x14ac:dyDescent="0.2">
      <c r="A1240" s="1174"/>
      <c r="B1240" s="1123" t="s">
        <v>810</v>
      </c>
      <c r="C1240" s="905"/>
      <c r="D1240" s="1125" t="s">
        <v>4500</v>
      </c>
      <c r="E1240" s="1125" t="str">
        <f>D1240</f>
        <v>ВЛ 10 кВ с/х Беловский</v>
      </c>
      <c r="F1240" s="1283" t="s">
        <v>94</v>
      </c>
      <c r="G1240" s="1167">
        <v>5</v>
      </c>
      <c r="H1240" s="1110"/>
      <c r="I1240" s="1110">
        <v>0.01</v>
      </c>
      <c r="J1240" s="1110"/>
      <c r="K1240" s="1125">
        <v>0.01</v>
      </c>
      <c r="L1240" s="1079"/>
    </row>
    <row r="1241" spans="1:12" s="1100" customFormat="1" x14ac:dyDescent="0.2">
      <c r="A1241" s="1174"/>
      <c r="B1241" s="1123" t="e">
        <f>'Справочник Перечня'!B27</f>
        <v>#REF!</v>
      </c>
      <c r="C1241" s="1123" t="str">
        <f>'Справочник Перечня'!C27</f>
        <v>(495) 428-40-90 (1023), ф.428-40-95</v>
      </c>
      <c r="F1241" s="1284"/>
      <c r="G1241" s="1174"/>
      <c r="H1241" s="1120"/>
      <c r="I1241" s="1120"/>
      <c r="J1241" s="1120"/>
      <c r="L1241" s="1079"/>
    </row>
    <row r="1242" spans="1:12" s="1100" customFormat="1" x14ac:dyDescent="0.2">
      <c r="A1242" s="1174"/>
      <c r="B1242" s="1123">
        <f>'Справочник Перечня'!E2</f>
        <v>0</v>
      </c>
      <c r="C1242" s="905"/>
      <c r="F1242" s="1284"/>
      <c r="G1242" s="1174"/>
      <c r="H1242" s="1120"/>
      <c r="I1242" s="1120"/>
      <c r="J1242" s="1120"/>
      <c r="L1242" s="1079"/>
    </row>
    <row r="1243" spans="1:12" s="1100" customFormat="1" x14ac:dyDescent="0.2">
      <c r="A1243" s="1174"/>
      <c r="B1243" s="1123" t="str">
        <f>'Справочник Перечня'!B6</f>
        <v xml:space="preserve">ООО "МТС Энерго" </v>
      </c>
      <c r="C1243" s="1123" t="str">
        <f>'Справочник Перечня'!C6</f>
        <v>(8172) 76-90-90, 89115000999</v>
      </c>
      <c r="F1243" s="1284"/>
      <c r="G1243" s="1174"/>
      <c r="H1243" s="1120"/>
      <c r="I1243" s="1120"/>
      <c r="J1243" s="1120"/>
      <c r="L1243" s="1079"/>
    </row>
    <row r="1244" spans="1:12" s="1100" customFormat="1" x14ac:dyDescent="0.2">
      <c r="A1244" s="1174"/>
      <c r="B1244" s="1123" t="str">
        <f>'Справочник Перечня'!H36</f>
        <v>Администрация Спасского СП</v>
      </c>
      <c r="C1244" s="905"/>
      <c r="F1244" s="1284"/>
      <c r="G1244" s="1174"/>
      <c r="H1244" s="1120"/>
      <c r="I1244" s="1120"/>
      <c r="J1244" s="1120"/>
      <c r="L1244" s="1079"/>
    </row>
    <row r="1245" spans="1:12" s="1100" customFormat="1" x14ac:dyDescent="0.2">
      <c r="A1245" s="1174"/>
      <c r="B1245" s="1123" t="s">
        <v>4501</v>
      </c>
      <c r="C1245" s="905"/>
      <c r="F1245" s="1284"/>
      <c r="G1245" s="1174"/>
      <c r="H1245" s="1120"/>
      <c r="I1245" s="1120"/>
      <c r="J1245" s="1120"/>
      <c r="L1245" s="1079"/>
    </row>
    <row r="1246" spans="1:12" s="1100" customFormat="1" x14ac:dyDescent="0.2">
      <c r="A1246" s="1174"/>
      <c r="B1246" s="1123" t="s">
        <v>4502</v>
      </c>
      <c r="C1246" s="905"/>
      <c r="F1246" s="1284"/>
      <c r="G1246" s="1174"/>
      <c r="H1246" s="1120"/>
      <c r="I1246" s="1120"/>
      <c r="J1246" s="1120"/>
      <c r="L1246" s="1079"/>
    </row>
    <row r="1247" spans="1:12" s="1100" customFormat="1" x14ac:dyDescent="0.2">
      <c r="A1247" s="1174"/>
      <c r="B1247" s="1123" t="s">
        <v>4503</v>
      </c>
      <c r="C1247" s="905"/>
      <c r="F1247" s="1284"/>
      <c r="G1247" s="1174"/>
      <c r="H1247" s="1120"/>
      <c r="I1247" s="1120"/>
      <c r="J1247" s="1120"/>
      <c r="L1247" s="1079"/>
    </row>
    <row r="1248" spans="1:12" s="1100" customFormat="1" x14ac:dyDescent="0.2">
      <c r="A1248" s="1174"/>
      <c r="B1248" s="1123" t="s">
        <v>1890</v>
      </c>
      <c r="C1248" s="905"/>
      <c r="F1248" s="1284"/>
      <c r="G1248" s="1174"/>
      <c r="H1248" s="1120"/>
      <c r="I1248" s="1120"/>
      <c r="J1248" s="1120"/>
      <c r="L1248" s="1079"/>
    </row>
    <row r="1249" spans="1:17" s="1100" customFormat="1" x14ac:dyDescent="0.2">
      <c r="A1249" s="1174"/>
      <c r="B1249" s="1123" t="s">
        <v>4380</v>
      </c>
      <c r="C1249" s="905"/>
      <c r="F1249" s="1284"/>
      <c r="G1249" s="1174"/>
      <c r="H1249" s="1120"/>
      <c r="I1249" s="1120"/>
      <c r="J1249" s="1120"/>
      <c r="L1249" s="1079"/>
    </row>
    <row r="1250" spans="1:17" s="1100" customFormat="1" x14ac:dyDescent="0.2">
      <c r="A1250" s="1174"/>
      <c r="B1250" s="1123" t="s">
        <v>4371</v>
      </c>
      <c r="C1250" s="905"/>
      <c r="F1250" s="1284"/>
      <c r="G1250" s="1174"/>
      <c r="H1250" s="1120"/>
      <c r="I1250" s="1120"/>
      <c r="J1250" s="1120"/>
      <c r="L1250" s="1100" t="s">
        <v>4504</v>
      </c>
    </row>
    <row r="1251" spans="1:17" s="1100" customFormat="1" x14ac:dyDescent="0.2">
      <c r="A1251" s="1174"/>
      <c r="B1251" s="1123" t="str">
        <f>'Справочник Перечня'!E27</f>
        <v xml:space="preserve">МУП ЖКХ Федотово </v>
      </c>
      <c r="C1251" s="905"/>
      <c r="F1251" s="1284"/>
      <c r="G1251" s="1174"/>
      <c r="H1251" s="1120"/>
      <c r="I1251" s="1120"/>
      <c r="J1251" s="1120"/>
      <c r="K1251" s="1034" t="s">
        <v>4999</v>
      </c>
      <c r="L1251" s="1079"/>
      <c r="Q1251" s="1100" t="s">
        <v>4505</v>
      </c>
    </row>
    <row r="1252" spans="1:17" s="1100" customFormat="1" x14ac:dyDescent="0.2">
      <c r="A1252" s="1174"/>
      <c r="B1252" s="1079"/>
      <c r="C1252" s="1120"/>
      <c r="D1252" s="1100" t="s">
        <v>1236</v>
      </c>
      <c r="F1252" s="1120" t="str">
        <f>F1223</f>
        <v>ДУ</v>
      </c>
      <c r="G1252" s="1174">
        <f>G1223</f>
        <v>5</v>
      </c>
      <c r="H1252" s="1120"/>
      <c r="I1252" s="1120">
        <f>I1214+I1218+I1223+I1230+I1240</f>
        <v>0.41</v>
      </c>
      <c r="J1252" s="1120">
        <f>J1223</f>
        <v>3.13</v>
      </c>
      <c r="K1252" s="1120"/>
      <c r="L1252" s="1079"/>
    </row>
    <row r="1253" spans="1:17" x14ac:dyDescent="0.2">
      <c r="A1253" s="1167"/>
      <c r="B1253" s="1123"/>
      <c r="D1253" s="1100"/>
      <c r="F1253" s="1284"/>
      <c r="G1253" s="1284"/>
      <c r="I1253" s="1120"/>
      <c r="J1253" s="1120"/>
      <c r="K1253" s="1120"/>
    </row>
    <row r="1254" spans="1:17" x14ac:dyDescent="0.2">
      <c r="A1254" s="1167"/>
      <c r="B1254" s="1123"/>
      <c r="D1254" s="1100"/>
      <c r="F1254" s="1284"/>
      <c r="G1254" s="1284"/>
      <c r="I1254" s="1120"/>
    </row>
    <row r="1255" spans="1:17" x14ac:dyDescent="0.2">
      <c r="A1255" s="1167"/>
      <c r="B1255" s="1123"/>
      <c r="D1255" s="1100" t="s">
        <v>1258</v>
      </c>
      <c r="E1255" s="1034"/>
      <c r="F1255" s="1284"/>
      <c r="G1255" s="1284"/>
      <c r="I1255" s="1120"/>
    </row>
    <row r="1256" spans="1:17" x14ac:dyDescent="0.2">
      <c r="A1256" s="1167"/>
      <c r="B1256" s="1125" t="s">
        <v>810</v>
      </c>
      <c r="D1256" s="1125" t="s">
        <v>1259</v>
      </c>
      <c r="E1256" s="1125" t="str">
        <f>D1256</f>
        <v>ВЛ 10 кВ Коротыгино</v>
      </c>
      <c r="F1256" s="1283" t="s">
        <v>94</v>
      </c>
      <c r="G1256" s="1283">
        <v>5</v>
      </c>
      <c r="I1256" s="1110">
        <v>0.13</v>
      </c>
      <c r="K1256" s="1005">
        <v>0.13</v>
      </c>
      <c r="L1256" s="721" t="s">
        <v>3708</v>
      </c>
    </row>
    <row r="1257" spans="1:17" x14ac:dyDescent="0.2">
      <c r="A1257" s="1167"/>
      <c r="B1257" s="1123" t="s">
        <v>2671</v>
      </c>
      <c r="F1257" s="1283"/>
      <c r="G1257" s="1283"/>
      <c r="L1257" s="721"/>
    </row>
    <row r="1258" spans="1:17" x14ac:dyDescent="0.2">
      <c r="A1258" s="1167"/>
      <c r="B1258" s="1123" t="s">
        <v>4299</v>
      </c>
      <c r="F1258" s="1283"/>
      <c r="G1258" s="1283"/>
      <c r="L1258" s="721"/>
    </row>
    <row r="1259" spans="1:17" x14ac:dyDescent="0.2">
      <c r="A1259" s="1167"/>
      <c r="B1259" s="1123" t="s">
        <v>2447</v>
      </c>
      <c r="F1259" s="1283"/>
      <c r="G1259" s="1283"/>
      <c r="L1259" s="721"/>
    </row>
    <row r="1260" spans="1:17" x14ac:dyDescent="0.2">
      <c r="A1260" s="1167"/>
      <c r="B1260" s="1123" t="s">
        <v>1260</v>
      </c>
      <c r="F1260" s="1283"/>
      <c r="G1260" s="1283"/>
      <c r="K1260" s="1079" t="s">
        <v>3348</v>
      </c>
      <c r="L1260" s="1011"/>
    </row>
    <row r="1261" spans="1:17" x14ac:dyDescent="0.2">
      <c r="A1261" s="1167"/>
      <c r="B1261" s="1123" t="s">
        <v>1261</v>
      </c>
      <c r="C1261" s="1110" t="s">
        <v>1735</v>
      </c>
      <c r="F1261" s="1283"/>
      <c r="G1261" s="1283"/>
      <c r="K1261" s="1005" t="s">
        <v>3349</v>
      </c>
    </row>
    <row r="1262" spans="1:17" x14ac:dyDescent="0.2">
      <c r="A1262" s="1167"/>
      <c r="B1262" s="1123" t="s">
        <v>3350</v>
      </c>
      <c r="F1262" s="1283"/>
      <c r="G1262" s="1283"/>
    </row>
    <row r="1263" spans="1:17" x14ac:dyDescent="0.2">
      <c r="A1263" s="1167"/>
      <c r="B1263" s="1123" t="s">
        <v>810</v>
      </c>
      <c r="D1263" s="1125" t="s">
        <v>1262</v>
      </c>
      <c r="E1263" s="1125" t="str">
        <f>D1263</f>
        <v>ВЛ 10 кВ Новоселка</v>
      </c>
      <c r="F1263" s="1283" t="str">
        <f>F1256</f>
        <v>ДУ</v>
      </c>
      <c r="G1263" s="1283">
        <v>5</v>
      </c>
      <c r="I1263" s="1110">
        <v>0.1</v>
      </c>
      <c r="K1263" s="1005">
        <v>0.1</v>
      </c>
    </row>
    <row r="1264" spans="1:17" x14ac:dyDescent="0.2">
      <c r="A1264" s="1167"/>
      <c r="B1264" s="1123" t="str">
        <f>B1259</f>
        <v>Администрация МО "Юровское"</v>
      </c>
      <c r="F1264" s="1283"/>
      <c r="G1264" s="1283"/>
      <c r="I1264" s="1109"/>
    </row>
    <row r="1265" spans="1:29" x14ac:dyDescent="0.2">
      <c r="A1265" s="1167"/>
      <c r="B1265" s="1123" t="str">
        <f>B1261</f>
        <v>ПЗК " имени  50-летия СССР"</v>
      </c>
      <c r="C1265" s="1110" t="str">
        <f>C1261</f>
        <v>81755-41-2-24</v>
      </c>
      <c r="F1265" s="1283"/>
      <c r="G1265" s="1283"/>
      <c r="K1265" s="981" t="s">
        <v>3352</v>
      </c>
      <c r="L1265" s="1125"/>
      <c r="M1265" s="989"/>
      <c r="N1265" s="943"/>
      <c r="O1265" s="943"/>
    </row>
    <row r="1266" spans="1:29" x14ac:dyDescent="0.2">
      <c r="A1266" s="1167"/>
      <c r="B1266" s="1123" t="s">
        <v>1284</v>
      </c>
      <c r="C1266" s="1110" t="e">
        <f>#REF!</f>
        <v>#REF!</v>
      </c>
      <c r="F1266" s="1283"/>
      <c r="G1266" s="1283"/>
      <c r="K1266" s="981" t="s">
        <v>3351</v>
      </c>
      <c r="L1266" s="1125"/>
      <c r="M1266" s="989"/>
      <c r="P1266" s="2065">
        <f>2179/31/12</f>
        <v>6</v>
      </c>
      <c r="Q1266" s="943" t="s">
        <v>2273</v>
      </c>
      <c r="R1266" s="943"/>
      <c r="S1266" s="943"/>
      <c r="T1266" s="943"/>
      <c r="U1266" s="943"/>
      <c r="V1266" s="943"/>
      <c r="W1266" s="943"/>
    </row>
    <row r="1267" spans="1:29" x14ac:dyDescent="0.2">
      <c r="A1267" s="1167"/>
      <c r="B1267" s="1123" t="s">
        <v>810</v>
      </c>
      <c r="D1267" s="1125" t="s">
        <v>4506</v>
      </c>
      <c r="E1267" s="1125" t="str">
        <f>D1267</f>
        <v>ВЛ 10 кВ Савкино</v>
      </c>
      <c r="F1267" s="1283" t="str">
        <f>F1281</f>
        <v>ДУ</v>
      </c>
      <c r="G1267" s="1283">
        <f>G1281</f>
        <v>5</v>
      </c>
      <c r="I1267" s="1110">
        <v>0.28000000000000003</v>
      </c>
      <c r="K1267" s="1005">
        <v>0.28000000000000003</v>
      </c>
      <c r="L1267" s="1125"/>
      <c r="M1267" s="989"/>
      <c r="P1267" s="2065"/>
      <c r="Q1267" s="943"/>
      <c r="R1267" s="943"/>
      <c r="S1267" s="943"/>
      <c r="T1267" s="943"/>
      <c r="U1267" s="943"/>
      <c r="V1267" s="943"/>
      <c r="W1267" s="943"/>
    </row>
    <row r="1268" spans="1:29" x14ac:dyDescent="0.2">
      <c r="A1268" s="1167"/>
      <c r="B1268" s="1123">
        <f>'Справочник Перечня'!E2</f>
        <v>0</v>
      </c>
      <c r="F1268" s="1283"/>
      <c r="G1268" s="1283"/>
      <c r="K1268" s="981"/>
      <c r="L1268" s="1125"/>
      <c r="M1268" s="989"/>
      <c r="P1268" s="2065"/>
      <c r="Q1268" s="943"/>
      <c r="R1268" s="943"/>
      <c r="S1268" s="943"/>
      <c r="T1268" s="943"/>
      <c r="U1268" s="943"/>
      <c r="V1268" s="943"/>
      <c r="W1268" s="943"/>
    </row>
    <row r="1269" spans="1:29" x14ac:dyDescent="0.2">
      <c r="A1269" s="1167"/>
      <c r="B1269" s="1123" t="str">
        <f>'Справочник Перечня'!B9</f>
        <v>ПАО "ВымпелКом"</v>
      </c>
      <c r="C1269" s="1123" t="str">
        <f>'Справочник Перечня'!C9</f>
        <v>57-77-02,79629301846, 89657440052</v>
      </c>
      <c r="F1269" s="1283"/>
      <c r="G1269" s="1283"/>
      <c r="K1269" s="981"/>
      <c r="L1269" s="1125"/>
      <c r="M1269" s="989"/>
      <c r="P1269" s="2065"/>
      <c r="Q1269" s="943"/>
      <c r="R1269" s="943"/>
      <c r="S1269" s="943"/>
      <c r="T1269" s="943"/>
      <c r="U1269" s="943"/>
      <c r="V1269" s="943"/>
      <c r="W1269" s="943"/>
    </row>
    <row r="1270" spans="1:29" x14ac:dyDescent="0.2">
      <c r="A1270" s="1167"/>
      <c r="B1270" s="1123" t="str">
        <f>'Справочник Перечня'!B25</f>
        <v>ООО "МСК Энерго"</v>
      </c>
      <c r="C1270" s="1123" t="str">
        <f>'Справочник Перечня'!C25</f>
        <v>8(495)745-56-70, (495)197-77-14, 89296809369</v>
      </c>
      <c r="F1270" s="1283"/>
      <c r="G1270" s="1283"/>
      <c r="K1270" s="981"/>
      <c r="L1270" s="1125"/>
      <c r="M1270" s="989"/>
      <c r="P1270" s="2065"/>
      <c r="Q1270" s="943"/>
      <c r="R1270" s="943"/>
      <c r="S1270" s="943"/>
      <c r="T1270" s="943"/>
      <c r="U1270" s="943"/>
      <c r="V1270" s="943"/>
      <c r="W1270" s="943"/>
    </row>
    <row r="1271" spans="1:29" x14ac:dyDescent="0.2">
      <c r="A1271" s="1167"/>
      <c r="B1271" s="1123" t="str">
        <f>'Справочник Перечня'!H31</f>
        <v>Админ.Грязовецкого муниц.района</v>
      </c>
      <c r="F1271" s="1283"/>
      <c r="G1271" s="1283"/>
      <c r="K1271" s="981"/>
      <c r="L1271" s="1125"/>
      <c r="M1271" s="989"/>
      <c r="P1271" s="2065"/>
      <c r="Q1271" s="943"/>
      <c r="R1271" s="943"/>
      <c r="S1271" s="943"/>
      <c r="T1271" s="943"/>
      <c r="U1271" s="943"/>
      <c r="V1271" s="943"/>
      <c r="W1271" s="943"/>
    </row>
    <row r="1272" spans="1:29" x14ac:dyDescent="0.2">
      <c r="A1272" s="1167"/>
      <c r="B1272" s="1123" t="str">
        <f>'Справочник Перечня'!H35</f>
        <v>ТУ Юровское ГО</v>
      </c>
      <c r="F1272" s="1283"/>
      <c r="G1272" s="1283"/>
      <c r="K1272" s="981"/>
      <c r="L1272" s="1125"/>
      <c r="M1272" s="989"/>
      <c r="P1272" s="2065"/>
      <c r="Q1272" s="943"/>
      <c r="R1272" s="943"/>
      <c r="S1272" s="943"/>
      <c r="T1272" s="943"/>
      <c r="U1272" s="943"/>
      <c r="V1272" s="943"/>
      <c r="W1272" s="943"/>
    </row>
    <row r="1273" spans="1:29" x14ac:dyDescent="0.2">
      <c r="A1273" s="1167"/>
      <c r="B1273" s="1123" t="str">
        <f>'Справочник Перечня'!H30</f>
        <v>МУП "Грязовецкая электротеплосеть"</v>
      </c>
      <c r="F1273" s="1283"/>
      <c r="G1273" s="1283"/>
      <c r="K1273" s="981" t="s">
        <v>5001</v>
      </c>
      <c r="L1273" s="1125"/>
      <c r="M1273" s="989"/>
      <c r="P1273" s="2065"/>
      <c r="Q1273" s="943"/>
      <c r="R1273" s="943"/>
      <c r="S1273" s="943"/>
      <c r="T1273" s="943"/>
      <c r="U1273" s="943"/>
      <c r="V1273" s="943"/>
      <c r="W1273" s="943"/>
      <c r="AC1273" s="1125" t="s">
        <v>4507</v>
      </c>
    </row>
    <row r="1274" spans="1:29" x14ac:dyDescent="0.2">
      <c r="A1274" s="1167"/>
      <c r="B1274" s="1123" t="str">
        <f>'Справочник Перечня'!H38</f>
        <v>ООО "ЖКХ Юровское"</v>
      </c>
      <c r="F1274" s="1283"/>
      <c r="G1274" s="1283"/>
      <c r="K1274" s="981"/>
      <c r="L1274" s="1125"/>
      <c r="M1274" s="989"/>
      <c r="P1274" s="2065"/>
      <c r="Q1274" s="943"/>
      <c r="R1274" s="943"/>
      <c r="S1274" s="943"/>
      <c r="T1274" s="943"/>
      <c r="U1274" s="943"/>
      <c r="V1274" s="943"/>
      <c r="W1274" s="943"/>
    </row>
    <row r="1275" spans="1:29" x14ac:dyDescent="0.2">
      <c r="A1275" s="1167"/>
      <c r="B1275" s="1123" t="s">
        <v>4508</v>
      </c>
      <c r="F1275" s="1283"/>
      <c r="G1275" s="1283"/>
      <c r="K1275" s="981"/>
      <c r="L1275" s="1125"/>
      <c r="M1275" s="989"/>
      <c r="P1275" s="2065"/>
      <c r="Q1275" s="943"/>
      <c r="R1275" s="943"/>
      <c r="S1275" s="943"/>
      <c r="T1275" s="943"/>
      <c r="U1275" s="943"/>
      <c r="V1275" s="943"/>
      <c r="W1275" s="943"/>
    </row>
    <row r="1276" spans="1:29" x14ac:dyDescent="0.2">
      <c r="A1276" s="1167"/>
      <c r="B1276" s="1123" t="s">
        <v>4509</v>
      </c>
      <c r="F1276" s="1283"/>
      <c r="G1276" s="1283"/>
      <c r="K1276" s="981"/>
      <c r="L1276" s="1125"/>
      <c r="M1276" s="989"/>
      <c r="P1276" s="2065"/>
      <c r="Q1276" s="943"/>
      <c r="R1276" s="943"/>
      <c r="S1276" s="943"/>
      <c r="T1276" s="943"/>
      <c r="U1276" s="943"/>
      <c r="V1276" s="943"/>
      <c r="W1276" s="943"/>
    </row>
    <row r="1277" spans="1:29" x14ac:dyDescent="0.2">
      <c r="A1277" s="1167"/>
      <c r="B1277" s="1123" t="s">
        <v>2835</v>
      </c>
      <c r="F1277" s="1283"/>
      <c r="G1277" s="1283"/>
      <c r="K1277" s="981" t="s">
        <v>2327</v>
      </c>
      <c r="L1277" s="1125"/>
      <c r="M1277" s="989"/>
      <c r="P1277" s="2065"/>
      <c r="Q1277" s="943"/>
      <c r="R1277" s="943"/>
      <c r="S1277" s="943"/>
      <c r="T1277" s="943"/>
      <c r="U1277" s="943"/>
      <c r="V1277" s="943"/>
      <c r="W1277" s="943"/>
    </row>
    <row r="1278" spans="1:29" x14ac:dyDescent="0.2">
      <c r="A1278" s="1167"/>
      <c r="B1278" s="1123" t="s">
        <v>4510</v>
      </c>
      <c r="F1278" s="1283"/>
      <c r="G1278" s="1283"/>
      <c r="K1278" s="981"/>
      <c r="L1278" s="1125"/>
      <c r="M1278" s="989"/>
      <c r="P1278" s="2065"/>
      <c r="Q1278" s="943"/>
      <c r="R1278" s="943"/>
      <c r="S1278" s="943"/>
      <c r="T1278" s="943"/>
      <c r="U1278" s="943"/>
      <c r="V1278" s="943"/>
      <c r="W1278" s="943"/>
    </row>
    <row r="1279" spans="1:29" x14ac:dyDescent="0.2">
      <c r="A1279" s="1167"/>
      <c r="B1279" s="1123" t="s">
        <v>1577</v>
      </c>
      <c r="F1279" s="1283"/>
      <c r="G1279" s="1283"/>
      <c r="K1279" s="981"/>
      <c r="L1279" s="1125"/>
      <c r="M1279" s="989"/>
      <c r="P1279" s="2065"/>
      <c r="Q1279" s="943"/>
      <c r="R1279" s="943"/>
      <c r="S1279" s="943"/>
      <c r="T1279" s="943"/>
      <c r="U1279" s="943"/>
      <c r="V1279" s="943"/>
      <c r="W1279" s="943"/>
    </row>
    <row r="1280" spans="1:29" x14ac:dyDescent="0.2">
      <c r="A1280" s="1167"/>
      <c r="B1280" s="1123" t="s">
        <v>4511</v>
      </c>
      <c r="F1280" s="1283"/>
      <c r="G1280" s="1283"/>
      <c r="K1280" s="981"/>
      <c r="L1280" s="1125"/>
      <c r="M1280" s="989"/>
      <c r="P1280" s="2065"/>
      <c r="Q1280" s="943"/>
      <c r="R1280" s="943"/>
      <c r="S1280" s="943"/>
      <c r="T1280" s="943"/>
      <c r="U1280" s="943"/>
      <c r="V1280" s="943"/>
      <c r="W1280" s="943"/>
    </row>
    <row r="1281" spans="1:15" x14ac:dyDescent="0.2">
      <c r="A1281" s="1167"/>
      <c r="B1281" s="1123"/>
      <c r="D1281" s="1100" t="s">
        <v>1263</v>
      </c>
      <c r="F1281" s="1284" t="str">
        <f>F1263</f>
        <v>ДУ</v>
      </c>
      <c r="G1281" s="1284">
        <f>G1263</f>
        <v>5</v>
      </c>
      <c r="I1281" s="1120">
        <f>I1256+I1263+I1267</f>
        <v>0.51</v>
      </c>
    </row>
    <row r="1282" spans="1:15" x14ac:dyDescent="0.2">
      <c r="A1282" s="1167"/>
      <c r="B1282" s="1123"/>
      <c r="D1282" s="1100"/>
      <c r="F1282" s="1284"/>
      <c r="G1282" s="1284"/>
      <c r="I1282" s="1120"/>
    </row>
    <row r="1283" spans="1:15" x14ac:dyDescent="0.2">
      <c r="A1283" s="1167"/>
      <c r="B1283" s="1123"/>
      <c r="D1283" s="1100"/>
      <c r="F1283" s="1284"/>
      <c r="G1283" s="1284"/>
      <c r="I1283" s="1120"/>
    </row>
    <row r="1284" spans="1:15" x14ac:dyDescent="0.2">
      <c r="A1284" s="1167"/>
      <c r="B1284" s="1123"/>
      <c r="D1284" s="1945" t="s">
        <v>213</v>
      </c>
      <c r="E1284" s="1962" t="s">
        <v>1915</v>
      </c>
      <c r="F1284" s="1284"/>
      <c r="G1284" s="1284"/>
      <c r="I1284" s="922"/>
      <c r="K1284" s="943" t="s">
        <v>5781</v>
      </c>
      <c r="L1284" s="1079"/>
    </row>
    <row r="1285" spans="1:15" x14ac:dyDescent="0.2">
      <c r="A1285" s="1167"/>
      <c r="B1285" s="1123" t="s">
        <v>810</v>
      </c>
      <c r="D1285" s="1125" t="s">
        <v>1279</v>
      </c>
      <c r="E1285" s="1125" t="str">
        <f>D1285</f>
        <v>ВЛ 10 кВ Желтиково</v>
      </c>
      <c r="F1285" s="1283" t="s">
        <v>92</v>
      </c>
      <c r="G1285" s="1283">
        <v>5</v>
      </c>
      <c r="I1285" s="1110">
        <v>0.15</v>
      </c>
      <c r="K1285" s="2186">
        <v>0.15</v>
      </c>
      <c r="L1285" s="733" t="s">
        <v>3379</v>
      </c>
      <c r="N1285" s="1034" t="s">
        <v>4101</v>
      </c>
      <c r="O1285" s="1034"/>
    </row>
    <row r="1286" spans="1:15" x14ac:dyDescent="0.2">
      <c r="A1286" s="1167"/>
      <c r="B1286" s="1374" t="s">
        <v>2604</v>
      </c>
      <c r="F1286" s="1283"/>
      <c r="G1286" s="1283"/>
      <c r="K1286" s="1079"/>
      <c r="L1286" s="733"/>
      <c r="N1286" s="1034"/>
      <c r="O1286" s="1034"/>
    </row>
    <row r="1287" spans="1:15" x14ac:dyDescent="0.2">
      <c r="A1287" s="1167"/>
      <c r="B1287" s="1374" t="str">
        <f>'Справочник Перечня'!B22</f>
        <v>ПАО "Ростелеком"</v>
      </c>
      <c r="C1287" s="1123" t="str">
        <f>'Справочник Перечня'!C22</f>
        <v xml:space="preserve">(8172) 75-77-85 </v>
      </c>
      <c r="F1287" s="1283"/>
      <c r="G1287" s="1283"/>
      <c r="K1287" s="1079" t="s">
        <v>6067</v>
      </c>
      <c r="L1287" s="733"/>
      <c r="N1287" s="1034"/>
      <c r="O1287" s="1034"/>
    </row>
    <row r="1288" spans="1:15" x14ac:dyDescent="0.2">
      <c r="A1288" s="1167"/>
      <c r="B1288" s="2066" t="str">
        <f>'Справочник Перечня'!H35</f>
        <v>ТУ Юровское ГО</v>
      </c>
      <c r="C1288" s="1123"/>
      <c r="F1288" s="1283"/>
      <c r="G1288" s="1283"/>
      <c r="K1288" s="1079"/>
      <c r="L1288" s="733"/>
      <c r="N1288" s="1034"/>
      <c r="O1288" s="1034"/>
    </row>
    <row r="1289" spans="1:15" x14ac:dyDescent="0.2">
      <c r="A1289" s="1167"/>
      <c r="B1289" s="1374" t="s">
        <v>4100</v>
      </c>
      <c r="C1289" s="1123"/>
      <c r="F1289" s="1283"/>
      <c r="G1289" s="1283"/>
      <c r="K1289" s="1079"/>
      <c r="L1289" s="733"/>
      <c r="N1289" s="1034"/>
      <c r="O1289" s="1034"/>
    </row>
    <row r="1290" spans="1:15" x14ac:dyDescent="0.2">
      <c r="A1290" s="1167"/>
      <c r="B1290" s="1374" t="s">
        <v>4328</v>
      </c>
      <c r="F1290" s="1283"/>
      <c r="G1290" s="1283"/>
      <c r="K1290" s="1125"/>
      <c r="L1290" s="1005" t="s">
        <v>964</v>
      </c>
    </row>
    <row r="1291" spans="1:15" x14ac:dyDescent="0.2">
      <c r="A1291" s="1167"/>
      <c r="B1291" s="1374" t="str">
        <f>'Справочник Перечня'!H30</f>
        <v>МУП "Грязовецкая электротеплосеть"</v>
      </c>
      <c r="C1291" s="1374">
        <f>'Справочник Перечня'!I30</f>
        <v>0</v>
      </c>
      <c r="F1291" s="1283"/>
      <c r="G1291" s="1283"/>
      <c r="K1291" s="981" t="s">
        <v>6068</v>
      </c>
      <c r="L1291" s="1125"/>
    </row>
    <row r="1292" spans="1:15" x14ac:dyDescent="0.2">
      <c r="A1292" s="1167"/>
      <c r="B1292" s="1374" t="s">
        <v>6069</v>
      </c>
      <c r="F1292" s="1283"/>
      <c r="G1292" s="1283"/>
      <c r="K1292" s="1125"/>
      <c r="L1292" s="1005"/>
    </row>
    <row r="1293" spans="1:15" x14ac:dyDescent="0.2">
      <c r="A1293" s="1167"/>
      <c r="B1293" s="1374" t="s">
        <v>1577</v>
      </c>
      <c r="F1293" s="1283"/>
      <c r="G1293" s="1283"/>
      <c r="K1293" s="1125"/>
      <c r="L1293" s="1005" t="s">
        <v>964</v>
      </c>
    </row>
    <row r="1294" spans="1:15" x14ac:dyDescent="0.2">
      <c r="A1294" s="1167"/>
      <c r="B1294" s="1374" t="s">
        <v>6070</v>
      </c>
      <c r="F1294" s="1283"/>
      <c r="G1294" s="1283"/>
    </row>
    <row r="1295" spans="1:15" x14ac:dyDescent="0.2">
      <c r="A1295" s="1167"/>
      <c r="B1295" s="1123" t="s">
        <v>810</v>
      </c>
      <c r="D1295" s="1125" t="s">
        <v>1281</v>
      </c>
      <c r="E1295" s="1125" t="str">
        <f>D1295</f>
        <v>ВЛ 10 кВ Заемье</v>
      </c>
      <c r="F1295" s="1283" t="str">
        <f>F1285</f>
        <v>ОП</v>
      </c>
      <c r="G1295" s="1283">
        <f>G1285</f>
        <v>5</v>
      </c>
      <c r="I1295" s="1110">
        <v>0.42</v>
      </c>
      <c r="K1295" s="2186">
        <v>0.42</v>
      </c>
    </row>
    <row r="1296" spans="1:15" x14ac:dyDescent="0.2">
      <c r="A1296" s="1167"/>
      <c r="B1296" s="2066" t="s">
        <v>6072</v>
      </c>
      <c r="F1296" s="1283"/>
      <c r="G1296" s="1283"/>
      <c r="K1296" s="733" t="s">
        <v>2274</v>
      </c>
    </row>
    <row r="1297" spans="1:14" x14ac:dyDescent="0.2">
      <c r="A1297" s="1167"/>
      <c r="B1297" s="2066" t="s">
        <v>3378</v>
      </c>
      <c r="F1297" s="1283"/>
      <c r="G1297" s="1283"/>
      <c r="K1297" s="733"/>
    </row>
    <row r="1298" spans="1:14" x14ac:dyDescent="0.2">
      <c r="A1298" s="1167"/>
      <c r="B1298" s="2066" t="str">
        <f>'Справочник Перечня'!B13</f>
        <v>ООО "ЭЛЕ-ГАЗ"</v>
      </c>
      <c r="C1298" s="1123" t="str">
        <f>'Справочник Перечня'!C13</f>
        <v>8903-3282926, 8927-1313929, 499-704-25-83</v>
      </c>
      <c r="F1298" s="1283"/>
      <c r="G1298" s="1283"/>
      <c r="K1298" s="733"/>
    </row>
    <row r="1299" spans="1:14" x14ac:dyDescent="0.2">
      <c r="A1299" s="1167"/>
      <c r="B1299" s="2066" t="str">
        <f>'Справочник Перечня'!B4</f>
        <v>АО "ПБК"</v>
      </c>
      <c r="C1299" s="2066" t="str">
        <f>'Справочник Перечня'!C4</f>
        <v>8-800-550-50-00, 8-953-500-05-75</v>
      </c>
      <c r="F1299" s="1283"/>
      <c r="G1299" s="1283"/>
      <c r="K1299" s="733"/>
    </row>
    <row r="1300" spans="1:14" x14ac:dyDescent="0.2">
      <c r="A1300" s="1167"/>
      <c r="B1300" s="2066" t="str">
        <f>'Справочник Перечня'!B5</f>
        <v>АО "Национ.Баш.Комп."</v>
      </c>
      <c r="C1300" s="2066" t="str">
        <f>'Справочник Перечня'!C5</f>
        <v>8(495) 783-07-00, 8965-744-00-43</v>
      </c>
      <c r="F1300" s="1283"/>
      <c r="G1300" s="1283"/>
      <c r="K1300" s="733"/>
    </row>
    <row r="1301" spans="1:14" x14ac:dyDescent="0.2">
      <c r="A1301" s="1167"/>
      <c r="B1301" s="2066" t="str">
        <f>'Справочник Перечня'!B38</f>
        <v>ФКУ Упрдор "Холмогоры"</v>
      </c>
      <c r="C1301" s="1123" t="str">
        <f>'Справочник Перечня'!C38</f>
        <v>8(8172) 72-37-55, 8(8172)72-37-13, 89210683323</v>
      </c>
      <c r="F1301" s="1283"/>
      <c r="G1301" s="1283"/>
      <c r="K1301" s="733"/>
    </row>
    <row r="1302" spans="1:14" x14ac:dyDescent="0.2">
      <c r="A1302" s="1167"/>
      <c r="B1302" s="2066" t="str">
        <f>'Справочник Перечня'!H32</f>
        <v>ТУ Ростиловское ГО</v>
      </c>
      <c r="C1302" s="1123"/>
      <c r="F1302" s="1283"/>
      <c r="G1302" s="1283"/>
      <c r="K1302" s="733"/>
    </row>
    <row r="1303" spans="1:14" x14ac:dyDescent="0.2">
      <c r="A1303" s="1167"/>
      <c r="B1303" s="2066" t="s">
        <v>4330</v>
      </c>
      <c r="C1303" s="1123"/>
      <c r="F1303" s="1283"/>
      <c r="G1303" s="1283"/>
      <c r="K1303" s="733"/>
    </row>
    <row r="1304" spans="1:14" x14ac:dyDescent="0.2">
      <c r="A1304" s="1167"/>
      <c r="B1304" s="2066" t="str">
        <f>'Справочник Перечня'!H30</f>
        <v>МУП "Грязовецкая электротеплосеть"</v>
      </c>
      <c r="C1304" s="2066">
        <f>'Справочник Перечня'!I30</f>
        <v>0</v>
      </c>
      <c r="F1304" s="1283"/>
      <c r="G1304" s="1283"/>
      <c r="K1304" s="1005" t="s">
        <v>1578</v>
      </c>
      <c r="M1304" s="934">
        <f>23493/31/12</f>
        <v>63</v>
      </c>
      <c r="N1304" s="1125" t="s">
        <v>165</v>
      </c>
    </row>
    <row r="1305" spans="1:14" x14ac:dyDescent="0.2">
      <c r="A1305" s="1167"/>
      <c r="B1305" s="2066" t="s">
        <v>6073</v>
      </c>
      <c r="F1305" s="1283"/>
      <c r="G1305" s="1283"/>
      <c r="M1305" s="934"/>
    </row>
    <row r="1306" spans="1:14" x14ac:dyDescent="0.2">
      <c r="A1306" s="1167"/>
      <c r="B1306" s="2066" t="s">
        <v>4331</v>
      </c>
      <c r="F1306" s="1283"/>
      <c r="G1306" s="1283"/>
      <c r="M1306" s="934"/>
    </row>
    <row r="1307" spans="1:14" x14ac:dyDescent="0.2">
      <c r="A1307" s="1167"/>
      <c r="B1307" s="2066" t="s">
        <v>1845</v>
      </c>
      <c r="F1307" s="1283"/>
      <c r="G1307" s="1283"/>
    </row>
    <row r="1308" spans="1:14" x14ac:dyDescent="0.2">
      <c r="A1308" s="1167"/>
      <c r="B1308" s="2066" t="s">
        <v>6074</v>
      </c>
      <c r="F1308" s="1283"/>
      <c r="G1308" s="1283"/>
    </row>
    <row r="1309" spans="1:14" x14ac:dyDescent="0.2">
      <c r="A1309" s="1167"/>
      <c r="B1309" s="1886" t="s">
        <v>1579</v>
      </c>
      <c r="F1309" s="1283"/>
      <c r="G1309" s="1283"/>
    </row>
    <row r="1310" spans="1:14" x14ac:dyDescent="0.2">
      <c r="A1310" s="1167"/>
      <c r="B1310" s="2066" t="str">
        <f>'Справочник Перечня'!H34</f>
        <v>МУП "Грязовецкая  ЭТС"</v>
      </c>
      <c r="C1310" s="2066">
        <f>'Справочник Перечня'!I34</f>
        <v>0</v>
      </c>
      <c r="F1310" s="1283"/>
      <c r="G1310" s="1283"/>
      <c r="L1310" s="1123" t="s">
        <v>4333</v>
      </c>
    </row>
    <row r="1311" spans="1:14" x14ac:dyDescent="0.2">
      <c r="A1311" s="1167"/>
      <c r="B1311" s="2066" t="s">
        <v>1283</v>
      </c>
      <c r="F1311" s="1283"/>
      <c r="G1311" s="1283"/>
    </row>
    <row r="1312" spans="1:14" x14ac:dyDescent="0.2">
      <c r="A1312" s="1167"/>
      <c r="B1312" s="1123" t="s">
        <v>810</v>
      </c>
      <c r="D1312" s="1125" t="s">
        <v>4335</v>
      </c>
      <c r="E1312" s="1125" t="str">
        <f>D1312</f>
        <v>ВЛ 10 кВ Свистуново</v>
      </c>
      <c r="F1312" s="1283" t="str">
        <f>F1295</f>
        <v>ОП</v>
      </c>
      <c r="G1312" s="1283">
        <f>G1295</f>
        <v>5</v>
      </c>
      <c r="I1312" s="1110">
        <v>0.34</v>
      </c>
      <c r="K1312" s="2067">
        <v>0.34</v>
      </c>
    </row>
    <row r="1313" spans="1:12" x14ac:dyDescent="0.2">
      <c r="A1313" s="1167"/>
      <c r="B1313" s="2066" t="str">
        <f>'Справочник Перечня'!B22</f>
        <v>ПАО "Ростелеком"</v>
      </c>
      <c r="C1313" s="1123" t="str">
        <f>'Справочник Перечня'!C22</f>
        <v xml:space="preserve">(8172) 75-77-85 </v>
      </c>
      <c r="F1313" s="1283"/>
      <c r="G1313" s="1283"/>
      <c r="K1313" s="1005" t="s">
        <v>6076</v>
      </c>
    </row>
    <row r="1314" spans="1:12" x14ac:dyDescent="0.2">
      <c r="A1314" s="1167"/>
      <c r="B1314" s="2066" t="s">
        <v>6077</v>
      </c>
      <c r="C1314" s="1123"/>
      <c r="F1314" s="1283"/>
      <c r="G1314" s="1283"/>
      <c r="K1314" s="1005" t="s">
        <v>6078</v>
      </c>
    </row>
    <row r="1315" spans="1:12" x14ac:dyDescent="0.2">
      <c r="A1315" s="1167"/>
      <c r="B1315" s="2066" t="str">
        <f>'Справочник Перечня'!B38</f>
        <v>ФКУ Упрдор "Холмогоры"</v>
      </c>
      <c r="C1315" s="1123" t="str">
        <f>'Справочник Перечня'!C38</f>
        <v>8(8172) 72-37-55, 8(8172)72-37-13, 89210683323</v>
      </c>
      <c r="F1315" s="1283"/>
      <c r="G1315" s="1283"/>
    </row>
    <row r="1316" spans="1:12" x14ac:dyDescent="0.2">
      <c r="A1316" s="1167"/>
      <c r="B1316" s="2066" t="str">
        <f>'Справочник Перечня'!B39</f>
        <v>ПАО "Вологдавтодор"</v>
      </c>
      <c r="C1316" s="2066" t="str">
        <f>'Справочник Перечня'!C39</f>
        <v>(8172) 55-81-14</v>
      </c>
      <c r="F1316" s="1283"/>
      <c r="G1316" s="1283"/>
    </row>
    <row r="1317" spans="1:12" x14ac:dyDescent="0.2">
      <c r="A1317" s="1167"/>
      <c r="B1317" s="2066" t="str">
        <f>'Справочник Перечня'!H33</f>
        <v>БУЗ ВО "Грязовецкая ЦРБ" (ФАП)</v>
      </c>
      <c r="F1317" s="1283"/>
      <c r="G1317" s="1283"/>
      <c r="K1317" s="1005" t="s">
        <v>6079</v>
      </c>
    </row>
    <row r="1318" spans="1:12" x14ac:dyDescent="0.2">
      <c r="A1318" s="1167"/>
      <c r="B1318" s="2066" t="str">
        <f>'Справочник Перечня'!H30</f>
        <v>МУП "Грязовецкая электротеплосеть"</v>
      </c>
      <c r="C1318" s="2066">
        <f>'Справочник Перечня'!I30</f>
        <v>0</v>
      </c>
      <c r="F1318" s="1283"/>
      <c r="G1318" s="1283"/>
      <c r="K1318" s="721" t="s">
        <v>6080</v>
      </c>
      <c r="L1318" s="1125"/>
    </row>
    <row r="1319" spans="1:12" x14ac:dyDescent="0.2">
      <c r="A1319" s="1167"/>
      <c r="B1319" s="2066" t="s">
        <v>4330</v>
      </c>
      <c r="F1319" s="1283"/>
      <c r="G1319" s="1283"/>
    </row>
    <row r="1320" spans="1:12" x14ac:dyDescent="0.2">
      <c r="A1320" s="1167"/>
      <c r="B1320" s="2066" t="s">
        <v>4336</v>
      </c>
      <c r="F1320" s="1283"/>
      <c r="G1320" s="1283"/>
    </row>
    <row r="1321" spans="1:12" x14ac:dyDescent="0.2">
      <c r="A1321" s="1167"/>
      <c r="B1321" s="2066" t="s">
        <v>1845</v>
      </c>
      <c r="F1321" s="1283"/>
      <c r="G1321" s="1283"/>
    </row>
    <row r="1322" spans="1:12" x14ac:dyDescent="0.2">
      <c r="A1322" s="1167"/>
      <c r="B1322" s="2066" t="s">
        <v>4337</v>
      </c>
      <c r="F1322" s="1283"/>
      <c r="G1322" s="1283"/>
    </row>
    <row r="1323" spans="1:12" x14ac:dyDescent="0.2">
      <c r="A1323" s="1167"/>
      <c r="B1323" s="2066" t="s">
        <v>6081</v>
      </c>
      <c r="F1323" s="1283"/>
      <c r="G1323" s="1283"/>
    </row>
    <row r="1324" spans="1:12" x14ac:dyDescent="0.2">
      <c r="A1324" s="1167"/>
      <c r="B1324" s="2066" t="s">
        <v>1577</v>
      </c>
      <c r="F1324" s="1283"/>
      <c r="G1324" s="1283"/>
    </row>
    <row r="1325" spans="1:12" x14ac:dyDescent="0.2">
      <c r="A1325" s="1167"/>
      <c r="B1325" s="2066" t="s">
        <v>6082</v>
      </c>
      <c r="F1325" s="1283"/>
      <c r="G1325" s="1283"/>
    </row>
    <row r="1326" spans="1:12" x14ac:dyDescent="0.2">
      <c r="A1326" s="1167"/>
      <c r="B1326" s="2066" t="str">
        <f>'Справочник Перечня'!H34</f>
        <v>МУП "Грязовецкая  ЭТС"</v>
      </c>
      <c r="C1326" s="2066">
        <f>'Справочник Перечня'!I34</f>
        <v>0</v>
      </c>
      <c r="F1326" s="1283"/>
      <c r="G1326" s="1283"/>
      <c r="L1326" s="1123" t="s">
        <v>4338</v>
      </c>
    </row>
    <row r="1327" spans="1:12" x14ac:dyDescent="0.2">
      <c r="A1327" s="1167"/>
      <c r="B1327" s="2066" t="s">
        <v>6083</v>
      </c>
      <c r="C1327" s="2066"/>
      <c r="F1327" s="1283"/>
      <c r="G1327" s="1283"/>
    </row>
    <row r="1328" spans="1:12" x14ac:dyDescent="0.2">
      <c r="A1328" s="1167"/>
      <c r="B1328" s="2066" t="str">
        <f>'Справочник Перечня'!H32</f>
        <v>ТУ Ростиловское ГО</v>
      </c>
      <c r="C1328" s="2066">
        <f>'Справочник Перечня'!I32</f>
        <v>0</v>
      </c>
      <c r="F1328" s="1283"/>
      <c r="G1328" s="1283"/>
    </row>
    <row r="1329" spans="1:24" x14ac:dyDescent="0.2">
      <c r="A1329" s="1167"/>
      <c r="B1329" s="2066" t="s">
        <v>6084</v>
      </c>
      <c r="C1329" s="2066"/>
      <c r="F1329" s="1283"/>
      <c r="G1329" s="1283"/>
    </row>
    <row r="1330" spans="1:24" x14ac:dyDescent="0.2">
      <c r="A1330" s="1167"/>
      <c r="B1330" s="1123" t="s">
        <v>810</v>
      </c>
      <c r="D1330" s="1125" t="s">
        <v>1280</v>
      </c>
      <c r="E1330" s="1125" t="str">
        <f>D1330</f>
        <v>ВЛ 10 кВ Юношеское</v>
      </c>
      <c r="F1330" s="1283" t="str">
        <f>F1312</f>
        <v>ОП</v>
      </c>
      <c r="G1330" s="1283">
        <f>G1312</f>
        <v>5</v>
      </c>
      <c r="I1330" s="1110">
        <v>0.1</v>
      </c>
      <c r="K1330" s="2186">
        <v>0.1</v>
      </c>
    </row>
    <row r="1331" spans="1:24" x14ac:dyDescent="0.2">
      <c r="A1331" s="1167"/>
      <c r="B1331" s="2066" t="str">
        <f>B1296</f>
        <v>ООО "Транснефтьэнерго"</v>
      </c>
      <c r="C1331" s="2066">
        <f>C1296</f>
        <v>0</v>
      </c>
      <c r="F1331" s="1283"/>
      <c r="G1331" s="1283"/>
      <c r="K1331" s="1079"/>
    </row>
    <row r="1332" spans="1:24" x14ac:dyDescent="0.2">
      <c r="A1332" s="1167"/>
      <c r="B1332" s="2066" t="str">
        <f>'Справочник Перечня'!B13</f>
        <v>ООО "ЭЛЕ-ГАЗ"</v>
      </c>
      <c r="C1332" s="2066" t="str">
        <f>'Справочник Перечня'!C13</f>
        <v>8903-3282926, 8927-1313929, 499-704-25-83</v>
      </c>
      <c r="F1332" s="1283"/>
      <c r="G1332" s="1283"/>
      <c r="K1332" s="1079"/>
    </row>
    <row r="1333" spans="1:24" x14ac:dyDescent="0.2">
      <c r="A1333" s="1167"/>
      <c r="B1333" s="2066" t="str">
        <f>'Справочник Перечня'!B38</f>
        <v>ФКУ Упрдор "Холмогоры"</v>
      </c>
      <c r="C1333" s="1123" t="str">
        <f>'Справочник Перечня'!C38</f>
        <v>8(8172) 72-37-55, 8(8172)72-37-13, 89210683323</v>
      </c>
      <c r="F1333" s="1283"/>
      <c r="G1333" s="1283"/>
      <c r="K1333" s="1079"/>
    </row>
    <row r="1334" spans="1:24" x14ac:dyDescent="0.2">
      <c r="A1334" s="1167"/>
      <c r="B1334" s="2066" t="str">
        <f>B1302</f>
        <v>ТУ Ростиловское ГО</v>
      </c>
      <c r="C1334" s="2066">
        <f>C1302</f>
        <v>0</v>
      </c>
      <c r="F1334" s="1283"/>
      <c r="G1334" s="1283"/>
      <c r="K1334" s="1079"/>
    </row>
    <row r="1335" spans="1:24" x14ac:dyDescent="0.2">
      <c r="A1335" s="1167"/>
      <c r="B1335" s="2066" t="str">
        <f>'Справочник Перечня'!H30</f>
        <v>МУП "Грязовецкая электротеплосеть"</v>
      </c>
      <c r="C1335" s="2066">
        <f>'Справочник Перечня'!I30</f>
        <v>0</v>
      </c>
      <c r="F1335" s="1283"/>
      <c r="G1335" s="1283"/>
      <c r="K1335" s="1100"/>
      <c r="L1335" s="1005" t="s">
        <v>2978</v>
      </c>
      <c r="N1335" s="989" t="s">
        <v>4334</v>
      </c>
      <c r="O1335" s="1027"/>
      <c r="P1335" s="1015"/>
      <c r="X1335" s="1100" t="s">
        <v>4334</v>
      </c>
    </row>
    <row r="1336" spans="1:24" x14ac:dyDescent="0.2">
      <c r="A1336" s="1167"/>
      <c r="B1336" s="2066" t="s">
        <v>4330</v>
      </c>
      <c r="F1336" s="1283"/>
      <c r="G1336" s="1283"/>
      <c r="K1336" s="1100"/>
      <c r="L1336" s="1005"/>
      <c r="N1336" s="1027"/>
      <c r="O1336" s="1027"/>
      <c r="P1336" s="1015"/>
      <c r="X1336" s="1100"/>
    </row>
    <row r="1337" spans="1:24" x14ac:dyDescent="0.2">
      <c r="A1337" s="1167"/>
      <c r="B1337" s="2066" t="s">
        <v>6085</v>
      </c>
      <c r="F1337" s="1283"/>
      <c r="G1337" s="1283"/>
      <c r="K1337" s="1100"/>
      <c r="L1337" s="1005"/>
      <c r="N1337" s="1027"/>
      <c r="O1337" s="1027"/>
      <c r="P1337" s="1015"/>
      <c r="X1337" s="1100"/>
    </row>
    <row r="1338" spans="1:24" x14ac:dyDescent="0.2">
      <c r="A1338" s="1167"/>
      <c r="B1338" s="2066" t="s">
        <v>6086</v>
      </c>
      <c r="F1338" s="1283"/>
      <c r="G1338" s="1283"/>
      <c r="K1338" s="1100"/>
      <c r="L1338" s="1005"/>
      <c r="N1338" s="1027"/>
      <c r="O1338" s="1027"/>
      <c r="P1338" s="1015"/>
      <c r="X1338" s="1100"/>
    </row>
    <row r="1339" spans="1:24" x14ac:dyDescent="0.2">
      <c r="A1339" s="1167"/>
      <c r="B1339" s="2066" t="s">
        <v>1577</v>
      </c>
      <c r="F1339" s="1283"/>
      <c r="G1339" s="1283"/>
      <c r="K1339" s="1125"/>
      <c r="L1339" s="1125"/>
    </row>
    <row r="1340" spans="1:24" x14ac:dyDescent="0.2">
      <c r="A1340" s="1167"/>
      <c r="B1340" s="2066" t="str">
        <f>'Справочник Перечня'!H34</f>
        <v>МУП "Грязовецкая  ЭТС"</v>
      </c>
      <c r="C1340" s="2066">
        <f>'Справочник Перечня'!I34</f>
        <v>0</v>
      </c>
      <c r="F1340" s="1283"/>
      <c r="G1340" s="1283"/>
      <c r="K1340" s="1125"/>
      <c r="L1340" s="1005"/>
    </row>
    <row r="1341" spans="1:24" ht="12.75" x14ac:dyDescent="0.2">
      <c r="A1341" s="1167"/>
      <c r="B1341" s="2066" t="s">
        <v>3748</v>
      </c>
      <c r="F1341" s="1283"/>
      <c r="G1341" s="1283"/>
      <c r="K1341" s="2165"/>
      <c r="L1341" s="1005" t="s">
        <v>1580</v>
      </c>
    </row>
    <row r="1342" spans="1:24" x14ac:dyDescent="0.2">
      <c r="A1342" s="1167"/>
      <c r="B1342" s="1123"/>
      <c r="D1342" s="1100" t="s">
        <v>4326</v>
      </c>
      <c r="F1342" s="1284" t="str">
        <f>F1330</f>
        <v>ОП</v>
      </c>
      <c r="G1342" s="1284">
        <f>G1330</f>
        <v>5</v>
      </c>
      <c r="I1342" s="1120">
        <f>I1285+I1295+I1330+I1312</f>
        <v>1.01</v>
      </c>
    </row>
    <row r="1343" spans="1:24" x14ac:dyDescent="0.2">
      <c r="A1343" s="1167"/>
      <c r="B1343" s="1123"/>
      <c r="F1343" s="1283"/>
      <c r="G1343" s="1283"/>
    </row>
    <row r="1344" spans="1:24" x14ac:dyDescent="0.2">
      <c r="A1344" s="1167"/>
      <c r="B1344" s="1123"/>
      <c r="D1344" s="1100" t="s">
        <v>555</v>
      </c>
      <c r="F1344" s="1284"/>
      <c r="G1344" s="1284"/>
      <c r="I1344" s="1120">
        <f>I1058+I1133</f>
        <v>2.14</v>
      </c>
      <c r="J1344" s="1120">
        <f>J1133</f>
        <v>2.84</v>
      </c>
      <c r="K1344" s="1079">
        <f>I1344+J986</f>
        <v>3.36</v>
      </c>
      <c r="L1344" s="922">
        <f>J1344-K1344</f>
        <v>-0.52</v>
      </c>
      <c r="N1344" s="1125" t="s">
        <v>3721</v>
      </c>
    </row>
    <row r="1345" spans="1:15" x14ac:dyDescent="0.2">
      <c r="A1345" s="1167"/>
      <c r="B1345" s="1123"/>
      <c r="F1345" s="1283"/>
      <c r="G1345" s="1283"/>
      <c r="I1345" s="1120"/>
      <c r="J1345" s="1120"/>
      <c r="K1345" s="1079">
        <f>I1350+I1352</f>
        <v>2.14</v>
      </c>
    </row>
    <row r="1346" spans="1:15" x14ac:dyDescent="0.2">
      <c r="A1346" s="1167"/>
      <c r="B1346" s="1123"/>
      <c r="F1346" s="1110" t="str">
        <f>F1252</f>
        <v>ДУ</v>
      </c>
      <c r="G1346" s="1167">
        <f>G1252</f>
        <v>5</v>
      </c>
      <c r="I1346" s="1109"/>
      <c r="J1346" s="1120"/>
      <c r="K1346" s="1005" t="s">
        <v>94</v>
      </c>
    </row>
    <row r="1347" spans="1:15" x14ac:dyDescent="0.2">
      <c r="A1347" s="1167"/>
      <c r="B1347" s="1123"/>
      <c r="F1347" s="1283"/>
      <c r="G1347" s="1283"/>
      <c r="J1347" s="1120"/>
    </row>
    <row r="1348" spans="1:15" x14ac:dyDescent="0.2">
      <c r="A1348" s="1167"/>
      <c r="B1348" s="1123"/>
      <c r="F1348" s="1283" t="s">
        <v>92</v>
      </c>
      <c r="G1348" s="1283">
        <v>5</v>
      </c>
      <c r="I1348" s="1110">
        <f>I1133</f>
        <v>1.35</v>
      </c>
      <c r="J1348" s="1120"/>
      <c r="K1348" s="1005" t="s">
        <v>92</v>
      </c>
    </row>
    <row r="1349" spans="1:15" x14ac:dyDescent="0.2">
      <c r="A1349" s="1167"/>
      <c r="B1349" s="1123"/>
      <c r="F1349" s="1283"/>
      <c r="G1349" s="1283"/>
      <c r="J1349" s="1120"/>
    </row>
    <row r="1350" spans="1:15" x14ac:dyDescent="0.2">
      <c r="A1350" s="1167"/>
      <c r="B1350" s="1123"/>
      <c r="G1350" s="1176" t="s">
        <v>2219</v>
      </c>
      <c r="I1350" s="1110">
        <f>I1346+I1348</f>
        <v>1.35</v>
      </c>
      <c r="J1350" s="1120"/>
    </row>
    <row r="1351" spans="1:15" x14ac:dyDescent="0.2">
      <c r="A1351" s="1167"/>
      <c r="B1351" s="1123"/>
      <c r="F1351" s="1283"/>
      <c r="G1351" s="1283"/>
      <c r="J1351" s="1120"/>
    </row>
    <row r="1352" spans="1:15" x14ac:dyDescent="0.2">
      <c r="A1352" s="1167"/>
      <c r="B1352" s="1123"/>
      <c r="G1352" s="1125" t="s">
        <v>3253</v>
      </c>
      <c r="I1352" s="1110">
        <f>I1058</f>
        <v>0.79</v>
      </c>
      <c r="J1352" s="1120"/>
      <c r="K1352" s="1283" t="s">
        <v>95</v>
      </c>
      <c r="L1352" s="1283">
        <v>40</v>
      </c>
    </row>
    <row r="1353" spans="1:15" x14ac:dyDescent="0.2">
      <c r="A1353" s="1167"/>
      <c r="B1353" s="1123"/>
      <c r="F1353" s="1283"/>
      <c r="G1353" s="1283"/>
    </row>
    <row r="1354" spans="1:15" s="1945" customFormat="1" x14ac:dyDescent="0.2">
      <c r="A1354" s="731"/>
      <c r="B1354" s="2195" t="s">
        <v>1068</v>
      </c>
      <c r="C1354" s="975"/>
      <c r="F1354" s="1765"/>
      <c r="G1354" s="731"/>
      <c r="H1354" s="975"/>
      <c r="I1354" s="975"/>
      <c r="J1354" s="975"/>
      <c r="K1354" s="1420"/>
      <c r="L1354" s="1855"/>
    </row>
    <row r="1355" spans="1:15" x14ac:dyDescent="0.2">
      <c r="A1355" s="1167"/>
      <c r="F1355" s="1284"/>
    </row>
    <row r="1356" spans="1:15" x14ac:dyDescent="0.2">
      <c r="A1356" s="1167">
        <f>A1061+1</f>
        <v>12</v>
      </c>
      <c r="C1356" s="1108"/>
      <c r="D1356" s="1100" t="s">
        <v>200</v>
      </c>
      <c r="F1356" s="1284"/>
      <c r="K1356" s="1034"/>
      <c r="L1356" s="980" t="s">
        <v>526</v>
      </c>
      <c r="M1356" s="1123"/>
      <c r="N1356" s="1110" t="s">
        <v>840</v>
      </c>
      <c r="O1356" s="1110"/>
    </row>
    <row r="1358" spans="1:15" s="1100" customFormat="1" x14ac:dyDescent="0.2">
      <c r="A1358" s="1174"/>
      <c r="B1358" s="1079"/>
      <c r="C1358" s="1120"/>
      <c r="D1358" s="1100" t="s">
        <v>42</v>
      </c>
      <c r="F1358" s="1284" t="str">
        <f>'ГВО-сети'!F1348</f>
        <v>ДУ</v>
      </c>
      <c r="G1358" s="1174">
        <f>'ГВО-сети'!G1348</f>
        <v>20</v>
      </c>
      <c r="H1358" s="1120"/>
      <c r="I1358" s="1120"/>
      <c r="J1358" s="1120"/>
      <c r="K1358" s="721">
        <f>I1358+J1344</f>
        <v>2.84</v>
      </c>
      <c r="L1358" s="1079"/>
    </row>
    <row r="1359" spans="1:15" x14ac:dyDescent="0.2">
      <c r="A1359" s="1167"/>
      <c r="F1359" s="1284"/>
      <c r="I1359" s="1112"/>
      <c r="M1359" s="787" t="s">
        <v>526</v>
      </c>
    </row>
    <row r="1360" spans="1:15" x14ac:dyDescent="0.2">
      <c r="A1360" s="1167"/>
      <c r="D1360" s="1100" t="s">
        <v>529</v>
      </c>
      <c r="F1360" s="1125"/>
      <c r="I1360" s="1112"/>
      <c r="K1360" s="1034" t="s">
        <v>695</v>
      </c>
      <c r="M1360" s="787"/>
    </row>
    <row r="1361" spans="1:13" x14ac:dyDescent="0.2">
      <c r="A1361" s="1167"/>
      <c r="B1361" s="1123" t="s">
        <v>810</v>
      </c>
      <c r="D1361" s="1125" t="s">
        <v>843</v>
      </c>
      <c r="E1361" s="1125" t="str">
        <f>D1361</f>
        <v>ВЛ 10 кВ Куваево</v>
      </c>
      <c r="F1361" s="1283" t="s">
        <v>92</v>
      </c>
      <c r="I1361" s="1110">
        <v>0.01</v>
      </c>
      <c r="M1361" s="787"/>
    </row>
    <row r="1362" spans="1:13" x14ac:dyDescent="0.2">
      <c r="A1362" s="1167"/>
      <c r="B1362" s="1123"/>
      <c r="F1362" s="1284"/>
      <c r="M1362" s="787"/>
    </row>
    <row r="1363" spans="1:13" x14ac:dyDescent="0.2">
      <c r="A1363" s="1167"/>
      <c r="B1363" s="1123"/>
      <c r="F1363" s="1284"/>
      <c r="M1363" s="787"/>
    </row>
    <row r="1364" spans="1:13" x14ac:dyDescent="0.2">
      <c r="A1364" s="1167"/>
      <c r="B1364" s="1123" t="s">
        <v>810</v>
      </c>
      <c r="D1364" s="1125" t="s">
        <v>844</v>
      </c>
      <c r="E1364" s="1125" t="str">
        <f>D1364</f>
        <v>ВЛ 10 кВ Косиково</v>
      </c>
      <c r="F1364" s="1283" t="s">
        <v>92</v>
      </c>
      <c r="H1364" s="1107"/>
      <c r="I1364" s="1110">
        <v>0.01</v>
      </c>
      <c r="J1364" s="1065"/>
    </row>
    <row r="1365" spans="1:13" x14ac:dyDescent="0.2">
      <c r="A1365" s="1167"/>
      <c r="B1365" s="1123"/>
      <c r="D1365" s="1123"/>
      <c r="F1365" s="1284"/>
      <c r="H1365" s="1167"/>
      <c r="I1365" s="1112"/>
      <c r="J1365" s="1112"/>
    </row>
    <row r="1366" spans="1:13" x14ac:dyDescent="0.2">
      <c r="A1366" s="1167"/>
      <c r="B1366" s="1123"/>
      <c r="F1366" s="1284"/>
    </row>
    <row r="1367" spans="1:13" x14ac:dyDescent="0.2">
      <c r="A1367" s="1167"/>
      <c r="B1367" s="1123" t="s">
        <v>810</v>
      </c>
      <c r="D1367" s="1125" t="s">
        <v>845</v>
      </c>
      <c r="E1367" s="1125" t="str">
        <f>D1367</f>
        <v>ВЛ 10 кВ Алексино</v>
      </c>
      <c r="F1367" s="1283" t="s">
        <v>92</v>
      </c>
      <c r="I1367" s="1110">
        <v>0.02</v>
      </c>
      <c r="K1367" s="981" t="s">
        <v>1980</v>
      </c>
      <c r="L1367" s="989"/>
      <c r="M1367" s="721" t="s">
        <v>2120</v>
      </c>
    </row>
    <row r="1368" spans="1:13" x14ac:dyDescent="0.2">
      <c r="A1368" s="1167"/>
      <c r="B1368" s="1123"/>
      <c r="F1368" s="1283"/>
    </row>
    <row r="1369" spans="1:13" x14ac:dyDescent="0.2">
      <c r="A1369" s="1167"/>
      <c r="B1369" s="1123"/>
      <c r="F1369" s="1283"/>
    </row>
    <row r="1370" spans="1:13" x14ac:dyDescent="0.2">
      <c r="A1370" s="1167"/>
      <c r="B1370" s="1123" t="s">
        <v>810</v>
      </c>
      <c r="D1370" s="1125" t="s">
        <v>846</v>
      </c>
      <c r="E1370" s="1125" t="str">
        <f>D1370</f>
        <v>ВЛ 10 кВ Корино</v>
      </c>
      <c r="F1370" s="1283" t="s">
        <v>92</v>
      </c>
      <c r="I1370" s="1110">
        <v>0.01</v>
      </c>
    </row>
    <row r="1371" spans="1:13" x14ac:dyDescent="0.2">
      <c r="A1371" s="1167"/>
      <c r="B1371" s="1123"/>
      <c r="F1371" s="1283"/>
    </row>
    <row r="1372" spans="1:13" x14ac:dyDescent="0.2">
      <c r="A1372" s="1167"/>
      <c r="B1372" s="1123"/>
      <c r="F1372" s="1283"/>
    </row>
    <row r="1373" spans="1:13" x14ac:dyDescent="0.2">
      <c r="A1373" s="1167"/>
      <c r="B1373" s="1123"/>
      <c r="D1373" s="1125" t="s">
        <v>2119</v>
      </c>
      <c r="F1373" s="1283"/>
      <c r="L1373" s="721" t="s">
        <v>2276</v>
      </c>
    </row>
    <row r="1374" spans="1:13" x14ac:dyDescent="0.2">
      <c r="A1374" s="1167"/>
      <c r="B1374" s="1123"/>
      <c r="F1374" s="1283"/>
      <c r="L1374" s="1123" t="s">
        <v>2275</v>
      </c>
    </row>
    <row r="1375" spans="1:13" x14ac:dyDescent="0.2">
      <c r="A1375" s="1167"/>
      <c r="B1375" s="1123"/>
      <c r="D1375" s="1125" t="s">
        <v>892</v>
      </c>
      <c r="F1375" s="1283"/>
      <c r="L1375" s="721" t="s">
        <v>2277</v>
      </c>
    </row>
    <row r="1376" spans="1:13" x14ac:dyDescent="0.2">
      <c r="A1376" s="1167"/>
      <c r="B1376" s="1123"/>
      <c r="F1376" s="1283"/>
    </row>
    <row r="1377" spans="1:12" x14ac:dyDescent="0.2">
      <c r="A1377" s="1167"/>
      <c r="B1377" s="1123"/>
      <c r="F1377" s="1283"/>
    </row>
    <row r="1378" spans="1:12" s="1100" customFormat="1" x14ac:dyDescent="0.2">
      <c r="A1378" s="1174"/>
      <c r="B1378" s="1079"/>
      <c r="C1378" s="1120"/>
      <c r="D1378" s="1100" t="s">
        <v>847</v>
      </c>
      <c r="F1378" s="1284" t="str">
        <f>F1370</f>
        <v>ОП</v>
      </c>
      <c r="G1378" s="1174"/>
      <c r="H1378" s="1120"/>
      <c r="I1378" s="1120">
        <f>I1361+I1364+I1367+I1370</f>
        <v>0.05</v>
      </c>
      <c r="J1378" s="1120"/>
      <c r="K1378" s="1005"/>
      <c r="L1378" s="1079"/>
    </row>
    <row r="1379" spans="1:12" s="1100" customFormat="1" x14ac:dyDescent="0.2">
      <c r="A1379" s="1174"/>
      <c r="B1379" s="1079"/>
      <c r="C1379" s="1120"/>
      <c r="F1379" s="1284"/>
      <c r="G1379" s="1174"/>
      <c r="H1379" s="1120"/>
      <c r="I1379" s="1120"/>
      <c r="J1379" s="1120"/>
      <c r="K1379" s="1005"/>
      <c r="L1379" s="1079"/>
    </row>
    <row r="1380" spans="1:12" s="1100" customFormat="1" x14ac:dyDescent="0.2">
      <c r="A1380" s="1174"/>
      <c r="C1380" s="1120"/>
      <c r="F1380" s="1284"/>
      <c r="G1380" s="1174"/>
      <c r="H1380" s="1120"/>
      <c r="I1380" s="1120"/>
      <c r="J1380" s="1120"/>
      <c r="K1380" s="1005"/>
      <c r="L1380" s="1079"/>
    </row>
    <row r="1381" spans="1:12" s="1100" customFormat="1" x14ac:dyDescent="0.2">
      <c r="A1381" s="1174"/>
      <c r="C1381" s="1120"/>
      <c r="D1381" s="1100" t="s">
        <v>530</v>
      </c>
      <c r="F1381" s="1284"/>
      <c r="G1381" s="1174"/>
      <c r="H1381" s="1120"/>
      <c r="I1381" s="1120"/>
      <c r="J1381" s="1120"/>
      <c r="K1381" s="1312" t="s">
        <v>4534</v>
      </c>
      <c r="L1381" s="1079"/>
    </row>
    <row r="1382" spans="1:12" x14ac:dyDescent="0.2">
      <c r="A1382" s="1167"/>
      <c r="B1382" s="1125"/>
      <c r="D1382" s="1125" t="s">
        <v>4530</v>
      </c>
      <c r="E1382" s="1125" t="str">
        <f>D1382</f>
        <v>ВЛ 10 кВ Верховье</v>
      </c>
      <c r="F1382" s="1283" t="s">
        <v>94</v>
      </c>
      <c r="G1382" s="1167">
        <v>5</v>
      </c>
      <c r="I1382" s="1110">
        <v>0.08</v>
      </c>
      <c r="K1382" s="1011">
        <v>0.08</v>
      </c>
    </row>
    <row r="1383" spans="1:12" x14ac:dyDescent="0.2">
      <c r="A1383" s="1167"/>
      <c r="B1383" s="1125"/>
      <c r="F1383" s="1283"/>
      <c r="K1383" s="1011"/>
    </row>
    <row r="1384" spans="1:12" x14ac:dyDescent="0.2">
      <c r="A1384" s="1167"/>
      <c r="B1384" s="1125"/>
      <c r="D1384" s="1125" t="s">
        <v>4531</v>
      </c>
      <c r="E1384" s="1125" t="str">
        <f>D1384</f>
        <v>ВЛ 10 кВ Вязовое</v>
      </c>
      <c r="F1384" s="1283" t="str">
        <f>F1382</f>
        <v>ДУ</v>
      </c>
      <c r="G1384" s="1283">
        <f>G1382</f>
        <v>5</v>
      </c>
      <c r="K1384" s="1011">
        <v>0.06</v>
      </c>
    </row>
    <row r="1385" spans="1:12" x14ac:dyDescent="0.2">
      <c r="A1385" s="1167"/>
      <c r="B1385" s="1125"/>
      <c r="F1385" s="1283"/>
      <c r="K1385" s="1011"/>
    </row>
    <row r="1386" spans="1:12" x14ac:dyDescent="0.2">
      <c r="A1386" s="1167"/>
      <c r="B1386" s="1125"/>
      <c r="D1386" s="1125" t="s">
        <v>4532</v>
      </c>
      <c r="F1386" s="1137" t="s">
        <v>5002</v>
      </c>
      <c r="K1386" s="1011">
        <v>0.04</v>
      </c>
    </row>
    <row r="1387" spans="1:12" x14ac:dyDescent="0.2">
      <c r="A1387" s="1167"/>
      <c r="B1387" s="1125"/>
      <c r="F1387" s="1283"/>
      <c r="K1387" s="1011"/>
    </row>
    <row r="1388" spans="1:12" x14ac:dyDescent="0.2">
      <c r="A1388" s="1167"/>
      <c r="B1388" s="1125" t="s">
        <v>810</v>
      </c>
      <c r="D1388" s="1125" t="s">
        <v>1682</v>
      </c>
      <c r="E1388" s="1125" t="str">
        <f>D1388</f>
        <v>ВЛ 10 кВ Чекшино</v>
      </c>
      <c r="F1388" s="1283" t="str">
        <f>F1384</f>
        <v>ДУ</v>
      </c>
      <c r="G1388" s="1167">
        <v>5</v>
      </c>
      <c r="K1388" s="1011">
        <v>0.32</v>
      </c>
    </row>
    <row r="1389" spans="1:12" x14ac:dyDescent="0.2">
      <c r="A1389" s="1167"/>
      <c r="B1389" s="1125" t="s">
        <v>4533</v>
      </c>
      <c r="F1389" s="1283"/>
      <c r="K1389" s="1087" t="s">
        <v>570</v>
      </c>
    </row>
    <row r="1390" spans="1:12" x14ac:dyDescent="0.2">
      <c r="A1390" s="1167"/>
      <c r="B1390" s="1125"/>
      <c r="F1390" s="1283"/>
      <c r="K1390" s="1011"/>
    </row>
    <row r="1391" spans="1:12" x14ac:dyDescent="0.2">
      <c r="A1391" s="1167"/>
      <c r="B1391" s="1125"/>
      <c r="D1391" s="1100" t="s">
        <v>4535</v>
      </c>
      <c r="F1391" s="1283"/>
      <c r="I1391" s="1120">
        <f>I1382+I1384+I1386</f>
        <v>0.08</v>
      </c>
      <c r="K1391" s="1011"/>
    </row>
    <row r="1392" spans="1:12" x14ac:dyDescent="0.2">
      <c r="A1392" s="1167"/>
      <c r="B1392" s="1125"/>
      <c r="F1392" s="1283"/>
      <c r="K1392" s="1011"/>
    </row>
    <row r="1393" spans="1:12" x14ac:dyDescent="0.2">
      <c r="A1393" s="1167"/>
      <c r="B1393" s="1125"/>
      <c r="F1393" s="1283"/>
      <c r="K1393" s="1011"/>
    </row>
    <row r="1394" spans="1:12" s="1100" customFormat="1" x14ac:dyDescent="0.2">
      <c r="A1394" s="1174"/>
      <c r="C1394" s="1120"/>
      <c r="F1394" s="1284"/>
      <c r="G1394" s="1174"/>
      <c r="H1394" s="1120"/>
      <c r="I1394" s="1120"/>
      <c r="J1394" s="1120"/>
      <c r="K1394" s="1005"/>
      <c r="L1394" s="1079"/>
    </row>
    <row r="1395" spans="1:12" s="1100" customFormat="1" x14ac:dyDescent="0.2">
      <c r="A1395" s="1174"/>
      <c r="C1395" s="1120"/>
      <c r="F1395" s="1284"/>
      <c r="G1395" s="1174"/>
      <c r="H1395" s="1120"/>
      <c r="I1395" s="1120"/>
      <c r="J1395" s="1120"/>
      <c r="K1395" s="1005"/>
      <c r="L1395" s="1079"/>
    </row>
    <row r="1396" spans="1:12" s="1100" customFormat="1" x14ac:dyDescent="0.2">
      <c r="A1396" s="1174"/>
      <c r="C1396" s="1120"/>
      <c r="D1396" s="1100" t="s">
        <v>557</v>
      </c>
      <c r="F1396" s="1284" t="str">
        <f>'ГВО-сети'!F593</f>
        <v>ДУ</v>
      </c>
      <c r="G1396" s="1174">
        <f>'ГВО-сети'!G593</f>
        <v>5</v>
      </c>
      <c r="H1396" s="1120"/>
      <c r="I1396" s="1120"/>
      <c r="J1396" s="1120">
        <f>'ГВО-сети'!J593</f>
        <v>0</v>
      </c>
      <c r="K1396" s="1079">
        <f>I1396+J1344</f>
        <v>2.84</v>
      </c>
      <c r="L1396" s="1079"/>
    </row>
    <row r="1397" spans="1:12" s="1100" customFormat="1" x14ac:dyDescent="0.2">
      <c r="A1397" s="1174"/>
      <c r="C1397" s="1120"/>
      <c r="F1397" s="1284"/>
      <c r="G1397" s="1174"/>
      <c r="H1397" s="1120"/>
      <c r="I1397" s="1120"/>
      <c r="J1397" s="1120"/>
      <c r="K1397" s="1005"/>
      <c r="L1397" s="1079"/>
    </row>
    <row r="1398" spans="1:12" s="1100" customFormat="1" x14ac:dyDescent="0.2">
      <c r="A1398" s="1174"/>
      <c r="B1398" s="1100" t="s">
        <v>3561</v>
      </c>
      <c r="C1398" s="1120"/>
      <c r="F1398" s="1284"/>
      <c r="G1398" s="1174"/>
      <c r="H1398" s="1120"/>
      <c r="I1398" s="1120"/>
      <c r="J1398" s="1120"/>
      <c r="K1398" s="1100" t="s">
        <v>1069</v>
      </c>
    </row>
    <row r="1399" spans="1:12" s="1100" customFormat="1" x14ac:dyDescent="0.2">
      <c r="A1399" s="1174"/>
      <c r="C1399" s="1120"/>
      <c r="F1399" s="1284"/>
      <c r="G1399" s="1174"/>
      <c r="H1399" s="1120"/>
      <c r="I1399" s="1120"/>
      <c r="J1399" s="1120"/>
      <c r="K1399" s="1005"/>
      <c r="L1399" s="1079"/>
    </row>
    <row r="1400" spans="1:12" s="1100" customFormat="1" x14ac:dyDescent="0.2">
      <c r="A1400" s="1167">
        <f>'ГВО-сети'!A442+1</f>
        <v>5</v>
      </c>
      <c r="C1400" s="1120"/>
      <c r="D1400" s="1100" t="s">
        <v>1070</v>
      </c>
      <c r="F1400" s="1284"/>
      <c r="G1400" s="1174"/>
      <c r="H1400" s="1120"/>
      <c r="I1400" s="1120"/>
      <c r="J1400" s="1120"/>
      <c r="K1400" s="1100" t="s">
        <v>4894</v>
      </c>
      <c r="L1400" s="1079"/>
    </row>
    <row r="1401" spans="1:12" s="1100" customFormat="1" x14ac:dyDescent="0.2">
      <c r="A1401" s="1167"/>
      <c r="C1401" s="1120"/>
      <c r="D1401" s="1125" t="s">
        <v>4316</v>
      </c>
      <c r="E1401" s="1125" t="str">
        <f>D1401</f>
        <v>Ввод 10 кВ Т-1, 2</v>
      </c>
      <c r="F1401" s="1283" t="s">
        <v>94</v>
      </c>
      <c r="G1401" s="1167">
        <v>5</v>
      </c>
      <c r="H1401" s="1110"/>
      <c r="I1401" s="1110"/>
      <c r="J1401" s="1120"/>
      <c r="K1401" s="1005" t="s">
        <v>4536</v>
      </c>
      <c r="L1401" s="1079"/>
    </row>
    <row r="1402" spans="1:12" s="1100" customFormat="1" x14ac:dyDescent="0.2">
      <c r="A1402" s="1167"/>
      <c r="C1402" s="1120"/>
      <c r="F1402" s="1284"/>
      <c r="G1402" s="1174"/>
      <c r="H1402" s="1120"/>
      <c r="I1402" s="1120"/>
      <c r="J1402" s="1120"/>
      <c r="K1402" s="1005"/>
      <c r="L1402" s="1079"/>
    </row>
    <row r="1403" spans="1:12" x14ac:dyDescent="0.2">
      <c r="A1403" s="1167"/>
      <c r="B1403" s="1125" t="s">
        <v>810</v>
      </c>
      <c r="D1403" s="1125" t="s">
        <v>1071</v>
      </c>
      <c r="E1403" s="1125" t="str">
        <f>D1403</f>
        <v>ВЛ 10 кВ Грибцово</v>
      </c>
      <c r="F1403" s="1283" t="s">
        <v>94</v>
      </c>
      <c r="G1403" s="1167">
        <v>5</v>
      </c>
      <c r="I1403" s="1110">
        <v>0.54</v>
      </c>
      <c r="J1403" s="1110">
        <f>I1403+J1396</f>
        <v>0.54</v>
      </c>
      <c r="K1403" s="1005">
        <v>0.54</v>
      </c>
    </row>
    <row r="1404" spans="1:12" x14ac:dyDescent="0.2">
      <c r="A1404" s="1167"/>
      <c r="B1404" s="1125" t="s">
        <v>775</v>
      </c>
      <c r="C1404" s="1110" t="s">
        <v>2046</v>
      </c>
      <c r="F1404" s="1283"/>
      <c r="K1404" s="1079"/>
      <c r="L1404" s="1005" t="s">
        <v>1584</v>
      </c>
    </row>
    <row r="1405" spans="1:12" x14ac:dyDescent="0.2">
      <c r="A1405" s="1167"/>
      <c r="B1405" s="1125"/>
      <c r="C1405" s="1110" t="s">
        <v>354</v>
      </c>
      <c r="F1405" s="1283"/>
    </row>
    <row r="1406" spans="1:12" x14ac:dyDescent="0.2">
      <c r="A1406" s="1167"/>
      <c r="B1406" s="1125" t="s">
        <v>2604</v>
      </c>
      <c r="F1406" s="1283"/>
    </row>
    <row r="1407" spans="1:12" x14ac:dyDescent="0.2">
      <c r="A1407" s="1167"/>
      <c r="B1407" s="1125" t="s">
        <v>2455</v>
      </c>
      <c r="C1407" s="1110" t="s">
        <v>3183</v>
      </c>
      <c r="F1407" s="1283"/>
    </row>
    <row r="1408" spans="1:12" x14ac:dyDescent="0.2">
      <c r="A1408" s="1167"/>
      <c r="B1408" s="1125" t="s">
        <v>810</v>
      </c>
      <c r="D1408" s="1125" t="s">
        <v>1072</v>
      </c>
      <c r="E1408" s="1125" t="str">
        <f>D1408</f>
        <v>ВЛ 10 кВ Заднее</v>
      </c>
      <c r="F1408" s="1283" t="str">
        <f>F1403</f>
        <v>ДУ</v>
      </c>
      <c r="G1408" s="1167">
        <f>G1403</f>
        <v>5</v>
      </c>
      <c r="I1408" s="1110">
        <v>0.11</v>
      </c>
      <c r="J1408" s="1110">
        <f>I1408+J1403</f>
        <v>0.65</v>
      </c>
      <c r="K1408" s="1005">
        <v>0.11</v>
      </c>
    </row>
    <row r="1409" spans="1:12" x14ac:dyDescent="0.2">
      <c r="A1409" s="1167"/>
      <c r="B1409" s="1125" t="str">
        <f>B1407</f>
        <v>Администрация Высоковского СП</v>
      </c>
      <c r="C1409" s="1110" t="str">
        <f>C1407</f>
        <v>3-62-64</v>
      </c>
      <c r="F1409" s="1283"/>
    </row>
    <row r="1410" spans="1:12" x14ac:dyDescent="0.2">
      <c r="A1410" s="1167"/>
      <c r="B1410" s="1125" t="s">
        <v>2448</v>
      </c>
      <c r="C1410" s="1110" t="str">
        <f>'Справочник Перечня'!C22</f>
        <v xml:space="preserve">(8172) 75-77-85 </v>
      </c>
      <c r="F1410" s="1283"/>
    </row>
    <row r="1411" spans="1:12" x14ac:dyDescent="0.2">
      <c r="A1411" s="1167"/>
      <c r="B1411" s="1125" t="str">
        <f>B947</f>
        <v xml:space="preserve">ООО "МТС Энерго" </v>
      </c>
      <c r="C1411" s="1125" t="str">
        <f>C947</f>
        <v>(8172) 76-90-90, 89115000999</v>
      </c>
      <c r="D1411" s="1125" t="s">
        <v>1220</v>
      </c>
      <c r="E1411" s="1125" t="str">
        <f>D1411</f>
        <v>ВЛ 10 кВ Запань</v>
      </c>
      <c r="F1411" s="1283" t="str">
        <f>F1408</f>
        <v>ДУ</v>
      </c>
      <c r="G1411" s="1167">
        <f>G1408</f>
        <v>5</v>
      </c>
      <c r="I1411" s="1110">
        <v>0.12</v>
      </c>
      <c r="J1411" s="1110">
        <f>I1411+J1408</f>
        <v>0.77</v>
      </c>
      <c r="K1411" s="1005">
        <v>0.12</v>
      </c>
      <c r="L1411" s="721" t="s">
        <v>3038</v>
      </c>
    </row>
    <row r="1412" spans="1:12" x14ac:dyDescent="0.2">
      <c r="A1412" s="1167"/>
      <c r="B1412" s="1125" t="str">
        <f>'Справочник Перечня'!B22</f>
        <v>ПАО "Ростелеком"</v>
      </c>
      <c r="C1412" s="1125" t="str">
        <f>'Справочник Перечня'!C22</f>
        <v xml:space="preserve">(8172) 75-77-85 </v>
      </c>
      <c r="F1412" s="1283"/>
      <c r="L1412" s="1079" t="s">
        <v>3975</v>
      </c>
    </row>
    <row r="1413" spans="1:12" x14ac:dyDescent="0.2">
      <c r="A1413" s="1167"/>
      <c r="B1413" s="1125" t="s">
        <v>2131</v>
      </c>
      <c r="C1413" s="1125"/>
      <c r="F1413" s="1283"/>
      <c r="I1413" s="1125"/>
      <c r="J1413" s="1125"/>
      <c r="K1413" s="1125"/>
      <c r="L1413" s="1125" t="s">
        <v>1243</v>
      </c>
    </row>
    <row r="1414" spans="1:12" x14ac:dyDescent="0.2">
      <c r="A1414" s="1167"/>
      <c r="B1414" s="1125" t="s">
        <v>2456</v>
      </c>
      <c r="C1414" s="1167">
        <v>88173322524</v>
      </c>
      <c r="F1414" s="1283"/>
      <c r="K1414" s="1120"/>
      <c r="L1414" s="1125"/>
    </row>
    <row r="1415" spans="1:12" x14ac:dyDescent="0.2">
      <c r="A1415" s="1167"/>
      <c r="B1415" s="1125" t="str">
        <f>B1409</f>
        <v>Администрация Высоковского СП</v>
      </c>
      <c r="C1415" s="1110" t="str">
        <f>C1409</f>
        <v>3-62-64</v>
      </c>
      <c r="F1415" s="1283"/>
      <c r="K1415" s="1120" t="s">
        <v>2444</v>
      </c>
      <c r="L1415" s="1125"/>
    </row>
    <row r="1416" spans="1:12" x14ac:dyDescent="0.2">
      <c r="A1416" s="1167"/>
      <c r="B1416" s="1125" t="s">
        <v>1221</v>
      </c>
      <c r="C1416" s="1110" t="s">
        <v>1746</v>
      </c>
      <c r="F1416" s="1283"/>
      <c r="L1416" s="1011" t="s">
        <v>1222</v>
      </c>
    </row>
    <row r="1417" spans="1:12" x14ac:dyDescent="0.2">
      <c r="A1417" s="1167"/>
      <c r="B1417" s="1125" t="s">
        <v>810</v>
      </c>
      <c r="D1417" s="1125" t="s">
        <v>1223</v>
      </c>
      <c r="E1417" s="1125" t="str">
        <f>D1417</f>
        <v>ВЛ 10 кВ Митенское</v>
      </c>
      <c r="F1417" s="1283" t="str">
        <f>F1411</f>
        <v>ДУ</v>
      </c>
      <c r="G1417" s="1167">
        <f>G1411</f>
        <v>5</v>
      </c>
      <c r="I1417" s="1110">
        <v>0.13</v>
      </c>
      <c r="J1417" s="1110">
        <f>I1417+J1411</f>
        <v>0.9</v>
      </c>
      <c r="K1417" s="1079">
        <v>0.13</v>
      </c>
      <c r="L1417" s="733" t="s">
        <v>3039</v>
      </c>
    </row>
    <row r="1418" spans="1:12" x14ac:dyDescent="0.2">
      <c r="A1418" s="1167"/>
      <c r="B1418" s="1125" t="str">
        <f>B1415</f>
        <v>Администрация Высоковского СП</v>
      </c>
      <c r="C1418" s="1110" t="str">
        <f>C1415</f>
        <v>3-62-64</v>
      </c>
      <c r="F1418" s="1283"/>
    </row>
    <row r="1419" spans="1:12" x14ac:dyDescent="0.2">
      <c r="A1419" s="1167"/>
      <c r="B1419" s="1125" t="s">
        <v>3184</v>
      </c>
      <c r="C1419" s="1110" t="s">
        <v>3185</v>
      </c>
      <c r="F1419" s="1283"/>
    </row>
    <row r="1420" spans="1:12" x14ac:dyDescent="0.2">
      <c r="A1420" s="1167"/>
      <c r="B1420" s="1125" t="s">
        <v>3356</v>
      </c>
      <c r="C1420" s="1125"/>
      <c r="F1420" s="1283"/>
    </row>
    <row r="1421" spans="1:12" x14ac:dyDescent="0.2">
      <c r="A1421" s="1167"/>
      <c r="B1421" s="1125" t="s">
        <v>3357</v>
      </c>
      <c r="C1421" s="1125"/>
      <c r="F1421" s="1283"/>
    </row>
    <row r="1422" spans="1:12" x14ac:dyDescent="0.2">
      <c r="A1422" s="1167"/>
      <c r="B1422" s="1125" t="s">
        <v>2132</v>
      </c>
      <c r="C1422" s="1110" t="s">
        <v>2047</v>
      </c>
      <c r="F1422" s="1283"/>
    </row>
    <row r="1423" spans="1:12" x14ac:dyDescent="0.2">
      <c r="A1423" s="1167"/>
      <c r="B1423" s="1125" t="s">
        <v>1586</v>
      </c>
      <c r="D1423" s="1125" t="s">
        <v>1224</v>
      </c>
      <c r="E1423" s="1125" t="str">
        <f>D1423</f>
        <v>ВЛ 10 кВ Новое</v>
      </c>
      <c r="F1423" s="1283" t="str">
        <f>F1417</f>
        <v>ДУ</v>
      </c>
      <c r="G1423" s="1283">
        <f>G1417</f>
        <v>5</v>
      </c>
      <c r="I1423" s="1110">
        <v>0.25</v>
      </c>
      <c r="J1423" s="1110">
        <f>I1423+J1417</f>
        <v>1.1499999999999999</v>
      </c>
      <c r="K1423" s="1079">
        <v>0.25</v>
      </c>
      <c r="L1423" s="733" t="s">
        <v>3977</v>
      </c>
    </row>
    <row r="1424" spans="1:12" x14ac:dyDescent="0.2">
      <c r="A1424" s="1167"/>
      <c r="B1424" s="1125" t="str">
        <f>'Справочник Перечня'!B22</f>
        <v>ПАО "Ростелеком"</v>
      </c>
      <c r="C1424" s="1125" t="str">
        <f>'Справочник Перечня'!C22</f>
        <v xml:space="preserve">(8172) 75-77-85 </v>
      </c>
      <c r="F1424" s="1283"/>
      <c r="G1424" s="1283"/>
      <c r="I1424" s="1109"/>
      <c r="K1424" s="1079"/>
      <c r="L1424" s="1005" t="s">
        <v>3978</v>
      </c>
    </row>
    <row r="1425" spans="1:24" x14ac:dyDescent="0.2">
      <c r="A1425" s="1167"/>
      <c r="B1425" s="1123" t="s">
        <v>1587</v>
      </c>
      <c r="C1425" s="1110" t="s">
        <v>1748</v>
      </c>
      <c r="F1425" s="1283"/>
      <c r="G1425" s="1283"/>
      <c r="K1425" s="1079"/>
      <c r="L1425" s="1005" t="s">
        <v>964</v>
      </c>
    </row>
    <row r="1426" spans="1:24" x14ac:dyDescent="0.2">
      <c r="A1426" s="1167"/>
      <c r="B1426" s="1125" t="s">
        <v>1585</v>
      </c>
      <c r="C1426" s="1110" t="s">
        <v>1747</v>
      </c>
      <c r="F1426" s="1283"/>
      <c r="G1426" s="1283"/>
      <c r="L1426" s="1312" t="s">
        <v>3976</v>
      </c>
      <c r="Q1426" s="1034" t="s">
        <v>4086</v>
      </c>
      <c r="R1426" s="1034"/>
      <c r="S1426" s="1034"/>
      <c r="T1426" s="1034"/>
      <c r="U1426" s="1034"/>
      <c r="V1426" s="1034"/>
      <c r="W1426" s="1034"/>
    </row>
    <row r="1427" spans="1:24" x14ac:dyDescent="0.2">
      <c r="A1427" s="1167"/>
      <c r="B1427" s="1125" t="s">
        <v>2457</v>
      </c>
      <c r="F1427" s="1283"/>
      <c r="K1427" s="1125"/>
      <c r="L1427" s="1005" t="s">
        <v>2442</v>
      </c>
    </row>
    <row r="1428" spans="1:24" x14ac:dyDescent="0.2">
      <c r="A1428" s="1167"/>
      <c r="B1428" s="1125" t="s">
        <v>2458</v>
      </c>
      <c r="F1428" s="1283"/>
      <c r="K1428" s="1125"/>
      <c r="L1428" s="1005" t="s">
        <v>1872</v>
      </c>
    </row>
    <row r="1429" spans="1:24" x14ac:dyDescent="0.2">
      <c r="A1429" s="1167"/>
      <c r="B1429" s="1125" t="s">
        <v>3358</v>
      </c>
      <c r="F1429" s="1283"/>
      <c r="K1429" s="1125"/>
      <c r="L1429" s="1005" t="s">
        <v>3359</v>
      </c>
    </row>
    <row r="1430" spans="1:24" x14ac:dyDescent="0.2">
      <c r="A1430" s="1167"/>
      <c r="B1430" s="1125" t="s">
        <v>2459</v>
      </c>
      <c r="F1430" s="1283"/>
    </row>
    <row r="1431" spans="1:24" ht="12.75" x14ac:dyDescent="0.2">
      <c r="A1431" s="1167"/>
      <c r="B1431" s="1125" t="s">
        <v>810</v>
      </c>
      <c r="C1431" s="1125"/>
      <c r="D1431" s="1125" t="s">
        <v>1225</v>
      </c>
      <c r="E1431" s="1125" t="str">
        <f>D1431</f>
        <v>ВЛ 10 кВ Приозерный</v>
      </c>
      <c r="F1431" s="1283" t="str">
        <f>F1423</f>
        <v>ДУ</v>
      </c>
      <c r="G1431" s="1283">
        <f>G1423</f>
        <v>5</v>
      </c>
      <c r="I1431" s="1109"/>
      <c r="K1431" s="1079">
        <v>0.56999999999999995</v>
      </c>
      <c r="L1431" s="2157" t="s">
        <v>3979</v>
      </c>
      <c r="X1431" s="1034" t="s">
        <v>2321</v>
      </c>
    </row>
    <row r="1432" spans="1:24" x14ac:dyDescent="0.2">
      <c r="A1432" s="1167"/>
      <c r="B1432" s="1125" t="s">
        <v>1226</v>
      </c>
      <c r="C1432" s="1110" t="s">
        <v>2048</v>
      </c>
      <c r="F1432" s="1283"/>
      <c r="K1432" s="733" t="s">
        <v>4102</v>
      </c>
      <c r="L1432" s="1125"/>
      <c r="N1432" s="943" t="s">
        <v>2230</v>
      </c>
      <c r="O1432" s="943"/>
    </row>
    <row r="1433" spans="1:24" x14ac:dyDescent="0.2">
      <c r="A1433" s="1167"/>
      <c r="B1433" s="1125" t="s">
        <v>1227</v>
      </c>
      <c r="F1433" s="1283"/>
      <c r="K1433" s="1079"/>
      <c r="L1433" s="981"/>
      <c r="M1433" s="943"/>
    </row>
    <row r="1434" spans="1:24" x14ac:dyDescent="0.2">
      <c r="A1434" s="1167"/>
      <c r="B1434" s="1125" t="s">
        <v>1143</v>
      </c>
      <c r="C1434" s="1110" t="str">
        <f>'Справочник Перечня'!C9</f>
        <v>57-77-02,79629301846, 89657440052</v>
      </c>
      <c r="F1434" s="1283"/>
    </row>
    <row r="1435" spans="1:24" x14ac:dyDescent="0.2">
      <c r="A1435" s="1167"/>
      <c r="B1435" s="1125" t="str">
        <f>B1411</f>
        <v xml:space="preserve">ООО "МТС Энерго" </v>
      </c>
      <c r="C1435" s="1125" t="str">
        <f>C1411</f>
        <v>(8172) 76-90-90, 89115000999</v>
      </c>
      <c r="F1435" s="1283"/>
    </row>
    <row r="1436" spans="1:24" x14ac:dyDescent="0.2">
      <c r="A1436" s="1167"/>
      <c r="B1436" s="1125" t="s">
        <v>2455</v>
      </c>
      <c r="C1436" s="1125"/>
      <c r="F1436" s="1283"/>
    </row>
    <row r="1437" spans="1:24" x14ac:dyDescent="0.2">
      <c r="A1437" s="1167"/>
      <c r="B1437" s="1125" t="s">
        <v>2460</v>
      </c>
      <c r="C1437" s="1125"/>
      <c r="F1437" s="1283"/>
    </row>
    <row r="1438" spans="1:24" x14ac:dyDescent="0.2">
      <c r="A1438" s="1167"/>
      <c r="B1438" s="1125" t="s">
        <v>2461</v>
      </c>
      <c r="C1438" s="1125"/>
      <c r="F1438" s="1283"/>
      <c r="K1438" s="1125"/>
      <c r="L1438" s="1005" t="s">
        <v>2462</v>
      </c>
    </row>
    <row r="1439" spans="1:24" x14ac:dyDescent="0.2">
      <c r="A1439" s="1167"/>
      <c r="B1439" s="1125" t="s">
        <v>2463</v>
      </c>
      <c r="C1439" s="1125"/>
      <c r="F1439" s="1283"/>
    </row>
    <row r="1440" spans="1:24" x14ac:dyDescent="0.2">
      <c r="A1440" s="1167"/>
      <c r="B1440" s="1125" t="s">
        <v>3360</v>
      </c>
      <c r="C1440" s="1125"/>
      <c r="F1440" s="1283"/>
      <c r="K1440" s="1125"/>
      <c r="L1440" s="1005" t="s">
        <v>3361</v>
      </c>
    </row>
    <row r="1441" spans="1:16" x14ac:dyDescent="0.2">
      <c r="A1441" s="1167"/>
      <c r="B1441" s="1125" t="s">
        <v>810</v>
      </c>
      <c r="D1441" s="1125" t="s">
        <v>1288</v>
      </c>
      <c r="E1441" s="1125" t="str">
        <f>D1441</f>
        <v>ВЛ 10 кВ Нестеровский</v>
      </c>
      <c r="F1441" s="1167" t="str">
        <f>F1452</f>
        <v>ДУ</v>
      </c>
      <c r="G1441" s="1167">
        <f>G1452</f>
        <v>5</v>
      </c>
      <c r="I1441" s="1110">
        <v>0.28999999999999998</v>
      </c>
      <c r="K1441" s="1079">
        <v>0.28999999999999998</v>
      </c>
      <c r="L1441" s="1125"/>
    </row>
    <row r="1442" spans="1:16" x14ac:dyDescent="0.2">
      <c r="A1442" s="1167"/>
      <c r="B1442" s="1125" t="s">
        <v>3362</v>
      </c>
      <c r="F1442" s="1283"/>
      <c r="K1442" s="1079"/>
      <c r="L1442" s="1125"/>
    </row>
    <row r="1443" spans="1:16" x14ac:dyDescent="0.2">
      <c r="A1443" s="1167"/>
      <c r="B1443" s="1125" t="s">
        <v>1232</v>
      </c>
      <c r="C1443" s="1110" t="s">
        <v>2049</v>
      </c>
      <c r="F1443" s="1283"/>
      <c r="K1443" s="1079"/>
      <c r="L1443" s="1011"/>
    </row>
    <row r="1444" spans="1:16" x14ac:dyDescent="0.2">
      <c r="A1444" s="1167"/>
      <c r="B1444" s="1125" t="s">
        <v>2448</v>
      </c>
      <c r="F1444" s="1283"/>
      <c r="K1444" s="1079"/>
      <c r="L1444" s="1005" t="s">
        <v>3980</v>
      </c>
    </row>
    <row r="1445" spans="1:16" x14ac:dyDescent="0.2">
      <c r="A1445" s="1167"/>
      <c r="B1445" s="1125" t="s">
        <v>3363</v>
      </c>
      <c r="F1445" s="1283"/>
      <c r="K1445" s="1125"/>
      <c r="L1445" s="1079" t="s">
        <v>3364</v>
      </c>
    </row>
    <row r="1446" spans="1:16" x14ac:dyDescent="0.2">
      <c r="A1446" s="1167"/>
      <c r="B1446" s="1125" t="s">
        <v>3982</v>
      </c>
      <c r="D1446" s="1034"/>
      <c r="F1446" s="1283"/>
      <c r="K1446" s="1100"/>
      <c r="L1446" s="1125"/>
    </row>
    <row r="1447" spans="1:16" x14ac:dyDescent="0.2">
      <c r="A1447" s="1167"/>
      <c r="B1447" s="1125" t="s">
        <v>3981</v>
      </c>
      <c r="F1447" s="1283"/>
    </row>
    <row r="1448" spans="1:16" x14ac:dyDescent="0.2">
      <c r="A1448" s="1167"/>
      <c r="B1448" s="1125" t="s">
        <v>2450</v>
      </c>
      <c r="F1448" s="1283"/>
    </row>
    <row r="1449" spans="1:16" x14ac:dyDescent="0.2">
      <c r="A1449" s="1167"/>
      <c r="B1449" s="1125" t="s">
        <v>2451</v>
      </c>
      <c r="F1449" s="1283"/>
      <c r="K1449" s="733" t="s">
        <v>2278</v>
      </c>
      <c r="L1449" s="1125"/>
      <c r="P1449" s="943" t="s">
        <v>2235</v>
      </c>
    </row>
    <row r="1450" spans="1:16" x14ac:dyDescent="0.2">
      <c r="A1450" s="1167"/>
      <c r="B1450" s="1125" t="s">
        <v>2452</v>
      </c>
      <c r="F1450" s="1283"/>
      <c r="K1450" s="733" t="s">
        <v>1588</v>
      </c>
    </row>
    <row r="1451" spans="1:16" x14ac:dyDescent="0.2">
      <c r="A1451" s="1167"/>
      <c r="B1451" s="1125"/>
      <c r="F1451" s="1283"/>
      <c r="K1451" s="733"/>
    </row>
    <row r="1452" spans="1:16" x14ac:dyDescent="0.2">
      <c r="A1452" s="1167"/>
      <c r="B1452" s="1125"/>
      <c r="D1452" s="1100" t="s">
        <v>1073</v>
      </c>
      <c r="F1452" s="1174" t="str">
        <f>F1408</f>
        <v>ДУ</v>
      </c>
      <c r="G1452" s="1174">
        <f>G1408</f>
        <v>5</v>
      </c>
      <c r="I1452" s="1120">
        <f>I1403+I1408+I1411+I1417+I1423+I1441</f>
        <v>1.44</v>
      </c>
      <c r="J1452" s="1120">
        <f>J1417</f>
        <v>0.9</v>
      </c>
    </row>
    <row r="1453" spans="1:16" ht="12.75" customHeight="1" x14ac:dyDescent="0.2">
      <c r="A1453" s="1167"/>
      <c r="B1453" s="1125"/>
      <c r="F1453" s="1283"/>
    </row>
    <row r="1454" spans="1:16" x14ac:dyDescent="0.2">
      <c r="A1454" s="1167">
        <f>A1400+1</f>
        <v>6</v>
      </c>
      <c r="B1454" s="1125"/>
      <c r="D1454" s="1100" t="s">
        <v>1074</v>
      </c>
      <c r="F1454" s="1283"/>
      <c r="K1454" s="1005" t="s">
        <v>4896</v>
      </c>
      <c r="P1454" s="1005" t="s">
        <v>4537</v>
      </c>
    </row>
    <row r="1455" spans="1:16" s="1382" customFormat="1" x14ac:dyDescent="0.2">
      <c r="A1455" s="1032"/>
      <c r="B1455" s="1382" t="e">
        <f>#REF!</f>
        <v>#REF!</v>
      </c>
      <c r="C1455" s="1379"/>
      <c r="D1455" s="1382" t="s">
        <v>1683</v>
      </c>
      <c r="E1455" s="1382" t="str">
        <f>D1455</f>
        <v>ВЛ 10 кВ МСЗ</v>
      </c>
      <c r="F1455" s="1029" t="s">
        <v>94</v>
      </c>
      <c r="G1455" s="1032">
        <v>5</v>
      </c>
      <c r="H1455" s="1379"/>
      <c r="I1455" s="1379">
        <v>0.26</v>
      </c>
      <c r="J1455" s="1379">
        <f>I1455+J1452</f>
        <v>1.1599999999999999</v>
      </c>
      <c r="K1455" s="1387">
        <v>0.26</v>
      </c>
      <c r="L1455" s="2197" t="s">
        <v>1967</v>
      </c>
    </row>
    <row r="1456" spans="1:16" s="1382" customFormat="1" x14ac:dyDescent="0.2">
      <c r="A1456" s="1032"/>
      <c r="B1456" s="2198" t="e">
        <f>#REF!</f>
        <v>#REF!</v>
      </c>
      <c r="C1456" s="1378" t="s">
        <v>3230</v>
      </c>
      <c r="F1456" s="1029"/>
      <c r="G1456" s="1032"/>
      <c r="H1456" s="1379"/>
      <c r="I1456" s="1379"/>
      <c r="J1456" s="1379"/>
      <c r="K1456" s="2199" t="s">
        <v>3044</v>
      </c>
      <c r="L1456" s="1378"/>
    </row>
    <row r="1457" spans="1:12" x14ac:dyDescent="0.2">
      <c r="A1457" s="1167"/>
      <c r="B1457" s="1125" t="s">
        <v>810</v>
      </c>
      <c r="C1457" s="856"/>
      <c r="F1457" s="1283"/>
    </row>
    <row r="1458" spans="1:12" x14ac:dyDescent="0.2">
      <c r="A1458" s="1167"/>
      <c r="B1458" s="1123" t="s">
        <v>3281</v>
      </c>
      <c r="C1458" s="1125"/>
      <c r="F1458" s="1283"/>
      <c r="K1458" s="721" t="s">
        <v>3516</v>
      </c>
      <c r="L1458" s="1125"/>
    </row>
    <row r="1459" spans="1:12" x14ac:dyDescent="0.2">
      <c r="A1459" s="1167"/>
      <c r="B1459" s="1125" t="s">
        <v>3186</v>
      </c>
      <c r="C1459" s="1167" t="s">
        <v>3188</v>
      </c>
      <c r="F1459" s="1283"/>
    </row>
    <row r="1460" spans="1:12" x14ac:dyDescent="0.2">
      <c r="A1460" s="1167"/>
      <c r="B1460" s="1125" t="s">
        <v>3187</v>
      </c>
      <c r="C1460" s="1125"/>
      <c r="F1460" s="1283"/>
    </row>
    <row r="1461" spans="1:12" x14ac:dyDescent="0.2">
      <c r="A1461" s="1167"/>
      <c r="B1461" s="1125" t="s">
        <v>2466</v>
      </c>
      <c r="C1461" s="1125"/>
      <c r="F1461" s="1283"/>
    </row>
    <row r="1462" spans="1:12" x14ac:dyDescent="0.2">
      <c r="A1462" s="1167"/>
      <c r="B1462" s="1125" t="s">
        <v>1076</v>
      </c>
      <c r="C1462" s="1283" t="s">
        <v>1743</v>
      </c>
      <c r="D1462" s="1125" t="s">
        <v>1075</v>
      </c>
      <c r="E1462" s="1125" t="str">
        <f>D1462</f>
        <v>ВЛ 10 кВ АБЗ</v>
      </c>
      <c r="F1462" s="1283" t="s">
        <v>94</v>
      </c>
      <c r="G1462" s="1167">
        <v>5</v>
      </c>
      <c r="I1462" s="1110">
        <v>7.0000000000000007E-2</v>
      </c>
      <c r="J1462" s="1110">
        <f>I1462+J1455</f>
        <v>1.23</v>
      </c>
      <c r="K1462" s="1005">
        <v>7.0000000000000007E-2</v>
      </c>
      <c r="L1462" s="1123" t="s">
        <v>925</v>
      </c>
    </row>
    <row r="1463" spans="1:12" x14ac:dyDescent="0.2">
      <c r="A1463" s="1167"/>
      <c r="B1463" s="1125" t="s">
        <v>2133</v>
      </c>
      <c r="C1463" s="1125"/>
      <c r="F1463" s="1283"/>
    </row>
    <row r="1464" spans="1:12" x14ac:dyDescent="0.2">
      <c r="A1464" s="1167"/>
      <c r="B1464" s="1125" t="s">
        <v>1077</v>
      </c>
      <c r="C1464" s="1110" t="s">
        <v>1745</v>
      </c>
      <c r="F1464" s="1283"/>
      <c r="K1464" s="1005" t="s">
        <v>2177</v>
      </c>
    </row>
    <row r="1465" spans="1:12" x14ac:dyDescent="0.2">
      <c r="A1465" s="1167"/>
      <c r="B1465" s="1125" t="s">
        <v>3594</v>
      </c>
      <c r="C1465" s="1283" t="s">
        <v>1744</v>
      </c>
      <c r="F1465" s="1283"/>
    </row>
    <row r="1466" spans="1:12" x14ac:dyDescent="0.2">
      <c r="A1466" s="1167"/>
      <c r="B1466" s="1125" t="s">
        <v>2464</v>
      </c>
      <c r="C1466" s="1125"/>
      <c r="F1466" s="1283"/>
    </row>
    <row r="1467" spans="1:12" x14ac:dyDescent="0.2">
      <c r="A1467" s="1167"/>
      <c r="B1467" s="1125" t="s">
        <v>3365</v>
      </c>
      <c r="C1467" s="1125"/>
      <c r="F1467" s="1283"/>
    </row>
    <row r="1468" spans="1:12" x14ac:dyDescent="0.2">
      <c r="A1468" s="1167"/>
      <c r="B1468" s="1125" t="s">
        <v>810</v>
      </c>
      <c r="D1468" s="1125" t="s">
        <v>1078</v>
      </c>
      <c r="E1468" s="1125" t="str">
        <f>D1468</f>
        <v>ВЛ 10 кВ Ленина</v>
      </c>
      <c r="F1468" s="1283" t="s">
        <v>94</v>
      </c>
      <c r="G1468" s="1167">
        <f>G1462</f>
        <v>5</v>
      </c>
      <c r="I1468" s="1110">
        <v>0.03</v>
      </c>
      <c r="J1468" s="1110">
        <f>I1468+J1462</f>
        <v>1.26</v>
      </c>
      <c r="K1468" s="1005">
        <v>0.03</v>
      </c>
      <c r="L1468" s="721" t="s">
        <v>3040</v>
      </c>
    </row>
    <row r="1469" spans="1:12" x14ac:dyDescent="0.2">
      <c r="A1469" s="1167"/>
      <c r="B1469" s="1125" t="s">
        <v>3983</v>
      </c>
      <c r="F1469" s="1283"/>
      <c r="L1469" s="721"/>
    </row>
    <row r="1470" spans="1:12" x14ac:dyDescent="0.2">
      <c r="A1470" s="1167"/>
      <c r="B1470" s="1125" t="s">
        <v>3984</v>
      </c>
      <c r="F1470" s="1283"/>
      <c r="L1470" s="721"/>
    </row>
    <row r="1471" spans="1:12" x14ac:dyDescent="0.2">
      <c r="A1471" s="1167"/>
      <c r="B1471" s="1125" t="s">
        <v>3366</v>
      </c>
      <c r="F1471" s="1283"/>
      <c r="L1471" s="721"/>
    </row>
    <row r="1472" spans="1:12" x14ac:dyDescent="0.2">
      <c r="A1472" s="1167"/>
      <c r="B1472" s="1125" t="s">
        <v>2465</v>
      </c>
      <c r="C1472" s="1167">
        <v>21104</v>
      </c>
      <c r="F1472" s="1283"/>
      <c r="L1472" s="1123" t="s">
        <v>1872</v>
      </c>
    </row>
    <row r="1473" spans="1:13" x14ac:dyDescent="0.2">
      <c r="A1473" s="1167"/>
      <c r="B1473" s="1125" t="s">
        <v>2466</v>
      </c>
      <c r="C1473" s="1110" t="s">
        <v>2909</v>
      </c>
      <c r="F1473" s="1283"/>
      <c r="K1473" s="1005" t="s">
        <v>2442</v>
      </c>
    </row>
    <row r="1474" spans="1:13" x14ac:dyDescent="0.2">
      <c r="A1474" s="1167"/>
      <c r="B1474" s="1125" t="s">
        <v>2459</v>
      </c>
      <c r="C1474" s="1015" t="str">
        <f>'Справочник Перечня'!C33</f>
        <v>8(8172)78-60-00, 56-01-78, 56-07-47, 89211436795</v>
      </c>
      <c r="F1474" s="1283"/>
    </row>
    <row r="1475" spans="1:13" x14ac:dyDescent="0.2">
      <c r="A1475" s="1167"/>
      <c r="B1475" s="1125" t="s">
        <v>810</v>
      </c>
      <c r="D1475" s="1125" t="s">
        <v>1082</v>
      </c>
      <c r="E1475" s="1125" t="str">
        <f>D1475</f>
        <v>ВЛ 10 кВ Н.Корень</v>
      </c>
      <c r="F1475" s="1283" t="str">
        <f>F1468</f>
        <v>ДУ</v>
      </c>
      <c r="G1475" s="1167">
        <f>G1468</f>
        <v>5</v>
      </c>
      <c r="I1475" s="1110">
        <v>0.01</v>
      </c>
      <c r="J1475" s="1110">
        <f>I1475+J1468</f>
        <v>1.27</v>
      </c>
      <c r="K1475" s="1005">
        <v>0.01</v>
      </c>
    </row>
    <row r="1476" spans="1:13" x14ac:dyDescent="0.2">
      <c r="A1476" s="1167"/>
      <c r="B1476" s="1125" t="s">
        <v>2466</v>
      </c>
      <c r="C1476" s="1110" t="str">
        <f>C1473</f>
        <v>8175321350, 2-13-06</v>
      </c>
      <c r="F1476" s="1283"/>
      <c r="L1476" s="1123" t="s">
        <v>2442</v>
      </c>
    </row>
    <row r="1477" spans="1:13" x14ac:dyDescent="0.2">
      <c r="A1477" s="1167"/>
      <c r="B1477" s="1125" t="s">
        <v>810</v>
      </c>
      <c r="D1477" s="1125" t="s">
        <v>1079</v>
      </c>
      <c r="E1477" s="1125" t="str">
        <f>D1477</f>
        <v>ВЛ 10 кВ Филисово</v>
      </c>
      <c r="F1477" s="1283" t="str">
        <f>F1475</f>
        <v>ДУ</v>
      </c>
      <c r="G1477" s="1167">
        <f>G1475</f>
        <v>5</v>
      </c>
      <c r="I1477" s="1110">
        <v>0.02</v>
      </c>
      <c r="J1477" s="1110">
        <f>I1477+J1475</f>
        <v>1.29</v>
      </c>
      <c r="K1477" s="1005">
        <v>0.02</v>
      </c>
    </row>
    <row r="1478" spans="1:13" x14ac:dyDescent="0.2">
      <c r="A1478" s="1167"/>
      <c r="B1478" s="1125" t="str">
        <f>'Справочник Перечня'!B4</f>
        <v>АО "ПБК"</v>
      </c>
      <c r="C1478" s="1125" t="str">
        <f>'Справочник Перечня'!C4</f>
        <v>8-800-550-50-00, 8-953-500-05-75</v>
      </c>
      <c r="F1478" s="1283"/>
    </row>
    <row r="1479" spans="1:13" x14ac:dyDescent="0.2">
      <c r="A1479" s="1167"/>
      <c r="B1479" s="1125" t="s">
        <v>2455</v>
      </c>
      <c r="F1479" s="1283"/>
      <c r="K1479" s="1005" t="s">
        <v>2442</v>
      </c>
    </row>
    <row r="1480" spans="1:13" x14ac:dyDescent="0.2">
      <c r="A1480" s="1167"/>
      <c r="B1480" s="1125" t="s">
        <v>2467</v>
      </c>
      <c r="C1480" s="1125"/>
      <c r="F1480" s="1283"/>
    </row>
    <row r="1481" spans="1:13" x14ac:dyDescent="0.2">
      <c r="A1481" s="1167"/>
      <c r="B1481" s="1125" t="s">
        <v>2460</v>
      </c>
      <c r="C1481" s="1167" t="s">
        <v>1741</v>
      </c>
      <c r="F1481" s="1283"/>
    </row>
    <row r="1482" spans="1:13" x14ac:dyDescent="0.2">
      <c r="A1482" s="1167"/>
      <c r="B1482" s="1125" t="s">
        <v>810</v>
      </c>
      <c r="D1482" s="1125" t="s">
        <v>1080</v>
      </c>
      <c r="E1482" s="1125" t="str">
        <f>D1482</f>
        <v>ВЛ 10 кВ Шпилиха</v>
      </c>
      <c r="F1482" s="1283" t="str">
        <f>F1477</f>
        <v>ДУ</v>
      </c>
      <c r="G1482" s="1167">
        <f>G1477</f>
        <v>5</v>
      </c>
      <c r="I1482" s="1110">
        <v>0.08</v>
      </c>
      <c r="J1482" s="1110">
        <f>I1482+J1477</f>
        <v>1.37</v>
      </c>
      <c r="K1482" s="1005">
        <v>0.08</v>
      </c>
    </row>
    <row r="1483" spans="1:13" x14ac:dyDescent="0.2">
      <c r="A1483" s="1167"/>
      <c r="B1483" s="1123" t="e">
        <f>#REF!</f>
        <v>#REF!</v>
      </c>
      <c r="C1483" s="1110" t="e">
        <f>#REF!</f>
        <v>#REF!</v>
      </c>
      <c r="F1483" s="1283"/>
      <c r="K1483" s="721" t="s">
        <v>3516</v>
      </c>
      <c r="L1483" s="1011" t="s">
        <v>1589</v>
      </c>
    </row>
    <row r="1484" spans="1:13" x14ac:dyDescent="0.2">
      <c r="A1484" s="1167"/>
      <c r="B1484" s="1125" t="str">
        <f>'Справочник Перечня'!B25</f>
        <v>ООО "МСК Энерго"</v>
      </c>
      <c r="C1484" s="1125" t="str">
        <f>'Справочник Перечня'!C25</f>
        <v>8(495)745-56-70, (495)197-77-14, 89296809369</v>
      </c>
      <c r="F1484" s="1283"/>
      <c r="L1484" s="1011"/>
      <c r="M1484" s="982"/>
    </row>
    <row r="1485" spans="1:13" x14ac:dyDescent="0.2">
      <c r="A1485" s="1167"/>
      <c r="B1485" s="1125" t="s">
        <v>2468</v>
      </c>
      <c r="C1485" s="1167">
        <v>89250103777</v>
      </c>
      <c r="F1485" s="1283"/>
    </row>
    <row r="1486" spans="1:13" x14ac:dyDescent="0.2">
      <c r="A1486" s="1167"/>
      <c r="B1486" s="1125" t="str">
        <f>B1476</f>
        <v>Администрация СП Устьянское</v>
      </c>
      <c r="C1486" s="1110" t="str">
        <f>C1476</f>
        <v>8175321350, 2-13-06</v>
      </c>
      <c r="F1486" s="1283"/>
      <c r="K1486" s="1005" t="s">
        <v>1228</v>
      </c>
    </row>
    <row r="1487" spans="1:13" x14ac:dyDescent="0.2">
      <c r="A1487" s="1167"/>
      <c r="B1487" s="1125"/>
      <c r="C1487" s="1125"/>
      <c r="D1487" s="1100" t="s">
        <v>1081</v>
      </c>
      <c r="F1487" s="1284" t="str">
        <f>F1482</f>
        <v>ДУ</v>
      </c>
      <c r="G1487" s="1284">
        <f>G1482</f>
        <v>5</v>
      </c>
      <c r="I1487" s="1120">
        <f>I1455+I1462+I1468+I1475+I1477+I1482</f>
        <v>0.47</v>
      </c>
      <c r="J1487" s="1120">
        <f>J1482</f>
        <v>1.37</v>
      </c>
      <c r="K1487" s="1125"/>
    </row>
    <row r="1488" spans="1:13" x14ac:dyDescent="0.2">
      <c r="A1488" s="1167"/>
      <c r="B1488" s="1125"/>
      <c r="F1488" s="1283"/>
    </row>
    <row r="1489" spans="1:16" x14ac:dyDescent="0.2">
      <c r="A1489" s="1167"/>
      <c r="B1489" s="1125"/>
      <c r="D1489" s="1100" t="s">
        <v>1684</v>
      </c>
      <c r="F1489" s="1283"/>
      <c r="K1489" s="1100" t="s">
        <v>4894</v>
      </c>
      <c r="P1489" s="1312" t="s">
        <v>4540</v>
      </c>
    </row>
    <row r="1490" spans="1:16" x14ac:dyDescent="0.2">
      <c r="A1490" s="1167"/>
      <c r="B1490" s="1125" t="s">
        <v>810</v>
      </c>
      <c r="D1490" s="1125" t="s">
        <v>4538</v>
      </c>
      <c r="E1490" s="1125" t="str">
        <f>D1490</f>
        <v>ВЛ 10 кВ Бережное</v>
      </c>
      <c r="F1490" s="1283" t="s">
        <v>94</v>
      </c>
      <c r="G1490" s="1167">
        <v>5</v>
      </c>
      <c r="I1490" s="1110">
        <v>0.16</v>
      </c>
      <c r="K1490" s="1005">
        <v>0.16</v>
      </c>
    </row>
    <row r="1491" spans="1:16" x14ac:dyDescent="0.2">
      <c r="A1491" s="1167"/>
      <c r="B1491" s="1125" t="str">
        <f>'Справочник Перечня'!B22</f>
        <v>ПАО "Ростелеком"</v>
      </c>
      <c r="C1491" s="1125" t="str">
        <f>'Справочник Перечня'!C22</f>
        <v xml:space="preserve">(8172) 75-77-85 </v>
      </c>
      <c r="F1491" s="1283"/>
    </row>
    <row r="1492" spans="1:16" x14ac:dyDescent="0.2">
      <c r="A1492" s="1167"/>
      <c r="B1492" s="1125" t="str">
        <f>'Справочник Перечня'!L34</f>
        <v>ООО "ЖилКомСервис"</v>
      </c>
      <c r="F1492" s="1283"/>
      <c r="K1492" s="1005" t="s">
        <v>4546</v>
      </c>
    </row>
    <row r="1493" spans="1:16" x14ac:dyDescent="0.2">
      <c r="A1493" s="1167"/>
      <c r="B1493" s="1125" t="s">
        <v>4547</v>
      </c>
      <c r="F1493" s="1283"/>
    </row>
    <row r="1494" spans="1:16" x14ac:dyDescent="0.2">
      <c r="A1494" s="1167"/>
      <c r="B1494" s="1125" t="s">
        <v>2465</v>
      </c>
      <c r="F1494" s="1283"/>
    </row>
    <row r="1495" spans="1:16" x14ac:dyDescent="0.2">
      <c r="A1495" s="1167"/>
      <c r="B1495" s="1125" t="s">
        <v>4548</v>
      </c>
      <c r="F1495" s="1283"/>
    </row>
    <row r="1496" spans="1:16" x14ac:dyDescent="0.2">
      <c r="A1496" s="1167"/>
      <c r="B1496" s="1125" t="s">
        <v>1587</v>
      </c>
      <c r="F1496" s="1283"/>
    </row>
    <row r="1497" spans="1:16" x14ac:dyDescent="0.2">
      <c r="A1497" s="1167"/>
      <c r="B1497" s="1125" t="str">
        <f>'Справочник Перечня'!B33</f>
        <v>Филиал ФГУП "Почта России"</v>
      </c>
      <c r="C1497" s="1125" t="str">
        <f>'Справочник Перечня'!C33</f>
        <v>8(8172)78-60-00, 56-01-78, 56-07-47, 89211436795</v>
      </c>
      <c r="F1497" s="1283"/>
    </row>
    <row r="1498" spans="1:16" x14ac:dyDescent="0.2">
      <c r="A1498" s="1167"/>
      <c r="B1498" s="1125" t="str">
        <f>'Справочник Перечня'!L36</f>
        <v>Администрация Троицкого СП</v>
      </c>
      <c r="C1498" s="1125"/>
      <c r="F1498" s="1283"/>
    </row>
    <row r="1499" spans="1:16" x14ac:dyDescent="0.2">
      <c r="A1499" s="1167"/>
      <c r="B1499" s="1125" t="s">
        <v>3358</v>
      </c>
      <c r="C1499" s="1125"/>
      <c r="F1499" s="1283"/>
    </row>
    <row r="1500" spans="1:16" x14ac:dyDescent="0.2">
      <c r="A1500" s="1167"/>
      <c r="B1500" s="1125" t="s">
        <v>810</v>
      </c>
      <c r="D1500" s="1125" t="s">
        <v>4539</v>
      </c>
      <c r="E1500" s="1125" t="str">
        <f>D1500</f>
        <v>ВЛ 10 кВ Васюткино</v>
      </c>
      <c r="F1500" s="1283" t="str">
        <f>F1490</f>
        <v>ДУ</v>
      </c>
      <c r="G1500" s="1167">
        <v>5</v>
      </c>
      <c r="I1500" s="1110">
        <v>0.2</v>
      </c>
      <c r="K1500" s="1005">
        <v>0.2</v>
      </c>
    </row>
    <row r="1501" spans="1:16" x14ac:dyDescent="0.2">
      <c r="A1501" s="1167"/>
      <c r="B1501" s="1125" t="str">
        <f>'Справочник Перечня'!B6</f>
        <v xml:space="preserve">ООО "МТС Энерго" </v>
      </c>
      <c r="C1501" s="1125" t="str">
        <f>'Справочник Перечня'!C6</f>
        <v>(8172) 76-90-90, 89115000999</v>
      </c>
      <c r="F1501" s="1283"/>
    </row>
    <row r="1502" spans="1:16" x14ac:dyDescent="0.2">
      <c r="A1502" s="1167"/>
      <c r="B1502" s="1125" t="str">
        <f>'Справочник Перечня'!B4</f>
        <v>АО "ПБК"</v>
      </c>
      <c r="F1502" s="1283"/>
    </row>
    <row r="1503" spans="1:16" x14ac:dyDescent="0.2">
      <c r="A1503" s="1167"/>
      <c r="B1503" s="1125" t="str">
        <f>'Справочник Перечня'!B22</f>
        <v>ПАО "Ростелеком"</v>
      </c>
      <c r="F1503" s="1283"/>
    </row>
    <row r="1504" spans="1:16" x14ac:dyDescent="0.2">
      <c r="A1504" s="1167"/>
      <c r="B1504" s="1125" t="str">
        <f>'Справочник Перечня'!L37</f>
        <v>Администрация Богородского СП</v>
      </c>
      <c r="F1504" s="1283"/>
    </row>
    <row r="1505" spans="1:11" x14ac:dyDescent="0.2">
      <c r="A1505" s="1167"/>
      <c r="B1505" s="1125" t="str">
        <f>'Справочник Перечня'!L34</f>
        <v>ООО "ЖилКомСервис"</v>
      </c>
      <c r="F1505" s="1283"/>
      <c r="K1505" s="1005" t="s">
        <v>4551</v>
      </c>
    </row>
    <row r="1506" spans="1:11" x14ac:dyDescent="0.2">
      <c r="A1506" s="1167"/>
      <c r="B1506" s="1125" t="s">
        <v>4547</v>
      </c>
      <c r="F1506" s="1283"/>
    </row>
    <row r="1507" spans="1:11" x14ac:dyDescent="0.2">
      <c r="A1507" s="1167"/>
      <c r="B1507" s="1125" t="s">
        <v>4552</v>
      </c>
      <c r="F1507" s="1283"/>
    </row>
    <row r="1508" spans="1:11" x14ac:dyDescent="0.2">
      <c r="A1508" s="1167"/>
      <c r="B1508" s="1125" t="s">
        <v>2465</v>
      </c>
      <c r="F1508" s="1283"/>
    </row>
    <row r="1509" spans="1:11" x14ac:dyDescent="0.2">
      <c r="A1509" s="1167"/>
      <c r="B1509" s="1125" t="s">
        <v>4553</v>
      </c>
      <c r="F1509" s="1283"/>
    </row>
    <row r="1510" spans="1:11" x14ac:dyDescent="0.2">
      <c r="A1510" s="1167"/>
      <c r="B1510" s="1125" t="str">
        <f>'Справочник Перечня'!L38</f>
        <v>БУЗ ВО "Усть-Кубинская ЦРБ" (ФАП)</v>
      </c>
      <c r="F1510" s="1283"/>
    </row>
    <row r="1511" spans="1:11" x14ac:dyDescent="0.2">
      <c r="A1511" s="1167"/>
      <c r="B1511" s="1125" t="str">
        <f>'Справочник Перечня'!L36</f>
        <v>Администрация Троицкого СП</v>
      </c>
      <c r="F1511" s="1283"/>
    </row>
    <row r="1512" spans="1:11" x14ac:dyDescent="0.2">
      <c r="A1512" s="1167"/>
      <c r="B1512" s="1125" t="s">
        <v>4555</v>
      </c>
      <c r="F1512" s="1283"/>
      <c r="K1512" s="733" t="s">
        <v>4556</v>
      </c>
    </row>
    <row r="1513" spans="1:11" x14ac:dyDescent="0.2">
      <c r="A1513" s="1167"/>
      <c r="B1513" s="1125" t="s">
        <v>3281</v>
      </c>
      <c r="F1513" s="1283"/>
    </row>
    <row r="1514" spans="1:11" x14ac:dyDescent="0.2">
      <c r="A1514" s="1167"/>
      <c r="B1514" s="1125" t="s">
        <v>810</v>
      </c>
      <c r="D1514" s="1125" t="s">
        <v>4541</v>
      </c>
      <c r="E1514" s="1125" t="str">
        <f>D1514</f>
        <v>ВЛ 10 кВ Горки</v>
      </c>
      <c r="F1514" s="1283" t="str">
        <f>F1500</f>
        <v>ДУ</v>
      </c>
      <c r="G1514" s="1283">
        <f>G1500</f>
        <v>5</v>
      </c>
      <c r="I1514" s="1110">
        <v>0.02</v>
      </c>
      <c r="K1514" s="1005">
        <v>0.02</v>
      </c>
    </row>
    <row r="1515" spans="1:11" x14ac:dyDescent="0.2">
      <c r="A1515" s="1167"/>
      <c r="B1515" s="1125" t="s">
        <v>2465</v>
      </c>
      <c r="F1515" s="1283"/>
      <c r="G1515" s="1283"/>
    </row>
    <row r="1516" spans="1:11" x14ac:dyDescent="0.2">
      <c r="A1516" s="1167"/>
      <c r="B1516" s="1125" t="str">
        <f>'Справочник Перечня'!L36</f>
        <v>Администрация Троицкого СП</v>
      </c>
      <c r="F1516" s="1283"/>
      <c r="G1516" s="1283"/>
    </row>
    <row r="1517" spans="1:11" x14ac:dyDescent="0.2">
      <c r="A1517" s="1167"/>
      <c r="B1517" s="1125"/>
      <c r="D1517" s="1125" t="s">
        <v>890</v>
      </c>
      <c r="E1517" s="1125" t="str">
        <f>D1517</f>
        <v>ВЛ 10 кВ Залесье</v>
      </c>
      <c r="F1517" s="1283" t="s">
        <v>2079</v>
      </c>
      <c r="G1517" s="1283"/>
      <c r="K1517" s="1005">
        <v>0.12</v>
      </c>
    </row>
    <row r="1518" spans="1:11" x14ac:dyDescent="0.2">
      <c r="A1518" s="1167"/>
      <c r="B1518" s="1125"/>
      <c r="F1518" s="1283"/>
    </row>
    <row r="1519" spans="1:11" x14ac:dyDescent="0.2">
      <c r="A1519" s="1167"/>
      <c r="B1519" s="1125"/>
      <c r="D1519" s="1125" t="s">
        <v>4542</v>
      </c>
      <c r="F1519" s="1283" t="s">
        <v>2079</v>
      </c>
      <c r="K1519" s="1005">
        <v>0.11</v>
      </c>
    </row>
    <row r="1520" spans="1:11" x14ac:dyDescent="0.2">
      <c r="A1520" s="1167"/>
      <c r="B1520" s="1125"/>
      <c r="F1520" s="1283"/>
    </row>
    <row r="1521" spans="1:32" x14ac:dyDescent="0.2">
      <c r="A1521" s="1167"/>
      <c r="B1521" s="1125" t="s">
        <v>810</v>
      </c>
      <c r="D1521" s="1125" t="s">
        <v>1685</v>
      </c>
      <c r="E1521" s="1125" t="str">
        <f>D1521</f>
        <v>ВЛ 10 кВ Никольское</v>
      </c>
      <c r="F1521" s="1283" t="str">
        <f>F1514</f>
        <v>ДУ</v>
      </c>
      <c r="G1521" s="1283">
        <f>G1514</f>
        <v>5</v>
      </c>
      <c r="K1521" s="1005">
        <v>0.06</v>
      </c>
    </row>
    <row r="1522" spans="1:32" x14ac:dyDescent="0.2">
      <c r="A1522" s="1167"/>
      <c r="B1522" s="1125" t="s">
        <v>4543</v>
      </c>
      <c r="F1522" s="1283"/>
      <c r="K1522" s="733" t="s">
        <v>570</v>
      </c>
    </row>
    <row r="1523" spans="1:32" x14ac:dyDescent="0.2">
      <c r="A1523" s="1167"/>
      <c r="B1523" s="1125" t="s">
        <v>810</v>
      </c>
      <c r="D1523" s="1125" t="s">
        <v>4544</v>
      </c>
      <c r="F1523" s="1283" t="s">
        <v>2079</v>
      </c>
      <c r="K1523" s="1005">
        <v>0.22</v>
      </c>
    </row>
    <row r="1524" spans="1:32" x14ac:dyDescent="0.2">
      <c r="A1524" s="1167"/>
      <c r="B1524" s="1125" t="str">
        <f>B1522</f>
        <v>ООО"Заря"</v>
      </c>
      <c r="F1524" s="1283"/>
      <c r="K1524" s="733" t="s">
        <v>570</v>
      </c>
    </row>
    <row r="1525" spans="1:32" x14ac:dyDescent="0.2">
      <c r="A1525" s="1167"/>
      <c r="B1525" s="1125"/>
      <c r="D1525" s="1100" t="s">
        <v>4545</v>
      </c>
      <c r="F1525" s="1283"/>
      <c r="I1525" s="1110">
        <f>I1490+I1500+I1514</f>
        <v>0.38</v>
      </c>
    </row>
    <row r="1526" spans="1:32" x14ac:dyDescent="0.2">
      <c r="A1526" s="1167"/>
      <c r="B1526" s="1125"/>
      <c r="F1526" s="1283"/>
    </row>
    <row r="1527" spans="1:32" x14ac:dyDescent="0.2">
      <c r="A1527" s="1167"/>
      <c r="B1527" s="1125"/>
      <c r="D1527" s="1100" t="s">
        <v>3577</v>
      </c>
      <c r="F1527" s="1284" t="str">
        <f>F1487</f>
        <v>ДУ</v>
      </c>
      <c r="G1527" s="1284">
        <f>G1487</f>
        <v>5</v>
      </c>
      <c r="I1527" s="1120">
        <f>I1452+I1487+I1525</f>
        <v>2.29</v>
      </c>
      <c r="J1527" s="1120">
        <f>J1487</f>
        <v>1.37</v>
      </c>
      <c r="K1527" s="1079">
        <f>I1527+K1396</f>
        <v>5.13</v>
      </c>
    </row>
    <row r="1528" spans="1:32" x14ac:dyDescent="0.2">
      <c r="A1528" s="1167"/>
      <c r="B1528" s="1125"/>
      <c r="F1528" s="1283"/>
    </row>
    <row r="1529" spans="1:32" s="1100" customFormat="1" ht="12.75" x14ac:dyDescent="0.2">
      <c r="A1529" s="1174"/>
      <c r="C1529" s="1120"/>
      <c r="D1529" s="1100" t="s">
        <v>1086</v>
      </c>
      <c r="F1529" s="1284"/>
      <c r="G1529" s="1174"/>
      <c r="H1529" s="1120"/>
      <c r="I1529" s="1120">
        <f>I23+I381+I566+I861+I986+I1344+I1396+I1527</f>
        <v>7.05</v>
      </c>
      <c r="J1529" s="1120">
        <f>J1527</f>
        <v>1.37</v>
      </c>
      <c r="K1529" s="1079">
        <f>K1527</f>
        <v>5.13</v>
      </c>
      <c r="L1529" s="922">
        <f>I1529-K1529</f>
        <v>1.92</v>
      </c>
      <c r="M1529" s="949" t="s">
        <v>1827</v>
      </c>
      <c r="Q1529" s="1034" t="str">
        <f>Y1</f>
        <v>ВЭС+ВПМЭС</v>
      </c>
      <c r="R1529" s="1034"/>
      <c r="S1529" s="1034"/>
      <c r="T1529" s="1034"/>
      <c r="U1529" s="1034"/>
      <c r="V1529" s="1034"/>
      <c r="W1529" s="1034"/>
    </row>
    <row r="1530" spans="1:32" s="1100" customFormat="1" x14ac:dyDescent="0.2">
      <c r="A1530" s="1174"/>
      <c r="C1530" s="1120"/>
      <c r="F1530" s="1284"/>
      <c r="G1530" s="1174"/>
      <c r="H1530" s="1120"/>
      <c r="I1530" s="1120"/>
      <c r="J1530" s="1120"/>
      <c r="K1530" s="1079">
        <f>I1531+I1533+I1537+I1543</f>
        <v>25.05</v>
      </c>
      <c r="L1530" s="922"/>
    </row>
    <row r="1531" spans="1:32" x14ac:dyDescent="0.2">
      <c r="A1531" s="1167"/>
      <c r="B1531" s="1123"/>
      <c r="C1531" s="1167"/>
      <c r="D1531" s="1123"/>
      <c r="E1531" s="1123"/>
      <c r="F1531" s="1110" t="s">
        <v>94</v>
      </c>
      <c r="G1531" s="1167">
        <v>5</v>
      </c>
      <c r="I1531" s="1110">
        <f>I25+I381+I566+I861+I986+I1396+I1527</f>
        <v>4.91</v>
      </c>
      <c r="J1531" s="1125"/>
      <c r="K1531" s="1079">
        <f>I1539+I1545</f>
        <v>25.05</v>
      </c>
      <c r="L1531" s="1011"/>
      <c r="M1531" s="1112"/>
      <c r="N1531" s="1112"/>
      <c r="O1531" s="1112"/>
      <c r="P1531" s="1112"/>
      <c r="Q1531" s="1112"/>
      <c r="R1531" s="1112"/>
      <c r="S1531" s="1112"/>
      <c r="T1531" s="1112"/>
      <c r="U1531" s="1112"/>
      <c r="V1531" s="1112"/>
      <c r="W1531" s="1112"/>
      <c r="X1531" s="1112"/>
      <c r="Y1531" s="1112"/>
      <c r="Z1531" s="1110"/>
      <c r="AA1531" s="1120"/>
      <c r="AB1531" s="1120"/>
      <c r="AC1531" s="1100"/>
      <c r="AD1531" s="1120"/>
      <c r="AE1531" s="1100"/>
      <c r="AF1531" s="1120"/>
    </row>
    <row r="1532" spans="1:32" x14ac:dyDescent="0.2">
      <c r="A1532" s="1167"/>
      <c r="B1532" s="1123"/>
      <c r="C1532" s="1167"/>
      <c r="D1532" s="1123"/>
      <c r="E1532" s="1123"/>
      <c r="L1532" s="1011"/>
      <c r="M1532" s="1112"/>
      <c r="N1532" s="1112"/>
      <c r="O1532" s="1112"/>
      <c r="P1532" s="1112"/>
      <c r="Q1532" s="1112"/>
      <c r="R1532" s="1112"/>
      <c r="S1532" s="1112"/>
      <c r="T1532" s="1112"/>
      <c r="U1532" s="1112"/>
      <c r="V1532" s="1112"/>
      <c r="W1532" s="1112"/>
      <c r="X1532" s="1112"/>
      <c r="Y1532" s="1112"/>
      <c r="Z1532" s="1110"/>
      <c r="AA1532" s="1120"/>
      <c r="AB1532" s="1120"/>
      <c r="AC1532" s="1100"/>
      <c r="AD1532" s="1120"/>
      <c r="AE1532" s="1100"/>
      <c r="AF1532" s="1120"/>
    </row>
    <row r="1533" spans="1:32" x14ac:dyDescent="0.2">
      <c r="A1533" s="1167"/>
      <c r="B1533" s="1123"/>
      <c r="C1533" s="1167"/>
      <c r="D1533" s="1123"/>
      <c r="E1533" s="1123"/>
      <c r="F1533" s="1110" t="s">
        <v>92</v>
      </c>
      <c r="G1533" s="1167">
        <v>5</v>
      </c>
      <c r="I1533" s="1110">
        <f>I1348</f>
        <v>1.35</v>
      </c>
      <c r="J1533" s="1125"/>
      <c r="K1533" s="1100" t="s">
        <v>92</v>
      </c>
      <c r="L1533" s="1011"/>
      <c r="M1533" s="1112"/>
      <c r="N1533" s="1112"/>
      <c r="O1533" s="1112"/>
      <c r="P1533" s="1112"/>
      <c r="Q1533" s="1112"/>
      <c r="R1533" s="1112"/>
      <c r="S1533" s="1112"/>
      <c r="T1533" s="1112"/>
      <c r="U1533" s="1112"/>
      <c r="V1533" s="1112"/>
      <c r="W1533" s="1112"/>
      <c r="X1533" s="1112"/>
      <c r="Y1533" s="1112"/>
      <c r="Z1533" s="1110"/>
      <c r="AA1533" s="1120"/>
      <c r="AB1533" s="1120"/>
      <c r="AC1533" s="1100"/>
      <c r="AD1533" s="1120"/>
      <c r="AE1533" s="1100"/>
      <c r="AF1533" s="1120"/>
    </row>
    <row r="1534" spans="1:32" x14ac:dyDescent="0.2">
      <c r="A1534" s="1167"/>
      <c r="B1534" s="1123"/>
      <c r="C1534" s="1167"/>
      <c r="D1534" s="1123"/>
      <c r="E1534" s="1123"/>
      <c r="L1534" s="1011"/>
      <c r="M1534" s="1112"/>
      <c r="N1534" s="1112"/>
      <c r="O1534" s="1112"/>
      <c r="P1534" s="1112"/>
      <c r="Q1534" s="1112"/>
      <c r="R1534" s="1112"/>
      <c r="S1534" s="1112"/>
      <c r="T1534" s="1112"/>
      <c r="U1534" s="1112"/>
      <c r="V1534" s="1112"/>
      <c r="W1534" s="1112"/>
      <c r="X1534" s="1112"/>
      <c r="Y1534" s="1112"/>
      <c r="Z1534" s="1110"/>
      <c r="AA1534" s="1120"/>
      <c r="AB1534" s="1120"/>
      <c r="AC1534" s="1100"/>
      <c r="AD1534" s="1120"/>
      <c r="AE1534" s="1100"/>
      <c r="AF1534" s="1120"/>
    </row>
    <row r="1535" spans="1:32" x14ac:dyDescent="0.2">
      <c r="A1535" s="1167"/>
      <c r="B1535" s="1123"/>
      <c r="C1535" s="1167"/>
      <c r="D1535" s="1123"/>
      <c r="E1535" s="1123"/>
      <c r="F1535" s="1125" t="s">
        <v>2219</v>
      </c>
      <c r="I1535" s="1110">
        <f>I1531+I1533</f>
        <v>6.26</v>
      </c>
      <c r="J1535" s="1125"/>
      <c r="K1535" s="1174">
        <v>5</v>
      </c>
      <c r="L1535" s="1110" t="s">
        <v>2212</v>
      </c>
      <c r="M1535" s="1112"/>
      <c r="N1535" s="1112"/>
      <c r="O1535" s="1112"/>
      <c r="P1535" s="1112"/>
      <c r="Q1535" s="1112"/>
      <c r="R1535" s="1112"/>
      <c r="S1535" s="1112"/>
      <c r="T1535" s="1112"/>
      <c r="U1535" s="1112"/>
      <c r="V1535" s="1112"/>
      <c r="W1535" s="1112"/>
      <c r="X1535" s="1112"/>
      <c r="Y1535" s="1112"/>
      <c r="Z1535" s="1110"/>
      <c r="AA1535" s="1120"/>
      <c r="AB1535" s="1120"/>
      <c r="AC1535" s="1100"/>
      <c r="AE1535" s="1100"/>
      <c r="AF1535" s="1120"/>
    </row>
    <row r="1536" spans="1:32" x14ac:dyDescent="0.2">
      <c r="A1536" s="1167"/>
      <c r="B1536" s="1123"/>
      <c r="C1536" s="1167"/>
      <c r="D1536" s="1123"/>
      <c r="E1536" s="1123"/>
      <c r="F1536" s="1167"/>
      <c r="L1536" s="1011"/>
      <c r="M1536" s="1112"/>
      <c r="N1536" s="1112"/>
      <c r="O1536" s="1112"/>
      <c r="P1536" s="1112"/>
      <c r="Q1536" s="1112"/>
      <c r="R1536" s="1112"/>
      <c r="S1536" s="1112"/>
      <c r="T1536" s="1112"/>
      <c r="U1536" s="1112"/>
      <c r="V1536" s="1112"/>
      <c r="W1536" s="1112"/>
      <c r="X1536" s="1112"/>
      <c r="Y1536" s="1112"/>
      <c r="Z1536" s="1110"/>
      <c r="AA1536" s="1120"/>
      <c r="AB1536" s="1120"/>
      <c r="AC1536" s="1100"/>
      <c r="AD1536" s="1120"/>
      <c r="AE1536" s="1100"/>
      <c r="AF1536" s="1120"/>
    </row>
    <row r="1537" spans="1:34" x14ac:dyDescent="0.2">
      <c r="A1537" s="1167"/>
      <c r="B1537" s="1123"/>
      <c r="C1537" s="1167"/>
      <c r="D1537" s="1123"/>
      <c r="E1537" s="1123"/>
      <c r="F1537" s="1123" t="e">
        <f>#REF!</f>
        <v>#REF!</v>
      </c>
      <c r="I1537" s="1110">
        <f>I27</f>
        <v>18</v>
      </c>
      <c r="K1537" s="1079" t="s">
        <v>2209</v>
      </c>
      <c r="L1537" s="1011"/>
      <c r="M1537" s="1112"/>
      <c r="N1537" s="1112"/>
      <c r="O1537" s="1112"/>
      <c r="P1537" s="1112"/>
      <c r="Q1537" s="1112"/>
      <c r="R1537" s="1112"/>
      <c r="S1537" s="1112"/>
      <c r="T1537" s="1112"/>
      <c r="U1537" s="1112"/>
      <c r="V1537" s="1112"/>
      <c r="W1537" s="1112"/>
      <c r="X1537" s="1112"/>
      <c r="Y1537" s="1112"/>
      <c r="Z1537" s="1110"/>
      <c r="AA1537" s="1120"/>
      <c r="AB1537" s="1120"/>
      <c r="AC1537" s="1100"/>
      <c r="AD1537" s="1120"/>
      <c r="AE1537" s="1100"/>
      <c r="AF1537" s="1120"/>
      <c r="AH1537" s="1110" t="s">
        <v>1862</v>
      </c>
    </row>
    <row r="1538" spans="1:34" x14ac:dyDescent="0.2">
      <c r="A1538" s="1167"/>
      <c r="B1538" s="1123"/>
      <c r="C1538" s="1167"/>
      <c r="D1538" s="1123"/>
      <c r="E1538" s="1123"/>
      <c r="F1538" s="1167"/>
      <c r="L1538" s="1011"/>
      <c r="M1538" s="1112"/>
      <c r="N1538" s="1112"/>
      <c r="O1538" s="1112"/>
      <c r="P1538" s="1112"/>
      <c r="Q1538" s="1112"/>
      <c r="R1538" s="1112"/>
      <c r="S1538" s="1112"/>
      <c r="T1538" s="1112"/>
      <c r="U1538" s="1112"/>
      <c r="V1538" s="1112"/>
      <c r="W1538" s="1112"/>
      <c r="X1538" s="1112"/>
      <c r="Y1538" s="1112"/>
      <c r="Z1538" s="1110"/>
      <c r="AA1538" s="1120"/>
      <c r="AB1538" s="1120"/>
      <c r="AC1538" s="1100"/>
      <c r="AD1538" s="1120"/>
      <c r="AE1538" s="1100"/>
      <c r="AF1538" s="1120"/>
    </row>
    <row r="1539" spans="1:34" x14ac:dyDescent="0.2">
      <c r="A1539" s="1167"/>
      <c r="B1539" s="1123"/>
      <c r="C1539" s="1167"/>
      <c r="D1539" s="1123"/>
      <c r="E1539" s="1123"/>
      <c r="F1539" s="1123" t="e">
        <f>'Перечень-свод ДС'!B44</f>
        <v>#REF!</v>
      </c>
      <c r="I1539" s="1110">
        <f>I1535+I1537</f>
        <v>24.26</v>
      </c>
      <c r="K1539" s="1079" t="s">
        <v>841</v>
      </c>
      <c r="L1539" s="1011"/>
      <c r="M1539" s="1112"/>
      <c r="N1539" s="1112"/>
      <c r="O1539" s="1112"/>
      <c r="P1539" s="1112"/>
      <c r="Q1539" s="1112"/>
      <c r="R1539" s="1112"/>
      <c r="S1539" s="1112"/>
      <c r="T1539" s="1112"/>
      <c r="U1539" s="1112"/>
      <c r="V1539" s="1112"/>
      <c r="W1539" s="1112"/>
      <c r="X1539" s="1112"/>
      <c r="Y1539" s="1112"/>
      <c r="Z1539" s="1110"/>
      <c r="AA1539" s="1120"/>
      <c r="AB1539" s="1120"/>
      <c r="AC1539" s="1100"/>
      <c r="AD1539" s="1120"/>
      <c r="AE1539" s="1100"/>
      <c r="AF1539" s="1120"/>
    </row>
    <row r="1540" spans="1:34" ht="13.5" customHeight="1" x14ac:dyDescent="0.2">
      <c r="A1540" s="1167"/>
      <c r="B1540" s="1123"/>
      <c r="C1540" s="1167"/>
      <c r="D1540" s="1123"/>
      <c r="E1540" s="1123"/>
      <c r="L1540" s="1011"/>
      <c r="M1540" s="1112"/>
      <c r="N1540" s="1112"/>
      <c r="O1540" s="1112"/>
      <c r="P1540" s="1112"/>
      <c r="Q1540" s="1112"/>
      <c r="R1540" s="1112"/>
      <c r="S1540" s="1112"/>
      <c r="T1540" s="1112"/>
      <c r="U1540" s="1112"/>
      <c r="V1540" s="1112"/>
      <c r="W1540" s="1112"/>
      <c r="X1540" s="1112"/>
      <c r="Y1540" s="1112"/>
      <c r="Z1540" s="1110"/>
      <c r="AA1540" s="1120"/>
      <c r="AB1540" s="1120"/>
      <c r="AC1540" s="1100"/>
      <c r="AD1540" s="1120"/>
      <c r="AE1540" s="1100"/>
      <c r="AF1540" s="1120"/>
    </row>
    <row r="1541" spans="1:34" x14ac:dyDescent="0.2">
      <c r="A1541" s="1167"/>
      <c r="B1541" s="1123"/>
      <c r="C1541" s="1167"/>
      <c r="D1541" s="1123"/>
      <c r="E1541" s="1123"/>
      <c r="F1541" s="1110" t="s">
        <v>92</v>
      </c>
      <c r="G1541" s="1167">
        <v>40</v>
      </c>
      <c r="J1541" s="1110" t="s">
        <v>1862</v>
      </c>
      <c r="L1541" s="1011"/>
      <c r="M1541" s="1112"/>
      <c r="N1541" s="1112"/>
      <c r="O1541" s="1112"/>
      <c r="P1541" s="1112"/>
      <c r="Q1541" s="1112"/>
      <c r="R1541" s="1112"/>
      <c r="S1541" s="1112"/>
      <c r="T1541" s="1112"/>
      <c r="U1541" s="1112"/>
      <c r="V1541" s="1112"/>
      <c r="W1541" s="1112"/>
      <c r="X1541" s="1112"/>
      <c r="Y1541" s="1112"/>
      <c r="Z1541" s="1110"/>
      <c r="AA1541" s="1120"/>
      <c r="AB1541" s="1120"/>
      <c r="AC1541" s="1100"/>
      <c r="AD1541" s="1120"/>
      <c r="AE1541" s="1100"/>
      <c r="AF1541" s="1120"/>
    </row>
    <row r="1542" spans="1:34" x14ac:dyDescent="0.2">
      <c r="A1542" s="1167"/>
      <c r="B1542" s="1123"/>
      <c r="C1542" s="1167"/>
      <c r="D1542" s="1123"/>
      <c r="E1542" s="1123"/>
      <c r="L1542" s="1011"/>
      <c r="M1542" s="1112"/>
      <c r="N1542" s="1112"/>
      <c r="O1542" s="1112"/>
      <c r="P1542" s="1112"/>
      <c r="Q1542" s="1112"/>
      <c r="R1542" s="1112"/>
      <c r="S1542" s="1112"/>
      <c r="T1542" s="1112"/>
      <c r="U1542" s="1112"/>
      <c r="V1542" s="1112"/>
      <c r="W1542" s="1112"/>
      <c r="X1542" s="1112"/>
      <c r="Y1542" s="1112"/>
      <c r="Z1542" s="1110"/>
      <c r="AA1542" s="1120"/>
      <c r="AB1542" s="1120"/>
      <c r="AC1542" s="1100"/>
      <c r="AD1542" s="1120"/>
      <c r="AE1542" s="1100"/>
      <c r="AF1542" s="1120"/>
    </row>
    <row r="1543" spans="1:34" x14ac:dyDescent="0.2">
      <c r="A1543" s="1167"/>
      <c r="B1543" s="1123"/>
      <c r="C1543" s="1167"/>
      <c r="D1543" s="1123"/>
      <c r="E1543" s="1123"/>
      <c r="F1543" s="1110" t="s">
        <v>95</v>
      </c>
      <c r="G1543" s="1167">
        <v>40</v>
      </c>
      <c r="I1543" s="1110">
        <f>I1352</f>
        <v>0.79</v>
      </c>
      <c r="J1543" s="1110" t="s">
        <v>566</v>
      </c>
      <c r="L1543" s="1011"/>
      <c r="M1543" s="1112"/>
      <c r="N1543" s="1112"/>
      <c r="O1543" s="1112"/>
      <c r="P1543" s="1112"/>
      <c r="Q1543" s="1112"/>
      <c r="R1543" s="1112"/>
      <c r="S1543" s="1112"/>
      <c r="T1543" s="1112"/>
      <c r="U1543" s="1112"/>
      <c r="V1543" s="1112"/>
      <c r="W1543" s="1112"/>
      <c r="X1543" s="1112"/>
      <c r="Y1543" s="1112"/>
      <c r="Z1543" s="1110"/>
      <c r="AA1543" s="1120"/>
      <c r="AB1543" s="1120"/>
      <c r="AC1543" s="1100"/>
      <c r="AD1543" s="1120"/>
      <c r="AE1543" s="1100"/>
      <c r="AF1543" s="1120"/>
    </row>
    <row r="1544" spans="1:34" x14ac:dyDescent="0.2">
      <c r="A1544" s="1167"/>
      <c r="B1544" s="1123"/>
      <c r="C1544" s="1167"/>
      <c r="D1544" s="1123"/>
      <c r="E1544" s="1123"/>
      <c r="L1544" s="1011"/>
      <c r="M1544" s="1112"/>
      <c r="N1544" s="1112"/>
      <c r="O1544" s="1112"/>
      <c r="P1544" s="1112"/>
      <c r="Q1544" s="1112"/>
      <c r="R1544" s="1112"/>
      <c r="S1544" s="1112"/>
      <c r="T1544" s="1112"/>
      <c r="U1544" s="1112"/>
      <c r="V1544" s="1112"/>
      <c r="W1544" s="1112"/>
      <c r="X1544" s="1112"/>
      <c r="Y1544" s="1112"/>
      <c r="Z1544" s="1110"/>
      <c r="AA1544" s="1120"/>
      <c r="AB1544" s="1120"/>
      <c r="AC1544" s="1100"/>
      <c r="AD1544" s="1120"/>
      <c r="AE1544" s="1100"/>
      <c r="AF1544" s="1120"/>
    </row>
    <row r="1545" spans="1:34" x14ac:dyDescent="0.2">
      <c r="A1545" s="1167"/>
      <c r="B1545" s="1123"/>
      <c r="C1545" s="1167"/>
      <c r="D1545" s="1123"/>
      <c r="E1545" s="1123"/>
      <c r="F1545" s="1123" t="e">
        <f>#REF!</f>
        <v>#REF!</v>
      </c>
      <c r="I1545" s="1110">
        <f>I1543</f>
        <v>0.79</v>
      </c>
      <c r="L1545" s="1011"/>
      <c r="M1545" s="1112"/>
      <c r="N1545" s="1112"/>
      <c r="O1545" s="1112"/>
      <c r="P1545" s="1112"/>
      <c r="Q1545" s="1112"/>
      <c r="R1545" s="1112"/>
      <c r="S1545" s="1112"/>
      <c r="T1545" s="1112"/>
      <c r="U1545" s="1112"/>
      <c r="V1545" s="1112"/>
      <c r="W1545" s="1112"/>
      <c r="X1545" s="1112"/>
      <c r="Y1545" s="1112"/>
      <c r="Z1545" s="1110"/>
      <c r="AA1545" s="1120"/>
      <c r="AB1545" s="1120"/>
      <c r="AC1545" s="1100"/>
      <c r="AD1545" s="1120"/>
      <c r="AE1545" s="1100"/>
      <c r="AF1545" s="1120"/>
    </row>
    <row r="1546" spans="1:34" s="1382" customFormat="1" ht="12.75" customHeight="1" x14ac:dyDescent="0.2">
      <c r="A1546" s="1032"/>
      <c r="B1546" s="2200" t="e">
        <f>#REF!</f>
        <v>#REF!</v>
      </c>
      <c r="C1546" s="1032"/>
      <c r="D1546" s="1378"/>
      <c r="E1546" s="1378"/>
      <c r="F1546" s="1379"/>
      <c r="G1546" s="1032"/>
      <c r="H1546" s="1379"/>
      <c r="I1546" s="1379"/>
      <c r="J1546" s="1379"/>
      <c r="K1546" s="1387"/>
      <c r="L1546" s="1384"/>
      <c r="M1546" s="1386"/>
      <c r="N1546" s="1386"/>
      <c r="O1546" s="1386"/>
      <c r="P1546" s="1386"/>
      <c r="Q1546" s="1386"/>
      <c r="R1546" s="1386"/>
      <c r="S1546" s="1386"/>
      <c r="T1546" s="1386"/>
      <c r="U1546" s="1386"/>
      <c r="V1546" s="1386"/>
      <c r="W1546" s="1386"/>
      <c r="X1546" s="1386"/>
      <c r="Y1546" s="1386"/>
      <c r="Z1546" s="1379"/>
      <c r="AA1546" s="1381"/>
      <c r="AB1546" s="1381"/>
      <c r="AC1546" s="1380"/>
      <c r="AD1546" s="1381"/>
      <c r="AE1546" s="1380"/>
      <c r="AF1546" s="1381"/>
    </row>
    <row r="1547" spans="1:34" ht="12.75" customHeight="1" x14ac:dyDescent="0.2">
      <c r="A1547" s="1167"/>
      <c r="B1547" s="1039"/>
      <c r="C1547" s="1167"/>
      <c r="D1547" s="1123"/>
      <c r="E1547" s="1123"/>
      <c r="L1547" s="1011"/>
      <c r="M1547" s="1112"/>
      <c r="N1547" s="1112"/>
      <c r="O1547" s="1112"/>
      <c r="P1547" s="1112"/>
      <c r="Q1547" s="1112"/>
      <c r="R1547" s="1112"/>
      <c r="S1547" s="1112"/>
      <c r="T1547" s="1112"/>
      <c r="U1547" s="1112"/>
      <c r="V1547" s="1112"/>
      <c r="W1547" s="1112"/>
      <c r="X1547" s="1112"/>
      <c r="Y1547" s="1112"/>
      <c r="Z1547" s="1110"/>
      <c r="AA1547" s="1120"/>
      <c r="AB1547" s="1120"/>
      <c r="AC1547" s="1100"/>
      <c r="AD1547" s="1120"/>
      <c r="AE1547" s="1100"/>
      <c r="AF1547" s="1120"/>
    </row>
    <row r="1548" spans="1:34" x14ac:dyDescent="0.2">
      <c r="A1548" s="1167"/>
      <c r="B1548" s="1079" t="s">
        <v>3572</v>
      </c>
      <c r="C1548" s="1167"/>
      <c r="D1548" s="1123"/>
      <c r="E1548" s="1123"/>
      <c r="L1548" s="1011"/>
      <c r="M1548" s="1112"/>
      <c r="N1548" s="1112"/>
      <c r="O1548" s="1112"/>
      <c r="P1548" s="1112"/>
      <c r="Q1548" s="1112"/>
      <c r="R1548" s="1112"/>
      <c r="S1548" s="1112"/>
      <c r="T1548" s="1112"/>
      <c r="U1548" s="1112"/>
      <c r="V1548" s="1112"/>
      <c r="W1548" s="1112"/>
      <c r="X1548" s="1112"/>
      <c r="Y1548" s="1112"/>
      <c r="Z1548" s="1110"/>
      <c r="AA1548" s="1120"/>
      <c r="AB1548" s="1120"/>
      <c r="AC1548" s="1100"/>
      <c r="AD1548" s="1120"/>
      <c r="AE1548" s="1100"/>
      <c r="AF1548" s="1120"/>
    </row>
    <row r="1549" spans="1:34" ht="12" customHeight="1" x14ac:dyDescent="0.2">
      <c r="A1549" s="1167"/>
      <c r="B1549" s="1123"/>
      <c r="C1549" s="1167"/>
      <c r="D1549" s="1123"/>
      <c r="E1549" s="1123"/>
      <c r="I1549" s="1120"/>
      <c r="J1549" s="1120"/>
      <c r="L1549" s="1011"/>
      <c r="M1549" s="1112"/>
      <c r="N1549" s="1112"/>
      <c r="O1549" s="1112"/>
      <c r="P1549" s="1112"/>
      <c r="Q1549" s="1112"/>
      <c r="R1549" s="1112"/>
      <c r="S1549" s="1112"/>
      <c r="T1549" s="1112"/>
      <c r="U1549" s="1112"/>
      <c r="V1549" s="1112"/>
      <c r="W1549" s="1112"/>
      <c r="X1549" s="1112"/>
      <c r="Y1549" s="1112"/>
      <c r="Z1549" s="1110"/>
      <c r="AA1549" s="1110"/>
      <c r="AB1549" s="1110"/>
      <c r="AD1549" s="1110"/>
      <c r="AF1549" s="1110"/>
    </row>
    <row r="1550" spans="1:34" s="1338" customFormat="1" x14ac:dyDescent="0.2">
      <c r="A1550" s="639"/>
      <c r="B1550" s="2195" t="s">
        <v>801</v>
      </c>
      <c r="C1550" s="639"/>
      <c r="D1550" s="1419"/>
      <c r="E1550" s="1419"/>
      <c r="F1550" s="1337"/>
      <c r="G1550" s="639"/>
      <c r="H1550" s="1337"/>
      <c r="I1550" s="1340"/>
      <c r="J1550" s="1337"/>
      <c r="K1550" s="1420"/>
      <c r="L1550" s="1952"/>
      <c r="M1550" s="1340"/>
      <c r="N1550" s="1340"/>
      <c r="O1550" s="1340"/>
      <c r="P1550" s="1340"/>
      <c r="Q1550" s="1340"/>
      <c r="R1550" s="1340"/>
      <c r="S1550" s="1340"/>
      <c r="T1550" s="1340"/>
      <c r="U1550" s="1340"/>
      <c r="V1550" s="1340"/>
      <c r="W1550" s="1340"/>
      <c r="X1550" s="1340"/>
      <c r="Y1550" s="1340"/>
      <c r="Z1550" s="1337"/>
      <c r="AA1550" s="1337"/>
      <c r="AB1550" s="1337"/>
      <c r="AD1550" s="1337"/>
      <c r="AF1550" s="1337"/>
    </row>
    <row r="1551" spans="1:34" x14ac:dyDescent="0.2">
      <c r="A1551" s="1167"/>
      <c r="B1551" s="1123"/>
      <c r="C1551" s="1167"/>
      <c r="D1551" s="1123"/>
      <c r="E1551" s="1123"/>
      <c r="I1551" s="1112"/>
      <c r="L1551" s="1011"/>
      <c r="M1551" s="1112"/>
      <c r="N1551" s="1112"/>
      <c r="O1551" s="1112"/>
      <c r="P1551" s="1112"/>
      <c r="Q1551" s="1112"/>
      <c r="R1551" s="1112"/>
      <c r="S1551" s="1112"/>
      <c r="T1551" s="1112"/>
      <c r="U1551" s="1112"/>
      <c r="V1551" s="1112"/>
      <c r="W1551" s="1112"/>
      <c r="X1551" s="1112"/>
      <c r="Y1551" s="1112"/>
      <c r="Z1551" s="1110"/>
      <c r="AA1551" s="1110"/>
      <c r="AB1551" s="1110"/>
      <c r="AD1551" s="1110"/>
      <c r="AF1551" s="1110"/>
    </row>
    <row r="1552" spans="1:34" x14ac:dyDescent="0.2">
      <c r="A1552" s="1167">
        <f>A633+1</f>
        <v>9</v>
      </c>
      <c r="B1552" s="1125"/>
      <c r="C1552" s="1167"/>
      <c r="D1552" s="1079" t="s">
        <v>148</v>
      </c>
      <c r="E1552" s="1123"/>
      <c r="I1552" s="1112"/>
      <c r="K1552" s="1005" t="s">
        <v>4558</v>
      </c>
      <c r="M1552" s="989" t="s">
        <v>1820</v>
      </c>
      <c r="N1552" s="1112"/>
      <c r="O1552" s="1112"/>
      <c r="P1552" s="1112"/>
      <c r="Q1552" s="1112"/>
      <c r="R1552" s="1112"/>
      <c r="S1552" s="1112"/>
      <c r="T1552" s="1112"/>
      <c r="U1552" s="1112"/>
      <c r="V1552" s="1112"/>
      <c r="W1552" s="1112"/>
      <c r="Y1552" s="1112"/>
      <c r="Z1552" s="1110"/>
      <c r="AA1552" s="1110"/>
      <c r="AB1552" s="1110"/>
      <c r="AD1552" s="1079" t="s">
        <v>1818</v>
      </c>
      <c r="AE1552" s="1079" t="s">
        <v>1819</v>
      </c>
      <c r="AF1552" s="1110"/>
    </row>
    <row r="1554" spans="1:32" x14ac:dyDescent="0.2">
      <c r="A1554" s="1167"/>
      <c r="B1554" s="1123"/>
      <c r="C1554" s="1167"/>
      <c r="D1554" s="1079" t="s">
        <v>149</v>
      </c>
      <c r="E1554" s="1123"/>
      <c r="F1554" s="1110">
        <f>'ГВО-сети'!F4368</f>
        <v>0</v>
      </c>
      <c r="G1554" s="1167">
        <f>'ГВО-сети'!G4368</f>
        <v>0</v>
      </c>
      <c r="I1554" s="1120">
        <f>SUM('ГВО-сети'!I4285:I4405)</f>
        <v>0</v>
      </c>
      <c r="J1554" s="1120" t="e">
        <f>'ГВО-сети'!#REF!</f>
        <v>#REF!</v>
      </c>
      <c r="L1554" s="1011"/>
      <c r="M1554" s="1112"/>
      <c r="N1554" s="1112"/>
      <c r="O1554" s="1112"/>
      <c r="P1554" s="1112"/>
      <c r="Q1554" s="1112"/>
      <c r="R1554" s="1112"/>
      <c r="S1554" s="1112"/>
      <c r="T1554" s="1112"/>
      <c r="U1554" s="1112"/>
      <c r="V1554" s="1112"/>
      <c r="W1554" s="1112"/>
      <c r="X1554" s="1112"/>
      <c r="Y1554" s="1112"/>
      <c r="Z1554" s="1110"/>
      <c r="AA1554" s="1110"/>
      <c r="AB1554" s="1110"/>
      <c r="AD1554" s="1110"/>
      <c r="AF1554" s="1110"/>
    </row>
    <row r="1555" spans="1:32" x14ac:dyDescent="0.2">
      <c r="A1555" s="1167"/>
      <c r="B1555" s="1123"/>
      <c r="C1555" s="1167"/>
      <c r="D1555" s="1123"/>
      <c r="E1555" s="1123"/>
      <c r="I1555" s="1120"/>
      <c r="J1555" s="1120"/>
      <c r="L1555" s="1011"/>
      <c r="M1555" s="1112"/>
      <c r="N1555" s="1112"/>
      <c r="O1555" s="1112"/>
      <c r="P1555" s="1112"/>
      <c r="Q1555" s="1112"/>
      <c r="R1555" s="1112"/>
      <c r="S1555" s="1112"/>
      <c r="T1555" s="1112"/>
      <c r="U1555" s="1112"/>
      <c r="V1555" s="1112"/>
      <c r="W1555" s="1112"/>
      <c r="X1555" s="1112"/>
      <c r="Y1555" s="1112"/>
      <c r="Z1555" s="1110"/>
      <c r="AA1555" s="1110"/>
      <c r="AB1555" s="1110"/>
      <c r="AD1555" s="1110"/>
      <c r="AF1555" s="1110"/>
    </row>
    <row r="1556" spans="1:32" x14ac:dyDescent="0.2">
      <c r="A1556" s="1167"/>
      <c r="B1556" s="1123"/>
      <c r="C1556" s="1167"/>
      <c r="D1556" s="1123"/>
      <c r="E1556" s="1123"/>
      <c r="L1556" s="1011"/>
      <c r="M1556" s="1112"/>
      <c r="N1556" s="1112"/>
      <c r="O1556" s="1112"/>
      <c r="P1556" s="1112"/>
      <c r="Q1556" s="1112"/>
      <c r="R1556" s="1112"/>
      <c r="S1556" s="1112"/>
      <c r="T1556" s="1112"/>
      <c r="U1556" s="1112"/>
      <c r="V1556" s="1112"/>
      <c r="W1556" s="1112"/>
      <c r="X1556" s="1112"/>
      <c r="Y1556" s="1112"/>
      <c r="Z1556" s="1110"/>
      <c r="AA1556" s="1110"/>
      <c r="AB1556" s="1110"/>
      <c r="AD1556" s="1110"/>
      <c r="AF1556" s="1110"/>
    </row>
    <row r="1557" spans="1:32" x14ac:dyDescent="0.2">
      <c r="A1557" s="1167"/>
      <c r="B1557" s="1123"/>
      <c r="C1557" s="1167"/>
      <c r="D1557" s="1100" t="s">
        <v>593</v>
      </c>
      <c r="K1557" s="1991" t="s">
        <v>1660</v>
      </c>
      <c r="M1557" s="1112"/>
      <c r="N1557" s="1112"/>
      <c r="O1557" s="1112"/>
      <c r="P1557" s="1112"/>
      <c r="Q1557" s="1112"/>
      <c r="R1557" s="1112"/>
      <c r="S1557" s="1112"/>
      <c r="T1557" s="1112"/>
      <c r="U1557" s="1112"/>
      <c r="V1557" s="1112"/>
      <c r="W1557" s="1112"/>
      <c r="X1557" s="1112"/>
      <c r="Y1557" s="1112"/>
      <c r="Z1557" s="1110"/>
      <c r="AA1557" s="1110"/>
      <c r="AB1557" s="1110"/>
      <c r="AD1557" s="1110"/>
      <c r="AF1557" s="1110"/>
    </row>
    <row r="1558" spans="1:32" x14ac:dyDescent="0.2">
      <c r="A1558" s="1167"/>
      <c r="B1558" s="1123" t="s">
        <v>810</v>
      </c>
      <c r="C1558" s="1167"/>
      <c r="D1558" s="1125" t="s">
        <v>1964</v>
      </c>
      <c r="E1558" s="1123" t="str">
        <f>D1558</f>
        <v>Ввод Т-1</v>
      </c>
      <c r="F1558" s="1110" t="s">
        <v>94</v>
      </c>
      <c r="G1558" s="1167">
        <v>5</v>
      </c>
      <c r="I1558" s="1110">
        <v>0.16</v>
      </c>
      <c r="K1558" s="1123">
        <v>0.16</v>
      </c>
      <c r="L1558" s="721" t="s">
        <v>695</v>
      </c>
      <c r="M1558" s="1112"/>
      <c r="N1558" s="1112"/>
      <c r="O1558" s="1112"/>
      <c r="P1558" s="1112"/>
      <c r="Q1558" s="1112"/>
      <c r="R1558" s="1112"/>
      <c r="S1558" s="1112"/>
      <c r="T1558" s="1112"/>
      <c r="U1558" s="1112"/>
      <c r="V1558" s="1112"/>
      <c r="W1558" s="1112"/>
      <c r="X1558" s="1112"/>
      <c r="Y1558" s="1112"/>
      <c r="Z1558" s="1110"/>
      <c r="AA1558" s="1110"/>
      <c r="AB1558" s="1110"/>
      <c r="AD1558" s="1110"/>
      <c r="AF1558" s="1110"/>
    </row>
    <row r="1559" spans="1:32" x14ac:dyDescent="0.2">
      <c r="A1559" s="1167"/>
      <c r="B1559" s="1123" t="s">
        <v>2481</v>
      </c>
      <c r="C1559" s="1167"/>
      <c r="D1559" s="1100"/>
      <c r="E1559" s="721"/>
      <c r="K1559" s="1123"/>
      <c r="L1559" s="1125"/>
      <c r="M1559" s="1112"/>
      <c r="N1559" s="1112"/>
      <c r="O1559" s="1112"/>
      <c r="P1559" s="1112"/>
      <c r="X1559" s="1112"/>
      <c r="Y1559" s="1112"/>
      <c r="Z1559" s="1110"/>
      <c r="AA1559" s="1110"/>
      <c r="AB1559" s="1110"/>
      <c r="AD1559" s="1110"/>
      <c r="AF1559" s="1110"/>
    </row>
    <row r="1560" spans="1:32" x14ac:dyDescent="0.2">
      <c r="A1560" s="1167"/>
      <c r="B1560" s="1123" t="s">
        <v>3387</v>
      </c>
      <c r="C1560" s="1167"/>
      <c r="D1560" s="1100"/>
      <c r="E1560" s="721"/>
      <c r="K1560" s="981" t="s">
        <v>3397</v>
      </c>
      <c r="L1560" s="981"/>
      <c r="M1560" s="1112"/>
      <c r="N1560" s="1112"/>
      <c r="O1560" s="1112"/>
      <c r="P1560" s="1112"/>
      <c r="Q1560" s="1112"/>
      <c r="R1560" s="1112"/>
      <c r="S1560" s="1112"/>
      <c r="T1560" s="1112"/>
      <c r="U1560" s="1112"/>
      <c r="V1560" s="1112"/>
      <c r="W1560" s="1112"/>
      <c r="Y1560" s="1112"/>
      <c r="Z1560" s="1110"/>
      <c r="AA1560" s="1110"/>
      <c r="AB1560" s="1110"/>
      <c r="AD1560" s="1110"/>
      <c r="AF1560" s="1110"/>
    </row>
    <row r="1561" spans="1:32" x14ac:dyDescent="0.2">
      <c r="A1561" s="1167"/>
      <c r="B1561" s="1232" t="s">
        <v>3388</v>
      </c>
      <c r="C1561" s="1167"/>
      <c r="D1561" s="1100"/>
      <c r="E1561" s="721"/>
      <c r="K1561" s="733" t="s">
        <v>3709</v>
      </c>
      <c r="L1561" s="981"/>
      <c r="M1561" s="1112"/>
      <c r="N1561" s="1112"/>
      <c r="O1561" s="1112"/>
      <c r="P1561" s="1112"/>
      <c r="Q1561" s="1112"/>
      <c r="R1561" s="1112"/>
      <c r="S1561" s="1112"/>
      <c r="T1561" s="1112"/>
      <c r="U1561" s="1112"/>
      <c r="V1561" s="1112"/>
      <c r="W1561" s="1112"/>
      <c r="X1561" s="1112"/>
      <c r="Y1561" s="1112"/>
      <c r="Z1561" s="1110"/>
      <c r="AA1561" s="1110"/>
      <c r="AB1561" s="1110"/>
      <c r="AD1561" s="1110"/>
      <c r="AF1561" s="1110"/>
    </row>
    <row r="1562" spans="1:32" x14ac:dyDescent="0.2">
      <c r="A1562" s="1167"/>
      <c r="B1562" s="1123" t="s">
        <v>2670</v>
      </c>
      <c r="C1562" s="1167"/>
      <c r="D1562" s="1100"/>
      <c r="E1562" s="721"/>
      <c r="K1562" s="1125"/>
      <c r="L1562" s="981"/>
      <c r="M1562" s="1112"/>
      <c r="N1562" s="1112"/>
      <c r="O1562" s="1112"/>
      <c r="P1562" s="1112"/>
      <c r="Q1562" s="1112"/>
      <c r="R1562" s="1112"/>
      <c r="S1562" s="1112"/>
      <c r="T1562" s="1112"/>
      <c r="U1562" s="1112"/>
      <c r="V1562" s="1112"/>
      <c r="W1562" s="1112"/>
      <c r="X1562" s="1112"/>
      <c r="Y1562" s="1112"/>
      <c r="Z1562" s="1110"/>
      <c r="AA1562" s="1110"/>
      <c r="AB1562" s="1110"/>
      <c r="AD1562" s="1110"/>
      <c r="AF1562" s="1110"/>
    </row>
    <row r="1563" spans="1:32" x14ac:dyDescent="0.2">
      <c r="A1563" s="1167"/>
      <c r="B1563" s="1123" t="s">
        <v>3398</v>
      </c>
      <c r="C1563" s="1167"/>
      <c r="D1563" s="1100"/>
      <c r="E1563" s="721"/>
      <c r="K1563" s="1100" t="s">
        <v>3399</v>
      </c>
      <c r="L1563" s="981"/>
      <c r="M1563" s="1112"/>
      <c r="N1563" s="1112"/>
      <c r="O1563" s="1112"/>
      <c r="P1563" s="1112"/>
      <c r="Q1563" s="1112"/>
      <c r="R1563" s="1112"/>
      <c r="S1563" s="1112"/>
      <c r="T1563" s="1112"/>
      <c r="U1563" s="1112"/>
      <c r="V1563" s="1112"/>
      <c r="W1563" s="1112"/>
      <c r="X1563" s="1112"/>
      <c r="Y1563" s="1112"/>
      <c r="Z1563" s="1110"/>
      <c r="AA1563" s="1110"/>
      <c r="AB1563" s="1110"/>
      <c r="AD1563" s="1110"/>
      <c r="AF1563" s="1110"/>
    </row>
    <row r="1564" spans="1:32" x14ac:dyDescent="0.2">
      <c r="A1564" s="1167"/>
      <c r="B1564" s="1123" t="s">
        <v>1351</v>
      </c>
      <c r="C1564" s="1167"/>
      <c r="D1564" s="1100"/>
      <c r="E1564" s="721"/>
      <c r="K1564" s="1125"/>
      <c r="L1564" s="981"/>
      <c r="M1564" s="1112"/>
      <c r="N1564" s="1112"/>
      <c r="O1564" s="1112"/>
      <c r="P1564" s="1112"/>
      <c r="Q1564" s="1112"/>
      <c r="R1564" s="1112"/>
      <c r="S1564" s="1112"/>
      <c r="T1564" s="1112"/>
      <c r="U1564" s="1112"/>
      <c r="V1564" s="1112"/>
      <c r="W1564" s="1112"/>
      <c r="X1564" s="1112"/>
      <c r="Y1564" s="1112"/>
      <c r="Z1564" s="1110"/>
      <c r="AA1564" s="1110"/>
      <c r="AB1564" s="1110"/>
      <c r="AD1564" s="1110"/>
      <c r="AF1564" s="1110"/>
    </row>
    <row r="1565" spans="1:32" x14ac:dyDescent="0.2">
      <c r="A1565" s="1167"/>
      <c r="B1565" s="1123" t="s">
        <v>1352</v>
      </c>
      <c r="C1565" s="1167"/>
      <c r="D1565" s="1100"/>
      <c r="E1565" s="721"/>
      <c r="K1565" s="1125"/>
      <c r="L1565" s="981"/>
      <c r="M1565" s="1112"/>
      <c r="N1565" s="1112"/>
      <c r="O1565" s="1112"/>
      <c r="P1565" s="1112"/>
      <c r="Q1565" s="1112"/>
      <c r="R1565" s="1112"/>
      <c r="S1565" s="1112"/>
      <c r="T1565" s="1112"/>
      <c r="U1565" s="1112"/>
      <c r="V1565" s="1112"/>
      <c r="W1565" s="1112"/>
      <c r="X1565" s="1112"/>
      <c r="Y1565" s="1112"/>
      <c r="Z1565" s="1110"/>
      <c r="AA1565" s="1110"/>
      <c r="AB1565" s="1110"/>
      <c r="AD1565" s="1110"/>
      <c r="AF1565" s="1110"/>
    </row>
    <row r="1566" spans="1:32" x14ac:dyDescent="0.2">
      <c r="A1566" s="1167"/>
      <c r="B1566" s="1123" t="s">
        <v>3757</v>
      </c>
      <c r="C1566" s="1167"/>
      <c r="D1566" s="1100"/>
      <c r="E1566" s="721"/>
      <c r="K1566" s="1125"/>
      <c r="L1566" s="981"/>
      <c r="M1566" s="1112"/>
      <c r="N1566" s="1112"/>
      <c r="O1566" s="1112"/>
      <c r="P1566" s="1112"/>
      <c r="Q1566" s="1112"/>
      <c r="R1566" s="1112"/>
      <c r="S1566" s="1112"/>
      <c r="T1566" s="1112"/>
      <c r="U1566" s="1112"/>
      <c r="V1566" s="1112"/>
      <c r="W1566" s="1112"/>
      <c r="X1566" s="1112"/>
      <c r="Y1566" s="1112"/>
      <c r="Z1566" s="1110"/>
      <c r="AA1566" s="1110"/>
      <c r="AB1566" s="1110"/>
      <c r="AD1566" s="1110"/>
      <c r="AF1566" s="1110"/>
    </row>
    <row r="1567" spans="1:32" x14ac:dyDescent="0.2">
      <c r="A1567" s="1167"/>
      <c r="B1567" s="1123" t="s">
        <v>592</v>
      </c>
      <c r="C1567" s="1167"/>
      <c r="D1567" s="1100"/>
      <c r="E1567" s="721"/>
      <c r="K1567" s="1125"/>
      <c r="L1567" s="981"/>
      <c r="M1567" s="1112"/>
      <c r="N1567" s="1112"/>
      <c r="O1567" s="1112"/>
      <c r="P1567" s="1112"/>
      <c r="Q1567" s="1112"/>
      <c r="R1567" s="1112"/>
      <c r="S1567" s="1112"/>
      <c r="T1567" s="1112"/>
      <c r="U1567" s="1112"/>
      <c r="V1567" s="1112"/>
      <c r="W1567" s="1112"/>
      <c r="X1567" s="1112"/>
      <c r="Y1567" s="1112"/>
      <c r="Z1567" s="1110"/>
      <c r="AA1567" s="1110"/>
      <c r="AB1567" s="1110"/>
      <c r="AD1567" s="1110"/>
      <c r="AF1567" s="1110"/>
    </row>
    <row r="1568" spans="1:32" x14ac:dyDescent="0.2">
      <c r="A1568" s="1167"/>
      <c r="B1568" s="1123" t="s">
        <v>233</v>
      </c>
      <c r="C1568" s="1167"/>
      <c r="D1568" s="1100"/>
      <c r="E1568" s="721"/>
      <c r="K1568" s="1125"/>
      <c r="L1568" s="981"/>
      <c r="M1568" s="1112"/>
      <c r="N1568" s="1112"/>
      <c r="O1568" s="1112"/>
      <c r="P1568" s="1112"/>
      <c r="Q1568" s="1112"/>
      <c r="R1568" s="1112"/>
      <c r="S1568" s="1112"/>
      <c r="T1568" s="1112"/>
      <c r="U1568" s="1112"/>
      <c r="V1568" s="1112"/>
      <c r="W1568" s="1112"/>
      <c r="X1568" s="1112"/>
      <c r="Y1568" s="1112"/>
      <c r="Z1568" s="1110"/>
      <c r="AA1568" s="1110"/>
      <c r="AB1568" s="1110"/>
      <c r="AD1568" s="1110"/>
      <c r="AF1568" s="1110"/>
    </row>
    <row r="1569" spans="1:32" x14ac:dyDescent="0.2">
      <c r="A1569" s="1167"/>
      <c r="B1569" s="1123" t="s">
        <v>3758</v>
      </c>
      <c r="C1569" s="1167"/>
      <c r="D1569" s="1100"/>
      <c r="E1569" s="721"/>
      <c r="K1569" s="1125"/>
      <c r="L1569" s="981"/>
      <c r="M1569" s="1112"/>
      <c r="N1569" s="1112"/>
      <c r="O1569" s="1112"/>
      <c r="P1569" s="1112"/>
      <c r="Q1569" s="1112"/>
      <c r="R1569" s="1112"/>
      <c r="S1569" s="1112"/>
      <c r="T1569" s="1112"/>
      <c r="U1569" s="1112"/>
      <c r="V1569" s="1112"/>
      <c r="W1569" s="1112"/>
      <c r="X1569" s="1112"/>
      <c r="Y1569" s="1112"/>
      <c r="Z1569" s="1110"/>
      <c r="AA1569" s="1110"/>
      <c r="AB1569" s="1110"/>
      <c r="AD1569" s="1110"/>
      <c r="AF1569" s="1110"/>
    </row>
    <row r="1570" spans="1:32" x14ac:dyDescent="0.2">
      <c r="A1570" s="1167"/>
      <c r="B1570" s="1123" t="s">
        <v>1351</v>
      </c>
      <c r="C1570" s="1167"/>
      <c r="D1570" s="1123" t="s">
        <v>892</v>
      </c>
      <c r="E1570" s="1123" t="str">
        <f>D1570</f>
        <v>ВЛ 10 кВ Комплекс</v>
      </c>
      <c r="F1570" s="1110" t="s">
        <v>94</v>
      </c>
      <c r="G1570" s="1167">
        <v>5</v>
      </c>
      <c r="I1570" s="1120"/>
      <c r="K1570" s="1123">
        <v>0.03</v>
      </c>
      <c r="L1570" s="1005" t="s">
        <v>925</v>
      </c>
      <c r="M1570" s="1005"/>
      <c r="N1570" s="1112"/>
      <c r="O1570" s="1112"/>
      <c r="P1570" s="1112"/>
      <c r="Q1570" s="1112"/>
      <c r="R1570" s="1112"/>
      <c r="S1570" s="1112"/>
      <c r="T1570" s="1112"/>
      <c r="U1570" s="1112"/>
      <c r="V1570" s="1112"/>
      <c r="W1570" s="1112"/>
      <c r="X1570" s="1112"/>
      <c r="Y1570" s="1112"/>
      <c r="Z1570" s="1110"/>
      <c r="AA1570" s="1110"/>
      <c r="AB1570" s="1110"/>
      <c r="AD1570" s="1110"/>
      <c r="AF1570" s="1110"/>
    </row>
    <row r="1571" spans="1:32" x14ac:dyDescent="0.2">
      <c r="A1571" s="1167"/>
      <c r="B1571" s="1123" t="s">
        <v>1352</v>
      </c>
      <c r="C1571" s="1167"/>
      <c r="D1571" s="1123"/>
      <c r="E1571" s="1123"/>
      <c r="I1571" s="1120"/>
      <c r="K1571" s="1123"/>
      <c r="L1571" s="733" t="s">
        <v>1273</v>
      </c>
      <c r="M1571" s="1112"/>
      <c r="N1571" s="1112"/>
      <c r="O1571" s="1112"/>
      <c r="P1571" s="1112"/>
      <c r="Q1571" s="1112"/>
      <c r="R1571" s="1112"/>
      <c r="S1571" s="1112"/>
      <c r="T1571" s="1112"/>
      <c r="U1571" s="1112"/>
      <c r="V1571" s="1112"/>
      <c r="W1571" s="1112"/>
      <c r="X1571" s="1112"/>
      <c r="Y1571" s="1112"/>
      <c r="Z1571" s="1110"/>
      <c r="AA1571" s="1110"/>
      <c r="AB1571" s="1110"/>
      <c r="AD1571" s="1110"/>
      <c r="AF1571" s="1110"/>
    </row>
    <row r="1572" spans="1:32" x14ac:dyDescent="0.2">
      <c r="A1572" s="1167"/>
      <c r="C1572" s="1167"/>
      <c r="D1572" s="1123"/>
      <c r="E1572" s="1123"/>
      <c r="I1572" s="1120"/>
      <c r="L1572" s="1011"/>
      <c r="M1572" s="1112"/>
      <c r="N1572" s="1112"/>
      <c r="O1572" s="1112"/>
      <c r="P1572" s="1112"/>
      <c r="Q1572" s="1112"/>
      <c r="R1572" s="1112"/>
      <c r="S1572" s="1112"/>
      <c r="T1572" s="1112"/>
      <c r="U1572" s="1112"/>
      <c r="V1572" s="1112"/>
      <c r="W1572" s="1112"/>
      <c r="X1572" s="1112"/>
      <c r="Y1572" s="1112"/>
      <c r="Z1572" s="1110"/>
      <c r="AA1572" s="1110"/>
      <c r="AB1572" s="1110"/>
      <c r="AD1572" s="1110"/>
      <c r="AF1572" s="1110"/>
    </row>
    <row r="1573" spans="1:32" x14ac:dyDescent="0.2">
      <c r="A1573" s="1167"/>
      <c r="B1573" s="1123"/>
      <c r="C1573" s="1167"/>
      <c r="D1573" s="1123" t="s">
        <v>1977</v>
      </c>
      <c r="E1573" s="1123" t="str">
        <f>D1573</f>
        <v>ВЛ 10 кВ Озерки-комплекс</v>
      </c>
      <c r="F1573" s="1110" t="s">
        <v>94</v>
      </c>
      <c r="G1573" s="1167">
        <v>5</v>
      </c>
      <c r="I1573" s="1120"/>
      <c r="K1573" s="1123">
        <v>0.04</v>
      </c>
      <c r="L1573" s="1125"/>
      <c r="M1573" s="1112"/>
      <c r="N1573" s="1112"/>
      <c r="O1573" s="1112"/>
      <c r="P1573" s="1112"/>
      <c r="Q1573" s="1112"/>
      <c r="R1573" s="1112"/>
      <c r="S1573" s="1112"/>
      <c r="T1573" s="1112"/>
      <c r="U1573" s="1112"/>
      <c r="V1573" s="1112"/>
      <c r="W1573" s="1112"/>
      <c r="X1573" s="1112"/>
      <c r="Y1573" s="1112"/>
      <c r="Z1573" s="1110"/>
      <c r="AA1573" s="1110"/>
      <c r="AB1573" s="1110"/>
      <c r="AD1573" s="1110"/>
      <c r="AF1573" s="1110"/>
    </row>
    <row r="1574" spans="1:32" x14ac:dyDescent="0.2">
      <c r="A1574" s="1167"/>
      <c r="B1574" s="1123"/>
      <c r="C1574" s="1167"/>
      <c r="D1574" s="1123"/>
      <c r="E1574" s="1123"/>
      <c r="I1574" s="1120"/>
      <c r="K1574" s="733" t="s">
        <v>2483</v>
      </c>
      <c r="L1574" s="1005"/>
      <c r="M1574" s="1112"/>
      <c r="N1574" s="1112"/>
      <c r="O1574" s="1112"/>
      <c r="P1574" s="1112"/>
      <c r="Q1574" s="1112"/>
      <c r="R1574" s="1112"/>
      <c r="S1574" s="1112"/>
      <c r="T1574" s="1112"/>
      <c r="U1574" s="1112"/>
      <c r="V1574" s="1112"/>
      <c r="W1574" s="1112"/>
      <c r="X1574" s="1112"/>
      <c r="Y1574" s="1112"/>
      <c r="Z1574" s="1110"/>
      <c r="AA1574" s="1110"/>
      <c r="AB1574" s="1110"/>
      <c r="AD1574" s="1110"/>
      <c r="AF1574" s="1110"/>
    </row>
    <row r="1575" spans="1:32" x14ac:dyDescent="0.2">
      <c r="A1575" s="1167"/>
      <c r="B1575" s="1123"/>
      <c r="C1575" s="1167"/>
      <c r="D1575" s="1123"/>
      <c r="E1575" s="1123"/>
      <c r="I1575" s="1120"/>
      <c r="K1575" s="1123"/>
      <c r="L1575" s="1005"/>
      <c r="M1575" s="1112"/>
      <c r="N1575" s="1112"/>
      <c r="O1575" s="1112"/>
      <c r="P1575" s="1112"/>
      <c r="Q1575" s="1112"/>
      <c r="R1575" s="1112"/>
      <c r="S1575" s="1112"/>
      <c r="T1575" s="1112"/>
      <c r="U1575" s="1112"/>
      <c r="V1575" s="1112"/>
      <c r="W1575" s="1112"/>
      <c r="X1575" s="1112"/>
      <c r="Y1575" s="1112"/>
      <c r="Z1575" s="1110"/>
      <c r="AA1575" s="1110"/>
      <c r="AB1575" s="1110"/>
      <c r="AD1575" s="1110"/>
      <c r="AF1575" s="1110"/>
    </row>
    <row r="1576" spans="1:32" x14ac:dyDescent="0.2">
      <c r="A1576" s="1167"/>
      <c r="B1576" s="1123"/>
      <c r="C1576" s="1167"/>
      <c r="D1576" s="1123" t="s">
        <v>1672</v>
      </c>
      <c r="E1576" s="1123" t="str">
        <f>D1576</f>
        <v>ВЛ 10 кВ Долговицы</v>
      </c>
      <c r="F1576" s="1110" t="s">
        <v>94</v>
      </c>
      <c r="G1576" s="1167">
        <v>5</v>
      </c>
      <c r="I1576" s="1120"/>
      <c r="K1576" s="1123">
        <v>0.11</v>
      </c>
      <c r="L1576" s="1125"/>
      <c r="M1576" s="1112"/>
      <c r="N1576" s="1112"/>
      <c r="O1576" s="1112"/>
      <c r="P1576" s="1112"/>
      <c r="Q1576" s="1112"/>
      <c r="R1576" s="1112"/>
      <c r="S1576" s="1112"/>
      <c r="T1576" s="1112"/>
      <c r="U1576" s="1112"/>
      <c r="V1576" s="1112"/>
      <c r="W1576" s="1112"/>
      <c r="X1576" s="1112"/>
      <c r="Y1576" s="1112"/>
      <c r="Z1576" s="1110"/>
      <c r="AA1576" s="1110"/>
      <c r="AB1576" s="1110"/>
      <c r="AD1576" s="1110"/>
      <c r="AF1576" s="1110"/>
    </row>
    <row r="1577" spans="1:32" x14ac:dyDescent="0.2">
      <c r="A1577" s="1167"/>
      <c r="B1577" s="1123"/>
      <c r="C1577" s="1167"/>
      <c r="D1577" s="1123"/>
      <c r="E1577" s="1123"/>
      <c r="I1577" s="1120"/>
      <c r="K1577" s="733" t="s">
        <v>2237</v>
      </c>
      <c r="L1577" s="1125"/>
      <c r="M1577" s="1112"/>
      <c r="N1577" s="1112"/>
      <c r="O1577" s="1112"/>
      <c r="P1577" s="1112"/>
      <c r="Q1577" s="1112"/>
      <c r="R1577" s="1112"/>
      <c r="S1577" s="1112"/>
      <c r="T1577" s="1112"/>
      <c r="U1577" s="1112"/>
      <c r="V1577" s="1112"/>
      <c r="W1577" s="1112"/>
      <c r="X1577" s="1112"/>
      <c r="Y1577" s="1112"/>
      <c r="Z1577" s="1110"/>
      <c r="AA1577" s="1110"/>
      <c r="AB1577" s="1110"/>
      <c r="AD1577" s="1110"/>
      <c r="AF1577" s="1110"/>
    </row>
    <row r="1578" spans="1:32" x14ac:dyDescent="0.2">
      <c r="A1578" s="1167"/>
      <c r="B1578" s="1123"/>
      <c r="C1578" s="1167"/>
      <c r="D1578" s="1123"/>
      <c r="E1578" s="1123"/>
      <c r="I1578" s="1120"/>
      <c r="K1578" s="1005" t="s">
        <v>2238</v>
      </c>
      <c r="L1578" s="1011"/>
      <c r="M1578" s="1112"/>
      <c r="N1578" s="1112"/>
      <c r="O1578" s="1112"/>
      <c r="P1578" s="1112"/>
      <c r="Q1578" s="1112"/>
      <c r="R1578" s="1112"/>
      <c r="S1578" s="1112"/>
      <c r="T1578" s="1112"/>
      <c r="U1578" s="1112"/>
      <c r="V1578" s="1112"/>
      <c r="W1578" s="1112"/>
      <c r="X1578" s="1112"/>
      <c r="Y1578" s="1112"/>
      <c r="Z1578" s="1110"/>
      <c r="AA1578" s="1110"/>
      <c r="AB1578" s="1110"/>
      <c r="AD1578" s="1110"/>
      <c r="AF1578" s="1110"/>
    </row>
    <row r="1579" spans="1:32" x14ac:dyDescent="0.2">
      <c r="A1579" s="1167"/>
      <c r="B1579" s="1123"/>
      <c r="C1579" s="1167"/>
      <c r="D1579" s="1100" t="s">
        <v>1355</v>
      </c>
      <c r="E1579" s="1123"/>
      <c r="F1579" s="1120" t="str">
        <f>F1570</f>
        <v>ДУ</v>
      </c>
      <c r="G1579" s="1174">
        <f>G1570</f>
        <v>5</v>
      </c>
      <c r="H1579" s="1174"/>
      <c r="I1579" s="1120">
        <f>I1558</f>
        <v>0.16</v>
      </c>
      <c r="L1579" s="1011"/>
      <c r="M1579" s="1112"/>
      <c r="N1579" s="1112"/>
      <c r="O1579" s="1112"/>
      <c r="P1579" s="1112"/>
      <c r="Q1579" s="1112"/>
      <c r="R1579" s="1112"/>
      <c r="S1579" s="1112"/>
      <c r="T1579" s="1112"/>
      <c r="U1579" s="1112"/>
      <c r="V1579" s="1112"/>
      <c r="W1579" s="1112"/>
      <c r="X1579" s="1112"/>
      <c r="Y1579" s="1112"/>
      <c r="Z1579" s="1110"/>
      <c r="AA1579" s="1110"/>
      <c r="AB1579" s="1110"/>
      <c r="AD1579" s="1110"/>
      <c r="AF1579" s="1110"/>
    </row>
    <row r="1580" spans="1:32" s="1100" customFormat="1" x14ac:dyDescent="0.2">
      <c r="A1580" s="1174"/>
      <c r="B1580" s="1079"/>
      <c r="C1580" s="1174"/>
      <c r="D1580" s="1079" t="s">
        <v>684</v>
      </c>
      <c r="E1580" s="1079"/>
      <c r="F1580" s="1120">
        <f>F1554</f>
        <v>0</v>
      </c>
      <c r="G1580" s="1174">
        <f>G1554</f>
        <v>0</v>
      </c>
      <c r="H1580" s="1120"/>
      <c r="I1580" s="1116"/>
      <c r="J1580" s="1120" t="e">
        <f>J1554</f>
        <v>#REF!</v>
      </c>
      <c r="K1580" s="1005"/>
      <c r="L1580" s="1005"/>
      <c r="M1580" s="1129"/>
      <c r="N1580" s="1129"/>
      <c r="O1580" s="1129"/>
      <c r="P1580" s="1129"/>
      <c r="Q1580" s="1129"/>
      <c r="R1580" s="1129"/>
      <c r="S1580" s="1129"/>
      <c r="T1580" s="1129"/>
      <c r="U1580" s="1129"/>
      <c r="V1580" s="1129"/>
      <c r="W1580" s="1129"/>
      <c r="X1580" s="1129"/>
      <c r="Y1580" s="1129"/>
      <c r="Z1580" s="1120"/>
      <c r="AA1580" s="1120"/>
      <c r="AB1580" s="1120"/>
      <c r="AD1580" s="1120"/>
      <c r="AF1580" s="1120"/>
    </row>
    <row r="1581" spans="1:32" s="1100" customFormat="1" x14ac:dyDescent="0.2">
      <c r="A1581" s="1174"/>
      <c r="B1581" s="1079"/>
      <c r="C1581" s="1174"/>
      <c r="D1581" s="1079"/>
      <c r="E1581" s="1079"/>
      <c r="F1581" s="1120"/>
      <c r="G1581" s="1174"/>
      <c r="H1581" s="1120"/>
      <c r="I1581" s="1120"/>
      <c r="J1581" s="1120"/>
      <c r="K1581" s="1005"/>
      <c r="L1581" s="1005"/>
      <c r="M1581" s="1129"/>
      <c r="N1581" s="1129"/>
      <c r="O1581" s="1129"/>
      <c r="P1581" s="1129"/>
      <c r="Q1581" s="1129"/>
      <c r="R1581" s="1129"/>
      <c r="S1581" s="1129"/>
      <c r="T1581" s="1129"/>
      <c r="U1581" s="1129"/>
      <c r="V1581" s="1129"/>
      <c r="W1581" s="1129"/>
      <c r="X1581" s="1129"/>
      <c r="Y1581" s="1129"/>
      <c r="Z1581" s="1120"/>
      <c r="AA1581" s="1120"/>
      <c r="AB1581" s="1120"/>
      <c r="AD1581" s="1120"/>
      <c r="AF1581" s="1120"/>
    </row>
    <row r="1582" spans="1:32" x14ac:dyDescent="0.2">
      <c r="A1582" s="1167"/>
      <c r="B1582" s="1039" t="s">
        <v>693</v>
      </c>
      <c r="C1582" s="1167"/>
      <c r="D1582" s="1123"/>
      <c r="E1582" s="1123"/>
      <c r="L1582" s="1011"/>
      <c r="M1582" s="1112"/>
      <c r="N1582" s="1112"/>
      <c r="O1582" s="1112"/>
      <c r="P1582" s="1112"/>
      <c r="Q1582" s="1112"/>
      <c r="R1582" s="1112"/>
      <c r="S1582" s="1112"/>
      <c r="T1582" s="1112"/>
      <c r="U1582" s="1112"/>
      <c r="V1582" s="1112"/>
      <c r="W1582" s="1112"/>
      <c r="X1582" s="1112"/>
      <c r="Y1582" s="1112"/>
      <c r="Z1582" s="1110"/>
      <c r="AA1582" s="1110"/>
      <c r="AB1582" s="1110"/>
      <c r="AD1582" s="1110"/>
      <c r="AF1582" s="1110"/>
    </row>
    <row r="1583" spans="1:32" x14ac:dyDescent="0.2">
      <c r="A1583" s="1167"/>
      <c r="B1583" s="1039"/>
      <c r="C1583" s="1167"/>
      <c r="D1583" s="1123"/>
      <c r="E1583" s="1123"/>
      <c r="L1583" s="1011"/>
      <c r="M1583" s="1112"/>
      <c r="N1583" s="1112"/>
      <c r="O1583" s="1112"/>
      <c r="P1583" s="1112"/>
      <c r="Q1583" s="1112"/>
      <c r="R1583" s="1112"/>
      <c r="S1583" s="1112"/>
      <c r="T1583" s="1112"/>
      <c r="U1583" s="1112"/>
      <c r="V1583" s="1112"/>
      <c r="W1583" s="1112"/>
      <c r="X1583" s="1112"/>
      <c r="Y1583" s="1112"/>
      <c r="Z1583" s="1110"/>
      <c r="AA1583" s="1110"/>
      <c r="AB1583" s="1110"/>
      <c r="AD1583" s="1110"/>
      <c r="AF1583" s="1110"/>
    </row>
    <row r="1584" spans="1:32" x14ac:dyDescent="0.2">
      <c r="A1584" s="1167">
        <f>'ГВО-сети'!A6650+1</f>
        <v>8</v>
      </c>
      <c r="B1584" s="1125"/>
      <c r="C1584" s="1125"/>
      <c r="D1584" s="1100" t="s">
        <v>215</v>
      </c>
      <c r="E1584" s="721" t="s">
        <v>695</v>
      </c>
      <c r="K1584" s="733" t="s">
        <v>2431</v>
      </c>
      <c r="L1584" s="1011"/>
      <c r="M1584" s="1112"/>
      <c r="N1584" s="1112"/>
      <c r="O1584" s="1112"/>
      <c r="P1584" s="1112"/>
      <c r="Q1584" s="1112"/>
      <c r="R1584" s="1112"/>
      <c r="S1584" s="1112"/>
      <c r="T1584" s="1112"/>
      <c r="U1584" s="1112"/>
      <c r="V1584" s="1112"/>
      <c r="W1584" s="1112"/>
      <c r="X1584" s="1112"/>
      <c r="Y1584" s="1112"/>
      <c r="Z1584" s="1110"/>
      <c r="AA1584" s="1110"/>
      <c r="AB1584" s="1110"/>
      <c r="AD1584" s="1110"/>
      <c r="AF1584" s="1110"/>
    </row>
    <row r="1585" spans="1:32" x14ac:dyDescent="0.2">
      <c r="A1585" s="1167"/>
      <c r="B1585" s="1125" t="s">
        <v>810</v>
      </c>
      <c r="C1585" s="1125"/>
      <c r="D1585" s="1125" t="s">
        <v>918</v>
      </c>
      <c r="E1585" s="1125" t="str">
        <f>D1585</f>
        <v>ВЛ 10 кВ с-з Погореловский</v>
      </c>
      <c r="F1585" s="1110" t="s">
        <v>92</v>
      </c>
      <c r="K1585" s="1079">
        <v>0.34</v>
      </c>
      <c r="L1585" s="1005"/>
      <c r="M1585" s="1112"/>
      <c r="N1585" s="1112"/>
      <c r="O1585" s="1112"/>
      <c r="P1585" s="1112"/>
      <c r="Q1585" s="1112"/>
      <c r="R1585" s="1112"/>
      <c r="S1585" s="1112"/>
      <c r="T1585" s="1112"/>
      <c r="U1585" s="1112"/>
      <c r="V1585" s="1112"/>
      <c r="W1585" s="1112"/>
      <c r="X1585" s="1112"/>
      <c r="Y1585" s="1112"/>
      <c r="Z1585" s="1110"/>
      <c r="AA1585" s="1110"/>
      <c r="AB1585" s="1110"/>
      <c r="AD1585" s="1110"/>
      <c r="AF1585" s="1110"/>
    </row>
    <row r="1586" spans="1:32" x14ac:dyDescent="0.2">
      <c r="A1586" s="1167"/>
      <c r="B1586" s="1125" t="str">
        <f>'Справочник Перечня'!B25</f>
        <v>ООО "МСК Энерго"</v>
      </c>
      <c r="C1586" s="1110" t="str">
        <f>'Справочник Перечня'!C25</f>
        <v>8(495)745-56-70, (495)197-77-14, 89296809369</v>
      </c>
      <c r="F1586" s="1125"/>
      <c r="I1586" s="1109"/>
      <c r="J1586" s="1109"/>
      <c r="K1586" s="1125"/>
      <c r="L1586" s="1125"/>
      <c r="M1586" s="1112"/>
      <c r="N1586" s="1112"/>
      <c r="O1586" s="1112"/>
      <c r="P1586" s="1112"/>
      <c r="Q1586" s="1112"/>
      <c r="R1586" s="1112"/>
      <c r="S1586" s="1112"/>
      <c r="T1586" s="1112"/>
      <c r="U1586" s="1112"/>
      <c r="V1586" s="1112"/>
      <c r="W1586" s="1112"/>
      <c r="X1586" s="1112"/>
      <c r="AB1586" s="1110"/>
      <c r="AD1586" s="1110"/>
      <c r="AF1586" s="1110"/>
    </row>
    <row r="1587" spans="1:32" x14ac:dyDescent="0.2">
      <c r="A1587" s="1167"/>
      <c r="B1587" s="1125" t="str">
        <f>'Справочник Перечня'!B6</f>
        <v xml:space="preserve">ООО "МТС Энерго" </v>
      </c>
      <c r="C1587" s="1125" t="str">
        <f>'Справочник Перечня'!C6</f>
        <v>(8172) 76-90-90, 89115000999</v>
      </c>
      <c r="K1587" s="1125"/>
      <c r="L1587" s="1005"/>
      <c r="P1587" s="733" t="s">
        <v>2147</v>
      </c>
      <c r="Q1587" s="1112"/>
      <c r="R1587" s="1112"/>
      <c r="S1587" s="1112"/>
      <c r="T1587" s="1112"/>
      <c r="U1587" s="1112"/>
      <c r="V1587" s="1112"/>
      <c r="W1587" s="1112"/>
      <c r="X1587" s="1112"/>
      <c r="Y1587" s="1112"/>
      <c r="Z1587" s="1110"/>
      <c r="AA1587" s="1110"/>
      <c r="AB1587" s="1110"/>
      <c r="AD1587" s="1110"/>
      <c r="AF1587" s="1110"/>
    </row>
    <row r="1588" spans="1:32" x14ac:dyDescent="0.2">
      <c r="A1588" s="1167"/>
      <c r="B1588" s="1125" t="str">
        <f>B1190</f>
        <v>ПАО "ВымпелКом"</v>
      </c>
      <c r="C1588" s="1110" t="str">
        <f>C1190</f>
        <v>57-77-02,79629301846, 89657440052</v>
      </c>
      <c r="K1588" s="2166" t="s">
        <v>816</v>
      </c>
      <c r="L1588" s="1167">
        <f>850/31/12</f>
        <v>2</v>
      </c>
      <c r="M1588" s="1123" t="s">
        <v>165</v>
      </c>
      <c r="N1588" s="1112"/>
      <c r="O1588" s="1112"/>
      <c r="P1588" s="1112"/>
      <c r="Q1588" s="1112"/>
      <c r="R1588" s="1112"/>
      <c r="S1588" s="1112"/>
      <c r="T1588" s="1112"/>
      <c r="U1588" s="1112"/>
      <c r="V1588" s="1112"/>
      <c r="W1588" s="1112"/>
      <c r="X1588" s="1112"/>
      <c r="Y1588" s="1112"/>
      <c r="Z1588" s="1110"/>
      <c r="AA1588" s="1110"/>
      <c r="AB1588" s="1110"/>
      <c r="AD1588" s="1110"/>
      <c r="AF1588" s="1110"/>
    </row>
    <row r="1589" spans="1:32" x14ac:dyDescent="0.2">
      <c r="A1589" s="1167"/>
      <c r="B1589" s="1125" t="str">
        <f>B1770</f>
        <v>АО "ПБК"</v>
      </c>
      <c r="C1589" s="1110" t="str">
        <f>C1770</f>
        <v>8-800-550-50-00, 8-953-500-05-75</v>
      </c>
      <c r="L1589" s="1011"/>
      <c r="M1589" s="1112"/>
      <c r="N1589" s="1112"/>
      <c r="O1589" s="1112"/>
      <c r="P1589" s="1112"/>
      <c r="Q1589" s="1112"/>
      <c r="R1589" s="1112"/>
      <c r="S1589" s="1112"/>
      <c r="T1589" s="1112"/>
      <c r="U1589" s="1112"/>
      <c r="V1589" s="1112"/>
      <c r="W1589" s="1112"/>
      <c r="X1589" s="1112"/>
      <c r="Y1589" s="1112"/>
      <c r="Z1589" s="1110"/>
      <c r="AA1589" s="1110"/>
      <c r="AB1589" s="1110"/>
      <c r="AD1589" s="1110"/>
      <c r="AF1589" s="1110"/>
    </row>
    <row r="1590" spans="1:32" x14ac:dyDescent="0.2">
      <c r="A1590" s="1167"/>
      <c r="B1590" s="1125" t="str">
        <f>'Справочник Перечня'!B11</f>
        <v>ООО "ПрофСервисТрейд"</v>
      </c>
      <c r="C1590" s="1110" t="str">
        <f>'Справочник Перечня'!C11</f>
        <v>(499)704-25-83, 916-093-86-29</v>
      </c>
      <c r="L1590" s="1011"/>
      <c r="M1590" s="1112"/>
      <c r="N1590" s="1112"/>
      <c r="O1590" s="1112"/>
      <c r="P1590" s="1112"/>
      <c r="Q1590" s="1112"/>
      <c r="R1590" s="1112"/>
      <c r="S1590" s="1112"/>
      <c r="T1590" s="1112"/>
      <c r="U1590" s="1112"/>
      <c r="V1590" s="1112"/>
      <c r="W1590" s="1112"/>
      <c r="X1590" s="1112"/>
      <c r="Y1590" s="1112"/>
      <c r="Z1590" s="1110"/>
      <c r="AA1590" s="1110"/>
      <c r="AB1590" s="1110"/>
      <c r="AD1590" s="1110"/>
      <c r="AF1590" s="1110"/>
    </row>
    <row r="1591" spans="1:32" x14ac:dyDescent="0.2">
      <c r="A1591" s="1167"/>
      <c r="B1591" s="1125" t="s">
        <v>1607</v>
      </c>
      <c r="C1591" s="1110" t="s">
        <v>734</v>
      </c>
      <c r="L1591" s="1011"/>
      <c r="M1591" s="1112"/>
      <c r="N1591" s="1112"/>
      <c r="O1591" s="1112"/>
      <c r="P1591" s="1112"/>
      <c r="Q1591" s="1112"/>
      <c r="R1591" s="1112"/>
      <c r="S1591" s="1112"/>
      <c r="T1591" s="1112"/>
      <c r="U1591" s="1112"/>
      <c r="V1591" s="1112"/>
      <c r="W1591" s="1112"/>
      <c r="X1591" s="1112"/>
      <c r="Y1591" s="1112"/>
      <c r="Z1591" s="1110"/>
      <c r="AA1591" s="1110"/>
      <c r="AB1591" s="1110"/>
      <c r="AD1591" s="1110"/>
      <c r="AF1591" s="1110"/>
    </row>
    <row r="1592" spans="1:32" x14ac:dyDescent="0.2">
      <c r="A1592" s="1167"/>
      <c r="B1592" s="1125" t="s">
        <v>1293</v>
      </c>
      <c r="C1592" s="1110" t="s">
        <v>1781</v>
      </c>
      <c r="K1592" s="1005" t="s">
        <v>1294</v>
      </c>
      <c r="L1592" s="1011"/>
      <c r="M1592" s="1005" t="s">
        <v>2998</v>
      </c>
      <c r="N1592" s="1112"/>
      <c r="O1592" s="1112"/>
      <c r="P1592" s="1112"/>
      <c r="Q1592" s="1112"/>
      <c r="R1592" s="1112"/>
      <c r="S1592" s="1112"/>
      <c r="T1592" s="1112"/>
      <c r="U1592" s="1112"/>
      <c r="V1592" s="1112"/>
      <c r="W1592" s="1112"/>
      <c r="X1592" s="1112"/>
      <c r="Y1592" s="1112"/>
      <c r="Z1592" s="1110"/>
      <c r="AA1592" s="1110"/>
      <c r="AB1592" s="1110"/>
      <c r="AD1592" s="1110"/>
      <c r="AF1592" s="1110"/>
    </row>
    <row r="1593" spans="1:32" x14ac:dyDescent="0.2">
      <c r="A1593" s="1167"/>
      <c r="B1593" s="1125" t="s">
        <v>233</v>
      </c>
      <c r="C1593" s="1110" t="e">
        <f>#REF!</f>
        <v>#REF!</v>
      </c>
      <c r="K1593" s="1034" t="s">
        <v>570</v>
      </c>
      <c r="L1593" s="1011"/>
      <c r="M1593" s="1112"/>
      <c r="N1593" s="1112"/>
      <c r="O1593" s="1112"/>
      <c r="P1593" s="1112"/>
      <c r="Q1593" s="1112"/>
      <c r="R1593" s="1112"/>
      <c r="S1593" s="1112"/>
      <c r="T1593" s="1112"/>
      <c r="U1593" s="1112"/>
      <c r="V1593" s="1112"/>
      <c r="W1593" s="1112"/>
      <c r="X1593" s="1112"/>
      <c r="Y1593" s="1112"/>
      <c r="Z1593" s="1110"/>
      <c r="AA1593" s="1110"/>
      <c r="AB1593" s="1110"/>
      <c r="AD1593" s="1110"/>
      <c r="AF1593" s="1110"/>
    </row>
    <row r="1594" spans="1:32" x14ac:dyDescent="0.2">
      <c r="A1594" s="1167"/>
      <c r="B1594" s="1125" t="s">
        <v>1608</v>
      </c>
      <c r="C1594" s="1110" t="e">
        <f>#REF!</f>
        <v>#REF!</v>
      </c>
      <c r="K1594" s="1100"/>
      <c r="L1594" s="1011"/>
      <c r="M1594" s="1112"/>
      <c r="N1594" s="1112"/>
      <c r="O1594" s="1112"/>
      <c r="P1594" s="1112"/>
      <c r="Q1594" s="1112"/>
      <c r="R1594" s="1112"/>
      <c r="S1594" s="1112"/>
      <c r="T1594" s="1112"/>
      <c r="U1594" s="1112"/>
      <c r="V1594" s="1112"/>
      <c r="W1594" s="1112"/>
      <c r="X1594" s="1112"/>
      <c r="Y1594" s="1112"/>
      <c r="Z1594" s="1110"/>
      <c r="AA1594" s="1110"/>
      <c r="AB1594" s="1110"/>
      <c r="AD1594" s="1110"/>
      <c r="AF1594" s="1110"/>
    </row>
    <row r="1595" spans="1:32" x14ac:dyDescent="0.2">
      <c r="A1595" s="1167"/>
      <c r="B1595" s="1125" t="s">
        <v>1292</v>
      </c>
      <c r="C1595" s="1110" t="s">
        <v>1782</v>
      </c>
      <c r="K1595" s="1125"/>
      <c r="L1595" s="1011"/>
      <c r="M1595" s="1112"/>
      <c r="N1595" s="1112"/>
      <c r="O1595" s="1112"/>
      <c r="P1595" s="1112"/>
      <c r="Q1595" s="1112"/>
      <c r="R1595" s="1112"/>
      <c r="S1595" s="1112"/>
      <c r="T1595" s="1112"/>
      <c r="U1595" s="1112"/>
      <c r="V1595" s="1112"/>
      <c r="W1595" s="1112"/>
      <c r="X1595" s="1112"/>
      <c r="Y1595" s="1112"/>
      <c r="Z1595" s="1110"/>
      <c r="AA1595" s="1110"/>
      <c r="AB1595" s="1110"/>
      <c r="AD1595" s="1110"/>
      <c r="AF1595" s="1110"/>
    </row>
    <row r="1596" spans="1:32" x14ac:dyDescent="0.2">
      <c r="A1596" s="1167"/>
      <c r="B1596" s="1125" t="str">
        <f>B1605</f>
        <v>МУП "Тотьма-Водоканал"</v>
      </c>
      <c r="C1596" s="1125"/>
      <c r="K1596" s="733" t="s">
        <v>3763</v>
      </c>
      <c r="L1596" s="1011"/>
      <c r="M1596" s="1112"/>
      <c r="N1596" s="1112"/>
      <c r="O1596" s="1112"/>
      <c r="P1596" s="1112"/>
      <c r="Q1596" s="1112"/>
      <c r="R1596" s="1112"/>
      <c r="S1596" s="1112"/>
      <c r="T1596" s="1112"/>
      <c r="U1596" s="1112"/>
      <c r="V1596" s="1112"/>
      <c r="W1596" s="1112"/>
      <c r="X1596" s="1112"/>
      <c r="Y1596" s="1112"/>
      <c r="Z1596" s="1110"/>
      <c r="AA1596" s="1110"/>
      <c r="AB1596" s="1110"/>
      <c r="AD1596" s="1110"/>
      <c r="AF1596" s="1110"/>
    </row>
    <row r="1597" spans="1:32" x14ac:dyDescent="0.2">
      <c r="A1597" s="1167"/>
      <c r="B1597" s="1125" t="s">
        <v>810</v>
      </c>
      <c r="C1597" s="1110" t="e">
        <f>C1593</f>
        <v>#REF!</v>
      </c>
      <c r="D1597" s="1125" t="s">
        <v>919</v>
      </c>
      <c r="E1597" s="1125" t="str">
        <f>D1597</f>
        <v>ВЛ 10 кВ Сигнал</v>
      </c>
      <c r="F1597" s="1110" t="str">
        <f>F1585</f>
        <v>ОП</v>
      </c>
      <c r="G1597" s="1167">
        <f>G1586</f>
        <v>0</v>
      </c>
      <c r="I1597" s="1109"/>
      <c r="J1597" s="1109"/>
      <c r="K1597" s="1123">
        <v>0.28999999999999998</v>
      </c>
      <c r="L1597" s="733" t="s">
        <v>3761</v>
      </c>
      <c r="M1597" s="1112"/>
      <c r="N1597" s="1112"/>
      <c r="O1597" s="1112"/>
      <c r="P1597" s="1112"/>
      <c r="Q1597" s="1112"/>
      <c r="R1597" s="1112"/>
      <c r="S1597" s="1112"/>
      <c r="T1597" s="1112"/>
      <c r="U1597" s="1112"/>
      <c r="V1597" s="1112"/>
      <c r="W1597" s="1112"/>
      <c r="X1597" s="1112"/>
      <c r="Y1597" s="1112"/>
      <c r="Z1597" s="1110"/>
      <c r="AA1597" s="1110"/>
      <c r="AB1597" s="1110"/>
      <c r="AD1597" s="1110"/>
      <c r="AF1597" s="1110"/>
    </row>
    <row r="1598" spans="1:32" x14ac:dyDescent="0.2">
      <c r="A1598" s="1167"/>
      <c r="B1598" s="1125" t="s">
        <v>233</v>
      </c>
      <c r="I1598" s="1109"/>
      <c r="J1598" s="1109"/>
      <c r="K1598" s="1034" t="s">
        <v>570</v>
      </c>
      <c r="L1598" s="733"/>
      <c r="M1598" s="1112"/>
      <c r="N1598" s="1112"/>
      <c r="O1598" s="1112"/>
      <c r="P1598" s="1112"/>
      <c r="Q1598" s="1112"/>
      <c r="R1598" s="1112"/>
      <c r="S1598" s="1112"/>
      <c r="T1598" s="1112"/>
      <c r="U1598" s="1112"/>
      <c r="V1598" s="1112"/>
      <c r="W1598" s="1112"/>
      <c r="X1598" s="1112"/>
      <c r="Y1598" s="1112"/>
      <c r="Z1598" s="1110"/>
      <c r="AA1598" s="1110"/>
      <c r="AB1598" s="1110"/>
      <c r="AD1598" s="1110"/>
      <c r="AF1598" s="1110"/>
    </row>
    <row r="1599" spans="1:32" x14ac:dyDescent="0.2">
      <c r="A1599" s="1167"/>
      <c r="B1599" s="1125" t="str">
        <f>B1595</f>
        <v>Тотемское Райпо</v>
      </c>
      <c r="C1599" s="1110" t="str">
        <f>C1595</f>
        <v xml:space="preserve">2-15-96, 2-19-47 </v>
      </c>
      <c r="K1599" s="1120"/>
      <c r="L1599" s="763" t="s">
        <v>816</v>
      </c>
      <c r="M1599" s="1052">
        <f>2051/31/12</f>
        <v>5.5</v>
      </c>
      <c r="N1599" s="1011" t="s">
        <v>165</v>
      </c>
      <c r="O1599" s="1011"/>
      <c r="P1599" s="733"/>
      <c r="X1599" s="1112"/>
      <c r="Y1599" s="1112"/>
      <c r="Z1599" s="1110"/>
      <c r="AA1599" s="1110"/>
      <c r="AB1599" s="1110"/>
      <c r="AD1599" s="1110"/>
      <c r="AF1599" s="1110"/>
    </row>
    <row r="1600" spans="1:32" x14ac:dyDescent="0.2">
      <c r="A1600" s="1167"/>
      <c r="B1600" s="1125" t="s">
        <v>810</v>
      </c>
      <c r="C1600" s="1125"/>
      <c r="L1600" s="1011"/>
      <c r="M1600" s="1112"/>
      <c r="N1600" s="1112"/>
      <c r="O1600" s="1112"/>
      <c r="P1600" s="1112"/>
      <c r="Q1600" s="1112"/>
      <c r="R1600" s="1112"/>
      <c r="S1600" s="1112"/>
      <c r="T1600" s="1112"/>
      <c r="U1600" s="1112"/>
      <c r="V1600" s="1112"/>
      <c r="W1600" s="1112"/>
      <c r="X1600" s="1112"/>
      <c r="Y1600" s="1112"/>
      <c r="Z1600" s="1110"/>
      <c r="AA1600" s="1110"/>
      <c r="AB1600" s="1110"/>
      <c r="AD1600" s="1110"/>
      <c r="AF1600" s="1110"/>
    </row>
    <row r="1601" spans="1:32" x14ac:dyDescent="0.2">
      <c r="A1601" s="1167"/>
      <c r="B1601" s="1125" t="s">
        <v>3759</v>
      </c>
      <c r="C1601" s="1125"/>
      <c r="K1601" s="1941" t="s">
        <v>2997</v>
      </c>
      <c r="L1601" s="1011"/>
      <c r="M1601" s="1112"/>
      <c r="N1601" s="1112"/>
      <c r="O1601" s="1112"/>
      <c r="P1601" s="1112"/>
      <c r="Q1601" s="1112"/>
      <c r="R1601" s="1112"/>
      <c r="S1601" s="1112"/>
      <c r="T1601" s="1112"/>
      <c r="U1601" s="1112"/>
      <c r="V1601" s="1112"/>
      <c r="W1601" s="1112"/>
      <c r="X1601" s="1112"/>
      <c r="Y1601" s="1112"/>
      <c r="Z1601" s="1110"/>
      <c r="AA1601" s="1110"/>
      <c r="AB1601" s="1110"/>
      <c r="AD1601" s="1110"/>
      <c r="AF1601" s="1110"/>
    </row>
    <row r="1602" spans="1:32" x14ac:dyDescent="0.2">
      <c r="A1602" s="1167"/>
      <c r="B1602" s="1125" t="str">
        <f>B1588</f>
        <v>ПАО "ВымпелКом"</v>
      </c>
      <c r="C1602" s="1110" t="str">
        <f>C1588</f>
        <v>57-77-02,79629301846, 89657440052</v>
      </c>
      <c r="K1602" s="1125"/>
      <c r="L1602" s="1011"/>
      <c r="M1602" s="1112"/>
      <c r="N1602" s="1112"/>
      <c r="O1602" s="1112"/>
      <c r="P1602" s="1112"/>
      <c r="Q1602" s="1112"/>
      <c r="R1602" s="1112"/>
      <c r="S1602" s="1112"/>
      <c r="T1602" s="1112"/>
      <c r="U1602" s="1112"/>
      <c r="V1602" s="1112"/>
      <c r="W1602" s="1112"/>
      <c r="X1602" s="1112"/>
      <c r="Y1602" s="1112"/>
      <c r="Z1602" s="1110"/>
      <c r="AA1602" s="1110"/>
      <c r="AB1602" s="1110"/>
      <c r="AD1602" s="1110"/>
      <c r="AF1602" s="1110"/>
    </row>
    <row r="1603" spans="1:32" x14ac:dyDescent="0.2">
      <c r="A1603" s="1167"/>
      <c r="B1603" s="1125" t="e">
        <f>'Справочник Перечня'!B27</f>
        <v>#REF!</v>
      </c>
      <c r="C1603" s="1125" t="str">
        <f>'Справочник Перечня'!C27</f>
        <v>(495) 428-40-90 (1023), ф.428-40-95</v>
      </c>
      <c r="L1603" s="1011"/>
      <c r="M1603" s="1112"/>
      <c r="N1603" s="1112"/>
      <c r="O1603" s="1112"/>
      <c r="P1603" s="1112"/>
      <c r="Q1603" s="1112"/>
      <c r="R1603" s="1112"/>
      <c r="S1603" s="1112"/>
      <c r="T1603" s="1112"/>
      <c r="U1603" s="1112"/>
      <c r="V1603" s="1112"/>
      <c r="W1603" s="1112"/>
      <c r="X1603" s="1112"/>
      <c r="Y1603" s="1112"/>
      <c r="Z1603" s="1110"/>
      <c r="AA1603" s="1110"/>
      <c r="AB1603" s="1110"/>
      <c r="AD1603" s="1110"/>
      <c r="AF1603" s="1110"/>
    </row>
    <row r="1604" spans="1:32" x14ac:dyDescent="0.2">
      <c r="A1604" s="1167"/>
      <c r="B1604" s="1125" t="s">
        <v>1609</v>
      </c>
      <c r="C1604" s="1125"/>
      <c r="L1604" s="1011"/>
      <c r="M1604" s="1112"/>
      <c r="N1604" s="1112"/>
      <c r="O1604" s="1112"/>
      <c r="P1604" s="1112"/>
      <c r="Q1604" s="1112"/>
      <c r="R1604" s="1112"/>
      <c r="S1604" s="1112"/>
      <c r="T1604" s="1112"/>
      <c r="U1604" s="1112"/>
      <c r="V1604" s="1112"/>
      <c r="W1604" s="1112"/>
      <c r="X1604" s="1112"/>
      <c r="Y1604" s="1112"/>
      <c r="Z1604" s="1110"/>
      <c r="AA1604" s="1110"/>
      <c r="AB1604" s="1110"/>
      <c r="AD1604" s="1110"/>
      <c r="AF1604" s="1110"/>
    </row>
    <row r="1605" spans="1:32" x14ac:dyDescent="0.2">
      <c r="A1605" s="1167"/>
      <c r="B1605" s="1125" t="s">
        <v>3760</v>
      </c>
      <c r="C1605" s="1125"/>
      <c r="K1605" s="1005" t="s">
        <v>3762</v>
      </c>
      <c r="L1605" s="1011"/>
      <c r="M1605" s="1112"/>
      <c r="N1605" s="1112"/>
      <c r="O1605" s="1112"/>
      <c r="P1605" s="1112"/>
      <c r="Q1605" s="1112"/>
      <c r="R1605" s="1112"/>
      <c r="S1605" s="1112"/>
      <c r="T1605" s="1112"/>
      <c r="U1605" s="1112"/>
      <c r="V1605" s="1112"/>
      <c r="W1605" s="1112"/>
      <c r="X1605" s="1112"/>
      <c r="Y1605" s="1112"/>
      <c r="Z1605" s="1110"/>
      <c r="AA1605" s="1110"/>
      <c r="AB1605" s="1110"/>
      <c r="AD1605" s="1110"/>
      <c r="AF1605" s="1110"/>
    </row>
    <row r="1606" spans="1:32" x14ac:dyDescent="0.2">
      <c r="A1606" s="1167"/>
      <c r="B1606" s="1125" t="str">
        <f>B1592</f>
        <v>ООО "Северагрогаз" филиал "Погореловский"</v>
      </c>
      <c r="C1606" s="1125"/>
      <c r="K1606" s="1005" t="s">
        <v>1610</v>
      </c>
      <c r="L1606" s="1011"/>
      <c r="M1606" s="1112"/>
      <c r="N1606" s="1112"/>
      <c r="O1606" s="1112"/>
      <c r="P1606" s="1112"/>
      <c r="Q1606" s="1112"/>
      <c r="R1606" s="1112"/>
      <c r="S1606" s="1112"/>
      <c r="T1606" s="1112"/>
      <c r="U1606" s="1112"/>
      <c r="V1606" s="1112"/>
      <c r="W1606" s="1112"/>
      <c r="X1606" s="1112"/>
      <c r="Y1606" s="1112"/>
      <c r="Z1606" s="1110"/>
      <c r="AA1606" s="1110"/>
      <c r="AB1606" s="1110"/>
      <c r="AD1606" s="1110"/>
      <c r="AF1606" s="1110"/>
    </row>
    <row r="1607" spans="1:32" x14ac:dyDescent="0.2">
      <c r="A1607" s="1167"/>
      <c r="B1607" s="1125" t="s">
        <v>1295</v>
      </c>
      <c r="C1607" s="1125"/>
      <c r="L1607" s="1011"/>
      <c r="M1607" s="1112"/>
      <c r="N1607" s="1112"/>
      <c r="O1607" s="1112"/>
      <c r="P1607" s="1112"/>
      <c r="Q1607" s="1112"/>
      <c r="R1607" s="1112"/>
      <c r="S1607" s="1112"/>
      <c r="T1607" s="1112"/>
      <c r="U1607" s="1112"/>
      <c r="V1607" s="1112"/>
      <c r="W1607" s="1112"/>
      <c r="X1607" s="1112"/>
      <c r="Y1607" s="1112"/>
      <c r="Z1607" s="1110"/>
      <c r="AA1607" s="1110"/>
      <c r="AB1607" s="1110"/>
      <c r="AD1607" s="1110"/>
      <c r="AF1607" s="1110"/>
    </row>
    <row r="1608" spans="1:32" x14ac:dyDescent="0.2">
      <c r="A1608" s="1167"/>
      <c r="B1608" s="1125" t="s">
        <v>238</v>
      </c>
      <c r="C1608" s="1125"/>
      <c r="L1608" s="1011"/>
      <c r="M1608" s="1112"/>
      <c r="N1608" s="1112"/>
      <c r="O1608" s="1112"/>
      <c r="P1608" s="1112"/>
      <c r="Q1608" s="1112"/>
      <c r="R1608" s="1112"/>
      <c r="S1608" s="1112"/>
      <c r="T1608" s="1112"/>
      <c r="U1608" s="1112"/>
      <c r="V1608" s="1112"/>
      <c r="W1608" s="1112"/>
      <c r="X1608" s="1112"/>
      <c r="Y1608" s="1112"/>
      <c r="Z1608" s="1110"/>
      <c r="AA1608" s="1110"/>
      <c r="AB1608" s="1110"/>
      <c r="AD1608" s="1110"/>
      <c r="AF1608" s="1110"/>
    </row>
    <row r="1609" spans="1:32" x14ac:dyDescent="0.2">
      <c r="A1609" s="1167"/>
      <c r="B1609" s="1125" t="s">
        <v>1296</v>
      </c>
      <c r="C1609" s="1125"/>
      <c r="K1609" s="1005" t="s">
        <v>800</v>
      </c>
      <c r="L1609" s="1011"/>
      <c r="M1609" s="1112"/>
      <c r="N1609" s="1112"/>
      <c r="O1609" s="1112"/>
      <c r="P1609" s="1112"/>
      <c r="Q1609" s="1112"/>
      <c r="R1609" s="1112"/>
      <c r="S1609" s="1112"/>
      <c r="T1609" s="1112"/>
      <c r="U1609" s="1112"/>
      <c r="V1609" s="1112"/>
      <c r="W1609" s="1112"/>
      <c r="X1609" s="1112"/>
      <c r="Y1609" s="1112"/>
      <c r="Z1609" s="1110"/>
      <c r="AA1609" s="1110"/>
      <c r="AB1609" s="1110"/>
      <c r="AD1609" s="1110"/>
      <c r="AF1609" s="1110"/>
    </row>
    <row r="1610" spans="1:32" x14ac:dyDescent="0.2">
      <c r="A1610" s="1167"/>
      <c r="B1610" s="1125" t="s">
        <v>1611</v>
      </c>
      <c r="C1610" s="1125"/>
      <c r="K1610" s="1005" t="s">
        <v>1612</v>
      </c>
      <c r="L1610" s="1011"/>
      <c r="M1610" s="1112"/>
      <c r="N1610" s="1112"/>
      <c r="O1610" s="1112"/>
      <c r="P1610" s="1112"/>
      <c r="Q1610" s="1112"/>
      <c r="R1610" s="1112"/>
      <c r="S1610" s="1112"/>
      <c r="T1610" s="1112"/>
      <c r="U1610" s="1112"/>
      <c r="V1610" s="1112"/>
      <c r="W1610" s="1112"/>
      <c r="X1610" s="1112"/>
      <c r="Y1610" s="1112"/>
      <c r="Z1610" s="1110"/>
      <c r="AA1610" s="1110"/>
      <c r="AB1610" s="1110"/>
      <c r="AD1610" s="1110"/>
      <c r="AF1610" s="1110"/>
    </row>
    <row r="1611" spans="1:32" ht="12.75" customHeight="1" x14ac:dyDescent="0.2">
      <c r="A1611" s="1167"/>
      <c r="B1611" s="1125"/>
      <c r="C1611" s="1125"/>
      <c r="L1611" s="1011"/>
      <c r="M1611" s="1112"/>
      <c r="N1611" s="1112"/>
      <c r="O1611" s="1112"/>
      <c r="P1611" s="1112"/>
      <c r="Q1611" s="1112"/>
      <c r="R1611" s="1112"/>
      <c r="S1611" s="1112"/>
      <c r="T1611" s="1112"/>
      <c r="U1611" s="1112"/>
      <c r="V1611" s="1112"/>
      <c r="W1611" s="1112"/>
      <c r="X1611" s="1112"/>
      <c r="Y1611" s="1112"/>
      <c r="Z1611" s="1110"/>
      <c r="AA1611" s="1110"/>
      <c r="AB1611" s="1110"/>
      <c r="AD1611" s="1110"/>
      <c r="AF1611" s="1110"/>
    </row>
    <row r="1612" spans="1:32" x14ac:dyDescent="0.2">
      <c r="A1612" s="1167"/>
      <c r="B1612" s="1100" t="e">
        <f>'Перечень НПС'!B19</f>
        <v>#REF!</v>
      </c>
      <c r="L1612" s="1011"/>
      <c r="M1612" s="1112"/>
      <c r="N1612" s="1112"/>
      <c r="O1612" s="1112"/>
      <c r="P1612" s="1112"/>
      <c r="Q1612" s="1112"/>
      <c r="R1612" s="1112"/>
      <c r="S1612" s="1112"/>
      <c r="T1612" s="1112"/>
      <c r="U1612" s="1112"/>
      <c r="V1612" s="1112"/>
      <c r="W1612" s="1112"/>
      <c r="X1612" s="1112"/>
      <c r="Y1612" s="1112"/>
      <c r="Z1612" s="1110"/>
      <c r="AA1612" s="1110"/>
      <c r="AB1612" s="1110"/>
      <c r="AD1612" s="1110"/>
      <c r="AF1612" s="1110"/>
    </row>
    <row r="1613" spans="1:32" x14ac:dyDescent="0.2">
      <c r="A1613" s="1167"/>
      <c r="B1613" s="1125"/>
      <c r="C1613" s="1110" t="e">
        <f>'Перечень НПС'!C19</f>
        <v>#REF!</v>
      </c>
      <c r="L1613" s="1011"/>
      <c r="M1613" s="1112"/>
      <c r="N1613" s="1112"/>
      <c r="O1613" s="1112"/>
      <c r="P1613" s="1112"/>
      <c r="Q1613" s="1112"/>
      <c r="R1613" s="1112"/>
      <c r="S1613" s="1112"/>
      <c r="T1613" s="1112"/>
      <c r="U1613" s="1112"/>
      <c r="V1613" s="1112"/>
      <c r="W1613" s="1112"/>
      <c r="X1613" s="1112"/>
      <c r="Y1613" s="1112"/>
      <c r="Z1613" s="1110"/>
      <c r="AA1613" s="1110"/>
      <c r="AB1613" s="1110"/>
      <c r="AD1613" s="1110"/>
      <c r="AF1613" s="1110"/>
    </row>
    <row r="1614" spans="1:32" x14ac:dyDescent="0.2">
      <c r="A1614" s="1167"/>
      <c r="B1614" s="1125"/>
      <c r="C1614" s="1167" t="e">
        <f>'Перечень НПС'!C20</f>
        <v>#REF!</v>
      </c>
      <c r="L1614" s="1011"/>
      <c r="M1614" s="1112"/>
      <c r="N1614" s="1112"/>
      <c r="O1614" s="1112"/>
      <c r="P1614" s="1112"/>
      <c r="Q1614" s="1112"/>
      <c r="R1614" s="1112"/>
      <c r="S1614" s="1112"/>
      <c r="T1614" s="1112"/>
      <c r="U1614" s="1112"/>
      <c r="V1614" s="1112"/>
      <c r="W1614" s="1112"/>
      <c r="X1614" s="1112"/>
      <c r="Y1614" s="1112"/>
      <c r="Z1614" s="1110"/>
      <c r="AA1614" s="1110"/>
      <c r="AB1614" s="1110"/>
      <c r="AD1614" s="1110"/>
      <c r="AF1614" s="1110"/>
    </row>
    <row r="1615" spans="1:32" x14ac:dyDescent="0.2">
      <c r="A1615" s="1167">
        <v>1</v>
      </c>
      <c r="B1615" s="1125"/>
      <c r="C1615" s="1125"/>
      <c r="D1615" s="1100" t="e">
        <f>'Перечень НПС'!D33</f>
        <v>#REF!</v>
      </c>
      <c r="L1615" s="1011"/>
      <c r="M1615" s="1112"/>
      <c r="N1615" s="1112"/>
      <c r="O1615" s="1112"/>
      <c r="P1615" s="1112"/>
      <c r="Q1615" s="1112"/>
      <c r="R1615" s="1112"/>
      <c r="S1615" s="1112"/>
      <c r="T1615" s="1112"/>
      <c r="U1615" s="1112"/>
      <c r="V1615" s="1112"/>
      <c r="W1615" s="1112"/>
      <c r="X1615" s="1112"/>
      <c r="Y1615" s="1112"/>
      <c r="Z1615" s="1110"/>
      <c r="AA1615" s="1110"/>
      <c r="AB1615" s="1110"/>
      <c r="AD1615" s="1110"/>
      <c r="AF1615" s="1110"/>
    </row>
    <row r="1616" spans="1:32" x14ac:dyDescent="0.2">
      <c r="A1616" s="1125"/>
      <c r="B1616" s="1125" t="e">
        <f>'Перечень НПС'!B32</f>
        <v>#REF!</v>
      </c>
      <c r="D1616" s="1125" t="e">
        <f>'Перечень НПС'!D34</f>
        <v>#REF!</v>
      </c>
      <c r="E1616" s="1125" t="e">
        <f>'Перечень НПС'!E33</f>
        <v>#REF!</v>
      </c>
      <c r="F1616" s="1120" t="e">
        <f>'Перечень НПС'!F33</f>
        <v>#REF!</v>
      </c>
      <c r="G1616" s="1174" t="e">
        <f>'Перечень НПС'!G33</f>
        <v>#REF!</v>
      </c>
      <c r="H1616" s="1130" t="e">
        <f>'Перечень НПС'!H33</f>
        <v>#REF!</v>
      </c>
      <c r="I1616" s="1120">
        <f>'Перечень НПС'!I33</f>
        <v>2</v>
      </c>
      <c r="J1616" s="1120">
        <f>I1616+J1529</f>
        <v>3.37</v>
      </c>
      <c r="L1616" s="1011"/>
      <c r="M1616" s="1112"/>
      <c r="N1616" s="1112"/>
      <c r="O1616" s="1112"/>
      <c r="P1616" s="1112"/>
      <c r="Q1616" s="1112"/>
      <c r="R1616" s="1112"/>
      <c r="S1616" s="1112"/>
      <c r="T1616" s="1112"/>
      <c r="U1616" s="1112"/>
      <c r="V1616" s="1112"/>
      <c r="W1616" s="1112"/>
      <c r="X1616" s="1112"/>
      <c r="Y1616" s="1112"/>
      <c r="Z1616" s="1110"/>
      <c r="AA1616" s="1110"/>
      <c r="AB1616" s="1110"/>
      <c r="AD1616" s="1110"/>
      <c r="AF1616" s="1110"/>
    </row>
    <row r="1617" spans="1:32" x14ac:dyDescent="0.2">
      <c r="A1617" s="1167"/>
      <c r="B1617" s="1125" t="e">
        <f>'Перечень НПС'!B33</f>
        <v>#REF!</v>
      </c>
      <c r="C1617" s="1167" t="e">
        <f>'Перечень НПС'!C33</f>
        <v>#REF!</v>
      </c>
      <c r="H1617" s="1129" t="e">
        <f>'Перечень НПС'!H34</f>
        <v>#REF!</v>
      </c>
      <c r="L1617" s="1011"/>
      <c r="M1617" s="1112"/>
      <c r="N1617" s="1112"/>
      <c r="O1617" s="1112"/>
      <c r="P1617" s="1112"/>
      <c r="Q1617" s="1112"/>
      <c r="R1617" s="1112"/>
      <c r="S1617" s="1112"/>
      <c r="T1617" s="1112"/>
      <c r="U1617" s="1112"/>
      <c r="V1617" s="1112"/>
      <c r="W1617" s="1112"/>
      <c r="X1617" s="1112"/>
      <c r="Y1617" s="1112"/>
      <c r="Z1617" s="1110"/>
      <c r="AA1617" s="1110"/>
      <c r="AB1617" s="1110"/>
      <c r="AD1617" s="1110"/>
      <c r="AF1617" s="1110"/>
    </row>
    <row r="1618" spans="1:32" x14ac:dyDescent="0.2">
      <c r="A1618" s="1167"/>
      <c r="B1618" s="1125" t="e">
        <f>'Перечень НПС'!B35</f>
        <v>#REF!</v>
      </c>
      <c r="C1618" s="1167" t="e">
        <f>'Перечень НПС'!C35</f>
        <v>#REF!</v>
      </c>
      <c r="L1618" s="1011"/>
      <c r="M1618" s="1112"/>
      <c r="N1618" s="1112"/>
      <c r="O1618" s="1112"/>
      <c r="P1618" s="1112"/>
      <c r="Q1618" s="1112"/>
      <c r="R1618" s="1112"/>
      <c r="S1618" s="1112"/>
      <c r="T1618" s="1112"/>
      <c r="U1618" s="1112"/>
      <c r="V1618" s="1112"/>
      <c r="W1618" s="1112"/>
      <c r="X1618" s="1112"/>
      <c r="Y1618" s="1112"/>
      <c r="Z1618" s="1110"/>
      <c r="AA1618" s="1110"/>
      <c r="AB1618" s="1110"/>
      <c r="AD1618" s="1110"/>
      <c r="AF1618" s="1110"/>
    </row>
    <row r="1619" spans="1:32" s="1100" customFormat="1" x14ac:dyDescent="0.2">
      <c r="A1619" s="1174"/>
      <c r="D1619" s="1100" t="s">
        <v>228</v>
      </c>
      <c r="F1619" s="1120" t="s">
        <v>92</v>
      </c>
      <c r="G1619" s="1174" t="e">
        <f>G1616</f>
        <v>#REF!</v>
      </c>
      <c r="H1619" s="1120"/>
      <c r="I1619" s="1120"/>
      <c r="J1619" s="1120"/>
      <c r="K1619" s="1079"/>
      <c r="L1619" s="1011" t="s">
        <v>693</v>
      </c>
      <c r="M1619" s="1129"/>
      <c r="N1619" s="1129"/>
      <c r="O1619" s="1129"/>
      <c r="P1619" s="1129"/>
      <c r="Q1619" s="1129"/>
      <c r="R1619" s="1129"/>
      <c r="S1619" s="1129"/>
      <c r="T1619" s="1129"/>
      <c r="U1619" s="1129"/>
      <c r="V1619" s="1129"/>
      <c r="W1619" s="1129"/>
      <c r="X1619" s="1129"/>
      <c r="Y1619" s="1129"/>
      <c r="Z1619" s="1120"/>
      <c r="AA1619" s="1120"/>
      <c r="AB1619" s="1120"/>
      <c r="AD1619" s="1120"/>
      <c r="AF1619" s="1120"/>
    </row>
    <row r="1620" spans="1:32" s="1100" customFormat="1" x14ac:dyDescent="0.2">
      <c r="A1620" s="1174"/>
      <c r="F1620" s="1120"/>
      <c r="G1620" s="1174"/>
      <c r="H1620" s="1120"/>
      <c r="I1620" s="1120"/>
      <c r="J1620" s="1120"/>
      <c r="K1620" s="1079"/>
      <c r="L1620" s="1005"/>
      <c r="M1620" s="1129"/>
      <c r="N1620" s="1129"/>
      <c r="O1620" s="1129"/>
      <c r="P1620" s="1129"/>
      <c r="Q1620" s="1129"/>
      <c r="R1620" s="1129"/>
      <c r="S1620" s="1129"/>
      <c r="T1620" s="1129"/>
      <c r="U1620" s="1129"/>
      <c r="V1620" s="1129"/>
      <c r="W1620" s="1129"/>
      <c r="X1620" s="1129"/>
      <c r="Y1620" s="1129"/>
      <c r="Z1620" s="1120"/>
      <c r="AA1620" s="1120"/>
      <c r="AB1620" s="1120"/>
      <c r="AD1620" s="1120"/>
      <c r="AF1620" s="1120"/>
    </row>
    <row r="1621" spans="1:32" x14ac:dyDescent="0.2">
      <c r="A1621" s="1167"/>
      <c r="B1621" s="1125"/>
      <c r="C1621" s="1125"/>
      <c r="L1621" s="1011"/>
      <c r="M1621" s="1112"/>
      <c r="N1621" s="1112"/>
      <c r="O1621" s="1112"/>
      <c r="P1621" s="1112"/>
      <c r="Q1621" s="1112"/>
      <c r="R1621" s="1112"/>
      <c r="S1621" s="1112"/>
      <c r="T1621" s="1112"/>
      <c r="U1621" s="1112"/>
      <c r="V1621" s="1112"/>
      <c r="W1621" s="1112"/>
      <c r="X1621" s="1112"/>
      <c r="Y1621" s="1112"/>
      <c r="Z1621" s="1110"/>
      <c r="AA1621" s="1110"/>
      <c r="AB1621" s="1110"/>
      <c r="AD1621" s="1110"/>
      <c r="AF1621" s="1110"/>
    </row>
    <row r="1622" spans="1:32" x14ac:dyDescent="0.2">
      <c r="A1622" s="1167">
        <f>A1615+1</f>
        <v>2</v>
      </c>
      <c r="B1622" s="1125"/>
      <c r="C1622" s="1125"/>
      <c r="D1622" s="1100" t="s">
        <v>594</v>
      </c>
      <c r="K1622" s="733"/>
      <c r="L1622" s="1011"/>
      <c r="M1622" s="1112"/>
      <c r="N1622" s="1112"/>
      <c r="O1622" s="1112"/>
      <c r="P1622" s="1112"/>
      <c r="Q1622" s="1112"/>
      <c r="R1622" s="1112"/>
      <c r="S1622" s="1112"/>
      <c r="T1622" s="1112"/>
      <c r="U1622" s="1112"/>
      <c r="V1622" s="1112"/>
      <c r="W1622" s="1112"/>
      <c r="X1622" s="1112"/>
      <c r="Y1622" s="1112"/>
      <c r="Z1622" s="1110"/>
      <c r="AA1622" s="1110"/>
      <c r="AB1622" s="1110"/>
      <c r="AD1622" s="1110"/>
      <c r="AF1622" s="1110"/>
    </row>
    <row r="1623" spans="1:32" x14ac:dyDescent="0.2">
      <c r="A1623" s="1167"/>
      <c r="B1623" s="1125"/>
      <c r="C1623" s="1125"/>
      <c r="D1623" s="1125" t="s">
        <v>4358</v>
      </c>
      <c r="E1623" s="1125" t="str">
        <f>D1623</f>
        <v>Ввод 10 кВ Т-1</v>
      </c>
      <c r="F1623" s="1110" t="s">
        <v>94</v>
      </c>
      <c r="G1623" s="1167">
        <v>5</v>
      </c>
      <c r="I1623" s="1110">
        <v>0.47</v>
      </c>
      <c r="K1623" s="1005">
        <f>K1625+K1640+K1645+K1655+K1665</f>
        <v>0.48</v>
      </c>
      <c r="L1623" s="1011"/>
      <c r="M1623" s="1112"/>
      <c r="N1623" s="1112"/>
      <c r="O1623" s="1112"/>
      <c r="P1623" s="1112"/>
      <c r="Q1623" s="1112"/>
      <c r="R1623" s="1112"/>
      <c r="S1623" s="1112"/>
      <c r="T1623" s="1112"/>
      <c r="U1623" s="1112"/>
      <c r="V1623" s="1112"/>
      <c r="W1623" s="1112"/>
      <c r="X1623" s="1112"/>
      <c r="Y1623" s="1112"/>
      <c r="Z1623" s="1110"/>
      <c r="AA1623" s="1110"/>
      <c r="AB1623" s="1110"/>
      <c r="AD1623" s="1110"/>
      <c r="AF1623" s="1110"/>
    </row>
    <row r="1624" spans="1:32" x14ac:dyDescent="0.2">
      <c r="A1624" s="1167"/>
      <c r="B1624" s="1125"/>
      <c r="C1624" s="1125"/>
      <c r="D1624" s="1100"/>
      <c r="K1624" s="733"/>
      <c r="L1624" s="1011"/>
      <c r="M1624" s="1112"/>
      <c r="N1624" s="1112"/>
      <c r="O1624" s="1112"/>
      <c r="P1624" s="1112"/>
      <c r="Q1624" s="1112"/>
      <c r="R1624" s="1112"/>
      <c r="S1624" s="1112"/>
      <c r="T1624" s="1112"/>
      <c r="U1624" s="1112"/>
      <c r="V1624" s="1112"/>
      <c r="W1624" s="1112"/>
      <c r="X1624" s="1112"/>
      <c r="Y1624" s="1112"/>
      <c r="Z1624" s="1110"/>
      <c r="AA1624" s="1110"/>
      <c r="AB1624" s="1110"/>
      <c r="AD1624" s="1110"/>
      <c r="AF1624" s="1110"/>
    </row>
    <row r="1625" spans="1:32" x14ac:dyDescent="0.2">
      <c r="A1625" s="1167"/>
      <c r="B1625" s="1125" t="s">
        <v>810</v>
      </c>
      <c r="C1625" s="1125"/>
      <c r="D1625" s="1125" t="s">
        <v>1291</v>
      </c>
      <c r="E1625" s="1125" t="str">
        <f>D1625</f>
        <v>ВЛ 10 кВ Исаево</v>
      </c>
      <c r="F1625" s="1110" t="s">
        <v>94</v>
      </c>
      <c r="G1625" s="1167">
        <v>5</v>
      </c>
      <c r="I1625" s="1110">
        <v>0.17</v>
      </c>
      <c r="J1625" s="1110">
        <f>I1625+J1616</f>
        <v>3.54</v>
      </c>
      <c r="K1625" s="1079">
        <v>0.17</v>
      </c>
      <c r="L1625" s="1991" t="s">
        <v>4105</v>
      </c>
      <c r="M1625" s="1112"/>
      <c r="N1625" s="1112"/>
      <c r="O1625" s="1112"/>
      <c r="P1625" s="1112"/>
      <c r="Q1625" s="1112"/>
      <c r="R1625" s="1112"/>
      <c r="S1625" s="1112"/>
      <c r="T1625" s="1112"/>
      <c r="U1625" s="1112"/>
      <c r="V1625" s="1112"/>
      <c r="W1625" s="1112"/>
      <c r="X1625" s="1112"/>
      <c r="Y1625" s="1112"/>
      <c r="Z1625" s="1110"/>
      <c r="AA1625" s="1110"/>
      <c r="AB1625" s="1110"/>
      <c r="AD1625" s="1110"/>
      <c r="AF1625" s="1110"/>
    </row>
    <row r="1626" spans="1:32" x14ac:dyDescent="0.2">
      <c r="A1626" s="1167"/>
      <c r="B1626" s="1123" t="s">
        <v>2484</v>
      </c>
      <c r="K1626" s="1079"/>
      <c r="L1626" s="1079" t="s">
        <v>570</v>
      </c>
      <c r="M1626" s="1112"/>
      <c r="N1626" s="1112"/>
      <c r="O1626" s="1112"/>
      <c r="P1626" s="1112"/>
      <c r="Q1626" s="1112"/>
      <c r="R1626" s="1112"/>
      <c r="S1626" s="1112"/>
      <c r="T1626" s="1112"/>
      <c r="U1626" s="1112"/>
      <c r="V1626" s="1112"/>
      <c r="W1626" s="1112"/>
      <c r="X1626" s="1112"/>
      <c r="Y1626" s="1112"/>
      <c r="Z1626" s="1110"/>
      <c r="AA1626" s="1110"/>
      <c r="AB1626" s="1110"/>
      <c r="AD1626" s="1110"/>
      <c r="AF1626" s="1110"/>
    </row>
    <row r="1627" spans="1:32" x14ac:dyDescent="0.2">
      <c r="A1627" s="1167"/>
      <c r="B1627" s="1123" t="s">
        <v>395</v>
      </c>
      <c r="L1627" s="733"/>
      <c r="M1627" s="1112"/>
      <c r="N1627" s="1112"/>
      <c r="O1627" s="1112"/>
      <c r="P1627" s="1112"/>
      <c r="Q1627" s="1112"/>
      <c r="R1627" s="1112"/>
      <c r="S1627" s="1112"/>
      <c r="T1627" s="1112"/>
      <c r="U1627" s="1112"/>
      <c r="V1627" s="1112"/>
      <c r="W1627" s="1112"/>
      <c r="X1627" s="1112"/>
      <c r="Y1627" s="1112"/>
      <c r="Z1627" s="1110"/>
      <c r="AA1627" s="1110"/>
      <c r="AB1627" s="1110"/>
      <c r="AD1627" s="1110"/>
      <c r="AF1627" s="1110"/>
    </row>
    <row r="1628" spans="1:32" x14ac:dyDescent="0.2">
      <c r="A1628" s="1167"/>
      <c r="B1628" s="1123" t="s">
        <v>2130</v>
      </c>
      <c r="C1628" s="1110" t="str">
        <f>'Справочник Перечня'!C19</f>
        <v>(8172) 73-36-57, 89212326179</v>
      </c>
      <c r="K1628" s="1123" t="s">
        <v>4110</v>
      </c>
      <c r="L1628" s="1125"/>
      <c r="Z1628" s="1110"/>
      <c r="AA1628" s="1110"/>
      <c r="AB1628" s="1110"/>
      <c r="AD1628" s="1110"/>
      <c r="AF1628" s="1110"/>
    </row>
    <row r="1629" spans="1:32" x14ac:dyDescent="0.2">
      <c r="A1629" s="1167"/>
      <c r="B1629" s="1125" t="s">
        <v>3381</v>
      </c>
      <c r="C1629" s="1125"/>
      <c r="L1629" s="1005"/>
      <c r="M1629" s="1005"/>
      <c r="N1629" s="1174">
        <f>3300/31/12</f>
        <v>9</v>
      </c>
      <c r="O1629" s="1174"/>
      <c r="P1629" s="1005" t="s">
        <v>165</v>
      </c>
      <c r="Q1629" s="1129"/>
      <c r="R1629" s="1129"/>
      <c r="S1629" s="1129"/>
      <c r="T1629" s="1129"/>
      <c r="U1629" s="1129"/>
      <c r="V1629" s="1129"/>
      <c r="W1629" s="1129"/>
      <c r="X1629" s="981" t="s">
        <v>2246</v>
      </c>
      <c r="Y1629" s="1112"/>
      <c r="Z1629" s="1110"/>
      <c r="AA1629" s="1110"/>
      <c r="AB1629" s="1110"/>
      <c r="AD1629" s="1110"/>
      <c r="AF1629" s="1110"/>
    </row>
    <row r="1630" spans="1:32" x14ac:dyDescent="0.2">
      <c r="A1630" s="1167"/>
      <c r="B1630" s="1125" t="s">
        <v>2486</v>
      </c>
      <c r="C1630" s="1125"/>
      <c r="K1630" s="1005" t="s">
        <v>3422</v>
      </c>
      <c r="N1630" s="1174">
        <f>610/31/12</f>
        <v>2</v>
      </c>
      <c r="O1630" s="1174"/>
      <c r="P1630" s="1005" t="s">
        <v>165</v>
      </c>
      <c r="Y1630" s="1112"/>
      <c r="Z1630" s="1110"/>
      <c r="AA1630" s="1110"/>
      <c r="AB1630" s="1110"/>
      <c r="AD1630" s="1110"/>
      <c r="AF1630" s="1110"/>
    </row>
    <row r="1631" spans="1:32" x14ac:dyDescent="0.2">
      <c r="A1631" s="1167"/>
      <c r="B1631" s="1123" t="s">
        <v>2150</v>
      </c>
      <c r="K1631" s="1005">
        <f>1829/24/20</f>
        <v>3.81</v>
      </c>
      <c r="L1631" s="1005"/>
      <c r="M1631" s="1174"/>
      <c r="N1631" s="1005"/>
      <c r="O1631" s="1005"/>
      <c r="P1631" s="1129"/>
      <c r="Q1631" s="981"/>
      <c r="R1631" s="981"/>
      <c r="S1631" s="981"/>
      <c r="T1631" s="981"/>
      <c r="U1631" s="981"/>
      <c r="V1631" s="981"/>
      <c r="W1631" s="981"/>
      <c r="X1631" s="1112"/>
      <c r="Y1631" s="1112"/>
      <c r="Z1631" s="1110"/>
      <c r="AA1631" s="1110"/>
      <c r="AB1631" s="1110"/>
      <c r="AD1631" s="1110"/>
      <c r="AF1631" s="1110"/>
    </row>
    <row r="1632" spans="1:32" x14ac:dyDescent="0.2">
      <c r="A1632" s="1167"/>
      <c r="B1632" s="1125" t="s">
        <v>2487</v>
      </c>
      <c r="C1632" s="1125"/>
      <c r="K1632" s="1941" t="s">
        <v>4107</v>
      </c>
      <c r="L1632" s="1005"/>
      <c r="M1632" s="1174"/>
      <c r="N1632" s="1005"/>
      <c r="O1632" s="1005"/>
      <c r="P1632" s="1005" t="s">
        <v>4109</v>
      </c>
      <c r="Q1632" s="981"/>
      <c r="R1632" s="981"/>
      <c r="S1632" s="981"/>
      <c r="T1632" s="981"/>
      <c r="U1632" s="981"/>
      <c r="V1632" s="981"/>
      <c r="W1632" s="981"/>
      <c r="X1632" s="1112"/>
      <c r="Y1632" s="1112"/>
      <c r="Z1632" s="1110"/>
      <c r="AA1632" s="1110"/>
      <c r="AB1632" s="1110"/>
      <c r="AD1632" s="1110"/>
      <c r="AF1632" s="1110"/>
    </row>
    <row r="1633" spans="1:32" x14ac:dyDescent="0.2">
      <c r="A1633" s="1167"/>
      <c r="B1633" s="1125" t="s">
        <v>2488</v>
      </c>
      <c r="C1633" s="1125"/>
      <c r="K1633" s="2053"/>
      <c r="L1633" s="1005"/>
      <c r="M1633" s="1174"/>
      <c r="N1633" s="1005"/>
      <c r="O1633" s="1005"/>
      <c r="P1633" s="1129"/>
      <c r="Q1633" s="981"/>
      <c r="R1633" s="981"/>
      <c r="S1633" s="981"/>
      <c r="T1633" s="981"/>
      <c r="U1633" s="981"/>
      <c r="V1633" s="981"/>
      <c r="W1633" s="981"/>
      <c r="X1633" s="1112"/>
      <c r="Y1633" s="1112"/>
      <c r="Z1633" s="1110"/>
      <c r="AA1633" s="1110"/>
      <c r="AB1633" s="1110"/>
      <c r="AD1633" s="1110"/>
      <c r="AF1633" s="1110"/>
    </row>
    <row r="1634" spans="1:32" x14ac:dyDescent="0.2">
      <c r="A1634" s="1167"/>
      <c r="B1634" s="1125" t="s">
        <v>2489</v>
      </c>
      <c r="C1634" s="1125"/>
      <c r="K1634" s="1941" t="s">
        <v>4104</v>
      </c>
      <c r="L1634" s="1005"/>
      <c r="M1634" s="1174"/>
      <c r="N1634" s="1005"/>
      <c r="O1634" s="1005"/>
      <c r="P1634" s="1129"/>
      <c r="Q1634" s="981"/>
      <c r="R1634" s="981"/>
      <c r="S1634" s="981"/>
      <c r="T1634" s="981"/>
      <c r="U1634" s="981"/>
      <c r="V1634" s="981"/>
      <c r="W1634" s="981"/>
      <c r="X1634" s="1112"/>
      <c r="Y1634" s="1112"/>
      <c r="Z1634" s="1110"/>
      <c r="AA1634" s="1110"/>
      <c r="AB1634" s="1110"/>
      <c r="AD1634" s="1110"/>
      <c r="AF1634" s="1110"/>
    </row>
    <row r="1635" spans="1:32" x14ac:dyDescent="0.2">
      <c r="A1635" s="1167"/>
      <c r="B1635" s="1125" t="s">
        <v>2148</v>
      </c>
      <c r="C1635" s="1125"/>
      <c r="L1635" s="1005"/>
      <c r="M1635" s="1174"/>
      <c r="N1635" s="1005"/>
      <c r="O1635" s="1005"/>
      <c r="P1635" s="1129"/>
      <c r="Q1635" s="981"/>
      <c r="R1635" s="981"/>
      <c r="S1635" s="981"/>
      <c r="T1635" s="981"/>
      <c r="U1635" s="981"/>
      <c r="V1635" s="981"/>
      <c r="W1635" s="981"/>
      <c r="X1635" s="1112"/>
      <c r="Y1635" s="1112"/>
      <c r="Z1635" s="1110"/>
      <c r="AA1635" s="1110"/>
      <c r="AB1635" s="1110"/>
      <c r="AD1635" s="1110"/>
      <c r="AF1635" s="1110"/>
    </row>
    <row r="1636" spans="1:32" x14ac:dyDescent="0.2">
      <c r="A1636" s="1167"/>
      <c r="B1636" s="1125" t="s">
        <v>1292</v>
      </c>
      <c r="C1636" s="1110" t="str">
        <f>'Перечень ВЭ'!C1595</f>
        <v xml:space="preserve">2-15-96, 2-19-47 </v>
      </c>
      <c r="L1636" s="1005"/>
      <c r="M1636" s="1174"/>
      <c r="N1636" s="1005"/>
      <c r="O1636" s="1005"/>
      <c r="P1636" s="1129"/>
      <c r="Q1636" s="981"/>
      <c r="R1636" s="981"/>
      <c r="S1636" s="981"/>
      <c r="T1636" s="981"/>
      <c r="U1636" s="981"/>
      <c r="V1636" s="981"/>
      <c r="W1636" s="981"/>
      <c r="X1636" s="1112"/>
      <c r="Y1636" s="1112"/>
      <c r="Z1636" s="1110"/>
      <c r="AA1636" s="1110"/>
      <c r="AB1636" s="1110"/>
      <c r="AD1636" s="1110"/>
      <c r="AF1636" s="1110"/>
    </row>
    <row r="1637" spans="1:32" x14ac:dyDescent="0.2">
      <c r="A1637" s="1167"/>
      <c r="B1637" s="1125" t="s">
        <v>921</v>
      </c>
      <c r="C1637" s="1110" t="e">
        <f>#REF!</f>
        <v>#REF!</v>
      </c>
      <c r="K1637" s="1034" t="s">
        <v>3516</v>
      </c>
      <c r="L1637" s="1005" t="s">
        <v>3423</v>
      </c>
      <c r="M1637" s="1174"/>
      <c r="N1637" s="1005"/>
      <c r="O1637" s="1005"/>
      <c r="P1637" s="1129"/>
      <c r="Q1637" s="981"/>
      <c r="R1637" s="981"/>
      <c r="S1637" s="981"/>
      <c r="T1637" s="981"/>
      <c r="U1637" s="981"/>
      <c r="V1637" s="981"/>
      <c r="W1637" s="981"/>
      <c r="X1637" s="1112"/>
      <c r="Z1637" s="1941" t="s">
        <v>4106</v>
      </c>
      <c r="AA1637" s="1110"/>
      <c r="AB1637" s="1110"/>
      <c r="AD1637" s="1110"/>
      <c r="AF1637" s="1110"/>
    </row>
    <row r="1638" spans="1:32" x14ac:dyDescent="0.2">
      <c r="A1638" s="1167"/>
      <c r="B1638" s="1125" t="s">
        <v>2490</v>
      </c>
      <c r="C1638" s="1125"/>
      <c r="K1638" s="1005" t="s">
        <v>1872</v>
      </c>
      <c r="L1638" s="1005"/>
      <c r="M1638" s="1174"/>
      <c r="N1638" s="1005"/>
      <c r="O1638" s="1005"/>
      <c r="P1638" s="1129"/>
      <c r="Q1638" s="981"/>
      <c r="R1638" s="981"/>
      <c r="S1638" s="981"/>
      <c r="T1638" s="981"/>
      <c r="U1638" s="981"/>
      <c r="V1638" s="981"/>
      <c r="W1638" s="981"/>
      <c r="X1638" s="1112"/>
      <c r="Y1638" s="1112"/>
      <c r="Z1638" s="1110"/>
      <c r="AA1638" s="1110"/>
      <c r="AB1638" s="1110"/>
      <c r="AD1638" s="1110"/>
      <c r="AF1638" s="1110"/>
    </row>
    <row r="1639" spans="1:32" x14ac:dyDescent="0.2">
      <c r="A1639" s="1167"/>
      <c r="B1639" s="1233" t="s">
        <v>2149</v>
      </c>
      <c r="C1639" s="1125"/>
      <c r="K1639" s="1941" t="s">
        <v>4108</v>
      </c>
      <c r="L1639" s="1005"/>
      <c r="M1639" s="1174"/>
      <c r="N1639" s="1005"/>
      <c r="O1639" s="1005"/>
      <c r="P1639" s="1129"/>
      <c r="Q1639" s="981"/>
      <c r="R1639" s="981"/>
      <c r="S1639" s="981"/>
      <c r="T1639" s="981"/>
      <c r="U1639" s="981"/>
      <c r="V1639" s="981"/>
      <c r="W1639" s="981"/>
      <c r="X1639" s="1112"/>
      <c r="Y1639" s="1112"/>
      <c r="Z1639" s="1110"/>
      <c r="AA1639" s="1110"/>
      <c r="AB1639" s="1079" t="s">
        <v>4109</v>
      </c>
      <c r="AD1639" s="1110"/>
      <c r="AF1639" s="1110"/>
    </row>
    <row r="1640" spans="1:32" x14ac:dyDescent="0.2">
      <c r="A1640" s="1167"/>
      <c r="B1640" s="1123" t="s">
        <v>810</v>
      </c>
      <c r="C1640" s="1125"/>
      <c r="D1640" s="1125" t="s">
        <v>920</v>
      </c>
      <c r="E1640" s="1125" t="str">
        <f>D1640</f>
        <v>ВЛ 10 кВ Орловка</v>
      </c>
      <c r="F1640" s="1110" t="s">
        <v>94</v>
      </c>
      <c r="G1640" s="1167">
        <v>5</v>
      </c>
      <c r="I1640" s="1110">
        <v>0.11</v>
      </c>
      <c r="J1640" s="1110">
        <f>I1640+J1616</f>
        <v>3.48</v>
      </c>
      <c r="K1640" s="1005">
        <v>0.11</v>
      </c>
      <c r="L1640" s="1011" t="s">
        <v>693</v>
      </c>
      <c r="M1640" s="1112"/>
      <c r="N1640" s="1112"/>
      <c r="O1640" s="1112"/>
      <c r="P1640" s="1112"/>
      <c r="Q1640" s="1112"/>
      <c r="R1640" s="1112"/>
      <c r="S1640" s="1112"/>
      <c r="T1640" s="1112"/>
      <c r="U1640" s="1112"/>
      <c r="V1640" s="1112"/>
      <c r="W1640" s="1112"/>
      <c r="X1640" s="1112"/>
      <c r="Y1640" s="1112"/>
      <c r="Z1640" s="1110"/>
      <c r="AA1640" s="1110"/>
      <c r="AB1640" s="1110"/>
      <c r="AD1640" s="1110"/>
      <c r="AF1640" s="1110"/>
    </row>
    <row r="1641" spans="1:32" x14ac:dyDescent="0.2">
      <c r="A1641" s="1167"/>
      <c r="B1641" s="1125" t="s">
        <v>3259</v>
      </c>
      <c r="C1641" s="1167" t="e">
        <f>C1617</f>
        <v>#REF!</v>
      </c>
      <c r="L1641" s="1011"/>
      <c r="M1641" s="1112"/>
      <c r="N1641" s="1112"/>
      <c r="O1641" s="1112"/>
      <c r="P1641" s="1112"/>
      <c r="Q1641" s="1112"/>
      <c r="R1641" s="1112"/>
      <c r="S1641" s="1112"/>
      <c r="T1641" s="1112"/>
      <c r="U1641" s="1112"/>
      <c r="V1641" s="1112"/>
      <c r="W1641" s="1112"/>
      <c r="X1641" s="1112"/>
      <c r="Y1641" s="1112"/>
      <c r="Z1641" s="1110"/>
      <c r="AA1641" s="1110"/>
      <c r="AB1641" s="1110"/>
      <c r="AD1641" s="1110"/>
      <c r="AF1641" s="1110"/>
    </row>
    <row r="1642" spans="1:32" x14ac:dyDescent="0.2">
      <c r="A1642" s="1167"/>
      <c r="B1642" s="1123" t="str">
        <f>'Справочник Перечня'!B9</f>
        <v>ПАО "ВымпелКом"</v>
      </c>
      <c r="C1642" s="1123" t="str">
        <f>'Справочник Перечня'!C9</f>
        <v>57-77-02,79629301846, 89657440052</v>
      </c>
      <c r="L1642" s="1011"/>
      <c r="M1642" s="1112"/>
      <c r="N1642" s="1112"/>
      <c r="O1642" s="1112"/>
      <c r="P1642" s="1112"/>
      <c r="Q1642" s="1112"/>
      <c r="R1642" s="1112"/>
      <c r="S1642" s="1112"/>
      <c r="T1642" s="1112"/>
      <c r="U1642" s="1112"/>
      <c r="V1642" s="1112"/>
      <c r="W1642" s="1112"/>
      <c r="X1642" s="1112"/>
      <c r="Y1642" s="1112"/>
      <c r="Z1642" s="1110"/>
      <c r="AA1642" s="1110"/>
      <c r="AB1642" s="1110"/>
      <c r="AD1642" s="1110"/>
      <c r="AF1642" s="1110"/>
    </row>
    <row r="1643" spans="1:32" x14ac:dyDescent="0.2">
      <c r="A1643" s="1167"/>
      <c r="B1643" s="1123" t="s">
        <v>2150</v>
      </c>
      <c r="L1643" s="1011"/>
      <c r="M1643" s="1112"/>
      <c r="N1643" s="1112"/>
      <c r="O1643" s="1112"/>
      <c r="P1643" s="1112"/>
      <c r="Q1643" s="1112"/>
      <c r="R1643" s="1112"/>
      <c r="S1643" s="1112"/>
      <c r="T1643" s="1112"/>
      <c r="U1643" s="1112"/>
      <c r="V1643" s="1112"/>
      <c r="W1643" s="1112"/>
      <c r="X1643" s="1112"/>
      <c r="Y1643" s="1112"/>
      <c r="Z1643" s="1110"/>
      <c r="AA1643" s="1110"/>
      <c r="AB1643" s="1110"/>
      <c r="AD1643" s="1110"/>
      <c r="AF1643" s="1110"/>
    </row>
    <row r="1644" spans="1:32" x14ac:dyDescent="0.2">
      <c r="A1644" s="1167"/>
      <c r="B1644" s="1125" t="e">
        <f>B1649</f>
        <v>#REF!</v>
      </c>
      <c r="C1644" s="1167" t="e">
        <f>C1649</f>
        <v>#REF!</v>
      </c>
      <c r="D1644" s="1123"/>
      <c r="E1644" s="1123"/>
      <c r="K1644" s="1312" t="s">
        <v>3764</v>
      </c>
      <c r="L1644" s="1125"/>
      <c r="M1644" s="1112"/>
      <c r="N1644" s="1112"/>
      <c r="O1644" s="1112"/>
      <c r="P1644" s="1112"/>
      <c r="Q1644" s="1112"/>
      <c r="R1644" s="1112"/>
      <c r="S1644" s="1112"/>
      <c r="T1644" s="1112"/>
      <c r="U1644" s="1112"/>
      <c r="V1644" s="1112"/>
      <c r="W1644" s="1112"/>
      <c r="X1644" s="1112"/>
      <c r="Y1644" s="1112"/>
      <c r="Z1644" s="1110"/>
      <c r="AA1644" s="1110"/>
      <c r="AB1644" s="1110"/>
      <c r="AD1644" s="1110"/>
      <c r="AF1644" s="1110"/>
    </row>
    <row r="1645" spans="1:32" x14ac:dyDescent="0.2">
      <c r="A1645" s="1167"/>
      <c r="B1645" s="1123" t="s">
        <v>810</v>
      </c>
      <c r="C1645" s="1167"/>
      <c r="D1645" s="1123" t="s">
        <v>888</v>
      </c>
      <c r="E1645" s="1125" t="str">
        <f>D1645</f>
        <v>ВЛ 10 кВ Родина</v>
      </c>
      <c r="F1645" s="1110" t="str">
        <f>F1640</f>
        <v>ДУ</v>
      </c>
      <c r="G1645" s="1167">
        <f>G1640</f>
        <v>5</v>
      </c>
      <c r="K1645" s="1079">
        <v>0.11</v>
      </c>
      <c r="L1645" s="1125"/>
      <c r="M1645" s="1112"/>
      <c r="N1645" s="1112"/>
      <c r="O1645" s="1112"/>
      <c r="P1645" s="1112"/>
      <c r="Q1645" s="1112"/>
      <c r="R1645" s="1112"/>
      <c r="S1645" s="1112"/>
      <c r="T1645" s="1112"/>
      <c r="U1645" s="1112"/>
      <c r="V1645" s="1112"/>
      <c r="W1645" s="1112"/>
      <c r="X1645" s="1112"/>
      <c r="Y1645" s="1112"/>
      <c r="Z1645" s="1110"/>
      <c r="AA1645" s="1110"/>
      <c r="AB1645" s="1110"/>
      <c r="AD1645" s="1110"/>
      <c r="AF1645" s="1110"/>
    </row>
    <row r="1646" spans="1:32" x14ac:dyDescent="0.2">
      <c r="A1646" s="1167"/>
      <c r="B1646" s="1123" t="s">
        <v>2448</v>
      </c>
      <c r="C1646" s="1167"/>
      <c r="D1646" s="1123"/>
      <c r="K1646" s="1125"/>
      <c r="L1646" s="733"/>
      <c r="M1646" s="1112"/>
      <c r="N1646" s="1112"/>
      <c r="O1646" s="1112"/>
      <c r="P1646" s="1112"/>
      <c r="Q1646" s="1112"/>
      <c r="R1646" s="1112"/>
      <c r="S1646" s="1112"/>
      <c r="T1646" s="1112"/>
      <c r="U1646" s="1112"/>
      <c r="V1646" s="1112"/>
      <c r="W1646" s="1112"/>
      <c r="X1646" s="1112"/>
      <c r="Y1646" s="1112"/>
      <c r="Z1646" s="1110"/>
      <c r="AA1646" s="1110"/>
      <c r="AB1646" s="1110"/>
      <c r="AD1646" s="1110"/>
      <c r="AF1646" s="1110"/>
    </row>
    <row r="1647" spans="1:32" x14ac:dyDescent="0.2">
      <c r="A1647" s="1167"/>
      <c r="B1647" s="1123" t="s">
        <v>3381</v>
      </c>
      <c r="C1647" s="1167"/>
      <c r="D1647" s="1123"/>
      <c r="K1647" s="1079"/>
      <c r="L1647" s="733"/>
      <c r="M1647" s="1112"/>
      <c r="N1647" s="1112"/>
      <c r="O1647" s="1112"/>
      <c r="P1647" s="1112"/>
      <c r="Q1647" s="1112"/>
      <c r="R1647" s="1112"/>
      <c r="S1647" s="1112"/>
      <c r="T1647" s="1112"/>
      <c r="U1647" s="1112"/>
      <c r="V1647" s="1112"/>
      <c r="W1647" s="1112"/>
      <c r="X1647" s="1112"/>
      <c r="Y1647" s="1112"/>
      <c r="Z1647" s="1110"/>
      <c r="AA1647" s="1110"/>
      <c r="AB1647" s="1110"/>
      <c r="AD1647" s="1110"/>
      <c r="AF1647" s="1110"/>
    </row>
    <row r="1648" spans="1:32" x14ac:dyDescent="0.2">
      <c r="A1648" s="1167"/>
      <c r="B1648" s="1123" t="s">
        <v>921</v>
      </c>
      <c r="C1648" s="1167" t="e">
        <f>C1637</f>
        <v>#REF!</v>
      </c>
      <c r="D1648" s="1123"/>
      <c r="E1648" s="1123"/>
      <c r="L1648" s="1125"/>
      <c r="M1648" s="1112"/>
      <c r="N1648" s="1112"/>
      <c r="O1648" s="1112"/>
      <c r="P1648" s="1112"/>
      <c r="Q1648" s="1112"/>
      <c r="R1648" s="1112"/>
      <c r="S1648" s="1112"/>
      <c r="T1648" s="1112"/>
      <c r="U1648" s="1112"/>
      <c r="V1648" s="1112"/>
      <c r="W1648" s="1112"/>
      <c r="X1648" s="1112"/>
      <c r="Y1648" s="1112"/>
      <c r="Z1648" s="1110"/>
      <c r="AA1648" s="1110"/>
      <c r="AB1648" s="1110"/>
      <c r="AD1648" s="1110"/>
      <c r="AF1648" s="1110"/>
    </row>
    <row r="1649" spans="1:32" x14ac:dyDescent="0.2">
      <c r="A1649" s="1167"/>
      <c r="B1649" s="1015" t="e">
        <f>#REF!</f>
        <v>#REF!</v>
      </c>
      <c r="C1649" s="1167" t="e">
        <f>#REF!</f>
        <v>#REF!</v>
      </c>
      <c r="D1649" s="1123"/>
      <c r="E1649" s="1123"/>
      <c r="K1649" s="1312" t="s">
        <v>2327</v>
      </c>
      <c r="L1649" s="1011"/>
      <c r="M1649" s="1112"/>
      <c r="N1649" s="1112"/>
      <c r="O1649" s="1112"/>
      <c r="P1649" s="1112"/>
      <c r="Q1649" s="1112"/>
      <c r="R1649" s="1112"/>
      <c r="S1649" s="1112"/>
      <c r="T1649" s="1112"/>
      <c r="U1649" s="1112"/>
      <c r="V1649" s="1112"/>
      <c r="W1649" s="1112"/>
      <c r="X1649" s="1112"/>
      <c r="Y1649" s="1112"/>
      <c r="Z1649" s="1110"/>
      <c r="AA1649" s="1110"/>
      <c r="AB1649" s="1110"/>
      <c r="AD1649" s="1110"/>
      <c r="AF1649" s="1110"/>
    </row>
    <row r="1650" spans="1:32" x14ac:dyDescent="0.2">
      <c r="A1650" s="1167"/>
      <c r="B1650" s="1015" t="s">
        <v>2150</v>
      </c>
      <c r="C1650" s="1167"/>
      <c r="D1650" s="1123"/>
      <c r="E1650" s="1123"/>
      <c r="K1650" s="1125"/>
      <c r="L1650" s="1005" t="s">
        <v>2442</v>
      </c>
      <c r="M1650" s="1112"/>
      <c r="N1650" s="1112"/>
      <c r="O1650" s="1112"/>
      <c r="P1650" s="1112"/>
      <c r="Q1650" s="1112"/>
      <c r="R1650" s="1112"/>
      <c r="S1650" s="1112"/>
      <c r="T1650" s="1112"/>
      <c r="U1650" s="1112"/>
      <c r="V1650" s="1112"/>
      <c r="W1650" s="1112"/>
      <c r="X1650" s="1112"/>
      <c r="Y1650" s="1112"/>
      <c r="Z1650" s="1110"/>
      <c r="AA1650" s="1110"/>
      <c r="AB1650" s="1110"/>
      <c r="AD1650" s="1110"/>
      <c r="AF1650" s="1110"/>
    </row>
    <row r="1651" spans="1:32" x14ac:dyDescent="0.2">
      <c r="A1651" s="1167"/>
      <c r="B1651" s="1015" t="s">
        <v>2851</v>
      </c>
      <c r="C1651" s="1167"/>
      <c r="D1651" s="1123"/>
      <c r="E1651" s="1123"/>
      <c r="L1651" s="1011"/>
      <c r="M1651" s="1112"/>
      <c r="N1651" s="1112"/>
      <c r="O1651" s="1112"/>
      <c r="P1651" s="1112"/>
      <c r="Q1651" s="1112"/>
      <c r="R1651" s="1112"/>
      <c r="S1651" s="1112"/>
      <c r="T1651" s="1112"/>
      <c r="U1651" s="1112"/>
      <c r="V1651" s="1112"/>
      <c r="W1651" s="1112"/>
      <c r="X1651" s="1112"/>
      <c r="Y1651" s="1112"/>
      <c r="Z1651" s="1110"/>
      <c r="AA1651" s="1110"/>
      <c r="AB1651" s="1110"/>
      <c r="AD1651" s="1110"/>
      <c r="AF1651" s="1110"/>
    </row>
    <row r="1652" spans="1:32" x14ac:dyDescent="0.2">
      <c r="A1652" s="1167"/>
      <c r="B1652" s="2167" t="s">
        <v>3424</v>
      </c>
      <c r="C1652" s="1167"/>
      <c r="D1652" s="1123"/>
      <c r="E1652" s="1123"/>
      <c r="K1652" s="733" t="s">
        <v>2850</v>
      </c>
      <c r="L1652" s="1011"/>
      <c r="M1652" s="1112"/>
      <c r="P1652" s="733" t="s">
        <v>3710</v>
      </c>
      <c r="Q1652" s="1112"/>
      <c r="R1652" s="1112"/>
      <c r="S1652" s="1112"/>
      <c r="T1652" s="1112"/>
      <c r="U1652" s="1112"/>
      <c r="V1652" s="1112"/>
      <c r="W1652" s="1112"/>
      <c r="X1652" s="1112"/>
      <c r="Y1652" s="1112"/>
      <c r="Z1652" s="1110"/>
      <c r="AA1652" s="1110"/>
      <c r="AB1652" s="1110"/>
      <c r="AD1652" s="1110"/>
      <c r="AF1652" s="1110"/>
    </row>
    <row r="1653" spans="1:32" x14ac:dyDescent="0.2">
      <c r="A1653" s="1167"/>
      <c r="B1653" s="1015" t="s">
        <v>1614</v>
      </c>
      <c r="C1653" s="1167"/>
      <c r="D1653" s="1123"/>
      <c r="E1653" s="1123"/>
      <c r="K1653" s="1011"/>
      <c r="L1653" s="1011"/>
      <c r="M1653" s="1112"/>
      <c r="N1653" s="1112"/>
      <c r="O1653" s="1112"/>
      <c r="P1653" s="1112"/>
      <c r="Q1653" s="1112"/>
      <c r="R1653" s="1112"/>
      <c r="S1653" s="1112"/>
      <c r="T1653" s="1112"/>
      <c r="U1653" s="1112"/>
      <c r="V1653" s="1112"/>
      <c r="W1653" s="1112"/>
      <c r="X1653" s="1112"/>
      <c r="Y1653" s="1112"/>
      <c r="Z1653" s="1110"/>
      <c r="AA1653" s="1110"/>
      <c r="AB1653" s="1110"/>
      <c r="AD1653" s="1110"/>
      <c r="AF1653" s="1110"/>
    </row>
    <row r="1654" spans="1:32" x14ac:dyDescent="0.2">
      <c r="A1654" s="1167"/>
      <c r="B1654" s="1015" t="s">
        <v>3765</v>
      </c>
      <c r="C1654" s="1167"/>
      <c r="D1654" s="1123"/>
      <c r="E1654" s="1123"/>
      <c r="K1654" s="1011"/>
      <c r="L1654" s="1011"/>
      <c r="M1654" s="1112"/>
      <c r="N1654" s="1112"/>
      <c r="O1654" s="1112"/>
      <c r="P1654" s="1112"/>
      <c r="Q1654" s="1112"/>
      <c r="R1654" s="1112"/>
      <c r="S1654" s="1112"/>
      <c r="T1654" s="1112"/>
      <c r="U1654" s="1112"/>
      <c r="V1654" s="1112"/>
      <c r="W1654" s="1112"/>
      <c r="X1654" s="1112"/>
      <c r="Y1654" s="1112"/>
      <c r="Z1654" s="1110"/>
      <c r="AA1654" s="1110"/>
      <c r="AB1654" s="1110"/>
      <c r="AD1654" s="1110"/>
      <c r="AF1654" s="1110"/>
    </row>
    <row r="1655" spans="1:32" x14ac:dyDescent="0.2">
      <c r="A1655" s="1167"/>
      <c r="B1655" s="1123" t="s">
        <v>810</v>
      </c>
      <c r="C1655" s="1167"/>
      <c r="D1655" s="1123" t="s">
        <v>1613</v>
      </c>
      <c r="E1655" s="1123" t="str">
        <f>D1655</f>
        <v>ВЛ 10 кВ Красный Бор</v>
      </c>
      <c r="F1655" s="1110" t="str">
        <f>F1645</f>
        <v>ДУ</v>
      </c>
      <c r="G1655" s="1167">
        <f>G1645</f>
        <v>5</v>
      </c>
      <c r="K1655" s="1005">
        <v>0.05</v>
      </c>
      <c r="L1655" s="1125"/>
      <c r="M1655" s="1112"/>
      <c r="N1655" s="1112"/>
      <c r="O1655" s="1112"/>
      <c r="P1655" s="1112"/>
      <c r="Q1655" s="1112"/>
      <c r="R1655" s="1112"/>
      <c r="S1655" s="1112"/>
      <c r="T1655" s="1112"/>
      <c r="U1655" s="1112"/>
      <c r="V1655" s="1112"/>
      <c r="W1655" s="1112"/>
      <c r="X1655" s="1112"/>
      <c r="Y1655" s="1112"/>
      <c r="Z1655" s="1110"/>
      <c r="AA1655" s="1110"/>
      <c r="AB1655" s="1110"/>
      <c r="AD1655" s="1110"/>
      <c r="AF1655" s="1110"/>
    </row>
    <row r="1656" spans="1:32" x14ac:dyDescent="0.2">
      <c r="A1656" s="1167"/>
      <c r="B1656" s="1123" t="str">
        <f>'Справочник Перечня'!B6</f>
        <v xml:space="preserve">ООО "МТС Энерго" </v>
      </c>
      <c r="C1656" s="1167" t="str">
        <f>'Справочник Перечня'!C6</f>
        <v>(8172) 76-90-90, 89115000999</v>
      </c>
      <c r="D1656" s="1123"/>
      <c r="E1656" s="1123"/>
      <c r="F1656" s="1125"/>
      <c r="G1656" s="1125"/>
      <c r="K1656" s="1079"/>
      <c r="L1656" s="1011"/>
      <c r="M1656" s="1112"/>
      <c r="N1656" s="1112"/>
      <c r="O1656" s="1112"/>
      <c r="P1656" s="1167"/>
      <c r="Q1656" s="1112"/>
      <c r="R1656" s="1112"/>
      <c r="S1656" s="1112"/>
      <c r="T1656" s="1112"/>
      <c r="U1656" s="1112"/>
      <c r="V1656" s="1112"/>
      <c r="W1656" s="1112"/>
      <c r="X1656" s="1112"/>
      <c r="Y1656" s="1112"/>
      <c r="Z1656" s="1110"/>
      <c r="AA1656" s="1110"/>
      <c r="AB1656" s="1110"/>
      <c r="AD1656" s="1110"/>
      <c r="AF1656" s="1110"/>
    </row>
    <row r="1657" spans="1:32" x14ac:dyDescent="0.2">
      <c r="A1657" s="1167"/>
      <c r="B1657" s="1123" t="str">
        <f>B1646</f>
        <v>ПАО "Ростелеком"</v>
      </c>
      <c r="C1657" s="1123">
        <f>C1646</f>
        <v>0</v>
      </c>
      <c r="D1657" s="1123"/>
      <c r="E1657" s="1123"/>
      <c r="F1657" s="1125"/>
      <c r="G1657" s="1125"/>
      <c r="K1657" s="1079"/>
      <c r="L1657" s="1011"/>
      <c r="M1657" s="1112"/>
      <c r="N1657" s="1112"/>
      <c r="O1657" s="1112"/>
      <c r="P1657" s="1167"/>
      <c r="Q1657" s="1112"/>
      <c r="R1657" s="1112"/>
      <c r="S1657" s="1112"/>
      <c r="T1657" s="1112"/>
      <c r="U1657" s="1112"/>
      <c r="V1657" s="1112"/>
      <c r="W1657" s="1112"/>
      <c r="X1657" s="1112"/>
      <c r="Y1657" s="1112"/>
      <c r="Z1657" s="1110"/>
      <c r="AA1657" s="1110"/>
      <c r="AB1657" s="1110"/>
      <c r="AD1657" s="1110"/>
      <c r="AF1657" s="1110"/>
    </row>
    <row r="1658" spans="1:32" x14ac:dyDescent="0.2">
      <c r="A1658" s="1167"/>
      <c r="B1658" s="1123" t="str">
        <f>B1650</f>
        <v>Администрация СП Калининское</v>
      </c>
      <c r="C1658" s="1123">
        <f>C1650</f>
        <v>0</v>
      </c>
      <c r="D1658" s="1123"/>
      <c r="E1658" s="1123"/>
      <c r="F1658" s="1125"/>
      <c r="G1658" s="1125"/>
      <c r="K1658" s="1079"/>
      <c r="L1658" s="1011"/>
      <c r="M1658" s="1112"/>
      <c r="N1658" s="1112"/>
      <c r="O1658" s="1112"/>
      <c r="P1658" s="1167"/>
      <c r="Q1658" s="1112"/>
      <c r="R1658" s="1112"/>
      <c r="S1658" s="1112"/>
      <c r="T1658" s="1112"/>
      <c r="U1658" s="1112"/>
      <c r="V1658" s="1112"/>
      <c r="W1658" s="1112"/>
      <c r="X1658" s="1112"/>
      <c r="Y1658" s="1112"/>
      <c r="Z1658" s="1110"/>
      <c r="AA1658" s="1110"/>
      <c r="AB1658" s="1110"/>
      <c r="AD1658" s="1110"/>
      <c r="AF1658" s="1110"/>
    </row>
    <row r="1659" spans="1:32" x14ac:dyDescent="0.2">
      <c r="A1659" s="1167"/>
      <c r="B1659" s="1123" t="s">
        <v>3425</v>
      </c>
      <c r="C1659" s="1123"/>
      <c r="D1659" s="1123"/>
      <c r="E1659" s="1123"/>
      <c r="F1659" s="1125"/>
      <c r="G1659" s="1125"/>
      <c r="K1659" s="1079" t="s">
        <v>3364</v>
      </c>
      <c r="L1659" s="1011"/>
      <c r="M1659" s="1112"/>
      <c r="N1659" s="1112"/>
      <c r="O1659" s="1112"/>
      <c r="P1659" s="1167"/>
      <c r="Q1659" s="1112"/>
      <c r="R1659" s="1112"/>
      <c r="S1659" s="1112"/>
      <c r="T1659" s="1112"/>
      <c r="U1659" s="1112"/>
      <c r="V1659" s="1112"/>
      <c r="W1659" s="1112"/>
      <c r="X1659" s="1112"/>
      <c r="Y1659" s="1112"/>
      <c r="Z1659" s="1110"/>
      <c r="AA1659" s="1110"/>
      <c r="AB1659" s="1110"/>
      <c r="AD1659" s="1110"/>
      <c r="AF1659" s="1110"/>
    </row>
    <row r="1660" spans="1:32" x14ac:dyDescent="0.2">
      <c r="A1660" s="1167"/>
      <c r="B1660" s="1123" t="s">
        <v>3426</v>
      </c>
      <c r="C1660" s="1123"/>
      <c r="D1660" s="1123"/>
      <c r="E1660" s="1123"/>
      <c r="F1660" s="1125"/>
      <c r="G1660" s="1125"/>
      <c r="K1660" s="1079"/>
      <c r="L1660" s="1011"/>
      <c r="M1660" s="1112"/>
      <c r="N1660" s="1112"/>
      <c r="O1660" s="1112"/>
      <c r="P1660" s="1167"/>
      <c r="Q1660" s="1112"/>
      <c r="R1660" s="1112"/>
      <c r="S1660" s="1112"/>
      <c r="T1660" s="1112"/>
      <c r="U1660" s="1112"/>
      <c r="V1660" s="1112"/>
      <c r="W1660" s="1112"/>
      <c r="X1660" s="1112"/>
      <c r="Y1660" s="1112"/>
      <c r="Z1660" s="1110"/>
      <c r="AA1660" s="1110"/>
      <c r="AB1660" s="1110"/>
      <c r="AD1660" s="1110"/>
      <c r="AF1660" s="1110"/>
    </row>
    <row r="1661" spans="1:32" x14ac:dyDescent="0.2">
      <c r="A1661" s="1167"/>
      <c r="B1661" s="1232" t="s">
        <v>3424</v>
      </c>
      <c r="C1661" s="1123"/>
      <c r="D1661" s="1123"/>
      <c r="E1661" s="1123"/>
      <c r="F1661" s="1125"/>
      <c r="G1661" s="1125"/>
      <c r="K1661" s="733" t="s">
        <v>3427</v>
      </c>
      <c r="L1661" s="1011"/>
      <c r="M1661" s="1112"/>
      <c r="N1661" s="1112"/>
      <c r="O1661" s="1112"/>
      <c r="P1661" s="1167"/>
      <c r="Q1661" s="1112"/>
      <c r="R1661" s="1112"/>
      <c r="S1661" s="1112"/>
      <c r="T1661" s="1112"/>
      <c r="U1661" s="1112"/>
      <c r="V1661" s="1112"/>
      <c r="W1661" s="1112"/>
      <c r="X1661" s="1112"/>
      <c r="Y1661" s="1112"/>
      <c r="Z1661" s="1110"/>
      <c r="AA1661" s="1110"/>
      <c r="AB1661" s="1110"/>
      <c r="AD1661" s="1110"/>
      <c r="AF1661" s="1110"/>
    </row>
    <row r="1662" spans="1:32" x14ac:dyDescent="0.2">
      <c r="A1662" s="1167"/>
      <c r="B1662" s="1123" t="s">
        <v>1614</v>
      </c>
      <c r="C1662" s="1167"/>
      <c r="D1662" s="1123"/>
      <c r="E1662" s="1123"/>
      <c r="L1662" s="1125"/>
      <c r="M1662" s="1112"/>
      <c r="N1662" s="1112"/>
      <c r="O1662" s="1112"/>
      <c r="P1662" s="1112"/>
      <c r="Q1662" s="1112"/>
      <c r="R1662" s="1112"/>
      <c r="S1662" s="1112"/>
      <c r="T1662" s="1112"/>
      <c r="U1662" s="1112"/>
      <c r="V1662" s="1112"/>
      <c r="W1662" s="1112"/>
      <c r="X1662" s="1112"/>
      <c r="Y1662" s="1112"/>
      <c r="Z1662" s="1110"/>
      <c r="AA1662" s="1110"/>
      <c r="AB1662" s="1110"/>
      <c r="AD1662" s="1110"/>
      <c r="AF1662" s="1110"/>
    </row>
    <row r="1663" spans="1:32" x14ac:dyDescent="0.2">
      <c r="A1663" s="1167"/>
      <c r="B1663" s="1123" t="s">
        <v>3766</v>
      </c>
      <c r="C1663" s="1167"/>
      <c r="D1663" s="1123"/>
      <c r="E1663" s="1123"/>
      <c r="L1663" s="1011"/>
      <c r="M1663" s="1112"/>
      <c r="N1663" s="1112"/>
      <c r="O1663" s="1112"/>
      <c r="P1663" s="1112"/>
      <c r="Q1663" s="1112"/>
      <c r="R1663" s="1112"/>
      <c r="S1663" s="1112"/>
      <c r="T1663" s="1112"/>
      <c r="U1663" s="1112"/>
      <c r="V1663" s="1112"/>
      <c r="W1663" s="1112"/>
      <c r="X1663" s="1112"/>
      <c r="Y1663" s="1112"/>
      <c r="Z1663" s="1110"/>
      <c r="AA1663" s="1110"/>
      <c r="AB1663" s="1110"/>
      <c r="AD1663" s="1110"/>
      <c r="AF1663" s="1110"/>
    </row>
    <row r="1664" spans="1:32" x14ac:dyDescent="0.2">
      <c r="A1664" s="1167"/>
      <c r="B1664" s="1123" t="s">
        <v>3767</v>
      </c>
      <c r="C1664" s="1167"/>
      <c r="D1664" s="1123"/>
      <c r="E1664" s="1123"/>
      <c r="L1664" s="1011"/>
      <c r="M1664" s="1112"/>
      <c r="N1664" s="1112"/>
      <c r="O1664" s="1112"/>
      <c r="P1664" s="1112"/>
      <c r="Q1664" s="1112"/>
      <c r="R1664" s="1112"/>
      <c r="S1664" s="1112"/>
      <c r="T1664" s="1112"/>
      <c r="U1664" s="1112"/>
      <c r="V1664" s="1112"/>
      <c r="W1664" s="1112"/>
      <c r="X1664" s="1112"/>
      <c r="Y1664" s="1112"/>
      <c r="Z1664" s="1110"/>
      <c r="AA1664" s="1110"/>
      <c r="AB1664" s="1110"/>
      <c r="AD1664" s="1110"/>
      <c r="AF1664" s="1110"/>
    </row>
    <row r="1665" spans="1:32" x14ac:dyDescent="0.2">
      <c r="A1665" s="1167"/>
      <c r="B1665" s="1123" t="s">
        <v>810</v>
      </c>
      <c r="C1665" s="1167"/>
      <c r="D1665" s="1123" t="s">
        <v>1124</v>
      </c>
      <c r="E1665" s="1125" t="str">
        <f>D1665</f>
        <v>ВЛ 10 кВ РРС Соколово</v>
      </c>
      <c r="F1665" s="1110" t="str">
        <f>F1645</f>
        <v>ДУ</v>
      </c>
      <c r="G1665" s="1167">
        <f>G1645</f>
        <v>5</v>
      </c>
      <c r="I1665" s="1110">
        <v>0.04</v>
      </c>
      <c r="J1665" s="1110">
        <f>J1640+I1665</f>
        <v>3.52</v>
      </c>
      <c r="K1665" s="1005">
        <v>0.04</v>
      </c>
      <c r="L1665" s="733"/>
      <c r="M1665" s="1112"/>
      <c r="N1665" s="1112"/>
      <c r="O1665" s="1112"/>
      <c r="P1665" s="1112"/>
      <c r="Q1665" s="1112"/>
      <c r="R1665" s="1112"/>
      <c r="S1665" s="1112"/>
      <c r="T1665" s="1112"/>
      <c r="U1665" s="1112"/>
      <c r="V1665" s="1112"/>
      <c r="W1665" s="1112"/>
      <c r="X1665" s="1112"/>
      <c r="Y1665" s="1112"/>
      <c r="Z1665" s="1110"/>
      <c r="AA1665" s="1110"/>
      <c r="AB1665" s="1110"/>
      <c r="AD1665" s="1110"/>
      <c r="AF1665" s="1110"/>
    </row>
    <row r="1666" spans="1:32" x14ac:dyDescent="0.2">
      <c r="A1666" s="1167"/>
      <c r="B1666" s="1123" t="str">
        <f>B1589</f>
        <v>АО "ПБК"</v>
      </c>
      <c r="C1666" s="1110" t="str">
        <f>C1589</f>
        <v>8-800-550-50-00, 8-953-500-05-75</v>
      </c>
      <c r="D1666" s="1123"/>
      <c r="E1666" s="1123"/>
      <c r="L1666" s="1011"/>
      <c r="M1666" s="1112"/>
      <c r="N1666" s="1112"/>
      <c r="O1666" s="1112"/>
      <c r="P1666" s="1112"/>
      <c r="Q1666" s="1112"/>
      <c r="R1666" s="1112"/>
      <c r="S1666" s="1112"/>
      <c r="T1666" s="1112"/>
      <c r="U1666" s="1112"/>
      <c r="V1666" s="1112"/>
      <c r="W1666" s="1112"/>
      <c r="X1666" s="1112"/>
      <c r="Y1666" s="1112"/>
      <c r="Z1666" s="1110"/>
      <c r="AA1666" s="1110"/>
      <c r="AB1666" s="1110"/>
      <c r="AD1666" s="1110"/>
      <c r="AF1666" s="1110"/>
    </row>
    <row r="1667" spans="1:32" x14ac:dyDescent="0.2">
      <c r="A1667" s="1167"/>
      <c r="B1667" s="1015" t="str">
        <f>'Справочник Перечня'!B25</f>
        <v>ООО "МСК Энерго"</v>
      </c>
      <c r="C1667" s="1015" t="str">
        <f>'Справочник Перечня'!C25</f>
        <v>8(495)745-56-70, (495)197-77-14, 89296809369</v>
      </c>
      <c r="D1667" s="1123"/>
      <c r="E1667" s="1123"/>
      <c r="L1667" s="1011"/>
      <c r="M1667" s="1112"/>
      <c r="N1667" s="1112"/>
      <c r="O1667" s="1112"/>
      <c r="P1667" s="1112"/>
      <c r="Q1667" s="1112"/>
      <c r="R1667" s="1112"/>
      <c r="S1667" s="1112"/>
      <c r="T1667" s="1112"/>
      <c r="U1667" s="1112"/>
      <c r="V1667" s="1112"/>
      <c r="W1667" s="1112"/>
      <c r="X1667" s="1112"/>
      <c r="Y1667" s="1112"/>
      <c r="Z1667" s="1110"/>
      <c r="AA1667" s="1110"/>
      <c r="AB1667" s="1110"/>
      <c r="AD1667" s="1110"/>
      <c r="AF1667" s="1110"/>
    </row>
    <row r="1668" spans="1:32" x14ac:dyDescent="0.2">
      <c r="A1668" s="1167"/>
      <c r="B1668" s="1015" t="s">
        <v>2486</v>
      </c>
      <c r="C1668" s="1167" t="e">
        <f>#REF!</f>
        <v>#REF!</v>
      </c>
      <c r="D1668" s="1123"/>
      <c r="E1668" s="1123"/>
      <c r="K1668" s="1005" t="s">
        <v>1243</v>
      </c>
      <c r="L1668" s="1011"/>
      <c r="M1668" s="1112"/>
      <c r="N1668" s="1112"/>
      <c r="O1668" s="1112"/>
      <c r="P1668" s="1112"/>
      <c r="Q1668" s="1112"/>
      <c r="R1668" s="1112"/>
      <c r="S1668" s="1112"/>
      <c r="T1668" s="1112"/>
      <c r="U1668" s="1112"/>
      <c r="V1668" s="1112"/>
      <c r="W1668" s="1112"/>
      <c r="X1668" s="1112"/>
      <c r="Y1668" s="1112"/>
      <c r="Z1668" s="1110"/>
      <c r="AA1668" s="1110"/>
      <c r="AB1668" s="1110"/>
      <c r="AD1668" s="1110"/>
      <c r="AF1668" s="1110"/>
    </row>
    <row r="1669" spans="1:32" x14ac:dyDescent="0.2">
      <c r="A1669" s="1167"/>
      <c r="B1669" s="1015" t="s">
        <v>2150</v>
      </c>
      <c r="C1669" s="1167"/>
      <c r="D1669" s="1123"/>
      <c r="E1669" s="1123"/>
      <c r="L1669" s="1011"/>
      <c r="M1669" s="1112"/>
      <c r="N1669" s="1112"/>
      <c r="O1669" s="1112"/>
      <c r="P1669" s="1112"/>
      <c r="Q1669" s="1112"/>
      <c r="R1669" s="1112"/>
      <c r="S1669" s="1112"/>
      <c r="T1669" s="1112"/>
      <c r="U1669" s="1112"/>
      <c r="V1669" s="1112"/>
      <c r="W1669" s="1112"/>
      <c r="X1669" s="1112"/>
      <c r="Y1669" s="1112"/>
      <c r="Z1669" s="1110"/>
      <c r="AA1669" s="1110"/>
      <c r="AB1669" s="1110"/>
      <c r="AD1669" s="1110"/>
      <c r="AF1669" s="1110"/>
    </row>
    <row r="1670" spans="1:32" s="1100" customFormat="1" x14ac:dyDescent="0.2">
      <c r="A1670" s="1174"/>
      <c r="B1670" s="1079"/>
      <c r="C1670" s="1174"/>
      <c r="D1670" s="1100" t="s">
        <v>922</v>
      </c>
      <c r="E1670" s="1079"/>
      <c r="F1670" s="1120" t="str">
        <f>F1665</f>
        <v>ДУ</v>
      </c>
      <c r="G1670" s="1174">
        <f>G1665</f>
        <v>5</v>
      </c>
      <c r="H1670" s="1120"/>
      <c r="I1670" s="1120">
        <f>I1623</f>
        <v>0.47</v>
      </c>
      <c r="J1670" s="1120">
        <f>J1665</f>
        <v>3.52</v>
      </c>
      <c r="K1670" s="1079"/>
      <c r="L1670" s="1011" t="s">
        <v>693</v>
      </c>
      <c r="M1670" s="1129"/>
      <c r="N1670" s="1129"/>
      <c r="O1670" s="1129"/>
      <c r="P1670" s="1129"/>
      <c r="Q1670" s="1129"/>
      <c r="R1670" s="1129"/>
      <c r="S1670" s="1129"/>
      <c r="T1670" s="1129"/>
      <c r="U1670" s="1129"/>
      <c r="V1670" s="1129"/>
      <c r="W1670" s="1129"/>
      <c r="X1670" s="1129"/>
      <c r="Y1670" s="1129"/>
      <c r="Z1670" s="1120"/>
      <c r="AA1670" s="1120"/>
      <c r="AB1670" s="1120"/>
      <c r="AD1670" s="1120"/>
      <c r="AF1670" s="1120"/>
    </row>
    <row r="1671" spans="1:32" s="1100" customFormat="1" x14ac:dyDescent="0.2">
      <c r="A1671" s="1174"/>
      <c r="B1671" s="1079"/>
      <c r="C1671" s="1174"/>
      <c r="D1671" s="1079"/>
      <c r="E1671" s="1079"/>
      <c r="F1671" s="1120"/>
      <c r="G1671" s="1174"/>
      <c r="H1671" s="1120"/>
      <c r="I1671" s="1120"/>
      <c r="J1671" s="1120"/>
      <c r="K1671" s="1079"/>
      <c r="L1671" s="1005"/>
      <c r="M1671" s="1129"/>
      <c r="N1671" s="1129"/>
      <c r="O1671" s="1129"/>
      <c r="P1671" s="1129"/>
      <c r="Q1671" s="1129"/>
      <c r="R1671" s="1129"/>
      <c r="S1671" s="1129"/>
      <c r="T1671" s="1129"/>
      <c r="U1671" s="1129"/>
      <c r="V1671" s="1129"/>
      <c r="W1671" s="1129"/>
      <c r="X1671" s="1129"/>
      <c r="Y1671" s="1129"/>
      <c r="Z1671" s="1120"/>
      <c r="AA1671" s="1120"/>
      <c r="AB1671" s="1120"/>
      <c r="AD1671" s="1120"/>
      <c r="AF1671" s="1120"/>
    </row>
    <row r="1672" spans="1:32" s="1100" customFormat="1" x14ac:dyDescent="0.2">
      <c r="A1672" s="1174"/>
      <c r="B1672" s="1079"/>
      <c r="C1672" s="1174"/>
      <c r="D1672" s="1100" t="s">
        <v>4572</v>
      </c>
      <c r="E1672" s="1079"/>
      <c r="F1672" s="1120"/>
      <c r="G1672" s="1174"/>
      <c r="H1672" s="1120"/>
      <c r="I1672" s="1120"/>
      <c r="J1672" s="1120"/>
      <c r="K1672" s="1079"/>
      <c r="L1672" s="1005"/>
      <c r="M1672" s="1129"/>
      <c r="N1672" s="1129"/>
      <c r="O1672" s="1129"/>
      <c r="P1672" s="1129"/>
      <c r="Q1672" s="1129"/>
      <c r="R1672" s="1129"/>
      <c r="S1672" s="1129"/>
      <c r="T1672" s="1129"/>
      <c r="U1672" s="1129"/>
      <c r="V1672" s="1129"/>
      <c r="W1672" s="1129"/>
      <c r="X1672" s="1129"/>
      <c r="Y1672" s="1129"/>
      <c r="Z1672" s="1120"/>
      <c r="AA1672" s="1120"/>
      <c r="AB1672" s="1120"/>
      <c r="AD1672" s="1120"/>
      <c r="AF1672" s="1120"/>
    </row>
    <row r="1673" spans="1:32" s="1100" customFormat="1" x14ac:dyDescent="0.2">
      <c r="A1673" s="1174"/>
      <c r="B1673" s="1123" t="s">
        <v>810</v>
      </c>
      <c r="C1673" s="1174"/>
      <c r="D1673" s="1123" t="s">
        <v>1675</v>
      </c>
      <c r="E1673" s="1123" t="str">
        <f>D1673</f>
        <v>ВЛ 10 кВ Камчуга</v>
      </c>
      <c r="F1673" s="1110" t="s">
        <v>94</v>
      </c>
      <c r="G1673" s="1167">
        <v>5</v>
      </c>
      <c r="H1673" s="1120"/>
      <c r="I1673" s="1120">
        <v>0.4</v>
      </c>
      <c r="J1673" s="1120"/>
      <c r="K1673" s="1079">
        <v>0.4</v>
      </c>
      <c r="L1673" s="1005"/>
      <c r="M1673" s="1129"/>
      <c r="N1673" s="1129"/>
      <c r="O1673" s="1129"/>
      <c r="P1673" s="1129"/>
      <c r="Q1673" s="1129"/>
      <c r="R1673" s="1129"/>
      <c r="S1673" s="1129"/>
      <c r="T1673" s="1129"/>
      <c r="U1673" s="1129"/>
      <c r="V1673" s="1129"/>
      <c r="W1673" s="1129"/>
      <c r="X1673" s="1129"/>
      <c r="Y1673" s="1129"/>
      <c r="Z1673" s="1120"/>
      <c r="AA1673" s="1120"/>
      <c r="AB1673" s="1120"/>
      <c r="AD1673" s="1120"/>
      <c r="AF1673" s="1120"/>
    </row>
    <row r="1674" spans="1:32" s="1100" customFormat="1" x14ac:dyDescent="0.2">
      <c r="A1674" s="1174"/>
      <c r="B1674" s="1123" t="s">
        <v>4573</v>
      </c>
      <c r="C1674" s="1174"/>
      <c r="D1674" s="1079"/>
      <c r="E1674" s="1079"/>
      <c r="F1674" s="1120"/>
      <c r="G1674" s="1174"/>
      <c r="H1674" s="1120"/>
      <c r="I1674" s="1120"/>
      <c r="J1674" s="1120"/>
      <c r="K1674" s="922" t="s">
        <v>570</v>
      </c>
      <c r="L1674" s="1005"/>
      <c r="M1674" s="1129"/>
      <c r="N1674" s="1129"/>
      <c r="O1674" s="1129"/>
      <c r="P1674" s="1129"/>
      <c r="Q1674" s="1129"/>
      <c r="R1674" s="1129"/>
      <c r="S1674" s="1129"/>
      <c r="T1674" s="1129"/>
      <c r="U1674" s="1129"/>
      <c r="V1674" s="1129"/>
      <c r="W1674" s="1129"/>
      <c r="X1674" s="1129"/>
      <c r="Y1674" s="1129"/>
      <c r="Z1674" s="1120"/>
      <c r="AA1674" s="1120"/>
      <c r="AB1674" s="1120"/>
      <c r="AD1674" s="1120"/>
      <c r="AF1674" s="1120"/>
    </row>
    <row r="1675" spans="1:32" s="1100" customFormat="1" x14ac:dyDescent="0.2">
      <c r="A1675" s="1174"/>
      <c r="B1675" s="1123" t="s">
        <v>4574</v>
      </c>
      <c r="C1675" s="1174"/>
      <c r="D1675" s="1079"/>
      <c r="E1675" s="1079"/>
      <c r="F1675" s="1120"/>
      <c r="G1675" s="1174"/>
      <c r="H1675" s="1120"/>
      <c r="I1675" s="1120"/>
      <c r="J1675" s="1120"/>
      <c r="K1675" s="922" t="s">
        <v>570</v>
      </c>
      <c r="L1675" s="1005"/>
      <c r="M1675" s="1129"/>
      <c r="N1675" s="1129"/>
      <c r="O1675" s="1129"/>
      <c r="P1675" s="1129"/>
      <c r="Q1675" s="1129"/>
      <c r="R1675" s="1129"/>
      <c r="S1675" s="1129"/>
      <c r="T1675" s="1129"/>
      <c r="U1675" s="1129"/>
      <c r="V1675" s="1129"/>
      <c r="W1675" s="1129"/>
      <c r="X1675" s="1129"/>
      <c r="Y1675" s="1129"/>
      <c r="Z1675" s="1120"/>
      <c r="AA1675" s="1120"/>
      <c r="AB1675" s="1120"/>
      <c r="AD1675" s="1120"/>
      <c r="AF1675" s="1120"/>
    </row>
    <row r="1676" spans="1:32" s="1100" customFormat="1" x14ac:dyDescent="0.2">
      <c r="A1676" s="1174"/>
      <c r="B1676" s="1123" t="str">
        <f>'Справочник Перечня'!O38</f>
        <v>МУП "Тотьма-Водоканал"</v>
      </c>
      <c r="C1676" s="1174"/>
      <c r="D1676" s="1079"/>
      <c r="E1676" s="1079"/>
      <c r="F1676" s="1120"/>
      <c r="G1676" s="1174"/>
      <c r="H1676" s="1120"/>
      <c r="I1676" s="1120"/>
      <c r="J1676" s="1120"/>
      <c r="K1676" s="1079"/>
      <c r="L1676" s="1005"/>
      <c r="M1676" s="1129"/>
      <c r="N1676" s="1129"/>
      <c r="O1676" s="1129"/>
      <c r="P1676" s="1129"/>
      <c r="Q1676" s="1129"/>
      <c r="R1676" s="1129"/>
      <c r="S1676" s="1129"/>
      <c r="T1676" s="1129"/>
      <c r="U1676" s="1129"/>
      <c r="V1676" s="1129"/>
      <c r="W1676" s="1129"/>
      <c r="X1676" s="1129"/>
      <c r="Y1676" s="1129"/>
      <c r="Z1676" s="1120"/>
      <c r="AA1676" s="1120"/>
      <c r="AB1676" s="1120"/>
      <c r="AD1676" s="1120"/>
      <c r="AF1676" s="1120"/>
    </row>
    <row r="1677" spans="1:32" s="1100" customFormat="1" x14ac:dyDescent="0.2">
      <c r="A1677" s="1174"/>
      <c r="B1677" s="1123" t="s">
        <v>810</v>
      </c>
      <c r="C1677" s="1174"/>
      <c r="D1677" s="1123" t="s">
        <v>4575</v>
      </c>
      <c r="E1677" s="1123" t="str">
        <f>D1677</f>
        <v>ВЛ 10 кВ Красное знамя</v>
      </c>
      <c r="F1677" s="1110" t="str">
        <f>F1673</f>
        <v>ДУ</v>
      </c>
      <c r="G1677" s="1167">
        <f>G1673</f>
        <v>5</v>
      </c>
      <c r="H1677" s="1110"/>
      <c r="I1677" s="1110"/>
      <c r="J1677" s="1110"/>
      <c r="K1677" s="1079">
        <v>0.44</v>
      </c>
      <c r="L1677" s="1005"/>
      <c r="M1677" s="1129"/>
      <c r="N1677" s="1129"/>
      <c r="O1677" s="1129"/>
      <c r="P1677" s="1129"/>
      <c r="Q1677" s="1129"/>
      <c r="R1677" s="1129"/>
      <c r="S1677" s="1129"/>
      <c r="T1677" s="1129"/>
      <c r="U1677" s="1129"/>
      <c r="V1677" s="1129"/>
      <c r="W1677" s="1129"/>
      <c r="X1677" s="1129"/>
      <c r="Y1677" s="1129"/>
      <c r="Z1677" s="1120"/>
      <c r="AA1677" s="1120"/>
      <c r="AB1677" s="1120"/>
      <c r="AD1677" s="1120"/>
      <c r="AF1677" s="1120"/>
    </row>
    <row r="1678" spans="1:32" s="1100" customFormat="1" x14ac:dyDescent="0.2">
      <c r="A1678" s="1174"/>
      <c r="B1678" s="1123" t="str">
        <f>'Справочник Перечня'!O40</f>
        <v>Транснефть-Север</v>
      </c>
      <c r="C1678" s="1174"/>
      <c r="D1678" s="1123"/>
      <c r="E1678" s="1123"/>
      <c r="F1678" s="1110"/>
      <c r="G1678" s="1167"/>
      <c r="H1678" s="1110"/>
      <c r="I1678" s="1110"/>
      <c r="J1678" s="1110"/>
      <c r="K1678" s="1079"/>
      <c r="L1678" s="1005"/>
      <c r="M1678" s="1129"/>
      <c r="N1678" s="1129"/>
      <c r="O1678" s="1129"/>
      <c r="P1678" s="1129"/>
      <c r="Q1678" s="1129"/>
      <c r="R1678" s="1129"/>
      <c r="S1678" s="1129"/>
      <c r="T1678" s="1129"/>
      <c r="U1678" s="1129"/>
      <c r="V1678" s="1129"/>
      <c r="W1678" s="1129"/>
      <c r="X1678" s="1129"/>
      <c r="Y1678" s="1129"/>
      <c r="Z1678" s="1120"/>
      <c r="AA1678" s="1120"/>
      <c r="AB1678" s="1120"/>
      <c r="AD1678" s="1120"/>
      <c r="AF1678" s="1120"/>
    </row>
    <row r="1679" spans="1:32" s="1100" customFormat="1" x14ac:dyDescent="0.2">
      <c r="A1679" s="1174"/>
      <c r="B1679" s="1123" t="str">
        <f>'Справочник Перечня'!B1</f>
        <v>ПАО "Моб.ТелеСистемы"</v>
      </c>
      <c r="C1679" s="1174"/>
      <c r="D1679" s="1123"/>
      <c r="E1679" s="1123"/>
      <c r="F1679" s="1110"/>
      <c r="G1679" s="1167"/>
      <c r="H1679" s="1110"/>
      <c r="I1679" s="1110"/>
      <c r="J1679" s="1110"/>
      <c r="K1679" s="1079"/>
      <c r="L1679" s="1005"/>
      <c r="M1679" s="1129"/>
      <c r="N1679" s="1129"/>
      <c r="O1679" s="1129"/>
      <c r="P1679" s="1129"/>
      <c r="Q1679" s="1129"/>
      <c r="R1679" s="1129"/>
      <c r="S1679" s="1129"/>
      <c r="T1679" s="1129"/>
      <c r="U1679" s="1129"/>
      <c r="V1679" s="1129"/>
      <c r="W1679" s="1129"/>
      <c r="X1679" s="1129"/>
      <c r="Y1679" s="1129"/>
      <c r="Z1679" s="1120"/>
      <c r="AA1679" s="1120"/>
      <c r="AB1679" s="1120"/>
      <c r="AD1679" s="1120"/>
      <c r="AF1679" s="1120"/>
    </row>
    <row r="1680" spans="1:32" s="1100" customFormat="1" x14ac:dyDescent="0.2">
      <c r="A1680" s="1174"/>
      <c r="B1680" s="1123">
        <f>'Справочник Перечня'!E2</f>
        <v>0</v>
      </c>
      <c r="C1680" s="1174"/>
      <c r="D1680" s="1123"/>
      <c r="E1680" s="1123"/>
      <c r="F1680" s="1110"/>
      <c r="G1680" s="1167"/>
      <c r="H1680" s="1110"/>
      <c r="I1680" s="1110"/>
      <c r="J1680" s="1110"/>
      <c r="K1680" s="1079"/>
      <c r="L1680" s="1005"/>
      <c r="M1680" s="1129"/>
      <c r="N1680" s="1129"/>
      <c r="O1680" s="1129"/>
      <c r="P1680" s="1129"/>
      <c r="Q1680" s="1129"/>
      <c r="R1680" s="1129"/>
      <c r="S1680" s="1129"/>
      <c r="T1680" s="1129"/>
      <c r="U1680" s="1129"/>
      <c r="V1680" s="1129"/>
      <c r="W1680" s="1129"/>
      <c r="X1680" s="1129"/>
      <c r="Y1680" s="1129"/>
      <c r="Z1680" s="1120"/>
      <c r="AA1680" s="1120"/>
      <c r="AB1680" s="1120"/>
      <c r="AD1680" s="1120"/>
      <c r="AF1680" s="1120"/>
    </row>
    <row r="1681" spans="1:32" s="1100" customFormat="1" x14ac:dyDescent="0.2">
      <c r="A1681" s="1174"/>
      <c r="B1681" s="1123" t="str">
        <f>'Справочник Перечня'!B22</f>
        <v>ПАО "Ростелеком"</v>
      </c>
      <c r="C1681" s="1123" t="str">
        <f>'Справочник Перечня'!C22</f>
        <v xml:space="preserve">(8172) 75-77-85 </v>
      </c>
      <c r="D1681" s="1123"/>
      <c r="E1681" s="1123"/>
      <c r="F1681" s="1110"/>
      <c r="G1681" s="1167"/>
      <c r="H1681" s="1110"/>
      <c r="I1681" s="1110"/>
      <c r="J1681" s="1110"/>
      <c r="K1681" s="1079"/>
      <c r="L1681" s="1005"/>
      <c r="M1681" s="1129"/>
      <c r="N1681" s="1129"/>
      <c r="O1681" s="1129"/>
      <c r="P1681" s="1129"/>
      <c r="Q1681" s="1129"/>
      <c r="R1681" s="1129"/>
      <c r="S1681" s="1129"/>
      <c r="T1681" s="1129"/>
      <c r="U1681" s="1129"/>
      <c r="V1681" s="1129"/>
      <c r="W1681" s="1129"/>
      <c r="X1681" s="1129"/>
      <c r="Y1681" s="1129"/>
      <c r="Z1681" s="1120"/>
      <c r="AA1681" s="1120"/>
      <c r="AB1681" s="1120"/>
      <c r="AD1681" s="1120"/>
      <c r="AF1681" s="1120"/>
    </row>
    <row r="1682" spans="1:32" s="1100" customFormat="1" x14ac:dyDescent="0.2">
      <c r="A1682" s="1174"/>
      <c r="B1682" s="1123" t="str">
        <f>'Справочник Перечня'!O41</f>
        <v>Администрация СП Пятовское</v>
      </c>
      <c r="C1682" s="1123"/>
      <c r="D1682" s="1123"/>
      <c r="E1682" s="1123"/>
      <c r="F1682" s="1110"/>
      <c r="G1682" s="1167"/>
      <c r="H1682" s="1110"/>
      <c r="I1682" s="1110"/>
      <c r="J1682" s="1110"/>
      <c r="K1682" s="1079"/>
      <c r="L1682" s="1005"/>
      <c r="M1682" s="1129"/>
      <c r="N1682" s="1129"/>
      <c r="O1682" s="1129"/>
      <c r="P1682" s="1129"/>
      <c r="Q1682" s="1129"/>
      <c r="R1682" s="1129"/>
      <c r="S1682" s="1129"/>
      <c r="T1682" s="1129"/>
      <c r="U1682" s="1129"/>
      <c r="V1682" s="1129"/>
      <c r="W1682" s="1129"/>
      <c r="X1682" s="1129"/>
      <c r="Y1682" s="1129"/>
      <c r="Z1682" s="1120"/>
      <c r="AA1682" s="1120"/>
      <c r="AB1682" s="1120"/>
      <c r="AD1682" s="1120"/>
      <c r="AF1682" s="1120"/>
    </row>
    <row r="1683" spans="1:32" s="1100" customFormat="1" x14ac:dyDescent="0.2">
      <c r="A1683" s="1174"/>
      <c r="B1683" s="1123" t="s">
        <v>4578</v>
      </c>
      <c r="C1683" s="1123"/>
      <c r="D1683" s="1123"/>
      <c r="E1683" s="1123"/>
      <c r="F1683" s="1110"/>
      <c r="G1683" s="1167"/>
      <c r="H1683" s="1110"/>
      <c r="I1683" s="1110"/>
      <c r="J1683" s="1110"/>
      <c r="K1683" s="922" t="s">
        <v>570</v>
      </c>
      <c r="L1683" s="1005"/>
      <c r="M1683" s="1129"/>
      <c r="N1683" s="1129"/>
      <c r="O1683" s="1129"/>
      <c r="P1683" s="1129"/>
      <c r="Q1683" s="1129"/>
      <c r="R1683" s="1129"/>
      <c r="S1683" s="1129"/>
      <c r="T1683" s="1129"/>
      <c r="U1683" s="1129"/>
      <c r="V1683" s="1129"/>
      <c r="W1683" s="1129"/>
      <c r="X1683" s="1129"/>
      <c r="Y1683" s="1129"/>
      <c r="Z1683" s="1120"/>
      <c r="AA1683" s="1120"/>
      <c r="AB1683" s="1120"/>
      <c r="AD1683" s="1120"/>
      <c r="AF1683" s="1120"/>
    </row>
    <row r="1684" spans="1:32" s="1100" customFormat="1" x14ac:dyDescent="0.2">
      <c r="A1684" s="1174"/>
      <c r="B1684" s="1123" t="s">
        <v>4579</v>
      </c>
      <c r="C1684" s="1123"/>
      <c r="D1684" s="1123"/>
      <c r="E1684" s="1123"/>
      <c r="F1684" s="1110"/>
      <c r="G1684" s="1167"/>
      <c r="H1684" s="1110"/>
      <c r="I1684" s="1110"/>
      <c r="J1684" s="1110"/>
      <c r="K1684" s="1079"/>
      <c r="L1684" s="1005"/>
      <c r="M1684" s="1129"/>
      <c r="N1684" s="1129"/>
      <c r="O1684" s="1129"/>
      <c r="P1684" s="1129"/>
      <c r="Q1684" s="1129"/>
      <c r="R1684" s="1129"/>
      <c r="S1684" s="1129"/>
      <c r="T1684" s="1129"/>
      <c r="U1684" s="1129"/>
      <c r="V1684" s="1129"/>
      <c r="W1684" s="1129"/>
      <c r="X1684" s="1129"/>
      <c r="Y1684" s="1129"/>
      <c r="Z1684" s="1120"/>
      <c r="AA1684" s="1120"/>
      <c r="AB1684" s="1120"/>
      <c r="AD1684" s="1120"/>
      <c r="AF1684" s="1120"/>
    </row>
    <row r="1685" spans="1:32" s="1100" customFormat="1" x14ac:dyDescent="0.2">
      <c r="A1685" s="1174"/>
      <c r="B1685" s="1123" t="s">
        <v>4580</v>
      </c>
      <c r="C1685" s="1123"/>
      <c r="D1685" s="1123"/>
      <c r="E1685" s="1123"/>
      <c r="F1685" s="1110"/>
      <c r="G1685" s="1167"/>
      <c r="H1685" s="1110"/>
      <c r="I1685" s="1110"/>
      <c r="J1685" s="1110"/>
      <c r="K1685" s="1079"/>
      <c r="L1685" s="1005"/>
      <c r="M1685" s="1129"/>
      <c r="N1685" s="1129"/>
      <c r="O1685" s="1129"/>
      <c r="P1685" s="1129"/>
      <c r="Q1685" s="1129"/>
      <c r="R1685" s="1129"/>
      <c r="S1685" s="1129"/>
      <c r="T1685" s="1129"/>
      <c r="U1685" s="1129"/>
      <c r="V1685" s="1129"/>
      <c r="W1685" s="1129"/>
      <c r="X1685" s="1129"/>
      <c r="Y1685" s="1129"/>
      <c r="Z1685" s="1120"/>
      <c r="AA1685" s="1120"/>
      <c r="AB1685" s="1120"/>
      <c r="AD1685" s="1120"/>
      <c r="AF1685" s="1120"/>
    </row>
    <row r="1686" spans="1:32" s="1100" customFormat="1" x14ac:dyDescent="0.2">
      <c r="A1686" s="1174"/>
      <c r="B1686" s="1123" t="str">
        <f>'Справочник Перечня'!O38</f>
        <v>МУП "Тотьма-Водоканал"</v>
      </c>
      <c r="C1686" s="1123"/>
      <c r="D1686" s="1123"/>
      <c r="E1686" s="1123"/>
      <c r="F1686" s="1110"/>
      <c r="G1686" s="1167"/>
      <c r="H1686" s="1110"/>
      <c r="I1686" s="1110"/>
      <c r="J1686" s="1110"/>
      <c r="K1686" s="721" t="s">
        <v>4581</v>
      </c>
      <c r="L1686" s="1005"/>
      <c r="M1686" s="1129"/>
      <c r="N1686" s="1129"/>
      <c r="O1686" s="1129"/>
      <c r="P1686" s="1129"/>
      <c r="Q1686" s="1129"/>
      <c r="R1686" s="1129"/>
      <c r="S1686" s="1129"/>
      <c r="T1686" s="1129"/>
      <c r="U1686" s="1129"/>
      <c r="V1686" s="1129"/>
      <c r="W1686" s="1129"/>
      <c r="X1686" s="1129"/>
      <c r="Y1686" s="1129"/>
      <c r="Z1686" s="1120"/>
      <c r="AA1686" s="1120"/>
      <c r="AB1686" s="1120"/>
      <c r="AD1686" s="1120"/>
      <c r="AF1686" s="1120"/>
    </row>
    <row r="1687" spans="1:32" s="1100" customFormat="1" x14ac:dyDescent="0.2">
      <c r="A1687" s="1174"/>
      <c r="B1687" s="1125" t="str">
        <f>'Справочник Перечня'!O42</f>
        <v>Тотьмалесторг ЗАО</v>
      </c>
      <c r="C1687" s="1123"/>
      <c r="D1687" s="1123"/>
      <c r="E1687" s="1123"/>
      <c r="F1687" s="1110"/>
      <c r="G1687" s="1167"/>
      <c r="H1687" s="1110"/>
      <c r="I1687" s="1110"/>
      <c r="J1687" s="1110"/>
      <c r="K1687" s="1079"/>
      <c r="L1687" s="1005"/>
      <c r="M1687" s="1129"/>
      <c r="N1687" s="1129"/>
      <c r="O1687" s="1129"/>
      <c r="P1687" s="1129"/>
      <c r="Q1687" s="1129"/>
      <c r="R1687" s="1129"/>
      <c r="S1687" s="1129"/>
      <c r="T1687" s="1129"/>
      <c r="U1687" s="1129"/>
      <c r="V1687" s="1129"/>
      <c r="W1687" s="1129"/>
      <c r="X1687" s="1129"/>
      <c r="Y1687" s="1129"/>
      <c r="Z1687" s="1120"/>
      <c r="AA1687" s="1120"/>
      <c r="AB1687" s="1120"/>
      <c r="AD1687" s="1120"/>
      <c r="AF1687" s="1120"/>
    </row>
    <row r="1688" spans="1:32" s="1100" customFormat="1" x14ac:dyDescent="0.2">
      <c r="A1688" s="1174"/>
      <c r="B1688" s="1123" t="s">
        <v>4583</v>
      </c>
      <c r="C1688" s="1123"/>
      <c r="D1688" s="1123"/>
      <c r="E1688" s="1123"/>
      <c r="F1688" s="1110"/>
      <c r="G1688" s="1167"/>
      <c r="H1688" s="1110"/>
      <c r="I1688" s="1110"/>
      <c r="J1688" s="1110"/>
      <c r="K1688" s="1079"/>
      <c r="L1688" s="1005"/>
      <c r="M1688" s="1129"/>
      <c r="N1688" s="1129"/>
      <c r="O1688" s="1129"/>
      <c r="P1688" s="1129"/>
      <c r="Q1688" s="1129"/>
      <c r="R1688" s="1129"/>
      <c r="S1688" s="1129"/>
      <c r="T1688" s="1129"/>
      <c r="U1688" s="1129"/>
      <c r="V1688" s="1129"/>
      <c r="W1688" s="1129"/>
      <c r="X1688" s="1129"/>
      <c r="Y1688" s="1129"/>
      <c r="Z1688" s="1120"/>
      <c r="AA1688" s="1120"/>
      <c r="AB1688" s="1120"/>
      <c r="AD1688" s="1120"/>
      <c r="AF1688" s="1120"/>
    </row>
    <row r="1689" spans="1:32" s="1100" customFormat="1" x14ac:dyDescent="0.2">
      <c r="A1689" s="1174"/>
      <c r="B1689" s="1123" t="s">
        <v>810</v>
      </c>
      <c r="C1689" s="1123"/>
      <c r="D1689" s="1123" t="s">
        <v>887</v>
      </c>
      <c r="E1689" s="1123"/>
      <c r="F1689" s="1110"/>
      <c r="G1689" s="1167"/>
      <c r="H1689" s="1110"/>
      <c r="I1689" s="1110"/>
      <c r="J1689" s="1110"/>
      <c r="K1689" s="1079">
        <v>0.34</v>
      </c>
      <c r="L1689" s="1005"/>
      <c r="M1689" s="1129"/>
      <c r="N1689" s="1129"/>
      <c r="O1689" s="1129"/>
      <c r="P1689" s="1129"/>
      <c r="Q1689" s="1129"/>
      <c r="R1689" s="1129"/>
      <c r="S1689" s="1129"/>
      <c r="T1689" s="1129"/>
      <c r="U1689" s="1129"/>
      <c r="V1689" s="1129"/>
      <c r="W1689" s="1129"/>
      <c r="X1689" s="1129"/>
      <c r="Y1689" s="1129"/>
      <c r="Z1689" s="1120"/>
      <c r="AA1689" s="1120"/>
      <c r="AB1689" s="1120"/>
      <c r="AD1689" s="1120"/>
      <c r="AF1689" s="1120"/>
    </row>
    <row r="1690" spans="1:32" s="1100" customFormat="1" x14ac:dyDescent="0.2">
      <c r="A1690" s="1174"/>
      <c r="B1690" s="1123" t="s">
        <v>4584</v>
      </c>
      <c r="C1690" s="1123"/>
      <c r="E1690" s="1123"/>
      <c r="F1690" s="1110"/>
      <c r="G1690" s="1167"/>
      <c r="H1690" s="1110"/>
      <c r="I1690" s="1110"/>
      <c r="J1690" s="1110"/>
      <c r="K1690" s="922" t="s">
        <v>570</v>
      </c>
      <c r="L1690" s="1005"/>
      <c r="M1690" s="1129"/>
      <c r="N1690" s="1129"/>
      <c r="O1690" s="1129"/>
      <c r="P1690" s="1129"/>
      <c r="Q1690" s="1129"/>
      <c r="R1690" s="1129"/>
      <c r="S1690" s="1129"/>
      <c r="T1690" s="1129"/>
      <c r="U1690" s="1129"/>
      <c r="V1690" s="1129"/>
      <c r="W1690" s="1129"/>
      <c r="X1690" s="1129"/>
      <c r="Y1690" s="1129"/>
      <c r="Z1690" s="1120"/>
      <c r="AA1690" s="1120"/>
      <c r="AB1690" s="1120"/>
      <c r="AD1690" s="1120"/>
      <c r="AF1690" s="1120"/>
    </row>
    <row r="1691" spans="1:32" s="1100" customFormat="1" x14ac:dyDescent="0.2">
      <c r="A1691" s="1174"/>
      <c r="B1691" s="1123" t="str">
        <f>'Справочник Перечня'!O38</f>
        <v>МУП "Тотьма-Водоканал"</v>
      </c>
      <c r="C1691" s="1123"/>
      <c r="D1691" s="1123"/>
      <c r="E1691" s="1123"/>
      <c r="F1691" s="1110"/>
      <c r="G1691" s="1167"/>
      <c r="H1691" s="1110"/>
      <c r="I1691" s="1110"/>
      <c r="J1691" s="1110"/>
      <c r="K1691" s="721" t="s">
        <v>4585</v>
      </c>
      <c r="L1691" s="1005"/>
      <c r="M1691" s="1129"/>
      <c r="N1691" s="1129"/>
      <c r="O1691" s="1129"/>
      <c r="P1691" s="1129"/>
      <c r="Q1691" s="1129"/>
      <c r="R1691" s="1129"/>
      <c r="S1691" s="1129"/>
      <c r="T1691" s="1129"/>
      <c r="U1691" s="1129"/>
      <c r="V1691" s="1129"/>
      <c r="W1691" s="1129"/>
      <c r="X1691" s="1129"/>
      <c r="Y1691" s="1129"/>
      <c r="Z1691" s="1120"/>
      <c r="AA1691" s="1120"/>
      <c r="AB1691" s="1120"/>
      <c r="AD1691" s="1120"/>
      <c r="AF1691" s="1120"/>
    </row>
    <row r="1692" spans="1:32" s="1100" customFormat="1" x14ac:dyDescent="0.2">
      <c r="A1692" s="1174"/>
      <c r="B1692" s="1123" t="str">
        <f>'Справочник Перечня'!O43</f>
        <v>Тотемские тепловые системы МУП</v>
      </c>
      <c r="C1692" s="1123"/>
      <c r="D1692" s="1123"/>
      <c r="E1692" s="1123"/>
      <c r="F1692" s="1110"/>
      <c r="G1692" s="1167"/>
      <c r="H1692" s="1110"/>
      <c r="I1692" s="1110"/>
      <c r="J1692" s="1110"/>
      <c r="K1692" s="1079"/>
      <c r="L1692" s="1005" t="s">
        <v>4586</v>
      </c>
      <c r="M1692" s="1129"/>
      <c r="N1692" s="1129"/>
      <c r="O1692" s="1129"/>
      <c r="P1692" s="1129"/>
      <c r="Q1692" s="1129"/>
      <c r="R1692" s="1129"/>
      <c r="S1692" s="1129"/>
      <c r="T1692" s="1129"/>
      <c r="U1692" s="1129"/>
      <c r="V1692" s="1129"/>
      <c r="W1692" s="1129"/>
      <c r="X1692" s="1129"/>
      <c r="Y1692" s="1129"/>
      <c r="Z1692" s="1120"/>
      <c r="AA1692" s="1120"/>
      <c r="AB1692" s="1120"/>
      <c r="AD1692" s="1120"/>
      <c r="AF1692" s="1120"/>
    </row>
    <row r="1693" spans="1:32" s="1100" customFormat="1" x14ac:dyDescent="0.2">
      <c r="A1693" s="1174"/>
      <c r="B1693" s="1123" t="s">
        <v>810</v>
      </c>
      <c r="C1693" s="1123"/>
      <c r="D1693" s="1123" t="s">
        <v>1305</v>
      </c>
      <c r="E1693" s="1123" t="str">
        <f>D1693</f>
        <v>ВЛ 10 кВ Север</v>
      </c>
      <c r="F1693" s="1110" t="str">
        <f>F1673</f>
        <v>ДУ</v>
      </c>
      <c r="G1693" s="1167">
        <f>G1673</f>
        <v>5</v>
      </c>
      <c r="H1693" s="1110"/>
      <c r="I1693" s="1110">
        <v>0.09</v>
      </c>
      <c r="J1693" s="1110"/>
      <c r="K1693" s="1079">
        <v>0.09</v>
      </c>
      <c r="L1693" s="1005"/>
      <c r="M1693" s="1129"/>
      <c r="N1693" s="1129"/>
      <c r="O1693" s="1129"/>
      <c r="P1693" s="1129"/>
      <c r="Q1693" s="1129"/>
      <c r="R1693" s="1129"/>
      <c r="S1693" s="1129"/>
      <c r="T1693" s="1129"/>
      <c r="U1693" s="1129"/>
      <c r="V1693" s="1129"/>
      <c r="W1693" s="1129"/>
      <c r="X1693" s="1129"/>
      <c r="Y1693" s="1129"/>
      <c r="Z1693" s="1120"/>
      <c r="AA1693" s="1120"/>
      <c r="AB1693" s="1120"/>
      <c r="AD1693" s="1120"/>
      <c r="AF1693" s="1120"/>
    </row>
    <row r="1694" spans="1:32" s="1100" customFormat="1" x14ac:dyDescent="0.2">
      <c r="A1694" s="1174"/>
      <c r="B1694" s="1123" t="str">
        <f>'Справочник Перечня'!B22</f>
        <v>ПАО "Ростелеком"</v>
      </c>
      <c r="C1694" s="1123" t="str">
        <f>'Справочник Перечня'!C22</f>
        <v xml:space="preserve">(8172) 75-77-85 </v>
      </c>
      <c r="D1694" s="1123"/>
      <c r="E1694" s="1123"/>
      <c r="F1694" s="1110"/>
      <c r="G1694" s="1167"/>
      <c r="H1694" s="1110"/>
      <c r="I1694" s="1110"/>
      <c r="J1694" s="1110"/>
      <c r="K1694" s="1079"/>
      <c r="L1694" s="1005"/>
      <c r="M1694" s="1129"/>
      <c r="N1694" s="1129"/>
      <c r="O1694" s="1129"/>
      <c r="P1694" s="1129"/>
      <c r="Q1694" s="1129"/>
      <c r="R1694" s="1129"/>
      <c r="S1694" s="1129"/>
      <c r="T1694" s="1129"/>
      <c r="U1694" s="1129"/>
      <c r="V1694" s="1129"/>
      <c r="W1694" s="1129"/>
      <c r="X1694" s="1129"/>
      <c r="Y1694" s="1129"/>
      <c r="Z1694" s="1120"/>
      <c r="AA1694" s="1120"/>
      <c r="AB1694" s="1120"/>
      <c r="AD1694" s="1120"/>
      <c r="AF1694" s="1120"/>
    </row>
    <row r="1695" spans="1:32" s="1100" customFormat="1" x14ac:dyDescent="0.2">
      <c r="A1695" s="1174"/>
      <c r="B1695" s="1123" t="str">
        <f>'Справочник Перечня'!B34</f>
        <v>АО "Почта России"</v>
      </c>
      <c r="C1695" s="1123"/>
      <c r="D1695" s="1123"/>
      <c r="E1695" s="1123"/>
      <c r="F1695" s="1110"/>
      <c r="G1695" s="1167"/>
      <c r="H1695" s="1110"/>
      <c r="I1695" s="1110"/>
      <c r="J1695" s="1110"/>
      <c r="K1695" s="1079"/>
      <c r="L1695" s="1005"/>
      <c r="M1695" s="1129"/>
      <c r="N1695" s="1129"/>
      <c r="O1695" s="1129"/>
      <c r="P1695" s="1129"/>
      <c r="Q1695" s="1129"/>
      <c r="R1695" s="1129"/>
      <c r="S1695" s="1129"/>
      <c r="T1695" s="1129"/>
      <c r="U1695" s="1129"/>
      <c r="V1695" s="1129"/>
      <c r="W1695" s="1129"/>
      <c r="X1695" s="1129"/>
      <c r="Y1695" s="1129"/>
      <c r="Z1695" s="1120"/>
      <c r="AA1695" s="1120"/>
      <c r="AB1695" s="1120"/>
      <c r="AD1695" s="1120"/>
      <c r="AF1695" s="1120"/>
    </row>
    <row r="1696" spans="1:32" s="1100" customFormat="1" x14ac:dyDescent="0.2">
      <c r="A1696" s="1174"/>
      <c r="B1696" s="1123" t="s">
        <v>4587</v>
      </c>
      <c r="C1696" s="1123"/>
      <c r="D1696" s="1123"/>
      <c r="E1696" s="1123"/>
      <c r="F1696" s="1110"/>
      <c r="G1696" s="1167"/>
      <c r="H1696" s="1110"/>
      <c r="I1696" s="1110"/>
      <c r="J1696" s="1110"/>
      <c r="K1696" s="1079"/>
      <c r="L1696" s="1005"/>
      <c r="M1696" s="1129"/>
      <c r="N1696" s="1129"/>
      <c r="O1696" s="1129"/>
      <c r="P1696" s="1129"/>
      <c r="Q1696" s="1129"/>
      <c r="R1696" s="1129"/>
      <c r="S1696" s="1129"/>
      <c r="T1696" s="1129"/>
      <c r="U1696" s="1129"/>
      <c r="V1696" s="1129"/>
      <c r="W1696" s="1129"/>
      <c r="X1696" s="1129"/>
      <c r="Y1696" s="1129"/>
      <c r="Z1696" s="1120"/>
      <c r="AA1696" s="1120"/>
      <c r="AB1696" s="1120"/>
      <c r="AD1696" s="1120"/>
      <c r="AF1696" s="1120"/>
    </row>
    <row r="1697" spans="1:32" s="1100" customFormat="1" x14ac:dyDescent="0.2">
      <c r="A1697" s="1174"/>
      <c r="B1697" s="1123" t="str">
        <f>'Справочник Перечня'!O41</f>
        <v>Администрация СП Пятовское</v>
      </c>
      <c r="C1697" s="1123"/>
      <c r="D1697" s="1123"/>
      <c r="E1697" s="1123"/>
      <c r="F1697" s="1110"/>
      <c r="G1697" s="1167"/>
      <c r="H1697" s="1110"/>
      <c r="I1697" s="1110"/>
      <c r="J1697" s="1110"/>
      <c r="K1697" s="1079"/>
      <c r="L1697" s="1005"/>
      <c r="M1697" s="1129"/>
      <c r="N1697" s="1129"/>
      <c r="O1697" s="1129"/>
      <c r="P1697" s="1129"/>
      <c r="Q1697" s="1129"/>
      <c r="R1697" s="1129"/>
      <c r="S1697" s="1129"/>
      <c r="T1697" s="1129"/>
      <c r="U1697" s="1129"/>
      <c r="V1697" s="1129"/>
      <c r="W1697" s="1129"/>
      <c r="X1697" s="1129"/>
      <c r="Y1697" s="1129"/>
      <c r="Z1697" s="1120"/>
      <c r="AA1697" s="1120"/>
      <c r="AB1697" s="1120"/>
      <c r="AD1697" s="1120"/>
      <c r="AF1697" s="1120"/>
    </row>
    <row r="1698" spans="1:32" s="1100" customFormat="1" x14ac:dyDescent="0.2">
      <c r="A1698" s="1174"/>
      <c r="B1698" s="1123" t="s">
        <v>4579</v>
      </c>
      <c r="C1698" s="1123"/>
      <c r="D1698" s="1123"/>
      <c r="E1698" s="1123"/>
      <c r="F1698" s="1110"/>
      <c r="G1698" s="1167"/>
      <c r="H1698" s="1110"/>
      <c r="I1698" s="1110"/>
      <c r="J1698" s="1110"/>
      <c r="K1698" s="1079"/>
      <c r="L1698" s="1005"/>
      <c r="M1698" s="1129"/>
      <c r="N1698" s="1129"/>
      <c r="O1698" s="1129"/>
      <c r="P1698" s="1129"/>
      <c r="Q1698" s="1129"/>
      <c r="R1698" s="1129"/>
      <c r="S1698" s="1129"/>
      <c r="T1698" s="1129"/>
      <c r="U1698" s="1129"/>
      <c r="V1698" s="1129"/>
      <c r="W1698" s="1129"/>
      <c r="X1698" s="1129"/>
      <c r="Y1698" s="1129"/>
      <c r="Z1698" s="1120"/>
      <c r="AA1698" s="1120"/>
      <c r="AB1698" s="1120"/>
      <c r="AD1698" s="1120"/>
      <c r="AF1698" s="1120"/>
    </row>
    <row r="1699" spans="1:32" s="1100" customFormat="1" x14ac:dyDescent="0.2">
      <c r="A1699" s="1174"/>
      <c r="B1699" s="1123" t="s">
        <v>4588</v>
      </c>
      <c r="C1699" s="1123"/>
      <c r="D1699" s="1123"/>
      <c r="E1699" s="1123"/>
      <c r="F1699" s="1110"/>
      <c r="G1699" s="1167"/>
      <c r="H1699" s="1110"/>
      <c r="I1699" s="1110"/>
      <c r="J1699" s="1110"/>
      <c r="K1699" s="1079"/>
      <c r="L1699" s="1005"/>
      <c r="M1699" s="1129"/>
      <c r="N1699" s="1129"/>
      <c r="O1699" s="1129"/>
      <c r="P1699" s="1129"/>
      <c r="Q1699" s="1129"/>
      <c r="R1699" s="1129"/>
      <c r="S1699" s="1129"/>
      <c r="T1699" s="1129"/>
      <c r="U1699" s="1129"/>
      <c r="V1699" s="1129"/>
      <c r="W1699" s="1129"/>
      <c r="X1699" s="1129"/>
      <c r="Y1699" s="1129"/>
      <c r="Z1699" s="1120"/>
      <c r="AA1699" s="1120"/>
      <c r="AB1699" s="1120"/>
      <c r="AD1699" s="1120"/>
      <c r="AF1699" s="1120"/>
    </row>
    <row r="1700" spans="1:32" s="1100" customFormat="1" x14ac:dyDescent="0.2">
      <c r="A1700" s="1174"/>
      <c r="B1700" s="1123" t="s">
        <v>4589</v>
      </c>
      <c r="C1700" s="1123"/>
      <c r="D1700" s="1123"/>
      <c r="E1700" s="1123"/>
      <c r="F1700" s="1110"/>
      <c r="G1700" s="1167"/>
      <c r="H1700" s="1110"/>
      <c r="I1700" s="1110"/>
      <c r="J1700" s="1110"/>
      <c r="K1700" s="1079"/>
      <c r="L1700" s="1005"/>
      <c r="M1700" s="1129"/>
      <c r="N1700" s="1129"/>
      <c r="O1700" s="1129"/>
      <c r="P1700" s="1129"/>
      <c r="Q1700" s="1129"/>
      <c r="R1700" s="1129"/>
      <c r="S1700" s="1129"/>
      <c r="T1700" s="1129"/>
      <c r="U1700" s="1129"/>
      <c r="V1700" s="1129"/>
      <c r="W1700" s="1129"/>
      <c r="X1700" s="1129"/>
      <c r="Y1700" s="1129"/>
      <c r="Z1700" s="1120"/>
      <c r="AA1700" s="1120"/>
      <c r="AB1700" s="1120"/>
      <c r="AD1700" s="1120"/>
      <c r="AF1700" s="1120"/>
    </row>
    <row r="1701" spans="1:32" s="1100" customFormat="1" x14ac:dyDescent="0.2">
      <c r="A1701" s="1174"/>
      <c r="B1701" s="1123" t="str">
        <f>'Справочник Перечня'!O38</f>
        <v>МУП "Тотьма-Водоканал"</v>
      </c>
      <c r="C1701" s="1123"/>
      <c r="D1701" s="1123"/>
      <c r="E1701" s="1123"/>
      <c r="F1701" s="1110"/>
      <c r="G1701" s="1167"/>
      <c r="H1701" s="1110"/>
      <c r="I1701" s="1110"/>
      <c r="J1701" s="1110"/>
      <c r="K1701" s="721" t="s">
        <v>4590</v>
      </c>
      <c r="L1701" s="1005"/>
      <c r="M1701" s="1129"/>
      <c r="N1701" s="1129"/>
      <c r="O1701" s="1129"/>
      <c r="P1701" s="1129"/>
      <c r="Q1701" s="1129"/>
      <c r="R1701" s="1129"/>
      <c r="S1701" s="1129"/>
      <c r="T1701" s="1129"/>
      <c r="U1701" s="1129"/>
      <c r="V1701" s="1129"/>
      <c r="W1701" s="1129"/>
      <c r="X1701" s="1129"/>
      <c r="Y1701" s="1129"/>
      <c r="Z1701" s="1120"/>
      <c r="AA1701" s="1120"/>
      <c r="AB1701" s="1120"/>
      <c r="AD1701" s="1120"/>
      <c r="AF1701" s="1120"/>
    </row>
    <row r="1702" spans="1:32" s="1100" customFormat="1" x14ac:dyDescent="0.2">
      <c r="A1702" s="1174"/>
      <c r="B1702" s="1123" t="s">
        <v>4591</v>
      </c>
      <c r="C1702" s="1123"/>
      <c r="D1702" s="1123"/>
      <c r="E1702" s="1123"/>
      <c r="F1702" s="1110"/>
      <c r="G1702" s="1167"/>
      <c r="H1702" s="1110"/>
      <c r="I1702" s="1110"/>
      <c r="J1702" s="1110"/>
      <c r="K1702" s="1079"/>
      <c r="L1702" s="1005"/>
      <c r="M1702" s="1129"/>
      <c r="N1702" s="1129"/>
      <c r="O1702" s="1129"/>
      <c r="P1702" s="1129"/>
      <c r="Q1702" s="1129"/>
      <c r="R1702" s="1129"/>
      <c r="S1702" s="1129"/>
      <c r="T1702" s="1129"/>
      <c r="U1702" s="1129"/>
      <c r="V1702" s="1129"/>
      <c r="W1702" s="1129"/>
      <c r="X1702" s="1129"/>
      <c r="Y1702" s="1129"/>
      <c r="Z1702" s="1120"/>
      <c r="AA1702" s="1120"/>
      <c r="AB1702" s="1120"/>
      <c r="AD1702" s="1120"/>
      <c r="AF1702" s="1120"/>
    </row>
    <row r="1703" spans="1:32" s="1100" customFormat="1" x14ac:dyDescent="0.2">
      <c r="A1703" s="1174"/>
      <c r="B1703" s="1079"/>
      <c r="C1703" s="1174"/>
      <c r="D1703" s="1100" t="s">
        <v>595</v>
      </c>
      <c r="E1703" s="1079"/>
      <c r="F1703" s="1120" t="str">
        <f>F1693</f>
        <v>ДУ</v>
      </c>
      <c r="G1703" s="1174">
        <f>G1693</f>
        <v>5</v>
      </c>
      <c r="H1703" s="1120"/>
      <c r="I1703" s="1120">
        <f>I1673+I1693</f>
        <v>0.49</v>
      </c>
      <c r="J1703" s="1120"/>
      <c r="K1703" s="1079"/>
      <c r="L1703" s="1005"/>
      <c r="M1703" s="1129"/>
      <c r="N1703" s="1129"/>
      <c r="O1703" s="1129"/>
      <c r="P1703" s="1129"/>
      <c r="Q1703" s="1129"/>
      <c r="R1703" s="1129"/>
      <c r="S1703" s="1129"/>
      <c r="T1703" s="1129"/>
      <c r="U1703" s="1129"/>
      <c r="V1703" s="1129"/>
      <c r="W1703" s="1129"/>
      <c r="X1703" s="1129"/>
      <c r="Y1703" s="1129"/>
      <c r="Z1703" s="1120"/>
      <c r="AA1703" s="1120"/>
      <c r="AB1703" s="1120"/>
      <c r="AD1703" s="1120"/>
      <c r="AF1703" s="1120"/>
    </row>
    <row r="1704" spans="1:32" x14ac:dyDescent="0.2">
      <c r="A1704" s="1167"/>
      <c r="B1704" s="1123"/>
      <c r="C1704" s="1167"/>
      <c r="D1704" s="1123"/>
      <c r="E1704" s="1123"/>
      <c r="L1704" s="1011"/>
      <c r="M1704" s="1112"/>
      <c r="N1704" s="1112"/>
      <c r="O1704" s="1112"/>
      <c r="P1704" s="1112"/>
      <c r="Q1704" s="1112"/>
      <c r="R1704" s="1112"/>
      <c r="S1704" s="1112"/>
      <c r="T1704" s="1112"/>
      <c r="U1704" s="1112"/>
      <c r="V1704" s="1112"/>
      <c r="W1704" s="1112"/>
      <c r="X1704" s="1112"/>
      <c r="Y1704" s="1112"/>
      <c r="Z1704" s="1110"/>
      <c r="AA1704" s="1110"/>
      <c r="AB1704" s="1110"/>
      <c r="AD1704" s="1110"/>
      <c r="AF1704" s="1110"/>
    </row>
    <row r="1705" spans="1:32" x14ac:dyDescent="0.2">
      <c r="A1705" s="1167">
        <f>A1622+1</f>
        <v>3</v>
      </c>
      <c r="B1705" s="1123" t="s">
        <v>810</v>
      </c>
      <c r="C1705" s="1167"/>
      <c r="D1705" s="1079" t="s">
        <v>923</v>
      </c>
      <c r="E1705" s="733" t="s">
        <v>695</v>
      </c>
      <c r="F1705" s="1125"/>
      <c r="K1705" s="733" t="s">
        <v>2431</v>
      </c>
      <c r="L1705" s="2168" t="s">
        <v>4195</v>
      </c>
      <c r="M1705" s="1011"/>
      <c r="N1705" s="1112"/>
      <c r="O1705" s="1112"/>
      <c r="P1705" s="1112"/>
      <c r="Q1705" s="1112"/>
      <c r="R1705" s="1112"/>
      <c r="S1705" s="1112"/>
      <c r="T1705" s="1112"/>
      <c r="U1705" s="1112"/>
      <c r="V1705" s="1112"/>
      <c r="W1705" s="1112"/>
      <c r="X1705" s="1112"/>
      <c r="Y1705" s="1112"/>
      <c r="Z1705" s="1110"/>
      <c r="AA1705" s="1110"/>
      <c r="AB1705" s="1110"/>
      <c r="AD1705" s="1110"/>
      <c r="AF1705" s="1110"/>
    </row>
    <row r="1706" spans="1:32" x14ac:dyDescent="0.2">
      <c r="A1706" s="1167"/>
      <c r="B1706" s="1123" t="s">
        <v>931</v>
      </c>
      <c r="C1706" s="1167" t="str">
        <f>C1636</f>
        <v xml:space="preserve">2-15-96, 2-19-47 </v>
      </c>
      <c r="D1706" s="1123" t="s">
        <v>1085</v>
      </c>
      <c r="E1706" s="1123" t="str">
        <f>D1706</f>
        <v>ВВ-10 кВ Т-1, 2</v>
      </c>
      <c r="F1706" s="1110" t="s">
        <v>94</v>
      </c>
      <c r="G1706" s="1167">
        <v>5</v>
      </c>
      <c r="J1706" s="1110">
        <f>I1706+J1670</f>
        <v>3.52</v>
      </c>
      <c r="K1706" s="1079">
        <v>0.04</v>
      </c>
      <c r="L1706" s="733" t="s">
        <v>934</v>
      </c>
      <c r="N1706" s="1011" t="s">
        <v>2151</v>
      </c>
      <c r="O1706" s="1011"/>
      <c r="P1706" s="1112"/>
      <c r="Q1706" s="1112"/>
      <c r="R1706" s="1112"/>
      <c r="S1706" s="1112"/>
      <c r="T1706" s="1112"/>
      <c r="U1706" s="1112"/>
      <c r="V1706" s="1112"/>
      <c r="W1706" s="1112"/>
      <c r="X1706" s="1112"/>
      <c r="Y1706" s="1112"/>
      <c r="Z1706" s="1110"/>
      <c r="AA1706" s="1110"/>
      <c r="AB1706" s="1110"/>
      <c r="AD1706" s="1110"/>
      <c r="AF1706" s="1110"/>
    </row>
    <row r="1707" spans="1:32" x14ac:dyDescent="0.2">
      <c r="A1707" s="1167"/>
      <c r="B1707" s="1123" t="s">
        <v>797</v>
      </c>
      <c r="C1707" s="1015" t="s">
        <v>1783</v>
      </c>
      <c r="D1707" s="1079"/>
      <c r="E1707" s="1123"/>
      <c r="F1707" s="1125"/>
      <c r="K1707" s="1079"/>
      <c r="L1707" s="1011" t="s">
        <v>1289</v>
      </c>
      <c r="N1707" s="1011" t="s">
        <v>2152</v>
      </c>
      <c r="O1707" s="1011"/>
      <c r="P1707" s="1112"/>
      <c r="Q1707" s="1112"/>
      <c r="R1707" s="1112"/>
      <c r="S1707" s="1112"/>
      <c r="T1707" s="1112"/>
      <c r="U1707" s="1112"/>
      <c r="V1707" s="1112"/>
      <c r="W1707" s="1112"/>
      <c r="X1707" s="1112"/>
      <c r="Y1707" s="1112"/>
      <c r="Z1707" s="1110"/>
      <c r="AA1707" s="1110"/>
      <c r="AB1707" s="1110"/>
      <c r="AD1707" s="1110"/>
      <c r="AF1707" s="1110"/>
    </row>
    <row r="1708" spans="1:32" x14ac:dyDescent="0.2">
      <c r="A1708" s="1167"/>
      <c r="B1708" s="1123" t="s">
        <v>1290</v>
      </c>
      <c r="C1708" s="1167"/>
      <c r="E1708" s="1123"/>
      <c r="F1708" s="1125"/>
      <c r="M1708" s="1011"/>
      <c r="N1708" s="1112"/>
      <c r="O1708" s="1112"/>
      <c r="P1708" s="1112"/>
      <c r="Q1708" s="1112"/>
      <c r="R1708" s="1112"/>
      <c r="S1708" s="1112"/>
      <c r="T1708" s="1112"/>
      <c r="U1708" s="1112"/>
      <c r="V1708" s="1112"/>
      <c r="W1708" s="1112"/>
      <c r="X1708" s="1112"/>
      <c r="Y1708" s="1112"/>
      <c r="Z1708" s="1110"/>
      <c r="AA1708" s="1110"/>
      <c r="AB1708" s="1110"/>
      <c r="AD1708" s="1110"/>
      <c r="AF1708" s="1110"/>
    </row>
    <row r="1709" spans="1:32" x14ac:dyDescent="0.2">
      <c r="A1709" s="1167"/>
      <c r="B1709" s="1123" t="s">
        <v>805</v>
      </c>
      <c r="C1709" s="1167" t="e">
        <f>#REF!</f>
        <v>#REF!</v>
      </c>
      <c r="D1709" s="1079"/>
      <c r="E1709" s="1123"/>
      <c r="F1709" s="1125"/>
      <c r="K1709" s="1125"/>
      <c r="L1709" s="1079" t="s">
        <v>441</v>
      </c>
      <c r="M1709" s="1112"/>
      <c r="N1709" s="1112"/>
      <c r="O1709" s="1112"/>
      <c r="P1709" s="1112"/>
      <c r="Q1709" s="1112"/>
      <c r="R1709" s="1112"/>
      <c r="S1709" s="1112"/>
      <c r="T1709" s="1112"/>
      <c r="U1709" s="1112"/>
      <c r="V1709" s="1112"/>
      <c r="W1709" s="1112"/>
      <c r="X1709" s="1112"/>
      <c r="Y1709" s="1112"/>
      <c r="Z1709" s="1110"/>
      <c r="AA1709" s="1110"/>
      <c r="AB1709" s="1110"/>
      <c r="AD1709" s="1110"/>
      <c r="AF1709" s="1110"/>
    </row>
    <row r="1710" spans="1:32" x14ac:dyDescent="0.2">
      <c r="A1710" s="1167"/>
      <c r="B1710" s="1123"/>
      <c r="C1710" s="1167"/>
      <c r="D1710" s="1079"/>
      <c r="E1710" s="1123"/>
      <c r="F1710" s="1125"/>
      <c r="K1710" s="1079"/>
      <c r="L1710" s="1011"/>
      <c r="M1710" s="1112"/>
      <c r="N1710" s="1112"/>
      <c r="O1710" s="1112"/>
      <c r="P1710" s="1112"/>
      <c r="Q1710" s="1112"/>
      <c r="R1710" s="1112"/>
      <c r="S1710" s="1112"/>
      <c r="T1710" s="1112"/>
      <c r="U1710" s="1112"/>
      <c r="V1710" s="1112"/>
      <c r="W1710" s="1112"/>
      <c r="X1710" s="1112"/>
      <c r="Y1710" s="1112"/>
      <c r="Z1710" s="1110"/>
      <c r="AA1710" s="1110"/>
      <c r="AB1710" s="1110"/>
      <c r="AD1710" s="1110"/>
      <c r="AF1710" s="1110"/>
    </row>
    <row r="1711" spans="1:32" x14ac:dyDescent="0.2">
      <c r="A1711" s="1167"/>
      <c r="B1711" s="1123" t="s">
        <v>797</v>
      </c>
      <c r="C1711" s="1167"/>
      <c r="D1711" s="1123" t="s">
        <v>924</v>
      </c>
      <c r="E1711" s="1123" t="str">
        <f>D1711</f>
        <v>ВЛ 10 кВ Большевик</v>
      </c>
      <c r="F1711" s="1110" t="s">
        <v>94</v>
      </c>
      <c r="I1711" s="1110">
        <v>0.04</v>
      </c>
      <c r="K1711" s="1079"/>
      <c r="L1711" s="1011" t="s">
        <v>925</v>
      </c>
      <c r="M1711" s="1112"/>
      <c r="N1711" s="1112"/>
      <c r="O1711" s="1112"/>
      <c r="P1711" s="1112"/>
      <c r="Q1711" s="1112"/>
      <c r="R1711" s="1112"/>
      <c r="S1711" s="1112"/>
      <c r="T1711" s="1112"/>
      <c r="U1711" s="1112"/>
      <c r="V1711" s="1112"/>
      <c r="W1711" s="1112"/>
      <c r="X1711" s="1112"/>
      <c r="Y1711" s="1112"/>
      <c r="Z1711" s="1110"/>
      <c r="AA1711" s="1110"/>
      <c r="AB1711" s="1110"/>
      <c r="AD1711" s="1110"/>
      <c r="AF1711" s="1110"/>
    </row>
    <row r="1712" spans="1:32" x14ac:dyDescent="0.2">
      <c r="A1712" s="1167"/>
      <c r="B1712" s="1123"/>
      <c r="C1712" s="1167"/>
      <c r="D1712" s="1123"/>
      <c r="E1712" s="1123"/>
      <c r="I1712" s="1112"/>
      <c r="K1712" s="1011" t="s">
        <v>3809</v>
      </c>
      <c r="L1712" s="1125"/>
      <c r="M1712" s="1112"/>
      <c r="N1712" s="1112"/>
      <c r="O1712" s="1112"/>
      <c r="P1712" s="1112"/>
      <c r="Q1712" s="1112"/>
      <c r="R1712" s="1112"/>
      <c r="S1712" s="1112"/>
      <c r="T1712" s="1112"/>
      <c r="U1712" s="1112"/>
      <c r="V1712" s="1112"/>
      <c r="W1712" s="1112"/>
      <c r="X1712" s="1112"/>
      <c r="Y1712" s="1112"/>
      <c r="Z1712" s="1110"/>
      <c r="AA1712" s="1110"/>
      <c r="AB1712" s="1110"/>
      <c r="AD1712" s="1110"/>
      <c r="AF1712" s="1110"/>
    </row>
    <row r="1713" spans="1:32" x14ac:dyDescent="0.2">
      <c r="A1713" s="1167"/>
      <c r="B1713" s="1123"/>
      <c r="C1713" s="1167"/>
      <c r="D1713" s="1123"/>
      <c r="E1713" s="1123"/>
      <c r="K1713" s="1079"/>
      <c r="L1713" s="1011"/>
      <c r="M1713" s="1112"/>
      <c r="N1713" s="1112"/>
      <c r="O1713" s="1112"/>
      <c r="P1713" s="1112"/>
      <c r="Q1713" s="1112"/>
      <c r="R1713" s="1112"/>
      <c r="S1713" s="1112"/>
      <c r="T1713" s="1112"/>
      <c r="U1713" s="1112"/>
      <c r="V1713" s="1112"/>
      <c r="W1713" s="1112"/>
      <c r="X1713" s="1112"/>
      <c r="Y1713" s="1112"/>
      <c r="Z1713" s="1110"/>
      <c r="AA1713" s="1110"/>
      <c r="AB1713" s="1110"/>
      <c r="AD1713" s="1110"/>
      <c r="AF1713" s="1110"/>
    </row>
    <row r="1714" spans="1:32" x14ac:dyDescent="0.2">
      <c r="A1714" s="1167"/>
      <c r="B1714" s="1123" t="s">
        <v>810</v>
      </c>
      <c r="C1714" s="1167"/>
      <c r="D1714" s="1123" t="s">
        <v>926</v>
      </c>
      <c r="E1714" s="1123" t="str">
        <f>D1714</f>
        <v>ВЛ 10 кВ Д.Починок</v>
      </c>
      <c r="F1714" s="1110" t="str">
        <f>F1711</f>
        <v>ДУ</v>
      </c>
      <c r="I1714" s="1110">
        <v>0.01</v>
      </c>
      <c r="K1714" s="733" t="s">
        <v>2247</v>
      </c>
      <c r="L1714" s="1125"/>
      <c r="M1714" s="1112"/>
      <c r="N1714" s="1112"/>
      <c r="O1714" s="1112"/>
      <c r="P1714" s="1112"/>
      <c r="Q1714" s="1112"/>
      <c r="R1714" s="1112"/>
      <c r="S1714" s="1112"/>
      <c r="T1714" s="1112"/>
      <c r="U1714" s="1112"/>
      <c r="V1714" s="1112"/>
      <c r="W1714" s="1112"/>
      <c r="X1714" s="1112"/>
      <c r="Y1714" s="1112"/>
      <c r="Z1714" s="1110"/>
      <c r="AA1714" s="1110"/>
      <c r="AB1714" s="1110"/>
      <c r="AD1714" s="1110"/>
      <c r="AF1714" s="1110"/>
    </row>
    <row r="1715" spans="1:32" x14ac:dyDescent="0.2">
      <c r="A1715" s="1167"/>
      <c r="B1715" s="1123"/>
      <c r="C1715" s="1167"/>
      <c r="D1715" s="1123"/>
      <c r="E1715" s="1123"/>
      <c r="K1715" s="1079"/>
      <c r="L1715" s="1011"/>
      <c r="M1715" s="1112"/>
      <c r="N1715" s="1112"/>
      <c r="O1715" s="1112"/>
      <c r="P1715" s="1112"/>
      <c r="Q1715" s="1112"/>
      <c r="R1715" s="1112"/>
      <c r="S1715" s="1112"/>
      <c r="T1715" s="1112"/>
      <c r="U1715" s="1112"/>
      <c r="V1715" s="1112"/>
      <c r="W1715" s="1112"/>
      <c r="X1715" s="1112"/>
      <c r="Y1715" s="1112"/>
      <c r="Z1715" s="1110"/>
      <c r="AA1715" s="1110"/>
      <c r="AB1715" s="1110"/>
      <c r="AD1715" s="1110"/>
      <c r="AF1715" s="1110"/>
    </row>
    <row r="1716" spans="1:32" x14ac:dyDescent="0.2">
      <c r="A1716" s="1167"/>
      <c r="B1716" s="1123"/>
      <c r="C1716" s="1167"/>
      <c r="D1716" s="1123"/>
      <c r="E1716" s="1123"/>
      <c r="K1716" s="1079"/>
      <c r="L1716" s="1011"/>
      <c r="M1716" s="1112"/>
      <c r="N1716" s="1112"/>
      <c r="O1716" s="1112"/>
      <c r="P1716" s="1112"/>
      <c r="Q1716" s="1112"/>
      <c r="R1716" s="1112"/>
      <c r="S1716" s="1112"/>
      <c r="T1716" s="1112"/>
      <c r="U1716" s="1112"/>
      <c r="V1716" s="1112"/>
      <c r="W1716" s="1112"/>
      <c r="X1716" s="1112"/>
      <c r="Y1716" s="1112"/>
      <c r="Z1716" s="1110"/>
      <c r="AA1716" s="1110"/>
      <c r="AB1716" s="1110"/>
      <c r="AD1716" s="1110"/>
      <c r="AF1716" s="1110"/>
    </row>
    <row r="1717" spans="1:32" x14ac:dyDescent="0.2">
      <c r="A1717" s="1167"/>
      <c r="B1717" s="1123" t="s">
        <v>805</v>
      </c>
      <c r="C1717" s="1167"/>
      <c r="D1717" s="1123" t="s">
        <v>892</v>
      </c>
      <c r="E1717" s="1123" t="str">
        <f>D1717</f>
        <v>ВЛ 10 кВ Комплекс</v>
      </c>
      <c r="F1717" s="1110" t="str">
        <f>F1714</f>
        <v>ДУ</v>
      </c>
      <c r="I1717" s="1110">
        <v>0.01</v>
      </c>
      <c r="K1717" s="1079"/>
      <c r="L1717" s="1011" t="s">
        <v>925</v>
      </c>
      <c r="M1717" s="1112"/>
      <c r="N1717" s="1112"/>
      <c r="O1717" s="1112"/>
      <c r="P1717" s="1112"/>
      <c r="Q1717" s="1112"/>
      <c r="R1717" s="1112"/>
      <c r="S1717" s="1112"/>
      <c r="T1717" s="1112"/>
      <c r="U1717" s="1112"/>
      <c r="V1717" s="1112"/>
      <c r="W1717" s="1112"/>
      <c r="X1717" s="1112"/>
      <c r="Y1717" s="1112"/>
      <c r="Z1717" s="1110"/>
      <c r="AA1717" s="1110"/>
      <c r="AB1717" s="1110"/>
      <c r="AD1717" s="1110"/>
      <c r="AF1717" s="1110"/>
    </row>
    <row r="1718" spans="1:32" x14ac:dyDescent="0.2">
      <c r="A1718" s="1167"/>
      <c r="B1718" s="1123"/>
      <c r="C1718" s="1167"/>
      <c r="D1718" s="1123"/>
      <c r="E1718" s="1123"/>
      <c r="K1718" s="1079"/>
      <c r="L1718" s="1011"/>
      <c r="M1718" s="1112"/>
      <c r="N1718" s="1112"/>
      <c r="O1718" s="1112"/>
      <c r="P1718" s="1112"/>
      <c r="Q1718" s="1112"/>
      <c r="R1718" s="1112"/>
      <c r="S1718" s="1112"/>
      <c r="T1718" s="1112"/>
      <c r="U1718" s="1112"/>
      <c r="V1718" s="1112"/>
      <c r="W1718" s="1112"/>
      <c r="X1718" s="1112"/>
      <c r="Y1718" s="1112"/>
      <c r="Z1718" s="1110"/>
      <c r="AA1718" s="1110"/>
      <c r="AB1718" s="1110"/>
      <c r="AD1718" s="1110"/>
      <c r="AF1718" s="1110"/>
    </row>
    <row r="1719" spans="1:32" x14ac:dyDescent="0.2">
      <c r="A1719" s="1167"/>
      <c r="B1719" s="1123"/>
      <c r="C1719" s="1167"/>
      <c r="D1719" s="1123"/>
      <c r="E1719" s="1123"/>
      <c r="K1719" s="1079"/>
      <c r="L1719" s="1011"/>
      <c r="M1719" s="1112"/>
      <c r="N1719" s="1112"/>
      <c r="O1719" s="1112"/>
      <c r="P1719" s="1112"/>
      <c r="Q1719" s="1112"/>
      <c r="R1719" s="1112"/>
      <c r="S1719" s="1112"/>
      <c r="T1719" s="1112"/>
      <c r="U1719" s="1112"/>
      <c r="V1719" s="1112"/>
      <c r="W1719" s="1112"/>
      <c r="X1719" s="1112"/>
      <c r="Y1719" s="1112"/>
      <c r="Z1719" s="1110"/>
      <c r="AA1719" s="1110"/>
      <c r="AB1719" s="1110"/>
      <c r="AD1719" s="1110"/>
      <c r="AF1719" s="1110"/>
    </row>
    <row r="1720" spans="1:32" x14ac:dyDescent="0.2">
      <c r="A1720" s="1167"/>
      <c r="B1720" s="1123" t="s">
        <v>810</v>
      </c>
      <c r="C1720" s="1167"/>
      <c r="D1720" s="1123" t="s">
        <v>927</v>
      </c>
      <c r="E1720" s="1123" t="str">
        <f>D1720</f>
        <v>ВЛ 10 кВ Мелешово</v>
      </c>
      <c r="F1720" s="1110" t="str">
        <f>F1717</f>
        <v>ДУ</v>
      </c>
      <c r="I1720" s="1110">
        <v>0.01</v>
      </c>
      <c r="K1720" s="1369" t="s">
        <v>3809</v>
      </c>
      <c r="L1720" s="1011"/>
      <c r="M1720" s="1112"/>
      <c r="N1720" s="1112"/>
      <c r="O1720" s="1112"/>
      <c r="P1720" s="1112"/>
      <c r="Q1720" s="1112"/>
      <c r="R1720" s="1112"/>
      <c r="S1720" s="1112"/>
      <c r="T1720" s="1112"/>
      <c r="U1720" s="1112"/>
      <c r="V1720" s="1112"/>
      <c r="W1720" s="1112"/>
      <c r="X1720" s="1112"/>
      <c r="Y1720" s="1112"/>
      <c r="Z1720" s="1110"/>
      <c r="AA1720" s="1110"/>
      <c r="AB1720" s="1110"/>
      <c r="AD1720" s="1110"/>
      <c r="AF1720" s="1110"/>
    </row>
    <row r="1721" spans="1:32" x14ac:dyDescent="0.2">
      <c r="A1721" s="1167"/>
      <c r="B1721" s="1123"/>
      <c r="C1721" s="1167"/>
      <c r="D1721" s="1123"/>
      <c r="E1721" s="1123"/>
      <c r="I1721" s="1112"/>
      <c r="K1721" s="1079"/>
      <c r="L1721" s="1011"/>
      <c r="M1721" s="1112"/>
      <c r="N1721" s="1112"/>
      <c r="O1721" s="1112"/>
      <c r="P1721" s="1112"/>
      <c r="Q1721" s="1112"/>
      <c r="R1721" s="1112"/>
      <c r="S1721" s="1112"/>
      <c r="T1721" s="1112"/>
      <c r="U1721" s="1112"/>
      <c r="V1721" s="1112"/>
      <c r="W1721" s="1112"/>
      <c r="X1721" s="1112"/>
      <c r="Y1721" s="1112"/>
      <c r="Z1721" s="1110"/>
      <c r="AA1721" s="1110"/>
      <c r="AB1721" s="1110"/>
      <c r="AD1721" s="1110"/>
      <c r="AF1721" s="1110"/>
    </row>
    <row r="1722" spans="1:32" x14ac:dyDescent="0.2">
      <c r="A1722" s="1167"/>
      <c r="B1722" s="1123"/>
      <c r="C1722" s="1167"/>
      <c r="D1722" s="1123"/>
      <c r="E1722" s="1123"/>
      <c r="I1722" s="1112"/>
      <c r="K1722" s="1079"/>
      <c r="L1722" s="1011"/>
      <c r="M1722" s="1112"/>
      <c r="N1722" s="1112"/>
      <c r="O1722" s="1112"/>
      <c r="P1722" s="1112"/>
      <c r="Q1722" s="1112"/>
      <c r="R1722" s="1112"/>
      <c r="S1722" s="1112"/>
      <c r="T1722" s="1112"/>
      <c r="U1722" s="1112"/>
      <c r="V1722" s="1112"/>
      <c r="W1722" s="1112"/>
      <c r="X1722" s="1112"/>
      <c r="Y1722" s="1112"/>
      <c r="Z1722" s="1110"/>
      <c r="AA1722" s="1110"/>
      <c r="AB1722" s="1110"/>
      <c r="AD1722" s="1110"/>
      <c r="AF1722" s="1110"/>
    </row>
    <row r="1723" spans="1:32" x14ac:dyDescent="0.2">
      <c r="A1723" s="1167"/>
      <c r="B1723" s="1123" t="s">
        <v>810</v>
      </c>
      <c r="C1723" s="1167"/>
      <c r="D1723" s="1123" t="s">
        <v>928</v>
      </c>
      <c r="E1723" s="1123" t="str">
        <f>D1723</f>
        <v>ВЛ 10 кВ Слободка</v>
      </c>
      <c r="F1723" s="1110" t="str">
        <f>F1720</f>
        <v>ДУ</v>
      </c>
      <c r="I1723" s="1110">
        <v>0.05</v>
      </c>
      <c r="K1723" s="733" t="s">
        <v>2248</v>
      </c>
      <c r="L1723" s="1125"/>
      <c r="M1723" s="1112"/>
      <c r="N1723" s="1112"/>
      <c r="O1723" s="1112"/>
      <c r="P1723" s="1112"/>
      <c r="X1723" s="2045"/>
      <c r="Y1723" s="1112"/>
      <c r="Z1723" s="1110"/>
      <c r="AA1723" s="1110"/>
      <c r="AB1723" s="1110"/>
      <c r="AD1723" s="1110"/>
      <c r="AF1723" s="1110"/>
    </row>
    <row r="1724" spans="1:32" x14ac:dyDescent="0.2">
      <c r="A1724" s="1167"/>
      <c r="B1724" s="1123"/>
      <c r="C1724" s="1167"/>
      <c r="D1724" s="1123"/>
      <c r="E1724" s="1123"/>
      <c r="I1724" s="1112"/>
      <c r="K1724" s="1079"/>
      <c r="L1724" s="1011"/>
      <c r="M1724" s="1112"/>
      <c r="N1724" s="1112"/>
      <c r="O1724" s="1112"/>
      <c r="P1724" s="1112"/>
      <c r="Q1724" s="1112"/>
      <c r="R1724" s="1112"/>
      <c r="S1724" s="1112"/>
      <c r="T1724" s="1112"/>
      <c r="U1724" s="1112"/>
      <c r="V1724" s="1112"/>
      <c r="W1724" s="1112"/>
      <c r="X1724" s="1112"/>
      <c r="Y1724" s="1112"/>
      <c r="Z1724" s="1110"/>
      <c r="AA1724" s="1110"/>
      <c r="AB1724" s="1110"/>
      <c r="AD1724" s="1110"/>
      <c r="AF1724" s="1110"/>
    </row>
    <row r="1725" spans="1:32" x14ac:dyDescent="0.2">
      <c r="A1725" s="1167"/>
      <c r="B1725" s="1123"/>
      <c r="C1725" s="1167"/>
      <c r="D1725" s="1123"/>
      <c r="E1725" s="1123"/>
      <c r="I1725" s="1112"/>
      <c r="K1725" s="1079"/>
      <c r="L1725" s="1011"/>
      <c r="M1725" s="1112"/>
      <c r="N1725" s="1112"/>
      <c r="O1725" s="1112"/>
      <c r="P1725" s="1112"/>
      <c r="Q1725" s="1112"/>
      <c r="R1725" s="1112"/>
      <c r="S1725" s="1112"/>
      <c r="T1725" s="1112"/>
      <c r="U1725" s="1112"/>
      <c r="V1725" s="1112"/>
      <c r="W1725" s="1112"/>
      <c r="X1725" s="1112"/>
      <c r="Y1725" s="1112"/>
      <c r="Z1725" s="1110"/>
      <c r="AA1725" s="1110"/>
      <c r="AB1725" s="1110"/>
      <c r="AD1725" s="1110"/>
      <c r="AF1725" s="1110"/>
    </row>
    <row r="1726" spans="1:32" s="1100" customFormat="1" x14ac:dyDescent="0.2">
      <c r="A1726" s="1174"/>
      <c r="B1726" s="1079"/>
      <c r="C1726" s="1174"/>
      <c r="D1726" s="1079" t="s">
        <v>929</v>
      </c>
      <c r="E1726" s="1079"/>
      <c r="F1726" s="1120" t="s">
        <v>94</v>
      </c>
      <c r="G1726" s="1174">
        <f>G1706</f>
        <v>5</v>
      </c>
      <c r="H1726" s="1120"/>
      <c r="I1726" s="1120">
        <f>I1706</f>
        <v>0</v>
      </c>
      <c r="J1726" s="1120"/>
      <c r="K1726" s="1079"/>
      <c r="L1726" s="1005"/>
      <c r="M1726" s="1129"/>
      <c r="N1726" s="1129"/>
      <c r="O1726" s="1129"/>
      <c r="P1726" s="1129"/>
      <c r="Q1726" s="1129"/>
      <c r="R1726" s="1129"/>
      <c r="S1726" s="1129"/>
      <c r="T1726" s="1129"/>
      <c r="U1726" s="1129"/>
      <c r="V1726" s="1129"/>
      <c r="W1726" s="1129"/>
      <c r="X1726" s="1129"/>
      <c r="Y1726" s="1129"/>
      <c r="Z1726" s="1120"/>
      <c r="AA1726" s="1120"/>
      <c r="AB1726" s="1120"/>
      <c r="AD1726" s="1120"/>
      <c r="AF1726" s="1120"/>
    </row>
    <row r="1727" spans="1:32" s="1100" customFormat="1" x14ac:dyDescent="0.2">
      <c r="A1727" s="1174"/>
      <c r="B1727" s="1079"/>
      <c r="C1727" s="1174"/>
      <c r="D1727" s="1079"/>
      <c r="E1727" s="1079"/>
      <c r="F1727" s="1120"/>
      <c r="G1727" s="1174"/>
      <c r="H1727" s="1120"/>
      <c r="I1727" s="1120"/>
      <c r="J1727" s="1120"/>
      <c r="K1727" s="1079"/>
      <c r="L1727" s="1005"/>
      <c r="M1727" s="1129"/>
      <c r="N1727" s="1129"/>
      <c r="O1727" s="1129"/>
      <c r="P1727" s="1129"/>
      <c r="Q1727" s="1129"/>
      <c r="R1727" s="1129"/>
      <c r="S1727" s="1129"/>
      <c r="T1727" s="1129"/>
      <c r="U1727" s="1129"/>
      <c r="V1727" s="1129"/>
      <c r="W1727" s="1129"/>
      <c r="X1727" s="1129"/>
      <c r="Y1727" s="1129"/>
      <c r="Z1727" s="1120"/>
      <c r="AA1727" s="1120"/>
      <c r="AB1727" s="1120"/>
      <c r="AD1727" s="1120"/>
      <c r="AF1727" s="1120"/>
    </row>
    <row r="1728" spans="1:32" x14ac:dyDescent="0.2">
      <c r="A1728" s="1167"/>
      <c r="B1728" s="1123"/>
      <c r="C1728" s="1167"/>
      <c r="D1728" s="1123"/>
      <c r="E1728" s="1123"/>
      <c r="I1728" s="1112"/>
      <c r="L1728" s="1011"/>
      <c r="M1728" s="1112"/>
      <c r="N1728" s="1112"/>
      <c r="O1728" s="1112"/>
      <c r="P1728" s="1112"/>
      <c r="Q1728" s="1112"/>
      <c r="R1728" s="1112"/>
      <c r="S1728" s="1112"/>
      <c r="T1728" s="1112"/>
      <c r="U1728" s="1112"/>
      <c r="V1728" s="1112"/>
      <c r="W1728" s="1112"/>
      <c r="X1728" s="1112"/>
      <c r="Y1728" s="1112"/>
      <c r="Z1728" s="1110"/>
      <c r="AA1728" s="1110"/>
      <c r="AB1728" s="1110"/>
      <c r="AD1728" s="1110"/>
      <c r="AF1728" s="1110"/>
    </row>
    <row r="1729" spans="1:32" x14ac:dyDescent="0.2">
      <c r="A1729" s="1167"/>
      <c r="B1729" s="1123"/>
      <c r="C1729" s="1167"/>
      <c r="D1729" s="1079" t="s">
        <v>806</v>
      </c>
      <c r="E1729" s="1123"/>
      <c r="I1729" s="1112"/>
      <c r="K1729" s="2168" t="s">
        <v>4195</v>
      </c>
      <c r="L1729" s="1011"/>
      <c r="M1729" s="1112"/>
      <c r="N1729" s="1112"/>
      <c r="O1729" s="1112"/>
      <c r="P1729" s="1112"/>
      <c r="Q1729" s="1112"/>
      <c r="R1729" s="1112"/>
      <c r="S1729" s="1112"/>
      <c r="T1729" s="1112"/>
      <c r="U1729" s="1112"/>
      <c r="V1729" s="1112"/>
      <c r="W1729" s="1112"/>
      <c r="X1729" s="1112"/>
      <c r="Y1729" s="1112"/>
      <c r="Z1729" s="1110"/>
      <c r="AA1729" s="1110"/>
      <c r="AB1729" s="1110"/>
      <c r="AD1729" s="1110"/>
      <c r="AF1729" s="1110"/>
    </row>
    <row r="1730" spans="1:32" x14ac:dyDescent="0.2">
      <c r="A1730" s="1167"/>
      <c r="B1730" s="1123"/>
      <c r="C1730" s="1167"/>
      <c r="D1730" s="1123" t="s">
        <v>4316</v>
      </c>
      <c r="E1730" s="1123" t="str">
        <f>D1730</f>
        <v>Ввод 10 кВ Т-1, 2</v>
      </c>
      <c r="F1730" s="1110" t="s">
        <v>94</v>
      </c>
      <c r="G1730" s="1167">
        <v>5</v>
      </c>
      <c r="I1730" s="1110">
        <v>0.15</v>
      </c>
      <c r="K1730" s="2168">
        <f>K1732+K1745</f>
        <v>0.16</v>
      </c>
      <c r="L1730" s="1011"/>
      <c r="M1730" s="1112"/>
      <c r="N1730" s="1112"/>
      <c r="O1730" s="1112"/>
      <c r="P1730" s="1112"/>
      <c r="Q1730" s="1112"/>
      <c r="R1730" s="1112"/>
      <c r="S1730" s="1112"/>
      <c r="T1730" s="1112"/>
      <c r="U1730" s="1112"/>
      <c r="V1730" s="1112"/>
      <c r="W1730" s="1112"/>
      <c r="X1730" s="1112"/>
      <c r="Y1730" s="1112"/>
      <c r="Z1730" s="1110"/>
      <c r="AA1730" s="1110"/>
      <c r="AB1730" s="1110"/>
      <c r="AD1730" s="1110"/>
      <c r="AF1730" s="1110"/>
    </row>
    <row r="1731" spans="1:32" x14ac:dyDescent="0.2">
      <c r="A1731" s="1167"/>
      <c r="B1731" s="1123"/>
      <c r="C1731" s="1167"/>
      <c r="D1731" s="1079"/>
      <c r="E1731" s="1123"/>
      <c r="I1731" s="1112"/>
      <c r="K1731" s="2168"/>
      <c r="L1731" s="1011"/>
      <c r="M1731" s="1112"/>
      <c r="N1731" s="1112"/>
      <c r="O1731" s="1112"/>
      <c r="P1731" s="1112"/>
      <c r="Q1731" s="1112"/>
      <c r="R1731" s="1112"/>
      <c r="S1731" s="1112"/>
      <c r="T1731" s="1112"/>
      <c r="U1731" s="1112"/>
      <c r="V1731" s="1112"/>
      <c r="W1731" s="1112"/>
      <c r="X1731" s="1112"/>
      <c r="Y1731" s="1112"/>
      <c r="Z1731" s="1110"/>
      <c r="AA1731" s="1110"/>
      <c r="AB1731" s="1110"/>
      <c r="AD1731" s="1110"/>
      <c r="AF1731" s="1110"/>
    </row>
    <row r="1732" spans="1:32" x14ac:dyDescent="0.2">
      <c r="A1732" s="1167"/>
      <c r="B1732" s="1123" t="s">
        <v>810</v>
      </c>
      <c r="C1732" s="1167"/>
      <c r="D1732" s="1123" t="s">
        <v>930</v>
      </c>
      <c r="E1732" s="1123" t="str">
        <f>D1732</f>
        <v>ВЛ 10 кВ Воронцово</v>
      </c>
      <c r="F1732" s="1110" t="s">
        <v>94</v>
      </c>
      <c r="G1732" s="1167">
        <v>5</v>
      </c>
      <c r="K1732" s="1079">
        <v>0.05</v>
      </c>
      <c r="L1732" s="1011" t="s">
        <v>1617</v>
      </c>
      <c r="M1732" s="1112"/>
      <c r="N1732" s="1011" t="s">
        <v>1616</v>
      </c>
      <c r="O1732" s="1011"/>
      <c r="P1732" s="1112"/>
      <c r="Q1732" s="1112"/>
      <c r="R1732" s="1112"/>
      <c r="S1732" s="1112"/>
      <c r="T1732" s="1112"/>
      <c r="U1732" s="1112"/>
      <c r="V1732" s="1112"/>
      <c r="W1732" s="1112"/>
      <c r="X1732" s="1112"/>
      <c r="Y1732" s="1112"/>
      <c r="Z1732" s="1110"/>
      <c r="AA1732" s="1110"/>
      <c r="AB1732" s="1110"/>
      <c r="AD1732" s="1110"/>
      <c r="AF1732" s="1110"/>
    </row>
    <row r="1733" spans="1:32" x14ac:dyDescent="0.2">
      <c r="A1733" s="1167"/>
      <c r="B1733" s="1123" t="s">
        <v>2448</v>
      </c>
      <c r="C1733" s="1167"/>
      <c r="D1733" s="1123"/>
      <c r="E1733" s="1123"/>
      <c r="K1733" s="1079"/>
      <c r="L1733" s="1011"/>
      <c r="M1733" s="1112"/>
      <c r="N1733" s="1011"/>
      <c r="O1733" s="1011"/>
      <c r="P1733" s="1112"/>
      <c r="Q1733" s="1112"/>
      <c r="R1733" s="1112"/>
      <c r="S1733" s="1112"/>
      <c r="T1733" s="1112"/>
      <c r="U1733" s="1112"/>
      <c r="V1733" s="1112"/>
      <c r="W1733" s="1112"/>
      <c r="X1733" s="1112"/>
      <c r="Y1733" s="1112"/>
      <c r="Z1733" s="1110"/>
      <c r="AA1733" s="1110"/>
      <c r="AB1733" s="1110"/>
      <c r="AD1733" s="1110"/>
      <c r="AF1733" s="1110"/>
    </row>
    <row r="1734" spans="1:32" x14ac:dyDescent="0.2">
      <c r="A1734" s="1167"/>
      <c r="B1734" s="1123" t="s">
        <v>3770</v>
      </c>
      <c r="C1734" s="1167"/>
      <c r="D1734" s="1123"/>
      <c r="E1734" s="1123"/>
      <c r="K1734" s="1079"/>
      <c r="L1734" s="1011"/>
      <c r="M1734" s="1112"/>
      <c r="N1734" s="1011"/>
      <c r="O1734" s="1011"/>
      <c r="P1734" s="1112"/>
      <c r="Q1734" s="1112"/>
      <c r="R1734" s="1112"/>
      <c r="S1734" s="1112"/>
      <c r="T1734" s="1112"/>
      <c r="U1734" s="1112"/>
      <c r="V1734" s="1112"/>
      <c r="W1734" s="1112"/>
      <c r="X1734" s="1112"/>
      <c r="Y1734" s="1112"/>
      <c r="Z1734" s="1110"/>
      <c r="AA1734" s="1110"/>
      <c r="AB1734" s="1110"/>
      <c r="AD1734" s="1110"/>
      <c r="AF1734" s="1110"/>
    </row>
    <row r="1735" spans="1:32" x14ac:dyDescent="0.2">
      <c r="A1735" s="1167"/>
      <c r="B1735" s="1123" t="s">
        <v>4185</v>
      </c>
      <c r="C1735" s="1167"/>
      <c r="D1735" s="1123"/>
      <c r="E1735" s="1123"/>
      <c r="K1735" s="1079"/>
      <c r="L1735" s="1011"/>
      <c r="M1735" s="1112"/>
      <c r="N1735" s="1011"/>
      <c r="O1735" s="1011"/>
      <c r="P1735" s="1112"/>
      <c r="Q1735" s="1112"/>
      <c r="R1735" s="1112"/>
      <c r="S1735" s="1112"/>
      <c r="T1735" s="1112"/>
      <c r="U1735" s="1112"/>
      <c r="V1735" s="1112"/>
      <c r="W1735" s="1112"/>
      <c r="X1735" s="1112"/>
      <c r="Y1735" s="1112"/>
      <c r="Z1735" s="1110"/>
      <c r="AA1735" s="1110"/>
      <c r="AB1735" s="1110"/>
      <c r="AD1735" s="1110"/>
      <c r="AF1735" s="1110"/>
    </row>
    <row r="1736" spans="1:32" x14ac:dyDescent="0.2">
      <c r="A1736" s="1167"/>
      <c r="B1736" s="1123" t="s">
        <v>4186</v>
      </c>
      <c r="C1736" s="1167"/>
      <c r="D1736" s="1123"/>
      <c r="E1736" s="1123"/>
      <c r="K1736" s="1079"/>
      <c r="L1736" s="1011"/>
      <c r="M1736" s="1112"/>
      <c r="N1736" s="1011"/>
      <c r="O1736" s="1011"/>
      <c r="P1736" s="1112"/>
      <c r="Q1736" s="1112"/>
      <c r="R1736" s="1112"/>
      <c r="S1736" s="1112"/>
      <c r="T1736" s="1112"/>
      <c r="U1736" s="1112"/>
      <c r="V1736" s="1112"/>
      <c r="W1736" s="1112"/>
      <c r="X1736" s="1112"/>
      <c r="Y1736" s="1112"/>
      <c r="Z1736" s="1110"/>
      <c r="AA1736" s="1110"/>
      <c r="AB1736" s="1110"/>
      <c r="AD1736" s="1110"/>
      <c r="AF1736" s="1110"/>
    </row>
    <row r="1737" spans="1:32" x14ac:dyDescent="0.2">
      <c r="A1737" s="1167"/>
      <c r="B1737" s="1123" t="s">
        <v>4187</v>
      </c>
      <c r="C1737" s="1167"/>
      <c r="D1737" s="1123"/>
      <c r="E1737" s="1123"/>
      <c r="K1737" s="1079"/>
      <c r="L1737" s="1011"/>
      <c r="M1737" s="1112"/>
      <c r="N1737" s="1011"/>
      <c r="O1737" s="1011"/>
      <c r="P1737" s="1112"/>
      <c r="Q1737" s="1112"/>
      <c r="R1737" s="1112"/>
      <c r="S1737" s="1112"/>
      <c r="T1737" s="1112"/>
      <c r="U1737" s="1112"/>
      <c r="V1737" s="1112"/>
      <c r="W1737" s="1112"/>
      <c r="X1737" s="1112"/>
      <c r="Y1737" s="1112"/>
      <c r="Z1737" s="1110"/>
      <c r="AA1737" s="1110"/>
      <c r="AB1737" s="1110"/>
      <c r="AD1737" s="1110"/>
      <c r="AF1737" s="1110"/>
    </row>
    <row r="1738" spans="1:32" x14ac:dyDescent="0.2">
      <c r="A1738" s="1167"/>
      <c r="B1738" s="1123" t="s">
        <v>805</v>
      </c>
      <c r="C1738" s="1167"/>
      <c r="D1738" s="1123"/>
      <c r="E1738" s="1123"/>
      <c r="L1738" s="1125"/>
      <c r="M1738" s="1112"/>
      <c r="N1738" s="1011"/>
      <c r="O1738" s="1011"/>
      <c r="P1738" s="1112"/>
      <c r="Q1738" s="1112"/>
      <c r="R1738" s="1112"/>
      <c r="S1738" s="1112"/>
      <c r="T1738" s="1112"/>
      <c r="U1738" s="1112"/>
      <c r="V1738" s="1112"/>
      <c r="W1738" s="1112"/>
      <c r="X1738" s="1112"/>
      <c r="Y1738" s="1112"/>
      <c r="Z1738" s="1110"/>
      <c r="AA1738" s="1110"/>
      <c r="AB1738" s="1110"/>
      <c r="AD1738" s="1110"/>
      <c r="AF1738" s="1110"/>
    </row>
    <row r="1739" spans="1:32" x14ac:dyDescent="0.2">
      <c r="A1739" s="1167"/>
      <c r="B1739" s="1125" t="s">
        <v>3768</v>
      </c>
      <c r="C1739" s="1167"/>
      <c r="D1739" s="1123"/>
      <c r="E1739" s="1123"/>
      <c r="K1739" s="1962" t="s">
        <v>4111</v>
      </c>
      <c r="L1739" s="1011"/>
      <c r="M1739" s="1112"/>
      <c r="Q1739" s="1112"/>
      <c r="R1739" s="1112"/>
      <c r="S1739" s="1112"/>
      <c r="T1739" s="1112"/>
      <c r="U1739" s="1112"/>
      <c r="V1739" s="1112"/>
      <c r="W1739" s="1112"/>
      <c r="X1739" s="1112"/>
      <c r="Y1739" s="1112"/>
      <c r="Z1739" s="1110"/>
      <c r="AA1739" s="1110"/>
      <c r="AB1739" s="1110"/>
      <c r="AD1739" s="1110"/>
      <c r="AF1739" s="1110"/>
    </row>
    <row r="1740" spans="1:32" x14ac:dyDescent="0.2">
      <c r="A1740" s="1167"/>
      <c r="B1740" s="1125" t="s">
        <v>4188</v>
      </c>
      <c r="C1740" s="1167"/>
      <c r="D1740" s="1123"/>
      <c r="E1740" s="1123"/>
      <c r="K1740" s="1962"/>
      <c r="L1740" s="1011"/>
      <c r="M1740" s="1112"/>
      <c r="Q1740" s="1112"/>
      <c r="R1740" s="1112"/>
      <c r="S1740" s="1112"/>
      <c r="T1740" s="1112"/>
      <c r="U1740" s="1112"/>
      <c r="V1740" s="1112"/>
      <c r="W1740" s="1112"/>
      <c r="X1740" s="1112"/>
      <c r="Y1740" s="1112"/>
      <c r="Z1740" s="1110"/>
      <c r="AA1740" s="1110"/>
      <c r="AB1740" s="1110"/>
      <c r="AD1740" s="1110"/>
      <c r="AF1740" s="1110"/>
    </row>
    <row r="1741" spans="1:32" x14ac:dyDescent="0.2">
      <c r="A1741" s="1167"/>
      <c r="B1741" s="1123"/>
      <c r="C1741" s="1167"/>
      <c r="D1741" s="1123"/>
      <c r="E1741" s="1123"/>
      <c r="K1741" s="1079"/>
      <c r="L1741" s="1011"/>
      <c r="M1741" s="1112"/>
      <c r="N1741" s="1112"/>
      <c r="O1741" s="1112"/>
      <c r="P1741" s="1112"/>
      <c r="Q1741" s="1112"/>
      <c r="R1741" s="1112"/>
      <c r="S1741" s="1112"/>
      <c r="T1741" s="1112"/>
      <c r="U1741" s="1112"/>
      <c r="V1741" s="1112"/>
      <c r="W1741" s="1112"/>
      <c r="X1741" s="1112"/>
      <c r="Y1741" s="1112"/>
      <c r="Z1741" s="1110"/>
      <c r="AA1741" s="1110"/>
      <c r="AB1741" s="1110"/>
      <c r="AD1741" s="1110"/>
      <c r="AF1741" s="1110"/>
    </row>
    <row r="1742" spans="1:32" x14ac:dyDescent="0.2">
      <c r="A1742" s="1167"/>
      <c r="B1742" s="1123" t="s">
        <v>810</v>
      </c>
      <c r="C1742" s="1167"/>
      <c r="D1742" s="1123" t="s">
        <v>932</v>
      </c>
      <c r="E1742" s="1123" t="str">
        <f>D1742</f>
        <v>ВЛ 10 кВ Фоминское</v>
      </c>
      <c r="F1742" s="1110" t="s">
        <v>94</v>
      </c>
      <c r="G1742" s="1167">
        <f>G1732</f>
        <v>5</v>
      </c>
      <c r="K1742" s="1079">
        <v>0</v>
      </c>
      <c r="L1742" s="1011"/>
      <c r="M1742" s="1112"/>
      <c r="N1742" s="1112"/>
      <c r="O1742" s="1112"/>
      <c r="P1742" s="1112"/>
      <c r="Q1742" s="1112"/>
      <c r="R1742" s="1112"/>
      <c r="S1742" s="1112"/>
      <c r="T1742" s="1112"/>
      <c r="U1742" s="1112"/>
      <c r="V1742" s="1112"/>
      <c r="W1742" s="1112"/>
      <c r="X1742" s="1112"/>
      <c r="Y1742" s="1112"/>
      <c r="Z1742" s="1110"/>
      <c r="AA1742" s="1110"/>
      <c r="AB1742" s="1110"/>
      <c r="AD1742" s="1110"/>
      <c r="AF1742" s="1110"/>
    </row>
    <row r="1743" spans="1:32" x14ac:dyDescent="0.2">
      <c r="A1743" s="1167"/>
      <c r="B1743" s="1123" t="s">
        <v>1615</v>
      </c>
      <c r="C1743" s="1167"/>
      <c r="D1743" s="1123"/>
      <c r="E1743" s="1123"/>
      <c r="K1743" s="1079"/>
      <c r="L1743" s="1011"/>
      <c r="M1743" s="1112"/>
      <c r="N1743" s="1112"/>
      <c r="O1743" s="1112"/>
      <c r="P1743" s="1112"/>
      <c r="Q1743" s="1112"/>
      <c r="R1743" s="1112"/>
      <c r="S1743" s="1112"/>
      <c r="T1743" s="1112"/>
      <c r="U1743" s="1112"/>
      <c r="V1743" s="1112"/>
      <c r="W1743" s="1112"/>
      <c r="X1743" s="1112"/>
      <c r="Y1743" s="1112"/>
      <c r="Z1743" s="1110"/>
      <c r="AA1743" s="1110"/>
      <c r="AB1743" s="1110"/>
      <c r="AD1743" s="1110"/>
      <c r="AF1743" s="1110"/>
    </row>
    <row r="1744" spans="1:32" x14ac:dyDescent="0.2">
      <c r="A1744" s="1167"/>
      <c r="B1744" s="1123" t="s">
        <v>3770</v>
      </c>
      <c r="C1744" s="1167"/>
      <c r="D1744" s="1123"/>
      <c r="E1744" s="1123"/>
      <c r="K1744" s="1079"/>
      <c r="L1744" s="1011"/>
      <c r="M1744" s="1112"/>
      <c r="N1744" s="1112"/>
      <c r="O1744" s="1112"/>
      <c r="P1744" s="1112"/>
      <c r="Q1744" s="1112"/>
      <c r="R1744" s="1112"/>
      <c r="S1744" s="1112"/>
      <c r="T1744" s="1112"/>
      <c r="U1744" s="1112"/>
      <c r="V1744" s="1112"/>
      <c r="W1744" s="1112"/>
      <c r="X1744" s="1112"/>
      <c r="Y1744" s="1112"/>
      <c r="Z1744" s="1110"/>
      <c r="AA1744" s="1110"/>
      <c r="AB1744" s="1110"/>
      <c r="AD1744" s="1110"/>
      <c r="AF1744" s="1110"/>
    </row>
    <row r="1745" spans="1:32" x14ac:dyDescent="0.2">
      <c r="A1745" s="1167"/>
      <c r="B1745" s="1123" t="str">
        <f>B1732</f>
        <v>население</v>
      </c>
      <c r="C1745" s="1125"/>
      <c r="D1745" s="1123" t="s">
        <v>933</v>
      </c>
      <c r="E1745" s="1123" t="str">
        <f>D1745</f>
        <v>ВЛ 10 кВ Часовное</v>
      </c>
      <c r="F1745" s="1110" t="s">
        <v>94</v>
      </c>
      <c r="G1745" s="1167">
        <f>G1742</f>
        <v>5</v>
      </c>
      <c r="K1745" s="1005">
        <v>0.11</v>
      </c>
      <c r="L1745" s="1125"/>
      <c r="N1745" s="1112"/>
      <c r="O1745" s="1112"/>
      <c r="Q1745" s="1112"/>
      <c r="R1745" s="1112"/>
      <c r="S1745" s="1112"/>
      <c r="T1745" s="1112"/>
      <c r="U1745" s="1112"/>
      <c r="V1745" s="1112"/>
      <c r="W1745" s="1112"/>
      <c r="AD1745" s="1167">
        <f>1017/31/12</f>
        <v>3</v>
      </c>
      <c r="AF1745" s="1110"/>
    </row>
    <row r="1746" spans="1:32" x14ac:dyDescent="0.2">
      <c r="A1746" s="1167"/>
      <c r="B1746" s="1123" t="s">
        <v>3770</v>
      </c>
      <c r="C1746" s="1125"/>
      <c r="D1746" s="1123"/>
      <c r="E1746" s="1123"/>
      <c r="K1746" s="1125"/>
      <c r="L1746" s="1100" t="s">
        <v>3771</v>
      </c>
      <c r="N1746" s="1112"/>
      <c r="O1746" s="1112"/>
      <c r="Q1746" s="1112"/>
      <c r="R1746" s="1112"/>
      <c r="S1746" s="1112"/>
      <c r="T1746" s="1112"/>
      <c r="U1746" s="1112"/>
      <c r="V1746" s="1112"/>
      <c r="W1746" s="1112"/>
      <c r="AD1746" s="1167"/>
      <c r="AF1746" s="1110"/>
    </row>
    <row r="1747" spans="1:32" x14ac:dyDescent="0.2">
      <c r="A1747" s="1167"/>
      <c r="B1747" s="1123" t="str">
        <f>B1738</f>
        <v>ООО "Нива"</v>
      </c>
      <c r="C1747" s="1123">
        <f>C1738</f>
        <v>0</v>
      </c>
      <c r="D1747" s="1123"/>
      <c r="E1747" s="1123"/>
      <c r="K1747" s="1962" t="s">
        <v>3764</v>
      </c>
      <c r="L1747" s="1125"/>
      <c r="M1747" s="1112" t="s">
        <v>2222</v>
      </c>
      <c r="N1747" s="1112"/>
      <c r="O1747" s="1112"/>
      <c r="P1747" s="1112"/>
      <c r="Q1747" s="1112"/>
      <c r="R1747" s="1112"/>
      <c r="S1747" s="1112"/>
      <c r="T1747" s="1112"/>
      <c r="U1747" s="1112"/>
      <c r="V1747" s="1112"/>
      <c r="W1747" s="1112"/>
      <c r="X1747" s="1112"/>
      <c r="Y1747" s="1112"/>
      <c r="Z1747" s="1110"/>
      <c r="AA1747" s="1110"/>
      <c r="AB1747" s="1110"/>
      <c r="AD1747" s="1110"/>
      <c r="AF1747" s="1110"/>
    </row>
    <row r="1748" spans="1:32" x14ac:dyDescent="0.2">
      <c r="A1748" s="1167"/>
      <c r="B1748" s="1125" t="str">
        <f>B1661</f>
        <v>МУП Тотьма-Водоканал</v>
      </c>
      <c r="C1748" s="1167"/>
      <c r="D1748" s="1123"/>
      <c r="E1748" s="1123"/>
      <c r="K1748" s="733" t="s">
        <v>3769</v>
      </c>
      <c r="L1748" s="1082"/>
      <c r="M1748" s="1112"/>
      <c r="N1748" s="1112"/>
      <c r="O1748" s="1112"/>
      <c r="P1748" s="1112"/>
      <c r="Q1748" s="1112"/>
      <c r="R1748" s="1112"/>
      <c r="S1748" s="1112"/>
      <c r="T1748" s="1112"/>
      <c r="U1748" s="1112"/>
      <c r="V1748" s="1112"/>
      <c r="W1748" s="1112"/>
      <c r="X1748" s="1112"/>
      <c r="Y1748" s="1112"/>
      <c r="Z1748" s="1110"/>
      <c r="AA1748" s="1110"/>
      <c r="AB1748" s="1110"/>
      <c r="AD1748" s="1110"/>
      <c r="AF1748" s="1110"/>
    </row>
    <row r="1749" spans="1:32" s="1100" customFormat="1" x14ac:dyDescent="0.2">
      <c r="A1749" s="1174"/>
      <c r="B1749" s="1079"/>
      <c r="C1749" s="1174"/>
      <c r="D1749" s="1079" t="s">
        <v>935</v>
      </c>
      <c r="E1749" s="1079"/>
      <c r="F1749" s="1120" t="s">
        <v>94</v>
      </c>
      <c r="G1749" s="1174">
        <f>G1745</f>
        <v>5</v>
      </c>
      <c r="H1749" s="1120"/>
      <c r="I1749" s="1120">
        <f>I1730</f>
        <v>0.15</v>
      </c>
      <c r="J1749" s="1120"/>
      <c r="K1749" s="1079"/>
      <c r="L1749" s="1005"/>
      <c r="M1749" s="1129"/>
      <c r="N1749" s="1129"/>
      <c r="O1749" s="1129"/>
      <c r="P1749" s="1129"/>
      <c r="Q1749" s="1129"/>
      <c r="R1749" s="1129"/>
      <c r="S1749" s="1129"/>
      <c r="T1749" s="1129"/>
      <c r="U1749" s="1129"/>
      <c r="V1749" s="1129"/>
      <c r="W1749" s="1129"/>
      <c r="X1749" s="1129"/>
      <c r="Y1749" s="1129"/>
      <c r="Z1749" s="1120"/>
      <c r="AA1749" s="1120"/>
      <c r="AB1749" s="1120"/>
      <c r="AD1749" s="1120"/>
      <c r="AF1749" s="1120"/>
    </row>
    <row r="1750" spans="1:32" x14ac:dyDescent="0.2">
      <c r="A1750" s="1167"/>
      <c r="B1750" s="1123"/>
      <c r="C1750" s="1167"/>
      <c r="D1750" s="1123"/>
      <c r="E1750" s="1123"/>
      <c r="I1750" s="1112"/>
      <c r="K1750" s="1079"/>
      <c r="L1750" s="1011"/>
      <c r="M1750" s="1129"/>
      <c r="N1750" s="1112"/>
      <c r="O1750" s="1112"/>
      <c r="P1750" s="1112"/>
      <c r="Q1750" s="1112"/>
      <c r="R1750" s="1112"/>
      <c r="S1750" s="1112"/>
      <c r="T1750" s="1112"/>
      <c r="U1750" s="1112"/>
      <c r="V1750" s="1112"/>
      <c r="W1750" s="1112"/>
      <c r="X1750" s="1112"/>
      <c r="Y1750" s="1112"/>
      <c r="Z1750" s="1110"/>
      <c r="AA1750" s="1110"/>
      <c r="AB1750" s="1110"/>
      <c r="AD1750" s="1110"/>
      <c r="AF1750" s="1110"/>
    </row>
    <row r="1751" spans="1:32" x14ac:dyDescent="0.2">
      <c r="A1751" s="1167"/>
      <c r="B1751" s="1123"/>
      <c r="C1751" s="1167"/>
      <c r="D1751" s="1115" t="s">
        <v>688</v>
      </c>
      <c r="E1751" s="1123"/>
      <c r="I1751" s="1120">
        <f>I1616+I1670</f>
        <v>2.4700000000000002</v>
      </c>
      <c r="J1751" s="1120">
        <f>J1670</f>
        <v>3.52</v>
      </c>
      <c r="K1751" s="1120">
        <f>I1751+J1529</f>
        <v>3.84</v>
      </c>
      <c r="L1751" s="922">
        <f>J1751-K1751</f>
        <v>-0.32</v>
      </c>
      <c r="M1751" s="1129"/>
      <c r="N1751" s="1110"/>
      <c r="O1751" s="1110"/>
      <c r="P1751" s="1112"/>
      <c r="Q1751" s="1112"/>
      <c r="R1751" s="1112"/>
      <c r="S1751" s="1112"/>
      <c r="T1751" s="1112"/>
      <c r="U1751" s="1112"/>
      <c r="V1751" s="1112"/>
      <c r="W1751" s="1112"/>
      <c r="X1751" s="1112"/>
      <c r="Y1751" s="1112"/>
      <c r="Z1751" s="1110"/>
      <c r="AA1751" s="1110"/>
      <c r="AB1751" s="1110"/>
      <c r="AD1751" s="1110"/>
      <c r="AF1751" s="1110"/>
    </row>
    <row r="1752" spans="1:32" x14ac:dyDescent="0.2">
      <c r="A1752" s="1167"/>
      <c r="B1752" s="1123"/>
      <c r="C1752" s="1167"/>
      <c r="D1752" s="1115"/>
      <c r="E1752" s="1123"/>
      <c r="I1752" s="1120"/>
      <c r="K1752" s="1129">
        <f>I1755+I1757</f>
        <v>2.4700000000000002</v>
      </c>
      <c r="L1752" s="1011"/>
      <c r="M1752" s="1112"/>
      <c r="N1752" s="1112"/>
      <c r="O1752" s="1112"/>
      <c r="P1752" s="1112"/>
      <c r="Q1752" s="1112"/>
      <c r="R1752" s="1112"/>
      <c r="S1752" s="1112"/>
      <c r="T1752" s="1112"/>
      <c r="U1752" s="1112"/>
      <c r="V1752" s="1112"/>
      <c r="W1752" s="1112"/>
      <c r="X1752" s="1112"/>
      <c r="Y1752" s="1112"/>
      <c r="Z1752" s="1110"/>
      <c r="AA1752" s="1110"/>
      <c r="AB1752" s="1110"/>
      <c r="AD1752" s="1110"/>
      <c r="AF1752" s="1110"/>
    </row>
    <row r="1753" spans="1:32" x14ac:dyDescent="0.2">
      <c r="A1753" s="1167"/>
      <c r="B1753" s="1123"/>
      <c r="C1753" s="1167"/>
      <c r="D1753" s="1115"/>
      <c r="E1753" s="1123"/>
      <c r="G1753" s="1015" t="s">
        <v>94</v>
      </c>
      <c r="I1753" s="1120">
        <f>I1670</f>
        <v>0.47</v>
      </c>
      <c r="K1753" s="1129" t="s">
        <v>94</v>
      </c>
      <c r="L1753" s="1011"/>
      <c r="M1753" s="1112"/>
      <c r="N1753" s="1112"/>
      <c r="O1753" s="1112"/>
      <c r="P1753" s="1112"/>
      <c r="Q1753" s="1112"/>
      <c r="R1753" s="1112"/>
      <c r="S1753" s="1112"/>
      <c r="T1753" s="1112"/>
      <c r="U1753" s="1112"/>
      <c r="V1753" s="1112"/>
      <c r="W1753" s="1112"/>
      <c r="X1753" s="1112"/>
      <c r="Y1753" s="1112"/>
      <c r="Z1753" s="1110"/>
      <c r="AA1753" s="1110"/>
      <c r="AB1753" s="1110"/>
      <c r="AD1753" s="1110"/>
      <c r="AF1753" s="1110"/>
    </row>
    <row r="1754" spans="1:32" x14ac:dyDescent="0.2">
      <c r="A1754" s="1167"/>
      <c r="B1754" s="1123"/>
      <c r="C1754" s="1167"/>
      <c r="D1754" s="1115"/>
      <c r="E1754" s="1123"/>
      <c r="I1754" s="1120"/>
      <c r="L1754" s="1011"/>
      <c r="M1754" s="1112"/>
      <c r="N1754" s="1112"/>
      <c r="O1754" s="1112"/>
      <c r="P1754" s="1112"/>
      <c r="Q1754" s="1112"/>
      <c r="R1754" s="1112"/>
      <c r="S1754" s="1112"/>
      <c r="T1754" s="1112"/>
      <c r="U1754" s="1112"/>
      <c r="V1754" s="1112"/>
      <c r="W1754" s="1112"/>
      <c r="X1754" s="1112"/>
      <c r="Y1754" s="1112"/>
      <c r="Z1754" s="1110"/>
      <c r="AA1754" s="1110"/>
      <c r="AB1754" s="1110"/>
      <c r="AD1754" s="1110"/>
      <c r="AF1754" s="1110"/>
    </row>
    <row r="1755" spans="1:32" x14ac:dyDescent="0.2">
      <c r="A1755" s="1167"/>
      <c r="B1755" s="1123"/>
      <c r="C1755" s="1167"/>
      <c r="D1755" s="1115"/>
      <c r="E1755" s="1123"/>
      <c r="F1755" s="1125"/>
      <c r="G1755" s="1123" t="s">
        <v>2219</v>
      </c>
      <c r="I1755" s="1110">
        <f>I1753</f>
        <v>0.47</v>
      </c>
      <c r="K1755" s="1120" t="s">
        <v>94</v>
      </c>
      <c r="L1755" s="1011"/>
      <c r="M1755" s="1112"/>
      <c r="N1755" s="1112"/>
      <c r="O1755" s="1112"/>
      <c r="P1755" s="1112"/>
      <c r="Q1755" s="1112"/>
      <c r="R1755" s="1112"/>
      <c r="S1755" s="1112"/>
      <c r="T1755" s="1112"/>
      <c r="U1755" s="1112"/>
      <c r="V1755" s="1112"/>
      <c r="W1755" s="1112"/>
      <c r="X1755" s="1112"/>
      <c r="Y1755" s="1112"/>
      <c r="Z1755" s="1110"/>
      <c r="AA1755" s="1110"/>
      <c r="AB1755" s="1110"/>
      <c r="AD1755" s="1110"/>
      <c r="AF1755" s="1110"/>
    </row>
    <row r="1756" spans="1:32" x14ac:dyDescent="0.2">
      <c r="A1756" s="1167"/>
      <c r="B1756" s="1123"/>
      <c r="C1756" s="1167"/>
      <c r="D1756" s="1115"/>
      <c r="E1756" s="1123"/>
      <c r="F1756" s="1125"/>
      <c r="G1756" s="1015"/>
      <c r="L1756" s="1011"/>
      <c r="M1756" s="1112"/>
      <c r="N1756" s="1112"/>
      <c r="O1756" s="1112"/>
      <c r="P1756" s="1112"/>
      <c r="Q1756" s="1112"/>
      <c r="R1756" s="1112"/>
      <c r="S1756" s="1112"/>
      <c r="T1756" s="1112"/>
      <c r="U1756" s="1112"/>
      <c r="V1756" s="1112"/>
      <c r="W1756" s="1112"/>
      <c r="X1756" s="1112"/>
      <c r="Y1756" s="1112"/>
      <c r="Z1756" s="1110"/>
      <c r="AA1756" s="1110"/>
      <c r="AB1756" s="1110"/>
      <c r="AD1756" s="1110"/>
      <c r="AF1756" s="1110"/>
    </row>
    <row r="1757" spans="1:32" x14ac:dyDescent="0.2">
      <c r="A1757" s="1167"/>
      <c r="B1757" s="1123"/>
      <c r="C1757" s="1167"/>
      <c r="D1757" s="1115"/>
      <c r="E1757" s="1123"/>
      <c r="F1757" s="1125"/>
      <c r="G1757" s="1123" t="e">
        <f>#REF!</f>
        <v>#REF!</v>
      </c>
      <c r="I1757" s="1110">
        <f>I1616</f>
        <v>2</v>
      </c>
      <c r="J1757" s="1125"/>
      <c r="K1757" s="1120" t="s">
        <v>92</v>
      </c>
      <c r="L1757" s="1110" t="s">
        <v>2209</v>
      </c>
      <c r="M1757" s="1112"/>
      <c r="N1757" s="1112"/>
      <c r="O1757" s="1112"/>
      <c r="P1757" s="1112"/>
      <c r="Q1757" s="1112"/>
      <c r="R1757" s="1112"/>
      <c r="S1757" s="1112"/>
      <c r="T1757" s="1112"/>
      <c r="U1757" s="1112"/>
      <c r="V1757" s="1112"/>
      <c r="W1757" s="1112"/>
      <c r="X1757" s="1112"/>
      <c r="Y1757" s="1112"/>
      <c r="Z1757" s="1110"/>
      <c r="AA1757" s="1110"/>
      <c r="AB1757" s="1110"/>
      <c r="AD1757" s="1110"/>
      <c r="AF1757" s="1110"/>
    </row>
    <row r="1758" spans="1:32" x14ac:dyDescent="0.2">
      <c r="A1758" s="1167"/>
      <c r="B1758" s="1123"/>
      <c r="C1758" s="1167"/>
      <c r="D1758" s="1115"/>
      <c r="E1758" s="1123"/>
      <c r="F1758" s="1125"/>
      <c r="G1758" s="1027"/>
      <c r="H1758" s="1125"/>
      <c r="L1758" s="1011"/>
      <c r="M1758" s="1112"/>
      <c r="N1758" s="1112"/>
      <c r="O1758" s="1112"/>
      <c r="P1758" s="1112"/>
      <c r="Q1758" s="1112"/>
      <c r="R1758" s="1112"/>
      <c r="S1758" s="1112"/>
      <c r="T1758" s="1112"/>
      <c r="U1758" s="1112"/>
      <c r="V1758" s="1112"/>
      <c r="W1758" s="1112"/>
      <c r="X1758" s="1112"/>
      <c r="Y1758" s="1112"/>
      <c r="Z1758" s="1110"/>
      <c r="AA1758" s="1110"/>
      <c r="AB1758" s="1110"/>
      <c r="AD1758" s="1110"/>
      <c r="AF1758" s="1110"/>
    </row>
    <row r="1759" spans="1:32" x14ac:dyDescent="0.2">
      <c r="A1759" s="1167"/>
      <c r="B1759" s="1123"/>
      <c r="C1759" s="1167"/>
      <c r="D1759" s="1115"/>
      <c r="E1759" s="1123"/>
      <c r="F1759" s="1125"/>
      <c r="G1759" s="1027" t="e">
        <f>'Перечень-свод ДС'!B44</f>
        <v>#REF!</v>
      </c>
      <c r="H1759" s="1125"/>
      <c r="I1759" s="1110">
        <f>I1755+I1757</f>
        <v>2.4700000000000002</v>
      </c>
      <c r="J1759" s="1125"/>
      <c r="K1759" s="1005" t="s">
        <v>2212</v>
      </c>
      <c r="L1759" s="1110" t="s">
        <v>2210</v>
      </c>
      <c r="M1759" s="1112"/>
      <c r="N1759" s="1112"/>
      <c r="O1759" s="1112"/>
      <c r="P1759" s="1112"/>
      <c r="Q1759" s="1112"/>
      <c r="R1759" s="1112"/>
      <c r="S1759" s="1112"/>
      <c r="T1759" s="1112"/>
      <c r="U1759" s="1112"/>
      <c r="V1759" s="1112"/>
      <c r="W1759" s="1112"/>
      <c r="X1759" s="1112"/>
      <c r="Y1759" s="1112"/>
      <c r="Z1759" s="1110"/>
      <c r="AA1759" s="1110"/>
      <c r="AB1759" s="1110"/>
      <c r="AD1759" s="1110"/>
      <c r="AF1759" s="1110"/>
    </row>
    <row r="1760" spans="1:32" x14ac:dyDescent="0.2">
      <c r="A1760" s="1167"/>
      <c r="B1760" s="1039" t="s">
        <v>3573</v>
      </c>
      <c r="C1760" s="1167"/>
      <c r="D1760" s="1115"/>
      <c r="E1760" s="1123"/>
      <c r="F1760" s="1125"/>
      <c r="G1760" s="1027"/>
      <c r="H1760" s="1125"/>
      <c r="J1760" s="1125"/>
      <c r="L1760" s="1110"/>
      <c r="M1760" s="1112"/>
      <c r="N1760" s="1112"/>
      <c r="O1760" s="1112"/>
      <c r="P1760" s="1112"/>
      <c r="Q1760" s="1112"/>
      <c r="R1760" s="1112"/>
      <c r="S1760" s="1112"/>
      <c r="T1760" s="1112"/>
      <c r="U1760" s="1112"/>
      <c r="V1760" s="1112"/>
      <c r="W1760" s="1112"/>
      <c r="X1760" s="1112"/>
      <c r="Y1760" s="1112"/>
      <c r="Z1760" s="1110"/>
      <c r="AA1760" s="1110"/>
      <c r="AB1760" s="1110"/>
      <c r="AD1760" s="1110"/>
      <c r="AF1760" s="1110"/>
    </row>
    <row r="1761" spans="1:32" s="1100" customFormat="1" x14ac:dyDescent="0.2">
      <c r="A1761" s="1174"/>
      <c r="B1761" s="1039"/>
      <c r="C1761" s="1174"/>
      <c r="D1761" s="1079"/>
      <c r="E1761" s="1079"/>
      <c r="F1761" s="1120"/>
      <c r="G1761" s="1174"/>
      <c r="H1761" s="1120"/>
      <c r="I1761" s="1120"/>
      <c r="J1761" s="1120"/>
      <c r="K1761" s="1005"/>
      <c r="L1761" s="1005"/>
      <c r="M1761" s="1129"/>
      <c r="N1761" s="1129"/>
      <c r="O1761" s="1129"/>
      <c r="P1761" s="1129"/>
      <c r="Q1761" s="1129"/>
      <c r="R1761" s="1129"/>
      <c r="S1761" s="1129"/>
      <c r="T1761" s="1129"/>
      <c r="U1761" s="1129"/>
      <c r="V1761" s="1129"/>
      <c r="W1761" s="1129"/>
      <c r="X1761" s="1129"/>
      <c r="Y1761" s="1129"/>
      <c r="Z1761" s="1120"/>
      <c r="AA1761" s="1120"/>
      <c r="AB1761" s="1120"/>
      <c r="AD1761" s="1120"/>
      <c r="AF1761" s="1120"/>
    </row>
    <row r="1762" spans="1:32" s="1100" customFormat="1" x14ac:dyDescent="0.2">
      <c r="A1762" s="1174"/>
      <c r="B1762" s="1079"/>
      <c r="C1762" s="1174"/>
      <c r="D1762" s="1079"/>
      <c r="E1762" s="1079"/>
      <c r="F1762" s="1120"/>
      <c r="G1762" s="1174"/>
      <c r="H1762" s="1120"/>
      <c r="I1762" s="1120"/>
      <c r="J1762" s="1120"/>
      <c r="K1762" s="1005"/>
      <c r="L1762" s="1005"/>
      <c r="M1762" s="1129"/>
      <c r="N1762" s="1129"/>
      <c r="O1762" s="1129"/>
      <c r="P1762" s="1129"/>
      <c r="Q1762" s="1129"/>
      <c r="R1762" s="1129"/>
      <c r="S1762" s="1129"/>
      <c r="T1762" s="1129"/>
      <c r="U1762" s="1129"/>
      <c r="V1762" s="1129"/>
      <c r="W1762" s="1129"/>
      <c r="X1762" s="1129"/>
      <c r="Y1762" s="1129"/>
      <c r="Z1762" s="1120"/>
      <c r="AA1762" s="1120"/>
      <c r="AB1762" s="1120"/>
      <c r="AD1762" s="1120"/>
      <c r="AF1762" s="1120"/>
    </row>
    <row r="1763" spans="1:32" s="1100" customFormat="1" x14ac:dyDescent="0.2">
      <c r="A1763" s="1174"/>
      <c r="B1763" s="1079"/>
      <c r="C1763" s="1174"/>
      <c r="D1763" s="1079"/>
      <c r="E1763" s="1079"/>
      <c r="F1763" s="1120"/>
      <c r="G1763" s="1174"/>
      <c r="H1763" s="1120"/>
      <c r="I1763" s="1120"/>
      <c r="J1763" s="1120"/>
      <c r="K1763" s="1005"/>
      <c r="L1763" s="1005"/>
      <c r="M1763" s="1129"/>
      <c r="N1763" s="1129"/>
      <c r="O1763" s="1129"/>
      <c r="P1763" s="1129"/>
      <c r="Q1763" s="1129"/>
      <c r="R1763" s="1129"/>
      <c r="S1763" s="1129"/>
      <c r="T1763" s="1129"/>
      <c r="U1763" s="1129"/>
      <c r="V1763" s="1129"/>
      <c r="W1763" s="1129"/>
      <c r="X1763" s="1129"/>
      <c r="Y1763" s="1129"/>
      <c r="Z1763" s="1120"/>
      <c r="AA1763" s="1120"/>
      <c r="AB1763" s="1120"/>
      <c r="AD1763" s="1120"/>
      <c r="AF1763" s="1120"/>
    </row>
    <row r="1764" spans="1:32" x14ac:dyDescent="0.2">
      <c r="A1764" s="1167">
        <f>'ГВО-сети'!A6547+1</f>
        <v>7</v>
      </c>
      <c r="B1764" s="1123"/>
      <c r="C1764" s="1167"/>
      <c r="D1764" s="1079" t="s">
        <v>874</v>
      </c>
      <c r="E1764" s="1034"/>
      <c r="K1764" s="721"/>
      <c r="L1764" s="1011"/>
      <c r="M1764" s="1112"/>
      <c r="N1764" s="1112"/>
      <c r="O1764" s="1112"/>
      <c r="P1764" s="1112"/>
      <c r="Q1764" s="1112"/>
      <c r="R1764" s="1112"/>
      <c r="S1764" s="1112"/>
      <c r="T1764" s="1112"/>
      <c r="U1764" s="1112"/>
      <c r="V1764" s="1112"/>
      <c r="W1764" s="1112"/>
      <c r="X1764" s="1112"/>
      <c r="Y1764" s="1112"/>
      <c r="Z1764" s="1110"/>
      <c r="AA1764" s="1110"/>
      <c r="AB1764" s="1110"/>
      <c r="AD1764" s="1110"/>
      <c r="AF1764" s="1110"/>
    </row>
    <row r="1765" spans="1:32" ht="12.75" x14ac:dyDescent="0.2">
      <c r="A1765" s="1167"/>
      <c r="B1765" s="1123" t="s">
        <v>810</v>
      </c>
      <c r="C1765" s="1167"/>
      <c r="D1765" s="1123" t="s">
        <v>911</v>
      </c>
      <c r="E1765" s="1123" t="str">
        <f>D1765</f>
        <v>ВЛ 10 кВ Нива</v>
      </c>
      <c r="F1765" s="1110" t="s">
        <v>94</v>
      </c>
      <c r="G1765" s="1167">
        <v>5</v>
      </c>
      <c r="I1765" s="1110">
        <v>0.23</v>
      </c>
      <c r="J1765" s="1109"/>
      <c r="K1765" s="1123">
        <v>0.23</v>
      </c>
      <c r="L1765" s="1005" t="s">
        <v>1599</v>
      </c>
      <c r="M1765" s="1129"/>
      <c r="P1765" s="1451"/>
      <c r="Q1765" s="1187"/>
      <c r="R1765" s="1187"/>
      <c r="S1765" s="1187"/>
      <c r="T1765" s="1187"/>
      <c r="U1765" s="1187"/>
      <c r="V1765" s="1187"/>
      <c r="W1765" s="1187"/>
      <c r="Y1765" s="1112"/>
      <c r="Z1765" s="1110"/>
      <c r="AA1765" s="1110"/>
      <c r="AB1765" s="1110"/>
      <c r="AF1765" s="1110"/>
    </row>
    <row r="1766" spans="1:32" ht="12.75" x14ac:dyDescent="0.2">
      <c r="A1766" s="1167"/>
      <c r="B1766" s="1123" t="s">
        <v>3406</v>
      </c>
      <c r="C1766" s="1167"/>
      <c r="D1766" s="1123"/>
      <c r="E1766" s="1123"/>
      <c r="I1766" s="1109"/>
      <c r="J1766" s="1109"/>
      <c r="K1766" s="1125"/>
      <c r="L1766" s="1005"/>
      <c r="M1766" s="1129"/>
      <c r="Q1766" s="1187"/>
      <c r="R1766" s="1187"/>
      <c r="S1766" s="1187"/>
      <c r="T1766" s="1187"/>
      <c r="U1766" s="1187"/>
      <c r="V1766" s="1187"/>
      <c r="W1766" s="1187"/>
      <c r="Y1766" s="1112"/>
      <c r="Z1766" s="1110"/>
      <c r="AA1766" s="1110"/>
      <c r="AB1766" s="1110"/>
      <c r="AF1766" s="1110"/>
    </row>
    <row r="1767" spans="1:32" x14ac:dyDescent="0.2">
      <c r="A1767" s="1167"/>
      <c r="B1767" s="1232" t="s">
        <v>3403</v>
      </c>
      <c r="C1767" s="1167"/>
      <c r="D1767" s="1123"/>
      <c r="E1767" s="1123"/>
      <c r="I1767" s="1109"/>
      <c r="J1767" s="1109"/>
      <c r="K1767" s="733" t="s">
        <v>3776</v>
      </c>
      <c r="L1767" s="1005"/>
      <c r="N1767" s="733" t="s">
        <v>2240</v>
      </c>
      <c r="O1767" s="733"/>
      <c r="P1767" s="1451"/>
      <c r="X1767" s="1962" t="s">
        <v>4190</v>
      </c>
      <c r="Y1767" s="1112"/>
      <c r="Z1767" s="1110"/>
      <c r="AA1767" s="1110"/>
      <c r="AB1767" s="1110"/>
      <c r="AF1767" s="1110"/>
    </row>
    <row r="1768" spans="1:32" x14ac:dyDescent="0.2">
      <c r="A1768" s="1167"/>
      <c r="B1768" s="1123" t="s">
        <v>875</v>
      </c>
      <c r="C1768" s="1167">
        <v>89315094474</v>
      </c>
      <c r="D1768" s="1123"/>
      <c r="E1768" s="1123"/>
      <c r="L1768" s="1125"/>
      <c r="P1768" s="1112"/>
      <c r="Q1768" s="1112"/>
      <c r="R1768" s="1112"/>
      <c r="S1768" s="1112"/>
      <c r="T1768" s="1112"/>
      <c r="U1768" s="1112"/>
      <c r="V1768" s="1112"/>
      <c r="W1768" s="1112"/>
      <c r="X1768" s="1112"/>
      <c r="Y1768" s="1112"/>
      <c r="Z1768" s="1110"/>
      <c r="AA1768" s="1110"/>
      <c r="AB1768" s="1110"/>
      <c r="AD1768" s="1110"/>
      <c r="AF1768" s="1110"/>
    </row>
    <row r="1769" spans="1:32" x14ac:dyDescent="0.2">
      <c r="A1769" s="1167"/>
      <c r="B1769" s="1123" t="s">
        <v>3407</v>
      </c>
      <c r="C1769" s="1167">
        <v>89266690926</v>
      </c>
      <c r="D1769" s="1123"/>
      <c r="E1769" s="1123"/>
      <c r="L1769" s="1005" t="s">
        <v>1243</v>
      </c>
      <c r="M1769" s="1112"/>
      <c r="N1769" s="1112"/>
      <c r="O1769" s="1112"/>
      <c r="P1769" s="1112"/>
      <c r="Q1769" s="1112"/>
      <c r="R1769" s="1112"/>
      <c r="S1769" s="1112"/>
      <c r="T1769" s="1112"/>
      <c r="U1769" s="1112"/>
      <c r="V1769" s="1112"/>
      <c r="W1769" s="1112"/>
      <c r="X1769" s="1112"/>
      <c r="Y1769" s="1112"/>
      <c r="Z1769" s="1110"/>
      <c r="AA1769" s="1110"/>
      <c r="AB1769" s="1110"/>
      <c r="AD1769" s="1110"/>
      <c r="AF1769" s="1110"/>
    </row>
    <row r="1770" spans="1:32" x14ac:dyDescent="0.2">
      <c r="A1770" s="1167"/>
      <c r="B1770" s="1123" t="str">
        <f>'ГВО-сети'!B6574</f>
        <v>АО "ПБК"</v>
      </c>
      <c r="C1770" s="1110" t="str">
        <f>'ГВО-сети'!C6574</f>
        <v>8-800-550-50-00, 8-953-500-05-75</v>
      </c>
      <c r="D1770" s="1123"/>
      <c r="E1770" s="1123"/>
      <c r="L1770" s="1011"/>
      <c r="M1770" s="1112"/>
      <c r="N1770" s="1112"/>
      <c r="O1770" s="1112"/>
      <c r="P1770" s="1112"/>
      <c r="Q1770" s="1112"/>
      <c r="R1770" s="1112"/>
      <c r="S1770" s="1112"/>
      <c r="T1770" s="1112"/>
      <c r="U1770" s="1112"/>
      <c r="V1770" s="1112"/>
      <c r="W1770" s="1112"/>
      <c r="X1770" s="1112"/>
      <c r="Y1770" s="1112"/>
      <c r="Z1770" s="1110"/>
      <c r="AA1770" s="1110"/>
      <c r="AB1770" s="1110"/>
      <c r="AD1770" s="1110"/>
      <c r="AF1770" s="1110"/>
    </row>
    <row r="1771" spans="1:32" x14ac:dyDescent="0.2">
      <c r="A1771" s="1167"/>
      <c r="B1771" s="1123" t="s">
        <v>1297</v>
      </c>
      <c r="C1771" s="1167">
        <v>89210678877</v>
      </c>
      <c r="D1771" s="1123"/>
      <c r="E1771" s="1123"/>
      <c r="L1771" s="1005" t="s">
        <v>964</v>
      </c>
      <c r="M1771" s="1112"/>
      <c r="N1771" s="1112"/>
      <c r="O1771" s="1112"/>
      <c r="P1771" s="1112"/>
      <c r="Q1771" s="1112"/>
      <c r="R1771" s="1112"/>
      <c r="S1771" s="1112"/>
      <c r="T1771" s="1112"/>
      <c r="U1771" s="1112"/>
      <c r="V1771" s="1112"/>
      <c r="W1771" s="1112"/>
      <c r="X1771" s="1112"/>
      <c r="Y1771" s="1112"/>
      <c r="Z1771" s="1110"/>
      <c r="AA1771" s="1110"/>
      <c r="AB1771" s="1110"/>
      <c r="AD1771" s="1110"/>
      <c r="AF1771" s="1110"/>
    </row>
    <row r="1772" spans="1:32" x14ac:dyDescent="0.2">
      <c r="A1772" s="1167"/>
      <c r="B1772" s="1123" t="s">
        <v>3408</v>
      </c>
      <c r="C1772" s="1167"/>
      <c r="D1772" s="1123"/>
      <c r="E1772" s="1123"/>
      <c r="L1772" s="1011" t="s">
        <v>1597</v>
      </c>
      <c r="M1772" s="1112"/>
      <c r="N1772" s="1112"/>
      <c r="O1772" s="1112"/>
      <c r="P1772" s="1112"/>
      <c r="Q1772" s="1112"/>
      <c r="R1772" s="1112"/>
      <c r="S1772" s="1112"/>
      <c r="T1772" s="1112"/>
      <c r="U1772" s="1112"/>
      <c r="V1772" s="1112"/>
      <c r="W1772" s="1112"/>
      <c r="X1772" s="1112"/>
      <c r="Y1772" s="1112"/>
      <c r="Z1772" s="1110"/>
      <c r="AA1772" s="1110"/>
      <c r="AB1772" s="1110"/>
      <c r="AD1772" s="1110"/>
      <c r="AF1772" s="1110"/>
    </row>
    <row r="1773" spans="1:32" x14ac:dyDescent="0.2">
      <c r="A1773" s="1167"/>
      <c r="B1773" s="1123" t="s">
        <v>876</v>
      </c>
      <c r="C1773" s="1167" t="s">
        <v>1774</v>
      </c>
      <c r="D1773" s="1123"/>
      <c r="E1773" s="1123"/>
      <c r="L1773" s="1011"/>
      <c r="M1773" s="1112"/>
      <c r="N1773" s="1112"/>
      <c r="O1773" s="1112"/>
      <c r="P1773" s="1112"/>
      <c r="Q1773" s="1112"/>
      <c r="R1773" s="1112"/>
      <c r="S1773" s="1112"/>
      <c r="T1773" s="1112"/>
      <c r="U1773" s="1112"/>
      <c r="V1773" s="1112"/>
      <c r="W1773" s="1112"/>
      <c r="X1773" s="1112"/>
      <c r="Y1773" s="1112"/>
      <c r="Z1773" s="1110"/>
      <c r="AA1773" s="1110"/>
      <c r="AB1773" s="1110"/>
      <c r="AD1773" s="1110"/>
      <c r="AF1773" s="1110"/>
    </row>
    <row r="1774" spans="1:32" x14ac:dyDescent="0.2">
      <c r="A1774" s="1167"/>
      <c r="B1774" s="1123" t="s">
        <v>3409</v>
      </c>
      <c r="C1774" s="1167"/>
      <c r="D1774" s="1123"/>
      <c r="E1774" s="1123"/>
      <c r="L1774" s="1011"/>
      <c r="M1774" s="1112"/>
      <c r="N1774" s="1112"/>
      <c r="O1774" s="1112"/>
      <c r="P1774" s="1112"/>
      <c r="Q1774" s="1112"/>
      <c r="R1774" s="1112"/>
      <c r="S1774" s="1112"/>
      <c r="T1774" s="1112"/>
      <c r="U1774" s="1112"/>
      <c r="V1774" s="1112"/>
      <c r="W1774" s="1112"/>
      <c r="X1774" s="1112"/>
      <c r="Y1774" s="1112"/>
      <c r="Z1774" s="1110"/>
      <c r="AA1774" s="1110"/>
      <c r="AB1774" s="1110"/>
      <c r="AD1774" s="1110"/>
      <c r="AF1774" s="1110"/>
    </row>
    <row r="1775" spans="1:32" x14ac:dyDescent="0.2">
      <c r="A1775" s="1167"/>
      <c r="B1775" s="1123" t="s">
        <v>810</v>
      </c>
      <c r="C1775" s="1167"/>
      <c r="D1775" s="1123" t="s">
        <v>912</v>
      </c>
      <c r="E1775" s="1123" t="str">
        <f>D1775</f>
        <v>ВЛ 10 кВ Правда</v>
      </c>
      <c r="F1775" s="1110" t="str">
        <f>F1765</f>
        <v>ДУ</v>
      </c>
      <c r="G1775" s="1167">
        <f>G1765</f>
        <v>5</v>
      </c>
      <c r="I1775" s="1110">
        <v>0.1</v>
      </c>
      <c r="J1775" s="1110">
        <f>I1775+J1765</f>
        <v>0.1</v>
      </c>
      <c r="K1775" s="1005">
        <v>0.1</v>
      </c>
      <c r="L1775" s="1011"/>
      <c r="M1775" s="733" t="s">
        <v>2242</v>
      </c>
      <c r="N1775" s="733"/>
      <c r="O1775" s="733"/>
      <c r="Y1775" s="1011" t="s">
        <v>2241</v>
      </c>
      <c r="Z1775" s="1110"/>
      <c r="AA1775" s="1110"/>
      <c r="AB1775" s="1110"/>
      <c r="AD1775" s="1110"/>
      <c r="AF1775" s="1110"/>
    </row>
    <row r="1776" spans="1:32" x14ac:dyDescent="0.2">
      <c r="A1776" s="1167"/>
      <c r="B1776" s="1123" t="s">
        <v>3410</v>
      </c>
      <c r="C1776" s="1167"/>
      <c r="D1776" s="1123"/>
      <c r="E1776" s="1123"/>
      <c r="I1776" s="1109"/>
      <c r="J1776" s="1109"/>
      <c r="L1776" s="1011"/>
      <c r="M1776" s="733"/>
      <c r="N1776" s="733"/>
      <c r="O1776" s="733"/>
      <c r="Y1776" s="1011"/>
      <c r="Z1776" s="1110"/>
      <c r="AA1776" s="1110"/>
      <c r="AB1776" s="1110"/>
      <c r="AD1776" s="1110"/>
      <c r="AF1776" s="1110"/>
    </row>
    <row r="1777" spans="1:32" x14ac:dyDescent="0.2">
      <c r="A1777" s="1167"/>
      <c r="B1777" s="1123" t="s">
        <v>2448</v>
      </c>
      <c r="C1777" s="1167"/>
      <c r="D1777" s="1123"/>
      <c r="E1777" s="1123"/>
      <c r="I1777" s="1109"/>
      <c r="J1777" s="1109"/>
      <c r="K1777" s="1125"/>
      <c r="L1777" s="1011"/>
      <c r="M1777" s="733"/>
      <c r="N1777" s="733"/>
      <c r="O1777" s="733"/>
      <c r="Y1777" s="1011"/>
      <c r="Z1777" s="1110"/>
      <c r="AA1777" s="1110"/>
      <c r="AB1777" s="1110"/>
      <c r="AD1777" s="1110"/>
      <c r="AF1777" s="1110"/>
    </row>
    <row r="1778" spans="1:32" x14ac:dyDescent="0.2">
      <c r="A1778" s="1167"/>
      <c r="B1778" s="1123" t="str">
        <f>B1766</f>
        <v>Администрация СП Подболотное</v>
      </c>
      <c r="C1778" s="1123">
        <f>C1766</f>
        <v>0</v>
      </c>
      <c r="D1778" s="1123"/>
      <c r="E1778" s="1123"/>
      <c r="I1778" s="1109"/>
      <c r="J1778" s="1109"/>
      <c r="L1778" s="1011"/>
      <c r="M1778" s="733"/>
      <c r="N1778" s="733"/>
      <c r="O1778" s="733"/>
      <c r="Y1778" s="1011"/>
      <c r="Z1778" s="1110"/>
      <c r="AA1778" s="1110"/>
      <c r="AB1778" s="1110"/>
      <c r="AD1778" s="1110"/>
      <c r="AF1778" s="1110"/>
    </row>
    <row r="1779" spans="1:32" x14ac:dyDescent="0.2">
      <c r="A1779" s="1167"/>
      <c r="B1779" s="1232" t="s">
        <v>3403</v>
      </c>
      <c r="C1779" s="1123"/>
      <c r="D1779" s="1123"/>
      <c r="E1779" s="1123"/>
      <c r="I1779" s="1109"/>
      <c r="J1779" s="1109"/>
      <c r="K1779" s="1941" t="s">
        <v>1286</v>
      </c>
      <c r="L1779" s="1125"/>
      <c r="M1779" s="733" t="s">
        <v>3711</v>
      </c>
      <c r="N1779" s="733" t="s">
        <v>3777</v>
      </c>
      <c r="O1779" s="733"/>
      <c r="Y1779" s="1011"/>
      <c r="Z1779" s="1110"/>
      <c r="AA1779" s="1110"/>
      <c r="AB1779" s="1110"/>
      <c r="AD1779" s="1110"/>
      <c r="AF1779" s="1110"/>
    </row>
    <row r="1780" spans="1:32" x14ac:dyDescent="0.2">
      <c r="A1780" s="1167"/>
      <c r="B1780" s="1232" t="s">
        <v>4191</v>
      </c>
      <c r="C1780" s="1123"/>
      <c r="D1780" s="1123"/>
      <c r="E1780" s="1123"/>
      <c r="I1780" s="1109"/>
      <c r="J1780" s="1109"/>
      <c r="K1780" s="1941"/>
      <c r="L1780" s="1125"/>
      <c r="M1780" s="733"/>
      <c r="N1780" s="733"/>
      <c r="O1780" s="733"/>
      <c r="Y1780" s="1011"/>
      <c r="Z1780" s="1110"/>
      <c r="AA1780" s="1110"/>
      <c r="AB1780" s="1110"/>
      <c r="AD1780" s="1110"/>
      <c r="AF1780" s="1110"/>
    </row>
    <row r="1781" spans="1:32" x14ac:dyDescent="0.2">
      <c r="A1781" s="1167"/>
      <c r="B1781" s="1123" t="s">
        <v>877</v>
      </c>
      <c r="C1781" s="1167" t="s">
        <v>1775</v>
      </c>
      <c r="D1781" s="1123"/>
      <c r="E1781" s="1123"/>
      <c r="K1781" s="1005" t="s">
        <v>3778</v>
      </c>
      <c r="L1781" s="1011"/>
      <c r="M1781" s="1112"/>
      <c r="P1781" s="1112"/>
      <c r="Q1781" s="1112"/>
      <c r="R1781" s="1112"/>
      <c r="S1781" s="1112"/>
      <c r="T1781" s="1112"/>
      <c r="U1781" s="1112"/>
      <c r="V1781" s="1112"/>
      <c r="W1781" s="1112"/>
      <c r="X1781" s="1112"/>
      <c r="Y1781" s="1112"/>
      <c r="Z1781" s="1110"/>
      <c r="AA1781" s="1110"/>
      <c r="AB1781" s="1110"/>
      <c r="AD1781" s="1110"/>
      <c r="AF1781" s="1110"/>
    </row>
    <row r="1782" spans="1:32" x14ac:dyDescent="0.2">
      <c r="A1782" s="1167"/>
      <c r="B1782" s="1123" t="str">
        <f>'Справочник Перечня'!B6</f>
        <v xml:space="preserve">ООО "МТС Энерго" </v>
      </c>
      <c r="C1782" s="1167" t="str">
        <f>'Справочник Перечня'!C6</f>
        <v>(8172) 76-90-90, 89115000999</v>
      </c>
      <c r="D1782" s="1123"/>
      <c r="E1782" s="1123"/>
      <c r="L1782" s="1011"/>
      <c r="M1782" s="1112"/>
      <c r="N1782" s="1112"/>
      <c r="O1782" s="1112"/>
      <c r="P1782" s="1112"/>
      <c r="Q1782" s="1112"/>
      <c r="R1782" s="1112"/>
      <c r="S1782" s="1112"/>
      <c r="T1782" s="1112"/>
      <c r="U1782" s="1112"/>
      <c r="V1782" s="1112"/>
      <c r="W1782" s="1112"/>
      <c r="X1782" s="1112"/>
      <c r="Y1782" s="1112"/>
      <c r="Z1782" s="1110"/>
      <c r="AA1782" s="1110"/>
      <c r="AB1782" s="1110"/>
      <c r="AD1782" s="1110"/>
      <c r="AF1782" s="1110"/>
    </row>
    <row r="1783" spans="1:32" x14ac:dyDescent="0.2">
      <c r="A1783" s="1167"/>
      <c r="B1783" s="1123" t="s">
        <v>1600</v>
      </c>
      <c r="C1783" s="1167">
        <v>89814454710</v>
      </c>
      <c r="D1783" s="1123"/>
      <c r="E1783" s="1123"/>
      <c r="L1783" s="1011"/>
      <c r="M1783" s="1112"/>
      <c r="N1783" s="1112"/>
      <c r="O1783" s="1112"/>
      <c r="P1783" s="1112"/>
      <c r="Q1783" s="1112"/>
      <c r="R1783" s="1112"/>
      <c r="S1783" s="1112"/>
      <c r="T1783" s="1112"/>
      <c r="U1783" s="1112"/>
      <c r="V1783" s="1112"/>
      <c r="W1783" s="1112"/>
      <c r="X1783" s="1112"/>
      <c r="Y1783" s="1112"/>
      <c r="Z1783" s="1110"/>
      <c r="AA1783" s="1110"/>
      <c r="AB1783" s="1110"/>
      <c r="AD1783" s="1110"/>
      <c r="AF1783" s="1110"/>
    </row>
    <row r="1784" spans="1:32" x14ac:dyDescent="0.2">
      <c r="A1784" s="1167"/>
      <c r="B1784" s="1123" t="s">
        <v>1601</v>
      </c>
      <c r="C1784" s="1167">
        <v>89218211463</v>
      </c>
      <c r="D1784" s="1123"/>
      <c r="E1784" s="1123"/>
      <c r="L1784" s="1011"/>
      <c r="M1784" s="1112"/>
      <c r="N1784" s="1112"/>
      <c r="O1784" s="1112"/>
      <c r="P1784" s="1112"/>
      <c r="Q1784" s="1112"/>
      <c r="R1784" s="1112"/>
      <c r="S1784" s="1112"/>
      <c r="T1784" s="1112"/>
      <c r="U1784" s="1112"/>
      <c r="V1784" s="1112"/>
      <c r="W1784" s="1112"/>
      <c r="X1784" s="1112"/>
      <c r="Y1784" s="1112"/>
      <c r="Z1784" s="1110"/>
      <c r="AA1784" s="1110"/>
      <c r="AB1784" s="1110"/>
      <c r="AD1784" s="1110"/>
      <c r="AF1784" s="1110"/>
    </row>
    <row r="1785" spans="1:32" x14ac:dyDescent="0.2">
      <c r="A1785" s="1167"/>
      <c r="B1785" s="1123" t="s">
        <v>3408</v>
      </c>
      <c r="C1785" s="1167"/>
      <c r="D1785" s="1123"/>
      <c r="E1785" s="1123"/>
      <c r="K1785" s="1941" t="s">
        <v>4113</v>
      </c>
      <c r="L1785" s="1011"/>
      <c r="M1785" s="1112"/>
      <c r="N1785" s="1112"/>
      <c r="O1785" s="1112"/>
      <c r="P1785" s="1112"/>
      <c r="Q1785" s="1112"/>
      <c r="R1785" s="1112"/>
      <c r="S1785" s="1112"/>
      <c r="T1785" s="1112"/>
      <c r="U1785" s="1112"/>
      <c r="V1785" s="1112"/>
      <c r="W1785" s="1112"/>
      <c r="X1785" s="1112"/>
      <c r="Y1785" s="1112"/>
      <c r="Z1785" s="1110"/>
      <c r="AA1785" s="1110"/>
      <c r="AB1785" s="1110"/>
      <c r="AD1785" s="1110"/>
      <c r="AF1785" s="1110"/>
    </row>
    <row r="1786" spans="1:32" x14ac:dyDescent="0.2">
      <c r="A1786" s="1167"/>
      <c r="B1786" s="1123" t="s">
        <v>1298</v>
      </c>
      <c r="C1786" s="1167" t="s">
        <v>1776</v>
      </c>
      <c r="D1786" s="1123"/>
      <c r="E1786" s="1123"/>
      <c r="L1786" s="1005" t="s">
        <v>964</v>
      </c>
      <c r="M1786" s="1112"/>
      <c r="N1786" s="1112"/>
      <c r="O1786" s="1112"/>
      <c r="P1786" s="1112"/>
      <c r="Q1786" s="1112"/>
      <c r="R1786" s="1112"/>
      <c r="S1786" s="1112"/>
      <c r="T1786" s="1112"/>
      <c r="U1786" s="1112"/>
      <c r="V1786" s="1112"/>
      <c r="W1786" s="1112"/>
      <c r="X1786" s="1112"/>
      <c r="Y1786" s="1112"/>
      <c r="Z1786" s="1110"/>
      <c r="AA1786" s="1110"/>
      <c r="AB1786" s="1110"/>
      <c r="AD1786" s="1110"/>
      <c r="AF1786" s="1110"/>
    </row>
    <row r="1787" spans="1:32" x14ac:dyDescent="0.2">
      <c r="A1787" s="1167"/>
      <c r="B1787" s="1123" t="str">
        <f>B1773</f>
        <v>Подболотнее  сельпо</v>
      </c>
      <c r="C1787" s="1167" t="str">
        <f>C1773</f>
        <v>8(81745) 32-7-37</v>
      </c>
      <c r="D1787" s="1123"/>
      <c r="E1787" s="1123"/>
      <c r="L1787" s="1011"/>
      <c r="M1787" s="1112"/>
      <c r="N1787" s="1112"/>
      <c r="O1787" s="1112"/>
      <c r="P1787" s="1112"/>
      <c r="Q1787" s="1112"/>
      <c r="R1787" s="1112"/>
      <c r="S1787" s="1112"/>
      <c r="T1787" s="1112"/>
      <c r="U1787" s="1112"/>
      <c r="V1787" s="1112"/>
      <c r="W1787" s="1112"/>
      <c r="X1787" s="1112"/>
      <c r="Y1787" s="1112"/>
      <c r="Z1787" s="1110"/>
      <c r="AA1787" s="1110"/>
      <c r="AB1787" s="1110"/>
      <c r="AD1787" s="1110"/>
      <c r="AF1787" s="1110"/>
    </row>
    <row r="1788" spans="1:32" x14ac:dyDescent="0.2">
      <c r="A1788" s="1167"/>
      <c r="B1788" s="1123" t="s">
        <v>3411</v>
      </c>
      <c r="C1788" s="1167"/>
      <c r="D1788" s="1123"/>
      <c r="E1788" s="1123"/>
      <c r="L1788" s="1011"/>
      <c r="M1788" s="1112"/>
      <c r="N1788" s="1112"/>
      <c r="O1788" s="1112"/>
      <c r="P1788" s="1112"/>
      <c r="Q1788" s="1112"/>
      <c r="R1788" s="1112"/>
      <c r="S1788" s="1112"/>
      <c r="T1788" s="1112"/>
      <c r="U1788" s="1112"/>
      <c r="V1788" s="1112"/>
      <c r="W1788" s="1112"/>
      <c r="X1788" s="1112"/>
      <c r="Y1788" s="1112"/>
      <c r="Z1788" s="1110"/>
      <c r="AA1788" s="1110"/>
      <c r="AB1788" s="1110"/>
      <c r="AD1788" s="1110"/>
      <c r="AF1788" s="1110"/>
    </row>
    <row r="1789" spans="1:32" x14ac:dyDescent="0.2">
      <c r="A1789" s="1167"/>
      <c r="B1789" s="1125" t="s">
        <v>810</v>
      </c>
      <c r="C1789" s="1167"/>
      <c r="D1789" s="1123" t="s">
        <v>913</v>
      </c>
      <c r="E1789" s="1123" t="str">
        <f>D1789</f>
        <v>ВЛ 10 кВ Строитель</v>
      </c>
      <c r="F1789" s="1110" t="str">
        <f>F1775</f>
        <v>ДУ</v>
      </c>
      <c r="G1789" s="1167">
        <f>G1775</f>
        <v>5</v>
      </c>
      <c r="I1789" s="1110">
        <v>0.1</v>
      </c>
      <c r="J1789" s="1110">
        <f>I1789+J1775</f>
        <v>0.2</v>
      </c>
      <c r="K1789" s="1005">
        <v>0.1</v>
      </c>
      <c r="L1789" s="1011"/>
      <c r="M1789" s="1112" t="s">
        <v>1602</v>
      </c>
      <c r="N1789" s="733"/>
      <c r="O1789" s="733"/>
      <c r="P1789" s="1112"/>
      <c r="Q1789" s="1011"/>
      <c r="R1789" s="1011"/>
      <c r="S1789" s="1011"/>
      <c r="T1789" s="1011"/>
      <c r="U1789" s="1011"/>
      <c r="V1789" s="1011"/>
      <c r="W1789" s="1011"/>
      <c r="X1789" s="1112"/>
      <c r="Y1789" s="1112"/>
      <c r="Z1789" s="1110"/>
      <c r="AA1789" s="1110"/>
      <c r="AB1789" s="1110"/>
      <c r="AD1789" s="1110"/>
      <c r="AF1789" s="1110"/>
    </row>
    <row r="1790" spans="1:32" x14ac:dyDescent="0.2">
      <c r="A1790" s="1167"/>
      <c r="B1790" s="1125" t="s">
        <v>2448</v>
      </c>
      <c r="C1790" s="1167"/>
      <c r="D1790" s="1123"/>
      <c r="E1790" s="1123"/>
      <c r="I1790" s="1109"/>
      <c r="J1790" s="1109"/>
      <c r="L1790" s="1011"/>
      <c r="M1790" s="1112"/>
      <c r="N1790" s="733"/>
      <c r="O1790" s="733"/>
      <c r="P1790" s="1112"/>
      <c r="Q1790" s="1011"/>
      <c r="R1790" s="1011"/>
      <c r="S1790" s="1011"/>
      <c r="T1790" s="1011"/>
      <c r="U1790" s="1011"/>
      <c r="V1790" s="1011"/>
      <c r="W1790" s="1011"/>
      <c r="X1790" s="1112"/>
      <c r="Y1790" s="1112"/>
      <c r="Z1790" s="1110"/>
      <c r="AA1790" s="1110"/>
      <c r="AB1790" s="1110"/>
      <c r="AD1790" s="1110"/>
      <c r="AF1790" s="1110"/>
    </row>
    <row r="1791" spans="1:32" x14ac:dyDescent="0.2">
      <c r="A1791" s="1167"/>
      <c r="B1791" s="1125" t="str">
        <f>B1778</f>
        <v>Администрация СП Подболотное</v>
      </c>
      <c r="C1791" s="1125">
        <f>C1778</f>
        <v>0</v>
      </c>
      <c r="D1791" s="1123"/>
      <c r="E1791" s="1123"/>
      <c r="I1791" s="1109"/>
      <c r="J1791" s="1109"/>
      <c r="L1791" s="1011"/>
      <c r="M1791" s="1112"/>
      <c r="N1791" s="733"/>
      <c r="O1791" s="733"/>
      <c r="P1791" s="1112"/>
      <c r="Q1791" s="1011"/>
      <c r="R1791" s="1011"/>
      <c r="S1791" s="1011"/>
      <c r="T1791" s="1011"/>
      <c r="U1791" s="1011"/>
      <c r="V1791" s="1011"/>
      <c r="W1791" s="1011"/>
      <c r="X1791" s="1112"/>
      <c r="Y1791" s="1112"/>
      <c r="Z1791" s="1110"/>
      <c r="AA1791" s="1110"/>
      <c r="AB1791" s="1110"/>
      <c r="AD1791" s="1110"/>
      <c r="AF1791" s="1110"/>
    </row>
    <row r="1792" spans="1:32" x14ac:dyDescent="0.2">
      <c r="A1792" s="1167"/>
      <c r="B1792" s="1123" t="s">
        <v>878</v>
      </c>
      <c r="C1792" s="1167" t="str">
        <f>C1787</f>
        <v>8(81745) 32-7-37</v>
      </c>
      <c r="D1792" s="1123"/>
      <c r="E1792" s="1123"/>
      <c r="L1792" s="1011"/>
      <c r="N1792" s="1112"/>
      <c r="O1792" s="1112"/>
      <c r="P1792" s="1112"/>
      <c r="Q1792" s="1112"/>
      <c r="R1792" s="1112"/>
      <c r="S1792" s="1112"/>
      <c r="T1792" s="1112"/>
      <c r="U1792" s="1112"/>
      <c r="V1792" s="1112"/>
      <c r="W1792" s="1112"/>
      <c r="X1792" s="1112"/>
      <c r="Y1792" s="1112"/>
      <c r="Z1792" s="1110"/>
      <c r="AA1792" s="1110"/>
      <c r="AB1792" s="1110"/>
      <c r="AD1792" s="1110"/>
      <c r="AF1792" s="1110"/>
    </row>
    <row r="1793" spans="1:32" x14ac:dyDescent="0.2">
      <c r="A1793" s="1167"/>
      <c r="B1793" s="1123" t="s">
        <v>879</v>
      </c>
      <c r="C1793" s="1167">
        <v>89216843368</v>
      </c>
      <c r="D1793" s="1123"/>
      <c r="E1793" s="1123"/>
      <c r="L1793" s="1005" t="s">
        <v>1243</v>
      </c>
      <c r="M1793" s="1112"/>
      <c r="N1793" s="1112"/>
      <c r="O1793" s="1112"/>
      <c r="P1793" s="1112"/>
      <c r="Q1793" s="1112"/>
      <c r="R1793" s="1112"/>
      <c r="S1793" s="1112"/>
      <c r="T1793" s="1112"/>
      <c r="U1793" s="1112"/>
      <c r="V1793" s="1112"/>
      <c r="W1793" s="1112"/>
      <c r="X1793" s="1112"/>
      <c r="Y1793" s="1112"/>
      <c r="Z1793" s="1110"/>
      <c r="AA1793" s="1110"/>
      <c r="AB1793" s="1110"/>
      <c r="AD1793" s="1110"/>
      <c r="AF1793" s="1110"/>
    </row>
    <row r="1794" spans="1:32" x14ac:dyDescent="0.2">
      <c r="A1794" s="1167"/>
      <c r="B1794" s="1123" t="str">
        <f>B1779</f>
        <v>МУП Бабушкинская теплосеть</v>
      </c>
      <c r="C1794" s="1167"/>
      <c r="D1794" s="1123"/>
      <c r="E1794" s="1123"/>
      <c r="K1794" s="733" t="s">
        <v>3779</v>
      </c>
      <c r="L1794" s="1011"/>
      <c r="M1794" s="1112"/>
      <c r="N1794" s="1112"/>
      <c r="O1794" s="1112"/>
      <c r="P1794" s="733" t="s">
        <v>2106</v>
      </c>
      <c r="X1794" s="1112"/>
      <c r="Y1794" s="1112"/>
      <c r="Z1794" s="1110"/>
      <c r="AA1794" s="1110"/>
      <c r="AB1794" s="1110"/>
      <c r="AD1794" s="1110"/>
      <c r="AF1794" s="1110"/>
    </row>
    <row r="1795" spans="1:32" x14ac:dyDescent="0.2">
      <c r="A1795" s="1167"/>
      <c r="B1795" s="1123" t="s">
        <v>1299</v>
      </c>
      <c r="C1795" s="1167" t="s">
        <v>1777</v>
      </c>
      <c r="D1795" s="1123"/>
      <c r="E1795" s="1123"/>
      <c r="L1795" s="1011"/>
      <c r="M1795" s="1112"/>
      <c r="N1795" s="1112"/>
      <c r="O1795" s="1112"/>
      <c r="P1795" s="1112"/>
      <c r="Q1795" s="1112"/>
      <c r="R1795" s="1112"/>
      <c r="S1795" s="1112"/>
      <c r="T1795" s="1112"/>
      <c r="U1795" s="1112"/>
      <c r="V1795" s="1112"/>
      <c r="W1795" s="1112"/>
      <c r="X1795" s="1112"/>
      <c r="Y1795" s="1112"/>
      <c r="Z1795" s="1110"/>
      <c r="AA1795" s="1110"/>
      <c r="AB1795" s="1110"/>
      <c r="AD1795" s="1110"/>
      <c r="AF1795" s="1110"/>
    </row>
    <row r="1796" spans="1:32" x14ac:dyDescent="0.2">
      <c r="A1796" s="1167"/>
      <c r="B1796" s="1123" t="s">
        <v>3412</v>
      </c>
      <c r="C1796" s="1167"/>
      <c r="D1796" s="1123"/>
      <c r="E1796" s="1123"/>
      <c r="L1796" s="1011"/>
      <c r="M1796" s="1112"/>
      <c r="N1796" s="1112"/>
      <c r="O1796" s="1112"/>
      <c r="P1796" s="1112"/>
      <c r="Q1796" s="1112"/>
      <c r="R1796" s="1112"/>
      <c r="S1796" s="1112"/>
      <c r="T1796" s="1112"/>
      <c r="U1796" s="1112"/>
      <c r="V1796" s="1112"/>
      <c r="W1796" s="1112"/>
      <c r="X1796" s="1112"/>
      <c r="Y1796" s="1112"/>
      <c r="Z1796" s="1110"/>
      <c r="AA1796" s="1110"/>
      <c r="AB1796" s="1110"/>
      <c r="AD1796" s="1110"/>
      <c r="AF1796" s="1110"/>
    </row>
    <row r="1797" spans="1:32" x14ac:dyDescent="0.2">
      <c r="A1797" s="1167"/>
      <c r="B1797" s="1123" t="s">
        <v>3413</v>
      </c>
      <c r="C1797" s="1167"/>
      <c r="D1797" s="1123"/>
      <c r="E1797" s="1123"/>
      <c r="L1797" s="1011"/>
      <c r="M1797" s="1112"/>
      <c r="N1797" s="1112"/>
      <c r="O1797" s="1112"/>
      <c r="P1797" s="1112"/>
      <c r="Q1797" s="1112"/>
      <c r="R1797" s="1112"/>
      <c r="S1797" s="1112"/>
      <c r="T1797" s="1112"/>
      <c r="U1797" s="1112"/>
      <c r="V1797" s="1112"/>
      <c r="W1797" s="1112"/>
      <c r="X1797" s="1112"/>
      <c r="Y1797" s="1112"/>
      <c r="Z1797" s="1110"/>
      <c r="AA1797" s="1110"/>
      <c r="AB1797" s="1110"/>
      <c r="AD1797" s="1110"/>
      <c r="AF1797" s="1110"/>
    </row>
    <row r="1798" spans="1:32" x14ac:dyDescent="0.2">
      <c r="A1798" s="1167"/>
      <c r="B1798" s="1123" t="s">
        <v>810</v>
      </c>
      <c r="C1798" s="1167"/>
      <c r="D1798" s="1123" t="s">
        <v>1978</v>
      </c>
      <c r="E1798" s="1123" t="str">
        <f>D1798</f>
        <v>ВЛ 10 кВ Логдуз</v>
      </c>
      <c r="F1798" s="1110" t="str">
        <f>F1789</f>
        <v>ДУ</v>
      </c>
      <c r="G1798" s="1167">
        <f>G1789</f>
        <v>5</v>
      </c>
      <c r="I1798" s="1110">
        <v>0.11</v>
      </c>
      <c r="J1798" s="1110">
        <f>I1798+J1789</f>
        <v>0.31</v>
      </c>
      <c r="K1798" s="1005">
        <v>0.11</v>
      </c>
      <c r="L1798" s="1011"/>
      <c r="M1798" s="1112"/>
      <c r="N1798" s="733"/>
      <c r="O1798" s="733"/>
      <c r="P1798" s="1112"/>
      <c r="Q1798" s="1112"/>
      <c r="R1798" s="1112"/>
      <c r="S1798" s="1112"/>
      <c r="T1798" s="1112"/>
      <c r="U1798" s="1112"/>
      <c r="V1798" s="1112"/>
      <c r="W1798" s="1112"/>
      <c r="X1798" s="1112"/>
      <c r="Y1798" s="1112"/>
      <c r="Z1798" s="1110"/>
      <c r="AA1798" s="1110"/>
      <c r="AB1798" s="1110"/>
      <c r="AD1798" s="1110"/>
      <c r="AF1798" s="1110"/>
    </row>
    <row r="1799" spans="1:32" x14ac:dyDescent="0.2">
      <c r="A1799" s="1167"/>
      <c r="B1799" s="1123" t="s">
        <v>2448</v>
      </c>
      <c r="C1799" s="1167"/>
      <c r="D1799" s="1123"/>
      <c r="E1799" s="1123"/>
      <c r="I1799" s="1109"/>
      <c r="L1799" s="1011"/>
      <c r="M1799" s="1112"/>
      <c r="N1799" s="733"/>
      <c r="O1799" s="733"/>
      <c r="P1799" s="1112"/>
      <c r="Q1799" s="1112"/>
      <c r="R1799" s="1112"/>
      <c r="S1799" s="1112"/>
      <c r="T1799" s="1112"/>
      <c r="U1799" s="1112"/>
      <c r="V1799" s="1112"/>
      <c r="W1799" s="1112"/>
      <c r="X1799" s="1112"/>
      <c r="Y1799" s="1112"/>
      <c r="Z1799" s="1110"/>
      <c r="AA1799" s="1110"/>
      <c r="AB1799" s="1110"/>
      <c r="AD1799" s="1110"/>
      <c r="AF1799" s="1110"/>
    </row>
    <row r="1800" spans="1:32" x14ac:dyDescent="0.2">
      <c r="A1800" s="1167"/>
      <c r="B1800" s="1123" t="str">
        <f>B1791</f>
        <v>Администрация СП Подболотное</v>
      </c>
      <c r="C1800" s="1123">
        <f>C1791</f>
        <v>0</v>
      </c>
      <c r="D1800" s="1123"/>
      <c r="E1800" s="1123"/>
      <c r="I1800" s="1109"/>
      <c r="L1800" s="1011"/>
      <c r="M1800" s="1112"/>
      <c r="N1800" s="733"/>
      <c r="O1800" s="733"/>
      <c r="P1800" s="1112"/>
      <c r="Q1800" s="1112"/>
      <c r="R1800" s="1112"/>
      <c r="S1800" s="1112"/>
      <c r="T1800" s="1112"/>
      <c r="U1800" s="1112"/>
      <c r="V1800" s="1112"/>
      <c r="W1800" s="1112"/>
      <c r="X1800" s="1112"/>
      <c r="Y1800" s="1112"/>
      <c r="Z1800" s="1110"/>
      <c r="AA1800" s="1110"/>
      <c r="AB1800" s="1110"/>
      <c r="AD1800" s="1110"/>
      <c r="AF1800" s="1110"/>
    </row>
    <row r="1801" spans="1:32" x14ac:dyDescent="0.2">
      <c r="A1801" s="1167"/>
      <c r="B1801" s="1123" t="s">
        <v>3414</v>
      </c>
      <c r="C1801" s="1167"/>
      <c r="D1801" s="1123"/>
      <c r="E1801" s="1123"/>
      <c r="I1801" s="1109"/>
      <c r="L1801" s="1011"/>
      <c r="M1801" s="1112"/>
      <c r="N1801" s="733"/>
      <c r="O1801" s="733"/>
      <c r="P1801" s="1112"/>
      <c r="Q1801" s="1112"/>
      <c r="R1801" s="1112"/>
      <c r="S1801" s="1112"/>
      <c r="T1801" s="1112"/>
      <c r="U1801" s="1112"/>
      <c r="V1801" s="1112"/>
      <c r="W1801" s="1112"/>
      <c r="X1801" s="1112"/>
      <c r="Y1801" s="1112"/>
      <c r="Z1801" s="1110"/>
      <c r="AA1801" s="1110"/>
      <c r="AB1801" s="1110"/>
      <c r="AD1801" s="1110"/>
      <c r="AF1801" s="1110"/>
    </row>
    <row r="1802" spans="1:32" x14ac:dyDescent="0.2">
      <c r="A1802" s="1167"/>
      <c r="B1802" s="1123" t="s">
        <v>3415</v>
      </c>
      <c r="C1802" s="1167"/>
      <c r="D1802" s="1123"/>
      <c r="E1802" s="1123"/>
      <c r="I1802" s="1109"/>
      <c r="L1802" s="1011"/>
      <c r="M1802" s="1112"/>
      <c r="N1802" s="733"/>
      <c r="O1802" s="733"/>
      <c r="P1802" s="1112"/>
      <c r="Q1802" s="1112"/>
      <c r="R1802" s="1112"/>
      <c r="S1802" s="1112"/>
      <c r="T1802" s="1112"/>
      <c r="U1802" s="1112"/>
      <c r="V1802" s="1112"/>
      <c r="W1802" s="1112"/>
      <c r="X1802" s="1112"/>
      <c r="Y1802" s="1112"/>
      <c r="Z1802" s="1110"/>
      <c r="AA1802" s="1110"/>
      <c r="AB1802" s="1110"/>
      <c r="AD1802" s="1110"/>
      <c r="AF1802" s="1110"/>
    </row>
    <row r="1803" spans="1:32" x14ac:dyDescent="0.2">
      <c r="A1803" s="1167"/>
      <c r="B1803" s="1123" t="s">
        <v>3416</v>
      </c>
      <c r="C1803" s="1167"/>
      <c r="D1803" s="1123"/>
      <c r="E1803" s="1123"/>
      <c r="I1803" s="1109"/>
      <c r="L1803" s="1011"/>
      <c r="M1803" s="1112"/>
      <c r="N1803" s="733"/>
      <c r="O1803" s="733"/>
      <c r="P1803" s="1112"/>
      <c r="Q1803" s="1112"/>
      <c r="R1803" s="1112"/>
      <c r="S1803" s="1112"/>
      <c r="T1803" s="1112"/>
      <c r="U1803" s="1112"/>
      <c r="V1803" s="1112"/>
      <c r="W1803" s="1112"/>
      <c r="X1803" s="1112"/>
      <c r="Y1803" s="1112"/>
      <c r="Z1803" s="1110"/>
      <c r="AA1803" s="1110"/>
      <c r="AB1803" s="1110"/>
      <c r="AD1803" s="1110"/>
      <c r="AF1803" s="1110"/>
    </row>
    <row r="1804" spans="1:32" x14ac:dyDescent="0.2">
      <c r="A1804" s="1167"/>
      <c r="B1804" s="1123" t="str">
        <f>B1794</f>
        <v>МУП Бабушкинская теплосеть</v>
      </c>
      <c r="C1804" s="1167"/>
      <c r="D1804" s="1123"/>
      <c r="E1804" s="1123"/>
      <c r="I1804" s="1109"/>
      <c r="K1804" s="1005" t="s">
        <v>3780</v>
      </c>
      <c r="L1804" s="1011"/>
      <c r="M1804" s="1112"/>
      <c r="N1804" s="733"/>
      <c r="O1804" s="733"/>
      <c r="P1804" s="1112"/>
      <c r="Q1804" s="1112"/>
      <c r="R1804" s="1112"/>
      <c r="S1804" s="1112"/>
      <c r="T1804" s="1112"/>
      <c r="U1804" s="1112"/>
      <c r="V1804" s="1112"/>
      <c r="W1804" s="1112"/>
      <c r="X1804" s="1112"/>
      <c r="Y1804" s="1112"/>
      <c r="Z1804" s="1110"/>
      <c r="AA1804" s="1110"/>
      <c r="AB1804" s="1110"/>
      <c r="AD1804" s="1110"/>
      <c r="AF1804" s="1110"/>
    </row>
    <row r="1805" spans="1:32" x14ac:dyDescent="0.2">
      <c r="A1805" s="1167"/>
      <c r="B1805" s="1123" t="s">
        <v>3417</v>
      </c>
      <c r="C1805" s="1167"/>
      <c r="D1805" s="1123"/>
      <c r="E1805" s="1123"/>
      <c r="I1805" s="1109"/>
      <c r="L1805" s="1011"/>
      <c r="M1805" s="1112"/>
      <c r="N1805" s="733"/>
      <c r="O1805" s="733"/>
      <c r="P1805" s="1112"/>
      <c r="Q1805" s="1112"/>
      <c r="R1805" s="1112"/>
      <c r="S1805" s="1112"/>
      <c r="T1805" s="1112"/>
      <c r="U1805" s="1112"/>
      <c r="V1805" s="1112"/>
      <c r="W1805" s="1112"/>
      <c r="X1805" s="1112"/>
      <c r="Y1805" s="1112"/>
      <c r="Z1805" s="1110"/>
      <c r="AA1805" s="1110"/>
      <c r="AB1805" s="1110"/>
      <c r="AD1805" s="1110"/>
      <c r="AF1805" s="1110"/>
    </row>
    <row r="1806" spans="1:32" x14ac:dyDescent="0.2">
      <c r="A1806" s="1167"/>
      <c r="B1806" s="1123" t="s">
        <v>3408</v>
      </c>
      <c r="C1806" s="1167"/>
      <c r="D1806" s="1123"/>
      <c r="E1806" s="1123"/>
      <c r="I1806" s="1109"/>
      <c r="K1806" s="733" t="s">
        <v>3379</v>
      </c>
      <c r="L1806" s="1011"/>
      <c r="M1806" s="1112"/>
      <c r="N1806" s="733"/>
      <c r="O1806" s="733"/>
      <c r="P1806" s="1112"/>
      <c r="Q1806" s="1112"/>
      <c r="R1806" s="1112"/>
      <c r="S1806" s="1112"/>
      <c r="T1806" s="1112"/>
      <c r="U1806" s="1112"/>
      <c r="V1806" s="1112"/>
      <c r="W1806" s="1112"/>
      <c r="X1806" s="1112"/>
      <c r="Y1806" s="1112"/>
      <c r="Z1806" s="1110"/>
      <c r="AA1806" s="1110"/>
      <c r="AB1806" s="1110"/>
      <c r="AD1806" s="1110"/>
      <c r="AF1806" s="1110"/>
    </row>
    <row r="1807" spans="1:32" x14ac:dyDescent="0.2">
      <c r="A1807" s="1167"/>
      <c r="B1807" s="1123" t="s">
        <v>878</v>
      </c>
      <c r="C1807" s="1167" t="str">
        <f>C1792</f>
        <v>8(81745) 32-7-37</v>
      </c>
      <c r="D1807" s="1123"/>
      <c r="E1807" s="1123"/>
      <c r="L1807" s="1011"/>
      <c r="M1807" s="1112"/>
      <c r="N1807" s="1112"/>
      <c r="O1807" s="1112"/>
      <c r="P1807" s="1112"/>
      <c r="Q1807" s="1112"/>
      <c r="R1807" s="1112"/>
      <c r="S1807" s="1112"/>
      <c r="T1807" s="1112"/>
      <c r="U1807" s="1112"/>
      <c r="V1807" s="1112"/>
      <c r="W1807" s="1112"/>
      <c r="X1807" s="1112"/>
      <c r="Y1807" s="1112"/>
      <c r="Z1807" s="1110"/>
      <c r="AA1807" s="1110"/>
      <c r="AB1807" s="1110"/>
      <c r="AD1807" s="1110"/>
      <c r="AF1807" s="1110"/>
    </row>
    <row r="1808" spans="1:32" x14ac:dyDescent="0.2">
      <c r="A1808" s="1167"/>
      <c r="B1808" s="1123" t="s">
        <v>3418</v>
      </c>
      <c r="C1808" s="1167"/>
      <c r="D1808" s="1123"/>
      <c r="E1808" s="1123"/>
      <c r="L1808" s="1011"/>
      <c r="M1808" s="1112"/>
      <c r="N1808" s="1112"/>
      <c r="O1808" s="1112"/>
      <c r="P1808" s="1112"/>
      <c r="Q1808" s="1112"/>
      <c r="R1808" s="1112"/>
      <c r="S1808" s="1112"/>
      <c r="T1808" s="1112"/>
      <c r="U1808" s="1112"/>
      <c r="V1808" s="1112"/>
      <c r="W1808" s="1112"/>
      <c r="X1808" s="1112"/>
      <c r="Y1808" s="1112"/>
      <c r="Z1808" s="1110"/>
      <c r="AA1808" s="1110"/>
      <c r="AB1808" s="1110"/>
      <c r="AD1808" s="1110"/>
      <c r="AF1808" s="1110"/>
    </row>
    <row r="1809" spans="1:32" x14ac:dyDescent="0.2">
      <c r="A1809" s="1167"/>
      <c r="B1809" s="1123" t="s">
        <v>3419</v>
      </c>
      <c r="C1809" s="1167"/>
      <c r="D1809" s="1123"/>
      <c r="E1809" s="1123"/>
      <c r="L1809" s="1011"/>
      <c r="M1809" s="1112"/>
      <c r="N1809" s="1112"/>
      <c r="O1809" s="1112"/>
      <c r="P1809" s="1112"/>
      <c r="Q1809" s="1112"/>
      <c r="R1809" s="1112"/>
      <c r="S1809" s="1112"/>
      <c r="T1809" s="1112"/>
      <c r="U1809" s="1112"/>
      <c r="V1809" s="1112"/>
      <c r="W1809" s="1112"/>
      <c r="X1809" s="1112"/>
      <c r="Y1809" s="1112"/>
      <c r="Z1809" s="1110"/>
      <c r="AA1809" s="1110"/>
      <c r="AB1809" s="1110"/>
      <c r="AD1809" s="1110"/>
      <c r="AF1809" s="1110"/>
    </row>
    <row r="1810" spans="1:32" x14ac:dyDescent="0.2">
      <c r="A1810" s="1167"/>
      <c r="B1810" s="1123" t="s">
        <v>3405</v>
      </c>
      <c r="C1810" s="1167"/>
      <c r="D1810" s="1123"/>
      <c r="E1810" s="1123"/>
      <c r="L1810" s="1011"/>
      <c r="M1810" s="1112"/>
      <c r="N1810" s="1112"/>
      <c r="O1810" s="1112"/>
      <c r="P1810" s="1112"/>
      <c r="Q1810" s="1112"/>
      <c r="R1810" s="1112"/>
      <c r="S1810" s="1112"/>
      <c r="T1810" s="1112"/>
      <c r="U1810" s="1112"/>
      <c r="V1810" s="1112"/>
      <c r="W1810" s="1112"/>
      <c r="X1810" s="1112"/>
      <c r="Y1810" s="1112"/>
      <c r="Z1810" s="1110"/>
      <c r="AA1810" s="1110"/>
      <c r="AB1810" s="1110"/>
      <c r="AD1810" s="1110"/>
      <c r="AF1810" s="1110"/>
    </row>
    <row r="1811" spans="1:32" x14ac:dyDescent="0.2">
      <c r="A1811" s="1167"/>
      <c r="B1811" s="1123" t="s">
        <v>3420</v>
      </c>
      <c r="C1811" s="1167"/>
      <c r="D1811" s="1123"/>
      <c r="E1811" s="1123"/>
      <c r="L1811" s="1011"/>
      <c r="M1811" s="1112"/>
      <c r="N1811" s="1112"/>
      <c r="O1811" s="1112"/>
      <c r="P1811" s="1112"/>
      <c r="Q1811" s="1112"/>
      <c r="R1811" s="1112"/>
      <c r="S1811" s="1112"/>
      <c r="T1811" s="1112"/>
      <c r="U1811" s="1112"/>
      <c r="V1811" s="1112"/>
      <c r="W1811" s="1112"/>
      <c r="X1811" s="1112"/>
      <c r="Y1811" s="1112"/>
      <c r="Z1811" s="1110"/>
      <c r="AA1811" s="1110"/>
      <c r="AB1811" s="1110"/>
      <c r="AD1811" s="1110"/>
      <c r="AF1811" s="1110"/>
    </row>
    <row r="1812" spans="1:32" x14ac:dyDescent="0.2">
      <c r="A1812" s="1167"/>
      <c r="B1812" s="1123" t="s">
        <v>3413</v>
      </c>
      <c r="C1812" s="1167"/>
      <c r="D1812" s="1123"/>
      <c r="E1812" s="1123"/>
      <c r="L1812" s="1011"/>
      <c r="M1812" s="1112"/>
      <c r="N1812" s="1112"/>
      <c r="O1812" s="1112"/>
      <c r="P1812" s="1112"/>
      <c r="Q1812" s="1112"/>
      <c r="R1812" s="1112"/>
      <c r="S1812" s="1112"/>
      <c r="T1812" s="1112"/>
      <c r="U1812" s="1112"/>
      <c r="V1812" s="1112"/>
      <c r="W1812" s="1112"/>
      <c r="X1812" s="1112"/>
      <c r="Y1812" s="1112"/>
      <c r="Z1812" s="1110"/>
      <c r="AA1812" s="1110"/>
      <c r="AB1812" s="1110"/>
      <c r="AD1812" s="1110"/>
      <c r="AF1812" s="1110"/>
    </row>
    <row r="1813" spans="1:32" s="1100" customFormat="1" x14ac:dyDescent="0.2">
      <c r="A1813" s="1174"/>
      <c r="B1813" s="1079"/>
      <c r="C1813" s="1174"/>
      <c r="D1813" s="1079" t="s">
        <v>880</v>
      </c>
      <c r="E1813" s="1079"/>
      <c r="F1813" s="1120" t="s">
        <v>94</v>
      </c>
      <c r="G1813" s="1174">
        <f>G1789</f>
        <v>5</v>
      </c>
      <c r="H1813" s="1120"/>
      <c r="I1813" s="1120">
        <f>I1765+I1775+I1789+I1798</f>
        <v>0.54</v>
      </c>
      <c r="J1813" s="1116"/>
      <c r="K1813" s="1079"/>
      <c r="L1813" s="1129" t="s">
        <v>151</v>
      </c>
      <c r="M1813" s="1129"/>
      <c r="N1813" s="1129"/>
      <c r="O1813" s="1129"/>
      <c r="P1813" s="1129"/>
      <c r="Q1813" s="1129"/>
      <c r="R1813" s="1129"/>
      <c r="S1813" s="1129"/>
      <c r="T1813" s="1129"/>
      <c r="U1813" s="1129"/>
      <c r="V1813" s="1129"/>
      <c r="W1813" s="1129"/>
      <c r="X1813" s="1129"/>
      <c r="Y1813" s="1129"/>
      <c r="Z1813" s="1120"/>
      <c r="AA1813" s="1120"/>
      <c r="AB1813" s="1120"/>
      <c r="AD1813" s="1120"/>
      <c r="AF1813" s="1120"/>
    </row>
    <row r="1814" spans="1:32" s="1100" customFormat="1" x14ac:dyDescent="0.2">
      <c r="A1814" s="1174"/>
      <c r="B1814" s="1079"/>
      <c r="C1814" s="1174"/>
      <c r="D1814" s="1079"/>
      <c r="E1814" s="1079"/>
      <c r="F1814" s="1120"/>
      <c r="G1814" s="1174"/>
      <c r="H1814" s="1120"/>
      <c r="I1814" s="1120"/>
      <c r="J1814" s="1120"/>
      <c r="K1814" s="1005"/>
      <c r="L1814" s="1005"/>
      <c r="M1814" s="1129"/>
      <c r="N1814" s="1129"/>
      <c r="O1814" s="1129"/>
      <c r="P1814" s="1129"/>
      <c r="Q1814" s="1129"/>
      <c r="R1814" s="1129"/>
      <c r="S1814" s="1129"/>
      <c r="T1814" s="1129"/>
      <c r="U1814" s="1129"/>
      <c r="V1814" s="1129"/>
      <c r="W1814" s="1129"/>
      <c r="X1814" s="1129"/>
      <c r="Y1814" s="1129"/>
      <c r="Z1814" s="1120"/>
      <c r="AA1814" s="1120"/>
      <c r="AB1814" s="1120"/>
      <c r="AD1814" s="1120"/>
      <c r="AF1814" s="1120"/>
    </row>
    <row r="1815" spans="1:32" x14ac:dyDescent="0.2">
      <c r="A1815" s="1167"/>
      <c r="B1815" s="1123"/>
      <c r="C1815" s="1167"/>
      <c r="D1815" s="1079" t="s">
        <v>425</v>
      </c>
      <c r="E1815" s="1123"/>
      <c r="K1815" s="1005" t="s">
        <v>4640</v>
      </c>
      <c r="L1815" s="1011"/>
      <c r="M1815" s="1112"/>
      <c r="N1815" s="1112"/>
      <c r="O1815" s="1112"/>
      <c r="P1815" s="1112"/>
      <c r="Q1815" s="1112"/>
      <c r="R1815" s="1112"/>
      <c r="S1815" s="1112"/>
      <c r="T1815" s="1112"/>
      <c r="U1815" s="1112"/>
      <c r="V1815" s="1112"/>
      <c r="W1815" s="1112"/>
      <c r="X1815" s="1112"/>
      <c r="Y1815" s="1112"/>
      <c r="Z1815" s="1110"/>
      <c r="AA1815" s="1110"/>
      <c r="AB1815" s="1110"/>
      <c r="AD1815" s="1110"/>
      <c r="AF1815" s="1110"/>
    </row>
    <row r="1816" spans="1:32" x14ac:dyDescent="0.2">
      <c r="A1816" s="1167"/>
      <c r="B1816" s="1123" t="s">
        <v>810</v>
      </c>
      <c r="C1816" s="1167"/>
      <c r="D1816" s="1123" t="s">
        <v>4592</v>
      </c>
      <c r="E1816" s="1123" t="str">
        <f>D1816</f>
        <v>ВЛ 10 кВ Жубринский</v>
      </c>
      <c r="F1816" s="1110" t="s">
        <v>94</v>
      </c>
      <c r="G1816" s="1167">
        <v>5</v>
      </c>
      <c r="I1816" s="1110">
        <v>0.2</v>
      </c>
      <c r="K1816" s="1005">
        <v>0.2</v>
      </c>
      <c r="L1816" s="1011"/>
      <c r="M1816" s="1112"/>
      <c r="N1816" s="1112"/>
      <c r="O1816" s="1112"/>
      <c r="P1816" s="1112"/>
      <c r="Q1816" s="1112"/>
      <c r="R1816" s="1112"/>
      <c r="S1816" s="1112"/>
      <c r="T1816" s="1112"/>
      <c r="U1816" s="1112"/>
      <c r="V1816" s="1112"/>
      <c r="W1816" s="1112"/>
      <c r="X1816" s="1112"/>
      <c r="Y1816" s="1112"/>
      <c r="Z1816" s="1110"/>
      <c r="AA1816" s="1110"/>
      <c r="AB1816" s="1110"/>
      <c r="AD1816" s="1110"/>
      <c r="AF1816" s="1110"/>
    </row>
    <row r="1817" spans="1:32" x14ac:dyDescent="0.2">
      <c r="A1817" s="1167"/>
      <c r="B1817" s="1123" t="str">
        <f>'Справочник Перечня'!B22</f>
        <v>ПАО "Ростелеком"</v>
      </c>
      <c r="C1817" s="1123" t="str">
        <f>'Справочник Перечня'!C22</f>
        <v xml:space="preserve">(8172) 75-77-85 </v>
      </c>
      <c r="D1817" s="1123"/>
      <c r="E1817" s="1123"/>
      <c r="L1817" s="1011"/>
      <c r="M1817" s="1112"/>
      <c r="N1817" s="1112"/>
      <c r="O1817" s="1112"/>
      <c r="P1817" s="1112"/>
      <c r="Q1817" s="1112"/>
      <c r="R1817" s="1112"/>
      <c r="S1817" s="1112"/>
      <c r="T1817" s="1112"/>
      <c r="U1817" s="1112"/>
      <c r="V1817" s="1112"/>
      <c r="W1817" s="1112"/>
      <c r="X1817" s="1112"/>
      <c r="Y1817" s="1112"/>
      <c r="Z1817" s="1110"/>
      <c r="AA1817" s="1110"/>
      <c r="AB1817" s="1110"/>
      <c r="AD1817" s="1110"/>
      <c r="AF1817" s="1110"/>
    </row>
    <row r="1818" spans="1:32" x14ac:dyDescent="0.2">
      <c r="A1818" s="1167"/>
      <c r="B1818" s="1123" t="str">
        <f>'Справочник Перечня'!T32</f>
        <v>Администрация Рослятинского СП</v>
      </c>
      <c r="C1818" s="1167"/>
      <c r="D1818" s="1123"/>
      <c r="E1818" s="1123"/>
      <c r="L1818" s="1011"/>
      <c r="M1818" s="1112"/>
      <c r="N1818" s="1112"/>
      <c r="O1818" s="1112"/>
      <c r="P1818" s="1112"/>
      <c r="Q1818" s="1112"/>
      <c r="R1818" s="1112"/>
      <c r="S1818" s="1112"/>
      <c r="T1818" s="1112"/>
      <c r="U1818" s="1112"/>
      <c r="V1818" s="1112"/>
      <c r="W1818" s="1112"/>
      <c r="X1818" s="1112"/>
      <c r="Y1818" s="1112"/>
      <c r="Z1818" s="1110"/>
      <c r="AA1818" s="1110"/>
      <c r="AB1818" s="1110"/>
      <c r="AD1818" s="1110"/>
      <c r="AF1818" s="1110"/>
    </row>
    <row r="1819" spans="1:32" x14ac:dyDescent="0.2">
      <c r="A1819" s="1167"/>
      <c r="B1819" s="1123" t="str">
        <f>'Справочник Перечня'!T33</f>
        <v>МУП "Бабушк.теплосеть"</v>
      </c>
      <c r="C1819" s="1167"/>
      <c r="D1819" s="1123"/>
      <c r="E1819" s="1123"/>
      <c r="K1819" s="733" t="s">
        <v>4595</v>
      </c>
      <c r="L1819" s="1011"/>
      <c r="M1819" s="1112"/>
      <c r="N1819" s="1112"/>
      <c r="O1819" s="1112"/>
      <c r="P1819" s="1112"/>
      <c r="Q1819" s="1112"/>
      <c r="R1819" s="1112"/>
      <c r="S1819" s="1112"/>
      <c r="T1819" s="1112"/>
      <c r="U1819" s="1112"/>
      <c r="V1819" s="1112"/>
      <c r="W1819" s="1112"/>
      <c r="X1819" s="1112"/>
      <c r="Y1819" s="1112"/>
      <c r="Z1819" s="1110"/>
      <c r="AA1819" s="1110"/>
      <c r="AB1819" s="1110"/>
      <c r="AD1819" s="1110"/>
      <c r="AF1819" s="1110"/>
    </row>
    <row r="1820" spans="1:32" x14ac:dyDescent="0.2">
      <c r="A1820" s="1167"/>
      <c r="B1820" s="1123" t="str">
        <f>'Справочник Перечня'!T34</f>
        <v>БУЗ ВО Баб.ЦРБ (ФАП)</v>
      </c>
      <c r="C1820" s="1167"/>
      <c r="D1820" s="1123"/>
      <c r="E1820" s="1123"/>
      <c r="L1820" s="1011"/>
      <c r="M1820" s="1112"/>
      <c r="N1820" s="1112"/>
      <c r="O1820" s="1112"/>
      <c r="P1820" s="1112"/>
      <c r="Q1820" s="1112"/>
      <c r="R1820" s="1112"/>
      <c r="S1820" s="1112"/>
      <c r="T1820" s="1112"/>
      <c r="U1820" s="1112"/>
      <c r="V1820" s="1112"/>
      <c r="W1820" s="1112"/>
      <c r="X1820" s="1112"/>
      <c r="Y1820" s="1112"/>
      <c r="Z1820" s="1110"/>
      <c r="AA1820" s="1110"/>
      <c r="AB1820" s="1110"/>
      <c r="AD1820" s="1110"/>
      <c r="AF1820" s="1110"/>
    </row>
    <row r="1821" spans="1:32" x14ac:dyDescent="0.2">
      <c r="A1821" s="1167"/>
      <c r="B1821" s="1123" t="s">
        <v>4596</v>
      </c>
      <c r="C1821" s="1167"/>
      <c r="D1821" s="1123"/>
      <c r="E1821" s="1123"/>
      <c r="L1821" s="1011"/>
      <c r="M1821" s="1112"/>
      <c r="N1821" s="1112"/>
      <c r="O1821" s="1112"/>
      <c r="P1821" s="1112"/>
      <c r="Q1821" s="1112"/>
      <c r="R1821" s="1112"/>
      <c r="S1821" s="1112"/>
      <c r="T1821" s="1112"/>
      <c r="U1821" s="1112"/>
      <c r="V1821" s="1112"/>
      <c r="W1821" s="1112"/>
      <c r="X1821" s="1112"/>
      <c r="Y1821" s="1112"/>
      <c r="Z1821" s="1110"/>
      <c r="AA1821" s="1110"/>
      <c r="AB1821" s="1110"/>
      <c r="AD1821" s="1110"/>
      <c r="AF1821" s="1110"/>
    </row>
    <row r="1822" spans="1:32" x14ac:dyDescent="0.2">
      <c r="A1822" s="1167"/>
      <c r="B1822" s="1123" t="s">
        <v>4597</v>
      </c>
      <c r="C1822" s="1167"/>
      <c r="D1822" s="1123"/>
      <c r="E1822" s="1123"/>
      <c r="K1822" s="733" t="s">
        <v>4477</v>
      </c>
      <c r="L1822" s="1011"/>
      <c r="M1822" s="1112"/>
      <c r="N1822" s="1112"/>
      <c r="O1822" s="1112"/>
      <c r="P1822" s="1112"/>
      <c r="Q1822" s="1112"/>
      <c r="R1822" s="1112"/>
      <c r="S1822" s="1112"/>
      <c r="T1822" s="1112"/>
      <c r="U1822" s="1112"/>
      <c r="V1822" s="1112"/>
      <c r="W1822" s="1112"/>
      <c r="X1822" s="1112"/>
      <c r="Y1822" s="1112"/>
      <c r="Z1822" s="1110"/>
      <c r="AA1822" s="1110"/>
      <c r="AB1822" s="1110"/>
      <c r="AD1822" s="1110"/>
      <c r="AF1822" s="1110"/>
    </row>
    <row r="1823" spans="1:32" x14ac:dyDescent="0.2">
      <c r="A1823" s="1167"/>
      <c r="B1823" s="1123" t="s">
        <v>4598</v>
      </c>
      <c r="C1823" s="1167"/>
      <c r="D1823" s="1123"/>
      <c r="E1823" s="1123"/>
      <c r="L1823" s="1011"/>
      <c r="M1823" s="1112"/>
      <c r="N1823" s="1112"/>
      <c r="O1823" s="1112"/>
      <c r="P1823" s="1112"/>
      <c r="Q1823" s="1112"/>
      <c r="R1823" s="1112"/>
      <c r="S1823" s="1112"/>
      <c r="T1823" s="1112"/>
      <c r="U1823" s="1112"/>
      <c r="V1823" s="1112"/>
      <c r="W1823" s="1112"/>
      <c r="X1823" s="1112"/>
      <c r="Y1823" s="1112"/>
      <c r="Z1823" s="1110"/>
      <c r="AA1823" s="1110"/>
      <c r="AB1823" s="1110"/>
      <c r="AD1823" s="1110"/>
      <c r="AF1823" s="1110"/>
    </row>
    <row r="1824" spans="1:32" x14ac:dyDescent="0.2">
      <c r="A1824" s="1167"/>
      <c r="B1824" s="1123" t="str">
        <f>'Справочник Перечня'!T35</f>
        <v xml:space="preserve">Рослятинское сельпо </v>
      </c>
      <c r="C1824" s="1167"/>
      <c r="D1824" s="1123"/>
      <c r="E1824" s="1123"/>
      <c r="L1824" s="1011"/>
      <c r="M1824" s="1112"/>
      <c r="N1824" s="1112"/>
      <c r="O1824" s="1112"/>
      <c r="P1824" s="1112"/>
      <c r="Q1824" s="1112"/>
      <c r="R1824" s="1112"/>
      <c r="S1824" s="1112"/>
      <c r="T1824" s="1112"/>
      <c r="U1824" s="1112"/>
      <c r="V1824" s="1112"/>
      <c r="W1824" s="1112"/>
      <c r="X1824" s="1112"/>
      <c r="Y1824" s="1112"/>
      <c r="Z1824" s="1110"/>
      <c r="AA1824" s="1110"/>
      <c r="AB1824" s="1110"/>
      <c r="AD1824" s="1110"/>
      <c r="AF1824" s="1110"/>
    </row>
    <row r="1825" spans="1:32" x14ac:dyDescent="0.2">
      <c r="A1825" s="1167"/>
      <c r="B1825" s="1123" t="s">
        <v>4600</v>
      </c>
      <c r="C1825" s="1167"/>
      <c r="D1825" s="1123"/>
      <c r="E1825" s="1123"/>
      <c r="L1825" s="1011"/>
      <c r="M1825" s="1112"/>
      <c r="N1825" s="1112"/>
      <c r="O1825" s="1112"/>
      <c r="P1825" s="1112"/>
      <c r="Q1825" s="1112"/>
      <c r="R1825" s="1112"/>
      <c r="S1825" s="1112"/>
      <c r="T1825" s="1112"/>
      <c r="U1825" s="1112"/>
      <c r="V1825" s="1112"/>
      <c r="W1825" s="1112"/>
      <c r="X1825" s="1112"/>
      <c r="Y1825" s="1112"/>
      <c r="Z1825" s="1110"/>
      <c r="AA1825" s="1110"/>
      <c r="AB1825" s="1110"/>
      <c r="AD1825" s="1110"/>
      <c r="AF1825" s="1110"/>
    </row>
    <row r="1826" spans="1:32" x14ac:dyDescent="0.2">
      <c r="A1826" s="1167"/>
      <c r="B1826" s="1123" t="s">
        <v>4601</v>
      </c>
      <c r="C1826" s="1167"/>
      <c r="D1826" s="1123"/>
      <c r="E1826" s="1123"/>
      <c r="L1826" s="1011"/>
      <c r="M1826" s="1112"/>
      <c r="N1826" s="1112"/>
      <c r="O1826" s="1112"/>
      <c r="P1826" s="1112"/>
      <c r="Q1826" s="1112"/>
      <c r="R1826" s="1112"/>
      <c r="S1826" s="1112"/>
      <c r="T1826" s="1112"/>
      <c r="U1826" s="1112"/>
      <c r="V1826" s="1112"/>
      <c r="W1826" s="1112"/>
      <c r="X1826" s="1112"/>
      <c r="Y1826" s="1112"/>
      <c r="Z1826" s="1110"/>
      <c r="AA1826" s="1110"/>
      <c r="AB1826" s="1110"/>
      <c r="AD1826" s="1110"/>
      <c r="AF1826" s="1110"/>
    </row>
    <row r="1827" spans="1:32" x14ac:dyDescent="0.2">
      <c r="A1827" s="1167"/>
      <c r="B1827" s="1123" t="s">
        <v>4602</v>
      </c>
      <c r="C1827" s="1167"/>
      <c r="D1827" s="1123"/>
      <c r="E1827" s="1123"/>
      <c r="L1827" s="1011"/>
      <c r="M1827" s="1112"/>
      <c r="N1827" s="1112"/>
      <c r="O1827" s="1112"/>
      <c r="P1827" s="1112"/>
      <c r="Q1827" s="1112"/>
      <c r="R1827" s="1112"/>
      <c r="S1827" s="1112"/>
      <c r="T1827" s="1112"/>
      <c r="U1827" s="1112"/>
      <c r="V1827" s="1112"/>
      <c r="W1827" s="1112"/>
      <c r="X1827" s="1112"/>
      <c r="Y1827" s="1112"/>
      <c r="Z1827" s="1110"/>
      <c r="AA1827" s="1110"/>
      <c r="AB1827" s="1110"/>
      <c r="AD1827" s="1110"/>
      <c r="AF1827" s="1110"/>
    </row>
    <row r="1828" spans="1:32" x14ac:dyDescent="0.2">
      <c r="A1828" s="1167"/>
      <c r="B1828" s="1123" t="str">
        <f>'Справочник Перечня'!B4</f>
        <v>АО "ПБК"</v>
      </c>
      <c r="C1828" s="1167"/>
      <c r="D1828" s="1123"/>
      <c r="E1828" s="1123"/>
      <c r="L1828" s="1011"/>
      <c r="M1828" s="1112"/>
      <c r="N1828" s="1112"/>
      <c r="O1828" s="1112"/>
      <c r="P1828" s="1112"/>
      <c r="Q1828" s="1112"/>
      <c r="R1828" s="1112"/>
      <c r="S1828" s="1112"/>
      <c r="T1828" s="1112"/>
      <c r="U1828" s="1112"/>
      <c r="V1828" s="1112"/>
      <c r="W1828" s="1112"/>
      <c r="X1828" s="1112"/>
      <c r="Y1828" s="1112"/>
      <c r="Z1828" s="1110"/>
      <c r="AA1828" s="1110"/>
      <c r="AB1828" s="1110"/>
      <c r="AD1828" s="1110"/>
      <c r="AF1828" s="1110"/>
    </row>
    <row r="1829" spans="1:32" x14ac:dyDescent="0.2">
      <c r="A1829" s="1167"/>
      <c r="B1829" s="1123" t="s">
        <v>810</v>
      </c>
      <c r="C1829" s="1167"/>
      <c r="D1829" s="1123" t="s">
        <v>4603</v>
      </c>
      <c r="E1829" s="1123" t="str">
        <f>D1829</f>
        <v>ВЛ 10 кВ Зайчики</v>
      </c>
      <c r="F1829" s="1110" t="s">
        <v>51</v>
      </c>
      <c r="K1829" s="1005">
        <v>0.16</v>
      </c>
      <c r="L1829" s="1011"/>
      <c r="M1829" s="1112"/>
      <c r="N1829" s="1112"/>
      <c r="O1829" s="1112"/>
      <c r="P1829" s="1112"/>
      <c r="Q1829" s="1112"/>
      <c r="R1829" s="1112"/>
      <c r="S1829" s="1112"/>
      <c r="T1829" s="1112"/>
      <c r="U1829" s="1112"/>
      <c r="V1829" s="1112"/>
      <c r="W1829" s="1112"/>
      <c r="X1829" s="1112"/>
      <c r="Y1829" s="1112"/>
      <c r="Z1829" s="1110"/>
      <c r="AA1829" s="1110"/>
      <c r="AB1829" s="1110"/>
      <c r="AD1829" s="1110"/>
      <c r="AF1829" s="1110"/>
    </row>
    <row r="1830" spans="1:32" x14ac:dyDescent="0.2">
      <c r="A1830" s="1167"/>
      <c r="B1830" s="1123" t="s">
        <v>2136</v>
      </c>
      <c r="C1830" s="1167"/>
      <c r="D1830" s="1123"/>
      <c r="E1830" s="1123"/>
      <c r="K1830" s="733" t="s">
        <v>5007</v>
      </c>
      <c r="L1830" s="1011"/>
      <c r="M1830" s="1112"/>
      <c r="N1830" s="1112"/>
      <c r="O1830" s="1112"/>
      <c r="P1830" s="1112"/>
      <c r="Q1830" s="1112"/>
      <c r="R1830" s="1112"/>
      <c r="S1830" s="1112"/>
      <c r="T1830" s="1112"/>
      <c r="U1830" s="1112"/>
      <c r="V1830" s="1112"/>
      <c r="W1830" s="1112"/>
      <c r="X1830" s="1112"/>
      <c r="Y1830" s="1112"/>
      <c r="Z1830" s="1110"/>
      <c r="AA1830" s="1110"/>
      <c r="AB1830" s="1110"/>
      <c r="AD1830" s="1110"/>
      <c r="AF1830" s="1110"/>
    </row>
    <row r="1831" spans="1:32" x14ac:dyDescent="0.2">
      <c r="A1831" s="1167"/>
      <c r="B1831" s="1123" t="str">
        <f>'Справочник Перечня'!B22</f>
        <v>ПАО "Ростелеком"</v>
      </c>
      <c r="C1831" s="1123" t="str">
        <f>'Справочник Перечня'!C22</f>
        <v xml:space="preserve">(8172) 75-77-85 </v>
      </c>
      <c r="D1831" s="1123"/>
      <c r="E1831" s="1123"/>
      <c r="L1831" s="1011"/>
      <c r="M1831" s="1112"/>
      <c r="N1831" s="1112"/>
      <c r="O1831" s="1112"/>
      <c r="P1831" s="1112"/>
      <c r="Q1831" s="1112"/>
      <c r="R1831" s="1112"/>
      <c r="S1831" s="1112"/>
      <c r="T1831" s="1112"/>
      <c r="U1831" s="1112"/>
      <c r="V1831" s="1112"/>
      <c r="W1831" s="1112"/>
      <c r="X1831" s="1112"/>
      <c r="Y1831" s="1112"/>
      <c r="Z1831" s="1110"/>
      <c r="AA1831" s="1110"/>
      <c r="AB1831" s="1110"/>
      <c r="AD1831" s="1110"/>
      <c r="AF1831" s="1110"/>
    </row>
    <row r="1832" spans="1:32" x14ac:dyDescent="0.2">
      <c r="A1832" s="1167"/>
      <c r="B1832" s="1123" t="str">
        <f>'Справочник Перечня'!T32</f>
        <v>Администрация Рослятинского СП</v>
      </c>
      <c r="C1832" s="1167"/>
      <c r="D1832" s="1123"/>
      <c r="E1832" s="1123"/>
      <c r="L1832" s="1011"/>
      <c r="M1832" s="1112"/>
      <c r="N1832" s="1112"/>
      <c r="O1832" s="1112"/>
      <c r="P1832" s="1112"/>
      <c r="Q1832" s="1112"/>
      <c r="R1832" s="1112"/>
      <c r="S1832" s="1112"/>
      <c r="T1832" s="1112"/>
      <c r="U1832" s="1112"/>
      <c r="V1832" s="1112"/>
      <c r="W1832" s="1112"/>
      <c r="X1832" s="1112"/>
      <c r="Y1832" s="1112"/>
      <c r="Z1832" s="1110"/>
      <c r="AA1832" s="1110"/>
      <c r="AB1832" s="1110"/>
      <c r="AD1832" s="1110"/>
      <c r="AF1832" s="1110"/>
    </row>
    <row r="1833" spans="1:32" x14ac:dyDescent="0.2">
      <c r="A1833" s="1167"/>
      <c r="B1833" s="1123" t="str">
        <f>'Справочник Перечня'!T33</f>
        <v>МУП "Бабушк.теплосеть"</v>
      </c>
      <c r="C1833" s="1167"/>
      <c r="D1833" s="1123"/>
      <c r="E1833" s="1123"/>
      <c r="K1833" s="733" t="s">
        <v>4604</v>
      </c>
      <c r="L1833" s="1011"/>
      <c r="M1833" s="1112"/>
      <c r="N1833" s="1112"/>
      <c r="O1833" s="1112"/>
      <c r="P1833" s="1112"/>
      <c r="Q1833" s="1112"/>
      <c r="R1833" s="1112"/>
      <c r="S1833" s="1112"/>
      <c r="T1833" s="1112"/>
      <c r="U1833" s="1112"/>
      <c r="V1833" s="1112"/>
      <c r="W1833" s="1112"/>
      <c r="X1833" s="1112"/>
      <c r="Y1833" s="1112"/>
      <c r="Z1833" s="1110"/>
      <c r="AA1833" s="1110"/>
      <c r="AB1833" s="1110"/>
      <c r="AD1833" s="1110"/>
      <c r="AF1833" s="1110"/>
    </row>
    <row r="1834" spans="1:32" x14ac:dyDescent="0.2">
      <c r="A1834" s="1167"/>
      <c r="B1834" s="1123" t="s">
        <v>4605</v>
      </c>
      <c r="C1834" s="1167"/>
      <c r="D1834" s="1123"/>
      <c r="E1834" s="1123"/>
      <c r="L1834" s="1011"/>
      <c r="M1834" s="1112"/>
      <c r="N1834" s="1112"/>
      <c r="O1834" s="1112"/>
      <c r="P1834" s="1112"/>
      <c r="Q1834" s="1112"/>
      <c r="R1834" s="1112"/>
      <c r="S1834" s="1112"/>
      <c r="T1834" s="1112"/>
      <c r="U1834" s="1112"/>
      <c r="V1834" s="1112"/>
      <c r="W1834" s="1112"/>
      <c r="X1834" s="1112"/>
      <c r="Y1834" s="1112"/>
      <c r="Z1834" s="1110"/>
      <c r="AA1834" s="1110"/>
      <c r="AB1834" s="1110"/>
      <c r="AD1834" s="1110"/>
      <c r="AF1834" s="1110"/>
    </row>
    <row r="1835" spans="1:32" x14ac:dyDescent="0.2">
      <c r="A1835" s="1167"/>
      <c r="B1835" s="1123" t="s">
        <v>4606</v>
      </c>
      <c r="C1835" s="1167"/>
      <c r="D1835" s="1123"/>
      <c r="E1835" s="1123"/>
      <c r="L1835" s="1011"/>
      <c r="M1835" s="1112"/>
      <c r="N1835" s="1112"/>
      <c r="O1835" s="1112"/>
      <c r="P1835" s="1112"/>
      <c r="Q1835" s="1112"/>
      <c r="R1835" s="1112"/>
      <c r="S1835" s="1112"/>
      <c r="T1835" s="1112"/>
      <c r="U1835" s="1112"/>
      <c r="V1835" s="1112"/>
      <c r="W1835" s="1112"/>
      <c r="X1835" s="1112"/>
      <c r="Y1835" s="1112"/>
      <c r="Z1835" s="1110"/>
      <c r="AA1835" s="1110"/>
      <c r="AB1835" s="1110"/>
      <c r="AD1835" s="1110"/>
      <c r="AF1835" s="1110"/>
    </row>
    <row r="1836" spans="1:32" x14ac:dyDescent="0.2">
      <c r="A1836" s="1167"/>
      <c r="B1836" s="1123" t="s">
        <v>4607</v>
      </c>
      <c r="C1836" s="1167"/>
      <c r="D1836" s="1123"/>
      <c r="E1836" s="1123"/>
      <c r="L1836" s="1011"/>
      <c r="M1836" s="1112"/>
      <c r="N1836" s="1112"/>
      <c r="O1836" s="1112"/>
      <c r="P1836" s="1112"/>
      <c r="Q1836" s="1112"/>
      <c r="R1836" s="1112"/>
      <c r="S1836" s="1112"/>
      <c r="T1836" s="1112"/>
      <c r="U1836" s="1112"/>
      <c r="V1836" s="1112"/>
      <c r="W1836" s="1112"/>
      <c r="X1836" s="1112"/>
      <c r="Y1836" s="1112"/>
      <c r="Z1836" s="1110"/>
      <c r="AA1836" s="1110"/>
      <c r="AB1836" s="1110"/>
      <c r="AD1836" s="1110"/>
      <c r="AF1836" s="1110"/>
    </row>
    <row r="1837" spans="1:32" x14ac:dyDescent="0.2">
      <c r="A1837" s="1167"/>
      <c r="B1837" s="1123" t="s">
        <v>4608</v>
      </c>
      <c r="C1837" s="1167"/>
      <c r="D1837" s="1123"/>
      <c r="E1837" s="1123"/>
      <c r="L1837" s="1011"/>
      <c r="M1837" s="1112"/>
      <c r="N1837" s="1112"/>
      <c r="O1837" s="1112"/>
      <c r="P1837" s="1112"/>
      <c r="Q1837" s="1112"/>
      <c r="R1837" s="1112"/>
      <c r="S1837" s="1112"/>
      <c r="T1837" s="1112"/>
      <c r="U1837" s="1112"/>
      <c r="V1837" s="1112"/>
      <c r="W1837" s="1112"/>
      <c r="X1837" s="1112"/>
      <c r="Y1837" s="1112"/>
      <c r="Z1837" s="1110"/>
      <c r="AA1837" s="1110"/>
      <c r="AB1837" s="1110"/>
      <c r="AD1837" s="1110"/>
      <c r="AF1837" s="1110"/>
    </row>
    <row r="1838" spans="1:32" x14ac:dyDescent="0.2">
      <c r="A1838" s="1167"/>
      <c r="B1838" s="1123" t="s">
        <v>4609</v>
      </c>
      <c r="C1838" s="1167"/>
      <c r="D1838" s="1123"/>
      <c r="E1838" s="1123"/>
      <c r="L1838" s="1011"/>
      <c r="M1838" s="1112"/>
      <c r="N1838" s="1112"/>
      <c r="O1838" s="1112"/>
      <c r="P1838" s="1112"/>
      <c r="Q1838" s="1112"/>
      <c r="R1838" s="1112"/>
      <c r="S1838" s="1112"/>
      <c r="T1838" s="1112"/>
      <c r="U1838" s="1112"/>
      <c r="V1838" s="1112"/>
      <c r="W1838" s="1112"/>
      <c r="X1838" s="1112"/>
      <c r="Y1838" s="1112"/>
      <c r="Z1838" s="1110"/>
      <c r="AA1838" s="1110"/>
      <c r="AB1838" s="1110"/>
      <c r="AD1838" s="1110"/>
      <c r="AF1838" s="1110"/>
    </row>
    <row r="1839" spans="1:32" x14ac:dyDescent="0.2">
      <c r="A1839" s="1167"/>
      <c r="B1839" s="1123" t="str">
        <f>'Справочник Перечня'!B25</f>
        <v>ООО "МСК Энерго"</v>
      </c>
      <c r="C1839" s="1123" t="str">
        <f>'Справочник Перечня'!C25</f>
        <v>8(495)745-56-70, (495)197-77-14, 89296809369</v>
      </c>
      <c r="D1839" s="1123"/>
      <c r="E1839" s="1123"/>
      <c r="L1839" s="1011"/>
      <c r="M1839" s="1112"/>
      <c r="N1839" s="1112"/>
      <c r="O1839" s="1112"/>
      <c r="P1839" s="1112"/>
      <c r="Q1839" s="1112"/>
      <c r="R1839" s="1112"/>
      <c r="S1839" s="1112"/>
      <c r="T1839" s="1112"/>
      <c r="U1839" s="1112"/>
      <c r="V1839" s="1112"/>
      <c r="W1839" s="1112"/>
      <c r="X1839" s="1112"/>
      <c r="Y1839" s="1112"/>
      <c r="Z1839" s="1110"/>
      <c r="AA1839" s="1110"/>
      <c r="AB1839" s="1110"/>
      <c r="AD1839" s="1110"/>
      <c r="AF1839" s="1110"/>
    </row>
    <row r="1840" spans="1:32" x14ac:dyDescent="0.2">
      <c r="A1840" s="1167"/>
      <c r="B1840" s="1123" t="s">
        <v>4610</v>
      </c>
      <c r="C1840" s="1167"/>
      <c r="D1840" s="1123"/>
      <c r="E1840" s="1123"/>
      <c r="L1840" s="1011"/>
      <c r="M1840" s="1112"/>
      <c r="N1840" s="1112"/>
      <c r="O1840" s="1112"/>
      <c r="P1840" s="1112"/>
      <c r="Q1840" s="1112"/>
      <c r="R1840" s="1112"/>
      <c r="S1840" s="1112"/>
      <c r="T1840" s="1112"/>
      <c r="U1840" s="1112"/>
      <c r="V1840" s="1112"/>
      <c r="W1840" s="1112"/>
      <c r="X1840" s="1112"/>
      <c r="Y1840" s="1112"/>
      <c r="Z1840" s="1110"/>
      <c r="AA1840" s="1110"/>
      <c r="AB1840" s="1110"/>
      <c r="AD1840" s="1110"/>
      <c r="AF1840" s="1110"/>
    </row>
    <row r="1841" spans="1:32" x14ac:dyDescent="0.2">
      <c r="A1841" s="1167"/>
      <c r="B1841" s="1123" t="s">
        <v>810</v>
      </c>
      <c r="C1841" s="1167"/>
      <c r="D1841" s="1123" t="s">
        <v>1673</v>
      </c>
      <c r="E1841" s="1123" t="str">
        <f>D1841</f>
        <v>ВЛ 10 кВ Молокозавод</v>
      </c>
      <c r="F1841" s="1110" t="str">
        <f>F1816</f>
        <v>ДУ</v>
      </c>
      <c r="G1841" s="1167">
        <f>G1816</f>
        <v>5</v>
      </c>
      <c r="I1841" s="1110">
        <v>0.2</v>
      </c>
      <c r="K1841" s="1005">
        <v>0.2</v>
      </c>
      <c r="L1841" s="1011"/>
      <c r="M1841" s="1112"/>
      <c r="N1841" s="1112"/>
      <c r="O1841" s="1112"/>
      <c r="P1841" s="1112"/>
      <c r="Q1841" s="1112"/>
      <c r="R1841" s="1112"/>
      <c r="S1841" s="1112"/>
      <c r="T1841" s="1112"/>
      <c r="U1841" s="1112"/>
      <c r="V1841" s="1112"/>
      <c r="W1841" s="1112"/>
      <c r="X1841" s="1112"/>
      <c r="Y1841" s="1112"/>
      <c r="Z1841" s="1110"/>
      <c r="AA1841" s="1110"/>
      <c r="AB1841" s="1110"/>
      <c r="AD1841" s="1110"/>
      <c r="AF1841" s="1110"/>
    </row>
    <row r="1842" spans="1:32" x14ac:dyDescent="0.2">
      <c r="A1842" s="1167"/>
      <c r="B1842" s="1123" t="str">
        <f>'Справочник Перечня'!T32</f>
        <v>Администрация Рослятинского СП</v>
      </c>
      <c r="C1842" s="1167"/>
      <c r="D1842" s="1123"/>
      <c r="E1842" s="1123"/>
      <c r="L1842" s="1011"/>
      <c r="M1842" s="1112"/>
      <c r="N1842" s="1112"/>
      <c r="O1842" s="1112"/>
      <c r="P1842" s="1112"/>
      <c r="Q1842" s="1112"/>
      <c r="R1842" s="1112"/>
      <c r="S1842" s="1112"/>
      <c r="T1842" s="1112"/>
      <c r="U1842" s="1112"/>
      <c r="V1842" s="1112"/>
      <c r="W1842" s="1112"/>
      <c r="X1842" s="1112"/>
      <c r="Y1842" s="1112"/>
      <c r="Z1842" s="1110"/>
      <c r="AA1842" s="1110"/>
      <c r="AB1842" s="1110"/>
      <c r="AD1842" s="1110"/>
      <c r="AF1842" s="1110"/>
    </row>
    <row r="1843" spans="1:32" x14ac:dyDescent="0.2">
      <c r="A1843" s="1167"/>
      <c r="B1843" s="1123" t="str">
        <f>'Справочник Перечня'!T33</f>
        <v>МУП "Бабушк.теплосеть"</v>
      </c>
      <c r="C1843" s="1167"/>
      <c r="D1843" s="1123"/>
      <c r="E1843" s="1123"/>
      <c r="K1843" s="733" t="s">
        <v>4611</v>
      </c>
      <c r="L1843" s="1011"/>
      <c r="M1843" s="1112"/>
      <c r="N1843" s="1112"/>
      <c r="O1843" s="1112"/>
      <c r="P1843" s="1112"/>
      <c r="Q1843" s="1112"/>
      <c r="R1843" s="1112"/>
      <c r="S1843" s="1112"/>
      <c r="T1843" s="1112"/>
      <c r="U1843" s="1112"/>
      <c r="V1843" s="1112"/>
      <c r="W1843" s="1112"/>
      <c r="X1843" s="1112"/>
      <c r="Y1843" s="1112"/>
      <c r="Z1843" s="1110"/>
      <c r="AA1843" s="1110"/>
      <c r="AB1843" s="1110"/>
      <c r="AD1843" s="1110"/>
      <c r="AF1843" s="1110"/>
    </row>
    <row r="1844" spans="1:32" x14ac:dyDescent="0.2">
      <c r="A1844" s="1167"/>
      <c r="B1844" s="1123" t="str">
        <f>'Справочник Перечня'!B39</f>
        <v>ПАО "Вологдавтодор"</v>
      </c>
      <c r="C1844" s="1167"/>
      <c r="D1844" s="1123"/>
      <c r="E1844" s="1123"/>
      <c r="L1844" s="1011"/>
      <c r="M1844" s="1112"/>
      <c r="N1844" s="1112"/>
      <c r="O1844" s="1112"/>
      <c r="P1844" s="1112"/>
      <c r="Q1844" s="1112"/>
      <c r="R1844" s="1112"/>
      <c r="S1844" s="1112"/>
      <c r="T1844" s="1112"/>
      <c r="U1844" s="1112"/>
      <c r="V1844" s="1112"/>
      <c r="W1844" s="1112"/>
      <c r="X1844" s="1112"/>
      <c r="Y1844" s="1112"/>
      <c r="Z1844" s="1110"/>
      <c r="AA1844" s="1110"/>
      <c r="AB1844" s="1110"/>
      <c r="AD1844" s="1110"/>
      <c r="AF1844" s="1110"/>
    </row>
    <row r="1845" spans="1:32" x14ac:dyDescent="0.2">
      <c r="A1845" s="1167"/>
      <c r="B1845" s="1123" t="s">
        <v>4612</v>
      </c>
      <c r="C1845" s="1167"/>
      <c r="D1845" s="1123"/>
      <c r="E1845" s="1123"/>
      <c r="L1845" s="1011"/>
      <c r="M1845" s="1112"/>
      <c r="N1845" s="1112"/>
      <c r="O1845" s="1112"/>
      <c r="P1845" s="1112"/>
      <c r="Q1845" s="1112"/>
      <c r="R1845" s="1112"/>
      <c r="S1845" s="1112"/>
      <c r="T1845" s="1112"/>
      <c r="U1845" s="1112"/>
      <c r="V1845" s="1112"/>
      <c r="W1845" s="1112"/>
      <c r="X1845" s="1112"/>
      <c r="Y1845" s="1112"/>
      <c r="Z1845" s="1110"/>
      <c r="AA1845" s="1110"/>
      <c r="AB1845" s="1110"/>
      <c r="AD1845" s="1110"/>
      <c r="AF1845" s="1110"/>
    </row>
    <row r="1846" spans="1:32" x14ac:dyDescent="0.2">
      <c r="A1846" s="1167"/>
      <c r="B1846" s="1123" t="s">
        <v>4613</v>
      </c>
      <c r="C1846" s="1167"/>
      <c r="D1846" s="1123"/>
      <c r="E1846" s="1123"/>
      <c r="L1846" s="1011"/>
      <c r="M1846" s="1112"/>
      <c r="N1846" s="1112"/>
      <c r="O1846" s="1112"/>
      <c r="P1846" s="1112"/>
      <c r="Q1846" s="1112"/>
      <c r="R1846" s="1112"/>
      <c r="S1846" s="1112"/>
      <c r="T1846" s="1112"/>
      <c r="U1846" s="1112"/>
      <c r="V1846" s="1112"/>
      <c r="W1846" s="1112"/>
      <c r="X1846" s="1112"/>
      <c r="Y1846" s="1112"/>
      <c r="Z1846" s="1110"/>
      <c r="AA1846" s="1110"/>
      <c r="AB1846" s="1110"/>
      <c r="AD1846" s="1110"/>
      <c r="AF1846" s="1110"/>
    </row>
    <row r="1847" spans="1:32" x14ac:dyDescent="0.2">
      <c r="A1847" s="1167"/>
      <c r="B1847" s="1123" t="s">
        <v>4614</v>
      </c>
      <c r="C1847" s="1167"/>
      <c r="D1847" s="1123"/>
      <c r="E1847" s="1123"/>
      <c r="L1847" s="1011"/>
      <c r="M1847" s="1112"/>
      <c r="N1847" s="1112"/>
      <c r="O1847" s="1112"/>
      <c r="P1847" s="1112"/>
      <c r="Q1847" s="1112"/>
      <c r="R1847" s="1112"/>
      <c r="S1847" s="1112"/>
      <c r="T1847" s="1112"/>
      <c r="U1847" s="1112"/>
      <c r="V1847" s="1112"/>
      <c r="W1847" s="1112"/>
      <c r="X1847" s="1112"/>
      <c r="Y1847" s="1112"/>
      <c r="Z1847" s="1110"/>
      <c r="AA1847" s="1110"/>
      <c r="AB1847" s="1110"/>
      <c r="AD1847" s="1110"/>
      <c r="AF1847" s="1110"/>
    </row>
    <row r="1848" spans="1:32" x14ac:dyDescent="0.2">
      <c r="A1848" s="1167"/>
      <c r="B1848" s="1123" t="s">
        <v>4615</v>
      </c>
      <c r="C1848" s="1167"/>
      <c r="D1848" s="1123"/>
      <c r="E1848" s="1123"/>
      <c r="L1848" s="1011"/>
      <c r="M1848" s="1112"/>
      <c r="N1848" s="1112"/>
      <c r="O1848" s="1112"/>
      <c r="P1848" s="1112"/>
      <c r="Q1848" s="1112"/>
      <c r="R1848" s="1112"/>
      <c r="S1848" s="1112"/>
      <c r="T1848" s="1112"/>
      <c r="U1848" s="1112"/>
      <c r="V1848" s="1112"/>
      <c r="W1848" s="1112"/>
      <c r="X1848" s="1112"/>
      <c r="Y1848" s="1112"/>
      <c r="Z1848" s="1110"/>
      <c r="AA1848" s="1110"/>
      <c r="AB1848" s="1110"/>
      <c r="AD1848" s="1110"/>
      <c r="AF1848" s="1110"/>
    </row>
    <row r="1849" spans="1:32" x14ac:dyDescent="0.2">
      <c r="A1849" s="1167"/>
      <c r="B1849" s="1123" t="str">
        <f>'Справочник Перечня'!T35</f>
        <v xml:space="preserve">Рослятинское сельпо </v>
      </c>
      <c r="C1849" s="1167"/>
      <c r="D1849" s="1123"/>
      <c r="E1849" s="1123"/>
      <c r="L1849" s="1011"/>
      <c r="M1849" s="1112"/>
      <c r="N1849" s="1112"/>
      <c r="O1849" s="1112"/>
      <c r="P1849" s="1112"/>
      <c r="Q1849" s="1112"/>
      <c r="R1849" s="1112"/>
      <c r="S1849" s="1112"/>
      <c r="T1849" s="1112"/>
      <c r="U1849" s="1112"/>
      <c r="V1849" s="1112"/>
      <c r="W1849" s="1112"/>
      <c r="X1849" s="1112"/>
      <c r="Y1849" s="1112"/>
      <c r="Z1849" s="1110"/>
      <c r="AA1849" s="1110"/>
      <c r="AB1849" s="1110"/>
      <c r="AD1849" s="1110"/>
      <c r="AF1849" s="1110"/>
    </row>
    <row r="1850" spans="1:32" x14ac:dyDescent="0.2">
      <c r="A1850" s="1167"/>
      <c r="B1850" s="1123" t="s">
        <v>4616</v>
      </c>
      <c r="C1850" s="1167"/>
      <c r="D1850" s="1123"/>
      <c r="E1850" s="1123"/>
      <c r="L1850" s="1011"/>
      <c r="M1850" s="1112"/>
      <c r="N1850" s="1112"/>
      <c r="O1850" s="1112"/>
      <c r="P1850" s="1112"/>
      <c r="Q1850" s="1112"/>
      <c r="R1850" s="1112"/>
      <c r="S1850" s="1112"/>
      <c r="T1850" s="1112"/>
      <c r="U1850" s="1112"/>
      <c r="V1850" s="1112"/>
      <c r="W1850" s="1112"/>
      <c r="X1850" s="1112"/>
      <c r="Y1850" s="1112"/>
      <c r="Z1850" s="1110"/>
      <c r="AA1850" s="1110"/>
      <c r="AB1850" s="1110"/>
      <c r="AD1850" s="1110"/>
      <c r="AF1850" s="1110"/>
    </row>
    <row r="1851" spans="1:32" x14ac:dyDescent="0.2">
      <c r="A1851" s="1167"/>
      <c r="B1851" s="1123" t="s">
        <v>4617</v>
      </c>
      <c r="C1851" s="1167"/>
      <c r="D1851" s="1123"/>
      <c r="E1851" s="1123"/>
      <c r="L1851" s="1011"/>
      <c r="M1851" s="1112"/>
      <c r="N1851" s="1112"/>
      <c r="O1851" s="1112"/>
      <c r="P1851" s="1112"/>
      <c r="Q1851" s="1112"/>
      <c r="R1851" s="1112"/>
      <c r="S1851" s="1112"/>
      <c r="T1851" s="1112"/>
      <c r="U1851" s="1112"/>
      <c r="V1851" s="1112"/>
      <c r="W1851" s="1112"/>
      <c r="X1851" s="1112"/>
      <c r="Y1851" s="1112"/>
      <c r="Z1851" s="1110"/>
      <c r="AA1851" s="1110"/>
      <c r="AB1851" s="1110"/>
      <c r="AD1851" s="1110"/>
      <c r="AF1851" s="1110"/>
    </row>
    <row r="1852" spans="1:32" x14ac:dyDescent="0.2">
      <c r="A1852" s="1167"/>
      <c r="B1852" s="1123" t="s">
        <v>4618</v>
      </c>
      <c r="C1852" s="1167"/>
      <c r="D1852" s="1123"/>
      <c r="E1852" s="1123"/>
      <c r="L1852" s="1011"/>
      <c r="M1852" s="1112"/>
      <c r="N1852" s="1112"/>
      <c r="O1852" s="1112"/>
      <c r="P1852" s="1112"/>
      <c r="Q1852" s="1112"/>
      <c r="R1852" s="1112"/>
      <c r="S1852" s="1112"/>
      <c r="T1852" s="1112"/>
      <c r="U1852" s="1112"/>
      <c r="V1852" s="1112"/>
      <c r="W1852" s="1112"/>
      <c r="X1852" s="1112"/>
      <c r="Y1852" s="1112"/>
      <c r="Z1852" s="1110"/>
      <c r="AA1852" s="1110"/>
      <c r="AB1852" s="1110"/>
      <c r="AD1852" s="1110"/>
      <c r="AF1852" s="1110"/>
    </row>
    <row r="1853" spans="1:32" x14ac:dyDescent="0.2">
      <c r="A1853" s="1167"/>
      <c r="B1853" s="1123" t="s">
        <v>810</v>
      </c>
      <c r="C1853" s="1167"/>
      <c r="D1853" s="1123" t="s">
        <v>4619</v>
      </c>
      <c r="E1853" s="1123" t="str">
        <f>D1853</f>
        <v>ВЛ 10 кВ Рослятино</v>
      </c>
      <c r="F1853" s="1110" t="str">
        <f>F1841</f>
        <v>ДУ</v>
      </c>
      <c r="G1853" s="1167">
        <f>G1841</f>
        <v>5</v>
      </c>
      <c r="I1853" s="1110">
        <v>0.28000000000000003</v>
      </c>
      <c r="K1853" s="1005">
        <v>0.28000000000000003</v>
      </c>
      <c r="L1853" s="1011"/>
      <c r="M1853" s="1112"/>
      <c r="N1853" s="1112"/>
      <c r="O1853" s="1112"/>
      <c r="P1853" s="1112"/>
      <c r="Q1853" s="1112"/>
      <c r="R1853" s="1112"/>
      <c r="S1853" s="1112"/>
      <c r="T1853" s="1112"/>
      <c r="U1853" s="1112"/>
      <c r="V1853" s="1112"/>
      <c r="W1853" s="1112"/>
      <c r="X1853" s="1112"/>
      <c r="Y1853" s="1112"/>
      <c r="Z1853" s="1110"/>
      <c r="AA1853" s="1110"/>
      <c r="AB1853" s="1110"/>
      <c r="AD1853" s="1110"/>
      <c r="AF1853" s="1110"/>
    </row>
    <row r="1854" spans="1:32" x14ac:dyDescent="0.2">
      <c r="A1854" s="1167"/>
      <c r="B1854" s="1123" t="str">
        <f>'Справочник Перечня'!B41</f>
        <v>ПАО "Сбербанк"</v>
      </c>
      <c r="C1854" s="1167"/>
      <c r="D1854" s="1123"/>
      <c r="E1854" s="1123"/>
      <c r="L1854" s="1011"/>
      <c r="M1854" s="1112"/>
      <c r="N1854" s="1112"/>
      <c r="O1854" s="1112"/>
      <c r="P1854" s="1112"/>
      <c r="Q1854" s="1112"/>
      <c r="R1854" s="1112"/>
      <c r="S1854" s="1112"/>
      <c r="T1854" s="1112"/>
      <c r="U1854" s="1112"/>
      <c r="V1854" s="1112"/>
      <c r="W1854" s="1112"/>
      <c r="X1854" s="1112"/>
      <c r="Y1854" s="1112"/>
      <c r="Z1854" s="1110"/>
      <c r="AA1854" s="1110"/>
      <c r="AB1854" s="1110"/>
      <c r="AD1854" s="1110"/>
      <c r="AF1854" s="1110"/>
    </row>
    <row r="1855" spans="1:32" x14ac:dyDescent="0.2">
      <c r="A1855" s="1167"/>
      <c r="B1855" s="1123" t="str">
        <f>'Справочник Перечня'!B22</f>
        <v>ПАО "Ростелеком"</v>
      </c>
      <c r="C1855" s="1123" t="str">
        <f>'Справочник Перечня'!C22</f>
        <v xml:space="preserve">(8172) 75-77-85 </v>
      </c>
      <c r="D1855" s="1123"/>
      <c r="E1855" s="1123"/>
      <c r="L1855" s="1011"/>
      <c r="M1855" s="1112"/>
      <c r="N1855" s="1112"/>
      <c r="O1855" s="1112"/>
      <c r="P1855" s="1112"/>
      <c r="Q1855" s="1112"/>
      <c r="R1855" s="1112"/>
      <c r="S1855" s="1112"/>
      <c r="T1855" s="1112"/>
      <c r="U1855" s="1112"/>
      <c r="V1855" s="1112"/>
      <c r="W1855" s="1112"/>
      <c r="X1855" s="1112"/>
      <c r="Y1855" s="1112"/>
      <c r="Z1855" s="1110"/>
      <c r="AA1855" s="1110"/>
      <c r="AB1855" s="1110"/>
      <c r="AD1855" s="1110"/>
      <c r="AF1855" s="1110"/>
    </row>
    <row r="1856" spans="1:32" x14ac:dyDescent="0.2">
      <c r="A1856" s="1167"/>
      <c r="B1856" s="1123" t="str">
        <f>'Справочник Перечня'!T32</f>
        <v>Администрация Рослятинского СП</v>
      </c>
      <c r="C1856" s="1167"/>
      <c r="D1856" s="1123"/>
      <c r="E1856" s="1123"/>
      <c r="L1856" s="1011"/>
      <c r="M1856" s="1112"/>
      <c r="N1856" s="1112"/>
      <c r="O1856" s="1112"/>
      <c r="P1856" s="1112"/>
      <c r="Q1856" s="1112"/>
      <c r="R1856" s="1112"/>
      <c r="S1856" s="1112"/>
      <c r="T1856" s="1112"/>
      <c r="U1856" s="1112"/>
      <c r="V1856" s="1112"/>
      <c r="W1856" s="1112"/>
      <c r="X1856" s="1112"/>
      <c r="Y1856" s="1112"/>
      <c r="Z1856" s="1110"/>
      <c r="AA1856" s="1110"/>
      <c r="AB1856" s="1110"/>
      <c r="AD1856" s="1110"/>
      <c r="AF1856" s="1110"/>
    </row>
    <row r="1857" spans="1:32" x14ac:dyDescent="0.2">
      <c r="A1857" s="1167"/>
      <c r="B1857" s="1123" t="str">
        <f>'Справочник Перечня'!T33</f>
        <v>МУП "Бабушк.теплосеть"</v>
      </c>
      <c r="C1857" s="1167"/>
      <c r="D1857" s="1123"/>
      <c r="E1857" s="1123"/>
      <c r="K1857" s="733" t="s">
        <v>4620</v>
      </c>
      <c r="L1857" s="1125"/>
      <c r="M1857" s="1112"/>
      <c r="N1857" s="1112"/>
      <c r="O1857" s="1112"/>
      <c r="P1857" s="1112"/>
      <c r="Q1857" s="1112"/>
      <c r="R1857" s="1112"/>
      <c r="S1857" s="1112"/>
      <c r="T1857" s="1112"/>
      <c r="U1857" s="1112"/>
      <c r="V1857" s="1112"/>
      <c r="W1857" s="1112"/>
      <c r="X1857" s="1112"/>
      <c r="Y1857" s="1112"/>
      <c r="Z1857" s="1110"/>
      <c r="AA1857" s="1110"/>
      <c r="AB1857" s="1110"/>
      <c r="AD1857" s="1110"/>
      <c r="AF1857" s="1110"/>
    </row>
    <row r="1858" spans="1:32" x14ac:dyDescent="0.2">
      <c r="A1858" s="1167"/>
      <c r="B1858" s="1123" t="str">
        <f>'Справочник Перечня'!T34</f>
        <v>БУЗ ВО Баб.ЦРБ (ФАП)</v>
      </c>
      <c r="C1858" s="1167"/>
      <c r="D1858" s="1123"/>
      <c r="E1858" s="1123"/>
      <c r="K1858" s="733" t="s">
        <v>5008</v>
      </c>
      <c r="L1858" s="1011"/>
      <c r="M1858" s="1112"/>
      <c r="N1858" s="1112"/>
      <c r="O1858" s="1112"/>
      <c r="P1858" s="1112"/>
      <c r="Q1858" s="1112"/>
      <c r="R1858" s="1112"/>
      <c r="S1858" s="1112"/>
      <c r="T1858" s="1112"/>
      <c r="U1858" s="1112"/>
      <c r="V1858" s="1112"/>
      <c r="W1858" s="1112"/>
      <c r="X1858" s="1112"/>
      <c r="Y1858" s="1112"/>
      <c r="Z1858" s="1110"/>
      <c r="AA1858" s="1110"/>
      <c r="AB1858" s="1110"/>
      <c r="AD1858" s="1110"/>
      <c r="AF1858" s="1110"/>
    </row>
    <row r="1859" spans="1:32" x14ac:dyDescent="0.2">
      <c r="A1859" s="1167"/>
      <c r="B1859" s="1123" t="s">
        <v>4621</v>
      </c>
      <c r="C1859" s="1167"/>
      <c r="D1859" s="1123"/>
      <c r="E1859" s="1123"/>
      <c r="L1859" s="1011"/>
      <c r="M1859" s="1112"/>
      <c r="N1859" s="1112"/>
      <c r="O1859" s="1112"/>
      <c r="P1859" s="1112"/>
      <c r="Q1859" s="1112"/>
      <c r="R1859" s="1112"/>
      <c r="S1859" s="1112"/>
      <c r="T1859" s="1112"/>
      <c r="U1859" s="1112"/>
      <c r="V1859" s="1112"/>
      <c r="W1859" s="1112"/>
      <c r="X1859" s="1112"/>
      <c r="Y1859" s="1112"/>
      <c r="Z1859" s="1110"/>
      <c r="AA1859" s="1110"/>
      <c r="AB1859" s="1110"/>
      <c r="AD1859" s="1110"/>
      <c r="AF1859" s="1110"/>
    </row>
    <row r="1860" spans="1:32" x14ac:dyDescent="0.2">
      <c r="A1860" s="1167"/>
      <c r="B1860" s="1123" t="str">
        <f>'Справочник Перечня'!B39</f>
        <v>ПАО "Вологдавтодор"</v>
      </c>
      <c r="C1860" s="1167"/>
      <c r="D1860" s="1123"/>
      <c r="E1860" s="1123"/>
      <c r="L1860" s="1011"/>
      <c r="M1860" s="1112"/>
      <c r="N1860" s="1112"/>
      <c r="O1860" s="1112"/>
      <c r="P1860" s="1112"/>
      <c r="Q1860" s="1112"/>
      <c r="R1860" s="1112"/>
      <c r="S1860" s="1112"/>
      <c r="T1860" s="1112"/>
      <c r="U1860" s="1112"/>
      <c r="V1860" s="1112"/>
      <c r="W1860" s="1112"/>
      <c r="X1860" s="1112"/>
      <c r="Y1860" s="1112"/>
      <c r="Z1860" s="1110"/>
      <c r="AA1860" s="1110"/>
      <c r="AB1860" s="1110"/>
      <c r="AD1860" s="1110"/>
      <c r="AF1860" s="1110"/>
    </row>
    <row r="1861" spans="1:32" x14ac:dyDescent="0.2">
      <c r="A1861" s="1167"/>
      <c r="B1861" s="1123" t="s">
        <v>4622</v>
      </c>
      <c r="C1861" s="1167"/>
      <c r="D1861" s="1123"/>
      <c r="E1861" s="1123"/>
      <c r="L1861" s="1011"/>
      <c r="M1861" s="1112"/>
      <c r="N1861" s="1112"/>
      <c r="O1861" s="1112"/>
      <c r="P1861" s="1112"/>
      <c r="Q1861" s="1112"/>
      <c r="R1861" s="1112"/>
      <c r="S1861" s="1112"/>
      <c r="T1861" s="1112"/>
      <c r="U1861" s="1112"/>
      <c r="V1861" s="1112"/>
      <c r="W1861" s="1112"/>
      <c r="X1861" s="1112"/>
      <c r="Y1861" s="1112"/>
      <c r="Z1861" s="1110"/>
      <c r="AA1861" s="1110"/>
      <c r="AB1861" s="1110"/>
      <c r="AD1861" s="1110"/>
      <c r="AF1861" s="1110"/>
    </row>
    <row r="1862" spans="1:32" x14ac:dyDescent="0.2">
      <c r="A1862" s="1167"/>
      <c r="B1862" s="1123" t="s">
        <v>4623</v>
      </c>
      <c r="C1862" s="1167"/>
      <c r="D1862" s="1123"/>
      <c r="E1862" s="1123"/>
      <c r="L1862" s="1011"/>
      <c r="M1862" s="1112"/>
      <c r="N1862" s="1112"/>
      <c r="O1862" s="1112"/>
      <c r="P1862" s="1112"/>
      <c r="Q1862" s="1112"/>
      <c r="R1862" s="1112"/>
      <c r="S1862" s="1112"/>
      <c r="T1862" s="1112"/>
      <c r="U1862" s="1112"/>
      <c r="V1862" s="1112"/>
      <c r="W1862" s="1112"/>
      <c r="X1862" s="1112"/>
      <c r="Y1862" s="1112"/>
      <c r="Z1862" s="1110"/>
      <c r="AA1862" s="1110"/>
      <c r="AB1862" s="1110"/>
      <c r="AD1862" s="1110"/>
      <c r="AF1862" s="1110"/>
    </row>
    <row r="1863" spans="1:32" x14ac:dyDescent="0.2">
      <c r="A1863" s="1167"/>
      <c r="B1863" s="1123" t="s">
        <v>4624</v>
      </c>
      <c r="C1863" s="1167"/>
      <c r="D1863" s="1123"/>
      <c r="E1863" s="1123"/>
      <c r="L1863" s="1011"/>
      <c r="M1863" s="1112"/>
      <c r="N1863" s="1112"/>
      <c r="O1863" s="1112"/>
      <c r="P1863" s="1112"/>
      <c r="Q1863" s="1112"/>
      <c r="R1863" s="1112"/>
      <c r="S1863" s="1112"/>
      <c r="T1863" s="1112"/>
      <c r="U1863" s="1112"/>
      <c r="V1863" s="1112"/>
      <c r="W1863" s="1112"/>
      <c r="X1863" s="1112"/>
      <c r="Y1863" s="1112"/>
      <c r="Z1863" s="1110"/>
      <c r="AA1863" s="1110"/>
      <c r="AB1863" s="1110"/>
      <c r="AD1863" s="1110"/>
      <c r="AF1863" s="1110"/>
    </row>
    <row r="1864" spans="1:32" x14ac:dyDescent="0.2">
      <c r="A1864" s="1167"/>
      <c r="B1864" s="1123" t="s">
        <v>4615</v>
      </c>
      <c r="C1864" s="1167"/>
      <c r="D1864" s="1123"/>
      <c r="E1864" s="1123"/>
      <c r="L1864" s="1011"/>
      <c r="M1864" s="1112"/>
      <c r="N1864" s="1112"/>
      <c r="O1864" s="1112"/>
      <c r="P1864" s="1112"/>
      <c r="Q1864" s="1112"/>
      <c r="R1864" s="1112"/>
      <c r="S1864" s="1112"/>
      <c r="T1864" s="1112"/>
      <c r="U1864" s="1112"/>
      <c r="V1864" s="1112"/>
      <c r="W1864" s="1112"/>
      <c r="X1864" s="1112"/>
      <c r="Y1864" s="1112"/>
      <c r="Z1864" s="1110"/>
      <c r="AA1864" s="1110"/>
      <c r="AB1864" s="1110"/>
      <c r="AD1864" s="1110"/>
      <c r="AF1864" s="1110"/>
    </row>
    <row r="1865" spans="1:32" x14ac:dyDescent="0.2">
      <c r="A1865" s="1167"/>
      <c r="B1865" s="1123" t="s">
        <v>4625</v>
      </c>
      <c r="C1865" s="1167"/>
      <c r="D1865" s="1123"/>
      <c r="E1865" s="1123"/>
      <c r="L1865" s="1011"/>
      <c r="M1865" s="1112"/>
      <c r="N1865" s="1112"/>
      <c r="O1865" s="1112"/>
      <c r="P1865" s="1112"/>
      <c r="Q1865" s="1112"/>
      <c r="R1865" s="1112"/>
      <c r="S1865" s="1112"/>
      <c r="T1865" s="1112"/>
      <c r="U1865" s="1112"/>
      <c r="V1865" s="1112"/>
      <c r="W1865" s="1112"/>
      <c r="X1865" s="1112"/>
      <c r="Y1865" s="1112"/>
      <c r="Z1865" s="1110"/>
      <c r="AA1865" s="1110"/>
      <c r="AB1865" s="1110"/>
      <c r="AD1865" s="1110"/>
      <c r="AF1865" s="1110"/>
    </row>
    <row r="1866" spans="1:32" x14ac:dyDescent="0.2">
      <c r="A1866" s="1167"/>
      <c r="B1866" s="1123" t="s">
        <v>4626</v>
      </c>
      <c r="C1866" s="1167"/>
      <c r="D1866" s="1123"/>
      <c r="E1866" s="1123"/>
      <c r="L1866" s="1011"/>
      <c r="M1866" s="1112"/>
      <c r="N1866" s="1112"/>
      <c r="O1866" s="1112"/>
      <c r="P1866" s="1112"/>
      <c r="Q1866" s="1112"/>
      <c r="R1866" s="1112"/>
      <c r="S1866" s="1112"/>
      <c r="T1866" s="1112"/>
      <c r="U1866" s="1112"/>
      <c r="V1866" s="1112"/>
      <c r="W1866" s="1112"/>
      <c r="X1866" s="1112"/>
      <c r="Y1866" s="1112"/>
      <c r="Z1866" s="1110"/>
      <c r="AA1866" s="1110"/>
      <c r="AB1866" s="1110"/>
      <c r="AD1866" s="1110"/>
      <c r="AF1866" s="1110"/>
    </row>
    <row r="1867" spans="1:32" x14ac:dyDescent="0.2">
      <c r="A1867" s="1167"/>
      <c r="B1867" s="1123" t="str">
        <f>'Справочник Перечня'!T35</f>
        <v xml:space="preserve">Рослятинское сельпо </v>
      </c>
      <c r="C1867" s="1167"/>
      <c r="D1867" s="1123"/>
      <c r="E1867" s="1123"/>
      <c r="L1867" s="1011"/>
      <c r="M1867" s="1112"/>
      <c r="N1867" s="1112"/>
      <c r="O1867" s="1112"/>
      <c r="P1867" s="1112"/>
      <c r="Q1867" s="1112"/>
      <c r="R1867" s="1112"/>
      <c r="S1867" s="1112"/>
      <c r="T1867" s="1112"/>
      <c r="U1867" s="1112"/>
      <c r="V1867" s="1112"/>
      <c r="W1867" s="1112"/>
      <c r="X1867" s="1112"/>
      <c r="Y1867" s="1112"/>
      <c r="Z1867" s="1110"/>
      <c r="AA1867" s="1110"/>
      <c r="AB1867" s="1110"/>
      <c r="AD1867" s="1110"/>
      <c r="AF1867" s="1110"/>
    </row>
    <row r="1868" spans="1:32" x14ac:dyDescent="0.2">
      <c r="A1868" s="1167"/>
      <c r="B1868" s="1123" t="s">
        <v>3411</v>
      </c>
      <c r="C1868" s="1167"/>
      <c r="D1868" s="1123"/>
      <c r="E1868" s="1123"/>
      <c r="L1868" s="1011"/>
      <c r="M1868" s="1112"/>
      <c r="N1868" s="1112"/>
      <c r="O1868" s="1112"/>
      <c r="P1868" s="1112"/>
      <c r="Q1868" s="1112"/>
      <c r="R1868" s="1112"/>
      <c r="S1868" s="1112"/>
      <c r="T1868" s="1112"/>
      <c r="U1868" s="1112"/>
      <c r="V1868" s="1112"/>
      <c r="W1868" s="1112"/>
      <c r="X1868" s="1112"/>
      <c r="Y1868" s="1112"/>
      <c r="Z1868" s="1110"/>
      <c r="AA1868" s="1110"/>
      <c r="AB1868" s="1110"/>
      <c r="AD1868" s="1110"/>
      <c r="AF1868" s="1110"/>
    </row>
    <row r="1869" spans="1:32" x14ac:dyDescent="0.2">
      <c r="A1869" s="1167"/>
      <c r="B1869" s="1123" t="s">
        <v>4627</v>
      </c>
      <c r="C1869" s="1167"/>
      <c r="D1869" s="1123"/>
      <c r="E1869" s="1123"/>
      <c r="L1869" s="1011"/>
      <c r="M1869" s="1112"/>
      <c r="N1869" s="1112"/>
      <c r="O1869" s="1112"/>
      <c r="P1869" s="1112"/>
      <c r="Q1869" s="1112"/>
      <c r="R1869" s="1112"/>
      <c r="S1869" s="1112"/>
      <c r="T1869" s="1112"/>
      <c r="U1869" s="1112"/>
      <c r="V1869" s="1112"/>
      <c r="W1869" s="1112"/>
      <c r="X1869" s="1112"/>
      <c r="Y1869" s="1112"/>
      <c r="Z1869" s="1110"/>
      <c r="AA1869" s="1110"/>
      <c r="AB1869" s="1110"/>
      <c r="AD1869" s="1110"/>
      <c r="AF1869" s="1110"/>
    </row>
    <row r="1870" spans="1:32" x14ac:dyDescent="0.2">
      <c r="A1870" s="1167"/>
      <c r="B1870" s="1123" t="s">
        <v>4628</v>
      </c>
      <c r="C1870" s="1167"/>
      <c r="D1870" s="1123"/>
      <c r="E1870" s="1123"/>
      <c r="L1870" s="1011"/>
      <c r="M1870" s="1112"/>
      <c r="N1870" s="1112"/>
      <c r="O1870" s="1112"/>
      <c r="P1870" s="1112"/>
      <c r="Q1870" s="1112"/>
      <c r="R1870" s="1112"/>
      <c r="S1870" s="1112"/>
      <c r="T1870" s="1112"/>
      <c r="U1870" s="1112"/>
      <c r="V1870" s="1112"/>
      <c r="W1870" s="1112"/>
      <c r="X1870" s="1112"/>
      <c r="Y1870" s="1112"/>
      <c r="Z1870" s="1110"/>
      <c r="AA1870" s="1110"/>
      <c r="AB1870" s="1110"/>
      <c r="AD1870" s="1110"/>
      <c r="AF1870" s="1110"/>
    </row>
    <row r="1871" spans="1:32" x14ac:dyDescent="0.2">
      <c r="A1871" s="1167"/>
      <c r="B1871" s="1123" t="s">
        <v>810</v>
      </c>
      <c r="C1871" s="1167"/>
      <c r="D1871" s="1123" t="s">
        <v>4629</v>
      </c>
      <c r="E1871" s="1123" t="str">
        <f>D1871</f>
        <v>ВЛ 10 кВ Смена</v>
      </c>
      <c r="F1871" s="1110" t="str">
        <f>F1853</f>
        <v>ДУ</v>
      </c>
      <c r="G1871" s="1167">
        <f>G1853</f>
        <v>5</v>
      </c>
      <c r="I1871" s="1110">
        <v>0.42</v>
      </c>
      <c r="K1871" s="1005">
        <v>0.42</v>
      </c>
      <c r="L1871" s="1011"/>
      <c r="M1871" s="1112"/>
      <c r="N1871" s="1112"/>
      <c r="O1871" s="1112"/>
      <c r="P1871" s="1112"/>
      <c r="Q1871" s="1112"/>
      <c r="R1871" s="1112"/>
      <c r="S1871" s="1112"/>
      <c r="T1871" s="1112"/>
      <c r="U1871" s="1112"/>
      <c r="V1871" s="1112"/>
      <c r="W1871" s="1112"/>
      <c r="X1871" s="1112"/>
      <c r="Y1871" s="1112"/>
      <c r="Z1871" s="1110"/>
      <c r="AA1871" s="1110"/>
      <c r="AB1871" s="1110"/>
      <c r="AD1871" s="1110"/>
      <c r="AF1871" s="1110"/>
    </row>
    <row r="1872" spans="1:32" x14ac:dyDescent="0.2">
      <c r="A1872" s="1167"/>
      <c r="B1872" s="1123" t="str">
        <f>'Справочник Перечня'!B22</f>
        <v>ПАО "Ростелеком"</v>
      </c>
      <c r="C1872" s="1123" t="str">
        <f>'Справочник Перечня'!C22</f>
        <v xml:space="preserve">(8172) 75-77-85 </v>
      </c>
      <c r="D1872" s="1123"/>
      <c r="E1872" s="1123"/>
      <c r="L1872" s="1011"/>
      <c r="M1872" s="1112"/>
      <c r="N1872" s="1112"/>
      <c r="O1872" s="1112"/>
      <c r="P1872" s="1112"/>
      <c r="Q1872" s="1112"/>
      <c r="R1872" s="1112"/>
      <c r="S1872" s="1112"/>
      <c r="T1872" s="1112"/>
      <c r="U1872" s="1112"/>
      <c r="V1872" s="1112"/>
      <c r="W1872" s="1112"/>
      <c r="X1872" s="1112"/>
      <c r="Y1872" s="1112"/>
      <c r="Z1872" s="1110"/>
      <c r="AA1872" s="1110"/>
      <c r="AB1872" s="1110"/>
      <c r="AD1872" s="1110"/>
      <c r="AF1872" s="1110"/>
    </row>
    <row r="1873" spans="1:32" x14ac:dyDescent="0.2">
      <c r="A1873" s="1167"/>
      <c r="B1873" s="1123" t="str">
        <f>'Справочник Перечня'!T32</f>
        <v>Администрация Рослятинского СП</v>
      </c>
      <c r="C1873" s="1167"/>
      <c r="D1873" s="1123"/>
      <c r="E1873" s="1123"/>
      <c r="L1873" s="1011"/>
      <c r="M1873" s="1112"/>
      <c r="N1873" s="1112"/>
      <c r="O1873" s="1112"/>
      <c r="P1873" s="1112"/>
      <c r="Q1873" s="1112"/>
      <c r="R1873" s="1112"/>
      <c r="S1873" s="1112"/>
      <c r="T1873" s="1112"/>
      <c r="U1873" s="1112"/>
      <c r="V1873" s="1112"/>
      <c r="W1873" s="1112"/>
      <c r="X1873" s="1112"/>
      <c r="Y1873" s="1112"/>
      <c r="Z1873" s="1110"/>
      <c r="AA1873" s="1110"/>
      <c r="AB1873" s="1110"/>
      <c r="AD1873" s="1110"/>
      <c r="AF1873" s="1110"/>
    </row>
    <row r="1874" spans="1:32" x14ac:dyDescent="0.2">
      <c r="A1874" s="1167"/>
      <c r="B1874" s="1123" t="str">
        <f>'Справочник Перечня'!T36</f>
        <v>Адм.СП Миньковское</v>
      </c>
      <c r="C1874" s="1167"/>
      <c r="D1874" s="1123"/>
      <c r="E1874" s="1123"/>
      <c r="L1874" s="1011"/>
      <c r="M1874" s="1112"/>
      <c r="N1874" s="1112"/>
      <c r="O1874" s="1112"/>
      <c r="P1874" s="1112"/>
      <c r="Q1874" s="1112"/>
      <c r="R1874" s="1112"/>
      <c r="S1874" s="1112"/>
      <c r="T1874" s="1112"/>
      <c r="U1874" s="1112"/>
      <c r="V1874" s="1112"/>
      <c r="W1874" s="1112"/>
      <c r="X1874" s="1112"/>
      <c r="Y1874" s="1112"/>
      <c r="Z1874" s="1110"/>
      <c r="AA1874" s="1110"/>
      <c r="AB1874" s="1110"/>
      <c r="AD1874" s="1110"/>
      <c r="AF1874" s="1110"/>
    </row>
    <row r="1875" spans="1:32" x14ac:dyDescent="0.2">
      <c r="A1875" s="1167"/>
      <c r="B1875" s="1123" t="str">
        <f>'Справочник Перечня'!T33</f>
        <v>МУП "Бабушк.теплосеть"</v>
      </c>
      <c r="C1875" s="1167"/>
      <c r="D1875" s="1123"/>
      <c r="E1875" s="1123"/>
      <c r="K1875" s="733" t="s">
        <v>4630</v>
      </c>
      <c r="L1875" s="1011"/>
      <c r="M1875" s="1112"/>
      <c r="N1875" s="1112"/>
      <c r="O1875" s="1112"/>
      <c r="P1875" s="1112"/>
      <c r="Q1875" s="1112"/>
      <c r="R1875" s="1112"/>
      <c r="S1875" s="1112"/>
      <c r="T1875" s="1112"/>
      <c r="U1875" s="1112"/>
      <c r="V1875" s="1112"/>
      <c r="W1875" s="1112"/>
      <c r="X1875" s="1112"/>
      <c r="Y1875" s="1112"/>
      <c r="Z1875" s="1110"/>
      <c r="AA1875" s="1110"/>
      <c r="AB1875" s="1110"/>
      <c r="AD1875" s="1110"/>
      <c r="AF1875" s="1110"/>
    </row>
    <row r="1876" spans="1:32" x14ac:dyDescent="0.2">
      <c r="A1876" s="1167"/>
      <c r="B1876" s="1123" t="s">
        <v>4631</v>
      </c>
      <c r="C1876" s="1167"/>
      <c r="D1876" s="1123"/>
      <c r="E1876" s="1123"/>
      <c r="L1876" s="1011"/>
      <c r="M1876" s="1112"/>
      <c r="N1876" s="1112"/>
      <c r="O1876" s="1112"/>
      <c r="P1876" s="1112"/>
      <c r="Q1876" s="1112"/>
      <c r="R1876" s="1112"/>
      <c r="S1876" s="1112"/>
      <c r="T1876" s="1112"/>
      <c r="U1876" s="1112"/>
      <c r="V1876" s="1112"/>
      <c r="W1876" s="1112"/>
      <c r="X1876" s="1112"/>
      <c r="Y1876" s="1112"/>
      <c r="Z1876" s="1110"/>
      <c r="AA1876" s="1110"/>
      <c r="AB1876" s="1110"/>
      <c r="AD1876" s="1110"/>
      <c r="AF1876" s="1110"/>
    </row>
    <row r="1877" spans="1:32" x14ac:dyDescent="0.2">
      <c r="A1877" s="1167"/>
      <c r="B1877" s="1123" t="s">
        <v>4632</v>
      </c>
      <c r="C1877" s="1167"/>
      <c r="D1877" s="1123"/>
      <c r="E1877" s="1123"/>
      <c r="L1877" s="1011"/>
      <c r="M1877" s="1112"/>
      <c r="N1877" s="1112"/>
      <c r="O1877" s="1112"/>
      <c r="P1877" s="1112"/>
      <c r="Q1877" s="1112"/>
      <c r="R1877" s="1112"/>
      <c r="S1877" s="1112"/>
      <c r="T1877" s="1112"/>
      <c r="U1877" s="1112"/>
      <c r="V1877" s="1112"/>
      <c r="W1877" s="1112"/>
      <c r="X1877" s="1112"/>
      <c r="Y1877" s="1112"/>
      <c r="Z1877" s="1110"/>
      <c r="AA1877" s="1110"/>
      <c r="AB1877" s="1110"/>
      <c r="AD1877" s="1110"/>
      <c r="AF1877" s="1110"/>
    </row>
    <row r="1878" spans="1:32" x14ac:dyDescent="0.2">
      <c r="A1878" s="1167"/>
      <c r="B1878" s="1123" t="s">
        <v>4633</v>
      </c>
      <c r="C1878" s="1167"/>
      <c r="D1878" s="1123"/>
      <c r="E1878" s="1123"/>
      <c r="L1878" s="1011"/>
      <c r="M1878" s="1112"/>
      <c r="N1878" s="1112"/>
      <c r="O1878" s="1112"/>
      <c r="P1878" s="1112"/>
      <c r="Q1878" s="1112"/>
      <c r="R1878" s="1112"/>
      <c r="S1878" s="1112"/>
      <c r="T1878" s="1112"/>
      <c r="U1878" s="1112"/>
      <c r="V1878" s="1112"/>
      <c r="W1878" s="1112"/>
      <c r="X1878" s="1112"/>
      <c r="Y1878" s="1112"/>
      <c r="Z1878" s="1110"/>
      <c r="AA1878" s="1110"/>
      <c r="AB1878" s="1110"/>
      <c r="AD1878" s="1110"/>
      <c r="AF1878" s="1110"/>
    </row>
    <row r="1879" spans="1:32" x14ac:dyDescent="0.2">
      <c r="A1879" s="1167"/>
      <c r="B1879" s="1123" t="s">
        <v>4634</v>
      </c>
      <c r="C1879" s="1167"/>
      <c r="D1879" s="1123"/>
      <c r="E1879" s="1123"/>
      <c r="K1879" s="733" t="s">
        <v>4477</v>
      </c>
      <c r="L1879" s="1011"/>
      <c r="M1879" s="1112"/>
      <c r="N1879" s="1112"/>
      <c r="O1879" s="1112"/>
      <c r="P1879" s="1112"/>
      <c r="Q1879" s="1112"/>
      <c r="R1879" s="1112"/>
      <c r="S1879" s="1112"/>
      <c r="T1879" s="1112"/>
      <c r="U1879" s="1112"/>
      <c r="V1879" s="1112"/>
      <c r="W1879" s="1112"/>
      <c r="X1879" s="1112"/>
      <c r="Y1879" s="1112"/>
      <c r="Z1879" s="1110"/>
      <c r="AA1879" s="1110"/>
      <c r="AB1879" s="1110"/>
      <c r="AD1879" s="1110"/>
      <c r="AF1879" s="1110"/>
    </row>
    <row r="1880" spans="1:32" x14ac:dyDescent="0.2">
      <c r="A1880" s="1167"/>
      <c r="B1880" s="1123" t="s">
        <v>4635</v>
      </c>
      <c r="C1880" s="1167"/>
      <c r="D1880" s="1123"/>
      <c r="E1880" s="1123"/>
      <c r="L1880" s="1011"/>
      <c r="M1880" s="1112"/>
      <c r="N1880" s="1112"/>
      <c r="O1880" s="1112"/>
      <c r="P1880" s="1112"/>
      <c r="Q1880" s="1112"/>
      <c r="R1880" s="1112"/>
      <c r="S1880" s="1112"/>
      <c r="T1880" s="1112"/>
      <c r="U1880" s="1112"/>
      <c r="V1880" s="1112"/>
      <c r="W1880" s="1112"/>
      <c r="X1880" s="1112"/>
      <c r="Y1880" s="1112"/>
      <c r="Z1880" s="1110"/>
      <c r="AA1880" s="1110"/>
      <c r="AB1880" s="1110"/>
      <c r="AD1880" s="1110"/>
      <c r="AF1880" s="1110"/>
    </row>
    <row r="1881" spans="1:32" x14ac:dyDescent="0.2">
      <c r="A1881" s="1167"/>
      <c r="B1881" s="1123" t="str">
        <f>'Справочник Перечня'!B34</f>
        <v>АО "Почта России"</v>
      </c>
      <c r="C1881" s="1123" t="str">
        <f>'Справочник Перечня'!C34</f>
        <v>(8172) 56-01-78, 89211436795, 89212350319</v>
      </c>
      <c r="D1881" s="1123"/>
      <c r="E1881" s="1123"/>
      <c r="L1881" s="1011"/>
      <c r="M1881" s="1112"/>
      <c r="N1881" s="1112"/>
      <c r="O1881" s="1112"/>
      <c r="P1881" s="1112"/>
      <c r="Q1881" s="1112"/>
      <c r="R1881" s="1112"/>
      <c r="S1881" s="1112"/>
      <c r="T1881" s="1112"/>
      <c r="U1881" s="1112"/>
      <c r="V1881" s="1112"/>
      <c r="W1881" s="1112"/>
      <c r="X1881" s="1112"/>
      <c r="Y1881" s="1112"/>
      <c r="Z1881" s="1110"/>
      <c r="AA1881" s="1110"/>
      <c r="AB1881" s="1110"/>
      <c r="AD1881" s="1110"/>
      <c r="AF1881" s="1110"/>
    </row>
    <row r="1882" spans="1:32" x14ac:dyDescent="0.2">
      <c r="A1882" s="1167"/>
      <c r="B1882" s="1123" t="s">
        <v>4636</v>
      </c>
      <c r="C1882" s="1167"/>
      <c r="D1882" s="1123"/>
      <c r="E1882" s="1123"/>
      <c r="L1882" s="1011"/>
      <c r="M1882" s="1112"/>
      <c r="N1882" s="1112"/>
      <c r="O1882" s="1112"/>
      <c r="P1882" s="1112"/>
      <c r="Q1882" s="1112"/>
      <c r="R1882" s="1112"/>
      <c r="S1882" s="1112"/>
      <c r="T1882" s="1112"/>
      <c r="U1882" s="1112"/>
      <c r="V1882" s="1112"/>
      <c r="W1882" s="1112"/>
      <c r="X1882" s="1112"/>
      <c r="Y1882" s="1112"/>
      <c r="Z1882" s="1110"/>
      <c r="AA1882" s="1110"/>
      <c r="AB1882" s="1110"/>
      <c r="AD1882" s="1110"/>
      <c r="AF1882" s="1110"/>
    </row>
    <row r="1883" spans="1:32" x14ac:dyDescent="0.2">
      <c r="A1883" s="1167"/>
      <c r="B1883" s="1123" t="str">
        <f>'Справочник Перечня'!B25</f>
        <v>ООО "МСК Энерго"</v>
      </c>
      <c r="C1883" s="1123" t="str">
        <f>'Справочник Перечня'!C25</f>
        <v>8(495)745-56-70, (495)197-77-14, 89296809369</v>
      </c>
      <c r="D1883" s="1123"/>
      <c r="E1883" s="1123"/>
      <c r="L1883" s="1011"/>
      <c r="M1883" s="1112"/>
      <c r="N1883" s="1112"/>
      <c r="O1883" s="1112"/>
      <c r="P1883" s="1112"/>
      <c r="Q1883" s="1112"/>
      <c r="R1883" s="1112"/>
      <c r="S1883" s="1112"/>
      <c r="T1883" s="1112"/>
      <c r="U1883" s="1112"/>
      <c r="V1883" s="1112"/>
      <c r="W1883" s="1112"/>
      <c r="X1883" s="1112"/>
      <c r="Y1883" s="1112"/>
      <c r="Z1883" s="1110"/>
      <c r="AA1883" s="1110"/>
      <c r="AB1883" s="1110"/>
      <c r="AD1883" s="1110"/>
      <c r="AF1883" s="1110"/>
    </row>
    <row r="1884" spans="1:32" x14ac:dyDescent="0.2">
      <c r="A1884" s="1167"/>
      <c r="B1884" s="1123" t="s">
        <v>4628</v>
      </c>
      <c r="C1884" s="1167"/>
      <c r="D1884" s="1123"/>
      <c r="E1884" s="1123"/>
      <c r="L1884" s="1011"/>
      <c r="M1884" s="1112"/>
      <c r="N1884" s="1112"/>
      <c r="O1884" s="1112"/>
      <c r="P1884" s="1112"/>
      <c r="Q1884" s="1112"/>
      <c r="R1884" s="1112"/>
      <c r="S1884" s="1112"/>
      <c r="T1884" s="1112"/>
      <c r="U1884" s="1112"/>
      <c r="V1884" s="1112"/>
      <c r="W1884" s="1112"/>
      <c r="X1884" s="1112"/>
      <c r="Y1884" s="1112"/>
      <c r="Z1884" s="1110"/>
      <c r="AA1884" s="1110"/>
      <c r="AB1884" s="1110"/>
      <c r="AD1884" s="1110"/>
      <c r="AF1884" s="1110"/>
    </row>
    <row r="1885" spans="1:32" x14ac:dyDescent="0.2">
      <c r="A1885" s="1167"/>
      <c r="B1885" s="1123" t="s">
        <v>810</v>
      </c>
      <c r="C1885" s="1167"/>
      <c r="D1885" s="1125" t="s">
        <v>4637</v>
      </c>
      <c r="E1885" s="1123" t="str">
        <f>D1885</f>
        <v>ВЛ 10 кВ Степаньково</v>
      </c>
      <c r="F1885" s="1110" t="str">
        <f>F1871</f>
        <v>ДУ</v>
      </c>
      <c r="G1885" s="1167">
        <f>G1871</f>
        <v>5</v>
      </c>
      <c r="I1885" s="1110">
        <v>0.12</v>
      </c>
      <c r="K1885" s="1005">
        <v>0.12</v>
      </c>
      <c r="L1885" s="1011"/>
      <c r="M1885" s="1112"/>
      <c r="N1885" s="1112"/>
      <c r="O1885" s="1112"/>
      <c r="P1885" s="1112"/>
      <c r="Q1885" s="1112"/>
      <c r="R1885" s="1112"/>
      <c r="S1885" s="1112"/>
      <c r="T1885" s="1112"/>
      <c r="U1885" s="1112"/>
      <c r="V1885" s="1112"/>
      <c r="W1885" s="1112"/>
      <c r="X1885" s="1112"/>
      <c r="Y1885" s="1112"/>
      <c r="Z1885" s="1110"/>
      <c r="AA1885" s="1110"/>
      <c r="AB1885" s="1110"/>
      <c r="AD1885" s="1110"/>
      <c r="AF1885" s="1110"/>
    </row>
    <row r="1886" spans="1:32" x14ac:dyDescent="0.2">
      <c r="A1886" s="1167"/>
      <c r="B1886" s="1123" t="str">
        <f>'Справочник Перечня'!T32</f>
        <v>Администрация Рослятинского СП</v>
      </c>
      <c r="C1886" s="1167"/>
      <c r="E1886" s="1123"/>
      <c r="L1886" s="1011"/>
      <c r="M1886" s="1112"/>
      <c r="N1886" s="1112"/>
      <c r="O1886" s="1112"/>
      <c r="P1886" s="1112"/>
      <c r="Q1886" s="1112"/>
      <c r="R1886" s="1112"/>
      <c r="S1886" s="1112"/>
      <c r="T1886" s="1112"/>
      <c r="U1886" s="1112"/>
      <c r="V1886" s="1112"/>
      <c r="W1886" s="1112"/>
      <c r="X1886" s="1112"/>
      <c r="Y1886" s="1112"/>
      <c r="Z1886" s="1110"/>
      <c r="AA1886" s="1110"/>
      <c r="AB1886" s="1110"/>
      <c r="AD1886" s="1110"/>
      <c r="AF1886" s="1110"/>
    </row>
    <row r="1887" spans="1:32" x14ac:dyDescent="0.2">
      <c r="A1887" s="1167"/>
      <c r="B1887" s="1123" t="str">
        <f>'Справочник Перечня'!T33</f>
        <v>МУП "Бабушк.теплосеть"</v>
      </c>
      <c r="C1887" s="1167"/>
      <c r="E1887" s="1123"/>
      <c r="K1887" s="733" t="s">
        <v>4638</v>
      </c>
      <c r="L1887" s="1011"/>
      <c r="M1887" s="1112"/>
      <c r="N1887" s="1112"/>
      <c r="O1887" s="1112"/>
      <c r="P1887" s="1112"/>
      <c r="Q1887" s="1112"/>
      <c r="R1887" s="1112"/>
      <c r="S1887" s="1112"/>
      <c r="T1887" s="1112"/>
      <c r="U1887" s="1112"/>
      <c r="V1887" s="1112"/>
      <c r="W1887" s="1112"/>
      <c r="X1887" s="1112"/>
      <c r="Y1887" s="1112"/>
      <c r="Z1887" s="1110"/>
      <c r="AA1887" s="1110"/>
      <c r="AB1887" s="1110"/>
      <c r="AD1887" s="1110"/>
      <c r="AF1887" s="1110"/>
    </row>
    <row r="1888" spans="1:32" x14ac:dyDescent="0.2">
      <c r="A1888" s="1167"/>
      <c r="B1888" s="1123" t="s">
        <v>4612</v>
      </c>
      <c r="C1888" s="1167"/>
      <c r="E1888" s="1123"/>
      <c r="L1888" s="1011"/>
      <c r="M1888" s="1112"/>
      <c r="N1888" s="1112"/>
      <c r="O1888" s="1112"/>
      <c r="P1888" s="1112"/>
      <c r="Q1888" s="1112"/>
      <c r="R1888" s="1112"/>
      <c r="S1888" s="1112"/>
      <c r="T1888" s="1112"/>
      <c r="U1888" s="1112"/>
      <c r="V1888" s="1112"/>
      <c r="W1888" s="1112"/>
      <c r="X1888" s="1112"/>
      <c r="Y1888" s="1112"/>
      <c r="Z1888" s="1110"/>
      <c r="AA1888" s="1110"/>
      <c r="AB1888" s="1110"/>
      <c r="AD1888" s="1110"/>
      <c r="AF1888" s="1110"/>
    </row>
    <row r="1889" spans="1:32" x14ac:dyDescent="0.2">
      <c r="A1889" s="1167"/>
      <c r="B1889" s="1123" t="s">
        <v>4639</v>
      </c>
      <c r="C1889" s="1167"/>
      <c r="E1889" s="1123"/>
      <c r="L1889" s="1011"/>
      <c r="M1889" s="1112"/>
      <c r="N1889" s="1112"/>
      <c r="O1889" s="1112"/>
      <c r="P1889" s="1112"/>
      <c r="Q1889" s="1112"/>
      <c r="R1889" s="1112"/>
      <c r="S1889" s="1112"/>
      <c r="T1889" s="1112"/>
      <c r="U1889" s="1112"/>
      <c r="V1889" s="1112"/>
      <c r="W1889" s="1112"/>
      <c r="X1889" s="1112"/>
      <c r="Y1889" s="1112"/>
      <c r="Z1889" s="1110"/>
      <c r="AA1889" s="1110"/>
      <c r="AB1889" s="1110"/>
      <c r="AD1889" s="1110"/>
      <c r="AF1889" s="1110"/>
    </row>
    <row r="1890" spans="1:32" x14ac:dyDescent="0.2">
      <c r="A1890" s="1167"/>
      <c r="B1890" s="1123" t="s">
        <v>4617</v>
      </c>
      <c r="C1890" s="1167"/>
      <c r="E1890" s="1123"/>
      <c r="L1890" s="1011"/>
      <c r="M1890" s="1112"/>
      <c r="N1890" s="1112"/>
      <c r="O1890" s="1112"/>
      <c r="P1890" s="1112"/>
      <c r="Q1890" s="1112"/>
      <c r="R1890" s="1112"/>
      <c r="S1890" s="1112"/>
      <c r="T1890" s="1112"/>
      <c r="U1890" s="1112"/>
      <c r="V1890" s="1112"/>
      <c r="W1890" s="1112"/>
      <c r="X1890" s="1112"/>
      <c r="Y1890" s="1112"/>
      <c r="Z1890" s="1110"/>
      <c r="AA1890" s="1110"/>
      <c r="AB1890" s="1110"/>
      <c r="AD1890" s="1110"/>
      <c r="AF1890" s="1110"/>
    </row>
    <row r="1891" spans="1:32" x14ac:dyDescent="0.2">
      <c r="A1891" s="1167"/>
      <c r="B1891" s="1123"/>
      <c r="C1891" s="1167"/>
      <c r="D1891" s="1079" t="s">
        <v>694</v>
      </c>
      <c r="E1891" s="1123"/>
      <c r="I1891" s="1120">
        <f>I1816+I1829+I1841+I1853+I1871+I1885</f>
        <v>1.22</v>
      </c>
      <c r="L1891" s="1011"/>
      <c r="M1891" s="1112"/>
      <c r="N1891" s="1112"/>
      <c r="O1891" s="1112"/>
      <c r="P1891" s="1112"/>
      <c r="Q1891" s="1112"/>
      <c r="R1891" s="1112"/>
      <c r="S1891" s="1112"/>
      <c r="T1891" s="1112"/>
      <c r="U1891" s="1112"/>
      <c r="V1891" s="1112"/>
      <c r="W1891" s="1112"/>
      <c r="X1891" s="1112"/>
      <c r="Y1891" s="1112"/>
      <c r="Z1891" s="1110"/>
      <c r="AA1891" s="1110"/>
      <c r="AB1891" s="1110"/>
      <c r="AD1891" s="1110"/>
      <c r="AF1891" s="1110"/>
    </row>
    <row r="1892" spans="1:32" x14ac:dyDescent="0.2">
      <c r="A1892" s="1167"/>
      <c r="B1892" s="1123"/>
      <c r="C1892" s="1167"/>
      <c r="D1892" s="1123"/>
      <c r="E1892" s="1123"/>
      <c r="I1892" s="1120"/>
      <c r="L1892" s="1011"/>
      <c r="M1892" s="1112"/>
      <c r="N1892" s="1112"/>
      <c r="O1892" s="1112"/>
      <c r="P1892" s="1112"/>
      <c r="Q1892" s="1112"/>
      <c r="R1892" s="1112"/>
      <c r="S1892" s="1112"/>
      <c r="T1892" s="1112"/>
      <c r="U1892" s="1112"/>
      <c r="V1892" s="1112"/>
      <c r="W1892" s="1112"/>
      <c r="X1892" s="1112"/>
      <c r="Y1892" s="1112"/>
      <c r="Z1892" s="1110"/>
      <c r="AA1892" s="1110"/>
      <c r="AB1892" s="1110"/>
      <c r="AD1892" s="1110"/>
      <c r="AF1892" s="1110"/>
    </row>
    <row r="1893" spans="1:32" x14ac:dyDescent="0.2">
      <c r="A1893" s="1167"/>
      <c r="B1893" s="1123"/>
      <c r="C1893" s="1167"/>
      <c r="D1893" s="1079" t="s">
        <v>883</v>
      </c>
      <c r="E1893" s="721"/>
      <c r="K1893" s="2168" t="s">
        <v>4197</v>
      </c>
      <c r="L1893" s="1011"/>
      <c r="M1893" s="1112"/>
      <c r="N1893" s="1112"/>
      <c r="O1893" s="1112"/>
      <c r="P1893" s="1112"/>
      <c r="Q1893" s="1112"/>
      <c r="R1893" s="1112"/>
      <c r="S1893" s="1112"/>
      <c r="T1893" s="1112"/>
      <c r="U1893" s="1112"/>
      <c r="V1893" s="1112"/>
      <c r="W1893" s="1112"/>
      <c r="X1893" s="1112"/>
      <c r="Y1893" s="1112"/>
      <c r="Z1893" s="1110"/>
      <c r="AA1893" s="1110"/>
      <c r="AB1893" s="1110"/>
      <c r="AD1893" s="1110"/>
      <c r="AF1893" s="1110"/>
    </row>
    <row r="1894" spans="1:32" x14ac:dyDescent="0.2">
      <c r="A1894" s="1167"/>
      <c r="B1894" s="1123"/>
      <c r="C1894" s="1167"/>
      <c r="D1894" s="1123" t="s">
        <v>4358</v>
      </c>
      <c r="E1894" s="1123" t="str">
        <f>D1894</f>
        <v>Ввод 10 кВ Т-1</v>
      </c>
      <c r="F1894" s="1110" t="s">
        <v>94</v>
      </c>
      <c r="G1894" s="1167">
        <v>5</v>
      </c>
      <c r="I1894" s="1110">
        <v>0.08</v>
      </c>
      <c r="K1894" s="1079">
        <v>0.08</v>
      </c>
      <c r="L1894" s="1011"/>
      <c r="M1894" s="1112"/>
      <c r="N1894" s="1112"/>
      <c r="O1894" s="1112"/>
      <c r="P1894" s="1112"/>
      <c r="Q1894" s="1112"/>
      <c r="R1894" s="1112"/>
      <c r="S1894" s="1112"/>
      <c r="T1894" s="1112"/>
      <c r="U1894" s="1112"/>
      <c r="V1894" s="1112"/>
      <c r="W1894" s="1112"/>
      <c r="X1894" s="1112"/>
      <c r="Y1894" s="1112"/>
      <c r="Z1894" s="1110"/>
      <c r="AA1894" s="1110"/>
      <c r="AB1894" s="1110"/>
      <c r="AD1894" s="1110"/>
      <c r="AF1894" s="1110"/>
    </row>
    <row r="1895" spans="1:32" x14ac:dyDescent="0.2">
      <c r="A1895" s="1167"/>
      <c r="B1895" s="1123"/>
      <c r="C1895" s="1167"/>
      <c r="D1895" s="1079"/>
      <c r="E1895" s="721"/>
      <c r="K1895" s="2168"/>
      <c r="L1895" s="1011"/>
      <c r="M1895" s="1112"/>
      <c r="N1895" s="1112"/>
      <c r="O1895" s="1112"/>
      <c r="P1895" s="1112"/>
      <c r="Q1895" s="1112"/>
      <c r="R1895" s="1112"/>
      <c r="S1895" s="1112"/>
      <c r="T1895" s="1112"/>
      <c r="U1895" s="1112"/>
      <c r="V1895" s="1112"/>
      <c r="W1895" s="1112"/>
      <c r="X1895" s="1112"/>
      <c r="Y1895" s="1112"/>
      <c r="Z1895" s="1110"/>
      <c r="AA1895" s="1110"/>
      <c r="AB1895" s="1110"/>
      <c r="AD1895" s="1110"/>
      <c r="AF1895" s="1110"/>
    </row>
    <row r="1896" spans="1:32" x14ac:dyDescent="0.2">
      <c r="A1896" s="1167"/>
      <c r="B1896" s="1123" t="s">
        <v>3786</v>
      </c>
      <c r="C1896" s="1167"/>
      <c r="D1896" s="1123" t="s">
        <v>916</v>
      </c>
      <c r="E1896" s="1123" t="str">
        <f>D1896</f>
        <v>ВЛ 10 кВ Гараж</v>
      </c>
      <c r="F1896" s="1110" t="s">
        <v>94</v>
      </c>
      <c r="G1896" s="1167">
        <v>5</v>
      </c>
      <c r="K1896" s="1005">
        <v>3.0000000000000001E-3</v>
      </c>
      <c r="L1896" s="1005" t="s">
        <v>884</v>
      </c>
      <c r="M1896" s="1112"/>
      <c r="N1896" s="1112"/>
      <c r="O1896" s="1112"/>
      <c r="P1896" s="1112"/>
      <c r="Q1896" s="1112"/>
      <c r="R1896" s="1112"/>
      <c r="S1896" s="1112"/>
      <c r="T1896" s="1112"/>
      <c r="U1896" s="1112"/>
      <c r="V1896" s="1112"/>
      <c r="W1896" s="1112"/>
      <c r="X1896" s="1112"/>
      <c r="Y1896" s="1112"/>
      <c r="Z1896" s="1110"/>
      <c r="AA1896" s="1110"/>
      <c r="AB1896" s="1110"/>
      <c r="AD1896" s="1110"/>
      <c r="AF1896" s="1110"/>
    </row>
    <row r="1897" spans="1:32" x14ac:dyDescent="0.2">
      <c r="A1897" s="1167"/>
      <c r="B1897" s="1123"/>
      <c r="C1897" s="1167"/>
      <c r="D1897" s="1123"/>
      <c r="E1897" s="1123"/>
      <c r="K1897" s="1005" t="s">
        <v>1243</v>
      </c>
      <c r="L1897" s="1011"/>
      <c r="M1897" s="1112"/>
      <c r="N1897" s="1112"/>
      <c r="O1897" s="1112"/>
      <c r="P1897" s="1112"/>
      <c r="Q1897" s="1112"/>
      <c r="R1897" s="1112"/>
      <c r="S1897" s="1112"/>
      <c r="T1897" s="1112"/>
      <c r="U1897" s="1112"/>
      <c r="V1897" s="1112"/>
      <c r="W1897" s="1112"/>
      <c r="X1897" s="1112"/>
      <c r="Y1897" s="1112"/>
      <c r="Z1897" s="1110"/>
      <c r="AA1897" s="1110"/>
      <c r="AB1897" s="1110"/>
      <c r="AD1897" s="1110"/>
      <c r="AF1897" s="1110"/>
    </row>
    <row r="1898" spans="1:32" x14ac:dyDescent="0.2">
      <c r="A1898" s="1167"/>
      <c r="B1898" s="1123"/>
      <c r="C1898" s="1167"/>
      <c r="D1898" s="1123"/>
      <c r="E1898" s="1123"/>
      <c r="L1898" s="1011"/>
      <c r="M1898" s="1112"/>
      <c r="N1898" s="1112"/>
      <c r="O1898" s="1112"/>
      <c r="P1898" s="1112"/>
      <c r="Q1898" s="1112"/>
      <c r="R1898" s="1112"/>
      <c r="S1898" s="1112"/>
      <c r="T1898" s="1112"/>
      <c r="U1898" s="1112"/>
      <c r="V1898" s="1112"/>
      <c r="W1898" s="1112"/>
      <c r="X1898" s="1112"/>
      <c r="Y1898" s="1112"/>
      <c r="Z1898" s="1110"/>
      <c r="AA1898" s="1110"/>
      <c r="AB1898" s="1110"/>
      <c r="AD1898" s="1110"/>
      <c r="AF1898" s="1110"/>
    </row>
    <row r="1899" spans="1:32" x14ac:dyDescent="0.2">
      <c r="A1899" s="1167"/>
      <c r="B1899" s="1123" t="s">
        <v>885</v>
      </c>
      <c r="C1899" s="1167"/>
      <c r="D1899" s="1123" t="s">
        <v>917</v>
      </c>
      <c r="E1899" s="1123" t="str">
        <f>D1899</f>
        <v>ВЛ 10 кВ Нижний склад</v>
      </c>
      <c r="F1899" s="1110" t="s">
        <v>94</v>
      </c>
      <c r="G1899" s="1167">
        <f>G1896</f>
        <v>5</v>
      </c>
      <c r="K1899" s="1005">
        <v>0</v>
      </c>
      <c r="L1899" s="1005" t="s">
        <v>884</v>
      </c>
      <c r="M1899" s="1112"/>
      <c r="N1899" s="1112"/>
      <c r="O1899" s="1112"/>
      <c r="P1899" s="1112"/>
      <c r="Q1899" s="1112"/>
      <c r="R1899" s="1112"/>
      <c r="S1899" s="1112"/>
      <c r="T1899" s="1112"/>
      <c r="U1899" s="1112"/>
      <c r="V1899" s="1112"/>
      <c r="W1899" s="1112"/>
      <c r="X1899" s="1112"/>
      <c r="Y1899" s="1112"/>
      <c r="Z1899" s="1110"/>
      <c r="AA1899" s="1110"/>
      <c r="AB1899" s="1110"/>
      <c r="AD1899" s="1110"/>
      <c r="AF1899" s="1110"/>
    </row>
    <row r="1900" spans="1:32" x14ac:dyDescent="0.2">
      <c r="A1900" s="1167"/>
      <c r="B1900" s="1123"/>
      <c r="C1900" s="1167"/>
      <c r="D1900" s="1123"/>
      <c r="E1900" s="1123"/>
      <c r="K1900" s="1005" t="s">
        <v>1243</v>
      </c>
      <c r="L1900" s="1011"/>
      <c r="M1900" s="1112"/>
      <c r="N1900" s="1112"/>
      <c r="O1900" s="1112"/>
      <c r="P1900" s="1112"/>
      <c r="Q1900" s="1112"/>
      <c r="R1900" s="1112"/>
      <c r="S1900" s="1112"/>
      <c r="T1900" s="1112"/>
      <c r="U1900" s="1112"/>
      <c r="V1900" s="1112"/>
      <c r="W1900" s="1112"/>
      <c r="X1900" s="1112"/>
      <c r="Y1900" s="1112"/>
      <c r="Z1900" s="1110"/>
      <c r="AA1900" s="1110"/>
      <c r="AB1900" s="1110"/>
      <c r="AD1900" s="1110"/>
      <c r="AF1900" s="1110"/>
    </row>
    <row r="1901" spans="1:32" x14ac:dyDescent="0.2">
      <c r="A1901" s="1167"/>
      <c r="B1901" s="1123"/>
      <c r="C1901" s="1167"/>
      <c r="D1901" s="1123"/>
      <c r="E1901" s="1123"/>
      <c r="L1901" s="1011"/>
      <c r="M1901" s="1112"/>
      <c r="N1901" s="1112"/>
      <c r="O1901" s="1112"/>
      <c r="P1901" s="1112"/>
      <c r="Q1901" s="1112"/>
      <c r="R1901" s="1112"/>
      <c r="S1901" s="1112"/>
      <c r="T1901" s="1112"/>
      <c r="U1901" s="1112"/>
      <c r="V1901" s="1112"/>
      <c r="W1901" s="1112"/>
      <c r="X1901" s="1112"/>
      <c r="Y1901" s="1112"/>
      <c r="Z1901" s="1110"/>
      <c r="AA1901" s="1110"/>
      <c r="AB1901" s="1110"/>
      <c r="AD1901" s="1110"/>
      <c r="AF1901" s="1110"/>
    </row>
    <row r="1902" spans="1:32" x14ac:dyDescent="0.2">
      <c r="A1902" s="1167"/>
      <c r="B1902" s="1123" t="str">
        <f>'Справочник Перечня'!B6</f>
        <v xml:space="preserve">ООО "МТС Энерго" </v>
      </c>
      <c r="C1902" s="1167" t="str">
        <f>'Справочник Перечня'!C6</f>
        <v>(8172) 76-90-90, 89115000999</v>
      </c>
      <c r="D1902" s="1123" t="s">
        <v>936</v>
      </c>
      <c r="E1902" s="1123" t="str">
        <f>D1902</f>
        <v>ВЛ 10 кВ Поселок</v>
      </c>
      <c r="F1902" s="1110" t="str">
        <f>F1899</f>
        <v>ДУ</v>
      </c>
      <c r="G1902" s="1167">
        <f>G1899</f>
        <v>5</v>
      </c>
      <c r="K1902" s="1005">
        <v>7.0000000000000007E-2</v>
      </c>
      <c r="M1902" s="1011"/>
      <c r="N1902" s="1112"/>
      <c r="O1902" s="1112"/>
      <c r="P1902" s="1112"/>
      <c r="Q1902" s="1112"/>
      <c r="R1902" s="1112"/>
      <c r="S1902" s="1112"/>
      <c r="T1902" s="1112"/>
      <c r="U1902" s="1112"/>
      <c r="V1902" s="1112"/>
      <c r="W1902" s="1112"/>
      <c r="X1902" s="1112"/>
      <c r="Y1902" s="1112"/>
      <c r="Z1902" s="1110"/>
      <c r="AA1902" s="1110"/>
      <c r="AB1902" s="1110"/>
      <c r="AD1902" s="1110"/>
      <c r="AF1902" s="1110"/>
    </row>
    <row r="1903" spans="1:32" x14ac:dyDescent="0.2">
      <c r="A1903" s="1167"/>
      <c r="B1903" s="1123" t="s">
        <v>2136</v>
      </c>
      <c r="C1903" s="1167"/>
      <c r="D1903" s="1123"/>
      <c r="E1903" s="1123"/>
      <c r="L1903" s="1011"/>
      <c r="M1903" s="1112"/>
      <c r="N1903" s="1112"/>
      <c r="O1903" s="1112"/>
      <c r="P1903" s="1112"/>
      <c r="Q1903" s="1112"/>
      <c r="R1903" s="1112"/>
      <c r="S1903" s="1112"/>
      <c r="T1903" s="1112"/>
      <c r="U1903" s="1112"/>
      <c r="V1903" s="1112"/>
      <c r="W1903" s="1112"/>
      <c r="X1903" s="1112"/>
      <c r="Y1903" s="1112"/>
      <c r="Z1903" s="1110"/>
      <c r="AA1903" s="1110"/>
      <c r="AB1903" s="1110"/>
      <c r="AD1903" s="1110"/>
      <c r="AF1903" s="1110"/>
    </row>
    <row r="1904" spans="1:32" x14ac:dyDescent="0.2">
      <c r="A1904" s="1167"/>
      <c r="B1904" s="1123" t="str">
        <f>'Справочник Перечня'!B22</f>
        <v>ПАО "Ростелеком"</v>
      </c>
      <c r="C1904" s="1110" t="str">
        <f>'Справочник Перечня'!C22</f>
        <v xml:space="preserve">(8172) 75-77-85 </v>
      </c>
      <c r="D1904" s="1123"/>
      <c r="E1904" s="1123"/>
      <c r="L1904" s="1011"/>
      <c r="M1904" s="1112"/>
      <c r="N1904" s="1112"/>
      <c r="O1904" s="1112"/>
      <c r="P1904" s="1112"/>
      <c r="Q1904" s="1112"/>
      <c r="R1904" s="1112"/>
      <c r="S1904" s="1112"/>
      <c r="T1904" s="1112"/>
      <c r="U1904" s="1112"/>
      <c r="V1904" s="1112"/>
      <c r="W1904" s="1112"/>
      <c r="X1904" s="1112"/>
      <c r="Y1904" s="1112"/>
      <c r="Z1904" s="1110"/>
      <c r="AA1904" s="1110"/>
      <c r="AB1904" s="1110"/>
      <c r="AD1904" s="1110"/>
      <c r="AF1904" s="1110"/>
    </row>
    <row r="1905" spans="1:32" x14ac:dyDescent="0.2">
      <c r="A1905" s="1167"/>
      <c r="B1905" s="1123" t="str">
        <f>'ГВО-сети'!B6664</f>
        <v>Адм.Бабуш.МО Вол.обл.</v>
      </c>
      <c r="D1905" s="1123"/>
      <c r="E1905" s="1123"/>
      <c r="L1905" s="1011"/>
      <c r="M1905" s="1112"/>
      <c r="N1905" s="1112"/>
      <c r="O1905" s="1112"/>
      <c r="P1905" s="1112"/>
      <c r="Q1905" s="1112"/>
      <c r="R1905" s="1112"/>
      <c r="S1905" s="1112"/>
      <c r="T1905" s="1112"/>
      <c r="U1905" s="1112"/>
      <c r="V1905" s="1112"/>
      <c r="W1905" s="1112"/>
      <c r="X1905" s="1112"/>
      <c r="Y1905" s="1112"/>
      <c r="Z1905" s="1110"/>
      <c r="AA1905" s="1110"/>
      <c r="AB1905" s="1110"/>
      <c r="AD1905" s="1110"/>
      <c r="AF1905" s="1110"/>
    </row>
    <row r="1906" spans="1:32" x14ac:dyDescent="0.2">
      <c r="A1906" s="1167"/>
      <c r="B1906" s="1123" t="s">
        <v>3785</v>
      </c>
      <c r="D1906" s="1123"/>
      <c r="E1906" s="1123"/>
      <c r="L1906" s="1011"/>
      <c r="M1906" s="1112"/>
      <c r="N1906" s="1112"/>
      <c r="O1906" s="1112"/>
      <c r="P1906" s="1112"/>
      <c r="Q1906" s="1112"/>
      <c r="R1906" s="1112"/>
      <c r="S1906" s="1112"/>
      <c r="T1906" s="1112"/>
      <c r="U1906" s="1112"/>
      <c r="V1906" s="1112"/>
      <c r="W1906" s="1112"/>
      <c r="X1906" s="1112"/>
      <c r="Y1906" s="1112"/>
      <c r="Z1906" s="1110"/>
      <c r="AA1906" s="1110"/>
      <c r="AB1906" s="1110"/>
      <c r="AD1906" s="1110"/>
      <c r="AF1906" s="1110"/>
    </row>
    <row r="1907" spans="1:32" x14ac:dyDescent="0.2">
      <c r="A1907" s="1167"/>
      <c r="B1907" s="1123" t="s">
        <v>1309</v>
      </c>
      <c r="C1907" s="1167"/>
      <c r="D1907" s="1123"/>
      <c r="E1907" s="1123"/>
      <c r="K1907" s="1005" t="s">
        <v>964</v>
      </c>
      <c r="L1907" s="1011"/>
      <c r="M1907" s="1112"/>
      <c r="N1907" s="1112"/>
      <c r="O1907" s="1112"/>
      <c r="P1907" s="1112"/>
      <c r="Q1907" s="1112"/>
      <c r="R1907" s="1112"/>
      <c r="S1907" s="1112"/>
      <c r="T1907" s="1112"/>
      <c r="U1907" s="1112"/>
      <c r="V1907" s="1112"/>
      <c r="W1907" s="1112"/>
      <c r="X1907" s="1112"/>
      <c r="Y1907" s="1112"/>
      <c r="Z1907" s="1110"/>
      <c r="AA1907" s="1110"/>
      <c r="AB1907" s="1110"/>
      <c r="AD1907" s="1110"/>
      <c r="AF1907" s="1110"/>
    </row>
    <row r="1908" spans="1:32" x14ac:dyDescent="0.2">
      <c r="A1908" s="1167"/>
      <c r="B1908" s="1123" t="s">
        <v>3403</v>
      </c>
      <c r="C1908" s="1167"/>
      <c r="D1908" s="1123"/>
      <c r="E1908" s="1123"/>
      <c r="K1908" s="733" t="s">
        <v>3784</v>
      </c>
      <c r="L1908" s="1011"/>
      <c r="M1908" s="1112"/>
      <c r="N1908" s="1112"/>
      <c r="O1908" s="1112"/>
      <c r="P1908" s="1112"/>
      <c r="Q1908" s="1112"/>
      <c r="R1908" s="1112"/>
      <c r="S1908" s="1112"/>
      <c r="T1908" s="1112"/>
      <c r="U1908" s="1112"/>
      <c r="V1908" s="1112"/>
      <c r="W1908" s="1112"/>
      <c r="X1908" s="1112"/>
      <c r="Y1908" s="1112"/>
      <c r="Z1908" s="1110"/>
      <c r="AA1908" s="1005" t="s">
        <v>1308</v>
      </c>
      <c r="AB1908" s="1011"/>
      <c r="AD1908" s="1005" t="s">
        <v>3787</v>
      </c>
      <c r="AF1908" s="1110"/>
    </row>
    <row r="1909" spans="1:32" s="1100" customFormat="1" x14ac:dyDescent="0.2">
      <c r="A1909" s="1174"/>
      <c r="B1909" s="1123" t="s">
        <v>1310</v>
      </c>
      <c r="C1909" s="1174"/>
      <c r="J1909" s="1120"/>
      <c r="L1909" s="1005"/>
      <c r="M1909" s="1129"/>
      <c r="N1909" s="1129"/>
      <c r="O1909" s="1129"/>
      <c r="P1909" s="1129"/>
      <c r="Q1909" s="1129"/>
      <c r="R1909" s="1129"/>
      <c r="S1909" s="1129"/>
      <c r="T1909" s="1129"/>
      <c r="U1909" s="1129"/>
      <c r="V1909" s="1129"/>
      <c r="W1909" s="1129"/>
      <c r="X1909" s="1129"/>
      <c r="Y1909" s="1129"/>
      <c r="Z1909" s="1120"/>
      <c r="AA1909" s="1120"/>
      <c r="AB1909" s="1120"/>
      <c r="AD1909" s="1120"/>
      <c r="AF1909" s="1120"/>
    </row>
    <row r="1910" spans="1:32" s="1100" customFormat="1" x14ac:dyDescent="0.2">
      <c r="A1910" s="1174"/>
      <c r="B1910" s="1123" t="s">
        <v>1605</v>
      </c>
      <c r="C1910" s="1174"/>
      <c r="J1910" s="1120"/>
      <c r="K1910" s="733" t="s">
        <v>1606</v>
      </c>
      <c r="L1910" s="1005"/>
      <c r="M1910" s="1129"/>
      <c r="N1910" s="1129"/>
      <c r="O1910" s="1129"/>
      <c r="P1910" s="1129"/>
      <c r="Q1910" s="1129"/>
      <c r="R1910" s="1129"/>
      <c r="S1910" s="1129"/>
      <c r="T1910" s="1129"/>
      <c r="U1910" s="1129"/>
      <c r="V1910" s="1129"/>
      <c r="W1910" s="1129"/>
      <c r="X1910" s="1129"/>
      <c r="Y1910" s="1129"/>
      <c r="Z1910" s="1120"/>
      <c r="AA1910" s="1120"/>
      <c r="AB1910" s="1120"/>
      <c r="AD1910" s="1120"/>
      <c r="AF1910" s="1120"/>
    </row>
    <row r="1911" spans="1:32" s="1100" customFormat="1" x14ac:dyDescent="0.2">
      <c r="A1911" s="1174"/>
      <c r="B1911" s="1079"/>
      <c r="C1911" s="1174"/>
      <c r="D1911" s="1079" t="s">
        <v>886</v>
      </c>
      <c r="E1911" s="1079"/>
      <c r="F1911" s="1120"/>
      <c r="G1911" s="1174"/>
      <c r="H1911" s="1120"/>
      <c r="I1911" s="1120">
        <f>SUM(I1894:I1910)</f>
        <v>0.08</v>
      </c>
      <c r="J1911" s="1120"/>
      <c r="K1911" s="1005"/>
      <c r="L1911" s="1005"/>
      <c r="M1911" s="1129"/>
      <c r="N1911" s="1129"/>
      <c r="O1911" s="1129"/>
      <c r="P1911" s="1129"/>
      <c r="Q1911" s="1129"/>
      <c r="R1911" s="1129"/>
      <c r="S1911" s="1129"/>
      <c r="T1911" s="1129"/>
      <c r="U1911" s="1129"/>
      <c r="V1911" s="1129"/>
      <c r="W1911" s="1129"/>
      <c r="X1911" s="1129"/>
      <c r="Y1911" s="1129"/>
      <c r="Z1911" s="1120"/>
      <c r="AA1911" s="1120"/>
      <c r="AB1911" s="1120"/>
      <c r="AD1911" s="1120"/>
      <c r="AF1911" s="1120"/>
    </row>
    <row r="1912" spans="1:32" x14ac:dyDescent="0.2">
      <c r="A1912" s="1167"/>
      <c r="B1912" s="1123"/>
      <c r="C1912" s="1167"/>
      <c r="D1912" s="1123"/>
      <c r="E1912" s="1123"/>
      <c r="L1912" s="1011"/>
      <c r="M1912" s="1112"/>
      <c r="N1912" s="1112"/>
      <c r="O1912" s="1112"/>
      <c r="P1912" s="1112"/>
      <c r="Q1912" s="1112"/>
      <c r="R1912" s="1112"/>
      <c r="S1912" s="1112"/>
      <c r="T1912" s="1112"/>
      <c r="U1912" s="1112"/>
      <c r="V1912" s="1112"/>
      <c r="W1912" s="1112"/>
      <c r="X1912" s="1112"/>
      <c r="Y1912" s="1112"/>
      <c r="Z1912" s="1110"/>
      <c r="AA1912" s="1110"/>
      <c r="AB1912" s="1110"/>
      <c r="AD1912" s="1110"/>
      <c r="AF1912" s="1110"/>
    </row>
    <row r="1913" spans="1:32" s="1100" customFormat="1" x14ac:dyDescent="0.2">
      <c r="A1913" s="1174"/>
      <c r="B1913" s="1079"/>
      <c r="C1913" s="1174"/>
      <c r="D1913" s="1100" t="s">
        <v>3574</v>
      </c>
      <c r="E1913" s="1079"/>
      <c r="F1913" s="1120" t="s">
        <v>94</v>
      </c>
      <c r="G1913" s="1174">
        <v>5</v>
      </c>
      <c r="H1913" s="1120"/>
      <c r="I1913" s="1116"/>
      <c r="J1913" s="1116"/>
      <c r="K1913" s="1005"/>
      <c r="L1913" s="1005"/>
      <c r="M1913" s="1129"/>
      <c r="N1913" s="1129"/>
      <c r="O1913" s="1129"/>
      <c r="P1913" s="1129"/>
      <c r="Q1913" s="1129"/>
      <c r="R1913" s="1129"/>
      <c r="S1913" s="1129"/>
      <c r="T1913" s="1129"/>
      <c r="U1913" s="1129"/>
      <c r="V1913" s="1129"/>
      <c r="W1913" s="1129"/>
      <c r="X1913" s="1129"/>
      <c r="Y1913" s="1129"/>
      <c r="Z1913" s="1120"/>
      <c r="AA1913" s="1120"/>
      <c r="AB1913" s="1120"/>
      <c r="AD1913" s="1120"/>
      <c r="AF1913" s="1120"/>
    </row>
    <row r="1914" spans="1:32" x14ac:dyDescent="0.2">
      <c r="A1914" s="1167"/>
      <c r="B1914" s="1123"/>
      <c r="C1914" s="1167"/>
      <c r="D1914" s="1123"/>
      <c r="E1914" s="1123"/>
      <c r="I1914" s="1112"/>
      <c r="L1914" s="1011"/>
      <c r="M1914" s="1129" t="s">
        <v>1863</v>
      </c>
      <c r="N1914" s="1112"/>
      <c r="O1914" s="1112"/>
      <c r="P1914" s="1112"/>
      <c r="Q1914" s="1112"/>
      <c r="R1914" s="1112"/>
      <c r="S1914" s="1112"/>
      <c r="T1914" s="1112"/>
      <c r="U1914" s="1112"/>
      <c r="V1914" s="1112"/>
      <c r="W1914" s="1112"/>
      <c r="X1914" s="1112"/>
      <c r="Y1914" s="1112"/>
      <c r="Z1914" s="1110"/>
      <c r="AA1914" s="1110"/>
      <c r="AB1914" s="1110"/>
      <c r="AD1914" s="1110"/>
      <c r="AF1914" s="1110"/>
    </row>
    <row r="1915" spans="1:32" s="1100" customFormat="1" x14ac:dyDescent="0.2">
      <c r="A1915" s="1174"/>
      <c r="B1915" s="1079"/>
      <c r="C1915" s="1174"/>
      <c r="D1915" s="1079" t="s">
        <v>3531</v>
      </c>
      <c r="E1915" s="1079"/>
      <c r="F1915" s="1120"/>
      <c r="G1915" s="1174"/>
      <c r="H1915" s="1120"/>
      <c r="I1915" s="1120">
        <f>I1751</f>
        <v>2.4700000000000002</v>
      </c>
      <c r="J1915" s="1120">
        <f>J1751</f>
        <v>3.52</v>
      </c>
      <c r="K1915" s="1120">
        <f>I1919+I1921</f>
        <v>2.4700000000000002</v>
      </c>
      <c r="L1915" s="922">
        <f>I1915-K1915</f>
        <v>0</v>
      </c>
      <c r="M1915" s="1120">
        <f>I1915+I1529</f>
        <v>9.52</v>
      </c>
      <c r="N1915" s="922">
        <f>J1915-M1915</f>
        <v>-6</v>
      </c>
      <c r="O1915" s="922"/>
      <c r="P1915" s="1129"/>
      <c r="Q1915" s="1129"/>
      <c r="R1915" s="1129"/>
      <c r="S1915" s="1129"/>
      <c r="T1915" s="1129"/>
      <c r="U1915" s="1129"/>
      <c r="V1915" s="1129"/>
      <c r="W1915" s="1129"/>
      <c r="X1915" s="1129"/>
      <c r="Y1915" s="1129"/>
      <c r="Z1915" s="1120"/>
      <c r="AA1915" s="1120"/>
      <c r="AB1915" s="1120"/>
      <c r="AD1915" s="1120"/>
      <c r="AF1915" s="1120"/>
    </row>
    <row r="1916" spans="1:32" s="1100" customFormat="1" x14ac:dyDescent="0.2">
      <c r="A1916" s="1174"/>
      <c r="B1916" s="1079"/>
      <c r="C1916" s="1174"/>
      <c r="D1916" s="1079"/>
      <c r="E1916" s="1079"/>
      <c r="J1916" s="1120"/>
      <c r="K1916" s="1005"/>
      <c r="L1916" s="1005"/>
      <c r="M1916" s="1129"/>
      <c r="N1916" s="1129"/>
      <c r="O1916" s="1129"/>
      <c r="P1916" s="1129"/>
      <c r="Q1916" s="1129"/>
      <c r="R1916" s="1129"/>
      <c r="S1916" s="1129"/>
      <c r="T1916" s="1129"/>
      <c r="U1916" s="1129"/>
      <c r="V1916" s="1129"/>
      <c r="W1916" s="1129"/>
      <c r="X1916" s="1129"/>
      <c r="Y1916" s="1129"/>
      <c r="Z1916" s="1120"/>
      <c r="AA1916" s="1120"/>
      <c r="AB1916" s="1120"/>
      <c r="AD1916" s="1120"/>
      <c r="AF1916" s="1120"/>
    </row>
    <row r="1917" spans="1:32" s="1100" customFormat="1" x14ac:dyDescent="0.2">
      <c r="A1917" s="1174"/>
      <c r="B1917" s="1079"/>
      <c r="C1917" s="1174"/>
      <c r="D1917" s="1079"/>
      <c r="E1917" s="1079"/>
      <c r="G1917" s="1125" t="s">
        <v>94</v>
      </c>
      <c r="I1917" s="1110">
        <f>I1753</f>
        <v>0.47</v>
      </c>
      <c r="J1917" s="1120"/>
      <c r="K1917" s="1005"/>
      <c r="L1917" s="1005"/>
      <c r="M1917" s="1129"/>
      <c r="N1917" s="1129"/>
      <c r="O1917" s="1129"/>
      <c r="P1917" s="1129"/>
      <c r="Q1917" s="1129"/>
      <c r="R1917" s="1129"/>
      <c r="S1917" s="1129"/>
      <c r="T1917" s="1129"/>
      <c r="U1917" s="1129"/>
      <c r="V1917" s="1129"/>
      <c r="W1917" s="1129"/>
      <c r="X1917" s="1129"/>
      <c r="Y1917" s="1129"/>
      <c r="Z1917" s="1120"/>
      <c r="AA1917" s="1120"/>
      <c r="AB1917" s="1120"/>
      <c r="AD1917" s="1120"/>
      <c r="AF1917" s="1120"/>
    </row>
    <row r="1918" spans="1:32" s="1100" customFormat="1" x14ac:dyDescent="0.2">
      <c r="A1918" s="1174"/>
      <c r="B1918" s="1079"/>
      <c r="C1918" s="1174"/>
      <c r="D1918" s="1079"/>
      <c r="E1918" s="1079"/>
      <c r="J1918" s="1120"/>
      <c r="K1918" s="1005"/>
      <c r="L1918" s="1005"/>
      <c r="M1918" s="1129"/>
      <c r="N1918" s="1129"/>
      <c r="O1918" s="1129"/>
      <c r="P1918" s="1129"/>
      <c r="Q1918" s="1129"/>
      <c r="R1918" s="1129"/>
      <c r="S1918" s="1129"/>
      <c r="T1918" s="1129"/>
      <c r="U1918" s="1129"/>
      <c r="V1918" s="1129"/>
      <c r="W1918" s="1129"/>
      <c r="X1918" s="1129"/>
      <c r="Y1918" s="1129"/>
      <c r="Z1918" s="1120"/>
      <c r="AA1918" s="1120"/>
      <c r="AB1918" s="1120"/>
      <c r="AD1918" s="1120"/>
      <c r="AF1918" s="1120"/>
    </row>
    <row r="1919" spans="1:32" s="1100" customFormat="1" x14ac:dyDescent="0.2">
      <c r="A1919" s="1174"/>
      <c r="B1919" s="1079"/>
      <c r="C1919" s="1174"/>
      <c r="D1919" s="1079"/>
      <c r="E1919" s="1079"/>
      <c r="G1919" s="1125" t="str">
        <f>G1755</f>
        <v>до 5 мин.</v>
      </c>
      <c r="H1919" s="1110"/>
      <c r="I1919" s="1110">
        <f>I1755</f>
        <v>0.47</v>
      </c>
      <c r="J1919" s="1109"/>
      <c r="K1919" s="1120" t="s">
        <v>94</v>
      </c>
      <c r="L1919" s="1005"/>
      <c r="M1919" s="1129"/>
      <c r="N1919" s="1129"/>
      <c r="O1919" s="1129"/>
      <c r="P1919" s="1129"/>
      <c r="Q1919" s="1129"/>
      <c r="R1919" s="1129"/>
      <c r="S1919" s="1129"/>
      <c r="T1919" s="1129"/>
      <c r="U1919" s="1129"/>
      <c r="V1919" s="1129"/>
      <c r="W1919" s="1129"/>
      <c r="X1919" s="1129"/>
      <c r="Y1919" s="1129"/>
      <c r="Z1919" s="1120"/>
      <c r="AA1919" s="1120"/>
      <c r="AB1919" s="1120"/>
      <c r="AD1919" s="1120"/>
      <c r="AF1919" s="1120"/>
    </row>
    <row r="1920" spans="1:32" s="1100" customFormat="1" x14ac:dyDescent="0.2">
      <c r="A1920" s="1174"/>
      <c r="B1920" s="1079"/>
      <c r="C1920" s="1174"/>
      <c r="D1920" s="1079"/>
      <c r="E1920" s="1079"/>
      <c r="G1920" s="1125"/>
      <c r="H1920" s="1125"/>
      <c r="I1920" s="1125"/>
      <c r="J1920" s="1110"/>
      <c r="K1920" s="1005"/>
      <c r="L1920" s="1005"/>
      <c r="M1920" s="1129"/>
      <c r="N1920" s="1129"/>
      <c r="O1920" s="1129"/>
      <c r="P1920" s="1129"/>
      <c r="Q1920" s="1129"/>
      <c r="R1920" s="1129"/>
      <c r="S1920" s="1129"/>
      <c r="T1920" s="1129"/>
      <c r="U1920" s="1129"/>
      <c r="V1920" s="1129"/>
      <c r="W1920" s="1129"/>
      <c r="X1920" s="1129"/>
      <c r="Y1920" s="1129"/>
      <c r="Z1920" s="1120"/>
      <c r="AA1920" s="1120"/>
      <c r="AB1920" s="1120"/>
      <c r="AD1920" s="1120"/>
      <c r="AF1920" s="1120"/>
    </row>
    <row r="1921" spans="1:32" s="1100" customFormat="1" x14ac:dyDescent="0.2">
      <c r="A1921" s="1174"/>
      <c r="B1921" s="1079"/>
      <c r="C1921" s="1174"/>
      <c r="D1921" s="1079"/>
      <c r="E1921" s="1079"/>
      <c r="G1921" s="1123" t="e">
        <f>G1757</f>
        <v>#REF!</v>
      </c>
      <c r="H1921" s="1110"/>
      <c r="I1921" s="1110">
        <f>I1757</f>
        <v>2</v>
      </c>
      <c r="K1921" s="1120" t="s">
        <v>92</v>
      </c>
      <c r="L1921" s="1110" t="s">
        <v>2209</v>
      </c>
      <c r="M1921" s="1129"/>
      <c r="N1921" s="1129"/>
      <c r="O1921" s="1129"/>
      <c r="P1921" s="1129"/>
      <c r="Q1921" s="1129"/>
      <c r="R1921" s="1129"/>
      <c r="S1921" s="1129"/>
      <c r="T1921" s="1129"/>
      <c r="U1921" s="1129"/>
      <c r="V1921" s="1129"/>
      <c r="W1921" s="1129"/>
      <c r="X1921" s="1129"/>
      <c r="Y1921" s="1129"/>
      <c r="Z1921" s="1120"/>
      <c r="AA1921" s="1120"/>
      <c r="AB1921" s="1120"/>
      <c r="AD1921" s="1120"/>
      <c r="AF1921" s="1120"/>
    </row>
    <row r="1922" spans="1:32" s="1100" customFormat="1" x14ac:dyDescent="0.2">
      <c r="A1922" s="1174"/>
      <c r="B1922" s="1079"/>
      <c r="C1922" s="1174"/>
      <c r="D1922" s="1079"/>
      <c r="E1922" s="1079"/>
      <c r="H1922" s="1110"/>
      <c r="I1922" s="1110"/>
      <c r="J1922" s="1110"/>
      <c r="K1922" s="1005"/>
      <c r="L1922" s="1005"/>
      <c r="M1922" s="1129"/>
      <c r="N1922" s="1129"/>
      <c r="O1922" s="1129"/>
      <c r="P1922" s="1129"/>
      <c r="Q1922" s="1129"/>
      <c r="R1922" s="1129"/>
      <c r="S1922" s="1129"/>
      <c r="T1922" s="1129"/>
      <c r="U1922" s="1129"/>
      <c r="V1922" s="1129"/>
      <c r="W1922" s="1129"/>
      <c r="X1922" s="1129"/>
      <c r="Y1922" s="1129"/>
      <c r="Z1922" s="1120"/>
      <c r="AA1922" s="1120"/>
      <c r="AB1922" s="1120"/>
      <c r="AD1922" s="1120"/>
      <c r="AF1922" s="1120"/>
    </row>
    <row r="1923" spans="1:32" s="1100" customFormat="1" x14ac:dyDescent="0.2">
      <c r="A1923" s="1174"/>
      <c r="B1923" s="1079"/>
      <c r="C1923" s="1174"/>
      <c r="D1923" s="1079"/>
      <c r="E1923" s="1079"/>
      <c r="G1923" s="1027" t="e">
        <f>G1759</f>
        <v>#REF!</v>
      </c>
      <c r="H1923" s="1110"/>
      <c r="I1923" s="1110">
        <f>I1921</f>
        <v>2</v>
      </c>
      <c r="K1923" s="1129" t="s">
        <v>2211</v>
      </c>
      <c r="L1923" s="1110" t="s">
        <v>2210</v>
      </c>
      <c r="M1923" s="1129"/>
      <c r="N1923" s="1129"/>
      <c r="O1923" s="1129"/>
      <c r="P1923" s="1129"/>
      <c r="Q1923" s="1129"/>
      <c r="R1923" s="1129"/>
      <c r="S1923" s="1129"/>
      <c r="T1923" s="1129"/>
      <c r="U1923" s="1129"/>
      <c r="V1923" s="1129"/>
      <c r="W1923" s="1129"/>
      <c r="X1923" s="1129"/>
      <c r="Y1923" s="1129"/>
      <c r="Z1923" s="1120"/>
      <c r="AA1923" s="1120"/>
      <c r="AB1923" s="1120"/>
      <c r="AD1923" s="1120"/>
      <c r="AF1923" s="1120"/>
    </row>
    <row r="1924" spans="1:32" s="1100" customFormat="1" x14ac:dyDescent="0.2">
      <c r="A1924" s="1174"/>
      <c r="B1924" s="1079"/>
      <c r="C1924" s="1174"/>
      <c r="D1924" s="1079"/>
      <c r="E1924" s="1079"/>
      <c r="F1924" s="1120"/>
      <c r="G1924" s="1174"/>
      <c r="H1924" s="1120"/>
      <c r="I1924" s="1129"/>
      <c r="J1924" s="1120"/>
      <c r="K1924" s="1005"/>
      <c r="L1924" s="1005"/>
      <c r="M1924" s="1129"/>
      <c r="N1924" s="1129"/>
      <c r="O1924" s="1129"/>
      <c r="P1924" s="1129"/>
      <c r="Q1924" s="1129"/>
      <c r="R1924" s="1129"/>
      <c r="S1924" s="1129"/>
      <c r="T1924" s="1129"/>
      <c r="U1924" s="1129"/>
      <c r="V1924" s="1129"/>
      <c r="W1924" s="1129"/>
      <c r="X1924" s="1129"/>
      <c r="Y1924" s="1129"/>
      <c r="Z1924" s="1120"/>
      <c r="AA1924" s="1120"/>
      <c r="AB1924" s="1120"/>
      <c r="AD1924" s="1120"/>
      <c r="AF1924" s="1120"/>
    </row>
    <row r="1925" spans="1:32" s="1100" customFormat="1" x14ac:dyDescent="0.2">
      <c r="A1925" s="1174"/>
      <c r="B1925" s="1039" t="e">
        <f>#REF!</f>
        <v>#REF!</v>
      </c>
      <c r="C1925" s="1174"/>
      <c r="D1925" s="1079"/>
      <c r="E1925" s="1079"/>
      <c r="F1925" s="1120"/>
      <c r="G1925" s="1174"/>
      <c r="H1925" s="1120"/>
      <c r="I1925" s="1129"/>
      <c r="J1925" s="1120"/>
      <c r="K1925" s="1005"/>
      <c r="L1925" s="1005"/>
      <c r="M1925" s="1129"/>
      <c r="N1925" s="1129"/>
      <c r="O1925" s="1129"/>
      <c r="P1925" s="1129"/>
      <c r="Q1925" s="1129"/>
      <c r="R1925" s="1129"/>
      <c r="S1925" s="1129"/>
      <c r="T1925" s="1129"/>
      <c r="U1925" s="1129"/>
      <c r="V1925" s="1129"/>
      <c r="W1925" s="1129"/>
      <c r="X1925" s="1129"/>
      <c r="Y1925" s="1129"/>
      <c r="Z1925" s="1120"/>
      <c r="AA1925" s="1120"/>
      <c r="AB1925" s="1120"/>
      <c r="AD1925" s="1120"/>
      <c r="AF1925" s="1120"/>
    </row>
    <row r="1926" spans="1:32" s="1100" customFormat="1" x14ac:dyDescent="0.2">
      <c r="A1926" s="1174"/>
      <c r="B1926" s="1079"/>
      <c r="C1926" s="1174"/>
      <c r="D1926" s="1079"/>
      <c r="E1926" s="1079"/>
      <c r="F1926" s="1120"/>
      <c r="G1926" s="1174"/>
      <c r="H1926" s="1120"/>
      <c r="I1926" s="1129"/>
      <c r="J1926" s="1120"/>
      <c r="K1926" s="1005"/>
      <c r="L1926" s="1005"/>
      <c r="M1926" s="1129"/>
      <c r="N1926" s="1129"/>
      <c r="O1926" s="1129"/>
      <c r="P1926" s="1129"/>
      <c r="Q1926" s="1129"/>
      <c r="R1926" s="1129"/>
      <c r="S1926" s="1129"/>
      <c r="T1926" s="1129"/>
      <c r="U1926" s="1129"/>
      <c r="V1926" s="1129"/>
      <c r="W1926" s="1129"/>
      <c r="X1926" s="1129"/>
      <c r="Y1926" s="1129"/>
      <c r="Z1926" s="1120"/>
      <c r="AA1926" s="1120"/>
      <c r="AB1926" s="1120"/>
      <c r="AD1926" s="1120"/>
      <c r="AF1926" s="1120"/>
    </row>
    <row r="1927" spans="1:32" s="1100" customFormat="1" x14ac:dyDescent="0.2">
      <c r="A1927" s="1174"/>
      <c r="B1927" s="1039" t="s">
        <v>484</v>
      </c>
      <c r="C1927" s="1174"/>
      <c r="D1927" s="1079"/>
      <c r="E1927" s="1079"/>
      <c r="F1927" s="1120"/>
      <c r="G1927" s="1174"/>
      <c r="H1927" s="1120"/>
      <c r="I1927" s="1129"/>
      <c r="J1927" s="1120"/>
      <c r="K1927" s="1005"/>
      <c r="L1927" s="1005"/>
      <c r="M1927" s="1129"/>
      <c r="N1927" s="1129"/>
      <c r="O1927" s="1129"/>
      <c r="P1927" s="1129"/>
      <c r="Q1927" s="1129"/>
      <c r="R1927" s="1129"/>
      <c r="S1927" s="1129"/>
      <c r="T1927" s="1129"/>
      <c r="U1927" s="1129"/>
      <c r="V1927" s="1129"/>
      <c r="W1927" s="1129"/>
      <c r="X1927" s="1129"/>
      <c r="Y1927" s="1129"/>
      <c r="Z1927" s="1120"/>
      <c r="AA1927" s="1120"/>
      <c r="AB1927" s="1120"/>
      <c r="AD1927" s="1120"/>
      <c r="AF1927" s="1120"/>
    </row>
    <row r="1928" spans="1:32" s="1100" customFormat="1" x14ac:dyDescent="0.2">
      <c r="A1928" s="1174"/>
      <c r="B1928" s="1079"/>
      <c r="C1928" s="1174"/>
      <c r="D1928" s="1079"/>
      <c r="E1928" s="1079"/>
      <c r="F1928" s="1120"/>
      <c r="G1928" s="1174"/>
      <c r="H1928" s="1120"/>
      <c r="I1928" s="1129"/>
      <c r="J1928" s="1120"/>
      <c r="K1928" s="1005"/>
      <c r="L1928" s="1005"/>
      <c r="M1928" s="1129"/>
      <c r="N1928" s="1129"/>
      <c r="O1928" s="1129"/>
      <c r="P1928" s="1129"/>
      <c r="Q1928" s="1129"/>
      <c r="R1928" s="1129"/>
      <c r="S1928" s="1129"/>
      <c r="T1928" s="1129"/>
      <c r="U1928" s="1129"/>
      <c r="V1928" s="1129"/>
      <c r="W1928" s="1129"/>
      <c r="X1928" s="1129"/>
      <c r="Y1928" s="1129"/>
      <c r="Z1928" s="1120"/>
      <c r="AA1928" s="1120"/>
      <c r="AB1928" s="1120"/>
      <c r="AD1928" s="1120"/>
      <c r="AF1928" s="1120"/>
    </row>
    <row r="1929" spans="1:32" s="1100" customFormat="1" x14ac:dyDescent="0.2">
      <c r="A1929" s="1174"/>
      <c r="B1929" s="1079" t="e">
        <f>'Перечень НПС'!B19</f>
        <v>#REF!</v>
      </c>
      <c r="C1929" s="1110" t="e">
        <f>'Перечень НПС'!C19</f>
        <v>#REF!</v>
      </c>
      <c r="D1929" s="1079"/>
      <c r="E1929" s="1079"/>
      <c r="F1929" s="1120"/>
      <c r="G1929" s="1174"/>
      <c r="H1929" s="1120"/>
      <c r="I1929" s="1129"/>
      <c r="J1929" s="1120"/>
      <c r="K1929" s="1005"/>
      <c r="L1929" s="1005"/>
      <c r="M1929" s="1129"/>
      <c r="N1929" s="1129"/>
      <c r="O1929" s="1129"/>
      <c r="P1929" s="1129"/>
      <c r="Q1929" s="1129"/>
      <c r="R1929" s="1129"/>
      <c r="S1929" s="1129"/>
      <c r="T1929" s="1129"/>
      <c r="U1929" s="1129"/>
      <c r="V1929" s="1129"/>
      <c r="W1929" s="1129"/>
      <c r="X1929" s="1129"/>
      <c r="Y1929" s="1129"/>
      <c r="Z1929" s="1120"/>
      <c r="AA1929" s="1120"/>
      <c r="AB1929" s="1120"/>
      <c r="AD1929" s="1120"/>
      <c r="AF1929" s="1120"/>
    </row>
    <row r="1930" spans="1:32" s="1100" customFormat="1" x14ac:dyDescent="0.2">
      <c r="A1930" s="1174"/>
      <c r="B1930" s="1079"/>
      <c r="C1930" s="1167" t="e">
        <f>'Перечень НПС'!C20</f>
        <v>#REF!</v>
      </c>
      <c r="D1930" s="1079"/>
      <c r="E1930" s="1079"/>
      <c r="F1930" s="1120"/>
      <c r="G1930" s="1174"/>
      <c r="H1930" s="1120"/>
      <c r="I1930" s="1129"/>
      <c r="J1930" s="1120"/>
      <c r="K1930" s="1005"/>
      <c r="L1930" s="1005"/>
      <c r="M1930" s="1129"/>
      <c r="N1930" s="1129"/>
      <c r="O1930" s="1129"/>
      <c r="P1930" s="1129"/>
      <c r="Q1930" s="1129"/>
      <c r="R1930" s="1129"/>
      <c r="S1930" s="1129"/>
      <c r="T1930" s="1129"/>
      <c r="U1930" s="1129"/>
      <c r="V1930" s="1129"/>
      <c r="W1930" s="1129"/>
      <c r="X1930" s="1129"/>
      <c r="Y1930" s="1129"/>
      <c r="Z1930" s="1120"/>
      <c r="AA1930" s="1120"/>
      <c r="AB1930" s="1120"/>
      <c r="AD1930" s="1120"/>
      <c r="AF1930" s="1120"/>
    </row>
    <row r="1931" spans="1:32" s="1100" customFormat="1" x14ac:dyDescent="0.2">
      <c r="C1931" s="1110"/>
      <c r="D1931" s="1079" t="e">
        <f>'Перечень НПС'!D22</f>
        <v>#REF!</v>
      </c>
      <c r="K1931" s="1079"/>
      <c r="L1931" s="1005"/>
      <c r="M1931" s="1129" t="s">
        <v>643</v>
      </c>
      <c r="N1931" s="1129"/>
      <c r="O1931" s="1129"/>
      <c r="P1931" s="1129"/>
      <c r="Q1931" s="1129"/>
      <c r="R1931" s="1129"/>
      <c r="S1931" s="1129"/>
      <c r="T1931" s="1129"/>
      <c r="U1931" s="1129"/>
      <c r="V1931" s="1129"/>
      <c r="W1931" s="1129"/>
      <c r="X1931" s="1129"/>
      <c r="Y1931" s="1129"/>
      <c r="Z1931" s="1120"/>
      <c r="AA1931" s="1120"/>
      <c r="AB1931" s="1120"/>
      <c r="AD1931" s="1120"/>
      <c r="AF1931" s="1120"/>
    </row>
    <row r="1932" spans="1:32" s="1100" customFormat="1" x14ac:dyDescent="0.2">
      <c r="A1932" s="1167">
        <v>1</v>
      </c>
      <c r="B1932" s="1123" t="e">
        <f>'Перечень НПС'!B22</f>
        <v>#REF!</v>
      </c>
      <c r="C1932" s="1110"/>
      <c r="D1932" s="1123" t="e">
        <f>'Перечень НПС'!D23</f>
        <v>#REF!</v>
      </c>
      <c r="E1932" s="1123" t="e">
        <f>'Перечень НПС'!E22</f>
        <v>#REF!</v>
      </c>
      <c r="F1932" s="1120" t="e">
        <f>'Перечень НПС'!F22</f>
        <v>#REF!</v>
      </c>
      <c r="G1932" s="1174" t="e">
        <f>'Перечень НПС'!G22</f>
        <v>#REF!</v>
      </c>
      <c r="H1932" s="1130" t="e">
        <f>'Перечень НПС'!H22</f>
        <v>#REF!</v>
      </c>
      <c r="I1932" s="1120">
        <f>'Перечень НПС'!I22</f>
        <v>3</v>
      </c>
      <c r="J1932" s="1120">
        <f>I1932+J1751</f>
        <v>6.52</v>
      </c>
      <c r="K1932" s="1079"/>
      <c r="L1932" s="1005"/>
      <c r="M1932" s="1129"/>
      <c r="N1932" s="1129"/>
      <c r="O1932" s="1129"/>
      <c r="P1932" s="1129"/>
      <c r="Q1932" s="1129"/>
      <c r="R1932" s="1129"/>
      <c r="S1932" s="1129"/>
      <c r="T1932" s="1129"/>
      <c r="U1932" s="1129"/>
      <c r="V1932" s="1129"/>
      <c r="W1932" s="1129"/>
      <c r="X1932" s="1129"/>
      <c r="Y1932" s="1129"/>
      <c r="Z1932" s="1120"/>
      <c r="AA1932" s="1120"/>
      <c r="AB1932" s="1120"/>
      <c r="AD1932" s="1120"/>
      <c r="AF1932" s="1120"/>
    </row>
    <row r="1933" spans="1:32" s="1100" customFormat="1" x14ac:dyDescent="0.2">
      <c r="A1933" s="1174"/>
      <c r="B1933" s="1123" t="e">
        <f>'Перечень НПС'!B23</f>
        <v>#REF!</v>
      </c>
      <c r="C1933" s="1167" t="e">
        <f>'Перечень НПС'!C23</f>
        <v>#REF!</v>
      </c>
      <c r="H1933" s="1112" t="e">
        <f>'Перечень НПС'!H23</f>
        <v>#REF!</v>
      </c>
      <c r="K1933" s="1079"/>
      <c r="L1933" s="1005"/>
      <c r="M1933" s="1129"/>
      <c r="N1933" s="1129"/>
      <c r="O1933" s="1129"/>
      <c r="P1933" s="1129"/>
      <c r="Q1933" s="1129"/>
      <c r="R1933" s="1129"/>
      <c r="S1933" s="1129"/>
      <c r="T1933" s="1129"/>
      <c r="U1933" s="1129"/>
      <c r="V1933" s="1129"/>
      <c r="W1933" s="1129"/>
      <c r="X1933" s="1129"/>
      <c r="Y1933" s="1129"/>
      <c r="Z1933" s="1120"/>
      <c r="AA1933" s="1120"/>
      <c r="AB1933" s="1120"/>
      <c r="AD1933" s="1120"/>
      <c r="AF1933" s="1120"/>
    </row>
    <row r="1934" spans="1:32" s="1100" customFormat="1" x14ac:dyDescent="0.2">
      <c r="A1934" s="1174"/>
      <c r="B1934" s="1123"/>
      <c r="C1934" s="1167" t="e">
        <f>'Перечень НПС'!C24</f>
        <v>#REF!</v>
      </c>
      <c r="D1934" s="1079"/>
      <c r="E1934" s="1110"/>
      <c r="F1934" s="1110"/>
      <c r="G1934" s="1167"/>
      <c r="I1934" s="1110"/>
      <c r="J1934" s="1120"/>
      <c r="K1934" s="1079"/>
      <c r="L1934" s="1005"/>
      <c r="M1934" s="1129"/>
      <c r="N1934" s="1129"/>
      <c r="O1934" s="1129"/>
      <c r="P1934" s="1129"/>
      <c r="Q1934" s="1129"/>
      <c r="R1934" s="1129"/>
      <c r="S1934" s="1129"/>
      <c r="T1934" s="1129"/>
      <c r="U1934" s="1129"/>
      <c r="V1934" s="1129"/>
      <c r="W1934" s="1129"/>
      <c r="X1934" s="1129"/>
      <c r="Y1934" s="1129"/>
      <c r="Z1934" s="1120"/>
      <c r="AA1934" s="1120"/>
      <c r="AB1934" s="1120"/>
      <c r="AD1934" s="1120"/>
      <c r="AF1934" s="1120"/>
    </row>
    <row r="1935" spans="1:32" s="1100" customFormat="1" x14ac:dyDescent="0.2">
      <c r="A1935" s="1174"/>
      <c r="B1935" s="1123" t="e">
        <f>'Перечень НПС'!B25</f>
        <v>#REF!</v>
      </c>
      <c r="C1935" s="1167" t="e">
        <f>'Перечень НПС'!C25</f>
        <v>#REF!</v>
      </c>
      <c r="D1935" s="1079"/>
      <c r="E1935" s="1079"/>
      <c r="F1935" s="1120"/>
      <c r="G1935" s="1174"/>
      <c r="H1935" s="1120"/>
      <c r="I1935" s="1120"/>
      <c r="J1935" s="1120"/>
      <c r="K1935" s="1079"/>
      <c r="L1935" s="1005"/>
      <c r="M1935" s="1129"/>
      <c r="N1935" s="1129"/>
      <c r="O1935" s="1129"/>
      <c r="P1935" s="1129"/>
      <c r="Q1935" s="1129"/>
      <c r="R1935" s="1129"/>
      <c r="S1935" s="1129"/>
      <c r="T1935" s="1129"/>
      <c r="U1935" s="1129"/>
      <c r="V1935" s="1129"/>
      <c r="W1935" s="1129"/>
      <c r="X1935" s="1129"/>
      <c r="Y1935" s="1129"/>
      <c r="Z1935" s="1120"/>
      <c r="AA1935" s="1120"/>
      <c r="AB1935" s="1120"/>
      <c r="AD1935" s="1120"/>
      <c r="AF1935" s="1120"/>
    </row>
    <row r="1936" spans="1:32" s="1100" customFormat="1" x14ac:dyDescent="0.2">
      <c r="A1936" s="1174"/>
      <c r="B1936" s="1123"/>
      <c r="C1936" s="1110"/>
      <c r="D1936" s="1079"/>
      <c r="E1936" s="1079"/>
      <c r="F1936" s="1120"/>
      <c r="G1936" s="1174"/>
      <c r="H1936" s="1120"/>
      <c r="I1936" s="1120"/>
      <c r="J1936" s="1120"/>
      <c r="K1936" s="1079"/>
      <c r="L1936" s="1005"/>
      <c r="M1936" s="1129"/>
      <c r="N1936" s="1129"/>
      <c r="O1936" s="1129"/>
      <c r="P1936" s="1129"/>
      <c r="Q1936" s="1129"/>
      <c r="R1936" s="1129"/>
      <c r="S1936" s="1129"/>
      <c r="T1936" s="1129"/>
      <c r="U1936" s="1129"/>
      <c r="V1936" s="1129"/>
      <c r="W1936" s="1129"/>
      <c r="X1936" s="1129"/>
      <c r="Y1936" s="1129"/>
      <c r="Z1936" s="1120"/>
      <c r="AA1936" s="1120"/>
      <c r="AB1936" s="1120"/>
      <c r="AD1936" s="1120"/>
      <c r="AF1936" s="1120"/>
    </row>
    <row r="1937" spans="1:32" s="1100" customFormat="1" x14ac:dyDescent="0.2">
      <c r="A1937" s="1174"/>
      <c r="B1937" s="1123"/>
      <c r="C1937" s="1110"/>
      <c r="D1937" s="1079"/>
      <c r="E1937" s="1079"/>
      <c r="F1937" s="1120"/>
      <c r="G1937" s="1174"/>
      <c r="H1937" s="1120"/>
      <c r="I1937" s="1120"/>
      <c r="J1937" s="1120"/>
      <c r="K1937" s="1079"/>
      <c r="L1937" s="1005"/>
      <c r="M1937" s="1129"/>
      <c r="N1937" s="1129"/>
      <c r="O1937" s="1129"/>
      <c r="P1937" s="1129"/>
      <c r="Q1937" s="1129"/>
      <c r="R1937" s="1129"/>
      <c r="S1937" s="1129"/>
      <c r="T1937" s="1129"/>
      <c r="U1937" s="1129"/>
      <c r="V1937" s="1129"/>
      <c r="W1937" s="1129"/>
      <c r="X1937" s="1129"/>
      <c r="Y1937" s="1129"/>
      <c r="Z1937" s="1120"/>
      <c r="AA1937" s="1120"/>
      <c r="AB1937" s="1120"/>
      <c r="AD1937" s="1120"/>
      <c r="AF1937" s="1120"/>
    </row>
    <row r="1938" spans="1:32" s="1100" customFormat="1" x14ac:dyDescent="0.2">
      <c r="A1938" s="1174"/>
      <c r="B1938" s="1123"/>
      <c r="C1938" s="1110"/>
      <c r="D1938" s="1079" t="s">
        <v>470</v>
      </c>
      <c r="E1938" s="1079"/>
      <c r="F1938" s="1120"/>
      <c r="G1938" s="1174"/>
      <c r="H1938" s="1120"/>
      <c r="I1938" s="1120"/>
      <c r="J1938" s="1120"/>
      <c r="K1938" s="1370" t="s">
        <v>4692</v>
      </c>
      <c r="L1938" s="1005"/>
      <c r="M1938" s="1129"/>
      <c r="N1938" s="1129"/>
      <c r="O1938" s="1129"/>
      <c r="P1938" s="1129"/>
      <c r="Q1938" s="1129"/>
      <c r="R1938" s="1129"/>
      <c r="S1938" s="1129"/>
      <c r="T1938" s="1129"/>
      <c r="U1938" s="1129"/>
      <c r="V1938" s="1129"/>
      <c r="W1938" s="1129"/>
      <c r="X1938" s="1129"/>
      <c r="Y1938" s="1129"/>
      <c r="Z1938" s="1120"/>
      <c r="AA1938" s="1120"/>
      <c r="AB1938" s="1120"/>
      <c r="AD1938" s="1120"/>
      <c r="AF1938" s="1120"/>
    </row>
    <row r="1939" spans="1:32" s="1100" customFormat="1" x14ac:dyDescent="0.2">
      <c r="A1939" s="1174"/>
      <c r="B1939" s="1123" t="s">
        <v>810</v>
      </c>
      <c r="C1939" s="1110"/>
      <c r="D1939" s="1123" t="s">
        <v>1664</v>
      </c>
      <c r="E1939" s="1123" t="str">
        <f>D1939</f>
        <v>ВЛ 10 кВ Агропромхимия-1</v>
      </c>
      <c r="F1939" s="1110" t="s">
        <v>94</v>
      </c>
      <c r="G1939" s="1167">
        <v>5</v>
      </c>
      <c r="H1939" s="1110"/>
      <c r="I1939" s="1110">
        <v>0.1</v>
      </c>
      <c r="J1939" s="1110"/>
      <c r="K1939" s="1079">
        <v>0.1</v>
      </c>
      <c r="L1939" s="1005"/>
      <c r="M1939" s="1129"/>
      <c r="N1939" s="1129"/>
      <c r="O1939" s="1129"/>
      <c r="P1939" s="1129"/>
      <c r="Q1939" s="1129"/>
      <c r="R1939" s="1129"/>
      <c r="S1939" s="1129"/>
      <c r="T1939" s="1129"/>
      <c r="U1939" s="1129"/>
      <c r="V1939" s="1129"/>
      <c r="W1939" s="1129"/>
      <c r="X1939" s="1129"/>
      <c r="Y1939" s="1129"/>
      <c r="Z1939" s="1120"/>
      <c r="AA1939" s="1120"/>
      <c r="AB1939" s="1120"/>
      <c r="AD1939" s="1120"/>
      <c r="AF1939" s="1120"/>
    </row>
    <row r="1940" spans="1:32" s="1100" customFormat="1" x14ac:dyDescent="0.2">
      <c r="A1940" s="1174"/>
      <c r="B1940" s="1123" t="str">
        <f>'Справочник Перечня'!B2</f>
        <v>ПАО МТС</v>
      </c>
      <c r="C1940" s="1123" t="str">
        <f>'Справочник Перечня'!C2</f>
        <v>(8172) 76-90-90, 89115000999</v>
      </c>
      <c r="D1940" s="1123"/>
      <c r="E1940" s="1123"/>
      <c r="F1940" s="1110"/>
      <c r="G1940" s="1167"/>
      <c r="H1940" s="1110"/>
      <c r="I1940" s="1120"/>
      <c r="J1940" s="1120"/>
      <c r="K1940" s="1079"/>
      <c r="L1940" s="1005"/>
      <c r="M1940" s="1129"/>
      <c r="N1940" s="1129"/>
      <c r="O1940" s="1129"/>
      <c r="P1940" s="1129"/>
      <c r="Q1940" s="1129"/>
      <c r="R1940" s="1129"/>
      <c r="S1940" s="1129"/>
      <c r="T1940" s="1129"/>
      <c r="U1940" s="1129"/>
      <c r="V1940" s="1129"/>
      <c r="W1940" s="1129"/>
      <c r="X1940" s="1129"/>
      <c r="Y1940" s="1129"/>
      <c r="Z1940" s="1120"/>
      <c r="AA1940" s="1120"/>
      <c r="AB1940" s="1120"/>
      <c r="AD1940" s="1120"/>
      <c r="AF1940" s="1120"/>
    </row>
    <row r="1941" spans="1:32" s="1100" customFormat="1" x14ac:dyDescent="0.2">
      <c r="A1941" s="1174"/>
      <c r="B1941" s="1123" t="str">
        <f>'Справочник Перечня'!R27</f>
        <v xml:space="preserve">Юдинский тер.отдел </v>
      </c>
      <c r="C1941" s="1110"/>
      <c r="D1941" s="1123"/>
      <c r="E1941" s="1123"/>
      <c r="F1941" s="1110"/>
      <c r="G1941" s="1167"/>
      <c r="H1941" s="1110"/>
      <c r="I1941" s="1120"/>
      <c r="J1941" s="1120"/>
      <c r="K1941" s="1079"/>
      <c r="L1941" s="1005"/>
      <c r="M1941" s="1129"/>
      <c r="N1941" s="1129"/>
      <c r="O1941" s="1129"/>
      <c r="P1941" s="1129"/>
      <c r="Q1941" s="1129"/>
      <c r="R1941" s="1129"/>
      <c r="S1941" s="1129"/>
      <c r="T1941" s="1129"/>
      <c r="U1941" s="1129"/>
      <c r="V1941" s="1129"/>
      <c r="W1941" s="1129"/>
      <c r="X1941" s="1129"/>
      <c r="Y1941" s="1129"/>
      <c r="Z1941" s="1120"/>
      <c r="AA1941" s="1120"/>
      <c r="AB1941" s="1120"/>
      <c r="AD1941" s="1120"/>
      <c r="AF1941" s="1120"/>
    </row>
    <row r="1942" spans="1:32" s="1100" customFormat="1" x14ac:dyDescent="0.2">
      <c r="A1942" s="1174"/>
      <c r="B1942" s="1123" t="str">
        <f>'Справочник Перечня'!R7</f>
        <v xml:space="preserve">МУП "Водоканал" </v>
      </c>
      <c r="C1942" s="1110"/>
      <c r="D1942" s="1123"/>
      <c r="E1942" s="1123"/>
      <c r="F1942" s="1110"/>
      <c r="G1942" s="1167"/>
      <c r="H1942" s="1110"/>
      <c r="I1942" s="1120"/>
      <c r="J1942" s="1120"/>
      <c r="K1942" s="721" t="s">
        <v>4693</v>
      </c>
      <c r="L1942" s="1005"/>
      <c r="M1942" s="1129"/>
      <c r="N1942" s="1129"/>
      <c r="O1942" s="1129"/>
      <c r="P1942" s="1129"/>
      <c r="Q1942" s="1129"/>
      <c r="R1942" s="1129"/>
      <c r="S1942" s="1129"/>
      <c r="T1942" s="1129"/>
      <c r="U1942" s="1129"/>
      <c r="V1942" s="1129"/>
      <c r="W1942" s="1129"/>
      <c r="X1942" s="1129"/>
      <c r="Y1942" s="1129"/>
      <c r="Z1942" s="1120"/>
      <c r="AA1942" s="1120"/>
      <c r="AB1942" s="1120"/>
      <c r="AD1942" s="1120"/>
      <c r="AF1942" s="1120"/>
    </row>
    <row r="1943" spans="1:32" s="1100" customFormat="1" x14ac:dyDescent="0.2">
      <c r="A1943" s="1174"/>
      <c r="B1943" s="1123" t="s">
        <v>4694</v>
      </c>
      <c r="C1943" s="1110"/>
      <c r="D1943" s="1123"/>
      <c r="E1943" s="1123"/>
      <c r="F1943" s="1110"/>
      <c r="G1943" s="1167"/>
      <c r="H1943" s="1110"/>
      <c r="I1943" s="1120"/>
      <c r="J1943" s="1120"/>
      <c r="K1943" s="1079"/>
      <c r="L1943" s="1005"/>
      <c r="M1943" s="1129"/>
      <c r="N1943" s="1129"/>
      <c r="O1943" s="1129"/>
      <c r="P1943" s="1129"/>
      <c r="Q1943" s="1129"/>
      <c r="R1943" s="1129"/>
      <c r="S1943" s="1129"/>
      <c r="T1943" s="1129"/>
      <c r="U1943" s="1129"/>
      <c r="V1943" s="1129"/>
      <c r="W1943" s="1129"/>
      <c r="X1943" s="1129"/>
      <c r="Y1943" s="1129"/>
      <c r="Z1943" s="1120"/>
      <c r="AA1943" s="1120"/>
      <c r="AB1943" s="1120"/>
      <c r="AD1943" s="1120"/>
      <c r="AF1943" s="1120"/>
    </row>
    <row r="1944" spans="1:32" s="1100" customFormat="1" x14ac:dyDescent="0.2">
      <c r="A1944" s="1174"/>
      <c r="B1944" s="1123" t="s">
        <v>4695</v>
      </c>
      <c r="C1944" s="1110"/>
      <c r="D1944" s="1123"/>
      <c r="E1944" s="1123"/>
      <c r="F1944" s="1110"/>
      <c r="G1944" s="1167"/>
      <c r="H1944" s="1110"/>
      <c r="I1944" s="1120"/>
      <c r="J1944" s="1120"/>
      <c r="K1944" s="721" t="s">
        <v>4477</v>
      </c>
      <c r="L1944" s="1005"/>
      <c r="M1944" s="1129"/>
      <c r="N1944" s="1129"/>
      <c r="O1944" s="1129"/>
      <c r="P1944" s="1129"/>
      <c r="Q1944" s="1129"/>
      <c r="R1944" s="1129"/>
      <c r="S1944" s="1129"/>
      <c r="T1944" s="1129"/>
      <c r="U1944" s="1129"/>
      <c r="V1944" s="1129"/>
      <c r="W1944" s="1129"/>
      <c r="X1944" s="1129"/>
      <c r="Y1944" s="1129"/>
      <c r="Z1944" s="1120"/>
      <c r="AA1944" s="1120"/>
      <c r="AB1944" s="1120"/>
      <c r="AD1944" s="1120"/>
      <c r="AF1944" s="1120"/>
    </row>
    <row r="1945" spans="1:32" s="1100" customFormat="1" x14ac:dyDescent="0.2">
      <c r="A1945" s="1174"/>
      <c r="B1945" s="1123" t="s">
        <v>4696</v>
      </c>
      <c r="C1945" s="1110"/>
      <c r="D1945" s="1123"/>
      <c r="E1945" s="1123"/>
      <c r="F1945" s="1110"/>
      <c r="G1945" s="1167"/>
      <c r="H1945" s="1110"/>
      <c r="I1945" s="1120"/>
      <c r="J1945" s="1120"/>
      <c r="K1945" s="989" t="s">
        <v>4906</v>
      </c>
      <c r="L1945" s="1005" t="s">
        <v>4697</v>
      </c>
      <c r="M1945" s="1129"/>
      <c r="N1945" s="1129"/>
      <c r="O1945" s="1129"/>
      <c r="P1945" s="1129"/>
      <c r="Q1945" s="1129"/>
      <c r="R1945" s="1129"/>
      <c r="S1945" s="1129"/>
      <c r="T1945" s="1129"/>
      <c r="U1945" s="1129"/>
      <c r="V1945" s="1129"/>
      <c r="W1945" s="1129"/>
      <c r="X1945" s="1129"/>
      <c r="Y1945" s="1129"/>
      <c r="Z1945" s="1120"/>
      <c r="AA1945" s="1120"/>
      <c r="AB1945" s="1120"/>
      <c r="AD1945" s="1120"/>
      <c r="AF1945" s="1120"/>
    </row>
    <row r="1946" spans="1:32" s="1100" customFormat="1" x14ac:dyDescent="0.2">
      <c r="A1946" s="1174"/>
      <c r="B1946" s="1123" t="str">
        <f>'Справочник Перечня'!R4</f>
        <v>В-Уст.ЦРБ БУЗ ВО (ФАП)</v>
      </c>
      <c r="C1946" s="1110"/>
      <c r="D1946" s="1123"/>
      <c r="E1946" s="1123"/>
      <c r="F1946" s="1110"/>
      <c r="G1946" s="1167"/>
      <c r="H1946" s="1110"/>
      <c r="I1946" s="1120"/>
      <c r="J1946" s="1120"/>
      <c r="K1946" s="1079"/>
      <c r="L1946" s="1005"/>
      <c r="M1946" s="1129"/>
      <c r="N1946" s="1129"/>
      <c r="O1946" s="1129"/>
      <c r="P1946" s="1129"/>
      <c r="Q1946" s="1129"/>
      <c r="R1946" s="1129"/>
      <c r="S1946" s="1129"/>
      <c r="T1946" s="1129"/>
      <c r="U1946" s="1129"/>
      <c r="V1946" s="1129"/>
      <c r="W1946" s="1129"/>
      <c r="X1946" s="1129"/>
      <c r="Y1946" s="1129"/>
      <c r="Z1946" s="1120"/>
      <c r="AA1946" s="1120"/>
      <c r="AB1946" s="1120"/>
      <c r="AD1946" s="1120"/>
      <c r="AF1946" s="1120"/>
    </row>
    <row r="1947" spans="1:32" s="1100" customFormat="1" x14ac:dyDescent="0.2">
      <c r="A1947" s="1174"/>
      <c r="B1947" s="1123" t="e">
        <f>'Справочник Перечня'!#REF!</f>
        <v>#REF!</v>
      </c>
      <c r="C1947" s="1110"/>
      <c r="D1947" s="1123"/>
      <c r="E1947" s="1123"/>
      <c r="F1947" s="1110"/>
      <c r="G1947" s="1167"/>
      <c r="H1947" s="1110"/>
      <c r="I1947" s="1120"/>
      <c r="J1947" s="1120"/>
      <c r="K1947" s="1079"/>
      <c r="L1947" s="1005"/>
      <c r="M1947" s="1129"/>
      <c r="N1947" s="1129"/>
      <c r="O1947" s="1129"/>
      <c r="P1947" s="1129"/>
      <c r="Q1947" s="1129"/>
      <c r="R1947" s="1129"/>
      <c r="S1947" s="1129"/>
      <c r="T1947" s="1129"/>
      <c r="U1947" s="1129"/>
      <c r="V1947" s="1129"/>
      <c r="W1947" s="1129"/>
      <c r="X1947" s="1129"/>
      <c r="Y1947" s="1129"/>
      <c r="Z1947" s="1120"/>
      <c r="AA1947" s="1120"/>
      <c r="AB1947" s="1120"/>
      <c r="AD1947" s="1120"/>
      <c r="AF1947" s="1120"/>
    </row>
    <row r="1948" spans="1:32" s="1100" customFormat="1" x14ac:dyDescent="0.2">
      <c r="A1948" s="1174"/>
      <c r="B1948" s="1123" t="s">
        <v>810</v>
      </c>
      <c r="C1948" s="1110"/>
      <c r="D1948" s="1123" t="s">
        <v>4698</v>
      </c>
      <c r="E1948" s="1123" t="str">
        <f>D1948</f>
        <v>ВЛ 10 кВ Агропромхимия-2</v>
      </c>
      <c r="F1948" s="1110" t="s">
        <v>94</v>
      </c>
      <c r="G1948" s="1167">
        <v>5</v>
      </c>
      <c r="H1948" s="1110"/>
      <c r="I1948" s="1120">
        <v>7.0000000000000007E-2</v>
      </c>
      <c r="J1948" s="1120"/>
      <c r="K1948" s="1079">
        <v>7.0000000000000007E-2</v>
      </c>
      <c r="L1948" s="1005"/>
      <c r="M1948" s="1129"/>
      <c r="N1948" s="1129"/>
      <c r="O1948" s="1129"/>
      <c r="P1948" s="1129"/>
      <c r="Q1948" s="1129"/>
      <c r="R1948" s="1129"/>
      <c r="S1948" s="1129"/>
      <c r="T1948" s="1129"/>
      <c r="U1948" s="1129"/>
      <c r="V1948" s="1129"/>
      <c r="W1948" s="1129"/>
      <c r="X1948" s="1129"/>
      <c r="Y1948" s="1129"/>
      <c r="Z1948" s="1120"/>
      <c r="AA1948" s="1120"/>
      <c r="AB1948" s="1120"/>
      <c r="AD1948" s="1120"/>
      <c r="AF1948" s="1120"/>
    </row>
    <row r="1949" spans="1:32" s="1100" customFormat="1" x14ac:dyDescent="0.2">
      <c r="A1949" s="1174"/>
      <c r="B1949" s="1123" t="str">
        <f>'Справочник Перечня'!B36</f>
        <v>АО "Газпром газо</v>
      </c>
      <c r="C1949" s="1123" t="str">
        <f>'Справочник Перечня'!C36</f>
        <v>57-87-28, 8-911-52-956-40</v>
      </c>
      <c r="D1949" s="1123"/>
      <c r="E1949" s="1123"/>
      <c r="F1949" s="1110"/>
      <c r="G1949" s="1167"/>
      <c r="H1949" s="1110"/>
      <c r="I1949" s="1120"/>
      <c r="J1949" s="1120"/>
      <c r="K1949" s="1079"/>
      <c r="L1949" s="1005"/>
      <c r="M1949" s="1129"/>
      <c r="N1949" s="1129"/>
      <c r="O1949" s="1129"/>
      <c r="P1949" s="1129"/>
      <c r="Q1949" s="1129"/>
      <c r="R1949" s="1129"/>
      <c r="S1949" s="1129"/>
      <c r="T1949" s="1129"/>
      <c r="U1949" s="1129"/>
      <c r="V1949" s="1129"/>
      <c r="W1949" s="1129"/>
      <c r="X1949" s="1129"/>
      <c r="Y1949" s="1129"/>
      <c r="Z1949" s="1120"/>
      <c r="AA1949" s="1120"/>
      <c r="AB1949" s="1120"/>
      <c r="AD1949" s="1120"/>
      <c r="AF1949" s="1120"/>
    </row>
    <row r="1950" spans="1:32" s="1100" customFormat="1" x14ac:dyDescent="0.2">
      <c r="A1950" s="1174"/>
      <c r="B1950" s="1123" t="str">
        <f>'Справочник Перечня'!R27</f>
        <v xml:space="preserve">Юдинский тер.отдел </v>
      </c>
      <c r="C1950" s="1110"/>
      <c r="D1950" s="1123"/>
      <c r="E1950" s="1123"/>
      <c r="F1950" s="1110"/>
      <c r="G1950" s="1167"/>
      <c r="H1950" s="1110"/>
      <c r="I1950" s="1120"/>
      <c r="J1950" s="1120"/>
      <c r="K1950" s="1079"/>
      <c r="L1950" s="1005"/>
      <c r="M1950" s="1129"/>
      <c r="N1950" s="1129"/>
      <c r="O1950" s="1129"/>
      <c r="P1950" s="1129"/>
      <c r="Q1950" s="1129"/>
      <c r="R1950" s="1129"/>
      <c r="S1950" s="1129"/>
      <c r="T1950" s="1129"/>
      <c r="U1950" s="1129"/>
      <c r="V1950" s="1129"/>
      <c r="W1950" s="1129"/>
      <c r="X1950" s="1129"/>
      <c r="Y1950" s="1129"/>
      <c r="Z1950" s="1120"/>
      <c r="AA1950" s="1120"/>
      <c r="AB1950" s="1120"/>
      <c r="AD1950" s="1120"/>
      <c r="AF1950" s="1120"/>
    </row>
    <row r="1951" spans="1:32" s="1100" customFormat="1" x14ac:dyDescent="0.2">
      <c r="A1951" s="1174"/>
      <c r="B1951" s="1123" t="s">
        <v>4699</v>
      </c>
      <c r="C1951" s="1110"/>
      <c r="D1951" s="1123"/>
      <c r="E1951" s="1123"/>
      <c r="F1951" s="1110"/>
      <c r="G1951" s="1167"/>
      <c r="H1951" s="1110"/>
      <c r="I1951" s="1120"/>
      <c r="J1951" s="1120"/>
      <c r="K1951" s="1079"/>
      <c r="L1951" s="1005"/>
      <c r="M1951" s="1129"/>
      <c r="N1951" s="1129"/>
      <c r="O1951" s="1129"/>
      <c r="P1951" s="1129"/>
      <c r="Q1951" s="1129"/>
      <c r="R1951" s="1129"/>
      <c r="S1951" s="1129"/>
      <c r="T1951" s="1129"/>
      <c r="U1951" s="1129"/>
      <c r="V1951" s="1129"/>
      <c r="W1951" s="1129"/>
      <c r="X1951" s="1129"/>
      <c r="Y1951" s="1129"/>
      <c r="Z1951" s="1120"/>
      <c r="AA1951" s="1120"/>
      <c r="AB1951" s="1120"/>
      <c r="AD1951" s="1120"/>
      <c r="AF1951" s="1120"/>
    </row>
    <row r="1952" spans="1:32" s="1100" customFormat="1" x14ac:dyDescent="0.2">
      <c r="A1952" s="1174"/>
      <c r="B1952" s="1123"/>
      <c r="C1952" s="1110"/>
      <c r="D1952" s="1123" t="s">
        <v>1665</v>
      </c>
      <c r="E1952" s="1123"/>
      <c r="F1952" s="1110"/>
      <c r="G1952" s="1167"/>
      <c r="H1952" s="1110"/>
      <c r="I1952" s="1120"/>
      <c r="J1952" s="1120"/>
      <c r="K1952" s="1079">
        <v>1.1000000000000001</v>
      </c>
      <c r="L1952" s="1005"/>
      <c r="M1952" s="1129"/>
      <c r="N1952" s="1129"/>
      <c r="O1952" s="1129"/>
      <c r="P1952" s="1129"/>
      <c r="Q1952" s="1129"/>
      <c r="R1952" s="1129"/>
      <c r="S1952" s="1129"/>
      <c r="T1952" s="1129"/>
      <c r="U1952" s="1129"/>
      <c r="V1952" s="1129"/>
      <c r="W1952" s="1129"/>
      <c r="X1952" s="1129"/>
      <c r="Y1952" s="1129"/>
      <c r="Z1952" s="1120"/>
      <c r="AA1952" s="1120"/>
      <c r="AB1952" s="1120"/>
      <c r="AD1952" s="1120"/>
      <c r="AF1952" s="1120"/>
    </row>
    <row r="1953" spans="1:32" s="1100" customFormat="1" x14ac:dyDescent="0.2">
      <c r="A1953" s="1174"/>
      <c r="B1953" s="1123" t="str">
        <f>'Справочник Перечня'!R7</f>
        <v xml:space="preserve">МУП "Водоканал" </v>
      </c>
      <c r="C1953" s="1110"/>
      <c r="D1953" s="1123"/>
      <c r="E1953" s="1123"/>
      <c r="F1953" s="1110"/>
      <c r="G1953" s="1167"/>
      <c r="H1953" s="1110"/>
      <c r="I1953" s="1120"/>
      <c r="J1953" s="1120"/>
      <c r="K1953" s="721" t="s">
        <v>4700</v>
      </c>
      <c r="L1953" s="1005"/>
      <c r="M1953" s="1129"/>
      <c r="N1953" s="1129"/>
      <c r="O1953" s="1129"/>
      <c r="P1953" s="1129"/>
      <c r="Q1953" s="1129"/>
      <c r="R1953" s="1129"/>
      <c r="S1953" s="1129"/>
      <c r="T1953" s="1129"/>
      <c r="U1953" s="1129"/>
      <c r="V1953" s="1129"/>
      <c r="W1953" s="1129"/>
      <c r="X1953" s="1129"/>
      <c r="Y1953" s="1129"/>
      <c r="Z1953" s="1120"/>
      <c r="AA1953" s="1120"/>
      <c r="AB1953" s="1120"/>
      <c r="AD1953" s="1120"/>
      <c r="AF1953" s="1120"/>
    </row>
    <row r="1954" spans="1:32" s="1100" customFormat="1" x14ac:dyDescent="0.2">
      <c r="A1954" s="1174"/>
      <c r="B1954" s="1123"/>
      <c r="C1954" s="1110"/>
      <c r="D1954" s="1079"/>
      <c r="E1954" s="1079"/>
      <c r="F1954" s="1120"/>
      <c r="G1954" s="1174"/>
      <c r="H1954" s="1120"/>
      <c r="I1954" s="1120"/>
      <c r="J1954" s="1120"/>
      <c r="K1954" s="1079"/>
      <c r="L1954" s="1005"/>
      <c r="M1954" s="1129"/>
      <c r="N1954" s="1129"/>
      <c r="O1954" s="1129"/>
      <c r="P1954" s="1129"/>
      <c r="Q1954" s="1129"/>
      <c r="R1954" s="1129"/>
      <c r="S1954" s="1129"/>
      <c r="T1954" s="1129"/>
      <c r="U1954" s="1129"/>
      <c r="V1954" s="1129"/>
      <c r="W1954" s="1129"/>
      <c r="X1954" s="1129"/>
      <c r="Y1954" s="1129"/>
      <c r="Z1954" s="1120"/>
      <c r="AA1954" s="1120"/>
      <c r="AB1954" s="1120"/>
      <c r="AD1954" s="1120"/>
      <c r="AF1954" s="1120"/>
    </row>
    <row r="1955" spans="1:32" s="1100" customFormat="1" x14ac:dyDescent="0.2">
      <c r="A1955" s="1174"/>
      <c r="B1955" s="1123"/>
      <c r="C1955" s="1110"/>
      <c r="D1955" s="1079" t="s">
        <v>477</v>
      </c>
      <c r="E1955" s="1079"/>
      <c r="F1955" s="1120"/>
      <c r="G1955" s="1174"/>
      <c r="H1955" s="1120"/>
      <c r="I1955" s="1120">
        <f>I1939+I1948</f>
        <v>0.17</v>
      </c>
      <c r="J1955" s="1120"/>
      <c r="K1955" s="1079"/>
      <c r="L1955" s="1005"/>
      <c r="M1955" s="1129"/>
      <c r="N1955" s="1129"/>
      <c r="O1955" s="1129"/>
      <c r="P1955" s="1129"/>
      <c r="Q1955" s="1129"/>
      <c r="R1955" s="1129"/>
      <c r="S1955" s="1129"/>
      <c r="T1955" s="1129"/>
      <c r="U1955" s="1129"/>
      <c r="V1955" s="1129"/>
      <c r="W1955" s="1129"/>
      <c r="X1955" s="1129"/>
      <c r="Y1955" s="1129"/>
      <c r="Z1955" s="1120"/>
      <c r="AA1955" s="1120"/>
      <c r="AB1955" s="1120"/>
      <c r="AD1955" s="1120"/>
      <c r="AF1955" s="1120"/>
    </row>
    <row r="1956" spans="1:32" s="1100" customFormat="1" x14ac:dyDescent="0.2">
      <c r="A1956" s="1174"/>
      <c r="B1956" s="1123"/>
      <c r="C1956" s="1110"/>
      <c r="D1956" s="1079"/>
      <c r="E1956" s="1079"/>
      <c r="F1956" s="1120"/>
      <c r="G1956" s="1174"/>
      <c r="H1956" s="1120"/>
      <c r="I1956" s="1120"/>
      <c r="J1956" s="1120"/>
      <c r="K1956" s="1079"/>
      <c r="L1956" s="1005"/>
      <c r="M1956" s="1129"/>
      <c r="N1956" s="1129"/>
      <c r="O1956" s="1129"/>
      <c r="P1956" s="1129"/>
      <c r="Q1956" s="1129"/>
      <c r="R1956" s="1129"/>
      <c r="S1956" s="1129"/>
      <c r="T1956" s="1129"/>
      <c r="U1956" s="1129"/>
      <c r="V1956" s="1129"/>
      <c r="W1956" s="1129"/>
      <c r="X1956" s="1129"/>
      <c r="Y1956" s="1129"/>
      <c r="Z1956" s="1120"/>
      <c r="AA1956" s="1120"/>
      <c r="AB1956" s="1120"/>
      <c r="AD1956" s="1120"/>
      <c r="AF1956" s="1120"/>
    </row>
    <row r="1957" spans="1:32" s="1100" customFormat="1" x14ac:dyDescent="0.2">
      <c r="A1957" s="1174"/>
      <c r="B1957" s="1123"/>
      <c r="C1957" s="1110"/>
      <c r="D1957" s="1079"/>
      <c r="E1957" s="1079"/>
      <c r="F1957" s="1120"/>
      <c r="G1957" s="1174"/>
      <c r="H1957" s="1120"/>
      <c r="I1957" s="1120"/>
      <c r="J1957" s="1120"/>
      <c r="K1957" s="1079"/>
      <c r="L1957" s="1005"/>
      <c r="M1957" s="1129"/>
      <c r="N1957" s="1129"/>
      <c r="O1957" s="1129"/>
      <c r="P1957" s="1129"/>
      <c r="Q1957" s="1129"/>
      <c r="R1957" s="1129"/>
      <c r="S1957" s="1129"/>
      <c r="T1957" s="1129"/>
      <c r="U1957" s="1129"/>
      <c r="V1957" s="1129"/>
      <c r="W1957" s="1129"/>
      <c r="X1957" s="1129"/>
      <c r="Y1957" s="1129"/>
      <c r="Z1957" s="1120"/>
      <c r="AA1957" s="1120"/>
      <c r="AB1957" s="1120"/>
      <c r="AD1957" s="1120"/>
      <c r="AF1957" s="1120"/>
    </row>
    <row r="1958" spans="1:32" s="1100" customFormat="1" ht="23.25" customHeight="1" x14ac:dyDescent="0.2">
      <c r="A1958" s="1174"/>
      <c r="B1958" s="1123"/>
      <c r="C1958" s="1110"/>
      <c r="D1958" s="1079"/>
      <c r="E1958" s="1079"/>
      <c r="F1958" s="1120"/>
      <c r="G1958" s="1174"/>
      <c r="H1958" s="1120"/>
      <c r="I1958" s="1129"/>
      <c r="J1958" s="1120"/>
      <c r="K1958" s="1079"/>
      <c r="L1958" s="1005"/>
      <c r="M1958" s="1129"/>
      <c r="N1958" s="1129"/>
      <c r="O1958" s="1129"/>
      <c r="P1958" s="1129"/>
      <c r="Q1958" s="1129"/>
      <c r="R1958" s="1129"/>
      <c r="S1958" s="1129"/>
      <c r="T1958" s="1129"/>
      <c r="U1958" s="1129"/>
      <c r="V1958" s="1129"/>
      <c r="W1958" s="1129"/>
      <c r="X1958" s="1129"/>
      <c r="Y1958" s="1129"/>
      <c r="Z1958" s="1120"/>
      <c r="AA1958" s="1120"/>
      <c r="AB1958" s="1120"/>
      <c r="AD1958" s="1120"/>
      <c r="AF1958" s="1120"/>
    </row>
    <row r="1959" spans="1:32" x14ac:dyDescent="0.2">
      <c r="A1959" s="1167">
        <f>A1932+1</f>
        <v>2</v>
      </c>
      <c r="B1959" s="1123"/>
      <c r="D1959" s="1079" t="s">
        <v>471</v>
      </c>
      <c r="I1959" s="1112"/>
      <c r="J1959" s="1120"/>
      <c r="K1959" s="733" t="s">
        <v>695</v>
      </c>
      <c r="L1959" s="1011"/>
      <c r="M1959" s="1129" t="s">
        <v>643</v>
      </c>
      <c r="N1959" s="1112"/>
      <c r="O1959" s="1112"/>
      <c r="P1959" s="1112"/>
      <c r="Q1959" s="1112"/>
      <c r="R1959" s="1112"/>
      <c r="S1959" s="1112"/>
      <c r="T1959" s="1112"/>
      <c r="U1959" s="1112"/>
      <c r="V1959" s="1112"/>
      <c r="W1959" s="1112"/>
      <c r="X1959" s="1112"/>
      <c r="Y1959" s="1112"/>
      <c r="Z1959" s="1110"/>
      <c r="AA1959" s="1110"/>
      <c r="AB1959" s="1110"/>
      <c r="AD1959" s="1110"/>
      <c r="AF1959" s="1110"/>
    </row>
    <row r="1960" spans="1:32" x14ac:dyDescent="0.2">
      <c r="A1960" s="1167"/>
      <c r="B1960" s="1123" t="s">
        <v>810</v>
      </c>
      <c r="D1960" s="1123" t="s">
        <v>938</v>
      </c>
      <c r="E1960" s="1123" t="str">
        <f>D1960</f>
        <v>ВЛ 10 кВ Биричево</v>
      </c>
      <c r="F1960" s="1110" t="s">
        <v>94</v>
      </c>
      <c r="G1960" s="1167">
        <v>5</v>
      </c>
      <c r="I1960" s="1110">
        <v>0.12</v>
      </c>
      <c r="J1960" s="1110">
        <f>I1960+J1932</f>
        <v>6.64</v>
      </c>
      <c r="K1960" s="1079">
        <v>0.12</v>
      </c>
      <c r="L1960" s="1011"/>
      <c r="M1960" s="1112"/>
      <c r="N1960" s="1112"/>
      <c r="O1960" s="1112"/>
      <c r="P1960" s="1112"/>
      <c r="Q1960" s="1112"/>
      <c r="R1960" s="1112"/>
      <c r="S1960" s="1112"/>
      <c r="T1960" s="1112"/>
      <c r="U1960" s="1112"/>
      <c r="V1960" s="1112"/>
      <c r="W1960" s="1112"/>
      <c r="X1960" s="1112"/>
      <c r="Y1960" s="1112"/>
      <c r="Z1960" s="1110"/>
      <c r="AA1960" s="1110"/>
      <c r="AB1960" s="1110"/>
      <c r="AD1960" s="1110"/>
      <c r="AF1960" s="1110"/>
    </row>
    <row r="1961" spans="1:32" x14ac:dyDescent="0.2">
      <c r="A1961" s="1167"/>
      <c r="B1961" s="1123" t="s">
        <v>939</v>
      </c>
      <c r="C1961" s="1110" t="s">
        <v>3196</v>
      </c>
      <c r="D1961" s="1123"/>
      <c r="E1961" s="1123"/>
      <c r="K1961" s="1079"/>
      <c r="L1961" s="1011" t="s">
        <v>1357</v>
      </c>
      <c r="M1961" s="1112"/>
      <c r="N1961" s="1112"/>
      <c r="O1961" s="1112"/>
      <c r="P1961" s="1112"/>
      <c r="Q1961" s="1112"/>
      <c r="R1961" s="1112"/>
      <c r="S1961" s="1112"/>
      <c r="T1961" s="1112"/>
      <c r="U1961" s="1112"/>
      <c r="V1961" s="1112"/>
      <c r="W1961" s="1112"/>
      <c r="X1961" s="1112"/>
      <c r="Y1961" s="1112"/>
      <c r="Z1961" s="1110"/>
      <c r="AA1961" s="1110"/>
      <c r="AB1961" s="1110"/>
      <c r="AD1961" s="1110"/>
      <c r="AF1961" s="1110"/>
    </row>
    <row r="1962" spans="1:32" x14ac:dyDescent="0.2">
      <c r="A1962" s="1167"/>
      <c r="B1962" s="1123" t="s">
        <v>2854</v>
      </c>
      <c r="C1962" s="1110" t="s">
        <v>3197</v>
      </c>
      <c r="D1962" s="1123"/>
      <c r="E1962" s="1123"/>
      <c r="J1962" s="1120"/>
      <c r="L1962" s="1079" t="s">
        <v>2442</v>
      </c>
      <c r="M1962" s="1112"/>
      <c r="N1962" s="1112"/>
      <c r="O1962" s="1112"/>
      <c r="P1962" s="1112"/>
      <c r="Q1962" s="1112"/>
      <c r="R1962" s="1112"/>
      <c r="S1962" s="1112"/>
      <c r="T1962" s="1112"/>
      <c r="U1962" s="1112"/>
      <c r="V1962" s="1112"/>
      <c r="W1962" s="1112"/>
      <c r="X1962" s="1112"/>
      <c r="Y1962" s="1112"/>
      <c r="Z1962" s="1110"/>
      <c r="AA1962" s="1110"/>
      <c r="AB1962" s="1110"/>
      <c r="AD1962" s="1110"/>
      <c r="AF1962" s="1110"/>
    </row>
    <row r="1963" spans="1:32" x14ac:dyDescent="0.2">
      <c r="A1963" s="1167"/>
      <c r="B1963" s="1123" t="s">
        <v>3431</v>
      </c>
      <c r="C1963" s="1110" t="s">
        <v>3198</v>
      </c>
      <c r="D1963" s="1123"/>
      <c r="E1963" s="1123"/>
      <c r="J1963" s="1120"/>
      <c r="L1963" s="1011"/>
      <c r="M1963" s="1112"/>
      <c r="N1963" s="1112"/>
      <c r="O1963" s="1112"/>
      <c r="P1963" s="1112"/>
      <c r="Q1963" s="1112"/>
      <c r="R1963" s="1112"/>
      <c r="S1963" s="1112"/>
      <c r="T1963" s="1112"/>
      <c r="U1963" s="1112"/>
      <c r="V1963" s="1112"/>
      <c r="W1963" s="1112"/>
      <c r="X1963" s="1112"/>
      <c r="Y1963" s="1112"/>
      <c r="Z1963" s="1110"/>
      <c r="AA1963" s="1110"/>
      <c r="AB1963" s="1110"/>
      <c r="AD1963" s="1110"/>
      <c r="AF1963" s="1110"/>
    </row>
    <row r="1964" spans="1:32" x14ac:dyDescent="0.2">
      <c r="A1964" s="1167"/>
      <c r="B1964" s="1123" t="s">
        <v>3432</v>
      </c>
      <c r="C1964" s="1110" t="s">
        <v>3199</v>
      </c>
      <c r="D1964" s="1123"/>
      <c r="E1964" s="1123"/>
      <c r="J1964" s="1120"/>
      <c r="L1964" s="1011"/>
      <c r="M1964" s="1112"/>
      <c r="N1964" s="1112"/>
      <c r="O1964" s="1112"/>
      <c r="P1964" s="1112"/>
      <c r="Q1964" s="1112"/>
      <c r="R1964" s="1112"/>
      <c r="S1964" s="1112"/>
      <c r="T1964" s="1112"/>
      <c r="U1964" s="1112"/>
      <c r="V1964" s="1112"/>
      <c r="W1964" s="1112"/>
      <c r="X1964" s="1112"/>
      <c r="Y1964" s="1112"/>
      <c r="Z1964" s="1110"/>
      <c r="AA1964" s="1110"/>
      <c r="AB1964" s="1110"/>
      <c r="AD1964" s="1110"/>
      <c r="AF1964" s="1110"/>
    </row>
    <row r="1965" spans="1:32" x14ac:dyDescent="0.2">
      <c r="A1965" s="1167"/>
      <c r="B1965" s="1123" t="s">
        <v>3788</v>
      </c>
      <c r="C1965" s="905" t="s">
        <v>1805</v>
      </c>
      <c r="D1965" s="1123"/>
      <c r="E1965" s="1123"/>
      <c r="J1965" s="1120"/>
      <c r="L1965" s="1011"/>
      <c r="M1965" s="1112"/>
      <c r="N1965" s="1112"/>
      <c r="O1965" s="1112"/>
      <c r="P1965" s="1112"/>
      <c r="Q1965" s="1112"/>
      <c r="R1965" s="1112"/>
      <c r="S1965" s="1112"/>
      <c r="T1965" s="1112"/>
      <c r="U1965" s="1112"/>
      <c r="V1965" s="1112"/>
      <c r="W1965" s="1112"/>
      <c r="X1965" s="1112"/>
      <c r="Y1965" s="1112"/>
      <c r="Z1965" s="1110"/>
      <c r="AA1965" s="1110"/>
      <c r="AB1965" s="1110"/>
      <c r="AD1965" s="1110"/>
      <c r="AF1965" s="1110"/>
    </row>
    <row r="1966" spans="1:32" x14ac:dyDescent="0.2">
      <c r="A1966" s="1167"/>
      <c r="B1966" s="1123" t="s">
        <v>810</v>
      </c>
      <c r="D1966" s="1123" t="s">
        <v>940</v>
      </c>
      <c r="E1966" s="1123" t="str">
        <f>D1966</f>
        <v>ВЛ 10 кВ Варжа</v>
      </c>
      <c r="F1966" s="1110" t="str">
        <f>F1960</f>
        <v>ДУ</v>
      </c>
      <c r="G1966" s="1167">
        <f>G1960</f>
        <v>5</v>
      </c>
      <c r="I1966" s="1110">
        <v>0.08</v>
      </c>
      <c r="J1966" s="1110">
        <f>I1966+J1960</f>
        <v>6.72</v>
      </c>
      <c r="K1966" s="1079">
        <v>0.08</v>
      </c>
      <c r="X1966" s="1112"/>
      <c r="AD1966" s="1110"/>
      <c r="AF1966" s="1110"/>
    </row>
    <row r="1967" spans="1:32" x14ac:dyDescent="0.2">
      <c r="A1967" s="1167"/>
      <c r="B1967" s="1123" t="s">
        <v>1358</v>
      </c>
      <c r="C1967" s="1167">
        <v>89215335691</v>
      </c>
      <c r="D1967" s="1123"/>
      <c r="E1967" s="1123"/>
      <c r="K1967" s="1079"/>
      <c r="L1967" s="1011" t="s">
        <v>1243</v>
      </c>
      <c r="M1967" s="1005" t="s">
        <v>2249</v>
      </c>
      <c r="N1967" s="1112"/>
      <c r="O1967" s="1112"/>
      <c r="P1967" s="1112"/>
      <c r="Q1967" s="1112"/>
      <c r="R1967" s="1112"/>
      <c r="S1967" s="1112"/>
      <c r="T1967" s="1112"/>
      <c r="U1967" s="1112"/>
      <c r="V1967" s="1112"/>
      <c r="W1967" s="1112"/>
      <c r="X1967" s="1112"/>
      <c r="Y1967" s="1167">
        <f>1340/31/12</f>
        <v>4</v>
      </c>
      <c r="Z1967" s="1110"/>
      <c r="AA1967" s="1110"/>
      <c r="AB1967" s="1110"/>
      <c r="AD1967" s="1110"/>
      <c r="AF1967" s="1110"/>
    </row>
    <row r="1968" spans="1:32" x14ac:dyDescent="0.2">
      <c r="A1968" s="1167"/>
      <c r="B1968" s="1123" t="str">
        <f>'Справочник Перечня'!B22</f>
        <v>ПАО "Ростелеком"</v>
      </c>
      <c r="C1968" s="1110" t="str">
        <f>'Справочник Перечня'!C22</f>
        <v xml:space="preserve">(8172) 75-77-85 </v>
      </c>
      <c r="D1968" s="1123"/>
      <c r="E1968" s="1123"/>
      <c r="J1968" s="1120"/>
      <c r="K1968" s="1079" t="s">
        <v>2485</v>
      </c>
      <c r="L1968" s="1011"/>
      <c r="M1968" s="1005"/>
      <c r="N1968" s="1112"/>
      <c r="O1968" s="1112"/>
      <c r="P1968" s="1112"/>
      <c r="Q1968" s="1112"/>
      <c r="R1968" s="1112"/>
      <c r="S1968" s="1112"/>
      <c r="T1968" s="1112"/>
      <c r="U1968" s="1112"/>
      <c r="V1968" s="1112"/>
      <c r="W1968" s="1112"/>
      <c r="X1968" s="1112"/>
      <c r="Y1968" s="1167"/>
      <c r="Z1968" s="1110"/>
      <c r="AA1968" s="1110"/>
      <c r="AB1968" s="1110"/>
      <c r="AD1968" s="1110"/>
      <c r="AF1968" s="1110"/>
    </row>
    <row r="1969" spans="1:32" x14ac:dyDescent="0.2">
      <c r="A1969" s="1167"/>
      <c r="B1969" s="1123" t="s">
        <v>3433</v>
      </c>
      <c r="C1969" s="1123" t="s">
        <v>3200</v>
      </c>
      <c r="D1969" s="1123"/>
      <c r="E1969" s="1123"/>
      <c r="J1969" s="1120"/>
      <c r="K1969" s="733" t="s">
        <v>3712</v>
      </c>
      <c r="L1969" s="1011"/>
      <c r="M1969" s="1005"/>
      <c r="N1969" s="1112"/>
      <c r="O1969" s="1112"/>
      <c r="P1969" s="1112"/>
      <c r="Q1969" s="1112"/>
      <c r="R1969" s="1112"/>
      <c r="S1969" s="1112"/>
      <c r="T1969" s="1112"/>
      <c r="U1969" s="1112"/>
      <c r="V1969" s="1112"/>
      <c r="W1969" s="1112"/>
      <c r="X1969" s="1112"/>
      <c r="Y1969" s="1167"/>
      <c r="Z1969" s="1110"/>
      <c r="AA1969" s="1110"/>
      <c r="AB1969" s="1110"/>
      <c r="AD1969" s="1110"/>
      <c r="AF1969" s="1110"/>
    </row>
    <row r="1970" spans="1:32" x14ac:dyDescent="0.2">
      <c r="A1970" s="1167"/>
      <c r="B1970" s="1123" t="str">
        <f>B1962</f>
        <v>Администрация СП Усть-Алексеевское</v>
      </c>
      <c r="C1970" s="1110" t="str">
        <f>C1962</f>
        <v>(81738) 6-81-80, 6-81-90</v>
      </c>
      <c r="D1970" s="1123"/>
      <c r="E1970" s="1123"/>
      <c r="J1970" s="1120"/>
      <c r="L1970" s="1011"/>
      <c r="M1970" s="1005"/>
      <c r="N1970" s="1112"/>
      <c r="O1970" s="1112"/>
      <c r="P1970" s="1112"/>
      <c r="Q1970" s="1112"/>
      <c r="R1970" s="1112"/>
      <c r="S1970" s="1112"/>
      <c r="T1970" s="1112"/>
      <c r="U1970" s="1112"/>
      <c r="V1970" s="1112"/>
      <c r="W1970" s="1112"/>
      <c r="X1970" s="1112"/>
      <c r="Y1970" s="1167"/>
      <c r="Z1970" s="1110"/>
      <c r="AA1970" s="1110"/>
      <c r="AB1970" s="1110"/>
      <c r="AD1970" s="1110"/>
      <c r="AF1970" s="1110"/>
    </row>
    <row r="1971" spans="1:32" x14ac:dyDescent="0.2">
      <c r="A1971" s="1167"/>
      <c r="B1971" s="1123" t="s">
        <v>2855</v>
      </c>
      <c r="C1971" s="1110" t="s">
        <v>3200</v>
      </c>
      <c r="D1971" s="1123"/>
      <c r="E1971" s="1123"/>
      <c r="J1971" s="1120"/>
      <c r="K1971" s="2169" t="s">
        <v>826</v>
      </c>
      <c r="L1971" s="1125"/>
      <c r="M1971" s="733" t="s">
        <v>1895</v>
      </c>
      <c r="N1971" s="1112"/>
      <c r="O1971" s="1112"/>
      <c r="P1971" s="1112"/>
      <c r="Q1971" s="1112"/>
      <c r="R1971" s="1112"/>
      <c r="S1971" s="1112"/>
      <c r="T1971" s="1112"/>
      <c r="U1971" s="1112"/>
      <c r="V1971" s="1112"/>
      <c r="W1971" s="1112"/>
      <c r="X1971" s="1112"/>
      <c r="Y1971" s="1167"/>
      <c r="Z1971" s="1110"/>
      <c r="AA1971" s="1110"/>
      <c r="AB1971" s="1110"/>
      <c r="AD1971" s="1110"/>
      <c r="AF1971" s="1110"/>
    </row>
    <row r="1972" spans="1:32" x14ac:dyDescent="0.2">
      <c r="A1972" s="1167"/>
      <c r="B1972" s="1123" t="s">
        <v>2857</v>
      </c>
      <c r="C1972" s="1110" t="s">
        <v>3201</v>
      </c>
      <c r="D1972" s="1123"/>
      <c r="E1972" s="1123"/>
      <c r="J1972" s="1120"/>
      <c r="L1972" s="1011"/>
      <c r="M1972" s="1112"/>
      <c r="N1972" s="1112"/>
      <c r="O1972" s="1112"/>
      <c r="P1972" s="1112"/>
      <c r="Q1972" s="1112"/>
      <c r="R1972" s="1112"/>
      <c r="S1972" s="1112"/>
      <c r="T1972" s="1112"/>
      <c r="U1972" s="1112"/>
      <c r="V1972" s="1112"/>
      <c r="W1972" s="1112"/>
      <c r="X1972" s="1112"/>
      <c r="Y1972" s="1112"/>
      <c r="Z1972" s="1110"/>
      <c r="AA1972" s="1110"/>
      <c r="AB1972" s="1110"/>
      <c r="AD1972" s="1110"/>
      <c r="AF1972" s="1110"/>
    </row>
    <row r="1973" spans="1:32" x14ac:dyDescent="0.2">
      <c r="A1973" s="1167"/>
      <c r="B1973" s="1123" t="s">
        <v>942</v>
      </c>
      <c r="C1973" s="1123" t="s">
        <v>3202</v>
      </c>
      <c r="D1973" s="1123"/>
      <c r="E1973" s="1123"/>
      <c r="J1973" s="1120"/>
      <c r="L1973" s="1005" t="s">
        <v>441</v>
      </c>
      <c r="M1973" s="1112"/>
      <c r="N1973" s="1112"/>
      <c r="O1973" s="1112"/>
      <c r="P1973" s="1112"/>
      <c r="Q1973" s="1112"/>
      <c r="R1973" s="1112"/>
      <c r="S1973" s="1112"/>
      <c r="T1973" s="1112"/>
      <c r="U1973" s="1112"/>
      <c r="V1973" s="1112"/>
      <c r="W1973" s="1112"/>
      <c r="X1973" s="1112"/>
      <c r="Y1973" s="1112"/>
      <c r="Z1973" s="1110"/>
      <c r="AA1973" s="1110"/>
      <c r="AB1973" s="1110"/>
      <c r="AD1973" s="1110"/>
      <c r="AF1973" s="1110"/>
    </row>
    <row r="1974" spans="1:32" x14ac:dyDescent="0.2">
      <c r="A1974" s="1167"/>
      <c r="B1974" s="1123" t="s">
        <v>943</v>
      </c>
      <c r="C1974" s="1125" t="s">
        <v>3203</v>
      </c>
      <c r="D1974" s="1123"/>
      <c r="E1974" s="1123"/>
      <c r="J1974" s="1120"/>
      <c r="L1974" s="1005" t="s">
        <v>441</v>
      </c>
      <c r="M1974" s="1112"/>
      <c r="N1974" s="1112"/>
      <c r="O1974" s="1112"/>
      <c r="P1974" s="1112"/>
      <c r="Q1974" s="1112"/>
      <c r="R1974" s="1112"/>
      <c r="S1974" s="1112"/>
      <c r="T1974" s="1112"/>
      <c r="U1974" s="1112"/>
      <c r="V1974" s="1112"/>
      <c r="W1974" s="1112"/>
      <c r="X1974" s="1112"/>
      <c r="Y1974" s="1112"/>
      <c r="Z1974" s="1110"/>
      <c r="AA1974" s="1110"/>
      <c r="AB1974" s="1110"/>
      <c r="AD1974" s="1110"/>
      <c r="AF1974" s="1110"/>
    </row>
    <row r="1975" spans="1:32" x14ac:dyDescent="0.2">
      <c r="A1975" s="1167"/>
      <c r="B1975" s="1123" t="s">
        <v>3434</v>
      </c>
      <c r="C1975" s="1110" t="s">
        <v>3204</v>
      </c>
      <c r="D1975" s="1123"/>
      <c r="E1975" s="1123"/>
      <c r="J1975" s="1120"/>
      <c r="L1975" s="1011"/>
      <c r="M1975" s="1112"/>
      <c r="N1975" s="1112"/>
      <c r="O1975" s="1112"/>
      <c r="P1975" s="1112"/>
      <c r="Q1975" s="1112"/>
      <c r="R1975" s="1112"/>
      <c r="S1975" s="1112"/>
      <c r="T1975" s="1112"/>
      <c r="U1975" s="1112"/>
      <c r="V1975" s="1112"/>
      <c r="W1975" s="1112"/>
      <c r="X1975" s="1112"/>
      <c r="Y1975" s="1112"/>
      <c r="Z1975" s="1110"/>
      <c r="AA1975" s="1110"/>
      <c r="AB1975" s="1110"/>
      <c r="AD1975" s="1110"/>
      <c r="AF1975" s="1110"/>
    </row>
    <row r="1976" spans="1:32" x14ac:dyDescent="0.2">
      <c r="A1976" s="1167"/>
      <c r="B1976" s="1123" t="s">
        <v>2856</v>
      </c>
      <c r="C1976" s="1110" t="s">
        <v>3205</v>
      </c>
      <c r="D1976" s="1123"/>
      <c r="E1976" s="1123"/>
      <c r="J1976" s="1120"/>
      <c r="L1976" s="1011"/>
      <c r="M1976" s="1112"/>
      <c r="N1976" s="1112"/>
      <c r="O1976" s="1112"/>
      <c r="P1976" s="1112"/>
      <c r="Q1976" s="1112"/>
      <c r="R1976" s="1112"/>
      <c r="S1976" s="1112"/>
      <c r="T1976" s="1112"/>
      <c r="U1976" s="1112"/>
      <c r="V1976" s="1112"/>
      <c r="W1976" s="1112"/>
      <c r="X1976" s="1112"/>
      <c r="Y1976" s="1112"/>
      <c r="Z1976" s="1110"/>
      <c r="AA1976" s="1110"/>
      <c r="AB1976" s="1110"/>
      <c r="AD1976" s="1110"/>
      <c r="AF1976" s="1110"/>
    </row>
    <row r="1977" spans="1:32" x14ac:dyDescent="0.2">
      <c r="A1977" s="1167"/>
      <c r="B1977" s="1123" t="s">
        <v>3789</v>
      </c>
      <c r="D1977" s="1123"/>
      <c r="E1977" s="1123"/>
      <c r="J1977" s="1120"/>
      <c r="L1977" s="1011"/>
      <c r="M1977" s="1112"/>
      <c r="N1977" s="1112"/>
      <c r="O1977" s="1112"/>
      <c r="P1977" s="1112"/>
      <c r="Q1977" s="1112"/>
      <c r="R1977" s="1112"/>
      <c r="S1977" s="1112"/>
      <c r="T1977" s="1112"/>
      <c r="U1977" s="1112"/>
      <c r="V1977" s="1112"/>
      <c r="W1977" s="1112"/>
      <c r="X1977" s="1112"/>
      <c r="Y1977" s="1112"/>
      <c r="Z1977" s="1110"/>
      <c r="AA1977" s="1110"/>
      <c r="AB1977" s="1110"/>
      <c r="AD1977" s="1110"/>
      <c r="AF1977" s="1110"/>
    </row>
    <row r="1978" spans="1:32" x14ac:dyDescent="0.2">
      <c r="A1978" s="1167"/>
      <c r="B1978" s="1123" t="s">
        <v>3435</v>
      </c>
      <c r="C1978" s="1110" t="s">
        <v>3691</v>
      </c>
      <c r="D1978" s="1123"/>
      <c r="E1978" s="1123"/>
      <c r="J1978" s="1120"/>
      <c r="L1978" s="1011"/>
      <c r="M1978" s="1112"/>
      <c r="N1978" s="1112"/>
      <c r="O1978" s="1112"/>
      <c r="P1978" s="1112"/>
      <c r="Q1978" s="1112"/>
      <c r="R1978" s="1112"/>
      <c r="S1978" s="1112"/>
      <c r="T1978" s="1112"/>
      <c r="U1978" s="1112"/>
      <c r="V1978" s="1112"/>
      <c r="W1978" s="1112"/>
      <c r="X1978" s="1112"/>
      <c r="Y1978" s="1112"/>
      <c r="Z1978" s="1110"/>
      <c r="AA1978" s="1110"/>
      <c r="AB1978" s="1110"/>
      <c r="AD1978" s="1110"/>
      <c r="AF1978" s="1110"/>
    </row>
    <row r="1979" spans="1:32" x14ac:dyDescent="0.2">
      <c r="A1979" s="1167"/>
      <c r="B1979" s="1123" t="s">
        <v>3436</v>
      </c>
      <c r="D1979" s="1123"/>
      <c r="E1979" s="1123"/>
      <c r="J1979" s="1120"/>
      <c r="K1979" s="1941" t="s">
        <v>3437</v>
      </c>
      <c r="L1979" s="1011"/>
      <c r="M1979" s="1112"/>
      <c r="N1979" s="1112"/>
      <c r="O1979" s="1112"/>
      <c r="P1979" s="1112"/>
      <c r="Q1979" s="1112"/>
      <c r="R1979" s="1112"/>
      <c r="S1979" s="1112"/>
      <c r="T1979" s="1112"/>
      <c r="U1979" s="1112"/>
      <c r="V1979" s="1112"/>
      <c r="W1979" s="1112"/>
      <c r="X1979" s="1112"/>
      <c r="Y1979" s="1112"/>
      <c r="Z1979" s="1110"/>
      <c r="AA1979" s="1110"/>
      <c r="AB1979" s="1110"/>
      <c r="AD1979" s="1110"/>
      <c r="AF1979" s="1110"/>
    </row>
    <row r="1980" spans="1:32" x14ac:dyDescent="0.2">
      <c r="A1980" s="1167"/>
      <c r="B1980" s="1123" t="s">
        <v>810</v>
      </c>
      <c r="D1980" s="1123" t="s">
        <v>944</v>
      </c>
      <c r="E1980" s="1123" t="str">
        <f>D1980</f>
        <v>ВЛ 10 кВ Гаврино</v>
      </c>
      <c r="F1980" s="1110" t="str">
        <f>F1960</f>
        <v>ДУ</v>
      </c>
      <c r="G1980" s="1167">
        <f>G1960</f>
        <v>5</v>
      </c>
      <c r="I1980" s="1110">
        <v>0.01</v>
      </c>
      <c r="J1980" s="1110">
        <f>I1980+J1960</f>
        <v>6.65</v>
      </c>
      <c r="K1980" s="1005">
        <v>0.01</v>
      </c>
      <c r="L1980" s="1011"/>
      <c r="M1980" s="1112"/>
      <c r="N1980" s="1112"/>
      <c r="O1980" s="1112"/>
      <c r="P1980" s="1112"/>
      <c r="Q1980" s="1112"/>
      <c r="R1980" s="1112"/>
      <c r="S1980" s="1112"/>
      <c r="T1980" s="1112"/>
      <c r="U1980" s="1112"/>
      <c r="V1980" s="1112"/>
      <c r="W1980" s="1112"/>
      <c r="X1980" s="1112"/>
      <c r="Y1980" s="1112"/>
      <c r="Z1980" s="1110"/>
      <c r="AA1980" s="1110"/>
      <c r="AB1980" s="1110"/>
      <c r="AD1980" s="1110"/>
      <c r="AF1980" s="1110"/>
    </row>
    <row r="1981" spans="1:32" x14ac:dyDescent="0.2">
      <c r="A1981" s="1167"/>
      <c r="B1981" s="1123" t="str">
        <f>B1970</f>
        <v>Администрация СП Усть-Алексеевское</v>
      </c>
      <c r="C1981" s="1110" t="str">
        <f>C1970</f>
        <v>(81738) 6-81-80, 6-81-90</v>
      </c>
      <c r="D1981" s="1123"/>
      <c r="E1981" s="1123"/>
      <c r="L1981" s="1011"/>
      <c r="M1981" s="1112"/>
      <c r="N1981" s="1112"/>
      <c r="O1981" s="1112"/>
      <c r="P1981" s="1112"/>
      <c r="Q1981" s="1112"/>
      <c r="R1981" s="1112"/>
      <c r="S1981" s="1112"/>
      <c r="T1981" s="1112"/>
      <c r="U1981" s="1112"/>
      <c r="V1981" s="1112"/>
      <c r="W1981" s="1112"/>
      <c r="X1981" s="1112"/>
      <c r="Y1981" s="1112"/>
      <c r="Z1981" s="1110"/>
      <c r="AA1981" s="1110"/>
      <c r="AB1981" s="1110"/>
      <c r="AD1981" s="1110"/>
      <c r="AF1981" s="1110"/>
    </row>
    <row r="1982" spans="1:32" x14ac:dyDescent="0.2">
      <c r="A1982" s="1167"/>
      <c r="B1982" s="1123"/>
      <c r="D1982" s="1123"/>
      <c r="E1982" s="1123"/>
      <c r="L1982" s="1011"/>
      <c r="M1982" s="1112"/>
      <c r="N1982" s="1112"/>
      <c r="O1982" s="1112"/>
      <c r="P1982" s="1112"/>
      <c r="Q1982" s="1112"/>
      <c r="R1982" s="1112"/>
      <c r="S1982" s="1112"/>
      <c r="T1982" s="1112"/>
      <c r="U1982" s="1112"/>
      <c r="V1982" s="1112"/>
      <c r="W1982" s="1112"/>
      <c r="X1982" s="1112"/>
      <c r="Y1982" s="1112"/>
      <c r="Z1982" s="1110"/>
      <c r="AA1982" s="1110"/>
      <c r="AB1982" s="1110"/>
      <c r="AD1982" s="1110"/>
      <c r="AF1982" s="1110"/>
    </row>
    <row r="1983" spans="1:32" x14ac:dyDescent="0.2">
      <c r="A1983" s="1167"/>
      <c r="B1983" s="1123" t="s">
        <v>810</v>
      </c>
      <c r="D1983" s="1123" t="s">
        <v>945</v>
      </c>
      <c r="E1983" s="1123" t="str">
        <f>D1983</f>
        <v>ВЛ 10 кВ Загарье</v>
      </c>
      <c r="F1983" s="1110" t="str">
        <f>F1980</f>
        <v>ДУ</v>
      </c>
      <c r="G1983" s="1167">
        <f>G1980</f>
        <v>5</v>
      </c>
      <c r="I1983" s="1110">
        <v>0.03</v>
      </c>
      <c r="J1983" s="1120"/>
      <c r="K1983" s="1005">
        <v>0.03</v>
      </c>
      <c r="L1983" s="1005" t="s">
        <v>441</v>
      </c>
      <c r="M1983" s="1112"/>
      <c r="N1983" s="1112"/>
      <c r="O1983" s="1112"/>
      <c r="P1983" s="1112"/>
      <c r="Q1983" s="1112"/>
      <c r="R1983" s="1112"/>
      <c r="S1983" s="1112"/>
      <c r="T1983" s="1112"/>
      <c r="U1983" s="1112"/>
      <c r="V1983" s="1112"/>
      <c r="W1983" s="1112"/>
      <c r="X1983" s="1112"/>
      <c r="Y1983" s="1112"/>
      <c r="Z1983" s="1110"/>
      <c r="AA1983" s="1110"/>
      <c r="AB1983" s="1110"/>
      <c r="AD1983" s="1110"/>
      <c r="AF1983" s="1110"/>
    </row>
    <row r="1984" spans="1:32" x14ac:dyDescent="0.2">
      <c r="A1984" s="1167"/>
      <c r="B1984" s="1123" t="s">
        <v>946</v>
      </c>
      <c r="C1984" s="1123" t="s">
        <v>1806</v>
      </c>
      <c r="D1984" s="1123"/>
      <c r="E1984" s="1123"/>
      <c r="J1984" s="1120"/>
      <c r="L1984" s="1011"/>
      <c r="M1984" s="1112"/>
      <c r="N1984" s="1112"/>
      <c r="O1984" s="1112"/>
      <c r="P1984" s="1112"/>
      <c r="Q1984" s="1112"/>
      <c r="R1984" s="1112"/>
      <c r="S1984" s="1112"/>
      <c r="T1984" s="1112"/>
      <c r="U1984" s="1112"/>
      <c r="V1984" s="1112"/>
      <c r="W1984" s="1112"/>
      <c r="X1984" s="1112"/>
      <c r="Y1984" s="1112"/>
      <c r="Z1984" s="1110"/>
      <c r="AA1984" s="1110"/>
      <c r="AB1984" s="1110"/>
      <c r="AD1984" s="1110"/>
      <c r="AF1984" s="1110"/>
    </row>
    <row r="1985" spans="1:32" x14ac:dyDescent="0.2">
      <c r="A1985" s="1167"/>
      <c r="B1985" s="1123" t="s">
        <v>2858</v>
      </c>
      <c r="C1985" s="1123"/>
      <c r="D1985" s="1123"/>
      <c r="E1985" s="1123"/>
      <c r="J1985" s="1120"/>
      <c r="K1985" s="1125"/>
      <c r="L1985" s="1005" t="s">
        <v>1118</v>
      </c>
      <c r="M1985" s="1112"/>
      <c r="N1985" s="1112"/>
      <c r="O1985" s="1112"/>
      <c r="P1985" s="1112"/>
      <c r="Q1985" s="1112"/>
      <c r="R1985" s="1112"/>
      <c r="S1985" s="1112"/>
      <c r="T1985" s="1112"/>
      <c r="U1985" s="1112"/>
      <c r="V1985" s="1112"/>
      <c r="W1985" s="1112"/>
      <c r="X1985" s="1112"/>
      <c r="Y1985" s="1112"/>
      <c r="Z1985" s="1110"/>
      <c r="AA1985" s="1110"/>
      <c r="AB1985" s="1110"/>
      <c r="AD1985" s="1110"/>
      <c r="AF1985" s="1110"/>
    </row>
    <row r="1986" spans="1:32" x14ac:dyDescent="0.2">
      <c r="A1986" s="1167"/>
      <c r="B1986" s="1123" t="str">
        <f>'Справочник Перечня'!B22</f>
        <v>ПАО "Ростелеком"</v>
      </c>
      <c r="C1986" s="1110" t="str">
        <f>'Справочник Перечня'!C22</f>
        <v xml:space="preserve">(8172) 75-77-85 </v>
      </c>
      <c r="D1986" s="1123"/>
      <c r="E1986" s="1123"/>
      <c r="J1986" s="1120"/>
      <c r="K1986" s="1125"/>
      <c r="L1986" s="1005"/>
      <c r="M1986" s="1112"/>
      <c r="N1986" s="1112"/>
      <c r="O1986" s="1112"/>
      <c r="P1986" s="1112"/>
      <c r="Q1986" s="1112"/>
      <c r="R1986" s="1112"/>
      <c r="S1986" s="1112"/>
      <c r="T1986" s="1112"/>
      <c r="U1986" s="1112"/>
      <c r="V1986" s="1112"/>
      <c r="W1986" s="1112"/>
      <c r="X1986" s="1112"/>
      <c r="Y1986" s="1112"/>
      <c r="Z1986" s="1110"/>
      <c r="AA1986" s="1110"/>
      <c r="AB1986" s="1110"/>
      <c r="AD1986" s="1110"/>
      <c r="AF1986" s="1110"/>
    </row>
    <row r="1987" spans="1:32" x14ac:dyDescent="0.2">
      <c r="A1987" s="1167"/>
      <c r="B1987" s="1123" t="s">
        <v>1359</v>
      </c>
      <c r="D1987" s="1123"/>
      <c r="E1987" s="1123"/>
      <c r="I1987" s="1112"/>
      <c r="J1987" s="1120"/>
      <c r="K1987" s="1125"/>
      <c r="L1987" s="1005" t="s">
        <v>964</v>
      </c>
      <c r="M1987" s="1112"/>
      <c r="N1987" s="1112"/>
      <c r="O1987" s="1112"/>
      <c r="P1987" s="1112"/>
      <c r="Q1987" s="1112"/>
      <c r="R1987" s="1112"/>
      <c r="S1987" s="1112"/>
      <c r="T1987" s="1112"/>
      <c r="U1987" s="1112"/>
      <c r="V1987" s="1112"/>
      <c r="W1987" s="1112"/>
      <c r="X1987" s="1112"/>
      <c r="Y1987" s="1112"/>
      <c r="Z1987" s="1110"/>
      <c r="AA1987" s="1110"/>
      <c r="AB1987" s="1110"/>
      <c r="AD1987" s="1110"/>
      <c r="AF1987" s="1110"/>
    </row>
    <row r="1988" spans="1:32" x14ac:dyDescent="0.2">
      <c r="A1988" s="1167"/>
      <c r="B1988" s="1123" t="s">
        <v>2854</v>
      </c>
      <c r="D1988" s="1123"/>
      <c r="E1988" s="1123"/>
      <c r="I1988" s="1112"/>
      <c r="J1988" s="1120"/>
      <c r="L1988" s="1011"/>
      <c r="M1988" s="1112"/>
      <c r="N1988" s="1112"/>
      <c r="O1988" s="1112"/>
      <c r="P1988" s="1112"/>
      <c r="Q1988" s="1112"/>
      <c r="R1988" s="1112"/>
      <c r="S1988" s="1112"/>
      <c r="T1988" s="1112"/>
      <c r="U1988" s="1112"/>
      <c r="V1988" s="1112"/>
      <c r="W1988" s="1112"/>
      <c r="X1988" s="1112"/>
      <c r="Y1988" s="1112"/>
      <c r="Z1988" s="1110"/>
      <c r="AA1988" s="1110"/>
      <c r="AB1988" s="1110"/>
      <c r="AD1988" s="1110"/>
      <c r="AF1988" s="1110"/>
    </row>
    <row r="1989" spans="1:32" x14ac:dyDescent="0.2">
      <c r="A1989" s="1167"/>
      <c r="B1989" s="1123" t="s">
        <v>2859</v>
      </c>
      <c r="D1989" s="1123"/>
      <c r="E1989" s="1123"/>
      <c r="I1989" s="1112"/>
      <c r="J1989" s="1120"/>
      <c r="K1989" s="733" t="s">
        <v>3438</v>
      </c>
      <c r="L1989" s="733" t="s">
        <v>3713</v>
      </c>
      <c r="M1989" s="1112"/>
      <c r="N1989" s="1112"/>
      <c r="O1989" s="1112"/>
      <c r="P1989" s="1112"/>
      <c r="Q1989" s="1112"/>
      <c r="R1989" s="1112"/>
      <c r="S1989" s="1112"/>
      <c r="T1989" s="1112"/>
      <c r="U1989" s="1112"/>
      <c r="V1989" s="1112"/>
      <c r="W1989" s="1112"/>
      <c r="X1989" s="1112"/>
      <c r="Y1989" s="1112"/>
      <c r="Z1989" s="1110"/>
      <c r="AA1989" s="1110"/>
      <c r="AB1989" s="1110"/>
      <c r="AD1989" s="1110"/>
      <c r="AF1989" s="1110"/>
    </row>
    <row r="1990" spans="1:32" x14ac:dyDescent="0.2">
      <c r="A1990" s="1167"/>
      <c r="B1990" s="1123" t="s">
        <v>810</v>
      </c>
      <c r="D1990" s="1123" t="s">
        <v>4649</v>
      </c>
      <c r="E1990" s="1123" t="str">
        <f>D1990</f>
        <v>ВЛ 10 кВ Село-2</v>
      </c>
      <c r="F1990" s="1110" t="str">
        <f>F1983</f>
        <v>ДУ</v>
      </c>
      <c r="G1990" s="1167">
        <f>G1983</f>
        <v>5</v>
      </c>
      <c r="I1990" s="1112">
        <v>0.13</v>
      </c>
      <c r="J1990" s="1120"/>
      <c r="K1990" s="1005">
        <v>0.13</v>
      </c>
      <c r="L1990" s="733"/>
      <c r="M1990" s="1112"/>
      <c r="N1990" s="1112"/>
      <c r="O1990" s="1112"/>
      <c r="P1990" s="1112"/>
      <c r="Q1990" s="1112"/>
      <c r="R1990" s="1112"/>
      <c r="S1990" s="1112"/>
      <c r="T1990" s="1112"/>
      <c r="U1990" s="1112"/>
      <c r="V1990" s="1112"/>
      <c r="W1990" s="1112"/>
      <c r="X1990" s="1112"/>
      <c r="Y1990" s="1112"/>
      <c r="Z1990" s="1110"/>
      <c r="AA1990" s="1110"/>
      <c r="AB1990" s="1110"/>
      <c r="AD1990" s="1110"/>
      <c r="AF1990" s="1110"/>
    </row>
    <row r="1991" spans="1:32" x14ac:dyDescent="0.2">
      <c r="A1991" s="1167"/>
      <c r="B1991" s="1123" t="str">
        <f>'Справочник Перечня'!B22</f>
        <v>ПАО "Ростелеком"</v>
      </c>
      <c r="C1991" s="1123" t="str">
        <f>'Справочник Перечня'!C22</f>
        <v xml:space="preserve">(8172) 75-77-85 </v>
      </c>
      <c r="D1991" s="1123"/>
      <c r="E1991" s="1123"/>
      <c r="I1991" s="1112"/>
      <c r="J1991" s="1120"/>
      <c r="K1991" s="733"/>
      <c r="L1991" s="733"/>
      <c r="M1991" s="1112"/>
      <c r="N1991" s="1112"/>
      <c r="O1991" s="1112"/>
      <c r="P1991" s="1112"/>
      <c r="Q1991" s="1112"/>
      <c r="R1991" s="1112"/>
      <c r="S1991" s="1112"/>
      <c r="T1991" s="1112"/>
      <c r="U1991" s="1112"/>
      <c r="V1991" s="1112"/>
      <c r="W1991" s="1112"/>
      <c r="X1991" s="1112"/>
      <c r="Y1991" s="1112"/>
      <c r="Z1991" s="1110"/>
      <c r="AA1991" s="1110"/>
      <c r="AB1991" s="1110"/>
      <c r="AD1991" s="1110"/>
      <c r="AF1991" s="1110"/>
    </row>
    <row r="1992" spans="1:32" x14ac:dyDescent="0.2">
      <c r="A1992" s="1167"/>
      <c r="B1992" s="1123" t="str">
        <f>'Справочник Перечня'!R18</f>
        <v>Администрация СП Усть-Алексеевское</v>
      </c>
      <c r="D1992" s="1123"/>
      <c r="E1992" s="1123"/>
      <c r="I1992" s="1112"/>
      <c r="J1992" s="1120"/>
      <c r="K1992" s="733"/>
      <c r="L1992" s="733"/>
      <c r="M1992" s="1112"/>
      <c r="N1992" s="1112"/>
      <c r="O1992" s="1112"/>
      <c r="P1992" s="1112"/>
      <c r="Q1992" s="1112"/>
      <c r="R1992" s="1112"/>
      <c r="S1992" s="1112"/>
      <c r="T1992" s="1112"/>
      <c r="U1992" s="1112"/>
      <c r="V1992" s="1112"/>
      <c r="W1992" s="1112"/>
      <c r="X1992" s="1112"/>
      <c r="Y1992" s="1112"/>
      <c r="Z1992" s="1110"/>
      <c r="AA1992" s="1110"/>
      <c r="AB1992" s="1110"/>
      <c r="AD1992" s="1110"/>
      <c r="AF1992" s="1110"/>
    </row>
    <row r="1993" spans="1:32" x14ac:dyDescent="0.2">
      <c r="A1993" s="1167"/>
      <c r="B1993" s="1123" t="s">
        <v>4650</v>
      </c>
      <c r="D1993" s="1123"/>
      <c r="E1993" s="1123"/>
      <c r="I1993" s="1112"/>
      <c r="J1993" s="1120"/>
      <c r="K1993" s="733"/>
      <c r="L1993" s="733"/>
      <c r="M1993" s="1112"/>
      <c r="N1993" s="1112"/>
      <c r="O1993" s="1112"/>
      <c r="P1993" s="1112"/>
      <c r="Q1993" s="1112"/>
      <c r="R1993" s="1112"/>
      <c r="S1993" s="1112"/>
      <c r="T1993" s="1112"/>
      <c r="U1993" s="1112"/>
      <c r="V1993" s="1112"/>
      <c r="W1993" s="1112"/>
      <c r="X1993" s="1112"/>
      <c r="Y1993" s="1112"/>
      <c r="Z1993" s="1110"/>
      <c r="AA1993" s="1110"/>
      <c r="AB1993" s="1110"/>
      <c r="AD1993" s="1110"/>
      <c r="AF1993" s="1110"/>
    </row>
    <row r="1994" spans="1:32" x14ac:dyDescent="0.2">
      <c r="A1994" s="1167"/>
      <c r="B1994" s="1123" t="s">
        <v>4651</v>
      </c>
      <c r="D1994" s="1123"/>
      <c r="E1994" s="1123"/>
      <c r="I1994" s="1112"/>
      <c r="J1994" s="1120"/>
      <c r="K1994" s="733" t="s">
        <v>4908</v>
      </c>
      <c r="L1994" s="733"/>
      <c r="M1994" s="1112"/>
      <c r="N1994" s="1112"/>
      <c r="O1994" s="1112"/>
      <c r="P1994" s="1112"/>
      <c r="Q1994" s="1112"/>
      <c r="R1994" s="1112"/>
      <c r="S1994" s="1112"/>
      <c r="T1994" s="1112"/>
      <c r="U1994" s="1112"/>
      <c r="V1994" s="1112"/>
      <c r="W1994" s="1112"/>
      <c r="X1994" s="1112"/>
      <c r="Y1994" s="1112"/>
      <c r="Z1994" s="1110"/>
      <c r="AA1994" s="1110"/>
      <c r="AB1994" s="1110"/>
      <c r="AD1994" s="1110"/>
      <c r="AF1994" s="1110"/>
    </row>
    <row r="1995" spans="1:32" x14ac:dyDescent="0.2">
      <c r="A1995" s="1167"/>
      <c r="B1995" s="1123" t="s">
        <v>4652</v>
      </c>
      <c r="D1995" s="1123"/>
      <c r="E1995" s="1123"/>
      <c r="I1995" s="1112"/>
      <c r="J1995" s="1120"/>
      <c r="K1995" s="733"/>
      <c r="L1995" s="733"/>
      <c r="M1995" s="1112"/>
      <c r="N1995" s="1112"/>
      <c r="O1995" s="1112"/>
      <c r="P1995" s="1112"/>
      <c r="Q1995" s="1112"/>
      <c r="R1995" s="1112"/>
      <c r="S1995" s="1112"/>
      <c r="T1995" s="1112"/>
      <c r="U1995" s="1112"/>
      <c r="V1995" s="1112"/>
      <c r="W1995" s="1112"/>
      <c r="X1995" s="1112"/>
      <c r="Y1995" s="1112"/>
      <c r="Z1995" s="1110"/>
      <c r="AA1995" s="1110"/>
      <c r="AB1995" s="1110"/>
      <c r="AD1995" s="1110"/>
      <c r="AF1995" s="1110"/>
    </row>
    <row r="1996" spans="1:32" x14ac:dyDescent="0.2">
      <c r="A1996" s="1167"/>
      <c r="B1996" s="1123" t="s">
        <v>4653</v>
      </c>
      <c r="D1996" s="1123"/>
      <c r="E1996" s="1123"/>
      <c r="I1996" s="1112"/>
      <c r="J1996" s="1120"/>
      <c r="K1996" s="733"/>
      <c r="L1996" s="733"/>
      <c r="M1996" s="1112"/>
      <c r="N1996" s="1112"/>
      <c r="O1996" s="1112"/>
      <c r="P1996" s="1112"/>
      <c r="Q1996" s="1112"/>
      <c r="R1996" s="1112"/>
      <c r="S1996" s="1112"/>
      <c r="T1996" s="1112"/>
      <c r="U1996" s="1112"/>
      <c r="V1996" s="1112"/>
      <c r="W1996" s="1112"/>
      <c r="X1996" s="1112"/>
      <c r="Y1996" s="1112"/>
      <c r="Z1996" s="1110"/>
      <c r="AA1996" s="1110"/>
      <c r="AB1996" s="1110"/>
      <c r="AD1996" s="1110"/>
      <c r="AF1996" s="1110"/>
    </row>
    <row r="1997" spans="1:32" x14ac:dyDescent="0.2">
      <c r="A1997" s="1167"/>
      <c r="B1997" s="1123" t="s">
        <v>810</v>
      </c>
      <c r="D1997" s="1123" t="s">
        <v>4654</v>
      </c>
      <c r="E1997" s="1123" t="str">
        <f>D1997</f>
        <v>ВЛ 10 кВ У-Алексеево-Теплогорье</v>
      </c>
      <c r="F1997" s="1110" t="str">
        <f>F2010</f>
        <v>ДУ</v>
      </c>
      <c r="G1997" s="1167">
        <f>G2010</f>
        <v>5</v>
      </c>
      <c r="I1997" s="1112">
        <v>0.16</v>
      </c>
      <c r="J1997" s="1120"/>
      <c r="K1997" s="1005">
        <v>0.16</v>
      </c>
      <c r="L1997" s="733"/>
      <c r="M1997" s="1112"/>
      <c r="N1997" s="1112"/>
      <c r="O1997" s="1112"/>
      <c r="P1997" s="1112"/>
      <c r="Q1997" s="1112"/>
      <c r="R1997" s="1112"/>
      <c r="S1997" s="1112"/>
      <c r="T1997" s="1112"/>
      <c r="U1997" s="1112"/>
      <c r="V1997" s="1112"/>
      <c r="W1997" s="1112"/>
      <c r="X1997" s="1112"/>
      <c r="Y1997" s="1112"/>
      <c r="Z1997" s="1110"/>
      <c r="AA1997" s="1110"/>
      <c r="AB1997" s="1110"/>
      <c r="AD1997" s="1110"/>
      <c r="AF1997" s="1110"/>
    </row>
    <row r="1998" spans="1:32" x14ac:dyDescent="0.2">
      <c r="A1998" s="1167"/>
      <c r="B1998" s="1123" t="str">
        <f>'Справочник Перечня'!B22</f>
        <v>ПАО "Ростелеком"</v>
      </c>
      <c r="C1998" s="1123" t="str">
        <f>'Справочник Перечня'!C22</f>
        <v xml:space="preserve">(8172) 75-77-85 </v>
      </c>
      <c r="D1998" s="1123"/>
      <c r="E1998" s="1123"/>
      <c r="I1998" s="1112"/>
      <c r="J1998" s="1120"/>
      <c r="K1998" s="733"/>
      <c r="L1998" s="733"/>
      <c r="M1998" s="1112"/>
      <c r="N1998" s="1112"/>
      <c r="O1998" s="1112"/>
      <c r="P1998" s="1112"/>
      <c r="Q1998" s="1112"/>
      <c r="R1998" s="1112"/>
      <c r="S1998" s="1112"/>
      <c r="T1998" s="1112"/>
      <c r="U1998" s="1112"/>
      <c r="V1998" s="1112"/>
      <c r="W1998" s="1112"/>
      <c r="X1998" s="1112"/>
      <c r="Y1998" s="1112"/>
      <c r="Z1998" s="1110"/>
      <c r="AA1998" s="1110"/>
      <c r="AB1998" s="1110"/>
      <c r="AD1998" s="1110"/>
      <c r="AF1998" s="1110"/>
    </row>
    <row r="1999" spans="1:32" x14ac:dyDescent="0.2">
      <c r="A1999" s="1167"/>
      <c r="B1999" s="1123" t="str">
        <f>'Справочник Перечня'!B4</f>
        <v>АО "ПБК"</v>
      </c>
      <c r="D1999" s="1123"/>
      <c r="E1999" s="1123"/>
      <c r="I1999" s="1112"/>
      <c r="J1999" s="1120"/>
      <c r="K1999" s="733"/>
      <c r="L1999" s="733"/>
      <c r="M1999" s="1112"/>
      <c r="N1999" s="1112"/>
      <c r="O1999" s="1112"/>
      <c r="P1999" s="1112"/>
      <c r="Q1999" s="1112"/>
      <c r="R1999" s="1112"/>
      <c r="S1999" s="1112"/>
      <c r="T1999" s="1112"/>
      <c r="U1999" s="1112"/>
      <c r="V1999" s="1112"/>
      <c r="W1999" s="1112"/>
      <c r="X1999" s="1112"/>
      <c r="Y1999" s="1112"/>
      <c r="Z1999" s="1110"/>
      <c r="AA1999" s="1110"/>
      <c r="AB1999" s="1110"/>
      <c r="AD1999" s="1110"/>
      <c r="AF1999" s="1110"/>
    </row>
    <row r="2000" spans="1:32" x14ac:dyDescent="0.2">
      <c r="A2000" s="1167"/>
      <c r="B2000" s="1123" t="str">
        <f>'Справочник Перечня'!R19</f>
        <v>Администрация СП Теплогорское</v>
      </c>
      <c r="D2000" s="1123"/>
      <c r="E2000" s="1123"/>
      <c r="I2000" s="1112"/>
      <c r="J2000" s="1120"/>
      <c r="K2000" s="733" t="s">
        <v>4656</v>
      </c>
      <c r="L2000" s="733"/>
      <c r="M2000" s="1112"/>
      <c r="N2000" s="1112"/>
      <c r="O2000" s="1112"/>
      <c r="P2000" s="1112"/>
      <c r="Q2000" s="1112"/>
      <c r="R2000" s="1112"/>
      <c r="S2000" s="1112"/>
      <c r="T2000" s="1112"/>
      <c r="U2000" s="1112"/>
      <c r="V2000" s="1112"/>
      <c r="W2000" s="1112"/>
      <c r="X2000" s="1112"/>
      <c r="Y2000" s="1112"/>
      <c r="Z2000" s="1110"/>
      <c r="AA2000" s="1110"/>
      <c r="AB2000" s="1110"/>
      <c r="AD2000" s="1110"/>
      <c r="AF2000" s="1110"/>
    </row>
    <row r="2001" spans="1:32" x14ac:dyDescent="0.2">
      <c r="A2001" s="1167"/>
      <c r="B2001" s="1123" t="s">
        <v>4657</v>
      </c>
      <c r="D2001" s="1123"/>
      <c r="E2001" s="1123"/>
      <c r="I2001" s="1112"/>
      <c r="J2001" s="1120"/>
      <c r="K2001" s="733"/>
      <c r="L2001" s="733"/>
      <c r="M2001" s="1112"/>
      <c r="N2001" s="1112"/>
      <c r="O2001" s="1112"/>
      <c r="P2001" s="1112"/>
      <c r="Q2001" s="1112"/>
      <c r="R2001" s="1112"/>
      <c r="S2001" s="1112"/>
      <c r="T2001" s="1112"/>
      <c r="U2001" s="1112"/>
      <c r="V2001" s="1112"/>
      <c r="W2001" s="1112"/>
      <c r="X2001" s="1112"/>
      <c r="Y2001" s="1112"/>
      <c r="Z2001" s="1110"/>
      <c r="AA2001" s="1110"/>
      <c r="AB2001" s="1110"/>
      <c r="AD2001" s="1110"/>
      <c r="AF2001" s="1110"/>
    </row>
    <row r="2002" spans="1:32" x14ac:dyDescent="0.2">
      <c r="A2002" s="1167"/>
      <c r="B2002" s="1123" t="str">
        <f>'Справочник Перечня'!R20</f>
        <v>ООО "ЖКО с. Усть-Алексеево"</v>
      </c>
      <c r="D2002" s="1123"/>
      <c r="E2002" s="1123"/>
      <c r="I2002" s="1112"/>
      <c r="J2002" s="1120"/>
      <c r="K2002" s="733" t="s">
        <v>4658</v>
      </c>
      <c r="L2002" s="733"/>
      <c r="M2002" s="1112"/>
      <c r="N2002" s="1112"/>
      <c r="O2002" s="1112"/>
      <c r="P2002" s="1112"/>
      <c r="Q2002" s="1112"/>
      <c r="R2002" s="1112"/>
      <c r="S2002" s="1112"/>
      <c r="T2002" s="1112"/>
      <c r="U2002" s="1112"/>
      <c r="V2002" s="1112"/>
      <c r="W2002" s="1112"/>
      <c r="X2002" s="1112"/>
      <c r="Y2002" s="1112"/>
      <c r="Z2002" s="1110"/>
      <c r="AA2002" s="1110"/>
      <c r="AB2002" s="1110"/>
      <c r="AD2002" s="1110"/>
      <c r="AF2002" s="1110"/>
    </row>
    <row r="2003" spans="1:32" x14ac:dyDescent="0.2">
      <c r="A2003" s="1167"/>
      <c r="B2003" s="1123" t="s">
        <v>4659</v>
      </c>
      <c r="D2003" s="1123"/>
      <c r="E2003" s="1123"/>
      <c r="I2003" s="1112"/>
      <c r="J2003" s="1120"/>
      <c r="K2003" s="733"/>
      <c r="L2003" s="733"/>
      <c r="M2003" s="1112"/>
      <c r="N2003" s="1112"/>
      <c r="O2003" s="1112"/>
      <c r="P2003" s="1112"/>
      <c r="Q2003" s="1112"/>
      <c r="R2003" s="1112"/>
      <c r="S2003" s="1112"/>
      <c r="T2003" s="1112"/>
      <c r="U2003" s="1112"/>
      <c r="V2003" s="1112"/>
      <c r="W2003" s="1112"/>
      <c r="X2003" s="1112"/>
      <c r="Y2003" s="1112"/>
      <c r="Z2003" s="1110"/>
      <c r="AA2003" s="1110"/>
      <c r="AB2003" s="1110"/>
      <c r="AD2003" s="1110"/>
      <c r="AF2003" s="1110"/>
    </row>
    <row r="2004" spans="1:32" x14ac:dyDescent="0.2">
      <c r="A2004" s="1167"/>
      <c r="B2004" s="1123" t="s">
        <v>4660</v>
      </c>
      <c r="D2004" s="1123"/>
      <c r="E2004" s="1123"/>
      <c r="I2004" s="1112"/>
      <c r="J2004" s="1120"/>
      <c r="K2004" s="733"/>
      <c r="L2004" s="733"/>
      <c r="M2004" s="1112"/>
      <c r="N2004" s="1112"/>
      <c r="O2004" s="1112"/>
      <c r="P2004" s="1112"/>
      <c r="Q2004" s="1112"/>
      <c r="R2004" s="1112"/>
      <c r="S2004" s="1112"/>
      <c r="T2004" s="1112"/>
      <c r="U2004" s="1112"/>
      <c r="V2004" s="1112"/>
      <c r="W2004" s="1112"/>
      <c r="X2004" s="1112"/>
      <c r="Y2004" s="1112"/>
      <c r="Z2004" s="1110"/>
      <c r="AA2004" s="1110"/>
      <c r="AB2004" s="1110"/>
      <c r="AD2004" s="1110"/>
      <c r="AF2004" s="1110"/>
    </row>
    <row r="2005" spans="1:32" x14ac:dyDescent="0.2">
      <c r="A2005" s="1167"/>
      <c r="B2005" s="1123" t="s">
        <v>4661</v>
      </c>
      <c r="D2005" s="1123"/>
      <c r="E2005" s="1123"/>
      <c r="I2005" s="1112"/>
      <c r="J2005" s="1120"/>
      <c r="K2005" s="733"/>
      <c r="L2005" s="733"/>
      <c r="M2005" s="1112"/>
      <c r="N2005" s="1112"/>
      <c r="O2005" s="1112"/>
      <c r="P2005" s="1112"/>
      <c r="Q2005" s="1112"/>
      <c r="R2005" s="1112"/>
      <c r="S2005" s="1112"/>
      <c r="T2005" s="1112"/>
      <c r="U2005" s="1112"/>
      <c r="V2005" s="1112"/>
      <c r="W2005" s="1112"/>
      <c r="X2005" s="1112"/>
      <c r="Y2005" s="1112"/>
      <c r="Z2005" s="1110"/>
      <c r="AA2005" s="1110"/>
      <c r="AB2005" s="1110"/>
      <c r="AD2005" s="1110"/>
      <c r="AF2005" s="1110"/>
    </row>
    <row r="2006" spans="1:32" x14ac:dyDescent="0.2">
      <c r="A2006" s="1167"/>
      <c r="B2006" s="1123" t="s">
        <v>4662</v>
      </c>
      <c r="D2006" s="1123"/>
      <c r="E2006" s="1123"/>
      <c r="I2006" s="1112"/>
      <c r="J2006" s="1120"/>
      <c r="K2006" s="733"/>
      <c r="L2006" s="733"/>
      <c r="M2006" s="1112"/>
      <c r="N2006" s="1112"/>
      <c r="O2006" s="1112"/>
      <c r="P2006" s="1112"/>
      <c r="Q2006" s="1112"/>
      <c r="R2006" s="1112"/>
      <c r="S2006" s="1112"/>
      <c r="T2006" s="1112"/>
      <c r="U2006" s="1112"/>
      <c r="V2006" s="1112"/>
      <c r="W2006" s="1112"/>
      <c r="X2006" s="1112"/>
      <c r="Y2006" s="1112"/>
      <c r="Z2006" s="1110"/>
      <c r="AA2006" s="1110"/>
      <c r="AB2006" s="1110"/>
      <c r="AD2006" s="1110"/>
      <c r="AF2006" s="1110"/>
    </row>
    <row r="2007" spans="1:32" x14ac:dyDescent="0.2">
      <c r="A2007" s="1167"/>
      <c r="B2007" s="1123" t="s">
        <v>4663</v>
      </c>
      <c r="D2007" s="1123"/>
      <c r="E2007" s="1123"/>
      <c r="I2007" s="1112"/>
      <c r="J2007" s="1120"/>
      <c r="K2007" s="733"/>
      <c r="L2007" s="733"/>
      <c r="M2007" s="1112"/>
      <c r="N2007" s="1112"/>
      <c r="O2007" s="1112"/>
      <c r="P2007" s="1112"/>
      <c r="Q2007" s="1112"/>
      <c r="R2007" s="1112"/>
      <c r="S2007" s="1112"/>
      <c r="T2007" s="1112"/>
      <c r="U2007" s="1112"/>
      <c r="V2007" s="1112"/>
      <c r="W2007" s="1112"/>
      <c r="X2007" s="1112"/>
      <c r="Y2007" s="1112"/>
      <c r="Z2007" s="1110"/>
      <c r="AA2007" s="1110"/>
      <c r="AB2007" s="1110"/>
      <c r="AD2007" s="1110"/>
      <c r="AF2007" s="1110"/>
    </row>
    <row r="2008" spans="1:32" x14ac:dyDescent="0.2">
      <c r="A2008" s="1167"/>
      <c r="B2008" s="1123" t="s">
        <v>4664</v>
      </c>
      <c r="D2008" s="1123"/>
      <c r="E2008" s="1123"/>
      <c r="I2008" s="1112"/>
      <c r="J2008" s="1120"/>
      <c r="K2008" s="733"/>
      <c r="L2008" s="733"/>
      <c r="M2008" s="1112"/>
      <c r="N2008" s="1112"/>
      <c r="O2008" s="1112"/>
      <c r="P2008" s="1112"/>
      <c r="Q2008" s="1112"/>
      <c r="R2008" s="1112"/>
      <c r="S2008" s="1112"/>
      <c r="T2008" s="1112"/>
      <c r="U2008" s="1112"/>
      <c r="V2008" s="1112"/>
      <c r="W2008" s="1112"/>
      <c r="X2008" s="1112"/>
      <c r="Y2008" s="1112"/>
      <c r="Z2008" s="1110"/>
      <c r="AA2008" s="1110"/>
      <c r="AB2008" s="1110"/>
      <c r="AD2008" s="1110"/>
      <c r="AF2008" s="1110"/>
    </row>
    <row r="2009" spans="1:32" x14ac:dyDescent="0.2">
      <c r="A2009" s="1167"/>
      <c r="B2009" s="1123" t="str">
        <f>'Справочник Перечня'!R4</f>
        <v>В-Уст.ЦРБ БУЗ ВО (ФАП)</v>
      </c>
      <c r="D2009" s="1123"/>
      <c r="E2009" s="1123"/>
      <c r="I2009" s="1112"/>
      <c r="J2009" s="1120"/>
      <c r="K2009" s="733"/>
      <c r="L2009" s="733"/>
      <c r="M2009" s="1112"/>
      <c r="N2009" s="1112"/>
      <c r="O2009" s="1112"/>
      <c r="P2009" s="1112"/>
      <c r="Q2009" s="1112"/>
      <c r="R2009" s="1112"/>
      <c r="S2009" s="1112"/>
      <c r="T2009" s="1112"/>
      <c r="U2009" s="1112"/>
      <c r="V2009" s="1112"/>
      <c r="W2009" s="1112"/>
      <c r="X2009" s="1112"/>
      <c r="Y2009" s="1112"/>
      <c r="Z2009" s="1110"/>
      <c r="AA2009" s="1110"/>
      <c r="AB2009" s="1110"/>
      <c r="AD2009" s="1110"/>
      <c r="AF2009" s="1110"/>
    </row>
    <row r="2010" spans="1:32" s="1100" customFormat="1" x14ac:dyDescent="0.2">
      <c r="A2010" s="1174"/>
      <c r="C2010" s="1120"/>
      <c r="D2010" s="1079" t="s">
        <v>947</v>
      </c>
      <c r="E2010" s="1079"/>
      <c r="F2010" s="1120" t="str">
        <f>F1983</f>
        <v>ДУ</v>
      </c>
      <c r="G2010" s="1174">
        <f>G1983</f>
        <v>5</v>
      </c>
      <c r="H2010" s="1120"/>
      <c r="I2010" s="1120">
        <f>I1960+I1966+I1980+I1983+I1990+I1997</f>
        <v>0.53</v>
      </c>
      <c r="J2010" s="1120">
        <f>J1980</f>
        <v>6.65</v>
      </c>
      <c r="K2010" s="1005"/>
      <c r="L2010" s="1005"/>
      <c r="M2010" s="1129"/>
      <c r="N2010" s="1129"/>
      <c r="O2010" s="1129"/>
      <c r="P2010" s="1129"/>
      <c r="Q2010" s="1129"/>
      <c r="R2010" s="1129"/>
      <c r="S2010" s="1129"/>
      <c r="T2010" s="1129"/>
      <c r="U2010" s="1129"/>
      <c r="V2010" s="1129"/>
      <c r="W2010" s="1129"/>
      <c r="X2010" s="1129"/>
      <c r="Y2010" s="1129"/>
      <c r="Z2010" s="1120"/>
      <c r="AA2010" s="1120"/>
      <c r="AB2010" s="1120"/>
      <c r="AD2010" s="1120"/>
      <c r="AF2010" s="1120"/>
    </row>
    <row r="2011" spans="1:32" s="1100" customFormat="1" x14ac:dyDescent="0.2">
      <c r="A2011" s="1174"/>
      <c r="B2011" s="1079"/>
      <c r="C2011" s="1120"/>
      <c r="D2011" s="1079"/>
      <c r="E2011" s="1079"/>
      <c r="F2011" s="1120"/>
      <c r="G2011" s="1174"/>
      <c r="H2011" s="1120"/>
      <c r="I2011" s="1120"/>
      <c r="J2011" s="1120"/>
      <c r="K2011" s="1005"/>
      <c r="L2011" s="1005"/>
      <c r="M2011" s="1129"/>
      <c r="N2011" s="1129"/>
      <c r="O2011" s="1129"/>
      <c r="P2011" s="1129"/>
      <c r="Q2011" s="1129"/>
      <c r="R2011" s="1129"/>
      <c r="S2011" s="1129"/>
      <c r="T2011" s="1129"/>
      <c r="U2011" s="1129"/>
      <c r="V2011" s="1129"/>
      <c r="W2011" s="1129"/>
      <c r="X2011" s="1129"/>
      <c r="Y2011" s="1129"/>
      <c r="Z2011" s="1120"/>
      <c r="AA2011" s="1120"/>
      <c r="AB2011" s="1120"/>
      <c r="AD2011" s="1120"/>
      <c r="AF2011" s="1120"/>
    </row>
    <row r="2012" spans="1:32" s="1100" customFormat="1" x14ac:dyDescent="0.2">
      <c r="A2012" s="1174"/>
      <c r="B2012" s="1079"/>
      <c r="C2012" s="1120"/>
      <c r="D2012" s="1079" t="s">
        <v>1360</v>
      </c>
      <c r="E2012" s="1079"/>
      <c r="F2012" s="1120"/>
      <c r="G2012" s="1174"/>
      <c r="H2012" s="1120"/>
      <c r="I2012" s="1120"/>
      <c r="J2012" s="1120"/>
      <c r="L2012" s="1991" t="s">
        <v>4198</v>
      </c>
      <c r="M2012" s="1129"/>
      <c r="P2012" s="1005"/>
      <c r="Q2012" s="1129"/>
      <c r="R2012" s="1129"/>
      <c r="S2012" s="1129"/>
      <c r="T2012" s="1129"/>
      <c r="U2012" s="1129"/>
      <c r="V2012" s="1129"/>
      <c r="W2012" s="1129"/>
      <c r="X2012" s="1129"/>
      <c r="Y2012" s="1129"/>
      <c r="Z2012" s="1120"/>
      <c r="AA2012" s="1120"/>
      <c r="AB2012" s="1120"/>
      <c r="AD2012" s="1120"/>
      <c r="AF2012" s="1120"/>
    </row>
    <row r="2013" spans="1:32" s="1100" customFormat="1" x14ac:dyDescent="0.2">
      <c r="A2013" s="1174"/>
      <c r="B2013" s="1123" t="s">
        <v>810</v>
      </c>
      <c r="C2013" s="1120"/>
      <c r="D2013" s="1123" t="s">
        <v>4316</v>
      </c>
      <c r="E2013" s="1079"/>
      <c r="F2013" s="1120"/>
      <c r="G2013" s="1174"/>
      <c r="H2013" s="1120"/>
      <c r="I2013" s="1110">
        <v>0.26</v>
      </c>
      <c r="J2013" s="1120"/>
      <c r="K2013" s="1079">
        <v>0.26</v>
      </c>
      <c r="L2013" s="1991"/>
      <c r="M2013" s="1129"/>
      <c r="P2013" s="1005"/>
      <c r="Q2013" s="1129"/>
      <c r="R2013" s="1129"/>
      <c r="S2013" s="1129"/>
      <c r="T2013" s="1129"/>
      <c r="U2013" s="1129"/>
      <c r="V2013" s="1129"/>
      <c r="W2013" s="1129"/>
      <c r="X2013" s="1129"/>
      <c r="Y2013" s="1129"/>
      <c r="Z2013" s="1120"/>
      <c r="AA2013" s="1120"/>
      <c r="AB2013" s="1120"/>
      <c r="AD2013" s="1120"/>
      <c r="AF2013" s="1120"/>
    </row>
    <row r="2014" spans="1:32" s="1100" customFormat="1" x14ac:dyDescent="0.2">
      <c r="A2014" s="1174"/>
      <c r="B2014" s="1079"/>
      <c r="C2014" s="1120"/>
      <c r="D2014" s="1079"/>
      <c r="E2014" s="1079"/>
      <c r="F2014" s="1120"/>
      <c r="G2014" s="1174"/>
      <c r="H2014" s="1120"/>
      <c r="I2014" s="1120"/>
      <c r="J2014" s="1120"/>
      <c r="K2014" s="1079"/>
      <c r="L2014" s="1991"/>
      <c r="M2014" s="1129"/>
      <c r="P2014" s="1005"/>
      <c r="Q2014" s="1129"/>
      <c r="R2014" s="1129"/>
      <c r="S2014" s="1129"/>
      <c r="T2014" s="1129"/>
      <c r="U2014" s="1129"/>
      <c r="V2014" s="1129"/>
      <c r="W2014" s="1129"/>
      <c r="X2014" s="1129"/>
      <c r="Y2014" s="1129"/>
      <c r="Z2014" s="1120"/>
      <c r="AA2014" s="1120"/>
      <c r="AB2014" s="1120"/>
      <c r="AD2014" s="1120"/>
      <c r="AF2014" s="1120"/>
    </row>
    <row r="2015" spans="1:32" s="1100" customFormat="1" x14ac:dyDescent="0.2">
      <c r="A2015" s="1174"/>
      <c r="B2015" s="1079"/>
      <c r="C2015" s="1120"/>
      <c r="D2015" s="1079"/>
      <c r="E2015" s="1079"/>
      <c r="F2015" s="1120"/>
      <c r="G2015" s="1174"/>
      <c r="H2015" s="1120"/>
      <c r="I2015" s="1120"/>
      <c r="J2015" s="1120"/>
      <c r="K2015" s="1079"/>
      <c r="L2015" s="1991"/>
      <c r="M2015" s="1129"/>
      <c r="P2015" s="1005"/>
      <c r="Q2015" s="1129"/>
      <c r="R2015" s="1129"/>
      <c r="S2015" s="1129"/>
      <c r="T2015" s="1129"/>
      <c r="U2015" s="1129"/>
      <c r="V2015" s="1129"/>
      <c r="W2015" s="1129"/>
      <c r="X2015" s="1129"/>
      <c r="Y2015" s="1129"/>
      <c r="Z2015" s="1120"/>
      <c r="AA2015" s="1120"/>
      <c r="AB2015" s="1120"/>
      <c r="AD2015" s="1120"/>
      <c r="AF2015" s="1120"/>
    </row>
    <row r="2016" spans="1:32" x14ac:dyDescent="0.2">
      <c r="A2016" s="1167"/>
      <c r="B2016" s="1123" t="s">
        <v>810</v>
      </c>
      <c r="D2016" s="1123" t="s">
        <v>1361</v>
      </c>
      <c r="E2016" s="1123" t="str">
        <f>D2016</f>
        <v>ВЛ 10 кВ Марденьга</v>
      </c>
      <c r="F2016" s="1110" t="s">
        <v>94</v>
      </c>
      <c r="G2016" s="1167">
        <v>5</v>
      </c>
      <c r="I2016" s="1110">
        <v>0.1</v>
      </c>
      <c r="J2016" s="1120"/>
      <c r="K2016" s="1005">
        <v>0.1</v>
      </c>
      <c r="L2016" s="1005" t="s">
        <v>4114</v>
      </c>
      <c r="M2016" s="1112"/>
      <c r="N2016" s="1112"/>
      <c r="O2016" s="1112"/>
      <c r="P2016" s="1112"/>
      <c r="Q2016" s="1112"/>
      <c r="R2016" s="1112"/>
      <c r="S2016" s="1112"/>
      <c r="T2016" s="1112"/>
      <c r="U2016" s="1112"/>
      <c r="V2016" s="1112"/>
      <c r="W2016" s="1112"/>
      <c r="X2016" s="1112"/>
      <c r="Y2016" s="1112"/>
      <c r="Z2016" s="1110"/>
      <c r="AA2016" s="1110"/>
      <c r="AB2016" s="1110"/>
      <c r="AD2016" s="1110"/>
      <c r="AF2016" s="1110"/>
    </row>
    <row r="2017" spans="1:32" x14ac:dyDescent="0.2">
      <c r="A2017" s="1167"/>
      <c r="B2017" s="1123" t="str">
        <f>'Справочник Перечня'!B6</f>
        <v xml:space="preserve">ООО "МТС Энерго" </v>
      </c>
      <c r="C2017" s="1123" t="str">
        <f>'Справочник Перечня'!C6</f>
        <v>(8172) 76-90-90, 89115000999</v>
      </c>
      <c r="D2017" s="1123"/>
      <c r="E2017" s="1123"/>
      <c r="J2017" s="1120"/>
      <c r="L2017" s="1005"/>
      <c r="M2017" s="1112"/>
      <c r="N2017" s="1112"/>
      <c r="O2017" s="1112"/>
      <c r="P2017" s="1112"/>
      <c r="Q2017" s="1112"/>
      <c r="R2017" s="1112"/>
      <c r="S2017" s="1112"/>
      <c r="T2017" s="1112"/>
      <c r="U2017" s="1112"/>
      <c r="V2017" s="1112"/>
      <c r="W2017" s="1112"/>
      <c r="X2017" s="1112"/>
      <c r="Y2017" s="1112"/>
      <c r="Z2017" s="1110"/>
      <c r="AA2017" s="1110"/>
      <c r="AB2017" s="1110"/>
      <c r="AD2017" s="1110"/>
      <c r="AF2017" s="1110"/>
    </row>
    <row r="2018" spans="1:32" x14ac:dyDescent="0.2">
      <c r="A2018" s="1167"/>
      <c r="B2018" s="1123" t="s">
        <v>4307</v>
      </c>
      <c r="C2018" s="1123"/>
      <c r="D2018" s="1123"/>
      <c r="E2018" s="1123"/>
      <c r="J2018" s="1120"/>
      <c r="L2018" s="1005"/>
      <c r="M2018" s="1112"/>
      <c r="N2018" s="1112"/>
      <c r="O2018" s="1112"/>
      <c r="P2018" s="1112"/>
      <c r="Q2018" s="1112"/>
      <c r="R2018" s="1112"/>
      <c r="S2018" s="1112"/>
      <c r="T2018" s="1112"/>
      <c r="U2018" s="1112"/>
      <c r="V2018" s="1112"/>
      <c r="W2018" s="1112"/>
      <c r="X2018" s="1112"/>
      <c r="Y2018" s="1112"/>
      <c r="Z2018" s="1110"/>
      <c r="AA2018" s="1110"/>
      <c r="AB2018" s="1110"/>
      <c r="AD2018" s="1110"/>
      <c r="AF2018" s="1110"/>
    </row>
    <row r="2019" spans="1:32" x14ac:dyDescent="0.2">
      <c r="A2019" s="1167"/>
      <c r="B2019" s="1123" t="s">
        <v>2337</v>
      </c>
      <c r="D2019" s="1123"/>
      <c r="E2019" s="1123"/>
      <c r="J2019" s="1120"/>
      <c r="K2019" s="1005" t="s">
        <v>2338</v>
      </c>
      <c r="L2019" s="1011"/>
      <c r="M2019" s="1112"/>
      <c r="N2019" s="1112"/>
      <c r="O2019" s="1112"/>
      <c r="P2019" s="1112"/>
      <c r="Q2019" s="1112"/>
      <c r="R2019" s="1112"/>
      <c r="S2019" s="1112"/>
      <c r="T2019" s="1112"/>
      <c r="U2019" s="1112"/>
      <c r="V2019" s="1112"/>
      <c r="W2019" s="1112"/>
      <c r="X2019" s="1112"/>
      <c r="Y2019" s="1112"/>
      <c r="Z2019" s="1110"/>
      <c r="AA2019" s="1110"/>
      <c r="AB2019" s="1110"/>
      <c r="AD2019" s="1110"/>
      <c r="AF2019" s="1110"/>
    </row>
    <row r="2020" spans="1:32" x14ac:dyDescent="0.2">
      <c r="A2020" s="1167"/>
      <c r="B2020" s="1123" t="s">
        <v>810</v>
      </c>
      <c r="D2020" s="1123" t="s">
        <v>1362</v>
      </c>
      <c r="E2020" s="1123" t="str">
        <f>D2020</f>
        <v>ВЛ 10 кВ РТС</v>
      </c>
      <c r="F2020" s="1110" t="str">
        <f>F2016</f>
        <v>ДУ</v>
      </c>
      <c r="G2020" s="1167">
        <f>G2016</f>
        <v>5</v>
      </c>
      <c r="I2020" s="1110">
        <v>0.01</v>
      </c>
      <c r="J2020" s="1120"/>
      <c r="K2020" s="1005">
        <v>0.01</v>
      </c>
      <c r="L2020" s="1005" t="s">
        <v>4115</v>
      </c>
      <c r="M2020" s="1112"/>
      <c r="N2020" s="1112"/>
      <c r="O2020" s="1112"/>
      <c r="P2020" s="1112"/>
      <c r="Q2020" s="1112"/>
      <c r="R2020" s="1112"/>
      <c r="S2020" s="1112"/>
      <c r="T2020" s="1112"/>
      <c r="U2020" s="1112"/>
      <c r="V2020" s="1112"/>
      <c r="W2020" s="1112"/>
      <c r="X2020" s="1112"/>
      <c r="Y2020" s="1112"/>
      <c r="Z2020" s="1110"/>
      <c r="AA2020" s="1110"/>
      <c r="AB2020" s="1110"/>
      <c r="AD2020" s="1110"/>
      <c r="AF2020" s="1110"/>
    </row>
    <row r="2021" spans="1:32" x14ac:dyDescent="0.2">
      <c r="A2021" s="1167"/>
      <c r="B2021" s="1123" t="str">
        <f>B1435</f>
        <v xml:space="preserve">ООО "МТС Энерго" </v>
      </c>
      <c r="C2021" s="1123" t="str">
        <f>C1435</f>
        <v>(8172) 76-90-90, 89115000999</v>
      </c>
      <c r="D2021" s="1123"/>
      <c r="E2021" s="1123"/>
      <c r="J2021" s="1120"/>
      <c r="L2021" s="1011"/>
      <c r="M2021" s="1112"/>
      <c r="N2021" s="1112"/>
      <c r="O2021" s="1112"/>
      <c r="P2021" s="1112"/>
      <c r="Q2021" s="1112"/>
      <c r="R2021" s="1112"/>
      <c r="S2021" s="1112"/>
      <c r="T2021" s="1112"/>
      <c r="U2021" s="1112"/>
      <c r="V2021" s="1112"/>
      <c r="W2021" s="1112"/>
      <c r="X2021" s="1112"/>
      <c r="Y2021" s="1112"/>
      <c r="Z2021" s="1110"/>
      <c r="AA2021" s="1110"/>
      <c r="AB2021" s="1110"/>
      <c r="AD2021" s="1110"/>
      <c r="AF2021" s="1110"/>
    </row>
    <row r="2022" spans="1:32" x14ac:dyDescent="0.2">
      <c r="A2022" s="1167"/>
      <c r="B2022" s="1123" t="str">
        <f>'Справочник Перечня'!B25</f>
        <v>ООО "МСК Энерго"</v>
      </c>
      <c r="C2022" s="1123" t="str">
        <f>'Справочник Перечня'!C25</f>
        <v>8(495)745-56-70, (495)197-77-14, 89296809369</v>
      </c>
      <c r="D2022" s="1123"/>
      <c r="E2022" s="1123"/>
      <c r="J2022" s="1120"/>
      <c r="L2022" s="1011"/>
      <c r="M2022" s="1112"/>
      <c r="N2022" s="1112"/>
      <c r="O2022" s="1112"/>
      <c r="P2022" s="1112"/>
      <c r="Q2022" s="1112"/>
      <c r="R2022" s="1112"/>
      <c r="S2022" s="1112"/>
      <c r="T2022" s="1112"/>
      <c r="U2022" s="1112"/>
      <c r="V2022" s="1112"/>
      <c r="W2022" s="1112"/>
      <c r="X2022" s="1112"/>
      <c r="Y2022" s="1112"/>
      <c r="Z2022" s="1110"/>
      <c r="AA2022" s="1110"/>
      <c r="AB2022" s="1110"/>
      <c r="AD2022" s="1110"/>
      <c r="AF2022" s="1110"/>
    </row>
    <row r="2023" spans="1:32" x14ac:dyDescent="0.2">
      <c r="A2023" s="1167"/>
      <c r="B2023" s="1123" t="str">
        <f>'Справочник Перечня'!B7</f>
        <v>ПАО "МегаФон"</v>
      </c>
      <c r="C2023" s="1123" t="str">
        <f>'Справочник Перечня'!C7</f>
        <v>8-921-716-60-70, 8921-2529016</v>
      </c>
      <c r="D2023" s="1123"/>
      <c r="E2023" s="1123"/>
      <c r="J2023" s="1120"/>
      <c r="L2023" s="1011"/>
      <c r="M2023" s="1112"/>
      <c r="N2023" s="1112"/>
      <c r="O2023" s="1112"/>
      <c r="P2023" s="1112"/>
      <c r="Q2023" s="1112"/>
      <c r="R2023" s="1112"/>
      <c r="S2023" s="1112"/>
      <c r="T2023" s="1112"/>
      <c r="U2023" s="1112"/>
      <c r="V2023" s="1112"/>
      <c r="W2023" s="1112"/>
      <c r="X2023" s="1112"/>
      <c r="Y2023" s="1112"/>
      <c r="Z2023" s="1110"/>
      <c r="AA2023" s="1110"/>
      <c r="AB2023" s="1110"/>
      <c r="AD2023" s="1110"/>
      <c r="AF2023" s="1110"/>
    </row>
    <row r="2024" spans="1:32" x14ac:dyDescent="0.2">
      <c r="A2024" s="1167"/>
      <c r="B2024" s="1123" t="str">
        <f>'Справочник Перечня'!B22</f>
        <v>ПАО "Ростелеком"</v>
      </c>
      <c r="C2024" s="1123" t="str">
        <f>'Справочник Перечня'!C22</f>
        <v xml:space="preserve">(8172) 75-77-85 </v>
      </c>
      <c r="D2024" s="1123"/>
      <c r="E2024" s="1123"/>
      <c r="J2024" s="1120"/>
      <c r="L2024" s="1011"/>
      <c r="M2024" s="1112"/>
      <c r="N2024" s="1112"/>
      <c r="O2024" s="1112"/>
      <c r="P2024" s="1112"/>
      <c r="Q2024" s="1112"/>
      <c r="R2024" s="1112"/>
      <c r="S2024" s="1112"/>
      <c r="T2024" s="1112"/>
      <c r="U2024" s="1112"/>
      <c r="V2024" s="1112"/>
      <c r="W2024" s="1112"/>
      <c r="X2024" s="1112"/>
      <c r="Y2024" s="1112"/>
      <c r="Z2024" s="1110"/>
      <c r="AA2024" s="1110"/>
      <c r="AB2024" s="1110"/>
      <c r="AD2024" s="1110"/>
      <c r="AF2024" s="1110"/>
    </row>
    <row r="2025" spans="1:32" x14ac:dyDescent="0.2">
      <c r="A2025" s="1167"/>
      <c r="B2025" s="1123" t="s">
        <v>810</v>
      </c>
      <c r="D2025" s="1123" t="s">
        <v>1193</v>
      </c>
      <c r="E2025" s="1123" t="str">
        <f>D2025</f>
        <v>ВЛ 10 кВ Ферма</v>
      </c>
      <c r="F2025" s="1110" t="str">
        <f>F2020</f>
        <v>ДУ</v>
      </c>
      <c r="G2025" s="1167">
        <f>G2020</f>
        <v>5</v>
      </c>
      <c r="I2025" s="1110">
        <v>0.09</v>
      </c>
      <c r="J2025" s="1120"/>
      <c r="K2025" s="1079">
        <v>0.09</v>
      </c>
      <c r="L2025" s="1125"/>
      <c r="M2025" s="1112"/>
      <c r="N2025" s="1112"/>
      <c r="O2025" s="1112"/>
      <c r="Y2025" s="1112"/>
      <c r="Z2025" s="1167">
        <f>2351/31/12</f>
        <v>6</v>
      </c>
      <c r="AA2025" s="1110"/>
      <c r="AB2025" s="1110"/>
      <c r="AD2025" s="1110"/>
      <c r="AF2025" s="1110"/>
    </row>
    <row r="2026" spans="1:32" x14ac:dyDescent="0.2">
      <c r="A2026" s="1167"/>
      <c r="B2026" s="1123" t="str">
        <f>'Справочник Перечня'!B22</f>
        <v>ПАО "Ростелеком"</v>
      </c>
      <c r="C2026" s="1123" t="str">
        <f>'Справочник Перечня'!C22</f>
        <v xml:space="preserve">(8172) 75-77-85 </v>
      </c>
      <c r="D2026" s="1123"/>
      <c r="E2026" s="1123"/>
      <c r="J2026" s="1120"/>
      <c r="K2026" s="1079"/>
      <c r="L2026" s="981"/>
      <c r="M2026" s="1112"/>
      <c r="N2026" s="1112"/>
      <c r="O2026" s="1112"/>
      <c r="Y2026" s="1112"/>
      <c r="Z2026" s="1167"/>
      <c r="AA2026" s="1110"/>
      <c r="AB2026" s="1110"/>
      <c r="AD2026" s="1110"/>
      <c r="AF2026" s="1110"/>
    </row>
    <row r="2027" spans="1:32" x14ac:dyDescent="0.2">
      <c r="A2027" s="1167"/>
      <c r="B2027" s="1123" t="str">
        <f>B2018</f>
        <v>Администрация СП Марденгское</v>
      </c>
      <c r="C2027" s="1123"/>
      <c r="D2027" s="1123"/>
      <c r="E2027" s="1123"/>
      <c r="J2027" s="1120"/>
      <c r="K2027" s="1079"/>
      <c r="L2027" s="981" t="s">
        <v>4308</v>
      </c>
      <c r="M2027" s="1112"/>
      <c r="N2027" s="1112"/>
      <c r="O2027" s="1112"/>
      <c r="Y2027" s="1112"/>
      <c r="Z2027" s="1167"/>
      <c r="AA2027" s="1110"/>
      <c r="AB2027" s="1110"/>
      <c r="AD2027" s="1110"/>
      <c r="AF2027" s="1110"/>
    </row>
    <row r="2028" spans="1:32" x14ac:dyDescent="0.2">
      <c r="A2028" s="1167"/>
      <c r="B2028" s="1123" t="s">
        <v>4309</v>
      </c>
      <c r="C2028" s="1123"/>
      <c r="D2028" s="1123"/>
      <c r="E2028" s="1123"/>
      <c r="J2028" s="1120"/>
      <c r="K2028" s="1079"/>
      <c r="L2028" s="981"/>
      <c r="M2028" s="1112"/>
      <c r="N2028" s="1112"/>
      <c r="O2028" s="1112"/>
      <c r="Y2028" s="1112"/>
      <c r="Z2028" s="1167"/>
      <c r="AA2028" s="1110"/>
      <c r="AB2028" s="1110"/>
      <c r="AD2028" s="1110"/>
      <c r="AF2028" s="1110"/>
    </row>
    <row r="2029" spans="1:32" x14ac:dyDescent="0.2">
      <c r="A2029" s="1167"/>
      <c r="B2029" s="1123" t="s">
        <v>3790</v>
      </c>
      <c r="D2029" s="1123"/>
      <c r="E2029" s="1123"/>
      <c r="J2029" s="1120"/>
      <c r="K2029" s="1369" t="s">
        <v>3791</v>
      </c>
      <c r="L2029" s="981"/>
      <c r="M2029" s="1112"/>
      <c r="N2029" s="1112"/>
      <c r="O2029" s="1112"/>
      <c r="Y2029" s="1112"/>
      <c r="Z2029" s="1167"/>
      <c r="AA2029" s="1110"/>
      <c r="AB2029" s="1110"/>
      <c r="AD2029" s="1110"/>
      <c r="AF2029" s="1110"/>
    </row>
    <row r="2030" spans="1:32" x14ac:dyDescent="0.2">
      <c r="A2030" s="1167"/>
      <c r="B2030" s="1123" t="s">
        <v>2859</v>
      </c>
      <c r="D2030" s="1123"/>
      <c r="E2030" s="1123"/>
      <c r="J2030" s="1120"/>
      <c r="K2030" s="1369"/>
      <c r="L2030" s="981" t="s">
        <v>2250</v>
      </c>
      <c r="M2030" s="1112"/>
      <c r="N2030" s="1112"/>
      <c r="O2030" s="1112"/>
      <c r="Y2030" s="1112"/>
      <c r="Z2030" s="1167"/>
      <c r="AA2030" s="1110"/>
      <c r="AB2030" s="1110"/>
      <c r="AD2030" s="1110"/>
      <c r="AF2030" s="1110"/>
    </row>
    <row r="2031" spans="1:32" x14ac:dyDescent="0.2">
      <c r="A2031" s="1167"/>
      <c r="B2031" s="1123" t="s">
        <v>4310</v>
      </c>
      <c r="D2031" s="1123"/>
      <c r="E2031" s="1123"/>
      <c r="J2031" s="1120"/>
      <c r="K2031" s="1369"/>
      <c r="L2031" s="981"/>
      <c r="M2031" s="1112"/>
      <c r="N2031" s="1112"/>
      <c r="O2031" s="1112"/>
      <c r="Y2031" s="1112"/>
      <c r="Z2031" s="1167"/>
      <c r="AA2031" s="1110"/>
      <c r="AB2031" s="1110"/>
      <c r="AD2031" s="1110"/>
      <c r="AF2031" s="1110"/>
    </row>
    <row r="2032" spans="1:32" x14ac:dyDescent="0.2">
      <c r="A2032" s="1167"/>
      <c r="B2032" s="1123" t="s">
        <v>1364</v>
      </c>
      <c r="C2032" s="1110" t="s">
        <v>1808</v>
      </c>
      <c r="D2032" s="1123"/>
      <c r="E2032" s="1123"/>
      <c r="J2032" s="1120"/>
      <c r="K2032" s="1005" t="s">
        <v>964</v>
      </c>
      <c r="L2032" s="1011"/>
      <c r="M2032" s="1112"/>
      <c r="N2032" s="1112"/>
      <c r="O2032" s="1112"/>
      <c r="P2032" s="1112"/>
      <c r="Q2032" s="1112"/>
      <c r="R2032" s="1112"/>
      <c r="S2032" s="1112"/>
      <c r="T2032" s="1112"/>
      <c r="U2032" s="1112"/>
      <c r="V2032" s="1112"/>
      <c r="W2032" s="1112"/>
      <c r="X2032" s="1112"/>
      <c r="Y2032" s="1112"/>
      <c r="Z2032" s="1110"/>
      <c r="AA2032" s="1110"/>
      <c r="AB2032" s="1110"/>
      <c r="AD2032" s="1110"/>
      <c r="AF2032" s="1110"/>
    </row>
    <row r="2033" spans="1:32" x14ac:dyDescent="0.2">
      <c r="A2033" s="1167"/>
      <c r="B2033" s="1123" t="s">
        <v>3436</v>
      </c>
      <c r="D2033" s="1123"/>
      <c r="E2033" s="1123"/>
      <c r="J2033" s="1120"/>
      <c r="L2033" s="1011"/>
      <c r="M2033" s="1112"/>
      <c r="N2033" s="1112"/>
      <c r="O2033" s="1112"/>
      <c r="P2033" s="1112"/>
      <c r="Q2033" s="1112"/>
      <c r="R2033" s="1112"/>
      <c r="S2033" s="1112"/>
      <c r="T2033" s="1112"/>
      <c r="U2033" s="1112"/>
      <c r="V2033" s="1112"/>
      <c r="W2033" s="1112"/>
      <c r="X2033" s="1112"/>
      <c r="Y2033" s="1112"/>
      <c r="Z2033" s="1110"/>
      <c r="AA2033" s="1110"/>
      <c r="AB2033" s="1110"/>
      <c r="AD2033" s="1110"/>
      <c r="AF2033" s="1110"/>
    </row>
    <row r="2034" spans="1:32" x14ac:dyDescent="0.2">
      <c r="A2034" s="1167"/>
      <c r="B2034" s="1123" t="s">
        <v>1618</v>
      </c>
      <c r="C2034" s="1110" t="s">
        <v>1809</v>
      </c>
      <c r="D2034" s="1123"/>
      <c r="E2034" s="1123"/>
      <c r="J2034" s="1120"/>
      <c r="K2034" s="1079" t="s">
        <v>1243</v>
      </c>
      <c r="L2034" s="1011"/>
      <c r="M2034" s="1112"/>
      <c r="N2034" s="1112"/>
      <c r="O2034" s="1112"/>
      <c r="P2034" s="1112"/>
      <c r="Q2034" s="1112"/>
      <c r="R2034" s="1112"/>
      <c r="S2034" s="1112"/>
      <c r="T2034" s="1112"/>
      <c r="U2034" s="1112"/>
      <c r="V2034" s="1112"/>
      <c r="W2034" s="1112"/>
      <c r="X2034" s="1112"/>
      <c r="Y2034" s="1112"/>
      <c r="Z2034" s="1110"/>
      <c r="AA2034" s="1110"/>
      <c r="AB2034" s="1110"/>
      <c r="AD2034" s="1110"/>
      <c r="AF2034" s="1110"/>
    </row>
    <row r="2035" spans="1:32" x14ac:dyDescent="0.2">
      <c r="A2035" s="1167"/>
      <c r="B2035" s="1123" t="s">
        <v>4311</v>
      </c>
      <c r="D2035" s="1123"/>
      <c r="E2035" s="1123"/>
      <c r="J2035" s="1120"/>
      <c r="K2035" s="1079"/>
      <c r="L2035" s="1011"/>
      <c r="M2035" s="1112"/>
      <c r="N2035" s="1112"/>
      <c r="O2035" s="1112"/>
      <c r="P2035" s="1112"/>
      <c r="Q2035" s="1112"/>
      <c r="R2035" s="1112"/>
      <c r="S2035" s="1112"/>
      <c r="T2035" s="1112"/>
      <c r="U2035" s="1112"/>
      <c r="V2035" s="1112"/>
      <c r="W2035" s="1112"/>
      <c r="X2035" s="1112"/>
      <c r="Y2035" s="1112"/>
      <c r="Z2035" s="1110"/>
      <c r="AA2035" s="1110"/>
      <c r="AB2035" s="1110"/>
      <c r="AD2035" s="1110"/>
      <c r="AF2035" s="1110"/>
    </row>
    <row r="2036" spans="1:32" x14ac:dyDescent="0.2">
      <c r="A2036" s="1167"/>
      <c r="B2036" s="1123" t="s">
        <v>4312</v>
      </c>
      <c r="D2036" s="1123"/>
      <c r="E2036" s="1123"/>
      <c r="J2036" s="1120"/>
      <c r="K2036" s="1079"/>
      <c r="L2036" s="1011"/>
      <c r="M2036" s="1112"/>
      <c r="N2036" s="1112"/>
      <c r="O2036" s="1112"/>
      <c r="P2036" s="1112"/>
      <c r="Q2036" s="1112"/>
      <c r="R2036" s="1112"/>
      <c r="S2036" s="1112"/>
      <c r="T2036" s="1112"/>
      <c r="U2036" s="1112"/>
      <c r="V2036" s="1112"/>
      <c r="W2036" s="1112"/>
      <c r="X2036" s="1112"/>
      <c r="Y2036" s="1112"/>
      <c r="Z2036" s="1110"/>
      <c r="AA2036" s="1110"/>
      <c r="AB2036" s="1110"/>
      <c r="AD2036" s="1110"/>
      <c r="AF2036" s="1110"/>
    </row>
    <row r="2037" spans="1:32" x14ac:dyDescent="0.2">
      <c r="A2037" s="1167"/>
      <c r="B2037" s="1123" t="s">
        <v>4313</v>
      </c>
      <c r="D2037" s="1123"/>
      <c r="E2037" s="1123"/>
      <c r="J2037" s="1120"/>
      <c r="K2037" s="1079"/>
      <c r="L2037" s="1011"/>
      <c r="M2037" s="1112"/>
      <c r="N2037" s="1112"/>
      <c r="O2037" s="1112"/>
      <c r="P2037" s="1112"/>
      <c r="Q2037" s="1112"/>
      <c r="R2037" s="1112"/>
      <c r="S2037" s="1112"/>
      <c r="T2037" s="1112"/>
      <c r="U2037" s="1112"/>
      <c r="V2037" s="1112"/>
      <c r="W2037" s="1112"/>
      <c r="X2037" s="1112"/>
      <c r="Y2037" s="1112"/>
      <c r="Z2037" s="1110"/>
      <c r="AA2037" s="1110"/>
      <c r="AB2037" s="1110"/>
      <c r="AD2037" s="1110"/>
      <c r="AF2037" s="1110"/>
    </row>
    <row r="2038" spans="1:32" x14ac:dyDescent="0.2">
      <c r="A2038" s="1167"/>
      <c r="B2038" s="1123" t="s">
        <v>4314</v>
      </c>
      <c r="D2038" s="1123"/>
      <c r="E2038" s="1123"/>
      <c r="J2038" s="1120"/>
      <c r="K2038" s="1079"/>
      <c r="L2038" s="1011"/>
      <c r="M2038" s="1112"/>
      <c r="N2038" s="1112"/>
      <c r="O2038" s="1112"/>
      <c r="P2038" s="1112"/>
      <c r="Q2038" s="1112"/>
      <c r="R2038" s="1112"/>
      <c r="S2038" s="1112"/>
      <c r="T2038" s="1112"/>
      <c r="U2038" s="1112"/>
      <c r="V2038" s="1112"/>
      <c r="W2038" s="1112"/>
      <c r="X2038" s="1112"/>
      <c r="Y2038" s="1112"/>
      <c r="Z2038" s="1110"/>
      <c r="AA2038" s="1110"/>
      <c r="AB2038" s="1110"/>
      <c r="AD2038" s="1110"/>
      <c r="AF2038" s="1110"/>
    </row>
    <row r="2039" spans="1:32" x14ac:dyDescent="0.2">
      <c r="A2039" s="1167"/>
      <c r="B2039" s="1123" t="s">
        <v>4315</v>
      </c>
      <c r="D2039" s="1123"/>
      <c r="E2039" s="1123"/>
      <c r="J2039" s="1120"/>
      <c r="K2039" s="1079" t="s">
        <v>1243</v>
      </c>
      <c r="L2039" s="1011"/>
      <c r="M2039" s="1112"/>
      <c r="N2039" s="1112"/>
      <c r="O2039" s="1112"/>
      <c r="P2039" s="1112"/>
      <c r="Q2039" s="1112"/>
      <c r="R2039" s="1112"/>
      <c r="S2039" s="1112"/>
      <c r="T2039" s="1112"/>
      <c r="U2039" s="1112"/>
      <c r="V2039" s="1112"/>
      <c r="W2039" s="1112"/>
      <c r="X2039" s="1112"/>
      <c r="Y2039" s="1112"/>
      <c r="Z2039" s="1110"/>
      <c r="AA2039" s="1110"/>
      <c r="AB2039" s="1110"/>
      <c r="AD2039" s="1110"/>
      <c r="AF2039" s="1110"/>
    </row>
    <row r="2040" spans="1:32" x14ac:dyDescent="0.2">
      <c r="A2040" s="1167"/>
      <c r="B2040" s="1123" t="s">
        <v>810</v>
      </c>
      <c r="D2040" s="1123" t="s">
        <v>1365</v>
      </c>
      <c r="E2040" s="1123" t="str">
        <f>D2040</f>
        <v>ВЛ 10 кВ Ястребово</v>
      </c>
      <c r="F2040" s="1110" t="str">
        <f>F2025</f>
        <v>ДУ</v>
      </c>
      <c r="G2040" s="1167">
        <f>G2025</f>
        <v>5</v>
      </c>
      <c r="I2040" s="1110">
        <v>7.0000000000000007E-2</v>
      </c>
      <c r="J2040" s="1120"/>
      <c r="K2040" s="1005">
        <v>7.0000000000000007E-2</v>
      </c>
      <c r="L2040" s="1011"/>
      <c r="M2040" s="1112"/>
      <c r="N2040" s="1112"/>
      <c r="O2040" s="1112"/>
      <c r="P2040" s="1112"/>
      <c r="Q2040" s="1112"/>
      <c r="R2040" s="1112"/>
      <c r="S2040" s="1112"/>
      <c r="T2040" s="1112"/>
      <c r="U2040" s="1112"/>
      <c r="V2040" s="1112"/>
      <c r="W2040" s="1112"/>
      <c r="X2040" s="1112"/>
      <c r="Y2040" s="1112"/>
      <c r="Z2040" s="1110"/>
      <c r="AA2040" s="1110"/>
      <c r="AB2040" s="1110"/>
      <c r="AD2040" s="1110"/>
      <c r="AF2040" s="1110"/>
    </row>
    <row r="2041" spans="1:32" x14ac:dyDescent="0.2">
      <c r="A2041" s="1167"/>
      <c r="B2041" s="1123" t="s">
        <v>2604</v>
      </c>
      <c r="D2041" s="1123"/>
      <c r="E2041" s="1123"/>
      <c r="J2041" s="1120"/>
      <c r="L2041" s="1011"/>
      <c r="M2041" s="1112"/>
      <c r="N2041" s="1112"/>
      <c r="O2041" s="1112"/>
      <c r="P2041" s="1112"/>
      <c r="Q2041" s="1112"/>
      <c r="R2041" s="1112"/>
      <c r="S2041" s="1112"/>
      <c r="T2041" s="1112"/>
      <c r="U2041" s="1112"/>
      <c r="V2041" s="1112"/>
      <c r="W2041" s="1112"/>
      <c r="X2041" s="1112"/>
      <c r="Y2041" s="1112"/>
      <c r="Z2041" s="1110"/>
      <c r="AA2041" s="1110"/>
      <c r="AB2041" s="1110"/>
      <c r="AD2041" s="1110"/>
      <c r="AF2041" s="1110"/>
    </row>
    <row r="2042" spans="1:32" x14ac:dyDescent="0.2">
      <c r="A2042" s="1167"/>
      <c r="B2042" s="1123" t="str">
        <f>B2027</f>
        <v>Администрация СП Марденгское</v>
      </c>
      <c r="D2042" s="1123"/>
      <c r="E2042" s="1123"/>
      <c r="J2042" s="1120"/>
      <c r="L2042" s="1011"/>
      <c r="M2042" s="1112"/>
      <c r="N2042" s="1112"/>
      <c r="O2042" s="1112"/>
      <c r="P2042" s="1112"/>
      <c r="Q2042" s="1112"/>
      <c r="R2042" s="1112"/>
      <c r="S2042" s="1112"/>
      <c r="T2042" s="1112"/>
      <c r="U2042" s="1112"/>
      <c r="V2042" s="1112"/>
      <c r="W2042" s="1112"/>
      <c r="X2042" s="1112"/>
      <c r="Y2042" s="1112"/>
      <c r="Z2042" s="1110"/>
      <c r="AA2042" s="1110"/>
      <c r="AB2042" s="1110"/>
      <c r="AD2042" s="1110"/>
      <c r="AF2042" s="1110"/>
    </row>
    <row r="2043" spans="1:32" x14ac:dyDescent="0.2">
      <c r="A2043" s="1167"/>
      <c r="B2043" s="1123" t="s">
        <v>4317</v>
      </c>
      <c r="D2043" s="1123"/>
      <c r="E2043" s="1123"/>
      <c r="J2043" s="1120"/>
      <c r="L2043" s="1011"/>
      <c r="M2043" s="1112"/>
      <c r="N2043" s="1112"/>
      <c r="O2043" s="1112"/>
      <c r="P2043" s="1112"/>
      <c r="Q2043" s="1112"/>
      <c r="R2043" s="1112"/>
      <c r="S2043" s="1112"/>
      <c r="T2043" s="1112"/>
      <c r="U2043" s="1112"/>
      <c r="V2043" s="1112"/>
      <c r="W2043" s="1112"/>
      <c r="X2043" s="1112"/>
      <c r="Y2043" s="1112"/>
      <c r="Z2043" s="1110"/>
      <c r="AA2043" s="1110"/>
      <c r="AB2043" s="1110"/>
      <c r="AD2043" s="1110"/>
      <c r="AF2043" s="1110"/>
    </row>
    <row r="2044" spans="1:32" s="1100" customFormat="1" x14ac:dyDescent="0.2">
      <c r="A2044" s="1174"/>
      <c r="B2044" s="1079"/>
      <c r="C2044" s="1120"/>
      <c r="D2044" s="1079" t="s">
        <v>1366</v>
      </c>
      <c r="E2044" s="1079"/>
      <c r="F2044" s="1120" t="str">
        <f>F2040</f>
        <v>ДУ</v>
      </c>
      <c r="G2044" s="1174">
        <f>G2040</f>
        <v>5</v>
      </c>
      <c r="H2044" s="1120"/>
      <c r="I2044" s="1120">
        <f>I2013</f>
        <v>0.26</v>
      </c>
      <c r="J2044" s="1120"/>
      <c r="K2044" s="1005"/>
      <c r="L2044" s="1005"/>
      <c r="M2044" s="1129"/>
      <c r="N2044" s="1129"/>
      <c r="O2044" s="1129"/>
      <c r="P2044" s="1129"/>
      <c r="Q2044" s="1129"/>
      <c r="R2044" s="1129"/>
      <c r="S2044" s="1129"/>
      <c r="T2044" s="1129"/>
      <c r="U2044" s="1129"/>
      <c r="V2044" s="1129"/>
      <c r="W2044" s="1129"/>
      <c r="X2044" s="1129"/>
      <c r="Y2044" s="1129"/>
      <c r="Z2044" s="1120"/>
      <c r="AA2044" s="1120"/>
      <c r="AB2044" s="1120"/>
      <c r="AD2044" s="1120"/>
      <c r="AF2044" s="1120"/>
    </row>
    <row r="2045" spans="1:32" s="1100" customFormat="1" x14ac:dyDescent="0.2">
      <c r="A2045" s="1174"/>
      <c r="B2045" s="1079"/>
      <c r="C2045" s="1120"/>
      <c r="D2045" s="1079"/>
      <c r="E2045" s="1079"/>
      <c r="F2045" s="1120"/>
      <c r="G2045" s="1174"/>
      <c r="H2045" s="1120"/>
      <c r="I2045" s="1120"/>
      <c r="J2045" s="1120"/>
      <c r="K2045" s="1005"/>
      <c r="L2045" s="1005"/>
      <c r="M2045" s="1129"/>
      <c r="N2045" s="1129"/>
      <c r="O2045" s="1129"/>
      <c r="P2045" s="1129"/>
      <c r="Q2045" s="1129"/>
      <c r="R2045" s="1129"/>
      <c r="S2045" s="1129"/>
      <c r="T2045" s="1129"/>
      <c r="U2045" s="1129"/>
      <c r="V2045" s="1129"/>
      <c r="W2045" s="1129"/>
      <c r="X2045" s="1129"/>
      <c r="Y2045" s="1129"/>
      <c r="Z2045" s="1120"/>
      <c r="AA2045" s="1120"/>
      <c r="AB2045" s="1120"/>
      <c r="AD2045" s="1120"/>
      <c r="AF2045" s="1120"/>
    </row>
    <row r="2046" spans="1:32" s="1100" customFormat="1" x14ac:dyDescent="0.2">
      <c r="A2046" s="1174"/>
      <c r="B2046" s="1079"/>
      <c r="C2046" s="1120"/>
      <c r="D2046" s="1079"/>
      <c r="E2046" s="1079"/>
      <c r="F2046" s="1120"/>
      <c r="G2046" s="1174"/>
      <c r="H2046" s="1120"/>
      <c r="I2046" s="1120"/>
      <c r="J2046" s="1120"/>
      <c r="K2046" s="1005"/>
      <c r="L2046" s="1005"/>
      <c r="M2046" s="1129"/>
      <c r="N2046" s="1129"/>
      <c r="O2046" s="1129"/>
      <c r="P2046" s="1129"/>
      <c r="Q2046" s="1129"/>
      <c r="R2046" s="1129"/>
      <c r="S2046" s="1129"/>
      <c r="T2046" s="1129"/>
      <c r="U2046" s="1129"/>
      <c r="V2046" s="1129"/>
      <c r="W2046" s="1129"/>
      <c r="X2046" s="1129"/>
      <c r="Y2046" s="1129"/>
      <c r="Z2046" s="1120"/>
      <c r="AA2046" s="1120"/>
      <c r="AB2046" s="1120"/>
      <c r="AD2046" s="1120"/>
      <c r="AF2046" s="1120"/>
    </row>
    <row r="2047" spans="1:32" s="1100" customFormat="1" x14ac:dyDescent="0.2">
      <c r="A2047" s="1167">
        <f>A1959+1</f>
        <v>3</v>
      </c>
      <c r="B2047" s="1079"/>
      <c r="C2047" s="1120"/>
      <c r="D2047" s="1079" t="s">
        <v>660</v>
      </c>
      <c r="E2047" s="1079"/>
      <c r="F2047" s="1120"/>
      <c r="G2047" s="1174"/>
      <c r="H2047" s="1120"/>
      <c r="I2047" s="1120"/>
      <c r="J2047" s="1120"/>
      <c r="K2047" s="1991" t="s">
        <v>4198</v>
      </c>
      <c r="M2047" s="1129"/>
      <c r="N2047" s="1005" t="s">
        <v>4665</v>
      </c>
      <c r="O2047" s="1005"/>
      <c r="P2047" s="1129"/>
      <c r="Q2047" s="1129"/>
      <c r="R2047" s="1129"/>
      <c r="S2047" s="1129"/>
      <c r="T2047" s="1129"/>
      <c r="U2047" s="1129"/>
      <c r="V2047" s="1129"/>
      <c r="W2047" s="1129"/>
      <c r="X2047" s="1129"/>
      <c r="Y2047" s="1129"/>
      <c r="Z2047" s="1120"/>
      <c r="AA2047" s="1120"/>
      <c r="AB2047" s="1120"/>
      <c r="AD2047" s="1120"/>
      <c r="AF2047" s="1120"/>
    </row>
    <row r="2048" spans="1:32" x14ac:dyDescent="0.2">
      <c r="A2048" s="1167"/>
      <c r="B2048" s="1123" t="s">
        <v>810</v>
      </c>
      <c r="D2048" s="1123" t="s">
        <v>1367</v>
      </c>
      <c r="E2048" s="1123" t="str">
        <f>D2048</f>
        <v>ВЛ 10 кВ Аристово</v>
      </c>
      <c r="F2048" s="1110" t="s">
        <v>94</v>
      </c>
      <c r="G2048" s="1167">
        <v>5</v>
      </c>
      <c r="I2048" s="1110">
        <v>0.04</v>
      </c>
      <c r="J2048" s="1120">
        <f>J2010+I2048</f>
        <v>6.69</v>
      </c>
      <c r="K2048" s="1005">
        <v>0.04</v>
      </c>
      <c r="L2048" s="1011"/>
      <c r="M2048" s="1112"/>
      <c r="N2048" s="1112"/>
      <c r="O2048" s="1112"/>
      <c r="P2048" s="1112"/>
      <c r="Q2048" s="1112"/>
      <c r="R2048" s="1112"/>
      <c r="S2048" s="1112"/>
      <c r="T2048" s="1112"/>
      <c r="U2048" s="1112"/>
      <c r="V2048" s="1112"/>
      <c r="W2048" s="1112"/>
      <c r="X2048" s="1112"/>
      <c r="Y2048" s="1112"/>
      <c r="Z2048" s="1110"/>
      <c r="AA2048" s="1110"/>
      <c r="AB2048" s="1110"/>
      <c r="AD2048" s="1110"/>
      <c r="AF2048" s="1110"/>
    </row>
    <row r="2049" spans="1:32" x14ac:dyDescent="0.2">
      <c r="A2049" s="1167"/>
      <c r="B2049" s="1123" t="s">
        <v>3439</v>
      </c>
      <c r="D2049" s="1123"/>
      <c r="E2049" s="1123"/>
      <c r="J2049" s="1120"/>
      <c r="L2049" s="1011"/>
      <c r="M2049" s="1112"/>
      <c r="N2049" s="1112"/>
      <c r="O2049" s="1112"/>
      <c r="P2049" s="1112"/>
      <c r="Q2049" s="1112"/>
      <c r="R2049" s="1112"/>
      <c r="S2049" s="1112"/>
      <c r="T2049" s="1112"/>
      <c r="U2049" s="1112"/>
      <c r="V2049" s="1112"/>
      <c r="W2049" s="1112"/>
      <c r="X2049" s="1112"/>
      <c r="Y2049" s="1112"/>
      <c r="Z2049" s="1110"/>
      <c r="AA2049" s="1110"/>
      <c r="AB2049" s="1110"/>
      <c r="AD2049" s="1110"/>
      <c r="AF2049" s="1110"/>
    </row>
    <row r="2050" spans="1:32" x14ac:dyDescent="0.2">
      <c r="A2050" s="1167"/>
      <c r="B2050" s="1125" t="s">
        <v>1619</v>
      </c>
      <c r="C2050" s="1110" t="s">
        <v>1803</v>
      </c>
      <c r="D2050" s="1123"/>
      <c r="E2050" s="1123"/>
      <c r="J2050" s="1120"/>
      <c r="L2050" s="1011"/>
      <c r="M2050" s="1112"/>
      <c r="N2050" s="1112"/>
      <c r="O2050" s="1112"/>
      <c r="P2050" s="1112"/>
      <c r="Q2050" s="1112"/>
      <c r="R2050" s="1112"/>
      <c r="S2050" s="1112"/>
      <c r="T2050" s="1112"/>
      <c r="U2050" s="1112"/>
      <c r="V2050" s="1112"/>
      <c r="W2050" s="1112"/>
      <c r="X2050" s="1112"/>
      <c r="Y2050" s="1112"/>
      <c r="Z2050" s="1110"/>
      <c r="AA2050" s="1110"/>
      <c r="AB2050" s="1110"/>
      <c r="AD2050" s="1110"/>
      <c r="AF2050" s="1110"/>
    </row>
    <row r="2051" spans="1:32" x14ac:dyDescent="0.2">
      <c r="A2051" s="1167"/>
      <c r="B2051" s="1123" t="s">
        <v>233</v>
      </c>
      <c r="C2051" s="1110" t="e">
        <f>#REF!</f>
        <v>#REF!</v>
      </c>
      <c r="D2051" s="1123"/>
      <c r="E2051" s="1123"/>
      <c r="J2051" s="1120"/>
      <c r="K2051" s="1941" t="s">
        <v>2327</v>
      </c>
      <c r="L2051" s="1011" t="s">
        <v>1457</v>
      </c>
      <c r="M2051" s="1112"/>
      <c r="N2051" s="1112"/>
      <c r="O2051" s="1112"/>
      <c r="P2051" s="1112"/>
      <c r="Q2051" s="1112"/>
      <c r="R2051" s="1112"/>
      <c r="S2051" s="1112"/>
      <c r="T2051" s="1112"/>
      <c r="U2051" s="1112"/>
      <c r="V2051" s="1112"/>
      <c r="W2051" s="1112"/>
      <c r="X2051" s="1112"/>
      <c r="Y2051" s="1112"/>
      <c r="Z2051" s="1110"/>
      <c r="AA2051" s="1110"/>
      <c r="AB2051" s="1110"/>
      <c r="AD2051" s="1110"/>
      <c r="AF2051" s="1110"/>
    </row>
    <row r="2052" spans="1:32" x14ac:dyDescent="0.2">
      <c r="A2052" s="1167"/>
      <c r="B2052" s="1123" t="s">
        <v>810</v>
      </c>
      <c r="D2052" s="1123" t="s">
        <v>1368</v>
      </c>
      <c r="E2052" s="1123" t="str">
        <f>D2052</f>
        <v>ВЛ 10 кВ Козлово</v>
      </c>
      <c r="F2052" s="1110" t="str">
        <f>F2048</f>
        <v>ДУ</v>
      </c>
      <c r="G2052" s="1167">
        <f>G2048</f>
        <v>5</v>
      </c>
      <c r="I2052" s="1110">
        <v>0.09</v>
      </c>
      <c r="J2052" s="1120"/>
      <c r="K2052" s="1123">
        <v>0.09</v>
      </c>
      <c r="L2052" s="1125"/>
      <c r="M2052" s="1112"/>
      <c r="N2052" s="1112"/>
      <c r="O2052" s="1112"/>
      <c r="P2052" s="1112"/>
      <c r="Q2052" s="1112"/>
      <c r="R2052" s="1112"/>
      <c r="S2052" s="1112"/>
      <c r="T2052" s="1112"/>
      <c r="U2052" s="1112"/>
      <c r="V2052" s="1112"/>
      <c r="W2052" s="1112"/>
      <c r="X2052" s="1112"/>
      <c r="Y2052" s="1112"/>
      <c r="Z2052" s="1110"/>
      <c r="AA2052" s="1110"/>
      <c r="AB2052" s="1110"/>
      <c r="AD2052" s="1110"/>
      <c r="AF2052" s="1110"/>
    </row>
    <row r="2053" spans="1:32" x14ac:dyDescent="0.2">
      <c r="A2053" s="1167"/>
      <c r="B2053" s="1123" t="str">
        <f>'Справочник Перечня'!B22</f>
        <v>ПАО "Ростелеком"</v>
      </c>
      <c r="C2053" s="1123" t="str">
        <f>'Справочник Перечня'!C22</f>
        <v xml:space="preserve">(8172) 75-77-85 </v>
      </c>
      <c r="D2053" s="1123"/>
      <c r="E2053" s="1123"/>
      <c r="J2053" s="1120"/>
      <c r="K2053" s="1123"/>
      <c r="L2053" s="1125"/>
      <c r="M2053" s="1112"/>
      <c r="N2053" s="1112"/>
      <c r="O2053" s="1112"/>
      <c r="P2053" s="1112"/>
      <c r="Q2053" s="1112"/>
      <c r="R2053" s="1112"/>
      <c r="S2053" s="1112"/>
      <c r="T2053" s="1112"/>
      <c r="U2053" s="1112"/>
      <c r="V2053" s="1112"/>
      <c r="W2053" s="1112"/>
      <c r="X2053" s="1112"/>
      <c r="Y2053" s="1112"/>
      <c r="Z2053" s="1110"/>
      <c r="AA2053" s="1110"/>
      <c r="AB2053" s="1110"/>
      <c r="AD2053" s="1110"/>
      <c r="AF2053" s="1110"/>
    </row>
    <row r="2054" spans="1:32" x14ac:dyDescent="0.2">
      <c r="A2054" s="1167"/>
      <c r="B2054" s="1123" t="s">
        <v>3440</v>
      </c>
      <c r="D2054" s="1123"/>
      <c r="E2054" s="1123"/>
      <c r="J2054" s="1120"/>
      <c r="K2054" s="733"/>
      <c r="L2054" s="1125"/>
      <c r="M2054" s="1112"/>
      <c r="N2054" s="1112"/>
      <c r="O2054" s="1112"/>
      <c r="P2054" s="1112"/>
      <c r="Q2054" s="1112"/>
      <c r="R2054" s="1112"/>
      <c r="S2054" s="1112"/>
      <c r="T2054" s="1112"/>
      <c r="U2054" s="1112"/>
      <c r="V2054" s="1112"/>
      <c r="W2054" s="1112"/>
      <c r="X2054" s="1112"/>
      <c r="Y2054" s="1112"/>
      <c r="Z2054" s="1110"/>
      <c r="AA2054" s="1110"/>
      <c r="AB2054" s="1110"/>
      <c r="AD2054" s="1110"/>
      <c r="AF2054" s="1110"/>
    </row>
    <row r="2055" spans="1:32" x14ac:dyDescent="0.2">
      <c r="A2055" s="1167"/>
      <c r="B2055" s="1123" t="s">
        <v>2860</v>
      </c>
      <c r="D2055" s="1123"/>
      <c r="E2055" s="1123"/>
      <c r="J2055" s="1120"/>
      <c r="K2055" s="1125"/>
      <c r="L2055" s="1125"/>
      <c r="M2055" s="1112"/>
      <c r="N2055" s="1112"/>
      <c r="O2055" s="1112"/>
      <c r="P2055" s="1112"/>
      <c r="Q2055" s="1112"/>
      <c r="R2055" s="1112"/>
      <c r="S2055" s="1112"/>
      <c r="T2055" s="1112"/>
      <c r="U2055" s="1112"/>
      <c r="V2055" s="1112"/>
      <c r="W2055" s="1112"/>
      <c r="X2055" s="1112"/>
      <c r="Y2055" s="1112"/>
      <c r="Z2055" s="1110"/>
      <c r="AA2055" s="1110"/>
      <c r="AB2055" s="1110"/>
      <c r="AD2055" s="1110"/>
      <c r="AF2055" s="1110"/>
    </row>
    <row r="2056" spans="1:32" x14ac:dyDescent="0.2">
      <c r="A2056" s="1167"/>
      <c r="B2056" s="1123" t="s">
        <v>3439</v>
      </c>
      <c r="D2056" s="1123"/>
      <c r="E2056" s="1123"/>
      <c r="J2056" s="1120"/>
      <c r="K2056" s="733" t="s">
        <v>3443</v>
      </c>
      <c r="L2056" s="1125"/>
      <c r="M2056" s="1112"/>
      <c r="N2056" s="1112"/>
      <c r="O2056" s="1112"/>
      <c r="P2056" s="1112"/>
      <c r="Q2056" s="1112"/>
      <c r="R2056" s="1112"/>
      <c r="S2056" s="1112"/>
      <c r="T2056" s="1112"/>
      <c r="U2056" s="1112"/>
      <c r="V2056" s="1112"/>
      <c r="W2056" s="1112"/>
      <c r="X2056" s="1112"/>
      <c r="Y2056" s="1112"/>
      <c r="Z2056" s="1110"/>
      <c r="AA2056" s="1110"/>
      <c r="AB2056" s="1110"/>
      <c r="AD2056" s="1110"/>
      <c r="AF2056" s="1110"/>
    </row>
    <row r="2057" spans="1:32" x14ac:dyDescent="0.2">
      <c r="A2057" s="1167"/>
      <c r="B2057" s="1123" t="s">
        <v>2861</v>
      </c>
      <c r="D2057" s="1123"/>
      <c r="E2057" s="1123"/>
      <c r="J2057" s="1120"/>
      <c r="K2057" s="733"/>
      <c r="L2057" s="1125"/>
      <c r="M2057" s="1112"/>
      <c r="N2057" s="1112"/>
      <c r="O2057" s="1112"/>
      <c r="P2057" s="1112"/>
      <c r="Q2057" s="1112"/>
      <c r="R2057" s="1112"/>
      <c r="S2057" s="1112"/>
      <c r="T2057" s="1112"/>
      <c r="U2057" s="1112"/>
      <c r="V2057" s="1112"/>
      <c r="W2057" s="1112"/>
      <c r="X2057" s="1112"/>
      <c r="Y2057" s="1112"/>
      <c r="Z2057" s="1110"/>
      <c r="AA2057" s="1110"/>
      <c r="AB2057" s="1110"/>
      <c r="AD2057" s="1110"/>
      <c r="AF2057" s="1110"/>
    </row>
    <row r="2058" spans="1:32" x14ac:dyDescent="0.2">
      <c r="A2058" s="1167"/>
      <c r="B2058" s="1123" t="s">
        <v>2862</v>
      </c>
      <c r="D2058" s="1123"/>
      <c r="E2058" s="1123"/>
      <c r="J2058" s="1120"/>
      <c r="K2058" s="733"/>
      <c r="L2058" s="1125"/>
      <c r="M2058" s="1112"/>
      <c r="N2058" s="1112"/>
      <c r="O2058" s="1112"/>
      <c r="P2058" s="1112"/>
      <c r="Q2058" s="1112"/>
      <c r="R2058" s="1112"/>
      <c r="S2058" s="1112"/>
      <c r="T2058" s="1112"/>
      <c r="U2058" s="1112"/>
      <c r="V2058" s="1112"/>
      <c r="W2058" s="1112"/>
      <c r="X2058" s="1112"/>
      <c r="Y2058" s="1112"/>
      <c r="Z2058" s="1110"/>
      <c r="AA2058" s="1110"/>
      <c r="AB2058" s="1110"/>
      <c r="AD2058" s="1110"/>
      <c r="AF2058" s="1110"/>
    </row>
    <row r="2059" spans="1:32" x14ac:dyDescent="0.2">
      <c r="A2059" s="1167"/>
      <c r="B2059" s="1123" t="s">
        <v>3441</v>
      </c>
      <c r="D2059" s="1123"/>
      <c r="E2059" s="1123"/>
      <c r="J2059" s="1120"/>
      <c r="K2059" s="733"/>
      <c r="L2059" s="1125"/>
      <c r="M2059" s="1112"/>
      <c r="N2059" s="1112"/>
      <c r="O2059" s="1112"/>
      <c r="P2059" s="1112"/>
      <c r="Q2059" s="1112"/>
      <c r="R2059" s="1112"/>
      <c r="S2059" s="1112"/>
      <c r="T2059" s="1112"/>
      <c r="U2059" s="1112"/>
      <c r="V2059" s="1112"/>
      <c r="W2059" s="1112"/>
      <c r="X2059" s="1112"/>
      <c r="Y2059" s="1112"/>
      <c r="Z2059" s="1110"/>
      <c r="AA2059" s="1110"/>
      <c r="AB2059" s="1110"/>
      <c r="AD2059" s="1110"/>
      <c r="AF2059" s="1110"/>
    </row>
    <row r="2060" spans="1:32" x14ac:dyDescent="0.2">
      <c r="A2060" s="1167"/>
      <c r="B2060" s="1123" t="s">
        <v>3792</v>
      </c>
      <c r="D2060" s="1123"/>
      <c r="E2060" s="1123"/>
      <c r="J2060" s="1120"/>
      <c r="K2060" s="733"/>
      <c r="L2060" s="1125"/>
      <c r="M2060" s="1112"/>
      <c r="N2060" s="1112"/>
      <c r="O2060" s="1112"/>
      <c r="P2060" s="1112"/>
      <c r="Q2060" s="1112"/>
      <c r="R2060" s="1112"/>
      <c r="S2060" s="1112"/>
      <c r="T2060" s="1112"/>
      <c r="U2060" s="1112"/>
      <c r="V2060" s="1112"/>
      <c r="W2060" s="1112"/>
      <c r="X2060" s="1112"/>
      <c r="Y2060" s="1112"/>
      <c r="Z2060" s="1110"/>
      <c r="AA2060" s="1110"/>
      <c r="AB2060" s="1110"/>
      <c r="AD2060" s="1110"/>
      <c r="AF2060" s="1110"/>
    </row>
    <row r="2061" spans="1:32" x14ac:dyDescent="0.2">
      <c r="A2061" s="1167"/>
      <c r="B2061" s="1123" t="s">
        <v>3793</v>
      </c>
      <c r="D2061" s="1123"/>
      <c r="E2061" s="1123"/>
      <c r="J2061" s="1120"/>
      <c r="K2061" s="733"/>
      <c r="L2061" s="1125"/>
      <c r="M2061" s="1112"/>
      <c r="N2061" s="1112"/>
      <c r="O2061" s="1112"/>
      <c r="P2061" s="1112"/>
      <c r="Q2061" s="1112"/>
      <c r="R2061" s="1112"/>
      <c r="S2061" s="1112"/>
      <c r="T2061" s="1112"/>
      <c r="U2061" s="1112"/>
      <c r="V2061" s="1112"/>
      <c r="W2061" s="1112"/>
      <c r="X2061" s="1112"/>
      <c r="Y2061" s="1112"/>
      <c r="Z2061" s="1110"/>
      <c r="AA2061" s="1110"/>
      <c r="AB2061" s="1110"/>
      <c r="AD2061" s="1110"/>
      <c r="AF2061" s="1110"/>
    </row>
    <row r="2062" spans="1:32" x14ac:dyDescent="0.2">
      <c r="A2062" s="1167"/>
      <c r="B2062" s="1123" t="str">
        <f>B2051</f>
        <v>ООО СХП "Устюгмолоко"</v>
      </c>
      <c r="C2062" s="1110" t="e">
        <f>C2051</f>
        <v>#REF!</v>
      </c>
      <c r="D2062" s="1123"/>
      <c r="E2062" s="1123"/>
      <c r="J2062" s="1120"/>
      <c r="K2062" s="1962" t="s">
        <v>2837</v>
      </c>
      <c r="L2062" s="1005" t="s">
        <v>964</v>
      </c>
      <c r="M2062" s="1112"/>
      <c r="N2062" s="1112"/>
      <c r="O2062" s="1112"/>
      <c r="P2062" s="1112"/>
      <c r="Q2062" s="1112"/>
      <c r="R2062" s="1112"/>
      <c r="S2062" s="1112"/>
      <c r="T2062" s="1112"/>
      <c r="U2062" s="1112"/>
      <c r="V2062" s="1112"/>
      <c r="W2062" s="1112"/>
      <c r="X2062" s="1112"/>
      <c r="Y2062" s="1112"/>
      <c r="Z2062" s="1110"/>
      <c r="AA2062" s="1110"/>
      <c r="AB2062" s="1110"/>
      <c r="AD2062" s="1110"/>
      <c r="AF2062" s="1110"/>
    </row>
    <row r="2063" spans="1:32" x14ac:dyDescent="0.2">
      <c r="A2063" s="1167"/>
      <c r="B2063" s="1123" t="s">
        <v>1369</v>
      </c>
      <c r="C2063" s="654">
        <v>89212341186</v>
      </c>
      <c r="D2063" s="1123"/>
      <c r="E2063" s="1123"/>
      <c r="J2063" s="1120"/>
      <c r="K2063" s="2055"/>
      <c r="L2063" s="1125"/>
      <c r="M2063" s="1112"/>
      <c r="N2063" s="1112"/>
      <c r="O2063" s="1112"/>
      <c r="P2063" s="1112"/>
      <c r="Q2063" s="1112"/>
      <c r="R2063" s="1112"/>
      <c r="S2063" s="1112"/>
      <c r="T2063" s="1112"/>
      <c r="U2063" s="1112"/>
      <c r="V2063" s="1112"/>
      <c r="W2063" s="1112"/>
      <c r="X2063" s="1112"/>
      <c r="Y2063" s="1112"/>
      <c r="Z2063" s="1110"/>
      <c r="AA2063" s="1110"/>
      <c r="AB2063" s="1110"/>
      <c r="AD2063" s="1110"/>
      <c r="AF2063" s="1110"/>
    </row>
    <row r="2064" spans="1:32" x14ac:dyDescent="0.2">
      <c r="A2064" s="1167"/>
      <c r="B2064" s="1123" t="s">
        <v>3794</v>
      </c>
      <c r="C2064" s="654"/>
      <c r="D2064" s="1123"/>
      <c r="E2064" s="1123"/>
      <c r="J2064" s="1120"/>
      <c r="K2064" s="2055"/>
      <c r="L2064" s="1125"/>
      <c r="M2064" s="1112"/>
      <c r="N2064" s="1112"/>
      <c r="O2064" s="1112"/>
      <c r="P2064" s="1112"/>
      <c r="Q2064" s="1112"/>
      <c r="R2064" s="1112"/>
      <c r="S2064" s="1112"/>
      <c r="T2064" s="1112"/>
      <c r="U2064" s="1112"/>
      <c r="V2064" s="1112"/>
      <c r="W2064" s="1112"/>
      <c r="X2064" s="1112"/>
      <c r="Y2064" s="1112"/>
      <c r="Z2064" s="1110"/>
      <c r="AA2064" s="1110"/>
      <c r="AB2064" s="1110"/>
      <c r="AD2064" s="1110"/>
      <c r="AF2064" s="1110"/>
    </row>
    <row r="2065" spans="1:32" x14ac:dyDescent="0.2">
      <c r="A2065" s="1167"/>
      <c r="B2065" s="1123" t="s">
        <v>3436</v>
      </c>
      <c r="D2065" s="1123"/>
      <c r="E2065" s="1123"/>
      <c r="J2065" s="1120"/>
      <c r="L2065" s="1011"/>
      <c r="M2065" s="1112"/>
      <c r="N2065" s="1112"/>
      <c r="O2065" s="1112"/>
      <c r="P2065" s="1112"/>
      <c r="Q2065" s="1112"/>
      <c r="R2065" s="1112"/>
      <c r="S2065" s="1112"/>
      <c r="T2065" s="1112"/>
      <c r="U2065" s="1112"/>
      <c r="V2065" s="1112"/>
      <c r="W2065" s="1112"/>
      <c r="X2065" s="1112"/>
      <c r="Y2065" s="1112"/>
      <c r="Z2065" s="1110"/>
      <c r="AA2065" s="1110"/>
      <c r="AB2065" s="1110"/>
      <c r="AD2065" s="1110"/>
      <c r="AF2065" s="1110"/>
    </row>
    <row r="2066" spans="1:32" x14ac:dyDescent="0.2">
      <c r="A2066" s="1167"/>
      <c r="B2066" s="1123" t="s">
        <v>810</v>
      </c>
      <c r="D2066" s="1123" t="s">
        <v>1370</v>
      </c>
      <c r="E2066" s="1123" t="str">
        <f>D2066</f>
        <v>ВЛ 10 кВ Кривая Береза</v>
      </c>
      <c r="F2066" s="1110" t="str">
        <f>F2052</f>
        <v>ДУ</v>
      </c>
      <c r="G2066" s="1167">
        <f>G2052</f>
        <v>5</v>
      </c>
      <c r="I2066" s="1110">
        <v>0.05</v>
      </c>
      <c r="J2066" s="1120">
        <f>J2048+I2066</f>
        <v>6.74</v>
      </c>
      <c r="K2066" s="1005">
        <v>0.05</v>
      </c>
      <c r="L2066" s="1011"/>
      <c r="M2066" s="1112"/>
      <c r="N2066" s="1112"/>
      <c r="O2066" s="1112"/>
      <c r="P2066" s="1112"/>
      <c r="Q2066" s="1112"/>
      <c r="R2066" s="1112"/>
      <c r="S2066" s="1112"/>
      <c r="T2066" s="1112"/>
      <c r="U2066" s="1112"/>
      <c r="V2066" s="1112"/>
      <c r="W2066" s="1112"/>
      <c r="X2066" s="1112"/>
      <c r="Y2066" s="1112"/>
      <c r="Z2066" s="1110"/>
      <c r="AA2066" s="1110"/>
      <c r="AB2066" s="1110"/>
      <c r="AD2066" s="1110"/>
      <c r="AF2066" s="1110"/>
    </row>
    <row r="2067" spans="1:32" x14ac:dyDescent="0.2">
      <c r="A2067" s="1167"/>
      <c r="B2067" s="1123" t="str">
        <f>B2056</f>
        <v>Администрация СП Заречное</v>
      </c>
      <c r="D2067" s="1123"/>
      <c r="E2067" s="1123"/>
      <c r="J2067" s="1120"/>
      <c r="L2067" s="1011"/>
      <c r="M2067" s="1112"/>
      <c r="N2067" s="1112"/>
      <c r="O2067" s="1112"/>
      <c r="P2067" s="1112"/>
      <c r="Q2067" s="1112"/>
      <c r="R2067" s="1112"/>
      <c r="S2067" s="1112"/>
      <c r="T2067" s="1112"/>
      <c r="U2067" s="1112"/>
      <c r="V2067" s="1112"/>
      <c r="W2067" s="1112"/>
      <c r="X2067" s="1112"/>
      <c r="Y2067" s="1112"/>
      <c r="Z2067" s="1110"/>
      <c r="AA2067" s="1110"/>
      <c r="AB2067" s="1110"/>
      <c r="AD2067" s="1110"/>
      <c r="AF2067" s="1110"/>
    </row>
    <row r="2068" spans="1:32" x14ac:dyDescent="0.2">
      <c r="A2068" s="1167"/>
      <c r="B2068" s="1123"/>
      <c r="D2068" s="1123"/>
      <c r="E2068" s="1123"/>
      <c r="J2068" s="1120"/>
      <c r="L2068" s="1011"/>
      <c r="M2068" s="1112"/>
      <c r="N2068" s="1112"/>
      <c r="O2068" s="1112"/>
      <c r="P2068" s="1112"/>
      <c r="Q2068" s="1112"/>
      <c r="R2068" s="1112"/>
      <c r="S2068" s="1112"/>
      <c r="T2068" s="1112"/>
      <c r="U2068" s="1112"/>
      <c r="V2068" s="1112"/>
      <c r="W2068" s="1112"/>
      <c r="X2068" s="1112"/>
      <c r="Y2068" s="1112"/>
      <c r="Z2068" s="1110"/>
      <c r="AA2068" s="1110"/>
      <c r="AB2068" s="1110"/>
      <c r="AD2068" s="1110"/>
      <c r="AF2068" s="1110"/>
    </row>
    <row r="2069" spans="1:32" x14ac:dyDescent="0.2">
      <c r="A2069" s="1167"/>
      <c r="B2069" s="1123" t="s">
        <v>810</v>
      </c>
      <c r="D2069" s="1123" t="s">
        <v>1371</v>
      </c>
      <c r="E2069" s="1123" t="str">
        <f>D2069</f>
        <v>ВЛ 10 кВ Мехзавод-1</v>
      </c>
      <c r="F2069" s="1110" t="str">
        <f>F2066</f>
        <v>ДУ</v>
      </c>
      <c r="G2069" s="1167">
        <f>G2066</f>
        <v>5</v>
      </c>
      <c r="I2069" s="1110">
        <v>0.1</v>
      </c>
      <c r="J2069" s="1120">
        <f>J2066+I2069</f>
        <v>6.84</v>
      </c>
      <c r="K2069" s="1005">
        <v>0.1</v>
      </c>
      <c r="L2069" s="1312" t="s">
        <v>3795</v>
      </c>
      <c r="M2069" s="1112"/>
      <c r="N2069" s="1112"/>
      <c r="O2069" s="1112"/>
      <c r="P2069" s="1112"/>
      <c r="Q2069" s="1112"/>
      <c r="R2069" s="1112"/>
      <c r="S2069" s="1112"/>
      <c r="T2069" s="1112"/>
      <c r="U2069" s="1112"/>
      <c r="V2069" s="1112"/>
      <c r="W2069" s="1112"/>
      <c r="X2069" s="1112"/>
      <c r="Y2069" s="1112"/>
      <c r="Z2069" s="1110"/>
      <c r="AA2069" s="1110"/>
      <c r="AB2069" s="1110"/>
      <c r="AD2069" s="1110"/>
      <c r="AF2069" s="1110"/>
    </row>
    <row r="2070" spans="1:32" x14ac:dyDescent="0.2">
      <c r="A2070" s="1167"/>
      <c r="B2070" s="1125" t="s">
        <v>2860</v>
      </c>
      <c r="C2070" s="1125"/>
      <c r="D2070" s="1123"/>
      <c r="E2070" s="1123"/>
      <c r="J2070" s="1120"/>
      <c r="K2070" s="1100" t="s">
        <v>2892</v>
      </c>
      <c r="L2070" s="1125"/>
      <c r="M2070" s="1112"/>
      <c r="N2070" s="1112"/>
      <c r="O2070" s="1112"/>
      <c r="P2070" s="1112"/>
      <c r="Q2070" s="1112"/>
      <c r="R2070" s="1112"/>
      <c r="S2070" s="1112"/>
      <c r="T2070" s="1112"/>
      <c r="U2070" s="1112"/>
      <c r="V2070" s="1112"/>
      <c r="W2070" s="1112"/>
      <c r="X2070" s="1112"/>
      <c r="Y2070" s="1112"/>
      <c r="Z2070" s="1110"/>
      <c r="AA2070" s="1110"/>
      <c r="AB2070" s="1110"/>
      <c r="AD2070" s="1110"/>
      <c r="AF2070" s="1110"/>
    </row>
    <row r="2071" spans="1:32" x14ac:dyDescent="0.2">
      <c r="A2071" s="1167"/>
      <c r="B2071" s="1125" t="s">
        <v>2861</v>
      </c>
      <c r="C2071" s="1125"/>
      <c r="D2071" s="1123"/>
      <c r="E2071" s="1123"/>
      <c r="J2071" s="1120"/>
      <c r="K2071" s="1079"/>
      <c r="L2071" s="1125"/>
      <c r="M2071" s="1112"/>
      <c r="N2071" s="1112"/>
      <c r="O2071" s="1112"/>
      <c r="P2071" s="1112"/>
      <c r="Q2071" s="1112"/>
      <c r="R2071" s="1112"/>
      <c r="S2071" s="1112"/>
      <c r="T2071" s="1112"/>
      <c r="U2071" s="1112"/>
      <c r="V2071" s="1112"/>
      <c r="W2071" s="1112"/>
      <c r="X2071" s="1112"/>
      <c r="Y2071" s="1112"/>
      <c r="Z2071" s="1110"/>
      <c r="AA2071" s="1110"/>
      <c r="AB2071" s="1110"/>
      <c r="AD2071" s="1110"/>
      <c r="AF2071" s="1110"/>
    </row>
    <row r="2072" spans="1:32" x14ac:dyDescent="0.2">
      <c r="A2072" s="1167"/>
      <c r="B2072" s="1125" t="s">
        <v>2862</v>
      </c>
      <c r="C2072" s="1125"/>
      <c r="D2072" s="1123"/>
      <c r="E2072" s="1123"/>
      <c r="J2072" s="1120"/>
      <c r="K2072" s="1079"/>
      <c r="L2072" s="1125"/>
      <c r="M2072" s="1112"/>
      <c r="N2072" s="1112"/>
      <c r="O2072" s="1112"/>
      <c r="P2072" s="1112"/>
      <c r="Q2072" s="1112"/>
      <c r="R2072" s="1112"/>
      <c r="S2072" s="1112"/>
      <c r="T2072" s="1112"/>
      <c r="U2072" s="1112"/>
      <c r="V2072" s="1112"/>
      <c r="W2072" s="1112"/>
      <c r="X2072" s="1112"/>
      <c r="Y2072" s="1112"/>
      <c r="Z2072" s="1110"/>
      <c r="AA2072" s="1110"/>
      <c r="AB2072" s="1110"/>
      <c r="AD2072" s="1110"/>
      <c r="AF2072" s="1110"/>
    </row>
    <row r="2073" spans="1:32" x14ac:dyDescent="0.2">
      <c r="A2073" s="1167"/>
      <c r="B2073" s="1123" t="s">
        <v>3442</v>
      </c>
      <c r="C2073" s="1002"/>
      <c r="D2073" s="1123"/>
      <c r="E2073" s="1123"/>
      <c r="J2073" s="1120"/>
      <c r="K2073" s="1079"/>
      <c r="L2073" s="1011"/>
      <c r="M2073" s="1112"/>
      <c r="N2073" s="1112"/>
      <c r="O2073" s="1112"/>
      <c r="P2073" s="1112"/>
      <c r="Q2073" s="1112"/>
      <c r="R2073" s="1112"/>
      <c r="S2073" s="1112"/>
      <c r="T2073" s="1112"/>
      <c r="U2073" s="1112"/>
      <c r="V2073" s="1112"/>
      <c r="W2073" s="1112"/>
      <c r="X2073" s="1112"/>
      <c r="Y2073" s="1112"/>
      <c r="Z2073" s="1110"/>
      <c r="AA2073" s="1110"/>
      <c r="AB2073" s="1110"/>
      <c r="AD2073" s="1110"/>
      <c r="AF2073" s="1110"/>
    </row>
    <row r="2074" spans="1:32" x14ac:dyDescent="0.2">
      <c r="A2074" s="1167"/>
      <c r="B2074" s="1123" t="s">
        <v>1373</v>
      </c>
      <c r="C2074" s="1110" t="s">
        <v>1804</v>
      </c>
      <c r="D2074" s="1123"/>
      <c r="E2074" s="1123"/>
      <c r="J2074" s="1120"/>
      <c r="L2074" s="1011"/>
      <c r="M2074" s="1112"/>
      <c r="N2074" s="1112"/>
      <c r="O2074" s="1112"/>
      <c r="P2074" s="1112"/>
      <c r="Q2074" s="1112"/>
      <c r="R2074" s="1112"/>
      <c r="S2074" s="1112"/>
      <c r="T2074" s="1112"/>
      <c r="U2074" s="1112"/>
      <c r="V2074" s="1112"/>
      <c r="W2074" s="1112"/>
      <c r="X2074" s="1112"/>
      <c r="Y2074" s="1112"/>
      <c r="Z2074" s="1110"/>
      <c r="AA2074" s="1110"/>
      <c r="AB2074" s="1110"/>
      <c r="AD2074" s="1110"/>
      <c r="AF2074" s="1110"/>
    </row>
    <row r="2075" spans="1:32" x14ac:dyDescent="0.2">
      <c r="A2075" s="1167"/>
      <c r="B2075" s="1123" t="s">
        <v>2863</v>
      </c>
      <c r="C2075" s="1167"/>
      <c r="D2075" s="1123"/>
      <c r="E2075" s="1123"/>
      <c r="J2075" s="1120"/>
      <c r="K2075" s="1005" t="s">
        <v>1243</v>
      </c>
      <c r="L2075" s="1011"/>
      <c r="M2075" s="1112"/>
      <c r="N2075" s="1112"/>
      <c r="O2075" s="1112"/>
      <c r="P2075" s="1112"/>
      <c r="Q2075" s="1112"/>
      <c r="R2075" s="1112"/>
      <c r="S2075" s="1112"/>
      <c r="T2075" s="1112"/>
      <c r="U2075" s="1112"/>
      <c r="V2075" s="1112"/>
      <c r="W2075" s="1112"/>
      <c r="X2075" s="1112"/>
      <c r="Y2075" s="1112"/>
      <c r="Z2075" s="1110"/>
      <c r="AA2075" s="1110"/>
      <c r="AB2075" s="1110"/>
      <c r="AD2075" s="1110"/>
      <c r="AF2075" s="1110"/>
    </row>
    <row r="2076" spans="1:32" x14ac:dyDescent="0.2">
      <c r="A2076" s="1167"/>
      <c r="B2076" s="1123" t="s">
        <v>810</v>
      </c>
      <c r="D2076" s="1123" t="s">
        <v>1374</v>
      </c>
      <c r="E2076" s="1123" t="str">
        <f>D2076</f>
        <v>ВЛ 10 кВ Парфеново</v>
      </c>
      <c r="F2076" s="1110" t="str">
        <f>F2069</f>
        <v>ДУ</v>
      </c>
      <c r="G2076" s="1167">
        <f>G2069</f>
        <v>5</v>
      </c>
      <c r="I2076" s="1110">
        <v>0.2</v>
      </c>
      <c r="J2076" s="1120"/>
      <c r="K2076" s="1123">
        <v>0.2</v>
      </c>
      <c r="L2076" s="1125"/>
      <c r="M2076" s="1112"/>
      <c r="N2076" s="1112"/>
      <c r="O2076" s="1112"/>
      <c r="P2076" s="1112"/>
      <c r="Q2076" s="1112"/>
      <c r="R2076" s="1112"/>
      <c r="S2076" s="1112"/>
      <c r="T2076" s="1112"/>
      <c r="U2076" s="1112"/>
      <c r="V2076" s="1112"/>
      <c r="W2076" s="1112"/>
      <c r="X2076" s="1112"/>
      <c r="Y2076" s="1112"/>
      <c r="Z2076" s="1110"/>
      <c r="AA2076" s="1110"/>
      <c r="AB2076" s="1110"/>
      <c r="AD2076" s="1110"/>
      <c r="AF2076" s="1110"/>
    </row>
    <row r="2077" spans="1:32" x14ac:dyDescent="0.2">
      <c r="A2077" s="1167"/>
      <c r="B2077" s="1123" t="s">
        <v>4194</v>
      </c>
      <c r="D2077" s="1123"/>
      <c r="E2077" s="1123"/>
      <c r="J2077" s="1120"/>
      <c r="K2077" s="1125"/>
      <c r="L2077" s="1125"/>
      <c r="M2077" s="1112"/>
      <c r="N2077" s="1112"/>
      <c r="O2077" s="1112"/>
      <c r="P2077" s="1112"/>
      <c r="Q2077" s="1112"/>
      <c r="R2077" s="1112"/>
      <c r="S2077" s="1112"/>
      <c r="T2077" s="1112"/>
      <c r="U2077" s="1112"/>
      <c r="V2077" s="1112"/>
      <c r="W2077" s="1112"/>
      <c r="X2077" s="1112"/>
      <c r="Y2077" s="1112"/>
      <c r="Z2077" s="1110"/>
      <c r="AA2077" s="1110"/>
      <c r="AB2077" s="1110"/>
      <c r="AD2077" s="1110"/>
      <c r="AF2077" s="1110"/>
    </row>
    <row r="2078" spans="1:32" x14ac:dyDescent="0.2">
      <c r="A2078" s="1167"/>
      <c r="B2078" s="1123" t="str">
        <f>B2067</f>
        <v>Администрация СП Заречное</v>
      </c>
      <c r="C2078" s="1123">
        <f>C2067</f>
        <v>0</v>
      </c>
      <c r="D2078" s="1123"/>
      <c r="E2078" s="1123"/>
      <c r="J2078" s="1120"/>
      <c r="K2078" s="733" t="s">
        <v>2252</v>
      </c>
      <c r="L2078" s="1125"/>
      <c r="M2078" s="1112"/>
      <c r="N2078" s="1112"/>
      <c r="O2078" s="1112"/>
      <c r="P2078" s="1112"/>
      <c r="Q2078" s="1112"/>
      <c r="R2078" s="1112"/>
      <c r="S2078" s="1112"/>
      <c r="T2078" s="1112"/>
      <c r="U2078" s="1112"/>
      <c r="V2078" s="1112"/>
      <c r="W2078" s="1112"/>
      <c r="X2078" s="1112"/>
      <c r="Y2078" s="1112"/>
      <c r="Z2078" s="1110"/>
      <c r="AA2078" s="1110"/>
      <c r="AB2078" s="1110"/>
      <c r="AD2078" s="1110"/>
      <c r="AF2078" s="1110"/>
    </row>
    <row r="2079" spans="1:32" x14ac:dyDescent="0.2">
      <c r="A2079" s="1167"/>
      <c r="B2079" s="1123" t="s">
        <v>2862</v>
      </c>
      <c r="C2079" s="1123"/>
      <c r="D2079" s="1123"/>
      <c r="E2079" s="1123"/>
      <c r="J2079" s="1120"/>
      <c r="K2079" s="733"/>
      <c r="L2079" s="1125"/>
      <c r="M2079" s="1112"/>
      <c r="N2079" s="1112"/>
      <c r="O2079" s="1112"/>
      <c r="P2079" s="1112"/>
      <c r="Q2079" s="1112"/>
      <c r="R2079" s="1112"/>
      <c r="S2079" s="1112"/>
      <c r="T2079" s="1112"/>
      <c r="U2079" s="1112"/>
      <c r="V2079" s="1112"/>
      <c r="W2079" s="1112"/>
      <c r="X2079" s="1112"/>
      <c r="Y2079" s="1112"/>
      <c r="Z2079" s="1110"/>
      <c r="AA2079" s="1110"/>
      <c r="AB2079" s="1110"/>
      <c r="AD2079" s="1110"/>
      <c r="AF2079" s="1110"/>
    </row>
    <row r="2080" spans="1:32" x14ac:dyDescent="0.2">
      <c r="A2080" s="1167"/>
      <c r="B2080" s="1123" t="s">
        <v>4192</v>
      </c>
      <c r="C2080" s="1123"/>
      <c r="D2080" s="1123"/>
      <c r="E2080" s="1123"/>
      <c r="J2080" s="1120"/>
      <c r="K2080" s="733"/>
      <c r="L2080" s="1125"/>
      <c r="M2080" s="1112"/>
      <c r="N2080" s="1112"/>
      <c r="O2080" s="1112"/>
      <c r="P2080" s="1112"/>
      <c r="Q2080" s="1112"/>
      <c r="R2080" s="1112"/>
      <c r="S2080" s="1112"/>
      <c r="T2080" s="1112"/>
      <c r="U2080" s="1112"/>
      <c r="V2080" s="1112"/>
      <c r="W2080" s="1112"/>
      <c r="X2080" s="1112"/>
      <c r="Y2080" s="1112"/>
      <c r="Z2080" s="1110"/>
      <c r="AA2080" s="1110"/>
      <c r="AB2080" s="1110"/>
      <c r="AD2080" s="1110"/>
      <c r="AF2080" s="1110"/>
    </row>
    <row r="2081" spans="1:32" x14ac:dyDescent="0.2">
      <c r="A2081" s="1167"/>
      <c r="B2081" s="1123" t="s">
        <v>3442</v>
      </c>
      <c r="C2081" s="1123"/>
      <c r="D2081" s="1123"/>
      <c r="E2081" s="1123"/>
      <c r="J2081" s="1120"/>
      <c r="K2081" s="733"/>
      <c r="L2081" s="1125"/>
      <c r="M2081" s="1112"/>
      <c r="N2081" s="1112"/>
      <c r="O2081" s="1112"/>
      <c r="P2081" s="1112"/>
      <c r="Q2081" s="1112"/>
      <c r="R2081" s="1112"/>
      <c r="S2081" s="1112"/>
      <c r="T2081" s="1112"/>
      <c r="U2081" s="1112"/>
      <c r="V2081" s="1112"/>
      <c r="W2081" s="1112"/>
      <c r="X2081" s="1112"/>
      <c r="Y2081" s="1112"/>
      <c r="Z2081" s="1110"/>
      <c r="AA2081" s="1110"/>
      <c r="AB2081" s="1110"/>
      <c r="AD2081" s="1110"/>
      <c r="AF2081" s="1110"/>
    </row>
    <row r="2082" spans="1:32" x14ac:dyDescent="0.2">
      <c r="A2082" s="1167"/>
      <c r="B2082" s="1123" t="s">
        <v>4193</v>
      </c>
      <c r="C2082" s="1123"/>
      <c r="D2082" s="1123"/>
      <c r="E2082" s="1123"/>
      <c r="J2082" s="1120"/>
      <c r="K2082" s="733"/>
      <c r="L2082" s="1125"/>
      <c r="M2082" s="1112"/>
      <c r="N2082" s="1112"/>
      <c r="O2082" s="1112"/>
      <c r="P2082" s="1112"/>
      <c r="Q2082" s="1112"/>
      <c r="R2082" s="1112"/>
      <c r="S2082" s="1112"/>
      <c r="T2082" s="1112"/>
      <c r="U2082" s="1112"/>
      <c r="V2082" s="1112"/>
      <c r="W2082" s="1112"/>
      <c r="X2082" s="1112"/>
      <c r="Y2082" s="1112"/>
      <c r="Z2082" s="1110"/>
      <c r="AA2082" s="1110"/>
      <c r="AB2082" s="1110"/>
      <c r="AD2082" s="1110"/>
      <c r="AF2082" s="1110"/>
    </row>
    <row r="2083" spans="1:32" x14ac:dyDescent="0.2">
      <c r="A2083" s="1167"/>
      <c r="B2083" s="1015" t="e">
        <f>#REF!</f>
        <v>#REF!</v>
      </c>
      <c r="C2083" s="1167" t="e">
        <f>#REF!</f>
        <v>#REF!</v>
      </c>
      <c r="D2083" s="1123"/>
      <c r="E2083" s="1123"/>
      <c r="J2083" s="1120"/>
      <c r="K2083" s="1941" t="s">
        <v>570</v>
      </c>
      <c r="L2083" s="1125"/>
      <c r="M2083" s="1112"/>
      <c r="N2083" s="1112"/>
      <c r="O2083" s="1112"/>
      <c r="P2083" s="1112"/>
      <c r="Q2083" s="1112"/>
      <c r="R2083" s="1112"/>
      <c r="S2083" s="1112"/>
      <c r="T2083" s="1112"/>
      <c r="U2083" s="1112"/>
      <c r="V2083" s="1112"/>
      <c r="W2083" s="1112"/>
      <c r="X2083" s="1112"/>
      <c r="Y2083" s="1112"/>
      <c r="Z2083" s="1110"/>
      <c r="AA2083" s="1110"/>
      <c r="AB2083" s="1110"/>
      <c r="AD2083" s="1110"/>
      <c r="AF2083" s="1110"/>
    </row>
    <row r="2084" spans="1:32" x14ac:dyDescent="0.2">
      <c r="A2084" s="1167"/>
      <c r="B2084" s="1167"/>
      <c r="C2084" s="1167" t="e">
        <f>#REF!</f>
        <v>#REF!</v>
      </c>
      <c r="D2084" s="1123"/>
      <c r="E2084" s="1123"/>
      <c r="J2084" s="1120"/>
      <c r="K2084" s="2055"/>
      <c r="L2084" s="1125"/>
      <c r="M2084" s="1005" t="s">
        <v>2251</v>
      </c>
      <c r="N2084" s="1112"/>
      <c r="O2084" s="1112"/>
      <c r="P2084" s="1112"/>
      <c r="Q2084" s="1112"/>
      <c r="R2084" s="1112"/>
      <c r="S2084" s="1112"/>
      <c r="T2084" s="1112"/>
      <c r="U2084" s="1112"/>
      <c r="V2084" s="1112"/>
      <c r="W2084" s="1112"/>
      <c r="X2084" s="1112"/>
      <c r="Y2084" s="1112"/>
      <c r="Z2084" s="1110"/>
      <c r="AA2084" s="1110"/>
      <c r="AB2084" s="1110"/>
      <c r="AD2084" s="1110"/>
      <c r="AF2084" s="1110"/>
    </row>
    <row r="2085" spans="1:32" x14ac:dyDescent="0.2">
      <c r="A2085" s="1167"/>
      <c r="B2085" s="1015" t="s">
        <v>3436</v>
      </c>
      <c r="C2085" s="1167"/>
      <c r="D2085" s="1123"/>
      <c r="E2085" s="1123"/>
      <c r="J2085" s="1120"/>
      <c r="K2085" s="2055"/>
      <c r="L2085" s="1125"/>
      <c r="M2085" s="1005"/>
      <c r="N2085" s="1112"/>
      <c r="O2085" s="1112"/>
      <c r="P2085" s="1112"/>
      <c r="Q2085" s="1112"/>
      <c r="R2085" s="1112"/>
      <c r="S2085" s="1112"/>
      <c r="T2085" s="1112"/>
      <c r="U2085" s="1112"/>
      <c r="V2085" s="1112"/>
      <c r="W2085" s="1112"/>
      <c r="X2085" s="1112"/>
      <c r="Y2085" s="1112"/>
      <c r="Z2085" s="1110"/>
      <c r="AA2085" s="1110"/>
      <c r="AB2085" s="1110"/>
      <c r="AD2085" s="1110"/>
      <c r="AF2085" s="1110"/>
    </row>
    <row r="2086" spans="1:32" x14ac:dyDescent="0.2">
      <c r="A2086" s="1167"/>
      <c r="B2086" s="1123"/>
      <c r="D2086" s="1079" t="s">
        <v>1375</v>
      </c>
      <c r="E2086" s="1123"/>
      <c r="F2086" s="1120" t="str">
        <f>F2076</f>
        <v>ДУ</v>
      </c>
      <c r="G2086" s="1174">
        <f>G2076</f>
        <v>5</v>
      </c>
      <c r="I2086" s="1120">
        <f>I2048+I2052+I2066+I2069+I2076</f>
        <v>0.48</v>
      </c>
      <c r="J2086" s="1120">
        <f>J2069</f>
        <v>6.84</v>
      </c>
      <c r="L2086" s="1011"/>
      <c r="M2086" s="1112"/>
      <c r="N2086" s="1112"/>
      <c r="O2086" s="1112"/>
      <c r="P2086" s="1112"/>
      <c r="Q2086" s="1112"/>
      <c r="R2086" s="1112"/>
      <c r="S2086" s="1112"/>
      <c r="T2086" s="1112"/>
      <c r="U2086" s="1112"/>
      <c r="V2086" s="1112"/>
      <c r="W2086" s="1112"/>
      <c r="X2086" s="1112"/>
      <c r="Y2086" s="1112"/>
      <c r="Z2086" s="1110"/>
      <c r="AA2086" s="1110"/>
      <c r="AB2086" s="1110"/>
      <c r="AD2086" s="1110"/>
      <c r="AF2086" s="1110"/>
    </row>
    <row r="2087" spans="1:32" x14ac:dyDescent="0.2">
      <c r="A2087" s="1167"/>
      <c r="B2087" s="1123"/>
      <c r="D2087" s="1123"/>
      <c r="E2087" s="1123"/>
      <c r="I2087" s="1120"/>
      <c r="J2087" s="1120"/>
      <c r="L2087" s="1011"/>
      <c r="M2087" s="1112"/>
      <c r="N2087" s="1112"/>
      <c r="O2087" s="1112"/>
      <c r="P2087" s="1112"/>
      <c r="Q2087" s="1112"/>
      <c r="R2087" s="1112"/>
      <c r="S2087" s="1112"/>
      <c r="T2087" s="1112"/>
      <c r="U2087" s="1112"/>
      <c r="V2087" s="1112"/>
      <c r="W2087" s="1112"/>
      <c r="X2087" s="1112"/>
      <c r="Y2087" s="1112"/>
      <c r="Z2087" s="1110"/>
      <c r="AA2087" s="1110"/>
      <c r="AB2087" s="1110"/>
      <c r="AD2087" s="1110"/>
      <c r="AF2087" s="1110"/>
    </row>
    <row r="2088" spans="1:32" x14ac:dyDescent="0.2">
      <c r="A2088" s="1167"/>
      <c r="B2088" s="1123"/>
      <c r="D2088" s="1123"/>
      <c r="E2088" s="1123"/>
      <c r="J2088" s="1120"/>
      <c r="L2088" s="1011"/>
      <c r="M2088" s="1112"/>
      <c r="N2088" s="1112"/>
      <c r="O2088" s="1112"/>
      <c r="P2088" s="1112"/>
      <c r="Q2088" s="1112"/>
      <c r="R2088" s="1112"/>
      <c r="S2088" s="1112"/>
      <c r="T2088" s="1112"/>
      <c r="U2088" s="1112"/>
      <c r="V2088" s="1112"/>
      <c r="W2088" s="1112"/>
      <c r="X2088" s="1112"/>
      <c r="Y2088" s="1112"/>
      <c r="Z2088" s="1110"/>
      <c r="AA2088" s="1110"/>
      <c r="AB2088" s="1110"/>
      <c r="AD2088" s="1110"/>
      <c r="AF2088" s="1110"/>
    </row>
    <row r="2089" spans="1:32" x14ac:dyDescent="0.2">
      <c r="A2089" s="1167"/>
      <c r="B2089" s="1123"/>
      <c r="D2089" s="1079" t="s">
        <v>1376</v>
      </c>
      <c r="E2089" s="733"/>
      <c r="J2089" s="1120"/>
      <c r="K2089" s="1125"/>
      <c r="L2089" s="1991" t="s">
        <v>4198</v>
      </c>
      <c r="M2089" s="1112"/>
      <c r="N2089" s="1112"/>
      <c r="O2089" s="1112"/>
      <c r="P2089" s="1112"/>
      <c r="Q2089" s="1112"/>
      <c r="R2089" s="1112"/>
      <c r="S2089" s="1112"/>
      <c r="T2089" s="1112"/>
      <c r="U2089" s="1112"/>
      <c r="V2089" s="1112"/>
      <c r="W2089" s="1112"/>
      <c r="X2089" s="1112"/>
      <c r="Y2089" s="1112"/>
      <c r="Z2089" s="1110"/>
      <c r="AA2089" s="1110"/>
      <c r="AB2089" s="1110"/>
      <c r="AD2089" s="1110"/>
      <c r="AF2089" s="1110"/>
    </row>
    <row r="2090" spans="1:32" x14ac:dyDescent="0.2">
      <c r="A2090" s="1167"/>
      <c r="B2090" s="1123"/>
      <c r="D2090" s="1123" t="s">
        <v>4316</v>
      </c>
      <c r="E2090" s="733"/>
      <c r="J2090" s="1120"/>
      <c r="K2090" s="1991"/>
      <c r="L2090" s="1125"/>
      <c r="M2090" s="1112"/>
      <c r="N2090" s="1112"/>
      <c r="O2090" s="1112"/>
      <c r="P2090" s="1112"/>
      <c r="Q2090" s="1112"/>
      <c r="R2090" s="1112"/>
      <c r="S2090" s="1112"/>
      <c r="T2090" s="1112"/>
      <c r="U2090" s="1112"/>
      <c r="V2090" s="1112"/>
      <c r="W2090" s="1112"/>
      <c r="X2090" s="1112"/>
      <c r="Y2090" s="1112"/>
      <c r="Z2090" s="1110"/>
      <c r="AA2090" s="1110"/>
      <c r="AB2090" s="1110"/>
      <c r="AD2090" s="1110"/>
      <c r="AF2090" s="1110"/>
    </row>
    <row r="2091" spans="1:32" x14ac:dyDescent="0.2">
      <c r="A2091" s="1167"/>
      <c r="B2091" s="1123"/>
      <c r="D2091" s="1079"/>
      <c r="E2091" s="733"/>
      <c r="J2091" s="1120"/>
      <c r="K2091" s="1991"/>
      <c r="L2091" s="1125"/>
      <c r="M2091" s="1112"/>
      <c r="N2091" s="1112"/>
      <c r="O2091" s="1112"/>
      <c r="P2091" s="1112"/>
      <c r="Q2091" s="1112"/>
      <c r="R2091" s="1112"/>
      <c r="S2091" s="1112"/>
      <c r="T2091" s="1112"/>
      <c r="U2091" s="1112"/>
      <c r="V2091" s="1112"/>
      <c r="W2091" s="1112"/>
      <c r="X2091" s="1112"/>
      <c r="Y2091" s="1112"/>
      <c r="Z2091" s="1110"/>
      <c r="AA2091" s="1110"/>
      <c r="AB2091" s="1110"/>
      <c r="AD2091" s="1110"/>
      <c r="AF2091" s="1110"/>
    </row>
    <row r="2092" spans="1:32" x14ac:dyDescent="0.2">
      <c r="A2092" s="1167"/>
      <c r="B2092" s="1123" t="s">
        <v>810</v>
      </c>
      <c r="D2092" s="1123" t="s">
        <v>1062</v>
      </c>
      <c r="E2092" s="1123" t="str">
        <f>D2092</f>
        <v>ВЛ 10 кВ Ильинское</v>
      </c>
      <c r="F2092" s="1110" t="s">
        <v>94</v>
      </c>
      <c r="G2092" s="1167">
        <v>5</v>
      </c>
      <c r="I2092" s="1110">
        <v>0.05</v>
      </c>
      <c r="J2092" s="1120"/>
      <c r="K2092" s="1079">
        <v>0.05</v>
      </c>
      <c r="L2092" s="1125"/>
      <c r="M2092" s="1112"/>
      <c r="X2092" s="1167">
        <f>450/31/12</f>
        <v>1</v>
      </c>
      <c r="Y2092" s="1112"/>
      <c r="Z2092" s="1110"/>
      <c r="AA2092" s="1110"/>
      <c r="AB2092" s="1110"/>
      <c r="AD2092" s="1110"/>
      <c r="AF2092" s="1110"/>
    </row>
    <row r="2093" spans="1:32" x14ac:dyDescent="0.2">
      <c r="A2093" s="1167"/>
      <c r="B2093" s="1123" t="str">
        <f>'Справочник Перечня'!B22</f>
        <v>ПАО "Ростелеком"</v>
      </c>
      <c r="C2093" s="1123" t="str">
        <f>'Справочник Перечня'!C22</f>
        <v xml:space="preserve">(8172) 75-77-85 </v>
      </c>
      <c r="D2093" s="1123"/>
      <c r="E2093" s="1123"/>
      <c r="J2093" s="1120"/>
      <c r="K2093" s="1079"/>
      <c r="L2093" s="1005" t="s">
        <v>1646</v>
      </c>
      <c r="M2093" s="1112"/>
      <c r="N2093" s="1112"/>
      <c r="O2093" s="1112"/>
      <c r="P2093" s="1112"/>
      <c r="Q2093" s="1112"/>
      <c r="R2093" s="1112"/>
      <c r="S2093" s="1112"/>
      <c r="T2093" s="1112"/>
      <c r="U2093" s="1112"/>
      <c r="V2093" s="1112"/>
      <c r="W2093" s="1112"/>
      <c r="X2093" s="1112"/>
      <c r="Y2093" s="1112"/>
      <c r="Z2093" s="1110"/>
      <c r="AA2093" s="1110"/>
      <c r="AB2093" s="1110"/>
      <c r="AD2093" s="1110"/>
      <c r="AF2093" s="1110"/>
    </row>
    <row r="2094" spans="1:32" x14ac:dyDescent="0.2">
      <c r="A2094" s="1167"/>
      <c r="B2094" s="1123" t="s">
        <v>3439</v>
      </c>
      <c r="D2094" s="1123"/>
      <c r="E2094" s="1123"/>
      <c r="J2094" s="1120"/>
      <c r="L2094" s="733" t="s">
        <v>2253</v>
      </c>
      <c r="M2094" s="1112"/>
      <c r="N2094" s="1112"/>
      <c r="O2094" s="1112"/>
      <c r="P2094" s="1112"/>
      <c r="Q2094" s="1112"/>
      <c r="R2094" s="1112"/>
      <c r="S2094" s="1112"/>
      <c r="T2094" s="1112"/>
      <c r="U2094" s="1112"/>
      <c r="V2094" s="1112"/>
      <c r="W2094" s="1112"/>
      <c r="X2094" s="1112"/>
      <c r="Y2094" s="1112"/>
      <c r="Z2094" s="1110"/>
      <c r="AA2094" s="1110"/>
      <c r="AB2094" s="1110"/>
      <c r="AD2094" s="1110"/>
      <c r="AF2094" s="1110"/>
    </row>
    <row r="2095" spans="1:32" x14ac:dyDescent="0.2">
      <c r="A2095" s="1167"/>
      <c r="B2095" s="1123" t="s">
        <v>4318</v>
      </c>
      <c r="D2095" s="1123"/>
      <c r="E2095" s="1123"/>
      <c r="J2095" s="1120"/>
      <c r="L2095" s="733"/>
      <c r="M2095" s="1112"/>
      <c r="N2095" s="1112"/>
      <c r="O2095" s="1112"/>
      <c r="P2095" s="1112"/>
      <c r="Q2095" s="1112"/>
      <c r="R2095" s="1112"/>
      <c r="S2095" s="1112"/>
      <c r="T2095" s="1112"/>
      <c r="U2095" s="1112"/>
      <c r="V2095" s="1112"/>
      <c r="W2095" s="1112"/>
      <c r="X2095" s="1112"/>
      <c r="Y2095" s="1112"/>
      <c r="Z2095" s="1110"/>
      <c r="AA2095" s="1110"/>
      <c r="AB2095" s="1110"/>
      <c r="AD2095" s="1110"/>
      <c r="AF2095" s="1110"/>
    </row>
    <row r="2096" spans="1:32" x14ac:dyDescent="0.2">
      <c r="A2096" s="1167"/>
      <c r="B2096" s="1123" t="s">
        <v>4319</v>
      </c>
      <c r="D2096" s="1123"/>
      <c r="E2096" s="1123"/>
      <c r="J2096" s="1120"/>
      <c r="L2096" s="1005" t="s">
        <v>4320</v>
      </c>
      <c r="M2096" s="1112"/>
      <c r="N2096" s="1112"/>
      <c r="O2096" s="1112"/>
      <c r="P2096" s="1112"/>
      <c r="Q2096" s="1112"/>
      <c r="R2096" s="1112"/>
      <c r="S2096" s="1112"/>
      <c r="T2096" s="1112"/>
      <c r="U2096" s="1112"/>
      <c r="V2096" s="1112"/>
      <c r="W2096" s="1112"/>
      <c r="X2096" s="1112"/>
      <c r="Y2096" s="1112"/>
      <c r="Z2096" s="1110"/>
      <c r="AA2096" s="1110"/>
      <c r="AB2096" s="1110"/>
      <c r="AD2096" s="1110"/>
      <c r="AF2096" s="1110"/>
    </row>
    <row r="2097" spans="1:32" x14ac:dyDescent="0.2">
      <c r="A2097" s="1167"/>
      <c r="B2097" s="1123" t="s">
        <v>4321</v>
      </c>
      <c r="D2097" s="1123"/>
      <c r="E2097" s="1123"/>
      <c r="J2097" s="1120"/>
      <c r="L2097" s="733"/>
      <c r="M2097" s="1112"/>
      <c r="N2097" s="1112"/>
      <c r="O2097" s="1112"/>
      <c r="P2097" s="1112"/>
      <c r="Q2097" s="1112"/>
      <c r="R2097" s="1112"/>
      <c r="S2097" s="1112"/>
      <c r="T2097" s="1112"/>
      <c r="U2097" s="1112"/>
      <c r="V2097" s="1112"/>
      <c r="W2097" s="1112"/>
      <c r="X2097" s="1112"/>
      <c r="Y2097" s="1112"/>
      <c r="Z2097" s="1110"/>
      <c r="AA2097" s="1110"/>
      <c r="AB2097" s="1110"/>
      <c r="AD2097" s="1110"/>
      <c r="AF2097" s="1110"/>
    </row>
    <row r="2098" spans="1:32" x14ac:dyDescent="0.2">
      <c r="A2098" s="1167"/>
      <c r="B2098" s="1123" t="s">
        <v>4322</v>
      </c>
      <c r="D2098" s="1123"/>
      <c r="E2098" s="1123"/>
      <c r="J2098" s="1120"/>
      <c r="L2098" s="733"/>
      <c r="M2098" s="1112"/>
      <c r="N2098" s="1112"/>
      <c r="O2098" s="1112"/>
      <c r="P2098" s="1112"/>
      <c r="Q2098" s="1112"/>
      <c r="R2098" s="1112"/>
      <c r="S2098" s="1112"/>
      <c r="T2098" s="1112"/>
      <c r="U2098" s="1112"/>
      <c r="V2098" s="1112"/>
      <c r="W2098" s="1112"/>
      <c r="X2098" s="1112"/>
      <c r="Y2098" s="1112"/>
      <c r="Z2098" s="1110"/>
      <c r="AA2098" s="1110"/>
      <c r="AB2098" s="1110"/>
      <c r="AD2098" s="1110"/>
      <c r="AF2098" s="1110"/>
    </row>
    <row r="2099" spans="1:32" x14ac:dyDescent="0.2">
      <c r="A2099" s="1167"/>
      <c r="B2099" s="1123" t="s">
        <v>810</v>
      </c>
      <c r="D2099" s="1123" t="s">
        <v>1377</v>
      </c>
      <c r="E2099" s="1123" t="str">
        <f>D2099</f>
        <v>ВЛ 10 кВ Чучеры</v>
      </c>
      <c r="F2099" s="1110" t="s">
        <v>94</v>
      </c>
      <c r="G2099" s="1167">
        <v>5</v>
      </c>
      <c r="I2099" s="1110">
        <v>0.01</v>
      </c>
      <c r="J2099" s="1120"/>
      <c r="K2099" s="1079">
        <v>0.01</v>
      </c>
      <c r="L2099" s="733" t="s">
        <v>2254</v>
      </c>
      <c r="M2099" s="1112"/>
      <c r="N2099" s="1112"/>
      <c r="O2099" s="1112"/>
      <c r="X2099" s="1064">
        <f>60/31/12</f>
        <v>0.2</v>
      </c>
      <c r="Y2099" s="1112"/>
      <c r="Z2099" s="1110"/>
      <c r="AA2099" s="1110"/>
      <c r="AB2099" s="1110"/>
      <c r="AD2099" s="1110"/>
      <c r="AF2099" s="1110"/>
    </row>
    <row r="2100" spans="1:32" x14ac:dyDescent="0.2">
      <c r="A2100" s="1167"/>
      <c r="B2100" s="1123" t="str">
        <f>'Справочник Перечня'!B22</f>
        <v>ПАО "Ростелеком"</v>
      </c>
      <c r="C2100" s="1123" t="str">
        <f>'Справочник Перечня'!C22</f>
        <v xml:space="preserve">(8172) 75-77-85 </v>
      </c>
      <c r="D2100" s="1123"/>
      <c r="E2100" s="1123"/>
      <c r="J2100" s="1120"/>
      <c r="L2100" s="1011"/>
      <c r="M2100" s="1112"/>
      <c r="N2100" s="1112"/>
      <c r="O2100" s="1112"/>
      <c r="P2100" s="1112"/>
      <c r="Q2100" s="1112"/>
      <c r="R2100" s="1112"/>
      <c r="S2100" s="1112"/>
      <c r="T2100" s="1112"/>
      <c r="U2100" s="1112"/>
      <c r="V2100" s="1112"/>
      <c r="W2100" s="1112"/>
      <c r="X2100" s="1112"/>
      <c r="Y2100" s="1112"/>
      <c r="Z2100" s="1110"/>
      <c r="AA2100" s="1110"/>
      <c r="AB2100" s="1110"/>
      <c r="AD2100" s="1110"/>
      <c r="AF2100" s="1110"/>
    </row>
    <row r="2101" spans="1:32" x14ac:dyDescent="0.2">
      <c r="A2101" s="1167"/>
      <c r="B2101" s="1123"/>
      <c r="D2101" s="1123"/>
      <c r="E2101" s="1123"/>
      <c r="J2101" s="1120"/>
      <c r="L2101" s="1011"/>
      <c r="M2101" s="1112"/>
      <c r="N2101" s="1112"/>
      <c r="O2101" s="1112"/>
      <c r="P2101" s="1112"/>
      <c r="Q2101" s="1112"/>
      <c r="R2101" s="1112"/>
      <c r="S2101" s="1112"/>
      <c r="T2101" s="1112"/>
      <c r="U2101" s="1112"/>
      <c r="V2101" s="1112"/>
      <c r="W2101" s="1112"/>
      <c r="X2101" s="1112"/>
      <c r="Y2101" s="1112"/>
      <c r="Z2101" s="1110"/>
      <c r="AA2101" s="1110"/>
      <c r="AB2101" s="1110"/>
      <c r="AD2101" s="1110"/>
      <c r="AF2101" s="1110"/>
    </row>
    <row r="2102" spans="1:32" x14ac:dyDescent="0.2">
      <c r="A2102" s="1167"/>
      <c r="B2102" s="1123" t="s">
        <v>810</v>
      </c>
      <c r="D2102" s="1123" t="s">
        <v>1378</v>
      </c>
      <c r="E2102" s="1123" t="str">
        <f>D2102</f>
        <v>ВЛ 10 кВ Ярыгино</v>
      </c>
      <c r="F2102" s="1110" t="s">
        <v>94</v>
      </c>
      <c r="G2102" s="1167">
        <v>5</v>
      </c>
      <c r="I2102" s="1110">
        <v>0.01</v>
      </c>
      <c r="J2102" s="1120"/>
      <c r="L2102" s="1011"/>
      <c r="M2102" s="1112"/>
      <c r="N2102" s="1112"/>
      <c r="O2102" s="1112"/>
      <c r="P2102" s="1112"/>
      <c r="Q2102" s="1112"/>
      <c r="R2102" s="1112"/>
      <c r="S2102" s="1112"/>
      <c r="T2102" s="1112"/>
      <c r="U2102" s="1112"/>
      <c r="V2102" s="1112"/>
      <c r="W2102" s="1112"/>
      <c r="X2102" s="1112"/>
      <c r="Y2102" s="1112"/>
      <c r="Z2102" s="1110"/>
      <c r="AA2102" s="1110"/>
      <c r="AB2102" s="1110"/>
      <c r="AD2102" s="1110"/>
      <c r="AF2102" s="1110"/>
    </row>
    <row r="2103" spans="1:32" x14ac:dyDescent="0.2">
      <c r="A2103" s="1167"/>
      <c r="B2103" s="1123"/>
      <c r="D2103" s="1123"/>
      <c r="E2103" s="1123"/>
      <c r="J2103" s="1120"/>
      <c r="L2103" s="1011"/>
      <c r="M2103" s="1112"/>
      <c r="N2103" s="1112"/>
      <c r="O2103" s="1112"/>
      <c r="P2103" s="1112"/>
      <c r="Q2103" s="1112"/>
      <c r="R2103" s="1112"/>
      <c r="S2103" s="1112"/>
      <c r="T2103" s="1112"/>
      <c r="U2103" s="1112"/>
      <c r="V2103" s="1112"/>
      <c r="W2103" s="1112"/>
      <c r="X2103" s="1112"/>
      <c r="Y2103" s="1112"/>
      <c r="Z2103" s="1110"/>
      <c r="AA2103" s="1110"/>
      <c r="AB2103" s="1110"/>
      <c r="AD2103" s="1110"/>
      <c r="AF2103" s="1110"/>
    </row>
    <row r="2104" spans="1:32" x14ac:dyDescent="0.2">
      <c r="A2104" s="1167"/>
      <c r="B2104" s="1123"/>
      <c r="D2104" s="1123"/>
      <c r="E2104" s="1123"/>
      <c r="J2104" s="1120"/>
      <c r="L2104" s="1011"/>
      <c r="M2104" s="1112"/>
      <c r="N2104" s="1112"/>
      <c r="O2104" s="1112"/>
      <c r="P2104" s="1112"/>
      <c r="Q2104" s="1112"/>
      <c r="R2104" s="1112"/>
      <c r="S2104" s="1112"/>
      <c r="T2104" s="1112"/>
      <c r="U2104" s="1112"/>
      <c r="V2104" s="1112"/>
      <c r="W2104" s="1112"/>
      <c r="X2104" s="1112"/>
      <c r="Y2104" s="1112"/>
      <c r="Z2104" s="1110"/>
      <c r="AA2104" s="1110"/>
      <c r="AB2104" s="1110"/>
      <c r="AD2104" s="1110"/>
      <c r="AF2104" s="1110"/>
    </row>
    <row r="2105" spans="1:32" x14ac:dyDescent="0.2">
      <c r="A2105" s="1167"/>
      <c r="B2105" s="1123"/>
      <c r="D2105" s="1079" t="s">
        <v>1379</v>
      </c>
      <c r="E2105" s="1123"/>
      <c r="F2105" s="1120" t="str">
        <f>F2102</f>
        <v>ДУ</v>
      </c>
      <c r="G2105" s="1174">
        <f>G2102</f>
        <v>5</v>
      </c>
      <c r="H2105" s="1120"/>
      <c r="I2105" s="1120">
        <f>I2092+I2099+I2102</f>
        <v>7.0000000000000007E-2</v>
      </c>
      <c r="J2105" s="1120"/>
      <c r="L2105" s="1011"/>
      <c r="M2105" s="1112"/>
      <c r="N2105" s="1112"/>
      <c r="O2105" s="1112"/>
      <c r="P2105" s="1112"/>
      <c r="Q2105" s="1112"/>
      <c r="R2105" s="1112"/>
      <c r="S2105" s="1112"/>
      <c r="T2105" s="1112"/>
      <c r="U2105" s="1112"/>
      <c r="V2105" s="1112"/>
      <c r="W2105" s="1112"/>
      <c r="X2105" s="1112"/>
      <c r="Y2105" s="1112"/>
      <c r="Z2105" s="1110"/>
      <c r="AA2105" s="1110"/>
      <c r="AB2105" s="1110"/>
      <c r="AD2105" s="1110"/>
      <c r="AF2105" s="1110"/>
    </row>
    <row r="2106" spans="1:32" x14ac:dyDescent="0.2">
      <c r="A2106" s="1167"/>
      <c r="B2106" s="1123"/>
      <c r="D2106" s="1123"/>
      <c r="E2106" s="1123"/>
      <c r="F2106" s="1120"/>
      <c r="G2106" s="1174"/>
      <c r="H2106" s="1120"/>
      <c r="I2106" s="1120"/>
      <c r="J2106" s="1120"/>
      <c r="L2106" s="1011"/>
      <c r="M2106" s="1112"/>
      <c r="N2106" s="1112"/>
      <c r="O2106" s="1112"/>
      <c r="P2106" s="1112"/>
      <c r="Q2106" s="1112"/>
      <c r="R2106" s="1112"/>
      <c r="S2106" s="1112"/>
      <c r="T2106" s="1112"/>
      <c r="U2106" s="1112"/>
      <c r="V2106" s="1112"/>
      <c r="W2106" s="1112"/>
      <c r="X2106" s="1112"/>
      <c r="Y2106" s="1112"/>
      <c r="Z2106" s="1110"/>
      <c r="AA2106" s="1110"/>
      <c r="AB2106" s="1110"/>
      <c r="AD2106" s="1110"/>
      <c r="AF2106" s="1110"/>
    </row>
    <row r="2107" spans="1:32" x14ac:dyDescent="0.2">
      <c r="A2107" s="1167"/>
      <c r="B2107" s="1123"/>
      <c r="D2107" s="1123"/>
      <c r="E2107" s="1123"/>
      <c r="J2107" s="1120"/>
      <c r="L2107" s="1011"/>
      <c r="M2107" s="1112"/>
      <c r="N2107" s="1112"/>
      <c r="O2107" s="1112"/>
      <c r="P2107" s="1112"/>
      <c r="Q2107" s="1112"/>
      <c r="R2107" s="1112"/>
      <c r="S2107" s="1112"/>
      <c r="T2107" s="1112"/>
      <c r="U2107" s="1112"/>
      <c r="V2107" s="1112"/>
      <c r="W2107" s="1112"/>
      <c r="X2107" s="1112"/>
      <c r="Y2107" s="1112"/>
      <c r="Z2107" s="1110"/>
      <c r="AA2107" s="1110"/>
      <c r="AB2107" s="1110"/>
      <c r="AD2107" s="1110"/>
      <c r="AF2107" s="1110"/>
    </row>
    <row r="2108" spans="1:32" x14ac:dyDescent="0.2">
      <c r="A2108" s="1167"/>
      <c r="B2108" s="1123"/>
      <c r="D2108" s="1079" t="s">
        <v>1380</v>
      </c>
      <c r="E2108" s="733"/>
      <c r="J2108" s="1120"/>
      <c r="K2108" s="1991" t="s">
        <v>4198</v>
      </c>
      <c r="L2108" s="1125"/>
      <c r="M2108" s="1112"/>
      <c r="N2108" s="1112"/>
      <c r="O2108" s="1112"/>
      <c r="P2108" s="1112"/>
      <c r="Q2108" s="1112"/>
      <c r="R2108" s="1112"/>
      <c r="S2108" s="1112"/>
      <c r="T2108" s="1112"/>
      <c r="U2108" s="1112"/>
      <c r="V2108" s="1112"/>
      <c r="W2108" s="1112"/>
      <c r="X2108" s="1112"/>
      <c r="Y2108" s="1112"/>
      <c r="Z2108" s="1110"/>
      <c r="AA2108" s="1110"/>
      <c r="AB2108" s="1110"/>
      <c r="AD2108" s="1110"/>
      <c r="AF2108" s="1110"/>
    </row>
    <row r="2109" spans="1:32" x14ac:dyDescent="0.2">
      <c r="A2109" s="1167"/>
      <c r="B2109" s="1123"/>
      <c r="D2109" s="1123" t="s">
        <v>4668</v>
      </c>
      <c r="E2109" s="1011" t="str">
        <f>D2109</f>
        <v>Ввод 10 кВ Т-1, Т-2</v>
      </c>
      <c r="F2109" s="1110" t="s">
        <v>94</v>
      </c>
      <c r="G2109" s="1167">
        <v>5</v>
      </c>
      <c r="J2109" s="1120"/>
      <c r="K2109" s="1005">
        <v>0.02</v>
      </c>
      <c r="L2109" s="1125"/>
      <c r="M2109" s="1112"/>
      <c r="N2109" s="1112"/>
      <c r="O2109" s="1112"/>
      <c r="P2109" s="1112"/>
      <c r="Q2109" s="1112"/>
      <c r="R2109" s="1112"/>
      <c r="S2109" s="1112"/>
      <c r="T2109" s="1112"/>
      <c r="U2109" s="1112"/>
      <c r="V2109" s="1112"/>
      <c r="W2109" s="1112"/>
      <c r="X2109" s="1112"/>
      <c r="Y2109" s="1112"/>
      <c r="Z2109" s="1110"/>
      <c r="AA2109" s="1110"/>
      <c r="AB2109" s="1110"/>
      <c r="AD2109" s="1110"/>
      <c r="AF2109" s="1110"/>
    </row>
    <row r="2110" spans="1:32" x14ac:dyDescent="0.2">
      <c r="A2110" s="1167"/>
      <c r="B2110" s="1123"/>
      <c r="D2110" s="1079"/>
      <c r="E2110" s="733"/>
      <c r="J2110" s="1120"/>
      <c r="K2110" s="1991"/>
      <c r="L2110" s="1125"/>
      <c r="M2110" s="1112"/>
      <c r="N2110" s="1112"/>
      <c r="O2110" s="1112"/>
      <c r="P2110" s="1112"/>
      <c r="Q2110" s="1112"/>
      <c r="R2110" s="1112"/>
      <c r="S2110" s="1112"/>
      <c r="T2110" s="1112"/>
      <c r="U2110" s="1112"/>
      <c r="V2110" s="1112"/>
      <c r="W2110" s="1112"/>
      <c r="X2110" s="1112"/>
      <c r="Y2110" s="1112"/>
      <c r="Z2110" s="1110"/>
      <c r="AA2110" s="1110"/>
      <c r="AB2110" s="1110"/>
      <c r="AD2110" s="1110"/>
      <c r="AF2110" s="1110"/>
    </row>
    <row r="2111" spans="1:32" x14ac:dyDescent="0.2">
      <c r="A2111" s="1167"/>
      <c r="B2111" s="1123" t="s">
        <v>810</v>
      </c>
      <c r="D2111" s="1123" t="s">
        <v>1381</v>
      </c>
      <c r="E2111" s="1123" t="str">
        <f>D2111</f>
        <v>ВЛ 10 кВ Мир</v>
      </c>
      <c r="F2111" s="1110" t="s">
        <v>94</v>
      </c>
      <c r="G2111" s="1167">
        <v>5</v>
      </c>
      <c r="I2111" s="1110">
        <v>0.01</v>
      </c>
      <c r="J2111" s="1120"/>
      <c r="L2111" s="1011"/>
      <c r="M2111" s="1112"/>
      <c r="N2111" s="1112"/>
      <c r="O2111" s="1112"/>
      <c r="P2111" s="1112"/>
      <c r="Q2111" s="1112"/>
      <c r="R2111" s="1112"/>
      <c r="S2111" s="1112"/>
      <c r="T2111" s="1112"/>
      <c r="U2111" s="1112"/>
      <c r="V2111" s="1112"/>
      <c r="W2111" s="1112"/>
      <c r="X2111" s="1112"/>
      <c r="Y2111" s="1112"/>
      <c r="Z2111" s="1110"/>
      <c r="AA2111" s="1110"/>
      <c r="AB2111" s="1110"/>
      <c r="AD2111" s="1110"/>
      <c r="AF2111" s="1110"/>
    </row>
    <row r="2112" spans="1:32" x14ac:dyDescent="0.2">
      <c r="A2112" s="1167"/>
      <c r="B2112" s="1123" t="str">
        <f>'Справочник Перечня'!B22</f>
        <v>ПАО "Ростелеком"</v>
      </c>
      <c r="C2112" s="1123" t="str">
        <f>'Справочник Перечня'!C22</f>
        <v xml:space="preserve">(8172) 75-77-85 </v>
      </c>
      <c r="D2112" s="1123"/>
      <c r="E2112" s="1123"/>
      <c r="J2112" s="1120"/>
      <c r="L2112" s="1011" t="s">
        <v>4666</v>
      </c>
      <c r="M2112" s="1112"/>
      <c r="N2112" s="1112"/>
      <c r="O2112" s="1112"/>
      <c r="P2112" s="1112"/>
      <c r="Q2112" s="1112"/>
      <c r="R2112" s="1112"/>
      <c r="S2112" s="1112"/>
      <c r="T2112" s="1112"/>
      <c r="U2112" s="1112"/>
      <c r="V2112" s="1112"/>
      <c r="W2112" s="1112"/>
      <c r="X2112" s="1112"/>
      <c r="Y2112" s="1112"/>
      <c r="Z2112" s="1110"/>
      <c r="AA2112" s="1110"/>
      <c r="AB2112" s="1110"/>
      <c r="AD2112" s="1110"/>
      <c r="AF2112" s="1110"/>
    </row>
    <row r="2113" spans="1:32" x14ac:dyDescent="0.2">
      <c r="A2113" s="1167"/>
      <c r="B2113" s="1123" t="str">
        <f>'Справочник Перечня'!R21</f>
        <v>Администрация СП Заречное</v>
      </c>
      <c r="D2113" s="1123"/>
      <c r="E2113" s="1123"/>
      <c r="J2113" s="1120"/>
      <c r="L2113" s="1011"/>
      <c r="M2113" s="1112"/>
      <c r="N2113" s="1112"/>
      <c r="O2113" s="1112"/>
      <c r="P2113" s="1112"/>
      <c r="Q2113" s="1112"/>
      <c r="R2113" s="1112"/>
      <c r="S2113" s="1112"/>
      <c r="T2113" s="1112"/>
      <c r="U2113" s="1112"/>
      <c r="V2113" s="1112"/>
      <c r="W2113" s="1112"/>
      <c r="X2113" s="1112"/>
      <c r="Y2113" s="1112"/>
      <c r="Z2113" s="1110"/>
      <c r="AA2113" s="1110"/>
      <c r="AB2113" s="1110"/>
      <c r="AD2113" s="1110"/>
      <c r="AF2113" s="1110"/>
    </row>
    <row r="2114" spans="1:32" x14ac:dyDescent="0.2">
      <c r="A2114" s="1167"/>
      <c r="B2114" s="1123" t="s">
        <v>810</v>
      </c>
      <c r="D2114" s="1123" t="s">
        <v>1382</v>
      </c>
      <c r="E2114" s="1123" t="str">
        <f>D2114</f>
        <v>ВЛ 10 кВ Прислон</v>
      </c>
      <c r="F2114" s="1110" t="str">
        <f>F2111</f>
        <v>ДУ</v>
      </c>
      <c r="G2114" s="1167">
        <f>G2111</f>
        <v>5</v>
      </c>
      <c r="J2114" s="1120"/>
      <c r="K2114" s="1079"/>
      <c r="L2114" s="733"/>
      <c r="M2114" s="1112"/>
      <c r="P2114" s="1112"/>
      <c r="X2114" s="1064"/>
      <c r="Y2114" s="1112"/>
      <c r="Z2114" s="1110"/>
      <c r="AA2114" s="1110"/>
      <c r="AB2114" s="1110"/>
      <c r="AD2114" s="1110"/>
      <c r="AF2114" s="1110"/>
    </row>
    <row r="2115" spans="1:32" x14ac:dyDescent="0.2">
      <c r="A2115" s="1167"/>
      <c r="B2115" s="1123" t="str">
        <f>'Справочник Перечня'!R21</f>
        <v>Администрация СП Заречное</v>
      </c>
      <c r="D2115" s="1123"/>
      <c r="E2115" s="1123"/>
      <c r="J2115" s="1120"/>
      <c r="K2115" s="733" t="s">
        <v>4667</v>
      </c>
      <c r="L2115" s="1011"/>
      <c r="M2115" s="1112"/>
      <c r="N2115" s="1112"/>
      <c r="O2115" s="1112"/>
      <c r="P2115" s="1112"/>
      <c r="Q2115" s="1112"/>
      <c r="R2115" s="1112"/>
      <c r="S2115" s="1112"/>
      <c r="T2115" s="1112"/>
      <c r="U2115" s="1112"/>
      <c r="V2115" s="1112"/>
      <c r="W2115" s="1112"/>
      <c r="X2115" s="1112"/>
      <c r="Y2115" s="1112"/>
      <c r="Z2115" s="1110"/>
      <c r="AA2115" s="1110"/>
      <c r="AB2115" s="1110"/>
      <c r="AD2115" s="1110"/>
      <c r="AF2115" s="1110"/>
    </row>
    <row r="2116" spans="1:32" x14ac:dyDescent="0.2">
      <c r="A2116" s="1167"/>
      <c r="B2116" s="1123"/>
      <c r="D2116" s="1123"/>
      <c r="E2116" s="1123"/>
      <c r="J2116" s="1120"/>
      <c r="L2116" s="1011"/>
      <c r="M2116" s="1112"/>
      <c r="N2116" s="1112"/>
      <c r="O2116" s="1112"/>
      <c r="P2116" s="1112"/>
      <c r="Q2116" s="1112"/>
      <c r="R2116" s="1112"/>
      <c r="S2116" s="1112"/>
      <c r="T2116" s="1112"/>
      <c r="U2116" s="1112"/>
      <c r="V2116" s="1112"/>
      <c r="W2116" s="1112"/>
      <c r="X2116" s="1112"/>
      <c r="Y2116" s="1112"/>
      <c r="Z2116" s="1110"/>
      <c r="AA2116" s="1110"/>
      <c r="AB2116" s="1110"/>
      <c r="AD2116" s="1110"/>
      <c r="AF2116" s="1110"/>
    </row>
    <row r="2117" spans="1:32" x14ac:dyDescent="0.2">
      <c r="A2117" s="1167"/>
      <c r="B2117" s="1123" t="s">
        <v>810</v>
      </c>
      <c r="D2117" s="1123" t="s">
        <v>1383</v>
      </c>
      <c r="E2117" s="1123" t="str">
        <f>D2117</f>
        <v>ВЛ 10 кВ РП-1</v>
      </c>
      <c r="F2117" s="1110" t="str">
        <f>F2114</f>
        <v>ДУ</v>
      </c>
      <c r="G2117" s="1167">
        <f>G2114</f>
        <v>5</v>
      </c>
      <c r="I2117" s="1110">
        <v>0.01</v>
      </c>
      <c r="J2117" s="1120"/>
      <c r="L2117" s="1005" t="s">
        <v>2255</v>
      </c>
      <c r="M2117" s="1112"/>
      <c r="N2117" s="1112"/>
      <c r="O2117" s="1112"/>
      <c r="P2117" s="1112"/>
      <c r="Q2117" s="1112"/>
      <c r="R2117" s="1112"/>
      <c r="S2117" s="1112"/>
      <c r="T2117" s="1112"/>
      <c r="U2117" s="1112"/>
      <c r="V2117" s="1112"/>
      <c r="W2117" s="1112"/>
      <c r="X2117" s="1112"/>
      <c r="Y2117" s="1112"/>
      <c r="Z2117" s="1110"/>
      <c r="AA2117" s="1110"/>
      <c r="AB2117" s="1110"/>
      <c r="AD2117" s="1110"/>
      <c r="AF2117" s="1110"/>
    </row>
    <row r="2118" spans="1:32" x14ac:dyDescent="0.2">
      <c r="A2118" s="1167"/>
      <c r="B2118" s="1123" t="str">
        <f>B2113</f>
        <v>Администрация СП Заречное</v>
      </c>
      <c r="D2118" s="1123"/>
      <c r="E2118" s="1123"/>
      <c r="J2118" s="1120"/>
      <c r="K2118" s="1125"/>
      <c r="L2118" s="1011"/>
      <c r="M2118" s="1112"/>
      <c r="N2118" s="1112"/>
      <c r="O2118" s="1112"/>
      <c r="P2118" s="1112"/>
      <c r="Q2118" s="1112"/>
      <c r="R2118" s="1112"/>
      <c r="S2118" s="1112"/>
      <c r="T2118" s="1112"/>
      <c r="U2118" s="1112"/>
      <c r="V2118" s="1112"/>
      <c r="W2118" s="1112"/>
      <c r="X2118" s="1112"/>
      <c r="Y2118" s="1112"/>
      <c r="Z2118" s="1110"/>
      <c r="AA2118" s="1110"/>
      <c r="AB2118" s="1110"/>
      <c r="AD2118" s="1110"/>
      <c r="AF2118" s="1110"/>
    </row>
    <row r="2119" spans="1:32" x14ac:dyDescent="0.2">
      <c r="A2119" s="1167"/>
      <c r="B2119" s="1123" t="s">
        <v>1620</v>
      </c>
      <c r="D2119" s="1123"/>
      <c r="E2119" s="1123"/>
      <c r="J2119" s="1120"/>
      <c r="L2119" s="1011"/>
      <c r="M2119" s="1112"/>
      <c r="N2119" s="1112"/>
      <c r="O2119" s="1112"/>
      <c r="P2119" s="1112"/>
      <c r="Q2119" s="1112"/>
      <c r="R2119" s="1112"/>
      <c r="S2119" s="1112"/>
      <c r="T2119" s="1112"/>
      <c r="U2119" s="1112"/>
      <c r="V2119" s="1112"/>
      <c r="W2119" s="1112"/>
      <c r="X2119" s="1112"/>
      <c r="Y2119" s="1112"/>
      <c r="Z2119" s="1110"/>
      <c r="AA2119" s="1110"/>
      <c r="AB2119" s="1110"/>
      <c r="AD2119" s="1110"/>
      <c r="AF2119" s="1110"/>
    </row>
    <row r="2120" spans="1:32" x14ac:dyDescent="0.2">
      <c r="A2120" s="1167"/>
      <c r="B2120" s="1123" t="s">
        <v>810</v>
      </c>
      <c r="D2120" s="1123" t="s">
        <v>1384</v>
      </c>
      <c r="E2120" s="1123" t="str">
        <f>D2120</f>
        <v>ВЛ 10 кВ РП-2</v>
      </c>
      <c r="F2120" s="1110" t="str">
        <f>F2117</f>
        <v>ДУ</v>
      </c>
      <c r="G2120" s="1167">
        <f>G2117</f>
        <v>5</v>
      </c>
      <c r="I2120" s="1110">
        <v>0.01</v>
      </c>
      <c r="J2120" s="1120"/>
      <c r="L2120" s="1005" t="s">
        <v>2289</v>
      </c>
      <c r="N2120" s="1112"/>
      <c r="O2120" s="1112"/>
      <c r="P2120" s="1112"/>
      <c r="Q2120" s="1112"/>
      <c r="R2120" s="1112"/>
      <c r="S2120" s="1112"/>
      <c r="T2120" s="1112"/>
      <c r="U2120" s="1112"/>
      <c r="V2120" s="1112"/>
      <c r="W2120" s="1112"/>
      <c r="X2120" s="1112"/>
      <c r="Y2120" s="1112"/>
      <c r="Z2120" s="1110"/>
      <c r="AA2120" s="1110"/>
      <c r="AB2120" s="1110"/>
      <c r="AD2120" s="1110"/>
      <c r="AF2120" s="1110"/>
    </row>
    <row r="2121" spans="1:32" x14ac:dyDescent="0.2">
      <c r="A2121" s="1167"/>
      <c r="B2121" s="1123"/>
      <c r="D2121" s="1123"/>
      <c r="E2121" s="1123"/>
      <c r="J2121" s="1120"/>
      <c r="L2121" s="1011"/>
      <c r="M2121" s="1112"/>
      <c r="N2121" s="1112"/>
      <c r="O2121" s="1112"/>
      <c r="P2121" s="1112"/>
      <c r="Q2121" s="1112"/>
      <c r="R2121" s="1112"/>
      <c r="S2121" s="1112"/>
      <c r="T2121" s="1112"/>
      <c r="U2121" s="1112"/>
      <c r="V2121" s="1112"/>
      <c r="W2121" s="1112"/>
      <c r="X2121" s="1112"/>
      <c r="Y2121" s="1112"/>
      <c r="Z2121" s="1110"/>
      <c r="AA2121" s="1110"/>
      <c r="AB2121" s="1110"/>
      <c r="AD2121" s="1110"/>
      <c r="AF2121" s="1110"/>
    </row>
    <row r="2122" spans="1:32" x14ac:dyDescent="0.2">
      <c r="A2122" s="1167"/>
      <c r="B2122" s="1123"/>
      <c r="D2122" s="1123"/>
      <c r="E2122" s="1123"/>
      <c r="J2122" s="1120"/>
      <c r="L2122" s="1011"/>
      <c r="M2122" s="1112"/>
      <c r="N2122" s="1112"/>
      <c r="O2122" s="1112"/>
      <c r="P2122" s="1112"/>
      <c r="Q2122" s="1112"/>
      <c r="R2122" s="1112"/>
      <c r="S2122" s="1112"/>
      <c r="T2122" s="1112"/>
      <c r="U2122" s="1112"/>
      <c r="V2122" s="1112"/>
      <c r="W2122" s="1112"/>
      <c r="X2122" s="1112"/>
      <c r="Y2122" s="1112"/>
      <c r="Z2122" s="1110"/>
      <c r="AA2122" s="1110"/>
      <c r="AB2122" s="1110"/>
      <c r="AD2122" s="1110"/>
      <c r="AF2122" s="1110"/>
    </row>
    <row r="2123" spans="1:32" x14ac:dyDescent="0.2">
      <c r="A2123" s="1167"/>
      <c r="B2123" s="1123"/>
      <c r="D2123" s="1079" t="s">
        <v>1385</v>
      </c>
      <c r="E2123" s="1123"/>
      <c r="F2123" s="1120" t="str">
        <f>F2120</f>
        <v>ДУ</v>
      </c>
      <c r="G2123" s="1174">
        <f>G2120</f>
        <v>5</v>
      </c>
      <c r="H2123" s="1120"/>
      <c r="I2123" s="1120">
        <f>I2111+I2114+I2117+I2120</f>
        <v>0.03</v>
      </c>
      <c r="J2123" s="1120"/>
      <c r="L2123" s="1011"/>
      <c r="M2123" s="1112"/>
      <c r="N2123" s="1112"/>
      <c r="O2123" s="1112"/>
      <c r="P2123" s="1112"/>
      <c r="Q2123" s="1112"/>
      <c r="R2123" s="1112"/>
      <c r="S2123" s="1112"/>
      <c r="T2123" s="1112"/>
      <c r="U2123" s="1112"/>
      <c r="V2123" s="1112"/>
      <c r="W2123" s="1112"/>
      <c r="X2123" s="1112"/>
      <c r="Y2123" s="1112"/>
      <c r="Z2123" s="1110"/>
      <c r="AA2123" s="1110"/>
      <c r="AB2123" s="1110"/>
      <c r="AD2123" s="1110"/>
      <c r="AF2123" s="1110"/>
    </row>
    <row r="2124" spans="1:32" x14ac:dyDescent="0.2">
      <c r="A2124" s="1167"/>
      <c r="B2124" s="1123"/>
      <c r="D2124" s="1123"/>
      <c r="E2124" s="1123"/>
      <c r="F2124" s="1120"/>
      <c r="G2124" s="1174"/>
      <c r="H2124" s="1120"/>
      <c r="I2124" s="1120"/>
      <c r="J2124" s="1120"/>
      <c r="L2124" s="1011"/>
      <c r="M2124" s="1112"/>
      <c r="N2124" s="1112"/>
      <c r="O2124" s="1112"/>
      <c r="P2124" s="1112"/>
      <c r="Q2124" s="1112"/>
      <c r="R2124" s="1112"/>
      <c r="S2124" s="1112"/>
      <c r="T2124" s="1112"/>
      <c r="U2124" s="1112"/>
      <c r="V2124" s="1112"/>
      <c r="W2124" s="1112"/>
      <c r="X2124" s="1112"/>
      <c r="Y2124" s="1112"/>
      <c r="Z2124" s="1110"/>
      <c r="AA2124" s="1110"/>
      <c r="AB2124" s="1110"/>
      <c r="AD2124" s="1110"/>
      <c r="AF2124" s="1110"/>
    </row>
    <row r="2125" spans="1:32" x14ac:dyDescent="0.2">
      <c r="A2125" s="1167"/>
      <c r="B2125" s="1123"/>
      <c r="D2125" s="1123"/>
      <c r="E2125" s="1123"/>
      <c r="L2125" s="1011"/>
      <c r="M2125" s="1112"/>
      <c r="N2125" s="1112"/>
      <c r="O2125" s="1112"/>
      <c r="P2125" s="1112"/>
      <c r="Q2125" s="1112"/>
      <c r="R2125" s="1112"/>
      <c r="S2125" s="1112"/>
      <c r="T2125" s="1112"/>
      <c r="U2125" s="1112"/>
      <c r="V2125" s="1112"/>
      <c r="W2125" s="1112"/>
      <c r="X2125" s="1112"/>
      <c r="Y2125" s="1112"/>
      <c r="Z2125" s="1110"/>
      <c r="AA2125" s="1110"/>
      <c r="AB2125" s="1110"/>
      <c r="AD2125" s="1110"/>
      <c r="AF2125" s="1110"/>
    </row>
    <row r="2126" spans="1:32" x14ac:dyDescent="0.2">
      <c r="A2126" s="1167">
        <f>A1932+1</f>
        <v>2</v>
      </c>
      <c r="B2126" s="1123"/>
      <c r="D2126" s="1079" t="s">
        <v>210</v>
      </c>
      <c r="E2126" s="1123"/>
      <c r="K2126" s="1991" t="s">
        <v>4198</v>
      </c>
      <c r="L2126" s="1011"/>
      <c r="M2126" s="1112"/>
      <c r="N2126" s="1112"/>
      <c r="O2126" s="1112"/>
      <c r="P2126" s="1112"/>
      <c r="Q2126" s="1112"/>
      <c r="R2126" s="1112"/>
      <c r="S2126" s="1112"/>
      <c r="T2126" s="1112"/>
      <c r="U2126" s="1112"/>
      <c r="V2126" s="1112"/>
      <c r="W2126" s="1112"/>
      <c r="X2126" s="1112"/>
      <c r="Y2126" s="1112"/>
      <c r="Z2126" s="1110"/>
      <c r="AA2126" s="1110"/>
      <c r="AB2126" s="1110"/>
      <c r="AD2126" s="1110"/>
      <c r="AF2126" s="1110"/>
    </row>
    <row r="2127" spans="1:32" x14ac:dyDescent="0.2">
      <c r="A2127" s="1167"/>
      <c r="B2127" s="1123" t="s">
        <v>810</v>
      </c>
      <c r="D2127" s="1123" t="s">
        <v>4316</v>
      </c>
      <c r="E2127" s="1123" t="str">
        <f>D2127</f>
        <v>Ввод 10 кВ Т-1, 2</v>
      </c>
      <c r="F2127" s="1110" t="s">
        <v>94</v>
      </c>
      <c r="G2127" s="1167">
        <v>5</v>
      </c>
      <c r="K2127" s="1991">
        <v>1.2</v>
      </c>
      <c r="L2127" s="1011"/>
      <c r="M2127" s="1112"/>
      <c r="N2127" s="1112"/>
      <c r="O2127" s="1112"/>
      <c r="P2127" s="1112"/>
      <c r="Q2127" s="1112"/>
      <c r="R2127" s="1112"/>
      <c r="S2127" s="1112"/>
      <c r="T2127" s="1112"/>
      <c r="U2127" s="1112"/>
      <c r="V2127" s="1112"/>
      <c r="W2127" s="1112"/>
      <c r="X2127" s="1112"/>
      <c r="Y2127" s="1112"/>
      <c r="Z2127" s="1110"/>
      <c r="AA2127" s="1110"/>
      <c r="AB2127" s="1110"/>
      <c r="AD2127" s="1110"/>
      <c r="AF2127" s="1110"/>
    </row>
    <row r="2128" spans="1:32" x14ac:dyDescent="0.2">
      <c r="A2128" s="1167"/>
      <c r="B2128" s="1123"/>
      <c r="D2128" s="1079"/>
      <c r="E2128" s="1123"/>
      <c r="K2128" s="1991"/>
      <c r="L2128" s="1011"/>
      <c r="M2128" s="1112"/>
      <c r="N2128" s="1112"/>
      <c r="O2128" s="1112"/>
      <c r="P2128" s="1112"/>
      <c r="Q2128" s="1112"/>
      <c r="R2128" s="1112"/>
      <c r="S2128" s="1112"/>
      <c r="T2128" s="1112"/>
      <c r="U2128" s="1112"/>
      <c r="V2128" s="1112"/>
      <c r="W2128" s="1112"/>
      <c r="X2128" s="1112"/>
      <c r="Y2128" s="1112"/>
      <c r="Z2128" s="1110"/>
      <c r="AA2128" s="1110"/>
      <c r="AB2128" s="1110"/>
      <c r="AD2128" s="1110"/>
      <c r="AF2128" s="1110"/>
    </row>
    <row r="2129" spans="1:32" x14ac:dyDescent="0.2">
      <c r="A2129" s="1167"/>
      <c r="B2129" s="1123"/>
      <c r="D2129" s="1079"/>
      <c r="E2129" s="1123"/>
      <c r="K2129" s="1991"/>
      <c r="L2129" s="1011"/>
      <c r="M2129" s="1112"/>
      <c r="N2129" s="1112"/>
      <c r="O2129" s="1112"/>
      <c r="P2129" s="1112"/>
      <c r="Q2129" s="1112"/>
      <c r="R2129" s="1112"/>
      <c r="S2129" s="1112"/>
      <c r="T2129" s="1112"/>
      <c r="U2129" s="1112"/>
      <c r="V2129" s="1112"/>
      <c r="W2129" s="1112"/>
      <c r="X2129" s="1112"/>
      <c r="Y2129" s="1112"/>
      <c r="Z2129" s="1110"/>
      <c r="AA2129" s="1110"/>
      <c r="AB2129" s="1110"/>
      <c r="AD2129" s="1110"/>
      <c r="AF2129" s="1110"/>
    </row>
    <row r="2130" spans="1:32" x14ac:dyDescent="0.2">
      <c r="A2130" s="1167"/>
      <c r="B2130" s="1123" t="s">
        <v>810</v>
      </c>
      <c r="D2130" s="1123" t="s">
        <v>1386</v>
      </c>
      <c r="E2130" s="1123" t="str">
        <f>D2130</f>
        <v>ВЛ 10 кВ ДРП</v>
      </c>
      <c r="F2130" s="1110" t="s">
        <v>94</v>
      </c>
      <c r="G2130" s="1167">
        <v>5</v>
      </c>
      <c r="I2130" s="1110">
        <v>0.18</v>
      </c>
      <c r="K2130" s="1005">
        <v>0.18</v>
      </c>
      <c r="L2130" s="1011"/>
      <c r="M2130" s="1112"/>
      <c r="N2130" s="1112"/>
      <c r="O2130" s="1112"/>
      <c r="P2130" s="1112"/>
      <c r="Q2130" s="1112"/>
      <c r="R2130" s="1112"/>
      <c r="S2130" s="1112"/>
      <c r="T2130" s="1112"/>
      <c r="U2130" s="1112"/>
      <c r="V2130" s="1112"/>
      <c r="W2130" s="1112"/>
      <c r="X2130" s="1112"/>
      <c r="Y2130" s="1112"/>
      <c r="Z2130" s="1110"/>
      <c r="AA2130" s="1110"/>
      <c r="AB2130" s="1110"/>
      <c r="AD2130" s="1110"/>
      <c r="AF2130" s="1110"/>
    </row>
    <row r="2131" spans="1:32" x14ac:dyDescent="0.2">
      <c r="A2131" s="1167"/>
      <c r="B2131" s="1123" t="s">
        <v>1883</v>
      </c>
      <c r="D2131" s="1123"/>
      <c r="E2131" s="1123"/>
      <c r="L2131" s="1011"/>
      <c r="M2131" s="1112"/>
      <c r="N2131" s="1112"/>
      <c r="O2131" s="1112"/>
      <c r="P2131" s="1112"/>
      <c r="Q2131" s="1112"/>
      <c r="R2131" s="1112"/>
      <c r="S2131" s="1112"/>
      <c r="T2131" s="1112"/>
      <c r="U2131" s="1112"/>
      <c r="V2131" s="1112"/>
      <c r="W2131" s="1112"/>
      <c r="X2131" s="1112"/>
      <c r="Y2131" s="1112"/>
      <c r="Z2131" s="1110"/>
      <c r="AA2131" s="1110"/>
      <c r="AB2131" s="1110"/>
      <c r="AD2131" s="1110"/>
      <c r="AF2131" s="1110"/>
    </row>
    <row r="2132" spans="1:32" x14ac:dyDescent="0.2">
      <c r="A2132" s="1167"/>
      <c r="B2132" s="1123" t="s">
        <v>3797</v>
      </c>
      <c r="D2132" s="1123"/>
      <c r="E2132" s="1123"/>
      <c r="L2132" s="1011"/>
      <c r="M2132" s="1112"/>
      <c r="N2132" s="1112"/>
      <c r="O2132" s="1112"/>
      <c r="P2132" s="1112"/>
      <c r="Q2132" s="1112"/>
      <c r="R2132" s="1112"/>
      <c r="S2132" s="1112"/>
      <c r="T2132" s="1112"/>
      <c r="U2132" s="1112"/>
      <c r="V2132" s="1112"/>
      <c r="W2132" s="1112"/>
      <c r="X2132" s="1112"/>
      <c r="Y2132" s="1112"/>
      <c r="Z2132" s="1110"/>
      <c r="AA2132" s="1110"/>
      <c r="AB2132" s="1110"/>
      <c r="AD2132" s="1110"/>
      <c r="AF2132" s="1110"/>
    </row>
    <row r="2133" spans="1:32" x14ac:dyDescent="0.2">
      <c r="A2133" s="1167"/>
      <c r="B2133" s="1123" t="str">
        <f>B2151</f>
        <v>Новатор-Сервис ООО</v>
      </c>
      <c r="D2133" s="1123"/>
      <c r="E2133" s="1123"/>
      <c r="K2133" s="733" t="s">
        <v>3801</v>
      </c>
      <c r="L2133" s="1011"/>
      <c r="M2133" s="1112"/>
      <c r="N2133" s="1112"/>
      <c r="O2133" s="1112"/>
      <c r="P2133" s="1112"/>
      <c r="Q2133" s="1112"/>
      <c r="R2133" s="1112"/>
      <c r="S2133" s="1112"/>
      <c r="T2133" s="1112"/>
      <c r="U2133" s="1112"/>
      <c r="V2133" s="1112"/>
      <c r="W2133" s="1112"/>
      <c r="X2133" s="1112"/>
      <c r="Y2133" s="1112"/>
      <c r="Z2133" s="1110"/>
      <c r="AA2133" s="1110"/>
      <c r="AB2133" s="1110"/>
      <c r="AD2133" s="1110"/>
      <c r="AF2133" s="1110"/>
    </row>
    <row r="2134" spans="1:32" x14ac:dyDescent="0.2">
      <c r="A2134" s="1167"/>
      <c r="B2134" s="1123" t="s">
        <v>3802</v>
      </c>
      <c r="D2134" s="1123"/>
      <c r="E2134" s="1123"/>
      <c r="K2134" s="733"/>
      <c r="L2134" s="1011"/>
      <c r="M2134" s="1112"/>
      <c r="N2134" s="1112"/>
      <c r="O2134" s="1112"/>
      <c r="P2134" s="1112"/>
      <c r="Q2134" s="1112"/>
      <c r="R2134" s="1112"/>
      <c r="S2134" s="1112"/>
      <c r="T2134" s="1112"/>
      <c r="U2134" s="1112"/>
      <c r="V2134" s="1112"/>
      <c r="W2134" s="1112"/>
      <c r="X2134" s="1112"/>
      <c r="Y2134" s="1112"/>
      <c r="Z2134" s="1110"/>
      <c r="AA2134" s="1110"/>
      <c r="AB2134" s="1110"/>
      <c r="AD2134" s="1110"/>
      <c r="AF2134" s="1110"/>
    </row>
    <row r="2135" spans="1:32" x14ac:dyDescent="0.2">
      <c r="A2135" s="1167"/>
      <c r="B2135" s="1123" t="s">
        <v>3803</v>
      </c>
      <c r="D2135" s="1123"/>
      <c r="E2135" s="1123"/>
      <c r="K2135" s="1125"/>
      <c r="L2135" s="1125"/>
      <c r="M2135" s="1112"/>
      <c r="N2135" s="1112"/>
      <c r="O2135" s="1112"/>
      <c r="P2135" s="1112"/>
      <c r="Q2135" s="1112"/>
      <c r="R2135" s="1112"/>
      <c r="S2135" s="1112"/>
      <c r="T2135" s="1112"/>
      <c r="U2135" s="1112"/>
      <c r="V2135" s="1112"/>
      <c r="W2135" s="1112"/>
      <c r="X2135" s="1112"/>
      <c r="Y2135" s="1112"/>
      <c r="Z2135" s="1110"/>
      <c r="AA2135" s="1110"/>
      <c r="AB2135" s="1110"/>
      <c r="AD2135" s="1110"/>
      <c r="AF2135" s="1110"/>
    </row>
    <row r="2136" spans="1:32" x14ac:dyDescent="0.2">
      <c r="A2136" s="1167"/>
      <c r="B2136" s="1123" t="s">
        <v>3804</v>
      </c>
      <c r="D2136" s="1123"/>
      <c r="E2136" s="1123"/>
      <c r="L2136" s="1011" t="s">
        <v>2864</v>
      </c>
      <c r="M2136" s="1112"/>
      <c r="N2136" s="1112"/>
      <c r="O2136" s="1112"/>
      <c r="P2136" s="1112"/>
      <c r="Q2136" s="1112"/>
      <c r="R2136" s="1112"/>
      <c r="S2136" s="1112"/>
      <c r="T2136" s="1112"/>
      <c r="U2136" s="1112"/>
      <c r="V2136" s="1112"/>
      <c r="W2136" s="1112"/>
      <c r="X2136" s="1112"/>
      <c r="Y2136" s="1112"/>
      <c r="Z2136" s="1110"/>
      <c r="AA2136" s="1110"/>
      <c r="AB2136" s="1110"/>
      <c r="AD2136" s="1110"/>
      <c r="AF2136" s="1110"/>
    </row>
    <row r="2137" spans="1:32" x14ac:dyDescent="0.2">
      <c r="A2137" s="1167"/>
      <c r="B2137" s="1123" t="s">
        <v>3280</v>
      </c>
      <c r="D2137" s="1123"/>
      <c r="E2137" s="1123"/>
      <c r="L2137" s="1011"/>
      <c r="M2137" s="1112"/>
      <c r="N2137" s="1112"/>
      <c r="O2137" s="1112"/>
      <c r="P2137" s="1112"/>
      <c r="Q2137" s="1112"/>
      <c r="R2137" s="1112"/>
      <c r="S2137" s="1112"/>
      <c r="T2137" s="1112"/>
      <c r="U2137" s="1112"/>
      <c r="V2137" s="1112"/>
      <c r="W2137" s="1112"/>
      <c r="X2137" s="1112"/>
      <c r="Y2137" s="1112"/>
      <c r="Z2137" s="1110"/>
      <c r="AA2137" s="1110"/>
      <c r="AB2137" s="1110"/>
      <c r="AD2137" s="1110"/>
      <c r="AF2137" s="1110"/>
    </row>
    <row r="2138" spans="1:32" x14ac:dyDescent="0.2">
      <c r="A2138" s="1167"/>
      <c r="B2138" s="1123" t="s">
        <v>810</v>
      </c>
      <c r="D2138" s="1123" t="s">
        <v>1392</v>
      </c>
      <c r="E2138" s="1123" t="str">
        <f>D2138</f>
        <v>ВЛ 10 кВ Коромыслово</v>
      </c>
      <c r="F2138" s="1110" t="str">
        <f>F2130</f>
        <v>ДУ</v>
      </c>
      <c r="G2138" s="1167">
        <f>G2130</f>
        <v>5</v>
      </c>
      <c r="J2138" s="1110">
        <f>I2138+J1932</f>
        <v>6.52</v>
      </c>
      <c r="K2138" s="1005">
        <v>0.01</v>
      </c>
      <c r="L2138" s="1011"/>
      <c r="M2138" s="1112"/>
      <c r="N2138" s="1112"/>
      <c r="O2138" s="1112"/>
      <c r="P2138" s="1112"/>
      <c r="Q2138" s="1112"/>
      <c r="R2138" s="1112"/>
      <c r="S2138" s="1112"/>
      <c r="T2138" s="1112"/>
      <c r="U2138" s="1112"/>
      <c r="V2138" s="1112"/>
      <c r="W2138" s="1112"/>
      <c r="X2138" s="1112"/>
      <c r="Y2138" s="1112"/>
      <c r="Z2138" s="1110"/>
      <c r="AA2138" s="1110"/>
      <c r="AB2138" s="1110"/>
      <c r="AD2138" s="1110"/>
      <c r="AF2138" s="1110"/>
    </row>
    <row r="2139" spans="1:32" x14ac:dyDescent="0.2">
      <c r="A2139" s="1167"/>
      <c r="B2139" s="721" t="e">
        <f>#REF!</f>
        <v>#REF!</v>
      </c>
      <c r="C2139" s="1110" t="e">
        <f>#REF!</f>
        <v>#REF!</v>
      </c>
      <c r="D2139" s="1123"/>
      <c r="E2139" s="1123"/>
      <c r="K2139" s="981" t="s">
        <v>3530</v>
      </c>
      <c r="L2139" s="1011"/>
      <c r="M2139" s="1112"/>
      <c r="N2139" s="1112"/>
      <c r="O2139" s="1112"/>
      <c r="P2139" s="1112"/>
      <c r="Q2139" s="1112"/>
      <c r="R2139" s="1112"/>
      <c r="S2139" s="1112"/>
      <c r="T2139" s="1112"/>
      <c r="U2139" s="1112"/>
      <c r="V2139" s="1112"/>
      <c r="W2139" s="1112"/>
      <c r="X2139" s="1112"/>
      <c r="Y2139" s="1112"/>
      <c r="Z2139" s="1110"/>
      <c r="AA2139" s="1110"/>
      <c r="AB2139" s="1110"/>
      <c r="AD2139" s="1110"/>
      <c r="AF2139" s="1110"/>
    </row>
    <row r="2140" spans="1:32" x14ac:dyDescent="0.2">
      <c r="A2140" s="1167"/>
      <c r="B2140" s="1123"/>
      <c r="D2140" s="1123"/>
      <c r="E2140" s="1123"/>
      <c r="L2140" s="1011"/>
      <c r="M2140" s="1112"/>
      <c r="N2140" s="1112"/>
      <c r="O2140" s="1112"/>
      <c r="P2140" s="1112"/>
      <c r="Q2140" s="1112"/>
      <c r="R2140" s="1112"/>
      <c r="S2140" s="1112"/>
      <c r="T2140" s="1112"/>
      <c r="U2140" s="1112"/>
      <c r="V2140" s="1112"/>
      <c r="W2140" s="1112"/>
      <c r="X2140" s="1112"/>
      <c r="Y2140" s="1112"/>
      <c r="Z2140" s="1110"/>
      <c r="AA2140" s="1110"/>
      <c r="AB2140" s="1110"/>
      <c r="AD2140" s="1110"/>
      <c r="AF2140" s="1110"/>
    </row>
    <row r="2141" spans="1:32" x14ac:dyDescent="0.2">
      <c r="A2141" s="1167"/>
      <c r="B2141" s="1123" t="s">
        <v>810</v>
      </c>
      <c r="D2141" s="1123" t="s">
        <v>1387</v>
      </c>
      <c r="E2141" s="1123" t="str">
        <f>D2141</f>
        <v>ВЛ 10 кВ Красное знамя-2</v>
      </c>
      <c r="F2141" s="1110" t="str">
        <f>F2130</f>
        <v>ДУ</v>
      </c>
      <c r="G2141" s="1167">
        <f>G2130</f>
        <v>5</v>
      </c>
      <c r="I2141" s="1110">
        <v>0.31</v>
      </c>
      <c r="K2141" s="1079">
        <v>0.31</v>
      </c>
      <c r="L2141" s="1125"/>
      <c r="M2141" s="1112"/>
      <c r="Z2141" s="1110"/>
      <c r="AA2141" s="1110"/>
      <c r="AB2141" s="1110"/>
      <c r="AD2141" s="1110"/>
      <c r="AF2141" s="1110"/>
    </row>
    <row r="2142" spans="1:32" x14ac:dyDescent="0.2">
      <c r="A2142" s="1167"/>
      <c r="B2142" s="1123" t="str">
        <f>B2133</f>
        <v>Новатор-Сервис ООО</v>
      </c>
      <c r="D2142" s="1123"/>
      <c r="E2142" s="1123"/>
      <c r="K2142" s="733" t="s">
        <v>3446</v>
      </c>
      <c r="L2142" s="1125"/>
      <c r="X2142" s="1962" t="s">
        <v>4116</v>
      </c>
      <c r="Z2142" s="1110"/>
      <c r="AA2142" s="1110"/>
      <c r="AB2142" s="1110"/>
      <c r="AD2142" s="1110"/>
      <c r="AF2142" s="1110"/>
    </row>
    <row r="2143" spans="1:32" x14ac:dyDescent="0.2">
      <c r="A2143" s="1167"/>
      <c r="B2143" s="1123" t="s">
        <v>233</v>
      </c>
      <c r="C2143" s="1110" t="e">
        <f>#REF!</f>
        <v>#REF!</v>
      </c>
      <c r="D2143" s="1123"/>
      <c r="E2143" s="1123"/>
      <c r="K2143" s="1941" t="s">
        <v>826</v>
      </c>
      <c r="L2143" s="1125"/>
      <c r="Q2143" s="1167">
        <f>1154/31/12</f>
        <v>3</v>
      </c>
      <c r="R2143" s="1167"/>
      <c r="S2143" s="1167"/>
      <c r="T2143" s="1167"/>
      <c r="U2143" s="1167"/>
      <c r="V2143" s="1167"/>
      <c r="W2143" s="1167"/>
      <c r="Y2143" s="1112"/>
      <c r="Z2143" s="1110"/>
      <c r="AA2143" s="1110"/>
      <c r="AB2143" s="1110"/>
      <c r="AD2143" s="1110"/>
      <c r="AF2143" s="1110"/>
    </row>
    <row r="2144" spans="1:32" x14ac:dyDescent="0.2">
      <c r="A2144" s="1167"/>
      <c r="B2144" s="1123" t="s">
        <v>2099</v>
      </c>
      <c r="C2144" s="1110" t="s">
        <v>2100</v>
      </c>
      <c r="D2144" s="1123"/>
      <c r="E2144" s="1123"/>
      <c r="K2144" s="1100"/>
      <c r="L2144" s="1011"/>
      <c r="M2144" s="1112"/>
      <c r="N2144" s="1112"/>
      <c r="O2144" s="1112"/>
      <c r="P2144" s="1112"/>
      <c r="Q2144" s="1112"/>
      <c r="R2144" s="1112"/>
      <c r="S2144" s="1112"/>
      <c r="T2144" s="1112"/>
      <c r="U2144" s="1112"/>
      <c r="V2144" s="1112"/>
      <c r="W2144" s="1112"/>
      <c r="X2144" s="1112"/>
      <c r="Y2144" s="1112"/>
      <c r="Z2144" s="1110"/>
      <c r="AA2144" s="1110"/>
      <c r="AB2144" s="1110"/>
      <c r="AD2144" s="1110"/>
      <c r="AF2144" s="1110"/>
    </row>
    <row r="2145" spans="1:32" x14ac:dyDescent="0.2">
      <c r="A2145" s="1167"/>
      <c r="B2145" s="1123" t="s">
        <v>810</v>
      </c>
      <c r="D2145" s="1123" t="s">
        <v>1388</v>
      </c>
      <c r="E2145" s="1123" t="str">
        <f>D2145</f>
        <v>ВЛ 10 кВ Пеганово</v>
      </c>
      <c r="F2145" s="1110" t="str">
        <f>F2141</f>
        <v>ДУ</v>
      </c>
      <c r="G2145" s="1167">
        <f>G2141</f>
        <v>5</v>
      </c>
      <c r="I2145" s="1110">
        <v>0.11</v>
      </c>
      <c r="J2145" s="1110">
        <f>I2145+J2138</f>
        <v>6.63</v>
      </c>
      <c r="K2145" s="1005">
        <v>0.11</v>
      </c>
      <c r="L2145" s="1011"/>
      <c r="M2145" s="1112"/>
      <c r="N2145" s="1112"/>
      <c r="O2145" s="1112"/>
      <c r="P2145" s="1112"/>
      <c r="Q2145" s="1112"/>
      <c r="R2145" s="1112"/>
      <c r="S2145" s="1112"/>
      <c r="T2145" s="1112"/>
      <c r="U2145" s="1112"/>
      <c r="V2145" s="1112"/>
      <c r="W2145" s="1112"/>
      <c r="X2145" s="1112"/>
      <c r="Y2145" s="1112"/>
      <c r="Z2145" s="1110"/>
      <c r="AA2145" s="1110"/>
      <c r="AB2145" s="1110"/>
      <c r="AD2145" s="1110"/>
      <c r="AF2145" s="1110"/>
    </row>
    <row r="2146" spans="1:32" x14ac:dyDescent="0.2">
      <c r="A2146" s="1167"/>
      <c r="B2146" s="1123" t="s">
        <v>3797</v>
      </c>
      <c r="D2146" s="1123"/>
      <c r="E2146" s="1123"/>
      <c r="L2146" s="1011"/>
      <c r="M2146" s="1112"/>
      <c r="N2146" s="1112"/>
      <c r="O2146" s="1112"/>
      <c r="P2146" s="1112"/>
      <c r="Q2146" s="1112"/>
      <c r="R2146" s="1112"/>
      <c r="S2146" s="1112"/>
      <c r="T2146" s="1112"/>
      <c r="U2146" s="1112"/>
      <c r="V2146" s="1112"/>
      <c r="W2146" s="1112"/>
      <c r="X2146" s="1112"/>
      <c r="Y2146" s="1112"/>
      <c r="Z2146" s="1110"/>
      <c r="AA2146" s="1110"/>
      <c r="AB2146" s="1110"/>
      <c r="AD2146" s="1110"/>
      <c r="AF2146" s="1110"/>
    </row>
    <row r="2147" spans="1:32" x14ac:dyDescent="0.2">
      <c r="A2147" s="1167"/>
      <c r="B2147" s="1123" t="s">
        <v>3796</v>
      </c>
      <c r="C2147" s="654"/>
      <c r="D2147" s="1123"/>
      <c r="E2147" s="1123"/>
      <c r="L2147" s="1011"/>
      <c r="M2147" s="1112"/>
      <c r="N2147" s="1112"/>
      <c r="O2147" s="1112"/>
      <c r="P2147" s="1112"/>
      <c r="Q2147" s="1112"/>
      <c r="R2147" s="1112"/>
      <c r="S2147" s="1112"/>
      <c r="T2147" s="1112"/>
      <c r="U2147" s="1112"/>
      <c r="V2147" s="1112"/>
      <c r="W2147" s="1112"/>
      <c r="X2147" s="1112"/>
      <c r="Y2147" s="1112"/>
      <c r="Z2147" s="1110"/>
      <c r="AA2147" s="1110"/>
      <c r="AB2147" s="1110"/>
      <c r="AD2147" s="1110"/>
      <c r="AF2147" s="1110"/>
    </row>
    <row r="2148" spans="1:32" x14ac:dyDescent="0.2">
      <c r="A2148" s="1167"/>
      <c r="B2148" s="1123" t="s">
        <v>810</v>
      </c>
      <c r="D2148" s="1123" t="s">
        <v>1389</v>
      </c>
      <c r="E2148" s="1123" t="str">
        <f>D2148</f>
        <v>ВЛ 10 кВ Скородум</v>
      </c>
      <c r="F2148" s="1110" t="str">
        <f>F2145</f>
        <v>ДУ</v>
      </c>
      <c r="G2148" s="1167">
        <f>G2145</f>
        <v>5</v>
      </c>
      <c r="K2148" s="1079">
        <v>0.3</v>
      </c>
      <c r="L2148" s="1100"/>
      <c r="M2148" s="1112"/>
      <c r="N2148" s="1112"/>
      <c r="O2148" s="1112"/>
      <c r="X2148" s="1167"/>
      <c r="Y2148" s="1112"/>
      <c r="Z2148" s="1110"/>
      <c r="AA2148" s="1110"/>
      <c r="AB2148" s="1110"/>
      <c r="AD2148" s="1110"/>
      <c r="AF2148" s="1110"/>
    </row>
    <row r="2149" spans="1:32" x14ac:dyDescent="0.2">
      <c r="A2149" s="1167"/>
      <c r="B2149" s="1123" t="str">
        <f>'Справочник Перечня'!B22</f>
        <v>ПАО "Ростелеком"</v>
      </c>
      <c r="C2149" s="1123" t="str">
        <f>'Справочник Перечня'!C22</f>
        <v xml:space="preserve">(8172) 75-77-85 </v>
      </c>
      <c r="F2149" s="1125"/>
      <c r="G2149" s="1125"/>
      <c r="H2149" s="1125"/>
      <c r="J2149" s="1125"/>
      <c r="K2149" s="1079"/>
      <c r="L2149" s="1011" t="s">
        <v>4913</v>
      </c>
      <c r="M2149" s="1112"/>
      <c r="N2149" s="1112"/>
      <c r="O2149" s="1112"/>
      <c r="P2149" s="1112"/>
      <c r="Q2149" s="1112"/>
      <c r="R2149" s="1112"/>
      <c r="S2149" s="1112"/>
      <c r="T2149" s="1112"/>
      <c r="U2149" s="1112"/>
      <c r="V2149" s="1112"/>
      <c r="W2149" s="1112"/>
      <c r="X2149" s="1112"/>
      <c r="Y2149" s="1112"/>
      <c r="Z2149" s="1110"/>
      <c r="AA2149" s="1110"/>
      <c r="AB2149" s="1110"/>
      <c r="AD2149" s="1110"/>
      <c r="AF2149" s="1110"/>
    </row>
    <row r="2150" spans="1:32" x14ac:dyDescent="0.2">
      <c r="A2150" s="1167"/>
      <c r="B2150" s="1123" t="str">
        <f>B2146</f>
        <v>Администрация СП Трегубовское</v>
      </c>
      <c r="C2150" s="1123"/>
      <c r="F2150" s="1125"/>
      <c r="G2150" s="1125"/>
      <c r="H2150" s="1125"/>
      <c r="J2150" s="1125"/>
      <c r="K2150" s="1079"/>
      <c r="L2150" s="1011"/>
      <c r="M2150" s="1112"/>
      <c r="N2150" s="1112"/>
      <c r="O2150" s="1112"/>
      <c r="P2150" s="1112"/>
      <c r="Q2150" s="1112"/>
      <c r="R2150" s="1112"/>
      <c r="S2150" s="1112"/>
      <c r="T2150" s="1112"/>
      <c r="U2150" s="1112"/>
      <c r="V2150" s="1112"/>
      <c r="W2150" s="1112"/>
      <c r="X2150" s="1112"/>
      <c r="Y2150" s="1112"/>
      <c r="Z2150" s="1110"/>
      <c r="AA2150" s="1110"/>
      <c r="AB2150" s="1110"/>
      <c r="AD2150" s="1110"/>
      <c r="AF2150" s="1110"/>
    </row>
    <row r="2151" spans="1:32" x14ac:dyDescent="0.2">
      <c r="A2151" s="1167"/>
      <c r="B2151" s="1123" t="s">
        <v>3444</v>
      </c>
      <c r="C2151" s="1123"/>
      <c r="F2151" s="1125"/>
      <c r="G2151" s="1125"/>
      <c r="H2151" s="1125"/>
      <c r="J2151" s="1125"/>
      <c r="K2151" s="733" t="s">
        <v>3445</v>
      </c>
      <c r="L2151" s="1011"/>
      <c r="M2151" s="1112"/>
      <c r="N2151" s="1112"/>
      <c r="O2151" s="1112"/>
      <c r="P2151" s="1112"/>
      <c r="Q2151" s="1112"/>
      <c r="R2151" s="1112"/>
      <c r="S2151" s="1112"/>
      <c r="T2151" s="1112"/>
      <c r="U2151" s="1112"/>
      <c r="V2151" s="1112"/>
      <c r="W2151" s="1112"/>
      <c r="X2151" s="1112"/>
      <c r="Y2151" s="1112"/>
      <c r="Z2151" s="1110"/>
      <c r="AA2151" s="1110"/>
      <c r="AB2151" s="1110"/>
      <c r="AD2151" s="1110"/>
      <c r="AF2151" s="1110"/>
    </row>
    <row r="2152" spans="1:32" x14ac:dyDescent="0.2">
      <c r="A2152" s="1167"/>
      <c r="B2152" s="1123" t="s">
        <v>1391</v>
      </c>
      <c r="C2152" s="654" t="s">
        <v>2101</v>
      </c>
      <c r="F2152" s="1125"/>
      <c r="G2152" s="1125"/>
      <c r="H2152" s="1125"/>
      <c r="I2152" s="1125"/>
      <c r="J2152" s="1125"/>
      <c r="K2152" s="1079"/>
      <c r="L2152" s="1011"/>
      <c r="M2152" s="1112"/>
      <c r="N2152" s="1112"/>
      <c r="O2152" s="1112"/>
      <c r="P2152" s="1112"/>
      <c r="Q2152" s="1112"/>
      <c r="R2152" s="1112"/>
      <c r="S2152" s="1112"/>
      <c r="T2152" s="1112"/>
      <c r="U2152" s="1112"/>
      <c r="V2152" s="1112"/>
      <c r="W2152" s="1112"/>
      <c r="X2152" s="1112"/>
      <c r="Y2152" s="1112"/>
      <c r="Z2152" s="1110"/>
      <c r="AA2152" s="1110"/>
      <c r="AB2152" s="1110"/>
      <c r="AD2152" s="1110"/>
      <c r="AF2152" s="1110"/>
    </row>
    <row r="2153" spans="1:32" x14ac:dyDescent="0.2">
      <c r="A2153" s="1167"/>
      <c r="B2153" s="1125" t="str">
        <f>B2143</f>
        <v>ООО СХП "Устюгмолоко"</v>
      </c>
      <c r="C2153" s="1110" t="e">
        <f>#REF!</f>
        <v>#REF!</v>
      </c>
      <c r="F2153" s="1125"/>
      <c r="G2153" s="1125"/>
      <c r="H2153" s="1125"/>
      <c r="I2153" s="1125"/>
      <c r="J2153" s="1125"/>
      <c r="K2153" s="1000" t="s">
        <v>570</v>
      </c>
      <c r="L2153" s="1125"/>
      <c r="M2153" s="1079" t="s">
        <v>1621</v>
      </c>
      <c r="N2153" s="1011"/>
      <c r="O2153" s="1011"/>
      <c r="P2153" s="1112"/>
      <c r="Q2153" s="1167">
        <f>1756/31/12</f>
        <v>5</v>
      </c>
      <c r="R2153" s="1167"/>
      <c r="S2153" s="1167"/>
      <c r="T2153" s="1167"/>
      <c r="U2153" s="1167"/>
      <c r="V2153" s="1167"/>
      <c r="W2153" s="1167"/>
      <c r="X2153" s="1112" t="s">
        <v>4914</v>
      </c>
      <c r="Y2153" s="1112"/>
      <c r="Z2153" s="1110"/>
      <c r="AA2153" s="1110"/>
      <c r="AB2153" s="1110"/>
      <c r="AD2153" s="1110"/>
      <c r="AF2153" s="1110"/>
    </row>
    <row r="2154" spans="1:32" x14ac:dyDescent="0.2">
      <c r="A2154" s="1167"/>
      <c r="B2154" s="1123" t="s">
        <v>3800</v>
      </c>
      <c r="C2154" s="1167"/>
      <c r="D2154" s="1123"/>
      <c r="E2154" s="1123"/>
      <c r="K2154" s="1941" t="s">
        <v>826</v>
      </c>
      <c r="L2154" s="1005"/>
      <c r="M2154" s="1112"/>
      <c r="N2154" s="1112"/>
      <c r="O2154" s="1112"/>
      <c r="P2154" s="1112"/>
      <c r="Q2154" s="1112"/>
      <c r="R2154" s="1112"/>
      <c r="S2154" s="1112"/>
      <c r="T2154" s="1112"/>
      <c r="U2154" s="1112"/>
      <c r="V2154" s="1112"/>
      <c r="W2154" s="1112"/>
      <c r="X2154" s="1112"/>
      <c r="Y2154" s="1112"/>
      <c r="Z2154" s="1110"/>
      <c r="AA2154" s="1110"/>
      <c r="AB2154" s="1110"/>
      <c r="AD2154" s="1110"/>
      <c r="AF2154" s="1110"/>
    </row>
    <row r="2155" spans="1:32" x14ac:dyDescent="0.2">
      <c r="A2155" s="1167"/>
      <c r="B2155" s="1123" t="s">
        <v>1622</v>
      </c>
      <c r="C2155" s="654" t="s">
        <v>2102</v>
      </c>
      <c r="D2155" s="1123"/>
      <c r="E2155" s="1123"/>
      <c r="L2155" s="1011"/>
      <c r="M2155" s="1112"/>
      <c r="N2155" s="1112"/>
      <c r="O2155" s="1112"/>
      <c r="P2155" s="1112"/>
      <c r="Q2155" s="1112"/>
      <c r="R2155" s="1112"/>
      <c r="S2155" s="1112"/>
      <c r="T2155" s="1112"/>
      <c r="U2155" s="1112"/>
      <c r="V2155" s="1112"/>
      <c r="W2155" s="1112"/>
      <c r="X2155" s="1112"/>
      <c r="Y2155" s="1112"/>
      <c r="Z2155" s="1110"/>
      <c r="AA2155" s="1110"/>
      <c r="AB2155" s="1110"/>
      <c r="AD2155" s="1110"/>
      <c r="AF2155" s="1110"/>
    </row>
    <row r="2156" spans="1:32" x14ac:dyDescent="0.2">
      <c r="A2156" s="1167"/>
      <c r="B2156" s="1123" t="s">
        <v>3798</v>
      </c>
      <c r="C2156" s="654"/>
      <c r="D2156" s="1123"/>
      <c r="E2156" s="1123"/>
      <c r="L2156" s="1011"/>
      <c r="M2156" s="1112"/>
      <c r="N2156" s="1112"/>
      <c r="O2156" s="1112"/>
      <c r="P2156" s="1112"/>
      <c r="Q2156" s="1112"/>
      <c r="R2156" s="1112"/>
      <c r="S2156" s="1112"/>
      <c r="T2156" s="1112"/>
      <c r="U2156" s="1112"/>
      <c r="V2156" s="1112"/>
      <c r="W2156" s="1112"/>
      <c r="X2156" s="1112"/>
      <c r="Y2156" s="1112"/>
      <c r="Z2156" s="1110"/>
      <c r="AA2156" s="1110"/>
      <c r="AB2156" s="1110"/>
      <c r="AD2156" s="1110"/>
      <c r="AF2156" s="1110"/>
    </row>
    <row r="2157" spans="1:32" x14ac:dyDescent="0.2">
      <c r="A2157" s="1167"/>
      <c r="B2157" s="1123" t="s">
        <v>1390</v>
      </c>
      <c r="C2157" s="1110" t="s">
        <v>2103</v>
      </c>
      <c r="D2157" s="1123"/>
      <c r="E2157" s="1123"/>
      <c r="L2157" s="1011"/>
      <c r="M2157" s="1112"/>
      <c r="N2157" s="1112"/>
      <c r="O2157" s="1112"/>
      <c r="P2157" s="1112"/>
      <c r="Q2157" s="1112"/>
      <c r="R2157" s="1112"/>
      <c r="S2157" s="1112"/>
      <c r="T2157" s="1112"/>
      <c r="U2157" s="1112"/>
      <c r="V2157" s="1112"/>
      <c r="W2157" s="1112"/>
      <c r="X2157" s="1112"/>
      <c r="Y2157" s="1112"/>
      <c r="Z2157" s="1110"/>
      <c r="AA2157" s="1110"/>
      <c r="AB2157" s="1110"/>
      <c r="AD2157" s="1110"/>
      <c r="AF2157" s="1110"/>
    </row>
    <row r="2158" spans="1:32" x14ac:dyDescent="0.2">
      <c r="A2158" s="1167"/>
      <c r="B2158" s="1123" t="s">
        <v>3799</v>
      </c>
      <c r="D2158" s="1123"/>
      <c r="E2158" s="1123"/>
      <c r="L2158" s="1011"/>
      <c r="M2158" s="1112"/>
      <c r="N2158" s="1112"/>
      <c r="O2158" s="1112"/>
      <c r="P2158" s="1112"/>
      <c r="Q2158" s="1112"/>
      <c r="R2158" s="1112"/>
      <c r="S2158" s="1112"/>
      <c r="T2158" s="1112"/>
      <c r="U2158" s="1112"/>
      <c r="V2158" s="1112"/>
      <c r="W2158" s="1112"/>
      <c r="X2158" s="1112"/>
      <c r="Y2158" s="1112"/>
      <c r="Z2158" s="1110"/>
      <c r="AA2158" s="1110"/>
      <c r="AB2158" s="1110"/>
      <c r="AD2158" s="1110"/>
      <c r="AF2158" s="1110"/>
    </row>
    <row r="2159" spans="1:32" x14ac:dyDescent="0.2">
      <c r="A2159" s="1167"/>
      <c r="B2159" s="1123" t="s">
        <v>810</v>
      </c>
      <c r="D2159" s="1123" t="s">
        <v>2799</v>
      </c>
      <c r="E2159" s="1123" t="str">
        <f>D2159</f>
        <v>ВЛ 10 кВ Патриот</v>
      </c>
      <c r="F2159" s="1110" t="str">
        <f>F2164</f>
        <v>ДУ</v>
      </c>
      <c r="G2159" s="1167">
        <f>G2164</f>
        <v>5</v>
      </c>
      <c r="K2159" s="1005">
        <v>0.4</v>
      </c>
      <c r="L2159" s="1011"/>
      <c r="M2159" s="1112"/>
      <c r="N2159" s="1112"/>
      <c r="O2159" s="1112"/>
      <c r="P2159" s="1112"/>
      <c r="Q2159" s="1112"/>
      <c r="R2159" s="1112"/>
      <c r="S2159" s="1112"/>
      <c r="T2159" s="1112"/>
      <c r="U2159" s="1112"/>
      <c r="V2159" s="1112"/>
      <c r="W2159" s="1112"/>
      <c r="X2159" s="1112"/>
      <c r="Y2159" s="1112"/>
      <c r="Z2159" s="1110"/>
      <c r="AA2159" s="1110"/>
      <c r="AB2159" s="1110"/>
      <c r="AD2159" s="1110"/>
      <c r="AF2159" s="1110"/>
    </row>
    <row r="2160" spans="1:32" x14ac:dyDescent="0.2">
      <c r="A2160" s="1167"/>
      <c r="B2160" s="1123" t="str">
        <f>'Справочник Перечня'!B6</f>
        <v xml:space="preserve">ООО "МТС Энерго" </v>
      </c>
      <c r="C2160" s="1123" t="str">
        <f>'Справочник Перечня'!C6</f>
        <v>(8172) 76-90-90, 89115000999</v>
      </c>
      <c r="D2160" s="1123"/>
      <c r="E2160" s="1123"/>
      <c r="L2160" s="1011"/>
      <c r="M2160" s="1112"/>
      <c r="N2160" s="1112"/>
      <c r="O2160" s="1112"/>
      <c r="P2160" s="1112"/>
      <c r="Q2160" s="1112"/>
      <c r="R2160" s="1112"/>
      <c r="S2160" s="1112"/>
      <c r="T2160" s="1112"/>
      <c r="U2160" s="1112"/>
      <c r="V2160" s="1112"/>
      <c r="W2160" s="1112"/>
      <c r="X2160" s="1112"/>
      <c r="Y2160" s="1112"/>
      <c r="Z2160" s="1110"/>
      <c r="AA2160" s="1110"/>
      <c r="AB2160" s="1110"/>
      <c r="AD2160" s="1110"/>
      <c r="AF2160" s="1110"/>
    </row>
    <row r="2161" spans="1:32" x14ac:dyDescent="0.2">
      <c r="A2161" s="1167"/>
      <c r="B2161" s="1123" t="s">
        <v>4669</v>
      </c>
      <c r="D2161" s="1123"/>
      <c r="E2161" s="1123"/>
      <c r="K2161" s="981" t="s">
        <v>570</v>
      </c>
      <c r="L2161" s="1011"/>
      <c r="M2161" s="1112"/>
      <c r="N2161" s="1112"/>
      <c r="O2161" s="1112"/>
      <c r="P2161" s="1112"/>
      <c r="Q2161" s="1112"/>
      <c r="R2161" s="1112"/>
      <c r="S2161" s="1112"/>
      <c r="T2161" s="1112"/>
      <c r="U2161" s="1112"/>
      <c r="V2161" s="1112"/>
      <c r="W2161" s="1112"/>
      <c r="X2161" s="1112"/>
      <c r="Y2161" s="1112"/>
      <c r="Z2161" s="1110"/>
      <c r="AA2161" s="1110"/>
      <c r="AB2161" s="1110"/>
      <c r="AD2161" s="1110"/>
      <c r="AF2161" s="1110"/>
    </row>
    <row r="2162" spans="1:32" x14ac:dyDescent="0.2">
      <c r="A2162" s="1167"/>
      <c r="B2162" s="1123" t="s">
        <v>4670</v>
      </c>
      <c r="D2162" s="1123"/>
      <c r="E2162" s="1123"/>
      <c r="L2162" s="1011" t="s">
        <v>4671</v>
      </c>
      <c r="M2162" s="1112"/>
      <c r="N2162" s="1112"/>
      <c r="O2162" s="1112"/>
      <c r="P2162" s="1112"/>
      <c r="Q2162" s="1112"/>
      <c r="R2162" s="1112"/>
      <c r="S2162" s="1112"/>
      <c r="T2162" s="1112"/>
      <c r="U2162" s="1112"/>
      <c r="V2162" s="1112"/>
      <c r="W2162" s="1112"/>
      <c r="X2162" s="1112"/>
      <c r="Y2162" s="1112"/>
      <c r="Z2162" s="1110"/>
      <c r="AA2162" s="1110"/>
      <c r="AB2162" s="1110"/>
      <c r="AD2162" s="1110"/>
      <c r="AF2162" s="1110"/>
    </row>
    <row r="2163" spans="1:32" x14ac:dyDescent="0.2">
      <c r="A2163" s="1167"/>
      <c r="B2163" s="1123" t="s">
        <v>4672</v>
      </c>
      <c r="D2163" s="1123"/>
      <c r="E2163" s="1123"/>
      <c r="L2163" s="1011"/>
      <c r="M2163" s="1112"/>
      <c r="N2163" s="1112"/>
      <c r="O2163" s="1112"/>
      <c r="P2163" s="1112"/>
      <c r="Q2163" s="1112"/>
      <c r="R2163" s="1112"/>
      <c r="S2163" s="1112"/>
      <c r="T2163" s="1112"/>
      <c r="U2163" s="1112"/>
      <c r="V2163" s="1112"/>
      <c r="W2163" s="1112"/>
      <c r="X2163" s="1112"/>
      <c r="Y2163" s="1112"/>
      <c r="Z2163" s="1110"/>
      <c r="AA2163" s="1110"/>
      <c r="AB2163" s="1110"/>
      <c r="AD2163" s="1110"/>
      <c r="AF2163" s="1110"/>
    </row>
    <row r="2164" spans="1:32" x14ac:dyDescent="0.2">
      <c r="A2164" s="1167"/>
      <c r="B2164" s="1125"/>
      <c r="C2164" s="1125"/>
      <c r="D2164" s="1079" t="s">
        <v>682</v>
      </c>
      <c r="F2164" s="1120" t="str">
        <f>F2148</f>
        <v>ДУ</v>
      </c>
      <c r="G2164" s="1174">
        <f>G2148</f>
        <v>5</v>
      </c>
      <c r="H2164" s="1125"/>
      <c r="I2164" s="1120">
        <f>I2130+I2138+I2141+I2145+I2148</f>
        <v>0.6</v>
      </c>
      <c r="J2164" s="1120">
        <f>J1935</f>
        <v>0</v>
      </c>
      <c r="K2164" s="1079"/>
      <c r="L2164" s="1011"/>
      <c r="M2164" s="1112"/>
      <c r="N2164" s="1112" t="s">
        <v>144</v>
      </c>
      <c r="O2164" s="1112"/>
      <c r="P2164" s="1112"/>
      <c r="Q2164" s="1112"/>
      <c r="R2164" s="1112"/>
      <c r="S2164" s="1112"/>
      <c r="T2164" s="1112"/>
      <c r="U2164" s="1112"/>
      <c r="V2164" s="1112"/>
      <c r="W2164" s="1112"/>
      <c r="X2164" s="1112"/>
      <c r="Y2164" s="1112"/>
      <c r="Z2164" s="1110"/>
      <c r="AA2164" s="1110"/>
      <c r="AB2164" s="1110"/>
      <c r="AD2164" s="1110"/>
      <c r="AF2164" s="1110"/>
    </row>
    <row r="2165" spans="1:32" x14ac:dyDescent="0.2">
      <c r="A2165" s="1167"/>
      <c r="B2165" s="1125"/>
      <c r="C2165" s="1125"/>
      <c r="F2165" s="1125"/>
      <c r="G2165" s="1125"/>
      <c r="H2165" s="1125"/>
      <c r="I2165" s="1120"/>
      <c r="J2165" s="1120"/>
      <c r="K2165" s="1079"/>
      <c r="L2165" s="1125" t="s">
        <v>668</v>
      </c>
      <c r="N2165" s="1112" t="s">
        <v>757</v>
      </c>
      <c r="O2165" s="1112"/>
      <c r="P2165" s="1112">
        <v>0.02</v>
      </c>
      <c r="Q2165" s="1112"/>
      <c r="R2165" s="1112"/>
      <c r="S2165" s="1112"/>
      <c r="T2165" s="1112"/>
      <c r="U2165" s="1112"/>
      <c r="V2165" s="1112"/>
      <c r="W2165" s="1112"/>
      <c r="X2165" s="1112"/>
      <c r="Y2165" s="1112"/>
      <c r="Z2165" s="1110"/>
      <c r="AA2165" s="1110"/>
      <c r="AB2165" s="1110"/>
      <c r="AD2165" s="1110"/>
      <c r="AF2165" s="1110"/>
    </row>
    <row r="2166" spans="1:32" x14ac:dyDescent="0.2">
      <c r="A2166" s="1167"/>
      <c r="B2166" s="1125"/>
      <c r="C2166" s="1125"/>
      <c r="D2166" s="1100" t="s">
        <v>428</v>
      </c>
      <c r="F2166" s="1125"/>
      <c r="G2166" s="1125"/>
      <c r="H2166" s="1125"/>
      <c r="I2166" s="1125"/>
      <c r="J2166" s="1125"/>
      <c r="K2166" s="1079"/>
      <c r="L2166" s="1125"/>
      <c r="N2166" s="1112"/>
      <c r="O2166" s="1112"/>
      <c r="P2166" s="1112"/>
      <c r="Q2166" s="1112"/>
      <c r="R2166" s="1112"/>
      <c r="S2166" s="1112"/>
      <c r="T2166" s="1112"/>
      <c r="U2166" s="1112"/>
      <c r="V2166" s="1112"/>
      <c r="W2166" s="1112"/>
      <c r="X2166" s="1112"/>
      <c r="Y2166" s="1112"/>
      <c r="Z2166" s="1110"/>
      <c r="AA2166" s="1110"/>
      <c r="AB2166" s="1110"/>
      <c r="AD2166" s="1110"/>
      <c r="AF2166" s="1110"/>
    </row>
    <row r="2167" spans="1:32" x14ac:dyDescent="0.2">
      <c r="A2167" s="1167"/>
      <c r="B2167" s="1125" t="s">
        <v>810</v>
      </c>
      <c r="C2167" s="1125"/>
      <c r="D2167" s="1125" t="s">
        <v>4316</v>
      </c>
      <c r="E2167" s="1125" t="str">
        <f>D2167</f>
        <v>Ввод 10 кВ Т-1, 2</v>
      </c>
      <c r="F2167" s="1167" t="s">
        <v>94</v>
      </c>
      <c r="G2167" s="1167">
        <v>5</v>
      </c>
      <c r="H2167" s="1125"/>
      <c r="I2167" s="1110">
        <v>0.43</v>
      </c>
      <c r="J2167" s="1125"/>
      <c r="K2167" s="1079">
        <v>0.43</v>
      </c>
      <c r="L2167" s="1125" t="s">
        <v>4536</v>
      </c>
      <c r="N2167" s="1112"/>
      <c r="O2167" s="1112"/>
      <c r="P2167" s="1112"/>
      <c r="Q2167" s="1112"/>
      <c r="R2167" s="1112"/>
      <c r="S2167" s="1112"/>
      <c r="T2167" s="1112"/>
      <c r="U2167" s="1112"/>
      <c r="V2167" s="1112"/>
      <c r="W2167" s="1112"/>
      <c r="X2167" s="1112"/>
      <c r="Y2167" s="1112"/>
      <c r="Z2167" s="1110"/>
      <c r="AA2167" s="1110"/>
      <c r="AB2167" s="1110"/>
      <c r="AD2167" s="1110"/>
      <c r="AF2167" s="1110"/>
    </row>
    <row r="2168" spans="1:32" x14ac:dyDescent="0.2">
      <c r="A2168" s="1167"/>
      <c r="B2168" s="1125"/>
      <c r="C2168" s="1125"/>
      <c r="F2168" s="1125"/>
      <c r="G2168" s="1125"/>
      <c r="H2168" s="1125"/>
      <c r="I2168" s="1125"/>
      <c r="J2168" s="1125"/>
      <c r="K2168" s="1079"/>
      <c r="L2168" s="1125"/>
      <c r="N2168" s="1112"/>
      <c r="O2168" s="1112"/>
      <c r="P2168" s="1112"/>
      <c r="Q2168" s="1112"/>
      <c r="R2168" s="1112"/>
      <c r="S2168" s="1112"/>
      <c r="T2168" s="1112"/>
      <c r="U2168" s="1112"/>
      <c r="V2168" s="1112"/>
      <c r="W2168" s="1112"/>
      <c r="X2168" s="1112"/>
      <c r="Y2168" s="1112"/>
      <c r="Z2168" s="1110"/>
      <c r="AA2168" s="1110"/>
      <c r="AB2168" s="1110"/>
      <c r="AD2168" s="1110"/>
      <c r="AF2168" s="1110"/>
    </row>
    <row r="2169" spans="1:32" x14ac:dyDescent="0.2">
      <c r="A2169" s="1167"/>
      <c r="B2169" s="1125" t="s">
        <v>810</v>
      </c>
      <c r="C2169" s="1125"/>
      <c r="D2169" s="1125" t="s">
        <v>4673</v>
      </c>
      <c r="E2169" s="1125" t="str">
        <f>D2169</f>
        <v>ВЛ 10 кВ Братское</v>
      </c>
      <c r="F2169" s="1167" t="s">
        <v>94</v>
      </c>
      <c r="G2169" s="1167">
        <v>5</v>
      </c>
      <c r="H2169" s="1125"/>
      <c r="I2169" s="1125"/>
      <c r="J2169" s="1125"/>
      <c r="K2169" s="1079">
        <v>0.06</v>
      </c>
      <c r="L2169" s="1125"/>
      <c r="N2169" s="1112"/>
      <c r="O2169" s="1112"/>
      <c r="P2169" s="1112"/>
      <c r="Q2169" s="1112"/>
      <c r="R2169" s="1112"/>
      <c r="S2169" s="1112"/>
      <c r="T2169" s="1112"/>
      <c r="U2169" s="1112"/>
      <c r="V2169" s="1112"/>
      <c r="W2169" s="1112"/>
      <c r="X2169" s="1112"/>
      <c r="Y2169" s="1112"/>
      <c r="Z2169" s="1110"/>
      <c r="AA2169" s="1110"/>
      <c r="AB2169" s="1110"/>
      <c r="AD2169" s="1110"/>
      <c r="AF2169" s="1110"/>
    </row>
    <row r="2170" spans="1:32" x14ac:dyDescent="0.2">
      <c r="A2170" s="1167"/>
      <c r="B2170" s="1125" t="str">
        <f>'Справочник Перечня'!R22</f>
        <v>Ремслужба ООО</v>
      </c>
      <c r="C2170" s="1125"/>
      <c r="F2170" s="1167"/>
      <c r="H2170" s="1125"/>
      <c r="I2170" s="1125"/>
      <c r="J2170" s="1125"/>
      <c r="K2170" s="721" t="s">
        <v>4675</v>
      </c>
      <c r="L2170" s="1125"/>
      <c r="N2170" s="1112"/>
      <c r="O2170" s="1112"/>
      <c r="P2170" s="1112"/>
      <c r="Q2170" s="1112"/>
      <c r="R2170" s="1112"/>
      <c r="S2170" s="1112"/>
      <c r="T2170" s="1112"/>
      <c r="U2170" s="1112"/>
      <c r="V2170" s="1112"/>
      <c r="W2170" s="1112"/>
      <c r="X2170" s="1112"/>
      <c r="Y2170" s="1112"/>
      <c r="Z2170" s="1110"/>
      <c r="AA2170" s="1110"/>
      <c r="AB2170" s="1110"/>
      <c r="AD2170" s="1110"/>
      <c r="AF2170" s="1110"/>
    </row>
    <row r="2171" spans="1:32" x14ac:dyDescent="0.2">
      <c r="A2171" s="1167"/>
      <c r="B2171" s="1125" t="s">
        <v>4646</v>
      </c>
      <c r="C2171" s="1125"/>
      <c r="F2171" s="1167"/>
      <c r="H2171" s="1125"/>
      <c r="I2171" s="1125"/>
      <c r="J2171" s="1125"/>
      <c r="K2171" s="721" t="s">
        <v>4917</v>
      </c>
      <c r="L2171" s="1125"/>
      <c r="N2171" s="1112"/>
      <c r="O2171" s="1112"/>
      <c r="P2171" s="1112"/>
      <c r="Q2171" s="1112"/>
      <c r="R2171" s="1112"/>
      <c r="S2171" s="1112"/>
      <c r="T2171" s="1112"/>
      <c r="U2171" s="1112"/>
      <c r="V2171" s="1112"/>
      <c r="W2171" s="1112"/>
      <c r="X2171" s="1112"/>
      <c r="Y2171" s="1112"/>
      <c r="Z2171" s="1110"/>
      <c r="AA2171" s="1110"/>
      <c r="AB2171" s="1110"/>
      <c r="AD2171" s="1110"/>
      <c r="AF2171" s="1110"/>
    </row>
    <row r="2172" spans="1:32" x14ac:dyDescent="0.2">
      <c r="A2172" s="1167"/>
      <c r="B2172" s="1125" t="s">
        <v>810</v>
      </c>
      <c r="C2172" s="1125"/>
      <c r="D2172" s="1125" t="s">
        <v>4676</v>
      </c>
      <c r="E2172" s="1125" t="str">
        <f>D2172</f>
        <v>ВЛ 10 кВ Кичуга</v>
      </c>
      <c r="F2172" s="1167" t="str">
        <f>F2169</f>
        <v>ДУ</v>
      </c>
      <c r="G2172" s="1167">
        <f>G2169</f>
        <v>5</v>
      </c>
      <c r="H2172" s="1125"/>
      <c r="I2172" s="1125"/>
      <c r="J2172" s="1125"/>
      <c r="K2172" s="1079">
        <v>0.05</v>
      </c>
      <c r="L2172" s="1125"/>
      <c r="N2172" s="1112"/>
      <c r="O2172" s="1112"/>
      <c r="P2172" s="1112"/>
      <c r="Q2172" s="1112"/>
      <c r="R2172" s="1112"/>
      <c r="S2172" s="1112"/>
      <c r="T2172" s="1112"/>
      <c r="U2172" s="1112"/>
      <c r="V2172" s="1112"/>
      <c r="W2172" s="1112"/>
      <c r="X2172" s="1112"/>
      <c r="Y2172" s="1112"/>
      <c r="Z2172" s="1110"/>
      <c r="AA2172" s="1110"/>
      <c r="AB2172" s="1110"/>
      <c r="AD2172" s="1110"/>
      <c r="AF2172" s="1110"/>
    </row>
    <row r="2173" spans="1:32" x14ac:dyDescent="0.2">
      <c r="A2173" s="1167"/>
      <c r="B2173" s="1125" t="str">
        <f>'Справочник Перечня'!B22</f>
        <v>ПАО "Ростелеком"</v>
      </c>
      <c r="C2173" s="1125" t="str">
        <f>'Справочник Перечня'!C22</f>
        <v xml:space="preserve">(8172) 75-77-85 </v>
      </c>
      <c r="F2173" s="1167"/>
      <c r="H2173" s="1125"/>
      <c r="I2173" s="1125"/>
      <c r="J2173" s="1125"/>
      <c r="K2173" s="1079"/>
      <c r="L2173" s="1125" t="s">
        <v>4918</v>
      </c>
      <c r="N2173" s="1112"/>
      <c r="O2173" s="1112"/>
      <c r="P2173" s="1112"/>
      <c r="Q2173" s="1112"/>
      <c r="R2173" s="1112"/>
      <c r="S2173" s="1112"/>
      <c r="T2173" s="1112"/>
      <c r="U2173" s="1112"/>
      <c r="V2173" s="1112"/>
      <c r="W2173" s="1112"/>
      <c r="X2173" s="1112"/>
      <c r="Y2173" s="1112"/>
      <c r="Z2173" s="1110"/>
      <c r="AA2173" s="1110"/>
      <c r="AB2173" s="1110"/>
      <c r="AD2173" s="1110"/>
      <c r="AF2173" s="1110"/>
    </row>
    <row r="2174" spans="1:32" x14ac:dyDescent="0.2">
      <c r="A2174" s="1167"/>
      <c r="B2174" s="1125" t="str">
        <f>'Справочник Перечня'!B4</f>
        <v>АО "ПБК"</v>
      </c>
      <c r="C2174" s="1125"/>
      <c r="F2174" s="1167"/>
      <c r="H2174" s="1125"/>
      <c r="I2174" s="1125"/>
      <c r="J2174" s="1125"/>
      <c r="K2174" s="1079"/>
      <c r="L2174" s="1125"/>
      <c r="N2174" s="1112"/>
      <c r="O2174" s="1112"/>
      <c r="P2174" s="1112"/>
      <c r="Q2174" s="1112"/>
      <c r="R2174" s="1112"/>
      <c r="S2174" s="1112"/>
      <c r="T2174" s="1112"/>
      <c r="U2174" s="1112"/>
      <c r="V2174" s="1112"/>
      <c r="W2174" s="1112"/>
      <c r="X2174" s="1112"/>
      <c r="Y2174" s="1112"/>
      <c r="Z2174" s="1110"/>
      <c r="AA2174" s="1110"/>
      <c r="AB2174" s="1110"/>
      <c r="AD2174" s="1110"/>
      <c r="AF2174" s="1110"/>
    </row>
    <row r="2175" spans="1:32" x14ac:dyDescent="0.2">
      <c r="A2175" s="1167"/>
      <c r="B2175" s="1125" t="str">
        <f>'Справочник Перечня'!R23</f>
        <v>Администрация СП Марденгское</v>
      </c>
      <c r="C2175" s="1125"/>
      <c r="F2175" s="1167"/>
      <c r="H2175" s="1125"/>
      <c r="I2175" s="1125"/>
      <c r="J2175" s="1125"/>
      <c r="K2175" s="1079"/>
      <c r="L2175" s="1125"/>
      <c r="N2175" s="1112"/>
      <c r="O2175" s="1112"/>
      <c r="P2175" s="1112"/>
      <c r="Q2175" s="1112"/>
      <c r="R2175" s="1112"/>
      <c r="S2175" s="1112"/>
      <c r="T2175" s="1112"/>
      <c r="U2175" s="1112"/>
      <c r="V2175" s="1112"/>
      <c r="W2175" s="1112"/>
      <c r="X2175" s="1112"/>
      <c r="Y2175" s="1112"/>
      <c r="Z2175" s="1110"/>
      <c r="AA2175" s="1110"/>
      <c r="AB2175" s="1110"/>
      <c r="AD2175" s="1110"/>
      <c r="AF2175" s="1110"/>
    </row>
    <row r="2176" spans="1:32" x14ac:dyDescent="0.2">
      <c r="A2176" s="1167"/>
      <c r="B2176" s="1125" t="str">
        <f>'Справочник Перечня'!R24</f>
        <v>Администрация СП Опокское</v>
      </c>
      <c r="C2176" s="1125"/>
      <c r="F2176" s="1167"/>
      <c r="H2176" s="1125"/>
      <c r="I2176" s="1125"/>
      <c r="J2176" s="1125"/>
      <c r="K2176" s="721" t="s">
        <v>4678</v>
      </c>
      <c r="L2176" s="1125"/>
      <c r="N2176" s="1112"/>
      <c r="O2176" s="1112"/>
      <c r="P2176" s="1112"/>
      <c r="Q2176" s="1112"/>
      <c r="R2176" s="1112"/>
      <c r="S2176" s="1112"/>
      <c r="T2176" s="1112"/>
      <c r="U2176" s="1112"/>
      <c r="V2176" s="1112"/>
      <c r="W2176" s="1112"/>
      <c r="X2176" s="1112"/>
      <c r="Y2176" s="1112"/>
      <c r="Z2176" s="1110"/>
      <c r="AA2176" s="1110"/>
      <c r="AB2176" s="1110"/>
      <c r="AD2176" s="1110"/>
      <c r="AF2176" s="1110"/>
    </row>
    <row r="2177" spans="1:32" x14ac:dyDescent="0.2">
      <c r="A2177" s="1167"/>
      <c r="B2177" s="1125" t="str">
        <f>'Справочник Перечня'!R7</f>
        <v xml:space="preserve">МУП "Водоканал" </v>
      </c>
      <c r="C2177" s="1125"/>
      <c r="F2177" s="1167"/>
      <c r="H2177" s="1125"/>
      <c r="I2177" s="1125"/>
      <c r="J2177" s="1125"/>
      <c r="K2177" s="1079"/>
      <c r="L2177" s="1125"/>
      <c r="N2177" s="1112"/>
      <c r="O2177" s="1112"/>
      <c r="P2177" s="1112"/>
      <c r="Q2177" s="1112"/>
      <c r="R2177" s="1112"/>
      <c r="S2177" s="1112"/>
      <c r="T2177" s="1112"/>
      <c r="U2177" s="1112"/>
      <c r="V2177" s="1112"/>
      <c r="W2177" s="1112"/>
      <c r="X2177" s="1112"/>
      <c r="Y2177" s="1112"/>
      <c r="Z2177" s="1110"/>
      <c r="AA2177" s="1110"/>
      <c r="AB2177" s="1110"/>
      <c r="AD2177" s="1110"/>
      <c r="AF2177" s="1110"/>
    </row>
    <row r="2178" spans="1:32" x14ac:dyDescent="0.2">
      <c r="A2178" s="1167"/>
      <c r="B2178" s="1125" t="s">
        <v>4679</v>
      </c>
      <c r="C2178" s="1125"/>
      <c r="F2178" s="1167"/>
      <c r="H2178" s="1125"/>
      <c r="I2178" s="1125"/>
      <c r="J2178" s="1125"/>
      <c r="K2178" s="1079"/>
      <c r="L2178" s="1125"/>
      <c r="N2178" s="1112"/>
      <c r="O2178" s="1112"/>
      <c r="P2178" s="1112"/>
      <c r="Q2178" s="1112"/>
      <c r="R2178" s="1112"/>
      <c r="S2178" s="1112"/>
      <c r="T2178" s="1112"/>
      <c r="U2178" s="1112"/>
      <c r="V2178" s="1112"/>
      <c r="W2178" s="1112"/>
      <c r="X2178" s="1112"/>
      <c r="Y2178" s="1112"/>
      <c r="Z2178" s="1110"/>
      <c r="AA2178" s="1110"/>
      <c r="AB2178" s="1110"/>
      <c r="AD2178" s="1110"/>
      <c r="AF2178" s="1110"/>
    </row>
    <row r="2179" spans="1:32" x14ac:dyDescent="0.2">
      <c r="A2179" s="1167"/>
      <c r="B2179" s="1125" t="s">
        <v>4680</v>
      </c>
      <c r="C2179" s="1125"/>
      <c r="F2179" s="1167"/>
      <c r="H2179" s="1125"/>
      <c r="I2179" s="1125"/>
      <c r="J2179" s="1125"/>
      <c r="K2179" s="1079"/>
      <c r="L2179" s="1125"/>
      <c r="N2179" s="1112"/>
      <c r="O2179" s="1112"/>
      <c r="P2179" s="1112"/>
      <c r="Q2179" s="1112"/>
      <c r="R2179" s="1112"/>
      <c r="S2179" s="1112"/>
      <c r="T2179" s="1112"/>
      <c r="U2179" s="1112"/>
      <c r="V2179" s="1112"/>
      <c r="W2179" s="1112"/>
      <c r="X2179" s="1112"/>
      <c r="Y2179" s="1112"/>
      <c r="Z2179" s="1110"/>
      <c r="AA2179" s="1110"/>
      <c r="AB2179" s="1110"/>
      <c r="AD2179" s="1110"/>
      <c r="AF2179" s="1110"/>
    </row>
    <row r="2180" spans="1:32" x14ac:dyDescent="0.2">
      <c r="A2180" s="1167"/>
      <c r="B2180" s="1125" t="s">
        <v>4681</v>
      </c>
      <c r="C2180" s="1125"/>
      <c r="F2180" s="1167"/>
      <c r="H2180" s="1125"/>
      <c r="I2180" s="1125"/>
      <c r="J2180" s="1125"/>
      <c r="K2180" s="1079"/>
      <c r="L2180" s="1125"/>
      <c r="N2180" s="1112"/>
      <c r="O2180" s="1112"/>
      <c r="P2180" s="1112"/>
      <c r="Q2180" s="1112"/>
      <c r="R2180" s="1112"/>
      <c r="S2180" s="1112"/>
      <c r="T2180" s="1112"/>
      <c r="U2180" s="1112"/>
      <c r="V2180" s="1112"/>
      <c r="W2180" s="1112"/>
      <c r="X2180" s="1112"/>
      <c r="Y2180" s="1112"/>
      <c r="Z2180" s="1110"/>
      <c r="AA2180" s="1110"/>
      <c r="AB2180" s="1110"/>
      <c r="AD2180" s="1110"/>
      <c r="AF2180" s="1110"/>
    </row>
    <row r="2181" spans="1:32" x14ac:dyDescent="0.2">
      <c r="A2181" s="1167"/>
      <c r="B2181" s="1125" t="s">
        <v>4682</v>
      </c>
      <c r="C2181" s="1125"/>
      <c r="F2181" s="1167"/>
      <c r="H2181" s="1125"/>
      <c r="I2181" s="1125"/>
      <c r="J2181" s="1125"/>
      <c r="K2181" s="1079"/>
      <c r="L2181" s="1125"/>
      <c r="N2181" s="1112"/>
      <c r="O2181" s="1112"/>
      <c r="P2181" s="1112"/>
      <c r="Q2181" s="1112"/>
      <c r="R2181" s="1112"/>
      <c r="S2181" s="1112"/>
      <c r="T2181" s="1112"/>
      <c r="U2181" s="1112"/>
      <c r="V2181" s="1112"/>
      <c r="W2181" s="1112"/>
      <c r="X2181" s="1112"/>
      <c r="Y2181" s="1112"/>
      <c r="Z2181" s="1110"/>
      <c r="AA2181" s="1110"/>
      <c r="AB2181" s="1110"/>
      <c r="AD2181" s="1110"/>
      <c r="AF2181" s="1110"/>
    </row>
    <row r="2182" spans="1:32" x14ac:dyDescent="0.2">
      <c r="A2182" s="1167"/>
      <c r="B2182" s="1125" t="s">
        <v>810</v>
      </c>
      <c r="C2182" s="1125"/>
      <c r="D2182" s="1125" t="s">
        <v>4683</v>
      </c>
      <c r="E2182" s="1125" t="str">
        <f>D2182</f>
        <v>ВЛ 10 кВ Леспромхоз</v>
      </c>
      <c r="F2182" s="1167" t="str">
        <f>F2172</f>
        <v>ДУ</v>
      </c>
      <c r="G2182" s="1167">
        <f>G2172</f>
        <v>5</v>
      </c>
      <c r="H2182" s="1125"/>
      <c r="I2182" s="1125"/>
      <c r="J2182" s="1125"/>
      <c r="K2182" s="1079">
        <v>0.23</v>
      </c>
      <c r="L2182" s="1125"/>
      <c r="N2182" s="1112"/>
      <c r="O2182" s="1112"/>
      <c r="P2182" s="1112"/>
      <c r="Q2182" s="1112"/>
      <c r="R2182" s="1112"/>
      <c r="S2182" s="1112"/>
      <c r="T2182" s="1112"/>
      <c r="U2182" s="1112"/>
      <c r="V2182" s="1112"/>
      <c r="W2182" s="1112"/>
      <c r="X2182" s="1112"/>
      <c r="Y2182" s="1112"/>
      <c r="Z2182" s="1110"/>
      <c r="AA2182" s="1110"/>
      <c r="AB2182" s="1110"/>
      <c r="AD2182" s="1110"/>
      <c r="AF2182" s="1110"/>
    </row>
    <row r="2183" spans="1:32" x14ac:dyDescent="0.2">
      <c r="A2183" s="1167"/>
      <c r="B2183" s="1125" t="str">
        <f>'Справочник Перечня'!B9</f>
        <v>ПАО "ВымпелКом"</v>
      </c>
      <c r="C2183" s="1125" t="str">
        <f>'Справочник Перечня'!C9</f>
        <v>57-77-02,79629301846, 89657440052</v>
      </c>
      <c r="F2183" s="1167"/>
      <c r="H2183" s="1125"/>
      <c r="I2183" s="1125"/>
      <c r="J2183" s="1125"/>
      <c r="K2183" s="1079"/>
      <c r="L2183" s="1125"/>
      <c r="N2183" s="1112"/>
      <c r="O2183" s="1112"/>
      <c r="P2183" s="1112"/>
      <c r="Q2183" s="1112"/>
      <c r="R2183" s="1112"/>
      <c r="S2183" s="1112"/>
      <c r="T2183" s="1112"/>
      <c r="U2183" s="1112"/>
      <c r="V2183" s="1112"/>
      <c r="W2183" s="1112"/>
      <c r="X2183" s="1112"/>
      <c r="Y2183" s="1112"/>
      <c r="Z2183" s="1110"/>
      <c r="AA2183" s="1110"/>
      <c r="AB2183" s="1110"/>
      <c r="AD2183" s="1110"/>
      <c r="AF2183" s="1110"/>
    </row>
    <row r="2184" spans="1:32" x14ac:dyDescent="0.2">
      <c r="A2184" s="1167"/>
      <c r="B2184" s="1125" t="str">
        <f>'Справочник Перечня'!B25</f>
        <v>ООО "МСК Энерго"</v>
      </c>
      <c r="C2184" s="1125" t="str">
        <f>'Справочник Перечня'!C25</f>
        <v>8(495)745-56-70, (495)197-77-14, 89296809369</v>
      </c>
      <c r="F2184" s="1167"/>
      <c r="H2184" s="1125"/>
      <c r="I2184" s="1125"/>
      <c r="J2184" s="1125"/>
      <c r="K2184" s="1079"/>
      <c r="L2184" s="1125"/>
      <c r="N2184" s="1112"/>
      <c r="O2184" s="1112"/>
      <c r="P2184" s="1112"/>
      <c r="Q2184" s="1112"/>
      <c r="R2184" s="1112"/>
      <c r="S2184" s="1112"/>
      <c r="T2184" s="1112"/>
      <c r="U2184" s="1112"/>
      <c r="V2184" s="1112"/>
      <c r="W2184" s="1112"/>
      <c r="X2184" s="1112"/>
      <c r="Y2184" s="1112"/>
      <c r="Z2184" s="1110"/>
      <c r="AA2184" s="1110"/>
      <c r="AB2184" s="1110"/>
      <c r="AD2184" s="1110"/>
      <c r="AF2184" s="1110"/>
    </row>
    <row r="2185" spans="1:32" x14ac:dyDescent="0.2">
      <c r="A2185" s="1167"/>
      <c r="B2185" s="1125" t="str">
        <f>'Справочник Перечня'!B6</f>
        <v xml:space="preserve">ООО "МТС Энерго" </v>
      </c>
      <c r="C2185" s="1125" t="str">
        <f>'Справочник Перечня'!C6</f>
        <v>(8172) 76-90-90, 89115000999</v>
      </c>
      <c r="F2185" s="1167"/>
      <c r="H2185" s="1125"/>
      <c r="I2185" s="1125"/>
      <c r="J2185" s="1125"/>
      <c r="K2185" s="1079"/>
      <c r="L2185" s="1125"/>
      <c r="N2185" s="1112"/>
      <c r="O2185" s="1112"/>
      <c r="P2185" s="1112"/>
      <c r="Q2185" s="1112"/>
      <c r="R2185" s="1112"/>
      <c r="S2185" s="1112"/>
      <c r="T2185" s="1112"/>
      <c r="U2185" s="1112"/>
      <c r="V2185" s="1112"/>
      <c r="W2185" s="1112"/>
      <c r="X2185" s="1112"/>
      <c r="Y2185" s="1112"/>
      <c r="Z2185" s="1110"/>
      <c r="AA2185" s="1110"/>
      <c r="AB2185" s="1110"/>
      <c r="AD2185" s="1110"/>
      <c r="AF2185" s="1110"/>
    </row>
    <row r="2186" spans="1:32" x14ac:dyDescent="0.2">
      <c r="A2186" s="1167"/>
      <c r="B2186" s="1125" t="str">
        <f>'Справочник Перечня'!B22</f>
        <v>ПАО "Ростелеком"</v>
      </c>
      <c r="C2186" s="1125" t="str">
        <f>'Справочник Перечня'!C22</f>
        <v xml:space="preserve">(8172) 75-77-85 </v>
      </c>
      <c r="F2186" s="1167"/>
      <c r="H2186" s="1125"/>
      <c r="I2186" s="1125"/>
      <c r="J2186" s="1125"/>
      <c r="K2186" s="1079"/>
      <c r="L2186" s="1125"/>
      <c r="N2186" s="1112"/>
      <c r="O2186" s="1112"/>
      <c r="P2186" s="1112"/>
      <c r="Q2186" s="1112"/>
      <c r="R2186" s="1112"/>
      <c r="S2186" s="1112"/>
      <c r="T2186" s="1112"/>
      <c r="U2186" s="1112"/>
      <c r="V2186" s="1112"/>
      <c r="W2186" s="1112"/>
      <c r="X2186" s="1112"/>
      <c r="Y2186" s="1112"/>
      <c r="Z2186" s="1110"/>
      <c r="AA2186" s="1110"/>
      <c r="AB2186" s="1110"/>
      <c r="AD2186" s="1110"/>
      <c r="AF2186" s="1110"/>
    </row>
    <row r="2187" spans="1:32" x14ac:dyDescent="0.2">
      <c r="A2187" s="1167"/>
      <c r="B2187" s="1125" t="str">
        <f>'Справочник Перечня'!R24</f>
        <v>Администрация СП Опокское</v>
      </c>
      <c r="C2187" s="1125"/>
      <c r="F2187" s="1167"/>
      <c r="H2187" s="1125"/>
      <c r="I2187" s="1125"/>
      <c r="J2187" s="1125"/>
      <c r="K2187" s="1079"/>
      <c r="L2187" s="1125"/>
      <c r="N2187" s="1112"/>
      <c r="O2187" s="1112"/>
      <c r="P2187" s="1112"/>
      <c r="Q2187" s="1112"/>
      <c r="R2187" s="1112"/>
      <c r="S2187" s="1112"/>
      <c r="T2187" s="1112"/>
      <c r="U2187" s="1112"/>
      <c r="V2187" s="1112"/>
      <c r="W2187" s="1112"/>
      <c r="X2187" s="1112"/>
      <c r="Y2187" s="1112"/>
      <c r="Z2187" s="1110"/>
      <c r="AA2187" s="1110"/>
      <c r="AB2187" s="1110"/>
      <c r="AD2187" s="1110"/>
      <c r="AF2187" s="1110"/>
    </row>
    <row r="2188" spans="1:32" x14ac:dyDescent="0.2">
      <c r="A2188" s="1167"/>
      <c r="B2188" s="1125" t="s">
        <v>4684</v>
      </c>
      <c r="C2188" s="1125"/>
      <c r="F2188" s="1167"/>
      <c r="H2188" s="1125"/>
      <c r="I2188" s="1125"/>
      <c r="J2188" s="1125"/>
      <c r="K2188" s="1079"/>
      <c r="L2188" s="1125"/>
      <c r="N2188" s="1112"/>
      <c r="O2188" s="1112"/>
      <c r="P2188" s="1112"/>
      <c r="Q2188" s="1112"/>
      <c r="R2188" s="1112"/>
      <c r="S2188" s="1112"/>
      <c r="T2188" s="1112"/>
      <c r="U2188" s="1112"/>
      <c r="V2188" s="1112"/>
      <c r="W2188" s="1112"/>
      <c r="X2188" s="1112"/>
      <c r="Y2188" s="1112"/>
      <c r="Z2188" s="1110"/>
      <c r="AA2188" s="1110"/>
      <c r="AB2188" s="1110"/>
      <c r="AD2188" s="1110"/>
      <c r="AF2188" s="1110"/>
    </row>
    <row r="2189" spans="1:32" x14ac:dyDescent="0.2">
      <c r="A2189" s="1167"/>
      <c r="B2189" s="1125" t="s">
        <v>4685</v>
      </c>
      <c r="C2189" s="1125"/>
      <c r="F2189" s="1167"/>
      <c r="H2189" s="1125"/>
      <c r="I2189" s="1125"/>
      <c r="J2189" s="1125"/>
      <c r="K2189" s="1079"/>
      <c r="L2189" s="1125"/>
      <c r="N2189" s="1112"/>
      <c r="O2189" s="1112"/>
      <c r="P2189" s="1112"/>
      <c r="Q2189" s="1112"/>
      <c r="R2189" s="1112"/>
      <c r="S2189" s="1112"/>
      <c r="T2189" s="1112"/>
      <c r="U2189" s="1112"/>
      <c r="V2189" s="1112"/>
      <c r="W2189" s="1112"/>
      <c r="X2189" s="1112"/>
      <c r="Y2189" s="1112"/>
      <c r="Z2189" s="1110"/>
      <c r="AA2189" s="1110"/>
      <c r="AB2189" s="1110"/>
      <c r="AD2189" s="1110"/>
      <c r="AF2189" s="1110"/>
    </row>
    <row r="2190" spans="1:32" x14ac:dyDescent="0.2">
      <c r="A2190" s="1167"/>
      <c r="B2190" s="1125" t="str">
        <f>'Справочник Перечня'!R22</f>
        <v>Ремслужба ООО</v>
      </c>
      <c r="C2190" s="1125"/>
      <c r="F2190" s="1167"/>
      <c r="H2190" s="1125"/>
      <c r="I2190" s="1125"/>
      <c r="J2190" s="1125"/>
      <c r="K2190" s="721" t="s">
        <v>4686</v>
      </c>
      <c r="L2190" s="1125"/>
      <c r="N2190" s="1112"/>
      <c r="O2190" s="1112"/>
      <c r="P2190" s="1112"/>
      <c r="Q2190" s="1112"/>
      <c r="R2190" s="1112"/>
      <c r="S2190" s="1112"/>
      <c r="T2190" s="1112"/>
      <c r="U2190" s="1112"/>
      <c r="V2190" s="1112"/>
      <c r="W2190" s="1112"/>
      <c r="X2190" s="1112"/>
      <c r="Y2190" s="1112"/>
      <c r="Z2190" s="1110"/>
      <c r="AA2190" s="1110"/>
      <c r="AB2190" s="1110"/>
      <c r="AD2190" s="1110"/>
      <c r="AF2190" s="1110"/>
    </row>
    <row r="2191" spans="1:32" x14ac:dyDescent="0.2">
      <c r="A2191" s="1167"/>
      <c r="B2191" s="1125" t="str">
        <f>'Справочник Перечня'!R25</f>
        <v>Устюглесторг ЗАО</v>
      </c>
      <c r="C2191" s="1125"/>
      <c r="F2191" s="1167"/>
      <c r="H2191" s="1125"/>
      <c r="I2191" s="1125"/>
      <c r="J2191" s="1125"/>
      <c r="K2191" s="1079"/>
      <c r="L2191" s="1125"/>
      <c r="N2191" s="1112"/>
      <c r="O2191" s="1112"/>
      <c r="P2191" s="1112"/>
      <c r="Q2191" s="1112"/>
      <c r="R2191" s="1112"/>
      <c r="S2191" s="1112"/>
      <c r="T2191" s="1112"/>
      <c r="U2191" s="1112"/>
      <c r="V2191" s="1112"/>
      <c r="W2191" s="1112"/>
      <c r="X2191" s="1112"/>
      <c r="Y2191" s="1112"/>
      <c r="Z2191" s="1110"/>
      <c r="AA2191" s="1110"/>
      <c r="AB2191" s="1110"/>
      <c r="AD2191" s="1110"/>
      <c r="AF2191" s="1110"/>
    </row>
    <row r="2192" spans="1:32" x14ac:dyDescent="0.2">
      <c r="A2192" s="1167"/>
      <c r="B2192" s="1125" t="s">
        <v>4687</v>
      </c>
      <c r="C2192" s="1125"/>
      <c r="F2192" s="1167"/>
      <c r="H2192" s="1125"/>
      <c r="I2192" s="1125"/>
      <c r="J2192" s="1125"/>
      <c r="K2192" s="1079"/>
      <c r="L2192" s="1125"/>
      <c r="N2192" s="1112"/>
      <c r="O2192" s="1112"/>
      <c r="P2192" s="1112"/>
      <c r="Q2192" s="1112"/>
      <c r="R2192" s="1112"/>
      <c r="S2192" s="1112"/>
      <c r="T2192" s="1112"/>
      <c r="U2192" s="1112"/>
      <c r="V2192" s="1112"/>
      <c r="W2192" s="1112"/>
      <c r="X2192" s="1112"/>
      <c r="Y2192" s="1112"/>
      <c r="Z2192" s="1110"/>
      <c r="AA2192" s="1110"/>
      <c r="AB2192" s="1110"/>
      <c r="AD2192" s="1110"/>
      <c r="AF2192" s="1110"/>
    </row>
    <row r="2193" spans="1:32" x14ac:dyDescent="0.2">
      <c r="A2193" s="1167"/>
      <c r="B2193" s="1125" t="s">
        <v>4688</v>
      </c>
      <c r="C2193" s="1125"/>
      <c r="F2193" s="1167"/>
      <c r="H2193" s="1125"/>
      <c r="I2193" s="1125"/>
      <c r="J2193" s="1125"/>
      <c r="K2193" s="1079"/>
      <c r="L2193" s="1125"/>
      <c r="N2193" s="1112"/>
      <c r="O2193" s="1112"/>
      <c r="P2193" s="1112"/>
      <c r="Q2193" s="1112"/>
      <c r="R2193" s="1112"/>
      <c r="S2193" s="1112"/>
      <c r="T2193" s="1112"/>
      <c r="U2193" s="1112"/>
      <c r="V2193" s="1112"/>
      <c r="W2193" s="1112"/>
      <c r="X2193" s="1112"/>
      <c r="Y2193" s="1112"/>
      <c r="Z2193" s="1110"/>
      <c r="AA2193" s="1110"/>
      <c r="AB2193" s="1110"/>
      <c r="AD2193" s="1110"/>
      <c r="AF2193" s="1110"/>
    </row>
    <row r="2194" spans="1:32" x14ac:dyDescent="0.2">
      <c r="A2194" s="1167"/>
      <c r="B2194" s="1125" t="s">
        <v>810</v>
      </c>
      <c r="C2194" s="1125"/>
      <c r="D2194" s="1125" t="s">
        <v>2268</v>
      </c>
      <c r="F2194" s="1167"/>
      <c r="H2194" s="1125"/>
      <c r="I2194" s="1125"/>
      <c r="J2194" s="1125"/>
      <c r="K2194" s="1079">
        <v>0.12</v>
      </c>
      <c r="L2194" s="1125"/>
      <c r="N2194" s="1112"/>
      <c r="O2194" s="1112"/>
      <c r="P2194" s="1112"/>
      <c r="Q2194" s="1112"/>
      <c r="R2194" s="1112"/>
      <c r="S2194" s="1112"/>
      <c r="T2194" s="1112"/>
      <c r="U2194" s="1112"/>
      <c r="V2194" s="1112"/>
      <c r="W2194" s="1112"/>
      <c r="X2194" s="1112"/>
      <c r="Y2194" s="1112"/>
      <c r="Z2194" s="1110"/>
      <c r="AA2194" s="1110"/>
      <c r="AB2194" s="1110"/>
      <c r="AD2194" s="1110"/>
      <c r="AF2194" s="1110"/>
    </row>
    <row r="2195" spans="1:32" x14ac:dyDescent="0.2">
      <c r="A2195" s="1167"/>
      <c r="B2195" s="1125" t="str">
        <f>'Справочник Перечня'!R24</f>
        <v>Администрация СП Опокское</v>
      </c>
      <c r="C2195" s="1125"/>
      <c r="F2195" s="1167"/>
      <c r="H2195" s="1125"/>
      <c r="I2195" s="1125"/>
      <c r="J2195" s="1125"/>
      <c r="K2195" s="1079"/>
      <c r="L2195" s="1125"/>
      <c r="N2195" s="1112"/>
      <c r="O2195" s="1112"/>
      <c r="P2195" s="1112"/>
      <c r="Q2195" s="1112"/>
      <c r="R2195" s="1112"/>
      <c r="S2195" s="1112"/>
      <c r="T2195" s="1112"/>
      <c r="U2195" s="1112"/>
      <c r="V2195" s="1112"/>
      <c r="W2195" s="1112"/>
      <c r="X2195" s="1112"/>
      <c r="Y2195" s="1112"/>
      <c r="Z2195" s="1110"/>
      <c r="AA2195" s="1110"/>
      <c r="AB2195" s="1110"/>
      <c r="AD2195" s="1110"/>
      <c r="AF2195" s="1110"/>
    </row>
    <row r="2196" spans="1:32" x14ac:dyDescent="0.2">
      <c r="A2196" s="1167"/>
      <c r="B2196" s="1125" t="s">
        <v>4689</v>
      </c>
      <c r="C2196" s="1125"/>
      <c r="F2196" s="1167"/>
      <c r="H2196" s="1125"/>
      <c r="I2196" s="1125"/>
      <c r="J2196" s="1125"/>
      <c r="K2196" s="1079"/>
      <c r="L2196" s="1125"/>
      <c r="N2196" s="1112"/>
      <c r="O2196" s="1112"/>
      <c r="P2196" s="1112"/>
      <c r="Q2196" s="1112"/>
      <c r="R2196" s="1112"/>
      <c r="S2196" s="1112"/>
      <c r="T2196" s="1112"/>
      <c r="U2196" s="1112"/>
      <c r="V2196" s="1112"/>
      <c r="W2196" s="1112"/>
      <c r="X2196" s="1112"/>
      <c r="Y2196" s="1112"/>
      <c r="Z2196" s="1110"/>
      <c r="AA2196" s="1110"/>
      <c r="AB2196" s="1110"/>
      <c r="AD2196" s="1110"/>
      <c r="AF2196" s="1110"/>
    </row>
    <row r="2197" spans="1:32" x14ac:dyDescent="0.2">
      <c r="A2197" s="1167"/>
      <c r="B2197" s="1125" t="s">
        <v>4690</v>
      </c>
      <c r="C2197" s="1125"/>
      <c r="F2197" s="1167"/>
      <c r="H2197" s="1125"/>
      <c r="I2197" s="1125"/>
      <c r="J2197" s="1125"/>
      <c r="K2197" s="1079"/>
      <c r="L2197" s="1125"/>
      <c r="N2197" s="1112"/>
      <c r="O2197" s="1112"/>
      <c r="P2197" s="1112"/>
      <c r="Q2197" s="1112"/>
      <c r="R2197" s="1112"/>
      <c r="S2197" s="1112"/>
      <c r="T2197" s="1112"/>
      <c r="U2197" s="1112"/>
      <c r="V2197" s="1112"/>
      <c r="W2197" s="1112"/>
      <c r="X2197" s="1112"/>
      <c r="Y2197" s="1112"/>
      <c r="Z2197" s="1110"/>
      <c r="AA2197" s="1110"/>
      <c r="AB2197" s="1110"/>
      <c r="AD2197" s="1110"/>
      <c r="AF2197" s="1110"/>
    </row>
    <row r="2198" spans="1:32" x14ac:dyDescent="0.2">
      <c r="A2198" s="1167"/>
      <c r="B2198" s="1125" t="str">
        <f>'Справочник Перечня'!R22</f>
        <v>Ремслужба ООО</v>
      </c>
      <c r="C2198" s="1125"/>
      <c r="F2198" s="1167"/>
      <c r="H2198" s="1125"/>
      <c r="I2198" s="1125"/>
      <c r="J2198" s="1125"/>
      <c r="K2198" s="1079"/>
      <c r="L2198" s="1125" t="s">
        <v>4691</v>
      </c>
      <c r="N2198" s="1112"/>
      <c r="O2198" s="1112"/>
      <c r="P2198" s="1112"/>
      <c r="Q2198" s="1112"/>
      <c r="R2198" s="1112"/>
      <c r="S2198" s="1112"/>
      <c r="T2198" s="1112"/>
      <c r="U2198" s="1112"/>
      <c r="V2198" s="1112"/>
      <c r="W2198" s="1112"/>
      <c r="X2198" s="1112"/>
      <c r="Y2198" s="1112"/>
      <c r="Z2198" s="1110"/>
      <c r="AA2198" s="1110"/>
      <c r="AB2198" s="1110"/>
      <c r="AD2198" s="1110"/>
      <c r="AF2198" s="1110"/>
    </row>
    <row r="2199" spans="1:32" x14ac:dyDescent="0.2">
      <c r="A2199" s="1167"/>
      <c r="B2199" s="1125"/>
      <c r="C2199" s="1125"/>
      <c r="D2199" s="1100" t="s">
        <v>4916</v>
      </c>
      <c r="F2199" s="1174" t="str">
        <f>F2167</f>
        <v>ДУ</v>
      </c>
      <c r="G2199" s="1174">
        <f>G2167</f>
        <v>5</v>
      </c>
      <c r="H2199" s="1100"/>
      <c r="I2199" s="1120">
        <f>I2167</f>
        <v>0.43</v>
      </c>
      <c r="J2199" s="1100"/>
      <c r="K2199" s="1079"/>
      <c r="L2199" s="1125"/>
      <c r="N2199" s="1112"/>
      <c r="O2199" s="1112"/>
      <c r="P2199" s="1112"/>
      <c r="Q2199" s="1112"/>
      <c r="R2199" s="1112"/>
      <c r="S2199" s="1112"/>
      <c r="T2199" s="1112"/>
      <c r="U2199" s="1112"/>
      <c r="V2199" s="1112"/>
      <c r="W2199" s="1112"/>
      <c r="X2199" s="1112"/>
      <c r="Y2199" s="1112"/>
      <c r="Z2199" s="1110"/>
      <c r="AA2199" s="1110"/>
      <c r="AB2199" s="1110"/>
      <c r="AD2199" s="1110"/>
      <c r="AF2199" s="1110"/>
    </row>
    <row r="2200" spans="1:32" x14ac:dyDescent="0.2">
      <c r="A2200" s="1167"/>
      <c r="B2200" s="1125"/>
      <c r="C2200" s="1125"/>
      <c r="F2200" s="1167"/>
      <c r="H2200" s="1125"/>
      <c r="I2200" s="1125"/>
      <c r="J2200" s="1125"/>
      <c r="K2200" s="1079"/>
      <c r="L2200" s="1125"/>
      <c r="N2200" s="1112"/>
      <c r="O2200" s="1112"/>
      <c r="P2200" s="1112"/>
      <c r="Q2200" s="1112"/>
      <c r="R2200" s="1112"/>
      <c r="S2200" s="1112"/>
      <c r="T2200" s="1112"/>
      <c r="U2200" s="1112"/>
      <c r="V2200" s="1112"/>
      <c r="W2200" s="1112"/>
      <c r="X2200" s="1112"/>
      <c r="Y2200" s="1112"/>
      <c r="Z2200" s="1110"/>
      <c r="AA2200" s="1110"/>
      <c r="AB2200" s="1110"/>
      <c r="AD2200" s="1110"/>
      <c r="AF2200" s="1110"/>
    </row>
    <row r="2201" spans="1:32" x14ac:dyDescent="0.2">
      <c r="A2201" s="1167"/>
      <c r="B2201" s="1123"/>
      <c r="D2201" s="1115" t="s">
        <v>683</v>
      </c>
      <c r="E2201" s="1123"/>
      <c r="I2201" s="1120">
        <f>I1932+I2010+I2086</f>
        <v>4.01</v>
      </c>
      <c r="J2201" s="1120">
        <f>J2086</f>
        <v>6.84</v>
      </c>
      <c r="K2201" s="1120">
        <f>I2201+J1751</f>
        <v>7.53</v>
      </c>
      <c r="L2201" s="922"/>
      <c r="N2201" s="1112"/>
      <c r="O2201" s="1112"/>
      <c r="P2201" s="1112"/>
      <c r="Q2201" s="1112"/>
      <c r="R2201" s="1112"/>
      <c r="S2201" s="1112"/>
      <c r="T2201" s="1112"/>
      <c r="U2201" s="1112"/>
      <c r="V2201" s="1112"/>
      <c r="W2201" s="1112"/>
      <c r="X2201" s="1112"/>
      <c r="Y2201" s="1112"/>
      <c r="Z2201" s="1110"/>
      <c r="AA2201" s="1110"/>
      <c r="AB2201" s="1110"/>
      <c r="AD2201" s="1110"/>
      <c r="AF2201" s="1110"/>
    </row>
    <row r="2202" spans="1:32" x14ac:dyDescent="0.2">
      <c r="A2202" s="1167"/>
      <c r="B2202" s="1123"/>
      <c r="D2202" s="1115"/>
      <c r="E2202" s="1123"/>
      <c r="I2202" s="1120"/>
      <c r="K2202" s="1120">
        <f>I2205+I2207</f>
        <v>4.01</v>
      </c>
      <c r="L2202" s="733"/>
      <c r="M2202" s="1112"/>
      <c r="N2202" s="1112"/>
      <c r="O2202" s="1112"/>
      <c r="P2202" s="1112"/>
      <c r="Q2202" s="1112"/>
      <c r="R2202" s="1112"/>
      <c r="S2202" s="1112"/>
      <c r="T2202" s="1112"/>
      <c r="U2202" s="1112"/>
      <c r="V2202" s="1112"/>
      <c r="W2202" s="1112"/>
      <c r="X2202" s="1112"/>
      <c r="Y2202" s="1112"/>
      <c r="Z2202" s="1110"/>
      <c r="AA2202" s="1110"/>
      <c r="AB2202" s="1110"/>
      <c r="AD2202" s="1110"/>
      <c r="AF2202" s="1110"/>
    </row>
    <row r="2203" spans="1:32" x14ac:dyDescent="0.2">
      <c r="A2203" s="1167"/>
      <c r="B2203" s="1123"/>
      <c r="D2203" s="1115"/>
      <c r="E2203" s="1123"/>
      <c r="G2203" s="1015" t="s">
        <v>94</v>
      </c>
      <c r="I2203" s="1110">
        <f>I2010+I2086</f>
        <v>1.01</v>
      </c>
      <c r="K2203" s="1005" t="s">
        <v>94</v>
      </c>
      <c r="L2203" s="733"/>
      <c r="M2203" s="1112"/>
      <c r="N2203" s="1112"/>
      <c r="O2203" s="1112"/>
      <c r="P2203" s="1112"/>
      <c r="Q2203" s="1112"/>
      <c r="R2203" s="1112"/>
      <c r="S2203" s="1112"/>
      <c r="T2203" s="1112"/>
      <c r="U2203" s="1112"/>
      <c r="V2203" s="1112"/>
      <c r="W2203" s="1112"/>
      <c r="X2203" s="1112"/>
      <c r="Y2203" s="1112"/>
      <c r="Z2203" s="1110"/>
      <c r="AA2203" s="1110"/>
      <c r="AB2203" s="1110"/>
      <c r="AD2203" s="1110"/>
      <c r="AF2203" s="1110"/>
    </row>
    <row r="2204" spans="1:32" x14ac:dyDescent="0.2">
      <c r="A2204" s="1167"/>
      <c r="B2204" s="1123"/>
      <c r="D2204" s="1115"/>
      <c r="E2204" s="1123"/>
      <c r="I2204" s="1120"/>
      <c r="L2204" s="733"/>
      <c r="M2204" s="1112"/>
      <c r="N2204" s="1112"/>
      <c r="O2204" s="1112"/>
      <c r="P2204" s="1112"/>
      <c r="Q2204" s="1112"/>
      <c r="R2204" s="1112"/>
      <c r="S2204" s="1112"/>
      <c r="T2204" s="1112"/>
      <c r="U2204" s="1112"/>
      <c r="V2204" s="1112"/>
      <c r="W2204" s="1112"/>
      <c r="X2204" s="1112"/>
      <c r="Y2204" s="1112"/>
      <c r="Z2204" s="1110"/>
      <c r="AA2204" s="1110"/>
      <c r="AB2204" s="1110"/>
      <c r="AD2204" s="1110"/>
      <c r="AF2204" s="1110"/>
    </row>
    <row r="2205" spans="1:32" x14ac:dyDescent="0.2">
      <c r="A2205" s="1167"/>
      <c r="B2205" s="1123"/>
      <c r="D2205" s="1115"/>
      <c r="E2205" s="1123"/>
      <c r="G2205" s="1015" t="s">
        <v>2219</v>
      </c>
      <c r="I2205" s="1110">
        <f>I2203</f>
        <v>1.01</v>
      </c>
      <c r="K2205" s="1110" t="s">
        <v>94</v>
      </c>
      <c r="L2205" s="733"/>
      <c r="M2205" s="1112"/>
      <c r="N2205" s="1112"/>
      <c r="O2205" s="1112"/>
      <c r="P2205" s="1112"/>
      <c r="Q2205" s="1112"/>
      <c r="R2205" s="1112"/>
      <c r="S2205" s="1112"/>
      <c r="T2205" s="1112"/>
      <c r="U2205" s="1112"/>
      <c r="V2205" s="1112"/>
      <c r="W2205" s="1112"/>
      <c r="X2205" s="1112"/>
      <c r="Y2205" s="1112"/>
      <c r="Z2205" s="1110"/>
      <c r="AA2205" s="1110"/>
      <c r="AB2205" s="1110"/>
      <c r="AD2205" s="1110"/>
      <c r="AF2205" s="1110"/>
    </row>
    <row r="2206" spans="1:32" x14ac:dyDescent="0.2">
      <c r="A2206" s="1167"/>
      <c r="B2206" s="1123"/>
      <c r="D2206" s="1115"/>
      <c r="E2206" s="1123"/>
      <c r="L2206" s="733"/>
      <c r="M2206" s="1112"/>
      <c r="N2206" s="1112"/>
      <c r="O2206" s="1112"/>
      <c r="P2206" s="1112"/>
      <c r="Q2206" s="1112"/>
      <c r="R2206" s="1112"/>
      <c r="S2206" s="1112"/>
      <c r="T2206" s="1112"/>
      <c r="U2206" s="1112"/>
      <c r="V2206" s="1112"/>
      <c r="W2206" s="1112"/>
      <c r="X2206" s="1112"/>
      <c r="Y2206" s="1112"/>
      <c r="Z2206" s="1110"/>
      <c r="AA2206" s="1110"/>
      <c r="AB2206" s="1110"/>
      <c r="AD2206" s="1110"/>
      <c r="AF2206" s="1110"/>
    </row>
    <row r="2207" spans="1:32" x14ac:dyDescent="0.2">
      <c r="A2207" s="1167"/>
      <c r="B2207" s="1123"/>
      <c r="D2207" s="1115"/>
      <c r="E2207" s="1123"/>
      <c r="G2207" s="1123" t="e">
        <f>G1921</f>
        <v>#REF!</v>
      </c>
      <c r="I2207" s="1110">
        <f>I1932</f>
        <v>3</v>
      </c>
      <c r="K2207" s="1120" t="s">
        <v>92</v>
      </c>
      <c r="L2207" s="733"/>
      <c r="M2207" s="1112"/>
      <c r="N2207" s="1112"/>
      <c r="O2207" s="1112"/>
      <c r="P2207" s="1112"/>
      <c r="Q2207" s="1112"/>
      <c r="R2207" s="1112"/>
      <c r="S2207" s="1112"/>
      <c r="T2207" s="1112"/>
      <c r="U2207" s="1112"/>
      <c r="V2207" s="1112"/>
      <c r="W2207" s="1112"/>
      <c r="X2207" s="1112"/>
      <c r="Y2207" s="1112"/>
      <c r="Z2207" s="1110"/>
      <c r="AA2207" s="1110"/>
      <c r="AB2207" s="1110"/>
      <c r="AD2207" s="1110"/>
      <c r="AF2207" s="1110"/>
    </row>
    <row r="2208" spans="1:32" x14ac:dyDescent="0.2">
      <c r="A2208" s="1167"/>
      <c r="B2208" s="1123"/>
      <c r="D2208" s="1115"/>
      <c r="E2208" s="1123"/>
      <c r="I2208" s="1120"/>
      <c r="L2208" s="733"/>
      <c r="M2208" s="1112"/>
      <c r="N2208" s="1112"/>
      <c r="O2208" s="1112"/>
      <c r="P2208" s="1112"/>
      <c r="Q2208" s="1112"/>
      <c r="R2208" s="1112"/>
      <c r="S2208" s="1112"/>
      <c r="T2208" s="1112"/>
      <c r="U2208" s="1112"/>
      <c r="V2208" s="1112"/>
      <c r="W2208" s="1112"/>
      <c r="X2208" s="1112"/>
      <c r="Y2208" s="1112"/>
      <c r="Z2208" s="1110"/>
      <c r="AA2208" s="1110"/>
      <c r="AB2208" s="1110"/>
      <c r="AD2208" s="1110"/>
      <c r="AF2208" s="1110"/>
    </row>
    <row r="2209" spans="1:32" x14ac:dyDescent="0.2">
      <c r="A2209" s="1167"/>
      <c r="B2209" s="1123"/>
      <c r="D2209" s="1115"/>
      <c r="E2209" s="1123"/>
      <c r="G2209" s="1027" t="e">
        <f>'Перечень-свод ДС'!B44</f>
        <v>#REF!</v>
      </c>
      <c r="I2209" s="1110">
        <f>I2205+I2207</f>
        <v>4.01</v>
      </c>
      <c r="K2209" s="1125"/>
      <c r="L2209" s="733"/>
      <c r="M2209" s="1112"/>
      <c r="N2209" s="1112"/>
      <c r="O2209" s="1112"/>
      <c r="P2209" s="1112"/>
      <c r="Q2209" s="1112"/>
      <c r="R2209" s="1112"/>
      <c r="S2209" s="1112"/>
      <c r="T2209" s="1112"/>
      <c r="U2209" s="1112"/>
      <c r="V2209" s="1112"/>
      <c r="W2209" s="1112"/>
      <c r="X2209" s="1112"/>
      <c r="Y2209" s="1112"/>
      <c r="Z2209" s="1110"/>
      <c r="AA2209" s="1110"/>
      <c r="AB2209" s="1110"/>
      <c r="AD2209" s="1110"/>
      <c r="AF2209" s="1110"/>
    </row>
    <row r="2210" spans="1:32" ht="12.75" customHeight="1" x14ac:dyDescent="0.2">
      <c r="A2210" s="1167"/>
      <c r="B2210" s="1123"/>
      <c r="D2210" s="1115"/>
      <c r="E2210" s="1123"/>
      <c r="G2210" s="1027"/>
      <c r="K2210" s="1125"/>
      <c r="L2210" s="733"/>
      <c r="M2210" s="1112"/>
      <c r="N2210" s="1112"/>
      <c r="O2210" s="1112"/>
      <c r="P2210" s="1112"/>
      <c r="Q2210" s="1112"/>
      <c r="R2210" s="1112"/>
      <c r="S2210" s="1112"/>
      <c r="T2210" s="1112"/>
      <c r="U2210" s="1112"/>
      <c r="V2210" s="1112"/>
      <c r="W2210" s="1112"/>
      <c r="X2210" s="1112"/>
      <c r="Y2210" s="1112"/>
      <c r="Z2210" s="1110"/>
      <c r="AA2210" s="1110"/>
      <c r="AB2210" s="1110"/>
      <c r="AD2210" s="1110"/>
      <c r="AF2210" s="1110"/>
    </row>
    <row r="2211" spans="1:32" s="1100" customFormat="1" x14ac:dyDescent="0.2">
      <c r="A2211" s="1174"/>
      <c r="B2211" s="1092" t="s">
        <v>3566</v>
      </c>
      <c r="D2211" s="1079"/>
      <c r="E2211" s="1079"/>
      <c r="F2211" s="1120"/>
      <c r="G2211" s="1174"/>
      <c r="H2211" s="1120"/>
      <c r="I2211" s="1129"/>
      <c r="J2211" s="1120"/>
      <c r="K2211" s="1092" t="s">
        <v>1088</v>
      </c>
      <c r="L2211" s="1005"/>
      <c r="M2211" s="1129"/>
      <c r="N2211" s="1129"/>
      <c r="O2211" s="1129"/>
      <c r="P2211" s="1129"/>
      <c r="Q2211" s="1129"/>
      <c r="R2211" s="1129"/>
      <c r="S2211" s="1129"/>
      <c r="T2211" s="1129"/>
      <c r="U2211" s="1129"/>
      <c r="V2211" s="1129"/>
      <c r="W2211" s="1129"/>
      <c r="X2211" s="1129"/>
      <c r="Y2211" s="1129"/>
      <c r="Z2211" s="1120"/>
      <c r="AA2211" s="1120"/>
      <c r="AB2211" s="1120"/>
      <c r="AD2211" s="1120"/>
      <c r="AF2211" s="1120"/>
    </row>
    <row r="2212" spans="1:32" s="1100" customFormat="1" x14ac:dyDescent="0.2">
      <c r="A2212" s="1174"/>
      <c r="D2212" s="1079"/>
      <c r="E2212" s="1079"/>
      <c r="F2212" s="1120"/>
      <c r="G2212" s="1174"/>
      <c r="H2212" s="1120"/>
      <c r="I2212" s="1129"/>
      <c r="J2212" s="1120"/>
      <c r="K2212" s="1005"/>
      <c r="L2212" s="1005"/>
      <c r="M2212" s="1129"/>
      <c r="N2212" s="1129"/>
      <c r="O2212" s="1129"/>
      <c r="P2212" s="1129"/>
      <c r="Q2212" s="1129"/>
      <c r="R2212" s="1129"/>
      <c r="S2212" s="1129"/>
      <c r="T2212" s="1129"/>
      <c r="U2212" s="1129"/>
      <c r="V2212" s="1129"/>
      <c r="W2212" s="1129"/>
      <c r="X2212" s="1129"/>
      <c r="Y2212" s="1129"/>
      <c r="Z2212" s="1120"/>
      <c r="AA2212" s="1120"/>
      <c r="AB2212" s="1120"/>
      <c r="AD2212" s="1120"/>
      <c r="AF2212" s="1120"/>
    </row>
    <row r="2213" spans="1:32" s="1100" customFormat="1" x14ac:dyDescent="0.2">
      <c r="A2213" s="1174"/>
      <c r="B2213" s="1079" t="e">
        <f>B1929</f>
        <v>#REF!</v>
      </c>
      <c r="C2213" s="1110"/>
      <c r="D2213" s="1079"/>
      <c r="E2213" s="1079"/>
      <c r="F2213" s="1120"/>
      <c r="G2213" s="1174"/>
      <c r="H2213" s="1120"/>
      <c r="I2213" s="1129"/>
      <c r="J2213" s="1120"/>
      <c r="K2213" s="733"/>
      <c r="L2213" s="1005"/>
      <c r="M2213" s="1129"/>
      <c r="N2213" s="1129"/>
      <c r="O2213" s="1129"/>
      <c r="P2213" s="1129"/>
      <c r="Q2213" s="1129"/>
      <c r="R2213" s="1129"/>
      <c r="S2213" s="1129"/>
      <c r="T2213" s="1129"/>
      <c r="U2213" s="1129"/>
      <c r="V2213" s="1129"/>
      <c r="W2213" s="1129"/>
      <c r="X2213" s="1129"/>
      <c r="Y2213" s="1129"/>
      <c r="Z2213" s="1120"/>
      <c r="AA2213" s="1120"/>
      <c r="AB2213" s="1120"/>
      <c r="AD2213" s="1120"/>
      <c r="AF2213" s="1120"/>
    </row>
    <row r="2214" spans="1:32" s="1100" customFormat="1" x14ac:dyDescent="0.2">
      <c r="A2214" s="1174"/>
      <c r="B2214" s="1123"/>
      <c r="C2214" s="1110" t="e">
        <f>C1929</f>
        <v>#REF!</v>
      </c>
      <c r="D2214" s="1079"/>
      <c r="E2214" s="1079"/>
      <c r="F2214" s="1120"/>
      <c r="G2214" s="1174"/>
      <c r="H2214" s="1120"/>
      <c r="I2214" s="1129"/>
      <c r="J2214" s="1120"/>
      <c r="K2214" s="1005"/>
      <c r="L2214" s="1005"/>
      <c r="M2214" s="1129"/>
      <c r="N2214" s="1129"/>
      <c r="O2214" s="1129"/>
      <c r="P2214" s="1129"/>
      <c r="Q2214" s="1129"/>
      <c r="R2214" s="1129"/>
      <c r="S2214" s="1129"/>
      <c r="T2214" s="1129"/>
      <c r="U2214" s="1129"/>
      <c r="V2214" s="1129"/>
      <c r="W2214" s="1129"/>
      <c r="X2214" s="1129"/>
      <c r="Y2214" s="1129"/>
      <c r="Z2214" s="1120"/>
      <c r="AA2214" s="1120"/>
      <c r="AB2214" s="1120"/>
      <c r="AD2214" s="1120"/>
      <c r="AF2214" s="1120"/>
    </row>
    <row r="2215" spans="1:32" s="1100" customFormat="1" x14ac:dyDescent="0.2">
      <c r="A2215" s="1174"/>
      <c r="B2215" s="1123"/>
      <c r="C2215" s="1167" t="e">
        <f>C1930</f>
        <v>#REF!</v>
      </c>
      <c r="D2215" s="1079"/>
      <c r="E2215" s="1079"/>
      <c r="F2215" s="1120"/>
      <c r="G2215" s="1174"/>
      <c r="H2215" s="1120"/>
      <c r="I2215" s="1129"/>
      <c r="J2215" s="1120"/>
      <c r="K2215" s="1005"/>
      <c r="L2215" s="1005"/>
      <c r="M2215" s="1129"/>
      <c r="N2215" s="1129"/>
      <c r="O2215" s="1129"/>
      <c r="P2215" s="1129"/>
      <c r="Q2215" s="1129"/>
      <c r="R2215" s="1129"/>
      <c r="S2215" s="1129"/>
      <c r="T2215" s="1129"/>
      <c r="U2215" s="1129"/>
      <c r="V2215" s="1129"/>
      <c r="W2215" s="1129"/>
      <c r="X2215" s="1129"/>
      <c r="Y2215" s="1129"/>
      <c r="Z2215" s="1120"/>
      <c r="AA2215" s="1120"/>
      <c r="AB2215" s="1120"/>
      <c r="AD2215" s="1120"/>
      <c r="AF2215" s="1120"/>
    </row>
    <row r="2216" spans="1:32" s="1100" customFormat="1" x14ac:dyDescent="0.2">
      <c r="D2216" s="1079" t="e">
        <f>'Перечень НПС'!D28</f>
        <v>#REF!</v>
      </c>
      <c r="E2216" s="1079"/>
      <c r="F2216" s="1120"/>
      <c r="G2216" s="1174"/>
      <c r="H2216" s="1120"/>
      <c r="I2216" s="1129"/>
      <c r="J2216" s="1120"/>
      <c r="K2216" s="1005"/>
      <c r="L2216" s="1005"/>
      <c r="M2216" s="1129"/>
      <c r="N2216" s="1129"/>
      <c r="O2216" s="1129"/>
      <c r="P2216" s="1129"/>
      <c r="Q2216" s="1129"/>
      <c r="R2216" s="1129"/>
      <c r="S2216" s="1129"/>
      <c r="T2216" s="1129"/>
      <c r="U2216" s="1129"/>
      <c r="V2216" s="1129"/>
      <c r="W2216" s="1129"/>
      <c r="X2216" s="1129"/>
      <c r="Y2216" s="1129"/>
      <c r="Z2216" s="1120"/>
      <c r="AA2216" s="1120"/>
      <c r="AB2216" s="1120"/>
      <c r="AD2216" s="1120"/>
      <c r="AF2216" s="1120"/>
    </row>
    <row r="2217" spans="1:32" s="1100" customFormat="1" x14ac:dyDescent="0.2">
      <c r="A2217" s="1167">
        <f>A1959+1</f>
        <v>3</v>
      </c>
      <c r="B2217" s="1123" t="e">
        <f>'Перечень НПС'!B27</f>
        <v>#REF!</v>
      </c>
      <c r="C2217" s="1167"/>
      <c r="D2217" s="1123" t="e">
        <f>'Перечень НПС'!D29</f>
        <v>#REF!</v>
      </c>
      <c r="E2217" s="1123" t="e">
        <f>'Перечень НПС'!E28</f>
        <v>#REF!</v>
      </c>
      <c r="F2217" s="1110" t="e">
        <f>'Перечень НПС'!F28</f>
        <v>#REF!</v>
      </c>
      <c r="G2217" s="1167" t="e">
        <f>'Перечень НПС'!G28</f>
        <v>#REF!</v>
      </c>
      <c r="H2217" s="1065" t="e">
        <f>'Перечень НПС'!H28</f>
        <v>#REF!</v>
      </c>
      <c r="I2217" s="1110">
        <f>'Перечень НПС'!I28</f>
        <v>0</v>
      </c>
      <c r="J2217" s="1110">
        <f>I2217+J2201</f>
        <v>6.84</v>
      </c>
      <c r="K2217" s="1079"/>
      <c r="L2217" s="1129" t="s">
        <v>485</v>
      </c>
      <c r="M2217" s="1129"/>
      <c r="N2217" s="1129"/>
      <c r="O2217" s="1129"/>
      <c r="P2217" s="1129"/>
      <c r="Q2217" s="1129"/>
      <c r="R2217" s="1129"/>
      <c r="S2217" s="1129"/>
      <c r="T2217" s="1129"/>
      <c r="U2217" s="1129"/>
      <c r="V2217" s="1129"/>
      <c r="W2217" s="1129"/>
      <c r="X2217" s="1129"/>
      <c r="Y2217" s="1129"/>
      <c r="Z2217" s="1120"/>
      <c r="AA2217" s="1120"/>
      <c r="AB2217" s="1120"/>
      <c r="AD2217" s="1120"/>
      <c r="AF2217" s="1120"/>
    </row>
    <row r="2218" spans="1:32" s="1100" customFormat="1" x14ac:dyDescent="0.2">
      <c r="A2218" s="1174"/>
      <c r="B2218" s="1027" t="e">
        <f>'Перечень НПС'!B28</f>
        <v>#REF!</v>
      </c>
      <c r="C2218" s="1167" t="e">
        <f>'Перечень НПС'!C28</f>
        <v>#REF!</v>
      </c>
      <c r="E2218" s="1110"/>
      <c r="F2218" s="1110"/>
      <c r="G2218" s="1167"/>
      <c r="H2218" s="1112" t="e">
        <f>'Перечень НПС'!H29</f>
        <v>#REF!</v>
      </c>
      <c r="I2218" s="1110"/>
      <c r="J2218" s="1120"/>
      <c r="K2218" s="1005"/>
      <c r="L2218" s="1005"/>
      <c r="M2218" s="1129"/>
      <c r="N2218" s="1129"/>
      <c r="O2218" s="1129"/>
      <c r="P2218" s="1129"/>
      <c r="Q2218" s="1129"/>
      <c r="R2218" s="1129"/>
      <c r="S2218" s="1129"/>
      <c r="T2218" s="1129"/>
      <c r="U2218" s="1129"/>
      <c r="V2218" s="1129"/>
      <c r="W2218" s="1129"/>
      <c r="X2218" s="1129"/>
      <c r="Y2218" s="1129"/>
      <c r="Z2218" s="1120"/>
      <c r="AA2218" s="1120"/>
      <c r="AB2218" s="1120"/>
      <c r="AD2218" s="1120"/>
      <c r="AF2218" s="1120"/>
    </row>
    <row r="2219" spans="1:32" s="1100" customFormat="1" x14ac:dyDescent="0.2">
      <c r="A2219" s="1174"/>
      <c r="B2219" s="1027"/>
      <c r="C2219" s="1167" t="e">
        <f>'Перечень НПС'!C29</f>
        <v>#REF!</v>
      </c>
      <c r="D2219" s="1079"/>
      <c r="E2219" s="1079"/>
      <c r="F2219" s="1120"/>
      <c r="G2219" s="1174"/>
      <c r="H2219" s="1120"/>
      <c r="I2219" s="1129"/>
      <c r="J2219" s="1120"/>
      <c r="K2219" s="1005"/>
      <c r="L2219" s="1005"/>
      <c r="M2219" s="1129"/>
      <c r="N2219" s="1129"/>
      <c r="O2219" s="1129"/>
      <c r="P2219" s="1129"/>
      <c r="Q2219" s="1129"/>
      <c r="R2219" s="1129"/>
      <c r="S2219" s="1129"/>
      <c r="T2219" s="1129"/>
      <c r="U2219" s="1129"/>
      <c r="V2219" s="1129"/>
      <c r="W2219" s="1129"/>
      <c r="X2219" s="1129"/>
      <c r="Y2219" s="1129"/>
      <c r="Z2219" s="1120"/>
      <c r="AA2219" s="1120"/>
      <c r="AB2219" s="1120"/>
      <c r="AD2219" s="1120"/>
      <c r="AF2219" s="1120"/>
    </row>
    <row r="2220" spans="1:32" s="1100" customFormat="1" x14ac:dyDescent="0.2">
      <c r="A2220" s="1174"/>
      <c r="B2220" s="1027" t="e">
        <f>'Перечень НПС'!B30</f>
        <v>#REF!</v>
      </c>
      <c r="C2220" s="1167" t="e">
        <f>'Перечень НПС'!C30</f>
        <v>#REF!</v>
      </c>
      <c r="D2220" s="1079"/>
      <c r="E2220" s="1079"/>
      <c r="F2220" s="1120"/>
      <c r="G2220" s="1174"/>
      <c r="H2220" s="1120"/>
      <c r="I2220" s="1129"/>
      <c r="J2220" s="1120"/>
      <c r="K2220" s="1005"/>
      <c r="L2220" s="1005"/>
      <c r="M2220" s="1129"/>
      <c r="N2220" s="1129"/>
      <c r="O2220" s="1129"/>
      <c r="P2220" s="1129"/>
      <c r="Q2220" s="1129"/>
      <c r="R2220" s="1129"/>
      <c r="S2220" s="1129"/>
      <c r="T2220" s="1129"/>
      <c r="U2220" s="1129"/>
      <c r="V2220" s="1129"/>
      <c r="W2220" s="1129"/>
      <c r="X2220" s="1129"/>
      <c r="Y2220" s="1129"/>
      <c r="Z2220" s="1120"/>
      <c r="AA2220" s="1120"/>
      <c r="AB2220" s="1120"/>
      <c r="AD2220" s="1120"/>
      <c r="AF2220" s="1120"/>
    </row>
    <row r="2221" spans="1:32" s="1100" customFormat="1" x14ac:dyDescent="0.2">
      <c r="A2221" s="1174"/>
      <c r="B2221" s="1123"/>
      <c r="C2221" s="1110"/>
      <c r="D2221" s="1079"/>
      <c r="E2221" s="1079"/>
      <c r="F2221" s="1120"/>
      <c r="G2221" s="1174"/>
      <c r="H2221" s="1120"/>
      <c r="I2221" s="1129"/>
      <c r="J2221" s="1120"/>
      <c r="K2221" s="1005"/>
      <c r="L2221" s="1005"/>
      <c r="M2221" s="1129"/>
      <c r="N2221" s="1129"/>
      <c r="O2221" s="1129"/>
      <c r="P2221" s="1129"/>
      <c r="Q2221" s="1129"/>
      <c r="R2221" s="1129"/>
      <c r="S2221" s="1129"/>
      <c r="T2221" s="1129"/>
      <c r="U2221" s="1129"/>
      <c r="V2221" s="1129"/>
      <c r="W2221" s="1129"/>
      <c r="X2221" s="1129"/>
      <c r="Y2221" s="1129"/>
      <c r="Z2221" s="1120"/>
      <c r="AA2221" s="1120"/>
      <c r="AB2221" s="1120"/>
      <c r="AD2221" s="1120"/>
      <c r="AF2221" s="1120"/>
    </row>
    <row r="2222" spans="1:32" x14ac:dyDescent="0.2">
      <c r="A2222" s="1167"/>
      <c r="B2222" s="1123" t="s">
        <v>810</v>
      </c>
      <c r="D2222" s="1123" t="s">
        <v>949</v>
      </c>
      <c r="E2222" s="1123" t="str">
        <f>D2222</f>
        <v>ВЛ 10 кВ ДРСУ</v>
      </c>
      <c r="F2222" s="1110" t="s">
        <v>94</v>
      </c>
      <c r="G2222" s="1167">
        <v>5</v>
      </c>
      <c r="I2222" s="1110">
        <v>0.1</v>
      </c>
      <c r="J2222" s="1110">
        <f>I2222+J2201</f>
        <v>6.94</v>
      </c>
      <c r="K2222" s="1005">
        <v>0.1</v>
      </c>
      <c r="L2222" s="1011"/>
      <c r="M2222" s="1112"/>
      <c r="N2222" s="1112"/>
      <c r="O2222" s="1112"/>
      <c r="P2222" s="1112"/>
      <c r="Q2222" s="1112"/>
      <c r="R2222" s="1112"/>
      <c r="S2222" s="1112"/>
      <c r="T2222" s="1112"/>
      <c r="U2222" s="1112"/>
      <c r="V2222" s="1112"/>
      <c r="W2222" s="1112"/>
      <c r="X2222" s="1112"/>
      <c r="Y2222" s="1112"/>
      <c r="Z2222" s="1110"/>
      <c r="AA2222" s="1110"/>
      <c r="AB2222" s="1110"/>
      <c r="AD2222" s="1110"/>
      <c r="AF2222" s="1110"/>
    </row>
    <row r="2223" spans="1:32" x14ac:dyDescent="0.2">
      <c r="A2223" s="1167"/>
      <c r="B2223" s="1123" t="s">
        <v>2865</v>
      </c>
      <c r="C2223" s="1167" t="s">
        <v>2922</v>
      </c>
      <c r="D2223" s="1123"/>
      <c r="E2223" s="1123"/>
      <c r="L2223" s="1011"/>
      <c r="M2223" s="1167"/>
      <c r="N2223" s="1112"/>
      <c r="O2223" s="1112"/>
      <c r="P2223" s="1112"/>
      <c r="Q2223" s="1112"/>
      <c r="R2223" s="1112"/>
      <c r="S2223" s="1112"/>
      <c r="T2223" s="1112"/>
      <c r="U2223" s="1112"/>
      <c r="V2223" s="1112"/>
      <c r="W2223" s="1112"/>
      <c r="X2223" s="1112"/>
      <c r="Y2223" s="1112"/>
      <c r="Z2223" s="1110"/>
      <c r="AA2223" s="1110"/>
      <c r="AB2223" s="1110"/>
      <c r="AD2223" s="1110"/>
      <c r="AF2223" s="1110"/>
    </row>
    <row r="2224" spans="1:32" x14ac:dyDescent="0.2">
      <c r="A2224" s="1167"/>
      <c r="B2224" s="1123" t="s">
        <v>1438</v>
      </c>
      <c r="C2224" s="1167">
        <v>89215327921</v>
      </c>
      <c r="D2224" s="1123"/>
      <c r="E2224" s="1123"/>
      <c r="I2224" s="1112"/>
      <c r="L2224" s="1005" t="s">
        <v>964</v>
      </c>
      <c r="M2224" s="1112"/>
      <c r="N2224" s="1112"/>
      <c r="O2224" s="1112"/>
      <c r="P2224" s="1112"/>
      <c r="Q2224" s="1112"/>
      <c r="R2224" s="1112"/>
      <c r="S2224" s="1112"/>
      <c r="T2224" s="1112"/>
      <c r="U2224" s="1112"/>
      <c r="V2224" s="1112"/>
      <c r="W2224" s="1112"/>
      <c r="X2224" s="1112"/>
      <c r="Y2224" s="1112"/>
      <c r="Z2224" s="1110"/>
      <c r="AA2224" s="1110"/>
      <c r="AB2224" s="1110"/>
      <c r="AD2224" s="1110"/>
      <c r="AF2224" s="1110"/>
    </row>
    <row r="2225" spans="1:32" x14ac:dyDescent="0.2">
      <c r="A2225" s="1167"/>
      <c r="B2225" s="1123" t="s">
        <v>2294</v>
      </c>
      <c r="C2225" s="1167" t="s">
        <v>2923</v>
      </c>
      <c r="D2225" s="1123"/>
      <c r="E2225" s="1123"/>
      <c r="I2225" s="1112"/>
      <c r="L2225" s="1005"/>
      <c r="M2225" s="1112"/>
      <c r="N2225" s="1112"/>
      <c r="O2225" s="1112"/>
      <c r="P2225" s="1112"/>
      <c r="Q2225" s="1112"/>
      <c r="R2225" s="1112"/>
      <c r="S2225" s="1112"/>
      <c r="T2225" s="1112"/>
      <c r="U2225" s="1112"/>
      <c r="V2225" s="1112"/>
      <c r="W2225" s="1112"/>
      <c r="X2225" s="1112"/>
      <c r="Y2225" s="1112"/>
      <c r="Z2225" s="1110"/>
      <c r="AA2225" s="1110"/>
      <c r="AB2225" s="1110"/>
      <c r="AD2225" s="1110"/>
      <c r="AF2225" s="1110"/>
    </row>
    <row r="2226" spans="1:32" x14ac:dyDescent="0.2">
      <c r="A2226" s="1167"/>
      <c r="B2226" s="1123" t="s">
        <v>2491</v>
      </c>
      <c r="C2226" s="1167">
        <v>89110457333</v>
      </c>
      <c r="D2226" s="1123"/>
      <c r="E2226" s="1123"/>
      <c r="I2226" s="1112"/>
      <c r="L2226" s="1005" t="s">
        <v>1243</v>
      </c>
      <c r="M2226" s="1112"/>
      <c r="N2226" s="1112"/>
      <c r="O2226" s="1112"/>
      <c r="P2226" s="1112"/>
      <c r="Q2226" s="1112"/>
      <c r="R2226" s="1112"/>
      <c r="S2226" s="1112"/>
      <c r="T2226" s="1112"/>
      <c r="U2226" s="1112"/>
      <c r="V2226" s="1112"/>
      <c r="W2226" s="1112"/>
      <c r="X2226" s="1112"/>
      <c r="Y2226" s="1112"/>
      <c r="Z2226" s="1110"/>
      <c r="AA2226" s="1110"/>
      <c r="AB2226" s="1110"/>
      <c r="AD2226" s="1110"/>
      <c r="AF2226" s="1110"/>
    </row>
    <row r="2227" spans="1:32" x14ac:dyDescent="0.2">
      <c r="A2227" s="1167"/>
      <c r="B2227" s="1123" t="s">
        <v>1437</v>
      </c>
      <c r="C2227" s="1167">
        <v>89215347234</v>
      </c>
      <c r="D2227" s="1123"/>
      <c r="E2227" s="1123"/>
      <c r="I2227" s="1112"/>
      <c r="L2227" s="1125" t="s">
        <v>1872</v>
      </c>
      <c r="M2227" s="1112"/>
      <c r="N2227" s="1112"/>
      <c r="O2227" s="1112"/>
      <c r="P2227" s="1112"/>
      <c r="Q2227" s="1112"/>
      <c r="R2227" s="1112"/>
      <c r="S2227" s="1112"/>
      <c r="T2227" s="1112"/>
      <c r="U2227" s="1112"/>
      <c r="V2227" s="1112"/>
      <c r="W2227" s="1112"/>
      <c r="X2227" s="1112"/>
      <c r="Y2227" s="1112"/>
      <c r="Z2227" s="1110"/>
      <c r="AA2227" s="1110"/>
      <c r="AB2227" s="1110"/>
      <c r="AD2227" s="1110"/>
      <c r="AF2227" s="1110"/>
    </row>
    <row r="2228" spans="1:32" x14ac:dyDescent="0.2">
      <c r="A2228" s="1167"/>
      <c r="B2228" s="1123" t="s">
        <v>3805</v>
      </c>
      <c r="C2228" s="1167"/>
      <c r="D2228" s="1123"/>
      <c r="E2228" s="1123"/>
      <c r="I2228" s="1112"/>
      <c r="L2228" s="1125"/>
      <c r="M2228" s="1112"/>
      <c r="N2228" s="1112"/>
      <c r="O2228" s="1112"/>
      <c r="P2228" s="1112"/>
      <c r="Q2228" s="1112"/>
      <c r="R2228" s="1112"/>
      <c r="S2228" s="1112"/>
      <c r="T2228" s="1112"/>
      <c r="U2228" s="1112"/>
      <c r="V2228" s="1112"/>
      <c r="W2228" s="1112"/>
      <c r="X2228" s="1112"/>
      <c r="Y2228" s="1112"/>
      <c r="Z2228" s="1110"/>
      <c r="AA2228" s="1110"/>
      <c r="AB2228" s="1110"/>
      <c r="AD2228" s="1110"/>
      <c r="AF2228" s="1110"/>
    </row>
    <row r="2229" spans="1:32" x14ac:dyDescent="0.2">
      <c r="A2229" s="1167"/>
      <c r="B2229" s="1123" t="s">
        <v>3806</v>
      </c>
      <c r="C2229" s="1167"/>
      <c r="D2229" s="1123"/>
      <c r="E2229" s="1123"/>
      <c r="I2229" s="1112"/>
      <c r="L2229" s="1125"/>
      <c r="M2229" s="1112"/>
      <c r="N2229" s="1112"/>
      <c r="O2229" s="1112"/>
      <c r="P2229" s="1112"/>
      <c r="Q2229" s="1112"/>
      <c r="R2229" s="1112"/>
      <c r="S2229" s="1112"/>
      <c r="T2229" s="1112"/>
      <c r="U2229" s="1112"/>
      <c r="V2229" s="1112"/>
      <c r="W2229" s="1112"/>
      <c r="X2229" s="1112"/>
      <c r="Y2229" s="1112"/>
      <c r="Z2229" s="1110"/>
      <c r="AA2229" s="1110"/>
      <c r="AB2229" s="1110"/>
      <c r="AD2229" s="1110"/>
      <c r="AF2229" s="1110"/>
    </row>
    <row r="2230" spans="1:32" x14ac:dyDescent="0.2">
      <c r="A2230" s="1167"/>
      <c r="B2230" s="1123" t="s">
        <v>2866</v>
      </c>
      <c r="C2230" s="1730" t="s">
        <v>3206</v>
      </c>
      <c r="D2230" s="1123"/>
      <c r="E2230" s="1123"/>
      <c r="I2230" s="1112"/>
      <c r="L2230" s="1125"/>
      <c r="M2230" s="1112"/>
      <c r="N2230" s="1112"/>
      <c r="O2230" s="1112"/>
      <c r="P2230" s="1112"/>
      <c r="Q2230" s="1112"/>
      <c r="R2230" s="1112"/>
      <c r="S2230" s="1112"/>
      <c r="T2230" s="1112"/>
      <c r="U2230" s="1112"/>
      <c r="V2230" s="1112"/>
      <c r="W2230" s="1112"/>
      <c r="X2230" s="1112"/>
      <c r="Y2230" s="1112"/>
      <c r="Z2230" s="1110"/>
      <c r="AA2230" s="1110"/>
      <c r="AB2230" s="1110"/>
      <c r="AD2230" s="1110"/>
      <c r="AF2230" s="1110"/>
    </row>
    <row r="2231" spans="1:32" x14ac:dyDescent="0.2">
      <c r="A2231" s="1167"/>
      <c r="B2231" s="1123" t="s">
        <v>3807</v>
      </c>
      <c r="C2231" s="1167"/>
      <c r="D2231" s="1123"/>
      <c r="E2231" s="1123"/>
      <c r="I2231" s="1112"/>
      <c r="L2231" s="1125"/>
      <c r="M2231" s="1112"/>
      <c r="N2231" s="1112"/>
      <c r="O2231" s="1112"/>
      <c r="P2231" s="1112"/>
      <c r="Q2231" s="1112"/>
      <c r="R2231" s="1112"/>
      <c r="S2231" s="1112"/>
      <c r="T2231" s="1112"/>
      <c r="U2231" s="1112"/>
      <c r="V2231" s="1112"/>
      <c r="W2231" s="1112"/>
      <c r="X2231" s="1112"/>
      <c r="Y2231" s="1112"/>
      <c r="Z2231" s="1110"/>
      <c r="AA2231" s="1110"/>
      <c r="AB2231" s="1110"/>
      <c r="AD2231" s="1110"/>
      <c r="AF2231" s="1110"/>
    </row>
    <row r="2232" spans="1:32" s="1100" customFormat="1" x14ac:dyDescent="0.2">
      <c r="A2232" s="1174"/>
      <c r="C2232" s="1174"/>
      <c r="D2232" s="1079" t="s">
        <v>948</v>
      </c>
      <c r="E2232" s="1079"/>
      <c r="F2232" s="1120"/>
      <c r="G2232" s="1174"/>
      <c r="H2232" s="1120"/>
      <c r="I2232" s="1120">
        <f>I2222</f>
        <v>0.1</v>
      </c>
      <c r="J2232" s="1120">
        <f>J2222</f>
        <v>6.94</v>
      </c>
      <c r="K2232" s="1005"/>
      <c r="L2232" s="1005"/>
      <c r="M2232" s="1129"/>
      <c r="N2232" s="1129"/>
      <c r="O2232" s="1129"/>
      <c r="P2232" s="1129"/>
      <c r="Q2232" s="1129"/>
      <c r="R2232" s="1129"/>
      <c r="S2232" s="1129"/>
      <c r="T2232" s="1129"/>
      <c r="U2232" s="1129"/>
      <c r="V2232" s="1129"/>
      <c r="W2232" s="1129"/>
      <c r="X2232" s="1129"/>
      <c r="Y2232" s="1129"/>
      <c r="Z2232" s="1120"/>
      <c r="AA2232" s="1120"/>
      <c r="AB2232" s="1120"/>
      <c r="AD2232" s="1120"/>
      <c r="AF2232" s="1120"/>
    </row>
    <row r="2233" spans="1:32" x14ac:dyDescent="0.2">
      <c r="A2233" s="1167"/>
      <c r="B2233" s="1123"/>
      <c r="C2233" s="1167"/>
      <c r="D2233" s="1123"/>
      <c r="E2233" s="1123"/>
      <c r="L2233" s="1011"/>
      <c r="M2233" s="1112"/>
      <c r="N2233" s="1112"/>
      <c r="O2233" s="1112"/>
      <c r="P2233" s="1112"/>
      <c r="Q2233" s="1112"/>
      <c r="R2233" s="1112"/>
      <c r="S2233" s="1112"/>
      <c r="T2233" s="1112"/>
      <c r="U2233" s="1112"/>
      <c r="V2233" s="1112"/>
      <c r="W2233" s="1112"/>
      <c r="X2233" s="1112"/>
      <c r="Y2233" s="1112"/>
      <c r="Z2233" s="1110"/>
      <c r="AA2233" s="1110"/>
      <c r="AB2233" s="1110"/>
      <c r="AD2233" s="1110"/>
      <c r="AF2233" s="1110"/>
    </row>
    <row r="2234" spans="1:32" x14ac:dyDescent="0.2">
      <c r="A2234" s="1167"/>
      <c r="B2234" s="1123"/>
      <c r="C2234" s="1167"/>
      <c r="D2234" s="1123"/>
      <c r="E2234" s="1123"/>
      <c r="I2234" s="1112"/>
      <c r="L2234" s="1011"/>
      <c r="M2234" s="1112"/>
      <c r="N2234" s="1112"/>
      <c r="O2234" s="1112"/>
      <c r="P2234" s="1112"/>
      <c r="Q2234" s="1112"/>
      <c r="R2234" s="1112"/>
      <c r="S2234" s="1112"/>
      <c r="T2234" s="1112"/>
      <c r="U2234" s="1112"/>
      <c r="V2234" s="1112"/>
      <c r="W2234" s="1112"/>
      <c r="X2234" s="1112"/>
      <c r="Y2234" s="1112"/>
      <c r="Z2234" s="1110"/>
      <c r="AA2234" s="1110"/>
      <c r="AB2234" s="1110"/>
      <c r="AD2234" s="1110"/>
      <c r="AF2234" s="1110"/>
    </row>
    <row r="2235" spans="1:32" x14ac:dyDescent="0.2">
      <c r="A2235" s="1167">
        <f>'ГВО-сети'!A3906+1</f>
        <v>10</v>
      </c>
      <c r="B2235" s="1123"/>
      <c r="C2235" s="1167"/>
      <c r="D2235" s="1079" t="s">
        <v>587</v>
      </c>
      <c r="I2235" s="1112"/>
      <c r="K2235" s="1991" t="s">
        <v>4199</v>
      </c>
      <c r="L2235" s="1011"/>
      <c r="M2235" s="1112"/>
      <c r="N2235" s="1112"/>
      <c r="O2235" s="1112"/>
      <c r="P2235" s="1112"/>
      <c r="Q2235" s="1112"/>
      <c r="R2235" s="1112"/>
      <c r="S2235" s="1112"/>
      <c r="T2235" s="1112"/>
      <c r="U2235" s="1112"/>
      <c r="V2235" s="1112"/>
      <c r="W2235" s="1112"/>
      <c r="X2235" s="1112"/>
      <c r="Y2235" s="1112"/>
      <c r="Z2235" s="1110"/>
      <c r="AA2235" s="1110"/>
      <c r="AB2235" s="1110"/>
      <c r="AD2235" s="1110"/>
      <c r="AF2235" s="1110"/>
    </row>
    <row r="2236" spans="1:32" x14ac:dyDescent="0.2">
      <c r="A2236" s="1167"/>
      <c r="B2236" s="1123"/>
      <c r="C2236" s="1167"/>
      <c r="D2236" s="1123" t="s">
        <v>4316</v>
      </c>
      <c r="E2236" s="1125" t="str">
        <f>D2236</f>
        <v>Ввод 10 кВ Т-1, 2</v>
      </c>
      <c r="F2236" s="1110" t="s">
        <v>94</v>
      </c>
      <c r="G2236" s="1167">
        <v>5</v>
      </c>
      <c r="I2236" s="1110">
        <v>0.35</v>
      </c>
      <c r="K2236" s="1079">
        <f>K2239+K2256+K2269+K2275</f>
        <v>0.36</v>
      </c>
      <c r="L2236" s="1005" t="s">
        <v>4536</v>
      </c>
      <c r="M2236" s="1112"/>
      <c r="N2236" s="1112"/>
      <c r="O2236" s="1112"/>
      <c r="P2236" s="1112"/>
      <c r="Q2236" s="1112"/>
      <c r="R2236" s="1112"/>
      <c r="S2236" s="1112"/>
      <c r="T2236" s="1112"/>
      <c r="U2236" s="1112"/>
      <c r="V2236" s="1112"/>
      <c r="W2236" s="1112"/>
      <c r="X2236" s="1112"/>
      <c r="Y2236" s="1112"/>
      <c r="Z2236" s="1110"/>
      <c r="AA2236" s="1110"/>
      <c r="AB2236" s="1110"/>
      <c r="AD2236" s="1110"/>
      <c r="AF2236" s="1110"/>
    </row>
    <row r="2237" spans="1:32" x14ac:dyDescent="0.2">
      <c r="A2237" s="1167"/>
      <c r="B2237" s="1123"/>
      <c r="C2237" s="1167"/>
      <c r="D2237" s="1079"/>
      <c r="I2237" s="1112"/>
      <c r="K2237" s="1991"/>
      <c r="L2237" s="1011"/>
      <c r="M2237" s="1112"/>
      <c r="N2237" s="1112"/>
      <c r="O2237" s="1112"/>
      <c r="P2237" s="1112"/>
      <c r="Q2237" s="1112"/>
      <c r="R2237" s="1112"/>
      <c r="S2237" s="1112"/>
      <c r="T2237" s="1112"/>
      <c r="U2237" s="1112"/>
      <c r="V2237" s="1112"/>
      <c r="W2237" s="1112"/>
      <c r="X2237" s="1112"/>
      <c r="Y2237" s="1112"/>
      <c r="Z2237" s="1110"/>
      <c r="AA2237" s="1110"/>
      <c r="AB2237" s="1110"/>
      <c r="AD2237" s="1110"/>
      <c r="AF2237" s="1110"/>
    </row>
    <row r="2238" spans="1:32" x14ac:dyDescent="0.2">
      <c r="A2238" s="1167"/>
      <c r="B2238" s="1123"/>
      <c r="C2238" s="1167"/>
      <c r="D2238" s="1079"/>
      <c r="I2238" s="1112"/>
      <c r="K2238" s="1991"/>
      <c r="L2238" s="1011"/>
      <c r="M2238" s="1112"/>
      <c r="N2238" s="1112"/>
      <c r="O2238" s="1112"/>
      <c r="P2238" s="1112"/>
      <c r="Q2238" s="1112"/>
      <c r="R2238" s="1112"/>
      <c r="S2238" s="1112"/>
      <c r="T2238" s="1112"/>
      <c r="U2238" s="1112"/>
      <c r="V2238" s="1112"/>
      <c r="W2238" s="1112"/>
      <c r="X2238" s="1112"/>
      <c r="Y2238" s="1112"/>
      <c r="Z2238" s="1110"/>
      <c r="AA2238" s="1110"/>
      <c r="AB2238" s="1110"/>
      <c r="AD2238" s="1110"/>
      <c r="AF2238" s="1110"/>
    </row>
    <row r="2239" spans="1:32" x14ac:dyDescent="0.2">
      <c r="A2239" s="1167"/>
      <c r="B2239" s="1123" t="s">
        <v>810</v>
      </c>
      <c r="C2239" s="1167"/>
      <c r="D2239" s="1123" t="s">
        <v>956</v>
      </c>
      <c r="E2239" s="1123" t="str">
        <f>D2239</f>
        <v>ВЛ 10 кВ Брусенец</v>
      </c>
      <c r="F2239" s="1110" t="s">
        <v>94</v>
      </c>
      <c r="G2239" s="1167">
        <v>5</v>
      </c>
      <c r="K2239" s="1079">
        <v>0.1</v>
      </c>
      <c r="L2239" s="1125"/>
      <c r="M2239" s="1112"/>
      <c r="N2239" s="1112"/>
      <c r="O2239" s="1112"/>
      <c r="Q2239" s="1112"/>
      <c r="R2239" s="1112"/>
      <c r="S2239" s="1112"/>
      <c r="T2239" s="1112"/>
      <c r="U2239" s="1112"/>
      <c r="V2239" s="1112"/>
      <c r="W2239" s="1112"/>
      <c r="Z2239" s="1167">
        <f>974/31/12</f>
        <v>3</v>
      </c>
      <c r="AA2239" s="1011" t="s">
        <v>2154</v>
      </c>
      <c r="AB2239" s="1110"/>
      <c r="AD2239" s="1110"/>
      <c r="AF2239" s="1110"/>
    </row>
    <row r="2240" spans="1:32" x14ac:dyDescent="0.2">
      <c r="A2240" s="1167"/>
      <c r="B2240" s="1123" t="s">
        <v>2448</v>
      </c>
      <c r="C2240" s="1167" t="str">
        <f>'Справочник Перечня'!C22</f>
        <v xml:space="preserve">(8172) 75-77-85 </v>
      </c>
      <c r="D2240" s="1123"/>
      <c r="E2240" s="1123"/>
      <c r="K2240" s="1079"/>
      <c r="L2240" s="733"/>
      <c r="M2240" s="1112"/>
      <c r="N2240" s="1112"/>
      <c r="O2240" s="1112"/>
      <c r="Q2240" s="1112"/>
      <c r="R2240" s="1112"/>
      <c r="S2240" s="1112"/>
      <c r="T2240" s="1112"/>
      <c r="U2240" s="1112"/>
      <c r="V2240" s="1112"/>
      <c r="W2240" s="1112"/>
      <c r="Z2240" s="1167"/>
      <c r="AA2240" s="1011"/>
      <c r="AB2240" s="1110"/>
      <c r="AD2240" s="1110"/>
      <c r="AF2240" s="1110"/>
    </row>
    <row r="2241" spans="1:32" x14ac:dyDescent="0.2">
      <c r="A2241" s="1167"/>
      <c r="B2241" s="1123" t="str">
        <f>'Справочник Перечня'!B9</f>
        <v>ПАО "ВымпелКом"</v>
      </c>
      <c r="C2241" s="1123" t="str">
        <f>'Справочник Перечня'!C9</f>
        <v>57-77-02,79629301846, 89657440052</v>
      </c>
      <c r="D2241" s="1123"/>
      <c r="E2241" s="1123"/>
      <c r="K2241" s="1079"/>
      <c r="L2241" s="733"/>
      <c r="M2241" s="1112"/>
      <c r="N2241" s="1112"/>
      <c r="O2241" s="1112"/>
      <c r="Q2241" s="1112"/>
      <c r="R2241" s="1112"/>
      <c r="S2241" s="1112"/>
      <c r="T2241" s="1112"/>
      <c r="U2241" s="1112"/>
      <c r="V2241" s="1112"/>
      <c r="W2241" s="1112"/>
      <c r="Z2241" s="1167"/>
      <c r="AA2241" s="1011"/>
      <c r="AB2241" s="1110"/>
      <c r="AD2241" s="1110"/>
      <c r="AF2241" s="1110"/>
    </row>
    <row r="2242" spans="1:32" x14ac:dyDescent="0.2">
      <c r="A2242" s="1167"/>
      <c r="B2242" s="1123" t="str">
        <f>'Справочник Перечня'!B2</f>
        <v>ПАО МТС</v>
      </c>
      <c r="C2242" s="1123" t="str">
        <f>'Справочник Перечня'!C2</f>
        <v>(8172) 76-90-90, 89115000999</v>
      </c>
      <c r="D2242" s="1123"/>
      <c r="E2242" s="1123"/>
      <c r="K2242" s="1125"/>
      <c r="L2242" s="733"/>
      <c r="M2242" s="1112"/>
      <c r="N2242" s="1112"/>
      <c r="O2242" s="1112"/>
      <c r="Q2242" s="1112"/>
      <c r="R2242" s="1112"/>
      <c r="S2242" s="1112"/>
      <c r="T2242" s="1112"/>
      <c r="U2242" s="1112"/>
      <c r="V2242" s="1112"/>
      <c r="W2242" s="1112"/>
      <c r="Z2242" s="1167"/>
      <c r="AA2242" s="1011"/>
      <c r="AB2242" s="1110"/>
      <c r="AD2242" s="1110"/>
      <c r="AF2242" s="1110"/>
    </row>
    <row r="2243" spans="1:32" x14ac:dyDescent="0.2">
      <c r="A2243" s="1167"/>
      <c r="B2243" s="1123" t="s">
        <v>3817</v>
      </c>
      <c r="C2243" s="1123"/>
      <c r="D2243" s="1123"/>
      <c r="E2243" s="1123"/>
      <c r="K2243" s="1079" t="s">
        <v>3818</v>
      </c>
      <c r="L2243" s="733"/>
      <c r="M2243" s="1112"/>
      <c r="N2243" s="1112"/>
      <c r="O2243" s="1112"/>
      <c r="Q2243" s="1112"/>
      <c r="R2243" s="1112"/>
      <c r="S2243" s="1112"/>
      <c r="T2243" s="1112"/>
      <c r="U2243" s="1112"/>
      <c r="V2243" s="1112"/>
      <c r="W2243" s="1112"/>
      <c r="Z2243" s="1167"/>
      <c r="AA2243" s="1011"/>
      <c r="AB2243" s="1110"/>
      <c r="AD2243" s="1110"/>
      <c r="AF2243" s="1110"/>
    </row>
    <row r="2244" spans="1:32" x14ac:dyDescent="0.2">
      <c r="A2244" s="1167"/>
      <c r="B2244" s="1123" t="s">
        <v>3453</v>
      </c>
      <c r="C2244" s="1167"/>
      <c r="D2244" s="1123"/>
      <c r="E2244" s="1123"/>
      <c r="K2244" s="1125"/>
      <c r="L2244" s="733"/>
      <c r="M2244" s="1112"/>
      <c r="N2244" s="1112"/>
      <c r="O2244" s="1112"/>
      <c r="Q2244" s="1112"/>
      <c r="R2244" s="1112"/>
      <c r="S2244" s="1112"/>
      <c r="T2244" s="1112"/>
      <c r="U2244" s="1112"/>
      <c r="V2244" s="1112"/>
      <c r="W2244" s="1112"/>
      <c r="Z2244" s="1167"/>
      <c r="AA2244" s="1011"/>
      <c r="AB2244" s="1110"/>
      <c r="AD2244" s="1110"/>
      <c r="AF2244" s="1110"/>
    </row>
    <row r="2245" spans="1:32" x14ac:dyDescent="0.2">
      <c r="A2245" s="1167"/>
      <c r="B2245" s="1123" t="s">
        <v>3454</v>
      </c>
      <c r="C2245" s="1167"/>
      <c r="D2245" s="1123"/>
      <c r="E2245" s="1123"/>
      <c r="K2245" s="733" t="s">
        <v>3810</v>
      </c>
      <c r="L2245" s="733"/>
      <c r="M2245" s="1112"/>
      <c r="N2245" s="1112"/>
      <c r="O2245" s="1112"/>
      <c r="Q2245" s="1112"/>
      <c r="R2245" s="1112"/>
      <c r="S2245" s="1112"/>
      <c r="T2245" s="1112"/>
      <c r="U2245" s="1112"/>
      <c r="V2245" s="1112"/>
      <c r="W2245" s="1112"/>
      <c r="Z2245" s="1167"/>
      <c r="AA2245" s="1011"/>
      <c r="AB2245" s="1110"/>
      <c r="AD2245" s="1110"/>
      <c r="AF2245" s="1110"/>
    </row>
    <row r="2246" spans="1:32" x14ac:dyDescent="0.2">
      <c r="A2246" s="1167"/>
      <c r="B2246" s="1123" t="s">
        <v>3811</v>
      </c>
      <c r="C2246" s="1167"/>
      <c r="D2246" s="1123"/>
      <c r="E2246" s="1123"/>
      <c r="K2246" s="1079"/>
      <c r="L2246" s="1011" t="s">
        <v>1624</v>
      </c>
      <c r="M2246" s="1112"/>
      <c r="N2246" s="1112"/>
      <c r="O2246" s="1112"/>
      <c r="Q2246" s="1112"/>
      <c r="R2246" s="1112"/>
      <c r="S2246" s="1112"/>
      <c r="T2246" s="1112"/>
      <c r="U2246" s="1112"/>
      <c r="V2246" s="1112"/>
      <c r="W2246" s="1112"/>
      <c r="X2246" s="1167">
        <f>805/31/12</f>
        <v>2</v>
      </c>
      <c r="Y2246" s="1112"/>
      <c r="Z2246" s="1110"/>
      <c r="AA2246" s="1110"/>
      <c r="AB2246" s="1110"/>
      <c r="AD2246" s="1110"/>
      <c r="AF2246" s="1110"/>
    </row>
    <row r="2247" spans="1:32" x14ac:dyDescent="0.2">
      <c r="A2247" s="1167"/>
      <c r="B2247" s="1125" t="s">
        <v>3450</v>
      </c>
      <c r="C2247" s="1167"/>
      <c r="D2247" s="1123"/>
      <c r="E2247" s="1123"/>
      <c r="L2247" s="1011" t="s">
        <v>2153</v>
      </c>
      <c r="M2247" s="1112"/>
      <c r="N2247" s="1112"/>
      <c r="O2247" s="1112"/>
      <c r="P2247" s="1112"/>
      <c r="Q2247" s="1112"/>
      <c r="R2247" s="1112"/>
      <c r="S2247" s="1112"/>
      <c r="T2247" s="1112"/>
      <c r="U2247" s="1112"/>
      <c r="V2247" s="1112"/>
      <c r="W2247" s="1112"/>
      <c r="X2247" s="1112"/>
      <c r="Y2247" s="1112"/>
      <c r="Z2247" s="1110"/>
      <c r="AA2247" s="1110"/>
      <c r="AB2247" s="1110"/>
      <c r="AD2247" s="1110"/>
      <c r="AF2247" s="1110"/>
    </row>
    <row r="2248" spans="1:32" x14ac:dyDescent="0.2">
      <c r="A2248" s="1167"/>
      <c r="B2248" s="1125" t="s">
        <v>2494</v>
      </c>
      <c r="C2248" s="1167"/>
      <c r="D2248" s="1123"/>
      <c r="E2248" s="1123"/>
      <c r="L2248" s="1011"/>
      <c r="M2248" s="1112"/>
      <c r="N2248" s="1112"/>
      <c r="O2248" s="1112"/>
      <c r="P2248" s="1112"/>
      <c r="Q2248" s="1112"/>
      <c r="R2248" s="1112"/>
      <c r="S2248" s="1112"/>
      <c r="T2248" s="1112"/>
      <c r="U2248" s="1112"/>
      <c r="V2248" s="1112"/>
      <c r="W2248" s="1112"/>
      <c r="X2248" s="1112"/>
      <c r="Y2248" s="1112"/>
      <c r="Z2248" s="1110"/>
      <c r="AA2248" s="1110"/>
      <c r="AB2248" s="1110"/>
      <c r="AD2248" s="1110"/>
      <c r="AF2248" s="1110"/>
    </row>
    <row r="2249" spans="1:32" x14ac:dyDescent="0.2">
      <c r="A2249" s="1167"/>
      <c r="B2249" s="1125" t="s">
        <v>3812</v>
      </c>
      <c r="C2249" s="1167"/>
      <c r="D2249" s="1123"/>
      <c r="E2249" s="1123"/>
      <c r="L2249" s="1011"/>
      <c r="M2249" s="1112"/>
      <c r="N2249" s="1112"/>
      <c r="O2249" s="1112"/>
      <c r="P2249" s="1112"/>
      <c r="Q2249" s="1112"/>
      <c r="R2249" s="1112"/>
      <c r="S2249" s="1112"/>
      <c r="T2249" s="1112"/>
      <c r="U2249" s="1112"/>
      <c r="V2249" s="1112"/>
      <c r="W2249" s="1112"/>
      <c r="X2249" s="1112"/>
      <c r="Y2249" s="1112"/>
      <c r="Z2249" s="1110"/>
      <c r="AA2249" s="1110"/>
      <c r="AB2249" s="1110"/>
      <c r="AD2249" s="1110"/>
      <c r="AF2249" s="1110"/>
    </row>
    <row r="2250" spans="1:32" x14ac:dyDescent="0.2">
      <c r="A2250" s="1167"/>
      <c r="B2250" s="1125" t="s">
        <v>3388</v>
      </c>
      <c r="C2250" s="1167"/>
      <c r="D2250" s="1123"/>
      <c r="E2250" s="1123"/>
      <c r="K2250" s="733" t="s">
        <v>3813</v>
      </c>
      <c r="L2250" s="1011"/>
      <c r="M2250" s="1112"/>
      <c r="N2250" s="1112"/>
      <c r="O2250" s="1112"/>
      <c r="P2250" s="1112"/>
      <c r="Q2250" s="1112"/>
      <c r="R2250" s="1112"/>
      <c r="S2250" s="1112"/>
      <c r="T2250" s="1112"/>
      <c r="U2250" s="1112"/>
      <c r="V2250" s="1112"/>
      <c r="W2250" s="1112"/>
      <c r="X2250" s="1112"/>
      <c r="Y2250" s="1112"/>
      <c r="Z2250" s="1110"/>
      <c r="AA2250" s="1110"/>
      <c r="AB2250" s="1110"/>
      <c r="AD2250" s="1110"/>
      <c r="AF2250" s="1110"/>
    </row>
    <row r="2251" spans="1:32" x14ac:dyDescent="0.2">
      <c r="A2251" s="1167"/>
      <c r="B2251" s="1125" t="s">
        <v>3814</v>
      </c>
      <c r="C2251" s="1167"/>
      <c r="D2251" s="1123"/>
      <c r="E2251" s="1123"/>
      <c r="K2251" s="733"/>
      <c r="L2251" s="1011"/>
      <c r="M2251" s="1112"/>
      <c r="N2251" s="1112"/>
      <c r="O2251" s="1112"/>
      <c r="P2251" s="1112"/>
      <c r="Q2251" s="1112"/>
      <c r="R2251" s="1112"/>
      <c r="S2251" s="1112"/>
      <c r="T2251" s="1112"/>
      <c r="U2251" s="1112"/>
      <c r="V2251" s="1112"/>
      <c r="W2251" s="1112"/>
      <c r="X2251" s="1112"/>
      <c r="Y2251" s="1112"/>
      <c r="Z2251" s="1110"/>
      <c r="AA2251" s="1110"/>
      <c r="AB2251" s="1110"/>
      <c r="AD2251" s="1110"/>
      <c r="AF2251" s="1110"/>
    </row>
    <row r="2252" spans="1:32" x14ac:dyDescent="0.2">
      <c r="A2252" s="1167"/>
      <c r="B2252" s="1125" t="s">
        <v>3815</v>
      </c>
      <c r="C2252" s="1167"/>
      <c r="D2252" s="1123"/>
      <c r="E2252" s="1123"/>
      <c r="K2252" s="733"/>
      <c r="L2252" s="1011"/>
      <c r="M2252" s="1112"/>
      <c r="N2252" s="1112"/>
      <c r="O2252" s="1112"/>
      <c r="P2252" s="1112"/>
      <c r="Q2252" s="1112"/>
      <c r="R2252" s="1112"/>
      <c r="S2252" s="1112"/>
      <c r="T2252" s="1112"/>
      <c r="U2252" s="1112"/>
      <c r="V2252" s="1112"/>
      <c r="W2252" s="1112"/>
      <c r="X2252" s="1112"/>
      <c r="Y2252" s="1112"/>
      <c r="Z2252" s="1110"/>
      <c r="AA2252" s="1110"/>
      <c r="AB2252" s="1110"/>
      <c r="AD2252" s="1110"/>
      <c r="AF2252" s="1110"/>
    </row>
    <row r="2253" spans="1:32" x14ac:dyDescent="0.2">
      <c r="A2253" s="1167"/>
      <c r="B2253" s="1123"/>
      <c r="C2253" s="1167"/>
      <c r="D2253" s="1123" t="s">
        <v>917</v>
      </c>
      <c r="E2253" s="1123" t="str">
        <f>D2253</f>
        <v>ВЛ 10 кВ Нижний склад</v>
      </c>
      <c r="F2253" s="1110" t="str">
        <f>F2239</f>
        <v>ДУ</v>
      </c>
      <c r="G2253" s="1167">
        <f>G2239</f>
        <v>5</v>
      </c>
      <c r="I2253" s="1110">
        <v>0</v>
      </c>
      <c r="K2253" s="1005">
        <v>0</v>
      </c>
      <c r="L2253" s="1011"/>
      <c r="M2253" s="1112"/>
      <c r="N2253" s="1112"/>
      <c r="O2253" s="1112"/>
      <c r="P2253" s="1112"/>
      <c r="Q2253" s="1112"/>
      <c r="R2253" s="1112"/>
      <c r="S2253" s="1112"/>
      <c r="T2253" s="1112"/>
      <c r="U2253" s="1112"/>
      <c r="V2253" s="1112"/>
      <c r="W2253" s="1112"/>
      <c r="X2253" s="1112"/>
      <c r="Y2253" s="1112"/>
      <c r="Z2253" s="1110"/>
      <c r="AA2253" s="1110"/>
      <c r="AB2253" s="1110"/>
      <c r="AD2253" s="1110"/>
      <c r="AF2253" s="1110"/>
    </row>
    <row r="2254" spans="1:32" x14ac:dyDescent="0.2">
      <c r="A2254" s="1167"/>
      <c r="B2254" s="1123"/>
      <c r="C2254" s="1167"/>
      <c r="D2254" s="1123"/>
      <c r="E2254" s="1123"/>
      <c r="L2254" s="1011"/>
      <c r="M2254" s="1112"/>
      <c r="N2254" s="1112"/>
      <c r="O2254" s="1112"/>
      <c r="P2254" s="1112"/>
      <c r="Q2254" s="1112"/>
      <c r="R2254" s="1112"/>
      <c r="S2254" s="1112"/>
      <c r="T2254" s="1112"/>
      <c r="U2254" s="1112"/>
      <c r="V2254" s="1112"/>
      <c r="W2254" s="1112"/>
      <c r="X2254" s="1112"/>
      <c r="Y2254" s="1112"/>
      <c r="Z2254" s="1110"/>
      <c r="AA2254" s="1110"/>
      <c r="AB2254" s="1110"/>
      <c r="AD2254" s="1110"/>
      <c r="AF2254" s="1110"/>
    </row>
    <row r="2255" spans="1:32" x14ac:dyDescent="0.2">
      <c r="A2255" s="1167"/>
      <c r="B2255" s="1125"/>
      <c r="C2255" s="1167"/>
      <c r="D2255" s="1123"/>
      <c r="E2255" s="1123"/>
      <c r="L2255" s="1011"/>
      <c r="M2255" s="1112"/>
      <c r="N2255" s="1112"/>
      <c r="O2255" s="1112"/>
      <c r="P2255" s="1112"/>
      <c r="Q2255" s="1112"/>
      <c r="R2255" s="1112"/>
      <c r="S2255" s="1112"/>
      <c r="T2255" s="1112"/>
      <c r="U2255" s="1112"/>
      <c r="V2255" s="1112"/>
      <c r="W2255" s="1112"/>
      <c r="X2255" s="1112"/>
      <c r="Y2255" s="1112"/>
      <c r="Z2255" s="1110"/>
      <c r="AA2255" s="1110"/>
      <c r="AB2255" s="1110"/>
      <c r="AD2255" s="1110"/>
      <c r="AF2255" s="1110"/>
    </row>
    <row r="2256" spans="1:32" x14ac:dyDescent="0.2">
      <c r="A2256" s="1167"/>
      <c r="B2256" s="1123" t="s">
        <v>810</v>
      </c>
      <c r="C2256" s="1167"/>
      <c r="D2256" s="1123" t="s">
        <v>957</v>
      </c>
      <c r="E2256" s="1123" t="str">
        <f>D2256</f>
        <v>ВЛ 10 кВ Сельсовет</v>
      </c>
      <c r="F2256" s="1110" t="str">
        <f>F2253</f>
        <v>ДУ</v>
      </c>
      <c r="G2256" s="1167">
        <f>G2253</f>
        <v>5</v>
      </c>
      <c r="I2256" s="1109"/>
      <c r="J2256" s="1109"/>
      <c r="K2256" s="1079">
        <v>0.15</v>
      </c>
      <c r="L2256" s="721" t="s">
        <v>2256</v>
      </c>
      <c r="M2256" s="1011"/>
      <c r="N2256" s="1011"/>
      <c r="O2256" s="1011"/>
      <c r="P2256" s="1112"/>
      <c r="Q2256" s="1112"/>
      <c r="R2256" s="1112"/>
      <c r="S2256" s="1112"/>
      <c r="T2256" s="1112"/>
      <c r="U2256" s="1112"/>
      <c r="V2256" s="1112"/>
      <c r="W2256" s="1112"/>
      <c r="X2256" s="1112"/>
      <c r="Y2256" s="1112"/>
      <c r="Z2256" s="1110"/>
      <c r="AA2256" s="1110"/>
      <c r="AB2256" s="1110"/>
      <c r="AD2256" s="1110"/>
      <c r="AF2256" s="1110"/>
    </row>
    <row r="2257" spans="1:32" x14ac:dyDescent="0.2">
      <c r="A2257" s="1167"/>
      <c r="B2257" s="1125" t="s">
        <v>1401</v>
      </c>
      <c r="C2257" s="1167" t="e">
        <f>'ГВО-сети'!#REF!</f>
        <v>#REF!</v>
      </c>
      <c r="D2257" s="1123"/>
      <c r="E2257" s="1123"/>
      <c r="K2257" s="1079"/>
      <c r="L2257" s="1125" t="s">
        <v>2155</v>
      </c>
      <c r="N2257" s="1125" t="s">
        <v>1602</v>
      </c>
      <c r="P2257" s="1112"/>
      <c r="Q2257" s="1112"/>
      <c r="R2257" s="1112"/>
      <c r="S2257" s="1112"/>
      <c r="T2257" s="1112"/>
      <c r="U2257" s="1112"/>
      <c r="V2257" s="1112"/>
      <c r="W2257" s="1112"/>
      <c r="X2257" s="1112"/>
      <c r="Y2257" s="1112"/>
      <c r="Z2257" s="1110"/>
      <c r="AA2257" s="1110"/>
      <c r="AB2257" s="1110"/>
      <c r="AD2257" s="1110"/>
      <c r="AF2257" s="1110"/>
    </row>
    <row r="2258" spans="1:32" x14ac:dyDescent="0.2">
      <c r="A2258" s="1167"/>
      <c r="B2258" s="1125" t="str">
        <f>'Справочник Перечня'!B7</f>
        <v>ПАО "МегаФон"</v>
      </c>
      <c r="C2258" s="1125" t="str">
        <f>'Справочник Перечня'!C7</f>
        <v>8-921-716-60-70, 8921-2529016</v>
      </c>
      <c r="D2258" s="1123"/>
      <c r="E2258" s="1123"/>
      <c r="K2258" s="1079"/>
      <c r="L2258" s="1125"/>
      <c r="M2258" s="1112"/>
      <c r="N2258" s="1112"/>
      <c r="O2258" s="1112"/>
      <c r="P2258" s="1112"/>
      <c r="Q2258" s="1112"/>
      <c r="R2258" s="1112"/>
      <c r="S2258" s="1112"/>
      <c r="T2258" s="1112"/>
      <c r="U2258" s="1112"/>
      <c r="V2258" s="1112"/>
      <c r="W2258" s="1112"/>
      <c r="X2258" s="1112"/>
      <c r="Y2258" s="1112"/>
      <c r="Z2258" s="1110"/>
      <c r="AA2258" s="1110"/>
      <c r="AB2258" s="1110"/>
      <c r="AD2258" s="1110"/>
      <c r="AF2258" s="1110"/>
    </row>
    <row r="2259" spans="1:32" x14ac:dyDescent="0.2">
      <c r="A2259" s="1167"/>
      <c r="B2259" s="1125" t="s">
        <v>2448</v>
      </c>
      <c r="C2259" s="1110" t="str">
        <f>'Справочник Перечня'!C22</f>
        <v xml:space="preserve">(8172) 75-77-85 </v>
      </c>
      <c r="D2259" s="1123"/>
      <c r="E2259" s="1123"/>
      <c r="K2259" s="1079"/>
      <c r="L2259" s="1125"/>
      <c r="M2259" s="1112"/>
      <c r="N2259" s="1112"/>
      <c r="O2259" s="1112"/>
      <c r="P2259" s="1112"/>
      <c r="Q2259" s="1112"/>
      <c r="R2259" s="1112"/>
      <c r="S2259" s="1112"/>
      <c r="T2259" s="1112"/>
      <c r="U2259" s="1112"/>
      <c r="V2259" s="1112"/>
      <c r="W2259" s="1112"/>
      <c r="X2259" s="1112"/>
      <c r="Y2259" s="1112"/>
      <c r="Z2259" s="1110"/>
      <c r="AA2259" s="1110"/>
      <c r="AB2259" s="1110"/>
      <c r="AD2259" s="1110"/>
      <c r="AF2259" s="1110"/>
    </row>
    <row r="2260" spans="1:32" x14ac:dyDescent="0.2">
      <c r="A2260" s="1167"/>
      <c r="B2260" s="1125" t="s">
        <v>3455</v>
      </c>
      <c r="D2260" s="1123"/>
      <c r="E2260" s="1123"/>
      <c r="K2260" s="1079"/>
      <c r="L2260" s="1125"/>
      <c r="M2260" s="1112"/>
      <c r="N2260" s="1112"/>
      <c r="O2260" s="1112"/>
      <c r="P2260" s="1112"/>
      <c r="Q2260" s="1112"/>
      <c r="R2260" s="1112"/>
      <c r="S2260" s="1112"/>
      <c r="T2260" s="1112"/>
      <c r="U2260" s="1112"/>
      <c r="V2260" s="1112"/>
      <c r="W2260" s="1112"/>
      <c r="X2260" s="1112"/>
      <c r="Y2260" s="1112"/>
      <c r="Z2260" s="1110"/>
      <c r="AA2260" s="1110"/>
      <c r="AB2260" s="1110"/>
      <c r="AD2260" s="1110"/>
      <c r="AF2260" s="1110"/>
    </row>
    <row r="2261" spans="1:32" x14ac:dyDescent="0.2">
      <c r="A2261" s="1167"/>
      <c r="B2261" s="1125" t="s">
        <v>3456</v>
      </c>
      <c r="D2261" s="1123"/>
      <c r="E2261" s="1123"/>
      <c r="K2261" s="1079"/>
      <c r="L2261" s="1125"/>
      <c r="M2261" s="1112"/>
      <c r="N2261" s="1112"/>
      <c r="O2261" s="1112"/>
      <c r="P2261" s="1112"/>
      <c r="Q2261" s="1112"/>
      <c r="R2261" s="1112"/>
      <c r="S2261" s="1112"/>
      <c r="T2261" s="1112"/>
      <c r="U2261" s="1112"/>
      <c r="V2261" s="1112"/>
      <c r="W2261" s="1112"/>
      <c r="X2261" s="1112"/>
      <c r="Y2261" s="1112"/>
      <c r="Z2261" s="1110"/>
      <c r="AA2261" s="1110"/>
      <c r="AB2261" s="1110"/>
      <c r="AD2261" s="1110"/>
      <c r="AF2261" s="1110"/>
    </row>
    <row r="2262" spans="1:32" x14ac:dyDescent="0.2">
      <c r="A2262" s="1167"/>
      <c r="B2262" s="1125" t="s">
        <v>3454</v>
      </c>
      <c r="D2262" s="1123"/>
      <c r="E2262" s="1123"/>
      <c r="K2262" s="721" t="s">
        <v>3457</v>
      </c>
      <c r="L2262" s="1125"/>
      <c r="M2262" s="1112"/>
      <c r="N2262" s="1112"/>
      <c r="O2262" s="1112"/>
      <c r="P2262" s="1112"/>
      <c r="Q2262" s="1112" t="s">
        <v>3826</v>
      </c>
      <c r="R2262" s="1112"/>
      <c r="S2262" s="1112"/>
      <c r="T2262" s="1112"/>
      <c r="U2262" s="1112"/>
      <c r="V2262" s="1112"/>
      <c r="W2262" s="1112"/>
      <c r="X2262" s="1112"/>
      <c r="Y2262" s="1112"/>
      <c r="Z2262" s="1110"/>
      <c r="AA2262" s="1110"/>
      <c r="AB2262" s="1110"/>
      <c r="AD2262" s="1110"/>
      <c r="AF2262" s="1110"/>
    </row>
    <row r="2263" spans="1:32" x14ac:dyDescent="0.2">
      <c r="A2263" s="1167"/>
      <c r="B2263" s="1125" t="s">
        <v>3458</v>
      </c>
      <c r="D2263" s="1123"/>
      <c r="E2263" s="1123"/>
      <c r="K2263" s="1079"/>
      <c r="L2263" s="1125"/>
      <c r="M2263" s="1112"/>
      <c r="N2263" s="1112"/>
      <c r="O2263" s="1112"/>
      <c r="P2263" s="1112"/>
      <c r="Q2263" s="1112"/>
      <c r="R2263" s="1112"/>
      <c r="S2263" s="1112"/>
      <c r="T2263" s="1112"/>
      <c r="U2263" s="1112"/>
      <c r="V2263" s="1112"/>
      <c r="W2263" s="1112"/>
      <c r="X2263" s="1112"/>
      <c r="Y2263" s="1112"/>
      <c r="Z2263" s="1110"/>
      <c r="AA2263" s="1110"/>
      <c r="AB2263" s="1110"/>
      <c r="AD2263" s="1110"/>
      <c r="AF2263" s="1110"/>
    </row>
    <row r="2264" spans="1:32" x14ac:dyDescent="0.2">
      <c r="A2264" s="1167"/>
      <c r="B2264" s="1125" t="s">
        <v>3459</v>
      </c>
      <c r="D2264" s="1123"/>
      <c r="E2264" s="1123"/>
      <c r="K2264" s="1079"/>
      <c r="L2264" s="1125"/>
      <c r="M2264" s="1112"/>
      <c r="N2264" s="1112"/>
      <c r="O2264" s="1112"/>
      <c r="P2264" s="1112"/>
      <c r="Q2264" s="1112"/>
      <c r="R2264" s="1112"/>
      <c r="S2264" s="1112"/>
      <c r="T2264" s="1112"/>
      <c r="U2264" s="1112"/>
      <c r="V2264" s="1112"/>
      <c r="W2264" s="1112"/>
      <c r="X2264" s="1112"/>
      <c r="Y2264" s="1112"/>
      <c r="Z2264" s="1110"/>
      <c r="AA2264" s="1110"/>
      <c r="AB2264" s="1110"/>
      <c r="AD2264" s="1110"/>
      <c r="AF2264" s="1110"/>
    </row>
    <row r="2265" spans="1:32" x14ac:dyDescent="0.2">
      <c r="A2265" s="1167"/>
      <c r="B2265" s="1125" t="s">
        <v>2494</v>
      </c>
      <c r="D2265" s="1123"/>
      <c r="E2265" s="1123"/>
      <c r="K2265" s="1079"/>
      <c r="L2265" s="1125"/>
      <c r="M2265" s="1112"/>
      <c r="N2265" s="1112"/>
      <c r="O2265" s="1112"/>
      <c r="P2265" s="1112"/>
      <c r="Q2265" s="1112"/>
      <c r="R2265" s="1112"/>
      <c r="S2265" s="1112"/>
      <c r="T2265" s="1112"/>
      <c r="U2265" s="1112"/>
      <c r="V2265" s="1112"/>
      <c r="W2265" s="1112"/>
      <c r="X2265" s="1112"/>
      <c r="Y2265" s="1112"/>
      <c r="Z2265" s="1110"/>
      <c r="AA2265" s="1110"/>
      <c r="AB2265" s="1110"/>
      <c r="AD2265" s="1110"/>
      <c r="AF2265" s="1110"/>
    </row>
    <row r="2266" spans="1:32" x14ac:dyDescent="0.2">
      <c r="A2266" s="1167"/>
      <c r="B2266" s="1125" t="s">
        <v>1623</v>
      </c>
      <c r="C2266" s="1167" t="str">
        <f>'ГВО-сети'!C3918</f>
        <v>(81747) 2-87-38, 2-87-67</v>
      </c>
      <c r="D2266" s="1123"/>
      <c r="E2266" s="1123"/>
      <c r="K2266" s="1312" t="s">
        <v>3825</v>
      </c>
      <c r="L2266" s="1125"/>
      <c r="M2266" s="733"/>
      <c r="N2266" s="1112"/>
      <c r="O2266" s="1112"/>
      <c r="P2266" s="1167"/>
      <c r="Q2266" s="1112"/>
      <c r="R2266" s="1112"/>
      <c r="S2266" s="1112"/>
      <c r="T2266" s="1112"/>
      <c r="U2266" s="1112"/>
      <c r="V2266" s="1112"/>
      <c r="W2266" s="1112"/>
      <c r="X2266" s="1112"/>
      <c r="Y2266" s="1112"/>
      <c r="Z2266" s="1110"/>
      <c r="AA2266" s="1110"/>
      <c r="AB2266" s="1110"/>
      <c r="AD2266" s="1110"/>
      <c r="AF2266" s="1110"/>
    </row>
    <row r="2267" spans="1:32" x14ac:dyDescent="0.2">
      <c r="A2267" s="1167"/>
      <c r="B2267" s="1125" t="s">
        <v>1322</v>
      </c>
      <c r="C2267" s="1167" t="s">
        <v>1813</v>
      </c>
      <c r="D2267" s="1123"/>
      <c r="E2267" s="1123"/>
      <c r="L2267" s="1011"/>
      <c r="M2267" s="1112"/>
      <c r="N2267" s="1112"/>
      <c r="O2267" s="1112"/>
      <c r="P2267" s="1112"/>
      <c r="Q2267" s="1112"/>
      <c r="R2267" s="1112"/>
      <c r="S2267" s="1112"/>
      <c r="T2267" s="1112"/>
      <c r="U2267" s="1112"/>
      <c r="V2267" s="1112"/>
      <c r="W2267" s="1112"/>
      <c r="X2267" s="1112"/>
      <c r="Y2267" s="1112"/>
      <c r="Z2267" s="1110"/>
      <c r="AA2267" s="1110"/>
      <c r="AB2267" s="1110"/>
      <c r="AD2267" s="1110"/>
      <c r="AF2267" s="1110"/>
    </row>
    <row r="2268" spans="1:32" x14ac:dyDescent="0.2">
      <c r="A2268" s="1167"/>
      <c r="B2268" s="1123" t="s">
        <v>3460</v>
      </c>
      <c r="C2268" s="1167"/>
      <c r="D2268" s="1123"/>
      <c r="E2268" s="1123"/>
      <c r="L2268" s="1011"/>
      <c r="M2268" s="1112"/>
      <c r="N2268" s="1112"/>
      <c r="O2268" s="1112"/>
      <c r="P2268" s="1112"/>
      <c r="Q2268" s="1112"/>
      <c r="R2268" s="1112"/>
      <c r="S2268" s="1112"/>
      <c r="T2268" s="1112"/>
      <c r="U2268" s="1112"/>
      <c r="V2268" s="1112"/>
      <c r="W2268" s="1112"/>
      <c r="X2268" s="1112"/>
      <c r="Y2268" s="1112"/>
      <c r="Z2268" s="1110"/>
      <c r="AA2268" s="1110"/>
      <c r="AB2268" s="1110"/>
      <c r="AD2268" s="1110"/>
      <c r="AF2268" s="1110"/>
    </row>
    <row r="2269" spans="1:32" x14ac:dyDescent="0.2">
      <c r="A2269" s="1167"/>
      <c r="B2269" s="1123" t="s">
        <v>810</v>
      </c>
      <c r="C2269" s="1167"/>
      <c r="D2269" s="1123" t="s">
        <v>1625</v>
      </c>
      <c r="E2269" s="1123" t="str">
        <f>D2269</f>
        <v>ВЛ 10 кВ Коченьга</v>
      </c>
      <c r="F2269" s="1110" t="str">
        <f>F2253</f>
        <v>ДУ</v>
      </c>
      <c r="G2269" s="1167">
        <f>G2256</f>
        <v>5</v>
      </c>
      <c r="I2269" s="1110">
        <v>7.0000000000000007E-2</v>
      </c>
      <c r="J2269" s="1110">
        <f>I2269+J2256</f>
        <v>7.0000000000000007E-2</v>
      </c>
      <c r="K2269" s="1005">
        <v>7.0000000000000007E-2</v>
      </c>
      <c r="L2269" s="1011"/>
      <c r="M2269" s="1112"/>
      <c r="N2269" s="1112"/>
      <c r="O2269" s="1112"/>
      <c r="P2269" s="1112"/>
      <c r="Q2269" s="1112"/>
      <c r="R2269" s="1112"/>
      <c r="S2269" s="1112"/>
      <c r="T2269" s="1112"/>
      <c r="U2269" s="1112"/>
      <c r="V2269" s="1112"/>
      <c r="W2269" s="1112"/>
      <c r="X2269" s="1112"/>
      <c r="Y2269" s="1112"/>
      <c r="Z2269" s="1110"/>
      <c r="AA2269" s="1110"/>
      <c r="AB2269" s="1110"/>
      <c r="AD2269" s="1110"/>
      <c r="AF2269" s="1110"/>
    </row>
    <row r="2270" spans="1:32" x14ac:dyDescent="0.2">
      <c r="A2270" s="1167"/>
      <c r="B2270" s="1123" t="str">
        <f>'Справочник Перечня'!B6</f>
        <v xml:space="preserve">ООО "МТС Энерго" </v>
      </c>
      <c r="C2270" s="1123" t="str">
        <f>'Справочник Перечня'!C6</f>
        <v>(8172) 76-90-90, 89115000999</v>
      </c>
      <c r="D2270" s="1123"/>
      <c r="E2270" s="1123"/>
      <c r="L2270" s="1011"/>
      <c r="M2270" s="1112"/>
      <c r="N2270" s="1112"/>
      <c r="O2270" s="1112"/>
      <c r="P2270" s="1112"/>
      <c r="Q2270" s="1112"/>
      <c r="R2270" s="1112"/>
      <c r="S2270" s="1112"/>
      <c r="T2270" s="1112"/>
      <c r="U2270" s="1112"/>
      <c r="V2270" s="1112"/>
      <c r="W2270" s="1112"/>
      <c r="X2270" s="1112"/>
      <c r="Y2270" s="1112"/>
      <c r="Z2270" s="1110"/>
      <c r="AA2270" s="1110"/>
      <c r="AB2270" s="1110"/>
      <c r="AD2270" s="1110"/>
      <c r="AF2270" s="1110"/>
    </row>
    <row r="2271" spans="1:32" x14ac:dyDescent="0.2">
      <c r="A2271" s="1167"/>
      <c r="B2271" s="1125" t="s">
        <v>3455</v>
      </c>
      <c r="C2271" s="1123">
        <f>C2260</f>
        <v>0</v>
      </c>
      <c r="D2271" s="1123"/>
      <c r="E2271" s="1123"/>
      <c r="L2271" s="1011"/>
      <c r="M2271" s="1112"/>
      <c r="N2271" s="1112"/>
      <c r="O2271" s="1112"/>
      <c r="P2271" s="1112"/>
      <c r="Q2271" s="1112"/>
      <c r="R2271" s="1112"/>
      <c r="S2271" s="1112"/>
      <c r="T2271" s="1112"/>
      <c r="U2271" s="1112"/>
      <c r="V2271" s="1112"/>
      <c r="W2271" s="1112"/>
      <c r="X2271" s="1112"/>
      <c r="Y2271" s="1112"/>
      <c r="Z2271" s="1110"/>
      <c r="AA2271" s="1110"/>
      <c r="AB2271" s="1110"/>
      <c r="AD2271" s="1110"/>
      <c r="AF2271" s="1110"/>
    </row>
    <row r="2272" spans="1:32" x14ac:dyDescent="0.2">
      <c r="A2272" s="1167"/>
      <c r="B2272" s="1123" t="s">
        <v>3819</v>
      </c>
      <c r="C2272" s="1123"/>
      <c r="D2272" s="1123"/>
      <c r="E2272" s="1123"/>
      <c r="L2272" s="1011"/>
      <c r="M2272" s="1112"/>
      <c r="N2272" s="1112"/>
      <c r="O2272" s="1112"/>
      <c r="P2272" s="1112"/>
      <c r="Q2272" s="1112"/>
      <c r="R2272" s="1112"/>
      <c r="S2272" s="1112"/>
      <c r="T2272" s="1112"/>
      <c r="U2272" s="1112"/>
      <c r="V2272" s="1112"/>
      <c r="W2272" s="1112"/>
      <c r="X2272" s="1112"/>
      <c r="Y2272" s="1112"/>
      <c r="Z2272" s="1110"/>
      <c r="AA2272" s="1110"/>
      <c r="AB2272" s="1110"/>
      <c r="AD2272" s="1110"/>
      <c r="AF2272" s="1110"/>
    </row>
    <row r="2273" spans="1:32" x14ac:dyDescent="0.2">
      <c r="A2273" s="1167"/>
      <c r="B2273" s="1123" t="s">
        <v>3820</v>
      </c>
      <c r="C2273" s="1123"/>
      <c r="D2273" s="1123"/>
      <c r="E2273" s="1123"/>
      <c r="L2273" s="1011"/>
      <c r="M2273" s="1112"/>
      <c r="N2273" s="1112"/>
      <c r="O2273" s="1112"/>
      <c r="P2273" s="1112"/>
      <c r="Q2273" s="1112"/>
      <c r="R2273" s="1112"/>
      <c r="S2273" s="1112"/>
      <c r="T2273" s="1112"/>
      <c r="U2273" s="1112"/>
      <c r="V2273" s="1112"/>
      <c r="W2273" s="1112"/>
      <c r="X2273" s="1112"/>
      <c r="Y2273" s="1112"/>
      <c r="Z2273" s="1110"/>
      <c r="AA2273" s="1110"/>
      <c r="AB2273" s="1110"/>
      <c r="AD2273" s="1110"/>
      <c r="AF2273" s="1110"/>
    </row>
    <row r="2274" spans="1:32" x14ac:dyDescent="0.2">
      <c r="A2274" s="1167"/>
      <c r="B2274" s="1123" t="s">
        <v>3821</v>
      </c>
      <c r="C2274" s="1167"/>
      <c r="D2274" s="1123"/>
      <c r="E2274" s="1123"/>
      <c r="G2274" s="1125"/>
      <c r="I2274" s="1125"/>
      <c r="L2274" s="1011"/>
      <c r="M2274" s="1112"/>
      <c r="N2274" s="1112"/>
      <c r="O2274" s="1112"/>
      <c r="P2274" s="1112"/>
      <c r="Q2274" s="1112"/>
      <c r="R2274" s="1112"/>
      <c r="S2274" s="1112"/>
      <c r="T2274" s="1112"/>
      <c r="U2274" s="1112"/>
      <c r="V2274" s="1112"/>
      <c r="W2274" s="1112"/>
      <c r="X2274" s="1112"/>
      <c r="Y2274" s="1112"/>
      <c r="Z2274" s="1110"/>
      <c r="AA2274" s="1110"/>
      <c r="AB2274" s="1110"/>
      <c r="AD2274" s="1110"/>
      <c r="AF2274" s="1110"/>
    </row>
    <row r="2275" spans="1:32" x14ac:dyDescent="0.2">
      <c r="A2275" s="1167"/>
      <c r="B2275" s="1123" t="s">
        <v>810</v>
      </c>
      <c r="C2275" s="1167"/>
      <c r="D2275" s="1123" t="s">
        <v>1626</v>
      </c>
      <c r="E2275" s="1123" t="str">
        <f>D2275</f>
        <v>ВЛ 10 кВ Леваш</v>
      </c>
      <c r="F2275" s="1110" t="str">
        <f>F2269</f>
        <v>ДУ</v>
      </c>
      <c r="G2275" s="1167">
        <f>G2269</f>
        <v>5</v>
      </c>
      <c r="I2275" s="1110">
        <v>0.05</v>
      </c>
      <c r="J2275" s="1110">
        <f>I2275+J2269</f>
        <v>0.12</v>
      </c>
      <c r="K2275" s="1005">
        <v>0.04</v>
      </c>
      <c r="L2275" s="1125"/>
      <c r="M2275" s="1112"/>
      <c r="N2275" s="1112"/>
      <c r="O2275" s="1112"/>
      <c r="P2275" s="1112"/>
      <c r="Q2275" s="1112"/>
      <c r="R2275" s="1112"/>
      <c r="S2275" s="1112"/>
      <c r="T2275" s="1112"/>
      <c r="U2275" s="1112"/>
      <c r="V2275" s="1112"/>
      <c r="W2275" s="1112"/>
      <c r="X2275" s="1112"/>
      <c r="Y2275" s="1112"/>
      <c r="Z2275" s="1110"/>
      <c r="AA2275" s="1110"/>
      <c r="AB2275" s="1110"/>
      <c r="AD2275" s="1110"/>
      <c r="AF2275" s="1110"/>
    </row>
    <row r="2276" spans="1:32" x14ac:dyDescent="0.2">
      <c r="A2276" s="1167"/>
      <c r="B2276" s="1123" t="s">
        <v>3822</v>
      </c>
      <c r="C2276" s="1167"/>
      <c r="D2276" s="1123"/>
      <c r="E2276" s="1123"/>
      <c r="L2276" s="1011"/>
      <c r="M2276" s="1112"/>
      <c r="N2276" s="1112"/>
      <c r="O2276" s="1112"/>
      <c r="P2276" s="1112"/>
      <c r="Q2276" s="1112"/>
      <c r="R2276" s="1112"/>
      <c r="S2276" s="1112"/>
      <c r="T2276" s="1112"/>
      <c r="U2276" s="1112"/>
      <c r="V2276" s="1112"/>
      <c r="W2276" s="1112"/>
      <c r="X2276" s="1112"/>
      <c r="Y2276" s="1112"/>
      <c r="Z2276" s="1110"/>
      <c r="AA2276" s="1110"/>
      <c r="AB2276" s="1110"/>
      <c r="AD2276" s="1110"/>
      <c r="AF2276" s="1110"/>
    </row>
    <row r="2277" spans="1:32" x14ac:dyDescent="0.2">
      <c r="A2277" s="1167"/>
      <c r="B2277" s="1123" t="s">
        <v>3823</v>
      </c>
      <c r="C2277" s="1167"/>
      <c r="D2277" s="1123"/>
      <c r="E2277" s="1123"/>
      <c r="I2277" s="1112"/>
      <c r="L2277" s="1011"/>
      <c r="M2277" s="1112"/>
      <c r="N2277" s="1112"/>
      <c r="O2277" s="1112"/>
      <c r="P2277" s="1112"/>
      <c r="Q2277" s="1112"/>
      <c r="R2277" s="1112"/>
      <c r="S2277" s="1112"/>
      <c r="T2277" s="1112"/>
      <c r="U2277" s="1112"/>
      <c r="V2277" s="1112"/>
      <c r="W2277" s="1112"/>
      <c r="X2277" s="1112"/>
      <c r="Y2277" s="1112"/>
      <c r="Z2277" s="1110"/>
      <c r="AA2277" s="1110"/>
      <c r="AB2277" s="1110"/>
      <c r="AD2277" s="1110"/>
      <c r="AF2277" s="1110"/>
    </row>
    <row r="2278" spans="1:32" x14ac:dyDescent="0.2">
      <c r="A2278" s="1167"/>
      <c r="B2278" s="1123" t="s">
        <v>3760</v>
      </c>
      <c r="C2278" s="1167"/>
      <c r="D2278" s="1123"/>
      <c r="E2278" s="1123"/>
      <c r="I2278" s="1112"/>
      <c r="K2278" s="733" t="s">
        <v>2257</v>
      </c>
      <c r="L2278" s="1011"/>
      <c r="M2278" s="1112"/>
      <c r="N2278" s="1112"/>
      <c r="O2278" s="1112"/>
      <c r="P2278" s="1112" t="s">
        <v>3824</v>
      </c>
      <c r="Q2278" s="1112"/>
      <c r="R2278" s="1112"/>
      <c r="S2278" s="1112"/>
      <c r="T2278" s="1112"/>
      <c r="U2278" s="1112"/>
      <c r="V2278" s="1112"/>
      <c r="W2278" s="1112"/>
      <c r="X2278" s="1112"/>
      <c r="Y2278" s="1112"/>
      <c r="Z2278" s="1110"/>
      <c r="AA2278" s="1110"/>
      <c r="AB2278" s="1110"/>
      <c r="AD2278" s="1110"/>
      <c r="AF2278" s="1110"/>
    </row>
    <row r="2279" spans="1:32" x14ac:dyDescent="0.2">
      <c r="A2279" s="1167"/>
      <c r="B2279" s="1123"/>
      <c r="C2279" s="1167"/>
      <c r="D2279" s="1079" t="s">
        <v>958</v>
      </c>
      <c r="E2279" s="1123"/>
      <c r="F2279" s="1120" t="str">
        <f>F2256</f>
        <v>ДУ</v>
      </c>
      <c r="G2279" s="1174">
        <f>G2275</f>
        <v>5</v>
      </c>
      <c r="H2279" s="1120"/>
      <c r="I2279" s="1120">
        <f>I2236</f>
        <v>0.35</v>
      </c>
      <c r="J2279" s="1120">
        <f>J2275</f>
        <v>0.12</v>
      </c>
      <c r="L2279" s="1011"/>
      <c r="M2279" s="1112"/>
      <c r="N2279" s="1112"/>
      <c r="O2279" s="1112"/>
      <c r="P2279" s="1112"/>
      <c r="Q2279" s="1112"/>
      <c r="R2279" s="1112"/>
      <c r="S2279" s="1112"/>
      <c r="T2279" s="1112"/>
      <c r="U2279" s="1112"/>
      <c r="V2279" s="1112"/>
      <c r="W2279" s="1112"/>
      <c r="X2279" s="1112"/>
      <c r="Y2279" s="1112"/>
      <c r="Z2279" s="1110"/>
      <c r="AA2279" s="1110"/>
      <c r="AB2279" s="1110"/>
      <c r="AD2279" s="1110"/>
      <c r="AF2279" s="1110"/>
    </row>
    <row r="2280" spans="1:32" x14ac:dyDescent="0.2">
      <c r="A2280" s="1167"/>
      <c r="B2280" s="1123"/>
      <c r="C2280" s="1167"/>
      <c r="D2280" s="1123"/>
      <c r="E2280" s="1123"/>
      <c r="F2280" s="1120"/>
      <c r="G2280" s="1174"/>
      <c r="H2280" s="1120"/>
      <c r="I2280" s="1120"/>
      <c r="J2280" s="1120"/>
      <c r="L2280" s="1011"/>
      <c r="M2280" s="1112"/>
      <c r="N2280" s="1112"/>
      <c r="O2280" s="1112"/>
      <c r="P2280" s="1112"/>
      <c r="Q2280" s="1112"/>
      <c r="R2280" s="1112"/>
      <c r="S2280" s="1112"/>
      <c r="T2280" s="1112"/>
      <c r="U2280" s="1112"/>
      <c r="V2280" s="1112"/>
      <c r="W2280" s="1112"/>
      <c r="X2280" s="1112"/>
      <c r="Y2280" s="1112"/>
      <c r="Z2280" s="1110"/>
      <c r="AA2280" s="1110"/>
      <c r="AB2280" s="1110"/>
      <c r="AD2280" s="1110"/>
      <c r="AF2280" s="1110"/>
    </row>
    <row r="2281" spans="1:32" x14ac:dyDescent="0.2">
      <c r="A2281" s="1167"/>
      <c r="B2281" s="1123"/>
      <c r="C2281" s="1167"/>
      <c r="D2281" s="1123"/>
      <c r="E2281" s="1123"/>
      <c r="I2281" s="1112"/>
      <c r="L2281" s="1011"/>
      <c r="M2281" s="1112"/>
      <c r="N2281" s="1112"/>
      <c r="O2281" s="1112"/>
      <c r="P2281" s="1112"/>
      <c r="Q2281" s="1112"/>
      <c r="R2281" s="1112"/>
      <c r="S2281" s="1112"/>
      <c r="T2281" s="1112"/>
      <c r="U2281" s="1112"/>
      <c r="V2281" s="1112"/>
      <c r="W2281" s="1112"/>
      <c r="X2281" s="1112"/>
      <c r="Y2281" s="1112"/>
      <c r="Z2281" s="1110"/>
      <c r="AA2281" s="1110"/>
      <c r="AB2281" s="1110"/>
      <c r="AD2281" s="1110"/>
      <c r="AF2281" s="1110"/>
    </row>
    <row r="2282" spans="1:32" x14ac:dyDescent="0.2">
      <c r="A2282" s="1167">
        <f>A2217+1</f>
        <v>4</v>
      </c>
      <c r="B2282" s="1123"/>
      <c r="C2282" s="1167"/>
      <c r="D2282" s="1079" t="s">
        <v>393</v>
      </c>
      <c r="E2282" s="1123"/>
      <c r="I2282" s="1112"/>
      <c r="K2282" s="1991" t="s">
        <v>4199</v>
      </c>
      <c r="M2282" s="1112"/>
      <c r="N2282" s="1112"/>
      <c r="O2282" s="1112"/>
      <c r="P2282" s="1005" t="s">
        <v>4708</v>
      </c>
      <c r="Q2282" s="1112"/>
      <c r="R2282" s="1112"/>
      <c r="S2282" s="1112"/>
      <c r="T2282" s="1112"/>
      <c r="U2282" s="1112"/>
      <c r="V2282" s="1112"/>
      <c r="W2282" s="1112"/>
      <c r="X2282" s="1112"/>
      <c r="Y2282" s="1112"/>
      <c r="Z2282" s="1110"/>
      <c r="AA2282" s="1110"/>
      <c r="AB2282" s="1110"/>
      <c r="AD2282" s="1110"/>
      <c r="AF2282" s="1110"/>
    </row>
    <row r="2283" spans="1:32" x14ac:dyDescent="0.2">
      <c r="A2283" s="1167"/>
      <c r="B2283" s="1123" t="s">
        <v>810</v>
      </c>
      <c r="C2283" s="1167"/>
      <c r="D2283" s="1123" t="s">
        <v>2290</v>
      </c>
      <c r="E2283" s="1123" t="str">
        <f>D2283</f>
        <v>ВЛ 10 кВ Ларинская</v>
      </c>
      <c r="F2283" s="1110" t="s">
        <v>94</v>
      </c>
      <c r="G2283" s="1167">
        <v>5</v>
      </c>
      <c r="I2283" s="1110">
        <v>0.05</v>
      </c>
      <c r="J2283" s="1110">
        <f>I2283+J2201</f>
        <v>6.89</v>
      </c>
      <c r="K2283" s="1005">
        <v>0.05</v>
      </c>
      <c r="L2283" s="1011"/>
      <c r="M2283" s="1112"/>
      <c r="N2283" s="1112"/>
      <c r="O2283" s="1112"/>
      <c r="P2283" s="1112"/>
      <c r="Q2283" s="1112"/>
      <c r="R2283" s="1112"/>
      <c r="S2283" s="1112"/>
      <c r="T2283" s="1112"/>
      <c r="U2283" s="1112"/>
      <c r="V2283" s="1112"/>
      <c r="W2283" s="1112"/>
      <c r="X2283" s="1112"/>
      <c r="Y2283" s="1112"/>
      <c r="Z2283" s="1110"/>
      <c r="AA2283" s="1110"/>
      <c r="AB2283" s="1110"/>
      <c r="AD2283" s="1110"/>
      <c r="AF2283" s="1110"/>
    </row>
    <row r="2284" spans="1:32" x14ac:dyDescent="0.2">
      <c r="A2284" s="1167"/>
      <c r="B2284" s="1123" t="str">
        <f>'Справочник Перечня'!B9</f>
        <v>ПАО "ВымпелКом"</v>
      </c>
      <c r="C2284" s="1015" t="str">
        <f>'Справочник Перечня'!C9</f>
        <v>57-77-02,79629301846, 89657440052</v>
      </c>
      <c r="E2284" s="1123"/>
      <c r="L2284" s="1011"/>
      <c r="M2284" s="1112"/>
      <c r="N2284" s="1112"/>
      <c r="O2284" s="1112"/>
      <c r="P2284" s="1112"/>
      <c r="Q2284" s="1112"/>
      <c r="R2284" s="1112"/>
      <c r="S2284" s="1112"/>
      <c r="T2284" s="1112"/>
      <c r="U2284" s="1112"/>
      <c r="V2284" s="1112"/>
      <c r="W2284" s="1112"/>
      <c r="X2284" s="1112"/>
      <c r="Y2284" s="1112"/>
      <c r="Z2284" s="1110"/>
      <c r="AA2284" s="1110"/>
      <c r="AB2284" s="1110"/>
      <c r="AD2284" s="1110"/>
      <c r="AF2284" s="1110"/>
    </row>
    <row r="2285" spans="1:32" x14ac:dyDescent="0.2">
      <c r="A2285" s="1167"/>
      <c r="B2285" s="1123" t="str">
        <f>'Справочник Перечня'!B25</f>
        <v>ООО "МСК Энерго"</v>
      </c>
      <c r="C2285" s="1123" t="str">
        <f>'Справочник Перечня'!C25</f>
        <v>8(495)745-56-70, (495)197-77-14, 89296809369</v>
      </c>
      <c r="E2285" s="1123"/>
      <c r="L2285" s="1011"/>
      <c r="M2285" s="1112"/>
      <c r="N2285" s="1112"/>
      <c r="O2285" s="1112"/>
      <c r="P2285" s="1112"/>
      <c r="Q2285" s="1112"/>
      <c r="R2285" s="1112"/>
      <c r="S2285" s="1112"/>
      <c r="T2285" s="1112"/>
      <c r="U2285" s="1112"/>
      <c r="V2285" s="1112"/>
      <c r="W2285" s="1112"/>
      <c r="X2285" s="1112"/>
      <c r="Y2285" s="1112"/>
      <c r="Z2285" s="1110"/>
      <c r="AA2285" s="1110"/>
      <c r="AB2285" s="1110"/>
      <c r="AD2285" s="1110"/>
      <c r="AF2285" s="1110"/>
    </row>
    <row r="2286" spans="1:32" x14ac:dyDescent="0.2">
      <c r="A2286" s="1167"/>
      <c r="B2286" s="1123" t="s">
        <v>1363</v>
      </c>
      <c r="C2286" s="1015" t="str">
        <f>'Справочник Перечня'!C7</f>
        <v>8-921-716-60-70, 8921-2529016</v>
      </c>
      <c r="D2286" s="1123"/>
      <c r="E2286" s="1123"/>
      <c r="L2286" s="1011"/>
      <c r="M2286" s="1112"/>
      <c r="N2286" s="1112"/>
      <c r="O2286" s="1112"/>
      <c r="P2286" s="1112"/>
      <c r="Q2286" s="1112"/>
      <c r="R2286" s="1112"/>
      <c r="S2286" s="1112"/>
      <c r="T2286" s="1112"/>
      <c r="U2286" s="1112"/>
      <c r="V2286" s="1112"/>
      <c r="W2286" s="1112"/>
      <c r="X2286" s="1112"/>
      <c r="Y2286" s="1112"/>
      <c r="Z2286" s="1110"/>
      <c r="AA2286" s="1110"/>
      <c r="AB2286" s="1110"/>
      <c r="AD2286" s="1110"/>
      <c r="AF2286" s="1110"/>
    </row>
    <row r="2287" spans="1:32" x14ac:dyDescent="0.2">
      <c r="A2287" s="1167"/>
      <c r="B2287" s="1123" t="s">
        <v>3827</v>
      </c>
      <c r="C2287" s="1015" t="str">
        <f>'Справочник Перечня'!C21</f>
        <v xml:space="preserve">(8172)73-36-57, 89212326179 </v>
      </c>
      <c r="D2287" s="1123"/>
      <c r="E2287" s="1123"/>
      <c r="K2287" s="1005" t="s">
        <v>4923</v>
      </c>
      <c r="L2287" s="1011"/>
      <c r="M2287" s="1112"/>
      <c r="N2287" s="1112"/>
      <c r="O2287" s="1112"/>
      <c r="P2287" s="1112"/>
      <c r="Q2287" s="1112"/>
      <c r="R2287" s="1112"/>
      <c r="S2287" s="1112"/>
      <c r="T2287" s="1112"/>
      <c r="U2287" s="1112"/>
      <c r="V2287" s="1112"/>
      <c r="W2287" s="1112"/>
      <c r="X2287" s="1112"/>
      <c r="Y2287" s="1112"/>
      <c r="Z2287" s="1110"/>
      <c r="AA2287" s="1110"/>
      <c r="AB2287" s="1110"/>
      <c r="AD2287" s="1110"/>
      <c r="AF2287" s="1110"/>
    </row>
    <row r="2288" spans="1:32" x14ac:dyDescent="0.2">
      <c r="A2288" s="1167"/>
      <c r="B2288" s="1123" t="s">
        <v>2294</v>
      </c>
      <c r="C2288" s="1167"/>
      <c r="D2288" s="1123"/>
      <c r="E2288" s="1123"/>
      <c r="L2288" s="1011"/>
      <c r="M2288" s="1112"/>
      <c r="N2288" s="1112"/>
      <c r="O2288" s="1112"/>
      <c r="P2288" s="1112"/>
      <c r="Q2288" s="1112"/>
      <c r="R2288" s="1112"/>
      <c r="S2288" s="1112"/>
      <c r="T2288" s="1112"/>
      <c r="U2288" s="1112"/>
      <c r="V2288" s="1112"/>
      <c r="W2288" s="1112"/>
      <c r="X2288" s="1112"/>
      <c r="Y2288" s="1112"/>
      <c r="Z2288" s="1110"/>
      <c r="AA2288" s="1110"/>
      <c r="AB2288" s="1110"/>
      <c r="AD2288" s="1110"/>
      <c r="AF2288" s="1110"/>
    </row>
    <row r="2289" spans="1:32" x14ac:dyDescent="0.2">
      <c r="A2289" s="1167"/>
      <c r="B2289" s="1125" t="s">
        <v>2496</v>
      </c>
      <c r="C2289" s="1167"/>
      <c r="D2289" s="1123"/>
      <c r="E2289" s="1123"/>
      <c r="L2289" s="1011" t="s">
        <v>2497</v>
      </c>
      <c r="M2289" s="1112"/>
      <c r="N2289" s="1112"/>
      <c r="O2289" s="1112"/>
      <c r="P2289" s="1112"/>
      <c r="Q2289" s="1112"/>
      <c r="R2289" s="1112"/>
      <c r="S2289" s="1112"/>
      <c r="T2289" s="1112"/>
      <c r="U2289" s="1112"/>
      <c r="V2289" s="1112"/>
      <c r="W2289" s="1112"/>
      <c r="X2289" s="1112"/>
      <c r="Y2289" s="1112"/>
      <c r="Z2289" s="1110"/>
      <c r="AA2289" s="1110"/>
      <c r="AB2289" s="1110"/>
      <c r="AD2289" s="1110"/>
      <c r="AF2289" s="1110"/>
    </row>
    <row r="2290" spans="1:32" x14ac:dyDescent="0.2">
      <c r="A2290" s="1167"/>
      <c r="B2290" s="1125" t="s">
        <v>810</v>
      </c>
      <c r="C2290" s="1167"/>
      <c r="D2290" s="1123" t="s">
        <v>1667</v>
      </c>
      <c r="E2290" s="1123" t="str">
        <f>D2290</f>
        <v>ВЛ 10 кВ Лесютино</v>
      </c>
      <c r="F2290" s="1110" t="str">
        <f>F2283</f>
        <v>ДУ</v>
      </c>
      <c r="G2290" s="1167">
        <f>G2283</f>
        <v>5</v>
      </c>
      <c r="I2290" s="1110">
        <v>0.13</v>
      </c>
      <c r="K2290" s="1005">
        <v>0.13</v>
      </c>
      <c r="L2290" s="1011"/>
      <c r="M2290" s="1112"/>
      <c r="N2290" s="1112"/>
      <c r="O2290" s="1112"/>
      <c r="P2290" s="1112"/>
      <c r="Q2290" s="1112"/>
      <c r="R2290" s="1112"/>
      <c r="S2290" s="1112"/>
      <c r="T2290" s="1112"/>
      <c r="U2290" s="1112"/>
      <c r="V2290" s="1112"/>
      <c r="W2290" s="1112"/>
      <c r="X2290" s="1112"/>
      <c r="Y2290" s="1112"/>
      <c r="Z2290" s="1110"/>
      <c r="AA2290" s="1110"/>
      <c r="AB2290" s="1110"/>
      <c r="AD2290" s="1110"/>
      <c r="AF2290" s="1110"/>
    </row>
    <row r="2291" spans="1:32" x14ac:dyDescent="0.2">
      <c r="A2291" s="1167"/>
      <c r="B2291" s="1125" t="str">
        <f>'Справочник Перечня'!B36</f>
        <v>АО "Газпром газо</v>
      </c>
      <c r="C2291" s="1125" t="str">
        <f>'Справочник Перечня'!C36</f>
        <v>57-87-28, 8-911-52-956-40</v>
      </c>
      <c r="D2291" s="1123"/>
      <c r="E2291" s="1123"/>
      <c r="L2291" s="1011"/>
      <c r="M2291" s="1112"/>
      <c r="N2291" s="1112"/>
      <c r="O2291" s="1112"/>
      <c r="P2291" s="1112"/>
      <c r="Q2291" s="1112"/>
      <c r="R2291" s="1112"/>
      <c r="S2291" s="1112"/>
      <c r="T2291" s="1112"/>
      <c r="U2291" s="1112"/>
      <c r="V2291" s="1112"/>
      <c r="W2291" s="1112"/>
      <c r="X2291" s="1112"/>
      <c r="Y2291" s="1112"/>
      <c r="Z2291" s="1110"/>
      <c r="AA2291" s="1110"/>
      <c r="AB2291" s="1110"/>
      <c r="AD2291" s="1110"/>
      <c r="AF2291" s="1110"/>
    </row>
    <row r="2292" spans="1:32" x14ac:dyDescent="0.2">
      <c r="A2292" s="1167"/>
      <c r="B2292" s="1125" t="str">
        <f>'Справочник Перечня'!B22</f>
        <v>ПАО "Ростелеком"</v>
      </c>
      <c r="C2292" s="1125" t="str">
        <f>'Справочник Перечня'!C22</f>
        <v xml:space="preserve">(8172) 75-77-85 </v>
      </c>
      <c r="D2292" s="1123"/>
      <c r="E2292" s="1123"/>
      <c r="L2292" s="1011"/>
      <c r="M2292" s="1112"/>
      <c r="N2292" s="1112"/>
      <c r="O2292" s="1112"/>
      <c r="P2292" s="1112"/>
      <c r="Q2292" s="1112"/>
      <c r="R2292" s="1112"/>
      <c r="S2292" s="1112"/>
      <c r="T2292" s="1112"/>
      <c r="U2292" s="1112"/>
      <c r="V2292" s="1112"/>
      <c r="W2292" s="1112"/>
      <c r="X2292" s="1112"/>
      <c r="Y2292" s="1112"/>
      <c r="Z2292" s="1110"/>
      <c r="AA2292" s="1110"/>
      <c r="AB2292" s="1110"/>
      <c r="AD2292" s="1110"/>
      <c r="AF2292" s="1110"/>
    </row>
    <row r="2293" spans="1:32" x14ac:dyDescent="0.2">
      <c r="A2293" s="1167"/>
      <c r="B2293" s="1125" t="s">
        <v>4701</v>
      </c>
      <c r="C2293" s="1167"/>
      <c r="D2293" s="1123"/>
      <c r="E2293" s="1123"/>
      <c r="L2293" s="1011"/>
      <c r="M2293" s="1112"/>
      <c r="N2293" s="1112"/>
      <c r="O2293" s="1112"/>
      <c r="P2293" s="1112"/>
      <c r="Q2293" s="1112"/>
      <c r="R2293" s="1112"/>
      <c r="S2293" s="1112"/>
      <c r="T2293" s="1112"/>
      <c r="U2293" s="1112"/>
      <c r="V2293" s="1112"/>
      <c r="W2293" s="1112"/>
      <c r="X2293" s="1112"/>
      <c r="Y2293" s="1112"/>
      <c r="Z2293" s="1110"/>
      <c r="AA2293" s="1110"/>
      <c r="AB2293" s="1110"/>
      <c r="AD2293" s="1110"/>
      <c r="AF2293" s="1110"/>
    </row>
    <row r="2294" spans="1:32" x14ac:dyDescent="0.2">
      <c r="A2294" s="1167"/>
      <c r="B2294" s="1125" t="str">
        <f>'Справочник Перечня'!R32</f>
        <v>Адм.МО Нюксенское</v>
      </c>
      <c r="C2294" s="1167"/>
      <c r="D2294" s="1123"/>
      <c r="E2294" s="1123"/>
      <c r="L2294" s="1011"/>
      <c r="M2294" s="1112"/>
      <c r="N2294" s="1112"/>
      <c r="O2294" s="1112"/>
      <c r="P2294" s="1112"/>
      <c r="Q2294" s="1112"/>
      <c r="R2294" s="1112"/>
      <c r="S2294" s="1112"/>
      <c r="T2294" s="1112"/>
      <c r="U2294" s="1112"/>
      <c r="V2294" s="1112"/>
      <c r="W2294" s="1112"/>
      <c r="X2294" s="1112"/>
      <c r="Y2294" s="1112"/>
      <c r="Z2294" s="1110"/>
      <c r="AA2294" s="1110"/>
      <c r="AB2294" s="1110"/>
      <c r="AD2294" s="1110"/>
      <c r="AF2294" s="1110"/>
    </row>
    <row r="2295" spans="1:32" x14ac:dyDescent="0.2">
      <c r="A2295" s="1167"/>
      <c r="B2295" s="1125" t="str">
        <f>'Справочник Перечня'!R37</f>
        <v>Адм. Нюксенского мун.района</v>
      </c>
      <c r="C2295" s="1167"/>
      <c r="D2295" s="1123"/>
      <c r="E2295" s="1123"/>
      <c r="L2295" s="1011"/>
      <c r="M2295" s="1112"/>
      <c r="N2295" s="1112"/>
      <c r="O2295" s="1112"/>
      <c r="P2295" s="1112"/>
      <c r="Q2295" s="1112"/>
      <c r="R2295" s="1112"/>
      <c r="S2295" s="1112"/>
      <c r="T2295" s="1112"/>
      <c r="U2295" s="1112"/>
      <c r="V2295" s="1112"/>
      <c r="W2295" s="1112"/>
      <c r="X2295" s="1112"/>
      <c r="Y2295" s="1112"/>
      <c r="Z2295" s="1110"/>
      <c r="AA2295" s="1110"/>
      <c r="AB2295" s="1110"/>
      <c r="AD2295" s="1110"/>
      <c r="AF2295" s="1110"/>
    </row>
    <row r="2296" spans="1:32" x14ac:dyDescent="0.2">
      <c r="A2296" s="1167"/>
      <c r="B2296" s="1125" t="str">
        <f>'Справочник Перечня'!R38</f>
        <v>МП "Водоканал"</v>
      </c>
      <c r="C2296" s="1167"/>
      <c r="D2296" s="1123"/>
      <c r="E2296" s="1123"/>
      <c r="K2296" s="733" t="s">
        <v>4702</v>
      </c>
      <c r="L2296" s="1011"/>
      <c r="M2296" s="1112"/>
      <c r="N2296" s="1112"/>
      <c r="O2296" s="1112"/>
      <c r="P2296" s="1112"/>
      <c r="Q2296" s="1112"/>
      <c r="R2296" s="1112"/>
      <c r="S2296" s="1112"/>
      <c r="T2296" s="1112"/>
      <c r="U2296" s="1112"/>
      <c r="V2296" s="1112"/>
      <c r="W2296" s="1112"/>
      <c r="X2296" s="1112"/>
      <c r="Y2296" s="1112"/>
      <c r="Z2296" s="1110"/>
      <c r="AA2296" s="1110"/>
      <c r="AB2296" s="1110"/>
      <c r="AD2296" s="1110"/>
      <c r="AF2296" s="1110"/>
    </row>
    <row r="2297" spans="1:32" x14ac:dyDescent="0.2">
      <c r="A2297" s="1167"/>
      <c r="B2297" s="1125" t="s">
        <v>4703</v>
      </c>
      <c r="C2297" s="1167"/>
      <c r="D2297" s="1123"/>
      <c r="E2297" s="1123"/>
      <c r="L2297" s="1011"/>
      <c r="M2297" s="1112"/>
      <c r="N2297" s="1112"/>
      <c r="O2297" s="1112"/>
      <c r="P2297" s="1112"/>
      <c r="Q2297" s="1112"/>
      <c r="R2297" s="1112"/>
      <c r="S2297" s="1112"/>
      <c r="T2297" s="1112"/>
      <c r="U2297" s="1112"/>
      <c r="V2297" s="1112"/>
      <c r="W2297" s="1112"/>
      <c r="X2297" s="1112"/>
      <c r="Y2297" s="1112"/>
      <c r="Z2297" s="1110"/>
      <c r="AA2297" s="1110"/>
      <c r="AB2297" s="1110"/>
      <c r="AD2297" s="1110"/>
      <c r="AF2297" s="1110"/>
    </row>
    <row r="2298" spans="1:32" x14ac:dyDescent="0.2">
      <c r="A2298" s="1167"/>
      <c r="B2298" s="1125" t="s">
        <v>4704</v>
      </c>
      <c r="C2298" s="1167"/>
      <c r="D2298" s="1123"/>
      <c r="E2298" s="1123"/>
      <c r="L2298" s="1011"/>
      <c r="M2298" s="1112"/>
      <c r="N2298" s="1112"/>
      <c r="O2298" s="1112"/>
      <c r="P2298" s="1112"/>
      <c r="Q2298" s="1112"/>
      <c r="R2298" s="1112"/>
      <c r="S2298" s="1112"/>
      <c r="T2298" s="1112"/>
      <c r="U2298" s="1112"/>
      <c r="V2298" s="1112"/>
      <c r="W2298" s="1112"/>
      <c r="X2298" s="1112"/>
      <c r="Y2298" s="1112"/>
      <c r="Z2298" s="1110"/>
      <c r="AA2298" s="1110"/>
      <c r="AB2298" s="1110"/>
      <c r="AD2298" s="1110"/>
      <c r="AF2298" s="1110"/>
    </row>
    <row r="2299" spans="1:32" x14ac:dyDescent="0.2">
      <c r="A2299" s="1167"/>
      <c r="B2299" s="1125" t="s">
        <v>4705</v>
      </c>
      <c r="C2299" s="1167"/>
      <c r="D2299" s="1123"/>
      <c r="E2299" s="1123"/>
      <c r="L2299" s="1011"/>
      <c r="M2299" s="1112"/>
      <c r="N2299" s="1112"/>
      <c r="O2299" s="1112"/>
      <c r="P2299" s="1112"/>
      <c r="Q2299" s="1112"/>
      <c r="R2299" s="1112"/>
      <c r="S2299" s="1112"/>
      <c r="T2299" s="1112"/>
      <c r="U2299" s="1112"/>
      <c r="V2299" s="1112"/>
      <c r="W2299" s="1112"/>
      <c r="X2299" s="1112"/>
      <c r="Y2299" s="1112"/>
      <c r="Z2299" s="1110"/>
      <c r="AA2299" s="1110"/>
      <c r="AB2299" s="1110"/>
      <c r="AD2299" s="1110"/>
      <c r="AF2299" s="1110"/>
    </row>
    <row r="2300" spans="1:32" x14ac:dyDescent="0.2">
      <c r="A2300" s="1167"/>
      <c r="B2300" s="1125" t="str">
        <f>'Справочник Перечня'!R39</f>
        <v>Нюксеницакооп-торг, ПК</v>
      </c>
      <c r="C2300" s="1167"/>
      <c r="D2300" s="1123"/>
      <c r="E2300" s="1123"/>
      <c r="L2300" s="1011"/>
      <c r="M2300" s="1112"/>
      <c r="N2300" s="1112"/>
      <c r="O2300" s="1112"/>
      <c r="P2300" s="1112"/>
      <c r="Q2300" s="1112"/>
      <c r="R2300" s="1112"/>
      <c r="S2300" s="1112"/>
      <c r="T2300" s="1112"/>
      <c r="U2300" s="1112"/>
      <c r="V2300" s="1112"/>
      <c r="W2300" s="1112"/>
      <c r="X2300" s="1112"/>
      <c r="Y2300" s="1112"/>
      <c r="Z2300" s="1110"/>
      <c r="AA2300" s="1110"/>
      <c r="AB2300" s="1110"/>
      <c r="AD2300" s="1110"/>
      <c r="AF2300" s="1110"/>
    </row>
    <row r="2301" spans="1:32" x14ac:dyDescent="0.2">
      <c r="A2301" s="1167"/>
      <c r="B2301" s="1125" t="str">
        <f>'Справочник Перечня'!R40</f>
        <v>ООО Нюксенские ЭТС</v>
      </c>
      <c r="C2301" s="1167"/>
      <c r="D2301" s="1123"/>
      <c r="E2301" s="1123"/>
      <c r="L2301" s="1011"/>
      <c r="M2301" s="1112"/>
      <c r="N2301" s="1112"/>
      <c r="O2301" s="1112"/>
      <c r="P2301" s="1112"/>
      <c r="Q2301" s="1112"/>
      <c r="R2301" s="1112"/>
      <c r="S2301" s="1112"/>
      <c r="T2301" s="1112"/>
      <c r="U2301" s="1112"/>
      <c r="V2301" s="1112"/>
      <c r="W2301" s="1112"/>
      <c r="X2301" s="1112"/>
      <c r="Y2301" s="1112"/>
      <c r="Z2301" s="1110"/>
      <c r="AA2301" s="1110"/>
      <c r="AB2301" s="1110"/>
      <c r="AD2301" s="1110"/>
      <c r="AF2301" s="1110"/>
    </row>
    <row r="2302" spans="1:32" x14ac:dyDescent="0.2">
      <c r="A2302" s="1167"/>
      <c r="B2302" s="1125" t="s">
        <v>4707</v>
      </c>
      <c r="C2302" s="1167"/>
      <c r="D2302" s="1123"/>
      <c r="E2302" s="1123"/>
      <c r="K2302" s="733" t="s">
        <v>4477</v>
      </c>
      <c r="L2302" s="1011"/>
      <c r="M2302" s="1112"/>
      <c r="N2302" s="1112"/>
      <c r="O2302" s="1112"/>
      <c r="P2302" s="1112"/>
      <c r="Q2302" s="1112"/>
      <c r="R2302" s="1112"/>
      <c r="S2302" s="1112"/>
      <c r="T2302" s="1112"/>
      <c r="U2302" s="1112"/>
      <c r="V2302" s="1112"/>
      <c r="W2302" s="1112"/>
      <c r="X2302" s="1112"/>
      <c r="Y2302" s="1112"/>
      <c r="Z2302" s="1110"/>
      <c r="AA2302" s="1110"/>
      <c r="AB2302" s="1110"/>
      <c r="AD2302" s="1110"/>
      <c r="AF2302" s="1110"/>
    </row>
    <row r="2303" spans="1:32" x14ac:dyDescent="0.2">
      <c r="A2303" s="1167"/>
      <c r="B2303" s="1125" t="s">
        <v>3807</v>
      </c>
      <c r="C2303" s="1167"/>
      <c r="D2303" s="1123"/>
      <c r="E2303" s="1123"/>
      <c r="L2303" s="1011"/>
      <c r="M2303" s="1112"/>
      <c r="N2303" s="1112"/>
      <c r="O2303" s="1112"/>
      <c r="P2303" s="1112"/>
      <c r="Q2303" s="1112"/>
      <c r="R2303" s="1112"/>
      <c r="S2303" s="1112"/>
      <c r="T2303" s="1112"/>
      <c r="U2303" s="1112"/>
      <c r="V2303" s="1112"/>
      <c r="W2303" s="1112"/>
      <c r="X2303" s="1112"/>
      <c r="Y2303" s="1112"/>
      <c r="Z2303" s="1110"/>
      <c r="AA2303" s="1110"/>
      <c r="AB2303" s="1110"/>
      <c r="AD2303" s="1110"/>
      <c r="AF2303" s="1110"/>
    </row>
    <row r="2304" spans="1:32" x14ac:dyDescent="0.2">
      <c r="A2304" s="1167"/>
      <c r="B2304" s="1123" t="s">
        <v>810</v>
      </c>
      <c r="C2304" s="1167"/>
      <c r="D2304" s="1123" t="s">
        <v>2291</v>
      </c>
      <c r="E2304" s="1123" t="str">
        <f>D2304</f>
        <v>ВЛ 10 кВ Сельменьга</v>
      </c>
      <c r="F2304" s="1110" t="str">
        <f>F2290</f>
        <v>ДУ</v>
      </c>
      <c r="G2304" s="1167">
        <f>G2290</f>
        <v>5</v>
      </c>
      <c r="I2304" s="1110">
        <v>0.15</v>
      </c>
      <c r="K2304" s="1079">
        <v>0.15</v>
      </c>
      <c r="L2304" s="1962" t="s">
        <v>4118</v>
      </c>
      <c r="M2304" s="1112"/>
      <c r="N2304" s="1112"/>
      <c r="O2304" s="1112"/>
      <c r="P2304" s="1112"/>
      <c r="Q2304" s="1112"/>
      <c r="R2304" s="1112"/>
      <c r="S2304" s="1112"/>
      <c r="T2304" s="1112"/>
      <c r="U2304" s="1112"/>
      <c r="V2304" s="1112"/>
      <c r="W2304" s="1112"/>
      <c r="X2304" s="1112"/>
      <c r="Y2304" s="1112"/>
      <c r="Z2304" s="1110"/>
      <c r="AA2304" s="1110"/>
      <c r="AB2304" s="1110"/>
      <c r="AD2304" s="1110"/>
      <c r="AF2304" s="1110"/>
    </row>
    <row r="2305" spans="1:32" x14ac:dyDescent="0.2">
      <c r="A2305" s="1167"/>
      <c r="B2305" s="1123" t="str">
        <f>'Справочник Перечня'!B9</f>
        <v>ПАО "ВымпелКом"</v>
      </c>
      <c r="C2305" s="1123" t="str">
        <f>'Справочник Перечня'!C9</f>
        <v>57-77-02,79629301846, 89657440052</v>
      </c>
      <c r="D2305" s="1123"/>
      <c r="E2305" s="1123"/>
      <c r="L2305" s="1011" t="s">
        <v>2498</v>
      </c>
      <c r="M2305" s="1112"/>
      <c r="N2305" s="1112"/>
      <c r="O2305" s="1112"/>
      <c r="P2305" s="1112"/>
      <c r="Q2305" s="1112"/>
      <c r="R2305" s="1112"/>
      <c r="S2305" s="1112"/>
      <c r="T2305" s="1112"/>
      <c r="U2305" s="1112"/>
      <c r="V2305" s="1112"/>
      <c r="W2305" s="1112"/>
      <c r="X2305" s="1112"/>
      <c r="Y2305" s="1112"/>
      <c r="Z2305" s="1110"/>
      <c r="AA2305" s="1110"/>
      <c r="AB2305" s="1110"/>
      <c r="AD2305" s="1110"/>
      <c r="AF2305" s="1110"/>
    </row>
    <row r="2306" spans="1:32" x14ac:dyDescent="0.2">
      <c r="A2306" s="1167"/>
      <c r="B2306" s="1123" t="str">
        <f>'Справочник Перечня'!B25</f>
        <v>ООО "МСК Энерго"</v>
      </c>
      <c r="C2306" s="1123" t="str">
        <f>'Справочник Перечня'!C25</f>
        <v>8(495)745-56-70, (495)197-77-14, 89296809369</v>
      </c>
      <c r="D2306" s="1123"/>
      <c r="E2306" s="1123"/>
      <c r="L2306" s="1011"/>
      <c r="M2306" s="1112"/>
      <c r="N2306" s="1112"/>
      <c r="O2306" s="1112"/>
      <c r="P2306" s="1112"/>
      <c r="Q2306" s="1112"/>
      <c r="R2306" s="1112"/>
      <c r="S2306" s="1112"/>
      <c r="T2306" s="1112"/>
      <c r="U2306" s="1112"/>
      <c r="V2306" s="1112"/>
      <c r="W2306" s="1112"/>
      <c r="X2306" s="1112"/>
      <c r="Y2306" s="1112"/>
      <c r="Z2306" s="1110"/>
      <c r="AA2306" s="1110"/>
      <c r="AB2306" s="1110"/>
      <c r="AD2306" s="1110"/>
      <c r="AF2306" s="1110"/>
    </row>
    <row r="2307" spans="1:32" x14ac:dyDescent="0.2">
      <c r="A2307" s="1167"/>
      <c r="B2307" s="1123" t="str">
        <f>'Справочник Перечня'!B22</f>
        <v>ПАО "Ростелеком"</v>
      </c>
      <c r="C2307" s="1123" t="str">
        <f>'Справочник Перечня'!C22</f>
        <v xml:space="preserve">(8172) 75-77-85 </v>
      </c>
      <c r="D2307" s="1123"/>
      <c r="E2307" s="1123"/>
      <c r="L2307" s="1011" t="s">
        <v>4924</v>
      </c>
      <c r="M2307" s="1112"/>
      <c r="N2307" s="1112"/>
      <c r="O2307" s="1112"/>
      <c r="P2307" s="1112"/>
      <c r="Q2307" s="1112"/>
      <c r="R2307" s="1112"/>
      <c r="S2307" s="1112"/>
      <c r="T2307" s="1112"/>
      <c r="U2307" s="1112"/>
      <c r="V2307" s="1112"/>
      <c r="W2307" s="1112"/>
      <c r="X2307" s="1112"/>
      <c r="Y2307" s="1112"/>
      <c r="Z2307" s="1110"/>
      <c r="AA2307" s="1110"/>
      <c r="AB2307" s="1110"/>
      <c r="AD2307" s="1110"/>
      <c r="AF2307" s="1110"/>
    </row>
    <row r="2308" spans="1:32" x14ac:dyDescent="0.2">
      <c r="A2308" s="1167"/>
      <c r="B2308" s="1123" t="s">
        <v>4925</v>
      </c>
      <c r="C2308" s="1123"/>
      <c r="D2308" s="1123"/>
      <c r="E2308" s="1123"/>
      <c r="L2308" s="1011"/>
      <c r="M2308" s="1112"/>
      <c r="N2308" s="1112"/>
      <c r="O2308" s="1112"/>
      <c r="P2308" s="1112"/>
      <c r="Q2308" s="1112"/>
      <c r="R2308" s="1112"/>
      <c r="S2308" s="1112"/>
      <c r="T2308" s="1112"/>
      <c r="U2308" s="1112"/>
      <c r="V2308" s="1112"/>
      <c r="W2308" s="1112"/>
      <c r="X2308" s="1112"/>
      <c r="Y2308" s="1112"/>
      <c r="Z2308" s="1110"/>
      <c r="AA2308" s="1110"/>
      <c r="AB2308" s="1110"/>
      <c r="AD2308" s="1110"/>
      <c r="AF2308" s="1110"/>
    </row>
    <row r="2309" spans="1:32" x14ac:dyDescent="0.2">
      <c r="A2309" s="1167"/>
      <c r="B2309" s="1123" t="s">
        <v>3452</v>
      </c>
      <c r="C2309" s="1167"/>
      <c r="D2309" s="1123"/>
      <c r="E2309" s="1123"/>
      <c r="K2309" s="733" t="s">
        <v>2295</v>
      </c>
      <c r="L2309" s="1011"/>
      <c r="M2309" s="1112"/>
      <c r="N2309" s="1112"/>
      <c r="O2309" s="1087" t="s">
        <v>3829</v>
      </c>
      <c r="P2309" s="1112"/>
      <c r="X2309" s="1112"/>
      <c r="Y2309" s="1112"/>
      <c r="Z2309" s="1110"/>
      <c r="AA2309" s="1110"/>
      <c r="AB2309" s="1110"/>
      <c r="AD2309" s="1110"/>
      <c r="AF2309" s="1110"/>
    </row>
    <row r="2310" spans="1:32" x14ac:dyDescent="0.2">
      <c r="A2310" s="1167"/>
      <c r="B2310" s="1123" t="s">
        <v>2292</v>
      </c>
      <c r="C2310" s="1167"/>
      <c r="D2310" s="1123"/>
      <c r="E2310" s="1123"/>
      <c r="L2310" s="1011"/>
      <c r="M2310" s="1112"/>
      <c r="N2310" s="1112"/>
      <c r="O2310" s="1112"/>
      <c r="P2310" s="1112"/>
      <c r="Q2310" s="1112"/>
      <c r="R2310" s="1112"/>
      <c r="S2310" s="1112"/>
      <c r="T2310" s="1112"/>
      <c r="U2310" s="1112"/>
      <c r="V2310" s="1112"/>
      <c r="W2310" s="1112"/>
      <c r="X2310" s="1112"/>
      <c r="Y2310" s="1112"/>
      <c r="Z2310" s="1110"/>
      <c r="AA2310" s="1110"/>
      <c r="AB2310" s="1110"/>
      <c r="AD2310" s="1110"/>
      <c r="AF2310" s="1110"/>
    </row>
    <row r="2311" spans="1:32" x14ac:dyDescent="0.2">
      <c r="A2311" s="1167"/>
      <c r="B2311" s="1123" t="s">
        <v>1623</v>
      </c>
      <c r="C2311" s="1167"/>
      <c r="D2311" s="1123"/>
      <c r="E2311" s="1123"/>
      <c r="K2311" s="1312" t="s">
        <v>3828</v>
      </c>
      <c r="L2311" s="1011"/>
      <c r="M2311" s="1112"/>
      <c r="N2311" s="1112"/>
      <c r="O2311" s="1112"/>
      <c r="P2311" s="1112"/>
      <c r="Q2311" s="1112"/>
      <c r="R2311" s="1112"/>
      <c r="S2311" s="1112"/>
      <c r="T2311" s="1112"/>
      <c r="U2311" s="1112"/>
      <c r="V2311" s="1112"/>
      <c r="W2311" s="1112"/>
      <c r="X2311" s="1112"/>
      <c r="Y2311" s="1112"/>
      <c r="Z2311" s="1110"/>
      <c r="AA2311" s="1110"/>
      <c r="AB2311" s="1110"/>
      <c r="AD2311" s="1110"/>
      <c r="AF2311" s="1110"/>
    </row>
    <row r="2312" spans="1:32" x14ac:dyDescent="0.2">
      <c r="A2312" s="1167"/>
      <c r="B2312" s="1123" t="str">
        <f>'Справочник Перечня'!R32</f>
        <v>Адм.МО Нюксенское</v>
      </c>
      <c r="C2312" s="1167"/>
      <c r="D2312" s="1123"/>
      <c r="E2312" s="1123"/>
      <c r="L2312" s="1011"/>
      <c r="M2312" s="1112"/>
      <c r="N2312" s="1112"/>
      <c r="O2312" s="1112"/>
      <c r="P2312" s="1112"/>
      <c r="Q2312" s="1112"/>
      <c r="R2312" s="1112"/>
      <c r="S2312" s="1112"/>
      <c r="T2312" s="1112"/>
      <c r="U2312" s="1112"/>
      <c r="V2312" s="1112"/>
      <c r="W2312" s="1112"/>
      <c r="X2312" s="1112"/>
      <c r="Y2312" s="1112"/>
      <c r="Z2312" s="1110"/>
      <c r="AA2312" s="1110"/>
      <c r="AB2312" s="1110"/>
      <c r="AD2312" s="1110"/>
      <c r="AF2312" s="1110"/>
    </row>
    <row r="2313" spans="1:32" x14ac:dyDescent="0.2">
      <c r="A2313" s="1167"/>
      <c r="B2313" s="1123" t="s">
        <v>951</v>
      </c>
      <c r="C2313" s="1167"/>
      <c r="D2313" s="1123"/>
      <c r="E2313" s="1123"/>
      <c r="L2313" s="1011"/>
      <c r="M2313" s="1112"/>
      <c r="N2313" s="1112"/>
      <c r="O2313" s="1112"/>
      <c r="P2313" s="1112"/>
      <c r="Q2313" s="1112"/>
      <c r="R2313" s="1112"/>
      <c r="S2313" s="1112"/>
      <c r="T2313" s="1112"/>
      <c r="U2313" s="1112"/>
      <c r="V2313" s="1112"/>
      <c r="W2313" s="1112"/>
      <c r="X2313" s="1112"/>
      <c r="Y2313" s="1112"/>
      <c r="Z2313" s="1110"/>
      <c r="AA2313" s="1110"/>
      <c r="AB2313" s="1110"/>
      <c r="AD2313" s="1110"/>
      <c r="AF2313" s="1110"/>
    </row>
    <row r="2314" spans="1:32" x14ac:dyDescent="0.2">
      <c r="A2314" s="1167"/>
      <c r="B2314" s="1123" t="s">
        <v>2492</v>
      </c>
      <c r="C2314" s="1167"/>
      <c r="D2314" s="1123"/>
      <c r="E2314" s="1123"/>
      <c r="L2314" s="1011"/>
      <c r="M2314" s="1112"/>
      <c r="N2314" s="1112"/>
      <c r="O2314" s="1112"/>
      <c r="P2314" s="1112"/>
      <c r="Q2314" s="1112"/>
      <c r="R2314" s="1112"/>
      <c r="S2314" s="1112"/>
      <c r="T2314" s="1112"/>
      <c r="U2314" s="1112"/>
      <c r="V2314" s="1112"/>
      <c r="W2314" s="1112"/>
      <c r="X2314" s="1112"/>
      <c r="Y2314" s="1112"/>
      <c r="Z2314" s="1110"/>
      <c r="AA2314" s="1110"/>
      <c r="AB2314" s="1110"/>
      <c r="AD2314" s="1110"/>
      <c r="AF2314" s="1110"/>
    </row>
    <row r="2315" spans="1:32" x14ac:dyDescent="0.2">
      <c r="A2315" s="1167"/>
      <c r="B2315" s="1123" t="s">
        <v>810</v>
      </c>
      <c r="C2315" s="1167"/>
      <c r="D2315" s="1123" t="s">
        <v>2296</v>
      </c>
      <c r="E2315" s="1123" t="str">
        <f>D2315</f>
        <v>ВЛ 10 кВ Уфтюга</v>
      </c>
      <c r="F2315" s="1110" t="str">
        <f>F2283</f>
        <v>ДУ</v>
      </c>
      <c r="G2315" s="1167">
        <f>G2290</f>
        <v>5</v>
      </c>
      <c r="I2315" s="1110">
        <v>0.18</v>
      </c>
      <c r="K2315" s="1005">
        <v>0.18</v>
      </c>
      <c r="L2315" s="1312" t="s">
        <v>4119</v>
      </c>
      <c r="M2315" s="1112"/>
      <c r="N2315" s="1112"/>
      <c r="O2315" s="1112"/>
      <c r="P2315" s="1112"/>
      <c r="Q2315" s="1112"/>
      <c r="R2315" s="1112"/>
      <c r="S2315" s="1112"/>
      <c r="T2315" s="1112"/>
      <c r="U2315" s="1112"/>
      <c r="V2315" s="1112"/>
      <c r="W2315" s="1112"/>
      <c r="X2315" s="1112"/>
      <c r="Y2315" s="1112"/>
      <c r="Z2315" s="1110"/>
      <c r="AA2315" s="1110"/>
      <c r="AB2315" s="1110"/>
      <c r="AD2315" s="1110"/>
      <c r="AF2315" s="1110"/>
    </row>
    <row r="2316" spans="1:32" x14ac:dyDescent="0.2">
      <c r="A2316" s="1167"/>
      <c r="B2316" s="1123" t="s">
        <v>1401</v>
      </c>
      <c r="C2316" s="1167"/>
      <c r="D2316" s="1123"/>
      <c r="E2316" s="1123"/>
      <c r="L2316" s="1011"/>
      <c r="M2316" s="1112"/>
      <c r="N2316" s="1112"/>
      <c r="O2316" s="1112"/>
      <c r="P2316" s="1112"/>
      <c r="Q2316" s="1112"/>
      <c r="R2316" s="1112"/>
      <c r="S2316" s="1112"/>
      <c r="T2316" s="1112"/>
      <c r="U2316" s="1112"/>
      <c r="V2316" s="1112"/>
      <c r="W2316" s="1112"/>
      <c r="X2316" s="1112"/>
      <c r="Y2316" s="1112"/>
      <c r="Z2316" s="1110"/>
      <c r="AA2316" s="1110"/>
      <c r="AB2316" s="1110"/>
      <c r="AD2316" s="1110"/>
      <c r="AF2316" s="1110"/>
    </row>
    <row r="2317" spans="1:32" x14ac:dyDescent="0.2">
      <c r="A2317" s="1167"/>
      <c r="B2317" s="1123" t="s">
        <v>2867</v>
      </c>
      <c r="C2317" s="1167"/>
      <c r="D2317" s="1123"/>
      <c r="E2317" s="1123"/>
      <c r="L2317" s="1011"/>
      <c r="M2317" s="1112"/>
      <c r="N2317" s="1112"/>
      <c r="O2317" s="1112"/>
      <c r="P2317" s="1112"/>
      <c r="Q2317" s="1112"/>
      <c r="R2317" s="1112"/>
      <c r="S2317" s="1112"/>
      <c r="T2317" s="1112"/>
      <c r="U2317" s="1112"/>
      <c r="V2317" s="1112"/>
      <c r="W2317" s="1112"/>
      <c r="X2317" s="1112"/>
      <c r="Y2317" s="1112"/>
      <c r="Z2317" s="1110"/>
      <c r="AA2317" s="1110"/>
      <c r="AB2317" s="1110"/>
      <c r="AD2317" s="1110"/>
      <c r="AF2317" s="1110"/>
    </row>
    <row r="2318" spans="1:32" x14ac:dyDescent="0.2">
      <c r="A2318" s="1167"/>
      <c r="B2318" s="1123" t="s">
        <v>2297</v>
      </c>
      <c r="C2318" s="1167"/>
      <c r="D2318" s="1123"/>
      <c r="E2318" s="1123"/>
      <c r="K2318" s="1125"/>
      <c r="L2318" s="1011" t="s">
        <v>1001</v>
      </c>
      <c r="M2318" s="1112"/>
      <c r="N2318" s="1112"/>
      <c r="O2318" s="1112"/>
      <c r="P2318" s="1112"/>
      <c r="Q2318" s="1112"/>
      <c r="R2318" s="1112"/>
      <c r="S2318" s="1112"/>
      <c r="T2318" s="1112"/>
      <c r="U2318" s="1112"/>
      <c r="V2318" s="1112"/>
      <c r="W2318" s="1112"/>
      <c r="X2318" s="1112"/>
      <c r="Y2318" s="1112"/>
      <c r="Z2318" s="1110"/>
      <c r="AA2318" s="1110"/>
      <c r="AB2318" s="1110"/>
      <c r="AD2318" s="1110"/>
      <c r="AF2318" s="1110"/>
    </row>
    <row r="2319" spans="1:32" x14ac:dyDescent="0.2">
      <c r="A2319" s="1167"/>
      <c r="B2319" s="1123" t="s">
        <v>2294</v>
      </c>
      <c r="C2319" s="1167"/>
      <c r="D2319" s="1123"/>
      <c r="E2319" s="1123"/>
      <c r="L2319" s="1011"/>
      <c r="M2319" s="1112"/>
      <c r="N2319" s="1112"/>
      <c r="O2319" s="1112"/>
      <c r="P2319" s="1112"/>
      <c r="Q2319" s="1112"/>
      <c r="R2319" s="1112"/>
      <c r="S2319" s="1112"/>
      <c r="T2319" s="1112"/>
      <c r="U2319" s="1112"/>
      <c r="V2319" s="1112"/>
      <c r="W2319" s="1112"/>
      <c r="X2319" s="1112"/>
      <c r="Y2319" s="1112"/>
      <c r="Z2319" s="1110"/>
      <c r="AA2319" s="1110"/>
      <c r="AB2319" s="1110"/>
      <c r="AD2319" s="1110"/>
      <c r="AF2319" s="1110"/>
    </row>
    <row r="2320" spans="1:32" x14ac:dyDescent="0.2">
      <c r="A2320" s="1167"/>
      <c r="B2320" s="1123" t="s">
        <v>2499</v>
      </c>
      <c r="C2320" s="1167"/>
      <c r="D2320" s="1123"/>
      <c r="E2320" s="1123"/>
      <c r="K2320" s="733" t="s">
        <v>570</v>
      </c>
      <c r="L2320" s="1011"/>
      <c r="M2320" s="1112"/>
      <c r="N2320" s="1112"/>
      <c r="O2320" s="1112"/>
      <c r="P2320" s="1112"/>
      <c r="Q2320" s="1112"/>
      <c r="R2320" s="1112"/>
      <c r="S2320" s="1112"/>
      <c r="T2320" s="1112"/>
      <c r="U2320" s="1112"/>
      <c r="V2320" s="1112"/>
      <c r="W2320" s="1112"/>
      <c r="X2320" s="1112"/>
      <c r="Y2320" s="1112"/>
      <c r="Z2320" s="1110"/>
      <c r="AA2320" s="1110"/>
      <c r="AB2320" s="1110"/>
      <c r="AD2320" s="1110"/>
      <c r="AF2320" s="1110"/>
    </row>
    <row r="2321" spans="1:32" x14ac:dyDescent="0.2">
      <c r="A2321" s="1167"/>
      <c r="B2321" s="1123" t="s">
        <v>810</v>
      </c>
      <c r="C2321" s="1167"/>
      <c r="D2321" s="1123" t="s">
        <v>887</v>
      </c>
      <c r="E2321" s="1123" t="str">
        <f>D2321</f>
        <v>ВЛ 10 кВ Льнозавод</v>
      </c>
      <c r="F2321" s="1110" t="s">
        <v>94</v>
      </c>
      <c r="G2321" s="1167">
        <v>5</v>
      </c>
      <c r="I2321" s="1110">
        <v>0.16</v>
      </c>
      <c r="J2321" s="1110">
        <f>J2283+I2321</f>
        <v>7.05</v>
      </c>
      <c r="K2321" s="1005">
        <v>0.16</v>
      </c>
      <c r="L2321" s="1312"/>
      <c r="M2321" s="1112"/>
      <c r="N2321" s="1112"/>
      <c r="O2321" s="1112"/>
      <c r="P2321" s="1112"/>
      <c r="Q2321" s="1112"/>
      <c r="R2321" s="1112"/>
      <c r="S2321" s="1112"/>
      <c r="T2321" s="1112"/>
      <c r="U2321" s="1112"/>
      <c r="V2321" s="1112"/>
      <c r="W2321" s="1112"/>
      <c r="X2321" s="1112"/>
      <c r="Y2321" s="1112"/>
      <c r="Z2321" s="1110"/>
      <c r="AA2321" s="1110"/>
      <c r="AB2321" s="1110"/>
      <c r="AD2321" s="1110"/>
      <c r="AF2321" s="1110"/>
    </row>
    <row r="2322" spans="1:32" x14ac:dyDescent="0.2">
      <c r="A2322" s="1167"/>
      <c r="B2322" s="1123" t="str">
        <f>'Справочник Перечня'!B25</f>
        <v>ООО "МСК Энерго"</v>
      </c>
      <c r="C2322" s="1123" t="str">
        <f>'Справочник Перечня'!C25</f>
        <v>8(495)745-56-70, (495)197-77-14, 89296809369</v>
      </c>
      <c r="D2322" s="1123"/>
      <c r="E2322" s="1123"/>
      <c r="L2322" s="1011"/>
      <c r="M2322" s="1112"/>
      <c r="N2322" s="1112"/>
      <c r="O2322" s="1112"/>
      <c r="P2322" s="1112"/>
      <c r="Q2322" s="1112"/>
      <c r="R2322" s="1112"/>
      <c r="S2322" s="1112"/>
      <c r="T2322" s="1112"/>
      <c r="U2322" s="1112"/>
      <c r="V2322" s="1112"/>
      <c r="W2322" s="1112"/>
      <c r="X2322" s="1112"/>
      <c r="Y2322" s="1112"/>
      <c r="Z2322" s="1110"/>
      <c r="AA2322" s="1110"/>
      <c r="AB2322" s="1110"/>
      <c r="AD2322" s="1110"/>
      <c r="AF2322" s="1110"/>
    </row>
    <row r="2323" spans="1:32" x14ac:dyDescent="0.2">
      <c r="A2323" s="1167"/>
      <c r="B2323" s="1123" t="s">
        <v>2604</v>
      </c>
      <c r="C2323" s="1167"/>
      <c r="D2323" s="1123"/>
      <c r="E2323" s="1123"/>
      <c r="I2323" s="1112"/>
      <c r="L2323" s="1011"/>
      <c r="M2323" s="1112"/>
      <c r="N2323" s="1112"/>
      <c r="O2323" s="1112"/>
      <c r="P2323" s="1112"/>
      <c r="Q2323" s="1112"/>
      <c r="R2323" s="1112"/>
      <c r="S2323" s="1112"/>
      <c r="T2323" s="1112"/>
      <c r="U2323" s="1112"/>
      <c r="V2323" s="1112"/>
      <c r="W2323" s="1112"/>
      <c r="X2323" s="1112"/>
      <c r="Y2323" s="1112"/>
      <c r="Z2323" s="1110"/>
      <c r="AA2323" s="1110"/>
      <c r="AB2323" s="1110"/>
      <c r="AD2323" s="1110"/>
      <c r="AF2323" s="1110"/>
    </row>
    <row r="2324" spans="1:32" x14ac:dyDescent="0.2">
      <c r="A2324" s="1167"/>
      <c r="B2324" s="1123" t="s">
        <v>2448</v>
      </c>
      <c r="C2324" s="1167" t="str">
        <f>'Справочник Перечня'!C19</f>
        <v>(8172) 73-36-57, 89212326179</v>
      </c>
      <c r="D2324" s="1123"/>
      <c r="E2324" s="1123"/>
      <c r="I2324" s="1112"/>
      <c r="L2324" s="1011"/>
      <c r="M2324" s="1112"/>
      <c r="N2324" s="1112"/>
      <c r="O2324" s="1112"/>
      <c r="P2324" s="1112"/>
      <c r="Q2324" s="1112"/>
      <c r="R2324" s="1112"/>
      <c r="S2324" s="1112"/>
      <c r="T2324" s="1112"/>
      <c r="U2324" s="1112"/>
      <c r="V2324" s="1112"/>
      <c r="W2324" s="1112"/>
      <c r="X2324" s="1112"/>
      <c r="Y2324" s="1112"/>
      <c r="Z2324" s="1110"/>
      <c r="AA2324" s="1110"/>
      <c r="AB2324" s="1110"/>
      <c r="AD2324" s="1110"/>
      <c r="AF2324" s="1110"/>
    </row>
    <row r="2325" spans="1:32" x14ac:dyDescent="0.2">
      <c r="A2325" s="1167"/>
      <c r="B2325" s="1123" t="s">
        <v>2500</v>
      </c>
      <c r="C2325" s="1167"/>
      <c r="D2325" s="1123"/>
      <c r="E2325" s="1123"/>
      <c r="I2325" s="1112"/>
      <c r="L2325" s="1011"/>
      <c r="M2325" s="1112"/>
      <c r="N2325" s="1112"/>
      <c r="O2325" s="1112"/>
      <c r="P2325" s="1112"/>
      <c r="Q2325" s="1112"/>
      <c r="R2325" s="1112"/>
      <c r="S2325" s="1112"/>
      <c r="T2325" s="1112"/>
      <c r="U2325" s="1112"/>
      <c r="V2325" s="1112"/>
      <c r="W2325" s="1112"/>
      <c r="X2325" s="1112"/>
      <c r="Y2325" s="1112"/>
      <c r="Z2325" s="1110"/>
      <c r="AA2325" s="1110"/>
      <c r="AB2325" s="1110"/>
      <c r="AD2325" s="1110"/>
      <c r="AF2325" s="1110"/>
    </row>
    <row r="2326" spans="1:32" x14ac:dyDescent="0.2">
      <c r="A2326" s="1167"/>
      <c r="B2326" s="1123" t="s">
        <v>2298</v>
      </c>
      <c r="C2326" s="1167"/>
      <c r="D2326" s="1123"/>
      <c r="E2326" s="1123"/>
      <c r="I2326" s="1112"/>
      <c r="L2326" s="1011"/>
      <c r="M2326" s="1112"/>
      <c r="N2326" s="1112"/>
      <c r="O2326" s="1112"/>
      <c r="P2326" s="1112"/>
      <c r="Q2326" s="1112"/>
      <c r="R2326" s="1112"/>
      <c r="S2326" s="1112"/>
      <c r="T2326" s="1112"/>
      <c r="U2326" s="1112"/>
      <c r="V2326" s="1112"/>
      <c r="W2326" s="1112"/>
      <c r="X2326" s="1112"/>
      <c r="Y2326" s="1112"/>
      <c r="Z2326" s="1110"/>
      <c r="AA2326" s="1110"/>
      <c r="AB2326" s="1110"/>
      <c r="AD2326" s="1110"/>
      <c r="AF2326" s="1110"/>
    </row>
    <row r="2327" spans="1:32" x14ac:dyDescent="0.2">
      <c r="A2327" s="1167"/>
      <c r="B2327" s="1123" t="s">
        <v>2294</v>
      </c>
      <c r="C2327" s="1167"/>
      <c r="D2327" s="1123"/>
      <c r="E2327" s="1123"/>
      <c r="I2327" s="1112"/>
      <c r="L2327" s="1005" t="s">
        <v>1001</v>
      </c>
      <c r="M2327" s="1112"/>
      <c r="N2327" s="1112"/>
      <c r="O2327" s="1112"/>
      <c r="P2327" s="1112"/>
      <c r="Q2327" s="1112"/>
      <c r="R2327" s="1112"/>
      <c r="S2327" s="1112"/>
      <c r="T2327" s="1112"/>
      <c r="U2327" s="1112"/>
      <c r="V2327" s="1112"/>
      <c r="W2327" s="1112"/>
      <c r="X2327" s="1112"/>
      <c r="Y2327" s="1112"/>
      <c r="Z2327" s="1110"/>
      <c r="AA2327" s="1110"/>
      <c r="AB2327" s="1110"/>
      <c r="AD2327" s="1110"/>
      <c r="AF2327" s="1110"/>
    </row>
    <row r="2328" spans="1:32" x14ac:dyDescent="0.2">
      <c r="A2328" s="1167"/>
      <c r="B2328" s="1123" t="s">
        <v>2494</v>
      </c>
      <c r="C2328" s="1167"/>
      <c r="E2328" s="1123"/>
      <c r="I2328" s="1112"/>
      <c r="L2328" s="1125" t="s">
        <v>3831</v>
      </c>
      <c r="M2328" s="1112"/>
      <c r="N2328" s="1112"/>
      <c r="O2328" s="1112"/>
      <c r="P2328" s="1112"/>
      <c r="Q2328" s="1112"/>
      <c r="R2328" s="1112"/>
      <c r="S2328" s="1112"/>
      <c r="T2328" s="1112"/>
      <c r="U2328" s="1112"/>
      <c r="V2328" s="1112"/>
      <c r="W2328" s="1112"/>
      <c r="X2328" s="1112"/>
      <c r="Y2328" s="1112"/>
      <c r="Z2328" s="1110"/>
      <c r="AA2328" s="1110"/>
      <c r="AB2328" s="1110"/>
      <c r="AD2328" s="1110"/>
      <c r="AF2328" s="1110"/>
    </row>
    <row r="2329" spans="1:32" x14ac:dyDescent="0.2">
      <c r="A2329" s="1167"/>
      <c r="B2329" s="1123" t="s">
        <v>2501</v>
      </c>
      <c r="C2329" s="1167"/>
      <c r="E2329" s="1123"/>
      <c r="I2329" s="1112"/>
      <c r="K2329" s="1125"/>
      <c r="L2329" s="1011"/>
      <c r="M2329" s="1112"/>
      <c r="N2329" s="1112"/>
      <c r="O2329" s="1112"/>
      <c r="P2329" s="1112"/>
      <c r="Q2329" s="1112"/>
      <c r="R2329" s="1112"/>
      <c r="S2329" s="1112"/>
      <c r="T2329" s="1112"/>
      <c r="U2329" s="1112"/>
      <c r="V2329" s="1112"/>
      <c r="W2329" s="1112"/>
      <c r="X2329" s="1112"/>
      <c r="Y2329" s="1112"/>
      <c r="Z2329" s="1110"/>
      <c r="AA2329" s="1110"/>
      <c r="AB2329" s="1110"/>
      <c r="AD2329" s="1110"/>
      <c r="AF2329" s="1110"/>
    </row>
    <row r="2330" spans="1:32" x14ac:dyDescent="0.2">
      <c r="A2330" s="1167"/>
      <c r="B2330" s="1123" t="s">
        <v>3830</v>
      </c>
      <c r="C2330" s="1167"/>
      <c r="E2330" s="1123"/>
      <c r="I2330" s="1112"/>
      <c r="K2330" s="1125"/>
      <c r="L2330" s="1011"/>
      <c r="M2330" s="1112"/>
      <c r="N2330" s="1112"/>
      <c r="O2330" s="1112"/>
      <c r="P2330" s="1112"/>
      <c r="Q2330" s="1112"/>
      <c r="R2330" s="1112"/>
      <c r="S2330" s="1112"/>
      <c r="T2330" s="1112"/>
      <c r="U2330" s="1112"/>
      <c r="V2330" s="1112"/>
      <c r="W2330" s="1112"/>
      <c r="X2330" s="1112"/>
      <c r="Y2330" s="1112"/>
      <c r="Z2330" s="1110"/>
      <c r="AA2330" s="1110"/>
      <c r="AB2330" s="1110"/>
      <c r="AD2330" s="1110"/>
      <c r="AF2330" s="1110"/>
    </row>
    <row r="2331" spans="1:32" x14ac:dyDescent="0.2">
      <c r="A2331" s="1167"/>
      <c r="B2331" s="1123" t="s">
        <v>3832</v>
      </c>
      <c r="C2331" s="1167"/>
      <c r="E2331" s="1123"/>
      <c r="I2331" s="1112"/>
      <c r="K2331" s="1125" t="s">
        <v>3833</v>
      </c>
      <c r="L2331" s="1011"/>
      <c r="M2331" s="1112"/>
      <c r="N2331" s="1112"/>
      <c r="O2331" s="1112"/>
      <c r="P2331" s="1112"/>
      <c r="Q2331" s="1112"/>
      <c r="R2331" s="1112"/>
      <c r="S2331" s="1112"/>
      <c r="T2331" s="1112"/>
      <c r="U2331" s="1112"/>
      <c r="V2331" s="1112"/>
      <c r="W2331" s="1112"/>
      <c r="X2331" s="1112"/>
      <c r="Y2331" s="1112" t="s">
        <v>3834</v>
      </c>
      <c r="Z2331" s="1110"/>
      <c r="AA2331" s="1110"/>
      <c r="AB2331" s="1110"/>
      <c r="AD2331" s="1110"/>
      <c r="AF2331" s="1110"/>
    </row>
    <row r="2332" spans="1:32" x14ac:dyDescent="0.2">
      <c r="A2332" s="1167"/>
      <c r="B2332" s="1123" t="s">
        <v>3835</v>
      </c>
      <c r="C2332" s="1167"/>
      <c r="E2332" s="1123"/>
      <c r="I2332" s="1112"/>
      <c r="K2332" s="1125"/>
      <c r="L2332" s="1011"/>
      <c r="M2332" s="1112"/>
      <c r="N2332" s="1112"/>
      <c r="O2332" s="1112"/>
      <c r="P2332" s="1112"/>
      <c r="Q2332" s="1112"/>
      <c r="R2332" s="1112"/>
      <c r="S2332" s="1112"/>
      <c r="T2332" s="1112"/>
      <c r="U2332" s="1112"/>
      <c r="V2332" s="1112"/>
      <c r="W2332" s="1112"/>
      <c r="X2332" s="1112"/>
      <c r="Y2332" s="1112"/>
      <c r="Z2332" s="1110"/>
      <c r="AA2332" s="1110"/>
      <c r="AB2332" s="1110"/>
      <c r="AD2332" s="1110"/>
      <c r="AF2332" s="1110"/>
    </row>
    <row r="2333" spans="1:32" x14ac:dyDescent="0.2">
      <c r="A2333" s="1167"/>
      <c r="B2333" s="1123" t="s">
        <v>3836</v>
      </c>
      <c r="C2333" s="1167"/>
      <c r="E2333" s="1123"/>
      <c r="I2333" s="1112"/>
      <c r="K2333" s="1125"/>
      <c r="L2333" s="1011"/>
      <c r="M2333" s="1112"/>
      <c r="N2333" s="1112"/>
      <c r="O2333" s="1112"/>
      <c r="P2333" s="1112"/>
      <c r="Q2333" s="1112"/>
      <c r="R2333" s="1112"/>
      <c r="S2333" s="1112"/>
      <c r="T2333" s="1112"/>
      <c r="U2333" s="1112"/>
      <c r="V2333" s="1112"/>
      <c r="W2333" s="1112"/>
      <c r="X2333" s="1112"/>
      <c r="Y2333" s="1112"/>
      <c r="Z2333" s="1110"/>
      <c r="AA2333" s="1110"/>
      <c r="AB2333" s="1110"/>
      <c r="AD2333" s="1110"/>
      <c r="AF2333" s="1110"/>
    </row>
    <row r="2334" spans="1:32" x14ac:dyDescent="0.2">
      <c r="A2334" s="1167"/>
      <c r="B2334" s="1123" t="s">
        <v>810</v>
      </c>
      <c r="C2334" s="1167"/>
      <c r="D2334" s="1123" t="s">
        <v>1668</v>
      </c>
      <c r="E2334" s="1079" t="s">
        <v>2431</v>
      </c>
      <c r="I2334" s="1112"/>
      <c r="K2334" s="1005" t="s">
        <v>3838</v>
      </c>
      <c r="L2334" s="1125"/>
      <c r="N2334" s="1112"/>
      <c r="O2334" s="1112"/>
      <c r="P2334" s="1112"/>
      <c r="Q2334" s="1112"/>
      <c r="R2334" s="1112"/>
      <c r="S2334" s="1112"/>
      <c r="T2334" s="1112"/>
      <c r="U2334" s="1112"/>
      <c r="V2334" s="1112"/>
      <c r="W2334" s="1112"/>
      <c r="X2334" s="1112"/>
      <c r="Y2334" s="1112"/>
      <c r="Z2334" s="1110"/>
      <c r="AA2334" s="1110"/>
      <c r="AB2334" s="1110"/>
      <c r="AD2334" s="1110"/>
      <c r="AF2334" s="1110"/>
    </row>
    <row r="2335" spans="1:32" x14ac:dyDescent="0.2">
      <c r="A2335" s="1167"/>
      <c r="B2335" s="1123" t="s">
        <v>2293</v>
      </c>
      <c r="C2335" s="1167"/>
      <c r="D2335" s="1123"/>
      <c r="E2335" s="1123"/>
      <c r="I2335" s="1112"/>
      <c r="K2335" s="1000" t="s">
        <v>1595</v>
      </c>
      <c r="L2335" s="1125"/>
      <c r="M2335" s="1941" t="s">
        <v>2999</v>
      </c>
      <c r="N2335" s="1112"/>
      <c r="O2335" s="1112"/>
      <c r="P2335" s="1112"/>
      <c r="Q2335" s="1112"/>
      <c r="R2335" s="1112"/>
      <c r="S2335" s="1112"/>
      <c r="T2335" s="1112"/>
      <c r="U2335" s="1112"/>
      <c r="V2335" s="1112"/>
      <c r="W2335" s="1112"/>
      <c r="X2335" s="1112"/>
      <c r="Y2335" s="1112"/>
      <c r="Z2335" s="1110"/>
      <c r="AA2335" s="1110"/>
      <c r="AB2335" s="1110"/>
      <c r="AD2335" s="1110"/>
      <c r="AF2335" s="1110"/>
    </row>
    <row r="2336" spans="1:32" x14ac:dyDescent="0.2">
      <c r="A2336" s="1167"/>
      <c r="B2336" s="1123" t="s">
        <v>3837</v>
      </c>
      <c r="C2336" s="1167"/>
      <c r="D2336" s="1123"/>
      <c r="E2336" s="1123"/>
      <c r="I2336" s="1112"/>
      <c r="K2336" s="733" t="s">
        <v>2503</v>
      </c>
      <c r="L2336" s="1000"/>
      <c r="M2336" s="1112"/>
      <c r="N2336" s="1112"/>
      <c r="O2336" s="1112"/>
      <c r="P2336" s="1112"/>
      <c r="Q2336" s="1112"/>
      <c r="R2336" s="1112"/>
      <c r="S2336" s="1112"/>
      <c r="T2336" s="1112"/>
      <c r="U2336" s="1112"/>
      <c r="V2336" s="1112"/>
      <c r="W2336" s="1112"/>
      <c r="X2336" s="1112"/>
      <c r="Y2336" s="1112"/>
      <c r="Z2336" s="1110"/>
      <c r="AA2336" s="1110"/>
      <c r="AB2336" s="1110"/>
      <c r="AD2336" s="1110"/>
      <c r="AF2336" s="1110"/>
    </row>
    <row r="2337" spans="1:32" x14ac:dyDescent="0.2">
      <c r="A2337" s="1167"/>
      <c r="B2337" s="1123" t="s">
        <v>2502</v>
      </c>
      <c r="C2337" s="1167"/>
      <c r="D2337" s="1123"/>
      <c r="E2337" s="1123"/>
      <c r="I2337" s="1112"/>
      <c r="K2337" s="733" t="s">
        <v>570</v>
      </c>
      <c r="L2337" s="1125"/>
      <c r="M2337" s="1112"/>
      <c r="N2337" s="1112"/>
      <c r="O2337" s="1112"/>
      <c r="P2337" s="1112"/>
      <c r="Q2337" s="1112"/>
      <c r="R2337" s="1112"/>
      <c r="S2337" s="1112"/>
      <c r="T2337" s="1112"/>
      <c r="U2337" s="1112"/>
      <c r="V2337" s="1112"/>
      <c r="W2337" s="1112"/>
      <c r="X2337" s="1112"/>
      <c r="Y2337" s="1112"/>
      <c r="Z2337" s="1110"/>
      <c r="AA2337" s="1110"/>
      <c r="AB2337" s="1110"/>
      <c r="AD2337" s="1110"/>
      <c r="AF2337" s="1110"/>
    </row>
    <row r="2338" spans="1:32" x14ac:dyDescent="0.2">
      <c r="A2338" s="1167"/>
      <c r="B2338" s="1123"/>
      <c r="C2338" s="1167"/>
      <c r="D2338" s="1079" t="s">
        <v>2299</v>
      </c>
      <c r="E2338" s="1123"/>
      <c r="F2338" s="1120" t="str">
        <f>F2321</f>
        <v>ДУ</v>
      </c>
      <c r="G2338" s="1174">
        <f>G2321</f>
        <v>5</v>
      </c>
      <c r="I2338" s="1120">
        <f>I2283+I2290+I2304+I2315+I2321</f>
        <v>0.67</v>
      </c>
      <c r="J2338" s="1120">
        <f>J2321</f>
        <v>7.05</v>
      </c>
      <c r="K2338" s="1129">
        <f>K2283+K2315+K2321</f>
        <v>0.39</v>
      </c>
      <c r="L2338" s="1011" t="s">
        <v>2504</v>
      </c>
      <c r="M2338" s="1112"/>
      <c r="N2338" s="1112"/>
      <c r="O2338" s="1112"/>
      <c r="P2338" s="1112"/>
      <c r="Q2338" s="1112"/>
      <c r="R2338" s="1112"/>
      <c r="S2338" s="1112"/>
      <c r="T2338" s="1112"/>
      <c r="U2338" s="1112"/>
      <c r="V2338" s="1112"/>
      <c r="W2338" s="1112"/>
      <c r="X2338" s="1112"/>
      <c r="Y2338" s="1112"/>
      <c r="Z2338" s="1110"/>
      <c r="AA2338" s="1110"/>
      <c r="AB2338" s="1110"/>
      <c r="AD2338" s="1110"/>
      <c r="AF2338" s="1110"/>
    </row>
    <row r="2339" spans="1:32" x14ac:dyDescent="0.2">
      <c r="A2339" s="1167"/>
      <c r="B2339" s="1123"/>
      <c r="C2339" s="1167"/>
      <c r="D2339" s="1079"/>
      <c r="E2339" s="1123"/>
      <c r="I2339" s="1120"/>
      <c r="J2339" s="1120"/>
      <c r="L2339" s="1011"/>
      <c r="M2339" s="1112"/>
      <c r="N2339" s="1112"/>
      <c r="O2339" s="1112"/>
      <c r="P2339" s="1112"/>
      <c r="Q2339" s="1112"/>
      <c r="R2339" s="1112"/>
      <c r="S2339" s="1112"/>
      <c r="T2339" s="1112"/>
      <c r="U2339" s="1112"/>
      <c r="V2339" s="1112"/>
      <c r="W2339" s="1112"/>
      <c r="X2339" s="1112"/>
      <c r="Y2339" s="1112"/>
      <c r="Z2339" s="1110"/>
      <c r="AA2339" s="1110"/>
      <c r="AB2339" s="1110"/>
      <c r="AD2339" s="1110"/>
      <c r="AF2339" s="1110"/>
    </row>
    <row r="2340" spans="1:32" x14ac:dyDescent="0.2">
      <c r="A2340" s="1167"/>
      <c r="B2340" s="1123"/>
      <c r="C2340" s="1167"/>
      <c r="D2340" s="1079" t="s">
        <v>472</v>
      </c>
      <c r="E2340" s="1123"/>
      <c r="I2340" s="1112"/>
      <c r="K2340" s="1005" t="s">
        <v>4709</v>
      </c>
      <c r="L2340" s="1011"/>
      <c r="M2340" s="1112"/>
      <c r="N2340" s="1112"/>
      <c r="O2340" s="1112"/>
      <c r="P2340" s="1112"/>
      <c r="Q2340" s="1112"/>
      <c r="R2340" s="1112"/>
      <c r="S2340" s="1112"/>
      <c r="T2340" s="1112"/>
      <c r="U2340" s="1112"/>
      <c r="V2340" s="1112"/>
      <c r="W2340" s="1112"/>
      <c r="X2340" s="1112"/>
      <c r="Y2340" s="1112"/>
      <c r="Z2340" s="1110"/>
      <c r="AA2340" s="1110"/>
      <c r="AB2340" s="1110"/>
      <c r="AD2340" s="1110"/>
      <c r="AF2340" s="1110"/>
    </row>
    <row r="2341" spans="1:32" x14ac:dyDescent="0.2">
      <c r="A2341" s="1167"/>
      <c r="B2341" s="1123" t="s">
        <v>810</v>
      </c>
      <c r="C2341" s="1167"/>
      <c r="D2341" s="1123" t="s">
        <v>4316</v>
      </c>
      <c r="E2341" s="1123" t="str">
        <f>D2341</f>
        <v>Ввод 10 кВ Т-1, 2</v>
      </c>
      <c r="F2341" s="1110" t="s">
        <v>94</v>
      </c>
      <c r="G2341" s="1167">
        <v>5</v>
      </c>
      <c r="I2341" s="1110">
        <v>0.72</v>
      </c>
      <c r="K2341" s="1005">
        <v>0.72</v>
      </c>
      <c r="L2341" s="1011"/>
      <c r="M2341" s="1112"/>
      <c r="N2341" s="1112"/>
      <c r="O2341" s="1112"/>
      <c r="P2341" s="1112"/>
      <c r="Q2341" s="1112"/>
      <c r="R2341" s="1112"/>
      <c r="S2341" s="1112"/>
      <c r="T2341" s="1112"/>
      <c r="U2341" s="1112"/>
      <c r="V2341" s="1112"/>
      <c r="W2341" s="1112"/>
      <c r="X2341" s="1112"/>
      <c r="Y2341" s="1112"/>
      <c r="Z2341" s="1110"/>
      <c r="AA2341" s="1110"/>
      <c r="AB2341" s="1110"/>
      <c r="AD2341" s="1110"/>
      <c r="AF2341" s="1110"/>
    </row>
    <row r="2342" spans="1:32" x14ac:dyDescent="0.2">
      <c r="A2342" s="1167"/>
      <c r="B2342" s="1123"/>
      <c r="C2342" s="1167"/>
      <c r="D2342" s="1123"/>
      <c r="E2342" s="1123"/>
      <c r="I2342" s="1112"/>
      <c r="L2342" s="1011"/>
      <c r="M2342" s="1112"/>
      <c r="N2342" s="1112"/>
      <c r="O2342" s="1112"/>
      <c r="P2342" s="1112"/>
      <c r="Q2342" s="1112"/>
      <c r="R2342" s="1112"/>
      <c r="S2342" s="1112"/>
      <c r="T2342" s="1112"/>
      <c r="U2342" s="1112"/>
      <c r="V2342" s="1112"/>
      <c r="W2342" s="1112"/>
      <c r="X2342" s="1112"/>
      <c r="Y2342" s="1112"/>
      <c r="Z2342" s="1110"/>
      <c r="AA2342" s="1110"/>
      <c r="AB2342" s="1110"/>
      <c r="AD2342" s="1110"/>
      <c r="AF2342" s="1110"/>
    </row>
    <row r="2343" spans="1:32" x14ac:dyDescent="0.2">
      <c r="A2343" s="1167"/>
      <c r="B2343" s="1123" t="s">
        <v>810</v>
      </c>
      <c r="C2343" s="1167"/>
      <c r="D2343" s="1123" t="s">
        <v>1677</v>
      </c>
      <c r="E2343" s="1123" t="str">
        <f>D2343</f>
        <v>ВЛ 10 кВ Больница</v>
      </c>
      <c r="F2343" s="1110" t="s">
        <v>94</v>
      </c>
      <c r="G2343" s="1167">
        <v>5</v>
      </c>
      <c r="I2343" s="1112"/>
      <c r="K2343" s="1005">
        <v>0.16</v>
      </c>
      <c r="L2343" s="1011"/>
      <c r="M2343" s="1112"/>
      <c r="N2343" s="1112"/>
      <c r="O2343" s="1112"/>
      <c r="P2343" s="1112"/>
      <c r="Q2343" s="1112"/>
      <c r="R2343" s="1112"/>
      <c r="S2343" s="1112"/>
      <c r="T2343" s="1112"/>
      <c r="U2343" s="1112"/>
      <c r="V2343" s="1112"/>
      <c r="W2343" s="1112"/>
      <c r="X2343" s="1112"/>
      <c r="Y2343" s="1112"/>
      <c r="Z2343" s="1110"/>
      <c r="AA2343" s="1110"/>
      <c r="AB2343" s="1110"/>
      <c r="AD2343" s="1110"/>
      <c r="AF2343" s="1110"/>
    </row>
    <row r="2344" spans="1:32" x14ac:dyDescent="0.2">
      <c r="A2344" s="1167"/>
      <c r="B2344" s="1123" t="s">
        <v>4710</v>
      </c>
      <c r="C2344" s="1167"/>
      <c r="D2344" s="1123"/>
      <c r="E2344" s="1123"/>
      <c r="I2344" s="1112"/>
      <c r="L2344" s="1011" t="s">
        <v>4711</v>
      </c>
      <c r="M2344" s="1112"/>
      <c r="N2344" s="1112"/>
      <c r="O2344" s="1112"/>
      <c r="P2344" s="1112"/>
      <c r="Q2344" s="1112"/>
      <c r="R2344" s="1112"/>
      <c r="S2344" s="1112"/>
      <c r="T2344" s="1112"/>
      <c r="U2344" s="1112"/>
      <c r="V2344" s="1112"/>
      <c r="W2344" s="1112"/>
      <c r="X2344" s="1112"/>
      <c r="Y2344" s="1112"/>
      <c r="Z2344" s="1110"/>
      <c r="AA2344" s="1110"/>
      <c r="AB2344" s="1110"/>
      <c r="AD2344" s="1110"/>
      <c r="AF2344" s="1110"/>
    </row>
    <row r="2345" spans="1:32" x14ac:dyDescent="0.2">
      <c r="A2345" s="1167"/>
      <c r="B2345" s="1123" t="str">
        <f>'Справочник Перечня'!B22</f>
        <v>ПАО "Ростелеком"</v>
      </c>
      <c r="C2345" s="1123" t="str">
        <f>'Справочник Перечня'!C22</f>
        <v xml:space="preserve">(8172) 75-77-85 </v>
      </c>
      <c r="D2345" s="1123"/>
      <c r="E2345" s="1123"/>
      <c r="I2345" s="1112"/>
      <c r="L2345" s="1011"/>
      <c r="M2345" s="1112"/>
      <c r="N2345" s="1112"/>
      <c r="O2345" s="1112"/>
      <c r="P2345" s="1112"/>
      <c r="Q2345" s="1112"/>
      <c r="R2345" s="1112"/>
      <c r="S2345" s="1112"/>
      <c r="T2345" s="1112"/>
      <c r="U2345" s="1112"/>
      <c r="V2345" s="1112"/>
      <c r="W2345" s="1112"/>
      <c r="X2345" s="1112"/>
      <c r="Y2345" s="1112"/>
      <c r="Z2345" s="1110"/>
      <c r="AA2345" s="1110"/>
      <c r="AB2345" s="1110"/>
      <c r="AD2345" s="1110"/>
      <c r="AF2345" s="1110"/>
    </row>
    <row r="2346" spans="1:32" x14ac:dyDescent="0.2">
      <c r="A2346" s="1167"/>
      <c r="B2346" s="1123" t="str">
        <f>'Справочник Перечня'!R41</f>
        <v>Администрация МО Городищенское</v>
      </c>
      <c r="C2346" s="1167"/>
      <c r="D2346" s="1123"/>
      <c r="E2346" s="1123"/>
      <c r="I2346" s="1112"/>
      <c r="L2346" s="1011"/>
      <c r="M2346" s="1112"/>
      <c r="N2346" s="1112"/>
      <c r="O2346" s="1112"/>
      <c r="P2346" s="1112"/>
      <c r="Q2346" s="1112"/>
      <c r="R2346" s="1112"/>
      <c r="S2346" s="1112"/>
      <c r="T2346" s="1112"/>
      <c r="U2346" s="1112"/>
      <c r="V2346" s="1112"/>
      <c r="W2346" s="1112"/>
      <c r="X2346" s="1112"/>
      <c r="Y2346" s="1112"/>
      <c r="Z2346" s="1110"/>
      <c r="AA2346" s="1110"/>
      <c r="AB2346" s="1110"/>
      <c r="AD2346" s="1110"/>
      <c r="AF2346" s="1110"/>
    </row>
    <row r="2347" spans="1:32" x14ac:dyDescent="0.2">
      <c r="A2347" s="1167"/>
      <c r="B2347" s="1123" t="str">
        <f>'Справочник Перечня'!R38</f>
        <v>МП "Водоканал"</v>
      </c>
      <c r="C2347" s="1167"/>
      <c r="D2347" s="1123"/>
      <c r="E2347" s="1123"/>
      <c r="I2347" s="1112"/>
      <c r="K2347" s="733" t="s">
        <v>4712</v>
      </c>
      <c r="L2347" s="1011"/>
      <c r="M2347" s="1112"/>
      <c r="N2347" s="1112"/>
      <c r="O2347" s="1112"/>
      <c r="P2347" s="1112"/>
      <c r="Q2347" s="1112"/>
      <c r="R2347" s="1112"/>
      <c r="S2347" s="1112"/>
      <c r="T2347" s="1112"/>
      <c r="U2347" s="1112"/>
      <c r="V2347" s="1112"/>
      <c r="W2347" s="1112"/>
      <c r="X2347" s="1112"/>
      <c r="Y2347" s="1112"/>
      <c r="Z2347" s="1110"/>
      <c r="AA2347" s="1110"/>
      <c r="AB2347" s="1110"/>
      <c r="AD2347" s="1110"/>
      <c r="AF2347" s="1110"/>
    </row>
    <row r="2348" spans="1:32" x14ac:dyDescent="0.2">
      <c r="A2348" s="1167"/>
      <c r="B2348" s="1123" t="s">
        <v>4713</v>
      </c>
      <c r="C2348" s="1167"/>
      <c r="D2348" s="1123"/>
      <c r="E2348" s="1123"/>
      <c r="I2348" s="1112"/>
      <c r="L2348" s="1011"/>
      <c r="M2348" s="1112"/>
      <c r="N2348" s="1112"/>
      <c r="O2348" s="1112"/>
      <c r="P2348" s="1112"/>
      <c r="Q2348" s="1112"/>
      <c r="R2348" s="1112"/>
      <c r="S2348" s="1112"/>
      <c r="T2348" s="1112"/>
      <c r="U2348" s="1112"/>
      <c r="V2348" s="1112"/>
      <c r="W2348" s="1112"/>
      <c r="X2348" s="1112"/>
      <c r="Y2348" s="1112"/>
      <c r="Z2348" s="1110"/>
      <c r="AA2348" s="1110"/>
      <c r="AB2348" s="1110"/>
      <c r="AD2348" s="1110"/>
      <c r="AF2348" s="1110"/>
    </row>
    <row r="2349" spans="1:32" x14ac:dyDescent="0.2">
      <c r="A2349" s="1167"/>
      <c r="B2349" s="1123" t="s">
        <v>4714</v>
      </c>
      <c r="C2349" s="1167"/>
      <c r="D2349" s="1123"/>
      <c r="E2349" s="1123"/>
      <c r="I2349" s="1112"/>
      <c r="L2349" s="1011"/>
      <c r="M2349" s="1112"/>
      <c r="N2349" s="1112"/>
      <c r="O2349" s="1112"/>
      <c r="P2349" s="1112"/>
      <c r="Q2349" s="1112"/>
      <c r="R2349" s="1112"/>
      <c r="S2349" s="1112"/>
      <c r="T2349" s="1112"/>
      <c r="U2349" s="1112"/>
      <c r="V2349" s="1112"/>
      <c r="W2349" s="1112"/>
      <c r="X2349" s="1112"/>
      <c r="Y2349" s="1112"/>
      <c r="Z2349" s="1110"/>
      <c r="AA2349" s="1110"/>
      <c r="AB2349" s="1110"/>
      <c r="AD2349" s="1110"/>
      <c r="AF2349" s="1110"/>
    </row>
    <row r="2350" spans="1:32" x14ac:dyDescent="0.2">
      <c r="A2350" s="1167"/>
      <c r="B2350" s="1123" t="str">
        <f>'Справочник Перечня'!R39</f>
        <v>Нюксеницакооп-торг, ПК</v>
      </c>
      <c r="C2350" s="1167"/>
      <c r="D2350" s="1123"/>
      <c r="E2350" s="1123"/>
      <c r="I2350" s="1112"/>
      <c r="L2350" s="1011"/>
      <c r="M2350" s="1112"/>
      <c r="N2350" s="1112"/>
      <c r="O2350" s="1112"/>
      <c r="P2350" s="1112"/>
      <c r="Q2350" s="1112"/>
      <c r="R2350" s="1112"/>
      <c r="S2350" s="1112"/>
      <c r="T2350" s="1112"/>
      <c r="U2350" s="1112"/>
      <c r="V2350" s="1112"/>
      <c r="W2350" s="1112"/>
      <c r="X2350" s="1112"/>
      <c r="Y2350" s="1112"/>
      <c r="Z2350" s="1110"/>
      <c r="AA2350" s="1110"/>
      <c r="AB2350" s="1110"/>
      <c r="AD2350" s="1110"/>
      <c r="AF2350" s="1110"/>
    </row>
    <row r="2351" spans="1:32" x14ac:dyDescent="0.2">
      <c r="A2351" s="1167"/>
      <c r="B2351" s="1123" t="s">
        <v>3452</v>
      </c>
      <c r="C2351" s="1167"/>
      <c r="D2351" s="1123"/>
      <c r="E2351" s="1123"/>
      <c r="I2351" s="1112"/>
      <c r="K2351" s="733" t="s">
        <v>4715</v>
      </c>
      <c r="L2351" s="1011"/>
      <c r="M2351" s="1112" t="s">
        <v>4716</v>
      </c>
      <c r="N2351" s="1112"/>
      <c r="O2351" s="1112"/>
      <c r="P2351" s="1112"/>
      <c r="Q2351" s="1112"/>
      <c r="R2351" s="1112"/>
      <c r="S2351" s="1112"/>
      <c r="T2351" s="1112"/>
      <c r="U2351" s="1112"/>
      <c r="V2351" s="1112"/>
      <c r="W2351" s="1112"/>
      <c r="X2351" s="1112"/>
      <c r="Y2351" s="1112"/>
      <c r="Z2351" s="1110"/>
      <c r="AA2351" s="1110"/>
      <c r="AB2351" s="1110"/>
      <c r="AD2351" s="1110"/>
      <c r="AF2351" s="1110"/>
    </row>
    <row r="2352" spans="1:32" x14ac:dyDescent="0.2">
      <c r="A2352" s="1167"/>
      <c r="B2352" s="1123" t="s">
        <v>3448</v>
      </c>
      <c r="C2352" s="1167"/>
      <c r="D2352" s="1123"/>
      <c r="E2352" s="1123"/>
      <c r="I2352" s="1112"/>
      <c r="L2352" s="1011"/>
      <c r="M2352" s="1112"/>
      <c r="N2352" s="1112"/>
      <c r="O2352" s="1112"/>
      <c r="P2352" s="1112"/>
      <c r="Q2352" s="1112"/>
      <c r="R2352" s="1112"/>
      <c r="S2352" s="1112"/>
      <c r="T2352" s="1112"/>
      <c r="U2352" s="1112"/>
      <c r="V2352" s="1112"/>
      <c r="W2352" s="1112"/>
      <c r="X2352" s="1112"/>
      <c r="Y2352" s="1112"/>
      <c r="Z2352" s="1110"/>
      <c r="AA2352" s="1110"/>
      <c r="AB2352" s="1110"/>
      <c r="AD2352" s="1110"/>
      <c r="AF2352" s="1110"/>
    </row>
    <row r="2353" spans="1:32" x14ac:dyDescent="0.2">
      <c r="A2353" s="1167"/>
      <c r="B2353" s="1123" t="s">
        <v>4717</v>
      </c>
      <c r="C2353" s="1167"/>
      <c r="D2353" s="1123"/>
      <c r="E2353" s="1123"/>
      <c r="I2353" s="1112"/>
      <c r="L2353" s="1011"/>
      <c r="M2353" s="1112"/>
      <c r="N2353" s="1112"/>
      <c r="O2353" s="1112"/>
      <c r="P2353" s="1112"/>
      <c r="Q2353" s="1112"/>
      <c r="R2353" s="1112"/>
      <c r="S2353" s="1112"/>
      <c r="T2353" s="1112"/>
      <c r="U2353" s="1112"/>
      <c r="V2353" s="1112"/>
      <c r="W2353" s="1112"/>
      <c r="X2353" s="1112"/>
      <c r="Y2353" s="1112"/>
      <c r="Z2353" s="1110"/>
      <c r="AA2353" s="1110"/>
      <c r="AB2353" s="1110"/>
      <c r="AD2353" s="1110"/>
      <c r="AF2353" s="1110"/>
    </row>
    <row r="2354" spans="1:32" x14ac:dyDescent="0.2">
      <c r="A2354" s="1167"/>
      <c r="B2354" s="1123" t="str">
        <f>'Справочник Перечня'!B34</f>
        <v>АО "Почта России"</v>
      </c>
      <c r="C2354" s="1167"/>
      <c r="D2354" s="1123"/>
      <c r="E2354" s="1123"/>
      <c r="I2354" s="1112"/>
      <c r="L2354" s="1011"/>
      <c r="M2354" s="1112"/>
      <c r="N2354" s="1112"/>
      <c r="O2354" s="1112"/>
      <c r="P2354" s="1112"/>
      <c r="Q2354" s="1112"/>
      <c r="R2354" s="1112"/>
      <c r="S2354" s="1112"/>
      <c r="T2354" s="1112"/>
      <c r="U2354" s="1112"/>
      <c r="V2354" s="1112"/>
      <c r="W2354" s="1112"/>
      <c r="X2354" s="1112"/>
      <c r="Y2354" s="1112"/>
      <c r="Z2354" s="1110"/>
      <c r="AA2354" s="1110"/>
      <c r="AB2354" s="1110"/>
      <c r="AD2354" s="1110"/>
      <c r="AF2354" s="1110"/>
    </row>
    <row r="2355" spans="1:32" x14ac:dyDescent="0.2">
      <c r="A2355" s="1167"/>
      <c r="B2355" s="1123" t="s">
        <v>3807</v>
      </c>
      <c r="C2355" s="1167"/>
      <c r="D2355" s="1123"/>
      <c r="E2355" s="1123"/>
      <c r="I2355" s="1112"/>
      <c r="L2355" s="1011"/>
      <c r="M2355" s="1112"/>
      <c r="N2355" s="1112"/>
      <c r="O2355" s="1112"/>
      <c r="P2355" s="1112"/>
      <c r="Q2355" s="1112"/>
      <c r="R2355" s="1112"/>
      <c r="S2355" s="1112"/>
      <c r="T2355" s="1112"/>
      <c r="U2355" s="1112"/>
      <c r="V2355" s="1112"/>
      <c r="W2355" s="1112"/>
      <c r="X2355" s="1112"/>
      <c r="Y2355" s="1112"/>
      <c r="Z2355" s="1110"/>
      <c r="AA2355" s="1110"/>
      <c r="AB2355" s="1110"/>
      <c r="AD2355" s="1110"/>
      <c r="AF2355" s="1110"/>
    </row>
    <row r="2356" spans="1:32" x14ac:dyDescent="0.2">
      <c r="A2356" s="1167"/>
      <c r="B2356" s="1123" t="s">
        <v>4718</v>
      </c>
      <c r="C2356" s="1167"/>
      <c r="D2356" s="1123"/>
      <c r="E2356" s="1123"/>
      <c r="I2356" s="1112"/>
      <c r="L2356" s="1011"/>
      <c r="M2356" s="1112"/>
      <c r="N2356" s="1112"/>
      <c r="O2356" s="1112"/>
      <c r="P2356" s="1112"/>
      <c r="Q2356" s="1112"/>
      <c r="R2356" s="1112"/>
      <c r="S2356" s="1112"/>
      <c r="T2356" s="1112"/>
      <c r="U2356" s="1112"/>
      <c r="V2356" s="1112"/>
      <c r="W2356" s="1112"/>
      <c r="X2356" s="1112"/>
      <c r="Y2356" s="1112"/>
      <c r="Z2356" s="1110"/>
      <c r="AA2356" s="1110"/>
      <c r="AB2356" s="1110"/>
      <c r="AD2356" s="1110"/>
      <c r="AF2356" s="1110"/>
    </row>
    <row r="2357" spans="1:32" x14ac:dyDescent="0.2">
      <c r="A2357" s="1167"/>
      <c r="B2357" s="1123" t="s">
        <v>810</v>
      </c>
      <c r="C2357" s="1167"/>
      <c r="D2357" s="1123" t="s">
        <v>2118</v>
      </c>
      <c r="E2357" s="1123" t="str">
        <f>D2357</f>
        <v>ВЛ 10 кВ Васильево</v>
      </c>
      <c r="F2357" s="1110" t="str">
        <f>F2343</f>
        <v>ДУ</v>
      </c>
      <c r="G2357" s="1167">
        <f>G2343</f>
        <v>5</v>
      </c>
      <c r="I2357" s="1112"/>
      <c r="K2357" s="1005">
        <v>0.04</v>
      </c>
      <c r="L2357" s="1011"/>
      <c r="M2357" s="1112"/>
      <c r="N2357" s="1112"/>
      <c r="O2357" s="1112"/>
      <c r="P2357" s="1112"/>
      <c r="Q2357" s="1112"/>
      <c r="R2357" s="1112"/>
      <c r="S2357" s="1112"/>
      <c r="T2357" s="1112"/>
      <c r="U2357" s="1112"/>
      <c r="V2357" s="1112"/>
      <c r="W2357" s="1112"/>
      <c r="X2357" s="1112"/>
      <c r="Y2357" s="1112"/>
      <c r="Z2357" s="1110"/>
      <c r="AA2357" s="1110"/>
      <c r="AB2357" s="1110"/>
      <c r="AD2357" s="1110"/>
      <c r="AF2357" s="1110"/>
    </row>
    <row r="2358" spans="1:32" x14ac:dyDescent="0.2">
      <c r="A2358" s="1167"/>
      <c r="B2358" s="1123" t="str">
        <f>'Справочник Перечня'!R41</f>
        <v>Администрация МО Городищенское</v>
      </c>
      <c r="C2358" s="1167"/>
      <c r="D2358" s="1123"/>
      <c r="E2358" s="1123"/>
      <c r="I2358" s="1112"/>
      <c r="L2358" s="1011"/>
      <c r="M2358" s="1112"/>
      <c r="N2358" s="1112"/>
      <c r="O2358" s="1112"/>
      <c r="P2358" s="1112"/>
      <c r="Q2358" s="1112"/>
      <c r="R2358" s="1112"/>
      <c r="S2358" s="1112"/>
      <c r="T2358" s="1112"/>
      <c r="U2358" s="1112"/>
      <c r="V2358" s="1112"/>
      <c r="W2358" s="1112"/>
      <c r="X2358" s="1112"/>
      <c r="Y2358" s="1112"/>
      <c r="Z2358" s="1110"/>
      <c r="AA2358" s="1110"/>
      <c r="AB2358" s="1110"/>
      <c r="AD2358" s="1110"/>
      <c r="AF2358" s="1110"/>
    </row>
    <row r="2359" spans="1:32" x14ac:dyDescent="0.2">
      <c r="A2359" s="1167"/>
      <c r="B2359" s="1123" t="str">
        <f>'Справочник Перечня'!R38</f>
        <v>МП "Водоканал"</v>
      </c>
      <c r="C2359" s="1167"/>
      <c r="D2359" s="1123"/>
      <c r="E2359" s="1123"/>
      <c r="I2359" s="1112"/>
      <c r="K2359" s="733" t="s">
        <v>4719</v>
      </c>
      <c r="L2359" s="1011"/>
      <c r="M2359" s="1112"/>
      <c r="N2359" s="1112"/>
      <c r="O2359" s="1112"/>
      <c r="P2359" s="1112"/>
      <c r="Q2359" s="1112"/>
      <c r="R2359" s="1112"/>
      <c r="S2359" s="1112"/>
      <c r="T2359" s="1112"/>
      <c r="U2359" s="1112"/>
      <c r="V2359" s="1112"/>
      <c r="W2359" s="1112"/>
      <c r="X2359" s="1112"/>
      <c r="Y2359" s="1112"/>
      <c r="Z2359" s="1110"/>
      <c r="AA2359" s="1110"/>
      <c r="AB2359" s="1110"/>
      <c r="AD2359" s="1110"/>
      <c r="AF2359" s="1110"/>
    </row>
    <row r="2360" spans="1:32" x14ac:dyDescent="0.2">
      <c r="A2360" s="1167"/>
      <c r="B2360" s="1123" t="s">
        <v>4720</v>
      </c>
      <c r="C2360" s="1167"/>
      <c r="D2360" s="1123"/>
      <c r="E2360" s="1123"/>
      <c r="I2360" s="1112"/>
      <c r="L2360" s="1011"/>
      <c r="M2360" s="1112"/>
      <c r="N2360" s="1112"/>
      <c r="O2360" s="1112"/>
      <c r="P2360" s="1112"/>
      <c r="Q2360" s="1112"/>
      <c r="R2360" s="1112"/>
      <c r="S2360" s="1112"/>
      <c r="T2360" s="1112"/>
      <c r="U2360" s="1112"/>
      <c r="V2360" s="1112"/>
      <c r="W2360" s="1112"/>
      <c r="X2360" s="1112"/>
      <c r="Y2360" s="1112"/>
      <c r="Z2360" s="1110"/>
      <c r="AA2360" s="1110"/>
      <c r="AB2360" s="1110"/>
      <c r="AD2360" s="1110"/>
      <c r="AF2360" s="1110"/>
    </row>
    <row r="2361" spans="1:32" x14ac:dyDescent="0.2">
      <c r="A2361" s="1167"/>
      <c r="B2361" s="1123" t="s">
        <v>810</v>
      </c>
      <c r="C2361" s="1167"/>
      <c r="D2361" s="1123" t="s">
        <v>1669</v>
      </c>
      <c r="E2361" s="1123" t="str">
        <f>D2361</f>
        <v>ВЛ 10 кВ Жар</v>
      </c>
      <c r="F2361" s="1110" t="str">
        <f>F2357</f>
        <v>ДУ</v>
      </c>
      <c r="G2361" s="1167">
        <f>G2357</f>
        <v>5</v>
      </c>
      <c r="I2361" s="1112"/>
      <c r="K2361" s="1005">
        <v>0.1</v>
      </c>
      <c r="L2361" s="1011"/>
      <c r="M2361" s="1112"/>
      <c r="N2361" s="1112"/>
      <c r="O2361" s="1112"/>
      <c r="P2361" s="1112"/>
      <c r="Q2361" s="1112"/>
      <c r="R2361" s="1112"/>
      <c r="S2361" s="1112"/>
      <c r="T2361" s="1112"/>
      <c r="U2361" s="1112"/>
      <c r="V2361" s="1112"/>
      <c r="W2361" s="1112"/>
      <c r="X2361" s="1112"/>
      <c r="Y2361" s="1112"/>
      <c r="Z2361" s="1110"/>
      <c r="AA2361" s="1110"/>
      <c r="AB2361" s="1110"/>
      <c r="AD2361" s="1110"/>
      <c r="AF2361" s="1110"/>
    </row>
    <row r="2362" spans="1:32" x14ac:dyDescent="0.2">
      <c r="A2362" s="1167"/>
      <c r="B2362" s="1123" t="str">
        <f>'Справочник Перечня'!R41</f>
        <v>Администрация МО Городищенское</v>
      </c>
      <c r="C2362" s="1167"/>
      <c r="D2362" s="1123"/>
      <c r="E2362" s="1123"/>
      <c r="I2362" s="1112"/>
      <c r="L2362" s="1011"/>
      <c r="M2362" s="1112"/>
      <c r="N2362" s="1112"/>
      <c r="O2362" s="1112"/>
      <c r="P2362" s="1112"/>
      <c r="Q2362" s="1112"/>
      <c r="R2362" s="1112"/>
      <c r="S2362" s="1112"/>
      <c r="T2362" s="1112"/>
      <c r="U2362" s="1112"/>
      <c r="V2362" s="1112"/>
      <c r="W2362" s="1112"/>
      <c r="X2362" s="1112"/>
      <c r="Y2362" s="1112"/>
      <c r="Z2362" s="1110"/>
      <c r="AA2362" s="1110"/>
      <c r="AB2362" s="1110"/>
      <c r="AD2362" s="1110"/>
      <c r="AF2362" s="1110"/>
    </row>
    <row r="2363" spans="1:32" x14ac:dyDescent="0.2">
      <c r="A2363" s="1167"/>
      <c r="B2363" s="1123" t="s">
        <v>4721</v>
      </c>
      <c r="C2363" s="1167"/>
      <c r="D2363" s="1123"/>
      <c r="E2363" s="1123"/>
      <c r="I2363" s="1112"/>
      <c r="L2363" s="1011"/>
      <c r="M2363" s="1112"/>
      <c r="N2363" s="1112"/>
      <c r="O2363" s="1112"/>
      <c r="P2363" s="1112"/>
      <c r="Q2363" s="1112"/>
      <c r="R2363" s="1112"/>
      <c r="S2363" s="1112"/>
      <c r="T2363" s="1112"/>
      <c r="U2363" s="1112"/>
      <c r="V2363" s="1112"/>
      <c r="W2363" s="1112"/>
      <c r="X2363" s="1112"/>
      <c r="Y2363" s="1112"/>
      <c r="Z2363" s="1110"/>
      <c r="AA2363" s="1110"/>
      <c r="AB2363" s="1110"/>
      <c r="AD2363" s="1110"/>
      <c r="AF2363" s="1110"/>
    </row>
    <row r="2364" spans="1:32" x14ac:dyDescent="0.2">
      <c r="A2364" s="1167"/>
      <c r="B2364" s="1123" t="str">
        <f>'Справочник Перечня'!R38</f>
        <v>МП "Водоканал"</v>
      </c>
      <c r="C2364" s="1167"/>
      <c r="D2364" s="1123"/>
      <c r="E2364" s="1123"/>
      <c r="I2364" s="1112"/>
      <c r="K2364" s="733" t="s">
        <v>4722</v>
      </c>
      <c r="L2364" s="1011"/>
      <c r="M2364" s="1112"/>
      <c r="N2364" s="1112"/>
      <c r="O2364" s="1112"/>
      <c r="P2364" s="1112"/>
      <c r="Q2364" s="1112"/>
      <c r="R2364" s="1112"/>
      <c r="S2364" s="1112"/>
      <c r="T2364" s="1112"/>
      <c r="U2364" s="1112"/>
      <c r="V2364" s="1112"/>
      <c r="W2364" s="1112"/>
      <c r="X2364" s="1112"/>
      <c r="Y2364" s="1112"/>
      <c r="Z2364" s="1110"/>
      <c r="AA2364" s="1110"/>
      <c r="AB2364" s="1110"/>
      <c r="AD2364" s="1110"/>
      <c r="AF2364" s="1110"/>
    </row>
    <row r="2365" spans="1:32" x14ac:dyDescent="0.2">
      <c r="A2365" s="1167"/>
      <c r="B2365" s="1123" t="str">
        <f>'Справочник Перечня'!R39</f>
        <v>Нюксеницакооп-торг, ПК</v>
      </c>
      <c r="C2365" s="1167"/>
      <c r="D2365" s="1123"/>
      <c r="E2365" s="1123"/>
      <c r="I2365" s="1112"/>
      <c r="L2365" s="1011"/>
      <c r="M2365" s="1112"/>
      <c r="N2365" s="1112"/>
      <c r="O2365" s="1112"/>
      <c r="P2365" s="1112"/>
      <c r="Q2365" s="1112"/>
      <c r="R2365" s="1112"/>
      <c r="S2365" s="1112"/>
      <c r="T2365" s="1112"/>
      <c r="U2365" s="1112"/>
      <c r="V2365" s="1112"/>
      <c r="W2365" s="1112"/>
      <c r="X2365" s="1112"/>
      <c r="Y2365" s="1112"/>
      <c r="Z2365" s="1110"/>
      <c r="AA2365" s="1110"/>
      <c r="AB2365" s="1110"/>
      <c r="AD2365" s="1110"/>
      <c r="AF2365" s="1110"/>
    </row>
    <row r="2366" spans="1:32" x14ac:dyDescent="0.2">
      <c r="A2366" s="1167"/>
      <c r="B2366" s="1123" t="s">
        <v>4723</v>
      </c>
      <c r="C2366" s="1167"/>
      <c r="D2366" s="1123"/>
      <c r="E2366" s="1123"/>
      <c r="I2366" s="1112"/>
      <c r="L2366" s="1011"/>
      <c r="M2366" s="1112"/>
      <c r="N2366" s="1112"/>
      <c r="O2366" s="1112"/>
      <c r="P2366" s="1112"/>
      <c r="Q2366" s="1112"/>
      <c r="R2366" s="1112"/>
      <c r="S2366" s="1112"/>
      <c r="T2366" s="1112"/>
      <c r="U2366" s="1112"/>
      <c r="V2366" s="1112"/>
      <c r="W2366" s="1112"/>
      <c r="X2366" s="1112"/>
      <c r="Y2366" s="1112"/>
      <c r="Z2366" s="1110"/>
      <c r="AA2366" s="1110"/>
      <c r="AB2366" s="1110"/>
      <c r="AD2366" s="1110"/>
      <c r="AF2366" s="1110"/>
    </row>
    <row r="2367" spans="1:32" x14ac:dyDescent="0.2">
      <c r="A2367" s="1167"/>
      <c r="B2367" s="1123" t="s">
        <v>810</v>
      </c>
      <c r="C2367" s="1167"/>
      <c r="D2367" s="1123" t="s">
        <v>4724</v>
      </c>
      <c r="E2367" s="1123" t="str">
        <f>D2367</f>
        <v>ВЛ 10 кВ Макарино</v>
      </c>
      <c r="F2367" s="1110" t="str">
        <f>F2357</f>
        <v>ДУ</v>
      </c>
      <c r="G2367" s="1167">
        <f>G2357</f>
        <v>5</v>
      </c>
      <c r="I2367" s="1112"/>
      <c r="K2367" s="1005">
        <v>0.09</v>
      </c>
      <c r="L2367" s="1011"/>
      <c r="M2367" s="1112"/>
      <c r="N2367" s="1112"/>
      <c r="O2367" s="1112"/>
      <c r="P2367" s="1112"/>
      <c r="Q2367" s="1112"/>
      <c r="R2367" s="1112"/>
      <c r="S2367" s="1112"/>
      <c r="T2367" s="1112"/>
      <c r="U2367" s="1112"/>
      <c r="V2367" s="1112"/>
      <c r="W2367" s="1112"/>
      <c r="X2367" s="1112"/>
      <c r="Y2367" s="1112"/>
      <c r="Z2367" s="1110"/>
      <c r="AA2367" s="1110"/>
      <c r="AB2367" s="1110"/>
      <c r="AD2367" s="1110"/>
      <c r="AF2367" s="1110"/>
    </row>
    <row r="2368" spans="1:32" x14ac:dyDescent="0.2">
      <c r="A2368" s="1167"/>
      <c r="B2368" s="1123" t="str">
        <f>'Справочник Перечня'!B7</f>
        <v>ПАО "МегаФон"</v>
      </c>
      <c r="C2368" s="1123" t="str">
        <f>'Справочник Перечня'!C7</f>
        <v>8-921-716-60-70, 8921-2529016</v>
      </c>
      <c r="D2368" s="1123"/>
      <c r="E2368" s="1123"/>
      <c r="I2368" s="1112"/>
      <c r="L2368" s="1011"/>
      <c r="M2368" s="1112"/>
      <c r="N2368" s="1112"/>
      <c r="O2368" s="1112"/>
      <c r="P2368" s="1112"/>
      <c r="Q2368" s="1112"/>
      <c r="R2368" s="1112"/>
      <c r="S2368" s="1112"/>
      <c r="T2368" s="1112"/>
      <c r="U2368" s="1112"/>
      <c r="V2368" s="1112"/>
      <c r="W2368" s="1112"/>
      <c r="X2368" s="1112"/>
      <c r="Y2368" s="1112"/>
      <c r="Z2368" s="1110"/>
      <c r="AA2368" s="1110"/>
      <c r="AB2368" s="1110"/>
      <c r="AD2368" s="1110"/>
      <c r="AF2368" s="1110"/>
    </row>
    <row r="2369" spans="1:32" x14ac:dyDescent="0.2">
      <c r="A2369" s="1167"/>
      <c r="B2369" s="1123" t="str">
        <f>'Справочник Перечня'!B9</f>
        <v>ПАО "ВымпелКом"</v>
      </c>
      <c r="C2369" s="1123" t="str">
        <f>'Справочник Перечня'!C9</f>
        <v>57-77-02,79629301846, 89657440052</v>
      </c>
      <c r="D2369" s="1123"/>
      <c r="E2369" s="1123"/>
      <c r="I2369" s="1112"/>
      <c r="L2369" s="1011"/>
      <c r="M2369" s="1112"/>
      <c r="N2369" s="1112"/>
      <c r="O2369" s="1112"/>
      <c r="P2369" s="1112"/>
      <c r="Q2369" s="1112"/>
      <c r="R2369" s="1112"/>
      <c r="S2369" s="1112"/>
      <c r="T2369" s="1112"/>
      <c r="U2369" s="1112"/>
      <c r="V2369" s="1112"/>
      <c r="W2369" s="1112"/>
      <c r="X2369" s="1112"/>
      <c r="Y2369" s="1112"/>
      <c r="Z2369" s="1110"/>
      <c r="AA2369" s="1110"/>
      <c r="AB2369" s="1110"/>
      <c r="AD2369" s="1110"/>
      <c r="AF2369" s="1110"/>
    </row>
    <row r="2370" spans="1:32" x14ac:dyDescent="0.2">
      <c r="A2370" s="1167"/>
      <c r="B2370" s="1123" t="str">
        <f>'Справочник Перечня'!B6</f>
        <v xml:space="preserve">ООО "МТС Энерго" </v>
      </c>
      <c r="C2370" s="1123" t="str">
        <f>'Справочник Перечня'!C6</f>
        <v>(8172) 76-90-90, 89115000999</v>
      </c>
      <c r="D2370" s="1123"/>
      <c r="E2370" s="1123"/>
      <c r="I2370" s="1112"/>
      <c r="L2370" s="1011"/>
      <c r="M2370" s="1112"/>
      <c r="N2370" s="1112"/>
      <c r="O2370" s="1112"/>
      <c r="P2370" s="1112"/>
      <c r="Q2370" s="1112"/>
      <c r="R2370" s="1112"/>
      <c r="S2370" s="1112"/>
      <c r="T2370" s="1112"/>
      <c r="U2370" s="1112"/>
      <c r="V2370" s="1112"/>
      <c r="W2370" s="1112"/>
      <c r="X2370" s="1112"/>
      <c r="Y2370" s="1112"/>
      <c r="Z2370" s="1110"/>
      <c r="AA2370" s="1110"/>
      <c r="AB2370" s="1110"/>
      <c r="AD2370" s="1110"/>
      <c r="AF2370" s="1110"/>
    </row>
    <row r="2371" spans="1:32" x14ac:dyDescent="0.2">
      <c r="A2371" s="1167"/>
      <c r="B2371" s="1123" t="str">
        <f>'Справочник Перечня'!B7</f>
        <v>ПАО "МегаФон"</v>
      </c>
      <c r="C2371" s="1123" t="str">
        <f>'Справочник Перечня'!C7</f>
        <v>8-921-716-60-70, 8921-2529016</v>
      </c>
      <c r="D2371" s="1123"/>
      <c r="E2371" s="1123"/>
      <c r="I2371" s="1112"/>
      <c r="L2371" s="1011"/>
      <c r="M2371" s="1112"/>
      <c r="N2371" s="1112"/>
      <c r="O2371" s="1112"/>
      <c r="P2371" s="1112"/>
      <c r="Q2371" s="1112"/>
      <c r="R2371" s="1112"/>
      <c r="S2371" s="1112"/>
      <c r="T2371" s="1112"/>
      <c r="U2371" s="1112"/>
      <c r="V2371" s="1112"/>
      <c r="W2371" s="1112"/>
      <c r="X2371" s="1112"/>
      <c r="Y2371" s="1112"/>
      <c r="Z2371" s="1110"/>
      <c r="AA2371" s="1110"/>
      <c r="AB2371" s="1110"/>
      <c r="AD2371" s="1110"/>
      <c r="AF2371" s="1110"/>
    </row>
    <row r="2372" spans="1:32" x14ac:dyDescent="0.2">
      <c r="A2372" s="1167"/>
      <c r="B2372" s="1123" t="str">
        <f>'Справочник Перечня'!R41</f>
        <v>Администрация МО Городищенское</v>
      </c>
      <c r="C2372" s="1167"/>
      <c r="D2372" s="1123"/>
      <c r="E2372" s="1123"/>
      <c r="I2372" s="1112"/>
      <c r="L2372" s="1011"/>
      <c r="M2372" s="1112"/>
      <c r="N2372" s="1112"/>
      <c r="O2372" s="1112"/>
      <c r="P2372" s="1112"/>
      <c r="Q2372" s="1112"/>
      <c r="R2372" s="1112"/>
      <c r="S2372" s="1112"/>
      <c r="T2372" s="1112"/>
      <c r="U2372" s="1112"/>
      <c r="V2372" s="1112"/>
      <c r="W2372" s="1112"/>
      <c r="X2372" s="1112"/>
      <c r="Y2372" s="1112"/>
      <c r="Z2372" s="1110"/>
      <c r="AA2372" s="1110"/>
      <c r="AB2372" s="1110"/>
      <c r="AD2372" s="1110"/>
      <c r="AF2372" s="1110"/>
    </row>
    <row r="2373" spans="1:32" x14ac:dyDescent="0.2">
      <c r="A2373" s="1167"/>
      <c r="B2373" s="1123" t="str">
        <f>'Справочник Перечня'!R38</f>
        <v>МП "Водоканал"</v>
      </c>
      <c r="C2373" s="1167"/>
      <c r="D2373" s="1123"/>
      <c r="E2373" s="1123"/>
      <c r="I2373" s="1112"/>
      <c r="K2373" s="733" t="s">
        <v>4725</v>
      </c>
      <c r="L2373" s="1011"/>
      <c r="M2373" s="1112"/>
      <c r="N2373" s="1112"/>
      <c r="O2373" s="1112"/>
      <c r="P2373" s="1112"/>
      <c r="Q2373" s="1112"/>
      <c r="R2373" s="1112"/>
      <c r="S2373" s="1112"/>
      <c r="T2373" s="1112"/>
      <c r="U2373" s="1112"/>
      <c r="V2373" s="1112"/>
      <c r="W2373" s="1112"/>
      <c r="X2373" s="1112"/>
      <c r="Y2373" s="1112"/>
      <c r="Z2373" s="1110"/>
      <c r="AA2373" s="1110"/>
      <c r="AB2373" s="1110"/>
      <c r="AD2373" s="1110"/>
      <c r="AF2373" s="1110"/>
    </row>
    <row r="2374" spans="1:32" x14ac:dyDescent="0.2">
      <c r="A2374" s="1167"/>
      <c r="B2374" s="1123" t="str">
        <f>'Справочник Перечня'!R39</f>
        <v>Нюксеницакооп-торг, ПК</v>
      </c>
      <c r="C2374" s="1167"/>
      <c r="D2374" s="1123"/>
      <c r="E2374" s="1123"/>
      <c r="I2374" s="1112"/>
      <c r="L2374" s="1011"/>
      <c r="M2374" s="1112"/>
      <c r="N2374" s="1112"/>
      <c r="O2374" s="1112"/>
      <c r="P2374" s="1112"/>
      <c r="Q2374" s="1112"/>
      <c r="R2374" s="1112"/>
      <c r="S2374" s="1112"/>
      <c r="T2374" s="1112"/>
      <c r="U2374" s="1112"/>
      <c r="V2374" s="1112"/>
      <c r="W2374" s="1112"/>
      <c r="X2374" s="1112"/>
      <c r="Y2374" s="1112"/>
      <c r="Z2374" s="1110"/>
      <c r="AA2374" s="1110"/>
      <c r="AB2374" s="1110"/>
      <c r="AD2374" s="1110"/>
      <c r="AF2374" s="1110"/>
    </row>
    <row r="2375" spans="1:32" x14ac:dyDescent="0.2">
      <c r="A2375" s="1167"/>
      <c r="B2375" s="1123" t="str">
        <f>'Справочник Перечня'!R42</f>
        <v>БУЗВО"Нюкс.ЦРБ"(ФАП)</v>
      </c>
      <c r="C2375" s="1167"/>
      <c r="D2375" s="1123"/>
      <c r="E2375" s="1123"/>
      <c r="I2375" s="1112"/>
      <c r="L2375" s="1011"/>
      <c r="M2375" s="1112"/>
      <c r="N2375" s="1112"/>
      <c r="O2375" s="1112"/>
      <c r="P2375" s="1112"/>
      <c r="Q2375" s="1112"/>
      <c r="R2375" s="1112"/>
      <c r="S2375" s="1112"/>
      <c r="T2375" s="1112"/>
      <c r="U2375" s="1112"/>
      <c r="V2375" s="1112"/>
      <c r="W2375" s="1112"/>
      <c r="X2375" s="1112"/>
      <c r="Y2375" s="1112"/>
      <c r="Z2375" s="1110"/>
      <c r="AA2375" s="1110"/>
      <c r="AB2375" s="1110"/>
      <c r="AD2375" s="1110"/>
      <c r="AF2375" s="1110"/>
    </row>
    <row r="2376" spans="1:32" x14ac:dyDescent="0.2">
      <c r="A2376" s="1167"/>
      <c r="B2376" s="1123" t="s">
        <v>2502</v>
      </c>
      <c r="C2376" s="1167"/>
      <c r="D2376" s="1123"/>
      <c r="E2376" s="1123"/>
      <c r="I2376" s="1112"/>
      <c r="K2376" s="733" t="s">
        <v>4477</v>
      </c>
      <c r="L2376" s="1011"/>
      <c r="M2376" s="1112"/>
      <c r="N2376" s="1112"/>
      <c r="O2376" s="1112"/>
      <c r="P2376" s="1112"/>
      <c r="Q2376" s="1112"/>
      <c r="R2376" s="1112"/>
      <c r="S2376" s="1112"/>
      <c r="T2376" s="1112"/>
      <c r="U2376" s="1112"/>
      <c r="V2376" s="1112"/>
      <c r="W2376" s="1112"/>
      <c r="X2376" s="1112"/>
      <c r="Y2376" s="1112"/>
      <c r="Z2376" s="1110"/>
      <c r="AA2376" s="1110"/>
      <c r="AB2376" s="1110"/>
      <c r="AD2376" s="1110"/>
      <c r="AF2376" s="1110"/>
    </row>
    <row r="2377" spans="1:32" x14ac:dyDescent="0.2">
      <c r="A2377" s="1167"/>
      <c r="B2377" s="1123" t="s">
        <v>810</v>
      </c>
      <c r="C2377" s="1167"/>
      <c r="D2377" s="1123" t="s">
        <v>4726</v>
      </c>
      <c r="E2377" s="1123" t="str">
        <f>D2377</f>
        <v>ВЛ 10 кВ Низовки</v>
      </c>
      <c r="F2377" s="1110" t="str">
        <f>F2367</f>
        <v>ДУ</v>
      </c>
      <c r="G2377" s="1167">
        <f>G2367</f>
        <v>5</v>
      </c>
      <c r="I2377" s="1112"/>
      <c r="K2377" s="1005">
        <v>0.03</v>
      </c>
      <c r="L2377" s="1011"/>
      <c r="M2377" s="1112"/>
      <c r="N2377" s="1112"/>
      <c r="O2377" s="1112"/>
      <c r="P2377" s="1112"/>
      <c r="Q2377" s="1112"/>
      <c r="R2377" s="1112"/>
      <c r="S2377" s="1112"/>
      <c r="T2377" s="1112"/>
      <c r="U2377" s="1112"/>
      <c r="V2377" s="1112"/>
      <c r="W2377" s="1112"/>
      <c r="X2377" s="1112"/>
      <c r="Y2377" s="1112"/>
      <c r="Z2377" s="1110"/>
      <c r="AA2377" s="1110"/>
      <c r="AB2377" s="1110"/>
      <c r="AD2377" s="1110"/>
      <c r="AF2377" s="1110"/>
    </row>
    <row r="2378" spans="1:32" x14ac:dyDescent="0.2">
      <c r="A2378" s="1167"/>
      <c r="B2378" s="1123" t="str">
        <f>'Справочник Перечня'!B25</f>
        <v>ООО "МСК Энерго"</v>
      </c>
      <c r="C2378" s="1123" t="str">
        <f>'Справочник Перечня'!C25</f>
        <v>8(495)745-56-70, (495)197-77-14, 89296809369</v>
      </c>
      <c r="D2378" s="1123"/>
      <c r="E2378" s="1123"/>
      <c r="I2378" s="1112"/>
      <c r="K2378" s="733"/>
      <c r="L2378" s="1011"/>
      <c r="M2378" s="1112"/>
      <c r="N2378" s="1112"/>
      <c r="O2378" s="1112"/>
      <c r="P2378" s="1112"/>
      <c r="Q2378" s="1112"/>
      <c r="R2378" s="1112"/>
      <c r="S2378" s="1112"/>
      <c r="T2378" s="1112"/>
      <c r="U2378" s="1112"/>
      <c r="V2378" s="1112"/>
      <c r="W2378" s="1112"/>
      <c r="X2378" s="1112"/>
      <c r="Y2378" s="1112"/>
      <c r="Z2378" s="1110"/>
      <c r="AA2378" s="1110"/>
      <c r="AB2378" s="1110"/>
      <c r="AD2378" s="1110"/>
      <c r="AF2378" s="1110"/>
    </row>
    <row r="2379" spans="1:32" x14ac:dyDescent="0.2">
      <c r="A2379" s="1167"/>
      <c r="B2379" s="1123" t="str">
        <f>'Справочник Перечня'!B22</f>
        <v>ПАО "Ростелеком"</v>
      </c>
      <c r="C2379" s="1123" t="str">
        <f>'Справочник Перечня'!C22</f>
        <v xml:space="preserve">(8172) 75-77-85 </v>
      </c>
      <c r="D2379" s="1123"/>
      <c r="E2379" s="1123"/>
      <c r="I2379" s="1112"/>
      <c r="K2379" s="733"/>
      <c r="L2379" s="1011" t="s">
        <v>4727</v>
      </c>
      <c r="M2379" s="1112"/>
      <c r="N2379" s="1112"/>
      <c r="O2379" s="1112"/>
      <c r="P2379" s="1112"/>
      <c r="Q2379" s="1112"/>
      <c r="R2379" s="1112"/>
      <c r="S2379" s="1112"/>
      <c r="T2379" s="1112"/>
      <c r="U2379" s="1112"/>
      <c r="V2379" s="1112"/>
      <c r="W2379" s="1112"/>
      <c r="X2379" s="1112"/>
      <c r="Y2379" s="1112"/>
      <c r="Z2379" s="1110"/>
      <c r="AA2379" s="1110"/>
      <c r="AB2379" s="1110"/>
      <c r="AD2379" s="1110"/>
      <c r="AF2379" s="1110"/>
    </row>
    <row r="2380" spans="1:32" x14ac:dyDescent="0.2">
      <c r="A2380" s="1167"/>
      <c r="B2380" s="1123" t="str">
        <f>'Справочник Перечня'!R41</f>
        <v>Администрация МО Городищенское</v>
      </c>
      <c r="C2380" s="1167"/>
      <c r="D2380" s="1123"/>
      <c r="E2380" s="1123"/>
      <c r="I2380" s="1112"/>
      <c r="K2380" s="733"/>
      <c r="L2380" s="1011"/>
      <c r="M2380" s="1112"/>
      <c r="N2380" s="1112"/>
      <c r="O2380" s="1112"/>
      <c r="P2380" s="1112"/>
      <c r="Q2380" s="1112"/>
      <c r="R2380" s="1112"/>
      <c r="S2380" s="1112"/>
      <c r="T2380" s="1112"/>
      <c r="U2380" s="1112"/>
      <c r="V2380" s="1112"/>
      <c r="W2380" s="1112"/>
      <c r="X2380" s="1112"/>
      <c r="Y2380" s="1112"/>
      <c r="Z2380" s="1110"/>
      <c r="AA2380" s="1110"/>
      <c r="AB2380" s="1110"/>
      <c r="AD2380" s="1110"/>
      <c r="AF2380" s="1110"/>
    </row>
    <row r="2381" spans="1:32" x14ac:dyDescent="0.2">
      <c r="A2381" s="1167"/>
      <c r="B2381" s="1123" t="str">
        <f>'Справочник Перечня'!R38</f>
        <v>МП "Водоканал"</v>
      </c>
      <c r="C2381" s="1167"/>
      <c r="D2381" s="1123"/>
      <c r="E2381" s="1123"/>
      <c r="I2381" s="1112"/>
      <c r="K2381" s="733" t="s">
        <v>4728</v>
      </c>
      <c r="L2381" s="1011"/>
      <c r="M2381" s="1112"/>
      <c r="N2381" s="1112"/>
      <c r="O2381" s="1112"/>
      <c r="P2381" s="1112"/>
      <c r="Q2381" s="1112"/>
      <c r="R2381" s="1112"/>
      <c r="S2381" s="1112"/>
      <c r="T2381" s="1112"/>
      <c r="U2381" s="1112"/>
      <c r="V2381" s="1112"/>
      <c r="W2381" s="1112"/>
      <c r="X2381" s="1112"/>
      <c r="Y2381" s="1112"/>
      <c r="Z2381" s="1110"/>
      <c r="AA2381" s="1110"/>
      <c r="AB2381" s="1110"/>
      <c r="AD2381" s="1110"/>
      <c r="AF2381" s="1110"/>
    </row>
    <row r="2382" spans="1:32" x14ac:dyDescent="0.2">
      <c r="A2382" s="1167"/>
      <c r="B2382" s="1123" t="str">
        <f>'Справочник Перечня'!R39</f>
        <v>Нюксеницакооп-торг, ПК</v>
      </c>
      <c r="C2382" s="1167"/>
      <c r="D2382" s="1123"/>
      <c r="E2382" s="1123"/>
      <c r="I2382" s="1112"/>
      <c r="K2382" s="733"/>
      <c r="L2382" s="1011"/>
      <c r="M2382" s="1112"/>
      <c r="N2382" s="1112"/>
      <c r="O2382" s="1112"/>
      <c r="P2382" s="1112"/>
      <c r="Q2382" s="1112"/>
      <c r="R2382" s="1112"/>
      <c r="S2382" s="1112"/>
      <c r="T2382" s="1112"/>
      <c r="U2382" s="1112"/>
      <c r="V2382" s="1112"/>
      <c r="W2382" s="1112"/>
      <c r="X2382" s="1112"/>
      <c r="Y2382" s="1112"/>
      <c r="Z2382" s="1110"/>
      <c r="AA2382" s="1110"/>
      <c r="AB2382" s="1110"/>
      <c r="AD2382" s="1110"/>
      <c r="AF2382" s="1110"/>
    </row>
    <row r="2383" spans="1:32" x14ac:dyDescent="0.2">
      <c r="A2383" s="1167"/>
      <c r="B2383" s="1123" t="s">
        <v>810</v>
      </c>
      <c r="C2383" s="1167"/>
      <c r="D2383" s="1123" t="s">
        <v>4729</v>
      </c>
      <c r="E2383" s="1123" t="str">
        <f>D2383</f>
        <v>ВЛ 10 кВ Опалихи</v>
      </c>
      <c r="F2383" s="1110" t="str">
        <f>F2377</f>
        <v>ДУ</v>
      </c>
      <c r="G2383" s="1167">
        <f>G2377</f>
        <v>5</v>
      </c>
      <c r="I2383" s="1112"/>
      <c r="K2383" s="733"/>
      <c r="L2383" s="1011"/>
      <c r="M2383" s="1112"/>
      <c r="N2383" s="1112"/>
      <c r="O2383" s="1112"/>
      <c r="P2383" s="1112"/>
      <c r="Q2383" s="1112"/>
      <c r="R2383" s="1112"/>
      <c r="S2383" s="1112"/>
      <c r="T2383" s="1112"/>
      <c r="U2383" s="1112"/>
      <c r="V2383" s="1112"/>
      <c r="W2383" s="1112"/>
      <c r="X2383" s="1112"/>
      <c r="Y2383" s="1112"/>
      <c r="Z2383" s="1110"/>
      <c r="AA2383" s="1110"/>
      <c r="AB2383" s="1110"/>
      <c r="AD2383" s="1110"/>
      <c r="AF2383" s="1110"/>
    </row>
    <row r="2384" spans="1:32" x14ac:dyDescent="0.2">
      <c r="A2384" s="1167"/>
      <c r="B2384" s="1123" t="str">
        <f>'Справочник Перечня'!R41</f>
        <v>Администрация МО Городищенское</v>
      </c>
      <c r="C2384" s="1167"/>
      <c r="D2384" s="1123"/>
      <c r="E2384" s="1123"/>
      <c r="I2384" s="1112"/>
      <c r="K2384" s="1005">
        <v>0.04</v>
      </c>
      <c r="L2384" s="1011"/>
      <c r="M2384" s="1112"/>
      <c r="N2384" s="1112"/>
      <c r="O2384" s="1112"/>
      <c r="P2384" s="1112"/>
      <c r="Q2384" s="1112"/>
      <c r="R2384" s="1112"/>
      <c r="S2384" s="1112"/>
      <c r="T2384" s="1112"/>
      <c r="U2384" s="1112"/>
      <c r="V2384" s="1112"/>
      <c r="W2384" s="1112"/>
      <c r="X2384" s="1112"/>
      <c r="Y2384" s="1112"/>
      <c r="Z2384" s="1110"/>
      <c r="AA2384" s="1110"/>
      <c r="AB2384" s="1110"/>
      <c r="AD2384" s="1110"/>
      <c r="AF2384" s="1110"/>
    </row>
    <row r="2385" spans="1:32" x14ac:dyDescent="0.2">
      <c r="A2385" s="1167"/>
      <c r="B2385" s="1123" t="s">
        <v>4730</v>
      </c>
      <c r="C2385" s="1167"/>
      <c r="D2385" s="1123"/>
      <c r="E2385" s="1123"/>
      <c r="I2385" s="1112"/>
      <c r="K2385" s="733"/>
      <c r="L2385" s="1011"/>
      <c r="M2385" s="1112"/>
      <c r="N2385" s="1112"/>
      <c r="O2385" s="1112"/>
      <c r="P2385" s="1112"/>
      <c r="Q2385" s="1112"/>
      <c r="R2385" s="1112"/>
      <c r="S2385" s="1112"/>
      <c r="T2385" s="1112"/>
      <c r="U2385" s="1112"/>
      <c r="V2385" s="1112"/>
      <c r="W2385" s="1112"/>
      <c r="X2385" s="1112"/>
      <c r="Y2385" s="1112"/>
      <c r="Z2385" s="1110"/>
      <c r="AA2385" s="1110"/>
      <c r="AB2385" s="1110"/>
      <c r="AD2385" s="1110"/>
      <c r="AF2385" s="1110"/>
    </row>
    <row r="2386" spans="1:32" x14ac:dyDescent="0.2">
      <c r="A2386" s="1167"/>
      <c r="B2386" s="1123" t="str">
        <f>'Справочник Перечня'!R38</f>
        <v>МП "Водоканал"</v>
      </c>
      <c r="C2386" s="1167"/>
      <c r="D2386" s="1123"/>
      <c r="E2386" s="1123"/>
      <c r="I2386" s="1112"/>
      <c r="K2386" s="733" t="s">
        <v>4731</v>
      </c>
      <c r="L2386" s="1011"/>
      <c r="M2386" s="1112"/>
      <c r="N2386" s="1112"/>
      <c r="O2386" s="1112"/>
      <c r="P2386" s="1112"/>
      <c r="Q2386" s="1112"/>
      <c r="R2386" s="1112"/>
      <c r="S2386" s="1112"/>
      <c r="T2386" s="1112"/>
      <c r="U2386" s="1112"/>
      <c r="V2386" s="1112"/>
      <c r="W2386" s="1112"/>
      <c r="X2386" s="1112"/>
      <c r="Y2386" s="1112"/>
      <c r="Z2386" s="1110"/>
      <c r="AA2386" s="1110"/>
      <c r="AB2386" s="1110"/>
      <c r="AD2386" s="1110"/>
      <c r="AF2386" s="1110"/>
    </row>
    <row r="2387" spans="1:32" x14ac:dyDescent="0.2">
      <c r="A2387" s="1167"/>
      <c r="B2387" s="1123" t="s">
        <v>4732</v>
      </c>
      <c r="C2387" s="1167"/>
      <c r="D2387" s="1123"/>
      <c r="E2387" s="1123"/>
      <c r="I2387" s="1112"/>
      <c r="K2387" s="733"/>
      <c r="L2387" s="1011"/>
      <c r="M2387" s="1112"/>
      <c r="N2387" s="1112"/>
      <c r="O2387" s="1112"/>
      <c r="P2387" s="1112"/>
      <c r="Q2387" s="1112"/>
      <c r="R2387" s="1112"/>
      <c r="S2387" s="1112"/>
      <c r="T2387" s="1112"/>
      <c r="U2387" s="1112"/>
      <c r="V2387" s="1112"/>
      <c r="W2387" s="1112"/>
      <c r="X2387" s="1112"/>
      <c r="Y2387" s="1112"/>
      <c r="Z2387" s="1110"/>
      <c r="AA2387" s="1110"/>
      <c r="AB2387" s="1110"/>
      <c r="AD2387" s="1110"/>
      <c r="AF2387" s="1110"/>
    </row>
    <row r="2388" spans="1:32" x14ac:dyDescent="0.2">
      <c r="A2388" s="1167"/>
      <c r="B2388" s="1123" t="s">
        <v>810</v>
      </c>
      <c r="C2388" s="1167"/>
      <c r="D2388" s="1123" t="s">
        <v>2268</v>
      </c>
      <c r="E2388" s="1123" t="str">
        <f>D2388</f>
        <v>ВЛ 10 кВ Школа</v>
      </c>
      <c r="F2388" s="1110" t="str">
        <f>F2383</f>
        <v>ДУ</v>
      </c>
      <c r="G2388" s="1167">
        <f>G2383</f>
        <v>5</v>
      </c>
      <c r="I2388" s="1112"/>
      <c r="K2388" s="1005">
        <v>0.16</v>
      </c>
      <c r="L2388" s="1011"/>
      <c r="M2388" s="1112"/>
      <c r="N2388" s="1112"/>
      <c r="O2388" s="1112"/>
      <c r="P2388" s="1112"/>
      <c r="Q2388" s="1112"/>
      <c r="R2388" s="1112"/>
      <c r="S2388" s="1112"/>
      <c r="T2388" s="1112"/>
      <c r="U2388" s="1112"/>
      <c r="V2388" s="1112"/>
      <c r="W2388" s="1112"/>
      <c r="X2388" s="1112"/>
      <c r="Y2388" s="1112"/>
      <c r="Z2388" s="1110"/>
      <c r="AA2388" s="1110"/>
      <c r="AB2388" s="1110"/>
      <c r="AD2388" s="1110"/>
      <c r="AF2388" s="1110"/>
    </row>
    <row r="2389" spans="1:32" x14ac:dyDescent="0.2">
      <c r="A2389" s="1167"/>
      <c r="B2389" s="1123" t="str">
        <f>'Справочник Перечня'!R41</f>
        <v>Администрация МО Городищенское</v>
      </c>
      <c r="C2389" s="1167"/>
      <c r="D2389" s="1123"/>
      <c r="E2389" s="1123"/>
      <c r="I2389" s="1112"/>
      <c r="K2389" s="733" t="s">
        <v>4733</v>
      </c>
      <c r="L2389" s="1011"/>
      <c r="M2389" s="1112"/>
      <c r="N2389" s="1112"/>
      <c r="O2389" s="1112"/>
      <c r="P2389" s="1112"/>
      <c r="Q2389" s="1112"/>
      <c r="R2389" s="1112"/>
      <c r="S2389" s="1112"/>
      <c r="T2389" s="1112"/>
      <c r="U2389" s="1112"/>
      <c r="V2389" s="1112"/>
      <c r="W2389" s="1112"/>
      <c r="X2389" s="1112"/>
      <c r="Y2389" s="1112"/>
      <c r="Z2389" s="1110"/>
      <c r="AA2389" s="1110"/>
      <c r="AB2389" s="1110"/>
      <c r="AD2389" s="1110"/>
      <c r="AF2389" s="1110"/>
    </row>
    <row r="2390" spans="1:32" x14ac:dyDescent="0.2">
      <c r="A2390" s="1167"/>
      <c r="B2390" s="1123" t="str">
        <f>'Справочник Перечня'!R38</f>
        <v>МП "Водоканал"</v>
      </c>
      <c r="C2390" s="1167"/>
      <c r="D2390" s="1123"/>
      <c r="E2390" s="1123"/>
      <c r="I2390" s="1112"/>
      <c r="K2390" s="733"/>
      <c r="L2390" s="1011"/>
      <c r="M2390" s="1112"/>
      <c r="N2390" s="1112"/>
      <c r="O2390" s="1112"/>
      <c r="P2390" s="1112"/>
      <c r="Q2390" s="1112"/>
      <c r="R2390" s="1112"/>
      <c r="S2390" s="1112"/>
      <c r="T2390" s="1112"/>
      <c r="U2390" s="1112"/>
      <c r="V2390" s="1112"/>
      <c r="W2390" s="1112"/>
      <c r="X2390" s="1112"/>
      <c r="Y2390" s="1112"/>
      <c r="Z2390" s="1110"/>
      <c r="AA2390" s="1110"/>
      <c r="AB2390" s="1110"/>
      <c r="AD2390" s="1110"/>
      <c r="AF2390" s="1110"/>
    </row>
    <row r="2391" spans="1:32" x14ac:dyDescent="0.2">
      <c r="A2391" s="1167"/>
      <c r="B2391" s="1123" t="str">
        <f>'Справочник Перечня'!B39</f>
        <v>ПАО "Вологдавтодор"</v>
      </c>
      <c r="C2391" s="1167"/>
      <c r="D2391" s="1123"/>
      <c r="E2391" s="1123"/>
      <c r="I2391" s="1112"/>
      <c r="K2391" s="733"/>
      <c r="L2391" s="1011"/>
      <c r="M2391" s="1112"/>
      <c r="N2391" s="1112"/>
      <c r="O2391" s="1112"/>
      <c r="P2391" s="1112"/>
      <c r="Q2391" s="1112"/>
      <c r="R2391" s="1112"/>
      <c r="S2391" s="1112"/>
      <c r="T2391" s="1112"/>
      <c r="U2391" s="1112"/>
      <c r="V2391" s="1112"/>
      <c r="W2391" s="1112"/>
      <c r="X2391" s="1112"/>
      <c r="Y2391" s="1112"/>
      <c r="Z2391" s="1110"/>
      <c r="AA2391" s="1110"/>
      <c r="AB2391" s="1110"/>
      <c r="AD2391" s="1110"/>
      <c r="AF2391" s="1110"/>
    </row>
    <row r="2392" spans="1:32" x14ac:dyDescent="0.2">
      <c r="A2392" s="1167"/>
      <c r="B2392" s="1123" t="s">
        <v>4734</v>
      </c>
      <c r="C2392" s="1167"/>
      <c r="D2392" s="1123"/>
      <c r="E2392" s="1123"/>
      <c r="I2392" s="1112"/>
      <c r="K2392" s="733"/>
      <c r="L2392" s="1011"/>
      <c r="M2392" s="1112"/>
      <c r="N2392" s="1112"/>
      <c r="O2392" s="1112"/>
      <c r="P2392" s="1112"/>
      <c r="Q2392" s="1112"/>
      <c r="R2392" s="1112"/>
      <c r="S2392" s="1112"/>
      <c r="T2392" s="1112"/>
      <c r="U2392" s="1112"/>
      <c r="V2392" s="1112"/>
      <c r="W2392" s="1112"/>
      <c r="X2392" s="1112"/>
      <c r="Y2392" s="1112"/>
      <c r="Z2392" s="1110"/>
      <c r="AA2392" s="1110"/>
      <c r="AB2392" s="1110"/>
      <c r="AD2392" s="1110"/>
      <c r="AF2392" s="1110"/>
    </row>
    <row r="2393" spans="1:32" x14ac:dyDescent="0.2">
      <c r="A2393" s="1167"/>
      <c r="B2393" s="1123" t="s">
        <v>4735</v>
      </c>
      <c r="C2393" s="1167"/>
      <c r="D2393" s="1123"/>
      <c r="E2393" s="1123"/>
      <c r="I2393" s="1112"/>
      <c r="K2393" s="1125"/>
      <c r="L2393" s="1011"/>
      <c r="M2393" s="1112"/>
      <c r="N2393" s="1112"/>
      <c r="O2393" s="1112"/>
      <c r="P2393" s="1112"/>
      <c r="Q2393" s="1112"/>
      <c r="R2393" s="1112"/>
      <c r="S2393" s="1112"/>
      <c r="T2393" s="1112"/>
      <c r="U2393" s="1112"/>
      <c r="V2393" s="1112"/>
      <c r="W2393" s="1112"/>
      <c r="X2393" s="1112"/>
      <c r="Y2393" s="1112"/>
      <c r="Z2393" s="1110"/>
      <c r="AA2393" s="1110"/>
      <c r="AB2393" s="1110"/>
      <c r="AD2393" s="1110"/>
      <c r="AF2393" s="1110"/>
    </row>
    <row r="2394" spans="1:32" x14ac:dyDescent="0.2">
      <c r="A2394" s="1167"/>
      <c r="B2394" s="1123" t="str">
        <f>'Справочник Перечня'!R40</f>
        <v>ООО Нюксенские ЭТС</v>
      </c>
      <c r="C2394" s="1167"/>
      <c r="D2394" s="1123"/>
      <c r="E2394" s="1123"/>
      <c r="I2394" s="1112"/>
      <c r="K2394" s="733" t="s">
        <v>4736</v>
      </c>
      <c r="L2394" s="1011"/>
      <c r="M2394" s="1112"/>
      <c r="N2394" s="1112"/>
      <c r="O2394" s="1112"/>
      <c r="P2394" s="1112"/>
      <c r="Q2394" s="1112"/>
      <c r="R2394" s="1112"/>
      <c r="S2394" s="1112"/>
      <c r="T2394" s="1112"/>
      <c r="U2394" s="1112"/>
      <c r="V2394" s="1112"/>
      <c r="W2394" s="1112"/>
      <c r="X2394" s="1112"/>
      <c r="Y2394" s="1112"/>
      <c r="Z2394" s="1110"/>
      <c r="AA2394" s="1110"/>
      <c r="AB2394" s="1110"/>
      <c r="AD2394" s="1110"/>
      <c r="AF2394" s="1110"/>
    </row>
    <row r="2395" spans="1:32" x14ac:dyDescent="0.2">
      <c r="A2395" s="1167"/>
      <c r="B2395" s="1123" t="s">
        <v>2496</v>
      </c>
      <c r="C2395" s="1167"/>
      <c r="D2395" s="1123"/>
      <c r="E2395" s="1123"/>
      <c r="I2395" s="1112"/>
      <c r="K2395" s="733"/>
      <c r="L2395" s="1011"/>
      <c r="M2395" s="1112"/>
      <c r="N2395" s="1112"/>
      <c r="O2395" s="1112"/>
      <c r="P2395" s="1112"/>
      <c r="Q2395" s="1112"/>
      <c r="R2395" s="1112"/>
      <c r="S2395" s="1112"/>
      <c r="T2395" s="1112"/>
      <c r="U2395" s="1112"/>
      <c r="V2395" s="1112"/>
      <c r="W2395" s="1112"/>
      <c r="X2395" s="1112"/>
      <c r="Y2395" s="1112"/>
      <c r="Z2395" s="1110"/>
      <c r="AA2395" s="1110"/>
      <c r="AB2395" s="1110"/>
      <c r="AD2395" s="1110"/>
      <c r="AF2395" s="1110"/>
    </row>
    <row r="2396" spans="1:32" x14ac:dyDescent="0.2">
      <c r="A2396" s="1167"/>
      <c r="B2396" s="1123" t="s">
        <v>4737</v>
      </c>
      <c r="C2396" s="1167"/>
      <c r="D2396" s="1123"/>
      <c r="E2396" s="1123"/>
      <c r="I2396" s="1112"/>
      <c r="L2396" s="1011"/>
      <c r="M2396" s="1112"/>
      <c r="N2396" s="1112"/>
      <c r="O2396" s="1112"/>
      <c r="P2396" s="1112"/>
      <c r="Q2396" s="1112"/>
      <c r="R2396" s="1112"/>
      <c r="S2396" s="1112"/>
      <c r="T2396" s="1112"/>
      <c r="U2396" s="1112"/>
      <c r="V2396" s="1112"/>
      <c r="W2396" s="1112"/>
      <c r="X2396" s="1112"/>
      <c r="Y2396" s="1112"/>
      <c r="Z2396" s="1110"/>
      <c r="AA2396" s="1110"/>
      <c r="AB2396" s="1110"/>
      <c r="AD2396" s="1110"/>
      <c r="AF2396" s="1110"/>
    </row>
    <row r="2397" spans="1:32" x14ac:dyDescent="0.2">
      <c r="A2397" s="1167"/>
      <c r="B2397" s="1123" t="s">
        <v>3807</v>
      </c>
      <c r="C2397" s="1167"/>
      <c r="D2397" s="1123"/>
      <c r="E2397" s="1123"/>
      <c r="I2397" s="1112"/>
      <c r="L2397" s="1011"/>
      <c r="M2397" s="1112"/>
      <c r="N2397" s="1112"/>
      <c r="O2397" s="1112"/>
      <c r="P2397" s="1112"/>
      <c r="Q2397" s="1112"/>
      <c r="R2397" s="1112"/>
      <c r="S2397" s="1112"/>
      <c r="T2397" s="1112"/>
      <c r="U2397" s="1112"/>
      <c r="V2397" s="1112"/>
      <c r="W2397" s="1112"/>
      <c r="X2397" s="1112"/>
      <c r="Y2397" s="1112"/>
      <c r="Z2397" s="1110"/>
      <c r="AA2397" s="1110"/>
      <c r="AB2397" s="1110"/>
      <c r="AD2397" s="1110"/>
      <c r="AF2397" s="1110"/>
    </row>
    <row r="2398" spans="1:32" x14ac:dyDescent="0.2">
      <c r="A2398" s="1167"/>
      <c r="B2398" s="1123" t="s">
        <v>810</v>
      </c>
      <c r="C2398" s="1167"/>
      <c r="D2398" s="1123" t="s">
        <v>4738</v>
      </c>
      <c r="E2398" s="1123" t="str">
        <f>D2398</f>
        <v>ВЛ 10 кВ Юшково</v>
      </c>
      <c r="F2398" s="1110" t="str">
        <f>F2388</f>
        <v>ДУ</v>
      </c>
      <c r="G2398" s="1167">
        <f>G2388</f>
        <v>5</v>
      </c>
      <c r="I2398" s="1112"/>
      <c r="K2398" s="1005">
        <v>0.1</v>
      </c>
      <c r="L2398" s="1011"/>
      <c r="M2398" s="1112"/>
      <c r="N2398" s="1112"/>
      <c r="O2398" s="1112"/>
      <c r="P2398" s="1112"/>
      <c r="Q2398" s="1112"/>
      <c r="R2398" s="1112"/>
      <c r="S2398" s="1112"/>
      <c r="T2398" s="1112"/>
      <c r="U2398" s="1112"/>
      <c r="V2398" s="1112"/>
      <c r="W2398" s="1112"/>
      <c r="X2398" s="1112"/>
      <c r="Y2398" s="1112"/>
      <c r="Z2398" s="1110"/>
      <c r="AA2398" s="1110"/>
      <c r="AB2398" s="1110"/>
      <c r="AD2398" s="1110"/>
      <c r="AF2398" s="1110"/>
    </row>
    <row r="2399" spans="1:32" x14ac:dyDescent="0.2">
      <c r="A2399" s="1167"/>
      <c r="B2399" s="1123" t="str">
        <f>'Справочник Перечня'!R41</f>
        <v>Администрация МО Городищенское</v>
      </c>
      <c r="C2399" s="1167"/>
      <c r="D2399" s="1123"/>
      <c r="E2399" s="1123"/>
      <c r="I2399" s="1112"/>
      <c r="L2399" s="1011"/>
      <c r="M2399" s="1112"/>
      <c r="N2399" s="1112"/>
      <c r="O2399" s="1112"/>
      <c r="P2399" s="1112"/>
      <c r="Q2399" s="1112"/>
      <c r="R2399" s="1112"/>
      <c r="S2399" s="1112"/>
      <c r="T2399" s="1112"/>
      <c r="U2399" s="1112"/>
      <c r="V2399" s="1112"/>
      <c r="W2399" s="1112"/>
      <c r="X2399" s="1112"/>
      <c r="Y2399" s="1112"/>
      <c r="Z2399" s="1110"/>
      <c r="AA2399" s="1110"/>
      <c r="AB2399" s="1110"/>
      <c r="AD2399" s="1110"/>
      <c r="AF2399" s="1110"/>
    </row>
    <row r="2400" spans="1:32" x14ac:dyDescent="0.2">
      <c r="A2400" s="1167"/>
      <c r="B2400" s="1123" t="str">
        <f>'Справочник Перечня'!R38</f>
        <v>МП "Водоканал"</v>
      </c>
      <c r="C2400" s="1167"/>
      <c r="D2400" s="1123"/>
      <c r="E2400" s="1123"/>
      <c r="I2400" s="1112"/>
      <c r="K2400" s="733" t="s">
        <v>4739</v>
      </c>
      <c r="L2400" s="1011"/>
      <c r="M2400" s="1112"/>
      <c r="N2400" s="1112"/>
      <c r="O2400" s="1112"/>
      <c r="P2400" s="1112"/>
      <c r="Q2400" s="1112"/>
      <c r="R2400" s="1112"/>
      <c r="S2400" s="1112"/>
      <c r="T2400" s="1112"/>
      <c r="U2400" s="1112"/>
      <c r="V2400" s="1112"/>
      <c r="W2400" s="1112"/>
      <c r="X2400" s="1112"/>
      <c r="Y2400" s="1112"/>
      <c r="Z2400" s="1110"/>
      <c r="AA2400" s="1110"/>
      <c r="AB2400" s="1110"/>
      <c r="AD2400" s="1110"/>
      <c r="AF2400" s="1110"/>
    </row>
    <row r="2401" spans="1:32" x14ac:dyDescent="0.2">
      <c r="A2401" s="1167"/>
      <c r="B2401" s="1123" t="s">
        <v>4740</v>
      </c>
      <c r="C2401" s="1167"/>
      <c r="D2401" s="1123"/>
      <c r="E2401" s="1123"/>
      <c r="I2401" s="1112"/>
      <c r="L2401" s="1011"/>
      <c r="M2401" s="1112"/>
      <c r="N2401" s="1112"/>
      <c r="O2401" s="1112"/>
      <c r="P2401" s="1112"/>
      <c r="Q2401" s="1112"/>
      <c r="R2401" s="1112"/>
      <c r="S2401" s="1112"/>
      <c r="T2401" s="1112"/>
      <c r="U2401" s="1112"/>
      <c r="V2401" s="1112"/>
      <c r="W2401" s="1112"/>
      <c r="X2401" s="1112"/>
      <c r="Y2401" s="1112"/>
      <c r="Z2401" s="1110"/>
      <c r="AA2401" s="1110"/>
      <c r="AB2401" s="1110"/>
      <c r="AD2401" s="1110"/>
      <c r="AF2401" s="1110"/>
    </row>
    <row r="2402" spans="1:32" x14ac:dyDescent="0.2">
      <c r="A2402" s="1167"/>
      <c r="B2402" s="1123" t="str">
        <f>'Справочник Перечня'!R39</f>
        <v>Нюксеницакооп-торг, ПК</v>
      </c>
      <c r="C2402" s="1167"/>
      <c r="D2402" s="1123"/>
      <c r="E2402" s="1123"/>
      <c r="I2402" s="1112"/>
      <c r="L2402" s="1011"/>
      <c r="M2402" s="1112"/>
      <c r="N2402" s="1112"/>
      <c r="O2402" s="1112"/>
      <c r="P2402" s="1112"/>
      <c r="Q2402" s="1112"/>
      <c r="R2402" s="1112"/>
      <c r="S2402" s="1112"/>
      <c r="T2402" s="1112"/>
      <c r="U2402" s="1112"/>
      <c r="V2402" s="1112"/>
      <c r="W2402" s="1112"/>
      <c r="X2402" s="1112"/>
      <c r="Y2402" s="1112"/>
      <c r="Z2402" s="1110"/>
      <c r="AA2402" s="1110"/>
      <c r="AB2402" s="1110"/>
      <c r="AD2402" s="1110"/>
      <c r="AF2402" s="1110"/>
    </row>
    <row r="2403" spans="1:32" x14ac:dyDescent="0.2">
      <c r="A2403" s="1167"/>
      <c r="B2403" s="1123" t="str">
        <f>'Справочник Перечня'!R42</f>
        <v>БУЗВО"Нюкс.ЦРБ"(ФАП)</v>
      </c>
      <c r="C2403" s="1167"/>
      <c r="D2403" s="1123"/>
      <c r="E2403" s="1123"/>
      <c r="I2403" s="1112"/>
      <c r="L2403" s="1011"/>
      <c r="M2403" s="1112"/>
      <c r="N2403" s="1112"/>
      <c r="O2403" s="1112"/>
      <c r="P2403" s="1112"/>
      <c r="Q2403" s="1112"/>
      <c r="R2403" s="1112"/>
      <c r="S2403" s="1112"/>
      <c r="T2403" s="1112"/>
      <c r="U2403" s="1112"/>
      <c r="V2403" s="1112"/>
      <c r="W2403" s="1112"/>
      <c r="X2403" s="1112"/>
      <c r="Y2403" s="1112"/>
      <c r="Z2403" s="1110"/>
      <c r="AA2403" s="1110"/>
      <c r="AB2403" s="1110"/>
      <c r="AD2403" s="1110"/>
      <c r="AF2403" s="1110"/>
    </row>
    <row r="2404" spans="1:32" x14ac:dyDescent="0.2">
      <c r="A2404" s="1167"/>
      <c r="B2404" s="1123" t="s">
        <v>4741</v>
      </c>
      <c r="C2404" s="1167"/>
      <c r="D2404" s="1123"/>
      <c r="E2404" s="1123"/>
      <c r="I2404" s="1112"/>
      <c r="L2404" s="1011"/>
      <c r="M2404" s="1112"/>
      <c r="N2404" s="1112"/>
      <c r="O2404" s="1112"/>
      <c r="P2404" s="1112"/>
      <c r="Q2404" s="1112"/>
      <c r="R2404" s="1112"/>
      <c r="S2404" s="1112"/>
      <c r="T2404" s="1112"/>
      <c r="U2404" s="1112"/>
      <c r="V2404" s="1112"/>
      <c r="W2404" s="1112"/>
      <c r="X2404" s="1112"/>
      <c r="Y2404" s="1112"/>
      <c r="Z2404" s="1110"/>
      <c r="AA2404" s="1110"/>
      <c r="AB2404" s="1110"/>
      <c r="AD2404" s="1110"/>
      <c r="AF2404" s="1110"/>
    </row>
    <row r="2405" spans="1:32" x14ac:dyDescent="0.2">
      <c r="A2405" s="1167"/>
      <c r="B2405" s="1123"/>
      <c r="C2405" s="1167"/>
      <c r="D2405" s="1079" t="s">
        <v>4742</v>
      </c>
      <c r="E2405" s="1123"/>
      <c r="F2405" s="1120" t="str">
        <f>F2398</f>
        <v>ДУ</v>
      </c>
      <c r="G2405" s="1174">
        <f>G2398</f>
        <v>5</v>
      </c>
      <c r="H2405" s="1120"/>
      <c r="I2405" s="1120">
        <f>I2341</f>
        <v>0.72</v>
      </c>
      <c r="L2405" s="1011"/>
      <c r="M2405" s="1112"/>
      <c r="N2405" s="1112"/>
      <c r="O2405" s="1112"/>
      <c r="P2405" s="1112"/>
      <c r="Q2405" s="1112"/>
      <c r="R2405" s="1112"/>
      <c r="S2405" s="1112"/>
      <c r="T2405" s="1112"/>
      <c r="U2405" s="1112"/>
      <c r="V2405" s="1112"/>
      <c r="W2405" s="1112"/>
      <c r="X2405" s="1112"/>
      <c r="Y2405" s="1112"/>
      <c r="Z2405" s="1110"/>
      <c r="AA2405" s="1110"/>
      <c r="AB2405" s="1110"/>
      <c r="AD2405" s="1110"/>
      <c r="AF2405" s="1110"/>
    </row>
    <row r="2406" spans="1:32" x14ac:dyDescent="0.2">
      <c r="A2406" s="1167"/>
      <c r="B2406" s="1123"/>
      <c r="C2406" s="1167"/>
      <c r="D2406" s="1123"/>
      <c r="E2406" s="1123"/>
      <c r="I2406" s="1112"/>
      <c r="L2406" s="1011"/>
      <c r="M2406" s="1112"/>
      <c r="N2406" s="1112"/>
      <c r="O2406" s="1112"/>
      <c r="P2406" s="1112"/>
      <c r="Q2406" s="1112"/>
      <c r="R2406" s="1112"/>
      <c r="S2406" s="1112"/>
      <c r="T2406" s="1112"/>
      <c r="U2406" s="1112"/>
      <c r="V2406" s="1112"/>
      <c r="W2406" s="1112"/>
      <c r="X2406" s="1112"/>
      <c r="Y2406" s="1112"/>
      <c r="Z2406" s="1110"/>
      <c r="AA2406" s="1110"/>
      <c r="AB2406" s="1110"/>
      <c r="AD2406" s="1110"/>
      <c r="AF2406" s="1110"/>
    </row>
    <row r="2407" spans="1:32" x14ac:dyDescent="0.2">
      <c r="A2407" s="1167"/>
      <c r="B2407" s="1123"/>
      <c r="C2407" s="1167"/>
      <c r="D2407" s="1114" t="s">
        <v>3568</v>
      </c>
      <c r="E2407" s="1123"/>
      <c r="F2407" s="1120" t="str">
        <f>F2338</f>
        <v>ДУ</v>
      </c>
      <c r="G2407" s="1174">
        <f>G2338</f>
        <v>5</v>
      </c>
      <c r="I2407" s="1120">
        <f>I2338</f>
        <v>0.67</v>
      </c>
      <c r="J2407" s="1120">
        <f>J2338</f>
        <v>7.05</v>
      </c>
      <c r="K2407" s="1120">
        <f>I2407+J2201</f>
        <v>7.51</v>
      </c>
      <c r="L2407" s="922">
        <f>J2407-K2407</f>
        <v>-0.46</v>
      </c>
      <c r="M2407" s="1087" t="s">
        <v>3722</v>
      </c>
      <c r="N2407" s="1112"/>
      <c r="O2407" s="1112"/>
      <c r="P2407" s="1112"/>
      <c r="Q2407" s="1112"/>
      <c r="R2407" s="1112"/>
      <c r="S2407" s="1112"/>
      <c r="T2407" s="1112"/>
      <c r="U2407" s="1112"/>
      <c r="V2407" s="1112"/>
      <c r="W2407" s="1112"/>
      <c r="X2407" s="1112"/>
      <c r="Y2407" s="1112"/>
      <c r="Z2407" s="1110"/>
      <c r="AA2407" s="1110"/>
      <c r="AB2407" s="1110"/>
      <c r="AD2407" s="1110"/>
      <c r="AF2407" s="1110"/>
    </row>
    <row r="2408" spans="1:32" x14ac:dyDescent="0.2">
      <c r="A2408" s="1167"/>
      <c r="B2408" s="1123"/>
      <c r="C2408" s="1167"/>
      <c r="D2408" s="1114"/>
      <c r="E2408" s="1123"/>
      <c r="G2408" s="1015"/>
      <c r="I2408" s="1120"/>
      <c r="L2408" s="1011"/>
      <c r="M2408" s="1112"/>
      <c r="N2408" s="1112"/>
      <c r="O2408" s="1112"/>
      <c r="P2408" s="1112"/>
      <c r="Q2408" s="1112"/>
      <c r="R2408" s="1112"/>
      <c r="S2408" s="1112"/>
      <c r="T2408" s="1112"/>
      <c r="U2408" s="1112"/>
      <c r="V2408" s="1112"/>
      <c r="W2408" s="1112"/>
      <c r="X2408" s="1112"/>
      <c r="Y2408" s="1112"/>
      <c r="Z2408" s="1110"/>
      <c r="AA2408" s="1110"/>
      <c r="AB2408" s="1110"/>
      <c r="AD2408" s="1110"/>
      <c r="AF2408" s="1110"/>
    </row>
    <row r="2409" spans="1:32" x14ac:dyDescent="0.2">
      <c r="A2409" s="1167"/>
      <c r="B2409" s="1123"/>
      <c r="C2409" s="1167"/>
      <c r="D2409" s="1114"/>
      <c r="E2409" s="1123"/>
      <c r="G2409" s="1015" t="s">
        <v>94</v>
      </c>
      <c r="I2409" s="1110">
        <f>I2407</f>
        <v>0.67</v>
      </c>
      <c r="K2409" s="1129" t="s">
        <v>94</v>
      </c>
      <c r="L2409" s="1011"/>
      <c r="M2409" s="1112"/>
      <c r="N2409" s="1112"/>
      <c r="O2409" s="1112"/>
      <c r="P2409" s="1112"/>
      <c r="Q2409" s="1112"/>
      <c r="R2409" s="1112"/>
      <c r="S2409" s="1112"/>
      <c r="T2409" s="1112"/>
      <c r="U2409" s="1112"/>
      <c r="V2409" s="1112"/>
      <c r="W2409" s="1112"/>
      <c r="X2409" s="1112"/>
      <c r="Y2409" s="1112"/>
      <c r="Z2409" s="1110"/>
      <c r="AA2409" s="1110"/>
      <c r="AB2409" s="1110"/>
      <c r="AD2409" s="1110"/>
      <c r="AF2409" s="1110"/>
    </row>
    <row r="2410" spans="1:32" x14ac:dyDescent="0.2">
      <c r="A2410" s="1167"/>
      <c r="B2410" s="1123"/>
      <c r="C2410" s="1167"/>
      <c r="D2410" s="1114"/>
      <c r="E2410" s="1123"/>
      <c r="G2410" s="1015"/>
      <c r="I2410" s="1120"/>
      <c r="L2410" s="1011"/>
      <c r="M2410" s="1112"/>
      <c r="N2410" s="1112"/>
      <c r="O2410" s="1112"/>
      <c r="P2410" s="1112"/>
      <c r="Q2410" s="1112"/>
      <c r="R2410" s="1112"/>
      <c r="S2410" s="1112"/>
      <c r="T2410" s="1112"/>
      <c r="U2410" s="1112"/>
      <c r="V2410" s="1112"/>
      <c r="W2410" s="1112"/>
      <c r="X2410" s="1112"/>
      <c r="Y2410" s="1112"/>
      <c r="Z2410" s="1110"/>
      <c r="AA2410" s="1110"/>
      <c r="AB2410" s="1110"/>
      <c r="AD2410" s="1110"/>
      <c r="AF2410" s="1110"/>
    </row>
    <row r="2411" spans="1:32" x14ac:dyDescent="0.2">
      <c r="A2411" s="1167"/>
      <c r="B2411" s="1123"/>
      <c r="C2411" s="1167"/>
      <c r="D2411" s="1114"/>
      <c r="E2411" s="1123"/>
      <c r="F2411" s="1125"/>
      <c r="G2411" s="1123" t="s">
        <v>2219</v>
      </c>
      <c r="I2411" s="1110">
        <f>I2409</f>
        <v>0.67</v>
      </c>
      <c r="K2411" s="1120" t="s">
        <v>94</v>
      </c>
      <c r="L2411" s="1011"/>
      <c r="M2411" s="1112"/>
      <c r="N2411" s="1112"/>
      <c r="O2411" s="1112"/>
      <c r="P2411" s="1112"/>
      <c r="Q2411" s="1112"/>
      <c r="R2411" s="1112"/>
      <c r="S2411" s="1112"/>
      <c r="T2411" s="1112"/>
      <c r="U2411" s="1112"/>
      <c r="V2411" s="1112"/>
      <c r="W2411" s="1112"/>
      <c r="X2411" s="1112"/>
      <c r="Y2411" s="1112"/>
      <c r="Z2411" s="1110"/>
      <c r="AA2411" s="1110"/>
      <c r="AB2411" s="1110"/>
      <c r="AD2411" s="1110"/>
      <c r="AF2411" s="1110"/>
    </row>
    <row r="2412" spans="1:32" x14ac:dyDescent="0.2">
      <c r="A2412" s="1167"/>
      <c r="B2412" s="1123"/>
      <c r="C2412" s="1167"/>
      <c r="D2412" s="1114"/>
      <c r="E2412" s="1123"/>
      <c r="F2412" s="1125"/>
      <c r="G2412" s="1123"/>
      <c r="I2412" s="1120"/>
      <c r="L2412" s="1011"/>
      <c r="M2412" s="1112"/>
      <c r="N2412" s="1112"/>
      <c r="O2412" s="1112"/>
      <c r="P2412" s="1112"/>
      <c r="Q2412" s="1112"/>
      <c r="R2412" s="1112"/>
      <c r="S2412" s="1112"/>
      <c r="T2412" s="1112"/>
      <c r="U2412" s="1112"/>
      <c r="V2412" s="1112"/>
      <c r="W2412" s="1112"/>
      <c r="X2412" s="1112"/>
      <c r="Y2412" s="1112"/>
      <c r="Z2412" s="1110"/>
      <c r="AA2412" s="1110"/>
      <c r="AB2412" s="1110"/>
      <c r="AD2412" s="1110"/>
      <c r="AF2412" s="1110"/>
    </row>
    <row r="2413" spans="1:32" x14ac:dyDescent="0.2">
      <c r="A2413" s="1167"/>
      <c r="B2413" s="1123"/>
      <c r="C2413" s="1167"/>
      <c r="D2413" s="1114"/>
      <c r="E2413" s="1123"/>
      <c r="F2413" s="1125"/>
      <c r="G2413" s="1123" t="e">
        <f>G2207</f>
        <v>#REF!</v>
      </c>
      <c r="J2413" s="1125"/>
      <c r="K2413" s="1120" t="s">
        <v>92</v>
      </c>
      <c r="L2413" s="1110" t="s">
        <v>2209</v>
      </c>
      <c r="M2413" s="1112"/>
      <c r="N2413" s="1112"/>
      <c r="O2413" s="1112"/>
      <c r="P2413" s="1112"/>
      <c r="Q2413" s="1112"/>
      <c r="R2413" s="1112"/>
      <c r="S2413" s="1112"/>
      <c r="T2413" s="1112"/>
      <c r="U2413" s="1112"/>
      <c r="V2413" s="1112"/>
      <c r="W2413" s="1112"/>
      <c r="X2413" s="1112"/>
      <c r="Y2413" s="1112"/>
      <c r="Z2413" s="1110"/>
      <c r="AA2413" s="1110"/>
      <c r="AB2413" s="1110"/>
      <c r="AD2413" s="1110"/>
      <c r="AF2413" s="1110"/>
    </row>
    <row r="2414" spans="1:32" x14ac:dyDescent="0.2">
      <c r="A2414" s="1167"/>
      <c r="B2414" s="1123"/>
      <c r="C2414" s="1167"/>
      <c r="D2414" s="1114"/>
      <c r="E2414" s="1123"/>
      <c r="F2414" s="1125"/>
      <c r="G2414" s="1123"/>
      <c r="J2414" s="1125"/>
      <c r="L2414" s="1110"/>
      <c r="M2414" s="1112"/>
      <c r="N2414" s="1112"/>
      <c r="O2414" s="1112"/>
      <c r="P2414" s="1112"/>
      <c r="Q2414" s="1112"/>
      <c r="R2414" s="1112"/>
      <c r="S2414" s="1112"/>
      <c r="T2414" s="1112"/>
      <c r="U2414" s="1112"/>
      <c r="V2414" s="1112"/>
      <c r="W2414" s="1112"/>
      <c r="X2414" s="1112"/>
      <c r="Y2414" s="1112"/>
      <c r="Z2414" s="1110"/>
      <c r="AA2414" s="1110"/>
      <c r="AB2414" s="1110"/>
      <c r="AD2414" s="1110"/>
      <c r="AF2414" s="1110"/>
    </row>
    <row r="2415" spans="1:32" x14ac:dyDescent="0.2">
      <c r="A2415" s="1167"/>
      <c r="B2415" s="1123"/>
      <c r="C2415" s="1167"/>
      <c r="D2415" s="1114"/>
      <c r="E2415" s="1123"/>
      <c r="F2415" s="1125"/>
      <c r="G2415" s="1027" t="e">
        <f>'Перечень-свод ДС'!B44</f>
        <v>#REF!</v>
      </c>
      <c r="I2415" s="1110">
        <f>I2411+I2413</f>
        <v>0.67</v>
      </c>
      <c r="J2415" s="1125"/>
      <c r="K2415" s="1005" t="s">
        <v>2211</v>
      </c>
      <c r="L2415" s="1110" t="s">
        <v>2210</v>
      </c>
      <c r="M2415" s="1112"/>
      <c r="N2415" s="1112"/>
      <c r="O2415" s="1112"/>
      <c r="P2415" s="1112"/>
      <c r="Q2415" s="1112"/>
      <c r="R2415" s="1112"/>
      <c r="S2415" s="1112"/>
      <c r="T2415" s="1112"/>
      <c r="U2415" s="1112"/>
      <c r="V2415" s="1112"/>
      <c r="W2415" s="1112"/>
      <c r="X2415" s="1112"/>
      <c r="Y2415" s="1112"/>
      <c r="Z2415" s="1110"/>
      <c r="AA2415" s="1110"/>
      <c r="AB2415" s="1110"/>
      <c r="AD2415" s="1110"/>
      <c r="AF2415" s="1110"/>
    </row>
    <row r="2416" spans="1:32" x14ac:dyDescent="0.2">
      <c r="A2416" s="1167"/>
      <c r="B2416" s="1123"/>
      <c r="C2416" s="1167"/>
      <c r="D2416" s="1123"/>
      <c r="E2416" s="1123"/>
      <c r="G2416" s="1015"/>
      <c r="I2416" s="1120"/>
      <c r="L2416" s="1011"/>
      <c r="M2416" s="1112"/>
      <c r="N2416" s="1112"/>
      <c r="O2416" s="1112"/>
      <c r="P2416" s="1112"/>
      <c r="Q2416" s="1112"/>
      <c r="R2416" s="1112"/>
      <c r="S2416" s="1112"/>
      <c r="T2416" s="1112"/>
      <c r="U2416" s="1112"/>
      <c r="V2416" s="1112"/>
      <c r="W2416" s="1112"/>
      <c r="X2416" s="1112"/>
      <c r="Y2416" s="1112"/>
      <c r="Z2416" s="1110"/>
      <c r="AA2416" s="1110"/>
      <c r="AB2416" s="1110"/>
      <c r="AD2416" s="1110"/>
      <c r="AF2416" s="1110"/>
    </row>
    <row r="2417" spans="1:32" x14ac:dyDescent="0.2">
      <c r="A2417" s="1167"/>
      <c r="B2417" s="1092" t="s">
        <v>3565</v>
      </c>
      <c r="C2417" s="1167"/>
      <c r="D2417" s="1123"/>
      <c r="E2417" s="1123"/>
      <c r="I2417" s="1112"/>
      <c r="K2417" s="1039" t="s">
        <v>482</v>
      </c>
      <c r="L2417" s="1011"/>
      <c r="M2417" s="1112"/>
      <c r="N2417" s="1112"/>
      <c r="O2417" s="1112"/>
      <c r="P2417" s="1112"/>
      <c r="Q2417" s="1112"/>
      <c r="R2417" s="1112"/>
      <c r="S2417" s="1112"/>
      <c r="T2417" s="1112"/>
      <c r="U2417" s="1112"/>
      <c r="V2417" s="1112"/>
      <c r="W2417" s="1112"/>
      <c r="X2417" s="1112"/>
      <c r="Y2417" s="1112"/>
      <c r="Z2417" s="1110"/>
      <c r="AA2417" s="1110"/>
      <c r="AB2417" s="1110"/>
      <c r="AD2417" s="1110"/>
      <c r="AF2417" s="1110"/>
    </row>
    <row r="2418" spans="1:32" x14ac:dyDescent="0.2">
      <c r="A2418" s="1167"/>
      <c r="B2418" s="1123"/>
      <c r="C2418" s="1167"/>
      <c r="D2418" s="1079"/>
      <c r="E2418" s="1123"/>
      <c r="F2418" s="1120"/>
      <c r="G2418" s="1174"/>
      <c r="H2418" s="1120"/>
      <c r="I2418" s="1120"/>
      <c r="L2418" s="1011"/>
      <c r="M2418" s="1112"/>
      <c r="N2418" s="1112"/>
      <c r="O2418" s="1112"/>
      <c r="P2418" s="1112"/>
      <c r="Q2418" s="1112"/>
      <c r="R2418" s="1112"/>
      <c r="S2418" s="1112"/>
      <c r="T2418" s="1112"/>
      <c r="U2418" s="1112"/>
      <c r="V2418" s="1112"/>
      <c r="W2418" s="1112"/>
      <c r="X2418" s="1112"/>
      <c r="Y2418" s="1112"/>
      <c r="Z2418" s="1110"/>
      <c r="AA2418" s="1110"/>
      <c r="AB2418" s="1110"/>
      <c r="AD2418" s="1110"/>
      <c r="AF2418" s="1110"/>
    </row>
    <row r="2419" spans="1:32" x14ac:dyDescent="0.2">
      <c r="A2419" s="1167" t="e">
        <f>'ГВО-сети'!#REF!+1</f>
        <v>#REF!</v>
      </c>
      <c r="B2419" s="1125"/>
      <c r="C2419" s="1167"/>
      <c r="D2419" s="1079" t="s">
        <v>670</v>
      </c>
      <c r="E2419" s="721"/>
      <c r="F2419" s="721"/>
      <c r="G2419" s="1174"/>
      <c r="H2419" s="1120"/>
      <c r="I2419" s="1120"/>
      <c r="K2419" s="1991" t="s">
        <v>4200</v>
      </c>
      <c r="L2419" s="1125"/>
      <c r="M2419" s="1112"/>
      <c r="N2419" s="981" t="s">
        <v>4743</v>
      </c>
      <c r="O2419" s="981"/>
      <c r="P2419" s="1112"/>
      <c r="Q2419" s="1112"/>
      <c r="R2419" s="1112"/>
      <c r="S2419" s="1112"/>
      <c r="T2419" s="1112"/>
      <c r="U2419" s="1112"/>
      <c r="V2419" s="1112"/>
      <c r="W2419" s="1112"/>
      <c r="X2419" s="1112"/>
      <c r="Y2419" s="1112"/>
      <c r="Z2419" s="1110"/>
      <c r="AA2419" s="1110"/>
      <c r="AB2419" s="1110"/>
      <c r="AD2419" s="1110"/>
      <c r="AF2419" s="1110"/>
    </row>
    <row r="2420" spans="1:32" x14ac:dyDescent="0.2">
      <c r="A2420" s="1167"/>
      <c r="B2420" s="1123" t="s">
        <v>810</v>
      </c>
      <c r="C2420" s="1167"/>
      <c r="D2420" s="1123" t="s">
        <v>912</v>
      </c>
      <c r="E2420" s="1123" t="str">
        <f>D2420</f>
        <v>ВЛ 10 кВ Правда</v>
      </c>
      <c r="F2420" s="1110" t="s">
        <v>94</v>
      </c>
      <c r="G2420" s="1167">
        <v>5</v>
      </c>
      <c r="I2420" s="1110">
        <v>0.1</v>
      </c>
      <c r="J2420" s="1110" t="e">
        <f>I2420+'ГВО-сети'!#REF!</f>
        <v>#REF!</v>
      </c>
      <c r="K2420" s="1005">
        <v>0.1</v>
      </c>
      <c r="L2420" s="1100" t="s">
        <v>4300</v>
      </c>
      <c r="M2420" s="1112"/>
      <c r="N2420" s="1112"/>
      <c r="O2420" s="1112"/>
      <c r="P2420" s="1112"/>
      <c r="Q2420" s="1112"/>
      <c r="R2420" s="1112"/>
      <c r="S2420" s="1112"/>
      <c r="T2420" s="1112"/>
      <c r="U2420" s="1112"/>
      <c r="V2420" s="1112"/>
      <c r="W2420" s="1112"/>
      <c r="X2420" s="1112"/>
      <c r="Y2420" s="1112"/>
      <c r="Z2420" s="1110"/>
      <c r="AA2420" s="1110"/>
      <c r="AB2420" s="1110"/>
      <c r="AD2420" s="1110"/>
      <c r="AF2420" s="1110"/>
    </row>
    <row r="2421" spans="1:32" x14ac:dyDescent="0.2">
      <c r="A2421" s="1167"/>
      <c r="B2421" s="1123" t="s">
        <v>967</v>
      </c>
      <c r="C2421" s="1167" t="e">
        <f>#REF!</f>
        <v>#REF!</v>
      </c>
      <c r="D2421" s="1123"/>
      <c r="E2421" s="1123"/>
      <c r="L2421" s="1011"/>
      <c r="M2421" s="1112"/>
      <c r="N2421" s="1112"/>
      <c r="O2421" s="1112"/>
      <c r="P2421" s="1112"/>
      <c r="Q2421" s="1112"/>
      <c r="R2421" s="1112"/>
      <c r="S2421" s="1112"/>
      <c r="T2421" s="1112"/>
      <c r="U2421" s="1112"/>
      <c r="V2421" s="1112"/>
      <c r="W2421" s="1112"/>
      <c r="X2421" s="1112"/>
      <c r="Y2421" s="1112"/>
      <c r="Z2421" s="1110"/>
      <c r="AA2421" s="1110"/>
      <c r="AB2421" s="1110"/>
      <c r="AD2421" s="1110"/>
      <c r="AF2421" s="1110"/>
    </row>
    <row r="2422" spans="1:32" x14ac:dyDescent="0.2">
      <c r="A2422" s="1167"/>
      <c r="B2422" s="1123" t="s">
        <v>1411</v>
      </c>
      <c r="C2422" s="1167" t="s">
        <v>1788</v>
      </c>
      <c r="D2422" s="1123"/>
      <c r="E2422" s="1123"/>
      <c r="L2422" s="1011"/>
      <c r="M2422" s="1112"/>
      <c r="N2422" s="1112"/>
      <c r="O2422" s="1112"/>
      <c r="P2422" s="1112"/>
      <c r="Q2422" s="1112"/>
      <c r="R2422" s="1112"/>
      <c r="S2422" s="1112"/>
      <c r="T2422" s="1112"/>
      <c r="U2422" s="1112"/>
      <c r="V2422" s="1112"/>
      <c r="W2422" s="1112"/>
      <c r="X2422" s="1112"/>
      <c r="Y2422" s="1112"/>
      <c r="Z2422" s="1110"/>
      <c r="AA2422" s="1110"/>
      <c r="AB2422" s="1110"/>
      <c r="AD2422" s="1110"/>
      <c r="AF2422" s="1110"/>
    </row>
    <row r="2423" spans="1:32" x14ac:dyDescent="0.2">
      <c r="A2423" s="1167"/>
      <c r="B2423" s="1123" t="s">
        <v>3847</v>
      </c>
      <c r="C2423" s="1167"/>
      <c r="D2423" s="1123"/>
      <c r="E2423" s="1123"/>
      <c r="K2423" s="1312" t="s">
        <v>4122</v>
      </c>
      <c r="L2423" s="1011"/>
      <c r="M2423" s="1112"/>
      <c r="N2423" s="1112"/>
      <c r="O2423" s="1112"/>
      <c r="P2423" s="1112"/>
      <c r="Q2423" s="1112"/>
      <c r="R2423" s="1112"/>
      <c r="S2423" s="1112"/>
      <c r="T2423" s="1112"/>
      <c r="U2423" s="1112"/>
      <c r="V2423" s="1112"/>
      <c r="W2423" s="1112"/>
      <c r="X2423" s="1112"/>
      <c r="Y2423" s="1112"/>
      <c r="Z2423" s="1110"/>
      <c r="AA2423" s="1110"/>
      <c r="AB2423" s="1110"/>
      <c r="AD2423" s="1110"/>
      <c r="AF2423" s="1110"/>
    </row>
    <row r="2424" spans="1:32" x14ac:dyDescent="0.2">
      <c r="A2424" s="1167"/>
      <c r="B2424" s="1123" t="s">
        <v>2512</v>
      </c>
      <c r="C2424" s="1167"/>
      <c r="D2424" s="1123"/>
      <c r="E2424" s="1123"/>
      <c r="L2424" s="1011"/>
      <c r="M2424" s="1112"/>
      <c r="N2424" s="1112"/>
      <c r="O2424" s="1112"/>
      <c r="P2424" s="1112"/>
      <c r="Q2424" s="1112"/>
      <c r="R2424" s="1112"/>
      <c r="S2424" s="1112"/>
      <c r="T2424" s="1112"/>
      <c r="U2424" s="1112"/>
      <c r="V2424" s="1112"/>
      <c r="W2424" s="1112"/>
      <c r="X2424" s="1112"/>
      <c r="Y2424" s="1112"/>
      <c r="Z2424" s="1110"/>
      <c r="AA2424" s="1110"/>
      <c r="AB2424" s="1110"/>
      <c r="AD2424" s="1110"/>
      <c r="AF2424" s="1110"/>
    </row>
    <row r="2425" spans="1:32" x14ac:dyDescent="0.2">
      <c r="A2425" s="1167"/>
      <c r="B2425" s="1123" t="s">
        <v>2513</v>
      </c>
      <c r="C2425" s="1167"/>
      <c r="D2425" s="1123"/>
      <c r="E2425" s="1123"/>
      <c r="L2425" s="1011"/>
      <c r="M2425" s="1112"/>
      <c r="N2425" s="1112"/>
      <c r="O2425" s="1112"/>
      <c r="P2425" s="1112"/>
      <c r="Q2425" s="1112"/>
      <c r="R2425" s="1112"/>
      <c r="S2425" s="1112"/>
      <c r="T2425" s="1112"/>
      <c r="U2425" s="1112"/>
      <c r="V2425" s="1112"/>
      <c r="W2425" s="1112"/>
      <c r="X2425" s="1112"/>
      <c r="Y2425" s="1112"/>
      <c r="Z2425" s="1110"/>
      <c r="AA2425" s="1110"/>
      <c r="AB2425" s="1110"/>
      <c r="AD2425" s="1110"/>
      <c r="AF2425" s="1110"/>
    </row>
    <row r="2426" spans="1:32" x14ac:dyDescent="0.2">
      <c r="A2426" s="1167"/>
      <c r="B2426" s="1123" t="s">
        <v>2514</v>
      </c>
      <c r="C2426" s="1167"/>
      <c r="D2426" s="1123"/>
      <c r="E2426" s="1123"/>
      <c r="L2426" s="1011"/>
      <c r="M2426" s="1112"/>
      <c r="N2426" s="1112"/>
      <c r="O2426" s="1112"/>
      <c r="P2426" s="1112"/>
      <c r="Q2426" s="1112"/>
      <c r="R2426" s="1112"/>
      <c r="S2426" s="1112"/>
      <c r="T2426" s="1112"/>
      <c r="U2426" s="1112"/>
      <c r="V2426" s="1112"/>
      <c r="W2426" s="1112"/>
      <c r="X2426" s="1112"/>
      <c r="Y2426" s="1112"/>
      <c r="Z2426" s="1110"/>
      <c r="AA2426" s="1110"/>
      <c r="AB2426" s="1110"/>
      <c r="AD2426" s="1110"/>
      <c r="AF2426" s="1110"/>
    </row>
    <row r="2427" spans="1:32" x14ac:dyDescent="0.2">
      <c r="A2427" s="1167"/>
      <c r="B2427" s="1123" t="s">
        <v>810</v>
      </c>
      <c r="C2427" s="1167"/>
      <c r="D2427" s="1123" t="s">
        <v>1408</v>
      </c>
      <c r="E2427" s="1123" t="str">
        <f>D2427</f>
        <v>ВЛ 10 кВ Байкалово</v>
      </c>
      <c r="F2427" s="1110" t="str">
        <f>F2420</f>
        <v>ДУ</v>
      </c>
      <c r="G2427" s="1167">
        <f>G2420</f>
        <v>5</v>
      </c>
      <c r="I2427" s="1110">
        <v>0.22</v>
      </c>
      <c r="K2427" s="1079">
        <v>0.22</v>
      </c>
      <c r="L2427" s="1312" t="s">
        <v>4123</v>
      </c>
      <c r="M2427" s="1112"/>
      <c r="N2427" s="1112"/>
      <c r="O2427" s="1112"/>
      <c r="P2427" s="1112"/>
      <c r="Q2427" s="1112"/>
      <c r="R2427" s="1112"/>
      <c r="S2427" s="1112"/>
      <c r="T2427" s="1112"/>
      <c r="U2427" s="1112"/>
      <c r="V2427" s="1112"/>
      <c r="W2427" s="1112"/>
      <c r="X2427" s="1112"/>
      <c r="Y2427" s="1112"/>
      <c r="Z2427" s="1110"/>
      <c r="AA2427" s="1110"/>
      <c r="AB2427" s="1110"/>
      <c r="AD2427" s="1110"/>
      <c r="AF2427" s="1110"/>
    </row>
    <row r="2428" spans="1:32" x14ac:dyDescent="0.2">
      <c r="A2428" s="1167"/>
      <c r="B2428" s="1123" t="s">
        <v>2512</v>
      </c>
      <c r="C2428" s="1167"/>
      <c r="D2428" s="1123"/>
      <c r="E2428" s="1123"/>
      <c r="K2428" s="1125"/>
      <c r="L2428" s="1005" t="s">
        <v>2442</v>
      </c>
      <c r="M2428" s="1112"/>
      <c r="N2428" s="1112"/>
      <c r="O2428" s="1112"/>
      <c r="P2428" s="1112"/>
      <c r="Q2428" s="1112"/>
      <c r="R2428" s="1112"/>
      <c r="S2428" s="1112"/>
      <c r="T2428" s="1112"/>
      <c r="U2428" s="1112"/>
      <c r="V2428" s="1112"/>
      <c r="W2428" s="1112"/>
      <c r="X2428" s="1112"/>
      <c r="Y2428" s="1112"/>
      <c r="Z2428" s="1110"/>
      <c r="AA2428" s="1110"/>
      <c r="AB2428" s="1110"/>
      <c r="AD2428" s="1110"/>
      <c r="AF2428" s="1110"/>
    </row>
    <row r="2429" spans="1:32" x14ac:dyDescent="0.2">
      <c r="A2429" s="1167"/>
      <c r="B2429" s="1123" t="s">
        <v>810</v>
      </c>
      <c r="C2429" s="1167"/>
      <c r="D2429" s="1123" t="s">
        <v>968</v>
      </c>
      <c r="E2429" s="1123" t="str">
        <f>D2429</f>
        <v>ВЛ 10 кВ Раменье</v>
      </c>
      <c r="F2429" s="1110" t="str">
        <f>F2420</f>
        <v>ДУ</v>
      </c>
      <c r="G2429" s="1167">
        <f>G2420</f>
        <v>5</v>
      </c>
      <c r="I2429" s="1110">
        <v>0.01</v>
      </c>
      <c r="J2429" s="1110" t="e">
        <f>I2429+J2420</f>
        <v>#REF!</v>
      </c>
      <c r="K2429" s="1005">
        <v>0.01</v>
      </c>
      <c r="L2429" s="1011"/>
      <c r="M2429" s="1112"/>
      <c r="N2429" s="1112"/>
      <c r="O2429" s="1112"/>
      <c r="P2429" s="1112"/>
      <c r="Q2429" s="1112"/>
      <c r="R2429" s="1112"/>
      <c r="S2429" s="1112"/>
      <c r="T2429" s="1112"/>
      <c r="U2429" s="1112"/>
      <c r="V2429" s="1112"/>
      <c r="W2429" s="1112"/>
      <c r="X2429" s="1112"/>
      <c r="Y2429" s="1112"/>
      <c r="Z2429" s="1110"/>
      <c r="AA2429" s="1110"/>
      <c r="AB2429" s="1110"/>
      <c r="AD2429" s="1110"/>
      <c r="AF2429" s="1110"/>
    </row>
    <row r="2430" spans="1:32" x14ac:dyDescent="0.2">
      <c r="A2430" s="1167"/>
      <c r="B2430" s="1125" t="s">
        <v>1412</v>
      </c>
      <c r="C2430" s="1123"/>
      <c r="D2430" s="1123"/>
      <c r="E2430" s="1123"/>
      <c r="L2430" s="1011"/>
      <c r="M2430" s="1112"/>
      <c r="N2430" s="1112"/>
      <c r="O2430" s="1112"/>
      <c r="P2430" s="1112"/>
      <c r="Q2430" s="1112"/>
      <c r="R2430" s="1112"/>
      <c r="S2430" s="1112"/>
      <c r="T2430" s="1112"/>
      <c r="U2430" s="1112"/>
      <c r="V2430" s="1112"/>
      <c r="W2430" s="1112"/>
      <c r="X2430" s="1112"/>
      <c r="Y2430" s="1112"/>
      <c r="Z2430" s="1110"/>
      <c r="AA2430" s="1110"/>
      <c r="AB2430" s="1110"/>
      <c r="AD2430" s="1110"/>
      <c r="AF2430" s="1110"/>
    </row>
    <row r="2431" spans="1:32" x14ac:dyDescent="0.2">
      <c r="A2431" s="1167"/>
      <c r="B2431" s="1123"/>
      <c r="C2431" s="1167"/>
      <c r="D2431" s="1123"/>
      <c r="E2431" s="1123"/>
      <c r="L2431" s="1011"/>
      <c r="M2431" s="1112"/>
      <c r="N2431" s="1112"/>
      <c r="O2431" s="1112"/>
      <c r="P2431" s="1112"/>
      <c r="Q2431" s="1112"/>
      <c r="R2431" s="1112"/>
      <c r="S2431" s="1112"/>
      <c r="T2431" s="1112"/>
      <c r="U2431" s="1112"/>
      <c r="V2431" s="1112"/>
      <c r="W2431" s="1112"/>
      <c r="X2431" s="1112"/>
      <c r="Y2431" s="1112"/>
      <c r="Z2431" s="1110"/>
      <c r="AA2431" s="1110"/>
      <c r="AB2431" s="1110"/>
      <c r="AD2431" s="1110"/>
      <c r="AF2431" s="1110"/>
    </row>
    <row r="2432" spans="1:32" x14ac:dyDescent="0.2">
      <c r="A2432" s="1167"/>
      <c r="B2432" s="1123" t="s">
        <v>810</v>
      </c>
      <c r="C2432" s="1167"/>
      <c r="D2432" s="1123" t="s">
        <v>969</v>
      </c>
      <c r="E2432" s="1123" t="str">
        <f>D2432</f>
        <v>ВЛ 10 кВ Шестаково</v>
      </c>
      <c r="F2432" s="1110" t="str">
        <f>F2429</f>
        <v>ДУ</v>
      </c>
      <c r="G2432" s="1167">
        <f>G2420</f>
        <v>5</v>
      </c>
      <c r="I2432" s="1110">
        <v>7.0000000000000007E-2</v>
      </c>
      <c r="J2432" s="1110" t="e">
        <f>I2432+J2429</f>
        <v>#REF!</v>
      </c>
      <c r="K2432" s="1005">
        <v>7.0000000000000007E-2</v>
      </c>
      <c r="L2432" s="1005" t="s">
        <v>2300</v>
      </c>
      <c r="M2432" s="1112"/>
      <c r="N2432" s="1112"/>
      <c r="O2432" s="1112"/>
      <c r="P2432" s="1112"/>
      <c r="Q2432" s="1112"/>
      <c r="R2432" s="1112"/>
      <c r="S2432" s="1112"/>
      <c r="T2432" s="1112"/>
      <c r="U2432" s="1112"/>
      <c r="V2432" s="1112"/>
      <c r="W2432" s="1112"/>
      <c r="X2432" s="1112"/>
      <c r="Y2432" s="1112"/>
      <c r="Z2432" s="1110"/>
      <c r="AA2432" s="1110"/>
      <c r="AB2432" s="1110"/>
      <c r="AD2432" s="1110"/>
      <c r="AF2432" s="1110"/>
    </row>
    <row r="2433" spans="1:32" x14ac:dyDescent="0.2">
      <c r="A2433" s="1167"/>
      <c r="B2433" s="1123" t="s">
        <v>1413</v>
      </c>
      <c r="C2433" s="1167" t="s">
        <v>1789</v>
      </c>
      <c r="D2433" s="1123"/>
      <c r="E2433" s="1123"/>
      <c r="L2433" s="1011"/>
      <c r="M2433" s="1112"/>
      <c r="N2433" s="1112"/>
      <c r="O2433" s="1112"/>
      <c r="P2433" s="1112"/>
      <c r="Q2433" s="1112"/>
      <c r="R2433" s="1112"/>
      <c r="S2433" s="1112"/>
      <c r="T2433" s="1112"/>
      <c r="U2433" s="1112"/>
      <c r="V2433" s="1112"/>
      <c r="W2433" s="1112"/>
      <c r="X2433" s="1112"/>
      <c r="Y2433" s="1112"/>
      <c r="Z2433" s="1110"/>
      <c r="AA2433" s="1110"/>
      <c r="AB2433" s="1110"/>
      <c r="AD2433" s="1110"/>
      <c r="AF2433" s="1110"/>
    </row>
    <row r="2434" spans="1:32" x14ac:dyDescent="0.2">
      <c r="A2434" s="1167"/>
      <c r="B2434" s="1123" t="s">
        <v>1414</v>
      </c>
      <c r="C2434" s="1167" t="s">
        <v>1790</v>
      </c>
      <c r="D2434" s="1123"/>
      <c r="E2434" s="1123"/>
      <c r="L2434" s="1011"/>
      <c r="M2434" s="1112"/>
      <c r="N2434" s="1112"/>
      <c r="O2434" s="1112"/>
      <c r="P2434" s="1112"/>
      <c r="Q2434" s="1112"/>
      <c r="R2434" s="1112"/>
      <c r="S2434" s="1112"/>
      <c r="T2434" s="1112"/>
      <c r="U2434" s="1112"/>
      <c r="V2434" s="1112"/>
      <c r="W2434" s="1112"/>
      <c r="X2434" s="1112"/>
      <c r="Y2434" s="1112"/>
      <c r="Z2434" s="1110"/>
      <c r="AA2434" s="1110"/>
      <c r="AB2434" s="1110"/>
      <c r="AD2434" s="1110"/>
      <c r="AF2434" s="1110"/>
    </row>
    <row r="2435" spans="1:32" x14ac:dyDescent="0.2">
      <c r="A2435" s="1167"/>
      <c r="B2435" s="1123" t="s">
        <v>799</v>
      </c>
      <c r="C2435" s="1167" t="e">
        <f>#REF!</f>
        <v>#REF!</v>
      </c>
      <c r="D2435" s="1123"/>
      <c r="E2435" s="1123"/>
      <c r="L2435" s="1011"/>
      <c r="M2435" s="1112"/>
      <c r="N2435" s="1112"/>
      <c r="O2435" s="1112"/>
      <c r="P2435" s="1112"/>
      <c r="Q2435" s="1112"/>
      <c r="R2435" s="1112"/>
      <c r="S2435" s="1112"/>
      <c r="T2435" s="1112"/>
      <c r="U2435" s="1112"/>
      <c r="V2435" s="1112"/>
      <c r="W2435" s="1112"/>
      <c r="X2435" s="1112"/>
      <c r="Y2435" s="1112"/>
      <c r="Z2435" s="1110"/>
      <c r="AA2435" s="1110"/>
      <c r="AB2435" s="1110"/>
      <c r="AD2435" s="1110"/>
      <c r="AF2435" s="1110"/>
    </row>
    <row r="2436" spans="1:32" x14ac:dyDescent="0.2">
      <c r="A2436" s="1167"/>
      <c r="B2436" s="1123" t="s">
        <v>2505</v>
      </c>
      <c r="C2436" s="1167"/>
      <c r="D2436" s="1123"/>
      <c r="E2436" s="1123"/>
      <c r="K2436" s="1005" t="s">
        <v>2442</v>
      </c>
      <c r="L2436" s="1011"/>
      <c r="M2436" s="1112"/>
      <c r="N2436" s="1112"/>
      <c r="O2436" s="1112"/>
      <c r="P2436" s="1112"/>
      <c r="Q2436" s="1112"/>
      <c r="R2436" s="1112"/>
      <c r="S2436" s="1112"/>
      <c r="T2436" s="1112"/>
      <c r="U2436" s="1112"/>
      <c r="V2436" s="1112"/>
      <c r="W2436" s="1112"/>
      <c r="X2436" s="1112"/>
      <c r="Y2436" s="1112"/>
      <c r="Z2436" s="1110"/>
      <c r="AA2436" s="1110"/>
      <c r="AB2436" s="1110"/>
      <c r="AD2436" s="1110"/>
      <c r="AF2436" s="1110"/>
    </row>
    <row r="2437" spans="1:32" x14ac:dyDescent="0.2">
      <c r="A2437" s="1167"/>
      <c r="B2437" s="1123" t="s">
        <v>2512</v>
      </c>
      <c r="C2437" s="1167"/>
      <c r="D2437" s="1123"/>
      <c r="E2437" s="1123"/>
      <c r="K2437" s="1005" t="s">
        <v>2442</v>
      </c>
      <c r="L2437" s="1011"/>
      <c r="M2437" s="1112"/>
      <c r="N2437" s="1112"/>
      <c r="O2437" s="1112"/>
      <c r="P2437" s="1112"/>
      <c r="Q2437" s="1112"/>
      <c r="R2437" s="1112"/>
      <c r="S2437" s="1112"/>
      <c r="T2437" s="1112"/>
      <c r="U2437" s="1112"/>
      <c r="V2437" s="1112"/>
      <c r="W2437" s="1112"/>
      <c r="X2437" s="1112"/>
      <c r="Y2437" s="1112"/>
      <c r="Z2437" s="1110"/>
      <c r="AA2437" s="1110"/>
      <c r="AB2437" s="1110"/>
      <c r="AD2437" s="1110"/>
      <c r="AF2437" s="1110"/>
    </row>
    <row r="2438" spans="1:32" x14ac:dyDescent="0.2">
      <c r="A2438" s="1167"/>
      <c r="B2438" s="1123" t="str">
        <f>B2426</f>
        <v>ПАО "Ростелеком" Кич-Гор р-н</v>
      </c>
      <c r="C2438" s="1123">
        <f>C2426</f>
        <v>0</v>
      </c>
      <c r="D2438" s="1123"/>
      <c r="E2438" s="1123"/>
      <c r="L2438" s="1011"/>
      <c r="M2438" s="1112"/>
      <c r="N2438" s="1112"/>
      <c r="O2438" s="1112"/>
      <c r="P2438" s="1112"/>
      <c r="Q2438" s="1112"/>
      <c r="R2438" s="1112"/>
      <c r="S2438" s="1112"/>
      <c r="T2438" s="1112"/>
      <c r="U2438" s="1112"/>
      <c r="V2438" s="1112"/>
      <c r="W2438" s="1112"/>
      <c r="X2438" s="1112"/>
      <c r="Y2438" s="1112"/>
      <c r="Z2438" s="1110"/>
      <c r="AA2438" s="1110"/>
      <c r="AB2438" s="1110"/>
      <c r="AD2438" s="1110"/>
      <c r="AF2438" s="1110"/>
    </row>
    <row r="2439" spans="1:32" x14ac:dyDescent="0.2">
      <c r="A2439" s="1167"/>
      <c r="B2439" s="1123" t="s">
        <v>810</v>
      </c>
      <c r="C2439" s="1167"/>
      <c r="D2439" s="1123" t="s">
        <v>970</v>
      </c>
      <c r="E2439" s="1123" t="str">
        <f>D2439</f>
        <v>ВЛ 10 кВ Ширяево</v>
      </c>
      <c r="F2439" s="1110" t="str">
        <f>F2432</f>
        <v>ДУ</v>
      </c>
      <c r="G2439" s="1167">
        <f>G2429</f>
        <v>5</v>
      </c>
      <c r="I2439" s="1110">
        <v>0.01</v>
      </c>
      <c r="J2439" s="1110" t="e">
        <f>I2439+J2432</f>
        <v>#REF!</v>
      </c>
      <c r="K2439" s="1005">
        <v>0.1</v>
      </c>
      <c r="L2439" s="1011"/>
      <c r="M2439" s="1112"/>
      <c r="N2439" s="1112"/>
      <c r="O2439" s="1112"/>
      <c r="P2439" s="1112"/>
      <c r="Q2439" s="1112"/>
      <c r="R2439" s="1112"/>
      <c r="S2439" s="1112"/>
      <c r="T2439" s="1112"/>
      <c r="U2439" s="1112"/>
      <c r="V2439" s="1112"/>
      <c r="W2439" s="1112"/>
      <c r="X2439" s="1112"/>
      <c r="Y2439" s="1112"/>
      <c r="Z2439" s="1110"/>
      <c r="AA2439" s="1110"/>
      <c r="AB2439" s="1110"/>
      <c r="AD2439" s="1110"/>
      <c r="AF2439" s="1110"/>
    </row>
    <row r="2440" spans="1:32" x14ac:dyDescent="0.2">
      <c r="A2440" s="1167"/>
      <c r="B2440" s="1123" t="s">
        <v>1411</v>
      </c>
      <c r="C2440" s="1167"/>
      <c r="D2440" s="1123"/>
      <c r="E2440" s="1123"/>
      <c r="L2440" s="1011"/>
      <c r="M2440" s="1112"/>
      <c r="N2440" s="1112"/>
      <c r="O2440" s="1112"/>
      <c r="P2440" s="1112"/>
      <c r="Q2440" s="1112"/>
      <c r="R2440" s="1112"/>
      <c r="S2440" s="1112"/>
      <c r="T2440" s="1112"/>
      <c r="U2440" s="1112"/>
      <c r="V2440" s="1112"/>
      <c r="W2440" s="1112"/>
      <c r="X2440" s="1112"/>
      <c r="Y2440" s="1112"/>
      <c r="Z2440" s="1110"/>
      <c r="AA2440" s="1110"/>
      <c r="AB2440" s="1110"/>
      <c r="AD2440" s="1110"/>
      <c r="AF2440" s="1110"/>
    </row>
    <row r="2441" spans="1:32" x14ac:dyDescent="0.2">
      <c r="A2441" s="1167"/>
      <c r="B2441" s="1123" t="str">
        <f>B2437</f>
        <v>Администрация СП Енангское</v>
      </c>
      <c r="C2441" s="1167"/>
      <c r="D2441" s="1123"/>
      <c r="E2441" s="1123"/>
      <c r="L2441" s="1011"/>
      <c r="M2441" s="1112"/>
      <c r="N2441" s="1112"/>
      <c r="O2441" s="1112"/>
      <c r="P2441" s="1112"/>
      <c r="Q2441" s="1112"/>
      <c r="R2441" s="1112"/>
      <c r="S2441" s="1112"/>
      <c r="T2441" s="1112"/>
      <c r="U2441" s="1112"/>
      <c r="V2441" s="1112"/>
      <c r="W2441" s="1112"/>
      <c r="X2441" s="1112"/>
      <c r="Y2441" s="1112"/>
      <c r="Z2441" s="1110"/>
      <c r="AA2441" s="1110"/>
      <c r="AB2441" s="1110"/>
      <c r="AD2441" s="1110"/>
      <c r="AF2441" s="1110"/>
    </row>
    <row r="2442" spans="1:32" x14ac:dyDescent="0.2">
      <c r="A2442" s="1167"/>
      <c r="B2442" s="1123"/>
      <c r="C2442" s="1167"/>
      <c r="D2442" s="1079" t="s">
        <v>971</v>
      </c>
      <c r="E2442" s="1123"/>
      <c r="F2442" s="1120" t="str">
        <f>F2439</f>
        <v>ДУ</v>
      </c>
      <c r="G2442" s="1174">
        <f>G2439</f>
        <v>5</v>
      </c>
      <c r="H2442" s="1120"/>
      <c r="I2442" s="1120">
        <f>I2420+I2427+I2429+I2432+I2439</f>
        <v>0.41</v>
      </c>
      <c r="J2442" s="1120" t="e">
        <f>J2439</f>
        <v>#REF!</v>
      </c>
      <c r="L2442" s="1011"/>
      <c r="M2442" s="1112"/>
      <c r="N2442" s="1112"/>
      <c r="O2442" s="1112"/>
      <c r="P2442" s="1112"/>
      <c r="Q2442" s="1112"/>
      <c r="R2442" s="1112"/>
      <c r="S2442" s="1112"/>
      <c r="T2442" s="1112"/>
      <c r="U2442" s="1112"/>
      <c r="V2442" s="1112"/>
      <c r="W2442" s="1112"/>
      <c r="X2442" s="1112"/>
      <c r="Y2442" s="1112"/>
      <c r="Z2442" s="1110"/>
      <c r="AA2442" s="1110"/>
      <c r="AB2442" s="1110"/>
      <c r="AD2442" s="1110"/>
      <c r="AF2442" s="1110"/>
    </row>
    <row r="2443" spans="1:32" x14ac:dyDescent="0.2">
      <c r="A2443" s="1167"/>
      <c r="B2443" s="1123"/>
      <c r="C2443" s="1167"/>
      <c r="D2443" s="1123"/>
      <c r="E2443" s="1123"/>
      <c r="F2443" s="1120"/>
      <c r="G2443" s="1174"/>
      <c r="H2443" s="1120"/>
      <c r="I2443" s="1120"/>
      <c r="J2443" s="1120"/>
      <c r="L2443" s="1011"/>
      <c r="M2443" s="1112"/>
      <c r="N2443" s="1112"/>
      <c r="O2443" s="1112"/>
      <c r="P2443" s="1112"/>
      <c r="Q2443" s="1112"/>
      <c r="R2443" s="1112"/>
      <c r="S2443" s="1112"/>
      <c r="T2443" s="1112"/>
      <c r="U2443" s="1112"/>
      <c r="V2443" s="1112"/>
      <c r="W2443" s="1112"/>
      <c r="X2443" s="1112"/>
      <c r="Y2443" s="1112"/>
      <c r="Z2443" s="1110"/>
      <c r="AA2443" s="1110"/>
      <c r="AB2443" s="1110"/>
      <c r="AD2443" s="1110"/>
      <c r="AF2443" s="1110"/>
    </row>
    <row r="2444" spans="1:32" x14ac:dyDescent="0.2">
      <c r="A2444" s="1167"/>
      <c r="B2444" s="1123"/>
      <c r="C2444" s="1167"/>
      <c r="D2444" s="1123"/>
      <c r="E2444" s="1123"/>
      <c r="F2444" s="1120"/>
      <c r="G2444" s="1174"/>
      <c r="H2444" s="1120"/>
      <c r="I2444" s="1129"/>
      <c r="L2444" s="1011"/>
      <c r="M2444" s="1112"/>
      <c r="N2444" s="1112"/>
      <c r="O2444" s="1112"/>
      <c r="P2444" s="1112"/>
      <c r="Q2444" s="1112"/>
      <c r="R2444" s="1112"/>
      <c r="S2444" s="1112"/>
      <c r="T2444" s="1112"/>
      <c r="U2444" s="1112"/>
      <c r="V2444" s="1112"/>
      <c r="W2444" s="1112"/>
      <c r="X2444" s="1112"/>
      <c r="Y2444" s="1112"/>
      <c r="Z2444" s="1110"/>
      <c r="AA2444" s="1110"/>
      <c r="AB2444" s="1110"/>
      <c r="AD2444" s="1110"/>
      <c r="AF2444" s="1110"/>
    </row>
    <row r="2445" spans="1:32" x14ac:dyDescent="0.2">
      <c r="A2445" s="1167" t="e">
        <f>A2419+1</f>
        <v>#REF!</v>
      </c>
      <c r="B2445" s="1123"/>
      <c r="C2445" s="1167"/>
      <c r="D2445" s="1079" t="s">
        <v>972</v>
      </c>
      <c r="E2445" s="721"/>
      <c r="F2445" s="721"/>
      <c r="G2445" s="1174"/>
      <c r="H2445" s="1120"/>
      <c r="I2445" s="1129"/>
      <c r="K2445" s="1991" t="s">
        <v>4200</v>
      </c>
      <c r="L2445" s="1125"/>
      <c r="M2445" s="1112"/>
      <c r="N2445" s="1112"/>
      <c r="O2445" s="1112"/>
      <c r="P2445" s="1112"/>
      <c r="Q2445" s="1112"/>
      <c r="R2445" s="1112"/>
      <c r="S2445" s="1112"/>
      <c r="T2445" s="1112"/>
      <c r="U2445" s="1112"/>
      <c r="V2445" s="1112"/>
      <c r="W2445" s="1112"/>
      <c r="X2445" s="1112"/>
      <c r="Y2445" s="1112"/>
      <c r="Z2445" s="1110"/>
      <c r="AA2445" s="1110"/>
      <c r="AB2445" s="1110"/>
      <c r="AD2445" s="1110"/>
      <c r="AF2445" s="1110"/>
    </row>
    <row r="2446" spans="1:32" x14ac:dyDescent="0.2">
      <c r="A2446" s="1167"/>
      <c r="B2446" s="1123"/>
      <c r="C2446" s="1167"/>
      <c r="D2446" s="1123" t="s">
        <v>1979</v>
      </c>
      <c r="E2446" s="1123" t="str">
        <f>D2446</f>
        <v>Ввод Т-1, 2</v>
      </c>
      <c r="F2446" s="1110" t="s">
        <v>94</v>
      </c>
      <c r="G2446" s="1167">
        <v>5</v>
      </c>
      <c r="I2446" s="1110">
        <v>0.25</v>
      </c>
      <c r="K2446" s="1991">
        <f>K2448+K2461+K2473+K2475+K2478</f>
        <v>0.26</v>
      </c>
      <c r="L2446" s="1125" t="s">
        <v>4536</v>
      </c>
      <c r="M2446" s="1112"/>
      <c r="N2446" s="1112"/>
      <c r="O2446" s="1112"/>
      <c r="P2446" s="1112"/>
      <c r="Q2446" s="1112"/>
      <c r="R2446" s="1112"/>
      <c r="S2446" s="1112"/>
      <c r="T2446" s="1112"/>
      <c r="U2446" s="1112"/>
      <c r="V2446" s="1112"/>
      <c r="W2446" s="1112"/>
      <c r="X2446" s="1112"/>
      <c r="Y2446" s="1112"/>
      <c r="Z2446" s="1110"/>
      <c r="AA2446" s="1110"/>
      <c r="AB2446" s="1110"/>
      <c r="AD2446" s="1110"/>
      <c r="AF2446" s="1110"/>
    </row>
    <row r="2447" spans="1:32" x14ac:dyDescent="0.2">
      <c r="A2447" s="1167"/>
      <c r="B2447" s="1123"/>
      <c r="C2447" s="1167"/>
      <c r="D2447" s="1079"/>
      <c r="E2447" s="721"/>
      <c r="F2447" s="721"/>
      <c r="G2447" s="1174"/>
      <c r="H2447" s="1120"/>
      <c r="I2447" s="1129"/>
      <c r="K2447" s="1991"/>
      <c r="L2447" s="1125"/>
      <c r="M2447" s="1112"/>
      <c r="N2447" s="1112"/>
      <c r="O2447" s="1112"/>
      <c r="P2447" s="1112"/>
      <c r="Q2447" s="1112"/>
      <c r="R2447" s="1112"/>
      <c r="S2447" s="1112"/>
      <c r="T2447" s="1112"/>
      <c r="U2447" s="1112"/>
      <c r="V2447" s="1112"/>
      <c r="W2447" s="1112"/>
      <c r="X2447" s="1112"/>
      <c r="Y2447" s="1112"/>
      <c r="Z2447" s="1110"/>
      <c r="AA2447" s="1110"/>
      <c r="AB2447" s="1110"/>
      <c r="AD2447" s="1110"/>
      <c r="AF2447" s="1110"/>
    </row>
    <row r="2448" spans="1:32" x14ac:dyDescent="0.2">
      <c r="A2448" s="1167"/>
      <c r="B2448" s="1123" t="s">
        <v>810</v>
      </c>
      <c r="C2448" s="1167"/>
      <c r="D2448" s="1123" t="s">
        <v>1628</v>
      </c>
      <c r="E2448" s="1123" t="str">
        <f>D2448</f>
        <v>ВЛ 10 кВ Заря</v>
      </c>
      <c r="F2448" s="1110" t="s">
        <v>94</v>
      </c>
      <c r="G2448" s="1167">
        <v>5</v>
      </c>
      <c r="H2448" s="1120"/>
      <c r="I2448" s="1110">
        <v>0.14000000000000001</v>
      </c>
      <c r="J2448" s="1110" t="e">
        <f>I2448+J2442</f>
        <v>#REF!</v>
      </c>
      <c r="K2448" s="1005">
        <v>0.14000000000000001</v>
      </c>
      <c r="L2448" s="1011"/>
      <c r="M2448" s="1112"/>
      <c r="N2448" s="1112"/>
      <c r="O2448" s="1112"/>
      <c r="P2448" s="1112"/>
      <c r="Q2448" s="1112"/>
      <c r="R2448" s="1112"/>
      <c r="S2448" s="1112"/>
      <c r="T2448" s="1112"/>
      <c r="U2448" s="1112"/>
      <c r="V2448" s="1112"/>
      <c r="W2448" s="1112"/>
      <c r="X2448" s="1112"/>
      <c r="Y2448" s="1112"/>
      <c r="Z2448" s="1110"/>
      <c r="AA2448" s="1110"/>
      <c r="AB2448" s="1110"/>
      <c r="AD2448" s="1110"/>
      <c r="AF2448" s="1110"/>
    </row>
    <row r="2449" spans="1:32" x14ac:dyDescent="0.2">
      <c r="A2449" s="1167"/>
      <c r="B2449" s="1123" t="s">
        <v>3848</v>
      </c>
      <c r="C2449" s="1167"/>
      <c r="D2449" s="1123"/>
      <c r="E2449" s="1123"/>
      <c r="H2449" s="1120"/>
      <c r="K2449" s="1005" t="s">
        <v>4930</v>
      </c>
      <c r="L2449" s="1011"/>
      <c r="M2449" s="1112"/>
      <c r="N2449" s="1112"/>
      <c r="O2449" s="1112"/>
      <c r="P2449" s="1112"/>
      <c r="Q2449" s="1112"/>
      <c r="R2449" s="1112"/>
      <c r="S2449" s="1112"/>
      <c r="T2449" s="1112"/>
      <c r="U2449" s="1112"/>
      <c r="V2449" s="1112"/>
      <c r="W2449" s="1112"/>
      <c r="X2449" s="1112"/>
      <c r="Y2449" s="1112"/>
      <c r="Z2449" s="1110"/>
      <c r="AA2449" s="1110"/>
      <c r="AB2449" s="1110"/>
      <c r="AD2449" s="1110"/>
      <c r="AF2449" s="1110"/>
    </row>
    <row r="2450" spans="1:32" x14ac:dyDescent="0.2">
      <c r="A2450" s="1167"/>
      <c r="B2450" s="1123" t="s">
        <v>2514</v>
      </c>
      <c r="C2450" s="1167"/>
      <c r="D2450" s="1123"/>
      <c r="E2450" s="1123"/>
      <c r="H2450" s="1120"/>
      <c r="L2450" s="1011"/>
      <c r="M2450" s="1112"/>
      <c r="N2450" s="1112"/>
      <c r="O2450" s="1112"/>
      <c r="P2450" s="1112"/>
      <c r="Q2450" s="1112"/>
      <c r="R2450" s="1112"/>
      <c r="S2450" s="1112"/>
      <c r="T2450" s="1112"/>
      <c r="U2450" s="1112"/>
      <c r="V2450" s="1112"/>
      <c r="W2450" s="1112"/>
      <c r="X2450" s="1112"/>
      <c r="Y2450" s="1112"/>
      <c r="Z2450" s="1110"/>
      <c r="AA2450" s="1110"/>
      <c r="AB2450" s="1110"/>
      <c r="AD2450" s="1110"/>
      <c r="AF2450" s="1110"/>
    </row>
    <row r="2451" spans="1:32" x14ac:dyDescent="0.2">
      <c r="A2451" s="1167"/>
      <c r="B2451" s="1123" t="s">
        <v>1411</v>
      </c>
      <c r="C2451" s="1167" t="str">
        <f>C2422</f>
        <v>(81740) 6-11-89</v>
      </c>
      <c r="D2451" s="1123"/>
      <c r="E2451" s="1123"/>
      <c r="F2451" s="1120"/>
      <c r="H2451" s="1120"/>
      <c r="L2451" s="1011"/>
      <c r="M2451" s="1112"/>
      <c r="N2451" s="1112"/>
      <c r="O2451" s="1112"/>
      <c r="P2451" s="1112"/>
      <c r="Q2451" s="1112"/>
      <c r="R2451" s="1112"/>
      <c r="S2451" s="1112"/>
      <c r="T2451" s="1112"/>
      <c r="U2451" s="1112"/>
      <c r="V2451" s="1112"/>
      <c r="W2451" s="1112"/>
      <c r="X2451" s="1112"/>
      <c r="Y2451" s="1112"/>
      <c r="Z2451" s="1110"/>
      <c r="AA2451" s="1110"/>
      <c r="AB2451" s="1110"/>
      <c r="AD2451" s="1110"/>
      <c r="AF2451" s="1110"/>
    </row>
    <row r="2452" spans="1:32" x14ac:dyDescent="0.2">
      <c r="A2452" s="1167"/>
      <c r="B2452" s="1123" t="s">
        <v>1409</v>
      </c>
      <c r="C2452" s="1283" t="s">
        <v>1787</v>
      </c>
      <c r="D2452" s="1123"/>
      <c r="E2452" s="1123"/>
      <c r="F2452" s="1120"/>
      <c r="H2452" s="1120"/>
      <c r="L2452" s="1011"/>
      <c r="M2452" s="1112"/>
      <c r="N2452" s="1112"/>
      <c r="O2452" s="1112"/>
      <c r="P2452" s="1112"/>
      <c r="Q2452" s="1112"/>
      <c r="R2452" s="1112"/>
      <c r="S2452" s="1112"/>
      <c r="T2452" s="1112"/>
      <c r="U2452" s="1112"/>
      <c r="V2452" s="1112"/>
      <c r="W2452" s="1112"/>
      <c r="X2452" s="1112"/>
      <c r="Y2452" s="1112"/>
      <c r="Z2452" s="1110"/>
      <c r="AA2452" s="1110"/>
      <c r="AB2452" s="1110"/>
      <c r="AD2452" s="1110"/>
      <c r="AF2452" s="1110"/>
    </row>
    <row r="2453" spans="1:32" x14ac:dyDescent="0.2">
      <c r="A2453" s="1167"/>
      <c r="B2453" s="1123" t="s">
        <v>2512</v>
      </c>
      <c r="C2453" s="1283"/>
      <c r="D2453" s="1123"/>
      <c r="E2453" s="1123"/>
      <c r="F2453" s="1120"/>
      <c r="H2453" s="1120"/>
      <c r="L2453" s="1011"/>
      <c r="M2453" s="1112"/>
      <c r="N2453" s="1112"/>
      <c r="O2453" s="1112"/>
      <c r="P2453" s="1112"/>
      <c r="Q2453" s="1112"/>
      <c r="R2453" s="1112"/>
      <c r="S2453" s="1112"/>
      <c r="T2453" s="1112"/>
      <c r="U2453" s="1112"/>
      <c r="V2453" s="1112"/>
      <c r="W2453" s="1112"/>
      <c r="X2453" s="1112"/>
      <c r="Y2453" s="1112"/>
      <c r="Z2453" s="1110"/>
      <c r="AA2453" s="1110"/>
      <c r="AB2453" s="1110"/>
      <c r="AD2453" s="1110"/>
      <c r="AF2453" s="1110"/>
    </row>
    <row r="2454" spans="1:32" x14ac:dyDescent="0.2">
      <c r="A2454" s="1167"/>
      <c r="B2454" s="1123" t="s">
        <v>2515</v>
      </c>
      <c r="C2454" s="1283"/>
      <c r="D2454" s="1123"/>
      <c r="E2454" s="1123"/>
      <c r="F2454" s="1120"/>
      <c r="H2454" s="1120"/>
      <c r="L2454" s="1011"/>
      <c r="M2454" s="1112"/>
      <c r="N2454" s="1112"/>
      <c r="O2454" s="1112"/>
      <c r="P2454" s="1112"/>
      <c r="Q2454" s="1112"/>
      <c r="R2454" s="1112"/>
      <c r="S2454" s="1112"/>
      <c r="T2454" s="1112"/>
      <c r="U2454" s="1112"/>
      <c r="V2454" s="1112"/>
      <c r="W2454" s="1112"/>
      <c r="X2454" s="1112"/>
      <c r="Y2454" s="1112"/>
      <c r="Z2454" s="1110"/>
      <c r="AA2454" s="1110"/>
      <c r="AB2454" s="1110"/>
      <c r="AD2454" s="1110"/>
      <c r="AF2454" s="1110"/>
    </row>
    <row r="2455" spans="1:32" x14ac:dyDescent="0.2">
      <c r="A2455" s="1167"/>
      <c r="B2455" s="1123" t="s">
        <v>2516</v>
      </c>
      <c r="C2455" s="1283"/>
      <c r="D2455" s="1123"/>
      <c r="E2455" s="1123"/>
      <c r="F2455" s="1120"/>
      <c r="H2455" s="1120"/>
      <c r="L2455" s="1011"/>
      <c r="M2455" s="1112"/>
      <c r="N2455" s="1112"/>
      <c r="O2455" s="1112"/>
      <c r="P2455" s="1112"/>
      <c r="Q2455" s="1112"/>
      <c r="R2455" s="1112"/>
      <c r="S2455" s="1112"/>
      <c r="T2455" s="1112"/>
      <c r="U2455" s="1112"/>
      <c r="V2455" s="1112"/>
      <c r="W2455" s="1112"/>
      <c r="X2455" s="1112"/>
      <c r="Y2455" s="1112"/>
      <c r="Z2455" s="1110"/>
      <c r="AA2455" s="1110"/>
      <c r="AB2455" s="1110"/>
      <c r="AD2455" s="1110"/>
      <c r="AF2455" s="1110"/>
    </row>
    <row r="2456" spans="1:32" x14ac:dyDescent="0.2">
      <c r="A2456" s="1167"/>
      <c r="B2456" s="1123" t="s">
        <v>1412</v>
      </c>
      <c r="C2456" s="1283"/>
      <c r="D2456" s="1123"/>
      <c r="E2456" s="1123"/>
      <c r="F2456" s="1120"/>
      <c r="H2456" s="1120"/>
      <c r="L2456" s="1011"/>
      <c r="M2456" s="1112"/>
      <c r="N2456" s="1112"/>
      <c r="O2456" s="1112"/>
      <c r="P2456" s="1112"/>
      <c r="Q2456" s="1112"/>
      <c r="R2456" s="1112"/>
      <c r="S2456" s="1112"/>
      <c r="T2456" s="1112"/>
      <c r="U2456" s="1112"/>
      <c r="V2456" s="1112"/>
      <c r="W2456" s="1112"/>
      <c r="X2456" s="1112"/>
      <c r="Y2456" s="1112"/>
      <c r="Z2456" s="1110"/>
      <c r="AA2456" s="1110"/>
      <c r="AB2456" s="1110"/>
      <c r="AD2456" s="1110"/>
      <c r="AF2456" s="1110"/>
    </row>
    <row r="2457" spans="1:32" x14ac:dyDescent="0.2">
      <c r="A2457" s="1167"/>
      <c r="B2457" s="1123" t="s">
        <v>3846</v>
      </c>
      <c r="C2457" s="1283"/>
      <c r="D2457" s="1123"/>
      <c r="E2457" s="1123"/>
      <c r="F2457" s="1120"/>
      <c r="H2457" s="1120"/>
      <c r="L2457" s="1011"/>
      <c r="M2457" s="1112"/>
      <c r="N2457" s="1112"/>
      <c r="O2457" s="1112"/>
      <c r="P2457" s="1112"/>
      <c r="Q2457" s="1112"/>
      <c r="R2457" s="1112"/>
      <c r="S2457" s="1112"/>
      <c r="T2457" s="1112"/>
      <c r="U2457" s="1112"/>
      <c r="V2457" s="1112"/>
      <c r="W2457" s="1112"/>
      <c r="X2457" s="1112"/>
      <c r="Y2457" s="1112"/>
      <c r="Z2457" s="1110"/>
      <c r="AA2457" s="1110"/>
      <c r="AB2457" s="1110"/>
      <c r="AD2457" s="1110"/>
      <c r="AF2457" s="1110"/>
    </row>
    <row r="2458" spans="1:32" x14ac:dyDescent="0.2">
      <c r="A2458" s="1167"/>
      <c r="B2458" s="1123" t="s">
        <v>1410</v>
      </c>
      <c r="C2458" s="1283"/>
      <c r="D2458" s="1123"/>
      <c r="E2458" s="1123"/>
      <c r="F2458" s="1120"/>
      <c r="H2458" s="1120"/>
      <c r="L2458" s="1011"/>
      <c r="M2458" s="1112"/>
      <c r="N2458" s="1112"/>
      <c r="O2458" s="1112"/>
      <c r="P2458" s="1112"/>
      <c r="Q2458" s="1112"/>
      <c r="R2458" s="1112"/>
      <c r="S2458" s="1112"/>
      <c r="T2458" s="1112"/>
      <c r="U2458" s="1112"/>
      <c r="V2458" s="1112"/>
      <c r="W2458" s="1112"/>
      <c r="X2458" s="1112"/>
      <c r="Y2458" s="1112"/>
      <c r="Z2458" s="1110"/>
      <c r="AA2458" s="1110"/>
      <c r="AB2458" s="1110"/>
      <c r="AD2458" s="1110"/>
      <c r="AF2458" s="1110"/>
    </row>
    <row r="2459" spans="1:32" x14ac:dyDescent="0.2">
      <c r="A2459" s="1167"/>
      <c r="B2459" s="1123" t="s">
        <v>3381</v>
      </c>
      <c r="C2459" s="1283"/>
      <c r="D2459" s="1123"/>
      <c r="E2459" s="1123"/>
      <c r="F2459" s="1120"/>
      <c r="H2459" s="1120"/>
      <c r="L2459" s="1011"/>
      <c r="M2459" s="1112"/>
      <c r="N2459" s="1112"/>
      <c r="O2459" s="1112"/>
      <c r="P2459" s="1112"/>
      <c r="Q2459" s="1112"/>
      <c r="R2459" s="1112"/>
      <c r="S2459" s="1112"/>
      <c r="T2459" s="1112"/>
      <c r="U2459" s="1112"/>
      <c r="V2459" s="1112"/>
      <c r="W2459" s="1112"/>
      <c r="X2459" s="1112"/>
      <c r="Y2459" s="1112"/>
      <c r="Z2459" s="1110"/>
      <c r="AA2459" s="1110"/>
      <c r="AB2459" s="1110"/>
      <c r="AD2459" s="1110"/>
      <c r="AF2459" s="1110"/>
    </row>
    <row r="2460" spans="1:32" x14ac:dyDescent="0.2">
      <c r="A2460" s="1167"/>
      <c r="B2460" s="1123" t="s">
        <v>3817</v>
      </c>
      <c r="C2460" s="1283"/>
      <c r="D2460" s="1123"/>
      <c r="E2460" s="1123"/>
      <c r="F2460" s="1120"/>
      <c r="H2460" s="1120"/>
      <c r="K2460" s="1005" t="s">
        <v>3849</v>
      </c>
      <c r="L2460" s="1011"/>
      <c r="M2460" s="1112"/>
      <c r="N2460" s="1112"/>
      <c r="O2460" s="1112"/>
      <c r="P2460" s="1011" t="str">
        <f>'Справочник Перечня'!B4</f>
        <v>АО "ПБК"</v>
      </c>
      <c r="Q2460" s="1112"/>
      <c r="R2460" s="1112"/>
      <c r="S2460" s="1112"/>
      <c r="T2460" s="1112"/>
      <c r="U2460" s="1112"/>
      <c r="V2460" s="1112"/>
      <c r="W2460" s="1112"/>
      <c r="X2460" s="1112"/>
      <c r="Y2460" s="1112"/>
      <c r="Z2460" s="1110"/>
      <c r="AA2460" s="1110"/>
      <c r="AB2460" s="1110"/>
      <c r="AD2460" s="1110"/>
      <c r="AF2460" s="1110"/>
    </row>
    <row r="2461" spans="1:32" x14ac:dyDescent="0.2">
      <c r="A2461" s="1167"/>
      <c r="B2461" s="1123" t="s">
        <v>810</v>
      </c>
      <c r="C2461" s="1125"/>
      <c r="D2461" s="1123" t="s">
        <v>975</v>
      </c>
      <c r="E2461" s="1123" t="str">
        <f>D2461</f>
        <v>ВЛ 10 кВ Мокрушино</v>
      </c>
      <c r="F2461" s="1110" t="str">
        <f>F2448</f>
        <v>ДУ</v>
      </c>
      <c r="G2461" s="1167">
        <f>G2448</f>
        <v>5</v>
      </c>
      <c r="H2461" s="1120"/>
      <c r="I2461" s="1110">
        <v>0.08</v>
      </c>
      <c r="K2461" s="1079">
        <v>0.08</v>
      </c>
      <c r="L2461" s="1100" t="s">
        <v>4124</v>
      </c>
      <c r="N2461" s="1064"/>
      <c r="O2461" s="1064"/>
      <c r="P2461" s="1112"/>
      <c r="Q2461" s="1112"/>
      <c r="R2461" s="1112"/>
      <c r="S2461" s="1112"/>
      <c r="T2461" s="1112"/>
      <c r="U2461" s="1112"/>
      <c r="V2461" s="1112"/>
      <c r="W2461" s="1112"/>
      <c r="X2461" s="1112"/>
      <c r="Y2461" s="1112"/>
      <c r="Z2461" s="1110"/>
      <c r="AA2461" s="1110"/>
      <c r="AB2461" s="1110"/>
      <c r="AD2461" s="1110"/>
      <c r="AF2461" s="1110"/>
    </row>
    <row r="2462" spans="1:32" x14ac:dyDescent="0.2">
      <c r="A2462" s="1167"/>
      <c r="B2462" s="1125" t="str">
        <f>B2450</f>
        <v>ПАО "Ростелеком" Кич-Гор р-н</v>
      </c>
      <c r="C2462" s="1125"/>
      <c r="D2462" s="1123"/>
      <c r="E2462" s="1123"/>
      <c r="H2462" s="1120"/>
      <c r="K2462" s="1079"/>
      <c r="L2462" s="733"/>
      <c r="N2462" s="1064"/>
      <c r="O2462" s="1064"/>
      <c r="P2462" s="1112"/>
      <c r="Q2462" s="1112"/>
      <c r="R2462" s="1112"/>
      <c r="S2462" s="1112"/>
      <c r="T2462" s="1112"/>
      <c r="U2462" s="1112"/>
      <c r="V2462" s="1112"/>
      <c r="W2462" s="1112"/>
      <c r="X2462" s="1112"/>
      <c r="Y2462" s="1112"/>
      <c r="Z2462" s="1110"/>
      <c r="AA2462" s="1110"/>
      <c r="AB2462" s="1110"/>
      <c r="AD2462" s="1110"/>
      <c r="AF2462" s="1110"/>
    </row>
    <row r="2463" spans="1:32" x14ac:dyDescent="0.2">
      <c r="A2463" s="1167"/>
      <c r="B2463" s="1125" t="s">
        <v>3850</v>
      </c>
      <c r="C2463" s="1125"/>
      <c r="D2463" s="1123"/>
      <c r="E2463" s="1123"/>
      <c r="H2463" s="1120"/>
      <c r="K2463" s="1079"/>
      <c r="L2463" s="733"/>
      <c r="N2463" s="1064"/>
      <c r="O2463" s="1064"/>
      <c r="P2463" s="1112"/>
      <c r="Q2463" s="1112"/>
      <c r="R2463" s="1112"/>
      <c r="S2463" s="1112"/>
      <c r="T2463" s="1112"/>
      <c r="U2463" s="1112"/>
      <c r="V2463" s="1112"/>
      <c r="W2463" s="1112"/>
      <c r="X2463" s="1112"/>
      <c r="Y2463" s="1112"/>
      <c r="Z2463" s="1110"/>
      <c r="AA2463" s="1110"/>
      <c r="AB2463" s="1110"/>
      <c r="AD2463" s="1110"/>
      <c r="AF2463" s="1110"/>
    </row>
    <row r="2464" spans="1:32" x14ac:dyDescent="0.2">
      <c r="A2464" s="1167"/>
      <c r="B2464" s="1125" t="str">
        <f>B2453</f>
        <v>Администрация СП Енангское</v>
      </c>
      <c r="C2464" s="1125"/>
      <c r="D2464" s="1123"/>
      <c r="E2464" s="1123"/>
      <c r="H2464" s="1120"/>
      <c r="K2464" s="1079" t="s">
        <v>2442</v>
      </c>
      <c r="L2464" s="733"/>
      <c r="N2464" s="1064"/>
      <c r="O2464" s="1064"/>
      <c r="P2464" s="1112"/>
      <c r="Q2464" s="1112"/>
      <c r="R2464" s="1112"/>
      <c r="S2464" s="1112"/>
      <c r="T2464" s="1112"/>
      <c r="U2464" s="1112"/>
      <c r="V2464" s="1112"/>
      <c r="W2464" s="1112"/>
      <c r="X2464" s="1112"/>
      <c r="Y2464" s="1112"/>
      <c r="Z2464" s="1110"/>
      <c r="AA2464" s="1110"/>
      <c r="AB2464" s="1110"/>
      <c r="AD2464" s="1110"/>
      <c r="AF2464" s="1110"/>
    </row>
    <row r="2465" spans="1:32" x14ac:dyDescent="0.2">
      <c r="A2465" s="1167"/>
      <c r="B2465" s="1125" t="s">
        <v>2513</v>
      </c>
      <c r="C2465" s="1125"/>
      <c r="D2465" s="1123"/>
      <c r="E2465" s="1123"/>
      <c r="H2465" s="1120"/>
      <c r="K2465" s="1079"/>
      <c r="L2465" s="733"/>
      <c r="N2465" s="1064"/>
      <c r="O2465" s="1064"/>
      <c r="P2465" s="1112"/>
      <c r="Q2465" s="1112"/>
      <c r="R2465" s="1112"/>
      <c r="S2465" s="1112"/>
      <c r="T2465" s="1112"/>
      <c r="U2465" s="1112"/>
      <c r="V2465" s="1112"/>
      <c r="W2465" s="1112"/>
      <c r="X2465" s="1112"/>
      <c r="Y2465" s="1112"/>
      <c r="Z2465" s="1110"/>
      <c r="AA2465" s="1110"/>
      <c r="AB2465" s="1110"/>
      <c r="AD2465" s="1110"/>
      <c r="AF2465" s="1110"/>
    </row>
    <row r="2466" spans="1:32" x14ac:dyDescent="0.2">
      <c r="A2466" s="1167"/>
      <c r="B2466" s="1125" t="s">
        <v>2868</v>
      </c>
      <c r="C2466" s="1125"/>
      <c r="D2466" s="1123"/>
      <c r="E2466" s="1123"/>
      <c r="H2466" s="1120"/>
      <c r="K2466" s="733" t="s">
        <v>4931</v>
      </c>
      <c r="L2466" s="733"/>
      <c r="N2466" s="1064"/>
      <c r="O2466" s="1064"/>
      <c r="P2466" s="1112"/>
      <c r="Q2466" s="1112"/>
      <c r="R2466" s="1112"/>
      <c r="S2466" s="1112"/>
      <c r="T2466" s="1112"/>
      <c r="U2466" s="1112"/>
      <c r="V2466" s="1112"/>
      <c r="W2466" s="1112"/>
      <c r="X2466" s="1112"/>
      <c r="Y2466" s="1112"/>
      <c r="Z2466" s="1110"/>
      <c r="AA2466" s="1110"/>
      <c r="AB2466" s="1110"/>
      <c r="AD2466" s="1110"/>
      <c r="AF2466" s="1110"/>
    </row>
    <row r="2467" spans="1:32" x14ac:dyDescent="0.2">
      <c r="A2467" s="1167"/>
      <c r="B2467" s="1123" t="s">
        <v>973</v>
      </c>
      <c r="C2467" s="1167" t="s">
        <v>1791</v>
      </c>
      <c r="D2467" s="1123"/>
      <c r="E2467" s="1123"/>
      <c r="F2467" s="1120"/>
      <c r="H2467" s="1120"/>
      <c r="L2467" s="1312" t="s">
        <v>4125</v>
      </c>
      <c r="M2467" s="1112"/>
      <c r="P2467" s="1112"/>
      <c r="Q2467" s="1112"/>
      <c r="R2467" s="1112"/>
      <c r="S2467" s="1112"/>
      <c r="T2467" s="1112"/>
      <c r="U2467" s="1112"/>
      <c r="V2467" s="1112"/>
      <c r="W2467" s="1112"/>
      <c r="X2467" s="1112"/>
      <c r="Y2467" s="1112"/>
      <c r="Z2467" s="1110"/>
      <c r="AA2467" s="1110"/>
      <c r="AB2467" s="1110"/>
      <c r="AD2467" s="1110"/>
      <c r="AF2467" s="1110"/>
    </row>
    <row r="2468" spans="1:32" x14ac:dyDescent="0.2">
      <c r="A2468" s="1167"/>
      <c r="B2468" s="1123" t="s">
        <v>3851</v>
      </c>
      <c r="C2468" s="1167"/>
      <c r="D2468" s="1123"/>
      <c r="E2468" s="1123"/>
      <c r="F2468" s="1120"/>
      <c r="H2468" s="1120"/>
      <c r="L2468" s="1312"/>
      <c r="M2468" s="1112"/>
      <c r="P2468" s="1112"/>
      <c r="Q2468" s="1112"/>
      <c r="R2468" s="1112"/>
      <c r="S2468" s="1112"/>
      <c r="T2468" s="1112"/>
      <c r="U2468" s="1112"/>
      <c r="V2468" s="1112"/>
      <c r="W2468" s="1112"/>
      <c r="X2468" s="1112"/>
      <c r="Y2468" s="1112"/>
      <c r="Z2468" s="1110"/>
      <c r="AA2468" s="1110"/>
      <c r="AB2468" s="1110"/>
      <c r="AD2468" s="1110"/>
      <c r="AF2468" s="1110"/>
    </row>
    <row r="2469" spans="1:32" x14ac:dyDescent="0.2">
      <c r="A2469" s="1167"/>
      <c r="B2469" s="1123" t="s">
        <v>3381</v>
      </c>
      <c r="C2469" s="1283"/>
      <c r="D2469" s="1123"/>
      <c r="E2469" s="1123"/>
      <c r="F2469" s="1120"/>
      <c r="H2469" s="1120"/>
      <c r="L2469" s="1011"/>
      <c r="M2469" s="1112"/>
      <c r="P2469" s="1112"/>
      <c r="Q2469" s="1112"/>
      <c r="R2469" s="1112"/>
      <c r="S2469" s="1112"/>
      <c r="T2469" s="1112"/>
      <c r="U2469" s="1112"/>
      <c r="V2469" s="1112"/>
      <c r="W2469" s="1112"/>
      <c r="X2469" s="1112"/>
      <c r="Y2469" s="1112"/>
      <c r="Z2469" s="1110"/>
      <c r="AA2469" s="1110"/>
      <c r="AB2469" s="1110"/>
      <c r="AD2469" s="1110"/>
      <c r="AF2469" s="1110"/>
    </row>
    <row r="2470" spans="1:32" x14ac:dyDescent="0.2">
      <c r="A2470" s="1167"/>
      <c r="B2470" s="1123" t="s">
        <v>1411</v>
      </c>
      <c r="C2470" s="1167" t="str">
        <f>C2451</f>
        <v>(81740) 6-11-89</v>
      </c>
      <c r="D2470" s="1123"/>
      <c r="E2470" s="1123"/>
      <c r="F2470" s="1120"/>
      <c r="H2470" s="1120"/>
      <c r="L2470" s="1011"/>
      <c r="M2470" s="1112"/>
      <c r="P2470" s="1112"/>
      <c r="Q2470" s="1112"/>
      <c r="R2470" s="1112"/>
      <c r="S2470" s="1112"/>
      <c r="T2470" s="1112"/>
      <c r="U2470" s="1112"/>
      <c r="V2470" s="1112"/>
      <c r="W2470" s="1112"/>
      <c r="X2470" s="1112"/>
      <c r="Y2470" s="1112"/>
      <c r="Z2470" s="1110"/>
      <c r="AA2470" s="1110"/>
      <c r="AB2470" s="1110"/>
      <c r="AD2470" s="1110"/>
      <c r="AF2470" s="1110"/>
    </row>
    <row r="2471" spans="1:32" x14ac:dyDescent="0.2">
      <c r="A2471" s="1167"/>
      <c r="B2471" s="1123" t="s">
        <v>1415</v>
      </c>
      <c r="C2471" s="1167" t="s">
        <v>1792</v>
      </c>
      <c r="D2471" s="1123"/>
      <c r="E2471" s="1123"/>
      <c r="F2471" s="1120"/>
      <c r="H2471" s="1120"/>
      <c r="L2471" s="1011"/>
      <c r="M2471" s="1112"/>
      <c r="P2471" s="1112"/>
      <c r="Q2471" s="1112"/>
      <c r="R2471" s="1112"/>
      <c r="S2471" s="1112"/>
      <c r="T2471" s="1112"/>
      <c r="U2471" s="1112"/>
      <c r="V2471" s="1112"/>
      <c r="W2471" s="1112"/>
      <c r="X2471" s="1112"/>
      <c r="Y2471" s="1112"/>
      <c r="Z2471" s="1110"/>
      <c r="AA2471" s="1110"/>
      <c r="AB2471" s="1110"/>
      <c r="AD2471" s="1110"/>
      <c r="AF2471" s="1110"/>
    </row>
    <row r="2472" spans="1:32" x14ac:dyDescent="0.2">
      <c r="A2472" s="1167"/>
      <c r="B2472" s="1123"/>
      <c r="C2472" s="1167"/>
      <c r="D2472" s="1123"/>
      <c r="E2472" s="1123"/>
      <c r="F2472" s="1120"/>
      <c r="H2472" s="1120"/>
      <c r="L2472" s="1011"/>
      <c r="M2472" s="1112"/>
      <c r="N2472" s="1112"/>
      <c r="O2472" s="1112"/>
      <c r="P2472" s="1112"/>
      <c r="Q2472" s="1112"/>
      <c r="R2472" s="1112"/>
      <c r="S2472" s="1112"/>
      <c r="T2472" s="1112"/>
      <c r="U2472" s="1112"/>
      <c r="V2472" s="1112"/>
      <c r="W2472" s="1112"/>
      <c r="X2472" s="1112"/>
      <c r="Y2472" s="1112"/>
      <c r="Z2472" s="1110"/>
      <c r="AA2472" s="1110"/>
      <c r="AB2472" s="1110"/>
      <c r="AD2472" s="1110"/>
      <c r="AF2472" s="1110"/>
    </row>
    <row r="2473" spans="1:32" x14ac:dyDescent="0.2">
      <c r="A2473" s="1167"/>
      <c r="B2473" s="1123" t="s">
        <v>810</v>
      </c>
      <c r="C2473" s="1167"/>
      <c r="D2473" s="1123" t="s">
        <v>974</v>
      </c>
      <c r="E2473" s="1123" t="str">
        <f>D2473</f>
        <v>ВЛ 10 кВ Скорюково</v>
      </c>
      <c r="F2473" s="1110" t="str">
        <f>F2461</f>
        <v>ДУ</v>
      </c>
      <c r="G2473" s="1167">
        <f>G2448</f>
        <v>5</v>
      </c>
      <c r="H2473" s="1120"/>
      <c r="I2473" s="1110">
        <v>0.01</v>
      </c>
      <c r="J2473" s="1110" t="e">
        <f>I2473+J2448</f>
        <v>#REF!</v>
      </c>
      <c r="K2473" s="1005">
        <v>0.01</v>
      </c>
      <c r="L2473" s="1312" t="s">
        <v>3852</v>
      </c>
      <c r="M2473" s="1112"/>
      <c r="N2473" s="1112"/>
      <c r="O2473" s="1112"/>
      <c r="P2473" s="1112"/>
      <c r="Q2473" s="1112"/>
      <c r="R2473" s="1112"/>
      <c r="S2473" s="1112"/>
      <c r="T2473" s="1112"/>
      <c r="U2473" s="1112"/>
      <c r="V2473" s="1112"/>
      <c r="W2473" s="1112"/>
      <c r="X2473" s="1112"/>
      <c r="Y2473" s="1112"/>
      <c r="Z2473" s="1110"/>
      <c r="AA2473" s="1110"/>
      <c r="AB2473" s="1110"/>
      <c r="AD2473" s="1110"/>
      <c r="AF2473" s="1110"/>
    </row>
    <row r="2474" spans="1:32" x14ac:dyDescent="0.2">
      <c r="A2474" s="1167"/>
      <c r="B2474" s="1123" t="s">
        <v>976</v>
      </c>
      <c r="C2474" s="1167"/>
      <c r="D2474" s="1123"/>
      <c r="E2474" s="1123"/>
      <c r="F2474" s="1120"/>
      <c r="H2474" s="1120"/>
      <c r="L2474" s="1011"/>
      <c r="M2474" s="1112"/>
      <c r="N2474" s="1112"/>
      <c r="O2474" s="1112"/>
      <c r="P2474" s="1112"/>
      <c r="Q2474" s="1112"/>
      <c r="R2474" s="1112"/>
      <c r="S2474" s="1112"/>
      <c r="T2474" s="1112"/>
      <c r="U2474" s="1112"/>
      <c r="V2474" s="1112"/>
      <c r="W2474" s="1112"/>
      <c r="X2474" s="1112"/>
      <c r="Y2474" s="1112"/>
      <c r="Z2474" s="1110"/>
      <c r="AA2474" s="1110"/>
      <c r="AB2474" s="1110"/>
      <c r="AD2474" s="1110"/>
      <c r="AF2474" s="1110"/>
    </row>
    <row r="2475" spans="1:32" x14ac:dyDescent="0.2">
      <c r="A2475" s="1167"/>
      <c r="B2475" s="1123" t="s">
        <v>810</v>
      </c>
      <c r="C2475" s="1167"/>
      <c r="D2475" s="1123" t="s">
        <v>977</v>
      </c>
      <c r="E2475" s="1123" t="str">
        <f>D2475</f>
        <v>ВЛ 10 кВ Титовщина</v>
      </c>
      <c r="F2475" s="1110" t="str">
        <f>F2473</f>
        <v>ДУ</v>
      </c>
      <c r="G2475" s="1167">
        <f>G2473</f>
        <v>5</v>
      </c>
      <c r="H2475" s="1120"/>
      <c r="I2475" s="1110">
        <v>0.01</v>
      </c>
      <c r="J2475" s="1110" t="e">
        <f>I2475+J2473</f>
        <v>#REF!</v>
      </c>
      <c r="K2475" s="1005">
        <v>0.01</v>
      </c>
      <c r="L2475" s="1011"/>
      <c r="M2475" s="1112"/>
      <c r="N2475" s="1112"/>
      <c r="O2475" s="1112"/>
      <c r="P2475" s="1112"/>
      <c r="Q2475" s="1112"/>
      <c r="R2475" s="1112"/>
      <c r="S2475" s="1112"/>
      <c r="T2475" s="1112"/>
      <c r="U2475" s="1112"/>
      <c r="V2475" s="1112"/>
      <c r="W2475" s="1112"/>
      <c r="X2475" s="1112"/>
      <c r="Y2475" s="1112"/>
      <c r="Z2475" s="1110"/>
      <c r="AA2475" s="1110"/>
      <c r="AB2475" s="1110"/>
      <c r="AD2475" s="1110"/>
      <c r="AF2475" s="1110"/>
    </row>
    <row r="2476" spans="1:32" x14ac:dyDescent="0.2">
      <c r="A2476" s="1167"/>
      <c r="B2476" s="1123" t="s">
        <v>2512</v>
      </c>
      <c r="C2476" s="1167"/>
      <c r="D2476" s="1123"/>
      <c r="E2476" s="1123"/>
      <c r="F2476" s="1120"/>
      <c r="H2476" s="1120"/>
      <c r="L2476" s="1011"/>
      <c r="M2476" s="1112"/>
      <c r="N2476" s="1112"/>
      <c r="O2476" s="1112"/>
      <c r="P2476" s="1112"/>
      <c r="Q2476" s="1112"/>
      <c r="R2476" s="1112"/>
      <c r="S2476" s="1112"/>
      <c r="T2476" s="1112"/>
      <c r="U2476" s="1112"/>
      <c r="V2476" s="1112"/>
      <c r="W2476" s="1112"/>
      <c r="X2476" s="1112"/>
      <c r="Y2476" s="1112"/>
      <c r="Z2476" s="1110"/>
      <c r="AA2476" s="1110"/>
      <c r="AB2476" s="1110"/>
      <c r="AD2476" s="1110"/>
      <c r="AF2476" s="1110"/>
    </row>
    <row r="2477" spans="1:32" x14ac:dyDescent="0.2">
      <c r="A2477" s="1167"/>
      <c r="B2477" s="1123"/>
      <c r="C2477" s="1167"/>
      <c r="D2477" s="1123"/>
      <c r="E2477" s="1123"/>
      <c r="F2477" s="1120"/>
      <c r="H2477" s="1120"/>
      <c r="L2477" s="1011"/>
      <c r="M2477" s="1112"/>
      <c r="N2477" s="1112"/>
      <c r="O2477" s="1112"/>
      <c r="P2477" s="1112"/>
      <c r="Q2477" s="1112"/>
      <c r="R2477" s="1112"/>
      <c r="S2477" s="1112"/>
      <c r="T2477" s="1112"/>
      <c r="U2477" s="1112"/>
      <c r="V2477" s="1112"/>
      <c r="W2477" s="1112"/>
      <c r="X2477" s="1112"/>
      <c r="Y2477" s="1112"/>
      <c r="Z2477" s="1110"/>
      <c r="AA2477" s="1110"/>
      <c r="AB2477" s="1110"/>
      <c r="AD2477" s="1110"/>
      <c r="AF2477" s="1110"/>
    </row>
    <row r="2478" spans="1:32" x14ac:dyDescent="0.2">
      <c r="A2478" s="1167"/>
      <c r="B2478" s="1123" t="s">
        <v>810</v>
      </c>
      <c r="C2478" s="1167"/>
      <c r="D2478" s="1123" t="s">
        <v>978</v>
      </c>
      <c r="E2478" s="1123" t="str">
        <f>D2478</f>
        <v>ВЛ 10 кВ Устье-Харюзово</v>
      </c>
      <c r="F2478" s="1110" t="str">
        <f>F2475</f>
        <v>ДУ</v>
      </c>
      <c r="G2478" s="1167">
        <f>G2475</f>
        <v>5</v>
      </c>
      <c r="H2478" s="1120"/>
      <c r="I2478" s="1110">
        <v>0.02</v>
      </c>
      <c r="J2478" s="1110" t="e">
        <f>I2478+J2475</f>
        <v>#REF!</v>
      </c>
      <c r="K2478" s="1005">
        <v>0.02</v>
      </c>
      <c r="L2478" s="1011"/>
      <c r="M2478" s="1112"/>
      <c r="N2478" s="1112"/>
      <c r="O2478" s="1112"/>
      <c r="P2478" s="1112"/>
      <c r="Q2478" s="1112"/>
      <c r="R2478" s="1112"/>
      <c r="S2478" s="1112"/>
      <c r="T2478" s="1112"/>
      <c r="U2478" s="1112"/>
      <c r="V2478" s="1112"/>
      <c r="W2478" s="1112"/>
      <c r="X2478" s="1112"/>
      <c r="Y2478" s="1112"/>
      <c r="Z2478" s="1110"/>
      <c r="AA2478" s="1110"/>
      <c r="AB2478" s="1110"/>
      <c r="AD2478" s="1110"/>
      <c r="AF2478" s="1110"/>
    </row>
    <row r="2479" spans="1:32" x14ac:dyDescent="0.2">
      <c r="A2479" s="1167"/>
      <c r="B2479" s="1123" t="str">
        <f>B2476</f>
        <v>Администрация СП Енангское</v>
      </c>
      <c r="C2479" s="1123">
        <f>C2476</f>
        <v>0</v>
      </c>
      <c r="D2479" s="1123"/>
      <c r="E2479" s="1123"/>
      <c r="F2479" s="1120"/>
      <c r="H2479" s="1120"/>
      <c r="L2479" s="1011"/>
      <c r="M2479" s="1112"/>
      <c r="N2479" s="1112"/>
      <c r="O2479" s="1112"/>
      <c r="P2479" s="1112"/>
      <c r="Q2479" s="1112"/>
      <c r="R2479" s="1112"/>
      <c r="S2479" s="1112"/>
      <c r="T2479" s="1112"/>
      <c r="U2479" s="1112"/>
      <c r="V2479" s="1112"/>
      <c r="W2479" s="1112"/>
      <c r="X2479" s="1112"/>
      <c r="Y2479" s="1112"/>
      <c r="Z2479" s="1110"/>
      <c r="AA2479" s="1110"/>
      <c r="AB2479" s="1110"/>
      <c r="AD2479" s="1110"/>
      <c r="AF2479" s="1110"/>
    </row>
    <row r="2480" spans="1:32" x14ac:dyDescent="0.2">
      <c r="A2480" s="1167"/>
      <c r="B2480" s="1123" t="s">
        <v>1416</v>
      </c>
      <c r="C2480" s="1167" t="s">
        <v>1793</v>
      </c>
      <c r="D2480" s="1123"/>
      <c r="E2480" s="1123"/>
      <c r="F2480" s="1120"/>
      <c r="G2480" s="1174"/>
      <c r="H2480" s="1120"/>
      <c r="I2480" s="1120"/>
      <c r="L2480" s="1011"/>
      <c r="M2480" s="1112"/>
      <c r="N2480" s="1112"/>
      <c r="O2480" s="1112"/>
      <c r="P2480" s="1112"/>
      <c r="Q2480" s="1112"/>
      <c r="R2480" s="1112"/>
      <c r="S2480" s="1112"/>
      <c r="T2480" s="1112"/>
      <c r="U2480" s="1112"/>
      <c r="V2480" s="1112"/>
      <c r="W2480" s="1112"/>
      <c r="X2480" s="1112"/>
      <c r="Y2480" s="1112"/>
      <c r="Z2480" s="1110"/>
      <c r="AA2480" s="1110"/>
      <c r="AB2480" s="1110"/>
      <c r="AD2480" s="1110"/>
      <c r="AF2480" s="1110"/>
    </row>
    <row r="2481" spans="1:32" x14ac:dyDescent="0.2">
      <c r="A2481" s="1167"/>
      <c r="B2481" s="1123" t="s">
        <v>1415</v>
      </c>
      <c r="C2481" s="1167"/>
      <c r="D2481" s="1123"/>
      <c r="E2481" s="1123"/>
      <c r="F2481" s="1120"/>
      <c r="G2481" s="1174"/>
      <c r="H2481" s="1120"/>
      <c r="I2481" s="1120"/>
      <c r="L2481" s="1011"/>
      <c r="M2481" s="1112"/>
      <c r="N2481" s="1112"/>
      <c r="O2481" s="1112"/>
      <c r="P2481" s="1112"/>
      <c r="Q2481" s="1112"/>
      <c r="R2481" s="1112"/>
      <c r="S2481" s="1112"/>
      <c r="T2481" s="1112"/>
      <c r="U2481" s="1112"/>
      <c r="V2481" s="1112"/>
      <c r="W2481" s="1112"/>
      <c r="X2481" s="1112"/>
      <c r="Y2481" s="1112"/>
      <c r="Z2481" s="1110"/>
      <c r="AA2481" s="1110"/>
      <c r="AB2481" s="1110"/>
      <c r="AD2481" s="1110"/>
      <c r="AF2481" s="1110"/>
    </row>
    <row r="2482" spans="1:32" x14ac:dyDescent="0.2">
      <c r="A2482" s="1167"/>
      <c r="B2482" s="1123"/>
      <c r="C2482" s="1167"/>
      <c r="D2482" s="1079" t="s">
        <v>979</v>
      </c>
      <c r="E2482" s="1123"/>
      <c r="F2482" s="1120" t="str">
        <f>F2478</f>
        <v>ДУ</v>
      </c>
      <c r="G2482" s="1174">
        <f>G2478</f>
        <v>5</v>
      </c>
      <c r="H2482" s="1120"/>
      <c r="I2482" s="1120">
        <f>I2446</f>
        <v>0.25</v>
      </c>
      <c r="J2482" s="1120" t="e">
        <f>J2478</f>
        <v>#REF!</v>
      </c>
      <c r="L2482" s="1011"/>
      <c r="M2482" s="1112"/>
      <c r="N2482" s="1112"/>
      <c r="O2482" s="1112"/>
      <c r="P2482" s="1112"/>
      <c r="Q2482" s="1112"/>
      <c r="R2482" s="1112"/>
      <c r="S2482" s="1112"/>
      <c r="T2482" s="1112"/>
      <c r="U2482" s="1112"/>
      <c r="V2482" s="1112"/>
      <c r="W2482" s="1112"/>
      <c r="X2482" s="1112"/>
      <c r="Y2482" s="1112"/>
      <c r="Z2482" s="1110"/>
      <c r="AA2482" s="1110"/>
      <c r="AB2482" s="1110"/>
      <c r="AD2482" s="1110"/>
      <c r="AF2482" s="1110"/>
    </row>
    <row r="2483" spans="1:32" x14ac:dyDescent="0.2">
      <c r="A2483" s="1167"/>
      <c r="B2483" s="1123"/>
      <c r="C2483" s="1167"/>
      <c r="D2483" s="1123"/>
      <c r="E2483" s="1123"/>
      <c r="F2483" s="1120"/>
      <c r="G2483" s="1174"/>
      <c r="H2483" s="1120"/>
      <c r="I2483" s="1120"/>
      <c r="J2483" s="1120"/>
      <c r="L2483" s="1011"/>
      <c r="M2483" s="1112"/>
      <c r="N2483" s="1112"/>
      <c r="O2483" s="1112"/>
      <c r="P2483" s="1112"/>
      <c r="Q2483" s="1112"/>
      <c r="R2483" s="1112"/>
      <c r="S2483" s="1112"/>
      <c r="T2483" s="1112"/>
      <c r="U2483" s="1112"/>
      <c r="V2483" s="1112"/>
      <c r="W2483" s="1112"/>
      <c r="X2483" s="1112"/>
      <c r="Y2483" s="1112"/>
      <c r="Z2483" s="1110"/>
      <c r="AA2483" s="1110"/>
      <c r="AB2483" s="1110"/>
      <c r="AD2483" s="1110"/>
      <c r="AF2483" s="1110"/>
    </row>
    <row r="2484" spans="1:32" x14ac:dyDescent="0.2">
      <c r="A2484" s="1167"/>
      <c r="B2484" s="1123"/>
      <c r="C2484" s="1167"/>
      <c r="D2484" s="1123"/>
      <c r="E2484" s="1123"/>
      <c r="F2484" s="1120"/>
      <c r="G2484" s="1174"/>
      <c r="H2484" s="1120"/>
      <c r="I2484" s="1120"/>
      <c r="L2484" s="1011"/>
      <c r="M2484" s="1112"/>
      <c r="N2484" s="1112"/>
      <c r="O2484" s="1112"/>
      <c r="P2484" s="1112"/>
      <c r="Q2484" s="1112"/>
      <c r="R2484" s="1112"/>
      <c r="S2484" s="1112"/>
      <c r="T2484" s="1112"/>
      <c r="U2484" s="1112"/>
      <c r="V2484" s="1112"/>
      <c r="W2484" s="1112"/>
      <c r="X2484" s="1112"/>
      <c r="Y2484" s="1112"/>
      <c r="Z2484" s="1110"/>
      <c r="AA2484" s="1110"/>
      <c r="AB2484" s="1110"/>
      <c r="AD2484" s="1110"/>
      <c r="AF2484" s="1110"/>
    </row>
    <row r="2485" spans="1:32" x14ac:dyDescent="0.2">
      <c r="A2485" s="1167" t="e">
        <f>A2445+1</f>
        <v>#REF!</v>
      </c>
      <c r="B2485" s="1123"/>
      <c r="C2485" s="1167"/>
      <c r="D2485" s="1079" t="s">
        <v>798</v>
      </c>
      <c r="E2485" s="721"/>
      <c r="F2485" s="1120"/>
      <c r="G2485" s="1042"/>
      <c r="H2485" s="1120"/>
      <c r="I2485" s="1120"/>
      <c r="K2485" s="1991" t="str">
        <f>K2445</f>
        <v>с ПС 110 кВ К-Городок</v>
      </c>
      <c r="L2485" s="1011"/>
      <c r="M2485" s="1112"/>
      <c r="N2485" s="1112"/>
      <c r="O2485" s="1112"/>
      <c r="P2485" s="1112"/>
      <c r="Q2485" s="1112"/>
      <c r="R2485" s="1112"/>
      <c r="S2485" s="1112"/>
      <c r="T2485" s="1112"/>
      <c r="U2485" s="1112"/>
      <c r="V2485" s="1112"/>
      <c r="W2485" s="1112"/>
      <c r="X2485" s="1112"/>
      <c r="Y2485" s="1112"/>
      <c r="Z2485" s="1110"/>
      <c r="AA2485" s="1110"/>
      <c r="AB2485" s="1110"/>
      <c r="AD2485" s="1110"/>
      <c r="AF2485" s="1110"/>
    </row>
    <row r="2486" spans="1:32" x14ac:dyDescent="0.2">
      <c r="A2486" s="1167"/>
      <c r="B2486" s="1123" t="s">
        <v>810</v>
      </c>
      <c r="C2486" s="1167"/>
      <c r="D2486" s="1123" t="s">
        <v>4316</v>
      </c>
      <c r="E2486" s="1123" t="str">
        <f>D2486</f>
        <v>Ввод 10 кВ Т-1, 2</v>
      </c>
      <c r="F2486" s="1110" t="s">
        <v>94</v>
      </c>
      <c r="G2486" s="1167">
        <v>5</v>
      </c>
      <c r="H2486" s="1120"/>
      <c r="I2486" s="1120">
        <v>0.98</v>
      </c>
      <c r="K2486" s="1079">
        <f>K2488+K2496+K2504+K2514+K2525</f>
        <v>0.99</v>
      </c>
      <c r="L2486" s="1011"/>
      <c r="M2486" s="1112"/>
      <c r="N2486" s="1112"/>
      <c r="O2486" s="1112"/>
      <c r="P2486" s="1112"/>
      <c r="Q2486" s="1112"/>
      <c r="R2486" s="1112"/>
      <c r="S2486" s="1112"/>
      <c r="T2486" s="1112"/>
      <c r="U2486" s="1112"/>
      <c r="V2486" s="1112"/>
      <c r="W2486" s="1112"/>
      <c r="X2486" s="1112"/>
      <c r="Y2486" s="1112"/>
      <c r="Z2486" s="1110"/>
      <c r="AA2486" s="1110"/>
      <c r="AB2486" s="1110"/>
      <c r="AD2486" s="1110"/>
      <c r="AF2486" s="1110"/>
    </row>
    <row r="2487" spans="1:32" x14ac:dyDescent="0.2">
      <c r="A2487" s="1167"/>
      <c r="B2487" s="1123"/>
      <c r="C2487" s="1167"/>
      <c r="D2487" s="1079"/>
      <c r="E2487" s="721"/>
      <c r="F2487" s="1120"/>
      <c r="G2487" s="1042"/>
      <c r="H2487" s="1120"/>
      <c r="I2487" s="1120"/>
      <c r="K2487" s="1991"/>
      <c r="L2487" s="1011"/>
      <c r="M2487" s="1112"/>
      <c r="N2487" s="1112"/>
      <c r="O2487" s="1112"/>
      <c r="P2487" s="1112"/>
      <c r="Q2487" s="1112"/>
      <c r="R2487" s="1112"/>
      <c r="S2487" s="1112"/>
      <c r="T2487" s="1112"/>
      <c r="U2487" s="1112"/>
      <c r="V2487" s="1112"/>
      <c r="W2487" s="1112"/>
      <c r="X2487" s="1112"/>
      <c r="Y2487" s="1112"/>
      <c r="Z2487" s="1110"/>
      <c r="AA2487" s="1110"/>
      <c r="AB2487" s="1110"/>
      <c r="AD2487" s="1110"/>
      <c r="AF2487" s="1110"/>
    </row>
    <row r="2488" spans="1:32" x14ac:dyDescent="0.2">
      <c r="A2488" s="1167"/>
      <c r="B2488" s="1123" t="s">
        <v>810</v>
      </c>
      <c r="C2488" s="1167"/>
      <c r="D2488" s="1123" t="s">
        <v>981</v>
      </c>
      <c r="E2488" s="1123" t="str">
        <f>D2488</f>
        <v>ВЛ 10 кВ Буртаново</v>
      </c>
      <c r="F2488" s="1110" t="s">
        <v>94</v>
      </c>
      <c r="G2488" s="1167">
        <v>5</v>
      </c>
      <c r="H2488" s="1120"/>
      <c r="I2488" s="1110">
        <v>0.46</v>
      </c>
      <c r="J2488" s="1109"/>
      <c r="K2488" s="1079">
        <v>0.46</v>
      </c>
      <c r="L2488" s="1312" t="s">
        <v>3853</v>
      </c>
      <c r="M2488" s="1112"/>
      <c r="N2488" s="1112"/>
      <c r="O2488" s="1112"/>
      <c r="Q2488" s="1112"/>
      <c r="R2488" s="1112"/>
      <c r="S2488" s="1112"/>
      <c r="T2488" s="1112"/>
      <c r="U2488" s="1112"/>
      <c r="V2488" s="1112"/>
      <c r="W2488" s="1112"/>
      <c r="X2488" s="1112"/>
      <c r="Y2488" s="1112"/>
      <c r="Z2488" s="1110"/>
      <c r="AA2488" s="1110"/>
      <c r="AB2488" s="1110"/>
      <c r="AD2488" s="1110"/>
      <c r="AF2488" s="1110"/>
    </row>
    <row r="2489" spans="1:32" x14ac:dyDescent="0.2">
      <c r="A2489" s="1167"/>
      <c r="B2489" s="1123" t="s">
        <v>2505</v>
      </c>
      <c r="C2489" s="1167"/>
      <c r="D2489" s="1123"/>
      <c r="E2489" s="1123"/>
      <c r="H2489" s="1120"/>
      <c r="I2489" s="1109"/>
      <c r="J2489" s="1109"/>
      <c r="K2489" s="1079" t="s">
        <v>2442</v>
      </c>
      <c r="L2489" s="1312"/>
      <c r="M2489" s="1112"/>
      <c r="N2489" s="1112"/>
      <c r="O2489" s="1112"/>
      <c r="Q2489" s="1112"/>
      <c r="R2489" s="1112"/>
      <c r="S2489" s="1112"/>
      <c r="T2489" s="1112"/>
      <c r="U2489" s="1112"/>
      <c r="V2489" s="1112"/>
      <c r="W2489" s="1112"/>
      <c r="X2489" s="1112"/>
      <c r="Y2489" s="1112"/>
      <c r="Z2489" s="1110"/>
      <c r="AA2489" s="1110"/>
      <c r="AB2489" s="1110"/>
      <c r="AD2489" s="1110"/>
      <c r="AF2489" s="1110"/>
    </row>
    <row r="2490" spans="1:32" x14ac:dyDescent="0.2">
      <c r="A2490" s="1167"/>
      <c r="B2490" s="1123" t="s">
        <v>675</v>
      </c>
      <c r="C2490" s="1167"/>
      <c r="D2490" s="1123"/>
      <c r="E2490" s="1123"/>
      <c r="H2490" s="1120"/>
      <c r="I2490" s="1109"/>
      <c r="J2490" s="1109"/>
      <c r="K2490" s="1079"/>
      <c r="L2490" s="1312"/>
      <c r="M2490" s="1112"/>
      <c r="N2490" s="1112"/>
      <c r="O2490" s="1112"/>
      <c r="Q2490" s="1112"/>
      <c r="R2490" s="1112"/>
      <c r="S2490" s="1112"/>
      <c r="T2490" s="1112"/>
      <c r="U2490" s="1112"/>
      <c r="V2490" s="1112"/>
      <c r="W2490" s="1112"/>
      <c r="X2490" s="1112"/>
      <c r="Y2490" s="1112"/>
      <c r="Z2490" s="1110"/>
      <c r="AA2490" s="1110"/>
      <c r="AB2490" s="1110"/>
      <c r="AD2490" s="1110"/>
      <c r="AF2490" s="1110"/>
    </row>
    <row r="2491" spans="1:32" x14ac:dyDescent="0.2">
      <c r="A2491" s="1167"/>
      <c r="B2491" s="1123" t="s">
        <v>3854</v>
      </c>
      <c r="C2491" s="1167"/>
      <c r="D2491" s="1123"/>
      <c r="E2491" s="1123"/>
      <c r="H2491" s="1120"/>
      <c r="I2491" s="1109"/>
      <c r="J2491" s="1109"/>
      <c r="K2491" s="1079"/>
      <c r="L2491" s="1312"/>
      <c r="M2491" s="1112"/>
      <c r="N2491" s="1112"/>
      <c r="O2491" s="1112"/>
      <c r="Q2491" s="1112"/>
      <c r="R2491" s="1112"/>
      <c r="S2491" s="1112"/>
      <c r="T2491" s="1112"/>
      <c r="U2491" s="1112"/>
      <c r="V2491" s="1112"/>
      <c r="W2491" s="1112"/>
      <c r="X2491" s="1112"/>
      <c r="Y2491" s="1112"/>
      <c r="Z2491" s="1110"/>
      <c r="AA2491" s="1110"/>
      <c r="AB2491" s="1110"/>
      <c r="AD2491" s="1110"/>
      <c r="AF2491" s="1110"/>
    </row>
    <row r="2492" spans="1:32" x14ac:dyDescent="0.2">
      <c r="A2492" s="1167"/>
      <c r="B2492" s="1123" t="s">
        <v>2868</v>
      </c>
      <c r="C2492" s="1167"/>
      <c r="D2492" s="1123"/>
      <c r="E2492" s="1123"/>
      <c r="H2492" s="1120"/>
      <c r="I2492" s="1109"/>
      <c r="J2492" s="1109"/>
      <c r="K2492" s="1079"/>
      <c r="L2492" s="1312"/>
      <c r="M2492" s="1112"/>
      <c r="N2492" s="1112"/>
      <c r="O2492" s="1112"/>
      <c r="Q2492" s="1112"/>
      <c r="R2492" s="1112"/>
      <c r="S2492" s="1112"/>
      <c r="T2492" s="1112"/>
      <c r="U2492" s="1112"/>
      <c r="V2492" s="1112"/>
      <c r="W2492" s="1112"/>
      <c r="X2492" s="1112"/>
      <c r="Y2492" s="1112"/>
      <c r="Z2492" s="1110"/>
      <c r="AA2492" s="1110"/>
      <c r="AB2492" s="1110"/>
      <c r="AD2492" s="1110"/>
      <c r="AF2492" s="1110"/>
    </row>
    <row r="2493" spans="1:32" x14ac:dyDescent="0.2">
      <c r="A2493" s="1167"/>
      <c r="B2493" s="1123" t="s">
        <v>1399</v>
      </c>
      <c r="C2493" s="1167"/>
      <c r="D2493" s="1123"/>
      <c r="E2493" s="1123"/>
      <c r="H2493" s="1120"/>
      <c r="I2493" s="1109"/>
      <c r="J2493" s="1109"/>
      <c r="K2493" s="1079"/>
      <c r="L2493" s="1312"/>
      <c r="M2493" s="1112"/>
      <c r="N2493" s="1112"/>
      <c r="O2493" s="1112"/>
      <c r="Q2493" s="1112"/>
      <c r="R2493" s="1112"/>
      <c r="S2493" s="1112"/>
      <c r="T2493" s="1112"/>
      <c r="U2493" s="1112"/>
      <c r="V2493" s="1112"/>
      <c r="W2493" s="1112"/>
      <c r="X2493" s="1112"/>
      <c r="Y2493" s="1112"/>
      <c r="Z2493" s="1110"/>
      <c r="AA2493" s="1110"/>
      <c r="AB2493" s="1110"/>
      <c r="AD2493" s="1110"/>
      <c r="AF2493" s="1110"/>
    </row>
    <row r="2494" spans="1:32" x14ac:dyDescent="0.2">
      <c r="A2494" s="1167"/>
      <c r="B2494" s="1125" t="s">
        <v>2156</v>
      </c>
      <c r="C2494" s="1167"/>
      <c r="D2494" s="1123"/>
      <c r="E2494" s="1123"/>
      <c r="F2494" s="1120"/>
      <c r="G2494" s="1174"/>
      <c r="H2494" s="1120"/>
      <c r="K2494" s="721" t="s">
        <v>3855</v>
      </c>
      <c r="L2494" s="1125"/>
      <c r="P2494" s="1112"/>
      <c r="Q2494" s="733" t="s">
        <v>3856</v>
      </c>
      <c r="R2494" s="733"/>
      <c r="S2494" s="733"/>
      <c r="T2494" s="733"/>
      <c r="U2494" s="733"/>
      <c r="V2494" s="733"/>
      <c r="W2494" s="733"/>
      <c r="X2494" s="1112"/>
      <c r="Y2494" s="1112"/>
      <c r="Z2494" s="1110"/>
      <c r="AA2494" s="1110"/>
      <c r="AB2494" s="1110"/>
      <c r="AD2494" s="1110"/>
      <c r="AF2494" s="1110"/>
    </row>
    <row r="2495" spans="1:32" x14ac:dyDescent="0.2">
      <c r="A2495" s="1167"/>
      <c r="B2495" s="1125" t="e">
        <f>#REF!</f>
        <v>#REF!</v>
      </c>
      <c r="C2495" s="1125" t="e">
        <f>#REF!</f>
        <v>#REF!</v>
      </c>
      <c r="D2495" s="1123"/>
      <c r="E2495" s="1123"/>
      <c r="F2495" s="1120"/>
      <c r="G2495" s="1174"/>
      <c r="H2495" s="1120"/>
      <c r="I2495" s="1112"/>
      <c r="K2495" s="733" t="s">
        <v>3516</v>
      </c>
      <c r="L2495" s="1011"/>
      <c r="M2495" s="1112"/>
      <c r="N2495" s="1112"/>
      <c r="O2495" s="1112"/>
      <c r="P2495" s="1112"/>
      <c r="Q2495" s="1112"/>
      <c r="R2495" s="1112"/>
      <c r="S2495" s="1112"/>
      <c r="T2495" s="1112"/>
      <c r="U2495" s="1112"/>
      <c r="V2495" s="1112"/>
      <c r="W2495" s="1112"/>
      <c r="X2495" s="1112"/>
      <c r="Y2495" s="1112"/>
      <c r="Z2495" s="1110"/>
      <c r="AA2495" s="1110"/>
      <c r="AB2495" s="1110"/>
      <c r="AD2495" s="1110"/>
      <c r="AF2495" s="1110"/>
    </row>
    <row r="2496" spans="1:32" x14ac:dyDescent="0.2">
      <c r="A2496" s="1167"/>
      <c r="B2496" s="1123" t="s">
        <v>810</v>
      </c>
      <c r="C2496" s="1167"/>
      <c r="D2496" s="1123" t="s">
        <v>982</v>
      </c>
      <c r="E2496" s="1123" t="str">
        <f>D2496</f>
        <v>ВЛ 10 кВ Кобыльск</v>
      </c>
      <c r="F2496" s="1110" t="str">
        <f>F2488</f>
        <v>ДУ</v>
      </c>
      <c r="G2496" s="1167">
        <f>G2488</f>
        <v>5</v>
      </c>
      <c r="H2496" s="1120"/>
      <c r="I2496" s="1110">
        <v>0.05</v>
      </c>
      <c r="K2496" s="1079">
        <v>0.05</v>
      </c>
      <c r="L2496" s="1312" t="s">
        <v>4126</v>
      </c>
      <c r="M2496" s="1112"/>
      <c r="N2496" s="1112"/>
      <c r="O2496" s="1112"/>
      <c r="Q2496" s="1112"/>
      <c r="R2496" s="1112"/>
      <c r="S2496" s="1112"/>
      <c r="T2496" s="1112"/>
      <c r="U2496" s="1112"/>
      <c r="V2496" s="1112"/>
      <c r="W2496" s="1112"/>
      <c r="Y2496" s="1167">
        <f>677/31/12</f>
        <v>2</v>
      </c>
      <c r="Z2496" s="1110"/>
      <c r="AA2496" s="1110"/>
      <c r="AB2496" s="1110"/>
      <c r="AD2496" s="1110"/>
      <c r="AF2496" s="1110"/>
    </row>
    <row r="2497" spans="1:32" x14ac:dyDescent="0.2">
      <c r="A2497" s="1167"/>
      <c r="B2497" s="1123" t="str">
        <f>B2462</f>
        <v>ПАО "Ростелеком" Кич-Гор р-н</v>
      </c>
      <c r="C2497" s="1123">
        <f>C2462</f>
        <v>0</v>
      </c>
      <c r="D2497" s="1123"/>
      <c r="E2497" s="1123"/>
      <c r="H2497" s="1120"/>
      <c r="I2497" s="1109"/>
      <c r="K2497" s="1079"/>
      <c r="L2497" s="1125"/>
      <c r="M2497" s="1112"/>
      <c r="N2497" s="1112"/>
      <c r="O2497" s="1112"/>
      <c r="Q2497" s="1112"/>
      <c r="R2497" s="1112"/>
      <c r="S2497" s="1112"/>
      <c r="T2497" s="1112"/>
      <c r="U2497" s="1112"/>
      <c r="V2497" s="1112"/>
      <c r="W2497" s="1112"/>
      <c r="Y2497" s="1167"/>
      <c r="Z2497" s="1110"/>
      <c r="AA2497" s="1110"/>
      <c r="AB2497" s="1110"/>
      <c r="AD2497" s="1110"/>
      <c r="AF2497" s="1110"/>
    </row>
    <row r="2498" spans="1:32" x14ac:dyDescent="0.2">
      <c r="A2498" s="1167"/>
      <c r="B2498" s="1123" t="str">
        <f>B2489</f>
        <v>Администрация СП Кичменгское</v>
      </c>
      <c r="C2498" s="1167"/>
      <c r="D2498" s="1123"/>
      <c r="E2498" s="1123"/>
      <c r="H2498" s="1120"/>
      <c r="I2498" s="1109"/>
      <c r="K2498" s="1079"/>
      <c r="L2498" s="733"/>
      <c r="M2498" s="1112"/>
      <c r="N2498" s="1112"/>
      <c r="O2498" s="1112"/>
      <c r="Q2498" s="1112"/>
      <c r="R2498" s="1112"/>
      <c r="S2498" s="1112"/>
      <c r="T2498" s="1112"/>
      <c r="U2498" s="1112"/>
      <c r="V2498" s="1112"/>
      <c r="W2498" s="1112"/>
      <c r="Y2498" s="1167"/>
      <c r="Z2498" s="1110"/>
      <c r="AA2498" s="1110"/>
      <c r="AB2498" s="1110"/>
      <c r="AD2498" s="1110"/>
      <c r="AF2498" s="1110"/>
    </row>
    <row r="2499" spans="1:32" x14ac:dyDescent="0.2">
      <c r="A2499" s="1167"/>
      <c r="B2499" s="1123" t="str">
        <f>B2490</f>
        <v>ООО "Астра"</v>
      </c>
      <c r="C2499" s="1167"/>
      <c r="D2499" s="1123"/>
      <c r="E2499" s="1123"/>
      <c r="H2499" s="1120"/>
      <c r="I2499" s="1109"/>
      <c r="K2499" s="1079"/>
      <c r="L2499" s="733"/>
      <c r="M2499" s="1112"/>
      <c r="N2499" s="1112"/>
      <c r="O2499" s="1112"/>
      <c r="Q2499" s="1112"/>
      <c r="R2499" s="1112"/>
      <c r="S2499" s="1112"/>
      <c r="T2499" s="1112"/>
      <c r="U2499" s="1112"/>
      <c r="V2499" s="1112"/>
      <c r="W2499" s="1112"/>
      <c r="Y2499" s="1167"/>
      <c r="Z2499" s="1110"/>
      <c r="AA2499" s="1110"/>
      <c r="AB2499" s="1110"/>
      <c r="AD2499" s="1110"/>
      <c r="AF2499" s="1110"/>
    </row>
    <row r="2500" spans="1:32" x14ac:dyDescent="0.2">
      <c r="A2500" s="1167"/>
      <c r="B2500" s="1123" t="str">
        <f>B2492</f>
        <v>БУЗ ВО Кич-Городецкая ЦРБ  им. В.И.Коржавина (ФАП)</v>
      </c>
      <c r="C2500" s="1167"/>
      <c r="D2500" s="1123"/>
      <c r="E2500" s="1123"/>
      <c r="H2500" s="1120"/>
      <c r="I2500" s="1109"/>
      <c r="K2500" s="1079"/>
      <c r="L2500" s="733"/>
      <c r="M2500" s="1112"/>
      <c r="N2500" s="1112"/>
      <c r="O2500" s="1112"/>
      <c r="Q2500" s="1112"/>
      <c r="R2500" s="1112"/>
      <c r="S2500" s="1112"/>
      <c r="T2500" s="1112"/>
      <c r="U2500" s="1112"/>
      <c r="V2500" s="1112"/>
      <c r="W2500" s="1112"/>
      <c r="Y2500" s="1167"/>
      <c r="Z2500" s="1110"/>
      <c r="AA2500" s="1110"/>
      <c r="AB2500" s="1110"/>
      <c r="AD2500" s="1110"/>
      <c r="AF2500" s="1110"/>
    </row>
    <row r="2501" spans="1:32" x14ac:dyDescent="0.2">
      <c r="A2501" s="1167"/>
      <c r="B2501" s="1125" t="s">
        <v>1399</v>
      </c>
      <c r="C2501" s="1167" t="e">
        <f>#REF!</f>
        <v>#REF!</v>
      </c>
      <c r="D2501" s="1123"/>
      <c r="E2501" s="1123"/>
      <c r="F2501" s="1120"/>
      <c r="G2501" s="1174"/>
      <c r="H2501" s="1120"/>
      <c r="K2501" s="1079"/>
      <c r="L2501" s="1125"/>
      <c r="M2501" s="1112"/>
      <c r="N2501" s="1112"/>
      <c r="O2501" s="1112"/>
      <c r="P2501" s="1112"/>
      <c r="Q2501" s="1112"/>
      <c r="R2501" s="1112"/>
      <c r="S2501" s="1112"/>
      <c r="T2501" s="1112"/>
      <c r="U2501" s="1112"/>
      <c r="V2501" s="1112"/>
      <c r="W2501" s="1112"/>
      <c r="X2501" s="1112"/>
      <c r="Y2501" s="1112"/>
      <c r="Z2501" s="1110"/>
      <c r="AA2501" s="1110"/>
      <c r="AB2501" s="1110"/>
      <c r="AD2501" s="1110"/>
      <c r="AF2501" s="1110"/>
    </row>
    <row r="2502" spans="1:32" x14ac:dyDescent="0.2">
      <c r="A2502" s="1167"/>
      <c r="B2502" s="1125" t="s">
        <v>2156</v>
      </c>
      <c r="C2502" s="1167"/>
      <c r="D2502" s="1123"/>
      <c r="E2502" s="1123"/>
      <c r="F2502" s="1120"/>
      <c r="G2502" s="1174"/>
      <c r="H2502" s="1120"/>
      <c r="I2502" s="1112"/>
      <c r="K2502" s="733" t="s">
        <v>3857</v>
      </c>
      <c r="L2502" s="1011"/>
      <c r="M2502" s="1112"/>
      <c r="N2502" s="1112"/>
      <c r="O2502" s="1112"/>
      <c r="P2502" s="1112"/>
      <c r="Q2502" s="1112"/>
      <c r="R2502" s="1112"/>
      <c r="S2502" s="1112"/>
      <c r="T2502" s="1112"/>
      <c r="U2502" s="1112"/>
      <c r="V2502" s="1112"/>
      <c r="W2502" s="1112"/>
      <c r="X2502" s="1112"/>
      <c r="Y2502" s="1112"/>
      <c r="Z2502" s="721" t="s">
        <v>3858</v>
      </c>
      <c r="AA2502" s="1110"/>
      <c r="AB2502" s="1110"/>
      <c r="AD2502" s="1110"/>
      <c r="AF2502" s="1110"/>
    </row>
    <row r="2503" spans="1:32" x14ac:dyDescent="0.2">
      <c r="A2503" s="1167"/>
      <c r="B2503" s="1125" t="s">
        <v>3859</v>
      </c>
      <c r="C2503" s="1167"/>
      <c r="D2503" s="1123"/>
      <c r="E2503" s="1123"/>
      <c r="F2503" s="1120"/>
      <c r="G2503" s="1174"/>
      <c r="H2503" s="1120"/>
      <c r="I2503" s="1112"/>
      <c r="K2503" s="733"/>
      <c r="L2503" s="1011"/>
      <c r="M2503" s="1112"/>
      <c r="N2503" s="1112"/>
      <c r="O2503" s="1112"/>
      <c r="P2503" s="1112"/>
      <c r="Q2503" s="1112"/>
      <c r="R2503" s="1112"/>
      <c r="S2503" s="1112"/>
      <c r="T2503" s="1112"/>
      <c r="U2503" s="1112"/>
      <c r="V2503" s="1112"/>
      <c r="W2503" s="1112"/>
      <c r="X2503" s="1112"/>
      <c r="Y2503" s="1112"/>
      <c r="Z2503" s="721"/>
      <c r="AA2503" s="1110"/>
      <c r="AB2503" s="1110"/>
      <c r="AD2503" s="1110"/>
      <c r="AF2503" s="1110"/>
    </row>
    <row r="2504" spans="1:32" x14ac:dyDescent="0.2">
      <c r="A2504" s="1167"/>
      <c r="B2504" s="1123" t="s">
        <v>810</v>
      </c>
      <c r="C2504" s="1167"/>
      <c r="D2504" s="1123" t="s">
        <v>983</v>
      </c>
      <c r="E2504" s="1123" t="str">
        <f>D2504</f>
        <v>ВЛ 10 кВ Малиновица</v>
      </c>
      <c r="F2504" s="1110" t="str">
        <f>F2496</f>
        <v>ДУ</v>
      </c>
      <c r="G2504" s="1167">
        <f>G2496</f>
        <v>5</v>
      </c>
      <c r="H2504" s="1120"/>
      <c r="I2504" s="1110">
        <v>0.11</v>
      </c>
      <c r="J2504" s="1110">
        <f>I2504+J2488</f>
        <v>0.11</v>
      </c>
      <c r="K2504" s="1125">
        <v>0.11</v>
      </c>
      <c r="L2504" s="1312" t="s">
        <v>3853</v>
      </c>
      <c r="M2504" s="1112"/>
      <c r="N2504" s="1112"/>
      <c r="O2504" s="1112"/>
      <c r="P2504" s="1112"/>
      <c r="Q2504" s="1112"/>
      <c r="R2504" s="1112"/>
      <c r="S2504" s="1112"/>
      <c r="T2504" s="1112"/>
      <c r="U2504" s="1112"/>
      <c r="V2504" s="1112"/>
      <c r="W2504" s="1112"/>
      <c r="X2504" s="1112"/>
      <c r="Y2504" s="1112"/>
      <c r="Z2504" s="1110"/>
      <c r="AA2504" s="1110"/>
      <c r="AB2504" s="1110"/>
      <c r="AD2504" s="1110"/>
      <c r="AF2504" s="1110"/>
    </row>
    <row r="2505" spans="1:32" x14ac:dyDescent="0.2">
      <c r="A2505" s="1167"/>
      <c r="B2505" s="1123" t="str">
        <f>B2497</f>
        <v>ПАО "Ростелеком" Кич-Гор р-н</v>
      </c>
      <c r="C2505" s="1167"/>
      <c r="D2505" s="1123"/>
      <c r="E2505" s="1123"/>
      <c r="H2505" s="1120"/>
      <c r="I2505" s="1109"/>
      <c r="K2505" s="1125"/>
      <c r="L2505" s="1312"/>
      <c r="M2505" s="1112"/>
      <c r="N2505" s="1112"/>
      <c r="O2505" s="1112"/>
      <c r="P2505" s="1112"/>
      <c r="Q2505" s="1112"/>
      <c r="R2505" s="1112"/>
      <c r="S2505" s="1112"/>
      <c r="T2505" s="1112"/>
      <c r="U2505" s="1112"/>
      <c r="V2505" s="1112"/>
      <c r="W2505" s="1112"/>
      <c r="X2505" s="1112"/>
      <c r="Y2505" s="1112"/>
      <c r="Z2505" s="1110"/>
      <c r="AA2505" s="1110"/>
      <c r="AB2505" s="1110"/>
      <c r="AD2505" s="1110"/>
      <c r="AF2505" s="1110"/>
    </row>
    <row r="2506" spans="1:32" x14ac:dyDescent="0.2">
      <c r="A2506" s="1167"/>
      <c r="B2506" s="1123" t="e">
        <f>#REF!</f>
        <v>#REF!</v>
      </c>
      <c r="C2506" s="1110" t="e">
        <f>#REF!</f>
        <v>#REF!</v>
      </c>
      <c r="D2506" s="1123"/>
      <c r="E2506" s="1123"/>
      <c r="F2506" s="1120"/>
      <c r="G2506" s="1174"/>
      <c r="H2506" s="1120"/>
      <c r="L2506" s="1011"/>
      <c r="M2506" s="1112"/>
      <c r="N2506" s="1112"/>
      <c r="O2506" s="1112"/>
      <c r="P2506" s="1112"/>
      <c r="Q2506" s="1112"/>
      <c r="R2506" s="1112"/>
      <c r="S2506" s="1112"/>
      <c r="T2506" s="1112"/>
      <c r="U2506" s="1112"/>
      <c r="V2506" s="1112"/>
      <c r="W2506" s="1112"/>
      <c r="X2506" s="1112"/>
      <c r="Y2506" s="1112"/>
      <c r="Z2506" s="1110"/>
      <c r="AA2506" s="1110"/>
      <c r="AB2506" s="1110"/>
      <c r="AD2506" s="1110"/>
      <c r="AF2506" s="1110"/>
    </row>
    <row r="2507" spans="1:32" x14ac:dyDescent="0.2">
      <c r="A2507" s="1167"/>
      <c r="B2507" s="1123" t="s">
        <v>980</v>
      </c>
      <c r="C2507" s="1167" t="s">
        <v>1794</v>
      </c>
      <c r="D2507" s="1123"/>
      <c r="E2507" s="1123"/>
      <c r="F2507" s="1120"/>
      <c r="G2507" s="1174"/>
      <c r="H2507" s="1120"/>
      <c r="L2507" s="1011"/>
      <c r="M2507" s="1112"/>
      <c r="N2507" s="1112"/>
      <c r="O2507" s="1112"/>
      <c r="P2507" s="1112"/>
      <c r="Q2507" s="1112"/>
      <c r="R2507" s="1112"/>
      <c r="S2507" s="1112"/>
      <c r="T2507" s="1112"/>
      <c r="U2507" s="1112"/>
      <c r="V2507" s="1112"/>
      <c r="W2507" s="1112"/>
      <c r="X2507" s="1112"/>
      <c r="Y2507" s="1112"/>
      <c r="Z2507" s="1110"/>
      <c r="AA2507" s="1110"/>
      <c r="AB2507" s="1110"/>
      <c r="AD2507" s="1110"/>
      <c r="AF2507" s="1110"/>
    </row>
    <row r="2508" spans="1:32" x14ac:dyDescent="0.2">
      <c r="A2508" s="1167"/>
      <c r="B2508" s="1123" t="str">
        <f>B2498</f>
        <v>Администрация СП Кичменгское</v>
      </c>
      <c r="C2508" s="1167"/>
      <c r="D2508" s="1123"/>
      <c r="E2508" s="1123"/>
      <c r="F2508" s="1120"/>
      <c r="G2508" s="1174"/>
      <c r="H2508" s="1120"/>
      <c r="L2508" s="1011"/>
      <c r="M2508" s="1112"/>
      <c r="N2508" s="1112"/>
      <c r="O2508" s="1112"/>
      <c r="P2508" s="1112"/>
      <c r="Q2508" s="1112"/>
      <c r="R2508" s="1112"/>
      <c r="S2508" s="1112"/>
      <c r="T2508" s="1112"/>
      <c r="U2508" s="1112"/>
      <c r="V2508" s="1112"/>
      <c r="W2508" s="1112"/>
      <c r="X2508" s="1112"/>
      <c r="Y2508" s="1112"/>
      <c r="Z2508" s="1110"/>
      <c r="AA2508" s="1110"/>
      <c r="AB2508" s="1110"/>
      <c r="AD2508" s="1110"/>
      <c r="AF2508" s="1110"/>
    </row>
    <row r="2509" spans="1:32" x14ac:dyDescent="0.2">
      <c r="A2509" s="1167"/>
      <c r="B2509" s="1123" t="s">
        <v>1629</v>
      </c>
      <c r="C2509" s="1167" t="s">
        <v>1795</v>
      </c>
      <c r="D2509" s="1123"/>
      <c r="E2509" s="1123"/>
      <c r="F2509" s="1120"/>
      <c r="G2509" s="1174"/>
      <c r="H2509" s="1120"/>
      <c r="L2509" s="1011"/>
      <c r="M2509" s="1112"/>
      <c r="N2509" s="1112"/>
      <c r="O2509" s="1112"/>
      <c r="P2509" s="1112"/>
      <c r="Q2509" s="1112"/>
      <c r="R2509" s="1112"/>
      <c r="S2509" s="1112"/>
      <c r="T2509" s="1112"/>
      <c r="U2509" s="1112"/>
      <c r="V2509" s="1112"/>
      <c r="W2509" s="1112"/>
      <c r="X2509" s="1112"/>
      <c r="Y2509" s="1112"/>
      <c r="Z2509" s="1110"/>
      <c r="AA2509" s="1110"/>
      <c r="AB2509" s="1110"/>
      <c r="AD2509" s="1110"/>
      <c r="AF2509" s="1110"/>
    </row>
    <row r="2510" spans="1:32" x14ac:dyDescent="0.2">
      <c r="A2510" s="1167"/>
      <c r="B2510" s="1123" t="str">
        <f>B2500</f>
        <v>БУЗ ВО Кич-Городецкая ЦРБ  им. В.И.Коржавина (ФАП)</v>
      </c>
      <c r="C2510" s="1167"/>
      <c r="D2510" s="1123"/>
      <c r="E2510" s="1123"/>
      <c r="F2510" s="1120"/>
      <c r="G2510" s="1174"/>
      <c r="H2510" s="1120"/>
      <c r="L2510" s="1011"/>
      <c r="M2510" s="1112"/>
      <c r="N2510" s="1112"/>
      <c r="O2510" s="1112"/>
      <c r="P2510" s="1112"/>
      <c r="Q2510" s="1112"/>
      <c r="R2510" s="1112"/>
      <c r="S2510" s="1112"/>
      <c r="T2510" s="1112"/>
      <c r="U2510" s="1112"/>
      <c r="V2510" s="1112"/>
      <c r="W2510" s="1112"/>
      <c r="X2510" s="1112"/>
      <c r="Y2510" s="1112"/>
      <c r="Z2510" s="1110"/>
      <c r="AA2510" s="1110"/>
      <c r="AB2510" s="1110"/>
      <c r="AD2510" s="1110"/>
      <c r="AF2510" s="1110"/>
    </row>
    <row r="2511" spans="1:32" x14ac:dyDescent="0.2">
      <c r="A2511" s="1167"/>
      <c r="B2511" s="1123" t="s">
        <v>3846</v>
      </c>
      <c r="C2511" s="1167"/>
      <c r="D2511" s="1123"/>
      <c r="E2511" s="1123"/>
      <c r="F2511" s="1120"/>
      <c r="G2511" s="1174"/>
      <c r="H2511" s="1120"/>
      <c r="L2511" s="1011"/>
      <c r="M2511" s="1112"/>
      <c r="N2511" s="1112"/>
      <c r="O2511" s="1112"/>
      <c r="P2511" s="1112"/>
      <c r="Q2511" s="1112"/>
      <c r="R2511" s="1112"/>
      <c r="S2511" s="1112"/>
      <c r="T2511" s="1112"/>
      <c r="U2511" s="1112"/>
      <c r="V2511" s="1112"/>
      <c r="W2511" s="1112"/>
      <c r="X2511" s="1112"/>
      <c r="Y2511" s="1112"/>
      <c r="Z2511" s="1110"/>
      <c r="AA2511" s="1110"/>
      <c r="AB2511" s="1110"/>
      <c r="AD2511" s="1110"/>
      <c r="AF2511" s="1110"/>
    </row>
    <row r="2512" spans="1:32" x14ac:dyDescent="0.2">
      <c r="A2512" s="1167"/>
      <c r="B2512" s="1123" t="str">
        <f>B2501</f>
        <v>Кич-Городецкий Райпотребсоюз</v>
      </c>
      <c r="C2512" s="1167" t="e">
        <f>#REF!</f>
        <v>#REF!</v>
      </c>
      <c r="D2512" s="1123"/>
      <c r="E2512" s="1123"/>
      <c r="F2512" s="1120"/>
      <c r="G2512" s="1174"/>
      <c r="H2512" s="1120"/>
      <c r="L2512" s="1011"/>
      <c r="M2512" s="1112"/>
      <c r="N2512" s="1112"/>
      <c r="O2512" s="1112"/>
      <c r="P2512" s="1112"/>
      <c r="Q2512" s="1112"/>
      <c r="R2512" s="1112"/>
      <c r="S2512" s="1112"/>
      <c r="T2512" s="1112"/>
      <c r="U2512" s="1112"/>
      <c r="V2512" s="1112"/>
      <c r="W2512" s="1112"/>
      <c r="X2512" s="1112"/>
      <c r="Y2512" s="1112"/>
      <c r="Z2512" s="1110"/>
      <c r="AA2512" s="1110"/>
      <c r="AB2512" s="1110"/>
      <c r="AD2512" s="1110"/>
      <c r="AF2512" s="1110"/>
    </row>
    <row r="2513" spans="1:32" x14ac:dyDescent="0.2">
      <c r="A2513" s="1167"/>
      <c r="B2513" s="1123" t="s">
        <v>2156</v>
      </c>
      <c r="C2513" s="1167"/>
      <c r="D2513" s="1123"/>
      <c r="E2513" s="1123"/>
      <c r="F2513" s="1120"/>
      <c r="G2513" s="1174"/>
      <c r="H2513" s="1120"/>
      <c r="K2513" s="733" t="s">
        <v>3860</v>
      </c>
      <c r="L2513" s="1125"/>
      <c r="M2513" s="1112"/>
      <c r="N2513" s="1112"/>
      <c r="O2513" s="1112"/>
      <c r="P2513" s="1112"/>
      <c r="Q2513" s="1112"/>
      <c r="R2513" s="1112"/>
      <c r="S2513" s="1112"/>
      <c r="T2513" s="1112"/>
      <c r="U2513" s="1112"/>
      <c r="V2513" s="1112"/>
      <c r="W2513" s="1112"/>
      <c r="X2513" s="1112"/>
      <c r="Y2513" s="1112"/>
      <c r="Z2513" s="1110"/>
      <c r="AA2513" s="1110"/>
      <c r="AB2513" s="1110"/>
      <c r="AD2513" s="1110"/>
      <c r="AF2513" s="1110"/>
    </row>
    <row r="2514" spans="1:32" x14ac:dyDescent="0.2">
      <c r="A2514" s="1167"/>
      <c r="B2514" s="1123" t="s">
        <v>810</v>
      </c>
      <c r="C2514" s="1167"/>
      <c r="D2514" s="1123" t="s">
        <v>984</v>
      </c>
      <c r="E2514" s="1123" t="str">
        <f>D2514</f>
        <v>ВЛ 10 кВ Плотниха</v>
      </c>
      <c r="F2514" s="1110" t="str">
        <f>F2504</f>
        <v>ДУ</v>
      </c>
      <c r="G2514" s="1167">
        <f>G2504</f>
        <v>5</v>
      </c>
      <c r="H2514" s="1120"/>
      <c r="I2514" s="1110">
        <v>0.17</v>
      </c>
      <c r="J2514" s="1109"/>
      <c r="K2514" s="1079">
        <v>0.17</v>
      </c>
      <c r="L2514" s="733"/>
      <c r="M2514" s="1112"/>
      <c r="N2514" s="1112"/>
      <c r="O2514" s="1112"/>
      <c r="P2514" s="1112"/>
      <c r="Q2514" s="1112"/>
      <c r="R2514" s="1112"/>
      <c r="S2514" s="1112"/>
      <c r="T2514" s="1112"/>
      <c r="U2514" s="1112"/>
      <c r="V2514" s="1112"/>
      <c r="W2514" s="1112"/>
      <c r="X2514" s="1112"/>
      <c r="Y2514" s="1112"/>
      <c r="Z2514" s="1110"/>
      <c r="AA2514" s="1110"/>
      <c r="AB2514" s="1110"/>
      <c r="AD2514" s="1110"/>
      <c r="AF2514" s="1110"/>
    </row>
    <row r="2515" spans="1:32" x14ac:dyDescent="0.2">
      <c r="A2515" s="1167"/>
      <c r="B2515" s="1123" t="str">
        <f>B2505</f>
        <v>ПАО "Ростелеком" Кич-Гор р-н</v>
      </c>
      <c r="C2515" s="1167"/>
      <c r="D2515" s="1123"/>
      <c r="E2515" s="1123"/>
      <c r="H2515" s="1120"/>
      <c r="I2515" s="1109"/>
      <c r="J2515" s="1109"/>
      <c r="K2515" s="1079"/>
      <c r="L2515" s="733"/>
      <c r="M2515" s="1112"/>
      <c r="N2515" s="1112"/>
      <c r="O2515" s="1112"/>
      <c r="P2515" s="1112"/>
      <c r="Q2515" s="1112"/>
      <c r="R2515" s="1112"/>
      <c r="S2515" s="1112"/>
      <c r="T2515" s="1112"/>
      <c r="U2515" s="1112"/>
      <c r="V2515" s="1112"/>
      <c r="W2515" s="1112"/>
      <c r="X2515" s="1112"/>
      <c r="Y2515" s="1112"/>
      <c r="Z2515" s="1110"/>
      <c r="AA2515" s="1110"/>
      <c r="AB2515" s="1110"/>
      <c r="AD2515" s="1110"/>
      <c r="AF2515" s="1110"/>
    </row>
    <row r="2516" spans="1:32" x14ac:dyDescent="0.2">
      <c r="A2516" s="1167"/>
      <c r="B2516" s="1123" t="s">
        <v>3850</v>
      </c>
      <c r="C2516" s="1167"/>
      <c r="D2516" s="1123"/>
      <c r="E2516" s="1123"/>
      <c r="H2516" s="1120"/>
      <c r="I2516" s="1109"/>
      <c r="J2516" s="1109"/>
      <c r="K2516" s="1079"/>
      <c r="L2516" s="733"/>
      <c r="M2516" s="1112"/>
      <c r="N2516" s="1112"/>
      <c r="O2516" s="1112"/>
      <c r="P2516" s="1112"/>
      <c r="Q2516" s="1112"/>
      <c r="R2516" s="1112"/>
      <c r="S2516" s="1112"/>
      <c r="T2516" s="1112"/>
      <c r="U2516" s="1112"/>
      <c r="V2516" s="1112"/>
      <c r="W2516" s="1112"/>
      <c r="X2516" s="1112"/>
      <c r="Y2516" s="1112"/>
      <c r="Z2516" s="1110"/>
      <c r="AA2516" s="1110"/>
      <c r="AB2516" s="1110"/>
      <c r="AD2516" s="1110"/>
      <c r="AF2516" s="1110"/>
    </row>
    <row r="2517" spans="1:32" x14ac:dyDescent="0.2">
      <c r="A2517" s="1167"/>
      <c r="B2517" s="1123" t="str">
        <f>B2508</f>
        <v>Администрация СП Кичменгское</v>
      </c>
      <c r="C2517" s="1167"/>
      <c r="D2517" s="1123"/>
      <c r="E2517" s="1123"/>
      <c r="H2517" s="1120"/>
      <c r="I2517" s="1109"/>
      <c r="J2517" s="1109"/>
      <c r="K2517" s="1079"/>
      <c r="L2517" s="733"/>
      <c r="M2517" s="1112"/>
      <c r="N2517" s="1112"/>
      <c r="O2517" s="1112"/>
      <c r="P2517" s="1112"/>
      <c r="Q2517" s="1112"/>
      <c r="R2517" s="1112"/>
      <c r="S2517" s="1112"/>
      <c r="T2517" s="1112"/>
      <c r="U2517" s="1112"/>
      <c r="V2517" s="1112"/>
      <c r="W2517" s="1112"/>
      <c r="X2517" s="1112"/>
      <c r="Y2517" s="1112"/>
      <c r="Z2517" s="1110"/>
      <c r="AA2517" s="1110"/>
      <c r="AB2517" s="1110"/>
      <c r="AD2517" s="1110"/>
      <c r="AF2517" s="1110"/>
    </row>
    <row r="2518" spans="1:32" x14ac:dyDescent="0.2">
      <c r="A2518" s="1167"/>
      <c r="B2518" s="1123" t="str">
        <f>B2499</f>
        <v>ООО "Астра"</v>
      </c>
      <c r="C2518" s="1123">
        <f>C2499</f>
        <v>0</v>
      </c>
      <c r="D2518" s="1123"/>
      <c r="E2518" s="1123"/>
      <c r="H2518" s="1120"/>
      <c r="I2518" s="1109"/>
      <c r="J2518" s="1109"/>
      <c r="K2518" s="1079"/>
      <c r="L2518" s="733"/>
      <c r="M2518" s="1112"/>
      <c r="N2518" s="1112"/>
      <c r="O2518" s="1112"/>
      <c r="P2518" s="1112"/>
      <c r="Q2518" s="1112"/>
      <c r="R2518" s="1112"/>
      <c r="S2518" s="1112"/>
      <c r="T2518" s="1112"/>
      <c r="U2518" s="1112"/>
      <c r="V2518" s="1112"/>
      <c r="W2518" s="1112"/>
      <c r="X2518" s="1112"/>
      <c r="Y2518" s="1112"/>
      <c r="Z2518" s="1110"/>
      <c r="AA2518" s="1110"/>
      <c r="AB2518" s="1110"/>
      <c r="AD2518" s="1110"/>
      <c r="AF2518" s="1110"/>
    </row>
    <row r="2519" spans="1:32" x14ac:dyDescent="0.2">
      <c r="A2519" s="1167"/>
      <c r="B2519" s="1123" t="s">
        <v>2156</v>
      </c>
      <c r="C2519" s="1123"/>
      <c r="D2519" s="1123"/>
      <c r="E2519" s="1123"/>
      <c r="H2519" s="1120"/>
      <c r="I2519" s="1109"/>
      <c r="J2519" s="1109"/>
      <c r="K2519" s="733" t="s">
        <v>3861</v>
      </c>
      <c r="L2519" s="1125"/>
      <c r="M2519" s="1112"/>
      <c r="N2519" s="1112"/>
      <c r="O2519" s="733" t="s">
        <v>2273</v>
      </c>
      <c r="P2519" s="1112"/>
      <c r="Q2519" s="1112"/>
      <c r="R2519" s="1112"/>
      <c r="S2519" s="1112"/>
      <c r="T2519" s="1112"/>
      <c r="U2519" s="1112"/>
      <c r="V2519" s="1112"/>
      <c r="W2519" s="1112"/>
      <c r="Y2519" s="1112"/>
      <c r="Z2519" s="1110"/>
      <c r="AA2519" s="1110"/>
      <c r="AB2519" s="1110"/>
      <c r="AD2519" s="1110"/>
      <c r="AF2519" s="1110"/>
    </row>
    <row r="2520" spans="1:32" x14ac:dyDescent="0.2">
      <c r="A2520" s="1167"/>
      <c r="B2520" s="1123" t="s">
        <v>3862</v>
      </c>
      <c r="C2520" s="1123"/>
      <c r="D2520" s="1123"/>
      <c r="E2520" s="1123"/>
      <c r="H2520" s="1120"/>
      <c r="I2520" s="1109"/>
      <c r="J2520" s="1109"/>
      <c r="K2520" s="1369" t="s">
        <v>4127</v>
      </c>
      <c r="L2520" s="733"/>
      <c r="M2520" s="1112"/>
      <c r="N2520" s="1112"/>
      <c r="O2520" s="1112"/>
      <c r="P2520" s="1112"/>
      <c r="Q2520" s="1112"/>
      <c r="R2520" s="1112"/>
      <c r="S2520" s="1112"/>
      <c r="T2520" s="1112"/>
      <c r="U2520" s="1112"/>
      <c r="V2520" s="1112"/>
      <c r="W2520" s="1112"/>
      <c r="X2520" s="1087"/>
      <c r="Y2520" s="1112"/>
      <c r="Z2520" s="1110"/>
      <c r="AA2520" s="1110"/>
      <c r="AB2520" s="1110"/>
      <c r="AD2520" s="1110"/>
      <c r="AF2520" s="1110"/>
    </row>
    <row r="2521" spans="1:32" x14ac:dyDescent="0.2">
      <c r="A2521" s="1167"/>
      <c r="B2521" s="1123" t="e">
        <f>B2506</f>
        <v>#REF!</v>
      </c>
      <c r="C2521" s="1123" t="e">
        <f>C2506</f>
        <v>#REF!</v>
      </c>
      <c r="D2521" s="1123"/>
      <c r="E2521" s="1123"/>
      <c r="H2521" s="1120"/>
      <c r="I2521" s="1109"/>
      <c r="J2521" s="1109"/>
      <c r="K2521" s="1079"/>
      <c r="L2521" s="733"/>
      <c r="M2521" s="1112"/>
      <c r="N2521" s="1112"/>
      <c r="O2521" s="1112"/>
      <c r="P2521" s="1112"/>
      <c r="Q2521" s="1112"/>
      <c r="R2521" s="1112"/>
      <c r="S2521" s="1112"/>
      <c r="T2521" s="1112"/>
      <c r="U2521" s="1112"/>
      <c r="V2521" s="1112"/>
      <c r="W2521" s="1112"/>
      <c r="X2521" s="1087"/>
      <c r="Y2521" s="1112"/>
      <c r="Z2521" s="1110"/>
      <c r="AA2521" s="1110"/>
      <c r="AB2521" s="1110"/>
      <c r="AD2521" s="1110"/>
      <c r="AF2521" s="1110"/>
    </row>
    <row r="2522" spans="1:32" x14ac:dyDescent="0.2">
      <c r="A2522" s="1167"/>
      <c r="B2522" s="1125" t="s">
        <v>1418</v>
      </c>
      <c r="C2522" s="1167" t="s">
        <v>1786</v>
      </c>
      <c r="D2522" s="1123"/>
      <c r="E2522" s="1123"/>
      <c r="F2522" s="1120"/>
      <c r="G2522" s="1174"/>
      <c r="H2522" s="1120"/>
      <c r="K2522" s="1079"/>
      <c r="L2522" s="1011" t="s">
        <v>964</v>
      </c>
      <c r="M2522" s="1112"/>
      <c r="N2522" s="1112"/>
      <c r="O2522" s="1112"/>
      <c r="P2522" s="1112"/>
      <c r="Q2522" s="1112"/>
      <c r="R2522" s="1112"/>
      <c r="S2522" s="1112"/>
      <c r="T2522" s="1112"/>
      <c r="U2522" s="1112"/>
      <c r="V2522" s="1112"/>
      <c r="W2522" s="1112"/>
      <c r="X2522" s="1112"/>
      <c r="Y2522" s="1112"/>
      <c r="Z2522" s="1110"/>
      <c r="AA2522" s="1110"/>
      <c r="AB2522" s="1110"/>
      <c r="AD2522" s="1110"/>
      <c r="AF2522" s="1110"/>
    </row>
    <row r="2523" spans="1:32" x14ac:dyDescent="0.2">
      <c r="A2523" s="1167"/>
      <c r="B2523" s="1125" t="s">
        <v>3846</v>
      </c>
      <c r="C2523" s="1167"/>
      <c r="D2523" s="1123"/>
      <c r="E2523" s="1123"/>
      <c r="F2523" s="1120"/>
      <c r="G2523" s="1174"/>
      <c r="H2523" s="1120"/>
      <c r="L2523" s="1011"/>
      <c r="M2523" s="1112"/>
      <c r="N2523" s="1112"/>
      <c r="O2523" s="1112"/>
      <c r="P2523" s="1112"/>
      <c r="Q2523" s="1112"/>
      <c r="R2523" s="1112"/>
      <c r="S2523" s="1112"/>
      <c r="T2523" s="1112"/>
      <c r="U2523" s="1112"/>
      <c r="V2523" s="1112"/>
      <c r="W2523" s="1112"/>
      <c r="X2523" s="1112"/>
      <c r="Y2523" s="1112"/>
      <c r="Z2523" s="1110"/>
      <c r="AA2523" s="1110"/>
      <c r="AB2523" s="1110"/>
      <c r="AD2523" s="1110"/>
      <c r="AF2523" s="1110"/>
    </row>
    <row r="2524" spans="1:32" x14ac:dyDescent="0.2">
      <c r="A2524" s="1167"/>
      <c r="B2524" s="1125" t="s">
        <v>3381</v>
      </c>
      <c r="C2524" s="1167"/>
      <c r="D2524" s="1123"/>
      <c r="E2524" s="1123"/>
      <c r="F2524" s="1120"/>
      <c r="G2524" s="1174"/>
      <c r="H2524" s="1120"/>
      <c r="L2524" s="1011"/>
      <c r="M2524" s="1112"/>
      <c r="N2524" s="1112"/>
      <c r="O2524" s="1112"/>
      <c r="P2524" s="1112"/>
      <c r="Q2524" s="1112"/>
      <c r="R2524" s="1112"/>
      <c r="S2524" s="1112"/>
      <c r="T2524" s="1112"/>
      <c r="U2524" s="1112"/>
      <c r="V2524" s="1112"/>
      <c r="W2524" s="1112"/>
      <c r="X2524" s="1112"/>
      <c r="Y2524" s="1112"/>
      <c r="Z2524" s="1110"/>
      <c r="AA2524" s="1110"/>
      <c r="AB2524" s="1110"/>
      <c r="AD2524" s="1110"/>
      <c r="AF2524" s="1110"/>
    </row>
    <row r="2525" spans="1:32" x14ac:dyDescent="0.2">
      <c r="A2525" s="1167"/>
      <c r="B2525" s="1123" t="s">
        <v>810</v>
      </c>
      <c r="C2525" s="1167"/>
      <c r="D2525" s="1123" t="s">
        <v>985</v>
      </c>
      <c r="E2525" s="1123" t="str">
        <f>D2525</f>
        <v>ВЛ 10 кВ Сигово</v>
      </c>
      <c r="F2525" s="1110" t="str">
        <f>F2514</f>
        <v>ДУ</v>
      </c>
      <c r="G2525" s="1167">
        <f>G2514</f>
        <v>5</v>
      </c>
      <c r="H2525" s="1120"/>
      <c r="I2525" s="1110">
        <v>0.2</v>
      </c>
      <c r="K2525" s="1079">
        <v>0.2</v>
      </c>
      <c r="L2525" s="1100"/>
      <c r="M2525" s="1011"/>
      <c r="N2525" s="1112"/>
      <c r="O2525" s="1112"/>
      <c r="Q2525" s="1167">
        <f>3680/31/12</f>
        <v>10</v>
      </c>
      <c r="R2525" s="1167"/>
      <c r="S2525" s="1167"/>
      <c r="T2525" s="1167"/>
      <c r="U2525" s="1167"/>
      <c r="V2525" s="1167"/>
      <c r="W2525" s="1167"/>
      <c r="X2525" s="1112"/>
      <c r="Y2525" s="1112"/>
      <c r="Z2525" s="1110"/>
      <c r="AA2525" s="1110"/>
      <c r="AB2525" s="1110"/>
      <c r="AD2525" s="1110"/>
      <c r="AF2525" s="1110"/>
    </row>
    <row r="2526" spans="1:32" x14ac:dyDescent="0.2">
      <c r="A2526" s="1167"/>
      <c r="B2526" s="1123" t="str">
        <f>'Справочник Перечня'!W2</f>
        <v>Адм.СП Кичменгское</v>
      </c>
      <c r="C2526" s="1167"/>
      <c r="D2526" s="1123"/>
      <c r="E2526" s="1123"/>
      <c r="H2526" s="1120"/>
      <c r="K2526" s="1079"/>
      <c r="L2526" s="1100"/>
      <c r="M2526" s="1011"/>
      <c r="N2526" s="1112"/>
      <c r="O2526" s="1112"/>
      <c r="Q2526" s="1167"/>
      <c r="R2526" s="1167"/>
      <c r="S2526" s="1167"/>
      <c r="T2526" s="1167"/>
      <c r="U2526" s="1167"/>
      <c r="V2526" s="1167"/>
      <c r="W2526" s="1167"/>
      <c r="X2526" s="1112"/>
      <c r="Y2526" s="1112"/>
      <c r="Z2526" s="1110"/>
      <c r="AA2526" s="1110"/>
      <c r="AB2526" s="1110"/>
      <c r="AD2526" s="1110"/>
      <c r="AF2526" s="1110"/>
    </row>
    <row r="2527" spans="1:32" x14ac:dyDescent="0.2">
      <c r="A2527" s="1167"/>
      <c r="B2527" s="1123" t="s">
        <v>1421</v>
      </c>
      <c r="C2527" s="1167"/>
      <c r="D2527" s="1123"/>
      <c r="E2527" s="1123"/>
      <c r="H2527" s="1120"/>
      <c r="K2527" s="1079"/>
      <c r="L2527" s="1100"/>
      <c r="M2527" s="1011"/>
      <c r="N2527" s="1112"/>
      <c r="O2527" s="1112"/>
      <c r="Q2527" s="1167"/>
      <c r="R2527" s="1167"/>
      <c r="S2527" s="1167"/>
      <c r="T2527" s="1167"/>
      <c r="U2527" s="1167"/>
      <c r="V2527" s="1167"/>
      <c r="W2527" s="1167"/>
      <c r="X2527" s="1112"/>
      <c r="Y2527" s="1112"/>
      <c r="Z2527" s="1110"/>
      <c r="AA2527" s="1110"/>
      <c r="AB2527" s="1110"/>
      <c r="AD2527" s="1110"/>
      <c r="AF2527" s="1110"/>
    </row>
    <row r="2528" spans="1:32" x14ac:dyDescent="0.2">
      <c r="A2528" s="1167"/>
      <c r="B2528" s="1123" t="s">
        <v>1420</v>
      </c>
      <c r="C2528" s="1167"/>
      <c r="D2528" s="1123"/>
      <c r="E2528" s="1123"/>
      <c r="H2528" s="1120"/>
      <c r="K2528" s="1079"/>
      <c r="L2528" s="1100"/>
      <c r="M2528" s="1011"/>
      <c r="N2528" s="1112"/>
      <c r="O2528" s="1112"/>
      <c r="Q2528" s="1167"/>
      <c r="R2528" s="1167"/>
      <c r="S2528" s="1167"/>
      <c r="T2528" s="1167"/>
      <c r="U2528" s="1167"/>
      <c r="V2528" s="1167"/>
      <c r="W2528" s="1167"/>
      <c r="X2528" s="1112"/>
      <c r="Y2528" s="1112"/>
      <c r="Z2528" s="1110"/>
      <c r="AA2528" s="1110"/>
      <c r="AB2528" s="1110"/>
      <c r="AD2528" s="1110"/>
      <c r="AF2528" s="1110"/>
    </row>
    <row r="2529" spans="1:32" x14ac:dyDescent="0.2">
      <c r="A2529" s="1167"/>
      <c r="B2529" s="1123" t="s">
        <v>1417</v>
      </c>
      <c r="C2529" s="1167"/>
      <c r="D2529" s="1123"/>
      <c r="E2529" s="1123"/>
      <c r="H2529" s="1120"/>
      <c r="K2529" s="1079"/>
      <c r="L2529" s="1100"/>
      <c r="M2529" s="1011"/>
      <c r="N2529" s="1112"/>
      <c r="O2529" s="1112"/>
      <c r="Q2529" s="1167"/>
      <c r="R2529" s="1167"/>
      <c r="S2529" s="1167"/>
      <c r="T2529" s="1167"/>
      <c r="U2529" s="1167"/>
      <c r="V2529" s="1167"/>
      <c r="W2529" s="1167"/>
      <c r="X2529" s="1112"/>
      <c r="Y2529" s="1112"/>
      <c r="Z2529" s="1110"/>
      <c r="AA2529" s="1110"/>
      <c r="AB2529" s="1110"/>
      <c r="AD2529" s="1110"/>
      <c r="AF2529" s="1110"/>
    </row>
    <row r="2530" spans="1:32" x14ac:dyDescent="0.2">
      <c r="A2530" s="1167"/>
      <c r="B2530" s="1123" t="s">
        <v>4744</v>
      </c>
      <c r="C2530" s="1167"/>
      <c r="D2530" s="1123"/>
      <c r="E2530" s="1123"/>
      <c r="H2530" s="1120"/>
      <c r="K2530" s="1079"/>
      <c r="L2530" s="1100"/>
      <c r="M2530" s="1011"/>
      <c r="N2530" s="1112"/>
      <c r="O2530" s="1112"/>
      <c r="Q2530" s="1167"/>
      <c r="R2530" s="1167"/>
      <c r="S2530" s="1167"/>
      <c r="T2530" s="1167"/>
      <c r="U2530" s="1167"/>
      <c r="V2530" s="1167"/>
      <c r="W2530" s="1167"/>
      <c r="X2530" s="1112"/>
      <c r="Y2530" s="1112"/>
      <c r="Z2530" s="1110"/>
      <c r="AA2530" s="1110"/>
      <c r="AB2530" s="1110"/>
      <c r="AD2530" s="1110"/>
      <c r="AF2530" s="1110"/>
    </row>
    <row r="2531" spans="1:32" x14ac:dyDescent="0.2">
      <c r="A2531" s="1167"/>
      <c r="B2531" s="1123" t="s">
        <v>1630</v>
      </c>
      <c r="C2531" s="1167"/>
      <c r="D2531" s="1123"/>
      <c r="E2531" s="1123"/>
      <c r="H2531" s="1120"/>
      <c r="K2531" s="1079"/>
      <c r="L2531" s="1100"/>
      <c r="M2531" s="1011"/>
      <c r="N2531" s="1112"/>
      <c r="O2531" s="1112"/>
      <c r="Q2531" s="1167"/>
      <c r="R2531" s="1167"/>
      <c r="S2531" s="1167"/>
      <c r="T2531" s="1167"/>
      <c r="U2531" s="1167"/>
      <c r="V2531" s="1167"/>
      <c r="W2531" s="1167"/>
      <c r="X2531" s="1112"/>
      <c r="Y2531" s="1112"/>
      <c r="Z2531" s="1110"/>
      <c r="AA2531" s="1110"/>
      <c r="AB2531" s="1110"/>
      <c r="AD2531" s="1110"/>
      <c r="AF2531" s="1110"/>
    </row>
    <row r="2532" spans="1:32" s="1233" customFormat="1" x14ac:dyDescent="0.2">
      <c r="A2532" s="585"/>
      <c r="B2532" s="1123" t="s">
        <v>3863</v>
      </c>
      <c r="C2532" s="585"/>
      <c r="D2532" s="1232"/>
      <c r="E2532" s="1232"/>
      <c r="F2532" s="922"/>
      <c r="G2532" s="1042"/>
      <c r="H2532" s="922"/>
      <c r="I2532" s="620"/>
      <c r="J2532" s="620"/>
      <c r="K2532" s="733" t="s">
        <v>3864</v>
      </c>
      <c r="L2532" s="2161"/>
      <c r="M2532" s="2074"/>
      <c r="N2532" s="2074"/>
      <c r="O2532" s="733" t="s">
        <v>3865</v>
      </c>
      <c r="Q2532" s="2074"/>
      <c r="R2532" s="2074"/>
      <c r="S2532" s="2074"/>
      <c r="T2532" s="2074"/>
      <c r="U2532" s="2074"/>
      <c r="V2532" s="2074"/>
      <c r="W2532" s="2074"/>
      <c r="X2532" s="2074"/>
      <c r="Y2532" s="2074"/>
      <c r="Z2532" s="620"/>
      <c r="AA2532" s="620"/>
      <c r="AB2532" s="620"/>
      <c r="AD2532" s="620"/>
      <c r="AF2532" s="620"/>
    </row>
    <row r="2533" spans="1:32" s="1233" customFormat="1" x14ac:dyDescent="0.2">
      <c r="A2533" s="585"/>
      <c r="B2533" s="1123" t="str">
        <f>'Справочник Перечня'!W5</f>
        <v>МУП "Кич-Городецкое</v>
      </c>
      <c r="C2533" s="585"/>
      <c r="D2533" s="1232"/>
      <c r="E2533" s="1232"/>
      <c r="F2533" s="922"/>
      <c r="G2533" s="1042"/>
      <c r="H2533" s="922"/>
      <c r="I2533" s="620"/>
      <c r="J2533" s="620"/>
      <c r="K2533" s="733" t="s">
        <v>4745</v>
      </c>
      <c r="L2533" s="2161"/>
      <c r="M2533" s="2074"/>
      <c r="N2533" s="2074"/>
      <c r="O2533" s="2074"/>
      <c r="P2533" s="733"/>
      <c r="Q2533" s="2074"/>
      <c r="R2533" s="2074"/>
      <c r="S2533" s="2074"/>
      <c r="T2533" s="2074"/>
      <c r="U2533" s="2074"/>
      <c r="V2533" s="2074"/>
      <c r="W2533" s="2074"/>
      <c r="X2533" s="2074"/>
      <c r="Y2533" s="2074"/>
      <c r="Z2533" s="620"/>
      <c r="AA2533" s="620"/>
      <c r="AB2533" s="620"/>
      <c r="AD2533" s="620"/>
      <c r="AF2533" s="620"/>
    </row>
    <row r="2534" spans="1:32" s="1233" customFormat="1" x14ac:dyDescent="0.2">
      <c r="A2534" s="585"/>
      <c r="B2534" s="1123" t="s">
        <v>1419</v>
      </c>
      <c r="C2534" s="585"/>
      <c r="D2534" s="1232"/>
      <c r="E2534" s="1232"/>
      <c r="F2534" s="922"/>
      <c r="G2534" s="1042"/>
      <c r="H2534" s="922"/>
      <c r="I2534" s="620"/>
      <c r="J2534" s="620"/>
      <c r="K2534" s="733"/>
      <c r="L2534" s="2161"/>
      <c r="M2534" s="2074"/>
      <c r="N2534" s="2074"/>
      <c r="O2534" s="2074"/>
      <c r="P2534" s="733"/>
      <c r="Q2534" s="2074"/>
      <c r="R2534" s="2074"/>
      <c r="S2534" s="2074"/>
      <c r="T2534" s="2074"/>
      <c r="U2534" s="2074"/>
      <c r="V2534" s="2074"/>
      <c r="W2534" s="2074"/>
      <c r="X2534" s="2074"/>
      <c r="Y2534" s="2074"/>
      <c r="Z2534" s="620"/>
      <c r="AA2534" s="620"/>
      <c r="AB2534" s="620"/>
      <c r="AD2534" s="620"/>
      <c r="AF2534" s="620"/>
    </row>
    <row r="2535" spans="1:32" s="1233" customFormat="1" x14ac:dyDescent="0.2">
      <c r="A2535" s="585"/>
      <c r="B2535" s="1123" t="s">
        <v>3862</v>
      </c>
      <c r="C2535" s="585"/>
      <c r="D2535" s="1232"/>
      <c r="E2535" s="1232"/>
      <c r="F2535" s="922"/>
      <c r="G2535" s="1042"/>
      <c r="H2535" s="922"/>
      <c r="I2535" s="620"/>
      <c r="J2535" s="620"/>
      <c r="K2535" s="733" t="s">
        <v>2503</v>
      </c>
      <c r="L2535" s="2161"/>
      <c r="M2535" s="2074"/>
      <c r="N2535" s="2074"/>
      <c r="O2535" s="2074"/>
      <c r="P2535" s="733"/>
      <c r="Q2535" s="2074"/>
      <c r="R2535" s="2074"/>
      <c r="S2535" s="2074"/>
      <c r="T2535" s="2074"/>
      <c r="U2535" s="2074"/>
      <c r="V2535" s="2074"/>
      <c r="W2535" s="2074"/>
      <c r="X2535" s="2074"/>
      <c r="Y2535" s="2074"/>
      <c r="Z2535" s="620"/>
      <c r="AA2535" s="620"/>
      <c r="AB2535" s="620"/>
      <c r="AD2535" s="620"/>
      <c r="AF2535" s="620"/>
    </row>
    <row r="2536" spans="1:32" s="1233" customFormat="1" x14ac:dyDescent="0.2">
      <c r="A2536" s="585"/>
      <c r="B2536" s="1123" t="e">
        <f>#REF!</f>
        <v>#REF!</v>
      </c>
      <c r="C2536" s="585"/>
      <c r="D2536" s="1232"/>
      <c r="E2536" s="1232"/>
      <c r="F2536" s="922"/>
      <c r="G2536" s="1042"/>
      <c r="H2536" s="922"/>
      <c r="I2536" s="620"/>
      <c r="J2536" s="620"/>
      <c r="K2536" s="733" t="s">
        <v>3516</v>
      </c>
      <c r="L2536" s="2161"/>
      <c r="M2536" s="2074"/>
      <c r="N2536" s="2074"/>
      <c r="O2536" s="2074"/>
      <c r="P2536" s="733"/>
      <c r="Q2536" s="2074"/>
      <c r="R2536" s="2074"/>
      <c r="S2536" s="2074"/>
      <c r="T2536" s="2074"/>
      <c r="U2536" s="2074"/>
      <c r="V2536" s="2074"/>
      <c r="W2536" s="2074"/>
      <c r="X2536" s="2074"/>
      <c r="Y2536" s="2074"/>
      <c r="Z2536" s="620"/>
      <c r="AA2536" s="620"/>
      <c r="AB2536" s="620"/>
      <c r="AD2536" s="620"/>
      <c r="AF2536" s="620"/>
    </row>
    <row r="2537" spans="1:32" x14ac:dyDescent="0.2">
      <c r="A2537" s="1167"/>
      <c r="B2537" s="1125"/>
      <c r="C2537" s="1167"/>
      <c r="D2537" s="1079" t="s">
        <v>986</v>
      </c>
      <c r="E2537" s="1123"/>
      <c r="F2537" s="1120" t="str">
        <f>F2525</f>
        <v>ДУ</v>
      </c>
      <c r="G2537" s="1174">
        <f>G2525</f>
        <v>5</v>
      </c>
      <c r="H2537" s="1120"/>
      <c r="I2537" s="1120">
        <f>I2488+I2496+I2504+I2514+I2525</f>
        <v>0.99</v>
      </c>
      <c r="J2537" s="1116"/>
      <c r="L2537" s="1011"/>
      <c r="M2537" s="1112"/>
      <c r="N2537" s="1112"/>
      <c r="O2537" s="1112"/>
      <c r="P2537" s="1112"/>
      <c r="Q2537" s="1112"/>
      <c r="R2537" s="1112"/>
      <c r="S2537" s="1112"/>
      <c r="T2537" s="1112"/>
      <c r="U2537" s="1112"/>
      <c r="V2537" s="1112"/>
      <c r="W2537" s="1112"/>
      <c r="X2537" s="1112"/>
      <c r="Y2537" s="1112"/>
      <c r="Z2537" s="1110"/>
      <c r="AA2537" s="1110"/>
      <c r="AB2537" s="1110"/>
      <c r="AD2537" s="1110"/>
      <c r="AF2537" s="1110"/>
    </row>
    <row r="2538" spans="1:32" x14ac:dyDescent="0.2">
      <c r="A2538" s="1167"/>
      <c r="B2538" s="1123"/>
      <c r="C2538" s="1167"/>
      <c r="D2538" s="1123"/>
      <c r="E2538" s="1123"/>
      <c r="F2538" s="1120"/>
      <c r="G2538" s="1174"/>
      <c r="H2538" s="1120"/>
      <c r="I2538" s="1120"/>
      <c r="J2538" s="1120"/>
      <c r="L2538" s="1011"/>
      <c r="M2538" s="1112"/>
      <c r="N2538" s="1112"/>
      <c r="O2538" s="1112"/>
      <c r="P2538" s="1112"/>
      <c r="Q2538" s="1112"/>
      <c r="R2538" s="1112"/>
      <c r="S2538" s="1112"/>
      <c r="T2538" s="1112"/>
      <c r="U2538" s="1112"/>
      <c r="V2538" s="1112"/>
      <c r="W2538" s="1112"/>
      <c r="X2538" s="1112"/>
      <c r="Y2538" s="1112"/>
      <c r="Z2538" s="1110"/>
      <c r="AA2538" s="1110"/>
      <c r="AB2538" s="1110"/>
      <c r="AD2538" s="1110"/>
      <c r="AF2538" s="1110"/>
    </row>
    <row r="2539" spans="1:32" ht="12.75" customHeight="1" x14ac:dyDescent="0.2">
      <c r="A2539" s="1167"/>
      <c r="B2539" s="1123"/>
      <c r="C2539" s="1167"/>
      <c r="D2539" s="1123"/>
      <c r="E2539" s="1123"/>
      <c r="F2539" s="1120"/>
      <c r="G2539" s="1174"/>
      <c r="H2539" s="1120"/>
      <c r="I2539" s="1120"/>
      <c r="L2539" s="1011"/>
      <c r="M2539" s="1112"/>
      <c r="N2539" s="1112"/>
      <c r="O2539" s="1112"/>
      <c r="P2539" s="1112"/>
      <c r="Q2539" s="1112"/>
      <c r="R2539" s="1112"/>
      <c r="S2539" s="1112"/>
      <c r="T2539" s="1112"/>
      <c r="U2539" s="1112"/>
      <c r="V2539" s="1112"/>
      <c r="W2539" s="1112"/>
      <c r="X2539" s="1112"/>
      <c r="Y2539" s="1112"/>
      <c r="Z2539" s="1110"/>
      <c r="AA2539" s="1110"/>
      <c r="AB2539" s="1110"/>
      <c r="AD2539" s="1110"/>
      <c r="AF2539" s="1110"/>
    </row>
    <row r="2540" spans="1:32" x14ac:dyDescent="0.2">
      <c r="A2540" s="1167" t="e">
        <f>A2485+1</f>
        <v>#REF!</v>
      </c>
      <c r="B2540" s="1123"/>
      <c r="C2540" s="1167"/>
      <c r="D2540" s="1079" t="s">
        <v>673</v>
      </c>
      <c r="E2540" s="721"/>
      <c r="F2540" s="1042"/>
      <c r="G2540" s="1174"/>
      <c r="H2540" s="1120"/>
      <c r="I2540" s="1120"/>
      <c r="K2540" s="1991" t="s">
        <v>4200</v>
      </c>
      <c r="L2540" s="1011"/>
      <c r="M2540" s="1112"/>
      <c r="N2540" s="1112"/>
      <c r="O2540" s="1112"/>
      <c r="P2540" s="1112"/>
      <c r="Q2540" s="1112"/>
      <c r="R2540" s="1112"/>
      <c r="S2540" s="1112"/>
      <c r="T2540" s="1112"/>
      <c r="U2540" s="1112"/>
      <c r="V2540" s="1112"/>
      <c r="W2540" s="1112"/>
      <c r="X2540" s="1112"/>
      <c r="Y2540" s="1112"/>
      <c r="Z2540" s="1110"/>
      <c r="AA2540" s="1110"/>
      <c r="AB2540" s="1110"/>
      <c r="AD2540" s="1110"/>
      <c r="AF2540" s="1110"/>
    </row>
    <row r="2541" spans="1:32" x14ac:dyDescent="0.2">
      <c r="A2541" s="1167"/>
      <c r="B2541" s="1123" t="s">
        <v>810</v>
      </c>
      <c r="C2541" s="1167"/>
      <c r="D2541" s="1123" t="s">
        <v>987</v>
      </c>
      <c r="E2541" s="1123" t="str">
        <f>D2541</f>
        <v>ВЛ 10 кВ Исады</v>
      </c>
      <c r="F2541" s="1110" t="s">
        <v>94</v>
      </c>
      <c r="G2541" s="1167">
        <v>5</v>
      </c>
      <c r="I2541" s="1110">
        <v>0.04</v>
      </c>
      <c r="J2541" s="1110">
        <f>I2541+J2537</f>
        <v>0.04</v>
      </c>
      <c r="K2541" s="1005">
        <v>0.04</v>
      </c>
      <c r="L2541" s="981" t="s">
        <v>4746</v>
      </c>
      <c r="M2541" s="1112"/>
      <c r="N2541" s="1112"/>
      <c r="O2541" s="1112"/>
      <c r="P2541" s="1112"/>
      <c r="Q2541" s="1112"/>
      <c r="R2541" s="1112"/>
      <c r="S2541" s="1112"/>
      <c r="T2541" s="1112"/>
      <c r="U2541" s="1112"/>
      <c r="V2541" s="1112"/>
      <c r="W2541" s="1112"/>
      <c r="X2541" s="1112"/>
      <c r="Y2541" s="1112"/>
      <c r="Z2541" s="1110"/>
      <c r="AA2541" s="1110"/>
      <c r="AB2541" s="1110"/>
      <c r="AD2541" s="1110"/>
      <c r="AF2541" s="1110"/>
    </row>
    <row r="2542" spans="1:32" x14ac:dyDescent="0.2">
      <c r="A2542" s="1167"/>
      <c r="B2542" s="1123" t="s">
        <v>2508</v>
      </c>
      <c r="C2542" s="1167"/>
      <c r="D2542" s="1123"/>
      <c r="E2542" s="1123"/>
      <c r="L2542" s="1011"/>
      <c r="M2542" s="1112"/>
      <c r="N2542" s="1112"/>
      <c r="O2542" s="1112"/>
      <c r="P2542" s="1112"/>
      <c r="Q2542" s="1112"/>
      <c r="R2542" s="1112"/>
      <c r="S2542" s="1112"/>
      <c r="T2542" s="1112"/>
      <c r="U2542" s="1112"/>
      <c r="V2542" s="1112"/>
      <c r="W2542" s="1112"/>
      <c r="X2542" s="1112"/>
      <c r="Y2542" s="1112"/>
      <c r="Z2542" s="1110"/>
      <c r="AA2542" s="1110"/>
      <c r="AB2542" s="1110"/>
      <c r="AD2542" s="1110"/>
      <c r="AF2542" s="1110"/>
    </row>
    <row r="2543" spans="1:32" x14ac:dyDescent="0.2">
      <c r="A2543" s="1167"/>
      <c r="B2543" s="1123" t="s">
        <v>1631</v>
      </c>
      <c r="C2543" s="1167" t="s">
        <v>1796</v>
      </c>
      <c r="D2543" s="1123"/>
      <c r="E2543" s="1123"/>
      <c r="I2543" s="1109"/>
      <c r="J2543" s="1109"/>
      <c r="K2543" s="1125"/>
      <c r="L2543" s="1005" t="s">
        <v>1243</v>
      </c>
      <c r="M2543" s="1112"/>
      <c r="N2543" s="1112"/>
      <c r="O2543" s="1112"/>
      <c r="P2543" s="1112"/>
      <c r="Q2543" s="1112"/>
      <c r="R2543" s="1112"/>
      <c r="S2543" s="1112"/>
      <c r="T2543" s="1112"/>
      <c r="U2543" s="1112"/>
      <c r="V2543" s="1112"/>
      <c r="W2543" s="1112"/>
      <c r="X2543" s="1112"/>
      <c r="Y2543" s="1112"/>
      <c r="Z2543" s="1110"/>
      <c r="AA2543" s="1110"/>
      <c r="AB2543" s="1110"/>
      <c r="AD2543" s="1110"/>
      <c r="AF2543" s="1110"/>
    </row>
    <row r="2544" spans="1:32" x14ac:dyDescent="0.2">
      <c r="A2544" s="1167"/>
      <c r="B2544" s="1123" t="s">
        <v>1423</v>
      </c>
      <c r="C2544" s="1167" t="s">
        <v>1797</v>
      </c>
      <c r="D2544" s="1123"/>
      <c r="E2544" s="1123"/>
      <c r="F2544" s="1120"/>
      <c r="G2544" s="1174"/>
      <c r="K2544" s="1125"/>
      <c r="L2544" s="1005" t="s">
        <v>1243</v>
      </c>
      <c r="M2544" s="1112"/>
      <c r="N2544" s="1112"/>
      <c r="O2544" s="1112"/>
      <c r="P2544" s="1112"/>
      <c r="Q2544" s="1112"/>
      <c r="R2544" s="1112"/>
      <c r="S2544" s="1112"/>
      <c r="T2544" s="1112"/>
      <c r="U2544" s="1112"/>
      <c r="V2544" s="1112"/>
      <c r="W2544" s="1112"/>
      <c r="X2544" s="1112"/>
      <c r="Y2544" s="1112"/>
      <c r="Z2544" s="1110"/>
      <c r="AA2544" s="1110"/>
      <c r="AB2544" s="1110"/>
      <c r="AD2544" s="1110"/>
      <c r="AF2544" s="1110"/>
    </row>
    <row r="2545" spans="1:32" x14ac:dyDescent="0.2">
      <c r="A2545" s="1167"/>
      <c r="B2545" s="1123" t="s">
        <v>1399</v>
      </c>
      <c r="C2545" s="1167"/>
      <c r="D2545" s="1123"/>
      <c r="E2545" s="1123"/>
      <c r="F2545" s="1120"/>
      <c r="G2545" s="1174"/>
      <c r="L2545" s="1011"/>
      <c r="M2545" s="1112"/>
      <c r="N2545" s="1112"/>
      <c r="O2545" s="1112"/>
      <c r="P2545" s="1112"/>
      <c r="Q2545" s="1112"/>
      <c r="R2545" s="1112"/>
      <c r="S2545" s="1112"/>
      <c r="T2545" s="1112"/>
      <c r="U2545" s="1112"/>
      <c r="V2545" s="1112"/>
      <c r="W2545" s="1112"/>
      <c r="X2545" s="1112"/>
      <c r="Y2545" s="1112"/>
      <c r="Z2545" s="1110"/>
      <c r="AA2545" s="1110"/>
      <c r="AB2545" s="1110"/>
      <c r="AD2545" s="1110"/>
      <c r="AF2545" s="1110"/>
    </row>
    <row r="2546" spans="1:32" x14ac:dyDescent="0.2">
      <c r="A2546" s="1167"/>
      <c r="B2546" s="1123" t="s">
        <v>3381</v>
      </c>
      <c r="C2546" s="1167"/>
      <c r="D2546" s="1123"/>
      <c r="E2546" s="1123"/>
      <c r="F2546" s="1120"/>
      <c r="G2546" s="1174"/>
      <c r="L2546" s="1011"/>
      <c r="M2546" s="1112"/>
      <c r="N2546" s="1112"/>
      <c r="O2546" s="1112"/>
      <c r="P2546" s="1112"/>
      <c r="Q2546" s="1112"/>
      <c r="R2546" s="1112"/>
      <c r="S2546" s="1112"/>
      <c r="T2546" s="1112"/>
      <c r="U2546" s="1112"/>
      <c r="V2546" s="1112"/>
      <c r="W2546" s="1112"/>
      <c r="X2546" s="1112"/>
      <c r="Y2546" s="1112"/>
      <c r="Z2546" s="1110"/>
      <c r="AA2546" s="1110"/>
      <c r="AB2546" s="1110"/>
      <c r="AD2546" s="1110"/>
      <c r="AF2546" s="1110"/>
    </row>
    <row r="2547" spans="1:32" x14ac:dyDescent="0.2">
      <c r="A2547" s="1167"/>
      <c r="B2547" s="1123" t="s">
        <v>810</v>
      </c>
      <c r="C2547" s="1167"/>
      <c r="D2547" s="1123" t="s">
        <v>988</v>
      </c>
      <c r="E2547" s="1123" t="str">
        <f>D2547</f>
        <v>ВЛ 10 кВ Селиваново</v>
      </c>
      <c r="F2547" s="1110" t="str">
        <f>F2541</f>
        <v>ДУ</v>
      </c>
      <c r="G2547" s="1167">
        <f>G2541</f>
        <v>5</v>
      </c>
      <c r="I2547" s="1110">
        <v>0.16</v>
      </c>
      <c r="J2547" s="1110">
        <f>I2547+J2541</f>
        <v>0.2</v>
      </c>
      <c r="K2547" s="1005">
        <v>0.16</v>
      </c>
      <c r="L2547" s="1011"/>
      <c r="M2547" s="1112"/>
      <c r="N2547" s="1112"/>
      <c r="O2547" s="1112"/>
      <c r="P2547" s="1112"/>
      <c r="Q2547" s="1112"/>
      <c r="R2547" s="1112"/>
      <c r="S2547" s="1112"/>
      <c r="T2547" s="1112"/>
      <c r="U2547" s="1112"/>
      <c r="V2547" s="1112"/>
      <c r="W2547" s="1112"/>
      <c r="X2547" s="1112"/>
      <c r="Y2547" s="1112"/>
      <c r="Z2547" s="1110"/>
      <c r="AA2547" s="1110"/>
      <c r="AB2547" s="1110"/>
      <c r="AD2547" s="1110"/>
      <c r="AF2547" s="1110"/>
    </row>
    <row r="2548" spans="1:32" x14ac:dyDescent="0.2">
      <c r="A2548" s="1167"/>
      <c r="B2548" s="1123" t="s">
        <v>2514</v>
      </c>
      <c r="C2548" s="1167"/>
      <c r="D2548" s="1123"/>
      <c r="E2548" s="1123"/>
      <c r="L2548" s="1011"/>
      <c r="M2548" s="1112"/>
      <c r="N2548" s="1112"/>
      <c r="O2548" s="1112"/>
      <c r="P2548" s="1112"/>
      <c r="Q2548" s="1112"/>
      <c r="R2548" s="1112"/>
      <c r="S2548" s="1112"/>
      <c r="T2548" s="1112"/>
      <c r="U2548" s="1112"/>
      <c r="V2548" s="1112"/>
      <c r="W2548" s="1112"/>
      <c r="X2548" s="1112"/>
      <c r="Y2548" s="1112"/>
      <c r="Z2548" s="1110"/>
      <c r="AA2548" s="1110"/>
      <c r="AB2548" s="1110"/>
      <c r="AD2548" s="1110"/>
      <c r="AF2548" s="1110"/>
    </row>
    <row r="2549" spans="1:32" x14ac:dyDescent="0.2">
      <c r="A2549" s="1167"/>
      <c r="B2549" s="1123" t="str">
        <f>B2542</f>
        <v>Администрация МО Городецкое</v>
      </c>
      <c r="C2549" s="1167"/>
      <c r="D2549" s="1123"/>
      <c r="E2549" s="1123"/>
      <c r="L2549" s="1011"/>
      <c r="M2549" s="1112"/>
      <c r="N2549" s="1112"/>
      <c r="O2549" s="1112"/>
      <c r="P2549" s="1112"/>
      <c r="Q2549" s="1112"/>
      <c r="R2549" s="1112"/>
      <c r="S2549" s="1112"/>
      <c r="T2549" s="1112"/>
      <c r="U2549" s="1112"/>
      <c r="V2549" s="1112"/>
      <c r="W2549" s="1112"/>
      <c r="X2549" s="1112"/>
      <c r="Y2549" s="1112"/>
      <c r="Z2549" s="1110"/>
      <c r="AA2549" s="1110"/>
      <c r="AB2549" s="1110"/>
      <c r="AD2549" s="1110"/>
      <c r="AF2549" s="1110"/>
    </row>
    <row r="2550" spans="1:32" x14ac:dyDescent="0.2">
      <c r="A2550" s="1167"/>
      <c r="B2550" s="1123" t="s">
        <v>3465</v>
      </c>
      <c r="C2550" s="1167"/>
      <c r="D2550" s="1123"/>
      <c r="E2550" s="1123"/>
      <c r="L2550" s="1011"/>
      <c r="M2550" s="1112"/>
      <c r="N2550" s="1112"/>
      <c r="O2550" s="1112"/>
      <c r="P2550" s="1112"/>
      <c r="Q2550" s="1112"/>
      <c r="R2550" s="1112"/>
      <c r="S2550" s="1112"/>
      <c r="T2550" s="1112"/>
      <c r="U2550" s="1112"/>
      <c r="V2550" s="1112"/>
      <c r="W2550" s="1112"/>
      <c r="X2550" s="1112"/>
      <c r="Y2550" s="1112"/>
      <c r="Z2550" s="1110"/>
      <c r="AA2550" s="1110"/>
      <c r="AB2550" s="1110"/>
      <c r="AD2550" s="1110"/>
      <c r="AF2550" s="1110"/>
    </row>
    <row r="2551" spans="1:32" x14ac:dyDescent="0.2">
      <c r="A2551" s="1167"/>
      <c r="B2551" s="1123" t="s">
        <v>3866</v>
      </c>
      <c r="C2551" s="1167"/>
      <c r="D2551" s="1123"/>
      <c r="E2551" s="1123"/>
      <c r="L2551" s="1011"/>
      <c r="M2551" s="1112"/>
      <c r="N2551" s="1112"/>
      <c r="O2551" s="1112"/>
      <c r="P2551" s="1112"/>
      <c r="Q2551" s="1112"/>
      <c r="R2551" s="1112"/>
      <c r="S2551" s="1112"/>
      <c r="T2551" s="1112"/>
      <c r="U2551" s="1112"/>
      <c r="V2551" s="1112"/>
      <c r="W2551" s="1112"/>
      <c r="X2551" s="1112"/>
      <c r="Y2551" s="1112"/>
      <c r="Z2551" s="1110"/>
      <c r="AA2551" s="1110"/>
      <c r="AB2551" s="1110"/>
      <c r="AD2551" s="1110"/>
      <c r="AF2551" s="1110"/>
    </row>
    <row r="2552" spans="1:32" x14ac:dyDescent="0.2">
      <c r="A2552" s="1167"/>
      <c r="B2552" s="1123" t="s">
        <v>2868</v>
      </c>
      <c r="C2552" s="1167"/>
      <c r="D2552" s="1123"/>
      <c r="E2552" s="1123"/>
      <c r="L2552" s="1011"/>
      <c r="M2552" s="1112"/>
      <c r="N2552" s="1112"/>
      <c r="O2552" s="1112"/>
      <c r="P2552" s="1112"/>
      <c r="Q2552" s="1112"/>
      <c r="R2552" s="1112"/>
      <c r="S2552" s="1112"/>
      <c r="T2552" s="1112"/>
      <c r="U2552" s="1112"/>
      <c r="V2552" s="1112"/>
      <c r="W2552" s="1112"/>
      <c r="X2552" s="1112"/>
      <c r="Y2552" s="1112"/>
      <c r="Z2552" s="1110"/>
      <c r="AA2552" s="1110"/>
      <c r="AB2552" s="1110"/>
      <c r="AD2552" s="1110"/>
      <c r="AF2552" s="1110"/>
    </row>
    <row r="2553" spans="1:32" x14ac:dyDescent="0.2">
      <c r="A2553" s="1167"/>
      <c r="B2553" s="1123" t="s">
        <v>3466</v>
      </c>
      <c r="C2553" s="1167"/>
      <c r="D2553" s="1123"/>
      <c r="E2553" s="1123"/>
      <c r="K2553" s="1005" t="s">
        <v>4128</v>
      </c>
      <c r="L2553" s="1011"/>
      <c r="M2553" s="1112"/>
      <c r="N2553" s="1112"/>
      <c r="O2553" s="1112"/>
      <c r="P2553" s="1112"/>
      <c r="Q2553" s="1112"/>
      <c r="R2553" s="1112"/>
      <c r="S2553" s="1112"/>
      <c r="T2553" s="1112"/>
      <c r="U2553" s="1112"/>
      <c r="V2553" s="1112"/>
      <c r="W2553" s="1112"/>
      <c r="X2553" s="1112"/>
      <c r="Y2553" s="1112"/>
      <c r="Z2553" s="1110"/>
      <c r="AA2553" s="1110"/>
      <c r="AB2553" s="1110"/>
      <c r="AD2553" s="1110"/>
      <c r="AF2553" s="1110"/>
    </row>
    <row r="2554" spans="1:32" x14ac:dyDescent="0.2">
      <c r="A2554" s="1167"/>
      <c r="B2554" s="1123" t="s">
        <v>989</v>
      </c>
      <c r="C2554" s="1167" t="s">
        <v>1798</v>
      </c>
      <c r="D2554" s="1123"/>
      <c r="E2554" s="1123"/>
      <c r="K2554" s="1005">
        <v>0.10199999999999999</v>
      </c>
      <c r="L2554" s="1011"/>
      <c r="M2554" s="1112"/>
      <c r="N2554" s="1112"/>
      <c r="O2554" s="1112"/>
      <c r="P2554" s="1112"/>
      <c r="Q2554" s="1112"/>
      <c r="R2554" s="1112"/>
      <c r="S2554" s="1112"/>
      <c r="T2554" s="1112"/>
      <c r="U2554" s="1112"/>
      <c r="V2554" s="1112"/>
      <c r="W2554" s="1112"/>
      <c r="X2554" s="1112"/>
      <c r="Y2554" s="1112"/>
      <c r="Z2554" s="1110"/>
      <c r="AA2554" s="1110"/>
      <c r="AB2554" s="1110"/>
      <c r="AD2554" s="1110"/>
      <c r="AF2554" s="1110"/>
    </row>
    <row r="2555" spans="1:32" x14ac:dyDescent="0.2">
      <c r="A2555" s="1167"/>
      <c r="B2555" s="1123" t="s">
        <v>1424</v>
      </c>
      <c r="C2555" s="1167" t="s">
        <v>1799</v>
      </c>
      <c r="D2555" s="1123"/>
      <c r="E2555" s="1123"/>
      <c r="L2555" s="1011"/>
      <c r="M2555" s="1112"/>
      <c r="N2555" s="1112"/>
      <c r="O2555" s="1112"/>
      <c r="P2555" s="1112"/>
      <c r="Q2555" s="1112"/>
      <c r="R2555" s="1112"/>
      <c r="S2555" s="1112"/>
      <c r="T2555" s="1112"/>
      <c r="U2555" s="1112"/>
      <c r="V2555" s="1112"/>
      <c r="W2555" s="1112"/>
      <c r="X2555" s="1112"/>
      <c r="Y2555" s="1112"/>
      <c r="Z2555" s="1110"/>
      <c r="AA2555" s="1110"/>
      <c r="AB2555" s="1110"/>
      <c r="AD2555" s="1110"/>
      <c r="AF2555" s="1110"/>
    </row>
    <row r="2556" spans="1:32" x14ac:dyDescent="0.2">
      <c r="A2556" s="1167"/>
      <c r="B2556" s="1123" t="s">
        <v>1425</v>
      </c>
      <c r="C2556" s="1167" t="s">
        <v>1800</v>
      </c>
      <c r="F2556" s="1125"/>
      <c r="G2556" s="1125"/>
      <c r="H2556" s="1125"/>
      <c r="I2556" s="1125"/>
      <c r="J2556" s="1120">
        <f>J2547</f>
        <v>0.2</v>
      </c>
      <c r="L2556" s="1011"/>
      <c r="M2556" s="1112"/>
      <c r="N2556" s="1112"/>
      <c r="O2556" s="1112"/>
      <c r="P2556" s="1112"/>
      <c r="Q2556" s="1112"/>
      <c r="R2556" s="1112"/>
      <c r="S2556" s="1112"/>
      <c r="T2556" s="1112"/>
      <c r="U2556" s="1112"/>
      <c r="V2556" s="1112"/>
      <c r="W2556" s="1112"/>
      <c r="X2556" s="1112"/>
      <c r="Y2556" s="1112"/>
      <c r="Z2556" s="1110"/>
      <c r="AA2556" s="1110"/>
      <c r="AB2556" s="1110"/>
      <c r="AD2556" s="1110"/>
      <c r="AF2556" s="1110"/>
    </row>
    <row r="2557" spans="1:32" x14ac:dyDescent="0.2">
      <c r="A2557" s="1167"/>
      <c r="B2557" s="1123" t="str">
        <f>B2545</f>
        <v>Кич-Городецкий Райпотребсоюз</v>
      </c>
      <c r="C2557" s="1167">
        <f>C2545</f>
        <v>0</v>
      </c>
      <c r="D2557" s="1079"/>
      <c r="E2557" s="1123"/>
      <c r="F2557" s="1120"/>
      <c r="G2557" s="1174"/>
      <c r="H2557" s="1120"/>
      <c r="I2557" s="1120"/>
      <c r="J2557" s="1116"/>
      <c r="L2557" s="1011"/>
      <c r="M2557" s="1112"/>
      <c r="N2557" s="1112"/>
      <c r="O2557" s="1112"/>
      <c r="P2557" s="1112"/>
      <c r="Q2557" s="1112"/>
      <c r="R2557" s="1112"/>
      <c r="S2557" s="1112"/>
      <c r="T2557" s="1112"/>
      <c r="U2557" s="1112"/>
      <c r="V2557" s="1112"/>
      <c r="W2557" s="1112"/>
      <c r="X2557" s="1112"/>
      <c r="Y2557" s="1112"/>
      <c r="Z2557" s="1110"/>
      <c r="AA2557" s="1110"/>
      <c r="AB2557" s="1110"/>
      <c r="AD2557" s="1110"/>
      <c r="AF2557" s="1110"/>
    </row>
    <row r="2558" spans="1:32" x14ac:dyDescent="0.2">
      <c r="A2558" s="1167"/>
      <c r="B2558" s="1123" t="s">
        <v>3381</v>
      </c>
      <c r="C2558" s="1167"/>
      <c r="D2558" s="1079"/>
      <c r="E2558" s="1123"/>
      <c r="F2558" s="1120"/>
      <c r="G2558" s="1174"/>
      <c r="H2558" s="1120"/>
      <c r="I2558" s="1120"/>
      <c r="J2558" s="1116"/>
      <c r="L2558" s="1011"/>
      <c r="M2558" s="1112"/>
      <c r="N2558" s="1112"/>
      <c r="O2558" s="1112"/>
      <c r="P2558" s="1112"/>
      <c r="Q2558" s="1112"/>
      <c r="R2558" s="1112"/>
      <c r="S2558" s="1112"/>
      <c r="T2558" s="1112"/>
      <c r="U2558" s="1112"/>
      <c r="V2558" s="1112"/>
      <c r="W2558" s="1112"/>
      <c r="X2558" s="1112"/>
      <c r="Y2558" s="1112"/>
      <c r="Z2558" s="1110"/>
      <c r="AA2558" s="1110"/>
      <c r="AB2558" s="1110"/>
      <c r="AD2558" s="1110"/>
      <c r="AF2558" s="1110"/>
    </row>
    <row r="2559" spans="1:32" x14ac:dyDescent="0.2">
      <c r="A2559" s="1167"/>
      <c r="B2559" s="1123"/>
      <c r="C2559" s="1167"/>
      <c r="D2559" s="1079" t="s">
        <v>990</v>
      </c>
      <c r="E2559" s="1123"/>
      <c r="F2559" s="1120" t="str">
        <f>F2547</f>
        <v>ДУ</v>
      </c>
      <c r="G2559" s="1174">
        <f>G2547</f>
        <v>5</v>
      </c>
      <c r="H2559" s="1120"/>
      <c r="I2559" s="1120">
        <f>I2541+I2547</f>
        <v>0.2</v>
      </c>
      <c r="J2559" s="1116"/>
      <c r="L2559" s="1011"/>
      <c r="M2559" s="1112"/>
      <c r="N2559" s="1112"/>
      <c r="O2559" s="1112"/>
      <c r="P2559" s="1112"/>
      <c r="Q2559" s="1112"/>
      <c r="R2559" s="1112"/>
      <c r="S2559" s="1112"/>
      <c r="T2559" s="1112"/>
      <c r="U2559" s="1112"/>
      <c r="V2559" s="1112"/>
      <c r="W2559" s="1112"/>
      <c r="X2559" s="1112"/>
      <c r="Y2559" s="1112"/>
      <c r="Z2559" s="1110"/>
      <c r="AA2559" s="1110"/>
      <c r="AB2559" s="1110"/>
      <c r="AD2559" s="1110"/>
      <c r="AF2559" s="1110"/>
    </row>
    <row r="2560" spans="1:32" x14ac:dyDescent="0.2">
      <c r="A2560" s="1167"/>
      <c r="B2560" s="1123"/>
      <c r="C2560" s="1167"/>
      <c r="D2560" s="1123"/>
      <c r="E2560" s="1123"/>
      <c r="I2560" s="1120"/>
      <c r="J2560" s="1120"/>
      <c r="L2560" s="1011"/>
      <c r="M2560" s="1112"/>
      <c r="N2560" s="1112"/>
      <c r="O2560" s="1112"/>
      <c r="P2560" s="1112"/>
      <c r="Q2560" s="1112"/>
      <c r="R2560" s="1112"/>
      <c r="S2560" s="1112"/>
      <c r="T2560" s="1112"/>
      <c r="U2560" s="1112"/>
      <c r="V2560" s="1112"/>
      <c r="W2560" s="1112"/>
      <c r="X2560" s="1112"/>
      <c r="Y2560" s="1112"/>
      <c r="Z2560" s="1110"/>
      <c r="AA2560" s="1110"/>
      <c r="AB2560" s="1110"/>
      <c r="AD2560" s="1110"/>
      <c r="AF2560" s="1110"/>
    </row>
    <row r="2561" spans="1:32" x14ac:dyDescent="0.2">
      <c r="A2561" s="1167"/>
      <c r="B2561" s="1123"/>
      <c r="C2561" s="1167"/>
      <c r="D2561" s="1123"/>
      <c r="E2561" s="1123"/>
      <c r="I2561" s="1112"/>
      <c r="L2561" s="1011"/>
      <c r="M2561" s="1112"/>
      <c r="N2561" s="1112"/>
      <c r="O2561" s="1112"/>
      <c r="P2561" s="1112"/>
      <c r="Q2561" s="1112"/>
      <c r="R2561" s="1112"/>
      <c r="S2561" s="1112"/>
      <c r="T2561" s="1112"/>
      <c r="U2561" s="1112"/>
      <c r="V2561" s="1112"/>
      <c r="W2561" s="1112"/>
      <c r="X2561" s="1112"/>
      <c r="Y2561" s="1112"/>
      <c r="Z2561" s="1110"/>
      <c r="AA2561" s="1110"/>
      <c r="AB2561" s="1110"/>
      <c r="AD2561" s="1110"/>
      <c r="AF2561" s="1110"/>
    </row>
    <row r="2562" spans="1:32" x14ac:dyDescent="0.2">
      <c r="A2562" s="1167"/>
      <c r="B2562" s="1123"/>
      <c r="C2562" s="1167"/>
      <c r="D2562" s="1115" t="s">
        <v>3571</v>
      </c>
      <c r="E2562" s="1123"/>
      <c r="F2562" s="1120" t="s">
        <v>92</v>
      </c>
      <c r="G2562" s="1174">
        <v>5</v>
      </c>
      <c r="I2562" s="1120">
        <f>'ГВО-сети'!R2226</f>
        <v>0</v>
      </c>
      <c r="J2562" s="1120" t="e">
        <f>'ГВО-сети'!#REF!</f>
        <v>#REF!</v>
      </c>
      <c r="K2562" s="1120">
        <f>I2562+J2407</f>
        <v>7.05</v>
      </c>
      <c r="L2562" s="1011"/>
      <c r="M2562" s="1112"/>
      <c r="N2562" s="1112"/>
      <c r="O2562" s="1112"/>
      <c r="P2562" s="1112"/>
      <c r="Q2562" s="1112"/>
      <c r="R2562" s="1112"/>
      <c r="S2562" s="1112"/>
      <c r="T2562" s="1112"/>
      <c r="U2562" s="1112"/>
      <c r="V2562" s="1112"/>
      <c r="W2562" s="1112"/>
      <c r="X2562" s="1112"/>
      <c r="Y2562" s="1112"/>
      <c r="Z2562" s="1110"/>
      <c r="AA2562" s="1110"/>
      <c r="AB2562" s="1110"/>
      <c r="AD2562" s="1110"/>
      <c r="AF2562" s="1110"/>
    </row>
    <row r="2563" spans="1:32" x14ac:dyDescent="0.2">
      <c r="A2563" s="1167"/>
      <c r="B2563" s="1123"/>
      <c r="C2563" s="1167"/>
      <c r="D2563" s="1115"/>
      <c r="E2563" s="1123"/>
      <c r="I2563" s="1120"/>
      <c r="K2563" s="1120">
        <f>I2564+I2568</f>
        <v>0</v>
      </c>
      <c r="L2563" s="1011"/>
      <c r="M2563" s="1129" t="s">
        <v>2213</v>
      </c>
      <c r="N2563" s="1112"/>
      <c r="O2563" s="1112"/>
      <c r="P2563" s="1112"/>
      <c r="Q2563" s="1112"/>
      <c r="R2563" s="1112"/>
      <c r="S2563" s="1112"/>
      <c r="T2563" s="1112"/>
      <c r="U2563" s="1112"/>
      <c r="V2563" s="1112"/>
      <c r="W2563" s="1112"/>
      <c r="X2563" s="1112"/>
      <c r="Y2563" s="1112"/>
      <c r="Z2563" s="1110"/>
      <c r="AA2563" s="1110"/>
      <c r="AB2563" s="1110"/>
      <c r="AD2563" s="1110"/>
      <c r="AF2563" s="1110"/>
    </row>
    <row r="2564" spans="1:32" x14ac:dyDescent="0.2">
      <c r="A2564" s="1167"/>
      <c r="B2564" s="1123"/>
      <c r="C2564" s="1167"/>
      <c r="D2564" s="1115"/>
      <c r="E2564" s="1123"/>
      <c r="F2564" s="1125"/>
      <c r="G2564" s="1110" t="s">
        <v>94</v>
      </c>
      <c r="I2564" s="1116"/>
      <c r="K2564" s="1129" t="s">
        <v>94</v>
      </c>
      <c r="L2564" s="1011"/>
      <c r="M2564" s="1112"/>
      <c r="N2564" s="1112"/>
      <c r="O2564" s="1112"/>
      <c r="P2564" s="1112"/>
      <c r="Q2564" s="1112"/>
      <c r="R2564" s="1112"/>
      <c r="S2564" s="1112"/>
      <c r="T2564" s="1112"/>
      <c r="U2564" s="1112"/>
      <c r="V2564" s="1112"/>
      <c r="W2564" s="1112"/>
      <c r="X2564" s="1112"/>
      <c r="Y2564" s="1112"/>
      <c r="Z2564" s="1110"/>
      <c r="AA2564" s="1110"/>
      <c r="AB2564" s="1110"/>
      <c r="AD2564" s="1110"/>
      <c r="AF2564" s="1110"/>
    </row>
    <row r="2565" spans="1:32" x14ac:dyDescent="0.2">
      <c r="A2565" s="1167"/>
      <c r="B2565" s="1123"/>
      <c r="C2565" s="1167"/>
      <c r="D2565" s="1115"/>
      <c r="E2565" s="1123"/>
      <c r="I2565" s="1120"/>
      <c r="L2565" s="1011"/>
      <c r="M2565" s="1112"/>
      <c r="N2565" s="1112"/>
      <c r="O2565" s="1112"/>
      <c r="P2565" s="1112"/>
      <c r="Q2565" s="1112"/>
      <c r="R2565" s="1112"/>
      <c r="S2565" s="1112"/>
      <c r="T2565" s="1112"/>
      <c r="U2565" s="1112"/>
      <c r="V2565" s="1112"/>
      <c r="W2565" s="1112"/>
      <c r="X2565" s="1112"/>
      <c r="Y2565" s="1112"/>
      <c r="Z2565" s="1110"/>
      <c r="AA2565" s="1110"/>
      <c r="AB2565" s="1110"/>
      <c r="AD2565" s="1110"/>
      <c r="AF2565" s="1110"/>
    </row>
    <row r="2566" spans="1:32" x14ac:dyDescent="0.2">
      <c r="A2566" s="1167"/>
      <c r="B2566" s="1123"/>
      <c r="C2566" s="1167"/>
      <c r="D2566" s="1115"/>
      <c r="E2566" s="1123"/>
      <c r="G2566" s="1015" t="s">
        <v>2219</v>
      </c>
      <c r="I2566" s="1110">
        <f>I2562</f>
        <v>0</v>
      </c>
      <c r="K2566" s="1110" t="s">
        <v>92</v>
      </c>
      <c r="L2566" s="1011"/>
      <c r="M2566" s="1112"/>
      <c r="N2566" s="1112"/>
      <c r="O2566" s="1112"/>
      <c r="P2566" s="1112"/>
      <c r="Q2566" s="1112"/>
      <c r="R2566" s="1112"/>
      <c r="S2566" s="1112"/>
      <c r="T2566" s="1112"/>
      <c r="U2566" s="1112"/>
      <c r="V2566" s="1112"/>
      <c r="W2566" s="1112"/>
      <c r="X2566" s="1112"/>
      <c r="Y2566" s="1112"/>
      <c r="Z2566" s="1110"/>
      <c r="AA2566" s="1110"/>
      <c r="AB2566" s="1110"/>
      <c r="AD2566" s="1110"/>
      <c r="AF2566" s="1110"/>
    </row>
    <row r="2567" spans="1:32" x14ac:dyDescent="0.2">
      <c r="A2567" s="1167"/>
      <c r="B2567" s="1123"/>
      <c r="C2567" s="1167"/>
      <c r="D2567" s="1115"/>
      <c r="E2567" s="1123"/>
      <c r="I2567" s="1120"/>
      <c r="K2567" s="1110"/>
      <c r="L2567" s="1011"/>
      <c r="M2567" s="1112"/>
      <c r="N2567" s="1112"/>
      <c r="O2567" s="1112"/>
      <c r="P2567" s="1112"/>
      <c r="Q2567" s="1112"/>
      <c r="R2567" s="1112"/>
      <c r="S2567" s="1112"/>
      <c r="T2567" s="1112"/>
      <c r="U2567" s="1112"/>
      <c r="V2567" s="1112"/>
      <c r="W2567" s="1112"/>
      <c r="X2567" s="1112"/>
      <c r="Y2567" s="1112"/>
      <c r="Z2567" s="1110"/>
      <c r="AA2567" s="1110"/>
      <c r="AB2567" s="1110"/>
      <c r="AD2567" s="1110"/>
      <c r="AF2567" s="1110"/>
    </row>
    <row r="2568" spans="1:32" x14ac:dyDescent="0.2">
      <c r="A2568" s="1167"/>
      <c r="B2568" s="1123"/>
      <c r="C2568" s="1167"/>
      <c r="D2568" s="1115"/>
      <c r="E2568" s="1123"/>
      <c r="F2568" s="1125"/>
      <c r="G2568" s="1128" t="e">
        <f>'Перечень-свод ДС'!B44</f>
        <v>#REF!</v>
      </c>
      <c r="I2568" s="1110">
        <f>I2566</f>
        <v>0</v>
      </c>
      <c r="K2568" s="1110" t="s">
        <v>92</v>
      </c>
      <c r="L2568" s="1011"/>
      <c r="M2568" s="1112"/>
      <c r="N2568" s="1112"/>
      <c r="O2568" s="1112"/>
      <c r="P2568" s="1112"/>
      <c r="Q2568" s="1112"/>
      <c r="R2568" s="1112"/>
      <c r="S2568" s="1112"/>
      <c r="T2568" s="1112"/>
      <c r="U2568" s="1112"/>
      <c r="V2568" s="1112"/>
      <c r="W2568" s="1112"/>
      <c r="X2568" s="1112"/>
      <c r="Y2568" s="1112"/>
      <c r="Z2568" s="1110"/>
      <c r="AA2568" s="1110"/>
      <c r="AB2568" s="1110"/>
      <c r="AD2568" s="1110"/>
      <c r="AF2568" s="1110"/>
    </row>
    <row r="2569" spans="1:32" x14ac:dyDescent="0.2">
      <c r="A2569" s="1167"/>
      <c r="B2569" s="1039" t="s">
        <v>483</v>
      </c>
      <c r="C2569" s="1125"/>
      <c r="D2569" s="1123"/>
      <c r="E2569" s="1123"/>
      <c r="I2569" s="1112"/>
      <c r="K2569" s="1042" t="s">
        <v>1858</v>
      </c>
      <c r="L2569" s="1011"/>
      <c r="M2569" s="1112"/>
      <c r="N2569" s="1112"/>
      <c r="O2569" s="1112"/>
      <c r="P2569" s="1112"/>
      <c r="Q2569" s="1112"/>
      <c r="R2569" s="1112"/>
      <c r="S2569" s="1112"/>
      <c r="T2569" s="1112"/>
      <c r="U2569" s="1112"/>
      <c r="V2569" s="1112"/>
      <c r="W2569" s="1112"/>
      <c r="X2569" s="1112"/>
      <c r="Y2569" s="1112"/>
      <c r="Z2569" s="1110"/>
      <c r="AA2569" s="1110"/>
      <c r="AB2569" s="1110"/>
      <c r="AD2569" s="1110"/>
      <c r="AF2569" s="1110"/>
    </row>
    <row r="2570" spans="1:32" x14ac:dyDescent="0.2">
      <c r="A2570" s="1167"/>
      <c r="B2570" s="1123"/>
      <c r="C2570" s="1167"/>
      <c r="D2570" s="1123"/>
      <c r="E2570" s="1123"/>
      <c r="I2570" s="1112"/>
      <c r="L2570" s="1011"/>
      <c r="M2570" s="1112"/>
      <c r="N2570" s="1112"/>
      <c r="O2570" s="1112"/>
      <c r="P2570" s="1112"/>
      <c r="Q2570" s="1112"/>
      <c r="R2570" s="1112"/>
      <c r="S2570" s="1112"/>
      <c r="T2570" s="1112"/>
      <c r="U2570" s="1112"/>
      <c r="V2570" s="1112"/>
      <c r="W2570" s="1112"/>
      <c r="X2570" s="1112"/>
      <c r="Y2570" s="1112"/>
      <c r="Z2570" s="1110"/>
      <c r="AA2570" s="1110"/>
      <c r="AB2570" s="1110"/>
      <c r="AD2570" s="1110"/>
      <c r="AF2570" s="1110"/>
    </row>
    <row r="2571" spans="1:32" x14ac:dyDescent="0.2">
      <c r="A2571" s="1167">
        <f>'ГВО-сети'!A5410+1</f>
        <v>5</v>
      </c>
      <c r="B2571" s="1123"/>
      <c r="C2571" s="1167"/>
      <c r="D2571" s="1079" t="s">
        <v>475</v>
      </c>
      <c r="E2571" s="721"/>
      <c r="I2571" s="1112"/>
      <c r="K2571" s="2168" t="s">
        <v>2161</v>
      </c>
      <c r="L2571" s="1011"/>
      <c r="M2571" s="1112"/>
      <c r="N2571" s="1112"/>
      <c r="O2571" s="1112"/>
      <c r="X2571" s="1112"/>
      <c r="Y2571" s="1112"/>
      <c r="Z2571" s="1110"/>
      <c r="AA2571" s="1110"/>
      <c r="AB2571" s="1110"/>
      <c r="AD2571" s="1110"/>
      <c r="AF2571" s="1110"/>
    </row>
    <row r="2572" spans="1:32" x14ac:dyDescent="0.2">
      <c r="A2572" s="1167"/>
      <c r="B2572" s="1123"/>
      <c r="C2572" s="1167"/>
      <c r="D2572" s="1123" t="s">
        <v>4316</v>
      </c>
      <c r="E2572" s="1123" t="str">
        <f>D2572</f>
        <v>Ввод 10 кВ Т-1, 2</v>
      </c>
      <c r="F2572" s="1110" t="s">
        <v>94</v>
      </c>
      <c r="G2572" s="1167">
        <v>5</v>
      </c>
      <c r="K2572" s="1079">
        <f>K2574+K2590+K2599</f>
        <v>1.04</v>
      </c>
      <c r="L2572" s="1011"/>
      <c r="M2572" s="1112"/>
      <c r="N2572" s="1112"/>
      <c r="O2572" s="1112"/>
      <c r="X2572" s="1112"/>
      <c r="Y2572" s="1112"/>
      <c r="Z2572" s="1110"/>
      <c r="AA2572" s="1110"/>
      <c r="AB2572" s="1110"/>
      <c r="AD2572" s="1110"/>
      <c r="AF2572" s="1110"/>
    </row>
    <row r="2573" spans="1:32" x14ac:dyDescent="0.2">
      <c r="A2573" s="1167"/>
      <c r="B2573" s="1123"/>
      <c r="C2573" s="1167"/>
      <c r="D2573" s="1079"/>
      <c r="E2573" s="721"/>
      <c r="I2573" s="1112"/>
      <c r="K2573" s="1125"/>
      <c r="L2573" s="1011"/>
      <c r="M2573" s="1112"/>
      <c r="N2573" s="1112"/>
      <c r="O2573" s="1112"/>
      <c r="X2573" s="1112"/>
      <c r="Y2573" s="1112"/>
      <c r="Z2573" s="1110"/>
      <c r="AA2573" s="1110"/>
      <c r="AB2573" s="1110"/>
      <c r="AD2573" s="1110"/>
      <c r="AF2573" s="1110"/>
    </row>
    <row r="2574" spans="1:32" x14ac:dyDescent="0.2">
      <c r="A2574" s="1167"/>
      <c r="B2574" s="1123" t="s">
        <v>810</v>
      </c>
      <c r="C2574" s="1167"/>
      <c r="D2574" s="1123" t="s">
        <v>906</v>
      </c>
      <c r="E2574" s="1123" t="str">
        <f>D2574</f>
        <v>ВЛ 10 кВ Маслозавод</v>
      </c>
      <c r="F2574" s="1110" t="s">
        <v>94</v>
      </c>
      <c r="G2574" s="1167">
        <v>5</v>
      </c>
      <c r="I2574" s="1110">
        <v>0.6</v>
      </c>
      <c r="J2574" s="1109"/>
      <c r="K2574" s="1005">
        <v>0.6</v>
      </c>
      <c r="L2574" s="1125"/>
      <c r="M2574" s="1112"/>
      <c r="N2574" s="1112"/>
      <c r="O2574" s="1112"/>
      <c r="P2574" s="1112"/>
      <c r="Q2574" s="1112"/>
      <c r="R2574" s="1112"/>
      <c r="S2574" s="1112"/>
      <c r="T2574" s="1112"/>
      <c r="U2574" s="1112"/>
      <c r="V2574" s="1112"/>
      <c r="W2574" s="1112"/>
      <c r="X2574" s="1112"/>
      <c r="Y2574" s="1112"/>
      <c r="Z2574" s="1110"/>
      <c r="AA2574" s="1110"/>
      <c r="AB2574" s="1110"/>
      <c r="AD2574" s="1110"/>
      <c r="AF2574" s="1110"/>
    </row>
    <row r="2575" spans="1:32" x14ac:dyDescent="0.2">
      <c r="A2575" s="1167"/>
      <c r="B2575" s="1125" t="s">
        <v>1910</v>
      </c>
      <c r="C2575" s="1167"/>
      <c r="D2575" s="1123"/>
      <c r="E2575" s="1123"/>
      <c r="L2575" s="1125"/>
      <c r="M2575" s="1112"/>
      <c r="N2575" s="1112"/>
      <c r="O2575" s="1112"/>
      <c r="P2575" s="1112"/>
      <c r="Q2575" s="1112"/>
      <c r="R2575" s="1112"/>
      <c r="S2575" s="1112"/>
      <c r="T2575" s="1112"/>
      <c r="U2575" s="1112"/>
      <c r="V2575" s="1112"/>
      <c r="W2575" s="1112"/>
      <c r="X2575" s="1112"/>
      <c r="Y2575" s="1112"/>
      <c r="Z2575" s="1110"/>
      <c r="AA2575" s="1110"/>
      <c r="AB2575" s="1110"/>
      <c r="AD2575" s="1110"/>
      <c r="AF2575" s="1110"/>
    </row>
    <row r="2576" spans="1:32" x14ac:dyDescent="0.2">
      <c r="A2576" s="1167"/>
      <c r="B2576" s="1125" t="s">
        <v>4201</v>
      </c>
      <c r="C2576" s="1167"/>
      <c r="D2576" s="1123"/>
      <c r="E2576" s="1123"/>
      <c r="L2576" s="1100" t="s">
        <v>826</v>
      </c>
      <c r="M2576" s="1112"/>
      <c r="N2576" s="1112"/>
      <c r="O2576" s="1112"/>
      <c r="P2576" s="1112"/>
      <c r="Q2576" s="1112"/>
      <c r="R2576" s="1112"/>
      <c r="S2576" s="1112"/>
      <c r="T2576" s="1112"/>
      <c r="U2576" s="1112"/>
      <c r="V2576" s="1112"/>
      <c r="W2576" s="1112"/>
      <c r="X2576" s="1112"/>
      <c r="Y2576" s="1112"/>
      <c r="Z2576" s="1110"/>
      <c r="AA2576" s="1110"/>
      <c r="AB2576" s="1110"/>
      <c r="AD2576" s="1110"/>
      <c r="AF2576" s="1110"/>
    </row>
    <row r="2577" spans="1:32" x14ac:dyDescent="0.2">
      <c r="A2577" s="1167"/>
      <c r="B2577" s="1125" t="s">
        <v>4203</v>
      </c>
      <c r="C2577" s="1167"/>
      <c r="D2577" s="1123"/>
      <c r="E2577" s="1123"/>
      <c r="K2577" s="989" t="s">
        <v>4204</v>
      </c>
      <c r="L2577" s="1125"/>
      <c r="M2577" s="1112"/>
      <c r="N2577" s="1112"/>
      <c r="O2577" s="1112"/>
      <c r="P2577" s="1112"/>
      <c r="Q2577" s="1112"/>
      <c r="R2577" s="1112"/>
      <c r="S2577" s="1112"/>
      <c r="T2577" s="1112"/>
      <c r="U2577" s="1112"/>
      <c r="V2577" s="1112"/>
      <c r="W2577" s="1112"/>
      <c r="X2577" s="1112"/>
      <c r="Y2577" s="1112"/>
      <c r="Z2577" s="1110"/>
      <c r="AA2577" s="1110"/>
      <c r="AB2577" s="1110"/>
      <c r="AD2577" s="1110"/>
      <c r="AF2577" s="1110"/>
    </row>
    <row r="2578" spans="1:32" x14ac:dyDescent="0.2">
      <c r="A2578" s="1167"/>
      <c r="B2578" s="1125" t="s">
        <v>4205</v>
      </c>
      <c r="C2578" s="1167"/>
      <c r="D2578" s="1123"/>
      <c r="E2578" s="1123"/>
      <c r="L2578" s="989"/>
      <c r="M2578" s="1112"/>
      <c r="N2578" s="1112"/>
      <c r="O2578" s="1112"/>
      <c r="P2578" s="1112"/>
      <c r="Q2578" s="1112"/>
      <c r="R2578" s="1112"/>
      <c r="S2578" s="1112"/>
      <c r="T2578" s="1112"/>
      <c r="U2578" s="1112"/>
      <c r="V2578" s="1112"/>
      <c r="W2578" s="1112"/>
      <c r="X2578" s="1112"/>
      <c r="Y2578" s="1112"/>
      <c r="Z2578" s="1110"/>
      <c r="AA2578" s="1110"/>
      <c r="AB2578" s="1110"/>
      <c r="AD2578" s="1110"/>
      <c r="AF2578" s="1110"/>
    </row>
    <row r="2579" spans="1:32" x14ac:dyDescent="0.2">
      <c r="A2579" s="1167"/>
      <c r="B2579" s="1125" t="s">
        <v>4206</v>
      </c>
      <c r="C2579" s="1167"/>
      <c r="D2579" s="1123"/>
      <c r="E2579" s="1123"/>
      <c r="L2579" s="989"/>
      <c r="M2579" s="1112"/>
      <c r="N2579" s="1112"/>
      <c r="O2579" s="1112"/>
      <c r="P2579" s="1112"/>
      <c r="Q2579" s="1112"/>
      <c r="R2579" s="1112"/>
      <c r="S2579" s="1112"/>
      <c r="T2579" s="1112"/>
      <c r="U2579" s="1112"/>
      <c r="V2579" s="1112"/>
      <c r="W2579" s="1112"/>
      <c r="X2579" s="1112"/>
      <c r="Y2579" s="1112"/>
      <c r="Z2579" s="1110"/>
      <c r="AA2579" s="1110"/>
      <c r="AB2579" s="1110"/>
      <c r="AD2579" s="1110"/>
      <c r="AF2579" s="1110"/>
    </row>
    <row r="2580" spans="1:32" x14ac:dyDescent="0.2">
      <c r="A2580" s="1167"/>
      <c r="B2580" s="1125" t="e">
        <f>#REF!</f>
        <v>#REF!</v>
      </c>
      <c r="C2580" s="1110" t="e">
        <f>#REF!</f>
        <v>#REF!</v>
      </c>
      <c r="D2580" s="1123"/>
      <c r="E2580" s="1123"/>
      <c r="K2580" s="981" t="s">
        <v>570</v>
      </c>
      <c r="L2580" s="1011"/>
      <c r="M2580" s="1112"/>
      <c r="N2580" s="1112"/>
      <c r="O2580" s="1112"/>
      <c r="P2580" s="1112"/>
      <c r="Q2580" s="1112"/>
      <c r="R2580" s="1112"/>
      <c r="S2580" s="1112"/>
      <c r="T2580" s="1112"/>
      <c r="U2580" s="1112"/>
      <c r="V2580" s="1112"/>
      <c r="W2580" s="1112"/>
      <c r="X2580" s="1112"/>
      <c r="Y2580" s="1112"/>
      <c r="Z2580" s="1110"/>
      <c r="AA2580" s="1110"/>
      <c r="AB2580" s="1110"/>
      <c r="AD2580" s="1110"/>
      <c r="AF2580" s="1110"/>
    </row>
    <row r="2581" spans="1:32" x14ac:dyDescent="0.2">
      <c r="A2581" s="1167"/>
      <c r="B2581" s="1125" t="e">
        <f>#REF!</f>
        <v>#REF!</v>
      </c>
      <c r="C2581" s="1110" t="e">
        <f>#REF!</f>
        <v>#REF!</v>
      </c>
      <c r="D2581" s="1123"/>
      <c r="E2581" s="1123"/>
      <c r="K2581" s="981"/>
      <c r="L2581" s="1011"/>
      <c r="M2581" s="1112"/>
      <c r="N2581" s="1112"/>
      <c r="O2581" s="1112"/>
      <c r="P2581" s="1112"/>
      <c r="Q2581" s="1112"/>
      <c r="R2581" s="1112"/>
      <c r="S2581" s="1112"/>
      <c r="T2581" s="1112"/>
      <c r="U2581" s="1112"/>
      <c r="V2581" s="1112"/>
      <c r="W2581" s="1112"/>
      <c r="X2581" s="1112"/>
      <c r="Y2581" s="1112"/>
      <c r="Z2581" s="1110"/>
      <c r="AA2581" s="1110"/>
      <c r="AB2581" s="1110"/>
      <c r="AD2581" s="1110"/>
      <c r="AF2581" s="1110"/>
    </row>
    <row r="2582" spans="1:32" x14ac:dyDescent="0.2">
      <c r="A2582" s="1167"/>
      <c r="B2582" s="1125" t="e">
        <f>#REF!</f>
        <v>#REF!</v>
      </c>
      <c r="C2582" s="1110" t="e">
        <f>#REF!</f>
        <v>#REF!</v>
      </c>
      <c r="D2582" s="1123"/>
      <c r="E2582" s="1123"/>
      <c r="K2582" s="981" t="s">
        <v>570</v>
      </c>
      <c r="L2582" s="1011"/>
      <c r="M2582" s="1112"/>
      <c r="N2582" s="1112"/>
      <c r="O2582" s="1112"/>
      <c r="P2582" s="1112"/>
      <c r="Q2582" s="1112"/>
      <c r="R2582" s="1112"/>
      <c r="S2582" s="1112"/>
      <c r="T2582" s="1112"/>
      <c r="U2582" s="1112"/>
      <c r="V2582" s="1112"/>
      <c r="W2582" s="1112"/>
      <c r="X2582" s="1112"/>
      <c r="Y2582" s="1112"/>
      <c r="Z2582" s="1110"/>
      <c r="AA2582" s="1110"/>
      <c r="AB2582" s="1110"/>
      <c r="AD2582" s="1110"/>
      <c r="AF2582" s="1110"/>
    </row>
    <row r="2583" spans="1:32" x14ac:dyDescent="0.2">
      <c r="A2583" s="1167"/>
      <c r="B2583" s="1125" t="s">
        <v>4207</v>
      </c>
      <c r="C2583" s="1167"/>
      <c r="D2583" s="1123"/>
      <c r="E2583" s="1123"/>
      <c r="L2583" s="1011"/>
      <c r="M2583" s="1112"/>
      <c r="N2583" s="1112"/>
      <c r="O2583" s="1112"/>
      <c r="P2583" s="1112"/>
      <c r="Q2583" s="1112"/>
      <c r="R2583" s="1112"/>
      <c r="S2583" s="1112"/>
      <c r="T2583" s="1112"/>
      <c r="U2583" s="1112"/>
      <c r="V2583" s="1112"/>
      <c r="W2583" s="1112"/>
      <c r="X2583" s="1112"/>
      <c r="Y2583" s="1112"/>
      <c r="Z2583" s="1110"/>
      <c r="AA2583" s="1110"/>
      <c r="AB2583" s="1110"/>
      <c r="AD2583" s="1110"/>
      <c r="AF2583" s="1110"/>
    </row>
    <row r="2584" spans="1:32" x14ac:dyDescent="0.2">
      <c r="A2584" s="1167"/>
      <c r="B2584" s="1125" t="s">
        <v>1911</v>
      </c>
      <c r="C2584" s="1167"/>
      <c r="D2584" s="1123"/>
      <c r="E2584" s="1123"/>
      <c r="K2584" s="1125"/>
      <c r="L2584" s="1312" t="s">
        <v>4130</v>
      </c>
      <c r="M2584" s="1112"/>
      <c r="N2584" s="1112"/>
      <c r="O2584" s="1112"/>
      <c r="P2584" s="1112"/>
      <c r="Q2584" s="1112"/>
      <c r="R2584" s="1112"/>
      <c r="S2584" s="1112"/>
      <c r="T2584" s="1112"/>
      <c r="U2584" s="1112"/>
      <c r="V2584" s="1112"/>
      <c r="W2584" s="1112"/>
      <c r="X2584" s="1112"/>
      <c r="Y2584" s="1112"/>
      <c r="Z2584" s="1110"/>
      <c r="AA2584" s="1110"/>
      <c r="AB2584" s="1110"/>
      <c r="AD2584" s="1110"/>
      <c r="AF2584" s="1110"/>
    </row>
    <row r="2585" spans="1:32" x14ac:dyDescent="0.2">
      <c r="A2585" s="1167"/>
      <c r="B2585" s="1125" t="s">
        <v>4184</v>
      </c>
      <c r="C2585" s="1167"/>
      <c r="D2585" s="1123"/>
      <c r="E2585" s="1123"/>
      <c r="K2585" s="1125"/>
      <c r="L2585" s="1312"/>
      <c r="M2585" s="1112"/>
      <c r="N2585" s="1112"/>
      <c r="O2585" s="1112"/>
      <c r="P2585" s="1112"/>
      <c r="Q2585" s="1112"/>
      <c r="R2585" s="1112"/>
      <c r="S2585" s="1112"/>
      <c r="T2585" s="1112"/>
      <c r="U2585" s="1112"/>
      <c r="V2585" s="1112"/>
      <c r="W2585" s="1112"/>
      <c r="X2585" s="1112"/>
      <c r="Y2585" s="1112"/>
      <c r="Z2585" s="1110"/>
      <c r="AA2585" s="1110"/>
      <c r="AB2585" s="1110"/>
      <c r="AD2585" s="1110"/>
      <c r="AF2585" s="1110"/>
    </row>
    <row r="2586" spans="1:32" x14ac:dyDescent="0.2">
      <c r="A2586" s="1167"/>
      <c r="B2586" s="1125" t="s">
        <v>4208</v>
      </c>
      <c r="C2586" s="1167"/>
      <c r="D2586" s="1123"/>
      <c r="E2586" s="1123"/>
      <c r="K2586" s="1125"/>
      <c r="L2586" s="1312"/>
      <c r="M2586" s="1112"/>
      <c r="N2586" s="1112"/>
      <c r="O2586" s="1112"/>
      <c r="P2586" s="1112"/>
      <c r="Q2586" s="1112"/>
      <c r="R2586" s="1112"/>
      <c r="S2586" s="1112"/>
      <c r="T2586" s="1112"/>
      <c r="U2586" s="1112"/>
      <c r="V2586" s="1112"/>
      <c r="W2586" s="1112"/>
      <c r="X2586" s="1112"/>
      <c r="Y2586" s="1112"/>
      <c r="Z2586" s="1110"/>
      <c r="AA2586" s="1110"/>
      <c r="AB2586" s="1110"/>
      <c r="AD2586" s="1110"/>
      <c r="AF2586" s="1110"/>
    </row>
    <row r="2587" spans="1:32" x14ac:dyDescent="0.2">
      <c r="A2587" s="1167"/>
      <c r="B2587" s="1125" t="s">
        <v>1912</v>
      </c>
      <c r="C2587" s="1167"/>
      <c r="D2587" s="1123"/>
      <c r="E2587" s="1123"/>
      <c r="K2587" s="1125"/>
      <c r="L2587" s="1005" t="s">
        <v>810</v>
      </c>
      <c r="M2587" s="1112"/>
      <c r="N2587" s="1112"/>
      <c r="O2587" s="1112"/>
      <c r="P2587" s="1112"/>
      <c r="Q2587" s="1112"/>
      <c r="R2587" s="1112"/>
      <c r="S2587" s="1112"/>
      <c r="T2587" s="1112"/>
      <c r="U2587" s="1112"/>
      <c r="V2587" s="1112"/>
      <c r="W2587" s="1112"/>
      <c r="X2587" s="1112"/>
      <c r="Y2587" s="1112"/>
      <c r="Z2587" s="1110"/>
      <c r="AA2587" s="1110"/>
      <c r="AB2587" s="1110"/>
      <c r="AD2587" s="1110"/>
      <c r="AF2587" s="1110"/>
    </row>
    <row r="2588" spans="1:32" x14ac:dyDescent="0.2">
      <c r="A2588" s="1167"/>
      <c r="B2588" s="1125" t="s">
        <v>1913</v>
      </c>
      <c r="C2588" s="1167"/>
      <c r="D2588" s="1123"/>
      <c r="E2588" s="1123"/>
      <c r="K2588" s="1125"/>
      <c r="L2588" s="1005"/>
      <c r="M2588" s="1112"/>
      <c r="N2588" s="1112"/>
      <c r="O2588" s="1112"/>
      <c r="P2588" s="1112"/>
      <c r="Q2588" s="1112"/>
      <c r="R2588" s="1112"/>
      <c r="S2588" s="1112"/>
      <c r="T2588" s="1112"/>
      <c r="U2588" s="1112"/>
      <c r="V2588" s="1112"/>
      <c r="W2588" s="1112"/>
      <c r="X2588" s="1112"/>
      <c r="Y2588" s="1112"/>
      <c r="Z2588" s="1110"/>
      <c r="AA2588" s="1110"/>
      <c r="AB2588" s="1110"/>
      <c r="AD2588" s="1110"/>
      <c r="AF2588" s="1110"/>
    </row>
    <row r="2589" spans="1:32" x14ac:dyDescent="0.2">
      <c r="A2589" s="1167"/>
      <c r="B2589" s="1123" t="s">
        <v>4202</v>
      </c>
      <c r="C2589" s="1167"/>
      <c r="D2589" s="1123"/>
      <c r="E2589" s="1123"/>
      <c r="K2589" s="1125"/>
      <c r="L2589" s="1005" t="s">
        <v>1914</v>
      </c>
      <c r="M2589" s="1112"/>
      <c r="N2589" s="1112"/>
      <c r="O2589" s="1112"/>
      <c r="P2589" s="1112"/>
      <c r="Q2589" s="1112"/>
      <c r="R2589" s="1112"/>
      <c r="S2589" s="1112"/>
      <c r="T2589" s="1112"/>
      <c r="U2589" s="1112"/>
      <c r="V2589" s="1112"/>
      <c r="W2589" s="1112"/>
      <c r="X2589" s="1112"/>
      <c r="Y2589" s="1112"/>
      <c r="Z2589" s="1110"/>
      <c r="AA2589" s="1110"/>
      <c r="AB2589" s="1110"/>
      <c r="AD2589" s="1110"/>
      <c r="AF2589" s="1110"/>
    </row>
    <row r="2590" spans="1:32" x14ac:dyDescent="0.2">
      <c r="A2590" s="1167"/>
      <c r="B2590" s="1123" t="s">
        <v>810</v>
      </c>
      <c r="C2590" s="1167"/>
      <c r="D2590" s="1123" t="s">
        <v>997</v>
      </c>
      <c r="E2590" s="1123" t="str">
        <f>D2590</f>
        <v>ВЛ 10 кВ РММ</v>
      </c>
      <c r="F2590" s="1110" t="str">
        <f>F2574</f>
        <v>ДУ</v>
      </c>
      <c r="G2590" s="1167">
        <v>5</v>
      </c>
      <c r="I2590" s="1110">
        <v>0.1</v>
      </c>
      <c r="J2590" s="1109"/>
      <c r="K2590" s="1005">
        <v>0.1</v>
      </c>
      <c r="L2590" s="733" t="s">
        <v>3001</v>
      </c>
      <c r="M2590" s="1112"/>
      <c r="N2590" s="1112"/>
      <c r="O2590" s="1112"/>
      <c r="P2590" s="1112"/>
      <c r="Q2590" s="1112"/>
      <c r="R2590" s="1112"/>
      <c r="S2590" s="1112"/>
      <c r="T2590" s="1112"/>
      <c r="U2590" s="1112"/>
      <c r="V2590" s="1112"/>
      <c r="W2590" s="1112"/>
      <c r="X2590" s="1112"/>
      <c r="Y2590" s="1112"/>
      <c r="Z2590" s="1110"/>
      <c r="AA2590" s="1110"/>
      <c r="AB2590" s="1110"/>
      <c r="AD2590" s="1110"/>
      <c r="AF2590" s="1110"/>
    </row>
    <row r="2591" spans="1:32" x14ac:dyDescent="0.2">
      <c r="A2591" s="1167"/>
      <c r="B2591" s="1123" t="s">
        <v>3469</v>
      </c>
      <c r="C2591" s="1167"/>
      <c r="D2591" s="1123"/>
      <c r="E2591" s="1123"/>
      <c r="J2591" s="1109"/>
      <c r="L2591" s="733"/>
      <c r="M2591" s="1112"/>
      <c r="N2591" s="1112"/>
      <c r="O2591" s="1112"/>
      <c r="P2591" s="1112"/>
      <c r="Q2591" s="1112"/>
      <c r="R2591" s="1112"/>
      <c r="S2591" s="1112"/>
      <c r="T2591" s="1112"/>
      <c r="U2591" s="1112"/>
      <c r="V2591" s="1112"/>
      <c r="W2591" s="1112"/>
      <c r="X2591" s="1112"/>
      <c r="Y2591" s="1112"/>
      <c r="Z2591" s="1110"/>
      <c r="AA2591" s="1110"/>
      <c r="AB2591" s="1110"/>
      <c r="AD2591" s="1110"/>
      <c r="AF2591" s="1110"/>
    </row>
    <row r="2592" spans="1:32" x14ac:dyDescent="0.2">
      <c r="A2592" s="1167"/>
      <c r="B2592" s="1123" t="s">
        <v>4209</v>
      </c>
      <c r="C2592" s="1167"/>
      <c r="D2592" s="1123"/>
      <c r="E2592" s="1123"/>
      <c r="J2592" s="1109"/>
      <c r="L2592" s="733"/>
      <c r="M2592" s="1112"/>
      <c r="N2592" s="1112"/>
      <c r="O2592" s="1112"/>
      <c r="P2592" s="1112"/>
      <c r="Q2592" s="1112"/>
      <c r="R2592" s="1112"/>
      <c r="S2592" s="1112"/>
      <c r="T2592" s="1112"/>
      <c r="U2592" s="1112"/>
      <c r="V2592" s="1112"/>
      <c r="W2592" s="1112"/>
      <c r="X2592" s="1112"/>
      <c r="Y2592" s="1112"/>
      <c r="Z2592" s="1110"/>
      <c r="AA2592" s="1110"/>
      <c r="AB2592" s="1110"/>
      <c r="AD2592" s="1110"/>
      <c r="AF2592" s="1110"/>
    </row>
    <row r="2593" spans="1:32" x14ac:dyDescent="0.2">
      <c r="A2593" s="1167"/>
      <c r="B2593" s="1123" t="s">
        <v>4210</v>
      </c>
      <c r="C2593" s="1167"/>
      <c r="D2593" s="1123"/>
      <c r="E2593" s="1123"/>
      <c r="J2593" s="1109"/>
      <c r="L2593" s="733"/>
      <c r="M2593" s="1112"/>
      <c r="N2593" s="1112"/>
      <c r="O2593" s="1112"/>
      <c r="P2593" s="1112"/>
      <c r="Q2593" s="1112"/>
      <c r="R2593" s="1112"/>
      <c r="S2593" s="1112"/>
      <c r="T2593" s="1112"/>
      <c r="U2593" s="1112"/>
      <c r="V2593" s="1112"/>
      <c r="W2593" s="1112"/>
      <c r="X2593" s="1112"/>
      <c r="Y2593" s="1112"/>
      <c r="Z2593" s="1110"/>
      <c r="AA2593" s="1110"/>
      <c r="AB2593" s="1110"/>
      <c r="AD2593" s="1110"/>
      <c r="AF2593" s="1110"/>
    </row>
    <row r="2594" spans="1:32" x14ac:dyDescent="0.2">
      <c r="A2594" s="1167"/>
      <c r="B2594" s="1123" t="s">
        <v>1637</v>
      </c>
      <c r="C2594" s="1167"/>
      <c r="D2594" s="1123"/>
      <c r="E2594" s="1123"/>
      <c r="J2594" s="1109"/>
      <c r="K2594" s="1079"/>
      <c r="L2594" s="1011" t="s">
        <v>964</v>
      </c>
      <c r="M2594" s="1112"/>
      <c r="N2594" s="1112"/>
      <c r="O2594" s="1112"/>
      <c r="P2594" s="1112"/>
      <c r="Q2594" s="1112"/>
      <c r="R2594" s="1112"/>
      <c r="S2594" s="1112"/>
      <c r="T2594" s="1112"/>
      <c r="U2594" s="1112"/>
      <c r="V2594" s="1112"/>
      <c r="W2594" s="1112"/>
      <c r="X2594" s="1112"/>
      <c r="Y2594" s="1112"/>
      <c r="Z2594" s="1110"/>
      <c r="AA2594" s="1110"/>
      <c r="AB2594" s="1110"/>
      <c r="AD2594" s="1110"/>
      <c r="AF2594" s="1110"/>
    </row>
    <row r="2595" spans="1:32" x14ac:dyDescent="0.2">
      <c r="A2595" s="1167"/>
      <c r="B2595" s="1125" t="s">
        <v>1632</v>
      </c>
      <c r="C2595" s="1167"/>
      <c r="E2595" s="1123"/>
      <c r="K2595" s="1125"/>
      <c r="L2595" s="1005" t="s">
        <v>964</v>
      </c>
      <c r="M2595" s="1112"/>
      <c r="N2595" s="1112"/>
      <c r="O2595" s="1112"/>
      <c r="P2595" s="1112"/>
      <c r="Q2595" s="1112"/>
      <c r="R2595" s="1112"/>
      <c r="S2595" s="1112"/>
      <c r="T2595" s="1112"/>
      <c r="U2595" s="1112"/>
      <c r="V2595" s="1112"/>
      <c r="W2595" s="1112"/>
      <c r="X2595" s="1112"/>
      <c r="Y2595" s="1112"/>
      <c r="Z2595" s="1110"/>
      <c r="AA2595" s="1110"/>
      <c r="AB2595" s="1110"/>
      <c r="AD2595" s="1110"/>
      <c r="AF2595" s="1110"/>
    </row>
    <row r="2596" spans="1:32" x14ac:dyDescent="0.2">
      <c r="A2596" s="1167"/>
      <c r="B2596" s="1125" t="s">
        <v>1633</v>
      </c>
      <c r="C2596" s="1167"/>
      <c r="D2596" s="1123"/>
      <c r="E2596" s="1123"/>
      <c r="K2596" s="1125"/>
      <c r="L2596" s="1005" t="s">
        <v>1243</v>
      </c>
      <c r="M2596" s="1112"/>
      <c r="N2596" s="1112"/>
      <c r="O2596" s="1112"/>
      <c r="P2596" s="1112"/>
      <c r="Q2596" s="1112"/>
      <c r="R2596" s="1112"/>
      <c r="S2596" s="1112"/>
      <c r="T2596" s="1112"/>
      <c r="U2596" s="1112"/>
      <c r="V2596" s="1112"/>
      <c r="W2596" s="1112"/>
      <c r="X2596" s="1112"/>
      <c r="Y2596" s="1112"/>
      <c r="Z2596" s="1110"/>
      <c r="AA2596" s="1110"/>
      <c r="AB2596" s="1110"/>
      <c r="AD2596" s="1110"/>
      <c r="AF2596" s="1110"/>
    </row>
    <row r="2597" spans="1:32" x14ac:dyDescent="0.2">
      <c r="A2597" s="1167"/>
      <c r="B2597" s="1123" t="s">
        <v>996</v>
      </c>
      <c r="C2597" s="1167"/>
      <c r="D2597" s="1123"/>
      <c r="E2597" s="1123"/>
      <c r="L2597" s="1011"/>
      <c r="M2597" s="1112"/>
      <c r="N2597" s="1112"/>
      <c r="O2597" s="1112"/>
      <c r="P2597" s="1112"/>
      <c r="Q2597" s="1112"/>
      <c r="R2597" s="1112"/>
      <c r="S2597" s="1112"/>
      <c r="T2597" s="1112"/>
      <c r="U2597" s="1112"/>
      <c r="V2597" s="1112"/>
      <c r="W2597" s="1112"/>
      <c r="X2597" s="1112"/>
      <c r="Y2597" s="1112"/>
      <c r="Z2597" s="1110"/>
      <c r="AA2597" s="1110"/>
      <c r="AB2597" s="1110"/>
      <c r="AD2597" s="1110"/>
      <c r="AF2597" s="1110"/>
    </row>
    <row r="2598" spans="1:32" x14ac:dyDescent="0.2">
      <c r="A2598" s="1167"/>
      <c r="B2598" s="1123" t="s">
        <v>1634</v>
      </c>
      <c r="C2598" s="1167"/>
      <c r="D2598" s="1123"/>
      <c r="E2598" s="1123"/>
      <c r="K2598" s="1125"/>
      <c r="L2598" s="1005" t="s">
        <v>964</v>
      </c>
      <c r="M2598" s="1112"/>
      <c r="N2598" s="1112"/>
      <c r="O2598" s="1112"/>
      <c r="P2598" s="1112"/>
      <c r="Q2598" s="1112"/>
      <c r="R2598" s="1112"/>
      <c r="S2598" s="1112"/>
      <c r="T2598" s="1112"/>
      <c r="U2598" s="1112"/>
      <c r="V2598" s="1112"/>
      <c r="W2598" s="1112"/>
      <c r="X2598" s="1112"/>
      <c r="Y2598" s="1112"/>
      <c r="Z2598" s="1110"/>
      <c r="AA2598" s="1110"/>
      <c r="AB2598" s="1110"/>
      <c r="AD2598" s="1110"/>
      <c r="AF2598" s="1110"/>
    </row>
    <row r="2599" spans="1:32" x14ac:dyDescent="0.2">
      <c r="A2599" s="1167"/>
      <c r="B2599" s="1123" t="s">
        <v>810</v>
      </c>
      <c r="C2599" s="1167"/>
      <c r="D2599" s="1123" t="s">
        <v>1428</v>
      </c>
      <c r="E2599" s="1123" t="str">
        <f>D2599</f>
        <v>ВЛ 10 кВ СМУ</v>
      </c>
      <c r="F2599" s="1110" t="str">
        <f>F2590</f>
        <v>ДУ</v>
      </c>
      <c r="G2599" s="1167">
        <f>G2590</f>
        <v>5</v>
      </c>
      <c r="I2599" s="1110">
        <v>0.34</v>
      </c>
      <c r="K2599" s="1079">
        <v>0.34</v>
      </c>
      <c r="L2599" s="733" t="s">
        <v>2519</v>
      </c>
      <c r="M2599" s="1112"/>
      <c r="N2599" s="1112"/>
      <c r="O2599" s="1112"/>
      <c r="Q2599" s="1112"/>
      <c r="R2599" s="1112"/>
      <c r="S2599" s="1112"/>
      <c r="T2599" s="1112"/>
      <c r="U2599" s="1112"/>
      <c r="V2599" s="1112"/>
      <c r="W2599" s="1112"/>
      <c r="X2599" s="1112"/>
      <c r="Y2599" s="1112"/>
      <c r="Z2599" s="1110"/>
      <c r="AA2599" s="1110"/>
      <c r="AB2599" s="1110"/>
      <c r="AD2599" s="1110"/>
      <c r="AF2599" s="1110"/>
    </row>
    <row r="2600" spans="1:32" x14ac:dyDescent="0.2">
      <c r="A2600" s="1167"/>
      <c r="B2600" s="1123" t="str">
        <f>'Справочник Перечня'!B6</f>
        <v xml:space="preserve">ООО "МТС Энерго" </v>
      </c>
      <c r="C2600" s="1123" t="str">
        <f>'Справочник Перечня'!C6</f>
        <v>(8172) 76-90-90, 89115000999</v>
      </c>
      <c r="D2600" s="1123"/>
      <c r="E2600" s="1123"/>
      <c r="K2600" s="1079"/>
      <c r="L2600" s="733"/>
      <c r="M2600" s="1112"/>
      <c r="N2600" s="1112"/>
      <c r="O2600" s="1112"/>
      <c r="Q2600" s="1112"/>
      <c r="R2600" s="1112"/>
      <c r="S2600" s="1112"/>
      <c r="T2600" s="1112"/>
      <c r="U2600" s="1112"/>
      <c r="V2600" s="1112"/>
      <c r="W2600" s="1112"/>
      <c r="X2600" s="1112"/>
      <c r="Y2600" s="1112"/>
      <c r="Z2600" s="1110"/>
      <c r="AA2600" s="1110"/>
      <c r="AB2600" s="1110"/>
      <c r="AD2600" s="1110"/>
      <c r="AF2600" s="1110"/>
    </row>
    <row r="2601" spans="1:32" x14ac:dyDescent="0.2">
      <c r="A2601" s="1167"/>
      <c r="B2601" s="1123" t="str">
        <f>'Справочник Перечня'!B25</f>
        <v>ООО "МСК Энерго"</v>
      </c>
      <c r="C2601" s="1167" t="str">
        <f>'Справочник Перечня'!C25</f>
        <v>8(495)745-56-70, (495)197-77-14, 89296809369</v>
      </c>
      <c r="D2601" s="1123"/>
      <c r="E2601" s="1123"/>
      <c r="K2601" s="1079"/>
      <c r="L2601" s="1312" t="s">
        <v>4131</v>
      </c>
      <c r="M2601" s="1112"/>
      <c r="N2601" s="1112"/>
      <c r="O2601" s="1112"/>
      <c r="P2601" s="1112"/>
      <c r="Q2601" s="1112"/>
      <c r="R2601" s="1112"/>
      <c r="S2601" s="1112"/>
      <c r="T2601" s="1112"/>
      <c r="U2601" s="1112"/>
      <c r="V2601" s="1112"/>
      <c r="W2601" s="1112"/>
      <c r="X2601" s="1112"/>
      <c r="Y2601" s="1112"/>
      <c r="Z2601" s="1110"/>
      <c r="AA2601" s="1110"/>
      <c r="AB2601" s="1110"/>
      <c r="AD2601" s="1110"/>
      <c r="AF2601" s="1110"/>
    </row>
    <row r="2602" spans="1:32" x14ac:dyDescent="0.2">
      <c r="A2602" s="1167"/>
      <c r="B2602" s="1123" t="str">
        <f>B2591</f>
        <v>Администрация МО г.Никольск</v>
      </c>
      <c r="C2602" s="1167"/>
      <c r="D2602" s="1123"/>
      <c r="E2602" s="1123"/>
      <c r="K2602" s="1079"/>
      <c r="L2602" s="1312"/>
      <c r="M2602" s="1112"/>
      <c r="N2602" s="1112"/>
      <c r="O2602" s="1112"/>
      <c r="P2602" s="1112"/>
      <c r="Q2602" s="1112"/>
      <c r="R2602" s="1112"/>
      <c r="S2602" s="1112"/>
      <c r="T2602" s="1112"/>
      <c r="U2602" s="1112"/>
      <c r="V2602" s="1112"/>
      <c r="W2602" s="1112"/>
      <c r="X2602" s="1112"/>
      <c r="Y2602" s="1112"/>
      <c r="Z2602" s="1110"/>
      <c r="AA2602" s="1110"/>
      <c r="AB2602" s="1110"/>
      <c r="AD2602" s="1110"/>
      <c r="AF2602" s="1110"/>
    </row>
    <row r="2603" spans="1:32" x14ac:dyDescent="0.2">
      <c r="A2603" s="1167"/>
      <c r="B2603" s="1123" t="s">
        <v>4211</v>
      </c>
      <c r="C2603" s="1167"/>
      <c r="D2603" s="1123"/>
      <c r="E2603" s="1123"/>
      <c r="K2603" s="1079"/>
      <c r="L2603" s="1312"/>
      <c r="M2603" s="1112"/>
      <c r="N2603" s="1112"/>
      <c r="O2603" s="1112"/>
      <c r="P2603" s="1112"/>
      <c r="Q2603" s="1112"/>
      <c r="R2603" s="1112"/>
      <c r="S2603" s="1112"/>
      <c r="T2603" s="1112"/>
      <c r="U2603" s="1112"/>
      <c r="V2603" s="1112"/>
      <c r="W2603" s="1112"/>
      <c r="X2603" s="1112"/>
      <c r="Y2603" s="1112"/>
      <c r="Z2603" s="1110"/>
      <c r="AA2603" s="1110"/>
      <c r="AB2603" s="1110"/>
      <c r="AD2603" s="1110"/>
      <c r="AF2603" s="1110"/>
    </row>
    <row r="2604" spans="1:32" x14ac:dyDescent="0.2">
      <c r="A2604" s="1167"/>
      <c r="B2604" s="1123" t="s">
        <v>4212</v>
      </c>
      <c r="C2604" s="1167"/>
      <c r="D2604" s="1123"/>
      <c r="E2604" s="1123"/>
      <c r="K2604" s="1079"/>
      <c r="L2604" s="1312"/>
      <c r="M2604" s="1112"/>
      <c r="N2604" s="1112"/>
      <c r="O2604" s="1112"/>
      <c r="P2604" s="1112"/>
      <c r="Q2604" s="1112"/>
      <c r="R2604" s="1112"/>
      <c r="S2604" s="1112"/>
      <c r="T2604" s="1112"/>
      <c r="U2604" s="1112"/>
      <c r="V2604" s="1112"/>
      <c r="W2604" s="1112"/>
      <c r="X2604" s="1112"/>
      <c r="Y2604" s="1112"/>
      <c r="Z2604" s="1110"/>
      <c r="AA2604" s="1110"/>
      <c r="AB2604" s="1110"/>
      <c r="AD2604" s="1110"/>
      <c r="AF2604" s="1110"/>
    </row>
    <row r="2605" spans="1:32" x14ac:dyDescent="0.2">
      <c r="A2605" s="1167"/>
      <c r="B2605" s="1123" t="s">
        <v>4209</v>
      </c>
      <c r="C2605" s="1167"/>
      <c r="D2605" s="1123"/>
      <c r="E2605" s="1123"/>
      <c r="K2605" s="1079"/>
      <c r="L2605" s="1312"/>
      <c r="M2605" s="1112"/>
      <c r="N2605" s="1112"/>
      <c r="O2605" s="1112"/>
      <c r="P2605" s="1112"/>
      <c r="Q2605" s="1112"/>
      <c r="R2605" s="1112"/>
      <c r="S2605" s="1112"/>
      <c r="T2605" s="1112"/>
      <c r="U2605" s="1112"/>
      <c r="V2605" s="1112"/>
      <c r="W2605" s="1112"/>
      <c r="X2605" s="1112"/>
      <c r="Y2605" s="1112"/>
      <c r="Z2605" s="1110"/>
      <c r="AA2605" s="1110"/>
      <c r="AB2605" s="1110"/>
      <c r="AD2605" s="1110"/>
      <c r="AF2605" s="1110"/>
    </row>
    <row r="2606" spans="1:32" x14ac:dyDescent="0.2">
      <c r="A2606" s="1167"/>
      <c r="B2606" s="1123" t="s">
        <v>4213</v>
      </c>
      <c r="C2606" s="1167"/>
      <c r="D2606" s="1123"/>
      <c r="E2606" s="1123"/>
      <c r="K2606" s="1079"/>
      <c r="L2606" s="1312"/>
      <c r="M2606" s="1112"/>
      <c r="N2606" s="1112"/>
      <c r="O2606" s="1112"/>
      <c r="P2606" s="1112"/>
      <c r="Q2606" s="1112"/>
      <c r="R2606" s="1112"/>
      <c r="S2606" s="1112"/>
      <c r="T2606" s="1112"/>
      <c r="U2606" s="1112"/>
      <c r="V2606" s="1112"/>
      <c r="W2606" s="1112"/>
      <c r="X2606" s="1112"/>
      <c r="Y2606" s="1112"/>
      <c r="Z2606" s="1110"/>
      <c r="AA2606" s="1110"/>
      <c r="AB2606" s="1110"/>
      <c r="AD2606" s="1110"/>
      <c r="AF2606" s="1110"/>
    </row>
    <row r="2607" spans="1:32" x14ac:dyDescent="0.2">
      <c r="A2607" s="1167"/>
      <c r="B2607" s="1123" t="s">
        <v>1912</v>
      </c>
      <c r="C2607" s="1167"/>
      <c r="D2607" s="1123"/>
      <c r="E2607" s="1123"/>
      <c r="K2607" s="1079"/>
      <c r="L2607" s="1312"/>
      <c r="M2607" s="1112"/>
      <c r="N2607" s="1112"/>
      <c r="O2607" s="1112"/>
      <c r="P2607" s="1112"/>
      <c r="Q2607" s="1112"/>
      <c r="R2607" s="1112"/>
      <c r="S2607" s="1112"/>
      <c r="T2607" s="1112"/>
      <c r="U2607" s="1112"/>
      <c r="V2607" s="1112"/>
      <c r="W2607" s="1112"/>
      <c r="X2607" s="1112"/>
      <c r="Y2607" s="1112"/>
      <c r="Z2607" s="1110"/>
      <c r="AA2607" s="1110"/>
      <c r="AB2607" s="1110"/>
      <c r="AD2607" s="1110"/>
      <c r="AF2607" s="1110"/>
    </row>
    <row r="2608" spans="1:32" x14ac:dyDescent="0.2">
      <c r="A2608" s="1167"/>
      <c r="B2608" s="1123" t="s">
        <v>4203</v>
      </c>
      <c r="C2608" s="1167"/>
      <c r="D2608" s="1123"/>
      <c r="E2608" s="1123"/>
      <c r="K2608" s="1079"/>
      <c r="L2608" s="1312" t="s">
        <v>4214</v>
      </c>
      <c r="M2608" s="1112"/>
      <c r="N2608" s="1112"/>
      <c r="O2608" s="1112"/>
      <c r="P2608" s="1112"/>
      <c r="Q2608" s="1112"/>
      <c r="R2608" s="1112"/>
      <c r="S2608" s="1112"/>
      <c r="T2608" s="1112"/>
      <c r="U2608" s="1112"/>
      <c r="V2608" s="1112"/>
      <c r="W2608" s="1112"/>
      <c r="X2608" s="1112"/>
      <c r="Y2608" s="1112"/>
      <c r="Z2608" s="1110"/>
      <c r="AA2608" s="1110"/>
      <c r="AB2608" s="1110"/>
      <c r="AD2608" s="1110"/>
      <c r="AF2608" s="1110"/>
    </row>
    <row r="2609" spans="1:32" x14ac:dyDescent="0.2">
      <c r="A2609" s="1167"/>
      <c r="B2609" s="1123" t="s">
        <v>4215</v>
      </c>
      <c r="C2609" s="1167"/>
      <c r="D2609" s="1123"/>
      <c r="E2609" s="1123"/>
      <c r="K2609" s="1079"/>
      <c r="L2609" s="1312"/>
      <c r="M2609" s="1112"/>
      <c r="N2609" s="1112"/>
      <c r="O2609" s="1112"/>
      <c r="P2609" s="1112"/>
      <c r="Q2609" s="1112"/>
      <c r="R2609" s="1112"/>
      <c r="S2609" s="1112"/>
      <c r="T2609" s="1112"/>
      <c r="U2609" s="1112"/>
      <c r="V2609" s="1112"/>
      <c r="W2609" s="1112"/>
      <c r="X2609" s="1112"/>
      <c r="Y2609" s="1112"/>
      <c r="Z2609" s="1110"/>
      <c r="AA2609" s="1110"/>
      <c r="AB2609" s="1110"/>
      <c r="AD2609" s="1110"/>
      <c r="AF2609" s="1110"/>
    </row>
    <row r="2610" spans="1:32" x14ac:dyDescent="0.2">
      <c r="A2610" s="1167"/>
      <c r="B2610" s="1123" t="s">
        <v>4216</v>
      </c>
      <c r="C2610" s="1167"/>
      <c r="D2610" s="1123"/>
      <c r="E2610" s="1123"/>
      <c r="K2610" s="1079"/>
      <c r="L2610" s="1312"/>
      <c r="M2610" s="1112"/>
      <c r="N2610" s="1112"/>
      <c r="O2610" s="1112"/>
      <c r="P2610" s="1112"/>
      <c r="Q2610" s="1112"/>
      <c r="R2610" s="1112"/>
      <c r="S2610" s="1112"/>
      <c r="T2610" s="1112"/>
      <c r="U2610" s="1112"/>
      <c r="V2610" s="1112"/>
      <c r="W2610" s="1112"/>
      <c r="X2610" s="1112"/>
      <c r="Y2610" s="1112"/>
      <c r="Z2610" s="1110"/>
      <c r="AA2610" s="1110"/>
      <c r="AB2610" s="1110"/>
      <c r="AD2610" s="1110"/>
      <c r="AF2610" s="1110"/>
    </row>
    <row r="2611" spans="1:32" x14ac:dyDescent="0.2">
      <c r="A2611" s="1167"/>
      <c r="B2611" s="1123" t="s">
        <v>4217</v>
      </c>
      <c r="C2611" s="1167"/>
      <c r="D2611" s="1123"/>
      <c r="E2611" s="1123"/>
      <c r="K2611" s="1079"/>
      <c r="L2611" s="1312"/>
      <c r="M2611" s="1112"/>
      <c r="N2611" s="1112"/>
      <c r="O2611" s="1112"/>
      <c r="P2611" s="1112"/>
      <c r="Q2611" s="1112"/>
      <c r="R2611" s="1112"/>
      <c r="S2611" s="1112"/>
      <c r="T2611" s="1112"/>
      <c r="U2611" s="1112"/>
      <c r="V2611" s="1112"/>
      <c r="W2611" s="1112"/>
      <c r="X2611" s="1112"/>
      <c r="Y2611" s="1112"/>
      <c r="Z2611" s="1110"/>
      <c r="AA2611" s="1110"/>
      <c r="AB2611" s="1110"/>
      <c r="AD2611" s="1110"/>
      <c r="AF2611" s="1110"/>
    </row>
    <row r="2612" spans="1:32" x14ac:dyDescent="0.2">
      <c r="A2612" s="1167"/>
      <c r="B2612" s="1123" t="s">
        <v>995</v>
      </c>
      <c r="C2612" s="1167"/>
      <c r="D2612" s="1123"/>
      <c r="E2612" s="1123"/>
      <c r="L2612" s="1011"/>
      <c r="M2612" s="1112"/>
      <c r="N2612" s="1112"/>
      <c r="O2612" s="1112"/>
      <c r="P2612" s="1112"/>
      <c r="Q2612" s="1112"/>
      <c r="R2612" s="1112"/>
      <c r="S2612" s="1112"/>
      <c r="T2612" s="1112"/>
      <c r="U2612" s="1112"/>
      <c r="V2612" s="1112"/>
      <c r="W2612" s="1112"/>
      <c r="X2612" s="1112"/>
      <c r="Y2612" s="1112"/>
      <c r="Z2612" s="1110"/>
      <c r="AA2612" s="1110"/>
      <c r="AB2612" s="1110"/>
      <c r="AD2612" s="1110"/>
      <c r="AF2612" s="1110"/>
    </row>
    <row r="2613" spans="1:32" x14ac:dyDescent="0.2">
      <c r="A2613" s="1167"/>
      <c r="B2613" s="1123" t="s">
        <v>1911</v>
      </c>
      <c r="C2613" s="1167"/>
      <c r="D2613" s="1123"/>
      <c r="E2613" s="1123"/>
      <c r="L2613" s="1005" t="s">
        <v>4218</v>
      </c>
      <c r="M2613" s="1112"/>
      <c r="N2613" s="1112"/>
      <c r="O2613" s="1112"/>
      <c r="P2613" s="1112"/>
      <c r="Q2613" s="1112"/>
      <c r="R2613" s="1112"/>
      <c r="S2613" s="1112"/>
      <c r="T2613" s="1112"/>
      <c r="U2613" s="1112"/>
      <c r="V2613" s="1112"/>
      <c r="W2613" s="1112"/>
      <c r="X2613" s="1112"/>
      <c r="Y2613" s="1112"/>
      <c r="Z2613" s="1110"/>
      <c r="AA2613" s="1110"/>
      <c r="AB2613" s="1110"/>
      <c r="AD2613" s="1110"/>
      <c r="AF2613" s="1110"/>
    </row>
    <row r="2614" spans="1:32" x14ac:dyDescent="0.2">
      <c r="A2614" s="1167"/>
      <c r="B2614" s="1123" t="s">
        <v>4219</v>
      </c>
      <c r="C2614" s="1167"/>
      <c r="D2614" s="1123"/>
      <c r="E2614" s="1123"/>
      <c r="L2614" s="1005"/>
      <c r="M2614" s="1112"/>
      <c r="N2614" s="1112"/>
      <c r="O2614" s="1112"/>
      <c r="P2614" s="1112"/>
      <c r="Q2614" s="1112"/>
      <c r="R2614" s="1112"/>
      <c r="S2614" s="1112"/>
      <c r="T2614" s="1112"/>
      <c r="U2614" s="1112"/>
      <c r="V2614" s="1112"/>
      <c r="W2614" s="1112"/>
      <c r="X2614" s="1112"/>
      <c r="Y2614" s="1112"/>
      <c r="Z2614" s="1110"/>
      <c r="AA2614" s="1110"/>
      <c r="AB2614" s="1110"/>
      <c r="AD2614" s="1110"/>
      <c r="AF2614" s="1110"/>
    </row>
    <row r="2615" spans="1:32" x14ac:dyDescent="0.2">
      <c r="A2615" s="1167"/>
      <c r="B2615" s="1123" t="s">
        <v>4220</v>
      </c>
      <c r="C2615" s="1167"/>
      <c r="D2615" s="1123"/>
      <c r="E2615" s="1123"/>
      <c r="L2615" s="1005"/>
      <c r="M2615" s="1112"/>
      <c r="N2615" s="1112"/>
      <c r="O2615" s="1112"/>
      <c r="P2615" s="1112"/>
      <c r="Q2615" s="1112"/>
      <c r="R2615" s="1112"/>
      <c r="S2615" s="1112"/>
      <c r="T2615" s="1112"/>
      <c r="U2615" s="1112"/>
      <c r="V2615" s="1112"/>
      <c r="W2615" s="1112"/>
      <c r="X2615" s="1112"/>
      <c r="Y2615" s="1112"/>
      <c r="Z2615" s="1110"/>
      <c r="AA2615" s="1110"/>
      <c r="AB2615" s="1110"/>
      <c r="AD2615" s="1110"/>
      <c r="AF2615" s="1110"/>
    </row>
    <row r="2616" spans="1:32" x14ac:dyDescent="0.2">
      <c r="A2616" s="1167"/>
      <c r="B2616" s="1123" t="s">
        <v>1635</v>
      </c>
      <c r="C2616" s="1167"/>
      <c r="D2616" s="1123"/>
      <c r="E2616" s="1123"/>
      <c r="K2616" s="1125"/>
      <c r="L2616" s="1005" t="s">
        <v>1429</v>
      </c>
      <c r="M2616" s="1112"/>
      <c r="N2616" s="1112"/>
      <c r="O2616" s="1112"/>
      <c r="P2616" s="1112"/>
      <c r="Q2616" s="1112"/>
      <c r="R2616" s="1112"/>
      <c r="S2616" s="1112"/>
      <c r="T2616" s="1112"/>
      <c r="U2616" s="1112"/>
      <c r="V2616" s="1112"/>
      <c r="W2616" s="1112"/>
      <c r="X2616" s="1112"/>
      <c r="Y2616" s="1112"/>
      <c r="Z2616" s="1110"/>
      <c r="AA2616" s="1110"/>
      <c r="AB2616" s="1110"/>
      <c r="AD2616" s="1110"/>
      <c r="AF2616" s="1110"/>
    </row>
    <row r="2617" spans="1:32" x14ac:dyDescent="0.2">
      <c r="A2617" s="1167"/>
      <c r="B2617" s="1123" t="s">
        <v>1430</v>
      </c>
      <c r="C2617" s="1167"/>
      <c r="D2617" s="1123"/>
      <c r="E2617" s="1123"/>
      <c r="K2617" s="1125"/>
      <c r="L2617" s="1005" t="s">
        <v>1243</v>
      </c>
      <c r="M2617" s="1112"/>
      <c r="N2617" s="1112"/>
      <c r="O2617" s="1112"/>
      <c r="P2617" s="1112"/>
      <c r="Q2617" s="1112"/>
      <c r="R2617" s="1112"/>
      <c r="S2617" s="1112"/>
      <c r="T2617" s="1112"/>
      <c r="U2617" s="1112"/>
      <c r="V2617" s="1112"/>
      <c r="W2617" s="1112"/>
      <c r="X2617" s="1112"/>
      <c r="Y2617" s="1112"/>
      <c r="Z2617" s="1110"/>
      <c r="AA2617" s="1110"/>
      <c r="AB2617" s="1110"/>
      <c r="AD2617" s="1110"/>
      <c r="AF2617" s="1110"/>
    </row>
    <row r="2618" spans="1:32" x14ac:dyDescent="0.2">
      <c r="A2618" s="1167"/>
      <c r="B2618" s="1123" t="s">
        <v>1636</v>
      </c>
      <c r="C2618" s="1167"/>
      <c r="D2618" s="1123"/>
      <c r="E2618" s="1123"/>
      <c r="K2618" s="1125"/>
      <c r="L2618" s="1005" t="s">
        <v>964</v>
      </c>
      <c r="M2618" s="1112"/>
      <c r="N2618" s="1112"/>
      <c r="O2618" s="1112"/>
      <c r="P2618" s="1112"/>
      <c r="Q2618" s="1112"/>
      <c r="R2618" s="1112"/>
      <c r="S2618" s="1112"/>
      <c r="T2618" s="1112"/>
      <c r="U2618" s="1112"/>
      <c r="V2618" s="1112"/>
      <c r="W2618" s="1112"/>
      <c r="X2618" s="1112"/>
      <c r="Y2618" s="1112"/>
      <c r="Z2618" s="1110"/>
      <c r="AA2618" s="1110"/>
      <c r="AB2618" s="1110"/>
      <c r="AD2618" s="1110"/>
      <c r="AF2618" s="1110"/>
    </row>
    <row r="2619" spans="1:32" x14ac:dyDescent="0.2">
      <c r="A2619" s="1167"/>
      <c r="B2619" s="1123" t="s">
        <v>4221</v>
      </c>
      <c r="C2619" s="1167"/>
      <c r="D2619" s="1123"/>
      <c r="E2619" s="1123"/>
      <c r="K2619" s="1125"/>
      <c r="L2619" s="1005"/>
      <c r="M2619" s="1112"/>
      <c r="N2619" s="1112"/>
      <c r="O2619" s="1112"/>
      <c r="P2619" s="1112"/>
      <c r="Q2619" s="1112"/>
      <c r="R2619" s="1112"/>
      <c r="S2619" s="1112"/>
      <c r="T2619" s="1112"/>
      <c r="U2619" s="1112"/>
      <c r="V2619" s="1112"/>
      <c r="W2619" s="1112"/>
      <c r="X2619" s="1112"/>
      <c r="Y2619" s="1112"/>
      <c r="Z2619" s="1110"/>
      <c r="AA2619" s="1110"/>
      <c r="AB2619" s="1110"/>
      <c r="AD2619" s="1110"/>
      <c r="AF2619" s="1110"/>
    </row>
    <row r="2620" spans="1:32" x14ac:dyDescent="0.2">
      <c r="A2620" s="1167"/>
      <c r="B2620" s="1123" t="s">
        <v>1427</v>
      </c>
      <c r="C2620" s="1167" t="e">
        <f>#REF!</f>
        <v>#REF!</v>
      </c>
      <c r="D2620" s="1123"/>
      <c r="E2620" s="1123"/>
      <c r="L2620" s="1011" t="s">
        <v>964</v>
      </c>
      <c r="M2620" s="1112"/>
      <c r="N2620" s="1112"/>
      <c r="O2620" s="1112"/>
      <c r="P2620" s="1112"/>
      <c r="Q2620" s="1112"/>
      <c r="R2620" s="1112"/>
      <c r="S2620" s="1112"/>
      <c r="T2620" s="1112"/>
      <c r="U2620" s="1112"/>
      <c r="V2620" s="1112"/>
      <c r="W2620" s="1112"/>
      <c r="X2620" s="1112"/>
      <c r="Y2620" s="1112"/>
      <c r="Z2620" s="1110"/>
      <c r="AA2620" s="1110"/>
      <c r="AB2620" s="1110"/>
      <c r="AD2620" s="1110"/>
      <c r="AF2620" s="1110"/>
    </row>
    <row r="2621" spans="1:32" x14ac:dyDescent="0.2">
      <c r="A2621" s="1125"/>
      <c r="B2621" s="1123"/>
      <c r="C2621" s="1167"/>
      <c r="D2621" s="1079" t="s">
        <v>998</v>
      </c>
      <c r="E2621" s="1123"/>
      <c r="F2621" s="1120" t="str">
        <f>F2590</f>
        <v>ДУ</v>
      </c>
      <c r="G2621" s="1174">
        <f>G2590</f>
        <v>5</v>
      </c>
      <c r="I2621" s="1120">
        <f>I2590+I2599</f>
        <v>0.44</v>
      </c>
      <c r="J2621" s="1120">
        <f>J2590</f>
        <v>0</v>
      </c>
      <c r="L2621" s="1011"/>
      <c r="M2621" s="1112"/>
      <c r="N2621" s="1112"/>
      <c r="O2621" s="1112"/>
      <c r="P2621" s="1112"/>
      <c r="Q2621" s="1112"/>
      <c r="R2621" s="1112"/>
      <c r="S2621" s="1112"/>
      <c r="T2621" s="1112"/>
      <c r="U2621" s="1112"/>
      <c r="V2621" s="1112"/>
      <c r="W2621" s="1112"/>
      <c r="X2621" s="1112"/>
      <c r="Y2621" s="1112"/>
      <c r="Z2621" s="1110"/>
      <c r="AA2621" s="1110"/>
      <c r="AB2621" s="1110"/>
      <c r="AD2621" s="1110"/>
      <c r="AF2621" s="1110"/>
    </row>
    <row r="2622" spans="1:32" x14ac:dyDescent="0.2">
      <c r="A2622" s="1167"/>
      <c r="B2622" s="1123"/>
      <c r="C2622" s="1167"/>
      <c r="D2622" s="1123"/>
      <c r="E2622" s="1123"/>
      <c r="I2622" s="1120"/>
      <c r="J2622" s="1120"/>
      <c r="L2622" s="1011"/>
      <c r="M2622" s="1112"/>
      <c r="N2622" s="1112"/>
      <c r="O2622" s="1112"/>
      <c r="P2622" s="1112"/>
      <c r="Q2622" s="1112"/>
      <c r="R2622" s="1112"/>
      <c r="S2622" s="1112"/>
      <c r="T2622" s="1112"/>
      <c r="U2622" s="1112"/>
      <c r="V2622" s="1112"/>
      <c r="W2622" s="1112"/>
      <c r="X2622" s="1112"/>
      <c r="Y2622" s="1112"/>
      <c r="Z2622" s="1110"/>
      <c r="AA2622" s="1110"/>
      <c r="AB2622" s="1110"/>
      <c r="AD2622" s="1110"/>
      <c r="AF2622" s="1110"/>
    </row>
    <row r="2623" spans="1:32" x14ac:dyDescent="0.2">
      <c r="A2623" s="1167"/>
      <c r="B2623" s="1123"/>
      <c r="C2623" s="1167"/>
      <c r="D2623" s="1123"/>
      <c r="E2623" s="1123"/>
      <c r="L2623" s="1011"/>
      <c r="M2623" s="1112"/>
      <c r="N2623" s="1112"/>
      <c r="O2623" s="1112"/>
      <c r="P2623" s="1112"/>
      <c r="Q2623" s="1112"/>
      <c r="R2623" s="1112"/>
      <c r="S2623" s="1112"/>
      <c r="T2623" s="1112"/>
      <c r="U2623" s="1112"/>
      <c r="V2623" s="1112"/>
      <c r="W2623" s="1112"/>
      <c r="X2623" s="1112"/>
      <c r="Y2623" s="1112"/>
      <c r="Z2623" s="1110"/>
      <c r="AA2623" s="1110"/>
      <c r="AB2623" s="1110"/>
      <c r="AD2623" s="1110"/>
      <c r="AF2623" s="1110"/>
    </row>
    <row r="2624" spans="1:32" x14ac:dyDescent="0.2">
      <c r="A2624" s="1167">
        <f>A2571+1</f>
        <v>6</v>
      </c>
      <c r="B2624" s="1123"/>
      <c r="C2624" s="1167"/>
      <c r="D2624" s="1079" t="s">
        <v>678</v>
      </c>
      <c r="E2624" s="721"/>
      <c r="K2624" s="1991" t="str">
        <f>K2571</f>
        <v>с ПС 110 кВ Никольск - переток с Костромаэнерго- Юг области</v>
      </c>
      <c r="L2624" s="1011"/>
      <c r="M2624" s="1112"/>
      <c r="N2624" s="1112"/>
      <c r="O2624" s="1112"/>
      <c r="P2624" s="1112"/>
      <c r="Q2624" s="1112"/>
      <c r="R2624" s="1112"/>
      <c r="S2624" s="1112"/>
      <c r="T2624" s="1112"/>
      <c r="U2624" s="1112"/>
      <c r="V2624" s="1112"/>
      <c r="W2624" s="1112"/>
      <c r="X2624" s="1112"/>
      <c r="Y2624" s="1112"/>
      <c r="Z2624" s="1110"/>
      <c r="AA2624" s="1110"/>
      <c r="AB2624" s="1110"/>
      <c r="AD2624" s="1110"/>
      <c r="AF2624" s="1110"/>
    </row>
    <row r="2625" spans="1:32" x14ac:dyDescent="0.2">
      <c r="A2625" s="1167"/>
      <c r="B2625" s="1123"/>
      <c r="C2625" s="1167"/>
      <c r="D2625" s="1123" t="s">
        <v>4316</v>
      </c>
      <c r="E2625" s="1123" t="str">
        <f>D2625</f>
        <v>Ввод 10 кВ Т-1, 2</v>
      </c>
      <c r="F2625" s="1110" t="s">
        <v>94</v>
      </c>
      <c r="G2625" s="1167">
        <v>5</v>
      </c>
      <c r="I2625" s="1110">
        <v>0.66</v>
      </c>
      <c r="K2625" s="1991" t="s">
        <v>4755</v>
      </c>
      <c r="L2625" s="1011"/>
      <c r="M2625" s="1112"/>
      <c r="N2625" s="1112"/>
      <c r="O2625" s="1112"/>
      <c r="P2625" s="1112"/>
      <c r="Q2625" s="1112"/>
      <c r="R2625" s="1112"/>
      <c r="S2625" s="1112"/>
      <c r="T2625" s="1112"/>
      <c r="U2625" s="1112"/>
      <c r="V2625" s="1112"/>
      <c r="W2625" s="1112"/>
      <c r="X2625" s="1112"/>
      <c r="Y2625" s="1112"/>
      <c r="Z2625" s="1110"/>
      <c r="AA2625" s="1110"/>
      <c r="AB2625" s="1110"/>
      <c r="AD2625" s="1110"/>
      <c r="AF2625" s="1110"/>
    </row>
    <row r="2626" spans="1:32" x14ac:dyDescent="0.2">
      <c r="A2626" s="1167"/>
      <c r="B2626" s="1123"/>
      <c r="C2626" s="1167"/>
      <c r="D2626" s="1079"/>
      <c r="E2626" s="721"/>
      <c r="K2626" s="1991"/>
      <c r="L2626" s="1011"/>
      <c r="M2626" s="1112"/>
      <c r="N2626" s="1112"/>
      <c r="O2626" s="1112"/>
      <c r="P2626" s="1112"/>
      <c r="Q2626" s="1112"/>
      <c r="R2626" s="1112"/>
      <c r="S2626" s="1112"/>
      <c r="T2626" s="1112"/>
      <c r="U2626" s="1112"/>
      <c r="V2626" s="1112"/>
      <c r="W2626" s="1112"/>
      <c r="X2626" s="1112"/>
      <c r="Y2626" s="1112"/>
      <c r="Z2626" s="1110"/>
      <c r="AA2626" s="1110"/>
      <c r="AB2626" s="1110"/>
      <c r="AD2626" s="1110"/>
      <c r="AF2626" s="1110"/>
    </row>
    <row r="2627" spans="1:32" x14ac:dyDescent="0.2">
      <c r="A2627" s="1167"/>
      <c r="B2627" s="1123" t="s">
        <v>810</v>
      </c>
      <c r="C2627" s="1167"/>
      <c r="D2627" s="1123" t="s">
        <v>999</v>
      </c>
      <c r="E2627" s="1123" t="str">
        <f>D2627</f>
        <v>ВЛ 10 кВ Б.Двор</v>
      </c>
      <c r="F2627" s="1110" t="s">
        <v>94</v>
      </c>
      <c r="G2627" s="1167">
        <v>5</v>
      </c>
      <c r="I2627" s="1110">
        <v>0.2</v>
      </c>
      <c r="J2627" s="1110">
        <f>I2627+J2621</f>
        <v>0.2</v>
      </c>
      <c r="K2627" s="1005">
        <v>0.2</v>
      </c>
      <c r="L2627" s="1005" t="s">
        <v>483</v>
      </c>
      <c r="M2627" s="1112"/>
      <c r="N2627" s="1112"/>
      <c r="O2627" s="1112"/>
      <c r="P2627" s="1112"/>
      <c r="Q2627" s="1112"/>
      <c r="R2627" s="1112"/>
      <c r="S2627" s="1112"/>
      <c r="T2627" s="1112"/>
      <c r="U2627" s="1112"/>
      <c r="V2627" s="1112"/>
      <c r="W2627" s="1112"/>
      <c r="X2627" s="1112"/>
      <c r="Y2627" s="1112"/>
      <c r="Z2627" s="1110"/>
      <c r="AA2627" s="1110"/>
      <c r="AB2627" s="1110"/>
      <c r="AD2627" s="1110"/>
      <c r="AF2627" s="1110"/>
    </row>
    <row r="2628" spans="1:32" x14ac:dyDescent="0.2">
      <c r="A2628" s="1167"/>
      <c r="B2628" s="1123" t="s">
        <v>2562</v>
      </c>
      <c r="C2628" s="1167" t="e">
        <f>'ГВО-сети'!#REF!</f>
        <v>#REF!</v>
      </c>
      <c r="D2628" s="1123"/>
      <c r="E2628" s="1123"/>
      <c r="J2628" s="1109"/>
      <c r="L2628" s="1005"/>
      <c r="M2628" s="1112"/>
      <c r="N2628" s="1112"/>
      <c r="O2628" s="1112"/>
      <c r="P2628" s="1112"/>
      <c r="Q2628" s="1112"/>
      <c r="R2628" s="1112"/>
      <c r="S2628" s="1112"/>
      <c r="T2628" s="1112"/>
      <c r="U2628" s="1112"/>
      <c r="V2628" s="1112"/>
      <c r="W2628" s="1112"/>
      <c r="X2628" s="1112"/>
      <c r="Y2628" s="1112"/>
      <c r="Z2628" s="1110"/>
      <c r="AA2628" s="1110"/>
      <c r="AB2628" s="1110"/>
      <c r="AD2628" s="1110"/>
      <c r="AF2628" s="1110"/>
    </row>
    <row r="2629" spans="1:32" x14ac:dyDescent="0.2">
      <c r="A2629" s="1167"/>
      <c r="B2629" s="1123" t="s">
        <v>1649</v>
      </c>
      <c r="C2629" s="1167"/>
      <c r="D2629" s="1123"/>
      <c r="E2629" s="1123"/>
      <c r="K2629" s="1079" t="s">
        <v>3400</v>
      </c>
      <c r="L2629" s="1011" t="s">
        <v>1243</v>
      </c>
      <c r="M2629" s="1112"/>
      <c r="N2629" s="1112"/>
      <c r="O2629" s="1112"/>
      <c r="P2629" s="1112"/>
      <c r="Q2629" s="1112"/>
      <c r="R2629" s="1112"/>
      <c r="S2629" s="1112"/>
      <c r="T2629" s="1112"/>
      <c r="U2629" s="1112"/>
      <c r="V2629" s="1112"/>
      <c r="W2629" s="1112"/>
      <c r="X2629" s="1112"/>
      <c r="Y2629" s="1112"/>
      <c r="Z2629" s="1110"/>
      <c r="AA2629" s="1110"/>
      <c r="AB2629" s="1110"/>
      <c r="AD2629" s="1110"/>
      <c r="AF2629" s="1110"/>
    </row>
    <row r="2630" spans="1:32" x14ac:dyDescent="0.2">
      <c r="A2630" s="1167"/>
      <c r="B2630" s="1123" t="s">
        <v>810</v>
      </c>
      <c r="C2630" s="1167"/>
      <c r="D2630" s="1123" t="s">
        <v>1431</v>
      </c>
      <c r="E2630" s="1123" t="str">
        <f>D2630</f>
        <v>ВЛ 10 кВ Григорово</v>
      </c>
      <c r="F2630" s="1110" t="str">
        <f>F2627</f>
        <v>ДУ</v>
      </c>
      <c r="G2630" s="1167">
        <f>G2627</f>
        <v>5</v>
      </c>
      <c r="I2630" s="1110">
        <v>0.14000000000000001</v>
      </c>
      <c r="K2630" s="1005">
        <v>0.14000000000000001</v>
      </c>
      <c r="L2630" s="1011"/>
      <c r="M2630" s="1112"/>
      <c r="N2630" s="1112"/>
      <c r="O2630" s="1112"/>
      <c r="P2630" s="1112"/>
      <c r="Q2630" s="1112"/>
      <c r="R2630" s="1112"/>
      <c r="S2630" s="1112"/>
      <c r="T2630" s="1112"/>
      <c r="U2630" s="1112"/>
      <c r="V2630" s="1112"/>
      <c r="W2630" s="1112"/>
      <c r="X2630" s="1112"/>
      <c r="Y2630" s="1112"/>
      <c r="Z2630" s="1110"/>
      <c r="AA2630" s="1110"/>
      <c r="AB2630" s="1110"/>
      <c r="AD2630" s="1110"/>
      <c r="AF2630" s="1110"/>
    </row>
    <row r="2631" spans="1:32" x14ac:dyDescent="0.2">
      <c r="A2631" s="1167"/>
      <c r="B2631" s="1123" t="s">
        <v>3848</v>
      </c>
      <c r="C2631" s="1167"/>
      <c r="D2631" s="1123"/>
      <c r="E2631" s="1123"/>
      <c r="L2631" s="1005" t="s">
        <v>4222</v>
      </c>
      <c r="M2631" s="1112"/>
      <c r="N2631" s="1112"/>
      <c r="O2631" s="1112"/>
      <c r="P2631" s="1112"/>
      <c r="Q2631" s="1112"/>
      <c r="R2631" s="1112"/>
      <c r="S2631" s="1112"/>
      <c r="T2631" s="1112"/>
      <c r="U2631" s="1112"/>
      <c r="V2631" s="1112"/>
      <c r="W2631" s="1112"/>
      <c r="X2631" s="1112"/>
      <c r="Y2631" s="1112"/>
      <c r="Z2631" s="1110"/>
      <c r="AA2631" s="1110"/>
      <c r="AB2631" s="1110"/>
      <c r="AD2631" s="1110"/>
      <c r="AF2631" s="1110"/>
    </row>
    <row r="2632" spans="1:32" x14ac:dyDescent="0.2">
      <c r="A2632" s="1167"/>
      <c r="B2632" s="1123" t="s">
        <v>2508</v>
      </c>
      <c r="C2632" s="1167"/>
      <c r="D2632" s="1123"/>
      <c r="E2632" s="1123"/>
      <c r="L2632" s="1011"/>
      <c r="M2632" s="1112"/>
      <c r="N2632" s="1112"/>
      <c r="O2632" s="1112"/>
      <c r="P2632" s="1112"/>
      <c r="Q2632" s="1112"/>
      <c r="R2632" s="1112"/>
      <c r="S2632" s="1112"/>
      <c r="T2632" s="1112"/>
      <c r="U2632" s="1112"/>
      <c r="V2632" s="1112"/>
      <c r="W2632" s="1112"/>
      <c r="X2632" s="1112"/>
      <c r="Y2632" s="1112"/>
      <c r="Z2632" s="1110"/>
      <c r="AA2632" s="1110"/>
      <c r="AB2632" s="1110"/>
      <c r="AD2632" s="1110"/>
      <c r="AF2632" s="1110"/>
    </row>
    <row r="2633" spans="1:32" x14ac:dyDescent="0.2">
      <c r="A2633" s="1167"/>
      <c r="B2633" s="1123" t="s">
        <v>4223</v>
      </c>
      <c r="C2633" s="1167"/>
      <c r="D2633" s="1123"/>
      <c r="E2633" s="1123"/>
      <c r="L2633" s="1011"/>
      <c r="M2633" s="1112"/>
      <c r="N2633" s="1112"/>
      <c r="O2633" s="1112"/>
      <c r="P2633" s="1112"/>
      <c r="Q2633" s="1112"/>
      <c r="R2633" s="1112"/>
      <c r="S2633" s="1112"/>
      <c r="T2633" s="1112"/>
      <c r="U2633" s="1112"/>
      <c r="V2633" s="1112"/>
      <c r="W2633" s="1112"/>
      <c r="X2633" s="1112"/>
      <c r="Y2633" s="1112"/>
      <c r="Z2633" s="1110"/>
      <c r="AA2633" s="1110"/>
      <c r="AB2633" s="1110"/>
      <c r="AD2633" s="1110"/>
      <c r="AF2633" s="1110"/>
    </row>
    <row r="2634" spans="1:32" x14ac:dyDescent="0.2">
      <c r="A2634" s="1167"/>
      <c r="B2634" s="1123" t="s">
        <v>4225</v>
      </c>
      <c r="C2634" s="1167"/>
      <c r="D2634" s="1123"/>
      <c r="E2634" s="1123"/>
      <c r="L2634" s="1011"/>
      <c r="M2634" s="1112"/>
      <c r="N2634" s="1112"/>
      <c r="O2634" s="1112"/>
      <c r="P2634" s="1112"/>
      <c r="Q2634" s="1112"/>
      <c r="R2634" s="1112"/>
      <c r="S2634" s="1112"/>
      <c r="T2634" s="1112"/>
      <c r="U2634" s="1112"/>
      <c r="V2634" s="1112"/>
      <c r="W2634" s="1112"/>
      <c r="X2634" s="1112"/>
      <c r="Y2634" s="1112"/>
      <c r="Z2634" s="1110"/>
      <c r="AA2634" s="1110"/>
      <c r="AB2634" s="1110"/>
      <c r="AD2634" s="1110"/>
      <c r="AF2634" s="1110"/>
    </row>
    <row r="2635" spans="1:32" x14ac:dyDescent="0.2">
      <c r="A2635" s="1167"/>
      <c r="B2635" s="1123" t="s">
        <v>4224</v>
      </c>
      <c r="C2635" s="1167"/>
      <c r="D2635" s="1123"/>
      <c r="E2635" s="1123"/>
      <c r="K2635" s="733" t="s">
        <v>3516</v>
      </c>
      <c r="L2635" s="1011"/>
      <c r="M2635" s="1112"/>
      <c r="N2635" s="1112"/>
      <c r="O2635" s="1112"/>
      <c r="P2635" s="1112"/>
      <c r="Q2635" s="1112"/>
      <c r="R2635" s="1112"/>
      <c r="S2635" s="1112"/>
      <c r="T2635" s="1112"/>
      <c r="U2635" s="1112"/>
      <c r="V2635" s="1112"/>
      <c r="W2635" s="1112"/>
      <c r="X2635" s="1112"/>
      <c r="Y2635" s="1112"/>
      <c r="Z2635" s="1110"/>
      <c r="AA2635" s="1110"/>
      <c r="AB2635" s="1110"/>
      <c r="AD2635" s="1110"/>
      <c r="AF2635" s="1110"/>
    </row>
    <row r="2636" spans="1:32" x14ac:dyDescent="0.2">
      <c r="A2636" s="1167"/>
      <c r="B2636" s="1123" t="s">
        <v>1650</v>
      </c>
      <c r="C2636" s="1167"/>
      <c r="D2636" s="1123"/>
      <c r="E2636" s="1123"/>
      <c r="L2636" s="1011"/>
      <c r="M2636" s="1112"/>
      <c r="N2636" s="1112"/>
      <c r="O2636" s="1112"/>
      <c r="P2636" s="1112"/>
      <c r="Q2636" s="1112"/>
      <c r="R2636" s="1112"/>
      <c r="S2636" s="1112"/>
      <c r="T2636" s="1112"/>
      <c r="U2636" s="1112"/>
      <c r="V2636" s="1112"/>
      <c r="W2636" s="1112"/>
      <c r="X2636" s="1112"/>
      <c r="Y2636" s="1112"/>
      <c r="Z2636" s="1110"/>
      <c r="AA2636" s="1110"/>
      <c r="AB2636" s="1110"/>
      <c r="AD2636" s="1110"/>
      <c r="AF2636" s="1110"/>
    </row>
    <row r="2637" spans="1:32" x14ac:dyDescent="0.2">
      <c r="A2637" s="1167"/>
      <c r="B2637" s="1123" t="s">
        <v>810</v>
      </c>
      <c r="C2637" s="1167"/>
      <c r="D2637" s="1123" t="s">
        <v>1000</v>
      </c>
      <c r="E2637" s="1123" t="str">
        <f>D2637</f>
        <v>ВЛ 10 кВ Кумбисер</v>
      </c>
      <c r="F2637" s="1110" t="s">
        <v>94</v>
      </c>
      <c r="G2637" s="1167">
        <v>5</v>
      </c>
      <c r="I2637" s="1110">
        <v>0.24</v>
      </c>
      <c r="J2637" s="1110">
        <f>I2637+J2627</f>
        <v>0.44</v>
      </c>
      <c r="K2637" s="1005">
        <v>0.24</v>
      </c>
      <c r="L2637" s="1011"/>
      <c r="M2637" s="1112"/>
      <c r="N2637" s="1112"/>
      <c r="O2637" s="1112"/>
      <c r="P2637" s="1112"/>
      <c r="Q2637" s="1112"/>
      <c r="R2637" s="1112"/>
      <c r="S2637" s="1112"/>
      <c r="T2637" s="1112"/>
      <c r="U2637" s="1112"/>
      <c r="V2637" s="1112"/>
      <c r="W2637" s="1112"/>
      <c r="X2637" s="1112"/>
      <c r="Y2637" s="1112"/>
      <c r="Z2637" s="1110"/>
      <c r="AA2637" s="1110"/>
      <c r="AB2637" s="1110"/>
      <c r="AD2637" s="1110"/>
      <c r="AF2637" s="1110"/>
    </row>
    <row r="2638" spans="1:32" x14ac:dyDescent="0.2">
      <c r="A2638" s="1167"/>
      <c r="B2638" s="1123" t="s">
        <v>4226</v>
      </c>
      <c r="C2638" s="1167"/>
      <c r="D2638" s="1123"/>
      <c r="E2638" s="1123"/>
      <c r="J2638" s="1109"/>
      <c r="L2638" s="1011"/>
      <c r="M2638" s="1112"/>
      <c r="N2638" s="1112"/>
      <c r="O2638" s="1112"/>
      <c r="P2638" s="1112"/>
      <c r="Q2638" s="1112"/>
      <c r="R2638" s="1112"/>
      <c r="S2638" s="1112"/>
      <c r="T2638" s="1112"/>
      <c r="U2638" s="1112"/>
      <c r="V2638" s="1112"/>
      <c r="W2638" s="1112"/>
      <c r="X2638" s="1112"/>
      <c r="Y2638" s="1112"/>
      <c r="Z2638" s="1110"/>
      <c r="AA2638" s="1110"/>
      <c r="AB2638" s="1110"/>
      <c r="AD2638" s="1110"/>
      <c r="AF2638" s="1110"/>
    </row>
    <row r="2639" spans="1:32" x14ac:dyDescent="0.2">
      <c r="A2639" s="1167"/>
      <c r="B2639" s="1123" t="str">
        <f>B2634</f>
        <v>Администрация МО Никольское</v>
      </c>
      <c r="C2639" s="1167"/>
      <c r="D2639" s="1123"/>
      <c r="E2639" s="1123"/>
      <c r="J2639" s="1109"/>
      <c r="L2639" s="1011"/>
      <c r="M2639" s="1112"/>
      <c r="N2639" s="1112"/>
      <c r="O2639" s="1112"/>
      <c r="P2639" s="1112"/>
      <c r="Q2639" s="1112"/>
      <c r="R2639" s="1112"/>
      <c r="S2639" s="1112"/>
      <c r="T2639" s="1112"/>
      <c r="U2639" s="1112"/>
      <c r="V2639" s="1112"/>
      <c r="W2639" s="1112"/>
      <c r="X2639" s="1112"/>
      <c r="Y2639" s="1112"/>
      <c r="Z2639" s="1110"/>
      <c r="AA2639" s="1110"/>
      <c r="AB2639" s="1110"/>
      <c r="AD2639" s="1110"/>
      <c r="AF2639" s="1110"/>
    </row>
    <row r="2640" spans="1:32" x14ac:dyDescent="0.2">
      <c r="A2640" s="1167"/>
      <c r="B2640" s="1123" t="s">
        <v>4227</v>
      </c>
      <c r="C2640" s="1167"/>
      <c r="D2640" s="1123"/>
      <c r="E2640" s="1123"/>
      <c r="J2640" s="1109"/>
      <c r="L2640" s="1011"/>
      <c r="M2640" s="1112"/>
      <c r="N2640" s="1112"/>
      <c r="O2640" s="1112"/>
      <c r="P2640" s="1112"/>
      <c r="Q2640" s="1112"/>
      <c r="R2640" s="1112"/>
      <c r="S2640" s="1112"/>
      <c r="T2640" s="1112"/>
      <c r="U2640" s="1112"/>
      <c r="V2640" s="1112"/>
      <c r="W2640" s="1112"/>
      <c r="X2640" s="1112"/>
      <c r="Y2640" s="1112"/>
      <c r="Z2640" s="1110"/>
      <c r="AA2640" s="1110"/>
      <c r="AB2640" s="1110"/>
      <c r="AD2640" s="1110"/>
      <c r="AF2640" s="1110"/>
    </row>
    <row r="2641" spans="1:32" x14ac:dyDescent="0.2">
      <c r="A2641" s="1167"/>
      <c r="B2641" s="1123" t="s">
        <v>4228</v>
      </c>
      <c r="C2641" s="1167"/>
      <c r="D2641" s="1123"/>
      <c r="E2641" s="1123"/>
      <c r="J2641" s="1109"/>
      <c r="L2641" s="1011"/>
      <c r="M2641" s="1112"/>
      <c r="N2641" s="1112"/>
      <c r="O2641" s="1112"/>
      <c r="P2641" s="1112"/>
      <c r="Q2641" s="1112"/>
      <c r="R2641" s="1112"/>
      <c r="S2641" s="1112"/>
      <c r="T2641" s="1112"/>
      <c r="U2641" s="1112"/>
      <c r="V2641" s="1112"/>
      <c r="W2641" s="1112"/>
      <c r="X2641" s="1112"/>
      <c r="Y2641" s="1112"/>
      <c r="Z2641" s="1110"/>
      <c r="AA2641" s="1110"/>
      <c r="AB2641" s="1110"/>
      <c r="AD2641" s="1110"/>
      <c r="AF2641" s="1110"/>
    </row>
    <row r="2642" spans="1:32" x14ac:dyDescent="0.2">
      <c r="A2642" s="1167"/>
      <c r="B2642" s="1123" t="s">
        <v>4229</v>
      </c>
      <c r="C2642" s="1167"/>
      <c r="D2642" s="1123"/>
      <c r="E2642" s="1123"/>
      <c r="J2642" s="1109"/>
      <c r="L2642" s="1011"/>
      <c r="M2642" s="1112"/>
      <c r="N2642" s="1112"/>
      <c r="O2642" s="1112"/>
      <c r="P2642" s="1112"/>
      <c r="Q2642" s="1112"/>
      <c r="R2642" s="1112"/>
      <c r="S2642" s="1112"/>
      <c r="T2642" s="1112"/>
      <c r="U2642" s="1112"/>
      <c r="V2642" s="1112"/>
      <c r="W2642" s="1112"/>
      <c r="X2642" s="1112"/>
      <c r="Y2642" s="1112"/>
      <c r="Z2642" s="1110"/>
      <c r="AA2642" s="1110"/>
      <c r="AB2642" s="1110"/>
      <c r="AD2642" s="1110"/>
      <c r="AF2642" s="1110"/>
    </row>
    <row r="2643" spans="1:32" x14ac:dyDescent="0.2">
      <c r="A2643" s="1167"/>
      <c r="B2643" s="1123" t="s">
        <v>1651</v>
      </c>
      <c r="C2643" s="1167"/>
      <c r="D2643" s="1123"/>
      <c r="E2643" s="1123"/>
      <c r="J2643" s="1109"/>
      <c r="K2643" s="1079"/>
      <c r="L2643" s="1011" t="s">
        <v>1243</v>
      </c>
      <c r="M2643" s="1112"/>
      <c r="N2643" s="1112"/>
      <c r="O2643" s="1112"/>
      <c r="P2643" s="1112"/>
      <c r="Q2643" s="1112"/>
      <c r="R2643" s="1112"/>
      <c r="S2643" s="1112"/>
      <c r="T2643" s="1112"/>
      <c r="U2643" s="1112"/>
      <c r="V2643" s="1112"/>
      <c r="W2643" s="1112"/>
      <c r="X2643" s="1112"/>
      <c r="Y2643" s="1112"/>
      <c r="Z2643" s="1110"/>
      <c r="AA2643" s="1110"/>
      <c r="AB2643" s="1110"/>
      <c r="AD2643" s="1110"/>
      <c r="AF2643" s="1110"/>
    </row>
    <row r="2644" spans="1:32" x14ac:dyDescent="0.2">
      <c r="A2644" s="1167"/>
      <c r="B2644" s="1123" t="s">
        <v>1652</v>
      </c>
      <c r="C2644" s="1167"/>
      <c r="D2644" s="1123"/>
      <c r="E2644" s="1123"/>
      <c r="I2644" s="1109"/>
      <c r="J2644" s="1109"/>
      <c r="K2644" s="1125"/>
      <c r="L2644" s="1005" t="s">
        <v>1243</v>
      </c>
      <c r="M2644" s="1112"/>
      <c r="N2644" s="1112"/>
      <c r="O2644" s="1112"/>
      <c r="P2644" s="1112"/>
      <c r="Q2644" s="1112"/>
      <c r="R2644" s="1112"/>
      <c r="S2644" s="1112"/>
      <c r="T2644" s="1112"/>
      <c r="U2644" s="1112"/>
      <c r="V2644" s="1112"/>
      <c r="W2644" s="1112"/>
      <c r="X2644" s="1112"/>
      <c r="Y2644" s="1112"/>
      <c r="Z2644" s="1110"/>
      <c r="AA2644" s="1110"/>
      <c r="AB2644" s="1110"/>
      <c r="AD2644" s="1110"/>
      <c r="AF2644" s="1110"/>
    </row>
    <row r="2645" spans="1:32" x14ac:dyDescent="0.2">
      <c r="A2645" s="1167"/>
      <c r="B2645" s="1123" t="e">
        <f>#REF!</f>
        <v>#REF!</v>
      </c>
      <c r="C2645" s="1123" t="e">
        <f>#REF!</f>
        <v>#REF!</v>
      </c>
      <c r="D2645" s="1123"/>
      <c r="E2645" s="1123"/>
      <c r="K2645" s="1034" t="s">
        <v>3516</v>
      </c>
      <c r="L2645" s="1005" t="s">
        <v>1001</v>
      </c>
      <c r="M2645" s="1112"/>
      <c r="N2645" s="1112"/>
      <c r="O2645" s="1112"/>
      <c r="P2645" s="1112"/>
      <c r="Q2645" s="1112"/>
      <c r="R2645" s="1112"/>
      <c r="S2645" s="1112"/>
      <c r="T2645" s="1112"/>
      <c r="U2645" s="1112"/>
      <c r="V2645" s="1112"/>
      <c r="W2645" s="1112"/>
      <c r="X2645" s="1112"/>
      <c r="Y2645" s="1112"/>
      <c r="Z2645" s="1110"/>
      <c r="AA2645" s="1110"/>
      <c r="AB2645" s="1110"/>
      <c r="AD2645" s="1110"/>
      <c r="AF2645" s="1110"/>
    </row>
    <row r="2646" spans="1:32" x14ac:dyDescent="0.2">
      <c r="A2646" s="1167"/>
      <c r="B2646" s="1123" t="s">
        <v>664</v>
      </c>
      <c r="C2646" s="1167"/>
      <c r="D2646" s="1123"/>
      <c r="E2646" s="1123"/>
      <c r="L2646" s="1011"/>
      <c r="M2646" s="1112"/>
      <c r="N2646" s="1112"/>
      <c r="O2646" s="1112"/>
      <c r="P2646" s="1112"/>
      <c r="Q2646" s="1112"/>
      <c r="R2646" s="1112"/>
      <c r="S2646" s="1112"/>
      <c r="T2646" s="1112"/>
      <c r="U2646" s="1112"/>
      <c r="V2646" s="1112"/>
      <c r="W2646" s="1112"/>
      <c r="X2646" s="1112"/>
      <c r="Y2646" s="1112"/>
      <c r="Z2646" s="1110"/>
      <c r="AA2646" s="1110"/>
      <c r="AB2646" s="1110"/>
      <c r="AD2646" s="1110"/>
      <c r="AF2646" s="1110"/>
    </row>
    <row r="2647" spans="1:32" x14ac:dyDescent="0.2">
      <c r="A2647" s="1167"/>
      <c r="B2647" s="1123" t="s">
        <v>4231</v>
      </c>
      <c r="C2647" s="1167"/>
      <c r="D2647" s="1123"/>
      <c r="E2647" s="1123"/>
      <c r="L2647" s="1011"/>
      <c r="M2647" s="1112"/>
      <c r="N2647" s="1112"/>
      <c r="O2647" s="1112"/>
      <c r="P2647" s="1112"/>
      <c r="Q2647" s="1112"/>
      <c r="R2647" s="1112"/>
      <c r="S2647" s="1112"/>
      <c r="T2647" s="1112"/>
      <c r="U2647" s="1112"/>
      <c r="V2647" s="1112"/>
      <c r="W2647" s="1112"/>
      <c r="X2647" s="1112"/>
      <c r="Y2647" s="1112"/>
      <c r="Z2647" s="1110"/>
      <c r="AA2647" s="1110"/>
      <c r="AB2647" s="1110"/>
      <c r="AD2647" s="1110"/>
      <c r="AF2647" s="1110"/>
    </row>
    <row r="2648" spans="1:32" x14ac:dyDescent="0.2">
      <c r="A2648" s="1167"/>
      <c r="B2648" s="1123" t="s">
        <v>3473</v>
      </c>
      <c r="C2648" s="1167"/>
      <c r="D2648" s="1123"/>
      <c r="E2648" s="1123"/>
      <c r="L2648" s="1011"/>
      <c r="M2648" s="1112"/>
      <c r="N2648" s="1112"/>
      <c r="O2648" s="1112"/>
      <c r="P2648" s="1112"/>
      <c r="Q2648" s="1112"/>
      <c r="R2648" s="1112"/>
      <c r="S2648" s="1112"/>
      <c r="T2648" s="1112"/>
      <c r="U2648" s="1112"/>
      <c r="V2648" s="1112"/>
      <c r="W2648" s="1112"/>
      <c r="X2648" s="1112"/>
      <c r="Y2648" s="1112"/>
      <c r="Z2648" s="1110"/>
      <c r="AA2648" s="1110"/>
      <c r="AB2648" s="1110"/>
      <c r="AD2648" s="1110"/>
      <c r="AF2648" s="1110"/>
    </row>
    <row r="2649" spans="1:32" x14ac:dyDescent="0.2">
      <c r="A2649" s="1167"/>
      <c r="B2649" s="1123" t="s">
        <v>810</v>
      </c>
      <c r="C2649" s="1167"/>
      <c r="D2649" s="1123" t="s">
        <v>4232</v>
      </c>
      <c r="E2649" s="1123" t="str">
        <f>D2649</f>
        <v>ВЛ 10 кВ Петряево</v>
      </c>
      <c r="F2649" s="1110" t="str">
        <f>F2637</f>
        <v>ДУ</v>
      </c>
      <c r="G2649" s="1167">
        <f>G2637</f>
        <v>5</v>
      </c>
      <c r="K2649" s="1005">
        <v>0</v>
      </c>
      <c r="L2649" s="1011"/>
      <c r="M2649" s="1112"/>
      <c r="N2649" s="1112"/>
      <c r="O2649" s="1112"/>
      <c r="P2649" s="1112"/>
      <c r="Q2649" s="1112"/>
      <c r="R2649" s="1112"/>
      <c r="S2649" s="1112"/>
      <c r="T2649" s="1112"/>
      <c r="U2649" s="1112"/>
      <c r="V2649" s="1112"/>
      <c r="W2649" s="1112"/>
      <c r="X2649" s="1112"/>
      <c r="Y2649" s="1112"/>
      <c r="Z2649" s="1110"/>
      <c r="AA2649" s="1110"/>
      <c r="AB2649" s="1110"/>
      <c r="AD2649" s="1110"/>
      <c r="AF2649" s="1110"/>
    </row>
    <row r="2650" spans="1:32" x14ac:dyDescent="0.2">
      <c r="A2650" s="1167"/>
      <c r="B2650" s="1123" t="s">
        <v>4201</v>
      </c>
      <c r="C2650" s="1167"/>
      <c r="D2650" s="1123"/>
      <c r="E2650" s="1123"/>
      <c r="L2650" s="1011"/>
      <c r="M2650" s="1112"/>
      <c r="N2650" s="1112"/>
      <c r="O2650" s="1112"/>
      <c r="P2650" s="1112"/>
      <c r="Q2650" s="1112"/>
      <c r="R2650" s="1112"/>
      <c r="S2650" s="1112"/>
      <c r="T2650" s="1112"/>
      <c r="U2650" s="1112"/>
      <c r="V2650" s="1112"/>
      <c r="W2650" s="1112"/>
      <c r="X2650" s="1112"/>
      <c r="Y2650" s="1112"/>
      <c r="Z2650" s="1110"/>
      <c r="AA2650" s="1110"/>
      <c r="AB2650" s="1110"/>
      <c r="AD2650" s="1110"/>
      <c r="AF2650" s="1110"/>
    </row>
    <row r="2651" spans="1:32" x14ac:dyDescent="0.2">
      <c r="A2651" s="1167"/>
      <c r="B2651" s="1123" t="s">
        <v>2562</v>
      </c>
      <c r="C2651" s="1167"/>
      <c r="D2651" s="1123"/>
      <c r="E2651" s="1123"/>
      <c r="L2651" s="1011"/>
      <c r="M2651" s="1112"/>
      <c r="N2651" s="1112"/>
      <c r="O2651" s="1112"/>
      <c r="P2651" s="1112"/>
      <c r="Q2651" s="1112"/>
      <c r="R2651" s="1112"/>
      <c r="S2651" s="1112"/>
      <c r="T2651" s="1112"/>
      <c r="U2651" s="1112"/>
      <c r="V2651" s="1112"/>
      <c r="W2651" s="1112"/>
      <c r="X2651" s="1112"/>
      <c r="Y2651" s="1112"/>
      <c r="Z2651" s="1110"/>
      <c r="AA2651" s="1110"/>
      <c r="AB2651" s="1110"/>
      <c r="AD2651" s="1110"/>
      <c r="AF2651" s="1110"/>
    </row>
    <row r="2652" spans="1:32" x14ac:dyDescent="0.2">
      <c r="A2652" s="1167"/>
      <c r="B2652" s="1123" t="s">
        <v>4233</v>
      </c>
      <c r="C2652" s="1167"/>
      <c r="D2652" s="1123"/>
      <c r="E2652" s="1123"/>
      <c r="L2652" s="1011"/>
      <c r="M2652" s="1112"/>
      <c r="N2652" s="1112"/>
      <c r="O2652" s="1112"/>
      <c r="P2652" s="1112"/>
      <c r="Q2652" s="1112"/>
      <c r="R2652" s="1112"/>
      <c r="S2652" s="1112"/>
      <c r="T2652" s="1112"/>
      <c r="U2652" s="1112"/>
      <c r="V2652" s="1112"/>
      <c r="W2652" s="1112"/>
      <c r="X2652" s="1112"/>
      <c r="Y2652" s="1112"/>
      <c r="Z2652" s="1110"/>
      <c r="AA2652" s="1110"/>
      <c r="AB2652" s="1110"/>
      <c r="AD2652" s="1110"/>
      <c r="AF2652" s="1110"/>
    </row>
    <row r="2653" spans="1:32" x14ac:dyDescent="0.2">
      <c r="A2653" s="1167"/>
      <c r="B2653" s="1123" t="s">
        <v>4234</v>
      </c>
      <c r="C2653" s="1167"/>
      <c r="D2653" s="1123"/>
      <c r="E2653" s="1123"/>
      <c r="L2653" s="1011"/>
      <c r="M2653" s="1112"/>
      <c r="N2653" s="1112"/>
      <c r="O2653" s="1112"/>
      <c r="P2653" s="1112"/>
      <c r="Q2653" s="1112"/>
      <c r="R2653" s="1112"/>
      <c r="S2653" s="1112"/>
      <c r="T2653" s="1112"/>
      <c r="U2653" s="1112"/>
      <c r="V2653" s="1112"/>
      <c r="W2653" s="1112"/>
      <c r="X2653" s="1112"/>
      <c r="Y2653" s="1112"/>
      <c r="Z2653" s="1110"/>
      <c r="AA2653" s="1110"/>
      <c r="AB2653" s="1110"/>
      <c r="AD2653" s="1110"/>
      <c r="AF2653" s="1110"/>
    </row>
    <row r="2654" spans="1:32" x14ac:dyDescent="0.2">
      <c r="A2654" s="1167"/>
      <c r="B2654" s="1123" t="s">
        <v>4235</v>
      </c>
      <c r="C2654" s="1167"/>
      <c r="D2654" s="1123"/>
      <c r="E2654" s="1123"/>
      <c r="L2654" s="1011"/>
      <c r="M2654" s="1112"/>
      <c r="N2654" s="1112"/>
      <c r="O2654" s="1112"/>
      <c r="P2654" s="1112"/>
      <c r="Q2654" s="1112"/>
      <c r="R2654" s="1112"/>
      <c r="S2654" s="1112"/>
      <c r="T2654" s="1112"/>
      <c r="U2654" s="1112"/>
      <c r="V2654" s="1112"/>
      <c r="W2654" s="1112"/>
      <c r="X2654" s="1112"/>
      <c r="Y2654" s="1112"/>
      <c r="Z2654" s="1110"/>
      <c r="AA2654" s="1110"/>
      <c r="AB2654" s="1110"/>
      <c r="AD2654" s="1110"/>
      <c r="AF2654" s="1110"/>
    </row>
    <row r="2655" spans="1:32" x14ac:dyDescent="0.2">
      <c r="A2655" s="1167"/>
      <c r="B2655" s="1123" t="s">
        <v>4236</v>
      </c>
      <c r="C2655" s="1167"/>
      <c r="D2655" s="1123"/>
      <c r="E2655" s="1123"/>
      <c r="L2655" s="1011"/>
      <c r="M2655" s="1112"/>
      <c r="N2655" s="1112"/>
      <c r="O2655" s="1112"/>
      <c r="P2655" s="1112"/>
      <c r="Q2655" s="1112"/>
      <c r="R2655" s="1112"/>
      <c r="S2655" s="1112"/>
      <c r="T2655" s="1112"/>
      <c r="U2655" s="1112"/>
      <c r="V2655" s="1112"/>
      <c r="W2655" s="1112"/>
      <c r="X2655" s="1112"/>
      <c r="Y2655" s="1112"/>
      <c r="Z2655" s="1110"/>
      <c r="AA2655" s="1110"/>
      <c r="AB2655" s="1110"/>
      <c r="AD2655" s="1110"/>
      <c r="AF2655" s="1110"/>
    </row>
    <row r="2656" spans="1:32" x14ac:dyDescent="0.2">
      <c r="A2656" s="1167"/>
      <c r="B2656" s="1123" t="s">
        <v>3477</v>
      </c>
      <c r="C2656" s="1167"/>
      <c r="D2656" s="1123"/>
      <c r="E2656" s="1123"/>
      <c r="L2656" s="1011"/>
      <c r="M2656" s="1112"/>
      <c r="N2656" s="1112"/>
      <c r="O2656" s="1112"/>
      <c r="P2656" s="1112"/>
      <c r="Q2656" s="1112"/>
      <c r="R2656" s="1112"/>
      <c r="S2656" s="1112"/>
      <c r="T2656" s="1112"/>
      <c r="U2656" s="1112"/>
      <c r="V2656" s="1112"/>
      <c r="W2656" s="1112"/>
      <c r="X2656" s="1112"/>
      <c r="Y2656" s="1112"/>
      <c r="Z2656" s="1110"/>
      <c r="AA2656" s="1110"/>
      <c r="AB2656" s="1110"/>
      <c r="AD2656" s="1110"/>
      <c r="AF2656" s="1110"/>
    </row>
    <row r="2657" spans="1:32" x14ac:dyDescent="0.2">
      <c r="A2657" s="1167"/>
      <c r="B2657" s="1123" t="s">
        <v>810</v>
      </c>
      <c r="C2657" s="1167"/>
      <c r="D2657" s="1123" t="s">
        <v>1002</v>
      </c>
      <c r="E2657" s="1123" t="str">
        <f>D2657</f>
        <v>ВЛ 10 кВ Травино</v>
      </c>
      <c r="F2657" s="1110" t="s">
        <v>94</v>
      </c>
      <c r="G2657" s="1167">
        <v>5</v>
      </c>
      <c r="I2657" s="1110">
        <v>0.12</v>
      </c>
      <c r="J2657" s="1109"/>
      <c r="K2657" s="1079">
        <v>0.12</v>
      </c>
      <c r="L2657" s="1125"/>
      <c r="N2657" s="1112"/>
      <c r="O2657" s="1112"/>
      <c r="P2657" s="1112"/>
      <c r="Q2657" s="1011"/>
      <c r="R2657" s="1011"/>
      <c r="S2657" s="1011"/>
      <c r="T2657" s="1011"/>
      <c r="U2657" s="1011"/>
      <c r="V2657" s="1011"/>
      <c r="W2657" s="1011"/>
      <c r="X2657" s="1112"/>
      <c r="Y2657" s="1112"/>
      <c r="Z2657" s="1110"/>
      <c r="AA2657" s="1110"/>
      <c r="AB2657" s="1110"/>
      <c r="AD2657" s="1110"/>
      <c r="AF2657" s="1110"/>
    </row>
    <row r="2658" spans="1:32" x14ac:dyDescent="0.2">
      <c r="A2658" s="1167"/>
      <c r="B2658" s="1123" t="s">
        <v>4237</v>
      </c>
      <c r="C2658" s="1167"/>
      <c r="D2658" s="1123"/>
      <c r="E2658" s="1123"/>
      <c r="I2658" s="1109"/>
      <c r="J2658" s="1109"/>
      <c r="K2658" s="1079"/>
      <c r="L2658" s="1112"/>
      <c r="N2658" s="1112"/>
      <c r="O2658" s="1112"/>
      <c r="P2658" s="1112"/>
      <c r="Q2658" s="1011"/>
      <c r="R2658" s="1011"/>
      <c r="S2658" s="1011"/>
      <c r="T2658" s="1011"/>
      <c r="U2658" s="1011"/>
      <c r="V2658" s="1011"/>
      <c r="W2658" s="1011"/>
      <c r="X2658" s="1112"/>
      <c r="Y2658" s="1112"/>
      <c r="Z2658" s="1110"/>
      <c r="AA2658" s="1110"/>
      <c r="AB2658" s="1110"/>
      <c r="AD2658" s="1110"/>
      <c r="AF2658" s="1110"/>
    </row>
    <row r="2659" spans="1:32" x14ac:dyDescent="0.2">
      <c r="A2659" s="1167"/>
      <c r="B2659" s="1123" t="str">
        <f>B2651</f>
        <v>Администрация СП Никольское</v>
      </c>
      <c r="C2659" s="1167"/>
      <c r="D2659" s="1123"/>
      <c r="E2659" s="1123"/>
      <c r="I2659" s="1109"/>
      <c r="J2659" s="1109"/>
      <c r="K2659" s="1079"/>
      <c r="L2659" s="1112"/>
      <c r="N2659" s="1112"/>
      <c r="O2659" s="1112"/>
      <c r="P2659" s="1112"/>
      <c r="Q2659" s="1011"/>
      <c r="R2659" s="1011"/>
      <c r="S2659" s="1011"/>
      <c r="T2659" s="1011"/>
      <c r="U2659" s="1011"/>
      <c r="V2659" s="1011"/>
      <c r="W2659" s="1011"/>
      <c r="X2659" s="1112"/>
      <c r="Y2659" s="1112"/>
      <c r="Z2659" s="1110"/>
      <c r="AA2659" s="1110"/>
      <c r="AB2659" s="1110"/>
      <c r="AD2659" s="1110"/>
      <c r="AF2659" s="1110"/>
    </row>
    <row r="2660" spans="1:32" x14ac:dyDescent="0.2">
      <c r="A2660" s="1167"/>
      <c r="B2660" s="1123" t="s">
        <v>4238</v>
      </c>
      <c r="C2660" s="1167"/>
      <c r="D2660" s="1123"/>
      <c r="E2660" s="1123"/>
      <c r="I2660" s="1109"/>
      <c r="J2660" s="1109"/>
      <c r="K2660" s="1079"/>
      <c r="L2660" s="1125"/>
      <c r="N2660" s="1112"/>
      <c r="O2660" s="1112"/>
      <c r="P2660" s="1112"/>
      <c r="Q2660" s="1011"/>
      <c r="R2660" s="1011"/>
      <c r="S2660" s="1011"/>
      <c r="T2660" s="1011"/>
      <c r="U2660" s="1011"/>
      <c r="V2660" s="1011"/>
      <c r="W2660" s="1011"/>
      <c r="X2660" s="1112"/>
      <c r="Y2660" s="1112"/>
      <c r="Z2660" s="1110"/>
      <c r="AA2660" s="1110"/>
      <c r="AB2660" s="1110"/>
      <c r="AD2660" s="1110"/>
      <c r="AF2660" s="1110"/>
    </row>
    <row r="2661" spans="1:32" x14ac:dyDescent="0.2">
      <c r="A2661" s="1167"/>
      <c r="B2661" s="1123" t="s">
        <v>4240</v>
      </c>
      <c r="C2661" s="1167"/>
      <c r="D2661" s="1123"/>
      <c r="E2661" s="1123"/>
      <c r="I2661" s="1109"/>
      <c r="J2661" s="1109"/>
      <c r="K2661" s="1079"/>
      <c r="L2661" s="1011"/>
      <c r="N2661" s="1112"/>
      <c r="O2661" s="1112"/>
      <c r="P2661" s="1112"/>
      <c r="Q2661" s="1011"/>
      <c r="R2661" s="1011"/>
      <c r="S2661" s="1011"/>
      <c r="T2661" s="1011"/>
      <c r="U2661" s="1011"/>
      <c r="V2661" s="1011"/>
      <c r="W2661" s="1011"/>
      <c r="X2661" s="1112"/>
      <c r="Y2661" s="1112"/>
      <c r="Z2661" s="1110"/>
      <c r="AA2661" s="1110"/>
      <c r="AB2661" s="1110"/>
      <c r="AD2661" s="1110"/>
      <c r="AF2661" s="1110"/>
    </row>
    <row r="2662" spans="1:32" x14ac:dyDescent="0.2">
      <c r="A2662" s="1167"/>
      <c r="B2662" s="1123" t="s">
        <v>1653</v>
      </c>
      <c r="C2662" s="1167"/>
      <c r="D2662" s="1123"/>
      <c r="E2662" s="1123"/>
      <c r="L2662" s="1011" t="s">
        <v>501</v>
      </c>
      <c r="M2662" s="1112"/>
      <c r="N2662" s="1112"/>
      <c r="O2662" s="1112"/>
      <c r="P2662" s="1112"/>
      <c r="Q2662" s="1112"/>
      <c r="R2662" s="1112"/>
      <c r="S2662" s="1112"/>
      <c r="T2662" s="1112"/>
      <c r="U2662" s="1112"/>
      <c r="V2662" s="1112"/>
      <c r="W2662" s="1112"/>
      <c r="X2662" s="1112"/>
      <c r="Y2662" s="1112"/>
      <c r="Z2662" s="1110"/>
      <c r="AA2662" s="1110"/>
      <c r="AB2662" s="1110"/>
      <c r="AD2662" s="1110"/>
      <c r="AF2662" s="1110"/>
    </row>
    <row r="2663" spans="1:32" ht="12.75" x14ac:dyDescent="0.2">
      <c r="A2663" s="1167"/>
      <c r="B2663" s="1123" t="s">
        <v>1648</v>
      </c>
      <c r="C2663" s="1167"/>
      <c r="D2663" s="1123"/>
      <c r="E2663" s="1123"/>
      <c r="L2663" s="2054" t="s">
        <v>1647</v>
      </c>
      <c r="M2663" s="1112"/>
      <c r="N2663" s="1112"/>
      <c r="O2663" s="1112"/>
      <c r="P2663" s="1112"/>
      <c r="Q2663" s="1112"/>
      <c r="R2663" s="1112"/>
      <c r="S2663" s="1112"/>
      <c r="T2663" s="1112"/>
      <c r="U2663" s="1112"/>
      <c r="V2663" s="1112"/>
      <c r="W2663" s="1112"/>
      <c r="X2663" s="1112"/>
      <c r="Y2663" s="1112"/>
      <c r="Z2663" s="1110"/>
      <c r="AA2663" s="1110"/>
      <c r="AB2663" s="1110"/>
      <c r="AD2663" s="1110"/>
      <c r="AF2663" s="1110"/>
    </row>
    <row r="2664" spans="1:32" ht="12.75" x14ac:dyDescent="0.2">
      <c r="A2664" s="1167"/>
      <c r="B2664" s="1123" t="s">
        <v>4241</v>
      </c>
      <c r="C2664" s="1167"/>
      <c r="D2664" s="1123"/>
      <c r="E2664" s="1123"/>
      <c r="L2664" s="2054"/>
      <c r="M2664" s="1112"/>
      <c r="N2664" s="1112"/>
      <c r="O2664" s="1112"/>
      <c r="P2664" s="1112"/>
      <c r="Q2664" s="1112"/>
      <c r="R2664" s="1112"/>
      <c r="S2664" s="1112"/>
      <c r="T2664" s="1112"/>
      <c r="U2664" s="1112"/>
      <c r="V2664" s="1112"/>
      <c r="W2664" s="1112"/>
      <c r="X2664" s="1112"/>
      <c r="Y2664" s="1112"/>
      <c r="Z2664" s="1110"/>
      <c r="AA2664" s="1110"/>
      <c r="AB2664" s="1110"/>
      <c r="AD2664" s="1110"/>
      <c r="AF2664" s="1110"/>
    </row>
    <row r="2665" spans="1:32" ht="12.75" x14ac:dyDescent="0.2">
      <c r="A2665" s="1167"/>
      <c r="B2665" s="1123" t="s">
        <v>3468</v>
      </c>
      <c r="C2665" s="1167"/>
      <c r="D2665" s="1123"/>
      <c r="E2665" s="1123"/>
      <c r="L2665" s="2054"/>
      <c r="M2665" s="1112"/>
      <c r="N2665" s="1112"/>
      <c r="O2665" s="1112"/>
      <c r="P2665" s="1112"/>
      <c r="Q2665" s="1112"/>
      <c r="R2665" s="1112"/>
      <c r="S2665" s="1112"/>
      <c r="T2665" s="1112"/>
      <c r="U2665" s="1112"/>
      <c r="V2665" s="1112"/>
      <c r="W2665" s="1112"/>
      <c r="X2665" s="1112"/>
      <c r="Y2665" s="1112"/>
      <c r="Z2665" s="1110"/>
      <c r="AA2665" s="1110"/>
      <c r="AB2665" s="1110"/>
      <c r="AD2665" s="1110"/>
      <c r="AF2665" s="1110"/>
    </row>
    <row r="2666" spans="1:32" x14ac:dyDescent="0.2">
      <c r="A2666" s="1167"/>
      <c r="B2666" s="1123" t="s">
        <v>4242</v>
      </c>
      <c r="C2666" s="1167"/>
      <c r="D2666" s="1123"/>
      <c r="E2666" s="1123"/>
      <c r="L2666" s="1011" t="s">
        <v>4239</v>
      </c>
      <c r="M2666" s="1112"/>
      <c r="N2666" s="1112"/>
      <c r="O2666" s="1112"/>
      <c r="P2666" s="1112"/>
      <c r="Q2666" s="1112"/>
      <c r="R2666" s="1112"/>
      <c r="S2666" s="1112"/>
      <c r="T2666" s="1112"/>
      <c r="U2666" s="1112"/>
      <c r="V2666" s="1112"/>
      <c r="W2666" s="1112"/>
      <c r="X2666" s="1112"/>
      <c r="Y2666" s="1112"/>
      <c r="Z2666" s="1110"/>
      <c r="AA2666" s="1110"/>
      <c r="AB2666" s="1110"/>
      <c r="AD2666" s="1110"/>
      <c r="AF2666" s="1110"/>
    </row>
    <row r="2667" spans="1:32" x14ac:dyDescent="0.2">
      <c r="A2667" s="1167"/>
      <c r="B2667" s="1123" t="s">
        <v>4243</v>
      </c>
      <c r="C2667" s="1167"/>
      <c r="D2667" s="1123"/>
      <c r="E2667" s="1123"/>
      <c r="L2667" s="1011"/>
      <c r="M2667" s="1112"/>
      <c r="N2667" s="1112"/>
      <c r="O2667" s="1112"/>
      <c r="P2667" s="1112"/>
      <c r="Q2667" s="1112"/>
      <c r="R2667" s="1112"/>
      <c r="S2667" s="1112"/>
      <c r="T2667" s="1112"/>
      <c r="U2667" s="1112"/>
      <c r="V2667" s="1112"/>
      <c r="W2667" s="1112"/>
      <c r="X2667" s="1112"/>
      <c r="Y2667" s="1112"/>
      <c r="Z2667" s="1110"/>
      <c r="AA2667" s="1110"/>
      <c r="AB2667" s="1110"/>
      <c r="AD2667" s="1110"/>
      <c r="AF2667" s="1110"/>
    </row>
    <row r="2668" spans="1:32" x14ac:dyDescent="0.2">
      <c r="A2668" s="1167"/>
      <c r="B2668" s="1123"/>
      <c r="C2668" s="1167"/>
      <c r="D2668" s="1079" t="s">
        <v>1003</v>
      </c>
      <c r="E2668" s="1123"/>
      <c r="F2668" s="1120" t="str">
        <f>F2657</f>
        <v>ДУ</v>
      </c>
      <c r="G2668" s="1174">
        <f>G2657</f>
        <v>5</v>
      </c>
      <c r="I2668" s="1120">
        <f>I2625</f>
        <v>0.66</v>
      </c>
      <c r="J2668" s="1120">
        <f>J2657</f>
        <v>0</v>
      </c>
      <c r="L2668" s="1011"/>
      <c r="M2668" s="1112"/>
      <c r="N2668" s="1112"/>
      <c r="O2668" s="1112"/>
      <c r="P2668" s="1112"/>
      <c r="Q2668" s="1112"/>
      <c r="R2668" s="1112"/>
      <c r="S2668" s="1112"/>
      <c r="T2668" s="1112"/>
      <c r="U2668" s="1112"/>
      <c r="V2668" s="1112"/>
      <c r="W2668" s="1112"/>
      <c r="X2668" s="1112"/>
      <c r="Y2668" s="1112"/>
      <c r="Z2668" s="1110"/>
      <c r="AA2668" s="1110"/>
      <c r="AB2668" s="1110"/>
      <c r="AD2668" s="1110"/>
      <c r="AF2668" s="1110"/>
    </row>
    <row r="2669" spans="1:32" x14ac:dyDescent="0.2">
      <c r="A2669" s="1167"/>
      <c r="B2669" s="1123"/>
      <c r="C2669" s="1167"/>
      <c r="D2669" s="1123"/>
      <c r="E2669" s="1123"/>
      <c r="I2669" s="1120"/>
      <c r="J2669" s="1120"/>
      <c r="L2669" s="1011"/>
      <c r="M2669" s="1112"/>
      <c r="N2669" s="1112"/>
      <c r="O2669" s="1112"/>
      <c r="P2669" s="1112"/>
      <c r="Q2669" s="1112"/>
      <c r="R2669" s="1112"/>
      <c r="S2669" s="1112"/>
      <c r="T2669" s="1112"/>
      <c r="U2669" s="1112"/>
      <c r="V2669" s="1112"/>
      <c r="W2669" s="1112"/>
      <c r="X2669" s="1112"/>
      <c r="Y2669" s="1112"/>
      <c r="Z2669" s="1110"/>
      <c r="AA2669" s="1110"/>
      <c r="AB2669" s="1110"/>
      <c r="AD2669" s="1110"/>
      <c r="AF2669" s="1110"/>
    </row>
    <row r="2670" spans="1:32" x14ac:dyDescent="0.2">
      <c r="A2670" s="1167"/>
      <c r="B2670" s="1123"/>
      <c r="C2670" s="1167"/>
      <c r="D2670" s="1123"/>
      <c r="E2670" s="1123"/>
      <c r="I2670" s="1112"/>
      <c r="L2670" s="1005" t="s">
        <v>483</v>
      </c>
      <c r="M2670" s="1112"/>
      <c r="N2670" s="1112"/>
      <c r="O2670" s="1112"/>
      <c r="P2670" s="1112"/>
      <c r="Q2670" s="1112"/>
      <c r="R2670" s="1112"/>
      <c r="S2670" s="1112"/>
      <c r="T2670" s="1112"/>
      <c r="U2670" s="1112"/>
      <c r="V2670" s="1112"/>
      <c r="W2670" s="1112"/>
      <c r="X2670" s="1112"/>
      <c r="Y2670" s="1112"/>
      <c r="Z2670" s="1110"/>
      <c r="AA2670" s="1110"/>
      <c r="AB2670" s="1110"/>
      <c r="AD2670" s="1110"/>
      <c r="AF2670" s="1110"/>
    </row>
    <row r="2671" spans="1:32" x14ac:dyDescent="0.2">
      <c r="A2671" s="1167">
        <f>A2624+1</f>
        <v>7</v>
      </c>
      <c r="B2671" s="1123"/>
      <c r="C2671" s="1167"/>
      <c r="D2671" s="1079" t="s">
        <v>665</v>
      </c>
      <c r="E2671" s="721" t="s">
        <v>398</v>
      </c>
      <c r="I2671" s="1112"/>
      <c r="K2671" s="1991" t="str">
        <f>K2624</f>
        <v>с ПС 110 кВ Никольск - переток с Костромаэнерго- Юг области</v>
      </c>
      <c r="L2671" s="1011"/>
      <c r="M2671" s="1112"/>
      <c r="N2671" s="1112"/>
      <c r="O2671" s="1112"/>
      <c r="P2671" s="1112"/>
      <c r="X2671" s="1112"/>
      <c r="Y2671" s="1112"/>
      <c r="Z2671" s="1110"/>
      <c r="AA2671" s="1110"/>
      <c r="AB2671" s="1110"/>
      <c r="AD2671" s="1110"/>
      <c r="AF2671" s="1110"/>
    </row>
    <row r="2672" spans="1:32" x14ac:dyDescent="0.2">
      <c r="A2672" s="1167"/>
      <c r="B2672" s="1123"/>
      <c r="C2672" s="1167"/>
      <c r="D2672" s="1123" t="s">
        <v>1979</v>
      </c>
      <c r="E2672" s="1123" t="str">
        <f>D2672</f>
        <v>Ввод Т-1, 2</v>
      </c>
      <c r="F2672" s="1110" t="s">
        <v>94</v>
      </c>
      <c r="G2672" s="1167">
        <v>5</v>
      </c>
      <c r="I2672" s="1110">
        <v>0.13</v>
      </c>
      <c r="K2672" s="1005">
        <f>K2674+K2682+K2686+K2688</f>
        <v>0.13500000000000001</v>
      </c>
      <c r="L2672" s="1011" t="s">
        <v>4756</v>
      </c>
      <c r="M2672" s="1112"/>
      <c r="N2672" s="1112"/>
      <c r="O2672" s="1112"/>
      <c r="P2672" s="1112"/>
      <c r="X2672" s="1112"/>
      <c r="Y2672" s="1112"/>
      <c r="Z2672" s="1110"/>
      <c r="AA2672" s="1110"/>
      <c r="AB2672" s="1110"/>
      <c r="AD2672" s="1110"/>
      <c r="AF2672" s="1110"/>
    </row>
    <row r="2673" spans="1:32" x14ac:dyDescent="0.2">
      <c r="A2673" s="1167"/>
      <c r="B2673" s="1123"/>
      <c r="C2673" s="1167"/>
      <c r="D2673" s="1079"/>
      <c r="E2673" s="721"/>
      <c r="I2673" s="1112"/>
      <c r="K2673" s="1991"/>
      <c r="L2673" s="1011"/>
      <c r="M2673" s="1112"/>
      <c r="N2673" s="1112"/>
      <c r="O2673" s="1112"/>
      <c r="P2673" s="1112"/>
      <c r="X2673" s="1112"/>
      <c r="Y2673" s="1112"/>
      <c r="Z2673" s="1110"/>
      <c r="AA2673" s="1110"/>
      <c r="AB2673" s="1110"/>
      <c r="AD2673" s="1110"/>
      <c r="AF2673" s="1110"/>
    </row>
    <row r="2674" spans="1:32" x14ac:dyDescent="0.2">
      <c r="A2674" s="1167"/>
      <c r="B2674" s="1123" t="s">
        <v>810</v>
      </c>
      <c r="C2674" s="1167"/>
      <c r="D2674" s="1123" t="s">
        <v>1004</v>
      </c>
      <c r="E2674" s="1123" t="str">
        <f>D2674</f>
        <v>ВЛ 10 кВ Курья</v>
      </c>
      <c r="F2674" s="1110" t="s">
        <v>94</v>
      </c>
      <c r="G2674" s="1167">
        <v>5</v>
      </c>
      <c r="I2674" s="1110">
        <v>0.06</v>
      </c>
      <c r="J2674" s="1110">
        <f>I2674+J2668</f>
        <v>0.06</v>
      </c>
      <c r="K2674" s="1005">
        <v>0.06</v>
      </c>
      <c r="L2674" s="733" t="s">
        <v>2105</v>
      </c>
      <c r="M2674" s="1112"/>
      <c r="N2674" s="1112"/>
      <c r="O2674" s="1112"/>
      <c r="Q2674" s="1112"/>
      <c r="R2674" s="1112"/>
      <c r="S2674" s="1112"/>
      <c r="T2674" s="1112"/>
      <c r="U2674" s="1112"/>
      <c r="V2674" s="1112"/>
      <c r="W2674" s="1112"/>
      <c r="X2674" s="1112"/>
      <c r="Y2674" s="1112"/>
      <c r="Z2674" s="1110"/>
      <c r="AA2674" s="1110"/>
      <c r="AB2674" s="1110"/>
      <c r="AD2674" s="1110"/>
      <c r="AF2674" s="1110"/>
    </row>
    <row r="2675" spans="1:32" x14ac:dyDescent="0.2">
      <c r="A2675" s="1167"/>
      <c r="B2675" s="1123" t="s">
        <v>4226</v>
      </c>
      <c r="C2675" s="1167"/>
      <c r="D2675" s="1123"/>
      <c r="E2675" s="1123"/>
      <c r="L2675" s="1011"/>
      <c r="M2675" s="1112"/>
      <c r="N2675" s="1112"/>
      <c r="O2675" s="1112"/>
      <c r="P2675" s="1005"/>
      <c r="Q2675" s="1112"/>
      <c r="R2675" s="1112"/>
      <c r="S2675" s="1112"/>
      <c r="T2675" s="1112"/>
      <c r="U2675" s="1112"/>
      <c r="V2675" s="1112"/>
      <c r="W2675" s="1112"/>
      <c r="X2675" s="1112"/>
      <c r="Y2675" s="1112"/>
      <c r="Z2675" s="1110"/>
      <c r="AA2675" s="1110"/>
      <c r="AB2675" s="1110"/>
      <c r="AD2675" s="1110"/>
      <c r="AF2675" s="1110"/>
    </row>
    <row r="2676" spans="1:32" x14ac:dyDescent="0.2">
      <c r="A2676" s="1167"/>
      <c r="B2676" s="1123" t="s">
        <v>3474</v>
      </c>
      <c r="C2676" s="1167"/>
      <c r="D2676" s="1123"/>
      <c r="E2676" s="1123"/>
      <c r="L2676" s="1011"/>
      <c r="M2676" s="1112"/>
      <c r="N2676" s="1112"/>
      <c r="O2676" s="1112"/>
      <c r="P2676" s="1005"/>
      <c r="Q2676" s="1112"/>
      <c r="R2676" s="1112"/>
      <c r="S2676" s="1112"/>
      <c r="T2676" s="1112"/>
      <c r="U2676" s="1112"/>
      <c r="V2676" s="1112"/>
      <c r="W2676" s="1112"/>
      <c r="X2676" s="1112"/>
      <c r="Y2676" s="1112"/>
      <c r="Z2676" s="1110"/>
      <c r="AA2676" s="1110"/>
      <c r="AB2676" s="1110"/>
      <c r="AD2676" s="1110"/>
      <c r="AF2676" s="1110"/>
    </row>
    <row r="2677" spans="1:32" x14ac:dyDescent="0.2">
      <c r="A2677" s="1167"/>
      <c r="B2677" s="1123" t="s">
        <v>3475</v>
      </c>
      <c r="C2677" s="1167"/>
      <c r="D2677" s="1123"/>
      <c r="E2677" s="1123"/>
      <c r="L2677" s="1011"/>
      <c r="M2677" s="1112"/>
      <c r="N2677" s="1112"/>
      <c r="O2677" s="1112"/>
      <c r="P2677" s="1005"/>
      <c r="Q2677" s="1112"/>
      <c r="R2677" s="1112"/>
      <c r="S2677" s="1112"/>
      <c r="T2677" s="1112"/>
      <c r="U2677" s="1112"/>
      <c r="V2677" s="1112"/>
      <c r="W2677" s="1112"/>
      <c r="X2677" s="1112"/>
      <c r="Y2677" s="1112"/>
      <c r="Z2677" s="1110"/>
      <c r="AA2677" s="1110"/>
      <c r="AB2677" s="1110"/>
      <c r="AD2677" s="1110"/>
      <c r="AF2677" s="1110"/>
    </row>
    <row r="2678" spans="1:32" x14ac:dyDescent="0.2">
      <c r="A2678" s="1167"/>
      <c r="B2678" s="1123" t="s">
        <v>3476</v>
      </c>
      <c r="C2678" s="1167"/>
      <c r="D2678" s="1123"/>
      <c r="E2678" s="1123"/>
      <c r="L2678" s="1011" t="s">
        <v>4244</v>
      </c>
      <c r="M2678" s="1112"/>
      <c r="N2678" s="1112"/>
      <c r="O2678" s="1112"/>
      <c r="P2678" s="1005"/>
      <c r="Q2678" s="1112"/>
      <c r="R2678" s="1112"/>
      <c r="S2678" s="1112"/>
      <c r="T2678" s="1112"/>
      <c r="U2678" s="1112"/>
      <c r="V2678" s="1112"/>
      <c r="W2678" s="1112"/>
      <c r="X2678" s="1112"/>
      <c r="Y2678" s="1112"/>
      <c r="Z2678" s="1110"/>
      <c r="AA2678" s="1110"/>
      <c r="AB2678" s="1110"/>
      <c r="AD2678" s="1110"/>
      <c r="AF2678" s="1110"/>
    </row>
    <row r="2679" spans="1:32" x14ac:dyDescent="0.2">
      <c r="A2679" s="1167"/>
      <c r="B2679" s="1123" t="s">
        <v>664</v>
      </c>
      <c r="C2679" s="1167">
        <f>C2646</f>
        <v>0</v>
      </c>
      <c r="D2679" s="1123"/>
      <c r="E2679" s="1123"/>
      <c r="L2679" s="1011"/>
      <c r="M2679" s="1112"/>
      <c r="N2679" s="1112"/>
      <c r="O2679" s="1112"/>
      <c r="P2679" s="1112"/>
      <c r="Q2679" s="1112"/>
      <c r="R2679" s="1112"/>
      <c r="S2679" s="1112"/>
      <c r="T2679" s="1112"/>
      <c r="U2679" s="1112"/>
      <c r="V2679" s="1112"/>
      <c r="W2679" s="1112"/>
      <c r="X2679" s="1112"/>
      <c r="Y2679" s="1112"/>
      <c r="Z2679" s="1110"/>
      <c r="AA2679" s="1110"/>
      <c r="AB2679" s="1110"/>
      <c r="AD2679" s="1110"/>
      <c r="AF2679" s="1110"/>
    </row>
    <row r="2680" spans="1:32" x14ac:dyDescent="0.2">
      <c r="A2680" s="1167"/>
      <c r="B2680" s="1123" t="s">
        <v>1654</v>
      </c>
      <c r="C2680" s="1167"/>
      <c r="D2680" s="1123"/>
      <c r="E2680" s="1123"/>
      <c r="K2680" s="1005" t="s">
        <v>964</v>
      </c>
      <c r="L2680" s="1011"/>
      <c r="M2680" s="1112"/>
      <c r="N2680" s="1112"/>
      <c r="O2680" s="1112"/>
      <c r="P2680" s="1112"/>
      <c r="Q2680" s="1112"/>
      <c r="R2680" s="1112"/>
      <c r="S2680" s="1112"/>
      <c r="T2680" s="1112"/>
      <c r="U2680" s="1112"/>
      <c r="V2680" s="1112"/>
      <c r="W2680" s="1112"/>
      <c r="X2680" s="1112"/>
      <c r="Y2680" s="1112"/>
      <c r="Z2680" s="1110"/>
      <c r="AA2680" s="1110"/>
      <c r="AB2680" s="1110"/>
      <c r="AD2680" s="1110"/>
      <c r="AF2680" s="1110"/>
    </row>
    <row r="2681" spans="1:32" x14ac:dyDescent="0.2">
      <c r="A2681" s="1167"/>
      <c r="B2681" s="1123" t="s">
        <v>3477</v>
      </c>
      <c r="C2681" s="1167"/>
      <c r="D2681" s="1123"/>
      <c r="E2681" s="1123"/>
      <c r="L2681" s="1011"/>
      <c r="M2681" s="1112"/>
      <c r="N2681" s="1112"/>
      <c r="O2681" s="1112"/>
      <c r="P2681" s="1112"/>
      <c r="Q2681" s="1112"/>
      <c r="R2681" s="1112"/>
      <c r="S2681" s="1112"/>
      <c r="T2681" s="1112"/>
      <c r="U2681" s="1112"/>
      <c r="V2681" s="1112"/>
      <c r="W2681" s="1112"/>
      <c r="X2681" s="1112"/>
      <c r="Y2681" s="1112"/>
      <c r="Z2681" s="1110"/>
      <c r="AA2681" s="1110"/>
      <c r="AB2681" s="1110"/>
      <c r="AD2681" s="1110"/>
      <c r="AF2681" s="1110"/>
    </row>
    <row r="2682" spans="1:32" x14ac:dyDescent="0.2">
      <c r="A2682" s="1167"/>
      <c r="B2682" s="1123" t="s">
        <v>810</v>
      </c>
      <c r="C2682" s="1167"/>
      <c r="D2682" s="1123" t="s">
        <v>1005</v>
      </c>
      <c r="E2682" s="1123" t="str">
        <f>D2682</f>
        <v>ВЛ 10 кВ Молодежный</v>
      </c>
      <c r="F2682" s="1110" t="str">
        <f>F2674</f>
        <v>ДУ</v>
      </c>
      <c r="G2682" s="1167">
        <v>5</v>
      </c>
      <c r="I2682" s="1110">
        <v>0.03</v>
      </c>
      <c r="J2682" s="1110">
        <f>I2682+J2674</f>
        <v>0.09</v>
      </c>
      <c r="K2682" s="1005">
        <v>0.03</v>
      </c>
      <c r="L2682" s="1011"/>
      <c r="M2682" s="1112"/>
      <c r="N2682" s="1112"/>
      <c r="O2682" s="1112"/>
      <c r="P2682" s="1112"/>
      <c r="Q2682" s="1112"/>
      <c r="R2682" s="1112"/>
      <c r="S2682" s="1112"/>
      <c r="T2682" s="1112"/>
      <c r="U2682" s="1112"/>
      <c r="V2682" s="1112"/>
      <c r="W2682" s="1112"/>
      <c r="X2682" s="1112"/>
      <c r="Y2682" s="1112"/>
      <c r="Z2682" s="1110"/>
      <c r="AA2682" s="1110"/>
      <c r="AB2682" s="1110"/>
      <c r="AD2682" s="1110"/>
      <c r="AF2682" s="1110"/>
    </row>
    <row r="2683" spans="1:32" x14ac:dyDescent="0.2">
      <c r="A2683" s="1167"/>
      <c r="B2683" s="1123" t="s">
        <v>3468</v>
      </c>
      <c r="C2683" s="1167"/>
      <c r="D2683" s="1123"/>
      <c r="E2683" s="1123"/>
      <c r="L2683" s="1011"/>
      <c r="M2683" s="1112"/>
      <c r="N2683" s="1112"/>
      <c r="O2683" s="1112"/>
      <c r="P2683" s="1112"/>
      <c r="Q2683" s="1112"/>
      <c r="R2683" s="1112"/>
      <c r="S2683" s="1112"/>
      <c r="T2683" s="1112"/>
      <c r="U2683" s="1112"/>
      <c r="V2683" s="1112"/>
      <c r="W2683" s="1112"/>
      <c r="X2683" s="1112"/>
      <c r="Y2683" s="1112"/>
      <c r="Z2683" s="1110"/>
      <c r="AA2683" s="1110"/>
      <c r="AB2683" s="1110"/>
      <c r="AD2683" s="1110"/>
      <c r="AF2683" s="1110"/>
    </row>
    <row r="2684" spans="1:32" x14ac:dyDescent="0.2">
      <c r="A2684" s="1167"/>
      <c r="B2684" s="1123" t="s">
        <v>1655</v>
      </c>
      <c r="C2684" s="1167"/>
      <c r="D2684" s="1123"/>
      <c r="E2684" s="1123"/>
      <c r="L2684" s="1011"/>
      <c r="M2684" s="1112"/>
      <c r="N2684" s="1112"/>
      <c r="O2684" s="1112"/>
      <c r="P2684" s="1112"/>
      <c r="Q2684" s="1112"/>
      <c r="R2684" s="1112"/>
      <c r="S2684" s="1112"/>
      <c r="T2684" s="1112"/>
      <c r="U2684" s="1112"/>
      <c r="V2684" s="1112"/>
      <c r="W2684" s="1112"/>
      <c r="X2684" s="1112"/>
      <c r="Y2684" s="1112"/>
      <c r="Z2684" s="1110"/>
      <c r="AA2684" s="1110"/>
      <c r="AB2684" s="1110"/>
      <c r="AD2684" s="1110"/>
      <c r="AF2684" s="1110"/>
    </row>
    <row r="2685" spans="1:32" x14ac:dyDescent="0.2">
      <c r="A2685" s="1167"/>
      <c r="B2685" s="1123" t="str">
        <f>B2681</f>
        <v>Администрация Краснополянского СП</v>
      </c>
      <c r="C2685" s="1123">
        <f>C2681</f>
        <v>0</v>
      </c>
      <c r="D2685" s="1123"/>
      <c r="E2685" s="1123"/>
      <c r="L2685" s="1011"/>
      <c r="M2685" s="1112"/>
      <c r="N2685" s="1112"/>
      <c r="O2685" s="1112"/>
      <c r="P2685" s="1112"/>
      <c r="Q2685" s="1112"/>
      <c r="R2685" s="1112"/>
      <c r="S2685" s="1112"/>
      <c r="T2685" s="1112"/>
      <c r="U2685" s="1112"/>
      <c r="V2685" s="1112"/>
      <c r="W2685" s="1112"/>
      <c r="X2685" s="1112"/>
      <c r="Y2685" s="1112"/>
      <c r="Z2685" s="1110"/>
      <c r="AA2685" s="1110"/>
      <c r="AB2685" s="1110"/>
      <c r="AD2685" s="1110"/>
      <c r="AF2685" s="1110"/>
    </row>
    <row r="2686" spans="1:32" x14ac:dyDescent="0.2">
      <c r="A2686" s="1167"/>
      <c r="B2686" s="1123" t="s">
        <v>810</v>
      </c>
      <c r="C2686" s="1167"/>
      <c r="D2686" s="1123" t="s">
        <v>1006</v>
      </c>
      <c r="E2686" s="1123" t="str">
        <f>D2686</f>
        <v>ВЛ 10 кВ Прудишная</v>
      </c>
      <c r="F2686" s="1110" t="str">
        <f>F2682</f>
        <v>ДУ</v>
      </c>
      <c r="G2686" s="1167">
        <v>5</v>
      </c>
      <c r="I2686" s="1110">
        <v>0.01</v>
      </c>
      <c r="J2686" s="1110">
        <f>I2686+J2682</f>
        <v>0.1</v>
      </c>
      <c r="K2686" s="1005">
        <v>5.0000000000000001E-3</v>
      </c>
      <c r="L2686" s="1011"/>
      <c r="M2686" s="1112"/>
      <c r="N2686" s="1112"/>
      <c r="O2686" s="1112"/>
      <c r="P2686" s="1112"/>
      <c r="Q2686" s="1112"/>
      <c r="R2686" s="1112"/>
      <c r="S2686" s="1112"/>
      <c r="T2686" s="1112"/>
      <c r="U2686" s="1112"/>
      <c r="V2686" s="1112"/>
      <c r="W2686" s="1112"/>
      <c r="X2686" s="1112"/>
      <c r="Y2686" s="1112"/>
      <c r="Z2686" s="1110"/>
      <c r="AA2686" s="1110"/>
      <c r="AB2686" s="1110"/>
      <c r="AD2686" s="1110"/>
      <c r="AF2686" s="1110"/>
    </row>
    <row r="2687" spans="1:32" x14ac:dyDescent="0.2">
      <c r="A2687" s="1167"/>
      <c r="B2687" s="1123" t="s">
        <v>2562</v>
      </c>
      <c r="C2687" s="1167"/>
      <c r="D2687" s="1123"/>
      <c r="E2687" s="1123"/>
      <c r="L2687" s="1011"/>
      <c r="M2687" s="1112"/>
      <c r="N2687" s="1112"/>
      <c r="O2687" s="1112"/>
      <c r="P2687" s="1112"/>
      <c r="Q2687" s="1112"/>
      <c r="R2687" s="1112"/>
      <c r="S2687" s="1112"/>
      <c r="T2687" s="1112"/>
      <c r="U2687" s="1112"/>
      <c r="V2687" s="1112"/>
      <c r="W2687" s="1112"/>
      <c r="X2687" s="1112"/>
      <c r="Y2687" s="1112"/>
      <c r="Z2687" s="1110"/>
      <c r="AA2687" s="1110"/>
      <c r="AB2687" s="1110"/>
      <c r="AD2687" s="1110"/>
      <c r="AF2687" s="1110"/>
    </row>
    <row r="2688" spans="1:32" x14ac:dyDescent="0.2">
      <c r="A2688" s="1167"/>
      <c r="B2688" s="1123" t="s">
        <v>810</v>
      </c>
      <c r="C2688" s="1167"/>
      <c r="D2688" s="1123" t="s">
        <v>1432</v>
      </c>
      <c r="E2688" s="1123" t="str">
        <f>D2688</f>
        <v>ВЛ 10 кВ Утро</v>
      </c>
      <c r="F2688" s="1110" t="str">
        <f>F2686</f>
        <v>ДУ</v>
      </c>
      <c r="G2688" s="1167">
        <f>G2686</f>
        <v>5</v>
      </c>
      <c r="I2688" s="1110">
        <v>0.03</v>
      </c>
      <c r="K2688" s="1123">
        <v>0.04</v>
      </c>
      <c r="L2688" s="1011"/>
      <c r="M2688" s="1112"/>
      <c r="N2688" s="1112"/>
      <c r="O2688" s="1112"/>
      <c r="P2688" s="1112"/>
      <c r="Q2688" s="1112"/>
      <c r="R2688" s="1112"/>
      <c r="S2688" s="1112"/>
      <c r="T2688" s="1112"/>
      <c r="U2688" s="1112"/>
      <c r="V2688" s="1112"/>
      <c r="W2688" s="1112"/>
      <c r="X2688" s="1112"/>
      <c r="Y2688" s="1112"/>
      <c r="Z2688" s="1110"/>
      <c r="AA2688" s="1110"/>
      <c r="AB2688" s="1110"/>
      <c r="AD2688" s="1110"/>
      <c r="AF2688" s="1110"/>
    </row>
    <row r="2689" spans="1:32" x14ac:dyDescent="0.2">
      <c r="A2689" s="1167"/>
      <c r="B2689" s="1123" t="s">
        <v>4226</v>
      </c>
      <c r="C2689" s="1167"/>
      <c r="D2689" s="1123"/>
      <c r="E2689" s="1123"/>
      <c r="L2689" s="1011"/>
      <c r="M2689" s="1112"/>
      <c r="N2689" s="1112"/>
      <c r="O2689" s="1112"/>
      <c r="P2689" s="1112"/>
      <c r="Q2689" s="1112"/>
      <c r="R2689" s="1112"/>
      <c r="S2689" s="1112"/>
      <c r="T2689" s="1112"/>
      <c r="U2689" s="1112"/>
      <c r="V2689" s="1112"/>
      <c r="W2689" s="1112"/>
      <c r="X2689" s="1112"/>
      <c r="Y2689" s="1112"/>
      <c r="Z2689" s="1110"/>
      <c r="AA2689" s="1110"/>
      <c r="AB2689" s="1110"/>
      <c r="AD2689" s="1110"/>
      <c r="AF2689" s="1110"/>
    </row>
    <row r="2690" spans="1:32" x14ac:dyDescent="0.2">
      <c r="A2690" s="1167"/>
      <c r="B2690" s="1123" t="str">
        <f>B2687</f>
        <v>Администрация СП Никольское</v>
      </c>
      <c r="C2690" s="1167"/>
      <c r="D2690" s="1123"/>
      <c r="E2690" s="1123"/>
      <c r="L2690" s="1011"/>
      <c r="M2690" s="1112"/>
      <c r="N2690" s="1112"/>
      <c r="O2690" s="1112"/>
      <c r="P2690" s="1112"/>
      <c r="Q2690" s="1112"/>
      <c r="R2690" s="1112"/>
      <c r="S2690" s="1112"/>
      <c r="T2690" s="1112"/>
      <c r="U2690" s="1112"/>
      <c r="V2690" s="1112"/>
      <c r="W2690" s="1112"/>
      <c r="X2690" s="1112"/>
      <c r="Y2690" s="1112"/>
      <c r="Z2690" s="1110"/>
      <c r="AA2690" s="1110"/>
      <c r="AB2690" s="1110"/>
      <c r="AD2690" s="1110"/>
      <c r="AF2690" s="1110"/>
    </row>
    <row r="2691" spans="1:32" x14ac:dyDescent="0.2">
      <c r="A2691" s="1167"/>
      <c r="B2691" s="1123" t="s">
        <v>4240</v>
      </c>
      <c r="C2691" s="1167"/>
      <c r="D2691" s="1123"/>
      <c r="E2691" s="1123"/>
      <c r="L2691" s="1011"/>
      <c r="M2691" s="1112"/>
      <c r="N2691" s="1112"/>
      <c r="O2691" s="1112"/>
      <c r="P2691" s="1112"/>
      <c r="Q2691" s="1112"/>
      <c r="R2691" s="1112"/>
      <c r="S2691" s="1112"/>
      <c r="T2691" s="1112"/>
      <c r="U2691" s="1112"/>
      <c r="V2691" s="1112"/>
      <c r="W2691" s="1112"/>
      <c r="X2691" s="1112"/>
      <c r="Y2691" s="1112"/>
      <c r="Z2691" s="1110"/>
      <c r="AA2691" s="1110"/>
      <c r="AB2691" s="1110"/>
      <c r="AD2691" s="1110"/>
      <c r="AF2691" s="1110"/>
    </row>
    <row r="2692" spans="1:32" x14ac:dyDescent="0.2">
      <c r="A2692" s="1167"/>
      <c r="B2692" s="1123" t="s">
        <v>4245</v>
      </c>
      <c r="C2692" s="1167"/>
      <c r="D2692" s="1123"/>
      <c r="E2692" s="1123"/>
      <c r="L2692" s="1011"/>
      <c r="M2692" s="1112"/>
      <c r="N2692" s="1112"/>
      <c r="O2692" s="1112"/>
      <c r="P2692" s="1112"/>
      <c r="Q2692" s="1112"/>
      <c r="R2692" s="1112"/>
      <c r="S2692" s="1112"/>
      <c r="T2692" s="1112"/>
      <c r="U2692" s="1112"/>
      <c r="V2692" s="1112"/>
      <c r="W2692" s="1112"/>
      <c r="X2692" s="1112"/>
      <c r="Y2692" s="1112"/>
      <c r="Z2692" s="1110"/>
      <c r="AA2692" s="1110"/>
      <c r="AB2692" s="1110"/>
      <c r="AD2692" s="1110"/>
      <c r="AF2692" s="1110"/>
    </row>
    <row r="2693" spans="1:32" x14ac:dyDescent="0.2">
      <c r="A2693" s="1167"/>
      <c r="B2693" s="1123" t="str">
        <f>B2683</f>
        <v>БУЗ ВО "НИКОЛЬСКАЯ ЦРБ" (ФАП)</v>
      </c>
      <c r="C2693" s="1167"/>
      <c r="D2693" s="1123"/>
      <c r="E2693" s="1123"/>
      <c r="L2693" s="1011"/>
      <c r="M2693" s="1112"/>
      <c r="N2693" s="1112"/>
      <c r="O2693" s="1112"/>
      <c r="P2693" s="1112"/>
      <c r="Q2693" s="1112"/>
      <c r="R2693" s="1112"/>
      <c r="S2693" s="1112"/>
      <c r="T2693" s="1112"/>
      <c r="U2693" s="1112"/>
      <c r="V2693" s="1112"/>
      <c r="W2693" s="1112"/>
      <c r="X2693" s="1112"/>
      <c r="Y2693" s="1112"/>
      <c r="Z2693" s="1110"/>
      <c r="AA2693" s="1110"/>
      <c r="AB2693" s="1110"/>
      <c r="AD2693" s="1110"/>
      <c r="AF2693" s="1110"/>
    </row>
    <row r="2694" spans="1:32" x14ac:dyDescent="0.2">
      <c r="A2694" s="1167"/>
      <c r="B2694" s="1123" t="s">
        <v>664</v>
      </c>
      <c r="C2694" s="1167"/>
      <c r="D2694" s="1123"/>
      <c r="E2694" s="1123"/>
      <c r="L2694" s="1011"/>
      <c r="M2694" s="1112"/>
      <c r="N2694" s="1112"/>
      <c r="O2694" s="1112"/>
      <c r="P2694" s="1112"/>
      <c r="Q2694" s="1112"/>
      <c r="R2694" s="1112"/>
      <c r="S2694" s="1112"/>
      <c r="T2694" s="1112"/>
      <c r="U2694" s="1112"/>
      <c r="V2694" s="1112"/>
      <c r="W2694" s="1112"/>
      <c r="X2694" s="1112"/>
      <c r="Y2694" s="1112"/>
      <c r="Z2694" s="1110"/>
      <c r="AA2694" s="1110"/>
      <c r="AB2694" s="1110"/>
      <c r="AD2694" s="1110"/>
      <c r="AF2694" s="1110"/>
    </row>
    <row r="2695" spans="1:32" x14ac:dyDescent="0.2">
      <c r="A2695" s="1167"/>
      <c r="B2695" s="1123" t="s">
        <v>3478</v>
      </c>
      <c r="C2695" s="1167"/>
      <c r="D2695" s="1123"/>
      <c r="E2695" s="1123"/>
      <c r="L2695" s="1011"/>
      <c r="M2695" s="1112"/>
      <c r="N2695" s="1112"/>
      <c r="O2695" s="1112"/>
      <c r="P2695" s="1112"/>
      <c r="Q2695" s="1112"/>
      <c r="R2695" s="1112"/>
      <c r="S2695" s="1112"/>
      <c r="T2695" s="1112"/>
      <c r="U2695" s="1112"/>
      <c r="V2695" s="1112"/>
      <c r="W2695" s="1112"/>
      <c r="X2695" s="1112"/>
      <c r="Y2695" s="1112"/>
      <c r="Z2695" s="1110"/>
      <c r="AA2695" s="1110"/>
      <c r="AB2695" s="1110"/>
      <c r="AD2695" s="1110"/>
      <c r="AF2695" s="1110"/>
    </row>
    <row r="2696" spans="1:32" x14ac:dyDescent="0.2">
      <c r="A2696" s="1167"/>
      <c r="B2696" s="1123" t="s">
        <v>1656</v>
      </c>
      <c r="C2696" s="1167"/>
      <c r="D2696" s="1123"/>
      <c r="E2696" s="1123"/>
      <c r="K2696" s="1079"/>
      <c r="L2696" s="1011" t="s">
        <v>1243</v>
      </c>
      <c r="M2696" s="1112"/>
      <c r="N2696" s="1112"/>
      <c r="O2696" s="1112"/>
      <c r="P2696" s="1112"/>
      <c r="Q2696" s="1112"/>
      <c r="R2696" s="1112"/>
      <c r="S2696" s="1112"/>
      <c r="T2696" s="1112"/>
      <c r="U2696" s="1112"/>
      <c r="V2696" s="1112"/>
      <c r="W2696" s="1112"/>
      <c r="X2696" s="1112"/>
      <c r="Y2696" s="1112"/>
      <c r="Z2696" s="1110"/>
      <c r="AA2696" s="1110"/>
      <c r="AB2696" s="1110"/>
      <c r="AD2696" s="1110"/>
      <c r="AF2696" s="1110"/>
    </row>
    <row r="2697" spans="1:32" x14ac:dyDescent="0.2">
      <c r="A2697" s="1167"/>
      <c r="B2697" s="1123"/>
      <c r="C2697" s="1167"/>
      <c r="D2697" s="1079" t="s">
        <v>1007</v>
      </c>
      <c r="E2697" s="1123"/>
      <c r="F2697" s="1120" t="str">
        <f>F2686</f>
        <v>ДУ</v>
      </c>
      <c r="G2697" s="1174">
        <f>G2686</f>
        <v>5</v>
      </c>
      <c r="H2697" s="1120"/>
      <c r="I2697" s="1120">
        <f>I2672</f>
        <v>0.13</v>
      </c>
      <c r="J2697" s="1120">
        <f>J2686</f>
        <v>0.1</v>
      </c>
      <c r="L2697" s="1011"/>
      <c r="M2697" s="1112"/>
      <c r="N2697" s="1112"/>
      <c r="O2697" s="1112"/>
      <c r="P2697" s="1112"/>
      <c r="Q2697" s="1112"/>
      <c r="R2697" s="1112"/>
      <c r="S2697" s="1112"/>
      <c r="T2697" s="1112"/>
      <c r="U2697" s="1112"/>
      <c r="V2697" s="1112"/>
      <c r="W2697" s="1112"/>
      <c r="X2697" s="1112"/>
      <c r="Y2697" s="1112"/>
      <c r="Z2697" s="1110"/>
      <c r="AA2697" s="1110"/>
      <c r="AB2697" s="1110"/>
      <c r="AD2697" s="1110"/>
      <c r="AF2697" s="1110"/>
    </row>
    <row r="2698" spans="1:32" x14ac:dyDescent="0.2">
      <c r="A2698" s="1167"/>
      <c r="B2698" s="1123"/>
      <c r="C2698" s="1167"/>
      <c r="D2698" s="1123"/>
      <c r="E2698" s="1123"/>
      <c r="F2698" s="1120"/>
      <c r="G2698" s="1174"/>
      <c r="H2698" s="1120"/>
      <c r="I2698" s="1120"/>
      <c r="J2698" s="1120"/>
      <c r="L2698" s="1011"/>
      <c r="M2698" s="1112"/>
      <c r="N2698" s="1112"/>
      <c r="O2698" s="1112"/>
      <c r="P2698" s="1112"/>
      <c r="Q2698" s="1112"/>
      <c r="R2698" s="1112"/>
      <c r="S2698" s="1112"/>
      <c r="T2698" s="1112"/>
      <c r="U2698" s="1112"/>
      <c r="V2698" s="1112"/>
      <c r="W2698" s="1112"/>
      <c r="X2698" s="1112"/>
      <c r="Y2698" s="1112"/>
      <c r="Z2698" s="1110"/>
      <c r="AA2698" s="1110"/>
      <c r="AB2698" s="1110"/>
      <c r="AD2698" s="1110"/>
      <c r="AF2698" s="1110"/>
    </row>
    <row r="2699" spans="1:32" x14ac:dyDescent="0.2">
      <c r="A2699" s="1167"/>
      <c r="B2699" s="1123"/>
      <c r="C2699" s="1167"/>
      <c r="D2699" s="1079" t="s">
        <v>473</v>
      </c>
      <c r="E2699" s="1123"/>
      <c r="K2699" s="1991" t="str">
        <f>K2671</f>
        <v>с ПС 110 кВ Никольск - переток с Костромаэнерго- Юг области</v>
      </c>
      <c r="L2699" s="1125"/>
      <c r="M2699" s="1112"/>
      <c r="N2699" s="1112"/>
      <c r="O2699" s="1112"/>
      <c r="P2699" s="1112"/>
      <c r="Q2699" s="1112"/>
      <c r="R2699" s="1112"/>
      <c r="S2699" s="1112"/>
      <c r="T2699" s="1112"/>
      <c r="U2699" s="1112"/>
      <c r="V2699" s="1112"/>
      <c r="W2699" s="1112"/>
      <c r="X2699" s="1112"/>
      <c r="Y2699" s="1112"/>
      <c r="Z2699" s="1110"/>
      <c r="AA2699" s="1110"/>
      <c r="AB2699" s="1110"/>
      <c r="AD2699" s="1110"/>
      <c r="AF2699" s="1110"/>
    </row>
    <row r="2700" spans="1:32" x14ac:dyDescent="0.2">
      <c r="A2700" s="1167"/>
      <c r="B2700" s="1123"/>
      <c r="C2700" s="1167"/>
      <c r="D2700" s="1079" t="s">
        <v>4668</v>
      </c>
      <c r="E2700" s="1123" t="str">
        <f>D2700</f>
        <v>Ввод 10 кВ Т-1, Т-2</v>
      </c>
      <c r="F2700" s="1110" t="s">
        <v>94</v>
      </c>
      <c r="G2700" s="1167">
        <v>5</v>
      </c>
      <c r="I2700" s="1110">
        <v>0.63</v>
      </c>
      <c r="K2700" s="1079">
        <f>K2702+K2711+K2731</f>
        <v>0.65</v>
      </c>
      <c r="L2700" s="1991" t="s">
        <v>4536</v>
      </c>
      <c r="M2700" s="1112"/>
      <c r="N2700" s="1112"/>
      <c r="O2700" s="1112"/>
      <c r="P2700" s="1112"/>
      <c r="Q2700" s="1112"/>
      <c r="R2700" s="1112"/>
      <c r="S2700" s="1112"/>
      <c r="T2700" s="1112"/>
      <c r="U2700" s="1112"/>
      <c r="V2700" s="1112"/>
      <c r="W2700" s="1112"/>
      <c r="X2700" s="1112"/>
      <c r="Y2700" s="1112"/>
      <c r="Z2700" s="1110"/>
      <c r="AA2700" s="1110"/>
      <c r="AB2700" s="1110"/>
      <c r="AD2700" s="1110"/>
      <c r="AF2700" s="1110"/>
    </row>
    <row r="2701" spans="1:32" x14ac:dyDescent="0.2">
      <c r="A2701" s="1167"/>
      <c r="B2701" s="1123"/>
      <c r="C2701" s="1167"/>
      <c r="D2701" s="1079"/>
      <c r="E2701" s="1123"/>
      <c r="K2701" s="1991"/>
      <c r="L2701" s="1125"/>
      <c r="M2701" s="1112"/>
      <c r="N2701" s="1112"/>
      <c r="O2701" s="1112"/>
      <c r="P2701" s="1112"/>
      <c r="Q2701" s="1112"/>
      <c r="R2701" s="1112"/>
      <c r="S2701" s="1112"/>
      <c r="T2701" s="1112"/>
      <c r="U2701" s="1112"/>
      <c r="V2701" s="1112"/>
      <c r="W2701" s="1112"/>
      <c r="X2701" s="1112"/>
      <c r="Y2701" s="1112"/>
      <c r="Z2701" s="1110"/>
      <c r="AA2701" s="1110"/>
      <c r="AB2701" s="1110"/>
      <c r="AD2701" s="1110"/>
      <c r="AF2701" s="1110"/>
    </row>
    <row r="2702" spans="1:32" x14ac:dyDescent="0.2">
      <c r="A2702" s="1167"/>
      <c r="B2702" s="1123" t="s">
        <v>810</v>
      </c>
      <c r="C2702" s="1167"/>
      <c r="D2702" s="1123" t="s">
        <v>2390</v>
      </c>
      <c r="E2702" s="1123" t="str">
        <f>D2702</f>
        <v>ВЛ 10 кВ Высокая</v>
      </c>
      <c r="F2702" s="1110" t="s">
        <v>94</v>
      </c>
      <c r="G2702" s="1167">
        <v>5</v>
      </c>
      <c r="I2702" s="1110">
        <v>0.15</v>
      </c>
      <c r="K2702" s="1005">
        <v>0.15</v>
      </c>
      <c r="L2702" s="1011"/>
      <c r="M2702" s="1112"/>
      <c r="N2702" s="1112"/>
      <c r="O2702" s="1112"/>
      <c r="P2702" s="1112"/>
      <c r="Q2702" s="1112"/>
      <c r="R2702" s="1112"/>
      <c r="S2702" s="1112"/>
      <c r="T2702" s="1112"/>
      <c r="U2702" s="1112"/>
      <c r="V2702" s="1112"/>
      <c r="W2702" s="1112"/>
      <c r="X2702" s="1112"/>
      <c r="Y2702" s="1112"/>
      <c r="Z2702" s="1110"/>
      <c r="AA2702" s="1110"/>
      <c r="AB2702" s="1110"/>
      <c r="AD2702" s="1110"/>
      <c r="AF2702" s="1110"/>
    </row>
    <row r="2703" spans="1:32" x14ac:dyDescent="0.2">
      <c r="A2703" s="1167"/>
      <c r="B2703" s="1123" t="str">
        <f>'Справочник Перечня'!B22</f>
        <v>ПАО "Ростелеком"</v>
      </c>
      <c r="C2703" s="1123" t="str">
        <f>'Справочник Перечня'!C22</f>
        <v xml:space="preserve">(8172) 75-77-85 </v>
      </c>
      <c r="D2703" s="1123"/>
      <c r="E2703" s="1123"/>
      <c r="L2703" s="1011"/>
      <c r="M2703" s="1112"/>
      <c r="N2703" s="1112"/>
      <c r="O2703" s="1112"/>
      <c r="P2703" s="1112"/>
      <c r="Q2703" s="1112"/>
      <c r="R2703" s="1112"/>
      <c r="S2703" s="1112"/>
      <c r="T2703" s="1112"/>
      <c r="U2703" s="1112"/>
      <c r="V2703" s="1112"/>
      <c r="W2703" s="1112"/>
      <c r="X2703" s="1112"/>
      <c r="Y2703" s="1112"/>
      <c r="Z2703" s="1110"/>
      <c r="AA2703" s="1110"/>
      <c r="AB2703" s="1110"/>
      <c r="AD2703" s="1110"/>
      <c r="AF2703" s="1110"/>
    </row>
    <row r="2704" spans="1:32" x14ac:dyDescent="0.2">
      <c r="A2704" s="1167"/>
      <c r="B2704" s="1123" t="s">
        <v>4246</v>
      </c>
      <c r="C2704" s="1167"/>
      <c r="D2704" s="1123"/>
      <c r="E2704" s="1123"/>
      <c r="L2704" s="1011"/>
      <c r="M2704" s="1112"/>
      <c r="N2704" s="1112"/>
      <c r="O2704" s="1112"/>
      <c r="P2704" s="1112"/>
      <c r="Q2704" s="1112"/>
      <c r="R2704" s="1112"/>
      <c r="S2704" s="1112"/>
      <c r="T2704" s="1112"/>
      <c r="U2704" s="1112"/>
      <c r="V2704" s="1112"/>
      <c r="W2704" s="1112"/>
      <c r="X2704" s="1112"/>
      <c r="Y2704" s="1112"/>
      <c r="Z2704" s="1110"/>
      <c r="AA2704" s="1110"/>
      <c r="AB2704" s="1110"/>
      <c r="AD2704" s="1110"/>
      <c r="AF2704" s="1110"/>
    </row>
    <row r="2705" spans="1:32" x14ac:dyDescent="0.2">
      <c r="A2705" s="1167"/>
      <c r="B2705" s="1123" t="s">
        <v>3470</v>
      </c>
      <c r="C2705" s="1167"/>
      <c r="D2705" s="1123"/>
      <c r="E2705" s="1123"/>
      <c r="L2705" s="1011"/>
      <c r="M2705" s="1112"/>
      <c r="N2705" s="1112"/>
      <c r="O2705" s="1112"/>
      <c r="P2705" s="1112"/>
      <c r="Q2705" s="1112"/>
      <c r="R2705" s="1112"/>
      <c r="S2705" s="1112"/>
      <c r="T2705" s="1112"/>
      <c r="U2705" s="1112"/>
      <c r="V2705" s="1112"/>
      <c r="W2705" s="1112"/>
      <c r="X2705" s="1112"/>
      <c r="Y2705" s="1112"/>
      <c r="Z2705" s="1110"/>
      <c r="AA2705" s="1110"/>
      <c r="AB2705" s="1110"/>
      <c r="AD2705" s="1110"/>
      <c r="AF2705" s="1110"/>
    </row>
    <row r="2706" spans="1:32" x14ac:dyDescent="0.2">
      <c r="A2706" s="1167"/>
      <c r="B2706" s="1123" t="s">
        <v>3468</v>
      </c>
      <c r="C2706" s="1167"/>
      <c r="D2706" s="1123"/>
      <c r="E2706" s="1123"/>
      <c r="L2706" s="1011"/>
      <c r="M2706" s="1112"/>
      <c r="N2706" s="1112"/>
      <c r="O2706" s="1112"/>
      <c r="P2706" s="1112"/>
      <c r="Q2706" s="1112"/>
      <c r="R2706" s="1112"/>
      <c r="S2706" s="1112"/>
      <c r="T2706" s="1112"/>
      <c r="U2706" s="1112"/>
      <c r="V2706" s="1112"/>
      <c r="W2706" s="1112"/>
      <c r="X2706" s="1112"/>
      <c r="Y2706" s="1112"/>
      <c r="Z2706" s="1110"/>
      <c r="AA2706" s="1110"/>
      <c r="AB2706" s="1110"/>
      <c r="AD2706" s="1110"/>
      <c r="AF2706" s="1110"/>
    </row>
    <row r="2707" spans="1:32" x14ac:dyDescent="0.2">
      <c r="A2707" s="1167"/>
      <c r="B2707" s="1123" t="s">
        <v>4230</v>
      </c>
      <c r="C2707" s="1167"/>
      <c r="D2707" s="1123"/>
      <c r="E2707" s="1123"/>
      <c r="L2707" s="1011"/>
      <c r="M2707" s="1112"/>
      <c r="N2707" s="1112"/>
      <c r="O2707" s="1112"/>
      <c r="P2707" s="1112"/>
      <c r="Q2707" s="1112"/>
      <c r="R2707" s="1112"/>
      <c r="S2707" s="1112"/>
      <c r="T2707" s="1112"/>
      <c r="U2707" s="1112"/>
      <c r="V2707" s="1112"/>
      <c r="W2707" s="1112"/>
      <c r="X2707" s="1112"/>
      <c r="Y2707" s="1112"/>
      <c r="Z2707" s="1110"/>
      <c r="AA2707" s="1110"/>
      <c r="AB2707" s="1110"/>
      <c r="AD2707" s="1110"/>
      <c r="AF2707" s="1110"/>
    </row>
    <row r="2708" spans="1:32" x14ac:dyDescent="0.2">
      <c r="A2708" s="1167"/>
      <c r="B2708" s="1123" t="e">
        <f>#REF!</f>
        <v>#REF!</v>
      </c>
      <c r="C2708" s="1167"/>
      <c r="D2708" s="1123"/>
      <c r="E2708" s="1123"/>
      <c r="K2708" s="733" t="s">
        <v>3516</v>
      </c>
      <c r="L2708" s="1011"/>
      <c r="M2708" s="1112"/>
      <c r="N2708" s="1112"/>
      <c r="O2708" s="1112"/>
      <c r="P2708" s="1112"/>
      <c r="Q2708" s="1112"/>
      <c r="R2708" s="1112"/>
      <c r="S2708" s="1112"/>
      <c r="T2708" s="1112"/>
      <c r="U2708" s="1112"/>
      <c r="V2708" s="1112"/>
      <c r="W2708" s="1112"/>
      <c r="X2708" s="1112"/>
      <c r="Y2708" s="1112"/>
      <c r="Z2708" s="1110"/>
      <c r="AA2708" s="1110"/>
      <c r="AB2708" s="1110"/>
      <c r="AD2708" s="1110"/>
      <c r="AF2708" s="1110"/>
    </row>
    <row r="2709" spans="1:32" x14ac:dyDescent="0.2">
      <c r="A2709" s="1167"/>
      <c r="B2709" s="1123" t="s">
        <v>4184</v>
      </c>
      <c r="C2709" s="1167"/>
      <c r="D2709" s="1123"/>
      <c r="E2709" s="1123"/>
      <c r="L2709" s="1011"/>
      <c r="M2709" s="1112"/>
      <c r="N2709" s="1112"/>
      <c r="O2709" s="1112"/>
      <c r="P2709" s="1112"/>
      <c r="Q2709" s="1112"/>
      <c r="R2709" s="1112"/>
      <c r="S2709" s="1112"/>
      <c r="T2709" s="1112"/>
      <c r="U2709" s="1112"/>
      <c r="V2709" s="1112"/>
      <c r="W2709" s="1112"/>
      <c r="X2709" s="1112"/>
      <c r="Y2709" s="1112"/>
      <c r="Z2709" s="1110"/>
      <c r="AA2709" s="1110"/>
      <c r="AB2709" s="1110"/>
      <c r="AD2709" s="1110"/>
      <c r="AF2709" s="1110"/>
    </row>
    <row r="2710" spans="1:32" x14ac:dyDescent="0.2">
      <c r="A2710" s="1167"/>
      <c r="B2710" s="1123" t="s">
        <v>4247</v>
      </c>
      <c r="C2710" s="1167"/>
      <c r="D2710" s="1123"/>
      <c r="E2710" s="1123"/>
      <c r="K2710" s="1125"/>
      <c r="L2710" s="1011" t="s">
        <v>3376</v>
      </c>
      <c r="M2710" s="1112"/>
      <c r="N2710" s="1112"/>
      <c r="O2710" s="1112"/>
      <c r="P2710" s="1112"/>
      <c r="Q2710" s="1112"/>
      <c r="R2710" s="1112"/>
      <c r="S2710" s="1112"/>
      <c r="T2710" s="1112"/>
      <c r="U2710" s="1112"/>
      <c r="V2710" s="1112"/>
      <c r="W2710" s="1112"/>
      <c r="X2710" s="1112"/>
      <c r="Y2710" s="1112"/>
      <c r="Z2710" s="1110"/>
      <c r="AA2710" s="1110"/>
      <c r="AB2710" s="1110"/>
      <c r="AD2710" s="1110"/>
      <c r="AF2710" s="1110"/>
    </row>
    <row r="2711" spans="1:32" x14ac:dyDescent="0.2">
      <c r="A2711" s="1167"/>
      <c r="B2711" s="1123" t="s">
        <v>810</v>
      </c>
      <c r="C2711" s="1167"/>
      <c r="D2711" s="1123" t="s">
        <v>4248</v>
      </c>
      <c r="E2711" s="1123" t="str">
        <f>D2711</f>
        <v>ВЛ 10 кВ Ермаково</v>
      </c>
      <c r="F2711" s="1110" t="str">
        <f>F2702</f>
        <v>ДУ</v>
      </c>
      <c r="G2711" s="1167">
        <f>G2702</f>
        <v>5</v>
      </c>
      <c r="I2711" s="1110">
        <v>0.4</v>
      </c>
      <c r="K2711" s="1005">
        <v>0.4</v>
      </c>
      <c r="L2711" s="1011"/>
      <c r="M2711" s="1112"/>
      <c r="N2711" s="1112"/>
      <c r="O2711" s="1112"/>
      <c r="P2711" s="1112"/>
      <c r="Q2711" s="1112"/>
      <c r="R2711" s="1112"/>
      <c r="S2711" s="1112"/>
      <c r="T2711" s="1112"/>
      <c r="U2711" s="1112"/>
      <c r="V2711" s="1112"/>
      <c r="W2711" s="1112"/>
      <c r="X2711" s="1112"/>
      <c r="Y2711" s="1112"/>
      <c r="Z2711" s="1110"/>
      <c r="AA2711" s="1110"/>
      <c r="AB2711" s="1110"/>
      <c r="AD2711" s="1110"/>
      <c r="AF2711" s="1110"/>
    </row>
    <row r="2712" spans="1:32" x14ac:dyDescent="0.2">
      <c r="A2712" s="1167"/>
      <c r="B2712" s="1123" t="str">
        <f>'Справочник Перечня'!B6</f>
        <v xml:space="preserve">ООО "МТС Энерго" </v>
      </c>
      <c r="C2712" s="1123" t="str">
        <f>'Справочник Перечня'!C6</f>
        <v>(8172) 76-90-90, 89115000999</v>
      </c>
      <c r="D2712" s="1123"/>
      <c r="E2712" s="1123"/>
      <c r="L2712" s="1011"/>
      <c r="M2712" s="1112"/>
      <c r="N2712" s="1112"/>
      <c r="O2712" s="1112"/>
      <c r="P2712" s="1112"/>
      <c r="Q2712" s="1112"/>
      <c r="R2712" s="1112"/>
      <c r="S2712" s="1112"/>
      <c r="T2712" s="1112"/>
      <c r="U2712" s="1112"/>
      <c r="V2712" s="1112"/>
      <c r="W2712" s="1112"/>
      <c r="X2712" s="1112"/>
      <c r="Y2712" s="1112"/>
      <c r="Z2712" s="1110"/>
      <c r="AA2712" s="1110"/>
      <c r="AB2712" s="1110"/>
      <c r="AD2712" s="1110"/>
      <c r="AF2712" s="1110"/>
    </row>
    <row r="2713" spans="1:32" x14ac:dyDescent="0.2">
      <c r="A2713" s="1167"/>
      <c r="B2713" s="1123" t="str">
        <f>'Справочник Перечня'!B4</f>
        <v>АО "ПБК"</v>
      </c>
      <c r="C2713" s="1123" t="str">
        <f>'Справочник Перечня'!C4</f>
        <v>8-800-550-50-00, 8-953-500-05-75</v>
      </c>
      <c r="D2713" s="1123"/>
      <c r="E2713" s="1123"/>
      <c r="L2713" s="1011"/>
      <c r="M2713" s="1112"/>
      <c r="N2713" s="1112"/>
      <c r="O2713" s="1112"/>
      <c r="P2713" s="1112"/>
      <c r="Q2713" s="1112"/>
      <c r="R2713" s="1112"/>
      <c r="S2713" s="1112"/>
      <c r="T2713" s="1112"/>
      <c r="U2713" s="1112"/>
      <c r="V2713" s="1112"/>
      <c r="W2713" s="1112"/>
      <c r="X2713" s="1112"/>
      <c r="Y2713" s="1112"/>
      <c r="Z2713" s="1110"/>
      <c r="AA2713" s="1110"/>
      <c r="AB2713" s="1110"/>
      <c r="AD2713" s="1110"/>
      <c r="AF2713" s="1110"/>
    </row>
    <row r="2714" spans="1:32" x14ac:dyDescent="0.2">
      <c r="A2714" s="1167"/>
      <c r="B2714" s="1123" t="str">
        <f>'Справочник Перечня'!B22</f>
        <v>ПАО "Ростелеком"</v>
      </c>
      <c r="C2714" s="1123" t="str">
        <f>'Справочник Перечня'!C22</f>
        <v xml:space="preserve">(8172) 75-77-85 </v>
      </c>
      <c r="D2714" s="1123"/>
      <c r="E2714" s="1123"/>
      <c r="L2714" s="1011"/>
      <c r="M2714" s="1112"/>
      <c r="N2714" s="1112"/>
      <c r="O2714" s="1112"/>
      <c r="P2714" s="1112"/>
      <c r="Q2714" s="1112"/>
      <c r="R2714" s="1112"/>
      <c r="S2714" s="1112"/>
      <c r="T2714" s="1112"/>
      <c r="U2714" s="1112"/>
      <c r="V2714" s="1112"/>
      <c r="W2714" s="1112"/>
      <c r="X2714" s="1112"/>
      <c r="Y2714" s="1112"/>
      <c r="Z2714" s="1110"/>
      <c r="AA2714" s="1110"/>
      <c r="AB2714" s="1110"/>
      <c r="AD2714" s="1110"/>
      <c r="AF2714" s="1110"/>
    </row>
    <row r="2715" spans="1:32" x14ac:dyDescent="0.2">
      <c r="A2715" s="1167"/>
      <c r="B2715" s="1123" t="s">
        <v>4249</v>
      </c>
      <c r="C2715" s="1167"/>
      <c r="D2715" s="1123"/>
      <c r="E2715" s="1123"/>
      <c r="L2715" s="1011"/>
      <c r="M2715" s="1112"/>
      <c r="N2715" s="1112"/>
      <c r="O2715" s="1112"/>
      <c r="P2715" s="1112"/>
      <c r="Q2715" s="1112"/>
      <c r="R2715" s="1112"/>
      <c r="S2715" s="1112"/>
      <c r="T2715" s="1112"/>
      <c r="U2715" s="1112"/>
      <c r="V2715" s="1112"/>
      <c r="W2715" s="1112"/>
      <c r="X2715" s="1112"/>
      <c r="Y2715" s="1112"/>
      <c r="Z2715" s="1110"/>
      <c r="AA2715" s="1110"/>
      <c r="AB2715" s="1110"/>
      <c r="AD2715" s="1110"/>
      <c r="AF2715" s="1110"/>
    </row>
    <row r="2716" spans="1:32" x14ac:dyDescent="0.2">
      <c r="A2716" s="1167"/>
      <c r="B2716" s="1123" t="str">
        <f>B2704</f>
        <v>Администрация Завражского СП</v>
      </c>
      <c r="C2716" s="1167"/>
      <c r="D2716" s="1123"/>
      <c r="E2716" s="1123"/>
      <c r="L2716" s="1011"/>
      <c r="M2716" s="1112"/>
      <c r="N2716" s="1112"/>
      <c r="O2716" s="1112"/>
      <c r="P2716" s="1112"/>
      <c r="Q2716" s="1112"/>
      <c r="R2716" s="1112"/>
      <c r="S2716" s="1112"/>
      <c r="T2716" s="1112"/>
      <c r="U2716" s="1112"/>
      <c r="V2716" s="1112"/>
      <c r="W2716" s="1112"/>
      <c r="X2716" s="1112"/>
      <c r="Y2716" s="1112"/>
      <c r="Z2716" s="1110"/>
      <c r="AA2716" s="1110"/>
      <c r="AB2716" s="1110"/>
      <c r="AD2716" s="1110"/>
      <c r="AF2716" s="1110"/>
    </row>
    <row r="2717" spans="1:32" x14ac:dyDescent="0.2">
      <c r="A2717" s="1167"/>
      <c r="B2717" s="1123" t="s">
        <v>4250</v>
      </c>
      <c r="C2717" s="1167"/>
      <c r="D2717" s="1123"/>
      <c r="E2717" s="1123"/>
      <c r="L2717" s="1011"/>
      <c r="M2717" s="1112"/>
      <c r="N2717" s="1112"/>
      <c r="O2717" s="1112"/>
      <c r="P2717" s="1112"/>
      <c r="Q2717" s="1112"/>
      <c r="R2717" s="1112"/>
      <c r="S2717" s="1112"/>
      <c r="T2717" s="1112"/>
      <c r="U2717" s="1112"/>
      <c r="V2717" s="1112"/>
      <c r="W2717" s="1112"/>
      <c r="X2717" s="1112"/>
      <c r="Y2717" s="1112"/>
      <c r="Z2717" s="1110"/>
      <c r="AA2717" s="1110"/>
      <c r="AB2717" s="1110"/>
      <c r="AD2717" s="1110"/>
      <c r="AF2717" s="1110"/>
    </row>
    <row r="2718" spans="1:32" x14ac:dyDescent="0.2">
      <c r="A2718" s="1167"/>
      <c r="B2718" s="1123" t="s">
        <v>4251</v>
      </c>
      <c r="C2718" s="1167"/>
      <c r="D2718" s="1123"/>
      <c r="E2718" s="1123"/>
      <c r="L2718" s="1011"/>
      <c r="M2718" s="1112"/>
      <c r="N2718" s="1112"/>
      <c r="O2718" s="1112"/>
      <c r="P2718" s="1112"/>
      <c r="Q2718" s="1112"/>
      <c r="R2718" s="1112"/>
      <c r="S2718" s="1112"/>
      <c r="T2718" s="1112"/>
      <c r="U2718" s="1112"/>
      <c r="V2718" s="1112"/>
      <c r="W2718" s="1112"/>
      <c r="X2718" s="1112"/>
      <c r="Y2718" s="1112"/>
      <c r="Z2718" s="1110"/>
      <c r="AA2718" s="1110"/>
      <c r="AB2718" s="1110"/>
      <c r="AD2718" s="1110"/>
      <c r="AF2718" s="1110"/>
    </row>
    <row r="2719" spans="1:32" x14ac:dyDescent="0.2">
      <c r="A2719" s="1167"/>
      <c r="B2719" s="1123" t="s">
        <v>4252</v>
      </c>
      <c r="C2719" s="1167"/>
      <c r="D2719" s="1123"/>
      <c r="E2719" s="1123"/>
      <c r="L2719" s="1005" t="s">
        <v>4253</v>
      </c>
      <c r="M2719" s="1112"/>
      <c r="N2719" s="1112"/>
      <c r="O2719" s="1112"/>
      <c r="P2719" s="1112"/>
      <c r="Q2719" s="1112"/>
      <c r="R2719" s="1112"/>
      <c r="S2719" s="1112"/>
      <c r="T2719" s="1112"/>
      <c r="U2719" s="1112"/>
      <c r="V2719" s="1112"/>
      <c r="W2719" s="1112"/>
      <c r="X2719" s="1112"/>
      <c r="Y2719" s="1112"/>
      <c r="Z2719" s="1110"/>
      <c r="AA2719" s="1110"/>
      <c r="AB2719" s="1110"/>
      <c r="AD2719" s="1110"/>
      <c r="AF2719" s="1110"/>
    </row>
    <row r="2720" spans="1:32" x14ac:dyDescent="0.2">
      <c r="A2720" s="1167"/>
      <c r="B2720" s="1123" t="s">
        <v>4254</v>
      </c>
      <c r="C2720" s="1167"/>
      <c r="D2720" s="1123"/>
      <c r="E2720" s="1123"/>
      <c r="L2720" s="1005" t="s">
        <v>4255</v>
      </c>
      <c r="M2720" s="1112"/>
      <c r="N2720" s="1112"/>
      <c r="O2720" s="1112"/>
      <c r="P2720" s="1112"/>
      <c r="Q2720" s="1112"/>
      <c r="R2720" s="1112"/>
      <c r="S2720" s="1112"/>
      <c r="T2720" s="1112"/>
      <c r="U2720" s="1112"/>
      <c r="V2720" s="1112"/>
      <c r="W2720" s="1112"/>
      <c r="X2720" s="1112"/>
      <c r="Y2720" s="1112"/>
      <c r="Z2720" s="1110"/>
      <c r="AA2720" s="1110"/>
      <c r="AB2720" s="1110"/>
      <c r="AD2720" s="1110"/>
      <c r="AF2720" s="1110"/>
    </row>
    <row r="2721" spans="1:32" x14ac:dyDescent="0.2">
      <c r="A2721" s="1167"/>
      <c r="B2721" s="1123" t="s">
        <v>4256</v>
      </c>
      <c r="C2721" s="1167"/>
      <c r="D2721" s="1123"/>
      <c r="E2721" s="1123"/>
      <c r="L2721" s="1011"/>
      <c r="M2721" s="1112"/>
      <c r="N2721" s="1112"/>
      <c r="O2721" s="1112"/>
      <c r="P2721" s="1112"/>
      <c r="Q2721" s="1112"/>
      <c r="R2721" s="1112"/>
      <c r="S2721" s="1112"/>
      <c r="T2721" s="1112"/>
      <c r="U2721" s="1112"/>
      <c r="V2721" s="1112"/>
      <c r="W2721" s="1112"/>
      <c r="X2721" s="1112"/>
      <c r="Y2721" s="1112"/>
      <c r="Z2721" s="1110"/>
      <c r="AA2721" s="1110"/>
      <c r="AB2721" s="1110"/>
      <c r="AD2721" s="1110"/>
      <c r="AF2721" s="1110"/>
    </row>
    <row r="2722" spans="1:32" x14ac:dyDescent="0.2">
      <c r="A2722" s="1167"/>
      <c r="B2722" s="1123" t="s">
        <v>4203</v>
      </c>
      <c r="C2722" s="1167"/>
      <c r="D2722" s="1123"/>
      <c r="E2722" s="1123"/>
      <c r="K2722" s="733" t="s">
        <v>4257</v>
      </c>
      <c r="L2722" s="1125"/>
      <c r="M2722" s="1112"/>
      <c r="N2722" s="1112"/>
      <c r="O2722" s="1112"/>
      <c r="P2722" s="1112"/>
      <c r="Q2722" s="1112"/>
      <c r="R2722" s="1112"/>
      <c r="S2722" s="1112"/>
      <c r="T2722" s="1112"/>
      <c r="U2722" s="1112"/>
      <c r="V2722" s="1112"/>
      <c r="W2722" s="1112"/>
      <c r="X2722" s="1112"/>
      <c r="Y2722" s="1112"/>
      <c r="Z2722" s="1110"/>
      <c r="AA2722" s="1110"/>
      <c r="AB2722" s="1110"/>
      <c r="AD2722" s="1110"/>
      <c r="AF2722" s="1110"/>
    </row>
    <row r="2723" spans="1:32" x14ac:dyDescent="0.2">
      <c r="A2723" s="1167"/>
      <c r="B2723" s="1123" t="e">
        <f>#REF!</f>
        <v>#REF!</v>
      </c>
      <c r="C2723" s="1123" t="e">
        <f>#REF!</f>
        <v>#REF!</v>
      </c>
      <c r="D2723" s="1123"/>
      <c r="E2723" s="1123"/>
      <c r="K2723" s="733" t="s">
        <v>3516</v>
      </c>
      <c r="L2723" s="1011"/>
      <c r="M2723" s="1112"/>
      <c r="N2723" s="1112"/>
      <c r="O2723" s="1112"/>
      <c r="P2723" s="1112"/>
      <c r="Q2723" s="1112"/>
      <c r="R2723" s="1112"/>
      <c r="S2723" s="1112"/>
      <c r="T2723" s="1112"/>
      <c r="U2723" s="1112"/>
      <c r="V2723" s="1112"/>
      <c r="W2723" s="1112"/>
      <c r="X2723" s="1112"/>
      <c r="Y2723" s="1112"/>
      <c r="Z2723" s="1110"/>
      <c r="AA2723" s="1110"/>
      <c r="AB2723" s="1110"/>
      <c r="AD2723" s="1110"/>
      <c r="AF2723" s="1110"/>
    </row>
    <row r="2724" spans="1:32" x14ac:dyDescent="0.2">
      <c r="A2724" s="1167"/>
      <c r="B2724" s="1123" t="s">
        <v>3468</v>
      </c>
      <c r="C2724" s="1167"/>
      <c r="D2724" s="1123"/>
      <c r="E2724" s="1123"/>
      <c r="K2724" s="733" t="s">
        <v>4258</v>
      </c>
      <c r="L2724" s="1125"/>
      <c r="M2724" s="1112"/>
      <c r="N2724" s="1112"/>
      <c r="O2724" s="1112"/>
      <c r="P2724" s="1112"/>
      <c r="Q2724" s="1112"/>
      <c r="R2724" s="1112"/>
      <c r="S2724" s="1112"/>
      <c r="T2724" s="1112"/>
      <c r="U2724" s="1112"/>
      <c r="V2724" s="1112"/>
      <c r="W2724" s="1112"/>
      <c r="X2724" s="1112"/>
      <c r="Y2724" s="1112"/>
      <c r="Z2724" s="1110"/>
      <c r="AA2724" s="1110"/>
      <c r="AB2724" s="1110"/>
      <c r="AD2724" s="1110"/>
      <c r="AF2724" s="1110"/>
    </row>
    <row r="2725" spans="1:32" x14ac:dyDescent="0.2">
      <c r="A2725" s="1167"/>
      <c r="B2725" s="1123" t="s">
        <v>4230</v>
      </c>
      <c r="C2725" s="1167"/>
      <c r="D2725" s="1123"/>
      <c r="E2725" s="1123"/>
      <c r="L2725" s="1011"/>
      <c r="M2725" s="1112"/>
      <c r="N2725" s="1112"/>
      <c r="O2725" s="1112"/>
      <c r="P2725" s="1112"/>
      <c r="Q2725" s="1112"/>
      <c r="R2725" s="1112"/>
      <c r="S2725" s="1112"/>
      <c r="T2725" s="1112"/>
      <c r="U2725" s="1112"/>
      <c r="V2725" s="1112"/>
      <c r="W2725" s="1112"/>
      <c r="X2725" s="1112"/>
      <c r="Y2725" s="1112"/>
      <c r="Z2725" s="1110"/>
      <c r="AA2725" s="1110"/>
      <c r="AB2725" s="1110"/>
      <c r="AD2725" s="1110"/>
      <c r="AF2725" s="1110"/>
    </row>
    <row r="2726" spans="1:32" x14ac:dyDescent="0.2">
      <c r="A2726" s="1167"/>
      <c r="B2726" s="1123" t="s">
        <v>4259</v>
      </c>
      <c r="C2726" s="1167"/>
      <c r="D2726" s="1123"/>
      <c r="E2726" s="1123"/>
      <c r="L2726" s="1011"/>
      <c r="M2726" s="1112"/>
      <c r="N2726" s="1112"/>
      <c r="O2726" s="1112"/>
      <c r="P2726" s="1112"/>
      <c r="Q2726" s="1112"/>
      <c r="R2726" s="1112"/>
      <c r="S2726" s="1112"/>
      <c r="T2726" s="1112"/>
      <c r="U2726" s="1112"/>
      <c r="V2726" s="1112"/>
      <c r="W2726" s="1112"/>
      <c r="X2726" s="1112"/>
      <c r="Y2726" s="1112"/>
      <c r="Z2726" s="1110"/>
      <c r="AA2726" s="1110"/>
      <c r="AB2726" s="1110"/>
      <c r="AD2726" s="1110"/>
      <c r="AF2726" s="1110"/>
    </row>
    <row r="2727" spans="1:32" x14ac:dyDescent="0.2">
      <c r="A2727" s="1167"/>
      <c r="B2727" s="1123" t="s">
        <v>4184</v>
      </c>
      <c r="C2727" s="1167"/>
      <c r="D2727" s="1123"/>
      <c r="E2727" s="1123"/>
      <c r="L2727" s="1011"/>
      <c r="M2727" s="1112"/>
      <c r="N2727" s="1112"/>
      <c r="O2727" s="1112"/>
      <c r="P2727" s="1112"/>
      <c r="Q2727" s="1112"/>
      <c r="R2727" s="1112"/>
      <c r="S2727" s="1112"/>
      <c r="T2727" s="1112"/>
      <c r="U2727" s="1112"/>
      <c r="V2727" s="1112"/>
      <c r="W2727" s="1112"/>
      <c r="X2727" s="1112"/>
      <c r="Y2727" s="1112"/>
      <c r="Z2727" s="1110"/>
      <c r="AA2727" s="1110"/>
      <c r="AB2727" s="1110"/>
      <c r="AD2727" s="1110"/>
      <c r="AF2727" s="1110"/>
    </row>
    <row r="2728" spans="1:32" x14ac:dyDescent="0.2">
      <c r="A2728" s="1167"/>
      <c r="B2728" s="1123" t="s">
        <v>4247</v>
      </c>
      <c r="C2728" s="1167"/>
      <c r="D2728" s="1123"/>
      <c r="E2728" s="1123"/>
      <c r="L2728" s="1011"/>
      <c r="M2728" s="1112"/>
      <c r="N2728" s="1112"/>
      <c r="O2728" s="1112"/>
      <c r="P2728" s="1112"/>
      <c r="Q2728" s="1112"/>
      <c r="R2728" s="1112"/>
      <c r="S2728" s="1112"/>
      <c r="T2728" s="1112"/>
      <c r="U2728" s="1112"/>
      <c r="V2728" s="1112"/>
      <c r="W2728" s="1112"/>
      <c r="X2728" s="1112"/>
      <c r="Y2728" s="1112"/>
      <c r="Z2728" s="1110"/>
      <c r="AA2728" s="1110"/>
      <c r="AB2728" s="1110"/>
      <c r="AD2728" s="1110"/>
      <c r="AF2728" s="1110"/>
    </row>
    <row r="2729" spans="1:32" x14ac:dyDescent="0.2">
      <c r="A2729" s="1167"/>
      <c r="B2729" s="1123" t="s">
        <v>3477</v>
      </c>
      <c r="C2729" s="1167"/>
      <c r="D2729" s="1123"/>
      <c r="E2729" s="1123"/>
      <c r="L2729" s="1011"/>
      <c r="M2729" s="1112"/>
      <c r="N2729" s="1112"/>
      <c r="O2729" s="1112"/>
      <c r="P2729" s="1112"/>
      <c r="Q2729" s="1112"/>
      <c r="R2729" s="1112"/>
      <c r="S2729" s="1112"/>
      <c r="T2729" s="1112"/>
      <c r="U2729" s="1112"/>
      <c r="V2729" s="1112"/>
      <c r="W2729" s="1112"/>
      <c r="X2729" s="1112"/>
      <c r="Y2729" s="1112"/>
      <c r="Z2729" s="1110"/>
      <c r="AA2729" s="1110"/>
      <c r="AB2729" s="1110"/>
      <c r="AD2729" s="1110"/>
      <c r="AF2729" s="1110"/>
    </row>
    <row r="2730" spans="1:32" x14ac:dyDescent="0.2">
      <c r="A2730" s="1167"/>
      <c r="B2730" s="1123" t="s">
        <v>4260</v>
      </c>
      <c r="C2730" s="1167"/>
      <c r="D2730" s="1123"/>
      <c r="E2730" s="1123"/>
      <c r="L2730" s="1011"/>
      <c r="M2730" s="1112"/>
      <c r="N2730" s="1112"/>
      <c r="O2730" s="1112"/>
      <c r="P2730" s="1112"/>
      <c r="Q2730" s="1112"/>
      <c r="R2730" s="1112"/>
      <c r="S2730" s="1112"/>
      <c r="T2730" s="1112"/>
      <c r="U2730" s="1112"/>
      <c r="V2730" s="1112"/>
      <c r="W2730" s="1112"/>
      <c r="X2730" s="1112"/>
      <c r="Y2730" s="1112"/>
      <c r="Z2730" s="1110"/>
      <c r="AA2730" s="1110"/>
      <c r="AB2730" s="1110"/>
      <c r="AD2730" s="1110"/>
      <c r="AF2730" s="1110"/>
    </row>
    <row r="2731" spans="1:32" x14ac:dyDescent="0.2">
      <c r="A2731" s="1167"/>
      <c r="B2731" s="1123" t="s">
        <v>810</v>
      </c>
      <c r="C2731" s="1167"/>
      <c r="D2731" s="1123" t="s">
        <v>4261</v>
      </c>
      <c r="E2731" s="1123" t="str">
        <f>D2731</f>
        <v>ВЛ 10 кВ Старыгино</v>
      </c>
      <c r="F2731" s="1110" t="str">
        <f>F2711</f>
        <v>ДУ</v>
      </c>
      <c r="G2731" s="1167">
        <f>G2711</f>
        <v>5</v>
      </c>
      <c r="I2731" s="1110">
        <v>0.1</v>
      </c>
      <c r="K2731" s="1005">
        <v>0.1</v>
      </c>
      <c r="L2731" s="1011"/>
      <c r="M2731" s="1112"/>
      <c r="N2731" s="1112"/>
      <c r="O2731" s="1112"/>
      <c r="P2731" s="1112"/>
      <c r="Q2731" s="1112"/>
      <c r="R2731" s="1112"/>
      <c r="S2731" s="1112"/>
      <c r="T2731" s="1112"/>
      <c r="U2731" s="1112"/>
      <c r="V2731" s="1112"/>
      <c r="W2731" s="1112"/>
      <c r="X2731" s="1112"/>
      <c r="Y2731" s="1112"/>
      <c r="Z2731" s="1110"/>
      <c r="AA2731" s="1110"/>
      <c r="AB2731" s="1110"/>
      <c r="AD2731" s="1110"/>
      <c r="AF2731" s="1110"/>
    </row>
    <row r="2732" spans="1:32" x14ac:dyDescent="0.2">
      <c r="A2732" s="1167"/>
      <c r="B2732" s="1123" t="str">
        <f>'Справочник Перечня'!B22</f>
        <v>ПАО "Ростелеком"</v>
      </c>
      <c r="C2732" s="1123" t="str">
        <f>'Справочник Перечня'!C22</f>
        <v xml:space="preserve">(8172) 75-77-85 </v>
      </c>
      <c r="D2732" s="1123"/>
      <c r="E2732" s="1123"/>
      <c r="L2732" s="1011"/>
      <c r="M2732" s="1112"/>
      <c r="N2732" s="1112"/>
      <c r="O2732" s="1112"/>
      <c r="P2732" s="1112"/>
      <c r="Q2732" s="1112"/>
      <c r="R2732" s="1112"/>
      <c r="S2732" s="1112"/>
      <c r="T2732" s="1112"/>
      <c r="U2732" s="1112"/>
      <c r="V2732" s="1112"/>
      <c r="W2732" s="1112"/>
      <c r="X2732" s="1112"/>
      <c r="Y2732" s="1112"/>
      <c r="Z2732" s="1110"/>
      <c r="AA2732" s="1110"/>
      <c r="AB2732" s="1110"/>
      <c r="AD2732" s="1110"/>
      <c r="AF2732" s="1110"/>
    </row>
    <row r="2733" spans="1:32" x14ac:dyDescent="0.2">
      <c r="A2733" s="1167"/>
      <c r="B2733" s="1123" t="str">
        <f>B2704</f>
        <v>Администрация Завражского СП</v>
      </c>
      <c r="C2733" s="1167"/>
      <c r="D2733" s="1123"/>
      <c r="E2733" s="1123"/>
      <c r="L2733" s="1011"/>
      <c r="M2733" s="1112"/>
      <c r="N2733" s="1112"/>
      <c r="O2733" s="1112"/>
      <c r="P2733" s="1112"/>
      <c r="Q2733" s="1112"/>
      <c r="R2733" s="1112"/>
      <c r="S2733" s="1112"/>
      <c r="T2733" s="1112"/>
      <c r="U2733" s="1112"/>
      <c r="V2733" s="1112"/>
      <c r="W2733" s="1112"/>
      <c r="X2733" s="1112"/>
      <c r="Y2733" s="1112"/>
      <c r="Z2733" s="1110"/>
      <c r="AA2733" s="1110"/>
      <c r="AB2733" s="1110"/>
      <c r="AD2733" s="1110"/>
      <c r="AF2733" s="1110"/>
    </row>
    <row r="2734" spans="1:32" x14ac:dyDescent="0.2">
      <c r="A2734" s="1167"/>
      <c r="B2734" s="1123" t="s">
        <v>4262</v>
      </c>
      <c r="C2734" s="1167"/>
      <c r="D2734" s="1123"/>
      <c r="E2734" s="1123"/>
      <c r="L2734" s="1011"/>
      <c r="M2734" s="1112"/>
      <c r="N2734" s="1112"/>
      <c r="O2734" s="1112"/>
      <c r="P2734" s="1112"/>
      <c r="Q2734" s="1112"/>
      <c r="R2734" s="1112"/>
      <c r="S2734" s="1112"/>
      <c r="T2734" s="1112"/>
      <c r="U2734" s="1112"/>
      <c r="V2734" s="1112"/>
      <c r="W2734" s="1112"/>
      <c r="X2734" s="1112"/>
      <c r="Y2734" s="1112"/>
      <c r="Z2734" s="1110"/>
      <c r="AA2734" s="1110"/>
      <c r="AB2734" s="1110"/>
      <c r="AD2734" s="1110"/>
      <c r="AF2734" s="1110"/>
    </row>
    <row r="2735" spans="1:32" x14ac:dyDescent="0.2">
      <c r="A2735" s="1167"/>
      <c r="B2735" s="1123" t="s">
        <v>4263</v>
      </c>
      <c r="C2735" s="1167"/>
      <c r="D2735" s="1123"/>
      <c r="E2735" s="1123"/>
      <c r="L2735" s="1011"/>
      <c r="M2735" s="1112"/>
      <c r="N2735" s="1112"/>
      <c r="O2735" s="1112"/>
      <c r="P2735" s="1112"/>
      <c r="Q2735" s="1112"/>
      <c r="R2735" s="1112"/>
      <c r="S2735" s="1112"/>
      <c r="T2735" s="1112"/>
      <c r="U2735" s="1112"/>
      <c r="V2735" s="1112"/>
      <c r="W2735" s="1112"/>
      <c r="X2735" s="1112"/>
      <c r="Y2735" s="1112"/>
      <c r="Z2735" s="1110"/>
      <c r="AA2735" s="1110"/>
      <c r="AB2735" s="1110"/>
      <c r="AD2735" s="1110"/>
      <c r="AF2735" s="1110"/>
    </row>
    <row r="2736" spans="1:32" x14ac:dyDescent="0.2">
      <c r="A2736" s="1167"/>
      <c r="B2736" s="1123" t="s">
        <v>4203</v>
      </c>
      <c r="C2736" s="1167"/>
      <c r="D2736" s="1123"/>
      <c r="E2736" s="1123"/>
      <c r="K2736" s="733" t="s">
        <v>4264</v>
      </c>
      <c r="L2736" s="1125"/>
      <c r="M2736" s="1112"/>
      <c r="N2736" s="1112"/>
      <c r="O2736" s="1112"/>
      <c r="P2736" s="1112"/>
      <c r="Q2736" s="1112"/>
      <c r="R2736" s="1112"/>
      <c r="S2736" s="1112"/>
      <c r="T2736" s="1112"/>
      <c r="U2736" s="1112"/>
      <c r="V2736" s="1112"/>
      <c r="W2736" s="1112"/>
      <c r="X2736" s="1112"/>
      <c r="Y2736" s="1112"/>
      <c r="Z2736" s="1110"/>
      <c r="AA2736" s="1110"/>
      <c r="AB2736" s="1110"/>
      <c r="AD2736" s="1110"/>
      <c r="AF2736" s="1110"/>
    </row>
    <row r="2737" spans="1:32" x14ac:dyDescent="0.2">
      <c r="A2737" s="1167"/>
      <c r="B2737" s="1123" t="s">
        <v>4265</v>
      </c>
      <c r="C2737" s="1167"/>
      <c r="D2737" s="1123"/>
      <c r="E2737" s="1123"/>
      <c r="L2737" s="733"/>
      <c r="M2737" s="1112"/>
      <c r="N2737" s="1112"/>
      <c r="O2737" s="1112"/>
      <c r="P2737" s="1112"/>
      <c r="Q2737" s="1112"/>
      <c r="R2737" s="1112"/>
      <c r="S2737" s="1112"/>
      <c r="T2737" s="1112"/>
      <c r="U2737" s="1112"/>
      <c r="V2737" s="1112"/>
      <c r="W2737" s="1112"/>
      <c r="X2737" s="1112"/>
      <c r="Y2737" s="1112"/>
      <c r="Z2737" s="1110"/>
      <c r="AA2737" s="1110"/>
      <c r="AB2737" s="1110"/>
      <c r="AD2737" s="1110"/>
      <c r="AF2737" s="1110"/>
    </row>
    <row r="2738" spans="1:32" x14ac:dyDescent="0.2">
      <c r="A2738" s="1167"/>
      <c r="B2738" s="1123" t="s">
        <v>4230</v>
      </c>
      <c r="C2738" s="1167"/>
      <c r="D2738" s="1123"/>
      <c r="E2738" s="1123"/>
      <c r="L2738" s="733"/>
      <c r="M2738" s="1112"/>
      <c r="N2738" s="1112"/>
      <c r="O2738" s="1112"/>
      <c r="P2738" s="1112"/>
      <c r="Q2738" s="1112"/>
      <c r="R2738" s="1112"/>
      <c r="S2738" s="1112"/>
      <c r="T2738" s="1112"/>
      <c r="U2738" s="1112"/>
      <c r="V2738" s="1112"/>
      <c r="W2738" s="1112"/>
      <c r="X2738" s="1112"/>
      <c r="Y2738" s="1112"/>
      <c r="Z2738" s="1110"/>
      <c r="AA2738" s="1110"/>
      <c r="AB2738" s="1110"/>
      <c r="AD2738" s="1110"/>
      <c r="AF2738" s="1110"/>
    </row>
    <row r="2739" spans="1:32" x14ac:dyDescent="0.2">
      <c r="A2739" s="1167"/>
      <c r="B2739" s="1123" t="s">
        <v>4184</v>
      </c>
      <c r="C2739" s="1167"/>
      <c r="D2739" s="1123"/>
      <c r="E2739" s="1123"/>
      <c r="L2739" s="733"/>
      <c r="M2739" s="1112"/>
      <c r="N2739" s="1112"/>
      <c r="O2739" s="1112"/>
      <c r="P2739" s="1112"/>
      <c r="Q2739" s="1112"/>
      <c r="R2739" s="1112"/>
      <c r="S2739" s="1112"/>
      <c r="T2739" s="1112"/>
      <c r="U2739" s="1112"/>
      <c r="V2739" s="1112"/>
      <c r="W2739" s="1112"/>
      <c r="X2739" s="1112"/>
      <c r="Y2739" s="1112"/>
      <c r="Z2739" s="1110"/>
      <c r="AA2739" s="1110"/>
      <c r="AB2739" s="1110"/>
      <c r="AD2739" s="1110"/>
      <c r="AF2739" s="1110"/>
    </row>
    <row r="2740" spans="1:32" x14ac:dyDescent="0.2">
      <c r="A2740" s="1167"/>
      <c r="B2740" s="1123"/>
      <c r="C2740" s="1167"/>
      <c r="D2740" s="1079" t="s">
        <v>4266</v>
      </c>
      <c r="E2740" s="1123"/>
      <c r="I2740" s="1120">
        <f>I2700</f>
        <v>0.63</v>
      </c>
      <c r="L2740" s="733"/>
      <c r="M2740" s="1112"/>
      <c r="N2740" s="1112"/>
      <c r="O2740" s="1112"/>
      <c r="P2740" s="1112"/>
      <c r="Q2740" s="1112"/>
      <c r="R2740" s="1112"/>
      <c r="S2740" s="1112"/>
      <c r="T2740" s="1112"/>
      <c r="U2740" s="1112"/>
      <c r="V2740" s="1112"/>
      <c r="W2740" s="1112"/>
      <c r="X2740" s="1112"/>
      <c r="Y2740" s="1112"/>
      <c r="Z2740" s="1110"/>
      <c r="AA2740" s="1110"/>
      <c r="AB2740" s="1110"/>
      <c r="AD2740" s="1110"/>
      <c r="AF2740" s="1110"/>
    </row>
    <row r="2741" spans="1:32" x14ac:dyDescent="0.2">
      <c r="A2741" s="1167"/>
      <c r="B2741" s="1123"/>
      <c r="C2741" s="1167"/>
      <c r="D2741" s="1079"/>
      <c r="E2741" s="1123"/>
      <c r="L2741" s="733"/>
      <c r="M2741" s="1112"/>
      <c r="N2741" s="1112"/>
      <c r="O2741" s="1112"/>
      <c r="P2741" s="1112"/>
      <c r="Q2741" s="1112"/>
      <c r="R2741" s="1112"/>
      <c r="S2741" s="1112"/>
      <c r="T2741" s="1112"/>
      <c r="U2741" s="1112"/>
      <c r="V2741" s="1112"/>
      <c r="W2741" s="1112"/>
      <c r="X2741" s="1112"/>
      <c r="Y2741" s="1112"/>
      <c r="Z2741" s="1110"/>
      <c r="AA2741" s="1110"/>
      <c r="AB2741" s="1110"/>
      <c r="AD2741" s="1110"/>
      <c r="AF2741" s="1110"/>
    </row>
    <row r="2742" spans="1:32" x14ac:dyDescent="0.2">
      <c r="A2742" s="1167"/>
      <c r="B2742" s="1123"/>
      <c r="C2742" s="1167"/>
      <c r="D2742" s="1079" t="s">
        <v>586</v>
      </c>
      <c r="E2742" s="1123"/>
      <c r="K2742" s="1005" t="s">
        <v>4758</v>
      </c>
      <c r="L2742" s="1125"/>
      <c r="M2742" s="1112"/>
      <c r="N2742" s="1112"/>
      <c r="O2742" s="1112"/>
      <c r="P2742" s="1112"/>
      <c r="Q2742" s="1112"/>
      <c r="R2742" s="1112"/>
      <c r="S2742" s="1112"/>
      <c r="T2742" s="1112"/>
      <c r="U2742" s="1112"/>
      <c r="V2742" s="1112"/>
      <c r="W2742" s="1112"/>
      <c r="X2742" s="1112"/>
      <c r="Y2742" s="1112"/>
      <c r="Z2742" s="1110"/>
      <c r="AA2742" s="1110"/>
      <c r="AB2742" s="1110"/>
      <c r="AD2742" s="1110"/>
      <c r="AF2742" s="1110"/>
    </row>
    <row r="2743" spans="1:32" x14ac:dyDescent="0.2">
      <c r="A2743" s="1167"/>
      <c r="B2743" s="1123"/>
      <c r="C2743" s="1167"/>
      <c r="D2743" s="1079" t="s">
        <v>4316</v>
      </c>
      <c r="E2743" s="1123" t="str">
        <f>D2743</f>
        <v>Ввод 10 кВ Т-1, 2</v>
      </c>
      <c r="F2743" s="1110" t="s">
        <v>94</v>
      </c>
      <c r="G2743" s="1167">
        <v>5</v>
      </c>
      <c r="I2743" s="1110">
        <v>0.5</v>
      </c>
      <c r="K2743" s="1005">
        <f>K2745+K2762+K2768+K2779+K2788</f>
        <v>0.51</v>
      </c>
      <c r="L2743" s="733" t="s">
        <v>4757</v>
      </c>
      <c r="M2743" s="1112"/>
      <c r="N2743" s="1112"/>
      <c r="O2743" s="1112"/>
      <c r="P2743" s="1112"/>
      <c r="Q2743" s="1112"/>
      <c r="R2743" s="1112"/>
      <c r="S2743" s="1112"/>
      <c r="T2743" s="1112"/>
      <c r="U2743" s="1112"/>
      <c r="V2743" s="1112"/>
      <c r="W2743" s="1112"/>
      <c r="X2743" s="1112"/>
      <c r="Y2743" s="1112"/>
      <c r="Z2743" s="1110"/>
      <c r="AA2743" s="1110"/>
      <c r="AB2743" s="1110"/>
      <c r="AD2743" s="1110"/>
      <c r="AF2743" s="1110"/>
    </row>
    <row r="2744" spans="1:32" x14ac:dyDescent="0.2">
      <c r="A2744" s="1167"/>
      <c r="B2744" s="1123"/>
      <c r="C2744" s="1167"/>
      <c r="D2744" s="1079"/>
      <c r="E2744" s="1123"/>
      <c r="L2744" s="733"/>
      <c r="M2744" s="1112"/>
      <c r="N2744" s="1112"/>
      <c r="O2744" s="1112"/>
      <c r="P2744" s="1112"/>
      <c r="Q2744" s="1112"/>
      <c r="R2744" s="1112"/>
      <c r="S2744" s="1112"/>
      <c r="T2744" s="1112"/>
      <c r="U2744" s="1112"/>
      <c r="V2744" s="1112"/>
      <c r="W2744" s="1112"/>
      <c r="X2744" s="1112"/>
      <c r="Y2744" s="1112"/>
      <c r="Z2744" s="1110"/>
      <c r="AA2744" s="1110"/>
      <c r="AB2744" s="1110"/>
      <c r="AD2744" s="1110"/>
      <c r="AF2744" s="1110"/>
    </row>
    <row r="2745" spans="1:32" x14ac:dyDescent="0.2">
      <c r="A2745" s="1167"/>
      <c r="B2745" s="1123" t="s">
        <v>810</v>
      </c>
      <c r="C2745" s="1167"/>
      <c r="D2745" s="1123" t="s">
        <v>4267</v>
      </c>
      <c r="E2745" s="1123" t="str">
        <f>D2745</f>
        <v>ВЛ 10 кВ Борок</v>
      </c>
      <c r="F2745" s="1110" t="str">
        <f>F2743</f>
        <v>ДУ</v>
      </c>
      <c r="G2745" s="1167">
        <f>G2743</f>
        <v>5</v>
      </c>
      <c r="I2745" s="1110">
        <v>0.24</v>
      </c>
      <c r="K2745" s="1011">
        <v>0.24</v>
      </c>
      <c r="L2745" s="2161"/>
      <c r="M2745" s="1112"/>
      <c r="N2745" s="1112"/>
      <c r="O2745" s="1112"/>
      <c r="P2745" s="1112"/>
      <c r="Q2745" s="1112"/>
      <c r="R2745" s="1112"/>
      <c r="S2745" s="1112"/>
      <c r="T2745" s="1112"/>
      <c r="U2745" s="1112"/>
      <c r="V2745" s="1112"/>
      <c r="W2745" s="1112"/>
      <c r="X2745" s="1112"/>
      <c r="Y2745" s="1112"/>
      <c r="Z2745" s="1110"/>
      <c r="AA2745" s="1110"/>
      <c r="AB2745" s="1110"/>
      <c r="AD2745" s="1110"/>
      <c r="AF2745" s="1110"/>
    </row>
    <row r="2746" spans="1:32" x14ac:dyDescent="0.2">
      <c r="A2746" s="1167"/>
      <c r="B2746" s="1123" t="s">
        <v>2403</v>
      </c>
      <c r="C2746" s="1167"/>
      <c r="D2746" s="1123"/>
      <c r="E2746" s="1123"/>
      <c r="K2746" s="1011"/>
      <c r="L2746" s="2161"/>
      <c r="M2746" s="1112"/>
      <c r="N2746" s="1112"/>
      <c r="O2746" s="1112"/>
      <c r="P2746" s="1112"/>
      <c r="Q2746" s="1112"/>
      <c r="R2746" s="1112"/>
      <c r="S2746" s="1112"/>
      <c r="T2746" s="1112"/>
      <c r="U2746" s="1112"/>
      <c r="V2746" s="1112"/>
      <c r="W2746" s="1112"/>
      <c r="X2746" s="1112"/>
      <c r="Y2746" s="1112"/>
      <c r="Z2746" s="1110"/>
      <c r="AA2746" s="1110"/>
      <c r="AB2746" s="1110"/>
      <c r="AD2746" s="1110"/>
      <c r="AF2746" s="1110"/>
    </row>
    <row r="2747" spans="1:32" x14ac:dyDescent="0.2">
      <c r="A2747" s="1167"/>
      <c r="B2747" s="1123" t="str">
        <f>'Справочник Перечня'!B22</f>
        <v>ПАО "Ростелеком"</v>
      </c>
      <c r="C2747" s="1123" t="str">
        <f>'Справочник Перечня'!C22</f>
        <v xml:space="preserve">(8172) 75-77-85 </v>
      </c>
      <c r="D2747" s="1123"/>
      <c r="E2747" s="1123"/>
      <c r="K2747" s="1011"/>
      <c r="L2747" s="2161"/>
      <c r="M2747" s="1112"/>
      <c r="N2747" s="1112"/>
      <c r="O2747" s="1112"/>
      <c r="P2747" s="1112"/>
      <c r="Q2747" s="1112"/>
      <c r="R2747" s="1112"/>
      <c r="S2747" s="1112"/>
      <c r="T2747" s="1112"/>
      <c r="U2747" s="1112"/>
      <c r="V2747" s="1112"/>
      <c r="W2747" s="1112"/>
      <c r="X2747" s="1112"/>
      <c r="Y2747" s="1112"/>
      <c r="Z2747" s="1110"/>
      <c r="AA2747" s="1110"/>
      <c r="AB2747" s="1110"/>
      <c r="AD2747" s="1110"/>
      <c r="AF2747" s="1110"/>
    </row>
    <row r="2748" spans="1:32" x14ac:dyDescent="0.2">
      <c r="A2748" s="1167"/>
      <c r="B2748" s="1123" t="s">
        <v>4268</v>
      </c>
      <c r="C2748" s="1167"/>
      <c r="D2748" s="1123"/>
      <c r="E2748" s="1123"/>
      <c r="K2748" s="1011"/>
      <c r="L2748" s="2161"/>
      <c r="M2748" s="1112"/>
      <c r="N2748" s="1112"/>
      <c r="O2748" s="1112"/>
      <c r="P2748" s="1112"/>
      <c r="Q2748" s="1112"/>
      <c r="R2748" s="1112"/>
      <c r="S2748" s="1112"/>
      <c r="T2748" s="1112"/>
      <c r="U2748" s="1112"/>
      <c r="V2748" s="1112"/>
      <c r="W2748" s="1112"/>
      <c r="X2748" s="1112"/>
      <c r="Y2748" s="1112"/>
      <c r="Z2748" s="1110"/>
      <c r="AA2748" s="1110"/>
      <c r="AB2748" s="1110"/>
      <c r="AD2748" s="1110"/>
      <c r="AF2748" s="1110"/>
    </row>
    <row r="2749" spans="1:32" x14ac:dyDescent="0.2">
      <c r="A2749" s="1167"/>
      <c r="B2749" s="1123" t="s">
        <v>4269</v>
      </c>
      <c r="C2749" s="1167"/>
      <c r="D2749" s="1123"/>
      <c r="E2749" s="1123"/>
      <c r="K2749" s="1011"/>
      <c r="L2749" s="733" t="s">
        <v>4270</v>
      </c>
      <c r="M2749" s="1112"/>
      <c r="N2749" s="1112"/>
      <c r="O2749" s="1112"/>
      <c r="P2749" s="1112"/>
      <c r="Q2749" s="1112"/>
      <c r="R2749" s="1112"/>
      <c r="S2749" s="1112"/>
      <c r="T2749" s="1112"/>
      <c r="U2749" s="1112"/>
      <c r="V2749" s="1112"/>
      <c r="W2749" s="1112"/>
      <c r="X2749" s="1112"/>
      <c r="Y2749" s="1112"/>
      <c r="Z2749" s="1110"/>
      <c r="AA2749" s="1110"/>
      <c r="AB2749" s="1110"/>
      <c r="AD2749" s="1110"/>
      <c r="AF2749" s="1110"/>
    </row>
    <row r="2750" spans="1:32" x14ac:dyDescent="0.2">
      <c r="A2750" s="1167"/>
      <c r="B2750" s="1123" t="s">
        <v>3476</v>
      </c>
      <c r="C2750" s="1167"/>
      <c r="D2750" s="1123"/>
      <c r="E2750" s="1123"/>
      <c r="K2750" s="1011"/>
      <c r="L2750" s="2161"/>
      <c r="M2750" s="1112"/>
      <c r="N2750" s="1112"/>
      <c r="O2750" s="1112"/>
      <c r="P2750" s="1112"/>
      <c r="Q2750" s="1112"/>
      <c r="R2750" s="1112"/>
      <c r="S2750" s="1112"/>
      <c r="T2750" s="1112"/>
      <c r="U2750" s="1112"/>
      <c r="V2750" s="1112"/>
      <c r="W2750" s="1112"/>
      <c r="X2750" s="1112"/>
      <c r="Y2750" s="1112"/>
      <c r="Z2750" s="1110"/>
      <c r="AA2750" s="1110"/>
      <c r="AB2750" s="1110"/>
      <c r="AD2750" s="1110"/>
      <c r="AF2750" s="1110"/>
    </row>
    <row r="2751" spans="1:32" x14ac:dyDescent="0.2">
      <c r="A2751" s="1167"/>
      <c r="B2751" s="1123" t="s">
        <v>4271</v>
      </c>
      <c r="C2751" s="1167"/>
      <c r="D2751" s="1123"/>
      <c r="E2751" s="1123"/>
      <c r="K2751" s="1011"/>
      <c r="L2751" s="1312" t="s">
        <v>4272</v>
      </c>
      <c r="M2751" s="1112"/>
      <c r="N2751" s="1112"/>
      <c r="O2751" s="1112"/>
      <c r="P2751" s="1112"/>
      <c r="Q2751" s="1112"/>
      <c r="R2751" s="1112"/>
      <c r="S2751" s="1112"/>
      <c r="T2751" s="1112"/>
      <c r="U2751" s="1112"/>
      <c r="V2751" s="1112"/>
      <c r="W2751" s="1112"/>
      <c r="X2751" s="1112"/>
      <c r="Y2751" s="1112"/>
      <c r="Z2751" s="1110"/>
      <c r="AA2751" s="1110"/>
      <c r="AB2751" s="1110"/>
      <c r="AD2751" s="1110"/>
      <c r="AF2751" s="1110"/>
    </row>
    <row r="2752" spans="1:32" x14ac:dyDescent="0.2">
      <c r="A2752" s="1167"/>
      <c r="B2752" s="1123" t="s">
        <v>4273</v>
      </c>
      <c r="C2752" s="1167"/>
      <c r="D2752" s="1123"/>
      <c r="E2752" s="1123"/>
      <c r="K2752" s="1011"/>
      <c r="L2752" s="2161"/>
      <c r="M2752" s="1112"/>
      <c r="N2752" s="1112"/>
      <c r="O2752" s="1112"/>
      <c r="P2752" s="1112"/>
      <c r="Q2752" s="1112"/>
      <c r="R2752" s="1112"/>
      <c r="S2752" s="1112"/>
      <c r="T2752" s="1112"/>
      <c r="U2752" s="1112"/>
      <c r="V2752" s="1112"/>
      <c r="W2752" s="1112"/>
      <c r="X2752" s="1112"/>
      <c r="Y2752" s="1112"/>
      <c r="Z2752" s="1110"/>
      <c r="AA2752" s="1110"/>
      <c r="AB2752" s="1110"/>
      <c r="AD2752" s="1110"/>
      <c r="AF2752" s="1110"/>
    </row>
    <row r="2753" spans="1:32" x14ac:dyDescent="0.2">
      <c r="A2753" s="1167"/>
      <c r="B2753" s="1123" t="s">
        <v>4274</v>
      </c>
      <c r="C2753" s="1167"/>
      <c r="D2753" s="1123"/>
      <c r="E2753" s="1123"/>
      <c r="K2753" s="1011"/>
      <c r="L2753" s="2161"/>
      <c r="M2753" s="1112"/>
      <c r="N2753" s="1112"/>
      <c r="O2753" s="1112"/>
      <c r="P2753" s="1112"/>
      <c r="Q2753" s="1112"/>
      <c r="R2753" s="1112"/>
      <c r="S2753" s="1112"/>
      <c r="T2753" s="1112"/>
      <c r="U2753" s="1112"/>
      <c r="V2753" s="1112"/>
      <c r="W2753" s="1112"/>
      <c r="X2753" s="1112"/>
      <c r="Y2753" s="1112"/>
      <c r="Z2753" s="1110"/>
      <c r="AA2753" s="1110"/>
      <c r="AB2753" s="1110"/>
      <c r="AD2753" s="1110"/>
      <c r="AF2753" s="1110"/>
    </row>
    <row r="2754" spans="1:32" x14ac:dyDescent="0.2">
      <c r="A2754" s="1167"/>
      <c r="B2754" s="1123" t="s">
        <v>4275</v>
      </c>
      <c r="C2754" s="1167"/>
      <c r="D2754" s="1123"/>
      <c r="E2754" s="1123"/>
      <c r="K2754" s="1011"/>
      <c r="L2754" s="2161"/>
      <c r="M2754" s="1112"/>
      <c r="N2754" s="1112"/>
      <c r="O2754" s="1112"/>
      <c r="P2754" s="1112"/>
      <c r="Q2754" s="1112"/>
      <c r="R2754" s="1112"/>
      <c r="S2754" s="1112"/>
      <c r="T2754" s="1112"/>
      <c r="U2754" s="1112"/>
      <c r="V2754" s="1112"/>
      <c r="W2754" s="1112"/>
      <c r="X2754" s="1112"/>
      <c r="Y2754" s="1112"/>
      <c r="Z2754" s="1110"/>
      <c r="AA2754" s="1110"/>
      <c r="AB2754" s="1110"/>
      <c r="AD2754" s="1110"/>
      <c r="AF2754" s="1110"/>
    </row>
    <row r="2755" spans="1:32" x14ac:dyDescent="0.2">
      <c r="A2755" s="1167"/>
      <c r="B2755" s="1123" t="s">
        <v>4203</v>
      </c>
      <c r="C2755" s="1167"/>
      <c r="D2755" s="1123"/>
      <c r="E2755" s="1123"/>
      <c r="K2755" s="733" t="s">
        <v>4276</v>
      </c>
      <c r="L2755" s="1125"/>
      <c r="M2755" s="1112"/>
      <c r="N2755" s="1112"/>
      <c r="O2755" s="1112"/>
      <c r="P2755" s="1112"/>
      <c r="Q2755" s="1112"/>
      <c r="R2755" s="1112"/>
      <c r="S2755" s="1112"/>
      <c r="T2755" s="1112"/>
      <c r="U2755" s="1112"/>
      <c r="V2755" s="1112"/>
      <c r="W2755" s="1112"/>
      <c r="X2755" s="1112"/>
      <c r="Y2755" s="1112"/>
      <c r="Z2755" s="1110"/>
      <c r="AA2755" s="1110"/>
      <c r="AB2755" s="1110"/>
      <c r="AD2755" s="1110"/>
      <c r="AF2755" s="1110"/>
    </row>
    <row r="2756" spans="1:32" x14ac:dyDescent="0.2">
      <c r="A2756" s="1167"/>
      <c r="B2756" s="1123" t="s">
        <v>4277</v>
      </c>
      <c r="C2756" s="1167"/>
      <c r="D2756" s="1123"/>
      <c r="E2756" s="1123"/>
      <c r="K2756" s="1011"/>
      <c r="L2756" s="2161"/>
      <c r="M2756" s="1112"/>
      <c r="N2756" s="1112"/>
      <c r="O2756" s="1112"/>
      <c r="P2756" s="1112"/>
      <c r="Q2756" s="1112"/>
      <c r="R2756" s="1112"/>
      <c r="S2756" s="1112"/>
      <c r="T2756" s="1112"/>
      <c r="U2756" s="1112"/>
      <c r="V2756" s="1112"/>
      <c r="W2756" s="1112"/>
      <c r="X2756" s="1112"/>
      <c r="Y2756" s="1112"/>
      <c r="Z2756" s="1110"/>
      <c r="AA2756" s="1110"/>
      <c r="AB2756" s="1110"/>
      <c r="AD2756" s="1110"/>
      <c r="AF2756" s="1110"/>
    </row>
    <row r="2757" spans="1:32" x14ac:dyDescent="0.2">
      <c r="A2757" s="1167"/>
      <c r="B2757" s="1123" t="s">
        <v>3468</v>
      </c>
      <c r="C2757" s="1167"/>
      <c r="D2757" s="1123"/>
      <c r="E2757" s="1123"/>
      <c r="K2757" s="733" t="s">
        <v>4278</v>
      </c>
      <c r="L2757" s="1125"/>
      <c r="M2757" s="1112"/>
      <c r="N2757" s="1112"/>
      <c r="O2757" s="1112"/>
      <c r="P2757" s="1112"/>
      <c r="Q2757" s="1112"/>
      <c r="R2757" s="1112"/>
      <c r="S2757" s="1112"/>
      <c r="T2757" s="1112"/>
      <c r="U2757" s="1112"/>
      <c r="V2757" s="1112"/>
      <c r="W2757" s="1112"/>
      <c r="X2757" s="1112"/>
      <c r="Y2757" s="1112"/>
      <c r="Z2757" s="1110"/>
      <c r="AA2757" s="1110"/>
      <c r="AB2757" s="1110"/>
      <c r="AD2757" s="1110"/>
      <c r="AF2757" s="1110"/>
    </row>
    <row r="2758" spans="1:32" x14ac:dyDescent="0.2">
      <c r="A2758" s="1167"/>
      <c r="B2758" s="1123" t="s">
        <v>1911</v>
      </c>
      <c r="C2758" s="1167"/>
      <c r="D2758" s="1123"/>
      <c r="E2758" s="1123"/>
      <c r="K2758" s="1011"/>
      <c r="L2758" s="1312" t="s">
        <v>4279</v>
      </c>
      <c r="M2758" s="1112"/>
      <c r="N2758" s="1112"/>
      <c r="O2758" s="1112"/>
      <c r="P2758" s="1112"/>
      <c r="Q2758" s="1112"/>
      <c r="R2758" s="1112"/>
      <c r="S2758" s="1112"/>
      <c r="T2758" s="1112"/>
      <c r="U2758" s="1112"/>
      <c r="V2758" s="1112"/>
      <c r="W2758" s="1112"/>
      <c r="X2758" s="1112"/>
      <c r="Y2758" s="1112"/>
      <c r="Z2758" s="1110"/>
      <c r="AA2758" s="1110"/>
      <c r="AB2758" s="1110"/>
      <c r="AD2758" s="1110"/>
      <c r="AF2758" s="1110"/>
    </row>
    <row r="2759" spans="1:32" x14ac:dyDescent="0.2">
      <c r="A2759" s="1167"/>
      <c r="B2759" s="1123" t="s">
        <v>4230</v>
      </c>
      <c r="C2759" s="1167"/>
      <c r="D2759" s="1123"/>
      <c r="E2759" s="1123"/>
      <c r="K2759" s="1011"/>
      <c r="L2759" s="2161"/>
      <c r="M2759" s="1112"/>
      <c r="N2759" s="1112"/>
      <c r="O2759" s="1112"/>
      <c r="P2759" s="1112"/>
      <c r="Q2759" s="1112"/>
      <c r="R2759" s="1112"/>
      <c r="S2759" s="1112"/>
      <c r="T2759" s="1112"/>
      <c r="U2759" s="1112"/>
      <c r="V2759" s="1112"/>
      <c r="W2759" s="1112"/>
      <c r="X2759" s="1112"/>
      <c r="Y2759" s="1112"/>
      <c r="Z2759" s="1110"/>
      <c r="AA2759" s="1110"/>
      <c r="AB2759" s="1110"/>
      <c r="AD2759" s="1110"/>
      <c r="AF2759" s="1110"/>
    </row>
    <row r="2760" spans="1:32" x14ac:dyDescent="0.2">
      <c r="A2760" s="1167"/>
      <c r="B2760" s="1123" t="s">
        <v>4280</v>
      </c>
      <c r="C2760" s="1167"/>
      <c r="D2760" s="1123"/>
      <c r="E2760" s="1123"/>
      <c r="K2760" s="1011"/>
      <c r="L2760" s="2161"/>
      <c r="M2760" s="1112"/>
      <c r="N2760" s="1112"/>
      <c r="O2760" s="1112"/>
      <c r="P2760" s="1112"/>
      <c r="Q2760" s="1112"/>
      <c r="R2760" s="1112"/>
      <c r="S2760" s="1112"/>
      <c r="T2760" s="1112"/>
      <c r="U2760" s="1112"/>
      <c r="V2760" s="1112"/>
      <c r="W2760" s="1112"/>
      <c r="X2760" s="1112"/>
      <c r="Y2760" s="1112"/>
      <c r="Z2760" s="1110"/>
      <c r="AA2760" s="1110"/>
      <c r="AB2760" s="1110"/>
      <c r="AD2760" s="1110"/>
      <c r="AF2760" s="1110"/>
    </row>
    <row r="2761" spans="1:32" x14ac:dyDescent="0.2">
      <c r="A2761" s="1167"/>
      <c r="B2761" s="1123" t="s">
        <v>4281</v>
      </c>
      <c r="C2761" s="1167"/>
      <c r="D2761" s="1123"/>
      <c r="E2761" s="1123"/>
      <c r="K2761" s="1011"/>
      <c r="L2761" s="2161"/>
      <c r="M2761" s="1112"/>
      <c r="N2761" s="1112"/>
      <c r="O2761" s="1112"/>
      <c r="P2761" s="1112"/>
      <c r="Q2761" s="1112"/>
      <c r="R2761" s="1112"/>
      <c r="S2761" s="1112"/>
      <c r="T2761" s="1112"/>
      <c r="U2761" s="1112"/>
      <c r="V2761" s="1112"/>
      <c r="W2761" s="1112"/>
      <c r="X2761" s="1112"/>
      <c r="Y2761" s="1112"/>
      <c r="Z2761" s="1110"/>
      <c r="AA2761" s="1110"/>
      <c r="AB2761" s="1110"/>
      <c r="AD2761" s="1110"/>
      <c r="AF2761" s="1110"/>
    </row>
    <row r="2762" spans="1:32" x14ac:dyDescent="0.2">
      <c r="A2762" s="1167"/>
      <c r="B2762" s="1123" t="s">
        <v>810</v>
      </c>
      <c r="C2762" s="1167"/>
      <c r="D2762" s="1123" t="s">
        <v>4282</v>
      </c>
      <c r="E2762" s="1123" t="str">
        <f>D2762</f>
        <v>ВЛ 10 кВ Верховино</v>
      </c>
      <c r="F2762" s="1110" t="str">
        <f>F2745</f>
        <v>ДУ</v>
      </c>
      <c r="G2762" s="1167">
        <f>G2745</f>
        <v>5</v>
      </c>
      <c r="I2762" s="1110">
        <v>0.05</v>
      </c>
      <c r="K2762" s="1011">
        <v>0.05</v>
      </c>
      <c r="L2762" s="2161"/>
      <c r="M2762" s="1112"/>
      <c r="N2762" s="1112"/>
      <c r="O2762" s="1112"/>
      <c r="P2762" s="1112"/>
      <c r="Q2762" s="1112"/>
      <c r="R2762" s="1112"/>
      <c r="S2762" s="1112"/>
      <c r="T2762" s="1112"/>
      <c r="U2762" s="1112"/>
      <c r="V2762" s="1112"/>
      <c r="W2762" s="1112"/>
      <c r="X2762" s="1112"/>
      <c r="Y2762" s="1112"/>
      <c r="Z2762" s="1110"/>
      <c r="AA2762" s="1110"/>
      <c r="AB2762" s="1110"/>
      <c r="AD2762" s="1110"/>
      <c r="AF2762" s="1110"/>
    </row>
    <row r="2763" spans="1:32" x14ac:dyDescent="0.2">
      <c r="A2763" s="1167"/>
      <c r="B2763" s="1123" t="str">
        <f>'Справочник Перечня'!B22</f>
        <v>ПАО "Ростелеком"</v>
      </c>
      <c r="C2763" s="1123" t="str">
        <f>'Справочник Перечня'!C22</f>
        <v xml:space="preserve">(8172) 75-77-85 </v>
      </c>
      <c r="D2763" s="1123"/>
      <c r="E2763" s="1123"/>
      <c r="K2763" s="1011"/>
      <c r="L2763" s="2161"/>
      <c r="M2763" s="1112"/>
      <c r="N2763" s="1112"/>
      <c r="O2763" s="1112"/>
      <c r="P2763" s="1112"/>
      <c r="Q2763" s="1112"/>
      <c r="R2763" s="1112"/>
      <c r="S2763" s="1112"/>
      <c r="T2763" s="1112"/>
      <c r="U2763" s="1112"/>
      <c r="V2763" s="1112"/>
      <c r="W2763" s="1112"/>
      <c r="X2763" s="1112"/>
      <c r="Y2763" s="1112"/>
      <c r="Z2763" s="1110"/>
      <c r="AA2763" s="1110"/>
      <c r="AB2763" s="1110"/>
      <c r="AD2763" s="1110"/>
      <c r="AF2763" s="1110"/>
    </row>
    <row r="2764" spans="1:32" x14ac:dyDescent="0.2">
      <c r="A2764" s="1167"/>
      <c r="B2764" s="1123" t="str">
        <f>B2748</f>
        <v>Администрация Кемского СП</v>
      </c>
      <c r="C2764" s="1167"/>
      <c r="D2764" s="1123"/>
      <c r="E2764" s="1123"/>
      <c r="K2764" s="1011"/>
      <c r="L2764" s="2161"/>
      <c r="M2764" s="1112"/>
      <c r="N2764" s="1112"/>
      <c r="O2764" s="1112"/>
      <c r="P2764" s="1112"/>
      <c r="Q2764" s="1112"/>
      <c r="R2764" s="1112"/>
      <c r="S2764" s="1112"/>
      <c r="T2764" s="1112"/>
      <c r="U2764" s="1112"/>
      <c r="V2764" s="1112"/>
      <c r="W2764" s="1112"/>
      <c r="X2764" s="1112"/>
      <c r="Y2764" s="1112"/>
      <c r="Z2764" s="1110"/>
      <c r="AA2764" s="1110"/>
      <c r="AB2764" s="1110"/>
      <c r="AD2764" s="1110"/>
      <c r="AF2764" s="1110"/>
    </row>
    <row r="2765" spans="1:32" x14ac:dyDescent="0.2">
      <c r="A2765" s="1167"/>
      <c r="B2765" s="1123" t="s">
        <v>4283</v>
      </c>
      <c r="C2765" s="1167"/>
      <c r="D2765" s="1123"/>
      <c r="E2765" s="1123"/>
      <c r="K2765" s="1011"/>
      <c r="L2765" s="2161"/>
      <c r="M2765" s="1112"/>
      <c r="N2765" s="1112"/>
      <c r="O2765" s="1112"/>
      <c r="P2765" s="1112"/>
      <c r="Q2765" s="1112"/>
      <c r="R2765" s="1112"/>
      <c r="S2765" s="1112"/>
      <c r="T2765" s="1112"/>
      <c r="U2765" s="1112"/>
      <c r="V2765" s="1112"/>
      <c r="W2765" s="1112"/>
      <c r="X2765" s="1112"/>
      <c r="Y2765" s="1112"/>
      <c r="Z2765" s="1110"/>
      <c r="AA2765" s="1110"/>
      <c r="AB2765" s="1110"/>
      <c r="AD2765" s="1110"/>
      <c r="AF2765" s="1110"/>
    </row>
    <row r="2766" spans="1:32" x14ac:dyDescent="0.2">
      <c r="A2766" s="1167"/>
      <c r="B2766" s="1123" t="s">
        <v>4230</v>
      </c>
      <c r="C2766" s="1167"/>
      <c r="D2766" s="1123"/>
      <c r="E2766" s="1123"/>
      <c r="K2766" s="1011"/>
      <c r="L2766" s="2161"/>
      <c r="M2766" s="1112"/>
      <c r="N2766" s="1112"/>
      <c r="O2766" s="1112"/>
      <c r="P2766" s="1112"/>
      <c r="Q2766" s="1112"/>
      <c r="R2766" s="1112"/>
      <c r="S2766" s="1112"/>
      <c r="T2766" s="1112"/>
      <c r="U2766" s="1112"/>
      <c r="V2766" s="1112"/>
      <c r="W2766" s="1112"/>
      <c r="X2766" s="1112"/>
      <c r="Y2766" s="1112"/>
      <c r="Z2766" s="1110"/>
      <c r="AA2766" s="1110"/>
      <c r="AB2766" s="1110"/>
      <c r="AD2766" s="1110"/>
      <c r="AF2766" s="1110"/>
    </row>
    <row r="2767" spans="1:32" x14ac:dyDescent="0.2">
      <c r="A2767" s="1167"/>
      <c r="B2767" s="1123" t="s">
        <v>4284</v>
      </c>
      <c r="C2767" s="1167"/>
      <c r="D2767" s="1123"/>
      <c r="E2767" s="1123"/>
      <c r="K2767" s="1011"/>
      <c r="L2767" s="2161"/>
      <c r="M2767" s="1112"/>
      <c r="N2767" s="1112"/>
      <c r="O2767" s="1112"/>
      <c r="P2767" s="1112"/>
      <c r="Q2767" s="1112"/>
      <c r="R2767" s="1112"/>
      <c r="S2767" s="1112"/>
      <c r="T2767" s="1112"/>
      <c r="U2767" s="1112"/>
      <c r="V2767" s="1112"/>
      <c r="W2767" s="1112"/>
      <c r="X2767" s="1112"/>
      <c r="Y2767" s="1112"/>
      <c r="Z2767" s="1110"/>
      <c r="AA2767" s="1110"/>
      <c r="AB2767" s="1110"/>
      <c r="AD2767" s="1110"/>
      <c r="AF2767" s="1110"/>
    </row>
    <row r="2768" spans="1:32" x14ac:dyDescent="0.2">
      <c r="A2768" s="1167"/>
      <c r="B2768" s="1123" t="s">
        <v>810</v>
      </c>
      <c r="C2768" s="1167"/>
      <c r="D2768" s="1123" t="s">
        <v>4285</v>
      </c>
      <c r="E2768" s="1123" t="str">
        <f>D2768</f>
        <v>ВЛ 10 кВ Полежаево</v>
      </c>
      <c r="F2768" s="1110" t="str">
        <f>F2762</f>
        <v>ДУ</v>
      </c>
      <c r="G2768" s="1167">
        <f>G2762</f>
        <v>5</v>
      </c>
      <c r="I2768" s="1110">
        <v>0.09</v>
      </c>
      <c r="K2768" s="1011">
        <v>0.09</v>
      </c>
      <c r="L2768" s="733" t="s">
        <v>4286</v>
      </c>
      <c r="M2768" s="1112"/>
      <c r="N2768" s="1112"/>
      <c r="O2768" s="1112"/>
      <c r="P2768" s="1112"/>
      <c r="Q2768" s="1112"/>
      <c r="R2768" s="1112"/>
      <c r="S2768" s="1112"/>
      <c r="T2768" s="1112"/>
      <c r="U2768" s="1112"/>
      <c r="V2768" s="1112"/>
      <c r="W2768" s="1112"/>
      <c r="X2768" s="1112"/>
      <c r="Y2768" s="1112"/>
      <c r="Z2768" s="1110"/>
      <c r="AA2768" s="1110"/>
      <c r="AB2768" s="1110"/>
      <c r="AD2768" s="1110"/>
      <c r="AF2768" s="1110"/>
    </row>
    <row r="2769" spans="1:32" x14ac:dyDescent="0.2">
      <c r="A2769" s="1167"/>
      <c r="B2769" s="1123" t="str">
        <f>'Справочник Перечня'!B22</f>
        <v>ПАО "Ростелеком"</v>
      </c>
      <c r="C2769" s="1167"/>
      <c r="D2769" s="1123"/>
      <c r="E2769" s="1123"/>
      <c r="K2769" s="1011"/>
      <c r="L2769" s="2161"/>
      <c r="M2769" s="1112"/>
      <c r="N2769" s="1112"/>
      <c r="O2769" s="1112"/>
      <c r="P2769" s="1112"/>
      <c r="Q2769" s="1112"/>
      <c r="R2769" s="1112"/>
      <c r="S2769" s="1112"/>
      <c r="T2769" s="1112"/>
      <c r="U2769" s="1112"/>
      <c r="V2769" s="1112"/>
      <c r="W2769" s="1112"/>
      <c r="X2769" s="1112"/>
      <c r="Y2769" s="1112"/>
      <c r="Z2769" s="1110"/>
      <c r="AA2769" s="1110"/>
      <c r="AB2769" s="1110"/>
      <c r="AD2769" s="1110"/>
      <c r="AF2769" s="1110"/>
    </row>
    <row r="2770" spans="1:32" x14ac:dyDescent="0.2">
      <c r="A2770" s="1167"/>
      <c r="B2770" s="1123" t="str">
        <f>B2764</f>
        <v>Администрация Кемского СП</v>
      </c>
      <c r="C2770" s="1167"/>
      <c r="D2770" s="1123"/>
      <c r="E2770" s="1123"/>
      <c r="K2770" s="1011"/>
      <c r="L2770" s="2161"/>
      <c r="M2770" s="1112"/>
      <c r="N2770" s="1112"/>
      <c r="O2770" s="1112"/>
      <c r="P2770" s="1112"/>
      <c r="Q2770" s="1112"/>
      <c r="R2770" s="1112"/>
      <c r="S2770" s="1112"/>
      <c r="T2770" s="1112"/>
      <c r="U2770" s="1112"/>
      <c r="V2770" s="1112"/>
      <c r="W2770" s="1112"/>
      <c r="X2770" s="1112"/>
      <c r="Y2770" s="1112"/>
      <c r="Z2770" s="1110"/>
      <c r="AA2770" s="1110"/>
      <c r="AB2770" s="1110"/>
      <c r="AD2770" s="1110"/>
      <c r="AF2770" s="1110"/>
    </row>
    <row r="2771" spans="1:32" x14ac:dyDescent="0.2">
      <c r="A2771" s="1167"/>
      <c r="B2771" s="1123" t="s">
        <v>3476</v>
      </c>
      <c r="C2771" s="1167"/>
      <c r="D2771" s="1123"/>
      <c r="E2771" s="1123"/>
      <c r="K2771" s="1011"/>
      <c r="L2771" s="2161"/>
      <c r="M2771" s="1112"/>
      <c r="N2771" s="1112"/>
      <c r="O2771" s="1112"/>
      <c r="P2771" s="1112"/>
      <c r="Q2771" s="1112"/>
      <c r="R2771" s="1112"/>
      <c r="S2771" s="1112"/>
      <c r="T2771" s="1112"/>
      <c r="U2771" s="1112"/>
      <c r="V2771" s="1112"/>
      <c r="W2771" s="1112"/>
      <c r="X2771" s="1112"/>
      <c r="Y2771" s="1112"/>
      <c r="Z2771" s="1110"/>
      <c r="AA2771" s="1110"/>
      <c r="AB2771" s="1110"/>
      <c r="AD2771" s="1110"/>
      <c r="AF2771" s="1110"/>
    </row>
    <row r="2772" spans="1:32" x14ac:dyDescent="0.2">
      <c r="A2772" s="1167"/>
      <c r="B2772" s="1123" t="s">
        <v>4287</v>
      </c>
      <c r="C2772" s="1167"/>
      <c r="D2772" s="1123"/>
      <c r="E2772" s="1123"/>
      <c r="K2772" s="1011"/>
      <c r="L2772" s="2161"/>
      <c r="M2772" s="1112"/>
      <c r="N2772" s="1112"/>
      <c r="O2772" s="1112"/>
      <c r="P2772" s="1112"/>
      <c r="Q2772" s="1112"/>
      <c r="R2772" s="1112"/>
      <c r="S2772" s="1112"/>
      <c r="T2772" s="1112"/>
      <c r="U2772" s="1112"/>
      <c r="V2772" s="1112"/>
      <c r="W2772" s="1112"/>
      <c r="X2772" s="1112"/>
      <c r="Y2772" s="1112"/>
      <c r="Z2772" s="1110"/>
      <c r="AA2772" s="1110"/>
      <c r="AB2772" s="1110"/>
      <c r="AD2772" s="1110"/>
      <c r="AF2772" s="1110"/>
    </row>
    <row r="2773" spans="1:32" x14ac:dyDescent="0.2">
      <c r="A2773" s="1167"/>
      <c r="B2773" s="1123" t="str">
        <f>B2755</f>
        <v>ООО "КОММУНАЛЬНЫЕ УСЛУГИ"</v>
      </c>
      <c r="C2773" s="1167"/>
      <c r="D2773" s="1123"/>
      <c r="E2773" s="1123"/>
      <c r="K2773" s="1011"/>
      <c r="L2773" s="733" t="s">
        <v>4288</v>
      </c>
      <c r="M2773" s="1112"/>
      <c r="N2773" s="1112"/>
      <c r="O2773" s="1112"/>
      <c r="P2773" s="1112"/>
      <c r="Q2773" s="1112"/>
      <c r="R2773" s="1112"/>
      <c r="S2773" s="1112"/>
      <c r="T2773" s="1112"/>
      <c r="U2773" s="1112"/>
      <c r="V2773" s="1112"/>
      <c r="W2773" s="1112"/>
      <c r="X2773" s="1112"/>
      <c r="Y2773" s="1112"/>
      <c r="Z2773" s="1110"/>
      <c r="AA2773" s="1110"/>
      <c r="AB2773" s="1110"/>
      <c r="AD2773" s="1110"/>
      <c r="AF2773" s="1110"/>
    </row>
    <row r="2774" spans="1:32" x14ac:dyDescent="0.2">
      <c r="A2774" s="1167"/>
      <c r="B2774" s="1123" t="s">
        <v>4277</v>
      </c>
      <c r="C2774" s="1167"/>
      <c r="D2774" s="1123"/>
      <c r="E2774" s="1123"/>
      <c r="K2774" s="1011"/>
      <c r="L2774" s="2161"/>
      <c r="M2774" s="1112"/>
      <c r="N2774" s="1112"/>
      <c r="O2774" s="1112"/>
      <c r="P2774" s="1112"/>
      <c r="Q2774" s="1112"/>
      <c r="R2774" s="1112"/>
      <c r="S2774" s="1112"/>
      <c r="T2774" s="1112"/>
      <c r="U2774" s="1112"/>
      <c r="V2774" s="1112"/>
      <c r="W2774" s="1112"/>
      <c r="X2774" s="1112"/>
      <c r="Y2774" s="1112"/>
      <c r="Z2774" s="1110"/>
      <c r="AA2774" s="1110"/>
      <c r="AB2774" s="1110"/>
      <c r="AD2774" s="1110"/>
      <c r="AF2774" s="1110"/>
    </row>
    <row r="2775" spans="1:32" x14ac:dyDescent="0.2">
      <c r="A2775" s="1167"/>
      <c r="B2775" s="1123" t="str">
        <f>B2766</f>
        <v>НИКОЛЬСКОЕ РАЙПО</v>
      </c>
      <c r="C2775" s="1167"/>
      <c r="D2775" s="1123"/>
      <c r="E2775" s="1123"/>
      <c r="K2775" s="1011"/>
      <c r="L2775" s="2161"/>
      <c r="M2775" s="1112"/>
      <c r="N2775" s="1112"/>
      <c r="O2775" s="1112"/>
      <c r="P2775" s="1112"/>
      <c r="Q2775" s="1112"/>
      <c r="R2775" s="1112"/>
      <c r="S2775" s="1112"/>
      <c r="T2775" s="1112"/>
      <c r="U2775" s="1112"/>
      <c r="V2775" s="1112"/>
      <c r="W2775" s="1112"/>
      <c r="X2775" s="1112"/>
      <c r="Y2775" s="1112"/>
      <c r="Z2775" s="1110"/>
      <c r="AA2775" s="1110"/>
      <c r="AB2775" s="1110"/>
      <c r="AD2775" s="1110"/>
      <c r="AF2775" s="1110"/>
    </row>
    <row r="2776" spans="1:32" x14ac:dyDescent="0.2">
      <c r="A2776" s="1167"/>
      <c r="B2776" s="1123" t="e">
        <f>#REF!</f>
        <v>#REF!</v>
      </c>
      <c r="C2776" s="1123" t="e">
        <f>#REF!</f>
        <v>#REF!</v>
      </c>
      <c r="D2776" s="1123"/>
      <c r="E2776" s="1123"/>
      <c r="K2776" s="733" t="s">
        <v>3516</v>
      </c>
      <c r="L2776" s="2161"/>
      <c r="M2776" s="1112"/>
      <c r="N2776" s="1112"/>
      <c r="O2776" s="1112"/>
      <c r="P2776" s="1112"/>
      <c r="Q2776" s="1112"/>
      <c r="R2776" s="1112"/>
      <c r="S2776" s="1112"/>
      <c r="T2776" s="1112"/>
      <c r="U2776" s="1112"/>
      <c r="V2776" s="1112"/>
      <c r="W2776" s="1112"/>
      <c r="X2776" s="1112"/>
      <c r="Y2776" s="1112"/>
      <c r="Z2776" s="1110"/>
      <c r="AA2776" s="1110"/>
      <c r="AB2776" s="1110"/>
      <c r="AD2776" s="1110"/>
      <c r="AF2776" s="1110"/>
    </row>
    <row r="2777" spans="1:32" x14ac:dyDescent="0.2">
      <c r="A2777" s="1167"/>
      <c r="B2777" s="1123" t="s">
        <v>3477</v>
      </c>
      <c r="C2777" s="1167"/>
      <c r="D2777" s="1123"/>
      <c r="E2777" s="1123"/>
      <c r="K2777" s="1011"/>
      <c r="L2777" s="2161"/>
      <c r="M2777" s="1112"/>
      <c r="N2777" s="1112"/>
      <c r="O2777" s="1112"/>
      <c r="P2777" s="1112"/>
      <c r="Q2777" s="1112"/>
      <c r="R2777" s="1112"/>
      <c r="S2777" s="1112"/>
      <c r="T2777" s="1112"/>
      <c r="U2777" s="1112"/>
      <c r="V2777" s="1112"/>
      <c r="W2777" s="1112"/>
      <c r="X2777" s="1112"/>
      <c r="Y2777" s="1112"/>
      <c r="Z2777" s="1110"/>
      <c r="AA2777" s="1110"/>
      <c r="AB2777" s="1110"/>
      <c r="AD2777" s="1110"/>
      <c r="AF2777" s="1110"/>
    </row>
    <row r="2778" spans="1:32" x14ac:dyDescent="0.2">
      <c r="A2778" s="1167"/>
      <c r="B2778" s="1123" t="str">
        <f>'Справочник Перечня'!B4</f>
        <v>АО "ПБК"</v>
      </c>
      <c r="C2778" s="1167"/>
      <c r="D2778" s="1123"/>
      <c r="E2778" s="1123"/>
      <c r="K2778" s="1011"/>
      <c r="L2778" s="2161"/>
      <c r="M2778" s="1112"/>
      <c r="N2778" s="1112"/>
      <c r="O2778" s="1112"/>
      <c r="P2778" s="1112"/>
      <c r="Q2778" s="1112"/>
      <c r="R2778" s="1112"/>
      <c r="S2778" s="1112"/>
      <c r="T2778" s="1112"/>
      <c r="U2778" s="1112"/>
      <c r="V2778" s="1112"/>
      <c r="W2778" s="1112"/>
      <c r="X2778" s="1112"/>
      <c r="Y2778" s="1112"/>
      <c r="Z2778" s="1110"/>
      <c r="AA2778" s="1110"/>
      <c r="AB2778" s="1110"/>
      <c r="AD2778" s="1110"/>
      <c r="AF2778" s="1110"/>
    </row>
    <row r="2779" spans="1:32" x14ac:dyDescent="0.2">
      <c r="A2779" s="1167"/>
      <c r="B2779" s="1123" t="s">
        <v>810</v>
      </c>
      <c r="C2779" s="1167"/>
      <c r="D2779" s="1123" t="s">
        <v>4289</v>
      </c>
      <c r="E2779" s="1123" t="str">
        <f>D2779</f>
        <v>ВЛ 10 кВ Путилово</v>
      </c>
      <c r="F2779" s="1110" t="str">
        <f>F2743</f>
        <v>ДУ</v>
      </c>
      <c r="G2779" s="1167">
        <f>G2743</f>
        <v>5</v>
      </c>
      <c r="I2779" s="1110">
        <v>0.11</v>
      </c>
      <c r="K2779" s="1011">
        <v>0.11</v>
      </c>
      <c r="L2779" s="2161"/>
      <c r="M2779" s="1112"/>
      <c r="N2779" s="1112"/>
      <c r="O2779" s="1112"/>
      <c r="P2779" s="1112"/>
      <c r="Q2779" s="1112"/>
      <c r="R2779" s="1112"/>
      <c r="S2779" s="1112"/>
      <c r="T2779" s="1112"/>
      <c r="U2779" s="1112"/>
      <c r="V2779" s="1112"/>
      <c r="W2779" s="1112"/>
      <c r="X2779" s="1112"/>
      <c r="Y2779" s="1112"/>
      <c r="Z2779" s="1110"/>
      <c r="AA2779" s="1110"/>
      <c r="AB2779" s="1110"/>
      <c r="AD2779" s="1110"/>
      <c r="AF2779" s="1110"/>
    </row>
    <row r="2780" spans="1:32" x14ac:dyDescent="0.2">
      <c r="A2780" s="1167"/>
      <c r="B2780" s="1123" t="str">
        <f>'Справочник Перечня'!B22</f>
        <v>ПАО "Ростелеком"</v>
      </c>
      <c r="C2780" s="1167"/>
      <c r="D2780" s="1123"/>
      <c r="E2780" s="1123"/>
      <c r="K2780" s="1011"/>
      <c r="L2780" s="2161"/>
      <c r="M2780" s="1112"/>
      <c r="N2780" s="1112"/>
      <c r="O2780" s="1112"/>
      <c r="P2780" s="1112"/>
      <c r="Q2780" s="1112"/>
      <c r="R2780" s="1112"/>
      <c r="S2780" s="1112"/>
      <c r="T2780" s="1112"/>
      <c r="U2780" s="1112"/>
      <c r="V2780" s="1112"/>
      <c r="W2780" s="1112"/>
      <c r="X2780" s="1112"/>
      <c r="Y2780" s="1112"/>
      <c r="Z2780" s="1110"/>
      <c r="AA2780" s="1110"/>
      <c r="AB2780" s="1110"/>
      <c r="AD2780" s="1110"/>
      <c r="AF2780" s="1110"/>
    </row>
    <row r="2781" spans="1:32" x14ac:dyDescent="0.2">
      <c r="A2781" s="1167"/>
      <c r="B2781" s="1123" t="str">
        <f>B2770</f>
        <v>Администрация Кемского СП</v>
      </c>
      <c r="C2781" s="1167"/>
      <c r="D2781" s="1123"/>
      <c r="E2781" s="1123"/>
      <c r="K2781" s="1011"/>
      <c r="L2781" s="2161"/>
      <c r="M2781" s="1112"/>
      <c r="N2781" s="1112"/>
      <c r="O2781" s="1112"/>
      <c r="P2781" s="1112"/>
      <c r="Q2781" s="1112"/>
      <c r="R2781" s="1112"/>
      <c r="S2781" s="1112"/>
      <c r="T2781" s="1112"/>
      <c r="U2781" s="1112"/>
      <c r="V2781" s="1112"/>
      <c r="W2781" s="1112"/>
      <c r="X2781" s="1112"/>
      <c r="Y2781" s="1112"/>
      <c r="Z2781" s="1110"/>
      <c r="AA2781" s="1110"/>
      <c r="AB2781" s="1110"/>
      <c r="AD2781" s="1110"/>
      <c r="AF2781" s="1110"/>
    </row>
    <row r="2782" spans="1:32" x14ac:dyDescent="0.2">
      <c r="A2782" s="1167"/>
      <c r="B2782" s="1123" t="s">
        <v>4269</v>
      </c>
      <c r="C2782" s="1167"/>
      <c r="D2782" s="1123"/>
      <c r="E2782" s="1123"/>
      <c r="K2782" s="1011"/>
      <c r="L2782" s="1312" t="s">
        <v>4290</v>
      </c>
      <c r="M2782" s="1112"/>
      <c r="N2782" s="1112"/>
      <c r="O2782" s="1112"/>
      <c r="P2782" s="1112"/>
      <c r="Q2782" s="1112"/>
      <c r="R2782" s="1112"/>
      <c r="S2782" s="1112"/>
      <c r="T2782" s="1112"/>
      <c r="U2782" s="1112"/>
      <c r="V2782" s="1112"/>
      <c r="W2782" s="1112"/>
      <c r="X2782" s="1112"/>
      <c r="Y2782" s="1112"/>
      <c r="Z2782" s="1110"/>
      <c r="AA2782" s="1110"/>
      <c r="AB2782" s="1110"/>
      <c r="AD2782" s="1110"/>
      <c r="AF2782" s="1110"/>
    </row>
    <row r="2783" spans="1:32" x14ac:dyDescent="0.2">
      <c r="A2783" s="1167"/>
      <c r="B2783" s="1123" t="s">
        <v>4291</v>
      </c>
      <c r="C2783" s="1167"/>
      <c r="D2783" s="1123"/>
      <c r="E2783" s="1123"/>
      <c r="K2783" s="1011"/>
      <c r="L2783" s="2161"/>
      <c r="M2783" s="1112"/>
      <c r="N2783" s="1112"/>
      <c r="O2783" s="1112"/>
      <c r="P2783" s="1112"/>
      <c r="Q2783" s="1112"/>
      <c r="R2783" s="1112"/>
      <c r="S2783" s="1112"/>
      <c r="T2783" s="1112"/>
      <c r="U2783" s="1112"/>
      <c r="V2783" s="1112"/>
      <c r="W2783" s="1112"/>
      <c r="X2783" s="1112"/>
      <c r="Y2783" s="1112"/>
      <c r="Z2783" s="1110"/>
      <c r="AA2783" s="1110"/>
      <c r="AB2783" s="1110"/>
      <c r="AD2783" s="1110"/>
      <c r="AF2783" s="1110"/>
    </row>
    <row r="2784" spans="1:32" x14ac:dyDescent="0.2">
      <c r="A2784" s="1167"/>
      <c r="B2784" s="1123" t="str">
        <f>B2773</f>
        <v>ООО "КОММУНАЛЬНЫЕ УСЛУГИ"</v>
      </c>
      <c r="C2784" s="1167"/>
      <c r="D2784" s="1123"/>
      <c r="E2784" s="1123"/>
      <c r="K2784" s="733" t="s">
        <v>4292</v>
      </c>
      <c r="L2784" s="1125"/>
      <c r="M2784" s="1112"/>
      <c r="N2784" s="1112"/>
      <c r="O2784" s="1112"/>
      <c r="P2784" s="1112"/>
      <c r="Q2784" s="1112"/>
      <c r="R2784" s="1112"/>
      <c r="S2784" s="1112"/>
      <c r="T2784" s="1112"/>
      <c r="U2784" s="1112"/>
      <c r="V2784" s="1112"/>
      <c r="W2784" s="1112"/>
      <c r="X2784" s="1112"/>
      <c r="Y2784" s="1112"/>
      <c r="Z2784" s="1110"/>
      <c r="AA2784" s="1110"/>
      <c r="AB2784" s="1110"/>
      <c r="AD2784" s="1110"/>
      <c r="AF2784" s="1110"/>
    </row>
    <row r="2785" spans="1:32" x14ac:dyDescent="0.2">
      <c r="A2785" s="1167"/>
      <c r="B2785" s="1123" t="s">
        <v>4277</v>
      </c>
      <c r="C2785" s="1167"/>
      <c r="D2785" s="1123"/>
      <c r="E2785" s="1123"/>
      <c r="K2785" s="1011"/>
      <c r="L2785" s="2161"/>
      <c r="M2785" s="1112"/>
      <c r="N2785" s="1112"/>
      <c r="O2785" s="1112"/>
      <c r="P2785" s="1112"/>
      <c r="Q2785" s="1112"/>
      <c r="R2785" s="1112"/>
      <c r="S2785" s="1112"/>
      <c r="T2785" s="1112"/>
      <c r="U2785" s="1112"/>
      <c r="V2785" s="1112"/>
      <c r="W2785" s="1112"/>
      <c r="X2785" s="1112"/>
      <c r="Y2785" s="1112"/>
      <c r="Z2785" s="1110"/>
      <c r="AA2785" s="1110"/>
      <c r="AB2785" s="1110"/>
      <c r="AD2785" s="1110"/>
      <c r="AF2785" s="1110"/>
    </row>
    <row r="2786" spans="1:32" x14ac:dyDescent="0.2">
      <c r="A2786" s="1167"/>
      <c r="B2786" s="1123" t="s">
        <v>4230</v>
      </c>
      <c r="C2786" s="1167"/>
      <c r="D2786" s="1123"/>
      <c r="E2786" s="1123"/>
      <c r="K2786" s="1011"/>
      <c r="L2786" s="2161"/>
      <c r="M2786" s="1112"/>
      <c r="N2786" s="1112"/>
      <c r="O2786" s="1112"/>
      <c r="P2786" s="1112"/>
      <c r="Q2786" s="1112"/>
      <c r="R2786" s="1112"/>
      <c r="S2786" s="1112"/>
      <c r="T2786" s="1112"/>
      <c r="U2786" s="1112"/>
      <c r="V2786" s="1112"/>
      <c r="W2786" s="1112"/>
      <c r="X2786" s="1112"/>
      <c r="Y2786" s="1112"/>
      <c r="Z2786" s="1110"/>
      <c r="AA2786" s="1110"/>
      <c r="AB2786" s="1110"/>
      <c r="AD2786" s="1110"/>
      <c r="AF2786" s="1110"/>
    </row>
    <row r="2787" spans="1:32" x14ac:dyDescent="0.2">
      <c r="A2787" s="1167"/>
      <c r="B2787" s="1123" t="s">
        <v>4293</v>
      </c>
      <c r="C2787" s="1167"/>
      <c r="D2787" s="1123"/>
      <c r="E2787" s="1123"/>
      <c r="K2787" s="1011"/>
      <c r="L2787" s="2161"/>
      <c r="M2787" s="1112"/>
      <c r="N2787" s="1112"/>
      <c r="O2787" s="1112"/>
      <c r="P2787" s="1112"/>
      <c r="Q2787" s="1112"/>
      <c r="R2787" s="1112"/>
      <c r="S2787" s="1112"/>
      <c r="T2787" s="1112"/>
      <c r="U2787" s="1112"/>
      <c r="V2787" s="1112"/>
      <c r="W2787" s="1112"/>
      <c r="X2787" s="1112"/>
      <c r="Y2787" s="1112"/>
      <c r="Z2787" s="1110"/>
      <c r="AA2787" s="1110"/>
      <c r="AB2787" s="1110"/>
      <c r="AD2787" s="1110"/>
      <c r="AF2787" s="1110"/>
    </row>
    <row r="2788" spans="1:32" x14ac:dyDescent="0.2">
      <c r="A2788" s="1167"/>
      <c r="B2788" s="1123" t="s">
        <v>810</v>
      </c>
      <c r="C2788" s="1167"/>
      <c r="D2788" s="1123" t="s">
        <v>4294</v>
      </c>
      <c r="E2788" s="1123" t="str">
        <f>D2788</f>
        <v>ВЛ 10 кВ Серпово</v>
      </c>
      <c r="F2788" s="1110" t="str">
        <f>F2779</f>
        <v>ДУ</v>
      </c>
      <c r="G2788" s="1167">
        <f>G2779</f>
        <v>5</v>
      </c>
      <c r="I2788" s="1110">
        <v>0.02</v>
      </c>
      <c r="K2788" s="1011">
        <v>0.02</v>
      </c>
      <c r="L2788" s="2161"/>
      <c r="M2788" s="1112"/>
      <c r="N2788" s="1112"/>
      <c r="O2788" s="1112"/>
      <c r="P2788" s="1112"/>
      <c r="Q2788" s="1112"/>
      <c r="R2788" s="1112"/>
      <c r="S2788" s="1112"/>
      <c r="T2788" s="1112"/>
      <c r="U2788" s="1112"/>
      <c r="V2788" s="1112"/>
      <c r="W2788" s="1112"/>
      <c r="X2788" s="1112"/>
      <c r="Y2788" s="1112"/>
      <c r="Z2788" s="1110"/>
      <c r="AA2788" s="1110"/>
      <c r="AB2788" s="1110"/>
      <c r="AD2788" s="1110"/>
      <c r="AF2788" s="1110"/>
    </row>
    <row r="2789" spans="1:32" x14ac:dyDescent="0.2">
      <c r="A2789" s="1167"/>
      <c r="B2789" s="1123" t="str">
        <f>B2781</f>
        <v>Администрация Кемского СП</v>
      </c>
      <c r="C2789" s="1167"/>
      <c r="D2789" s="1123"/>
      <c r="E2789" s="1123"/>
      <c r="K2789" s="1011"/>
      <c r="L2789" s="2161"/>
      <c r="M2789" s="1112"/>
      <c r="N2789" s="1112"/>
      <c r="O2789" s="1112"/>
      <c r="P2789" s="1112"/>
      <c r="Q2789" s="1112"/>
      <c r="R2789" s="1112"/>
      <c r="S2789" s="1112"/>
      <c r="T2789" s="1112"/>
      <c r="U2789" s="1112"/>
      <c r="V2789" s="1112"/>
      <c r="W2789" s="1112"/>
      <c r="X2789" s="1112"/>
      <c r="Y2789" s="1112"/>
      <c r="Z2789" s="1110"/>
      <c r="AA2789" s="1110"/>
      <c r="AB2789" s="1110"/>
      <c r="AD2789" s="1110"/>
      <c r="AF2789" s="1110"/>
    </row>
    <row r="2790" spans="1:32" x14ac:dyDescent="0.2">
      <c r="A2790" s="1167"/>
      <c r="B2790" s="1123" t="s">
        <v>4295</v>
      </c>
      <c r="C2790" s="1167"/>
      <c r="D2790" s="1123"/>
      <c r="E2790" s="1123"/>
      <c r="K2790" s="1011"/>
      <c r="L2790" s="2161"/>
      <c r="M2790" s="1112"/>
      <c r="N2790" s="1112"/>
      <c r="O2790" s="1112"/>
      <c r="P2790" s="1112"/>
      <c r="Q2790" s="1112"/>
      <c r="R2790" s="1112"/>
      <c r="S2790" s="1112"/>
      <c r="T2790" s="1112"/>
      <c r="U2790" s="1112"/>
      <c r="V2790" s="1112"/>
      <c r="W2790" s="1112"/>
      <c r="X2790" s="1112"/>
      <c r="Y2790" s="1112"/>
      <c r="Z2790" s="1110"/>
      <c r="AA2790" s="1110"/>
      <c r="AB2790" s="1110"/>
      <c r="AD2790" s="1110"/>
      <c r="AF2790" s="1110"/>
    </row>
    <row r="2791" spans="1:32" x14ac:dyDescent="0.2">
      <c r="A2791" s="1167"/>
      <c r="B2791" s="1123" t="str">
        <f>B2786</f>
        <v>НИКОЛЬСКОЕ РАЙПО</v>
      </c>
      <c r="C2791" s="1167"/>
      <c r="D2791" s="1123"/>
      <c r="E2791" s="1123"/>
      <c r="K2791" s="1011"/>
      <c r="L2791" s="2161"/>
      <c r="M2791" s="1112"/>
      <c r="N2791" s="1112"/>
      <c r="O2791" s="1112"/>
      <c r="P2791" s="1112"/>
      <c r="Q2791" s="1112"/>
      <c r="R2791" s="1112"/>
      <c r="S2791" s="1112"/>
      <c r="T2791" s="1112"/>
      <c r="U2791" s="1112"/>
      <c r="V2791" s="1112"/>
      <c r="W2791" s="1112"/>
      <c r="X2791" s="1112"/>
      <c r="Y2791" s="1112"/>
      <c r="Z2791" s="1110"/>
      <c r="AA2791" s="1110"/>
      <c r="AB2791" s="1110"/>
      <c r="AD2791" s="1110"/>
      <c r="AF2791" s="1110"/>
    </row>
    <row r="2792" spans="1:32" x14ac:dyDescent="0.2">
      <c r="A2792" s="1167"/>
      <c r="B2792" s="1123" t="s">
        <v>4296</v>
      </c>
      <c r="C2792" s="1167"/>
      <c r="D2792" s="1123"/>
      <c r="E2792" s="1123"/>
      <c r="K2792" s="1011"/>
      <c r="L2792" s="2161"/>
      <c r="M2792" s="1112"/>
      <c r="N2792" s="1112"/>
      <c r="O2792" s="1112"/>
      <c r="P2792" s="1112"/>
      <c r="Q2792" s="1112"/>
      <c r="R2792" s="1112"/>
      <c r="S2792" s="1112"/>
      <c r="T2792" s="1112"/>
      <c r="U2792" s="1112"/>
      <c r="V2792" s="1112"/>
      <c r="W2792" s="1112"/>
      <c r="X2792" s="1112"/>
      <c r="Y2792" s="1112"/>
      <c r="Z2792" s="1110"/>
      <c r="AA2792" s="1110"/>
      <c r="AB2792" s="1110"/>
      <c r="AD2792" s="1110"/>
      <c r="AF2792" s="1110"/>
    </row>
    <row r="2793" spans="1:32" x14ac:dyDescent="0.2">
      <c r="A2793" s="1167"/>
      <c r="B2793" s="1123"/>
      <c r="C2793" s="1167"/>
      <c r="D2793" s="1079" t="s">
        <v>4297</v>
      </c>
      <c r="E2793" s="1123"/>
      <c r="F2793" s="1110" t="str">
        <f>F2743</f>
        <v>ДУ</v>
      </c>
      <c r="G2793" s="1167">
        <f>G2743</f>
        <v>5</v>
      </c>
      <c r="I2793" s="1120">
        <f>I2743</f>
        <v>0.5</v>
      </c>
      <c r="K2793" s="1011"/>
      <c r="L2793" s="2161"/>
      <c r="M2793" s="1112"/>
      <c r="N2793" s="1112"/>
      <c r="O2793" s="1112"/>
      <c r="P2793" s="1112"/>
      <c r="Q2793" s="1112"/>
      <c r="R2793" s="1112"/>
      <c r="S2793" s="1112"/>
      <c r="T2793" s="1112"/>
      <c r="U2793" s="1112"/>
      <c r="V2793" s="1112"/>
      <c r="W2793" s="1112"/>
      <c r="X2793" s="1112"/>
      <c r="Y2793" s="1112"/>
      <c r="Z2793" s="1110"/>
      <c r="AA2793" s="1110"/>
      <c r="AB2793" s="1110"/>
      <c r="AD2793" s="1110"/>
      <c r="AF2793" s="1110"/>
    </row>
    <row r="2794" spans="1:32" x14ac:dyDescent="0.2">
      <c r="A2794" s="1167"/>
      <c r="B2794" s="1123"/>
      <c r="C2794" s="1167"/>
      <c r="D2794" s="1123"/>
      <c r="E2794" s="1123"/>
      <c r="K2794" s="1011"/>
      <c r="L2794" s="2161"/>
      <c r="M2794" s="1112"/>
      <c r="N2794" s="1112"/>
      <c r="O2794" s="1112"/>
      <c r="P2794" s="1112"/>
      <c r="Q2794" s="1112"/>
      <c r="R2794" s="1112"/>
      <c r="S2794" s="1112"/>
      <c r="T2794" s="1112"/>
      <c r="U2794" s="1112"/>
      <c r="V2794" s="1112"/>
      <c r="W2794" s="1112"/>
      <c r="X2794" s="1112"/>
      <c r="Y2794" s="1112"/>
      <c r="Z2794" s="1110"/>
      <c r="AA2794" s="1110"/>
      <c r="AB2794" s="1110"/>
      <c r="AD2794" s="1110"/>
      <c r="AF2794" s="1110"/>
    </row>
    <row r="2795" spans="1:32" x14ac:dyDescent="0.2">
      <c r="A2795" s="1167"/>
      <c r="B2795" s="1123"/>
      <c r="C2795" s="1167"/>
      <c r="D2795" s="1123"/>
      <c r="E2795" s="1123"/>
      <c r="K2795" s="1011"/>
      <c r="L2795" s="2161"/>
      <c r="M2795" s="1112"/>
      <c r="N2795" s="1112"/>
      <c r="O2795" s="1112"/>
      <c r="P2795" s="1112"/>
      <c r="Q2795" s="1112"/>
      <c r="R2795" s="1112"/>
      <c r="S2795" s="1112"/>
      <c r="T2795" s="1112"/>
      <c r="U2795" s="1112"/>
      <c r="V2795" s="1112"/>
      <c r="W2795" s="1112"/>
      <c r="X2795" s="1112"/>
      <c r="Y2795" s="1112"/>
      <c r="Z2795" s="1110"/>
      <c r="AA2795" s="1110"/>
      <c r="AB2795" s="1110"/>
      <c r="AD2795" s="1110"/>
      <c r="AF2795" s="1110"/>
    </row>
    <row r="2796" spans="1:32" x14ac:dyDescent="0.2">
      <c r="A2796" s="1167"/>
      <c r="B2796" s="1123"/>
      <c r="C2796" s="1167"/>
      <c r="D2796" s="1123"/>
      <c r="E2796" s="1123"/>
      <c r="K2796" s="1011"/>
      <c r="L2796" s="2161"/>
      <c r="M2796" s="1112"/>
      <c r="N2796" s="1112"/>
      <c r="O2796" s="1112"/>
      <c r="P2796" s="1112"/>
      <c r="Q2796" s="1112"/>
      <c r="R2796" s="1112"/>
      <c r="S2796" s="1112"/>
      <c r="T2796" s="1112"/>
      <c r="U2796" s="1112"/>
      <c r="V2796" s="1112"/>
      <c r="W2796" s="1112"/>
      <c r="X2796" s="1112"/>
      <c r="Y2796" s="1112"/>
      <c r="Z2796" s="1110"/>
      <c r="AA2796" s="1110"/>
      <c r="AB2796" s="1110"/>
      <c r="AD2796" s="1110"/>
      <c r="AF2796" s="1110"/>
    </row>
    <row r="2797" spans="1:32" x14ac:dyDescent="0.2">
      <c r="A2797" s="1167"/>
      <c r="B2797" s="1123"/>
      <c r="C2797" s="1167"/>
      <c r="D2797" s="1123"/>
      <c r="E2797" s="1123"/>
      <c r="K2797" s="1011"/>
      <c r="L2797" s="2161"/>
      <c r="M2797" s="1112"/>
      <c r="N2797" s="1112"/>
      <c r="O2797" s="1112"/>
      <c r="P2797" s="1112"/>
      <c r="Q2797" s="1112"/>
      <c r="R2797" s="1112"/>
      <c r="S2797" s="1112"/>
      <c r="T2797" s="1112"/>
      <c r="U2797" s="1112"/>
      <c r="V2797" s="1112"/>
      <c r="W2797" s="1112"/>
      <c r="X2797" s="1112"/>
      <c r="Y2797" s="1112"/>
      <c r="Z2797" s="1110"/>
      <c r="AA2797" s="1110"/>
      <c r="AB2797" s="1110"/>
      <c r="AD2797" s="1110"/>
      <c r="AF2797" s="1110"/>
    </row>
    <row r="2798" spans="1:32" x14ac:dyDescent="0.2">
      <c r="A2798" s="1167"/>
      <c r="B2798" s="1123"/>
      <c r="C2798" s="1167"/>
      <c r="D2798" s="1123"/>
      <c r="E2798" s="1123"/>
      <c r="L2798" s="733"/>
      <c r="M2798" s="1112"/>
      <c r="N2798" s="1112"/>
      <c r="O2798" s="1112"/>
      <c r="P2798" s="1112"/>
      <c r="Q2798" s="1112"/>
      <c r="R2798" s="1112"/>
      <c r="S2798" s="1112"/>
      <c r="T2798" s="1112"/>
      <c r="U2798" s="1112"/>
      <c r="V2798" s="1112"/>
      <c r="W2798" s="1112"/>
      <c r="X2798" s="1112"/>
      <c r="Y2798" s="1112"/>
      <c r="Z2798" s="1110"/>
      <c r="AA2798" s="1110"/>
      <c r="AB2798" s="1110"/>
      <c r="AD2798" s="1110"/>
      <c r="AF2798" s="1110"/>
    </row>
    <row r="2799" spans="1:32" x14ac:dyDescent="0.2">
      <c r="A2799" s="1167"/>
      <c r="B2799" s="1123"/>
      <c r="C2799" s="1167"/>
      <c r="D2799" s="1005" t="s">
        <v>679</v>
      </c>
      <c r="E2799" s="1123"/>
      <c r="F2799" s="1120" t="str">
        <f>F2697</f>
        <v>ДУ</v>
      </c>
      <c r="G2799" s="1174">
        <f>G2697</f>
        <v>5</v>
      </c>
      <c r="I2799" s="1120"/>
      <c r="J2799" s="1116"/>
      <c r="L2799" s="1125"/>
      <c r="M2799" s="1112"/>
      <c r="N2799" s="1112"/>
      <c r="O2799" s="1112"/>
      <c r="P2799" s="1112"/>
      <c r="Q2799" s="1112"/>
      <c r="R2799" s="1112"/>
      <c r="S2799" s="1112"/>
      <c r="T2799" s="1112"/>
      <c r="U2799" s="1112"/>
      <c r="V2799" s="1112"/>
      <c r="W2799" s="1112"/>
      <c r="X2799" s="1112"/>
      <c r="Y2799" s="1112"/>
      <c r="Z2799" s="1110"/>
      <c r="AA2799" s="1110"/>
      <c r="AB2799" s="1110"/>
      <c r="AD2799" s="1110"/>
      <c r="AF2799" s="1110"/>
    </row>
    <row r="2800" spans="1:32" x14ac:dyDescent="0.2">
      <c r="A2800" s="1167"/>
      <c r="B2800" s="1123"/>
      <c r="C2800" s="1167"/>
      <c r="D2800" s="1123"/>
      <c r="E2800" s="1123"/>
      <c r="I2800" s="1120"/>
      <c r="J2800" s="1120"/>
      <c r="L2800" s="1011"/>
      <c r="M2800" s="1112"/>
      <c r="N2800" s="1112"/>
      <c r="O2800" s="1112"/>
      <c r="P2800" s="1112"/>
      <c r="Q2800" s="1112"/>
      <c r="R2800" s="1112"/>
      <c r="S2800" s="1112"/>
      <c r="T2800" s="1112"/>
      <c r="U2800" s="1112"/>
      <c r="V2800" s="1112"/>
      <c r="W2800" s="1112"/>
      <c r="X2800" s="1112"/>
      <c r="Y2800" s="1112"/>
      <c r="Z2800" s="1110"/>
      <c r="AA2800" s="1110"/>
      <c r="AB2800" s="1110"/>
      <c r="AD2800" s="1110"/>
      <c r="AF2800" s="1110"/>
    </row>
    <row r="2801" spans="1:32" x14ac:dyDescent="0.2">
      <c r="A2801" s="1167"/>
      <c r="B2801" s="1123"/>
      <c r="C2801" s="1167"/>
      <c r="D2801" s="1123"/>
      <c r="E2801" s="1123"/>
      <c r="I2801" s="1112"/>
      <c r="K2801" s="1125"/>
      <c r="L2801" s="1011"/>
      <c r="M2801" s="1112"/>
      <c r="N2801" s="1112"/>
      <c r="O2801" s="1112"/>
      <c r="P2801" s="1112"/>
      <c r="Q2801" s="1112"/>
      <c r="R2801" s="1112"/>
      <c r="S2801" s="1112"/>
      <c r="T2801" s="1112"/>
      <c r="U2801" s="1112"/>
      <c r="V2801" s="1112"/>
      <c r="W2801" s="1112"/>
      <c r="X2801" s="1112"/>
      <c r="Y2801" s="1112"/>
      <c r="Z2801" s="1110"/>
      <c r="AA2801" s="1110"/>
      <c r="AB2801" s="1110"/>
      <c r="AD2801" s="1110"/>
      <c r="AF2801" s="1110"/>
    </row>
    <row r="2802" spans="1:32" s="1100" customFormat="1" x14ac:dyDescent="0.2">
      <c r="A2802" s="1174"/>
      <c r="B2802" s="1079"/>
      <c r="C2802" s="1174"/>
      <c r="D2802" s="1079" t="s">
        <v>1089</v>
      </c>
      <c r="E2802" s="1079"/>
      <c r="F2802" s="1120"/>
      <c r="G2802" s="1174"/>
      <c r="H2802" s="1120"/>
      <c r="I2802" s="1120">
        <f>I2201+I2407+I2562</f>
        <v>4.68</v>
      </c>
      <c r="J2802" s="1120" t="e">
        <f>J2562</f>
        <v>#REF!</v>
      </c>
      <c r="K2802" s="1120">
        <f>I2808+I2810</f>
        <v>4.68</v>
      </c>
      <c r="L2802" s="922"/>
      <c r="M2802" s="733" t="s">
        <v>2520</v>
      </c>
      <c r="N2802" s="922"/>
      <c r="O2802" s="922"/>
      <c r="P2802" s="1129"/>
      <c r="Q2802" s="1129"/>
      <c r="R2802" s="1129"/>
      <c r="S2802" s="1129"/>
      <c r="T2802" s="1129"/>
      <c r="U2802" s="1129"/>
      <c r="V2802" s="1129"/>
      <c r="W2802" s="1129"/>
      <c r="X2802" s="1129"/>
      <c r="Y2802" s="1129"/>
      <c r="Z2802" s="1120"/>
      <c r="AA2802" s="1120"/>
      <c r="AB2802" s="1120"/>
      <c r="AD2802" s="1120"/>
      <c r="AF2802" s="1120"/>
    </row>
    <row r="2803" spans="1:32" s="1100" customFormat="1" x14ac:dyDescent="0.2">
      <c r="A2803" s="1174"/>
      <c r="B2803" s="1079"/>
      <c r="C2803" s="1174"/>
      <c r="D2803" s="1079" t="s">
        <v>3562</v>
      </c>
      <c r="E2803" s="1079"/>
      <c r="F2803" s="1120"/>
      <c r="G2803" s="1174"/>
      <c r="H2803" s="1120"/>
      <c r="I2803" s="1120"/>
      <c r="J2803" s="1120"/>
      <c r="M2803" s="1129"/>
      <c r="N2803" s="1129"/>
      <c r="O2803" s="1129"/>
      <c r="P2803" s="1129"/>
      <c r="Q2803" s="1129"/>
      <c r="R2803" s="1129"/>
      <c r="S2803" s="1129"/>
      <c r="T2803" s="1129"/>
      <c r="U2803" s="1129"/>
      <c r="V2803" s="1129"/>
      <c r="W2803" s="1129"/>
      <c r="X2803" s="1129"/>
      <c r="Y2803" s="1129"/>
      <c r="Z2803" s="1120"/>
      <c r="AA2803" s="1120"/>
      <c r="AB2803" s="1120"/>
      <c r="AD2803" s="1120"/>
      <c r="AF2803" s="1120"/>
    </row>
    <row r="2804" spans="1:32" x14ac:dyDescent="0.2">
      <c r="A2804" s="1167"/>
      <c r="B2804" s="1123"/>
      <c r="C2804" s="1167"/>
      <c r="D2804" s="1123"/>
      <c r="E2804" s="1123"/>
      <c r="F2804" s="1125"/>
      <c r="G2804" s="1110" t="s">
        <v>94</v>
      </c>
      <c r="I2804" s="1110">
        <f>I2203+I2409</f>
        <v>1.68</v>
      </c>
      <c r="K2804" s="1110" t="s">
        <v>94</v>
      </c>
      <c r="L2804" s="1011"/>
      <c r="M2804" s="1112"/>
      <c r="N2804" s="1112"/>
      <c r="O2804" s="1112"/>
      <c r="P2804" s="1112"/>
      <c r="Q2804" s="1112"/>
      <c r="R2804" s="1112"/>
      <c r="S2804" s="1112"/>
      <c r="T2804" s="1112"/>
      <c r="U2804" s="1112"/>
      <c r="V2804" s="1112"/>
      <c r="W2804" s="1112"/>
      <c r="X2804" s="1112"/>
      <c r="Y2804" s="1112"/>
      <c r="Z2804" s="1110"/>
      <c r="AA2804" s="1110"/>
      <c r="AB2804" s="1110"/>
      <c r="AD2804" s="1110"/>
      <c r="AF2804" s="1110"/>
    </row>
    <row r="2805" spans="1:32" x14ac:dyDescent="0.2">
      <c r="A2805" s="1167"/>
      <c r="B2805" s="1123"/>
      <c r="C2805" s="1167"/>
      <c r="D2805" s="1123"/>
      <c r="E2805" s="1123"/>
      <c r="L2805" s="1011"/>
      <c r="M2805" s="1112"/>
      <c r="N2805" s="1112"/>
      <c r="O2805" s="1112"/>
      <c r="P2805" s="1112"/>
      <c r="Q2805" s="1112"/>
      <c r="R2805" s="1112"/>
      <c r="S2805" s="1112"/>
      <c r="T2805" s="1112"/>
      <c r="U2805" s="1112"/>
      <c r="V2805" s="1112"/>
      <c r="W2805" s="1112"/>
      <c r="X2805" s="1112"/>
      <c r="Y2805" s="1112"/>
      <c r="Z2805" s="1110"/>
      <c r="AA2805" s="1110"/>
      <c r="AB2805" s="1110"/>
      <c r="AD2805" s="1110"/>
      <c r="AF2805" s="1110"/>
    </row>
    <row r="2806" spans="1:32" x14ac:dyDescent="0.2">
      <c r="A2806" s="1167"/>
      <c r="B2806" s="1123"/>
      <c r="C2806" s="1167"/>
      <c r="D2806" s="1123"/>
      <c r="E2806" s="1123"/>
      <c r="F2806" s="1125"/>
      <c r="G2806" s="1167" t="s">
        <v>3723</v>
      </c>
      <c r="I2806" s="1110">
        <f>I2562</f>
        <v>0</v>
      </c>
      <c r="K2806" s="1120" t="s">
        <v>92</v>
      </c>
      <c r="L2806" s="1011"/>
      <c r="M2806" s="1112"/>
      <c r="N2806" s="1112"/>
      <c r="O2806" s="1112"/>
      <c r="P2806" s="1112"/>
      <c r="Q2806" s="1112"/>
      <c r="R2806" s="1112"/>
      <c r="S2806" s="1112"/>
      <c r="T2806" s="1112"/>
      <c r="U2806" s="1112"/>
      <c r="V2806" s="1112"/>
      <c r="W2806" s="1112"/>
      <c r="X2806" s="1112"/>
      <c r="Y2806" s="1112"/>
      <c r="Z2806" s="1110"/>
      <c r="AA2806" s="1110"/>
      <c r="AB2806" s="1110"/>
      <c r="AD2806" s="1110"/>
      <c r="AF2806" s="1110"/>
    </row>
    <row r="2807" spans="1:32" x14ac:dyDescent="0.2">
      <c r="A2807" s="1167"/>
      <c r="B2807" s="1123"/>
      <c r="C2807" s="1167"/>
      <c r="D2807" s="1123"/>
      <c r="E2807" s="1123"/>
      <c r="L2807" s="1011"/>
      <c r="M2807" s="1112"/>
      <c r="N2807" s="1112"/>
      <c r="O2807" s="1112"/>
      <c r="P2807" s="1112"/>
      <c r="Q2807" s="1112"/>
      <c r="R2807" s="1112"/>
      <c r="S2807" s="1112"/>
      <c r="T2807" s="1112"/>
      <c r="U2807" s="1112"/>
      <c r="V2807" s="1112"/>
      <c r="W2807" s="1112"/>
      <c r="X2807" s="1112"/>
      <c r="Y2807" s="1112"/>
      <c r="Z2807" s="1110"/>
      <c r="AA2807" s="1110"/>
      <c r="AB2807" s="1110"/>
      <c r="AD2807" s="1110"/>
      <c r="AF2807" s="1110"/>
    </row>
    <row r="2808" spans="1:32" x14ac:dyDescent="0.2">
      <c r="A2808" s="1167"/>
      <c r="B2808" s="1123"/>
      <c r="C2808" s="1167"/>
      <c r="D2808" s="1123"/>
      <c r="E2808" s="1123"/>
      <c r="F2808" s="1125"/>
      <c r="G2808" s="1015" t="s">
        <v>2219</v>
      </c>
      <c r="I2808" s="1110">
        <f>I2804+I2806</f>
        <v>1.68</v>
      </c>
      <c r="K2808" s="1120" t="s">
        <v>2211</v>
      </c>
      <c r="L2808" s="1011"/>
      <c r="M2808" s="1112"/>
      <c r="N2808" s="1112"/>
      <c r="O2808" s="1112"/>
      <c r="P2808" s="1112"/>
      <c r="Q2808" s="1112"/>
      <c r="R2808" s="1112"/>
      <c r="S2808" s="1112"/>
      <c r="T2808" s="1112"/>
      <c r="U2808" s="1112"/>
      <c r="V2808" s="1112"/>
      <c r="W2808" s="1112"/>
      <c r="X2808" s="1112"/>
      <c r="Y2808" s="1112"/>
      <c r="Z2808" s="1110"/>
      <c r="AA2808" s="1110"/>
      <c r="AB2808" s="1110"/>
      <c r="AD2808" s="1110"/>
      <c r="AF2808" s="1110"/>
    </row>
    <row r="2809" spans="1:32" x14ac:dyDescent="0.2">
      <c r="A2809" s="1167"/>
      <c r="B2809" s="1123"/>
      <c r="C2809" s="1167"/>
      <c r="D2809" s="1123"/>
      <c r="E2809" s="1123"/>
      <c r="G2809" s="1015"/>
      <c r="L2809" s="1011"/>
      <c r="M2809" s="1112"/>
      <c r="N2809" s="1112"/>
      <c r="O2809" s="1112"/>
      <c r="P2809" s="1112"/>
      <c r="Q2809" s="1112"/>
      <c r="R2809" s="1112"/>
      <c r="S2809" s="1112"/>
      <c r="T2809" s="1112"/>
      <c r="U2809" s="1112"/>
      <c r="V2809" s="1112"/>
      <c r="W2809" s="1112"/>
      <c r="X2809" s="1112"/>
      <c r="Y2809" s="1112"/>
      <c r="Z2809" s="1110"/>
      <c r="AA2809" s="1110"/>
      <c r="AB2809" s="1110"/>
      <c r="AD2809" s="1110"/>
      <c r="AF2809" s="1110"/>
    </row>
    <row r="2810" spans="1:32" x14ac:dyDescent="0.2">
      <c r="A2810" s="1167"/>
      <c r="B2810" s="1123"/>
      <c r="C2810" s="1167"/>
      <c r="D2810" s="1123"/>
      <c r="E2810" s="1123"/>
      <c r="F2810" s="1125"/>
      <c r="G2810" s="1015" t="e">
        <f>G2413</f>
        <v>#REF!</v>
      </c>
      <c r="I2810" s="1110">
        <f>I2207</f>
        <v>3</v>
      </c>
      <c r="K2810" s="1120" t="s">
        <v>92</v>
      </c>
      <c r="L2810" s="1011" t="s">
        <v>2209</v>
      </c>
      <c r="M2810" s="1112"/>
      <c r="N2810" s="1112"/>
      <c r="O2810" s="1112"/>
      <c r="P2810" s="1112"/>
      <c r="Q2810" s="1112"/>
      <c r="R2810" s="1112"/>
      <c r="S2810" s="1112"/>
      <c r="T2810" s="1112"/>
      <c r="U2810" s="1112"/>
      <c r="V2810" s="1112"/>
      <c r="W2810" s="1112"/>
      <c r="X2810" s="1112"/>
      <c r="Y2810" s="1112"/>
      <c r="Z2810" s="1110"/>
      <c r="AA2810" s="1110"/>
      <c r="AB2810" s="1110"/>
      <c r="AD2810" s="1110"/>
      <c r="AF2810" s="1110"/>
    </row>
    <row r="2811" spans="1:32" s="1100" customFormat="1" x14ac:dyDescent="0.2">
      <c r="A2811" s="1174"/>
      <c r="B2811" s="1079"/>
      <c r="C2811" s="1174"/>
      <c r="D2811" s="1079"/>
      <c r="E2811" s="1079"/>
      <c r="F2811" s="1120"/>
      <c r="G2811" s="1174"/>
      <c r="H2811" s="1120"/>
      <c r="I2811" s="1110"/>
      <c r="J2811" s="1120"/>
      <c r="K2811" s="1005"/>
      <c r="L2811" s="1005"/>
      <c r="M2811" s="1129"/>
      <c r="N2811" s="1129"/>
      <c r="O2811" s="1129"/>
      <c r="P2811" s="1129"/>
      <c r="Q2811" s="1129"/>
      <c r="R2811" s="1129"/>
      <c r="S2811" s="1129"/>
      <c r="T2811" s="1129"/>
      <c r="U2811" s="1129"/>
      <c r="V2811" s="1129"/>
      <c r="W2811" s="1129"/>
      <c r="X2811" s="1129"/>
      <c r="Y2811" s="1129"/>
      <c r="Z2811" s="1120"/>
      <c r="AA2811" s="1120"/>
      <c r="AB2811" s="1120"/>
      <c r="AD2811" s="1120"/>
      <c r="AF2811" s="1120"/>
    </row>
    <row r="2812" spans="1:32" s="1100" customFormat="1" x14ac:dyDescent="0.2">
      <c r="A2812" s="1174"/>
      <c r="B2812" s="1079"/>
      <c r="C2812" s="1174"/>
      <c r="D2812" s="1079"/>
      <c r="E2812" s="1079"/>
      <c r="F2812" s="1120"/>
      <c r="G2812" s="1128" t="e">
        <f>'Перечень-свод ДС'!B44</f>
        <v>#REF!</v>
      </c>
      <c r="H2812" s="1120"/>
      <c r="I2812" s="1110">
        <f>I2808+I2810</f>
        <v>4.68</v>
      </c>
      <c r="K2812" s="1129" t="s">
        <v>2211</v>
      </c>
      <c r="L2812" s="1120" t="s">
        <v>2210</v>
      </c>
      <c r="M2812" s="1129"/>
      <c r="N2812" s="1129"/>
      <c r="O2812" s="1129"/>
      <c r="P2812" s="1129"/>
      <c r="Q2812" s="1129"/>
      <c r="R2812" s="1129"/>
      <c r="S2812" s="1129"/>
      <c r="T2812" s="1129"/>
      <c r="U2812" s="1129"/>
      <c r="V2812" s="1129"/>
      <c r="W2812" s="1129"/>
      <c r="X2812" s="1129"/>
      <c r="Y2812" s="1129"/>
      <c r="Z2812" s="1120"/>
      <c r="AA2812" s="1120"/>
      <c r="AB2812" s="1120"/>
      <c r="AD2812" s="1120"/>
      <c r="AF2812" s="1120"/>
    </row>
    <row r="2813" spans="1:32" s="1100" customFormat="1" x14ac:dyDescent="0.2">
      <c r="A2813" s="1174"/>
      <c r="B2813" s="1079"/>
      <c r="C2813" s="1174"/>
      <c r="D2813" s="1079"/>
      <c r="E2813" s="1079"/>
      <c r="F2813" s="1120"/>
      <c r="G2813" s="1128"/>
      <c r="H2813" s="1120"/>
      <c r="I2813" s="1110"/>
      <c r="K2813" s="1129"/>
      <c r="L2813" s="1120"/>
      <c r="M2813" s="1129"/>
      <c r="N2813" s="1129"/>
      <c r="O2813" s="1129"/>
      <c r="P2813" s="1129"/>
      <c r="Q2813" s="1129"/>
      <c r="R2813" s="1129"/>
      <c r="S2813" s="1129"/>
      <c r="T2813" s="1129"/>
      <c r="U2813" s="1129"/>
      <c r="V2813" s="1129"/>
      <c r="W2813" s="1129"/>
      <c r="X2813" s="1129"/>
      <c r="Y2813" s="1129"/>
      <c r="Z2813" s="1120"/>
      <c r="AA2813" s="1120"/>
      <c r="AB2813" s="1120"/>
      <c r="AD2813" s="1120"/>
      <c r="AF2813" s="1120"/>
    </row>
    <row r="2814" spans="1:32" s="1100" customFormat="1" x14ac:dyDescent="0.2">
      <c r="A2814" s="1174"/>
      <c r="B2814" s="1079"/>
      <c r="C2814" s="1174"/>
      <c r="D2814" s="1079" t="str">
        <f>D2802</f>
        <v>Итого ПО "Великоустюгские электрические сети":</v>
      </c>
      <c r="E2814" s="1079"/>
      <c r="F2814" s="1120"/>
      <c r="G2814" s="1128"/>
      <c r="H2814" s="1120"/>
      <c r="I2814" s="1120">
        <f>I1751+I2802</f>
        <v>7.15</v>
      </c>
      <c r="J2814" s="1120" t="e">
        <f>J2802</f>
        <v>#REF!</v>
      </c>
      <c r="K2814" s="1129">
        <f>I2816+I2818</f>
        <v>7.15</v>
      </c>
      <c r="L2814" s="1120"/>
      <c r="M2814" s="1129"/>
      <c r="N2814" s="1129"/>
      <c r="O2814" s="1129"/>
      <c r="P2814" s="1129"/>
      <c r="Q2814" s="1129"/>
      <c r="R2814" s="1129"/>
      <c r="S2814" s="1129"/>
      <c r="T2814" s="1129"/>
      <c r="U2814" s="1129"/>
      <c r="V2814" s="1129"/>
      <c r="W2814" s="1129"/>
      <c r="X2814" s="1129"/>
      <c r="Y2814" s="1129"/>
      <c r="Z2814" s="1120"/>
      <c r="AA2814" s="1120"/>
      <c r="AB2814" s="1120"/>
      <c r="AD2814" s="1120"/>
      <c r="AF2814" s="1120"/>
    </row>
    <row r="2815" spans="1:32" s="1100" customFormat="1" x14ac:dyDescent="0.2">
      <c r="A2815" s="1174"/>
      <c r="B2815" s="1079"/>
      <c r="C2815" s="1174"/>
      <c r="D2815" s="1079"/>
      <c r="E2815" s="1079"/>
      <c r="F2815" s="1120"/>
      <c r="G2815" s="1128"/>
      <c r="H2815" s="1120"/>
      <c r="I2815" s="1110"/>
      <c r="K2815" s="1129"/>
      <c r="L2815" s="1120"/>
      <c r="M2815" s="1129"/>
      <c r="N2815" s="1129"/>
      <c r="O2815" s="1129"/>
      <c r="P2815" s="1129"/>
      <c r="Q2815" s="1129"/>
      <c r="R2815" s="1129"/>
      <c r="S2815" s="1129"/>
      <c r="T2815" s="1129"/>
      <c r="U2815" s="1129"/>
      <c r="V2815" s="1129"/>
      <c r="W2815" s="1129"/>
      <c r="X2815" s="1129"/>
      <c r="Y2815" s="1129"/>
      <c r="Z2815" s="1120"/>
      <c r="AA2815" s="1120"/>
      <c r="AB2815" s="1120"/>
      <c r="AD2815" s="1120"/>
      <c r="AF2815" s="1120"/>
    </row>
    <row r="2816" spans="1:32" s="1100" customFormat="1" x14ac:dyDescent="0.2">
      <c r="A2816" s="1174"/>
      <c r="B2816" s="1079"/>
      <c r="C2816" s="1174"/>
      <c r="D2816" s="1079"/>
      <c r="E2816" s="1079"/>
      <c r="F2816" s="1120"/>
      <c r="G2816" s="1015" t="str">
        <f>G2808</f>
        <v>до 5 мин.</v>
      </c>
      <c r="H2816" s="1120"/>
      <c r="I2816" s="1110">
        <f>I1755+I2808</f>
        <v>2.15</v>
      </c>
      <c r="K2816" s="1129"/>
      <c r="L2816" s="1120"/>
      <c r="M2816" s="1129"/>
      <c r="N2816" s="1129"/>
      <c r="O2816" s="1129"/>
      <c r="P2816" s="1129"/>
      <c r="Q2816" s="1129"/>
      <c r="R2816" s="1129"/>
      <c r="S2816" s="1129"/>
      <c r="T2816" s="1129"/>
      <c r="U2816" s="1129"/>
      <c r="V2816" s="1129"/>
      <c r="W2816" s="1129"/>
      <c r="X2816" s="1129"/>
      <c r="Y2816" s="1129"/>
      <c r="Z2816" s="1120"/>
      <c r="AA2816" s="1120"/>
      <c r="AB2816" s="1120"/>
      <c r="AD2816" s="1120"/>
      <c r="AF2816" s="1120"/>
    </row>
    <row r="2817" spans="1:32" s="1100" customFormat="1" x14ac:dyDescent="0.2">
      <c r="A2817" s="1174"/>
      <c r="B2817" s="1079"/>
      <c r="C2817" s="1174"/>
      <c r="D2817" s="1079"/>
      <c r="E2817" s="1079"/>
      <c r="F2817" s="1120"/>
      <c r="G2817" s="1128"/>
      <c r="H2817" s="1120"/>
      <c r="I2817" s="1110"/>
      <c r="K2817" s="1129"/>
      <c r="L2817" s="1120"/>
      <c r="M2817" s="1129"/>
      <c r="N2817" s="1129"/>
      <c r="O2817" s="1129"/>
      <c r="P2817" s="1129"/>
      <c r="Q2817" s="1129"/>
      <c r="R2817" s="1129"/>
      <c r="S2817" s="1129"/>
      <c r="T2817" s="1129"/>
      <c r="U2817" s="1129"/>
      <c r="V2817" s="1129"/>
      <c r="W2817" s="1129"/>
      <c r="X2817" s="1129"/>
      <c r="Y2817" s="1129"/>
      <c r="Z2817" s="1120"/>
      <c r="AA2817" s="1120"/>
      <c r="AB2817" s="1120"/>
      <c r="AD2817" s="1120"/>
      <c r="AF2817" s="1120"/>
    </row>
    <row r="2818" spans="1:32" s="1100" customFormat="1" x14ac:dyDescent="0.2">
      <c r="A2818" s="1174"/>
      <c r="B2818" s="1079"/>
      <c r="C2818" s="1174"/>
      <c r="D2818" s="1079"/>
      <c r="E2818" s="1079"/>
      <c r="F2818" s="1120"/>
      <c r="G2818" s="1125" t="e">
        <f>G2810</f>
        <v>#REF!</v>
      </c>
      <c r="H2818" s="1120"/>
      <c r="I2818" s="1110">
        <f>I1757+I2810</f>
        <v>5</v>
      </c>
      <c r="K2818" s="1129"/>
      <c r="L2818" s="1120"/>
      <c r="M2818" s="1129"/>
      <c r="N2818" s="1129"/>
      <c r="O2818" s="1129"/>
      <c r="P2818" s="1129"/>
      <c r="Q2818" s="1129"/>
      <c r="R2818" s="1129"/>
      <c r="S2818" s="1129"/>
      <c r="T2818" s="1129"/>
      <c r="U2818" s="1129"/>
      <c r="V2818" s="1129"/>
      <c r="W2818" s="1129"/>
      <c r="X2818" s="1129"/>
      <c r="Y2818" s="1129"/>
      <c r="Z2818" s="1120"/>
      <c r="AA2818" s="1120"/>
      <c r="AB2818" s="1120"/>
      <c r="AD2818" s="1120"/>
      <c r="AF2818" s="1120"/>
    </row>
    <row r="2819" spans="1:32" s="1100" customFormat="1" x14ac:dyDescent="0.2">
      <c r="A2819" s="1174"/>
      <c r="B2819" s="1079"/>
      <c r="C2819" s="1174"/>
      <c r="D2819" s="1079"/>
      <c r="E2819" s="1079"/>
      <c r="F2819" s="1120"/>
      <c r="H2819" s="1120"/>
      <c r="I2819" s="1110"/>
      <c r="K2819" s="1129"/>
      <c r="L2819" s="1120"/>
      <c r="M2819" s="1129"/>
      <c r="N2819" s="1129"/>
      <c r="O2819" s="1129"/>
      <c r="P2819" s="1129"/>
      <c r="Q2819" s="1129"/>
      <c r="R2819" s="1129"/>
      <c r="S2819" s="1129"/>
      <c r="T2819" s="1129"/>
      <c r="U2819" s="1129"/>
      <c r="V2819" s="1129"/>
      <c r="W2819" s="1129"/>
      <c r="X2819" s="1129"/>
      <c r="Y2819" s="1129"/>
      <c r="Z2819" s="1120"/>
      <c r="AA2819" s="1120"/>
      <c r="AB2819" s="1120"/>
      <c r="AD2819" s="1120"/>
      <c r="AF2819" s="1120"/>
    </row>
    <row r="2820" spans="1:32" s="1100" customFormat="1" x14ac:dyDescent="0.2">
      <c r="A2820" s="1174"/>
      <c r="B2820" s="1079"/>
      <c r="C2820" s="1174"/>
      <c r="D2820" s="1079"/>
      <c r="E2820" s="1079"/>
      <c r="F2820" s="1120"/>
      <c r="G2820" s="1128" t="e">
        <f>G2568</f>
        <v>#REF!</v>
      </c>
      <c r="H2820" s="1120"/>
      <c r="I2820" s="1110">
        <f>I1759+I2812</f>
        <v>7.15</v>
      </c>
      <c r="K2820" s="1129"/>
      <c r="L2820" s="1120"/>
      <c r="M2820" s="1129"/>
      <c r="N2820" s="1129"/>
      <c r="O2820" s="1129"/>
      <c r="P2820" s="1129"/>
      <c r="Q2820" s="1129"/>
      <c r="R2820" s="1129"/>
      <c r="S2820" s="1129"/>
      <c r="T2820" s="1129"/>
      <c r="U2820" s="1129"/>
      <c r="V2820" s="1129"/>
      <c r="W2820" s="1129"/>
      <c r="X2820" s="1129"/>
      <c r="Y2820" s="1129"/>
      <c r="Z2820" s="1120"/>
      <c r="AA2820" s="1120"/>
      <c r="AB2820" s="1120"/>
      <c r="AD2820" s="1120"/>
      <c r="AF2820" s="1120"/>
    </row>
    <row r="2821" spans="1:32" ht="12.75" customHeight="1" x14ac:dyDescent="0.2">
      <c r="A2821" s="1167"/>
      <c r="B2821" s="1039" t="s">
        <v>103</v>
      </c>
      <c r="C2821" s="1167"/>
      <c r="D2821" s="1123"/>
      <c r="E2821" s="1123"/>
      <c r="I2821" s="1112"/>
      <c r="L2821" s="1011"/>
      <c r="M2821" s="1112"/>
      <c r="N2821" s="1112"/>
      <c r="O2821" s="1112"/>
      <c r="P2821" s="1112"/>
      <c r="Q2821" s="1112"/>
      <c r="R2821" s="1112"/>
      <c r="S2821" s="1112"/>
      <c r="T2821" s="1112"/>
      <c r="U2821" s="1112"/>
      <c r="V2821" s="1112"/>
      <c r="W2821" s="1112"/>
      <c r="X2821" s="1112"/>
      <c r="Y2821" s="1112"/>
      <c r="Z2821" s="1110"/>
      <c r="AA2821" s="1110"/>
      <c r="AB2821" s="1110"/>
      <c r="AD2821" s="1110"/>
      <c r="AF2821" s="1110"/>
    </row>
    <row r="2822" spans="1:32" x14ac:dyDescent="0.2">
      <c r="A2822" s="1167"/>
      <c r="B2822" s="1123"/>
      <c r="C2822" s="1167"/>
      <c r="D2822" s="1123"/>
      <c r="E2822" s="1123"/>
      <c r="L2822" s="1011"/>
      <c r="M2822" s="1112"/>
      <c r="N2822" s="1112"/>
      <c r="O2822" s="1112"/>
      <c r="P2822" s="1112"/>
      <c r="Q2822" s="1112"/>
      <c r="R2822" s="1112"/>
      <c r="S2822" s="1112"/>
      <c r="T2822" s="1112"/>
      <c r="U2822" s="1112"/>
      <c r="V2822" s="1112"/>
      <c r="W2822" s="1112"/>
      <c r="X2822" s="1112"/>
      <c r="Y2822" s="1112"/>
      <c r="Z2822" s="1110"/>
      <c r="AA2822" s="1120"/>
      <c r="AB2822" s="1120"/>
      <c r="AC2822" s="1100"/>
      <c r="AD2822" s="1120"/>
      <c r="AE2822" s="1100"/>
      <c r="AF2822" s="1120"/>
    </row>
    <row r="2823" spans="1:32" x14ac:dyDescent="0.2">
      <c r="A2823" s="1167"/>
      <c r="B2823" s="1039" t="s">
        <v>496</v>
      </c>
      <c r="C2823" s="1167"/>
      <c r="D2823" s="1123"/>
      <c r="E2823" s="1123"/>
      <c r="L2823" s="1011"/>
      <c r="M2823" s="1112"/>
      <c r="N2823" s="1112"/>
      <c r="O2823" s="1112"/>
      <c r="P2823" s="1112"/>
      <c r="Q2823" s="1112"/>
      <c r="R2823" s="1112"/>
      <c r="S2823" s="1112"/>
      <c r="T2823" s="1112"/>
      <c r="U2823" s="1112"/>
      <c r="V2823" s="1112"/>
      <c r="W2823" s="1112"/>
      <c r="X2823" s="1112"/>
      <c r="Y2823" s="1112"/>
      <c r="Z2823" s="1110"/>
      <c r="AA2823" s="1120"/>
      <c r="AB2823" s="1120"/>
      <c r="AC2823" s="1100"/>
      <c r="AD2823" s="1120"/>
      <c r="AE2823" s="1100"/>
      <c r="AF2823" s="1120"/>
    </row>
    <row r="2824" spans="1:32" x14ac:dyDescent="0.2">
      <c r="A2824" s="1167"/>
      <c r="B2824" s="1039"/>
      <c r="C2824" s="1167"/>
      <c r="D2824" s="1123"/>
      <c r="E2824" s="1123"/>
      <c r="L2824" s="1011"/>
      <c r="M2824" s="1112"/>
      <c r="N2824" s="1112"/>
      <c r="O2824" s="1112"/>
      <c r="P2824" s="1112"/>
      <c r="Q2824" s="1112"/>
      <c r="R2824" s="1112"/>
      <c r="S2824" s="1112"/>
      <c r="T2824" s="1112"/>
      <c r="U2824" s="1112"/>
      <c r="V2824" s="1112"/>
      <c r="W2824" s="1112"/>
      <c r="X2824" s="1112"/>
      <c r="Y2824" s="1112"/>
      <c r="Z2824" s="1110"/>
      <c r="AA2824" s="1120"/>
      <c r="AB2824" s="1120"/>
      <c r="AC2824" s="1100"/>
      <c r="AD2824" s="1120"/>
      <c r="AE2824" s="1100"/>
      <c r="AF2824" s="1120"/>
    </row>
    <row r="2825" spans="1:32" x14ac:dyDescent="0.2">
      <c r="A2825" s="1167">
        <f>'ГВО-сети'!A3639+1</f>
        <v>5</v>
      </c>
      <c r="B2825" s="1123"/>
      <c r="C2825" s="1167"/>
      <c r="D2825" s="1079" t="s">
        <v>1022</v>
      </c>
      <c r="E2825" s="1942" t="s">
        <v>6106</v>
      </c>
      <c r="H2825" s="1125"/>
      <c r="L2825" s="1011"/>
      <c r="M2825" s="1112"/>
      <c r="N2825" s="1011"/>
      <c r="O2825" s="1011"/>
      <c r="P2825" s="1112"/>
      <c r="Q2825" s="1112"/>
      <c r="R2825" s="1112"/>
      <c r="S2825" s="1112"/>
      <c r="T2825" s="1112"/>
      <c r="U2825" s="1112"/>
      <c r="V2825" s="1112"/>
      <c r="W2825" s="1112"/>
      <c r="X2825" s="1112"/>
      <c r="Y2825" s="1112"/>
      <c r="Z2825" s="1110"/>
      <c r="AA2825" s="1120"/>
      <c r="AB2825" s="1120"/>
      <c r="AC2825" s="1100"/>
      <c r="AD2825" s="1120"/>
      <c r="AE2825" s="1100"/>
      <c r="AF2825" s="1120"/>
    </row>
    <row r="2826" spans="1:32" x14ac:dyDescent="0.2">
      <c r="A2826" s="1167"/>
      <c r="B2826" s="1123" t="s">
        <v>810</v>
      </c>
      <c r="C2826" s="1167"/>
      <c r="D2826" s="1123" t="s">
        <v>4765</v>
      </c>
      <c r="E2826" s="1123" t="str">
        <f>D2826</f>
        <v>Ввод 10 кВ Т-2</v>
      </c>
      <c r="F2826" s="1110" t="s">
        <v>95</v>
      </c>
      <c r="G2826" s="1167">
        <v>40</v>
      </c>
      <c r="H2826" s="1125"/>
      <c r="I2826" s="1110">
        <v>0.54</v>
      </c>
      <c r="K2826" s="1005">
        <v>0.54</v>
      </c>
      <c r="L2826" s="1011"/>
      <c r="M2826" s="1112"/>
      <c r="N2826" s="1011"/>
      <c r="O2826" s="1011"/>
      <c r="P2826" s="1112"/>
      <c r="Q2826" s="1112"/>
      <c r="R2826" s="1112"/>
      <c r="S2826" s="1112"/>
      <c r="T2826" s="1112"/>
      <c r="U2826" s="1112"/>
      <c r="V2826" s="1112"/>
      <c r="W2826" s="1112"/>
      <c r="X2826" s="1112"/>
      <c r="Y2826" s="1112"/>
      <c r="Z2826" s="1110"/>
      <c r="AA2826" s="1120"/>
      <c r="AB2826" s="1120"/>
      <c r="AC2826" s="1100"/>
      <c r="AD2826" s="1120"/>
      <c r="AE2826" s="1100"/>
      <c r="AF2826" s="1120"/>
    </row>
    <row r="2827" spans="1:32" x14ac:dyDescent="0.2">
      <c r="A2827" s="1167"/>
      <c r="B2827" s="1123"/>
      <c r="C2827" s="1167"/>
      <c r="D2827" s="1079"/>
      <c r="E2827" s="1123"/>
      <c r="H2827" s="1125"/>
      <c r="L2827" s="1011"/>
      <c r="M2827" s="1112"/>
      <c r="N2827" s="1011"/>
      <c r="O2827" s="1011"/>
      <c r="P2827" s="1112"/>
      <c r="Q2827" s="1112"/>
      <c r="R2827" s="1112"/>
      <c r="S2827" s="1112"/>
      <c r="T2827" s="1112"/>
      <c r="U2827" s="1112"/>
      <c r="V2827" s="1112"/>
      <c r="W2827" s="1112"/>
      <c r="X2827" s="1112"/>
      <c r="Y2827" s="1112"/>
      <c r="Z2827" s="1110"/>
      <c r="AA2827" s="1120"/>
      <c r="AB2827" s="1120"/>
      <c r="AC2827" s="1100"/>
      <c r="AD2827" s="1120"/>
      <c r="AE2827" s="1100"/>
      <c r="AF2827" s="1120"/>
    </row>
    <row r="2828" spans="1:32" x14ac:dyDescent="0.2">
      <c r="A2828" s="1167"/>
      <c r="B2828" s="1123" t="s">
        <v>810</v>
      </c>
      <c r="C2828" s="1167"/>
      <c r="D2828" s="1123" t="s">
        <v>1538</v>
      </c>
      <c r="E2828" s="1123" t="str">
        <f>D2828</f>
        <v xml:space="preserve">ВЛ 10 кВ Дубровка </v>
      </c>
      <c r="F2828" s="1110" t="s">
        <v>95</v>
      </c>
      <c r="G2828" s="1167">
        <v>40</v>
      </c>
      <c r="H2828" s="1125"/>
      <c r="I2828" s="1110">
        <v>0.04</v>
      </c>
      <c r="J2828" s="1110">
        <f>'ГВО-сети'!J3740+I2828</f>
        <v>0.04</v>
      </c>
      <c r="K2828" s="1005">
        <v>0.04</v>
      </c>
      <c r="L2828" s="1011"/>
      <c r="M2828" s="1112"/>
      <c r="P2828" s="1129"/>
      <c r="X2828" s="1112"/>
      <c r="Y2828" s="1112"/>
      <c r="Z2828" s="1110"/>
      <c r="AA2828" s="1110"/>
      <c r="AB2828" s="1110"/>
      <c r="AD2828" s="1110"/>
      <c r="AF2828" s="1110"/>
    </row>
    <row r="2829" spans="1:32" x14ac:dyDescent="0.2">
      <c r="A2829" s="1167"/>
      <c r="B2829" s="1123" t="s">
        <v>3480</v>
      </c>
      <c r="C2829" s="1015" t="str">
        <f>'Справочник Перечня'!C21</f>
        <v xml:space="preserve">(8172)73-36-57, 89212326179 </v>
      </c>
      <c r="D2829" s="1123"/>
      <c r="E2829" s="1123"/>
      <c r="H2829" s="1125"/>
      <c r="K2829" s="1005" t="s">
        <v>4942</v>
      </c>
      <c r="L2829" s="1011"/>
      <c r="M2829" s="733" t="s">
        <v>1448</v>
      </c>
      <c r="N2829" s="1112"/>
      <c r="P2829" s="1112"/>
      <c r="Q2829" s="1112"/>
      <c r="R2829" s="1112"/>
      <c r="S2829" s="1112"/>
      <c r="T2829" s="1112"/>
      <c r="U2829" s="1112"/>
      <c r="V2829" s="1112"/>
      <c r="W2829" s="1112"/>
      <c r="X2829" s="1112"/>
      <c r="Y2829" s="1112"/>
      <c r="Z2829" s="1110"/>
      <c r="AA2829" s="1110"/>
      <c r="AB2829" s="1110"/>
      <c r="AD2829" s="1110"/>
      <c r="AF2829" s="1110"/>
    </row>
    <row r="2830" spans="1:32" x14ac:dyDescent="0.2">
      <c r="A2830" s="1167"/>
      <c r="B2830" s="1123" t="s">
        <v>3481</v>
      </c>
      <c r="C2830" s="1015"/>
      <c r="D2830" s="1123"/>
      <c r="E2830" s="1123"/>
      <c r="H2830" s="1125"/>
      <c r="K2830" s="733"/>
      <c r="L2830" s="1011"/>
      <c r="M2830" s="1112"/>
      <c r="N2830" s="1112"/>
      <c r="O2830" s="1112"/>
      <c r="P2830" s="1112"/>
      <c r="Q2830" s="1112"/>
      <c r="R2830" s="1112"/>
      <c r="S2830" s="1112"/>
      <c r="T2830" s="1112"/>
      <c r="U2830" s="1112"/>
      <c r="V2830" s="1112"/>
      <c r="W2830" s="1112"/>
      <c r="X2830" s="1112"/>
      <c r="Y2830" s="1112"/>
      <c r="Z2830" s="1110"/>
      <c r="AA2830" s="1110"/>
      <c r="AB2830" s="1110"/>
      <c r="AD2830" s="1110"/>
      <c r="AF2830" s="1110"/>
    </row>
    <row r="2831" spans="1:32" x14ac:dyDescent="0.2">
      <c r="A2831" s="1167"/>
      <c r="B2831" s="1123" t="str">
        <f>'Справочник Перечня'!B22</f>
        <v>ПАО "Ростелеком"</v>
      </c>
      <c r="C2831" s="1123" t="str">
        <f>'Справочник Перечня'!C22</f>
        <v xml:space="preserve">(8172) 75-77-85 </v>
      </c>
      <c r="D2831" s="1123"/>
      <c r="E2831" s="1123"/>
      <c r="H2831" s="1125"/>
      <c r="K2831" s="733"/>
      <c r="L2831" s="1011" t="s">
        <v>3986</v>
      </c>
      <c r="M2831" s="1112"/>
      <c r="N2831" s="1112"/>
      <c r="O2831" s="1112"/>
      <c r="P2831" s="1112"/>
      <c r="Q2831" s="1112"/>
      <c r="R2831" s="1112"/>
      <c r="S2831" s="1112"/>
      <c r="T2831" s="1112"/>
      <c r="U2831" s="1112"/>
      <c r="V2831" s="1112"/>
      <c r="W2831" s="1112"/>
      <c r="X2831" s="1112"/>
      <c r="Y2831" s="1112"/>
      <c r="Z2831" s="1110"/>
      <c r="AA2831" s="1110"/>
      <c r="AB2831" s="1110"/>
      <c r="AD2831" s="1110"/>
      <c r="AF2831" s="1110"/>
    </row>
    <row r="2832" spans="1:32" x14ac:dyDescent="0.2">
      <c r="A2832" s="1167"/>
      <c r="B2832" s="1123" t="s">
        <v>1447</v>
      </c>
      <c r="C2832" s="1167" t="s">
        <v>2062</v>
      </c>
      <c r="D2832" s="1123"/>
      <c r="E2832" s="1123"/>
      <c r="H2832" s="1125"/>
      <c r="L2832" s="1005" t="s">
        <v>539</v>
      </c>
      <c r="M2832" s="1112"/>
      <c r="N2832" s="1112"/>
      <c r="O2832" s="1112"/>
      <c r="P2832" s="1112"/>
      <c r="Q2832" s="1112"/>
      <c r="R2832" s="1112"/>
      <c r="S2832" s="1112"/>
      <c r="T2832" s="1112"/>
      <c r="U2832" s="1112"/>
      <c r="V2832" s="1112"/>
      <c r="W2832" s="1112"/>
      <c r="X2832" s="1112"/>
      <c r="Y2832" s="1112"/>
      <c r="Z2832" s="1110"/>
      <c r="AA2832" s="1110"/>
      <c r="AB2832" s="1110"/>
      <c r="AD2832" s="1110"/>
      <c r="AF2832" s="1110"/>
    </row>
    <row r="2833" spans="1:32" x14ac:dyDescent="0.2">
      <c r="A2833" s="1167"/>
      <c r="B2833" s="1123" t="s">
        <v>2533</v>
      </c>
      <c r="C2833" s="1015" t="str">
        <f>'ГВО-сети'!C3666</f>
        <v>8921-1358586</v>
      </c>
      <c r="D2833" s="1123"/>
      <c r="E2833" s="1123"/>
      <c r="H2833" s="1125"/>
      <c r="L2833" s="1005" t="s">
        <v>2444</v>
      </c>
      <c r="M2833" s="1112"/>
      <c r="N2833" s="1112"/>
      <c r="O2833" s="1112"/>
      <c r="P2833" s="1112"/>
      <c r="Q2833" s="1112"/>
      <c r="R2833" s="1112"/>
      <c r="S2833" s="1112"/>
      <c r="T2833" s="1112"/>
      <c r="U2833" s="1112"/>
      <c r="V2833" s="1112"/>
      <c r="W2833" s="1112"/>
      <c r="X2833" s="1112"/>
      <c r="Y2833" s="1112"/>
      <c r="Z2833" s="1110"/>
      <c r="AA2833" s="1110"/>
      <c r="AB2833" s="1110"/>
      <c r="AD2833" s="1110"/>
      <c r="AF2833" s="1110"/>
    </row>
    <row r="2834" spans="1:32" x14ac:dyDescent="0.2">
      <c r="A2834" s="1167"/>
      <c r="B2834" s="1125" t="s">
        <v>2535</v>
      </c>
      <c r="C2834" s="1110" t="s">
        <v>3074</v>
      </c>
      <c r="D2834" s="1123"/>
      <c r="E2834" s="1123"/>
      <c r="H2834" s="1125"/>
      <c r="L2834" s="733" t="s">
        <v>1872</v>
      </c>
      <c r="M2834" s="1112"/>
      <c r="N2834" s="1112"/>
      <c r="O2834" s="1112"/>
      <c r="P2834" s="1112"/>
      <c r="Q2834" s="1112"/>
      <c r="R2834" s="1112"/>
      <c r="S2834" s="1112"/>
      <c r="T2834" s="1112"/>
      <c r="U2834" s="1112"/>
      <c r="V2834" s="1112"/>
      <c r="W2834" s="1112"/>
      <c r="X2834" s="1112"/>
      <c r="Y2834" s="1112"/>
      <c r="Z2834" s="1110"/>
      <c r="AA2834" s="1110"/>
      <c r="AB2834" s="1110"/>
      <c r="AD2834" s="1110"/>
      <c r="AF2834" s="1110"/>
    </row>
    <row r="2835" spans="1:32" x14ac:dyDescent="0.2">
      <c r="A2835" s="1167"/>
      <c r="B2835" s="1125" t="s">
        <v>810</v>
      </c>
      <c r="D2835" s="1123" t="s">
        <v>4764</v>
      </c>
      <c r="E2835" s="1123" t="str">
        <f>D2835</f>
        <v>ВЛ 10 кВ Жел.дорога</v>
      </c>
      <c r="F2835" s="1110" t="str">
        <f>F2828</f>
        <v>ДД</v>
      </c>
      <c r="G2835" s="1167">
        <f>G2828</f>
        <v>40</v>
      </c>
      <c r="H2835" s="1125"/>
      <c r="I2835" s="1110">
        <v>0.01</v>
      </c>
      <c r="K2835" s="1005">
        <v>0.01</v>
      </c>
      <c r="L2835" s="733"/>
      <c r="M2835" s="1112"/>
      <c r="N2835" s="1112"/>
      <c r="O2835" s="1112"/>
      <c r="P2835" s="1112"/>
      <c r="Q2835" s="1112"/>
      <c r="R2835" s="1112"/>
      <c r="S2835" s="1112"/>
      <c r="T2835" s="1112"/>
      <c r="U2835" s="1112"/>
      <c r="V2835" s="1112"/>
      <c r="W2835" s="1112"/>
      <c r="X2835" s="1112"/>
      <c r="Y2835" s="1112"/>
      <c r="Z2835" s="1110"/>
      <c r="AA2835" s="1110"/>
      <c r="AB2835" s="1110"/>
      <c r="AD2835" s="1110"/>
      <c r="AF2835" s="1110"/>
    </row>
    <row r="2836" spans="1:32" x14ac:dyDescent="0.2">
      <c r="A2836" s="1167"/>
      <c r="B2836" s="1125" t="str">
        <f>'Справочник Перечня'!B7</f>
        <v>ПАО "МегаФон"</v>
      </c>
      <c r="C2836" s="1125" t="str">
        <f>'Справочник Перечня'!C7</f>
        <v>8-921-716-60-70, 8921-2529016</v>
      </c>
      <c r="D2836" s="1123"/>
      <c r="E2836" s="1123"/>
      <c r="H2836" s="1125"/>
      <c r="L2836" s="733"/>
      <c r="M2836" s="1112"/>
      <c r="N2836" s="1112"/>
      <c r="O2836" s="1112"/>
      <c r="P2836" s="1112"/>
      <c r="Q2836" s="1112"/>
      <c r="R2836" s="1112"/>
      <c r="S2836" s="1112"/>
      <c r="T2836" s="1112"/>
      <c r="U2836" s="1112"/>
      <c r="V2836" s="1112"/>
      <c r="W2836" s="1112"/>
      <c r="X2836" s="1112"/>
      <c r="Y2836" s="1112"/>
      <c r="Z2836" s="1110"/>
      <c r="AA2836" s="1110"/>
      <c r="AB2836" s="1110"/>
      <c r="AD2836" s="1110"/>
      <c r="AF2836" s="1110"/>
    </row>
    <row r="2837" spans="1:32" x14ac:dyDescent="0.2">
      <c r="A2837" s="1167"/>
      <c r="B2837" s="1125" t="str">
        <f>'Справочник Перечня'!B58</f>
        <v>Адм.СП Бабаевское</v>
      </c>
      <c r="D2837" s="1123"/>
      <c r="E2837" s="1123"/>
      <c r="H2837" s="1125"/>
      <c r="L2837" s="733"/>
      <c r="M2837" s="1112"/>
      <c r="N2837" s="1112"/>
      <c r="O2837" s="1112"/>
      <c r="P2837" s="1112"/>
      <c r="Q2837" s="1112"/>
      <c r="R2837" s="1112"/>
      <c r="S2837" s="1112"/>
      <c r="T2837" s="1112"/>
      <c r="U2837" s="1112"/>
      <c r="V2837" s="1112"/>
      <c r="W2837" s="1112"/>
      <c r="X2837" s="1112"/>
      <c r="Y2837" s="1112"/>
      <c r="Z2837" s="1110"/>
      <c r="AA2837" s="1110"/>
      <c r="AB2837" s="1110"/>
      <c r="AD2837" s="1110"/>
      <c r="AF2837" s="1110"/>
    </row>
    <row r="2838" spans="1:32" x14ac:dyDescent="0.2">
      <c r="A2838" s="1167"/>
      <c r="B2838" s="1123" t="s">
        <v>810</v>
      </c>
      <c r="C2838" s="1167"/>
      <c r="D2838" s="1123" t="s">
        <v>1021</v>
      </c>
      <c r="E2838" s="1123" t="str">
        <f>D2838</f>
        <v>ВЛ 10 кВ Загривье</v>
      </c>
      <c r="F2838" s="1110" t="s">
        <v>95</v>
      </c>
      <c r="G2838" s="1167">
        <v>40</v>
      </c>
      <c r="H2838" s="1125"/>
      <c r="I2838" s="1110">
        <v>0.03</v>
      </c>
      <c r="J2838" s="1110">
        <f>I2838+J2828</f>
        <v>7.0000000000000007E-2</v>
      </c>
      <c r="K2838" s="1005">
        <v>0.03</v>
      </c>
      <c r="L2838" s="1011"/>
      <c r="M2838" s="1112"/>
      <c r="N2838" s="1112"/>
      <c r="O2838" s="1112"/>
      <c r="P2838" s="1112"/>
      <c r="Q2838" s="1112"/>
      <c r="R2838" s="1112"/>
      <c r="S2838" s="1112"/>
      <c r="T2838" s="1112"/>
      <c r="U2838" s="1112"/>
      <c r="V2838" s="1112"/>
      <c r="W2838" s="1112"/>
      <c r="X2838" s="1112"/>
      <c r="Y2838" s="1112"/>
      <c r="Z2838" s="1110"/>
      <c r="AA2838" s="1120"/>
      <c r="AB2838" s="1120"/>
      <c r="AC2838" s="1100"/>
      <c r="AD2838" s="1120"/>
      <c r="AE2838" s="1100"/>
      <c r="AF2838" s="1120"/>
    </row>
    <row r="2839" spans="1:32" x14ac:dyDescent="0.2">
      <c r="A2839" s="1167"/>
      <c r="B2839" s="1123" t="str">
        <f>'Справочник Перечня'!B22</f>
        <v>ПАО "Ростелеком"</v>
      </c>
      <c r="C2839" s="1123" t="str">
        <f>'Справочник Перечня'!C22</f>
        <v xml:space="preserve">(8172) 75-77-85 </v>
      </c>
      <c r="D2839" s="1123"/>
      <c r="E2839" s="1123"/>
      <c r="H2839" s="1125"/>
      <c r="I2839" s="1109"/>
      <c r="L2839" s="1011" t="s">
        <v>3987</v>
      </c>
      <c r="M2839" s="1112"/>
      <c r="N2839" s="1112"/>
      <c r="O2839" s="1112"/>
      <c r="P2839" s="1112"/>
      <c r="Q2839" s="1112"/>
      <c r="R2839" s="1112"/>
      <c r="S2839" s="1112"/>
      <c r="T2839" s="1112"/>
      <c r="U2839" s="1112"/>
      <c r="V2839" s="1112"/>
      <c r="W2839" s="1112"/>
      <c r="X2839" s="1112"/>
      <c r="Y2839" s="1112"/>
      <c r="Z2839" s="1110"/>
      <c r="AA2839" s="1120"/>
      <c r="AB2839" s="1120"/>
      <c r="AC2839" s="1100"/>
      <c r="AD2839" s="1120"/>
      <c r="AE2839" s="1100"/>
      <c r="AF2839" s="1120"/>
    </row>
    <row r="2840" spans="1:32" x14ac:dyDescent="0.2">
      <c r="A2840" s="1167"/>
      <c r="B2840" s="1123" t="s">
        <v>1449</v>
      </c>
      <c r="C2840" s="1167" t="s">
        <v>2063</v>
      </c>
      <c r="D2840" s="1123"/>
      <c r="E2840" s="1123"/>
      <c r="H2840" s="1125"/>
      <c r="L2840" s="1011"/>
      <c r="M2840" s="1112"/>
      <c r="N2840" s="1112"/>
      <c r="O2840" s="1112"/>
      <c r="P2840" s="1112"/>
      <c r="Q2840" s="1112"/>
      <c r="R2840" s="1112"/>
      <c r="S2840" s="1112"/>
      <c r="T2840" s="1112"/>
      <c r="U2840" s="1112"/>
      <c r="V2840" s="1112"/>
      <c r="W2840" s="1112"/>
      <c r="X2840" s="1112"/>
      <c r="Y2840" s="1112"/>
      <c r="Z2840" s="1110"/>
      <c r="AA2840" s="1120"/>
      <c r="AB2840" s="1120"/>
      <c r="AC2840" s="1100"/>
      <c r="AD2840" s="1120"/>
      <c r="AE2840" s="1100"/>
      <c r="AF2840" s="1120"/>
    </row>
    <row r="2841" spans="1:32" x14ac:dyDescent="0.2">
      <c r="A2841" s="1167"/>
      <c r="B2841" s="1123" t="str">
        <f>B2833</f>
        <v>Администрация СП Бабаевское</v>
      </c>
      <c r="C2841" s="1110" t="str">
        <f>C2833</f>
        <v>8921-1358586</v>
      </c>
      <c r="D2841" s="1123"/>
      <c r="E2841" s="1123"/>
      <c r="H2841" s="1125"/>
      <c r="L2841" s="1011"/>
      <c r="M2841" s="1112"/>
      <c r="N2841" s="1112"/>
      <c r="O2841" s="1112"/>
      <c r="P2841" s="1112"/>
      <c r="Q2841" s="1112"/>
      <c r="R2841" s="1112"/>
      <c r="S2841" s="1112"/>
      <c r="T2841" s="1112"/>
      <c r="U2841" s="1112"/>
      <c r="V2841" s="1112"/>
      <c r="W2841" s="1112"/>
      <c r="X2841" s="1112"/>
      <c r="Y2841" s="1112"/>
      <c r="Z2841" s="1110"/>
      <c r="AA2841" s="1120"/>
      <c r="AB2841" s="1120"/>
      <c r="AC2841" s="1100"/>
      <c r="AD2841" s="1120"/>
      <c r="AE2841" s="1100"/>
      <c r="AF2841" s="1120"/>
    </row>
    <row r="2842" spans="1:32" x14ac:dyDescent="0.2">
      <c r="A2842" s="1167"/>
      <c r="B2842" s="1123" t="s">
        <v>810</v>
      </c>
      <c r="C2842" s="1167"/>
      <c r="D2842" s="1123" t="s">
        <v>1023</v>
      </c>
      <c r="E2842" s="1123" t="str">
        <f>D2842</f>
        <v>ВЛ 10 кВ Маза</v>
      </c>
      <c r="F2842" s="1110" t="str">
        <f>F2838</f>
        <v>ДД</v>
      </c>
      <c r="G2842" s="1167">
        <f>G2838</f>
        <v>40</v>
      </c>
      <c r="H2842" s="1125"/>
      <c r="I2842" s="1110">
        <v>0.44</v>
      </c>
      <c r="J2842" s="1110">
        <f>I2842+J2828</f>
        <v>0.48</v>
      </c>
      <c r="K2842" s="1079">
        <v>0.44</v>
      </c>
      <c r="N2842" s="1112"/>
      <c r="O2842" s="1112"/>
      <c r="P2842" s="1112"/>
      <c r="Q2842" s="1112"/>
      <c r="R2842" s="1112"/>
      <c r="S2842" s="1112"/>
      <c r="T2842" s="1112"/>
      <c r="U2842" s="1112"/>
      <c r="V2842" s="1112"/>
      <c r="W2842" s="1112"/>
      <c r="X2842" s="1112"/>
      <c r="Y2842" s="1112"/>
      <c r="Z2842" s="1110"/>
      <c r="AA2842" s="1120"/>
      <c r="AB2842" s="1120"/>
      <c r="AC2842" s="1100"/>
      <c r="AD2842" s="1120"/>
      <c r="AE2842" s="1100"/>
      <c r="AF2842" s="1120"/>
    </row>
    <row r="2843" spans="1:32" x14ac:dyDescent="0.2">
      <c r="A2843" s="1167"/>
      <c r="B2843" s="1123" t="str">
        <f>'Справочник Перечня'!B7</f>
        <v>ПАО "МегаФон"</v>
      </c>
      <c r="C2843" s="1123" t="str">
        <f>'Справочник Перечня'!C7</f>
        <v>8-921-716-60-70, 8921-2529016</v>
      </c>
      <c r="D2843" s="1123"/>
      <c r="E2843" s="1123"/>
      <c r="H2843" s="1125"/>
      <c r="L2843" s="1312"/>
      <c r="M2843" s="1112"/>
      <c r="N2843" s="1112"/>
      <c r="O2843" s="1112"/>
      <c r="P2843" s="1112"/>
      <c r="Q2843" s="1112"/>
      <c r="R2843" s="1112"/>
      <c r="S2843" s="1112"/>
      <c r="T2843" s="1112"/>
      <c r="U2843" s="1112"/>
      <c r="V2843" s="1112"/>
      <c r="W2843" s="1112"/>
      <c r="X2843" s="1112"/>
      <c r="Y2843" s="1112"/>
      <c r="Z2843" s="1110"/>
      <c r="AA2843" s="1120"/>
      <c r="AB2843" s="1120"/>
      <c r="AC2843" s="1100"/>
      <c r="AD2843" s="1120"/>
      <c r="AE2843" s="1100"/>
      <c r="AF2843" s="1120"/>
    </row>
    <row r="2844" spans="1:32" x14ac:dyDescent="0.2">
      <c r="A2844" s="1167"/>
      <c r="B2844" s="1123" t="e">
        <f>'Справочник Перечня'!B27</f>
        <v>#REF!</v>
      </c>
      <c r="C2844" s="1015" t="str">
        <f>'Справочник Перечня'!C27</f>
        <v>(495) 428-40-90 (1023), ф.428-40-95</v>
      </c>
      <c r="D2844" s="1123"/>
      <c r="E2844" s="1123"/>
      <c r="H2844" s="1125"/>
      <c r="L2844" s="1312"/>
      <c r="M2844" s="1112"/>
      <c r="N2844" s="1112"/>
      <c r="O2844" s="1112"/>
      <c r="P2844" s="1112"/>
      <c r="Q2844" s="1112"/>
      <c r="R2844" s="1112"/>
      <c r="S2844" s="1112"/>
      <c r="T2844" s="1112"/>
      <c r="U2844" s="1112"/>
      <c r="V2844" s="1112"/>
      <c r="W2844" s="1112"/>
      <c r="X2844" s="1112"/>
      <c r="Y2844" s="1112"/>
      <c r="Z2844" s="1110"/>
      <c r="AA2844" s="1120"/>
      <c r="AB2844" s="1120"/>
      <c r="AC2844" s="1100"/>
      <c r="AD2844" s="1120"/>
      <c r="AE2844" s="1100"/>
      <c r="AF2844" s="1120"/>
    </row>
    <row r="2845" spans="1:32" x14ac:dyDescent="0.2">
      <c r="A2845" s="1167"/>
      <c r="B2845" s="1123" t="s">
        <v>2448</v>
      </c>
      <c r="C2845" s="1015"/>
      <c r="D2845" s="1123"/>
      <c r="E2845" s="1123"/>
      <c r="H2845" s="1125"/>
      <c r="L2845" s="1005" t="s">
        <v>3989</v>
      </c>
      <c r="M2845" s="1112"/>
      <c r="N2845" s="1112"/>
      <c r="O2845" s="1112"/>
      <c r="P2845" s="1112"/>
      <c r="Q2845" s="1112"/>
      <c r="R2845" s="1112"/>
      <c r="S2845" s="1112"/>
      <c r="T2845" s="1112"/>
      <c r="U2845" s="1112"/>
      <c r="V2845" s="1112"/>
      <c r="W2845" s="1112"/>
      <c r="X2845" s="1112"/>
      <c r="Y2845" s="1112"/>
      <c r="Z2845" s="1110"/>
      <c r="AA2845" s="1120"/>
      <c r="AB2845" s="1120"/>
      <c r="AC2845" s="1100"/>
      <c r="AD2845" s="1120"/>
      <c r="AE2845" s="1100"/>
      <c r="AF2845" s="1120"/>
    </row>
    <row r="2846" spans="1:32" x14ac:dyDescent="0.2">
      <c r="A2846" s="1167"/>
      <c r="B2846" s="1123" t="s">
        <v>2563</v>
      </c>
      <c r="C2846" s="1015"/>
      <c r="D2846" s="1123"/>
      <c r="E2846" s="1123"/>
      <c r="H2846" s="1125"/>
      <c r="K2846" s="1125"/>
      <c r="L2846" s="1005" t="s">
        <v>3003</v>
      </c>
      <c r="M2846" s="1112"/>
      <c r="N2846" s="1112"/>
      <c r="O2846" s="1112"/>
      <c r="P2846" s="1112"/>
      <c r="Q2846" s="1112"/>
      <c r="R2846" s="1112"/>
      <c r="S2846" s="1112"/>
      <c r="T2846" s="1112"/>
      <c r="U2846" s="1112"/>
      <c r="V2846" s="1112"/>
      <c r="W2846" s="1112"/>
      <c r="X2846" s="1112"/>
      <c r="Y2846" s="1112"/>
      <c r="Z2846" s="1110"/>
      <c r="AA2846" s="1120"/>
      <c r="AB2846" s="1120"/>
      <c r="AC2846" s="1100"/>
      <c r="AD2846" s="1120"/>
      <c r="AE2846" s="1100"/>
      <c r="AF2846" s="1120"/>
    </row>
    <row r="2847" spans="1:32" x14ac:dyDescent="0.2">
      <c r="A2847" s="1167"/>
      <c r="B2847" s="1123" t="s">
        <v>3004</v>
      </c>
      <c r="C2847" s="1015"/>
      <c r="D2847" s="1123"/>
      <c r="E2847" s="1123"/>
      <c r="H2847" s="1125"/>
      <c r="L2847" s="1312"/>
      <c r="M2847" s="1112"/>
      <c r="N2847" s="1112"/>
      <c r="O2847" s="1112"/>
      <c r="P2847" s="1112"/>
      <c r="Q2847" s="1112"/>
      <c r="R2847" s="1112"/>
      <c r="S2847" s="1112"/>
      <c r="T2847" s="1112"/>
      <c r="U2847" s="1112"/>
      <c r="V2847" s="1112"/>
      <c r="W2847" s="1112"/>
      <c r="X2847" s="1112"/>
      <c r="Y2847" s="1112"/>
      <c r="Z2847" s="1110"/>
      <c r="AA2847" s="1120"/>
      <c r="AB2847" s="1120"/>
      <c r="AC2847" s="1100"/>
      <c r="AD2847" s="1120"/>
      <c r="AE2847" s="1100"/>
      <c r="AF2847" s="1120"/>
    </row>
    <row r="2848" spans="1:32" x14ac:dyDescent="0.2">
      <c r="A2848" s="1167"/>
      <c r="B2848" s="1123" t="s">
        <v>3990</v>
      </c>
      <c r="C2848" s="1015"/>
      <c r="D2848" s="1123"/>
      <c r="E2848" s="1123"/>
      <c r="H2848" s="1125"/>
      <c r="L2848" s="1312"/>
      <c r="M2848" s="1112"/>
      <c r="N2848" s="1112"/>
      <c r="O2848" s="1112"/>
      <c r="P2848" s="1112"/>
      <c r="Q2848" s="1112"/>
      <c r="R2848" s="1112"/>
      <c r="S2848" s="1112"/>
      <c r="T2848" s="1112"/>
      <c r="U2848" s="1112"/>
      <c r="V2848" s="1112"/>
      <c r="W2848" s="1112"/>
      <c r="X2848" s="1112"/>
      <c r="Y2848" s="1112"/>
      <c r="Z2848" s="1110"/>
      <c r="AA2848" s="1120"/>
      <c r="AB2848" s="1120"/>
      <c r="AC2848" s="1100"/>
      <c r="AD2848" s="1120"/>
      <c r="AE2848" s="1100"/>
      <c r="AF2848" s="1120"/>
    </row>
    <row r="2849" spans="1:32" x14ac:dyDescent="0.2">
      <c r="A2849" s="1167"/>
      <c r="B2849" s="1123" t="s">
        <v>3005</v>
      </c>
      <c r="C2849" s="1015"/>
      <c r="D2849" s="1123"/>
      <c r="E2849" s="1123"/>
      <c r="H2849" s="1125"/>
      <c r="L2849" s="1312"/>
      <c r="M2849" s="1112"/>
      <c r="N2849" s="1112"/>
      <c r="O2849" s="1112"/>
      <c r="P2849" s="1112"/>
      <c r="Q2849" s="1112"/>
      <c r="R2849" s="1112"/>
      <c r="S2849" s="1112"/>
      <c r="T2849" s="1112"/>
      <c r="U2849" s="1112"/>
      <c r="V2849" s="1112"/>
      <c r="W2849" s="1112"/>
      <c r="X2849" s="1112"/>
      <c r="Y2849" s="1112"/>
      <c r="Z2849" s="1110"/>
      <c r="AA2849" s="1120"/>
      <c r="AB2849" s="1120"/>
      <c r="AC2849" s="1100"/>
      <c r="AD2849" s="1120"/>
      <c r="AE2849" s="1100"/>
      <c r="AF2849" s="1120"/>
    </row>
    <row r="2850" spans="1:32" x14ac:dyDescent="0.2">
      <c r="A2850" s="1167"/>
      <c r="B2850" s="1123" t="s">
        <v>2165</v>
      </c>
      <c r="C2850" s="1015"/>
      <c r="D2850" s="1123"/>
      <c r="E2850" s="1123"/>
      <c r="H2850" s="1125"/>
      <c r="L2850" s="1312"/>
      <c r="M2850" s="1112"/>
      <c r="N2850" s="1112"/>
      <c r="O2850" s="1112"/>
      <c r="P2850" s="1112"/>
      <c r="Q2850" s="1112"/>
      <c r="R2850" s="1112"/>
      <c r="S2850" s="1112"/>
      <c r="T2850" s="1112"/>
      <c r="U2850" s="1112"/>
      <c r="V2850" s="1112"/>
      <c r="W2850" s="1112"/>
      <c r="X2850" s="1112"/>
      <c r="Y2850" s="1112"/>
      <c r="Z2850" s="1110"/>
      <c r="AA2850" s="1120"/>
      <c r="AB2850" s="1120"/>
      <c r="AC2850" s="1100"/>
      <c r="AD2850" s="1120"/>
      <c r="AE2850" s="1100"/>
      <c r="AF2850" s="1120"/>
    </row>
    <row r="2851" spans="1:32" x14ac:dyDescent="0.2">
      <c r="A2851" s="1167"/>
      <c r="B2851" s="1123" t="s">
        <v>3992</v>
      </c>
      <c r="C2851" s="1015"/>
      <c r="E2851" s="1123"/>
      <c r="H2851" s="1125"/>
      <c r="K2851" s="733" t="s">
        <v>3993</v>
      </c>
      <c r="L2851" s="1005"/>
      <c r="Q2851" s="1962" t="s">
        <v>4132</v>
      </c>
      <c r="R2851" s="1112"/>
      <c r="S2851" s="1112"/>
      <c r="T2851" s="1112"/>
      <c r="U2851" s="1112"/>
      <c r="V2851" s="1112"/>
      <c r="W2851" s="1112"/>
      <c r="X2851" s="1112"/>
      <c r="Y2851" s="1112"/>
      <c r="Z2851" s="1110"/>
      <c r="AA2851" s="1120"/>
      <c r="AB2851" s="1120"/>
      <c r="AC2851" s="1100"/>
      <c r="AD2851" s="1120"/>
      <c r="AE2851" s="1100"/>
      <c r="AF2851" s="1120"/>
    </row>
    <row r="2852" spans="1:32" x14ac:dyDescent="0.2">
      <c r="A2852" s="1167"/>
      <c r="B2852" s="1123" t="s">
        <v>3006</v>
      </c>
      <c r="C2852" s="1015"/>
      <c r="D2852" s="1123"/>
      <c r="E2852" s="1123"/>
      <c r="H2852" s="1125"/>
      <c r="K2852" s="1125"/>
      <c r="L2852" s="1005"/>
      <c r="M2852" s="1112"/>
      <c r="N2852" s="1112"/>
      <c r="O2852" s="1112"/>
      <c r="P2852" s="1112"/>
      <c r="Q2852" s="1112"/>
      <c r="R2852" s="1112"/>
      <c r="S2852" s="1112"/>
      <c r="T2852" s="1112"/>
      <c r="U2852" s="1112"/>
      <c r="V2852" s="1112"/>
      <c r="W2852" s="1112"/>
      <c r="X2852" s="1112"/>
      <c r="Y2852" s="1112"/>
      <c r="Z2852" s="1110"/>
      <c r="AA2852" s="1120"/>
      <c r="AB2852" s="1120"/>
      <c r="AC2852" s="1100"/>
      <c r="AD2852" s="1120"/>
      <c r="AE2852" s="1100"/>
      <c r="AF2852" s="1120"/>
    </row>
    <row r="2853" spans="1:32" x14ac:dyDescent="0.2">
      <c r="A2853" s="1167"/>
      <c r="B2853" s="1123" t="s">
        <v>3007</v>
      </c>
      <c r="C2853" s="1015"/>
      <c r="D2853" s="1123"/>
      <c r="E2853" s="1123"/>
      <c r="H2853" s="1125"/>
      <c r="K2853" s="733"/>
      <c r="L2853" s="1005"/>
      <c r="M2853" s="1112"/>
      <c r="N2853" s="1112"/>
      <c r="O2853" s="1112"/>
      <c r="P2853" s="1112"/>
      <c r="Q2853" s="1112"/>
      <c r="R2853" s="1112"/>
      <c r="S2853" s="1112"/>
      <c r="T2853" s="1112"/>
      <c r="U2853" s="1112"/>
      <c r="V2853" s="1112"/>
      <c r="W2853" s="1112"/>
      <c r="X2853" s="1112"/>
      <c r="Y2853" s="1112"/>
      <c r="Z2853" s="1110"/>
      <c r="AA2853" s="1120"/>
      <c r="AB2853" s="1120"/>
      <c r="AC2853" s="1100"/>
      <c r="AD2853" s="1120"/>
      <c r="AE2853" s="1100"/>
      <c r="AF2853" s="1120"/>
    </row>
    <row r="2854" spans="1:32" x14ac:dyDescent="0.2">
      <c r="A2854" s="1167"/>
      <c r="B2854" s="1123" t="s">
        <v>3008</v>
      </c>
      <c r="C2854" s="1015"/>
      <c r="D2854" s="1123"/>
      <c r="E2854" s="1123"/>
      <c r="H2854" s="1125"/>
      <c r="K2854" s="733"/>
      <c r="L2854" s="1005"/>
      <c r="M2854" s="1112"/>
      <c r="N2854" s="1112"/>
      <c r="O2854" s="1112"/>
      <c r="P2854" s="1112"/>
      <c r="Q2854" s="1112"/>
      <c r="R2854" s="1112"/>
      <c r="S2854" s="1112"/>
      <c r="T2854" s="1112"/>
      <c r="U2854" s="1112"/>
      <c r="V2854" s="1112"/>
      <c r="W2854" s="1112"/>
      <c r="X2854" s="1112"/>
      <c r="Y2854" s="1112"/>
      <c r="Z2854" s="1110"/>
      <c r="AA2854" s="1120"/>
      <c r="AB2854" s="1120"/>
      <c r="AC2854" s="1100"/>
      <c r="AD2854" s="1120"/>
      <c r="AE2854" s="1100"/>
      <c r="AF2854" s="1120"/>
    </row>
    <row r="2855" spans="1:32" x14ac:dyDescent="0.2">
      <c r="A2855" s="1167"/>
      <c r="B2855" s="1123" t="s">
        <v>3991</v>
      </c>
      <c r="C2855" s="1015"/>
      <c r="D2855" s="1123"/>
      <c r="E2855" s="1123"/>
      <c r="H2855" s="1125"/>
      <c r="K2855" s="733"/>
      <c r="L2855" s="1005"/>
      <c r="M2855" s="1112"/>
      <c r="N2855" s="1112"/>
      <c r="O2855" s="1112"/>
      <c r="P2855" s="1112"/>
      <c r="Q2855" s="1112"/>
      <c r="R2855" s="1112"/>
      <c r="S2855" s="1112"/>
      <c r="T2855" s="1112"/>
      <c r="U2855" s="1112"/>
      <c r="V2855" s="1112"/>
      <c r="W2855" s="1112"/>
      <c r="X2855" s="1112"/>
      <c r="Y2855" s="1112"/>
      <c r="Z2855" s="1110"/>
      <c r="AA2855" s="1120"/>
      <c r="AB2855" s="1120"/>
      <c r="AC2855" s="1100"/>
      <c r="AD2855" s="1120"/>
      <c r="AE2855" s="1100"/>
      <c r="AF2855" s="1120"/>
    </row>
    <row r="2856" spans="1:32" x14ac:dyDescent="0.2">
      <c r="A2856" s="1167"/>
      <c r="B2856" s="1123" t="s">
        <v>810</v>
      </c>
      <c r="C2856" s="1015"/>
      <c r="D2856" s="1123" t="s">
        <v>3994</v>
      </c>
      <c r="E2856" s="1123" t="str">
        <f>D2856</f>
        <v>ВЛ 10 кВ Сиуч</v>
      </c>
      <c r="F2856" s="1110" t="str">
        <f>F2842</f>
        <v>ДД</v>
      </c>
      <c r="G2856" s="1167">
        <f>G2842</f>
        <v>40</v>
      </c>
      <c r="H2856" s="1125"/>
      <c r="K2856" s="1005">
        <v>0.01</v>
      </c>
      <c r="L2856" s="1005"/>
      <c r="M2856" s="1112"/>
      <c r="N2856" s="1112"/>
      <c r="O2856" s="1112"/>
      <c r="P2856" s="1112"/>
      <c r="Q2856" s="1112"/>
      <c r="R2856" s="1112"/>
      <c r="S2856" s="1112"/>
      <c r="T2856" s="1112"/>
      <c r="U2856" s="1112"/>
      <c r="V2856" s="1112"/>
      <c r="W2856" s="1112"/>
      <c r="X2856" s="1112"/>
      <c r="Y2856" s="1112"/>
      <c r="Z2856" s="1110"/>
      <c r="AA2856" s="1120"/>
      <c r="AB2856" s="1120"/>
      <c r="AC2856" s="1100"/>
      <c r="AD2856" s="1120"/>
      <c r="AE2856" s="1100"/>
      <c r="AF2856" s="1120"/>
    </row>
    <row r="2857" spans="1:32" x14ac:dyDescent="0.2">
      <c r="A2857" s="1167"/>
      <c r="B2857" s="1123" t="e">
        <f>'Справочник Перечня'!B27</f>
        <v>#REF!</v>
      </c>
      <c r="C2857" s="1123" t="str">
        <f>'Справочник Перечня'!C27</f>
        <v>(495) 428-40-90 (1023), ф.428-40-95</v>
      </c>
      <c r="D2857" s="1123"/>
      <c r="E2857" s="1123"/>
      <c r="H2857" s="1125"/>
      <c r="K2857" s="733"/>
      <c r="L2857" s="1005"/>
      <c r="M2857" s="1112"/>
      <c r="N2857" s="1112"/>
      <c r="O2857" s="1112"/>
      <c r="P2857" s="1112"/>
      <c r="Q2857" s="1112"/>
      <c r="R2857" s="1112"/>
      <c r="S2857" s="1112"/>
      <c r="T2857" s="1112"/>
      <c r="U2857" s="1112"/>
      <c r="V2857" s="1112"/>
      <c r="W2857" s="1112"/>
      <c r="X2857" s="1112"/>
      <c r="Y2857" s="1112"/>
      <c r="Z2857" s="1110"/>
      <c r="AA2857" s="1120"/>
      <c r="AB2857" s="1120"/>
      <c r="AC2857" s="1100"/>
      <c r="AD2857" s="1120"/>
      <c r="AE2857" s="1100"/>
      <c r="AF2857" s="1120"/>
    </row>
    <row r="2858" spans="1:32" x14ac:dyDescent="0.2">
      <c r="A2858" s="1167"/>
      <c r="B2858" s="1123" t="str">
        <f>B2833</f>
        <v>Администрация СП Бабаевское</v>
      </c>
      <c r="C2858" s="1123" t="str">
        <f>C2833</f>
        <v>8921-1358586</v>
      </c>
      <c r="D2858" s="1123"/>
      <c r="E2858" s="1123"/>
      <c r="H2858" s="1125"/>
      <c r="K2858" s="733"/>
      <c r="L2858" s="1005"/>
      <c r="M2858" s="1112"/>
      <c r="N2858" s="1112"/>
      <c r="O2858" s="1112"/>
      <c r="P2858" s="1112"/>
      <c r="Q2858" s="1112"/>
      <c r="R2858" s="1112"/>
      <c r="S2858" s="1112"/>
      <c r="T2858" s="1112"/>
      <c r="U2858" s="1112"/>
      <c r="V2858" s="1112"/>
      <c r="W2858" s="1112"/>
      <c r="X2858" s="1112"/>
      <c r="Y2858" s="1112"/>
      <c r="Z2858" s="1110"/>
      <c r="AA2858" s="1120"/>
      <c r="AB2858" s="1120"/>
      <c r="AC2858" s="1100"/>
      <c r="AD2858" s="1120"/>
      <c r="AE2858" s="1100"/>
      <c r="AF2858" s="1120"/>
    </row>
    <row r="2859" spans="1:32" x14ac:dyDescent="0.2">
      <c r="A2859" s="1167"/>
      <c r="B2859" s="1123"/>
      <c r="C2859" s="1167"/>
      <c r="D2859" s="1079" t="s">
        <v>1024</v>
      </c>
      <c r="E2859" s="1123"/>
      <c r="F2859" s="1120" t="str">
        <f>F2842</f>
        <v>ДД</v>
      </c>
      <c r="G2859" s="1174">
        <f>G2842</f>
        <v>40</v>
      </c>
      <c r="H2859" s="1125"/>
      <c r="I2859" s="1120">
        <f>I2826</f>
        <v>0.54</v>
      </c>
      <c r="J2859" s="1120">
        <f>J2828</f>
        <v>0.04</v>
      </c>
      <c r="L2859" s="1005" t="s">
        <v>3988</v>
      </c>
      <c r="M2859" s="1112"/>
      <c r="N2859" s="1112"/>
      <c r="O2859" s="1112"/>
      <c r="P2859" s="1112"/>
      <c r="Q2859" s="1112"/>
      <c r="R2859" s="1112"/>
      <c r="S2859" s="1112"/>
      <c r="T2859" s="1112"/>
      <c r="U2859" s="1112"/>
      <c r="V2859" s="1112"/>
      <c r="W2859" s="1112"/>
      <c r="X2859" s="1112"/>
      <c r="Y2859" s="1112"/>
      <c r="Z2859" s="1110"/>
      <c r="AA2859" s="1110"/>
      <c r="AB2859" s="1110"/>
      <c r="AD2859" s="1110"/>
      <c r="AF2859" s="1110"/>
    </row>
    <row r="2860" spans="1:32" x14ac:dyDescent="0.2">
      <c r="A2860" s="1167"/>
      <c r="B2860" s="1123"/>
      <c r="C2860" s="1167"/>
      <c r="D2860" s="1123"/>
      <c r="E2860" s="1123"/>
      <c r="H2860" s="1125"/>
      <c r="I2860" s="1120"/>
      <c r="J2860" s="1120"/>
      <c r="L2860" s="1011"/>
      <c r="M2860" s="1112"/>
      <c r="N2860" s="1112"/>
      <c r="O2860" s="1112"/>
      <c r="P2860" s="1112"/>
      <c r="Q2860" s="1112"/>
      <c r="R2860" s="1112"/>
      <c r="S2860" s="1112"/>
      <c r="T2860" s="1112"/>
      <c r="U2860" s="1112"/>
      <c r="V2860" s="1112"/>
      <c r="W2860" s="1112"/>
      <c r="X2860" s="1112"/>
      <c r="Y2860" s="1112"/>
      <c r="Z2860" s="1110"/>
      <c r="AA2860" s="1110"/>
      <c r="AB2860" s="1110"/>
      <c r="AD2860" s="1110"/>
      <c r="AF2860" s="1110"/>
    </row>
    <row r="2861" spans="1:32" x14ac:dyDescent="0.2">
      <c r="A2861" s="1167"/>
      <c r="B2861" s="1123"/>
      <c r="C2861" s="1167"/>
      <c r="D2861" s="1123"/>
      <c r="E2861" s="1123"/>
      <c r="I2861" s="1112"/>
      <c r="L2861" s="1011"/>
      <c r="M2861" s="1112"/>
      <c r="N2861" s="1112"/>
      <c r="O2861" s="1112"/>
      <c r="P2861" s="1112"/>
      <c r="Q2861" s="1112"/>
      <c r="R2861" s="1112"/>
      <c r="S2861" s="1112"/>
      <c r="T2861" s="1112"/>
      <c r="U2861" s="1112"/>
      <c r="V2861" s="1112"/>
      <c r="W2861" s="1112"/>
      <c r="X2861" s="1112"/>
      <c r="Y2861" s="1112"/>
      <c r="Z2861" s="1110"/>
      <c r="AA2861" s="1110"/>
      <c r="AB2861" s="1110"/>
      <c r="AD2861" s="1110"/>
      <c r="AF2861" s="1110"/>
    </row>
    <row r="2862" spans="1:32" x14ac:dyDescent="0.2">
      <c r="A2862" s="1167">
        <f>'ГВО-сети'!A3639+1</f>
        <v>5</v>
      </c>
      <c r="B2862" s="1123"/>
      <c r="C2862" s="1167"/>
      <c r="D2862" s="1079" t="s">
        <v>1025</v>
      </c>
      <c r="F2862" s="1125"/>
      <c r="H2862" s="1125"/>
      <c r="I2862" s="1112"/>
      <c r="K2862" s="1005" t="s">
        <v>4766</v>
      </c>
      <c r="L2862" s="1125"/>
      <c r="M2862" s="1112"/>
      <c r="N2862" s="1112"/>
      <c r="O2862" s="1112"/>
      <c r="P2862" s="1112"/>
      <c r="Q2862" s="1112"/>
      <c r="R2862" s="1112"/>
      <c r="S2862" s="1112"/>
      <c r="T2862" s="1112"/>
      <c r="U2862" s="1112"/>
      <c r="V2862" s="1112"/>
      <c r="W2862" s="1112"/>
      <c r="X2862" s="1112"/>
      <c r="Y2862" s="1112"/>
      <c r="Z2862" s="1110"/>
      <c r="AA2862" s="1110"/>
      <c r="AB2862" s="1110"/>
      <c r="AD2862" s="1110"/>
      <c r="AF2862" s="1110"/>
    </row>
    <row r="2863" spans="1:32" s="1338" customFormat="1" x14ac:dyDescent="0.2">
      <c r="A2863" s="639"/>
      <c r="B2863" s="1419" t="s">
        <v>3231</v>
      </c>
      <c r="C2863" s="1419"/>
      <c r="D2863" s="1419" t="s">
        <v>1966</v>
      </c>
      <c r="E2863" s="1338" t="str">
        <f>D2863</f>
        <v>ВЛ 10 кВ Льнозавод-1</v>
      </c>
      <c r="F2863" s="1337" t="s">
        <v>95</v>
      </c>
      <c r="G2863" s="639">
        <v>40</v>
      </c>
      <c r="I2863" s="1337">
        <v>0.06</v>
      </c>
      <c r="J2863" s="1337">
        <f>I2863+'ГВО-сети'!J3740</f>
        <v>0.06</v>
      </c>
      <c r="K2863" s="1420">
        <v>0.06</v>
      </c>
      <c r="L2863" s="1420" t="s">
        <v>2306</v>
      </c>
      <c r="M2863" s="1340"/>
      <c r="Q2863" s="1340"/>
      <c r="R2863" s="1340"/>
      <c r="S2863" s="1340"/>
      <c r="T2863" s="1340"/>
      <c r="U2863" s="1340"/>
      <c r="V2863" s="1340"/>
      <c r="W2863" s="1340"/>
      <c r="X2863" s="1340"/>
      <c r="Y2863" s="1340"/>
      <c r="Z2863" s="1337"/>
      <c r="AA2863" s="1337"/>
      <c r="AB2863" s="1337"/>
      <c r="AD2863" s="1337"/>
      <c r="AF2863" s="1337"/>
    </row>
    <row r="2864" spans="1:32" s="1338" customFormat="1" x14ac:dyDescent="0.2">
      <c r="A2864" s="639"/>
      <c r="B2864" s="2201" t="e">
        <f>#REF!</f>
        <v>#REF!</v>
      </c>
      <c r="C2864" s="1419" t="s">
        <v>3229</v>
      </c>
      <c r="D2864" s="2201"/>
      <c r="G2864" s="639"/>
      <c r="I2864" s="1337"/>
      <c r="J2864" s="1337"/>
      <c r="K2864" s="1946" t="s">
        <v>3044</v>
      </c>
      <c r="L2864" s="1419"/>
      <c r="M2864" s="1340"/>
      <c r="N2864" s="1340"/>
      <c r="O2864" s="1340"/>
      <c r="P2864" s="1340"/>
      <c r="Q2864" s="1340"/>
      <c r="R2864" s="1340"/>
      <c r="S2864" s="1340"/>
      <c r="T2864" s="1340"/>
      <c r="U2864" s="1340"/>
      <c r="V2864" s="1340"/>
      <c r="W2864" s="1340"/>
      <c r="X2864" s="1340"/>
      <c r="Y2864" s="1340"/>
      <c r="Z2864" s="1337"/>
      <c r="AA2864" s="1337"/>
      <c r="AB2864" s="1337"/>
      <c r="AD2864" s="1337"/>
      <c r="AF2864" s="1337"/>
    </row>
    <row r="2865" spans="1:32" x14ac:dyDescent="0.2">
      <c r="A2865" s="1167"/>
      <c r="B2865" s="1125"/>
      <c r="C2865" s="1125"/>
      <c r="D2865" s="1079"/>
      <c r="F2865" s="1125"/>
      <c r="H2865" s="1125"/>
      <c r="I2865" s="1112"/>
      <c r="L2865" s="1125"/>
      <c r="M2865" s="1112"/>
      <c r="N2865" s="1112"/>
      <c r="O2865" s="1112"/>
      <c r="P2865" s="1112"/>
      <c r="Q2865" s="1112"/>
      <c r="R2865" s="1112"/>
      <c r="S2865" s="1112"/>
      <c r="T2865" s="1112"/>
      <c r="U2865" s="1112"/>
      <c r="V2865" s="1112"/>
      <c r="W2865" s="1112"/>
      <c r="X2865" s="1112"/>
      <c r="Y2865" s="1112"/>
      <c r="Z2865" s="1110"/>
      <c r="AA2865" s="1110"/>
      <c r="AB2865" s="1110"/>
      <c r="AD2865" s="1110"/>
      <c r="AF2865" s="1110"/>
    </row>
    <row r="2866" spans="1:32" x14ac:dyDescent="0.2">
      <c r="A2866" s="1125"/>
      <c r="B2866" s="1123" t="s">
        <v>810</v>
      </c>
      <c r="C2866" s="1167"/>
      <c r="D2866" s="1123" t="s">
        <v>1539</v>
      </c>
      <c r="E2866" s="1125" t="str">
        <f>D2866</f>
        <v>ВЛ 10 кВ Борисово</v>
      </c>
      <c r="F2866" s="1110" t="s">
        <v>95</v>
      </c>
      <c r="G2866" s="1167">
        <v>40</v>
      </c>
      <c r="H2866" s="1125"/>
      <c r="I2866" s="1110">
        <v>0.1</v>
      </c>
      <c r="J2866" s="1110">
        <f>I2866+J2863</f>
        <v>0.16</v>
      </c>
      <c r="K2866" s="1005">
        <v>0.1</v>
      </c>
      <c r="L2866" s="1941" t="s">
        <v>4133</v>
      </c>
      <c r="M2866" s="1112"/>
      <c r="N2866" s="1112"/>
      <c r="O2866" s="1112"/>
      <c r="P2866" s="1112"/>
      <c r="Q2866" s="1112"/>
      <c r="R2866" s="1112"/>
      <c r="S2866" s="1112"/>
      <c r="T2866" s="1112"/>
      <c r="U2866" s="1112"/>
      <c r="V2866" s="1112"/>
      <c r="W2866" s="1112"/>
      <c r="X2866" s="1112"/>
      <c r="Y2866" s="1112"/>
      <c r="Z2866" s="1110"/>
      <c r="AA2866" s="1110"/>
      <c r="AB2866" s="1110"/>
      <c r="AD2866" s="1110"/>
      <c r="AF2866" s="1110"/>
    </row>
    <row r="2867" spans="1:32" x14ac:dyDescent="0.2">
      <c r="A2867" s="1125"/>
      <c r="B2867" s="1123" t="str">
        <f>'Справочник Перечня'!B22</f>
        <v>ПАО "Ростелеком"</v>
      </c>
      <c r="C2867" s="1167" t="str">
        <f>'Справочник Перечня'!C22</f>
        <v xml:space="preserve">(8172) 75-77-85 </v>
      </c>
      <c r="D2867" s="1123"/>
      <c r="H2867" s="1125"/>
      <c r="L2867" s="1011" t="s">
        <v>3995</v>
      </c>
      <c r="M2867" s="1112"/>
      <c r="N2867" s="1112"/>
      <c r="O2867" s="1112"/>
      <c r="P2867" s="1112"/>
      <c r="Q2867" s="1112"/>
      <c r="R2867" s="1112"/>
      <c r="S2867" s="1112"/>
      <c r="T2867" s="1112"/>
      <c r="U2867" s="1112"/>
      <c r="V2867" s="1112"/>
      <c r="W2867" s="1112"/>
      <c r="X2867" s="1112"/>
      <c r="Y2867" s="1112"/>
      <c r="Z2867" s="1110"/>
      <c r="AA2867" s="1110"/>
      <c r="AB2867" s="1110"/>
      <c r="AD2867" s="1110"/>
      <c r="AF2867" s="1110"/>
    </row>
    <row r="2868" spans="1:32" x14ac:dyDescent="0.2">
      <c r="A2868" s="1167"/>
      <c r="B2868" s="1123" t="s">
        <v>1450</v>
      </c>
      <c r="C2868" s="1167" t="s">
        <v>2064</v>
      </c>
      <c r="D2868" s="1123"/>
      <c r="F2868" s="1125"/>
      <c r="H2868" s="1125"/>
      <c r="L2868" s="1011" t="s">
        <v>1451</v>
      </c>
      <c r="M2868" s="1112"/>
      <c r="N2868" s="1112"/>
      <c r="O2868" s="1112"/>
      <c r="P2868" s="1112"/>
      <c r="Q2868" s="1112"/>
      <c r="R2868" s="1112"/>
      <c r="S2868" s="1112"/>
      <c r="T2868" s="1112"/>
      <c r="U2868" s="1112"/>
      <c r="V2868" s="1112"/>
      <c r="W2868" s="1112"/>
      <c r="X2868" s="1112"/>
      <c r="Y2868" s="1112"/>
      <c r="Z2868" s="1110"/>
      <c r="AA2868" s="1110"/>
      <c r="AB2868" s="1110"/>
      <c r="AD2868" s="1110"/>
      <c r="AF2868" s="1110"/>
    </row>
    <row r="2869" spans="1:32" x14ac:dyDescent="0.2">
      <c r="A2869" s="1167"/>
      <c r="B2869" s="1123" t="s">
        <v>1452</v>
      </c>
      <c r="C2869" s="1015" t="s">
        <v>3606</v>
      </c>
      <c r="D2869" s="1123"/>
      <c r="F2869" s="1125"/>
      <c r="H2869" s="1125"/>
      <c r="I2869" s="1112"/>
      <c r="L2869" s="1005" t="s">
        <v>1243</v>
      </c>
      <c r="M2869" s="1112"/>
      <c r="N2869" s="1112"/>
      <c r="O2869" s="1112"/>
      <c r="P2869" s="1112"/>
      <c r="Q2869" s="1112"/>
      <c r="R2869" s="1112"/>
      <c r="S2869" s="1112"/>
      <c r="T2869" s="1112"/>
      <c r="U2869" s="1112"/>
      <c r="V2869" s="1112"/>
      <c r="W2869" s="1112"/>
      <c r="X2869" s="1112"/>
      <c r="Y2869" s="1112"/>
      <c r="Z2869" s="1110"/>
      <c r="AA2869" s="1110"/>
      <c r="AB2869" s="1110"/>
      <c r="AD2869" s="1110"/>
      <c r="AF2869" s="1110"/>
    </row>
    <row r="2870" spans="1:32" x14ac:dyDescent="0.2">
      <c r="A2870" s="1167"/>
      <c r="B2870" s="1123" t="s">
        <v>3482</v>
      </c>
      <c r="C2870" s="1167" t="s">
        <v>3607</v>
      </c>
      <c r="D2870" s="1123"/>
      <c r="F2870" s="1125"/>
      <c r="H2870" s="1125"/>
      <c r="I2870" s="1112"/>
      <c r="L2870" s="1011"/>
      <c r="M2870" s="1112"/>
      <c r="N2870" s="1112"/>
      <c r="O2870" s="1112"/>
      <c r="P2870" s="1112"/>
      <c r="Q2870" s="1112"/>
      <c r="R2870" s="1112"/>
      <c r="S2870" s="1112"/>
      <c r="T2870" s="1112"/>
      <c r="U2870" s="1112"/>
      <c r="V2870" s="1112"/>
      <c r="W2870" s="1112"/>
      <c r="X2870" s="1112"/>
      <c r="Y2870" s="1112"/>
      <c r="Z2870" s="1110"/>
      <c r="AA2870" s="1110"/>
      <c r="AB2870" s="1110"/>
      <c r="AD2870" s="1110"/>
      <c r="AF2870" s="1110"/>
    </row>
    <row r="2871" spans="1:32" x14ac:dyDescent="0.2">
      <c r="A2871" s="1167"/>
      <c r="B2871" s="1123" t="s">
        <v>1453</v>
      </c>
      <c r="C2871" s="1167" t="s">
        <v>3608</v>
      </c>
      <c r="D2871" s="1123"/>
      <c r="F2871" s="1125"/>
      <c r="H2871" s="1125"/>
      <c r="I2871" s="1112"/>
      <c r="K2871" s="1125"/>
      <c r="L2871" s="1005" t="s">
        <v>1243</v>
      </c>
      <c r="M2871" s="1112"/>
      <c r="N2871" s="1112"/>
      <c r="O2871" s="1112"/>
      <c r="P2871" s="1112"/>
      <c r="Q2871" s="1112"/>
      <c r="R2871" s="1112"/>
      <c r="S2871" s="1112"/>
      <c r="T2871" s="1112"/>
      <c r="U2871" s="1112"/>
      <c r="V2871" s="1112"/>
      <c r="W2871" s="1112"/>
      <c r="X2871" s="1112"/>
      <c r="Y2871" s="1112"/>
      <c r="Z2871" s="1110"/>
      <c r="AA2871" s="1110"/>
      <c r="AB2871" s="1110"/>
      <c r="AD2871" s="1110"/>
      <c r="AF2871" s="1110"/>
    </row>
    <row r="2872" spans="1:32" x14ac:dyDescent="0.2">
      <c r="A2872" s="1167"/>
      <c r="B2872" s="1125" t="s">
        <v>2536</v>
      </c>
      <c r="C2872" s="1110" t="s">
        <v>3609</v>
      </c>
      <c r="D2872" s="1123"/>
      <c r="F2872" s="1125"/>
      <c r="H2872" s="1125"/>
      <c r="I2872" s="1112"/>
      <c r="K2872" s="1100"/>
      <c r="L2872" s="1011"/>
      <c r="M2872" s="1112"/>
      <c r="N2872" s="1112"/>
      <c r="O2872" s="1112"/>
      <c r="P2872" s="1112"/>
      <c r="Q2872" s="1112"/>
      <c r="R2872" s="1112"/>
      <c r="S2872" s="1112"/>
      <c r="T2872" s="1112"/>
      <c r="U2872" s="1112"/>
      <c r="V2872" s="1112"/>
      <c r="W2872" s="1112"/>
      <c r="X2872" s="1112"/>
      <c r="Y2872" s="1112"/>
      <c r="Z2872" s="1110"/>
      <c r="AA2872" s="1110"/>
      <c r="AB2872" s="1110"/>
      <c r="AD2872" s="1110"/>
      <c r="AF2872" s="1110"/>
    </row>
    <row r="2873" spans="1:32" x14ac:dyDescent="0.2">
      <c r="A2873" s="1167"/>
      <c r="B2873" s="1125" t="s">
        <v>2340</v>
      </c>
      <c r="C2873" s="1123" t="s">
        <v>3610</v>
      </c>
      <c r="D2873" s="1123"/>
      <c r="F2873" s="1125"/>
      <c r="H2873" s="1125"/>
      <c r="I2873" s="1112"/>
      <c r="K2873" s="1125"/>
      <c r="L2873" s="1100" t="s">
        <v>2442</v>
      </c>
      <c r="M2873" s="1112"/>
      <c r="N2873" s="1112"/>
      <c r="O2873" s="1112"/>
      <c r="P2873" s="1112"/>
      <c r="Q2873" s="1112"/>
      <c r="R2873" s="1112"/>
      <c r="S2873" s="1112"/>
      <c r="T2873" s="1112"/>
      <c r="U2873" s="1112"/>
      <c r="V2873" s="1112"/>
      <c r="W2873" s="1112"/>
      <c r="X2873" s="1112"/>
      <c r="Y2873" s="1112"/>
      <c r="Z2873" s="1110"/>
      <c r="AA2873" s="1110"/>
      <c r="AB2873" s="1110"/>
      <c r="AD2873" s="1110"/>
      <c r="AF2873" s="1110"/>
    </row>
    <row r="2874" spans="1:32" x14ac:dyDescent="0.2">
      <c r="A2874" s="1167"/>
      <c r="B2874" s="1123" t="s">
        <v>810</v>
      </c>
      <c r="C2874" s="1167"/>
      <c r="D2874" s="1123" t="s">
        <v>1028</v>
      </c>
      <c r="E2874" s="1123" t="str">
        <f>D2874</f>
        <v>ВЛ 10 кВ КС Лукино</v>
      </c>
      <c r="F2874" s="1110" t="s">
        <v>95</v>
      </c>
      <c r="G2874" s="1167">
        <f>G2866</f>
        <v>40</v>
      </c>
      <c r="H2874" s="1125"/>
      <c r="I2874" s="1110">
        <v>0.02</v>
      </c>
      <c r="J2874" s="1110">
        <f>J2866+I2874</f>
        <v>0.18</v>
      </c>
      <c r="K2874" s="1005">
        <v>0.02</v>
      </c>
      <c r="L2874" s="981" t="s">
        <v>1573</v>
      </c>
      <c r="M2874" s="1112"/>
      <c r="N2874" s="1112"/>
      <c r="O2874" s="1112"/>
      <c r="P2874" s="1112"/>
      <c r="Q2874" s="1112"/>
      <c r="R2874" s="1112"/>
      <c r="S2874" s="1112"/>
      <c r="T2874" s="1112"/>
      <c r="U2874" s="1112"/>
      <c r="V2874" s="1112"/>
      <c r="W2874" s="1112"/>
      <c r="X2874" s="1112"/>
      <c r="Y2874" s="1112"/>
      <c r="Z2874" s="1110"/>
      <c r="AA2874" s="1110"/>
      <c r="AB2874" s="1110"/>
      <c r="AD2874" s="1110"/>
      <c r="AF2874" s="1110"/>
    </row>
    <row r="2875" spans="1:32" x14ac:dyDescent="0.2">
      <c r="A2875" s="1167"/>
      <c r="B2875" s="1123" t="s">
        <v>1026</v>
      </c>
      <c r="C2875" s="1121" t="s">
        <v>3075</v>
      </c>
      <c r="D2875" s="1123"/>
      <c r="E2875" s="1123"/>
      <c r="H2875" s="1125"/>
      <c r="L2875" s="1005" t="s">
        <v>1860</v>
      </c>
      <c r="M2875" s="1064">
        <f>104/31/12</f>
        <v>0.3</v>
      </c>
      <c r="Q2875" s="1112"/>
      <c r="R2875" s="1112"/>
      <c r="S2875" s="1112"/>
      <c r="T2875" s="1112"/>
      <c r="U2875" s="1112"/>
      <c r="V2875" s="1112"/>
      <c r="W2875" s="1112"/>
      <c r="X2875" s="1112"/>
      <c r="Y2875" s="1112"/>
      <c r="Z2875" s="1110"/>
      <c r="AA2875" s="1110"/>
      <c r="AB2875" s="1110"/>
      <c r="AD2875" s="1110"/>
      <c r="AF2875" s="1110"/>
    </row>
    <row r="2876" spans="1:32" x14ac:dyDescent="0.2">
      <c r="A2876" s="1167"/>
      <c r="B2876" s="1123" t="str">
        <f>B2873</f>
        <v>Администрация СП Борисовское</v>
      </c>
      <c r="C2876" s="1015" t="str">
        <f>C2873</f>
        <v>(81743) 4-12-72, 8-921-133-63-64</v>
      </c>
      <c r="D2876" s="1123"/>
      <c r="E2876" s="1123"/>
      <c r="H2876" s="1125"/>
      <c r="I2876" s="1120"/>
      <c r="L2876" s="1125"/>
      <c r="M2876" s="1112"/>
      <c r="N2876" s="1112"/>
      <c r="O2876" s="1112"/>
      <c r="P2876" s="1112"/>
      <c r="Q2876" s="1112"/>
      <c r="R2876" s="1112"/>
      <c r="S2876" s="1112"/>
      <c r="T2876" s="1112"/>
      <c r="U2876" s="1112"/>
      <c r="V2876" s="1112"/>
      <c r="W2876" s="1112"/>
      <c r="X2876" s="1112"/>
      <c r="Y2876" s="1112"/>
      <c r="Z2876" s="1110"/>
      <c r="AA2876" s="1110"/>
      <c r="AB2876" s="1110"/>
      <c r="AD2876" s="1110"/>
      <c r="AF2876" s="1110"/>
    </row>
    <row r="2877" spans="1:32" x14ac:dyDescent="0.2">
      <c r="A2877" s="1167"/>
      <c r="B2877" s="1123" t="s">
        <v>810</v>
      </c>
      <c r="C2877" s="1015"/>
      <c r="D2877" s="1123" t="s">
        <v>1192</v>
      </c>
      <c r="E2877" s="1123" t="str">
        <f>D2877</f>
        <v>ВЛ 10 кВ Лукино</v>
      </c>
      <c r="F2877" s="1110" t="str">
        <f>F2874</f>
        <v>ДД</v>
      </c>
      <c r="G2877" s="1167">
        <f>G2874</f>
        <v>40</v>
      </c>
      <c r="H2877" s="1125"/>
      <c r="I2877" s="1110">
        <v>0.16</v>
      </c>
      <c r="K2877" s="1005">
        <v>0.16</v>
      </c>
      <c r="L2877" s="1125"/>
      <c r="M2877" s="1112"/>
      <c r="N2877" s="1112"/>
      <c r="O2877" s="1112"/>
      <c r="P2877" s="1112"/>
      <c r="Q2877" s="1112"/>
      <c r="R2877" s="1112"/>
      <c r="S2877" s="1112"/>
      <c r="T2877" s="1112"/>
      <c r="U2877" s="1112"/>
      <c r="V2877" s="1112"/>
      <c r="W2877" s="1112"/>
      <c r="X2877" s="1112"/>
      <c r="Y2877" s="1112"/>
      <c r="Z2877" s="1110"/>
      <c r="AA2877" s="1110"/>
      <c r="AB2877" s="1110"/>
      <c r="AD2877" s="1110"/>
      <c r="AF2877" s="1110"/>
    </row>
    <row r="2878" spans="1:32" x14ac:dyDescent="0.2">
      <c r="A2878" s="1167"/>
      <c r="B2878" s="1123" t="str">
        <f>'Справочник Перечня'!B22</f>
        <v>ПАО "Ростелеком"</v>
      </c>
      <c r="C2878" s="1123" t="str">
        <f>'Справочник Перечня'!C22</f>
        <v xml:space="preserve">(8172) 75-77-85 </v>
      </c>
      <c r="D2878" s="1123"/>
      <c r="E2878" s="1123"/>
      <c r="H2878" s="1125"/>
      <c r="I2878" s="1120"/>
      <c r="L2878" s="1125" t="s">
        <v>4767</v>
      </c>
      <c r="M2878" s="1112"/>
      <c r="N2878" s="1112"/>
      <c r="O2878" s="1112"/>
      <c r="P2878" s="1112"/>
      <c r="Q2878" s="1112"/>
      <c r="R2878" s="1112"/>
      <c r="S2878" s="1112"/>
      <c r="T2878" s="1112"/>
      <c r="U2878" s="1112"/>
      <c r="V2878" s="1112"/>
      <c r="W2878" s="1112"/>
      <c r="X2878" s="1112"/>
      <c r="Y2878" s="1112"/>
      <c r="Z2878" s="1110"/>
      <c r="AA2878" s="1110"/>
      <c r="AB2878" s="1110"/>
      <c r="AD2878" s="1110"/>
      <c r="AF2878" s="1110"/>
    </row>
    <row r="2879" spans="1:32" x14ac:dyDescent="0.2">
      <c r="A2879" s="1167"/>
      <c r="B2879" s="1123" t="s">
        <v>181</v>
      </c>
      <c r="C2879" s="1015"/>
      <c r="D2879" s="1123"/>
      <c r="E2879" s="1123"/>
      <c r="H2879" s="1125"/>
      <c r="I2879" s="1120"/>
      <c r="L2879" s="1125"/>
      <c r="M2879" s="1112"/>
      <c r="N2879" s="1112"/>
      <c r="O2879" s="1112"/>
      <c r="P2879" s="1112"/>
      <c r="Q2879" s="1112"/>
      <c r="R2879" s="1112"/>
      <c r="S2879" s="1112"/>
      <c r="T2879" s="1112"/>
      <c r="U2879" s="1112"/>
      <c r="V2879" s="1112"/>
      <c r="W2879" s="1112"/>
      <c r="X2879" s="1112"/>
      <c r="Y2879" s="1112"/>
      <c r="Z2879" s="1110"/>
      <c r="AA2879" s="1110"/>
      <c r="AB2879" s="1110"/>
      <c r="AD2879" s="1110"/>
      <c r="AF2879" s="1110"/>
    </row>
    <row r="2880" spans="1:32" x14ac:dyDescent="0.2">
      <c r="A2880" s="1167"/>
      <c r="B2880" s="1123" t="s">
        <v>4768</v>
      </c>
      <c r="C2880" s="1015"/>
      <c r="D2880" s="1123"/>
      <c r="E2880" s="1123"/>
      <c r="H2880" s="1125"/>
      <c r="I2880" s="1120"/>
      <c r="L2880" s="1125"/>
      <c r="M2880" s="1112"/>
      <c r="N2880" s="1112"/>
      <c r="O2880" s="1112"/>
      <c r="P2880" s="1112"/>
      <c r="Q2880" s="1112"/>
      <c r="R2880" s="1112"/>
      <c r="S2880" s="1112"/>
      <c r="T2880" s="1112"/>
      <c r="U2880" s="1112"/>
      <c r="V2880" s="1112"/>
      <c r="W2880" s="1112"/>
      <c r="X2880" s="1112"/>
      <c r="Y2880" s="1112"/>
      <c r="Z2880" s="1110"/>
      <c r="AA2880" s="1110"/>
      <c r="AB2880" s="1110"/>
      <c r="AD2880" s="1110"/>
      <c r="AF2880" s="1110"/>
    </row>
    <row r="2881" spans="1:32" x14ac:dyDescent="0.2">
      <c r="A2881" s="1167"/>
      <c r="B2881" s="1123" t="s">
        <v>469</v>
      </c>
      <c r="C2881" s="1015"/>
      <c r="D2881" s="1123"/>
      <c r="E2881" s="1123"/>
      <c r="H2881" s="1125"/>
      <c r="I2881" s="1120"/>
      <c r="L2881" s="1125"/>
      <c r="M2881" s="1112"/>
      <c r="N2881" s="1112"/>
      <c r="O2881" s="1112"/>
      <c r="P2881" s="1112"/>
      <c r="Q2881" s="1112"/>
      <c r="R2881" s="1112"/>
      <c r="S2881" s="1112"/>
      <c r="T2881" s="1112"/>
      <c r="U2881" s="1112"/>
      <c r="V2881" s="1112"/>
      <c r="W2881" s="1112"/>
      <c r="X2881" s="1112"/>
      <c r="Y2881" s="1112"/>
      <c r="Z2881" s="1110"/>
      <c r="AA2881" s="1110"/>
      <c r="AB2881" s="1110"/>
      <c r="AD2881" s="1110"/>
      <c r="AF2881" s="1110"/>
    </row>
    <row r="2882" spans="1:32" x14ac:dyDescent="0.2">
      <c r="A2882" s="1167"/>
      <c r="B2882" s="1123" t="s">
        <v>2537</v>
      </c>
      <c r="C2882" s="1015"/>
      <c r="D2882" s="1123"/>
      <c r="E2882" s="1123"/>
      <c r="H2882" s="1125"/>
      <c r="I2882" s="1120"/>
      <c r="L2882" s="1125"/>
      <c r="M2882" s="1112"/>
      <c r="N2882" s="1112"/>
      <c r="O2882" s="1112"/>
      <c r="P2882" s="1112"/>
      <c r="Q2882" s="1112"/>
      <c r="R2882" s="1112"/>
      <c r="S2882" s="1112"/>
      <c r="T2882" s="1112"/>
      <c r="U2882" s="1112"/>
      <c r="V2882" s="1112"/>
      <c r="W2882" s="1112"/>
      <c r="X2882" s="1112"/>
      <c r="Y2882" s="1112"/>
      <c r="Z2882" s="1110"/>
      <c r="AA2882" s="1110"/>
      <c r="AB2882" s="1110"/>
      <c r="AD2882" s="1110"/>
      <c r="AF2882" s="1110"/>
    </row>
    <row r="2883" spans="1:32" x14ac:dyDescent="0.2">
      <c r="A2883" s="1167"/>
      <c r="B2883" s="1123" t="str">
        <f>'Справочник Перечня'!B59</f>
        <v>МП "Борисовский коммунальщик"</v>
      </c>
      <c r="C2883" s="1015"/>
      <c r="D2883" s="1123"/>
      <c r="E2883" s="1123"/>
      <c r="H2883" s="1125"/>
      <c r="I2883" s="1120"/>
      <c r="K2883" s="733" t="s">
        <v>4769</v>
      </c>
      <c r="L2883" s="1125"/>
      <c r="M2883" s="1112"/>
      <c r="N2883" s="1112"/>
      <c r="O2883" s="1112"/>
      <c r="P2883" s="1112"/>
      <c r="Q2883" s="1112"/>
      <c r="R2883" s="1112"/>
      <c r="S2883" s="1112"/>
      <c r="T2883" s="1112"/>
      <c r="U2883" s="1112"/>
      <c r="V2883" s="1112"/>
      <c r="W2883" s="1112"/>
      <c r="X2883" s="1112"/>
      <c r="Y2883" s="1112"/>
      <c r="Z2883" s="1110"/>
      <c r="AA2883" s="1110"/>
      <c r="AB2883" s="1110"/>
      <c r="AD2883" s="1110"/>
      <c r="AF2883" s="1110"/>
    </row>
    <row r="2884" spans="1:32" x14ac:dyDescent="0.2">
      <c r="A2884" s="1167"/>
      <c r="B2884" s="1123" t="str">
        <f>'Справочник Перечня'!B60</f>
        <v>Бабаевская ЦРБ БУЗ (ФАП)</v>
      </c>
      <c r="C2884" s="1015"/>
      <c r="D2884" s="1123"/>
      <c r="E2884" s="1123"/>
      <c r="H2884" s="1125"/>
      <c r="I2884" s="1120"/>
      <c r="L2884" s="1125"/>
      <c r="M2884" s="1112"/>
      <c r="N2884" s="1112"/>
      <c r="O2884" s="1112"/>
      <c r="P2884" s="1112"/>
      <c r="Q2884" s="1112"/>
      <c r="R2884" s="1112"/>
      <c r="S2884" s="1112"/>
      <c r="T2884" s="1112"/>
      <c r="U2884" s="1112"/>
      <c r="V2884" s="1112"/>
      <c r="W2884" s="1112"/>
      <c r="X2884" s="1112"/>
      <c r="Y2884" s="1112"/>
      <c r="Z2884" s="1110"/>
      <c r="AA2884" s="1110"/>
      <c r="AB2884" s="1110"/>
      <c r="AD2884" s="1110"/>
      <c r="AF2884" s="1110"/>
    </row>
    <row r="2885" spans="1:32" x14ac:dyDescent="0.2">
      <c r="A2885" s="1167"/>
      <c r="B2885" s="1123" t="s">
        <v>4771</v>
      </c>
      <c r="C2885" s="1015"/>
      <c r="D2885" s="1123"/>
      <c r="E2885" s="1123"/>
      <c r="H2885" s="1125"/>
      <c r="I2885" s="1120"/>
      <c r="L2885" s="1125"/>
      <c r="M2885" s="1112"/>
      <c r="N2885" s="1112"/>
      <c r="O2885" s="1112"/>
      <c r="P2885" s="1112"/>
      <c r="Q2885" s="1112"/>
      <c r="R2885" s="1112"/>
      <c r="S2885" s="1112"/>
      <c r="T2885" s="1112"/>
      <c r="U2885" s="1112"/>
      <c r="V2885" s="1112"/>
      <c r="W2885" s="1112"/>
      <c r="X2885" s="1112"/>
      <c r="Y2885" s="1112"/>
      <c r="Z2885" s="1110"/>
      <c r="AA2885" s="1110"/>
      <c r="AB2885" s="1110"/>
      <c r="AD2885" s="1110"/>
      <c r="AF2885" s="1110"/>
    </row>
    <row r="2886" spans="1:32" x14ac:dyDescent="0.2">
      <c r="A2886" s="1167"/>
      <c r="B2886" s="1123" t="s">
        <v>810</v>
      </c>
      <c r="C2886" s="1167"/>
      <c r="D2886" s="1123" t="s">
        <v>2260</v>
      </c>
      <c r="E2886" s="1123" t="str">
        <f>D2886</f>
        <v>ВЛ 10 кВ Старина</v>
      </c>
      <c r="F2886" s="1110" t="str">
        <f>F2874</f>
        <v>ДД</v>
      </c>
      <c r="G2886" s="1167">
        <f>G2874</f>
        <v>40</v>
      </c>
      <c r="H2886" s="1125"/>
      <c r="I2886" s="1110">
        <v>0.17</v>
      </c>
      <c r="K2886" s="1005">
        <v>0.17</v>
      </c>
      <c r="L2886" s="1000" t="s">
        <v>4134</v>
      </c>
      <c r="M2886" s="1112"/>
      <c r="N2886" s="1112"/>
      <c r="O2886" s="1112"/>
      <c r="P2886" s="1112"/>
      <c r="Q2886" s="1112"/>
      <c r="R2886" s="1112"/>
      <c r="S2886" s="1112"/>
      <c r="T2886" s="1112"/>
      <c r="U2886" s="1112"/>
      <c r="V2886" s="1112"/>
      <c r="W2886" s="1112"/>
      <c r="X2886" s="1112"/>
      <c r="Y2886" s="1112"/>
      <c r="Z2886" s="1110"/>
      <c r="AA2886" s="1110"/>
      <c r="AB2886" s="1110"/>
      <c r="AD2886" s="1110"/>
      <c r="AF2886" s="1110"/>
    </row>
    <row r="2887" spans="1:32" x14ac:dyDescent="0.2">
      <c r="A2887" s="1167"/>
      <c r="B2887" s="1123" t="str">
        <f>'Справочник Перечня'!B22</f>
        <v>ПАО "Ростелеком"</v>
      </c>
      <c r="C2887" s="1123" t="str">
        <f>'Справочник Перечня'!C22</f>
        <v xml:space="preserve">(8172) 75-77-85 </v>
      </c>
      <c r="D2887" s="1123"/>
      <c r="E2887" s="1123"/>
      <c r="H2887" s="1125"/>
      <c r="L2887" s="1125" t="s">
        <v>3996</v>
      </c>
      <c r="M2887" s="1112"/>
      <c r="N2887" s="1112"/>
      <c r="O2887" s="1112"/>
      <c r="P2887" s="1112"/>
      <c r="Q2887" s="1112"/>
      <c r="R2887" s="1112"/>
      <c r="S2887" s="1112"/>
      <c r="T2887" s="1112"/>
      <c r="U2887" s="1112"/>
      <c r="V2887" s="1112"/>
      <c r="W2887" s="1112"/>
      <c r="X2887" s="1112"/>
      <c r="Y2887" s="1112"/>
      <c r="Z2887" s="1110"/>
      <c r="AA2887" s="1110"/>
      <c r="AB2887" s="1110"/>
      <c r="AD2887" s="1110"/>
      <c r="AF2887" s="1110"/>
    </row>
    <row r="2888" spans="1:32" x14ac:dyDescent="0.2">
      <c r="A2888" s="1167"/>
      <c r="B2888" s="1123" t="s">
        <v>1465</v>
      </c>
      <c r="C2888" s="1167"/>
      <c r="D2888" s="1123"/>
      <c r="E2888" s="1123"/>
      <c r="H2888" s="1125"/>
      <c r="L2888" s="1125"/>
      <c r="M2888" s="1112"/>
      <c r="N2888" s="1112"/>
      <c r="O2888" s="1112"/>
      <c r="P2888" s="1112"/>
      <c r="Q2888" s="1112"/>
      <c r="R2888" s="1112"/>
      <c r="S2888" s="1112"/>
      <c r="T2888" s="1112"/>
      <c r="U2888" s="1112"/>
      <c r="V2888" s="1112"/>
      <c r="W2888" s="1112"/>
      <c r="X2888" s="1112"/>
      <c r="Y2888" s="1112"/>
      <c r="Z2888" s="1110"/>
      <c r="AA2888" s="1110"/>
      <c r="AB2888" s="1110"/>
      <c r="AD2888" s="1110"/>
      <c r="AF2888" s="1110"/>
    </row>
    <row r="2889" spans="1:32" x14ac:dyDescent="0.2">
      <c r="A2889" s="1167"/>
      <c r="B2889" s="1123" t="s">
        <v>3010</v>
      </c>
      <c r="C2889" s="1167"/>
      <c r="D2889" s="1123"/>
      <c r="E2889" s="1123"/>
      <c r="H2889" s="1125"/>
      <c r="K2889" s="733" t="s">
        <v>3997</v>
      </c>
      <c r="L2889" s="1125"/>
      <c r="M2889" s="1112"/>
      <c r="N2889" s="1112"/>
      <c r="O2889" s="1112"/>
      <c r="P2889" s="1112"/>
      <c r="Q2889" s="1112"/>
      <c r="R2889" s="1112"/>
      <c r="S2889" s="1112"/>
      <c r="T2889" s="1112"/>
      <c r="U2889" s="1112"/>
      <c r="V2889" s="1112"/>
      <c r="W2889" s="1112"/>
      <c r="X2889" s="1112"/>
      <c r="Y2889" s="1112"/>
      <c r="Z2889" s="1110"/>
      <c r="AA2889" s="1110"/>
      <c r="AB2889" s="1110"/>
      <c r="AD2889" s="1110"/>
      <c r="AF2889" s="1110"/>
    </row>
    <row r="2890" spans="1:32" x14ac:dyDescent="0.2">
      <c r="A2890" s="1167"/>
      <c r="B2890" s="1123" t="s">
        <v>469</v>
      </c>
      <c r="C2890" s="1167"/>
      <c r="D2890" s="1123"/>
      <c r="E2890" s="1123"/>
      <c r="H2890" s="1125"/>
      <c r="K2890" s="1005" t="s">
        <v>964</v>
      </c>
      <c r="L2890" s="1125"/>
      <c r="M2890" s="1112"/>
      <c r="N2890" s="1112"/>
      <c r="O2890" s="1112"/>
      <c r="P2890" s="1112"/>
      <c r="Q2890" s="1112"/>
      <c r="R2890" s="1112"/>
      <c r="S2890" s="1112"/>
      <c r="T2890" s="1112"/>
      <c r="U2890" s="1112"/>
      <c r="V2890" s="1112"/>
      <c r="W2890" s="1112"/>
      <c r="X2890" s="1112"/>
      <c r="Y2890" s="1112"/>
      <c r="Z2890" s="1110"/>
      <c r="AA2890" s="1110"/>
      <c r="AB2890" s="1110"/>
      <c r="AD2890" s="1110"/>
      <c r="AF2890" s="1110"/>
    </row>
    <row r="2891" spans="1:32" x14ac:dyDescent="0.2">
      <c r="A2891" s="1167"/>
      <c r="B2891" s="1123" t="s">
        <v>2340</v>
      </c>
      <c r="C2891" s="1167"/>
      <c r="D2891" s="1123"/>
      <c r="E2891" s="1123"/>
      <c r="H2891" s="1125"/>
      <c r="K2891" s="1005" t="s">
        <v>1597</v>
      </c>
      <c r="L2891" s="1125"/>
      <c r="M2891" s="1112"/>
      <c r="N2891" s="1112"/>
      <c r="O2891" s="1112"/>
      <c r="P2891" s="1112"/>
      <c r="Q2891" s="1112"/>
      <c r="R2891" s="1112"/>
      <c r="S2891" s="1112"/>
      <c r="T2891" s="1112"/>
      <c r="U2891" s="1112"/>
      <c r="V2891" s="1112"/>
      <c r="W2891" s="1112"/>
      <c r="X2891" s="1112"/>
      <c r="Y2891" s="1112"/>
      <c r="Z2891" s="1110"/>
      <c r="AA2891" s="1110"/>
      <c r="AB2891" s="1110"/>
      <c r="AD2891" s="1110"/>
      <c r="AF2891" s="1110"/>
    </row>
    <row r="2892" spans="1:32" x14ac:dyDescent="0.2">
      <c r="A2892" s="1167"/>
      <c r="B2892" s="1123" t="s">
        <v>2537</v>
      </c>
      <c r="C2892" s="1167"/>
      <c r="D2892" s="1123"/>
      <c r="E2892" s="1123"/>
      <c r="H2892" s="1125"/>
      <c r="L2892" s="1125"/>
      <c r="M2892" s="1112"/>
      <c r="N2892" s="1112"/>
      <c r="O2892" s="1112"/>
      <c r="P2892" s="1112"/>
      <c r="Q2892" s="1112"/>
      <c r="R2892" s="1112"/>
      <c r="S2892" s="1112"/>
      <c r="T2892" s="1112"/>
      <c r="U2892" s="1112"/>
      <c r="V2892" s="1112"/>
      <c r="W2892" s="1112"/>
      <c r="X2892" s="1112"/>
      <c r="Y2892" s="1112"/>
      <c r="Z2892" s="1110"/>
      <c r="AA2892" s="1110"/>
      <c r="AB2892" s="1110"/>
      <c r="AD2892" s="1110"/>
      <c r="AF2892" s="1110"/>
    </row>
    <row r="2893" spans="1:32" x14ac:dyDescent="0.2">
      <c r="A2893" s="1167"/>
      <c r="B2893" s="1123" t="s">
        <v>2539</v>
      </c>
      <c r="C2893" s="1167"/>
      <c r="D2893" s="1123"/>
      <c r="E2893" s="1123"/>
      <c r="H2893" s="1125"/>
      <c r="L2893" s="1125"/>
      <c r="M2893" s="1112"/>
      <c r="N2893" s="1112"/>
      <c r="O2893" s="1112"/>
      <c r="P2893" s="1112"/>
      <c r="Q2893" s="1112"/>
      <c r="R2893" s="1112"/>
      <c r="S2893" s="1112"/>
      <c r="T2893" s="1112"/>
      <c r="U2893" s="1112"/>
      <c r="V2893" s="1112"/>
      <c r="W2893" s="1112"/>
      <c r="X2893" s="1112"/>
      <c r="Y2893" s="1112"/>
      <c r="Z2893" s="1110"/>
      <c r="AA2893" s="1110"/>
      <c r="AB2893" s="1110"/>
      <c r="AD2893" s="1110"/>
      <c r="AF2893" s="1110"/>
    </row>
    <row r="2894" spans="1:32" x14ac:dyDescent="0.2">
      <c r="B2894" s="1123" t="s">
        <v>3483</v>
      </c>
    </row>
    <row r="2895" spans="1:32" x14ac:dyDescent="0.2">
      <c r="B2895" s="1123" t="s">
        <v>3998</v>
      </c>
    </row>
    <row r="2896" spans="1:32" s="1338" customFormat="1" x14ac:dyDescent="0.2">
      <c r="A2896" s="639"/>
      <c r="B2896" s="1419" t="s">
        <v>810</v>
      </c>
      <c r="C2896" s="639"/>
      <c r="D2896" s="1419" t="s">
        <v>2261</v>
      </c>
      <c r="E2896" s="1419" t="str">
        <f>D2896</f>
        <v>ВЛ 10 кВ Порошино</v>
      </c>
      <c r="F2896" s="1337" t="str">
        <f>F2886</f>
        <v>ДД</v>
      </c>
      <c r="G2896" s="639">
        <f>G2886</f>
        <v>40</v>
      </c>
      <c r="I2896" s="1337">
        <v>0.3</v>
      </c>
      <c r="J2896" s="1337"/>
      <c r="K2896" s="1855">
        <v>0.3</v>
      </c>
      <c r="L2896" s="1420" t="s">
        <v>2308</v>
      </c>
      <c r="M2896" s="1340"/>
      <c r="N2896" s="1340"/>
      <c r="O2896" s="1340"/>
      <c r="P2896" s="1340"/>
      <c r="Q2896" s="1340"/>
      <c r="R2896" s="1340"/>
      <c r="S2896" s="1340"/>
      <c r="T2896" s="1340"/>
      <c r="U2896" s="1340"/>
      <c r="V2896" s="1340"/>
      <c r="W2896" s="1340"/>
      <c r="X2896" s="1340"/>
      <c r="Y2896" s="1340"/>
      <c r="Z2896" s="1337"/>
      <c r="AA2896" s="1337"/>
      <c r="AB2896" s="1337"/>
      <c r="AD2896" s="1337"/>
      <c r="AF2896" s="1337"/>
    </row>
    <row r="2897" spans="1:32" s="1338" customFormat="1" x14ac:dyDescent="0.2">
      <c r="A2897" s="639"/>
      <c r="B2897" s="1419" t="e">
        <f>'ГВО-сети'!#REF!</f>
        <v>#REF!</v>
      </c>
      <c r="C2897" s="639"/>
      <c r="D2897" s="1419"/>
      <c r="E2897" s="1419"/>
      <c r="F2897" s="1337"/>
      <c r="G2897" s="639"/>
      <c r="I2897" s="1337"/>
      <c r="J2897" s="1337"/>
      <c r="K2897" s="1420" t="s">
        <v>2542</v>
      </c>
      <c r="M2897" s="2202" t="s">
        <v>2656</v>
      </c>
      <c r="N2897" s="1340"/>
      <c r="O2897" s="1420" t="s">
        <v>4945</v>
      </c>
      <c r="P2897" s="1340"/>
      <c r="Q2897" s="1340"/>
      <c r="R2897" s="1340"/>
      <c r="S2897" s="1340"/>
      <c r="T2897" s="1340"/>
      <c r="U2897" s="1340"/>
      <c r="V2897" s="1340"/>
      <c r="W2897" s="1340"/>
      <c r="X2897" s="1340"/>
      <c r="Y2897" s="1340"/>
      <c r="Z2897" s="1337"/>
      <c r="AA2897" s="1337"/>
      <c r="AB2897" s="1337"/>
      <c r="AD2897" s="1337"/>
      <c r="AF2897" s="1337"/>
    </row>
    <row r="2898" spans="1:32" s="1338" customFormat="1" x14ac:dyDescent="0.2">
      <c r="A2898" s="639"/>
      <c r="B2898" s="1419"/>
      <c r="C2898" s="1337" t="e">
        <f>'ГВО-сети'!#REF!</f>
        <v>#REF!</v>
      </c>
      <c r="D2898" s="1419"/>
      <c r="E2898" s="1419"/>
      <c r="F2898" s="1337"/>
      <c r="G2898" s="639"/>
      <c r="I2898" s="1337"/>
      <c r="J2898" s="1337"/>
      <c r="K2898" s="1944" t="s">
        <v>3009</v>
      </c>
      <c r="M2898" s="1340"/>
      <c r="N2898" s="1340"/>
      <c r="O2898" s="1340"/>
      <c r="P2898" s="1340"/>
      <c r="Q2898" s="1340"/>
      <c r="R2898" s="1340"/>
      <c r="S2898" s="1340"/>
      <c r="T2898" s="1340"/>
      <c r="U2898" s="1340"/>
      <c r="V2898" s="1340"/>
      <c r="W2898" s="1340"/>
      <c r="X2898" s="1340"/>
      <c r="Y2898" s="1340"/>
      <c r="Z2898" s="1337"/>
      <c r="AA2898" s="1337"/>
      <c r="AB2898" s="1337"/>
      <c r="AD2898" s="1337"/>
      <c r="AF2898" s="1337"/>
    </row>
    <row r="2899" spans="1:32" x14ac:dyDescent="0.2">
      <c r="A2899" s="1167"/>
      <c r="B2899" s="1027" t="e">
        <f>'ГВО-сети'!#REF!</f>
        <v>#REF!</v>
      </c>
      <c r="C2899" s="1110" t="e">
        <f>'ГВО-сети'!#REF!</f>
        <v>#REF!</v>
      </c>
      <c r="D2899" s="1123"/>
      <c r="E2899" s="1123"/>
      <c r="H2899" s="1125"/>
      <c r="L2899" s="1125"/>
      <c r="M2899" s="1112"/>
      <c r="N2899" s="1112"/>
      <c r="O2899" s="1112"/>
      <c r="P2899" s="1112"/>
      <c r="Q2899" s="1112"/>
      <c r="R2899" s="1112"/>
      <c r="S2899" s="1112"/>
      <c r="T2899" s="1112"/>
      <c r="U2899" s="1112"/>
      <c r="V2899" s="1112"/>
      <c r="W2899" s="1112"/>
      <c r="X2899" s="1112"/>
      <c r="Y2899" s="1112"/>
      <c r="Z2899" s="1110"/>
      <c r="AA2899" s="1110"/>
      <c r="AB2899" s="1110"/>
      <c r="AD2899" s="1110"/>
      <c r="AF2899" s="1110"/>
    </row>
    <row r="2900" spans="1:32" x14ac:dyDescent="0.2">
      <c r="A2900" s="1167"/>
      <c r="B2900" s="1123" t="s">
        <v>2540</v>
      </c>
      <c r="D2900" s="1123"/>
      <c r="E2900" s="1123"/>
      <c r="H2900" s="1125"/>
      <c r="L2900" s="1125"/>
      <c r="M2900" s="1112"/>
      <c r="N2900" s="1112"/>
      <c r="O2900" s="1112"/>
      <c r="P2900" s="1112"/>
      <c r="Q2900" s="1112"/>
      <c r="R2900" s="1112"/>
      <c r="S2900" s="1112"/>
      <c r="T2900" s="1112"/>
      <c r="U2900" s="1112"/>
      <c r="V2900" s="1112"/>
      <c r="W2900" s="1112"/>
      <c r="X2900" s="1112"/>
      <c r="Y2900" s="1112"/>
      <c r="Z2900" s="1110"/>
      <c r="AA2900" s="1110"/>
      <c r="AB2900" s="1110"/>
      <c r="AD2900" s="1110"/>
      <c r="AF2900" s="1110"/>
    </row>
    <row r="2901" spans="1:32" x14ac:dyDescent="0.2">
      <c r="A2901" s="1167"/>
      <c r="B2901" s="1123" t="s">
        <v>2448</v>
      </c>
      <c r="D2901" s="1123"/>
      <c r="E2901" s="1123"/>
      <c r="H2901" s="1125"/>
      <c r="L2901" s="1125" t="s">
        <v>4944</v>
      </c>
      <c r="M2901" s="1112"/>
      <c r="N2901" s="1112"/>
      <c r="O2901" s="1112"/>
      <c r="P2901" s="1112"/>
      <c r="Q2901" s="1112"/>
      <c r="R2901" s="1112"/>
      <c r="S2901" s="1112"/>
      <c r="T2901" s="1112"/>
      <c r="U2901" s="1112"/>
      <c r="V2901" s="1112"/>
      <c r="W2901" s="1112"/>
      <c r="X2901" s="1112"/>
      <c r="Y2901" s="1112"/>
      <c r="Z2901" s="1110"/>
      <c r="AA2901" s="1110"/>
      <c r="AB2901" s="1110"/>
      <c r="AD2901" s="1110"/>
      <c r="AF2901" s="1110"/>
    </row>
    <row r="2902" spans="1:32" x14ac:dyDescent="0.2">
      <c r="A2902" s="1167"/>
      <c r="B2902" s="1123" t="s">
        <v>181</v>
      </c>
      <c r="D2902" s="1123"/>
      <c r="E2902" s="1123"/>
      <c r="H2902" s="1125"/>
      <c r="L2902" s="1125"/>
      <c r="M2902" s="1112"/>
      <c r="N2902" s="1112"/>
      <c r="O2902" s="1112"/>
      <c r="P2902" s="1112"/>
      <c r="Q2902" s="1112"/>
      <c r="R2902" s="1112"/>
      <c r="S2902" s="1112"/>
      <c r="T2902" s="1112"/>
      <c r="U2902" s="1112"/>
      <c r="V2902" s="1112"/>
      <c r="W2902" s="1112"/>
      <c r="X2902" s="1112"/>
      <c r="Y2902" s="1112"/>
      <c r="Z2902" s="1110"/>
      <c r="AA2902" s="1110"/>
      <c r="AB2902" s="1110"/>
      <c r="AD2902" s="1110"/>
      <c r="AF2902" s="1110"/>
    </row>
    <row r="2903" spans="1:32" x14ac:dyDescent="0.2">
      <c r="A2903" s="1167"/>
      <c r="B2903" s="1123" t="str">
        <f>B2891</f>
        <v>Администрация СП Борисовское</v>
      </c>
      <c r="C2903" s="1110">
        <f>C2891</f>
        <v>0</v>
      </c>
      <c r="D2903" s="1123"/>
      <c r="E2903" s="1123"/>
      <c r="H2903" s="1125"/>
      <c r="L2903" s="1125"/>
      <c r="M2903" s="1112"/>
      <c r="N2903" s="1112"/>
      <c r="O2903" s="1112"/>
      <c r="P2903" s="1112"/>
      <c r="Q2903" s="1112"/>
      <c r="R2903" s="1112"/>
      <c r="S2903" s="1112"/>
      <c r="T2903" s="1112"/>
      <c r="U2903" s="1112"/>
      <c r="V2903" s="1112"/>
      <c r="W2903" s="1112"/>
      <c r="X2903" s="1112"/>
      <c r="Y2903" s="1112"/>
      <c r="Z2903" s="1110"/>
      <c r="AA2903" s="1110"/>
      <c r="AB2903" s="1110"/>
      <c r="AD2903" s="1110"/>
      <c r="AF2903" s="1110"/>
    </row>
    <row r="2904" spans="1:32" x14ac:dyDescent="0.2">
      <c r="B2904" s="1123" t="s">
        <v>3010</v>
      </c>
      <c r="K2904" s="1962" t="s">
        <v>4136</v>
      </c>
      <c r="L2904" s="1125"/>
      <c r="Q2904" s="733" t="s">
        <v>4135</v>
      </c>
      <c r="R2904" s="733"/>
      <c r="S2904" s="733"/>
      <c r="T2904" s="733"/>
      <c r="U2904" s="733"/>
      <c r="V2904" s="733"/>
      <c r="W2904" s="733"/>
    </row>
    <row r="2905" spans="1:32" x14ac:dyDescent="0.2">
      <c r="A2905" s="1167"/>
      <c r="B2905" s="1123" t="s">
        <v>810</v>
      </c>
      <c r="C2905" s="1167"/>
      <c r="D2905" s="1123" t="s">
        <v>2259</v>
      </c>
      <c r="E2905" s="1123" t="str">
        <f>D2905</f>
        <v>ВЛ 10 кВ Пожары</v>
      </c>
      <c r="F2905" s="1110" t="str">
        <f>F2874</f>
        <v>ДД</v>
      </c>
      <c r="G2905" s="1167">
        <f>G2874</f>
        <v>40</v>
      </c>
      <c r="H2905" s="1125"/>
      <c r="I2905" s="1110">
        <v>0.21</v>
      </c>
      <c r="K2905" s="1079">
        <v>0.21</v>
      </c>
      <c r="L2905" s="733"/>
      <c r="M2905" s="1112"/>
      <c r="N2905" s="1112"/>
      <c r="O2905" s="1112"/>
      <c r="P2905" s="1112"/>
      <c r="Q2905" s="1112"/>
      <c r="R2905" s="1112"/>
      <c r="S2905" s="1112"/>
      <c r="T2905" s="1112"/>
      <c r="U2905" s="1112"/>
      <c r="V2905" s="1112"/>
      <c r="W2905" s="1112"/>
      <c r="X2905" s="1112"/>
      <c r="Y2905" s="1112"/>
      <c r="Z2905" s="1110"/>
      <c r="AA2905" s="1110"/>
      <c r="AB2905" s="1110"/>
      <c r="AD2905" s="1110"/>
      <c r="AF2905" s="1110"/>
    </row>
    <row r="2906" spans="1:32" x14ac:dyDescent="0.2">
      <c r="A2906" s="1167"/>
      <c r="B2906" s="1123" t="s">
        <v>1454</v>
      </c>
      <c r="C2906" s="1167" t="s">
        <v>2065</v>
      </c>
      <c r="D2906" s="1123"/>
      <c r="E2906" s="1123"/>
      <c r="H2906" s="1125"/>
      <c r="L2906" s="1011"/>
      <c r="M2906" s="1112"/>
      <c r="N2906" s="1112"/>
      <c r="O2906" s="1112"/>
      <c r="P2906" s="1112"/>
      <c r="Q2906" s="1112"/>
      <c r="R2906" s="1112"/>
      <c r="S2906" s="1112"/>
      <c r="T2906" s="1112"/>
      <c r="U2906" s="1112"/>
      <c r="V2906" s="1112"/>
      <c r="W2906" s="1112"/>
      <c r="X2906" s="1112"/>
      <c r="Y2906" s="1112"/>
      <c r="Z2906" s="1110"/>
      <c r="AA2906" s="1110"/>
      <c r="AB2906" s="1110"/>
      <c r="AD2906" s="1110"/>
      <c r="AF2906" s="1110"/>
    </row>
    <row r="2907" spans="1:32" x14ac:dyDescent="0.2">
      <c r="A2907" s="1167"/>
      <c r="B2907" s="1123" t="str">
        <f>B2932</f>
        <v>ПАО "ВымпелКом"</v>
      </c>
      <c r="C2907" s="1110" t="str">
        <f>C2932</f>
        <v>57-77-02,79629301846, 89657440052</v>
      </c>
      <c r="D2907" s="1123"/>
      <c r="E2907" s="1123"/>
      <c r="H2907" s="1125"/>
      <c r="L2907" s="1011"/>
      <c r="M2907" s="1112"/>
      <c r="N2907" s="1112"/>
      <c r="O2907" s="1112"/>
      <c r="P2907" s="1112"/>
      <c r="Q2907" s="1112"/>
      <c r="R2907" s="1112"/>
      <c r="S2907" s="1112"/>
      <c r="T2907" s="1112"/>
      <c r="U2907" s="1112"/>
      <c r="V2907" s="1112"/>
      <c r="W2907" s="1112"/>
      <c r="X2907" s="1112"/>
      <c r="Y2907" s="1112"/>
      <c r="Z2907" s="1110"/>
      <c r="AA2907" s="1110"/>
      <c r="AB2907" s="1110"/>
      <c r="AD2907" s="1110"/>
      <c r="AF2907" s="1110"/>
    </row>
    <row r="2908" spans="1:32" x14ac:dyDescent="0.2">
      <c r="A2908" s="1167"/>
      <c r="B2908" s="1123" t="str">
        <f>'Справочник Перечня'!B22</f>
        <v>ПАО "Ростелеком"</v>
      </c>
      <c r="C2908" s="1123" t="str">
        <f>'Справочник Перечня'!C22</f>
        <v xml:space="preserve">(8172) 75-77-85 </v>
      </c>
      <c r="D2908" s="1123"/>
      <c r="E2908" s="1123"/>
      <c r="H2908" s="1125"/>
      <c r="L2908" s="1011" t="s">
        <v>4001</v>
      </c>
      <c r="M2908" s="1112"/>
      <c r="N2908" s="1112"/>
      <c r="O2908" s="1112"/>
      <c r="P2908" s="1112"/>
      <c r="Q2908" s="1112"/>
      <c r="R2908" s="1112"/>
      <c r="S2908" s="1112"/>
      <c r="T2908" s="1112"/>
      <c r="U2908" s="1112"/>
      <c r="V2908" s="1112"/>
      <c r="W2908" s="1112"/>
      <c r="X2908" s="1112"/>
      <c r="Y2908" s="1112"/>
      <c r="Z2908" s="1110"/>
      <c r="AA2908" s="1110"/>
      <c r="AB2908" s="1110"/>
      <c r="AD2908" s="1110"/>
      <c r="AF2908" s="1110"/>
    </row>
    <row r="2909" spans="1:32" x14ac:dyDescent="0.2">
      <c r="A2909" s="1167"/>
      <c r="B2909" s="1123" t="s">
        <v>2340</v>
      </c>
      <c r="D2909" s="1123"/>
      <c r="E2909" s="1123"/>
      <c r="H2909" s="1125"/>
      <c r="L2909" s="1011"/>
      <c r="M2909" s="1112"/>
      <c r="N2909" s="1112"/>
      <c r="O2909" s="1112"/>
      <c r="P2909" s="1112"/>
      <c r="Q2909" s="1112"/>
      <c r="R2909" s="1112"/>
      <c r="S2909" s="1112"/>
      <c r="T2909" s="1112"/>
      <c r="U2909" s="1112"/>
      <c r="V2909" s="1112"/>
      <c r="W2909" s="1112"/>
      <c r="X2909" s="1112"/>
      <c r="Y2909" s="1112"/>
      <c r="Z2909" s="1110"/>
      <c r="AA2909" s="1110"/>
      <c r="AB2909" s="1110"/>
      <c r="AD2909" s="1110"/>
      <c r="AF2909" s="1110"/>
    </row>
    <row r="2910" spans="1:32" x14ac:dyDescent="0.2">
      <c r="A2910" s="1167"/>
      <c r="B2910" s="1123" t="s">
        <v>3488</v>
      </c>
      <c r="D2910" s="1123"/>
      <c r="E2910" s="1123"/>
      <c r="H2910" s="1125"/>
      <c r="L2910" s="1011"/>
      <c r="M2910" s="1112"/>
      <c r="N2910" s="1112"/>
      <c r="O2910" s="1112"/>
      <c r="P2910" s="1112"/>
      <c r="Q2910" s="1112"/>
      <c r="R2910" s="1112"/>
      <c r="S2910" s="1112"/>
      <c r="T2910" s="1112"/>
      <c r="U2910" s="1112"/>
      <c r="V2910" s="1112"/>
      <c r="W2910" s="1112"/>
      <c r="X2910" s="1112"/>
      <c r="Y2910" s="1112"/>
      <c r="Z2910" s="1110"/>
      <c r="AA2910" s="1110"/>
      <c r="AB2910" s="1110"/>
      <c r="AD2910" s="1110"/>
      <c r="AF2910" s="1110"/>
    </row>
    <row r="2911" spans="1:32" x14ac:dyDescent="0.2">
      <c r="A2911" s="1167"/>
      <c r="B2911" s="1123" t="s">
        <v>1465</v>
      </c>
      <c r="D2911" s="1123"/>
      <c r="E2911" s="1123"/>
      <c r="H2911" s="1125"/>
      <c r="L2911" s="1011"/>
      <c r="M2911" s="1112"/>
      <c r="N2911" s="1112"/>
      <c r="O2911" s="1112"/>
      <c r="P2911" s="1112"/>
      <c r="Q2911" s="1112"/>
      <c r="R2911" s="1112"/>
      <c r="S2911" s="1112"/>
      <c r="T2911" s="1112"/>
      <c r="U2911" s="1112"/>
      <c r="V2911" s="1112"/>
      <c r="W2911" s="1112"/>
      <c r="X2911" s="1112"/>
      <c r="Y2911" s="1112"/>
      <c r="Z2911" s="1110"/>
      <c r="AA2911" s="1110"/>
      <c r="AB2911" s="1110"/>
      <c r="AD2911" s="1110"/>
      <c r="AF2911" s="1110"/>
    </row>
    <row r="2912" spans="1:32" x14ac:dyDescent="0.2">
      <c r="A2912" s="1167"/>
      <c r="B2912" s="1123" t="s">
        <v>3484</v>
      </c>
      <c r="D2912" s="1123"/>
      <c r="E2912" s="1123"/>
      <c r="H2912" s="1125"/>
      <c r="L2912" s="1011"/>
      <c r="M2912" s="1112"/>
      <c r="N2912" s="1112"/>
      <c r="O2912" s="1112"/>
      <c r="P2912" s="1112"/>
      <c r="Q2912" s="1112"/>
      <c r="R2912" s="1112"/>
      <c r="S2912" s="1112"/>
      <c r="T2912" s="1112"/>
      <c r="U2912" s="1112"/>
      <c r="V2912" s="1112"/>
      <c r="W2912" s="1112"/>
      <c r="X2912" s="1112"/>
      <c r="Y2912" s="1112"/>
      <c r="Z2912" s="1110"/>
      <c r="AA2912" s="1110"/>
      <c r="AB2912" s="1110"/>
      <c r="AD2912" s="1110"/>
      <c r="AF2912" s="1110"/>
    </row>
    <row r="2913" spans="1:32" x14ac:dyDescent="0.2">
      <c r="A2913" s="1167"/>
      <c r="B2913" s="1123" t="s">
        <v>3485</v>
      </c>
      <c r="D2913" s="1123"/>
      <c r="E2913" s="1123"/>
      <c r="H2913" s="1125"/>
      <c r="L2913" s="1011"/>
      <c r="M2913" s="1112"/>
      <c r="N2913" s="1112"/>
      <c r="O2913" s="1112"/>
      <c r="P2913" s="1112"/>
      <c r="Q2913" s="1112"/>
      <c r="R2913" s="1112"/>
      <c r="S2913" s="1112"/>
      <c r="T2913" s="1112"/>
      <c r="U2913" s="1112"/>
      <c r="V2913" s="1112"/>
      <c r="W2913" s="1112"/>
      <c r="X2913" s="1112"/>
      <c r="Y2913" s="1112"/>
      <c r="Z2913" s="1110"/>
      <c r="AA2913" s="1110"/>
      <c r="AB2913" s="1110"/>
      <c r="AD2913" s="1110"/>
      <c r="AF2913" s="1110"/>
    </row>
    <row r="2914" spans="1:32" x14ac:dyDescent="0.2">
      <c r="A2914" s="1167"/>
      <c r="B2914" s="1123" t="s">
        <v>3011</v>
      </c>
      <c r="D2914" s="1123"/>
      <c r="E2914" s="1123"/>
      <c r="H2914" s="1125"/>
      <c r="L2914" s="1011"/>
      <c r="M2914" s="1112"/>
      <c r="N2914" s="1112"/>
      <c r="O2914" s="1112"/>
      <c r="P2914" s="1112"/>
      <c r="Q2914" s="1112"/>
      <c r="R2914" s="1112"/>
      <c r="S2914" s="1112"/>
      <c r="T2914" s="1112"/>
      <c r="U2914" s="1112"/>
      <c r="V2914" s="1112"/>
      <c r="W2914" s="1112"/>
      <c r="X2914" s="1112"/>
      <c r="Y2914" s="1112"/>
      <c r="Z2914" s="1110"/>
      <c r="AA2914" s="1110"/>
      <c r="AB2914" s="1110"/>
      <c r="AD2914" s="1110"/>
      <c r="AF2914" s="1110"/>
    </row>
    <row r="2915" spans="1:32" x14ac:dyDescent="0.2">
      <c r="A2915" s="1167"/>
      <c r="B2915" s="1123" t="s">
        <v>3010</v>
      </c>
      <c r="D2915" s="1123"/>
      <c r="E2915" s="1123"/>
      <c r="H2915" s="1125"/>
      <c r="K2915" s="733" t="s">
        <v>4000</v>
      </c>
      <c r="L2915" s="1011"/>
      <c r="M2915" s="1112"/>
      <c r="N2915" s="1112"/>
      <c r="O2915" s="1112"/>
      <c r="P2915" s="1112"/>
      <c r="Q2915" s="1112"/>
      <c r="R2915" s="1112"/>
      <c r="S2915" s="1112"/>
      <c r="T2915" s="1112"/>
      <c r="U2915" s="1112"/>
      <c r="V2915" s="1112"/>
      <c r="W2915" s="1112"/>
      <c r="X2915" s="1112"/>
      <c r="Y2915" s="1112"/>
      <c r="Z2915" s="1110"/>
      <c r="AA2915" s="1110"/>
      <c r="AB2915" s="1110"/>
      <c r="AD2915" s="1110"/>
      <c r="AF2915" s="1110"/>
    </row>
    <row r="2916" spans="1:32" x14ac:dyDescent="0.2">
      <c r="A2916" s="1167"/>
      <c r="B2916" s="1123" t="s">
        <v>2166</v>
      </c>
      <c r="D2916" s="1123"/>
      <c r="E2916" s="1123"/>
      <c r="H2916" s="1125"/>
      <c r="K2916" s="1962" t="s">
        <v>3999</v>
      </c>
      <c r="L2916" s="1011"/>
      <c r="P2916" s="733"/>
      <c r="Q2916" s="1112"/>
      <c r="R2916" s="1112"/>
      <c r="S2916" s="1112"/>
      <c r="T2916" s="1112"/>
      <c r="U2916" s="1112"/>
      <c r="V2916" s="1112"/>
      <c r="W2916" s="1112"/>
      <c r="X2916" s="1112"/>
      <c r="Y2916" s="1112"/>
      <c r="Z2916" s="1110"/>
      <c r="AA2916" s="1110"/>
      <c r="AB2916" s="1110"/>
      <c r="AD2916" s="1110"/>
      <c r="AF2916" s="1110"/>
    </row>
    <row r="2917" spans="1:32" x14ac:dyDescent="0.2">
      <c r="A2917" s="1167"/>
      <c r="B2917" s="1123" t="s">
        <v>3487</v>
      </c>
      <c r="D2917" s="1123"/>
      <c r="E2917" s="1123"/>
      <c r="H2917" s="1125"/>
      <c r="K2917" s="733"/>
      <c r="L2917" s="1011"/>
      <c r="M2917" s="1112"/>
      <c r="N2917" s="1112"/>
      <c r="O2917" s="1112"/>
      <c r="P2917" s="1112"/>
      <c r="Q2917" s="1112"/>
      <c r="R2917" s="1112"/>
      <c r="S2917" s="1112"/>
      <c r="T2917" s="1112"/>
      <c r="U2917" s="1112"/>
      <c r="V2917" s="1112"/>
      <c r="W2917" s="1112"/>
      <c r="X2917" s="1112"/>
      <c r="Y2917" s="1112"/>
      <c r="Z2917" s="1110"/>
      <c r="AA2917" s="1110"/>
      <c r="AB2917" s="1110"/>
      <c r="AD2917" s="1110"/>
      <c r="AF2917" s="1110"/>
    </row>
    <row r="2918" spans="1:32" x14ac:dyDescent="0.2">
      <c r="A2918" s="1167"/>
      <c r="B2918" s="1123" t="s">
        <v>469</v>
      </c>
      <c r="C2918" s="1167" t="s">
        <v>2066</v>
      </c>
      <c r="D2918" s="1123"/>
      <c r="E2918" s="1123"/>
      <c r="H2918" s="1125"/>
      <c r="K2918" s="1005" t="s">
        <v>964</v>
      </c>
      <c r="L2918" s="1011"/>
      <c r="M2918" s="1112"/>
      <c r="N2918" s="1112"/>
      <c r="O2918" s="1112"/>
      <c r="P2918" s="1112"/>
      <c r="Q2918" s="1112"/>
      <c r="R2918" s="1112"/>
      <c r="S2918" s="1112"/>
      <c r="T2918" s="1112"/>
      <c r="U2918" s="1112"/>
      <c r="V2918" s="1112"/>
      <c r="W2918" s="1112"/>
      <c r="X2918" s="1112"/>
      <c r="Y2918" s="1112"/>
      <c r="Z2918" s="1110"/>
      <c r="AA2918" s="1110"/>
      <c r="AB2918" s="1110"/>
      <c r="AD2918" s="1110"/>
      <c r="AF2918" s="1110"/>
    </row>
    <row r="2919" spans="1:32" x14ac:dyDescent="0.2">
      <c r="A2919" s="1167"/>
      <c r="B2919" s="1123" t="s">
        <v>4002</v>
      </c>
      <c r="C2919" s="1167"/>
      <c r="D2919" s="1123"/>
      <c r="E2919" s="1123"/>
      <c r="H2919" s="1125"/>
      <c r="L2919" s="1011"/>
      <c r="M2919" s="1112"/>
      <c r="N2919" s="1112"/>
      <c r="O2919" s="1112"/>
      <c r="P2919" s="1112"/>
      <c r="Q2919" s="1112"/>
      <c r="R2919" s="1112"/>
      <c r="S2919" s="1112"/>
      <c r="T2919" s="1112"/>
      <c r="U2919" s="1112"/>
      <c r="V2919" s="1112"/>
      <c r="W2919" s="1112"/>
      <c r="X2919" s="1112"/>
      <c r="Y2919" s="1112"/>
      <c r="Z2919" s="1110"/>
      <c r="AA2919" s="1110"/>
      <c r="AB2919" s="1110"/>
      <c r="AD2919" s="1110"/>
      <c r="AF2919" s="1110"/>
    </row>
    <row r="2920" spans="1:32" x14ac:dyDescent="0.2">
      <c r="A2920" s="1167"/>
      <c r="B2920" s="1123"/>
      <c r="C2920" s="1167"/>
      <c r="D2920" s="1079" t="s">
        <v>1455</v>
      </c>
      <c r="E2920" s="1123"/>
      <c r="F2920" s="1120" t="str">
        <f>F2905</f>
        <v>ДД</v>
      </c>
      <c r="G2920" s="1174">
        <f>G2905</f>
        <v>40</v>
      </c>
      <c r="H2920" s="1100"/>
      <c r="I2920" s="1120">
        <f>I2863+I2866+I2874+I2877+I2886+I2896+I2905</f>
        <v>1.02</v>
      </c>
      <c r="J2920" s="1120">
        <f>J2874</f>
        <v>0.18</v>
      </c>
      <c r="L2920" s="1011"/>
      <c r="M2920" s="1112"/>
      <c r="N2920" s="1112"/>
      <c r="O2920" s="1112"/>
      <c r="P2920" s="1112"/>
      <c r="Q2920" s="1112"/>
      <c r="R2920" s="1112"/>
      <c r="S2920" s="1112"/>
      <c r="T2920" s="1112"/>
      <c r="U2920" s="1112"/>
      <c r="V2920" s="1112"/>
      <c r="W2920" s="1112"/>
      <c r="X2920" s="1112"/>
      <c r="Y2920" s="1112"/>
      <c r="Z2920" s="1110"/>
      <c r="AA2920" s="1110"/>
      <c r="AB2920" s="1110"/>
      <c r="AD2920" s="1110"/>
      <c r="AF2920" s="1110"/>
    </row>
    <row r="2921" spans="1:32" ht="35.25" customHeight="1" x14ac:dyDescent="0.2">
      <c r="A2921" s="1167"/>
      <c r="B2921" s="1123"/>
      <c r="C2921" s="1167"/>
      <c r="D2921" s="1123"/>
      <c r="E2921" s="1123"/>
      <c r="H2921" s="1125"/>
      <c r="I2921" s="1120"/>
      <c r="L2921" s="1011"/>
      <c r="M2921" s="1112"/>
      <c r="N2921" s="1112"/>
      <c r="O2921" s="1112"/>
      <c r="P2921" s="1112"/>
      <c r="Q2921" s="1112"/>
      <c r="R2921" s="1112"/>
      <c r="S2921" s="1112"/>
      <c r="T2921" s="1112"/>
      <c r="U2921" s="1112"/>
      <c r="V2921" s="1112"/>
      <c r="W2921" s="1112"/>
      <c r="X2921" s="1112"/>
      <c r="Y2921" s="1112"/>
      <c r="Z2921" s="1110"/>
      <c r="AA2921" s="1110"/>
      <c r="AB2921" s="1110"/>
      <c r="AD2921" s="1110"/>
      <c r="AF2921" s="1110"/>
    </row>
    <row r="2922" spans="1:32" x14ac:dyDescent="0.2">
      <c r="A2922" s="1167">
        <f>A2862+1</f>
        <v>6</v>
      </c>
      <c r="B2922" s="1125"/>
      <c r="C2922" s="1167"/>
      <c r="D2922" s="1079" t="s">
        <v>1027</v>
      </c>
      <c r="E2922" s="1123"/>
      <c r="H2922" s="1125"/>
      <c r="K2922" s="1005" t="str">
        <f>K2862</f>
        <v>с ПС 110 кВ Бабаево</v>
      </c>
      <c r="L2922" s="1011"/>
      <c r="M2922" s="1005" t="s">
        <v>4948</v>
      </c>
      <c r="N2922" s="1112"/>
      <c r="O2922" s="1112"/>
      <c r="P2922" s="1112"/>
      <c r="Q2922" s="1112"/>
      <c r="R2922" s="1112"/>
      <c r="S2922" s="1112"/>
      <c r="T2922" s="1112"/>
      <c r="U2922" s="1112"/>
      <c r="V2922" s="1112"/>
      <c r="W2922" s="1112"/>
      <c r="X2922" s="1112"/>
      <c r="Y2922" s="1112"/>
      <c r="Z2922" s="1110"/>
      <c r="AA2922" s="1110"/>
      <c r="AB2922" s="1110"/>
      <c r="AD2922" s="1110"/>
      <c r="AF2922" s="1110"/>
    </row>
    <row r="2923" spans="1:32" x14ac:dyDescent="0.2">
      <c r="A2923" s="1167"/>
      <c r="B2923" s="1123" t="s">
        <v>810</v>
      </c>
      <c r="C2923" s="1167"/>
      <c r="D2923" s="1123" t="s">
        <v>1029</v>
      </c>
      <c r="E2923" s="1123" t="str">
        <f>D2923</f>
        <v>ВЛ 10 кВ Зерноток</v>
      </c>
      <c r="F2923" s="1110" t="s">
        <v>95</v>
      </c>
      <c r="G2923" s="1167">
        <f>40</f>
        <v>40</v>
      </c>
      <c r="H2923" s="1125"/>
      <c r="I2923" s="1110">
        <v>0.08</v>
      </c>
      <c r="J2923" s="1110">
        <f>J2920+I2923</f>
        <v>0.26</v>
      </c>
      <c r="K2923" s="1005">
        <v>0.08</v>
      </c>
      <c r="L2923" s="1125"/>
      <c r="M2923" s="1112"/>
      <c r="N2923" s="1112"/>
      <c r="O2923" s="1112"/>
      <c r="P2923" s="1112"/>
      <c r="Q2923" s="1112"/>
      <c r="R2923" s="1112"/>
      <c r="S2923" s="1112"/>
      <c r="T2923" s="1112"/>
      <c r="U2923" s="1112"/>
      <c r="V2923" s="1112"/>
      <c r="W2923" s="1112"/>
      <c r="X2923" s="1112"/>
      <c r="Y2923" s="1112"/>
      <c r="Z2923" s="1110"/>
      <c r="AA2923" s="1110"/>
      <c r="AB2923" s="1110"/>
      <c r="AD2923" s="1110"/>
      <c r="AF2923" s="1110"/>
    </row>
    <row r="2924" spans="1:32" x14ac:dyDescent="0.2">
      <c r="A2924" s="1167"/>
      <c r="B2924" s="1123" t="s">
        <v>1030</v>
      </c>
      <c r="C2924" s="1167" t="s">
        <v>1701</v>
      </c>
      <c r="D2924" s="1123"/>
      <c r="E2924" s="1123"/>
      <c r="H2924" s="1125"/>
      <c r="J2924" s="1109"/>
      <c r="K2924" s="1005" t="s">
        <v>826</v>
      </c>
      <c r="L2924" s="1005"/>
      <c r="M2924" s="1112"/>
      <c r="N2924" s="1112"/>
      <c r="O2924" s="1112"/>
      <c r="P2924" s="1112"/>
      <c r="Q2924" s="1112"/>
      <c r="R2924" s="1112"/>
      <c r="S2924" s="1112"/>
      <c r="T2924" s="1112"/>
      <c r="U2924" s="1112"/>
      <c r="V2924" s="1112"/>
      <c r="W2924" s="1112"/>
      <c r="X2924" s="1112"/>
      <c r="Y2924" s="1112"/>
      <c r="Z2924" s="1110"/>
      <c r="AA2924" s="1110"/>
      <c r="AB2924" s="1110"/>
      <c r="AD2924" s="1110"/>
      <c r="AF2924" s="1110"/>
    </row>
    <row r="2925" spans="1:32" x14ac:dyDescent="0.2">
      <c r="A2925" s="1167"/>
      <c r="B2925" s="1123" t="s">
        <v>2543</v>
      </c>
      <c r="C2925" s="1167"/>
      <c r="D2925" s="1123"/>
      <c r="E2925" s="1123"/>
      <c r="H2925" s="1125"/>
      <c r="K2925" s="1125"/>
      <c r="L2925" s="1005" t="s">
        <v>2442</v>
      </c>
      <c r="M2925" s="1112"/>
      <c r="N2925" s="1112"/>
      <c r="O2925" s="1112"/>
      <c r="P2925" s="1112"/>
      <c r="Q2925" s="1112"/>
      <c r="R2925" s="1112"/>
      <c r="S2925" s="1112"/>
      <c r="T2925" s="1112"/>
      <c r="U2925" s="1112"/>
      <c r="V2925" s="1112"/>
      <c r="W2925" s="1112"/>
      <c r="X2925" s="1112"/>
      <c r="Y2925" s="1112"/>
      <c r="Z2925" s="1110"/>
      <c r="AA2925" s="1110"/>
      <c r="AB2925" s="1110"/>
      <c r="AD2925" s="1110"/>
      <c r="AF2925" s="1110"/>
    </row>
    <row r="2926" spans="1:32" x14ac:dyDescent="0.2">
      <c r="A2926" s="1167"/>
      <c r="B2926" s="1123" t="s">
        <v>1456</v>
      </c>
      <c r="C2926" s="1167"/>
      <c r="D2926" s="1123"/>
      <c r="E2926" s="1123"/>
      <c r="H2926" s="1125"/>
      <c r="L2926" s="1005"/>
      <c r="M2926" s="1112"/>
      <c r="N2926" s="1112"/>
      <c r="O2926" s="1112"/>
      <c r="P2926" s="1112"/>
      <c r="Q2926" s="1112"/>
      <c r="R2926" s="1112"/>
      <c r="S2926" s="1112"/>
      <c r="T2926" s="1112"/>
      <c r="U2926" s="1112"/>
      <c r="V2926" s="1112"/>
      <c r="W2926" s="1112"/>
      <c r="X2926" s="1112"/>
      <c r="Y2926" s="1112"/>
      <c r="Z2926" s="1110"/>
      <c r="AA2926" s="1110"/>
      <c r="AB2926" s="1110"/>
      <c r="AD2926" s="1110"/>
      <c r="AF2926" s="1110"/>
    </row>
    <row r="2927" spans="1:32" x14ac:dyDescent="0.2">
      <c r="A2927" s="1167"/>
      <c r="B2927" s="1123" t="s">
        <v>4003</v>
      </c>
      <c r="C2927" s="1167"/>
      <c r="D2927" s="1123"/>
      <c r="E2927" s="1123"/>
      <c r="H2927" s="1125"/>
      <c r="K2927" s="1312" t="s">
        <v>4137</v>
      </c>
      <c r="L2927" s="1005"/>
      <c r="M2927" s="1005"/>
      <c r="N2927" s="1123"/>
      <c r="O2927" s="1123"/>
      <c r="Q2927" s="1112"/>
      <c r="R2927" s="1112"/>
      <c r="S2927" s="1112"/>
      <c r="T2927" s="1112"/>
      <c r="U2927" s="1112"/>
      <c r="V2927" s="1112"/>
      <c r="W2927" s="1112"/>
      <c r="X2927" s="1167"/>
      <c r="Y2927" s="1112"/>
      <c r="Z2927" s="1110"/>
      <c r="AA2927" s="1110"/>
      <c r="AB2927" s="1110"/>
      <c r="AD2927" s="1110"/>
      <c r="AF2927" s="1110"/>
    </row>
    <row r="2928" spans="1:32" x14ac:dyDescent="0.2">
      <c r="A2928" s="1167"/>
      <c r="B2928" s="1123" t="s">
        <v>2548</v>
      </c>
      <c r="C2928" s="1167"/>
      <c r="D2928" s="1123"/>
      <c r="E2928" s="1123"/>
      <c r="H2928" s="1125"/>
      <c r="K2928" s="1312"/>
      <c r="L2928" s="1005"/>
      <c r="M2928" s="1005"/>
      <c r="N2928" s="1123"/>
      <c r="O2928" s="1123"/>
      <c r="Q2928" s="1112"/>
      <c r="R2928" s="1112"/>
      <c r="S2928" s="1112"/>
      <c r="T2928" s="1112"/>
      <c r="U2928" s="1112"/>
      <c r="V2928" s="1112"/>
      <c r="W2928" s="1112"/>
      <c r="X2928" s="1167"/>
      <c r="Y2928" s="1112"/>
      <c r="Z2928" s="1110"/>
      <c r="AA2928" s="1110"/>
      <c r="AB2928" s="1110"/>
      <c r="AD2928" s="1110"/>
      <c r="AF2928" s="1110"/>
    </row>
    <row r="2929" spans="1:32" x14ac:dyDescent="0.2">
      <c r="A2929" s="1167"/>
      <c r="B2929" s="1123" t="s">
        <v>810</v>
      </c>
      <c r="C2929" s="1167"/>
      <c r="D2929" s="1123" t="s">
        <v>1032</v>
      </c>
      <c r="E2929" s="1123" t="str">
        <f>D2929</f>
        <v>ВЛ 10 кВ Кийно</v>
      </c>
      <c r="F2929" s="1110" t="str">
        <f>F2923</f>
        <v>ДД</v>
      </c>
      <c r="G2929" s="1167">
        <f>G2923</f>
        <v>40</v>
      </c>
      <c r="H2929" s="1125"/>
      <c r="I2929" s="1110">
        <v>0.04</v>
      </c>
      <c r="J2929" s="1110">
        <f>I2929+J2923</f>
        <v>0.3</v>
      </c>
      <c r="K2929" s="1005">
        <v>0.04</v>
      </c>
      <c r="L2929" s="1011"/>
      <c r="M2929" s="1112"/>
      <c r="N2929" s="1112"/>
      <c r="O2929" s="1112"/>
      <c r="P2929" s="1112"/>
      <c r="Q2929" s="1112"/>
      <c r="R2929" s="1112"/>
      <c r="S2929" s="1112"/>
      <c r="T2929" s="1112"/>
      <c r="U2929" s="1112"/>
      <c r="V2929" s="1112"/>
      <c r="W2929" s="1112"/>
      <c r="X2929" s="1112"/>
      <c r="Y2929" s="1112"/>
      <c r="Z2929" s="1110"/>
      <c r="AA2929" s="1110"/>
      <c r="AB2929" s="1110"/>
      <c r="AD2929" s="1110"/>
      <c r="AF2929" s="1110"/>
    </row>
    <row r="2930" spans="1:32" x14ac:dyDescent="0.2">
      <c r="A2930" s="1167"/>
      <c r="B2930" s="1123" t="str">
        <f>'Справочник Перечня'!B22</f>
        <v>ПАО "Ростелеком"</v>
      </c>
      <c r="C2930" s="1123" t="str">
        <f>'Справочник Перечня'!C22</f>
        <v xml:space="preserve">(8172) 75-77-85 </v>
      </c>
      <c r="D2930" s="1123"/>
      <c r="E2930" s="1123"/>
      <c r="H2930" s="1125"/>
      <c r="I2930" s="1109"/>
      <c r="J2930" s="1109"/>
      <c r="L2930" s="1011" t="s">
        <v>4004</v>
      </c>
      <c r="M2930" s="1112"/>
      <c r="N2930" s="1112"/>
      <c r="O2930" s="1112"/>
      <c r="P2930" s="1112"/>
      <c r="Q2930" s="1112"/>
      <c r="R2930" s="1112"/>
      <c r="S2930" s="1112"/>
      <c r="T2930" s="1112"/>
      <c r="U2930" s="1112"/>
      <c r="V2930" s="1112"/>
      <c r="W2930" s="1112"/>
      <c r="X2930" s="1112"/>
      <c r="Y2930" s="1112"/>
      <c r="Z2930" s="1110"/>
      <c r="AA2930" s="1110"/>
      <c r="AB2930" s="1110"/>
      <c r="AD2930" s="1110"/>
      <c r="AF2930" s="1110"/>
    </row>
    <row r="2931" spans="1:32" x14ac:dyDescent="0.2">
      <c r="A2931" s="1167"/>
      <c r="B2931" s="1123" t="s">
        <v>1031</v>
      </c>
      <c r="C2931" s="1167" t="s">
        <v>2067</v>
      </c>
      <c r="D2931" s="1123"/>
      <c r="E2931" s="1123"/>
      <c r="H2931" s="1125"/>
      <c r="L2931" s="1011"/>
      <c r="M2931" s="1112"/>
      <c r="N2931" s="1112"/>
      <c r="O2931" s="1112"/>
      <c r="P2931" s="1112"/>
      <c r="Q2931" s="1112"/>
      <c r="R2931" s="1112"/>
      <c r="S2931" s="1112"/>
      <c r="T2931" s="1112"/>
      <c r="U2931" s="1112"/>
      <c r="V2931" s="1112"/>
      <c r="W2931" s="1112"/>
      <c r="X2931" s="1112"/>
      <c r="Y2931" s="1112"/>
      <c r="Z2931" s="1110"/>
      <c r="AA2931" s="1110"/>
      <c r="AB2931" s="1110"/>
      <c r="AD2931" s="1110"/>
      <c r="AF2931" s="1110"/>
    </row>
    <row r="2932" spans="1:32" x14ac:dyDescent="0.2">
      <c r="A2932" s="1167"/>
      <c r="B2932" s="1123" t="str">
        <f>B3160</f>
        <v>ПАО "ВымпелКом"</v>
      </c>
      <c r="C2932" s="1110" t="str">
        <f>C3160</f>
        <v>57-77-02,79629301846, 89657440052</v>
      </c>
      <c r="D2932" s="1123"/>
      <c r="E2932" s="1123"/>
      <c r="H2932" s="1125"/>
      <c r="L2932" s="1011"/>
      <c r="M2932" s="1112"/>
      <c r="N2932" s="1112"/>
      <c r="O2932" s="1112"/>
      <c r="P2932" s="1112"/>
      <c r="Q2932" s="1112"/>
      <c r="R2932" s="1112"/>
      <c r="S2932" s="1112"/>
      <c r="T2932" s="1112"/>
      <c r="U2932" s="1112"/>
      <c r="V2932" s="1112"/>
      <c r="W2932" s="1112"/>
      <c r="X2932" s="1112"/>
      <c r="Y2932" s="1112"/>
      <c r="Z2932" s="1110"/>
      <c r="AA2932" s="1110"/>
      <c r="AB2932" s="1110"/>
      <c r="AD2932" s="1110"/>
      <c r="AF2932" s="1110"/>
    </row>
    <row r="2933" spans="1:32" x14ac:dyDescent="0.2">
      <c r="A2933" s="1167"/>
      <c r="B2933" s="1123" t="str">
        <f>B2918</f>
        <v>ООО "Спектр"</v>
      </c>
      <c r="C2933" s="1110" t="str">
        <f>C2918</f>
        <v>4-11-44, 8921-2557707</v>
      </c>
      <c r="D2933" s="1123"/>
      <c r="E2933" s="1123"/>
      <c r="H2933" s="1125"/>
      <c r="K2933" s="1125"/>
      <c r="L2933" s="1005" t="s">
        <v>964</v>
      </c>
      <c r="M2933" s="1112"/>
      <c r="N2933" s="1112"/>
      <c r="O2933" s="1112"/>
      <c r="P2933" s="1112"/>
      <c r="Q2933" s="1112"/>
      <c r="R2933" s="1112"/>
      <c r="S2933" s="1112"/>
      <c r="T2933" s="1112"/>
      <c r="U2933" s="1112"/>
      <c r="V2933" s="1112"/>
      <c r="W2933" s="1112"/>
      <c r="X2933" s="1112"/>
      <c r="Y2933" s="1112"/>
      <c r="Z2933" s="1110"/>
      <c r="AA2933" s="1110"/>
      <c r="AB2933" s="1110"/>
      <c r="AD2933" s="1110"/>
      <c r="AF2933" s="1110"/>
    </row>
    <row r="2934" spans="1:32" x14ac:dyDescent="0.2">
      <c r="A2934" s="1167"/>
      <c r="B2934" s="1123" t="s">
        <v>2543</v>
      </c>
      <c r="D2934" s="1123"/>
      <c r="E2934" s="1123"/>
      <c r="H2934" s="1125"/>
      <c r="L2934" s="1011"/>
      <c r="M2934" s="1112"/>
      <c r="N2934" s="1112"/>
      <c r="O2934" s="1112"/>
      <c r="P2934" s="1112"/>
      <c r="Q2934" s="1112"/>
      <c r="R2934" s="1112"/>
      <c r="S2934" s="1112"/>
      <c r="T2934" s="1112"/>
      <c r="U2934" s="1112"/>
      <c r="V2934" s="1112"/>
      <c r="W2934" s="1112"/>
      <c r="X2934" s="1112"/>
      <c r="Y2934" s="1112"/>
      <c r="Z2934" s="1110"/>
      <c r="AA2934" s="1110"/>
      <c r="AB2934" s="1110"/>
      <c r="AD2934" s="1110"/>
      <c r="AF2934" s="1110"/>
    </row>
    <row r="2935" spans="1:32" x14ac:dyDescent="0.2">
      <c r="A2935" s="1167"/>
      <c r="B2935" s="1123" t="s">
        <v>4003</v>
      </c>
      <c r="D2935" s="1123"/>
      <c r="E2935" s="1123"/>
      <c r="H2935" s="1125"/>
      <c r="K2935" s="733" t="s">
        <v>4005</v>
      </c>
      <c r="L2935" s="1011"/>
      <c r="M2935" s="1112"/>
      <c r="N2935" s="1112"/>
      <c r="O2935" s="1112"/>
      <c r="P2935" s="1112"/>
      <c r="Q2935" s="1112"/>
      <c r="R2935" s="1112"/>
      <c r="S2935" s="1112"/>
      <c r="T2935" s="1112"/>
      <c r="U2935" s="1112"/>
      <c r="V2935" s="1112"/>
      <c r="W2935" s="1112"/>
      <c r="X2935" s="1112"/>
      <c r="Y2935" s="1112"/>
      <c r="Z2935" s="1110"/>
      <c r="AA2935" s="1110"/>
      <c r="AB2935" s="1110"/>
      <c r="AD2935" s="1110"/>
      <c r="AF2935" s="1110"/>
    </row>
    <row r="2936" spans="1:32" x14ac:dyDescent="0.2">
      <c r="A2936" s="1167"/>
      <c r="B2936" s="1123" t="s">
        <v>2548</v>
      </c>
      <c r="D2936" s="1123"/>
      <c r="E2936" s="1123"/>
      <c r="H2936" s="1125"/>
      <c r="K2936" s="733"/>
      <c r="L2936" s="1011"/>
      <c r="M2936" s="1112"/>
      <c r="N2936" s="1112"/>
      <c r="O2936" s="1112"/>
      <c r="P2936" s="1112"/>
      <c r="Q2936" s="1112"/>
      <c r="R2936" s="1112"/>
      <c r="S2936" s="1112"/>
      <c r="T2936" s="1112"/>
      <c r="U2936" s="1112"/>
      <c r="V2936" s="1112"/>
      <c r="W2936" s="1112"/>
      <c r="X2936" s="1112"/>
      <c r="Y2936" s="1112"/>
      <c r="Z2936" s="1110"/>
      <c r="AA2936" s="1110"/>
      <c r="AB2936" s="1110"/>
      <c r="AD2936" s="1110"/>
      <c r="AF2936" s="1110"/>
    </row>
    <row r="2937" spans="1:32" x14ac:dyDescent="0.2">
      <c r="A2937" s="1167"/>
      <c r="B2937" s="1123" t="s">
        <v>810</v>
      </c>
      <c r="C2937" s="1167"/>
      <c r="D2937" s="1123" t="s">
        <v>1033</v>
      </c>
      <c r="E2937" s="1123" t="str">
        <f>D2937</f>
        <v>ВЛ 10 кВ Команево</v>
      </c>
      <c r="F2937" s="1110" t="str">
        <f>F2929</f>
        <v>ДД</v>
      </c>
      <c r="G2937" s="1167">
        <f>G2929</f>
        <v>40</v>
      </c>
      <c r="H2937" s="1125"/>
      <c r="I2937" s="1110">
        <v>7.0000000000000007E-2</v>
      </c>
      <c r="J2937" s="1110">
        <f>I2937+J2920</f>
        <v>0.25</v>
      </c>
      <c r="K2937" s="1005">
        <v>7.0000000000000007E-2</v>
      </c>
      <c r="L2937" s="1011"/>
      <c r="M2937" s="1112"/>
      <c r="N2937" s="1112"/>
      <c r="O2937" s="1112"/>
      <c r="P2937" s="1112"/>
      <c r="Q2937" s="1112"/>
      <c r="R2937" s="1112"/>
      <c r="S2937" s="1112"/>
      <c r="T2937" s="1112"/>
      <c r="U2937" s="1112"/>
      <c r="V2937" s="1112"/>
      <c r="W2937" s="1112"/>
      <c r="X2937" s="1112"/>
      <c r="Y2937" s="1112"/>
      <c r="Z2937" s="1110"/>
      <c r="AA2937" s="1110"/>
      <c r="AB2937" s="1110"/>
      <c r="AD2937" s="1110"/>
      <c r="AF2937" s="1110"/>
    </row>
    <row r="2938" spans="1:32" x14ac:dyDescent="0.2">
      <c r="A2938" s="1167"/>
      <c r="B2938" s="1123" t="str">
        <f>B2932</f>
        <v>ПАО "ВымпелКом"</v>
      </c>
      <c r="C2938" s="1110" t="str">
        <f>C2932</f>
        <v>57-77-02,79629301846, 89657440052</v>
      </c>
      <c r="D2938" s="1123"/>
      <c r="E2938" s="1123"/>
      <c r="H2938" s="1125"/>
      <c r="L2938" s="1011"/>
      <c r="M2938" s="1112"/>
      <c r="N2938" s="1112"/>
      <c r="O2938" s="1112"/>
      <c r="P2938" s="1112"/>
      <c r="Q2938" s="1112"/>
      <c r="R2938" s="1112"/>
      <c r="S2938" s="1112"/>
      <c r="T2938" s="1112"/>
      <c r="U2938" s="1112"/>
      <c r="V2938" s="1112"/>
      <c r="W2938" s="1112"/>
      <c r="X2938" s="1112"/>
      <c r="Y2938" s="1112"/>
      <c r="Z2938" s="1110"/>
      <c r="AA2938" s="1110"/>
      <c r="AB2938" s="1110"/>
      <c r="AD2938" s="1110"/>
      <c r="AF2938" s="1110"/>
    </row>
    <row r="2939" spans="1:32" x14ac:dyDescent="0.2">
      <c r="A2939" s="1167"/>
      <c r="B2939" s="1123" t="str">
        <f>B2933</f>
        <v>ООО "Спектр"</v>
      </c>
      <c r="C2939" s="1110" t="str">
        <f>C2933</f>
        <v>4-11-44, 8921-2557707</v>
      </c>
      <c r="D2939" s="1123"/>
      <c r="E2939" s="1123"/>
      <c r="H2939" s="1125"/>
      <c r="L2939" s="1011"/>
      <c r="M2939" s="1112"/>
      <c r="N2939" s="1112"/>
      <c r="O2939" s="1112"/>
      <c r="P2939" s="1112"/>
      <c r="Q2939" s="1112"/>
      <c r="R2939" s="1112"/>
      <c r="S2939" s="1112"/>
      <c r="T2939" s="1112"/>
      <c r="U2939" s="1112"/>
      <c r="V2939" s="1112"/>
      <c r="W2939" s="1112"/>
      <c r="X2939" s="1112"/>
      <c r="Y2939" s="1112"/>
      <c r="Z2939" s="1110"/>
      <c r="AA2939" s="1110"/>
      <c r="AB2939" s="1110"/>
      <c r="AD2939" s="1110"/>
      <c r="AF2939" s="1110"/>
    </row>
    <row r="2940" spans="1:32" x14ac:dyDescent="0.2">
      <c r="A2940" s="1167"/>
      <c r="B2940" s="1125" t="str">
        <f>'Справочник Перечня'!B22</f>
        <v>ПАО "Ростелеком"</v>
      </c>
      <c r="C2940" s="1125" t="str">
        <f>'Справочник Перечня'!C22</f>
        <v xml:space="preserve">(8172) 75-77-85 </v>
      </c>
      <c r="D2940" s="1123"/>
      <c r="E2940" s="1123"/>
      <c r="H2940" s="1125"/>
      <c r="L2940" s="1011" t="s">
        <v>4006</v>
      </c>
      <c r="M2940" s="1112"/>
      <c r="N2940" s="1112"/>
      <c r="O2940" s="1112"/>
      <c r="P2940" s="1112"/>
      <c r="Q2940" s="1112"/>
      <c r="R2940" s="1112"/>
      <c r="S2940" s="1112"/>
      <c r="T2940" s="1112"/>
      <c r="U2940" s="1112"/>
      <c r="V2940" s="1112"/>
      <c r="W2940" s="1112"/>
      <c r="X2940" s="1112"/>
      <c r="Y2940" s="1112"/>
      <c r="Z2940" s="1110"/>
      <c r="AA2940" s="1110"/>
      <c r="AB2940" s="1110"/>
      <c r="AD2940" s="1110"/>
      <c r="AF2940" s="1110"/>
    </row>
    <row r="2941" spans="1:32" x14ac:dyDescent="0.2">
      <c r="A2941" s="1167"/>
      <c r="B2941" s="1125" t="s">
        <v>2550</v>
      </c>
      <c r="C2941" s="1125" t="s">
        <v>2903</v>
      </c>
      <c r="D2941" s="1123"/>
      <c r="E2941" s="1123"/>
      <c r="H2941" s="1125"/>
      <c r="L2941" s="1011"/>
      <c r="M2941" s="1112"/>
      <c r="N2941" s="1112"/>
      <c r="O2941" s="1112"/>
      <c r="P2941" s="1112"/>
      <c r="Q2941" s="1112"/>
      <c r="R2941" s="1112"/>
      <c r="S2941" s="1112"/>
      <c r="T2941" s="1112"/>
      <c r="U2941" s="1112"/>
      <c r="V2941" s="1112"/>
      <c r="W2941" s="1112"/>
      <c r="X2941" s="1112"/>
      <c r="Y2941" s="1112"/>
      <c r="Z2941" s="1110"/>
      <c r="AA2941" s="1110"/>
      <c r="AB2941" s="1110"/>
      <c r="AD2941" s="1110"/>
      <c r="AF2941" s="1110"/>
    </row>
    <row r="2942" spans="1:32" x14ac:dyDescent="0.2">
      <c r="A2942" s="1167"/>
      <c r="B2942" s="1123" t="s">
        <v>2543</v>
      </c>
      <c r="C2942" s="1125" t="s">
        <v>3076</v>
      </c>
      <c r="D2942" s="1123"/>
      <c r="E2942" s="1123"/>
      <c r="H2942" s="1125"/>
      <c r="L2942" s="1011"/>
      <c r="M2942" s="1112"/>
      <c r="N2942" s="1112"/>
      <c r="O2942" s="1112"/>
      <c r="P2942" s="1112"/>
      <c r="Q2942" s="1112"/>
      <c r="R2942" s="1112"/>
      <c r="S2942" s="1112"/>
      <c r="T2942" s="1112"/>
      <c r="U2942" s="1112"/>
      <c r="V2942" s="1112"/>
      <c r="W2942" s="1112"/>
      <c r="X2942" s="1112"/>
      <c r="Y2942" s="1112"/>
      <c r="Z2942" s="1110"/>
      <c r="AA2942" s="1110"/>
      <c r="AB2942" s="1110"/>
      <c r="AD2942" s="1110"/>
      <c r="AF2942" s="1110"/>
    </row>
    <row r="2943" spans="1:32" x14ac:dyDescent="0.2">
      <c r="A2943" s="1167"/>
      <c r="B2943" s="1123" t="s">
        <v>3011</v>
      </c>
      <c r="C2943" s="1123" t="s">
        <v>3611</v>
      </c>
      <c r="D2943" s="1123"/>
      <c r="E2943" s="1123"/>
      <c r="H2943" s="1125"/>
      <c r="L2943" s="1011"/>
      <c r="M2943" s="1112"/>
      <c r="N2943" s="1112"/>
      <c r="O2943" s="1112"/>
      <c r="P2943" s="1112"/>
      <c r="Q2943" s="1112"/>
      <c r="R2943" s="1112"/>
      <c r="S2943" s="1112"/>
      <c r="T2943" s="1112"/>
      <c r="U2943" s="1112"/>
      <c r="V2943" s="1112"/>
      <c r="W2943" s="1112"/>
      <c r="X2943" s="1112"/>
      <c r="Y2943" s="1112"/>
      <c r="Z2943" s="1110"/>
      <c r="AA2943" s="1110"/>
      <c r="AB2943" s="1110"/>
      <c r="AD2943" s="1110"/>
      <c r="AF2943" s="1110"/>
    </row>
    <row r="2944" spans="1:32" x14ac:dyDescent="0.2">
      <c r="A2944" s="1167"/>
      <c r="B2944" s="1123" t="s">
        <v>810</v>
      </c>
      <c r="C2944" s="1167"/>
      <c r="D2944" s="1123" t="s">
        <v>1034</v>
      </c>
      <c r="E2944" s="1123" t="str">
        <f>D2944</f>
        <v>ВЛ 10 кВ Носково</v>
      </c>
      <c r="F2944" s="1110" t="str">
        <f>F2937</f>
        <v>ДД</v>
      </c>
      <c r="G2944" s="1167">
        <f>G2937</f>
        <v>40</v>
      </c>
      <c r="I2944" s="1110">
        <v>0.02</v>
      </c>
      <c r="J2944" s="1110">
        <f>I2944+J2937</f>
        <v>0.27</v>
      </c>
      <c r="K2944" s="1005">
        <v>0.02</v>
      </c>
      <c r="L2944" s="1011"/>
      <c r="M2944" s="1112"/>
      <c r="N2944" s="1112"/>
      <c r="O2944" s="1112"/>
      <c r="P2944" s="1112"/>
      <c r="Q2944" s="1112"/>
      <c r="R2944" s="1112"/>
      <c r="S2944" s="1112"/>
      <c r="T2944" s="1112"/>
      <c r="U2944" s="1112"/>
      <c r="V2944" s="1112"/>
      <c r="W2944" s="1112"/>
      <c r="X2944" s="1112"/>
      <c r="Y2944" s="1112"/>
      <c r="Z2944" s="1110"/>
      <c r="AA2944" s="1110"/>
      <c r="AB2944" s="1110"/>
      <c r="AD2944" s="1110"/>
      <c r="AF2944" s="1110"/>
    </row>
    <row r="2945" spans="1:32" x14ac:dyDescent="0.2">
      <c r="A2945" s="1167"/>
      <c r="B2945" s="1125" t="str">
        <f>B2942</f>
        <v>Администрация СП Вепсское национальное</v>
      </c>
      <c r="C2945" s="1125" t="str">
        <f>C2942</f>
        <v>(81743)62-145, 8-906-299-54-27</v>
      </c>
      <c r="D2945" s="1123"/>
      <c r="E2945" s="1123"/>
      <c r="L2945" s="1011"/>
      <c r="M2945" s="1112"/>
      <c r="N2945" s="1112"/>
      <c r="O2945" s="1112"/>
      <c r="P2945" s="1112"/>
      <c r="Q2945" s="1112"/>
      <c r="R2945" s="1112"/>
      <c r="S2945" s="1112"/>
      <c r="T2945" s="1112"/>
      <c r="U2945" s="1112"/>
      <c r="V2945" s="1112"/>
      <c r="W2945" s="1112"/>
      <c r="X2945" s="1112"/>
      <c r="Y2945" s="1112"/>
      <c r="Z2945" s="1110"/>
      <c r="AA2945" s="1110"/>
      <c r="AB2945" s="1110"/>
      <c r="AD2945" s="1110"/>
      <c r="AF2945" s="1110"/>
    </row>
    <row r="2946" spans="1:32" x14ac:dyDescent="0.2">
      <c r="A2946" s="1167"/>
      <c r="B2946" s="1125" t="str">
        <f>B2943</f>
        <v>ПО "Борисовский хлебозавод"</v>
      </c>
      <c r="C2946" s="1125" t="str">
        <f>C2943</f>
        <v>8(81743) 4-11-94, 8-921-255-50-79</v>
      </c>
      <c r="D2946" s="1123"/>
      <c r="E2946" s="1123"/>
      <c r="L2946" s="1011"/>
      <c r="M2946" s="1112"/>
      <c r="N2946" s="1112"/>
      <c r="O2946" s="1112"/>
      <c r="P2946" s="1112"/>
      <c r="Q2946" s="1112"/>
      <c r="R2946" s="1112"/>
      <c r="S2946" s="1112"/>
      <c r="T2946" s="1112"/>
      <c r="U2946" s="1112"/>
      <c r="V2946" s="1112"/>
      <c r="W2946" s="1112"/>
      <c r="X2946" s="1112"/>
      <c r="Y2946" s="1112"/>
      <c r="Z2946" s="1110"/>
      <c r="AA2946" s="1110"/>
      <c r="AB2946" s="1110"/>
      <c r="AD2946" s="1110"/>
      <c r="AF2946" s="1110"/>
    </row>
    <row r="2947" spans="1:32" x14ac:dyDescent="0.2">
      <c r="A2947" s="1167"/>
      <c r="B2947" s="1123" t="s">
        <v>1030</v>
      </c>
      <c r="C2947" s="1110" t="s">
        <v>3077</v>
      </c>
      <c r="D2947" s="1123"/>
      <c r="E2947" s="1123"/>
      <c r="H2947" s="1125"/>
      <c r="L2947" s="1011"/>
      <c r="M2947" s="1112"/>
      <c r="N2947" s="1112"/>
      <c r="O2947" s="1112"/>
      <c r="P2947" s="1112"/>
      <c r="Q2947" s="1112"/>
      <c r="R2947" s="1112"/>
      <c r="S2947" s="1112"/>
      <c r="T2947" s="1112"/>
      <c r="U2947" s="1112"/>
      <c r="V2947" s="1112"/>
      <c r="W2947" s="1112"/>
      <c r="X2947" s="1112"/>
      <c r="Y2947" s="1112"/>
      <c r="Z2947" s="1110"/>
      <c r="AA2947" s="1110"/>
      <c r="AB2947" s="1110"/>
      <c r="AD2947" s="1110"/>
      <c r="AF2947" s="1110"/>
    </row>
    <row r="2948" spans="1:32" x14ac:dyDescent="0.2">
      <c r="A2948" s="1167"/>
      <c r="B2948" s="1125" t="s">
        <v>810</v>
      </c>
      <c r="D2948" s="1123" t="s">
        <v>2545</v>
      </c>
      <c r="E2948" s="1123" t="str">
        <f>D2948</f>
        <v>ВЛ 10 кВ Мамаево</v>
      </c>
      <c r="F2948" s="1110" t="str">
        <f>F2944</f>
        <v>ДД</v>
      </c>
      <c r="G2948" s="1167">
        <f>G2944</f>
        <v>40</v>
      </c>
      <c r="H2948" s="1125"/>
      <c r="I2948" s="1110">
        <v>0.11</v>
      </c>
      <c r="J2948" s="1110">
        <f>J2944+I2948</f>
        <v>0.38</v>
      </c>
      <c r="K2948" s="1005">
        <v>0.11</v>
      </c>
      <c r="L2948" s="1011"/>
      <c r="M2948" s="1112"/>
      <c r="N2948" s="1112"/>
      <c r="O2948" s="1112"/>
      <c r="P2948" s="1112"/>
      <c r="Q2948" s="1112"/>
      <c r="R2948" s="1112"/>
      <c r="S2948" s="1112"/>
      <c r="T2948" s="1112"/>
      <c r="U2948" s="1112"/>
      <c r="V2948" s="1112"/>
      <c r="W2948" s="1112"/>
      <c r="X2948" s="1112"/>
      <c r="Y2948" s="1112"/>
      <c r="Z2948" s="1110"/>
      <c r="AA2948" s="1110"/>
      <c r="AB2948" s="1110"/>
      <c r="AD2948" s="1110"/>
      <c r="AF2948" s="1110"/>
    </row>
    <row r="2949" spans="1:32" x14ac:dyDescent="0.2">
      <c r="A2949" s="1167"/>
      <c r="B2949" s="1125" t="str">
        <f>'Справочник Перечня'!B9</f>
        <v>ПАО "ВымпелКом"</v>
      </c>
      <c r="C2949" s="1125" t="str">
        <f>'Справочник Перечня'!C9</f>
        <v>57-77-02,79629301846, 89657440052</v>
      </c>
      <c r="D2949" s="1123"/>
      <c r="E2949" s="1123"/>
      <c r="H2949" s="1125"/>
      <c r="L2949" s="1011"/>
      <c r="M2949" s="1112"/>
      <c r="N2949" s="1112"/>
      <c r="O2949" s="1112"/>
      <c r="P2949" s="1112"/>
      <c r="Q2949" s="1112"/>
      <c r="R2949" s="1112"/>
      <c r="S2949" s="1112"/>
      <c r="T2949" s="1112"/>
      <c r="U2949" s="1112"/>
      <c r="V2949" s="1112"/>
      <c r="W2949" s="1112"/>
      <c r="X2949" s="1112"/>
      <c r="Y2949" s="1112"/>
      <c r="Z2949" s="1110"/>
      <c r="AA2949" s="1110"/>
      <c r="AB2949" s="1110"/>
      <c r="AD2949" s="1110"/>
      <c r="AF2949" s="1110"/>
    </row>
    <row r="2950" spans="1:32" x14ac:dyDescent="0.2">
      <c r="A2950" s="1167"/>
      <c r="B2950" s="1125" t="str">
        <f>'Справочник Перечня'!B4</f>
        <v>АО "ПБК"</v>
      </c>
      <c r="D2950" s="1123"/>
      <c r="E2950" s="1123"/>
      <c r="H2950" s="1125"/>
      <c r="L2950" s="1011"/>
      <c r="M2950" s="1112"/>
      <c r="N2950" s="1112"/>
      <c r="O2950" s="1112"/>
      <c r="P2950" s="1112"/>
      <c r="Q2950" s="1112"/>
      <c r="R2950" s="1112"/>
      <c r="S2950" s="1112"/>
      <c r="T2950" s="1112"/>
      <c r="U2950" s="1112"/>
      <c r="V2950" s="1112"/>
      <c r="W2950" s="1112"/>
      <c r="X2950" s="1112"/>
      <c r="Y2950" s="1112"/>
      <c r="Z2950" s="1110"/>
      <c r="AA2950" s="1110"/>
      <c r="AB2950" s="1110"/>
      <c r="AD2950" s="1110"/>
      <c r="AF2950" s="1110"/>
    </row>
    <row r="2951" spans="1:32" x14ac:dyDescent="0.2">
      <c r="A2951" s="1167"/>
      <c r="B2951" s="1125" t="str">
        <f>'Справочник Перечня'!B22</f>
        <v>ПАО "Ростелеком"</v>
      </c>
      <c r="D2951" s="1123"/>
      <c r="E2951" s="1123"/>
      <c r="H2951" s="1125"/>
      <c r="K2951" s="733"/>
      <c r="L2951" s="1011"/>
      <c r="M2951" s="1112"/>
      <c r="N2951" s="1112"/>
      <c r="O2951" s="1112"/>
      <c r="P2951" s="1112"/>
      <c r="Q2951" s="1112"/>
      <c r="R2951" s="1112"/>
      <c r="S2951" s="1112"/>
      <c r="T2951" s="1112"/>
      <c r="U2951" s="1112"/>
      <c r="V2951" s="1112"/>
      <c r="W2951" s="1112"/>
      <c r="X2951" s="1112"/>
      <c r="Y2951" s="1112"/>
      <c r="Z2951" s="1110"/>
      <c r="AA2951" s="1110"/>
      <c r="AB2951" s="1110"/>
      <c r="AD2951" s="1110"/>
      <c r="AF2951" s="1110"/>
    </row>
    <row r="2952" spans="1:32" x14ac:dyDescent="0.2">
      <c r="A2952" s="1167"/>
      <c r="B2952" s="1125" t="str">
        <f>B2942</f>
        <v>Администрация СП Вепсское национальное</v>
      </c>
      <c r="D2952" s="1123"/>
      <c r="E2952" s="1123"/>
      <c r="H2952" s="1125"/>
      <c r="K2952" s="733"/>
      <c r="L2952" s="1011"/>
      <c r="M2952" s="1112"/>
      <c r="N2952" s="1112"/>
      <c r="O2952" s="1112"/>
      <c r="P2952" s="1112"/>
      <c r="Q2952" s="1112"/>
      <c r="R2952" s="1112"/>
      <c r="S2952" s="1112"/>
      <c r="T2952" s="1112"/>
      <c r="U2952" s="1112"/>
      <c r="V2952" s="1112"/>
      <c r="W2952" s="1112"/>
      <c r="X2952" s="1112"/>
      <c r="Y2952" s="1112"/>
      <c r="Z2952" s="1110"/>
      <c r="AA2952" s="1110"/>
      <c r="AB2952" s="1110"/>
      <c r="AD2952" s="1110"/>
      <c r="AF2952" s="1110"/>
    </row>
    <row r="2953" spans="1:32" x14ac:dyDescent="0.2">
      <c r="A2953" s="1167"/>
      <c r="B2953" s="1123" t="s">
        <v>1456</v>
      </c>
      <c r="D2953" s="1123"/>
      <c r="E2953" s="1123"/>
      <c r="H2953" s="1125"/>
      <c r="K2953" s="1125"/>
      <c r="L2953" s="1011"/>
      <c r="M2953" s="1112"/>
      <c r="N2953" s="1112"/>
      <c r="O2953" s="1112"/>
      <c r="P2953" s="1112"/>
      <c r="Q2953" s="1112"/>
      <c r="R2953" s="1112"/>
      <c r="S2953" s="1112"/>
      <c r="T2953" s="1112"/>
      <c r="U2953" s="1112"/>
      <c r="V2953" s="1112"/>
      <c r="W2953" s="1112"/>
      <c r="X2953" s="1112"/>
      <c r="Y2953" s="1112"/>
      <c r="Z2953" s="1110"/>
      <c r="AA2953" s="1110"/>
      <c r="AB2953" s="1110"/>
      <c r="AD2953" s="1110"/>
      <c r="AF2953" s="1110"/>
    </row>
    <row r="2954" spans="1:32" x14ac:dyDescent="0.2">
      <c r="A2954" s="1167"/>
      <c r="B2954" s="1123" t="str">
        <f>B2947</f>
        <v>Колхоз "Колос"</v>
      </c>
      <c r="D2954" s="1123"/>
      <c r="E2954" s="1123"/>
      <c r="H2954" s="1125"/>
      <c r="K2954" s="1005" t="s">
        <v>3490</v>
      </c>
      <c r="L2954" s="1011"/>
      <c r="M2954" s="1112"/>
      <c r="N2954" s="1112"/>
      <c r="O2954" s="1112"/>
      <c r="P2954" s="1112"/>
      <c r="Q2954" s="1112"/>
      <c r="R2954" s="1112"/>
      <c r="S2954" s="1112"/>
      <c r="T2954" s="1112"/>
      <c r="U2954" s="1112"/>
      <c r="V2954" s="1112"/>
      <c r="W2954" s="1112"/>
      <c r="X2954" s="1112"/>
      <c r="Y2954" s="1112"/>
      <c r="Z2954" s="1110"/>
      <c r="AA2954" s="1110"/>
      <c r="AB2954" s="1110"/>
      <c r="AD2954" s="1110"/>
      <c r="AF2954" s="1110"/>
    </row>
    <row r="2955" spans="1:32" x14ac:dyDescent="0.2">
      <c r="A2955" s="1167"/>
      <c r="B2955" s="1123" t="s">
        <v>2874</v>
      </c>
      <c r="D2955" s="1123"/>
      <c r="E2955" s="1123"/>
      <c r="H2955" s="1125"/>
      <c r="K2955" s="1312" t="s">
        <v>4138</v>
      </c>
      <c r="L2955" s="1011"/>
      <c r="Q2955" s="1034" t="s">
        <v>3714</v>
      </c>
      <c r="R2955" s="1034"/>
      <c r="S2955" s="1034"/>
      <c r="T2955" s="1034"/>
      <c r="U2955" s="1034"/>
      <c r="V2955" s="1034"/>
      <c r="W2955" s="1034"/>
      <c r="X2955" s="1112"/>
      <c r="Y2955" s="1112"/>
      <c r="Z2955" s="1110"/>
      <c r="AA2955" s="1110"/>
      <c r="AB2955" s="1110"/>
      <c r="AD2955" s="1110"/>
      <c r="AF2955" s="1110"/>
    </row>
    <row r="2956" spans="1:32" x14ac:dyDescent="0.2">
      <c r="A2956" s="1167"/>
      <c r="B2956" s="1123" t="s">
        <v>2544</v>
      </c>
      <c r="D2956" s="1123"/>
      <c r="E2956" s="1123"/>
      <c r="H2956" s="1125"/>
      <c r="K2956" s="1005" t="s">
        <v>1597</v>
      </c>
      <c r="L2956" s="1011"/>
      <c r="M2956" s="1112"/>
      <c r="N2956" s="1112"/>
      <c r="O2956" s="1112"/>
      <c r="P2956" s="1112"/>
      <c r="Q2956" s="1112"/>
      <c r="R2956" s="1112"/>
      <c r="S2956" s="1112"/>
      <c r="T2956" s="1112"/>
      <c r="U2956" s="1112"/>
      <c r="V2956" s="1112"/>
      <c r="W2956" s="1112"/>
      <c r="X2956" s="1112"/>
      <c r="Y2956" s="1112"/>
      <c r="Z2956" s="1110"/>
      <c r="AA2956" s="1110"/>
      <c r="AB2956" s="1110"/>
      <c r="AD2956" s="1110"/>
      <c r="AF2956" s="1110"/>
    </row>
    <row r="2957" spans="1:32" x14ac:dyDescent="0.2">
      <c r="A2957" s="1167"/>
      <c r="B2957" s="1123" t="s">
        <v>2550</v>
      </c>
      <c r="D2957" s="1123"/>
      <c r="E2957" s="1123"/>
      <c r="H2957" s="1125"/>
      <c r="K2957" s="1005" t="s">
        <v>3489</v>
      </c>
      <c r="L2957" s="1011"/>
      <c r="M2957" s="1112"/>
      <c r="N2957" s="1112"/>
      <c r="O2957" s="1112"/>
      <c r="P2957" s="1112"/>
      <c r="Q2957" s="1112"/>
      <c r="R2957" s="1112"/>
      <c r="S2957" s="1112"/>
      <c r="T2957" s="1112"/>
      <c r="U2957" s="1112"/>
      <c r="V2957" s="1112"/>
      <c r="W2957" s="1112"/>
      <c r="X2957" s="1112"/>
      <c r="Y2957" s="1112"/>
      <c r="Z2957" s="1110"/>
      <c r="AA2957" s="1110"/>
      <c r="AB2957" s="1110"/>
      <c r="AD2957" s="1110"/>
      <c r="AF2957" s="1110"/>
    </row>
    <row r="2958" spans="1:32" x14ac:dyDescent="0.2">
      <c r="A2958" s="1167"/>
      <c r="B2958" s="1123" t="s">
        <v>2537</v>
      </c>
      <c r="D2958" s="1123"/>
      <c r="E2958" s="1123"/>
      <c r="H2958" s="1125"/>
      <c r="L2958" s="1011"/>
      <c r="M2958" s="1112"/>
      <c r="N2958" s="1112"/>
      <c r="O2958" s="1112"/>
      <c r="P2958" s="1112"/>
      <c r="Q2958" s="1112"/>
      <c r="R2958" s="1112"/>
      <c r="S2958" s="1112"/>
      <c r="T2958" s="1112"/>
      <c r="U2958" s="1112"/>
      <c r="V2958" s="1112"/>
      <c r="W2958" s="1112"/>
      <c r="X2958" s="1112"/>
      <c r="Y2958" s="1112"/>
      <c r="Z2958" s="1110"/>
      <c r="AA2958" s="1110"/>
      <c r="AB2958" s="1110"/>
      <c r="AD2958" s="1110"/>
      <c r="AF2958" s="1110"/>
    </row>
    <row r="2959" spans="1:32" x14ac:dyDescent="0.2">
      <c r="A2959" s="1167"/>
      <c r="B2959" s="1123"/>
      <c r="C2959" s="1167"/>
      <c r="D2959" s="1079" t="s">
        <v>1035</v>
      </c>
      <c r="E2959" s="1123"/>
      <c r="F2959" s="1120" t="str">
        <f>F2944</f>
        <v>ДД</v>
      </c>
      <c r="G2959" s="1174">
        <f>G2944</f>
        <v>40</v>
      </c>
      <c r="H2959" s="1125"/>
      <c r="I2959" s="1120">
        <f>I2923+I2929+I2937+I2944+I2948</f>
        <v>0.32</v>
      </c>
      <c r="J2959" s="1120">
        <f>J2944</f>
        <v>0.27</v>
      </c>
      <c r="L2959" s="1011"/>
      <c r="M2959" s="1112"/>
      <c r="N2959" s="1112"/>
      <c r="O2959" s="1112"/>
      <c r="P2959" s="1112"/>
      <c r="Q2959" s="1112"/>
      <c r="R2959" s="1112"/>
      <c r="S2959" s="1112"/>
      <c r="T2959" s="1112"/>
      <c r="U2959" s="1112"/>
      <c r="V2959" s="1112"/>
      <c r="W2959" s="1112"/>
      <c r="X2959" s="1112"/>
      <c r="Y2959" s="1112"/>
      <c r="Z2959" s="1110"/>
      <c r="AA2959" s="1110"/>
      <c r="AB2959" s="1110"/>
      <c r="AD2959" s="1110"/>
      <c r="AF2959" s="1110"/>
    </row>
    <row r="2960" spans="1:32" ht="12.75" customHeight="1" x14ac:dyDescent="0.2">
      <c r="A2960" s="1167"/>
      <c r="B2960" s="1123"/>
      <c r="C2960" s="1167"/>
      <c r="D2960" s="1123"/>
      <c r="E2960" s="1123"/>
      <c r="H2960" s="1125"/>
      <c r="L2960" s="1011"/>
      <c r="M2960" s="1112"/>
      <c r="N2960" s="1112"/>
      <c r="O2960" s="1112"/>
      <c r="P2960" s="1112"/>
      <c r="Q2960" s="1112"/>
      <c r="R2960" s="1112"/>
      <c r="S2960" s="1112"/>
      <c r="T2960" s="1112"/>
      <c r="U2960" s="1112"/>
      <c r="V2960" s="1112"/>
      <c r="W2960" s="1112"/>
      <c r="X2960" s="1112"/>
      <c r="Y2960" s="1112"/>
      <c r="Z2960" s="1110"/>
      <c r="AA2960" s="1110"/>
      <c r="AB2960" s="1110"/>
      <c r="AD2960" s="1110"/>
      <c r="AF2960" s="1110"/>
    </row>
    <row r="2961" spans="1:32" x14ac:dyDescent="0.2">
      <c r="A2961" s="1167">
        <f>A2862+1</f>
        <v>6</v>
      </c>
      <c r="B2961" s="1123"/>
      <c r="C2961" s="1167"/>
      <c r="D2961" s="1079" t="s">
        <v>1458</v>
      </c>
      <c r="E2961" s="1123"/>
      <c r="H2961" s="1125"/>
      <c r="K2961" s="1005" t="s">
        <v>4766</v>
      </c>
      <c r="L2961" s="1011"/>
      <c r="M2961" s="1112"/>
      <c r="N2961" s="1005" t="s">
        <v>4950</v>
      </c>
      <c r="O2961" s="1112"/>
      <c r="P2961" s="1112"/>
      <c r="Q2961" s="1112"/>
      <c r="R2961" s="1112"/>
      <c r="S2961" s="1112"/>
      <c r="T2961" s="1112"/>
      <c r="U2961" s="1112"/>
      <c r="V2961" s="1112"/>
      <c r="W2961" s="1112"/>
      <c r="X2961" s="1112"/>
      <c r="Y2961" s="1112"/>
      <c r="Z2961" s="1110"/>
      <c r="AA2961" s="1110"/>
      <c r="AB2961" s="1110"/>
      <c r="AD2961" s="1110"/>
      <c r="AF2961" s="1110"/>
    </row>
    <row r="2962" spans="1:32" x14ac:dyDescent="0.2">
      <c r="A2962" s="1167"/>
      <c r="B2962" s="1123" t="s">
        <v>810</v>
      </c>
      <c r="C2962" s="1167"/>
      <c r="D2962" s="1123" t="s">
        <v>1459</v>
      </c>
      <c r="E2962" s="1123" t="str">
        <f>D2962</f>
        <v>ВЛ 10 кВ Горбачи</v>
      </c>
      <c r="F2962" s="1110" t="s">
        <v>95</v>
      </c>
      <c r="G2962" s="1167">
        <v>40</v>
      </c>
      <c r="H2962" s="1125"/>
      <c r="I2962" s="1110">
        <v>0.01</v>
      </c>
      <c r="J2962" s="1110">
        <f>I2962+J2920</f>
        <v>0.19</v>
      </c>
      <c r="K2962" s="1005">
        <v>0.01</v>
      </c>
      <c r="L2962" s="1005" t="s">
        <v>496</v>
      </c>
      <c r="M2962" s="1005"/>
      <c r="N2962" s="1112"/>
      <c r="O2962" s="1112"/>
      <c r="P2962" s="1112"/>
      <c r="Q2962" s="1112"/>
      <c r="R2962" s="1112"/>
      <c r="S2962" s="1112"/>
      <c r="T2962" s="1112"/>
      <c r="U2962" s="1112"/>
      <c r="V2962" s="1112"/>
      <c r="W2962" s="1112"/>
      <c r="X2962" s="1112"/>
      <c r="Y2962" s="1112"/>
      <c r="Z2962" s="1110"/>
      <c r="AA2962" s="1110"/>
      <c r="AB2962" s="1110"/>
      <c r="AD2962" s="1110"/>
      <c r="AF2962" s="1110"/>
    </row>
    <row r="2963" spans="1:32" x14ac:dyDescent="0.2">
      <c r="A2963" s="1167"/>
      <c r="B2963" s="1123" t="s">
        <v>2546</v>
      </c>
      <c r="C2963" s="1015" t="s">
        <v>3612</v>
      </c>
      <c r="D2963" s="1123"/>
      <c r="E2963" s="1123"/>
      <c r="H2963" s="1125"/>
      <c r="L2963" s="1011" t="s">
        <v>2442</v>
      </c>
      <c r="M2963" s="1112"/>
      <c r="N2963" s="1112"/>
      <c r="O2963" s="1112"/>
      <c r="P2963" s="1112"/>
      <c r="Q2963" s="1112"/>
      <c r="R2963" s="1112"/>
      <c r="S2963" s="1112"/>
      <c r="T2963" s="1112"/>
      <c r="U2963" s="1112"/>
      <c r="V2963" s="1112"/>
      <c r="W2963" s="1112"/>
      <c r="X2963" s="1112"/>
      <c r="Y2963" s="1112"/>
      <c r="Z2963" s="1110"/>
      <c r="AA2963" s="1110"/>
      <c r="AB2963" s="1110"/>
      <c r="AD2963" s="1110"/>
      <c r="AF2963" s="1110"/>
    </row>
    <row r="2964" spans="1:32" x14ac:dyDescent="0.2">
      <c r="A2964" s="1167"/>
      <c r="B2964" s="1123" t="s">
        <v>810</v>
      </c>
      <c r="C2964" s="1167"/>
      <c r="D2964" s="1123" t="s">
        <v>1460</v>
      </c>
      <c r="E2964" s="1123" t="str">
        <f>D2964</f>
        <v>ВЛ 10 кВ Завод</v>
      </c>
      <c r="F2964" s="1110" t="str">
        <f>F2962</f>
        <v>ДД</v>
      </c>
      <c r="G2964" s="1167">
        <f>G2962</f>
        <v>40</v>
      </c>
      <c r="H2964" s="1125"/>
      <c r="I2964" s="1110">
        <v>0.06</v>
      </c>
      <c r="J2964" s="1110">
        <f>I2964+J2962</f>
        <v>0.25</v>
      </c>
      <c r="K2964" s="1005">
        <v>0.06</v>
      </c>
      <c r="L2964" s="733" t="s">
        <v>2262</v>
      </c>
      <c r="M2964" s="1112"/>
      <c r="N2964" s="1112"/>
      <c r="O2964" s="1112"/>
      <c r="P2964" s="1112"/>
      <c r="Q2964" s="1112"/>
      <c r="R2964" s="1112"/>
      <c r="S2964" s="1112"/>
      <c r="T2964" s="1112"/>
      <c r="U2964" s="1112"/>
      <c r="V2964" s="1112"/>
      <c r="W2964" s="1112"/>
      <c r="X2964" s="1112"/>
      <c r="Y2964" s="1112"/>
      <c r="Z2964" s="1110"/>
      <c r="AA2964" s="1110"/>
      <c r="AB2964" s="1110"/>
      <c r="AD2964" s="1110"/>
      <c r="AF2964" s="1110"/>
    </row>
    <row r="2965" spans="1:32" x14ac:dyDescent="0.2">
      <c r="A2965" s="1167"/>
      <c r="B2965" s="1123" t="s">
        <v>1461</v>
      </c>
      <c r="C2965" s="1015" t="s">
        <v>2068</v>
      </c>
      <c r="D2965" s="1123"/>
      <c r="E2965" s="1123"/>
      <c r="H2965" s="1125"/>
      <c r="L2965" s="1011"/>
      <c r="M2965" s="1112"/>
      <c r="N2965" s="1112"/>
      <c r="O2965" s="1112"/>
      <c r="P2965" s="1112"/>
      <c r="Q2965" s="1112"/>
      <c r="R2965" s="1112"/>
      <c r="S2965" s="1112"/>
      <c r="T2965" s="1112"/>
      <c r="U2965" s="1112"/>
      <c r="V2965" s="1112"/>
      <c r="W2965" s="1112"/>
      <c r="X2965" s="1112"/>
      <c r="Y2965" s="1112"/>
      <c r="Z2965" s="1110"/>
      <c r="AA2965" s="1110"/>
      <c r="AB2965" s="1110"/>
      <c r="AD2965" s="1110"/>
      <c r="AF2965" s="1110"/>
    </row>
    <row r="2966" spans="1:32" x14ac:dyDescent="0.2">
      <c r="A2966" s="1167"/>
      <c r="B2966" s="1123" t="str">
        <f>'Справочник Перечня'!B22</f>
        <v>ПАО "Ростелеком"</v>
      </c>
      <c r="C2966" s="1123" t="str">
        <f>'Справочник Перечня'!C22</f>
        <v xml:space="preserve">(8172) 75-77-85 </v>
      </c>
      <c r="D2966" s="1123"/>
      <c r="E2966" s="1123"/>
      <c r="H2966" s="1125"/>
      <c r="L2966" s="1011"/>
      <c r="M2966" s="1112"/>
      <c r="N2966" s="1112"/>
      <c r="O2966" s="1112"/>
      <c r="P2966" s="1112"/>
      <c r="Q2966" s="1112"/>
      <c r="R2966" s="1112"/>
      <c r="S2966" s="1112"/>
      <c r="T2966" s="1112"/>
      <c r="U2966" s="1112"/>
      <c r="V2966" s="1112"/>
      <c r="W2966" s="1112"/>
      <c r="X2966" s="1112"/>
      <c r="Y2966" s="1112"/>
      <c r="Z2966" s="1110"/>
      <c r="AA2966" s="1110"/>
      <c r="AB2966" s="1110"/>
      <c r="AD2966" s="1110"/>
      <c r="AF2966" s="1110"/>
    </row>
    <row r="2967" spans="1:32" x14ac:dyDescent="0.2">
      <c r="A2967" s="1167"/>
      <c r="B2967" s="1123" t="s">
        <v>2547</v>
      </c>
      <c r="C2967" s="1015" t="s">
        <v>3078</v>
      </c>
      <c r="D2967" s="1123"/>
      <c r="E2967" s="1123"/>
      <c r="H2967" s="1125"/>
      <c r="L2967" s="1011"/>
      <c r="M2967" s="1112"/>
      <c r="N2967" s="1112"/>
      <c r="O2967" s="1112"/>
      <c r="P2967" s="1112"/>
      <c r="Q2967" s="1112"/>
      <c r="R2967" s="1112"/>
      <c r="S2967" s="1112"/>
      <c r="T2967" s="1112"/>
      <c r="U2967" s="1112"/>
      <c r="V2967" s="1112"/>
      <c r="W2967" s="1112"/>
      <c r="X2967" s="1112"/>
      <c r="Y2967" s="1112"/>
      <c r="Z2967" s="1110"/>
      <c r="AA2967" s="1110"/>
      <c r="AB2967" s="1110"/>
      <c r="AD2967" s="1110"/>
      <c r="AF2967" s="1110"/>
    </row>
    <row r="2968" spans="1:32" x14ac:dyDescent="0.2">
      <c r="A2968" s="1167"/>
      <c r="B2968" s="1123" t="s">
        <v>2548</v>
      </c>
      <c r="C2968" s="1167"/>
      <c r="D2968" s="1123"/>
      <c r="E2968" s="1123"/>
      <c r="H2968" s="1125"/>
      <c r="L2968" s="1011"/>
      <c r="M2968" s="1112"/>
      <c r="N2968" s="1112"/>
      <c r="O2968" s="1112"/>
      <c r="P2968" s="1112"/>
      <c r="Q2968" s="1112"/>
      <c r="R2968" s="1112"/>
      <c r="S2968" s="1112"/>
      <c r="T2968" s="1112"/>
      <c r="U2968" s="1112"/>
      <c r="V2968" s="1112"/>
      <c r="W2968" s="1112"/>
      <c r="X2968" s="1112"/>
      <c r="Y2968" s="1112"/>
      <c r="Z2968" s="1110"/>
      <c r="AA2968" s="1110"/>
      <c r="AB2968" s="1110"/>
      <c r="AD2968" s="1110"/>
      <c r="AF2968" s="1110"/>
    </row>
    <row r="2969" spans="1:32" x14ac:dyDescent="0.2">
      <c r="A2969" s="1167"/>
      <c r="B2969" s="1123" t="str">
        <f>B2963</f>
        <v>Администрация СП Тороповское</v>
      </c>
      <c r="C2969" s="1015" t="str">
        <f>C2963</f>
        <v>(81743) 55-110, 8-921-137-74-36</v>
      </c>
      <c r="D2969" s="1123"/>
      <c r="E2969" s="1123"/>
      <c r="H2969" s="1125"/>
      <c r="L2969" s="1005" t="s">
        <v>2442</v>
      </c>
      <c r="M2969" s="1112"/>
      <c r="N2969" s="1112"/>
      <c r="O2969" s="1112"/>
      <c r="P2969" s="1112"/>
      <c r="Q2969" s="1112"/>
      <c r="R2969" s="1112"/>
      <c r="S2969" s="1112"/>
      <c r="T2969" s="1112"/>
      <c r="U2969" s="1112"/>
      <c r="V2969" s="1112"/>
      <c r="W2969" s="1112"/>
      <c r="X2969" s="1112"/>
      <c r="Y2969" s="1112"/>
      <c r="Z2969" s="1110"/>
      <c r="AA2969" s="1110"/>
      <c r="AB2969" s="1110"/>
      <c r="AD2969" s="1110"/>
      <c r="AF2969" s="1110"/>
    </row>
    <row r="2970" spans="1:32" x14ac:dyDescent="0.2">
      <c r="A2970" s="1167"/>
      <c r="B2970" s="1123" t="s">
        <v>810</v>
      </c>
      <c r="C2970" s="1167"/>
      <c r="D2970" s="1123" t="s">
        <v>1462</v>
      </c>
      <c r="E2970" s="1123" t="str">
        <f>D2970</f>
        <v>ВЛ 10 кВ Карьер</v>
      </c>
      <c r="F2970" s="1110" t="str">
        <f>F2964</f>
        <v>ДД</v>
      </c>
      <c r="G2970" s="1167">
        <f>G2964</f>
        <v>40</v>
      </c>
      <c r="H2970" s="1125"/>
      <c r="I2970" s="1110">
        <v>0.04</v>
      </c>
      <c r="J2970" s="1110">
        <f>I2970+J2964</f>
        <v>0.28999999999999998</v>
      </c>
      <c r="K2970" s="1005">
        <v>0.04</v>
      </c>
      <c r="L2970" s="1011"/>
      <c r="M2970" s="1112"/>
      <c r="N2970" s="1112"/>
      <c r="O2970" s="1112"/>
      <c r="P2970" s="1112"/>
      <c r="Q2970" s="1112"/>
      <c r="R2970" s="1112"/>
      <c r="S2970" s="1112"/>
      <c r="T2970" s="1112"/>
      <c r="U2970" s="1112"/>
      <c r="V2970" s="1112"/>
      <c r="W2970" s="1112"/>
      <c r="X2970" s="1112"/>
      <c r="Y2970" s="1112"/>
      <c r="Z2970" s="1110"/>
      <c r="AA2970" s="1110"/>
      <c r="AB2970" s="1110"/>
      <c r="AD2970" s="1110"/>
      <c r="AF2970" s="1110"/>
    </row>
    <row r="2971" spans="1:32" x14ac:dyDescent="0.2">
      <c r="A2971" s="1167"/>
      <c r="B2971" s="1123" t="s">
        <v>1463</v>
      </c>
      <c r="C2971" s="1015" t="s">
        <v>3613</v>
      </c>
      <c r="D2971" s="1123"/>
      <c r="E2971" s="1123"/>
      <c r="H2971" s="1125"/>
      <c r="L2971" s="1011" t="s">
        <v>964</v>
      </c>
      <c r="M2971" s="1112"/>
      <c r="N2971" s="1112"/>
      <c r="O2971" s="1112"/>
      <c r="P2971" s="1112"/>
      <c r="Q2971" s="1112"/>
      <c r="R2971" s="1112"/>
      <c r="S2971" s="1112"/>
      <c r="T2971" s="1112"/>
      <c r="U2971" s="1112"/>
      <c r="V2971" s="1112"/>
      <c r="W2971" s="1112"/>
      <c r="X2971" s="1112"/>
      <c r="Y2971" s="1112"/>
      <c r="Z2971" s="1110"/>
      <c r="AA2971" s="1110"/>
      <c r="AB2971" s="1110"/>
      <c r="AD2971" s="1110"/>
      <c r="AF2971" s="1110"/>
    </row>
    <row r="2972" spans="1:32" x14ac:dyDescent="0.2">
      <c r="A2972" s="1167"/>
      <c r="B2972" s="1125" t="s">
        <v>181</v>
      </c>
      <c r="C2972" s="1123" t="s">
        <v>3614</v>
      </c>
      <c r="D2972" s="1123"/>
      <c r="E2972" s="1123"/>
      <c r="H2972" s="1125"/>
      <c r="K2972" s="1100"/>
      <c r="L2972" s="1011"/>
      <c r="M2972" s="1112"/>
      <c r="N2972" s="1112"/>
      <c r="O2972" s="1112"/>
      <c r="P2972" s="1112"/>
      <c r="Q2972" s="1112"/>
      <c r="R2972" s="1112"/>
      <c r="S2972" s="1112"/>
      <c r="T2972" s="1112"/>
      <c r="U2972" s="1112"/>
      <c r="V2972" s="1112"/>
      <c r="W2972" s="1112"/>
      <c r="X2972" s="1112"/>
      <c r="Y2972" s="1112"/>
      <c r="Z2972" s="1110"/>
      <c r="AA2972" s="1110"/>
      <c r="AB2972" s="1110"/>
      <c r="AD2972" s="1110"/>
      <c r="AF2972" s="1110"/>
    </row>
    <row r="2973" spans="1:32" x14ac:dyDescent="0.2">
      <c r="A2973" s="1167"/>
      <c r="B2973" s="1125" t="s">
        <v>2546</v>
      </c>
      <c r="C2973" s="1123" t="str">
        <f>C2963</f>
        <v>(81743) 55-110, 8-921-137-74-36</v>
      </c>
      <c r="D2973" s="1123"/>
      <c r="E2973" s="1123"/>
      <c r="H2973" s="1125"/>
      <c r="K2973" s="1100"/>
      <c r="L2973" s="1011"/>
      <c r="M2973" s="1112"/>
      <c r="N2973" s="1112"/>
      <c r="O2973" s="1112"/>
      <c r="P2973" s="1112"/>
      <c r="Q2973" s="1112"/>
      <c r="R2973" s="1112"/>
      <c r="S2973" s="1112"/>
      <c r="T2973" s="1112"/>
      <c r="U2973" s="1112"/>
      <c r="V2973" s="1112"/>
      <c r="W2973" s="1112"/>
      <c r="X2973" s="1112"/>
      <c r="Y2973" s="1112"/>
      <c r="Z2973" s="1110"/>
      <c r="AA2973" s="1110"/>
      <c r="AB2973" s="1110"/>
      <c r="AD2973" s="1110"/>
      <c r="AF2973" s="1110"/>
    </row>
    <row r="2974" spans="1:32" x14ac:dyDescent="0.2">
      <c r="A2974" s="1167"/>
      <c r="B2974" s="1123" t="s">
        <v>810</v>
      </c>
      <c r="C2974" s="1167"/>
      <c r="D2974" s="1123" t="s">
        <v>1464</v>
      </c>
      <c r="E2974" s="1123" t="str">
        <f>D2974</f>
        <v>ВЛ 10 кВ ЛПХ</v>
      </c>
      <c r="F2974" s="1110" t="str">
        <f>F2970</f>
        <v>ДД</v>
      </c>
      <c r="G2974" s="1167">
        <f>G2970</f>
        <v>40</v>
      </c>
      <c r="H2974" s="1125"/>
      <c r="I2974" s="1110">
        <v>0.14000000000000001</v>
      </c>
      <c r="J2974" s="1110">
        <f>I2974+J2970</f>
        <v>0.43</v>
      </c>
      <c r="K2974" s="1079">
        <v>0.14000000000000001</v>
      </c>
      <c r="L2974" s="1125"/>
      <c r="M2974" s="1112"/>
      <c r="N2974" s="1112"/>
      <c r="O2974" s="1112"/>
      <c r="P2974" s="1112"/>
      <c r="Q2974" s="1112"/>
      <c r="R2974" s="1112"/>
      <c r="S2974" s="1112"/>
      <c r="T2974" s="1112"/>
      <c r="U2974" s="1112"/>
      <c r="V2974" s="1112"/>
      <c r="W2974" s="1112"/>
      <c r="X2974" s="1112"/>
      <c r="Z2974" s="1110"/>
      <c r="AA2974" s="1110"/>
      <c r="AB2974" s="1110"/>
      <c r="AD2974" s="1110"/>
      <c r="AF2974" s="1110"/>
    </row>
    <row r="2975" spans="1:32" x14ac:dyDescent="0.2">
      <c r="A2975" s="1167"/>
      <c r="B2975" s="1123" t="s">
        <v>1463</v>
      </c>
      <c r="C2975" s="1167" t="str">
        <f>C2971</f>
        <v>(81743) 2-16-08, 8-921-789-15-12</v>
      </c>
      <c r="D2975" s="1123"/>
      <c r="E2975" s="1123"/>
      <c r="H2975" s="1125"/>
      <c r="K2975" s="1079"/>
      <c r="L2975" s="1011" t="s">
        <v>964</v>
      </c>
      <c r="M2975" s="1011"/>
      <c r="N2975" s="1112"/>
      <c r="O2975" s="1112"/>
      <c r="P2975" s="1112"/>
      <c r="Q2975" s="1112"/>
      <c r="R2975" s="1112"/>
      <c r="S2975" s="1112"/>
      <c r="T2975" s="1112"/>
      <c r="U2975" s="1112"/>
      <c r="V2975" s="1112"/>
      <c r="W2975" s="1112"/>
      <c r="X2975" s="1112"/>
      <c r="Y2975" s="1112"/>
      <c r="Z2975" s="1110"/>
      <c r="AA2975" s="1110"/>
      <c r="AB2975" s="1110"/>
      <c r="AD2975" s="1110"/>
      <c r="AF2975" s="1110"/>
    </row>
    <row r="2976" spans="1:32" x14ac:dyDescent="0.2">
      <c r="A2976" s="1167"/>
      <c r="B2976" s="1123" t="str">
        <f>B2932</f>
        <v>ПАО "ВымпелКом"</v>
      </c>
      <c r="C2976" s="1110" t="str">
        <f>C2932</f>
        <v>57-77-02,79629301846, 89657440052</v>
      </c>
      <c r="D2976" s="1123"/>
      <c r="E2976" s="1123"/>
      <c r="H2976" s="1125"/>
      <c r="L2976" s="1125"/>
      <c r="M2976" s="1112"/>
      <c r="N2976" s="1112"/>
      <c r="O2976" s="1112"/>
      <c r="P2976" s="1112"/>
      <c r="Q2976" s="1112"/>
      <c r="R2976" s="1112"/>
      <c r="S2976" s="1112"/>
      <c r="T2976" s="1112"/>
      <c r="U2976" s="1112"/>
      <c r="V2976" s="1112"/>
      <c r="W2976" s="1112"/>
      <c r="X2976" s="1112"/>
      <c r="Y2976" s="1112"/>
      <c r="Z2976" s="1110"/>
      <c r="AA2976" s="1110"/>
      <c r="AB2976" s="1110"/>
      <c r="AD2976" s="1110"/>
      <c r="AF2976" s="1110"/>
    </row>
    <row r="2977" spans="1:32" x14ac:dyDescent="0.2">
      <c r="A2977" s="1167"/>
      <c r="B2977" s="1123" t="str">
        <f>'Справочник Перечня'!B4</f>
        <v>АО "ПБК"</v>
      </c>
      <c r="C2977" s="1123" t="str">
        <f>'Справочник Перечня'!C4</f>
        <v>8-800-550-50-00, 8-953-500-05-75</v>
      </c>
      <c r="D2977" s="1123"/>
      <c r="E2977" s="1123"/>
      <c r="H2977" s="1125"/>
      <c r="L2977" s="1011"/>
      <c r="M2977" s="1112"/>
      <c r="N2977" s="1112"/>
      <c r="O2977" s="1112"/>
      <c r="P2977" s="1112"/>
      <c r="Q2977" s="1112"/>
      <c r="R2977" s="1112"/>
      <c r="S2977" s="1112"/>
      <c r="T2977" s="1112"/>
      <c r="U2977" s="1112"/>
      <c r="V2977" s="1112"/>
      <c r="W2977" s="1112"/>
      <c r="X2977" s="1112"/>
      <c r="Y2977" s="1112"/>
      <c r="Z2977" s="1110"/>
      <c r="AA2977" s="1110"/>
      <c r="AB2977" s="1110"/>
      <c r="AD2977" s="1110"/>
      <c r="AF2977" s="1110"/>
    </row>
    <row r="2978" spans="1:32" x14ac:dyDescent="0.2">
      <c r="A2978" s="1167"/>
      <c r="B2978" s="1123" t="s">
        <v>2448</v>
      </c>
      <c r="D2978" s="1123"/>
      <c r="E2978" s="1123"/>
      <c r="H2978" s="1125"/>
      <c r="L2978" s="1011"/>
      <c r="M2978" s="1112"/>
      <c r="N2978" s="1112"/>
      <c r="O2978" s="1112"/>
      <c r="P2978" s="1112"/>
      <c r="Q2978" s="1112"/>
      <c r="R2978" s="1112"/>
      <c r="S2978" s="1112"/>
      <c r="T2978" s="1112"/>
      <c r="U2978" s="1112"/>
      <c r="V2978" s="1112"/>
      <c r="W2978" s="1112"/>
      <c r="X2978" s="1112"/>
      <c r="Y2978" s="1112"/>
      <c r="Z2978" s="1110"/>
      <c r="AA2978" s="1110"/>
      <c r="AB2978" s="1110"/>
      <c r="AD2978" s="1110"/>
      <c r="AF2978" s="1110"/>
    </row>
    <row r="2979" spans="1:32" x14ac:dyDescent="0.2">
      <c r="A2979" s="1167"/>
      <c r="B2979" s="1123" t="s">
        <v>1465</v>
      </c>
      <c r="C2979" s="1167" t="s">
        <v>2070</v>
      </c>
      <c r="D2979" s="1123"/>
      <c r="E2979" s="1123"/>
      <c r="H2979" s="1125"/>
      <c r="K2979" s="1125"/>
      <c r="L2979" s="1005" t="s">
        <v>964</v>
      </c>
      <c r="M2979" s="1112"/>
      <c r="N2979" s="1112"/>
      <c r="O2979" s="1112"/>
      <c r="P2979" s="1112"/>
      <c r="Q2979" s="1112"/>
      <c r="R2979" s="1112"/>
      <c r="S2979" s="1112"/>
      <c r="T2979" s="1112"/>
      <c r="U2979" s="1112"/>
      <c r="V2979" s="1112"/>
      <c r="W2979" s="1112"/>
      <c r="X2979" s="1112"/>
      <c r="Y2979" s="1112"/>
      <c r="Z2979" s="1110"/>
      <c r="AA2979" s="1110"/>
      <c r="AB2979" s="1110"/>
      <c r="AD2979" s="1110"/>
      <c r="AF2979" s="1110"/>
    </row>
    <row r="2980" spans="1:32" x14ac:dyDescent="0.2">
      <c r="A2980" s="1167"/>
      <c r="B2980" s="1123" t="s">
        <v>3486</v>
      </c>
      <c r="C2980" s="1167"/>
      <c r="D2980" s="1123"/>
      <c r="E2980" s="1123"/>
      <c r="H2980" s="1125"/>
      <c r="K2980" s="733" t="s">
        <v>3492</v>
      </c>
      <c r="L2980" s="1011"/>
      <c r="M2980" s="1112"/>
      <c r="N2980" s="1112"/>
      <c r="O2980" s="1112"/>
      <c r="P2980" s="1112"/>
      <c r="Q2980" s="1112"/>
      <c r="R2980" s="1112"/>
      <c r="S2980" s="1112"/>
      <c r="T2980" s="1112"/>
      <c r="U2980" s="1112"/>
      <c r="V2980" s="1112"/>
      <c r="W2980" s="1112"/>
      <c r="X2980" s="1112"/>
      <c r="Y2980" s="1112"/>
      <c r="Z2980" s="1110"/>
      <c r="AA2980" s="1110"/>
      <c r="AB2980" s="1110"/>
      <c r="AD2980" s="1110"/>
      <c r="AF2980" s="1110"/>
    </row>
    <row r="2981" spans="1:32" x14ac:dyDescent="0.2">
      <c r="A2981" s="1167"/>
      <c r="B2981" s="1123" t="s">
        <v>1407</v>
      </c>
      <c r="C2981" s="1167" t="s">
        <v>2071</v>
      </c>
      <c r="D2981" s="1123"/>
      <c r="E2981" s="1123"/>
      <c r="H2981" s="1125"/>
      <c r="K2981" s="1125"/>
      <c r="L2981" s="1005" t="s">
        <v>1372</v>
      </c>
      <c r="M2981" s="1112"/>
      <c r="N2981" s="1112"/>
      <c r="O2981" s="1112"/>
      <c r="P2981" s="1112"/>
      <c r="Q2981" s="1112"/>
      <c r="R2981" s="1112"/>
      <c r="S2981" s="1112"/>
      <c r="T2981" s="1112"/>
      <c r="U2981" s="1112"/>
      <c r="V2981" s="1112"/>
      <c r="W2981" s="1112"/>
      <c r="X2981" s="1112"/>
      <c r="Y2981" s="1112"/>
      <c r="Z2981" s="1110"/>
      <c r="AA2981" s="1110"/>
      <c r="AB2981" s="1110"/>
      <c r="AD2981" s="1110"/>
      <c r="AF2981" s="1110"/>
    </row>
    <row r="2982" spans="1:32" x14ac:dyDescent="0.2">
      <c r="A2982" s="1167"/>
      <c r="B2982" s="1123" t="s">
        <v>2549</v>
      </c>
      <c r="C2982" s="1167"/>
      <c r="D2982" s="1123"/>
      <c r="E2982" s="1123"/>
      <c r="H2982" s="1125"/>
      <c r="K2982" s="733" t="s">
        <v>3491</v>
      </c>
      <c r="L2982" s="1125"/>
      <c r="M2982" s="1112"/>
      <c r="N2982" s="1112"/>
      <c r="O2982" s="1112"/>
      <c r="P2982" s="1112"/>
      <c r="Q2982" s="1112"/>
      <c r="R2982" s="1112"/>
      <c r="S2982" s="1112"/>
      <c r="T2982" s="1112"/>
      <c r="U2982" s="1112"/>
      <c r="V2982" s="1112"/>
      <c r="W2982" s="1112"/>
      <c r="X2982" s="1112"/>
      <c r="Y2982" s="1112"/>
      <c r="Z2982" s="1110"/>
      <c r="AA2982" s="1110"/>
      <c r="AB2982" s="1110"/>
      <c r="AD2982" s="1110"/>
      <c r="AF2982" s="1110"/>
    </row>
    <row r="2983" spans="1:32" x14ac:dyDescent="0.2">
      <c r="A2983" s="1167"/>
      <c r="B2983" s="1123" t="s">
        <v>2546</v>
      </c>
      <c r="C2983" s="1167"/>
      <c r="D2983" s="1123"/>
      <c r="E2983" s="1123"/>
      <c r="H2983" s="1125"/>
      <c r="K2983" s="1112"/>
      <c r="L2983" s="981"/>
      <c r="M2983" s="1112"/>
      <c r="N2983" s="1112"/>
      <c r="O2983" s="1112"/>
      <c r="P2983" s="1112"/>
      <c r="Q2983" s="1112"/>
      <c r="R2983" s="1112"/>
      <c r="S2983" s="1112"/>
      <c r="T2983" s="1112"/>
      <c r="U2983" s="1112"/>
      <c r="V2983" s="1112"/>
      <c r="W2983" s="1112"/>
      <c r="X2983" s="1112"/>
      <c r="Y2983" s="1112"/>
      <c r="Z2983" s="1110"/>
      <c r="AA2983" s="1110"/>
      <c r="AB2983" s="1110"/>
      <c r="AD2983" s="1110"/>
      <c r="AF2983" s="1110"/>
    </row>
    <row r="2984" spans="1:32" x14ac:dyDescent="0.2">
      <c r="A2984" s="1167"/>
      <c r="B2984" s="1123"/>
      <c r="C2984" s="1167"/>
      <c r="D2984" s="1079" t="s">
        <v>1466</v>
      </c>
      <c r="E2984" s="1123"/>
      <c r="F2984" s="1120" t="str">
        <f>F2974</f>
        <v>ДД</v>
      </c>
      <c r="G2984" s="1174">
        <f>G2974</f>
        <v>40</v>
      </c>
      <c r="H2984" s="1100"/>
      <c r="I2984" s="1120">
        <f>I2962+I2964+I2970+I2974</f>
        <v>0.25</v>
      </c>
      <c r="J2984" s="1120">
        <f>J2970</f>
        <v>0.28999999999999998</v>
      </c>
      <c r="K2984" s="1125"/>
      <c r="L2984" s="1011"/>
      <c r="M2984" s="1112"/>
      <c r="N2984" s="1112"/>
      <c r="O2984" s="1112"/>
      <c r="P2984" s="1112"/>
      <c r="Q2984" s="1112"/>
      <c r="R2984" s="1112"/>
      <c r="S2984" s="1112"/>
      <c r="T2984" s="1112"/>
      <c r="U2984" s="1112"/>
      <c r="V2984" s="1112"/>
      <c r="W2984" s="1112"/>
      <c r="X2984" s="1112"/>
      <c r="Y2984" s="1112"/>
      <c r="Z2984" s="1110"/>
      <c r="AA2984" s="1110"/>
      <c r="AB2984" s="1110"/>
      <c r="AD2984" s="1110"/>
      <c r="AF2984" s="1110"/>
    </row>
    <row r="2985" spans="1:32" x14ac:dyDescent="0.2">
      <c r="A2985" s="1167"/>
      <c r="B2985" s="1123"/>
      <c r="C2985" s="1167"/>
      <c r="D2985" s="1123"/>
      <c r="E2985" s="1123"/>
      <c r="H2985" s="1125"/>
      <c r="L2985" s="1011"/>
      <c r="M2985" s="1112"/>
      <c r="N2985" s="1112"/>
      <c r="O2985" s="1112"/>
      <c r="P2985" s="1112"/>
      <c r="Q2985" s="1112"/>
      <c r="R2985" s="1112"/>
      <c r="S2985" s="1112"/>
      <c r="T2985" s="1112"/>
      <c r="U2985" s="1112"/>
      <c r="V2985" s="1112"/>
      <c r="W2985" s="1112"/>
      <c r="X2985" s="1112"/>
      <c r="Y2985" s="1112"/>
      <c r="Z2985" s="1110"/>
      <c r="AA2985" s="1110"/>
      <c r="AB2985" s="1110"/>
      <c r="AD2985" s="1110"/>
      <c r="AF2985" s="1110"/>
    </row>
    <row r="2986" spans="1:32" x14ac:dyDescent="0.2">
      <c r="A2986" s="1167">
        <f>A2961+1</f>
        <v>7</v>
      </c>
      <c r="B2986" s="1123"/>
      <c r="C2986" s="1167"/>
      <c r="D2986" s="1079" t="s">
        <v>1939</v>
      </c>
      <c r="E2986" s="1123"/>
      <c r="H2986" s="1125"/>
      <c r="K2986" s="1005" t="s">
        <v>4766</v>
      </c>
      <c r="L2986" s="1011"/>
      <c r="M2986" s="1112"/>
      <c r="N2986" s="1112"/>
      <c r="O2986" s="1112"/>
      <c r="P2986" s="1112"/>
      <c r="Q2986" s="1112"/>
      <c r="R2986" s="1112"/>
      <c r="S2986" s="1112"/>
      <c r="T2986" s="1112"/>
      <c r="U2986" s="1112"/>
      <c r="V2986" s="1112"/>
      <c r="W2986" s="1112"/>
      <c r="X2986" s="1112"/>
      <c r="Y2986" s="1112"/>
      <c r="Z2986" s="1110"/>
      <c r="AA2986" s="1110"/>
      <c r="AB2986" s="1110"/>
      <c r="AD2986" s="1110"/>
      <c r="AF2986" s="1110"/>
    </row>
    <row r="2987" spans="1:32" x14ac:dyDescent="0.2">
      <c r="A2987" s="1167"/>
      <c r="B2987" s="1123"/>
      <c r="C2987" s="1167"/>
      <c r="D2987" s="1123" t="s">
        <v>4358</v>
      </c>
      <c r="E2987" s="1123" t="str">
        <f>D2987</f>
        <v>Ввод 10 кВ Т-1</v>
      </c>
      <c r="F2987" s="1110" t="s">
        <v>95</v>
      </c>
      <c r="G2987" s="1167">
        <v>40</v>
      </c>
      <c r="H2987" s="1125"/>
      <c r="I2987" s="1110">
        <v>0.32</v>
      </c>
      <c r="K2987" s="1005">
        <v>0.32</v>
      </c>
      <c r="L2987" s="1011"/>
      <c r="M2987" s="1112"/>
      <c r="N2987" s="1112"/>
      <c r="O2987" s="1112"/>
      <c r="P2987" s="1112"/>
      <c r="Q2987" s="1112"/>
      <c r="R2987" s="1112"/>
      <c r="S2987" s="1112"/>
      <c r="T2987" s="1112"/>
      <c r="U2987" s="1112"/>
      <c r="V2987" s="1112"/>
      <c r="W2987" s="1112"/>
      <c r="X2987" s="1112"/>
      <c r="Y2987" s="1112"/>
      <c r="Z2987" s="1110"/>
      <c r="AA2987" s="1110"/>
      <c r="AB2987" s="1110"/>
      <c r="AD2987" s="1110"/>
      <c r="AF2987" s="1110"/>
    </row>
    <row r="2988" spans="1:32" x14ac:dyDescent="0.2">
      <c r="A2988" s="1167"/>
      <c r="B2988" s="1123"/>
      <c r="C2988" s="1167"/>
      <c r="D2988" s="1079"/>
      <c r="E2988" s="1123"/>
      <c r="H2988" s="1125"/>
      <c r="L2988" s="1011"/>
      <c r="M2988" s="1112"/>
      <c r="N2988" s="1112"/>
      <c r="O2988" s="1112"/>
      <c r="P2988" s="1112"/>
      <c r="Q2988" s="1112"/>
      <c r="R2988" s="1112"/>
      <c r="S2988" s="1112"/>
      <c r="T2988" s="1112"/>
      <c r="U2988" s="1112"/>
      <c r="V2988" s="1112"/>
      <c r="W2988" s="1112"/>
      <c r="X2988" s="1112"/>
      <c r="Y2988" s="1112"/>
      <c r="Z2988" s="1110"/>
      <c r="AA2988" s="1110"/>
      <c r="AB2988" s="1110"/>
      <c r="AD2988" s="1110"/>
      <c r="AF2988" s="1110"/>
    </row>
    <row r="2989" spans="1:32" x14ac:dyDescent="0.2">
      <c r="A2989" s="1167"/>
      <c r="B2989" s="1123" t="s">
        <v>810</v>
      </c>
      <c r="C2989" s="1167"/>
      <c r="D2989" s="1123" t="s">
        <v>1940</v>
      </c>
      <c r="E2989" s="1123" t="str">
        <f>D2989</f>
        <v>ВЛ 10 кВ Волкова</v>
      </c>
      <c r="F2989" s="1110" t="s">
        <v>95</v>
      </c>
      <c r="G2989" s="1167">
        <v>40</v>
      </c>
      <c r="H2989" s="1125"/>
      <c r="I2989" s="1110">
        <v>0.12</v>
      </c>
      <c r="J2989" s="1110">
        <f>I2989+J2984</f>
        <v>0.41</v>
      </c>
      <c r="K2989" s="1005">
        <v>0.13</v>
      </c>
      <c r="L2989" s="1011"/>
      <c r="M2989" s="1112"/>
      <c r="N2989" s="1112"/>
      <c r="O2989" s="1112"/>
      <c r="P2989" s="1112"/>
      <c r="Q2989" s="1112"/>
      <c r="R2989" s="1112"/>
      <c r="S2989" s="1112"/>
      <c r="T2989" s="1112"/>
      <c r="U2989" s="1112"/>
      <c r="V2989" s="1112"/>
      <c r="W2989" s="1112"/>
      <c r="X2989" s="1112"/>
      <c r="Y2989" s="1112"/>
      <c r="Z2989" s="1110"/>
      <c r="AA2989" s="1110"/>
      <c r="AB2989" s="1110"/>
      <c r="AD2989" s="1110"/>
      <c r="AF2989" s="1110"/>
    </row>
    <row r="2990" spans="1:32" x14ac:dyDescent="0.2">
      <c r="A2990" s="1167"/>
      <c r="B2990" s="1123" t="str">
        <f>'Справочник Перечня'!B22</f>
        <v>ПАО "Ростелеком"</v>
      </c>
      <c r="C2990" s="1123" t="str">
        <f>'Справочник Перечня'!C22</f>
        <v xml:space="preserve">(8172) 75-77-85 </v>
      </c>
      <c r="D2990" s="1123"/>
      <c r="E2990" s="1123"/>
      <c r="H2990" s="1125"/>
      <c r="L2990" s="1011"/>
      <c r="M2990" s="1112"/>
      <c r="N2990" s="1112"/>
      <c r="O2990" s="1112"/>
      <c r="P2990" s="1112"/>
      <c r="Q2990" s="1112"/>
      <c r="R2990" s="1112"/>
      <c r="S2990" s="1112"/>
      <c r="T2990" s="1112"/>
      <c r="U2990" s="1112"/>
      <c r="V2990" s="1112"/>
      <c r="W2990" s="1112"/>
      <c r="X2990" s="1112"/>
      <c r="Y2990" s="1112"/>
      <c r="Z2990" s="1110"/>
      <c r="AA2990" s="1110"/>
      <c r="AB2990" s="1110"/>
      <c r="AD2990" s="1110"/>
      <c r="AF2990" s="1110"/>
    </row>
    <row r="2991" spans="1:32" x14ac:dyDescent="0.2">
      <c r="A2991" s="1167"/>
      <c r="B2991" s="1125" t="s">
        <v>4007</v>
      </c>
      <c r="C2991" s="1015" t="s">
        <v>3615</v>
      </c>
      <c r="D2991" s="1123"/>
      <c r="E2991" s="1123"/>
      <c r="H2991" s="1125"/>
      <c r="L2991" s="1011" t="s">
        <v>4008</v>
      </c>
      <c r="M2991" s="1112"/>
      <c r="N2991" s="1112"/>
      <c r="O2991" s="1112"/>
      <c r="P2991" s="1112"/>
      <c r="Q2991" s="1112"/>
      <c r="R2991" s="1112"/>
      <c r="S2991" s="1112"/>
      <c r="T2991" s="1112"/>
      <c r="U2991" s="1112"/>
      <c r="V2991" s="1112"/>
      <c r="W2991" s="1112"/>
      <c r="X2991" s="1112"/>
      <c r="Y2991" s="1112"/>
      <c r="Z2991" s="1110"/>
      <c r="AA2991" s="1110"/>
      <c r="AB2991" s="1110"/>
      <c r="AD2991" s="1110"/>
      <c r="AF2991" s="1110"/>
    </row>
    <row r="2992" spans="1:32" x14ac:dyDescent="0.2">
      <c r="A2992" s="1167"/>
      <c r="B2992" s="1125" t="s">
        <v>1873</v>
      </c>
      <c r="C2992" s="1015" t="s">
        <v>3616</v>
      </c>
      <c r="D2992" s="1123"/>
      <c r="E2992" s="1123"/>
      <c r="H2992" s="1125"/>
      <c r="L2992" s="1011"/>
      <c r="M2992" s="1112"/>
      <c r="N2992" s="1112"/>
      <c r="O2992" s="1112"/>
      <c r="P2992" s="1112"/>
      <c r="Q2992" s="1112"/>
      <c r="R2992" s="1112"/>
      <c r="S2992" s="1112"/>
      <c r="T2992" s="1112"/>
      <c r="U2992" s="1112"/>
      <c r="V2992" s="1112"/>
      <c r="W2992" s="1112"/>
      <c r="X2992" s="1112"/>
      <c r="Y2992" s="1112"/>
      <c r="Z2992" s="1110"/>
      <c r="AA2992" s="1110"/>
      <c r="AB2992" s="1110"/>
      <c r="AD2992" s="1110"/>
      <c r="AF2992" s="1110"/>
    </row>
    <row r="2993" spans="1:32" x14ac:dyDescent="0.2">
      <c r="A2993" s="1167"/>
      <c r="B2993" s="1123" t="s">
        <v>2167</v>
      </c>
      <c r="C2993" s="1167" t="s">
        <v>3079</v>
      </c>
      <c r="D2993" s="1123"/>
      <c r="E2993" s="1123"/>
      <c r="H2993" s="1125"/>
      <c r="L2993" s="1011"/>
      <c r="M2993" s="1112"/>
      <c r="N2993" s="1112"/>
      <c r="O2993" s="1112"/>
      <c r="P2993" s="1112"/>
      <c r="Q2993" s="1112"/>
      <c r="R2993" s="1112"/>
      <c r="S2993" s="1112"/>
      <c r="T2993" s="1112"/>
      <c r="U2993" s="1112"/>
      <c r="V2993" s="1112"/>
      <c r="W2993" s="1112"/>
      <c r="X2993" s="1112"/>
      <c r="Y2993" s="1112"/>
      <c r="Z2993" s="1110"/>
      <c r="AA2993" s="1110"/>
      <c r="AB2993" s="1110"/>
      <c r="AD2993" s="1110"/>
      <c r="AF2993" s="1110"/>
    </row>
    <row r="2994" spans="1:32" x14ac:dyDescent="0.2">
      <c r="A2994" s="1167"/>
      <c r="B2994" s="1123" t="s">
        <v>2875</v>
      </c>
      <c r="C2994" s="1167" t="s">
        <v>3080</v>
      </c>
      <c r="D2994" s="1123"/>
      <c r="E2994" s="1123"/>
      <c r="H2994" s="1125"/>
      <c r="L2994" s="1011"/>
      <c r="M2994" s="1112"/>
      <c r="N2994" s="1112"/>
      <c r="O2994" s="1112"/>
      <c r="P2994" s="1112"/>
      <c r="Q2994" s="1112"/>
      <c r="R2994" s="1112"/>
      <c r="S2994" s="1112"/>
      <c r="T2994" s="1112"/>
      <c r="U2994" s="1112"/>
      <c r="V2994" s="1112"/>
      <c r="W2994" s="1112"/>
      <c r="X2994" s="1112"/>
      <c r="Y2994" s="1112"/>
      <c r="Z2994" s="1110"/>
      <c r="AA2994" s="1110"/>
      <c r="AB2994" s="1110"/>
      <c r="AD2994" s="1110"/>
      <c r="AF2994" s="1110"/>
    </row>
    <row r="2995" spans="1:32" x14ac:dyDescent="0.2">
      <c r="A2995" s="1167"/>
      <c r="B2995" s="1123" t="s">
        <v>2876</v>
      </c>
      <c r="C2995" s="1167" t="s">
        <v>3081</v>
      </c>
      <c r="D2995" s="1123"/>
      <c r="E2995" s="1123"/>
      <c r="H2995" s="1125"/>
      <c r="L2995" s="1011"/>
      <c r="M2995" s="1112"/>
      <c r="N2995" s="1112"/>
      <c r="O2995" s="1112"/>
      <c r="P2995" s="1112"/>
      <c r="Q2995" s="1112"/>
      <c r="R2995" s="1112"/>
      <c r="S2995" s="1112"/>
      <c r="T2995" s="1112"/>
      <c r="U2995" s="1112"/>
      <c r="V2995" s="1112"/>
      <c r="W2995" s="1112"/>
      <c r="X2995" s="1112"/>
      <c r="Y2995" s="1112"/>
      <c r="Z2995" s="1110"/>
      <c r="AA2995" s="1110"/>
      <c r="AB2995" s="1110"/>
      <c r="AD2995" s="1110"/>
      <c r="AF2995" s="1110"/>
    </row>
    <row r="2996" spans="1:32" x14ac:dyDescent="0.2">
      <c r="A2996" s="1167"/>
      <c r="B2996" s="1123" t="s">
        <v>2550</v>
      </c>
      <c r="C2996" s="1015"/>
      <c r="D2996" s="1123"/>
      <c r="E2996" s="1123"/>
      <c r="H2996" s="1125"/>
      <c r="L2996" s="1011"/>
      <c r="M2996" s="1112"/>
      <c r="N2996" s="1112"/>
      <c r="O2996" s="1112"/>
      <c r="P2996" s="1112"/>
      <c r="Q2996" s="1112"/>
      <c r="R2996" s="1112"/>
      <c r="S2996" s="1112"/>
      <c r="T2996" s="1112"/>
      <c r="U2996" s="1112"/>
      <c r="V2996" s="1112"/>
      <c r="W2996" s="1112"/>
      <c r="X2996" s="1112"/>
      <c r="Y2996" s="1112"/>
      <c r="Z2996" s="1110"/>
      <c r="AA2996" s="1110"/>
      <c r="AB2996" s="1110"/>
      <c r="AD2996" s="1110"/>
      <c r="AF2996" s="1110"/>
    </row>
    <row r="2997" spans="1:32" x14ac:dyDescent="0.2">
      <c r="A2997" s="1167"/>
      <c r="B2997" s="1123" t="s">
        <v>2551</v>
      </c>
      <c r="C2997" s="1015" t="s">
        <v>3082</v>
      </c>
      <c r="D2997" s="1123"/>
      <c r="E2997" s="1123"/>
      <c r="H2997" s="1125"/>
      <c r="L2997" s="1011"/>
      <c r="M2997" s="1112"/>
      <c r="N2997" s="1112"/>
      <c r="O2997" s="1112"/>
      <c r="P2997" s="1112"/>
      <c r="Q2997" s="1112"/>
      <c r="R2997" s="1112"/>
      <c r="S2997" s="1112"/>
      <c r="T2997" s="1112"/>
      <c r="U2997" s="1112"/>
      <c r="V2997" s="1112"/>
      <c r="W2997" s="1112"/>
      <c r="X2997" s="1112"/>
      <c r="Y2997" s="1112"/>
      <c r="Z2997" s="1110"/>
      <c r="AA2997" s="1110"/>
      <c r="AB2997" s="1110"/>
      <c r="AD2997" s="1110"/>
      <c r="AF2997" s="1110"/>
    </row>
    <row r="2998" spans="1:32" x14ac:dyDescent="0.2">
      <c r="A2998" s="1167"/>
      <c r="B2998" s="1123" t="s">
        <v>2541</v>
      </c>
      <c r="C2998" s="1015" t="s">
        <v>3617</v>
      </c>
      <c r="D2998" s="1123"/>
      <c r="E2998" s="1123"/>
      <c r="H2998" s="1125"/>
      <c r="L2998" s="733" t="s">
        <v>2230</v>
      </c>
      <c r="M2998" s="1112"/>
      <c r="N2998" s="1112"/>
      <c r="O2998" s="1112"/>
      <c r="P2998" s="1112"/>
      <c r="Q2998" s="1112"/>
      <c r="R2998" s="1112"/>
      <c r="S2998" s="1112"/>
      <c r="T2998" s="1112"/>
      <c r="U2998" s="1112"/>
      <c r="V2998" s="1112"/>
      <c r="W2998" s="1112"/>
      <c r="X2998" s="1112"/>
      <c r="Y2998" s="1112"/>
      <c r="Z2998" s="1110"/>
      <c r="AA2998" s="1110"/>
      <c r="AB2998" s="1110"/>
      <c r="AD2998" s="1110"/>
      <c r="AF2998" s="1110"/>
    </row>
    <row r="2999" spans="1:32" x14ac:dyDescent="0.2">
      <c r="A2999" s="1167"/>
      <c r="B2999" s="1123" t="s">
        <v>2537</v>
      </c>
      <c r="C2999" s="1015" t="s">
        <v>3618</v>
      </c>
      <c r="D2999" s="1123"/>
      <c r="E2999" s="1123"/>
      <c r="H2999" s="1125"/>
      <c r="L2999" s="1011"/>
      <c r="M2999" s="1112"/>
      <c r="N2999" s="1112"/>
      <c r="O2999" s="1112"/>
      <c r="P2999" s="1112"/>
      <c r="Q2999" s="1112"/>
      <c r="R2999" s="1112"/>
      <c r="S2999" s="1112"/>
      <c r="T2999" s="1112"/>
      <c r="U2999" s="1112"/>
      <c r="V2999" s="1112"/>
      <c r="W2999" s="1112"/>
      <c r="X2999" s="1112"/>
      <c r="Y2999" s="1112"/>
      <c r="Z2999" s="1110"/>
      <c r="AA2999" s="1110"/>
      <c r="AB2999" s="1110"/>
      <c r="AD2999" s="1110"/>
      <c r="AF2999" s="1110"/>
    </row>
    <row r="3000" spans="1:32" x14ac:dyDescent="0.2">
      <c r="A3000" s="1167"/>
      <c r="B3000" s="1123" t="s">
        <v>2551</v>
      </c>
      <c r="C3000" s="1167"/>
      <c r="D3000" s="1123"/>
      <c r="E3000" s="1123"/>
      <c r="H3000" s="1125"/>
      <c r="L3000" s="1011"/>
      <c r="M3000" s="1112"/>
      <c r="N3000" s="1112"/>
      <c r="O3000" s="1112"/>
      <c r="P3000" s="1112"/>
      <c r="Q3000" s="1112"/>
      <c r="R3000" s="1112"/>
      <c r="S3000" s="1112"/>
      <c r="T3000" s="1112"/>
      <c r="U3000" s="1112"/>
      <c r="V3000" s="1112"/>
      <c r="W3000" s="1112"/>
      <c r="X3000" s="1112"/>
      <c r="Y3000" s="1112"/>
      <c r="Z3000" s="1110"/>
      <c r="AA3000" s="1110"/>
      <c r="AB3000" s="1110"/>
      <c r="AD3000" s="1110"/>
      <c r="AF3000" s="1110"/>
    </row>
    <row r="3001" spans="1:32" x14ac:dyDescent="0.2">
      <c r="A3001" s="1167"/>
      <c r="B3001" s="1123" t="s">
        <v>810</v>
      </c>
      <c r="C3001" s="1167"/>
      <c r="D3001" s="1123" t="s">
        <v>1941</v>
      </c>
      <c r="E3001" s="1123" t="str">
        <f>D3001</f>
        <v>ВЛ 10 кВ  Клюшево</v>
      </c>
      <c r="F3001" s="1110" t="str">
        <f>F2989</f>
        <v>ДД</v>
      </c>
      <c r="G3001" s="1167">
        <f>G2989</f>
        <v>40</v>
      </c>
      <c r="H3001" s="1125"/>
      <c r="I3001" s="1110">
        <v>0.01</v>
      </c>
      <c r="J3001" s="1110">
        <f>I3001+J2989</f>
        <v>0.42</v>
      </c>
      <c r="K3001" s="1005">
        <v>3.0000000000000001E-3</v>
      </c>
      <c r="L3001" s="1011"/>
      <c r="M3001" s="1112"/>
      <c r="N3001" s="1112"/>
      <c r="O3001" s="1112"/>
      <c r="P3001" s="1112"/>
      <c r="Q3001" s="1112"/>
      <c r="R3001" s="1112"/>
      <c r="S3001" s="1112"/>
      <c r="T3001" s="1112"/>
      <c r="U3001" s="1112"/>
      <c r="V3001" s="1112"/>
      <c r="W3001" s="1112"/>
      <c r="X3001" s="1112"/>
      <c r="Y3001" s="1112"/>
      <c r="Z3001" s="1110"/>
      <c r="AA3001" s="1110"/>
      <c r="AB3001" s="1110"/>
      <c r="AD3001" s="1110"/>
      <c r="AF3001" s="1110"/>
    </row>
    <row r="3002" spans="1:32" x14ac:dyDescent="0.2">
      <c r="A3002" s="1167"/>
      <c r="B3002" s="1123" t="s">
        <v>2551</v>
      </c>
      <c r="C3002" s="1015" t="str">
        <f>C2997</f>
        <v>(81743) 52-116, 8-921-133-84-91</v>
      </c>
      <c r="D3002" s="1123"/>
      <c r="E3002" s="1123"/>
      <c r="H3002" s="1125"/>
      <c r="L3002" s="1011"/>
      <c r="M3002" s="1112"/>
      <c r="N3002" s="1112"/>
      <c r="O3002" s="1112"/>
      <c r="P3002" s="1112"/>
      <c r="Q3002" s="1112"/>
      <c r="R3002" s="1112"/>
      <c r="S3002" s="1112"/>
      <c r="T3002" s="1112"/>
      <c r="U3002" s="1112"/>
      <c r="V3002" s="1112"/>
      <c r="W3002" s="1112"/>
      <c r="X3002" s="1112"/>
      <c r="Y3002" s="1112"/>
      <c r="Z3002" s="1110"/>
      <c r="AA3002" s="1110"/>
      <c r="AB3002" s="1110"/>
      <c r="AD3002" s="1110"/>
      <c r="AF3002" s="1110"/>
    </row>
    <row r="3003" spans="1:32" x14ac:dyDescent="0.2">
      <c r="A3003" s="1167"/>
      <c r="B3003" s="1123" t="s">
        <v>810</v>
      </c>
      <c r="C3003" s="1167"/>
      <c r="D3003" s="1123" t="s">
        <v>4772</v>
      </c>
      <c r="E3003" s="1123" t="str">
        <f>D3003</f>
        <v>ВЛ 10 кВ Нестерово</v>
      </c>
      <c r="F3003" s="1110" t="str">
        <f>F3001</f>
        <v>ДД</v>
      </c>
      <c r="G3003" s="1167">
        <f>G3001</f>
        <v>40</v>
      </c>
      <c r="H3003" s="1125"/>
      <c r="K3003" s="1005">
        <v>0.13</v>
      </c>
      <c r="L3003" s="1011"/>
      <c r="M3003" s="1112"/>
      <c r="N3003" s="1112"/>
      <c r="O3003" s="1112"/>
      <c r="P3003" s="1112"/>
      <c r="Q3003" s="1112"/>
      <c r="R3003" s="1112"/>
      <c r="S3003" s="1112"/>
      <c r="T3003" s="1112"/>
      <c r="U3003" s="1112"/>
      <c r="V3003" s="1112"/>
      <c r="W3003" s="1112"/>
      <c r="X3003" s="1112"/>
      <c r="Y3003" s="1112"/>
      <c r="Z3003" s="1110"/>
      <c r="AA3003" s="1110"/>
      <c r="AB3003" s="1110"/>
      <c r="AD3003" s="1110"/>
      <c r="AF3003" s="1110"/>
    </row>
    <row r="3004" spans="1:32" x14ac:dyDescent="0.2">
      <c r="A3004" s="1167"/>
      <c r="B3004" s="1123" t="str">
        <f>'Справочник Перечня'!B61</f>
        <v>Администрация СП Санинское</v>
      </c>
      <c r="C3004" s="1167"/>
      <c r="D3004" s="1123"/>
      <c r="E3004" s="1123"/>
      <c r="H3004" s="1125"/>
      <c r="L3004" s="1011"/>
      <c r="M3004" s="1112"/>
      <c r="N3004" s="1112"/>
      <c r="O3004" s="1112"/>
      <c r="P3004" s="1112"/>
      <c r="Q3004" s="1112"/>
      <c r="R3004" s="1112"/>
      <c r="S3004" s="1112"/>
      <c r="T3004" s="1112"/>
      <c r="U3004" s="1112"/>
      <c r="V3004" s="1112"/>
      <c r="W3004" s="1112"/>
      <c r="X3004" s="1112"/>
      <c r="Y3004" s="1112"/>
      <c r="Z3004" s="1110"/>
      <c r="AA3004" s="1110"/>
      <c r="AB3004" s="1110"/>
      <c r="AD3004" s="1110"/>
      <c r="AF3004" s="1110"/>
    </row>
    <row r="3005" spans="1:32" x14ac:dyDescent="0.2">
      <c r="A3005" s="1167"/>
      <c r="B3005" s="1123" t="s">
        <v>1465</v>
      </c>
      <c r="C3005" s="1167"/>
      <c r="D3005" s="1123"/>
      <c r="E3005" s="1123"/>
      <c r="H3005" s="1125"/>
      <c r="L3005" s="1011"/>
      <c r="M3005" s="1112"/>
      <c r="N3005" s="1112"/>
      <c r="O3005" s="1112"/>
      <c r="P3005" s="1112"/>
      <c r="Q3005" s="1112"/>
      <c r="R3005" s="1112"/>
      <c r="S3005" s="1112"/>
      <c r="T3005" s="1112"/>
      <c r="U3005" s="1112"/>
      <c r="V3005" s="1112"/>
      <c r="W3005" s="1112"/>
      <c r="X3005" s="1112"/>
      <c r="Y3005" s="1112"/>
      <c r="Z3005" s="1110"/>
      <c r="AA3005" s="1110"/>
      <c r="AB3005" s="1110"/>
      <c r="AD3005" s="1110"/>
      <c r="AF3005" s="1110"/>
    </row>
    <row r="3006" spans="1:32" x14ac:dyDescent="0.2">
      <c r="A3006" s="1167"/>
      <c r="B3006" s="1123" t="s">
        <v>2553</v>
      </c>
      <c r="C3006" s="1167"/>
      <c r="D3006" s="1123"/>
      <c r="E3006" s="1123"/>
      <c r="H3006" s="1125"/>
      <c r="L3006" s="1011"/>
      <c r="M3006" s="1112"/>
      <c r="N3006" s="1112"/>
      <c r="O3006" s="1112"/>
      <c r="P3006" s="1112"/>
      <c r="Q3006" s="1112"/>
      <c r="R3006" s="1112"/>
      <c r="S3006" s="1112"/>
      <c r="T3006" s="1112"/>
      <c r="U3006" s="1112"/>
      <c r="V3006" s="1112"/>
      <c r="W3006" s="1112"/>
      <c r="X3006" s="1112"/>
      <c r="Y3006" s="1112"/>
      <c r="Z3006" s="1110"/>
      <c r="AA3006" s="1110"/>
      <c r="AB3006" s="1110"/>
      <c r="AD3006" s="1110"/>
      <c r="AF3006" s="1110"/>
    </row>
    <row r="3007" spans="1:32" x14ac:dyDescent="0.2">
      <c r="A3007" s="1167"/>
      <c r="B3007" s="1123" t="s">
        <v>4773</v>
      </c>
      <c r="C3007" s="1167"/>
      <c r="D3007" s="1123"/>
      <c r="E3007" s="1123"/>
      <c r="H3007" s="1125"/>
      <c r="L3007" s="1011"/>
      <c r="M3007" s="1112"/>
      <c r="N3007" s="1112"/>
      <c r="O3007" s="1112"/>
      <c r="P3007" s="1112"/>
      <c r="Q3007" s="1112"/>
      <c r="R3007" s="1112"/>
      <c r="S3007" s="1112"/>
      <c r="T3007" s="1112"/>
      <c r="U3007" s="1112"/>
      <c r="V3007" s="1112"/>
      <c r="W3007" s="1112"/>
      <c r="X3007" s="1112"/>
      <c r="Y3007" s="1112"/>
      <c r="Z3007" s="1110"/>
      <c r="AA3007" s="1110"/>
      <c r="AB3007" s="1110"/>
      <c r="AD3007" s="1110"/>
      <c r="AF3007" s="1110"/>
    </row>
    <row r="3008" spans="1:32" x14ac:dyDescent="0.2">
      <c r="A3008" s="1167"/>
      <c r="B3008" s="1123" t="str">
        <f>'Справочник Перечня'!B56</f>
        <v xml:space="preserve">МУП "Водоснабжения </v>
      </c>
      <c r="C3008" s="1167"/>
      <c r="D3008" s="1123"/>
      <c r="E3008" s="1123"/>
      <c r="H3008" s="1125"/>
      <c r="K3008" s="733" t="s">
        <v>4774</v>
      </c>
      <c r="L3008" s="1011"/>
      <c r="M3008" s="1112"/>
      <c r="N3008" s="1112"/>
      <c r="O3008" s="1112"/>
      <c r="P3008" s="1112"/>
      <c r="Q3008" s="1112"/>
      <c r="R3008" s="1112"/>
      <c r="S3008" s="1112"/>
      <c r="T3008" s="1112"/>
      <c r="U3008" s="1112"/>
      <c r="V3008" s="1112"/>
      <c r="W3008" s="1112"/>
      <c r="X3008" s="1112"/>
      <c r="Y3008" s="1112"/>
      <c r="Z3008" s="1110"/>
      <c r="AA3008" s="1110"/>
      <c r="AB3008" s="1110"/>
      <c r="AD3008" s="1110"/>
      <c r="AF3008" s="1110"/>
    </row>
    <row r="3009" spans="1:32" x14ac:dyDescent="0.2">
      <c r="A3009" s="1167"/>
      <c r="B3009" s="1123" t="str">
        <f>'Справочник Перечня'!B62</f>
        <v>ООО "ЖКХ Санинское"</v>
      </c>
      <c r="C3009" s="1167"/>
      <c r="D3009" s="1123"/>
      <c r="E3009" s="1123"/>
      <c r="H3009" s="1125"/>
      <c r="L3009" s="1011" t="s">
        <v>4776</v>
      </c>
      <c r="M3009" s="1112"/>
      <c r="N3009" s="1112"/>
      <c r="O3009" s="1112"/>
      <c r="P3009" s="1112"/>
      <c r="Q3009" s="1112"/>
      <c r="R3009" s="1112"/>
      <c r="S3009" s="1112"/>
      <c r="T3009" s="1112"/>
      <c r="U3009" s="1112"/>
      <c r="V3009" s="1112"/>
      <c r="W3009" s="1112"/>
      <c r="X3009" s="1112"/>
      <c r="Y3009" s="1112"/>
      <c r="Z3009" s="1110"/>
      <c r="AA3009" s="1110"/>
      <c r="AB3009" s="1110"/>
      <c r="AD3009" s="1110"/>
      <c r="AF3009" s="1110"/>
    </row>
    <row r="3010" spans="1:32" x14ac:dyDescent="0.2">
      <c r="A3010" s="1167"/>
      <c r="B3010" s="1123" t="s">
        <v>4777</v>
      </c>
      <c r="C3010" s="1167"/>
      <c r="D3010" s="1123"/>
      <c r="E3010" s="1123"/>
      <c r="H3010" s="1125"/>
      <c r="L3010" s="1011"/>
      <c r="M3010" s="1112"/>
      <c r="N3010" s="1112"/>
      <c r="O3010" s="1112"/>
      <c r="P3010" s="1112"/>
      <c r="Q3010" s="1112"/>
      <c r="R3010" s="1112"/>
      <c r="S3010" s="1112"/>
      <c r="T3010" s="1112"/>
      <c r="U3010" s="1112"/>
      <c r="V3010" s="1112"/>
      <c r="W3010" s="1112"/>
      <c r="X3010" s="1112"/>
      <c r="Y3010" s="1112"/>
      <c r="Z3010" s="1110"/>
      <c r="AA3010" s="1110"/>
      <c r="AB3010" s="1110"/>
      <c r="AD3010" s="1110"/>
      <c r="AF3010" s="1110"/>
    </row>
    <row r="3011" spans="1:32" x14ac:dyDescent="0.2">
      <c r="A3011" s="1167"/>
      <c r="B3011" s="1123" t="str">
        <f>'Справочник Перечня'!B61</f>
        <v>Администрация СП Санинское</v>
      </c>
      <c r="C3011" s="1167"/>
      <c r="D3011" s="1123"/>
      <c r="E3011" s="1123"/>
      <c r="H3011" s="1125"/>
      <c r="L3011" s="1011"/>
      <c r="M3011" s="1112"/>
      <c r="N3011" s="1112"/>
      <c r="O3011" s="1112"/>
      <c r="P3011" s="1112"/>
      <c r="Q3011" s="1112"/>
      <c r="R3011" s="1112"/>
      <c r="S3011" s="1112"/>
      <c r="T3011" s="1112"/>
      <c r="U3011" s="1112"/>
      <c r="V3011" s="1112"/>
      <c r="W3011" s="1112"/>
      <c r="X3011" s="1112"/>
      <c r="Y3011" s="1112"/>
      <c r="Z3011" s="1110"/>
      <c r="AA3011" s="1110"/>
      <c r="AB3011" s="1110"/>
      <c r="AD3011" s="1110"/>
      <c r="AF3011" s="1110"/>
    </row>
    <row r="3012" spans="1:32" x14ac:dyDescent="0.2">
      <c r="A3012" s="1167"/>
      <c r="B3012" s="1123" t="s">
        <v>4778</v>
      </c>
      <c r="C3012" s="1167"/>
      <c r="D3012" s="1123"/>
      <c r="E3012" s="1123"/>
      <c r="H3012" s="1125"/>
      <c r="K3012" s="733" t="s">
        <v>4952</v>
      </c>
      <c r="L3012" s="1011"/>
      <c r="M3012" s="1112"/>
      <c r="N3012" s="1112"/>
      <c r="O3012" s="1112"/>
      <c r="P3012" s="1112"/>
      <c r="Q3012" s="1112"/>
      <c r="R3012" s="1112"/>
      <c r="S3012" s="1112"/>
      <c r="T3012" s="1112"/>
      <c r="U3012" s="1112"/>
      <c r="V3012" s="1112"/>
      <c r="W3012" s="1112"/>
      <c r="X3012" s="1112"/>
      <c r="Y3012" s="1112"/>
      <c r="Z3012" s="1110"/>
      <c r="AA3012" s="1110"/>
      <c r="AB3012" s="1110"/>
      <c r="AD3012" s="1110"/>
      <c r="AF3012" s="1110"/>
    </row>
    <row r="3013" spans="1:32" x14ac:dyDescent="0.2">
      <c r="A3013" s="1167"/>
      <c r="B3013" s="1125" t="s">
        <v>810</v>
      </c>
      <c r="C3013" s="1125"/>
      <c r="D3013" s="1123" t="s">
        <v>1942</v>
      </c>
      <c r="E3013" s="1123" t="str">
        <f>D3013</f>
        <v>ВЛ 10 кВ Пальцево</v>
      </c>
      <c r="F3013" s="1110" t="str">
        <f>F3001</f>
        <v>ДД</v>
      </c>
      <c r="G3013" s="1167">
        <f>G3001</f>
        <v>40</v>
      </c>
      <c r="H3013" s="1125"/>
      <c r="I3013" s="1110">
        <v>0.01</v>
      </c>
      <c r="J3013" s="1110">
        <f>I3013+J3001</f>
        <v>0.43</v>
      </c>
      <c r="K3013" s="1005">
        <v>6.0000000000000001E-3</v>
      </c>
      <c r="L3013" s="1011"/>
      <c r="M3013" s="1112"/>
      <c r="N3013" s="1112"/>
      <c r="O3013" s="1112"/>
      <c r="P3013" s="1112"/>
      <c r="Q3013" s="1112"/>
      <c r="R3013" s="1112"/>
      <c r="S3013" s="1112"/>
      <c r="T3013" s="1112"/>
      <c r="U3013" s="1112"/>
      <c r="V3013" s="1112"/>
      <c r="W3013" s="1112"/>
      <c r="X3013" s="1112"/>
      <c r="Y3013" s="1112"/>
      <c r="Z3013" s="1110"/>
      <c r="AA3013" s="1110"/>
      <c r="AB3013" s="1110"/>
      <c r="AD3013" s="1110"/>
      <c r="AF3013" s="1110"/>
    </row>
    <row r="3014" spans="1:32" x14ac:dyDescent="0.2">
      <c r="A3014" s="1167"/>
      <c r="B3014" s="1123" t="str">
        <f>'Справочник Перечня'!B4</f>
        <v>АО "ПБК"</v>
      </c>
      <c r="C3014" s="1123" t="str">
        <f>'Справочник Перечня'!C4</f>
        <v>8-800-550-50-00, 8-953-500-05-75</v>
      </c>
      <c r="D3014" s="1123"/>
      <c r="E3014" s="1123"/>
      <c r="H3014" s="1125"/>
      <c r="L3014" s="1011"/>
      <c r="M3014" s="1112"/>
      <c r="N3014" s="1112"/>
      <c r="O3014" s="1112"/>
      <c r="P3014" s="1112"/>
      <c r="Q3014" s="1112"/>
      <c r="R3014" s="1112"/>
      <c r="S3014" s="1112"/>
      <c r="T3014" s="1112"/>
      <c r="U3014" s="1112"/>
      <c r="V3014" s="1112"/>
      <c r="W3014" s="1112"/>
      <c r="X3014" s="1112"/>
      <c r="Y3014" s="1112"/>
      <c r="Z3014" s="1110"/>
      <c r="AA3014" s="1110"/>
      <c r="AB3014" s="1110"/>
      <c r="AD3014" s="1110"/>
      <c r="AF3014" s="1110"/>
    </row>
    <row r="3015" spans="1:32" x14ac:dyDescent="0.2">
      <c r="A3015" s="1167"/>
      <c r="B3015" s="1123" t="s">
        <v>2551</v>
      </c>
      <c r="C3015" s="1015" t="str">
        <f>C3002</f>
        <v>(81743) 52-116, 8-921-133-84-91</v>
      </c>
      <c r="D3015" s="1123"/>
      <c r="E3015" s="1123"/>
      <c r="H3015" s="1125"/>
      <c r="K3015" s="1005" t="s">
        <v>2442</v>
      </c>
      <c r="L3015" s="1011"/>
      <c r="M3015" s="1112"/>
      <c r="N3015" s="1112"/>
      <c r="O3015" s="1112"/>
      <c r="P3015" s="1112"/>
      <c r="Q3015" s="1112"/>
      <c r="R3015" s="1112"/>
      <c r="S3015" s="1112"/>
      <c r="T3015" s="1112"/>
      <c r="U3015" s="1112"/>
      <c r="V3015" s="1112"/>
      <c r="W3015" s="1112"/>
      <c r="X3015" s="1112"/>
      <c r="Y3015" s="1112"/>
      <c r="Z3015" s="1110"/>
      <c r="AA3015" s="1110"/>
      <c r="AB3015" s="1110"/>
      <c r="AD3015" s="1110"/>
      <c r="AF3015" s="1110"/>
    </row>
    <row r="3016" spans="1:32" x14ac:dyDescent="0.2">
      <c r="A3016" s="1167"/>
      <c r="B3016" s="1125" t="s">
        <v>810</v>
      </c>
      <c r="C3016" s="1167"/>
      <c r="D3016" s="1123" t="s">
        <v>1943</v>
      </c>
      <c r="E3016" s="1123" t="str">
        <f>D3016</f>
        <v>ВЛ 10 кВ Спирово</v>
      </c>
      <c r="F3016" s="1110" t="str">
        <f>F3013</f>
        <v>ДД</v>
      </c>
      <c r="G3016" s="1167">
        <f>G3013</f>
        <v>40</v>
      </c>
      <c r="H3016" s="1125"/>
      <c r="I3016" s="1110">
        <v>0.03</v>
      </c>
      <c r="J3016" s="1110">
        <f>I3016+J3013</f>
        <v>0.46</v>
      </c>
      <c r="K3016" s="1005">
        <v>0.05</v>
      </c>
      <c r="L3016" s="1011"/>
      <c r="M3016" s="1112"/>
      <c r="N3016" s="1112"/>
      <c r="O3016" s="1112"/>
      <c r="P3016" s="1112"/>
      <c r="Q3016" s="1112"/>
      <c r="R3016" s="1112"/>
      <c r="S3016" s="1112"/>
      <c r="T3016" s="1112"/>
      <c r="U3016" s="1112"/>
      <c r="V3016" s="1112"/>
      <c r="W3016" s="1112"/>
      <c r="X3016" s="1112"/>
      <c r="Y3016" s="1112"/>
      <c r="Z3016" s="1110"/>
      <c r="AA3016" s="1110"/>
      <c r="AB3016" s="1110"/>
      <c r="AD3016" s="1110"/>
      <c r="AF3016" s="1110"/>
    </row>
    <row r="3017" spans="1:32" x14ac:dyDescent="0.2">
      <c r="A3017" s="1167"/>
      <c r="B3017" s="1123" t="s">
        <v>2873</v>
      </c>
      <c r="C3017" s="1015" t="str">
        <f>'Справочник Перечня'!C6</f>
        <v>(8172) 76-90-90, 89115000999</v>
      </c>
      <c r="D3017" s="1123"/>
      <c r="E3017" s="1123"/>
      <c r="H3017" s="1125"/>
      <c r="L3017" s="1011"/>
      <c r="M3017" s="1112"/>
      <c r="N3017" s="1112"/>
      <c r="O3017" s="1112"/>
      <c r="P3017" s="1112"/>
      <c r="Q3017" s="1112"/>
      <c r="R3017" s="1112"/>
      <c r="S3017" s="1112"/>
      <c r="T3017" s="1112"/>
      <c r="U3017" s="1112"/>
      <c r="V3017" s="1112"/>
      <c r="W3017" s="1112"/>
      <c r="X3017" s="1112"/>
      <c r="Y3017" s="1112"/>
      <c r="Z3017" s="1110"/>
      <c r="AA3017" s="1110"/>
      <c r="AB3017" s="1110"/>
      <c r="AD3017" s="1110"/>
      <c r="AF3017" s="1110"/>
    </row>
    <row r="3018" spans="1:32" x14ac:dyDescent="0.2">
      <c r="A3018" s="1167"/>
      <c r="B3018" s="1125" t="s">
        <v>2822</v>
      </c>
      <c r="C3018" s="1015" t="str">
        <f>'Справочник Перечня'!C9</f>
        <v>57-77-02,79629301846, 89657440052</v>
      </c>
      <c r="D3018" s="1123"/>
      <c r="E3018" s="1123"/>
      <c r="H3018" s="1125"/>
      <c r="L3018" s="1011"/>
      <c r="M3018" s="1112"/>
      <c r="N3018" s="1112"/>
      <c r="O3018" s="1112"/>
      <c r="P3018" s="1112"/>
      <c r="Q3018" s="1112"/>
      <c r="R3018" s="1112"/>
      <c r="S3018" s="1112"/>
      <c r="T3018" s="1112"/>
      <c r="U3018" s="1112"/>
      <c r="V3018" s="1112"/>
      <c r="W3018" s="1112"/>
      <c r="X3018" s="1112"/>
      <c r="Y3018" s="1112"/>
      <c r="Z3018" s="1110"/>
      <c r="AA3018" s="1110"/>
      <c r="AB3018" s="1110"/>
      <c r="AD3018" s="1110"/>
      <c r="AF3018" s="1110"/>
    </row>
    <row r="3019" spans="1:32" x14ac:dyDescent="0.2">
      <c r="A3019" s="1167"/>
      <c r="B3019" s="1125" t="s">
        <v>1463</v>
      </c>
      <c r="C3019" s="1167" t="s">
        <v>2069</v>
      </c>
      <c r="D3019" s="1123"/>
      <c r="E3019" s="1123"/>
      <c r="H3019" s="1125"/>
      <c r="L3019" s="1011"/>
      <c r="M3019" s="1112"/>
      <c r="N3019" s="1112"/>
      <c r="O3019" s="1112"/>
      <c r="P3019" s="1112"/>
      <c r="Q3019" s="1112"/>
      <c r="R3019" s="1112"/>
      <c r="S3019" s="1112"/>
      <c r="T3019" s="1112"/>
      <c r="U3019" s="1112"/>
      <c r="V3019" s="1112"/>
      <c r="W3019" s="1112"/>
      <c r="X3019" s="1112"/>
      <c r="Y3019" s="1112"/>
      <c r="Z3019" s="1110"/>
      <c r="AA3019" s="1110"/>
      <c r="AB3019" s="1110"/>
      <c r="AD3019" s="1110"/>
      <c r="AF3019" s="1110"/>
    </row>
    <row r="3020" spans="1:32" x14ac:dyDescent="0.2">
      <c r="A3020" s="1167"/>
      <c r="B3020" s="1125" t="s">
        <v>2448</v>
      </c>
      <c r="C3020" s="1015" t="str">
        <f>'Справочник Перечня'!C22</f>
        <v xml:space="preserve">(8172) 75-77-85 </v>
      </c>
      <c r="D3020" s="1123"/>
      <c r="E3020" s="1123"/>
      <c r="H3020" s="1125"/>
      <c r="L3020" s="1011" t="s">
        <v>4009</v>
      </c>
      <c r="M3020" s="1112"/>
      <c r="N3020" s="1112"/>
      <c r="O3020" s="1112"/>
      <c r="P3020" s="1112"/>
      <c r="Q3020" s="1112"/>
      <c r="R3020" s="1112"/>
      <c r="S3020" s="1112"/>
      <c r="T3020" s="1112"/>
      <c r="U3020" s="1112"/>
      <c r="V3020" s="1112"/>
      <c r="W3020" s="1112"/>
      <c r="X3020" s="1112"/>
      <c r="Y3020" s="1112"/>
      <c r="Z3020" s="1110"/>
      <c r="AA3020" s="1110"/>
      <c r="AB3020" s="1110"/>
      <c r="AD3020" s="1110"/>
      <c r="AF3020" s="1110"/>
    </row>
    <row r="3021" spans="1:32" x14ac:dyDescent="0.2">
      <c r="A3021" s="1167"/>
      <c r="B3021" s="1123" t="s">
        <v>2551</v>
      </c>
      <c r="C3021" s="1015" t="str">
        <f>C3015</f>
        <v>(81743) 52-116, 8-921-133-84-91</v>
      </c>
      <c r="D3021" s="1123"/>
      <c r="E3021" s="1123"/>
      <c r="H3021" s="1125"/>
      <c r="L3021" s="1011"/>
      <c r="M3021" s="1112"/>
      <c r="N3021" s="1112"/>
      <c r="O3021" s="1112"/>
      <c r="P3021" s="1112"/>
      <c r="Q3021" s="1112"/>
      <c r="R3021" s="1112"/>
      <c r="S3021" s="1112"/>
      <c r="T3021" s="1112"/>
      <c r="U3021" s="1112"/>
      <c r="V3021" s="1112"/>
      <c r="W3021" s="1112"/>
      <c r="X3021" s="1112"/>
      <c r="Y3021" s="1112"/>
      <c r="Z3021" s="1110"/>
      <c r="AA3021" s="1110"/>
      <c r="AB3021" s="1110"/>
      <c r="AD3021" s="1110"/>
      <c r="AF3021" s="1110"/>
    </row>
    <row r="3022" spans="1:32" x14ac:dyDescent="0.2">
      <c r="A3022" s="1167"/>
      <c r="B3022" s="1123" t="s">
        <v>3493</v>
      </c>
      <c r="C3022" s="1167" t="s">
        <v>3619</v>
      </c>
      <c r="D3022" s="1123"/>
      <c r="E3022" s="1123"/>
      <c r="H3022" s="1125"/>
      <c r="L3022" s="1011"/>
      <c r="M3022" s="1112"/>
      <c r="P3022" s="1112"/>
      <c r="Q3022" s="1112"/>
      <c r="R3022" s="1112"/>
      <c r="S3022" s="1112"/>
      <c r="T3022" s="1112"/>
      <c r="U3022" s="1112"/>
      <c r="V3022" s="1112"/>
      <c r="W3022" s="1112"/>
      <c r="X3022" s="1112"/>
      <c r="Y3022" s="1112"/>
      <c r="Z3022" s="1110"/>
      <c r="AA3022" s="1110"/>
      <c r="AB3022" s="1110"/>
      <c r="AD3022" s="1110"/>
      <c r="AF3022" s="1110"/>
    </row>
    <row r="3023" spans="1:32" x14ac:dyDescent="0.2">
      <c r="A3023" s="1167"/>
      <c r="B3023" s="1125" t="s">
        <v>2552</v>
      </c>
      <c r="C3023" s="1167" t="s">
        <v>3083</v>
      </c>
      <c r="D3023" s="1123"/>
      <c r="E3023" s="1123"/>
      <c r="H3023" s="1125"/>
      <c r="L3023" s="1011"/>
      <c r="M3023" s="1112"/>
      <c r="N3023" s="1015"/>
      <c r="O3023" s="1015"/>
      <c r="P3023" s="1112"/>
      <c r="Q3023" s="1112"/>
      <c r="R3023" s="1112"/>
      <c r="S3023" s="1112"/>
      <c r="T3023" s="1112"/>
      <c r="U3023" s="1112"/>
      <c r="V3023" s="1112"/>
      <c r="W3023" s="1112"/>
      <c r="X3023" s="1112"/>
      <c r="Y3023" s="1112"/>
      <c r="Z3023" s="1110"/>
      <c r="AA3023" s="1110"/>
      <c r="AB3023" s="1110"/>
      <c r="AD3023" s="1110"/>
      <c r="AF3023" s="1110"/>
    </row>
    <row r="3024" spans="1:32" x14ac:dyDescent="0.2">
      <c r="A3024" s="1167"/>
      <c r="B3024" s="1125" t="s">
        <v>2553</v>
      </c>
      <c r="C3024" s="1167" t="s">
        <v>3084</v>
      </c>
      <c r="D3024" s="1123"/>
      <c r="E3024" s="1123"/>
      <c r="H3024" s="1125"/>
      <c r="L3024" s="1011"/>
      <c r="M3024" s="1112"/>
      <c r="N3024" s="1015" t="s">
        <v>456</v>
      </c>
      <c r="O3024" s="1015"/>
      <c r="P3024" s="1112"/>
      <c r="Q3024" s="1112"/>
      <c r="R3024" s="1112"/>
      <c r="S3024" s="1112"/>
      <c r="T3024" s="1112"/>
      <c r="U3024" s="1112"/>
      <c r="V3024" s="1112"/>
      <c r="W3024" s="1112"/>
      <c r="X3024" s="1112"/>
      <c r="Y3024" s="1112"/>
      <c r="Z3024" s="1110"/>
      <c r="AA3024" s="1110"/>
      <c r="AB3024" s="1110"/>
      <c r="AD3024" s="1110"/>
      <c r="AF3024" s="1110"/>
    </row>
    <row r="3025" spans="1:32" x14ac:dyDescent="0.2">
      <c r="A3025" s="1167"/>
      <c r="B3025" s="1123" t="s">
        <v>2554</v>
      </c>
      <c r="C3025" s="1167" t="s">
        <v>3085</v>
      </c>
      <c r="D3025" s="1123"/>
      <c r="E3025" s="1123"/>
      <c r="H3025" s="1125"/>
      <c r="L3025" s="1011"/>
      <c r="M3025" s="1112"/>
      <c r="N3025" s="1174"/>
      <c r="O3025" s="1174"/>
      <c r="P3025" s="1112"/>
      <c r="Q3025" s="1112"/>
      <c r="R3025" s="1112"/>
      <c r="S3025" s="1112"/>
      <c r="T3025" s="1112"/>
      <c r="U3025" s="1112"/>
      <c r="V3025" s="1112"/>
      <c r="W3025" s="1112"/>
      <c r="X3025" s="1112"/>
      <c r="Y3025" s="1112"/>
      <c r="Z3025" s="1110"/>
      <c r="AA3025" s="1110"/>
      <c r="AB3025" s="1110"/>
      <c r="AD3025" s="1110"/>
      <c r="AF3025" s="1110"/>
    </row>
    <row r="3026" spans="1:32" x14ac:dyDescent="0.2">
      <c r="A3026" s="1167"/>
      <c r="B3026" s="1123" t="s">
        <v>2555</v>
      </c>
      <c r="C3026" s="1167">
        <v>89211327591</v>
      </c>
      <c r="D3026" s="1123"/>
      <c r="E3026" s="1123"/>
      <c r="H3026" s="1125"/>
      <c r="L3026" s="1011"/>
      <c r="M3026" s="1112"/>
      <c r="N3026" s="1128">
        <f>'Перечень-свод ДС'!I309</f>
        <v>0</v>
      </c>
      <c r="O3026" s="1128"/>
      <c r="P3026" s="1112"/>
      <c r="Q3026" s="1112"/>
      <c r="R3026" s="1112"/>
      <c r="S3026" s="1112"/>
      <c r="T3026" s="1112"/>
      <c r="U3026" s="1112"/>
      <c r="V3026" s="1112"/>
      <c r="W3026" s="1112"/>
      <c r="X3026" s="1112"/>
      <c r="Y3026" s="1112"/>
      <c r="Z3026" s="1110"/>
      <c r="AA3026" s="1110"/>
      <c r="AB3026" s="1110"/>
      <c r="AD3026" s="1110"/>
      <c r="AF3026" s="1110"/>
    </row>
    <row r="3027" spans="1:32" x14ac:dyDescent="0.2">
      <c r="A3027" s="1167"/>
      <c r="B3027" s="1123"/>
      <c r="C3027" s="1167"/>
      <c r="D3027" s="1079" t="s">
        <v>1944</v>
      </c>
      <c r="E3027" s="1123"/>
      <c r="F3027" s="1120" t="s">
        <v>95</v>
      </c>
      <c r="G3027" s="1174">
        <v>40</v>
      </c>
      <c r="H3027" s="1125"/>
      <c r="I3027" s="1120">
        <f>I2987</f>
        <v>0.32</v>
      </c>
      <c r="J3027" s="1120">
        <f>J3016</f>
        <v>0.46</v>
      </c>
      <c r="L3027" s="1011"/>
      <c r="M3027" s="1112"/>
      <c r="N3027" s="1112"/>
      <c r="O3027" s="1112"/>
      <c r="P3027" s="1112"/>
      <c r="Q3027" s="1112"/>
      <c r="R3027" s="1112"/>
      <c r="S3027" s="1112"/>
      <c r="T3027" s="1112"/>
      <c r="U3027" s="1112"/>
      <c r="V3027" s="1112"/>
      <c r="W3027" s="1112"/>
      <c r="X3027" s="1112"/>
      <c r="Y3027" s="1112"/>
      <c r="Z3027" s="1110"/>
      <c r="AA3027" s="1110"/>
      <c r="AB3027" s="1110"/>
      <c r="AD3027" s="1110"/>
      <c r="AF3027" s="1110"/>
    </row>
    <row r="3028" spans="1:32" x14ac:dyDescent="0.2">
      <c r="A3028" s="1167"/>
      <c r="B3028" s="1123"/>
      <c r="C3028" s="1167"/>
      <c r="D3028" s="1123"/>
      <c r="E3028" s="1123"/>
      <c r="H3028" s="1125"/>
      <c r="L3028" s="1011"/>
      <c r="M3028" s="1112"/>
      <c r="N3028" s="1112"/>
      <c r="O3028" s="1112"/>
      <c r="P3028" s="1112"/>
      <c r="Q3028" s="1112"/>
      <c r="R3028" s="1112"/>
      <c r="S3028" s="1112"/>
      <c r="T3028" s="1112"/>
      <c r="U3028" s="1112"/>
      <c r="V3028" s="1112"/>
      <c r="W3028" s="1112"/>
      <c r="X3028" s="1112"/>
      <c r="Y3028" s="1112"/>
      <c r="Z3028" s="1110"/>
      <c r="AA3028" s="1110"/>
      <c r="AB3028" s="1110"/>
      <c r="AD3028" s="1110"/>
      <c r="AF3028" s="1110"/>
    </row>
    <row r="3029" spans="1:32" x14ac:dyDescent="0.2">
      <c r="A3029" s="1167"/>
      <c r="B3029" s="1123"/>
      <c r="C3029" s="1167"/>
      <c r="D3029" s="1079" t="s">
        <v>2556</v>
      </c>
      <c r="E3029" s="1123"/>
      <c r="H3029" s="1125"/>
      <c r="L3029" s="1011"/>
      <c r="M3029" s="1112"/>
      <c r="N3029" s="1112"/>
      <c r="O3029" s="1112"/>
      <c r="P3029" s="1112"/>
      <c r="Q3029" s="1112"/>
      <c r="R3029" s="1112"/>
      <c r="S3029" s="1112"/>
      <c r="T3029" s="1112"/>
      <c r="U3029" s="1112"/>
      <c r="V3029" s="1112"/>
      <c r="W3029" s="1112"/>
      <c r="X3029" s="1112"/>
      <c r="Y3029" s="1112"/>
      <c r="Z3029" s="1110"/>
      <c r="AA3029" s="1110"/>
      <c r="AB3029" s="1110"/>
      <c r="AD3029" s="1110"/>
      <c r="AF3029" s="1110"/>
    </row>
    <row r="3030" spans="1:32" x14ac:dyDescent="0.2">
      <c r="A3030" s="1167"/>
      <c r="B3030" s="1123"/>
      <c r="C3030" s="1167"/>
      <c r="D3030" s="1123" t="s">
        <v>2557</v>
      </c>
      <c r="E3030" s="1123"/>
      <c r="F3030" s="1110" t="s">
        <v>95</v>
      </c>
      <c r="G3030" s="1167" t="s">
        <v>5011</v>
      </c>
      <c r="H3030" s="1125"/>
      <c r="K3030" s="1005">
        <v>1.2E-2</v>
      </c>
      <c r="L3030" s="1011"/>
      <c r="M3030" s="1112"/>
      <c r="N3030" s="1112"/>
      <c r="O3030" s="1112"/>
      <c r="P3030" s="1112"/>
      <c r="Q3030" s="1112"/>
      <c r="R3030" s="1112"/>
      <c r="S3030" s="1112"/>
      <c r="T3030" s="1112"/>
      <c r="U3030" s="1112"/>
      <c r="V3030" s="1112"/>
      <c r="W3030" s="1112"/>
      <c r="X3030" s="1112"/>
      <c r="Y3030" s="1112"/>
      <c r="Z3030" s="1110"/>
      <c r="AA3030" s="1110"/>
      <c r="AB3030" s="1110"/>
      <c r="AD3030" s="1110"/>
      <c r="AF3030" s="1110"/>
    </row>
    <row r="3031" spans="1:32" x14ac:dyDescent="0.2">
      <c r="A3031" s="1167"/>
      <c r="B3031" s="1123"/>
      <c r="C3031" s="1167"/>
      <c r="D3031" s="1123"/>
      <c r="E3031" s="1123"/>
      <c r="H3031" s="1125"/>
      <c r="L3031" s="1011"/>
      <c r="M3031" s="1112"/>
      <c r="N3031" s="1112"/>
      <c r="O3031" s="1112"/>
      <c r="P3031" s="1112"/>
      <c r="Q3031" s="1112"/>
      <c r="R3031" s="1112"/>
      <c r="S3031" s="1112"/>
      <c r="T3031" s="1112"/>
      <c r="U3031" s="1112"/>
      <c r="V3031" s="1112"/>
      <c r="W3031" s="1112"/>
      <c r="X3031" s="1112"/>
      <c r="Y3031" s="1112"/>
      <c r="Z3031" s="1110"/>
      <c r="AA3031" s="1110"/>
      <c r="AB3031" s="1110"/>
      <c r="AD3031" s="1110"/>
      <c r="AF3031" s="1110"/>
    </row>
    <row r="3032" spans="1:32" x14ac:dyDescent="0.2">
      <c r="A3032" s="1167"/>
      <c r="B3032" s="1123"/>
      <c r="C3032" s="1167"/>
      <c r="D3032" s="1123" t="s">
        <v>2558</v>
      </c>
      <c r="E3032" s="1123"/>
      <c r="F3032" s="1110" t="str">
        <f>F3030</f>
        <v>ДД</v>
      </c>
      <c r="G3032" s="1167">
        <v>5</v>
      </c>
      <c r="H3032" s="1125"/>
      <c r="K3032" s="1005">
        <v>0.03</v>
      </c>
      <c r="L3032" s="1011"/>
      <c r="M3032" s="1112"/>
      <c r="N3032" s="1112"/>
      <c r="O3032" s="1112"/>
      <c r="P3032" s="1112"/>
      <c r="Q3032" s="1112"/>
      <c r="R3032" s="1112"/>
      <c r="S3032" s="1112"/>
      <c r="T3032" s="1112"/>
      <c r="U3032" s="1112"/>
      <c r="V3032" s="1112"/>
      <c r="W3032" s="1112"/>
      <c r="X3032" s="1112"/>
      <c r="Y3032" s="1112"/>
      <c r="Z3032" s="1110"/>
      <c r="AA3032" s="1110"/>
      <c r="AB3032" s="1110"/>
      <c r="AD3032" s="1110"/>
      <c r="AF3032" s="1110"/>
    </row>
    <row r="3033" spans="1:32" x14ac:dyDescent="0.2">
      <c r="A3033" s="1167"/>
      <c r="B3033" s="1123"/>
      <c r="C3033" s="1167"/>
      <c r="D3033" s="1123"/>
      <c r="E3033" s="1123"/>
      <c r="H3033" s="1125"/>
      <c r="L3033" s="1011"/>
      <c r="M3033" s="1112"/>
      <c r="N3033" s="1112"/>
      <c r="O3033" s="1112"/>
      <c r="P3033" s="1112"/>
      <c r="Q3033" s="1112"/>
      <c r="R3033" s="1112"/>
      <c r="S3033" s="1112"/>
      <c r="T3033" s="1112"/>
      <c r="U3033" s="1112"/>
      <c r="V3033" s="1112"/>
      <c r="W3033" s="1112"/>
      <c r="X3033" s="1112"/>
      <c r="Y3033" s="1112"/>
      <c r="Z3033" s="1110"/>
      <c r="AA3033" s="1110"/>
      <c r="AB3033" s="1110"/>
      <c r="AD3033" s="1110"/>
      <c r="AF3033" s="1110"/>
    </row>
    <row r="3034" spans="1:32" x14ac:dyDescent="0.2">
      <c r="A3034" s="1167"/>
      <c r="B3034" s="1123"/>
      <c r="C3034" s="1167"/>
      <c r="D3034" s="1123" t="s">
        <v>2559</v>
      </c>
      <c r="E3034" s="1123"/>
      <c r="F3034" s="1110" t="s">
        <v>2368</v>
      </c>
      <c r="G3034" s="1167">
        <v>5</v>
      </c>
      <c r="H3034" s="1125"/>
      <c r="K3034" s="1005">
        <v>0.06</v>
      </c>
      <c r="L3034" s="1011"/>
      <c r="M3034" s="1112"/>
      <c r="N3034" s="1112"/>
      <c r="O3034" s="1112"/>
      <c r="P3034" s="1112"/>
      <c r="Q3034" s="1112"/>
      <c r="R3034" s="1112"/>
      <c r="S3034" s="1112"/>
      <c r="T3034" s="1112"/>
      <c r="U3034" s="1112"/>
      <c r="V3034" s="1112"/>
      <c r="W3034" s="1112"/>
      <c r="X3034" s="1112"/>
      <c r="Y3034" s="1112"/>
      <c r="Z3034" s="1110"/>
      <c r="AA3034" s="1110"/>
      <c r="AB3034" s="1110"/>
      <c r="AD3034" s="1110"/>
      <c r="AF3034" s="1110"/>
    </row>
    <row r="3035" spans="1:32" x14ac:dyDescent="0.2">
      <c r="A3035" s="1167"/>
      <c r="B3035" s="1123"/>
      <c r="C3035" s="1167"/>
      <c r="D3035" s="1123"/>
      <c r="E3035" s="1123"/>
      <c r="H3035" s="1125"/>
      <c r="L3035" s="1011"/>
      <c r="M3035" s="1112"/>
      <c r="N3035" s="1112"/>
      <c r="O3035" s="1112"/>
      <c r="P3035" s="1112"/>
      <c r="Q3035" s="1112"/>
      <c r="R3035" s="1112"/>
      <c r="S3035" s="1112"/>
      <c r="T3035" s="1112"/>
      <c r="U3035" s="1112"/>
      <c r="V3035" s="1112"/>
      <c r="W3035" s="1112"/>
      <c r="X3035" s="1112"/>
      <c r="Y3035" s="1112"/>
      <c r="Z3035" s="1110"/>
      <c r="AA3035" s="1110"/>
      <c r="AB3035" s="1110"/>
      <c r="AD3035" s="1110"/>
      <c r="AF3035" s="1110"/>
    </row>
    <row r="3036" spans="1:32" x14ac:dyDescent="0.2">
      <c r="A3036" s="1167"/>
      <c r="B3036" s="1123"/>
      <c r="C3036" s="1167"/>
      <c r="D3036" s="1123"/>
      <c r="E3036" s="1123"/>
      <c r="H3036" s="1125"/>
      <c r="L3036" s="1011" t="s">
        <v>2560</v>
      </c>
      <c r="M3036" s="1112"/>
      <c r="N3036" s="1112"/>
      <c r="O3036" s="1112"/>
      <c r="P3036" s="1112"/>
      <c r="Q3036" s="1112"/>
      <c r="R3036" s="1112"/>
      <c r="S3036" s="1112"/>
      <c r="T3036" s="1112"/>
      <c r="U3036" s="1112"/>
      <c r="V3036" s="1112"/>
      <c r="W3036" s="1112"/>
      <c r="X3036" s="1112"/>
      <c r="Y3036" s="1112"/>
      <c r="Z3036" s="1110"/>
      <c r="AA3036" s="1110"/>
      <c r="AB3036" s="1110"/>
      <c r="AD3036" s="1110"/>
      <c r="AF3036" s="1110"/>
    </row>
    <row r="3037" spans="1:32" x14ac:dyDescent="0.2">
      <c r="A3037" s="1167"/>
      <c r="B3037" s="1123"/>
      <c r="C3037" s="1167"/>
      <c r="D3037" s="1079" t="s">
        <v>3695</v>
      </c>
      <c r="E3037" s="1123"/>
      <c r="H3037" s="1125"/>
      <c r="L3037" s="1011"/>
      <c r="M3037" s="1112"/>
      <c r="N3037" s="1112"/>
      <c r="O3037" s="1112"/>
      <c r="P3037" s="1112"/>
      <c r="Q3037" s="1112"/>
      <c r="R3037" s="1112"/>
      <c r="S3037" s="1112"/>
      <c r="T3037" s="1112"/>
      <c r="U3037" s="1112"/>
      <c r="V3037" s="1112"/>
      <c r="W3037" s="1112"/>
      <c r="X3037" s="1112"/>
      <c r="Y3037" s="1112"/>
      <c r="Z3037" s="1110"/>
      <c r="AA3037" s="1110"/>
      <c r="AB3037" s="1110"/>
      <c r="AD3037" s="1110"/>
      <c r="AF3037" s="1110"/>
    </row>
    <row r="3038" spans="1:32" x14ac:dyDescent="0.2">
      <c r="A3038" s="1167"/>
      <c r="B3038" s="1123"/>
      <c r="C3038" s="1167"/>
      <c r="D3038" s="1123" t="s">
        <v>4139</v>
      </c>
      <c r="E3038" s="1123" t="str">
        <f>D3038</f>
        <v>ВЛ 10 кВ Телецентр</v>
      </c>
      <c r="F3038" s="1110" t="s">
        <v>94</v>
      </c>
      <c r="G3038" s="1167">
        <v>5</v>
      </c>
      <c r="H3038" s="1125"/>
      <c r="I3038" s="1110">
        <v>0.23</v>
      </c>
      <c r="K3038" s="1005">
        <v>0.23</v>
      </c>
      <c r="L3038" s="1005" t="s">
        <v>925</v>
      </c>
      <c r="M3038" s="1112"/>
      <c r="N3038" s="1112"/>
      <c r="O3038" s="1112"/>
      <c r="P3038" s="1112"/>
      <c r="Q3038" s="1112"/>
      <c r="R3038" s="1112"/>
      <c r="S3038" s="1112"/>
      <c r="T3038" s="1112"/>
      <c r="U3038" s="1112"/>
      <c r="V3038" s="1112"/>
      <c r="W3038" s="1112"/>
      <c r="X3038" s="1112"/>
      <c r="Y3038" s="1112"/>
      <c r="Z3038" s="1110"/>
      <c r="AA3038" s="1110"/>
      <c r="AB3038" s="1110"/>
      <c r="AD3038" s="1110"/>
      <c r="AF3038" s="1110"/>
    </row>
    <row r="3039" spans="1:32" x14ac:dyDescent="0.2">
      <c r="A3039" s="1167"/>
      <c r="B3039" s="1123" t="str">
        <f>'Справочник Перечня'!B19</f>
        <v xml:space="preserve">ФГУП "Российская </v>
      </c>
      <c r="C3039" s="1123" t="str">
        <f>'Справочник Перечня'!C19</f>
        <v>(8172) 73-36-57, 89212326179</v>
      </c>
      <c r="D3039" s="1123"/>
      <c r="E3039" s="1123"/>
      <c r="H3039" s="1125"/>
      <c r="K3039" s="733" t="s">
        <v>5012</v>
      </c>
      <c r="M3039" s="1005" t="s">
        <v>4953</v>
      </c>
      <c r="Q3039" s="1129" t="s">
        <v>4779</v>
      </c>
      <c r="R3039" s="1112"/>
      <c r="S3039" s="1112"/>
      <c r="T3039" s="1112"/>
      <c r="U3039" s="1112"/>
      <c r="V3039" s="1112"/>
      <c r="W3039" s="1112"/>
      <c r="X3039" s="1112"/>
      <c r="Y3039" s="1112"/>
      <c r="Z3039" s="1110"/>
      <c r="AA3039" s="1110"/>
      <c r="AB3039" s="1110"/>
      <c r="AD3039" s="1110"/>
      <c r="AF3039" s="1110"/>
    </row>
    <row r="3040" spans="1:32" x14ac:dyDescent="0.2">
      <c r="A3040" s="1167"/>
      <c r="B3040" s="1123" t="str">
        <f>'Справочник Перечня'!B20</f>
        <v>телевизионная и радиовещательная  сеть"</v>
      </c>
      <c r="C3040" s="1123" t="str">
        <f>'Справочник Перечня'!C20</f>
        <v xml:space="preserve"> 8-911-44-55-023 </v>
      </c>
      <c r="D3040" s="1123"/>
      <c r="E3040" s="1123"/>
      <c r="H3040" s="1125"/>
      <c r="L3040" s="1011"/>
      <c r="M3040" s="1112"/>
      <c r="N3040" s="1112"/>
      <c r="O3040" s="1112"/>
      <c r="P3040" s="1112"/>
      <c r="Q3040" s="1112"/>
      <c r="R3040" s="1112"/>
      <c r="S3040" s="1112"/>
      <c r="T3040" s="1112"/>
      <c r="U3040" s="1112"/>
      <c r="V3040" s="1112"/>
      <c r="W3040" s="1112"/>
      <c r="X3040" s="1112"/>
      <c r="Y3040" s="1112"/>
      <c r="Z3040" s="1110"/>
      <c r="AA3040" s="1110"/>
      <c r="AB3040" s="1110"/>
      <c r="AD3040" s="1110"/>
      <c r="AF3040" s="1110"/>
    </row>
    <row r="3041" spans="1:32" x14ac:dyDescent="0.2">
      <c r="A3041" s="1167"/>
      <c r="B3041" s="1123" t="s">
        <v>2802</v>
      </c>
      <c r="C3041" s="1123"/>
      <c r="D3041" s="1123"/>
      <c r="E3041" s="1123"/>
      <c r="H3041" s="1125"/>
      <c r="L3041" s="1011"/>
      <c r="M3041" s="1112"/>
      <c r="N3041" s="1112"/>
      <c r="O3041" s="1112"/>
      <c r="P3041" s="1112"/>
      <c r="Q3041" s="1112"/>
      <c r="R3041" s="1112"/>
      <c r="S3041" s="1112"/>
      <c r="T3041" s="1112"/>
      <c r="U3041" s="1112"/>
      <c r="V3041" s="1112"/>
      <c r="W3041" s="1112"/>
      <c r="X3041" s="1112"/>
      <c r="Y3041" s="1112"/>
      <c r="Z3041" s="1110"/>
      <c r="AA3041" s="1110"/>
      <c r="AB3041" s="1110"/>
      <c r="AD3041" s="1110"/>
      <c r="AF3041" s="1110"/>
    </row>
    <row r="3042" spans="1:32" x14ac:dyDescent="0.2">
      <c r="A3042" s="1167"/>
      <c r="B3042" s="1123" t="s">
        <v>3985</v>
      </c>
      <c r="C3042" s="1123"/>
      <c r="D3042" s="1123"/>
      <c r="E3042" s="1123"/>
      <c r="H3042" s="1125"/>
      <c r="L3042" s="1011"/>
      <c r="M3042" s="1112"/>
      <c r="N3042" s="1112"/>
      <c r="O3042" s="1112"/>
      <c r="P3042" s="1112"/>
      <c r="Q3042" s="1112"/>
      <c r="R3042" s="1112"/>
      <c r="S3042" s="1112"/>
      <c r="T3042" s="1112"/>
      <c r="U3042" s="1112"/>
      <c r="V3042" s="1112"/>
      <c r="W3042" s="1112"/>
      <c r="X3042" s="1112"/>
      <c r="Y3042" s="1112"/>
      <c r="Z3042" s="1110"/>
      <c r="AA3042" s="1110"/>
      <c r="AB3042" s="1110"/>
      <c r="AD3042" s="1110"/>
      <c r="AF3042" s="1110"/>
    </row>
    <row r="3043" spans="1:32" x14ac:dyDescent="0.2">
      <c r="A3043" s="1167"/>
      <c r="B3043" s="1123" t="str">
        <f>'Справочник Перечня'!B6</f>
        <v xml:space="preserve">ООО "МТС Энерго" </v>
      </c>
      <c r="C3043" s="1123" t="str">
        <f>'Справочник Перечня'!C6</f>
        <v>(8172) 76-90-90, 89115000999</v>
      </c>
      <c r="D3043" s="1123"/>
      <c r="E3043" s="1123"/>
      <c r="H3043" s="1125"/>
      <c r="L3043" s="1011"/>
      <c r="M3043" s="1112"/>
      <c r="N3043" s="1112"/>
      <c r="O3043" s="1112"/>
      <c r="P3043" s="1112"/>
      <c r="Q3043" s="1112"/>
      <c r="R3043" s="1112"/>
      <c r="S3043" s="1112"/>
      <c r="T3043" s="1112"/>
      <c r="U3043" s="1112"/>
      <c r="V3043" s="1112"/>
      <c r="W3043" s="1112"/>
      <c r="X3043" s="1112"/>
      <c r="Y3043" s="1112"/>
      <c r="Z3043" s="1110"/>
      <c r="AA3043" s="1110"/>
      <c r="AB3043" s="1110"/>
      <c r="AD3043" s="1110"/>
      <c r="AF3043" s="1110"/>
    </row>
    <row r="3044" spans="1:32" x14ac:dyDescent="0.2">
      <c r="A3044" s="1167"/>
      <c r="B3044" s="1123"/>
      <c r="C3044" s="1123"/>
      <c r="D3044" s="1079" t="s">
        <v>4140</v>
      </c>
      <c r="E3044" s="1123"/>
      <c r="H3044" s="1125"/>
      <c r="I3044" s="1110">
        <f>I3038</f>
        <v>0.23</v>
      </c>
      <c r="L3044" s="1011"/>
      <c r="M3044" s="1112"/>
      <c r="N3044" s="1112"/>
      <c r="O3044" s="1112"/>
      <c r="P3044" s="1112"/>
      <c r="Q3044" s="1112"/>
      <c r="R3044" s="1112"/>
      <c r="S3044" s="1112"/>
      <c r="T3044" s="1112"/>
      <c r="U3044" s="1112"/>
      <c r="V3044" s="1112"/>
      <c r="W3044" s="1112"/>
      <c r="X3044" s="1112"/>
      <c r="Y3044" s="1112"/>
      <c r="Z3044" s="1110"/>
      <c r="AA3044" s="1110"/>
      <c r="AB3044" s="1110"/>
      <c r="AD3044" s="1110"/>
      <c r="AF3044" s="1110"/>
    </row>
    <row r="3045" spans="1:32" x14ac:dyDescent="0.2">
      <c r="A3045" s="1167"/>
      <c r="B3045" s="1123"/>
      <c r="C3045" s="1167"/>
      <c r="D3045" s="1123"/>
      <c r="E3045" s="1123"/>
      <c r="H3045" s="1125"/>
      <c r="L3045" s="1011"/>
      <c r="M3045" s="1112"/>
      <c r="N3045" s="1112"/>
      <c r="O3045" s="1112"/>
      <c r="P3045" s="1112"/>
      <c r="Q3045" s="1112"/>
      <c r="R3045" s="1112"/>
      <c r="S3045" s="1112"/>
      <c r="T3045" s="1112"/>
      <c r="U3045" s="1112"/>
      <c r="V3045" s="1112"/>
      <c r="W3045" s="1112"/>
      <c r="X3045" s="1112"/>
      <c r="Y3045" s="1112"/>
      <c r="Z3045" s="1110"/>
      <c r="AA3045" s="1110"/>
      <c r="AB3045" s="1110"/>
      <c r="AD3045" s="1110"/>
      <c r="AF3045" s="1110"/>
    </row>
    <row r="3046" spans="1:32" x14ac:dyDescent="0.2">
      <c r="A3046" s="1167"/>
      <c r="B3046" s="1123"/>
      <c r="C3046" s="1167"/>
      <c r="D3046" s="1079" t="s">
        <v>553</v>
      </c>
      <c r="E3046" s="1123"/>
      <c r="H3046" s="1125"/>
      <c r="I3046" s="1120"/>
      <c r="J3046" s="1120">
        <f>J2984</f>
        <v>0.28999999999999998</v>
      </c>
      <c r="K3046" s="1120" t="e">
        <f>I3046+J2802</f>
        <v>#REF!</v>
      </c>
      <c r="L3046" s="922" t="e">
        <f>J3046-K3046</f>
        <v>#REF!</v>
      </c>
      <c r="M3046" s="1112"/>
      <c r="N3046" s="1112"/>
      <c r="O3046" s="1112"/>
      <c r="P3046" s="1112"/>
      <c r="Q3046" s="1112"/>
      <c r="R3046" s="1112"/>
      <c r="S3046" s="1112"/>
      <c r="T3046" s="1112"/>
      <c r="U3046" s="1112"/>
      <c r="V3046" s="1112"/>
      <c r="W3046" s="1112"/>
      <c r="X3046" s="1112"/>
      <c r="Y3046" s="1112"/>
      <c r="Z3046" s="1110"/>
      <c r="AA3046" s="1110"/>
      <c r="AB3046" s="1110"/>
      <c r="AD3046" s="1110"/>
      <c r="AF3046" s="1110"/>
    </row>
    <row r="3047" spans="1:32" x14ac:dyDescent="0.2">
      <c r="A3047" s="1167"/>
      <c r="B3047" s="1123"/>
      <c r="C3047" s="1167"/>
      <c r="D3047" s="1123"/>
      <c r="E3047" s="1123"/>
      <c r="G3047" s="1015"/>
      <c r="I3047" s="1116"/>
      <c r="J3047" s="1120"/>
      <c r="K3047" s="1120">
        <f>I3048+I3052</f>
        <v>1.27</v>
      </c>
      <c r="L3047" s="1120"/>
      <c r="M3047" s="1112"/>
      <c r="N3047" s="1112"/>
      <c r="O3047" s="1112"/>
      <c r="P3047" s="1112"/>
      <c r="Q3047" s="1112"/>
      <c r="R3047" s="1112"/>
      <c r="S3047" s="1112"/>
      <c r="T3047" s="1112"/>
      <c r="U3047" s="1112"/>
      <c r="V3047" s="1112"/>
      <c r="W3047" s="1112"/>
      <c r="X3047" s="1112"/>
      <c r="Y3047" s="1112"/>
      <c r="Z3047" s="1110"/>
      <c r="AA3047" s="1110"/>
      <c r="AB3047" s="1110"/>
      <c r="AD3047" s="1110"/>
      <c r="AF3047" s="1110"/>
    </row>
    <row r="3048" spans="1:32" x14ac:dyDescent="0.2">
      <c r="A3048" s="1167"/>
      <c r="B3048" s="1123"/>
      <c r="C3048" s="1167"/>
      <c r="D3048" s="1123"/>
      <c r="E3048" s="1123"/>
      <c r="G3048" s="1015" t="s">
        <v>2219</v>
      </c>
      <c r="I3048" s="1110">
        <f>'ГВО-сети'!I3740</f>
        <v>0</v>
      </c>
      <c r="J3048" s="1120"/>
      <c r="K3048" s="1120" t="s">
        <v>92</v>
      </c>
      <c r="L3048" s="1120"/>
      <c r="M3048" s="1112"/>
      <c r="N3048" s="1112"/>
      <c r="O3048" s="1112"/>
      <c r="P3048" s="1112"/>
      <c r="Q3048" s="1112"/>
      <c r="R3048" s="1112"/>
      <c r="S3048" s="1112"/>
      <c r="T3048" s="1112"/>
      <c r="U3048" s="1112"/>
      <c r="V3048" s="1112"/>
      <c r="W3048" s="1112"/>
      <c r="X3048" s="1112"/>
      <c r="Y3048" s="1112"/>
      <c r="Z3048" s="1110"/>
      <c r="AA3048" s="1110"/>
      <c r="AB3048" s="1110"/>
      <c r="AD3048" s="1110"/>
      <c r="AF3048" s="1110"/>
    </row>
    <row r="3049" spans="1:32" x14ac:dyDescent="0.2">
      <c r="A3049" s="1167"/>
      <c r="B3049" s="1123"/>
      <c r="C3049" s="1167"/>
      <c r="D3049" s="1123"/>
      <c r="E3049" s="1123"/>
      <c r="G3049" s="1015"/>
      <c r="J3049" s="1120"/>
      <c r="K3049" s="1120"/>
      <c r="L3049" s="1120"/>
      <c r="M3049" s="1112"/>
      <c r="N3049" s="1112"/>
      <c r="O3049" s="1112"/>
      <c r="P3049" s="1112"/>
      <c r="Q3049" s="1112"/>
      <c r="R3049" s="1112"/>
      <c r="S3049" s="1112"/>
      <c r="T3049" s="1112"/>
      <c r="U3049" s="1112"/>
      <c r="V3049" s="1112"/>
      <c r="W3049" s="1112"/>
      <c r="X3049" s="1112"/>
      <c r="Y3049" s="1112"/>
      <c r="Z3049" s="1110"/>
      <c r="AA3049" s="1110"/>
      <c r="AB3049" s="1110"/>
      <c r="AD3049" s="1110"/>
      <c r="AF3049" s="1110"/>
    </row>
    <row r="3050" spans="1:32" x14ac:dyDescent="0.2">
      <c r="A3050" s="1167"/>
      <c r="B3050" s="1123"/>
      <c r="C3050" s="1167"/>
      <c r="D3050" s="1123"/>
      <c r="E3050" s="1123"/>
      <c r="G3050" s="1128" t="s">
        <v>2964</v>
      </c>
      <c r="I3050" s="1110">
        <f>I3048</f>
        <v>0</v>
      </c>
      <c r="J3050" s="1120"/>
      <c r="K3050" s="1120"/>
      <c r="L3050" s="1120"/>
      <c r="M3050" s="1112"/>
      <c r="N3050" s="1112"/>
      <c r="O3050" s="1112"/>
      <c r="P3050" s="1112"/>
      <c r="Q3050" s="1112"/>
      <c r="R3050" s="1112"/>
      <c r="S3050" s="1112"/>
      <c r="T3050" s="1112"/>
      <c r="U3050" s="1112"/>
      <c r="V3050" s="1112"/>
      <c r="W3050" s="1112"/>
      <c r="X3050" s="1112"/>
      <c r="Y3050" s="1112"/>
      <c r="Z3050" s="1110"/>
      <c r="AA3050" s="1110"/>
      <c r="AB3050" s="1110"/>
      <c r="AD3050" s="1110"/>
      <c r="AF3050" s="1110"/>
    </row>
    <row r="3051" spans="1:32" x14ac:dyDescent="0.2">
      <c r="A3051" s="1167"/>
      <c r="B3051" s="1123"/>
      <c r="C3051" s="1167"/>
      <c r="D3051" s="1123"/>
      <c r="E3051" s="1123"/>
      <c r="G3051" s="1015"/>
      <c r="I3051" s="1109"/>
      <c r="J3051" s="1120"/>
      <c r="K3051" s="1120"/>
      <c r="L3051" s="1120"/>
      <c r="M3051" s="1112"/>
      <c r="N3051" s="1112"/>
      <c r="O3051" s="1112"/>
      <c r="P3051" s="1112"/>
      <c r="Q3051" s="1112"/>
      <c r="R3051" s="1112"/>
      <c r="S3051" s="1112"/>
      <c r="T3051" s="1112"/>
      <c r="U3051" s="1112"/>
      <c r="V3051" s="1112"/>
      <c r="W3051" s="1112"/>
      <c r="X3051" s="1112"/>
      <c r="Y3051" s="1112"/>
      <c r="Z3051" s="1110"/>
      <c r="AA3051" s="1110"/>
      <c r="AB3051" s="1110"/>
      <c r="AD3051" s="1110"/>
      <c r="AF3051" s="1110"/>
    </row>
    <row r="3052" spans="1:32" x14ac:dyDescent="0.2">
      <c r="A3052" s="1167"/>
      <c r="B3052" s="1123"/>
      <c r="C3052" s="1167"/>
      <c r="D3052" s="1123"/>
      <c r="E3052" s="1123"/>
      <c r="G3052" s="1015" t="e">
        <f>#REF!</f>
        <v>#REF!</v>
      </c>
      <c r="I3052" s="1110">
        <f>I2920+I2984</f>
        <v>1.27</v>
      </c>
      <c r="J3052" s="1120"/>
      <c r="K3052" s="1120" t="s">
        <v>95</v>
      </c>
      <c r="L3052" s="1120"/>
      <c r="M3052" s="1112"/>
      <c r="N3052" s="1112"/>
      <c r="O3052" s="1112"/>
      <c r="P3052" s="1112"/>
      <c r="Q3052" s="1112"/>
      <c r="R3052" s="1112"/>
      <c r="S3052" s="1112"/>
      <c r="T3052" s="1112"/>
      <c r="U3052" s="1112"/>
      <c r="V3052" s="1112"/>
      <c r="W3052" s="1112"/>
      <c r="X3052" s="1112"/>
      <c r="Y3052" s="1112"/>
      <c r="Z3052" s="1110"/>
      <c r="AA3052" s="1110"/>
      <c r="AB3052" s="1110"/>
      <c r="AD3052" s="1110"/>
      <c r="AF3052" s="1110"/>
    </row>
    <row r="3053" spans="1:32" x14ac:dyDescent="0.2">
      <c r="A3053" s="1167"/>
      <c r="B3053" s="1123"/>
      <c r="C3053" s="1167"/>
      <c r="D3053" s="1123"/>
      <c r="E3053" s="1123"/>
      <c r="G3053" s="1015"/>
      <c r="I3053" s="1120"/>
      <c r="J3053" s="1120"/>
      <c r="K3053" s="1369"/>
      <c r="L3053" s="1120"/>
      <c r="M3053" s="1112"/>
      <c r="N3053" s="1112"/>
      <c r="O3053" s="1112"/>
      <c r="P3053" s="1112"/>
      <c r="Q3053" s="1112"/>
      <c r="R3053" s="1112"/>
      <c r="S3053" s="1112"/>
      <c r="T3053" s="1112"/>
      <c r="U3053" s="1112"/>
      <c r="V3053" s="1112"/>
      <c r="W3053" s="1112"/>
      <c r="X3053" s="1112"/>
      <c r="Y3053" s="1112"/>
      <c r="Z3053" s="1110"/>
      <c r="AA3053" s="1110"/>
      <c r="AB3053" s="1110"/>
      <c r="AD3053" s="1110"/>
      <c r="AF3053" s="1110"/>
    </row>
    <row r="3054" spans="1:32" x14ac:dyDescent="0.2">
      <c r="A3054" s="1167"/>
      <c r="B3054" s="1092" t="s">
        <v>3563</v>
      </c>
      <c r="C3054" s="1167"/>
      <c r="D3054" s="1123"/>
      <c r="E3054" s="1123"/>
      <c r="I3054" s="1120"/>
      <c r="J3054" s="1120"/>
      <c r="K3054" s="1039" t="s">
        <v>495</v>
      </c>
      <c r="L3054" s="1011"/>
      <c r="M3054" s="1112"/>
      <c r="N3054" s="1112"/>
      <c r="O3054" s="1112"/>
      <c r="P3054" s="1112"/>
      <c r="Q3054" s="1112"/>
      <c r="R3054" s="1112"/>
      <c r="S3054" s="1112"/>
      <c r="T3054" s="1112"/>
      <c r="U3054" s="1112"/>
      <c r="V3054" s="1112"/>
      <c r="W3054" s="1112"/>
      <c r="X3054" s="1112"/>
      <c r="Y3054" s="1112"/>
      <c r="Z3054" s="1110"/>
      <c r="AA3054" s="1110"/>
      <c r="AB3054" s="1110"/>
      <c r="AD3054" s="1110"/>
      <c r="AF3054" s="1110"/>
    </row>
    <row r="3055" spans="1:32" x14ac:dyDescent="0.2">
      <c r="A3055" s="1167"/>
      <c r="B3055" s="1039"/>
      <c r="C3055" s="1167"/>
      <c r="D3055" s="1123"/>
      <c r="E3055" s="1123"/>
      <c r="I3055" s="1120"/>
      <c r="J3055" s="1120"/>
      <c r="L3055" s="1011"/>
      <c r="M3055" s="1112"/>
      <c r="N3055" s="1112"/>
      <c r="O3055" s="1112"/>
      <c r="P3055" s="1112"/>
      <c r="Q3055" s="1112"/>
      <c r="R3055" s="1112"/>
      <c r="S3055" s="1112"/>
      <c r="T3055" s="1112"/>
      <c r="U3055" s="1112"/>
      <c r="V3055" s="1112"/>
      <c r="W3055" s="1112"/>
      <c r="X3055" s="1112"/>
      <c r="Y3055" s="1112"/>
      <c r="Z3055" s="1110"/>
      <c r="AA3055" s="1110"/>
      <c r="AB3055" s="1110"/>
      <c r="AD3055" s="1110"/>
      <c r="AF3055" s="1110"/>
    </row>
    <row r="3056" spans="1:32" s="1100" customFormat="1" x14ac:dyDescent="0.2">
      <c r="A3056" s="1174"/>
      <c r="B3056" s="1039"/>
      <c r="C3056" s="1174"/>
      <c r="D3056" s="1079"/>
      <c r="E3056" s="1079"/>
      <c r="F3056" s="1120"/>
      <c r="G3056" s="1174"/>
      <c r="H3056" s="1120"/>
      <c r="I3056" s="1120"/>
      <c r="J3056" s="1120"/>
      <c r="K3056" s="1005"/>
      <c r="L3056" s="1005"/>
      <c r="M3056" s="1129"/>
      <c r="N3056" s="1129"/>
      <c r="O3056" s="1129"/>
      <c r="P3056" s="1129"/>
      <c r="Q3056" s="1129"/>
      <c r="R3056" s="1129"/>
      <c r="S3056" s="1129"/>
      <c r="T3056" s="1129"/>
      <c r="U3056" s="1129"/>
      <c r="V3056" s="1129"/>
      <c r="W3056" s="1129"/>
      <c r="X3056" s="1129"/>
      <c r="Y3056" s="1129"/>
      <c r="Z3056" s="1120"/>
      <c r="AA3056" s="1120"/>
      <c r="AB3056" s="1120"/>
      <c r="AD3056" s="1120"/>
      <c r="AF3056" s="1120"/>
    </row>
    <row r="3057" spans="1:32" x14ac:dyDescent="0.2">
      <c r="A3057" s="1167"/>
      <c r="B3057" s="1039"/>
      <c r="C3057" s="1167"/>
      <c r="D3057" s="1123"/>
      <c r="E3057" s="1123"/>
      <c r="I3057" s="1120"/>
      <c r="J3057" s="1120"/>
      <c r="L3057" s="1011"/>
      <c r="M3057" s="1112"/>
      <c r="N3057" s="1112"/>
      <c r="O3057" s="1112"/>
      <c r="P3057" s="1112"/>
      <c r="Q3057" s="1112"/>
      <c r="R3057" s="1112"/>
      <c r="S3057" s="1112"/>
      <c r="T3057" s="1112"/>
      <c r="U3057" s="1112"/>
      <c r="V3057" s="1112"/>
      <c r="W3057" s="1112"/>
      <c r="X3057" s="1112"/>
      <c r="Y3057" s="1112"/>
      <c r="Z3057" s="1110"/>
      <c r="AA3057" s="1110"/>
      <c r="AB3057" s="1110"/>
      <c r="AD3057" s="1110"/>
      <c r="AF3057" s="1110"/>
    </row>
    <row r="3058" spans="1:32" x14ac:dyDescent="0.2">
      <c r="A3058" s="1167">
        <f>A2961+1</f>
        <v>7</v>
      </c>
      <c r="B3058" s="1123"/>
      <c r="C3058" s="1167"/>
      <c r="D3058" s="1079" t="s">
        <v>239</v>
      </c>
      <c r="E3058" s="721" t="s">
        <v>2431</v>
      </c>
      <c r="I3058" s="1120"/>
      <c r="J3058" s="1120" t="s">
        <v>6110</v>
      </c>
      <c r="K3058" s="1005">
        <v>0.75</v>
      </c>
      <c r="L3058" s="1005" t="s">
        <v>4780</v>
      </c>
      <c r="M3058" s="1112"/>
      <c r="N3058" s="1112"/>
      <c r="O3058" s="1112"/>
      <c r="P3058" s="1112"/>
      <c r="Q3058" s="1112"/>
      <c r="R3058" s="1112"/>
      <c r="S3058" s="1112"/>
      <c r="T3058" s="1112"/>
      <c r="U3058" s="1112"/>
      <c r="V3058" s="1112"/>
      <c r="W3058" s="1112"/>
      <c r="X3058" s="1112"/>
      <c r="Y3058" s="1112"/>
      <c r="Z3058" s="1110"/>
      <c r="AA3058" s="1110"/>
      <c r="AB3058" s="1110"/>
      <c r="AD3058" s="1110"/>
      <c r="AF3058" s="1110"/>
    </row>
    <row r="3059" spans="1:32" x14ac:dyDescent="0.2">
      <c r="A3059" s="1167"/>
      <c r="B3059" s="1123" t="s">
        <v>810</v>
      </c>
      <c r="C3059" s="1167"/>
      <c r="D3059" s="1123" t="s">
        <v>1467</v>
      </c>
      <c r="E3059" s="1123" t="str">
        <f>D3059</f>
        <v>ВЛ 10 кВ Андроново</v>
      </c>
      <c r="F3059" s="1110" t="s">
        <v>94</v>
      </c>
      <c r="G3059" s="1167">
        <v>5</v>
      </c>
      <c r="I3059" s="1110">
        <v>7.0000000000000007E-2</v>
      </c>
      <c r="J3059" s="1110">
        <f>I3059+'ГВО-сети'!J3301</f>
        <v>7.0000000000000007E-2</v>
      </c>
      <c r="K3059" s="1079"/>
      <c r="L3059" s="733" t="s">
        <v>2263</v>
      </c>
      <c r="M3059" s="1112"/>
      <c r="N3059" s="1064"/>
      <c r="O3059" s="1064"/>
      <c r="P3059" s="1112"/>
      <c r="Q3059" s="1112"/>
      <c r="R3059" s="1112"/>
      <c r="S3059" s="1112"/>
      <c r="T3059" s="1112"/>
      <c r="U3059" s="1112"/>
      <c r="V3059" s="1112"/>
      <c r="W3059" s="1112"/>
      <c r="X3059" s="1112"/>
      <c r="Y3059" s="1112"/>
      <c r="Z3059" s="1110"/>
      <c r="AA3059" s="1110"/>
      <c r="AB3059" s="1110"/>
      <c r="AD3059" s="1110"/>
      <c r="AF3059" s="1110"/>
    </row>
    <row r="3060" spans="1:32" x14ac:dyDescent="0.2">
      <c r="A3060" s="1167"/>
      <c r="B3060" s="1123" t="s">
        <v>727</v>
      </c>
      <c r="C3060" s="1015" t="s">
        <v>1702</v>
      </c>
      <c r="D3060" s="1123"/>
      <c r="E3060" s="1123"/>
      <c r="K3060" s="1079"/>
      <c r="L3060" s="1011" t="s">
        <v>501</v>
      </c>
      <c r="M3060" s="733" t="s">
        <v>2169</v>
      </c>
      <c r="N3060" s="1112"/>
      <c r="O3060" s="1112"/>
      <c r="P3060" s="1112"/>
      <c r="Q3060" s="1112"/>
      <c r="R3060" s="1112"/>
      <c r="S3060" s="1112"/>
      <c r="T3060" s="1112"/>
      <c r="U3060" s="1112"/>
      <c r="V3060" s="1112"/>
      <c r="W3060" s="1112"/>
      <c r="X3060" s="1112"/>
      <c r="Y3060" s="1112"/>
      <c r="Z3060" s="1110"/>
      <c r="AA3060" s="1110"/>
      <c r="AB3060" s="1110"/>
      <c r="AD3060" s="1110"/>
      <c r="AF3060" s="1110"/>
    </row>
    <row r="3061" spans="1:32" x14ac:dyDescent="0.2">
      <c r="A3061" s="1167"/>
      <c r="B3061" s="1123" t="s">
        <v>4141</v>
      </c>
      <c r="C3061" s="1015" t="s">
        <v>1703</v>
      </c>
      <c r="D3061" s="1123"/>
      <c r="E3061" s="1123"/>
      <c r="J3061" s="1120"/>
      <c r="K3061" s="1100"/>
      <c r="L3061" s="1312" t="s">
        <v>4142</v>
      </c>
      <c r="M3061" s="1112"/>
      <c r="N3061" s="1112"/>
      <c r="O3061" s="1112"/>
      <c r="P3061" s="1112"/>
      <c r="Q3061" s="1112"/>
      <c r="R3061" s="1112"/>
      <c r="S3061" s="1112"/>
      <c r="T3061" s="1112"/>
      <c r="U3061" s="1112"/>
      <c r="V3061" s="1112"/>
      <c r="W3061" s="1112"/>
      <c r="X3061" s="1112"/>
      <c r="Y3061" s="1112"/>
      <c r="Z3061" s="1110"/>
      <c r="AA3061" s="1110"/>
      <c r="AB3061" s="1110"/>
      <c r="AD3061" s="1110"/>
      <c r="AF3061" s="1110"/>
    </row>
    <row r="3062" spans="1:32" x14ac:dyDescent="0.2">
      <c r="A3062" s="1167"/>
      <c r="B3062" s="1123" t="s">
        <v>810</v>
      </c>
      <c r="C3062" s="1167"/>
      <c r="D3062" s="1123" t="s">
        <v>1468</v>
      </c>
      <c r="E3062" s="1123" t="str">
        <f>D3062</f>
        <v>ВЛ 10 кВ Прягаево</v>
      </c>
      <c r="F3062" s="1110" t="str">
        <f>F3059</f>
        <v>ДУ</v>
      </c>
      <c r="G3062" s="1167">
        <f>G3059</f>
        <v>5</v>
      </c>
      <c r="I3062" s="1110">
        <v>0.04</v>
      </c>
      <c r="J3062" s="1110">
        <f>I3062+J3059</f>
        <v>0.11</v>
      </c>
      <c r="L3062" s="1011"/>
      <c r="M3062" s="1112"/>
      <c r="N3062" s="1112"/>
      <c r="O3062" s="1112"/>
      <c r="P3062" s="1112"/>
      <c r="Q3062" s="1112"/>
      <c r="R3062" s="1112"/>
      <c r="S3062" s="1112"/>
      <c r="T3062" s="1112"/>
      <c r="U3062" s="1112"/>
      <c r="V3062" s="1112"/>
      <c r="W3062" s="1112"/>
      <c r="X3062" s="1112"/>
      <c r="Y3062" s="1112"/>
      <c r="Z3062" s="1110"/>
      <c r="AA3062" s="1110"/>
      <c r="AB3062" s="1110"/>
      <c r="AD3062" s="1110"/>
      <c r="AF3062" s="1110"/>
    </row>
    <row r="3063" spans="1:32" x14ac:dyDescent="0.2">
      <c r="A3063" s="1167"/>
      <c r="B3063" s="1123" t="str">
        <f>B3166</f>
        <v xml:space="preserve">ООО "МТС Энерго" </v>
      </c>
      <c r="C3063" s="1123" t="str">
        <f>C3166</f>
        <v>(8172) 76-90-90, 89115000999</v>
      </c>
      <c r="D3063" s="1123"/>
      <c r="E3063" s="1123"/>
      <c r="L3063" s="1011"/>
      <c r="M3063" s="1112"/>
      <c r="N3063" s="1112"/>
      <c r="O3063" s="1112"/>
      <c r="P3063" s="1112"/>
      <c r="Q3063" s="1112"/>
      <c r="R3063" s="1112"/>
      <c r="S3063" s="1112"/>
      <c r="T3063" s="1112"/>
      <c r="U3063" s="1112"/>
      <c r="V3063" s="1112"/>
      <c r="W3063" s="1112"/>
      <c r="X3063" s="1112"/>
      <c r="Y3063" s="1112"/>
      <c r="Z3063" s="1110"/>
      <c r="AA3063" s="1110"/>
      <c r="AB3063" s="1110"/>
      <c r="AD3063" s="1110"/>
      <c r="AF3063" s="1110"/>
    </row>
    <row r="3064" spans="1:32" x14ac:dyDescent="0.2">
      <c r="A3064" s="1167"/>
      <c r="B3064" s="1123" t="str">
        <f>B3161</f>
        <v>ПАО "МегаФон"</v>
      </c>
      <c r="C3064" s="1110" t="str">
        <f>C3161</f>
        <v>8-921-716-60-70, 8921-2529016</v>
      </c>
      <c r="D3064" s="1123"/>
      <c r="E3064" s="1123"/>
      <c r="J3064" s="1120"/>
      <c r="L3064" s="1011"/>
      <c r="M3064" s="1112"/>
      <c r="N3064" s="1112"/>
      <c r="O3064" s="1112"/>
      <c r="P3064" s="1112"/>
      <c r="Q3064" s="1112"/>
      <c r="R3064" s="1112"/>
      <c r="S3064" s="1112"/>
      <c r="T3064" s="1112"/>
      <c r="U3064" s="1112"/>
      <c r="V3064" s="1112"/>
      <c r="W3064" s="1112"/>
      <c r="X3064" s="1112"/>
      <c r="Y3064" s="1112"/>
      <c r="Z3064" s="1110"/>
      <c r="AA3064" s="1110"/>
      <c r="AB3064" s="1110"/>
      <c r="AD3064" s="1110"/>
      <c r="AF3064" s="1110"/>
    </row>
    <row r="3065" spans="1:32" x14ac:dyDescent="0.2">
      <c r="A3065" s="1167"/>
      <c r="B3065" s="1123"/>
      <c r="D3065" s="1123" t="s">
        <v>2114</v>
      </c>
      <c r="E3065" s="1123"/>
      <c r="F3065" s="1110" t="str">
        <f>F3062</f>
        <v>ДУ</v>
      </c>
      <c r="G3065" s="1167">
        <f>G3062</f>
        <v>5</v>
      </c>
      <c r="J3065" s="1120"/>
      <c r="L3065" s="733" t="s">
        <v>2264</v>
      </c>
      <c r="M3065" s="1112"/>
      <c r="N3065" s="1112"/>
      <c r="O3065" s="1112"/>
      <c r="P3065" s="1112"/>
      <c r="Q3065" s="1112"/>
      <c r="R3065" s="1112"/>
      <c r="S3065" s="1112"/>
      <c r="T3065" s="1112"/>
      <c r="U3065" s="1112"/>
      <c r="V3065" s="1112"/>
      <c r="W3065" s="1112"/>
      <c r="X3065" s="1112"/>
      <c r="Y3065" s="1112"/>
      <c r="Z3065" s="1110"/>
      <c r="AA3065" s="1110"/>
      <c r="AB3065" s="1110"/>
      <c r="AD3065" s="1110"/>
      <c r="AF3065" s="1110"/>
    </row>
    <row r="3066" spans="1:32" x14ac:dyDescent="0.2">
      <c r="A3066" s="1167"/>
      <c r="B3066" s="1123"/>
      <c r="D3066" s="1123"/>
      <c r="E3066" s="1123"/>
      <c r="J3066" s="1120"/>
      <c r="L3066" s="733"/>
      <c r="M3066" s="1112"/>
      <c r="N3066" s="1112"/>
      <c r="O3066" s="1112"/>
      <c r="P3066" s="1112"/>
      <c r="Q3066" s="1112"/>
      <c r="R3066" s="1112"/>
      <c r="S3066" s="1112"/>
      <c r="T3066" s="1112"/>
      <c r="U3066" s="1112"/>
      <c r="V3066" s="1112"/>
      <c r="W3066" s="1112"/>
      <c r="X3066" s="1112"/>
      <c r="Y3066" s="1112"/>
      <c r="Z3066" s="1110"/>
      <c r="AA3066" s="1110"/>
      <c r="AB3066" s="1110"/>
      <c r="AD3066" s="1110"/>
      <c r="AF3066" s="1110"/>
    </row>
    <row r="3067" spans="1:32" x14ac:dyDescent="0.2">
      <c r="A3067" s="1167"/>
      <c r="B3067" s="1123"/>
      <c r="D3067" s="1123" t="s">
        <v>2115</v>
      </c>
      <c r="E3067" s="1123"/>
      <c r="F3067" s="1110" t="str">
        <f>F3065</f>
        <v>ДУ</v>
      </c>
      <c r="G3067" s="1167">
        <f>G3065</f>
        <v>5</v>
      </c>
      <c r="J3067" s="1120"/>
      <c r="L3067" s="733" t="s">
        <v>2265</v>
      </c>
      <c r="M3067" s="1112"/>
      <c r="N3067" s="1112"/>
      <c r="O3067" s="1112"/>
      <c r="P3067" s="1112"/>
      <c r="Q3067" s="1112"/>
      <c r="R3067" s="1112"/>
      <c r="S3067" s="1112"/>
      <c r="T3067" s="1112"/>
      <c r="U3067" s="1112"/>
      <c r="V3067" s="1112"/>
      <c r="W3067" s="1112"/>
      <c r="X3067" s="1112"/>
      <c r="Y3067" s="1112"/>
      <c r="Z3067" s="1110"/>
      <c r="AA3067" s="1110"/>
      <c r="AB3067" s="1110"/>
      <c r="AD3067" s="1110"/>
      <c r="AF3067" s="1110"/>
    </row>
    <row r="3068" spans="1:32" x14ac:dyDescent="0.2">
      <c r="A3068" s="1167"/>
      <c r="B3068" s="1123"/>
      <c r="D3068" s="1123"/>
      <c r="E3068" s="1123"/>
      <c r="J3068" s="1120"/>
      <c r="L3068" s="1312" t="s">
        <v>3012</v>
      </c>
      <c r="M3068" s="1112"/>
      <c r="N3068" s="1112"/>
      <c r="O3068" s="1112"/>
      <c r="P3068" s="1112"/>
      <c r="Q3068" s="1112"/>
      <c r="R3068" s="1112"/>
      <c r="S3068" s="1112"/>
      <c r="T3068" s="1112"/>
      <c r="U3068" s="1112"/>
      <c r="V3068" s="1112"/>
      <c r="W3068" s="1112"/>
      <c r="X3068" s="1112"/>
      <c r="Y3068" s="1112"/>
      <c r="Z3068" s="1110"/>
      <c r="AA3068" s="1110"/>
      <c r="AB3068" s="1110"/>
      <c r="AD3068" s="1110"/>
      <c r="AF3068" s="1110"/>
    </row>
    <row r="3069" spans="1:32" x14ac:dyDescent="0.2">
      <c r="A3069" s="1167"/>
      <c r="B3069" s="1123"/>
      <c r="C3069" s="1167"/>
      <c r="D3069" s="1079" t="s">
        <v>1836</v>
      </c>
      <c r="E3069" s="1123"/>
      <c r="F3069" s="1120" t="str">
        <f>F3062</f>
        <v>ДУ</v>
      </c>
      <c r="G3069" s="1174">
        <f>G3062</f>
        <v>5</v>
      </c>
      <c r="H3069" s="1120"/>
      <c r="I3069" s="1120">
        <f>I3059+I3062</f>
        <v>0.11</v>
      </c>
      <c r="J3069" s="1120">
        <f>J3062</f>
        <v>0.11</v>
      </c>
      <c r="L3069" s="1011"/>
      <c r="M3069" s="1112"/>
      <c r="N3069" s="1112"/>
      <c r="O3069" s="1112"/>
      <c r="P3069" s="1112"/>
      <c r="Q3069" s="1112"/>
      <c r="R3069" s="1112"/>
      <c r="S3069" s="1112"/>
      <c r="T3069" s="1112"/>
      <c r="U3069" s="1112"/>
      <c r="V3069" s="1112"/>
      <c r="W3069" s="1112"/>
      <c r="X3069" s="1112"/>
      <c r="Y3069" s="1112"/>
      <c r="Z3069" s="1110"/>
      <c r="AA3069" s="1110"/>
      <c r="AB3069" s="1110"/>
      <c r="AD3069" s="1110"/>
      <c r="AF3069" s="1110"/>
    </row>
    <row r="3070" spans="1:32" x14ac:dyDescent="0.2">
      <c r="A3070" s="1167"/>
      <c r="B3070" s="1123"/>
      <c r="C3070" s="1167"/>
      <c r="D3070" s="1123"/>
      <c r="E3070" s="1123"/>
      <c r="F3070" s="1120"/>
      <c r="G3070" s="1174"/>
      <c r="H3070" s="1120"/>
      <c r="I3070" s="1120"/>
      <c r="J3070" s="1120"/>
      <c r="L3070" s="1011"/>
      <c r="M3070" s="1112"/>
      <c r="N3070" s="1112"/>
      <c r="O3070" s="1112"/>
      <c r="P3070" s="1112"/>
      <c r="Q3070" s="1112"/>
      <c r="R3070" s="1112"/>
      <c r="S3070" s="1112"/>
      <c r="T3070" s="1112"/>
      <c r="U3070" s="1112"/>
      <c r="V3070" s="1112"/>
      <c r="W3070" s="1112"/>
      <c r="X3070" s="1112"/>
      <c r="Y3070" s="1112"/>
      <c r="Z3070" s="1110"/>
      <c r="AA3070" s="1110"/>
      <c r="AB3070" s="1110"/>
      <c r="AD3070" s="1110"/>
      <c r="AF3070" s="1110"/>
    </row>
    <row r="3071" spans="1:32" x14ac:dyDescent="0.2">
      <c r="A3071" s="1167"/>
      <c r="B3071" s="1123"/>
      <c r="C3071" s="1167"/>
      <c r="D3071" s="1123"/>
      <c r="E3071" s="1123"/>
      <c r="I3071" s="1120"/>
      <c r="J3071" s="1120"/>
      <c r="L3071" s="1011"/>
      <c r="M3071" s="1112"/>
      <c r="N3071" s="1112"/>
      <c r="O3071" s="1112"/>
      <c r="P3071" s="1112"/>
      <c r="Q3071" s="1112"/>
      <c r="R3071" s="1112"/>
      <c r="S3071" s="1112"/>
      <c r="T3071" s="1112"/>
      <c r="U3071" s="1112"/>
      <c r="V3071" s="1112"/>
      <c r="W3071" s="1112"/>
      <c r="X3071" s="1112"/>
      <c r="Y3071" s="1112"/>
      <c r="Z3071" s="1110"/>
      <c r="AA3071" s="1110"/>
      <c r="AB3071" s="1110"/>
      <c r="AD3071" s="1110"/>
      <c r="AF3071" s="1110"/>
    </row>
    <row r="3072" spans="1:32" x14ac:dyDescent="0.2">
      <c r="A3072" s="1167">
        <f>A2961+1</f>
        <v>7</v>
      </c>
      <c r="B3072" s="1123"/>
      <c r="C3072" s="1167"/>
      <c r="D3072" s="1079" t="s">
        <v>1945</v>
      </c>
      <c r="E3072" s="1123"/>
      <c r="I3072" s="1120"/>
      <c r="J3072" s="1120"/>
      <c r="K3072" s="1005" t="s">
        <v>4780</v>
      </c>
      <c r="M3072" s="1112"/>
      <c r="N3072" s="922" t="s">
        <v>2368</v>
      </c>
      <c r="O3072" s="922"/>
      <c r="P3072" s="1112"/>
      <c r="Q3072" s="1112"/>
      <c r="R3072" s="1112"/>
      <c r="S3072" s="1112"/>
      <c r="T3072" s="1112"/>
      <c r="U3072" s="1112"/>
      <c r="V3072" s="1112"/>
      <c r="W3072" s="1112"/>
      <c r="X3072" s="1112"/>
      <c r="Y3072" s="1112"/>
      <c r="Z3072" s="1110"/>
      <c r="AA3072" s="1110"/>
      <c r="AB3072" s="1110"/>
      <c r="AD3072" s="1110"/>
      <c r="AF3072" s="1110"/>
    </row>
    <row r="3073" spans="1:32" x14ac:dyDescent="0.2">
      <c r="A3073" s="1167"/>
      <c r="B3073" s="1123"/>
      <c r="C3073" s="1167"/>
      <c r="D3073" s="1123" t="s">
        <v>4358</v>
      </c>
      <c r="E3073" s="1123" t="str">
        <f>D3073</f>
        <v>Ввод 10 кВ Т-1</v>
      </c>
      <c r="F3073" s="1110" t="s">
        <v>94</v>
      </c>
      <c r="G3073" s="1167">
        <v>5</v>
      </c>
      <c r="I3073" s="1120">
        <v>0.16</v>
      </c>
      <c r="J3073" s="1120"/>
      <c r="K3073" s="1005">
        <f>K3075+K3083+K3086+K3089</f>
        <v>0.16200000000000001</v>
      </c>
      <c r="L3073" s="1079" t="e">
        <f>'ГВО-сети'!#REF!</f>
        <v>#REF!</v>
      </c>
      <c r="M3073" s="1112"/>
      <c r="N3073" s="922"/>
      <c r="O3073" s="922"/>
      <c r="P3073" s="1112"/>
      <c r="Q3073" s="1112"/>
      <c r="R3073" s="1112"/>
      <c r="S3073" s="1112"/>
      <c r="T3073" s="1112"/>
      <c r="U3073" s="1112"/>
      <c r="V3073" s="1112"/>
      <c r="W3073" s="1112"/>
      <c r="X3073" s="1112"/>
      <c r="Y3073" s="1112"/>
      <c r="Z3073" s="1110"/>
      <c r="AA3073" s="1110"/>
      <c r="AB3073" s="1110"/>
      <c r="AD3073" s="1110"/>
      <c r="AF3073" s="1110"/>
    </row>
    <row r="3074" spans="1:32" x14ac:dyDescent="0.2">
      <c r="A3074" s="1167"/>
      <c r="B3074" s="1123"/>
      <c r="C3074" s="1167"/>
      <c r="D3074" s="1079"/>
      <c r="E3074" s="1123"/>
      <c r="I3074" s="1120"/>
      <c r="J3074" s="1120"/>
      <c r="M3074" s="1112"/>
      <c r="N3074" s="922"/>
      <c r="O3074" s="922"/>
      <c r="P3074" s="1112"/>
      <c r="Q3074" s="1112"/>
      <c r="R3074" s="1112"/>
      <c r="S3074" s="1112"/>
      <c r="T3074" s="1112"/>
      <c r="U3074" s="1112"/>
      <c r="V3074" s="1112"/>
      <c r="W3074" s="1112"/>
      <c r="X3074" s="1112"/>
      <c r="Y3074" s="1112"/>
      <c r="Z3074" s="1110"/>
      <c r="AA3074" s="1110"/>
      <c r="AB3074" s="1110"/>
      <c r="AD3074" s="1110"/>
      <c r="AF3074" s="1110"/>
    </row>
    <row r="3075" spans="1:32" x14ac:dyDescent="0.2">
      <c r="A3075" s="1167"/>
      <c r="B3075" s="1123" t="s">
        <v>810</v>
      </c>
      <c r="C3075" s="1167"/>
      <c r="D3075" s="1123" t="s">
        <v>1946</v>
      </c>
      <c r="E3075" s="1123" t="str">
        <f>D3075</f>
        <v>ВЛ 10 кВ Бойлово</v>
      </c>
      <c r="F3075" s="1110" t="str">
        <f>F3073</f>
        <v>ДУ</v>
      </c>
      <c r="G3075" s="1167">
        <f>G3073</f>
        <v>5</v>
      </c>
      <c r="I3075" s="1110">
        <v>0.04</v>
      </c>
      <c r="J3075" s="1110">
        <f>J3046+I3075</f>
        <v>0.33</v>
      </c>
      <c r="K3075" s="1005">
        <v>4.4999999999999998E-2</v>
      </c>
      <c r="L3075" s="1005"/>
      <c r="M3075" s="1112"/>
      <c r="N3075" s="1112"/>
      <c r="O3075" s="1112"/>
      <c r="P3075" s="1112"/>
      <c r="Q3075" s="1112"/>
      <c r="R3075" s="1112"/>
      <c r="S3075" s="1112"/>
      <c r="T3075" s="1112"/>
      <c r="U3075" s="1112"/>
      <c r="V3075" s="1112"/>
      <c r="W3075" s="1112"/>
      <c r="X3075" s="1112"/>
      <c r="Y3075" s="1112"/>
      <c r="Z3075" s="1110"/>
      <c r="AA3075" s="1110"/>
      <c r="AB3075" s="1110"/>
      <c r="AD3075" s="1110"/>
      <c r="AF3075" s="1110"/>
    </row>
    <row r="3076" spans="1:32" x14ac:dyDescent="0.2">
      <c r="A3076" s="1167"/>
      <c r="B3076" s="1123" t="s">
        <v>1232</v>
      </c>
      <c r="C3076" s="1015" t="s">
        <v>3086</v>
      </c>
      <c r="E3076" s="1123"/>
      <c r="L3076" s="1123" t="s">
        <v>2561</v>
      </c>
      <c r="M3076" s="1112"/>
      <c r="N3076" s="1112"/>
      <c r="O3076" s="1112"/>
      <c r="P3076" s="1112"/>
      <c r="Q3076" s="1112"/>
      <c r="R3076" s="1112"/>
      <c r="S3076" s="1112"/>
      <c r="T3076" s="1112"/>
      <c r="U3076" s="1112"/>
      <c r="V3076" s="1112"/>
      <c r="W3076" s="1112"/>
      <c r="X3076" s="1112"/>
      <c r="Y3076" s="1112"/>
      <c r="Z3076" s="1110"/>
      <c r="AA3076" s="1110"/>
      <c r="AB3076" s="1110"/>
      <c r="AD3076" s="1110"/>
      <c r="AF3076" s="1110"/>
    </row>
    <row r="3077" spans="1:32" x14ac:dyDescent="0.2">
      <c r="A3077" s="1167"/>
      <c r="B3077" s="1123" t="s">
        <v>2448</v>
      </c>
      <c r="C3077" s="1167" t="str">
        <f>'Справочник Перечня'!C22</f>
        <v xml:space="preserve">(8172) 75-77-85 </v>
      </c>
      <c r="E3077" s="1123"/>
      <c r="L3077" s="1123" t="s">
        <v>4010</v>
      </c>
      <c r="M3077" s="1112"/>
      <c r="N3077" s="1112"/>
      <c r="O3077" s="1112"/>
      <c r="P3077" s="1112"/>
      <c r="Q3077" s="1112"/>
      <c r="R3077" s="1112"/>
      <c r="S3077" s="1112"/>
      <c r="T3077" s="1112"/>
      <c r="U3077" s="1112"/>
      <c r="V3077" s="1112"/>
      <c r="W3077" s="1112"/>
      <c r="X3077" s="1112"/>
      <c r="Y3077" s="1112"/>
      <c r="Z3077" s="1110"/>
      <c r="AA3077" s="1110"/>
      <c r="AB3077" s="1110"/>
      <c r="AD3077" s="1110"/>
      <c r="AF3077" s="1110"/>
    </row>
    <row r="3078" spans="1:32" x14ac:dyDescent="0.2">
      <c r="A3078" s="1167"/>
      <c r="B3078" s="1123" t="s">
        <v>2165</v>
      </c>
      <c r="C3078" s="1015" t="s">
        <v>3087</v>
      </c>
      <c r="D3078" s="1123"/>
      <c r="E3078" s="1123"/>
      <c r="L3078" s="1011"/>
      <c r="M3078" s="1112"/>
      <c r="N3078" s="1112"/>
      <c r="O3078" s="1112"/>
      <c r="P3078" s="1112"/>
      <c r="Q3078" s="1112"/>
      <c r="R3078" s="1112"/>
      <c r="S3078" s="1112"/>
      <c r="T3078" s="1112"/>
      <c r="U3078" s="1112"/>
      <c r="V3078" s="1112"/>
      <c r="W3078" s="1112"/>
      <c r="X3078" s="1112"/>
      <c r="Y3078" s="1112"/>
      <c r="Z3078" s="1110"/>
      <c r="AA3078" s="1110"/>
      <c r="AB3078" s="1110"/>
      <c r="AD3078" s="1110"/>
      <c r="AF3078" s="1110"/>
    </row>
    <row r="3079" spans="1:32" x14ac:dyDescent="0.2">
      <c r="A3079" s="1167"/>
      <c r="B3079" s="1123" t="s">
        <v>2562</v>
      </c>
      <c r="C3079" s="1015" t="s">
        <v>3088</v>
      </c>
      <c r="D3079" s="1123"/>
      <c r="E3079" s="1123"/>
      <c r="K3079" s="733" t="s">
        <v>4011</v>
      </c>
      <c r="L3079" s="1125"/>
      <c r="M3079" s="1112"/>
      <c r="N3079" s="1112"/>
      <c r="O3079" s="1112"/>
      <c r="P3079" s="1112"/>
      <c r="Q3079" s="1112"/>
      <c r="R3079" s="1112"/>
      <c r="S3079" s="1112"/>
      <c r="T3079" s="1112"/>
      <c r="U3079" s="1112"/>
      <c r="V3079" s="1112"/>
      <c r="W3079" s="1112"/>
      <c r="X3079" s="1005" t="s">
        <v>2442</v>
      </c>
      <c r="Y3079" s="1112"/>
      <c r="Z3079" s="1110"/>
      <c r="AA3079" s="1110"/>
      <c r="AB3079" s="1110"/>
      <c r="AD3079" s="1110"/>
      <c r="AF3079" s="1110"/>
    </row>
    <row r="3080" spans="1:32" x14ac:dyDescent="0.2">
      <c r="A3080" s="1167"/>
      <c r="B3080" s="1123" t="s">
        <v>3013</v>
      </c>
      <c r="C3080" s="1015" t="s">
        <v>3089</v>
      </c>
      <c r="D3080" s="1123"/>
      <c r="E3080" s="1123"/>
      <c r="L3080" s="1011"/>
      <c r="M3080" s="1112"/>
      <c r="N3080" s="1112"/>
      <c r="O3080" s="1112"/>
      <c r="P3080" s="1112"/>
      <c r="Q3080" s="1112"/>
      <c r="R3080" s="1112"/>
      <c r="S3080" s="1112"/>
      <c r="T3080" s="1112"/>
      <c r="U3080" s="1112"/>
      <c r="V3080" s="1112"/>
      <c r="W3080" s="1112"/>
      <c r="X3080" s="1112"/>
      <c r="Y3080" s="1112"/>
      <c r="Z3080" s="1110"/>
      <c r="AA3080" s="1110"/>
      <c r="AB3080" s="1110"/>
      <c r="AD3080" s="1110"/>
      <c r="AF3080" s="1110"/>
    </row>
    <row r="3081" spans="1:32" x14ac:dyDescent="0.2">
      <c r="A3081" s="1167"/>
      <c r="B3081" s="1123" t="s">
        <v>4012</v>
      </c>
      <c r="C3081" s="1015"/>
      <c r="D3081" s="1123"/>
      <c r="E3081" s="1123"/>
      <c r="L3081" s="1011"/>
      <c r="M3081" s="1112"/>
      <c r="N3081" s="1112"/>
      <c r="O3081" s="1112"/>
      <c r="P3081" s="1112"/>
      <c r="Q3081" s="1112"/>
      <c r="R3081" s="1112"/>
      <c r="S3081" s="1112"/>
      <c r="T3081" s="1112"/>
      <c r="U3081" s="1112"/>
      <c r="V3081" s="1112"/>
      <c r="W3081" s="1112"/>
      <c r="X3081" s="1112"/>
      <c r="Y3081" s="1112"/>
      <c r="Z3081" s="1110"/>
      <c r="AA3081" s="1110"/>
      <c r="AB3081" s="1110"/>
      <c r="AD3081" s="1110"/>
      <c r="AF3081" s="1110"/>
    </row>
    <row r="3082" spans="1:32" x14ac:dyDescent="0.2">
      <c r="A3082" s="1167"/>
      <c r="B3082" s="1123" t="s">
        <v>4013</v>
      </c>
      <c r="C3082" s="1015"/>
      <c r="D3082" s="1123"/>
      <c r="E3082" s="1123"/>
      <c r="L3082" s="1011"/>
      <c r="M3082" s="1112"/>
      <c r="N3082" s="1112"/>
      <c r="O3082" s="1112"/>
      <c r="P3082" s="1112"/>
      <c r="Q3082" s="1112"/>
      <c r="R3082" s="1112"/>
      <c r="S3082" s="1112"/>
      <c r="T3082" s="1112"/>
      <c r="U3082" s="1112"/>
      <c r="V3082" s="1112"/>
      <c r="W3082" s="1112"/>
      <c r="X3082" s="1112"/>
      <c r="Y3082" s="1112"/>
      <c r="Z3082" s="1110"/>
      <c r="AA3082" s="1110"/>
      <c r="AB3082" s="1110"/>
      <c r="AD3082" s="1110"/>
      <c r="AF3082" s="1110"/>
    </row>
    <row r="3083" spans="1:32" x14ac:dyDescent="0.2">
      <c r="A3083" s="1167"/>
      <c r="B3083" s="1123" t="s">
        <v>810</v>
      </c>
      <c r="C3083" s="1167"/>
      <c r="D3083" s="1123" t="s">
        <v>1947</v>
      </c>
      <c r="E3083" s="1123" t="str">
        <f>D3083</f>
        <v>ВЛ 10 кВ Горка (К)</v>
      </c>
      <c r="F3083" s="1110" t="str">
        <f>F3075</f>
        <v>ДУ</v>
      </c>
      <c r="G3083" s="1167">
        <f>G3073</f>
        <v>5</v>
      </c>
      <c r="I3083" s="1110">
        <v>0.02</v>
      </c>
      <c r="J3083" s="1110">
        <f>I3083+J3075</f>
        <v>0.35</v>
      </c>
      <c r="K3083" s="1005">
        <v>1.7000000000000001E-2</v>
      </c>
      <c r="L3083" s="1011"/>
      <c r="M3083" s="1112"/>
      <c r="N3083" s="1112"/>
      <c r="O3083" s="1112"/>
      <c r="P3083" s="1112"/>
      <c r="Q3083" s="1112"/>
      <c r="R3083" s="1112"/>
      <c r="S3083" s="1112"/>
      <c r="T3083" s="1112"/>
      <c r="U3083" s="1112"/>
      <c r="V3083" s="1112"/>
      <c r="W3083" s="1112"/>
      <c r="X3083" s="1112"/>
      <c r="Y3083" s="1112"/>
      <c r="Z3083" s="1110"/>
      <c r="AA3083" s="1110"/>
      <c r="AB3083" s="1110"/>
      <c r="AD3083" s="1110"/>
      <c r="AF3083" s="1110"/>
    </row>
    <row r="3084" spans="1:32" x14ac:dyDescent="0.2">
      <c r="A3084" s="1167"/>
      <c r="B3084" s="1123" t="s">
        <v>2562</v>
      </c>
      <c r="C3084" s="1015" t="str">
        <f>C3079</f>
        <v>(81742) 3-41-21, 3-41-17, 921-1358977, 8(81742)3-41-25</v>
      </c>
      <c r="D3084" s="1123"/>
      <c r="E3084" s="1123"/>
      <c r="L3084" s="1011"/>
      <c r="M3084" s="1112"/>
      <c r="N3084" s="1112"/>
      <c r="O3084" s="1112"/>
      <c r="P3084" s="1112"/>
      <c r="Q3084" s="1112"/>
      <c r="R3084" s="1112"/>
      <c r="S3084" s="1112"/>
      <c r="T3084" s="1112"/>
      <c r="U3084" s="1112"/>
      <c r="V3084" s="1112"/>
      <c r="W3084" s="1112"/>
      <c r="X3084" s="1112"/>
      <c r="Y3084" s="1112"/>
      <c r="Z3084" s="1110"/>
      <c r="AA3084" s="1110"/>
      <c r="AB3084" s="1110"/>
      <c r="AD3084" s="1110"/>
      <c r="AF3084" s="1110"/>
    </row>
    <row r="3085" spans="1:32" x14ac:dyDescent="0.2">
      <c r="A3085" s="1167"/>
      <c r="B3085" s="1123" t="e">
        <f>'Справочник Перечня'!B27</f>
        <v>#REF!</v>
      </c>
      <c r="C3085" s="1123" t="str">
        <f>'Справочник Перечня'!C27</f>
        <v>(495) 428-40-90 (1023), ф.428-40-95</v>
      </c>
      <c r="D3085" s="1123"/>
      <c r="E3085" s="1123"/>
      <c r="L3085" s="1011"/>
      <c r="M3085" s="1112"/>
      <c r="N3085" s="1112"/>
      <c r="O3085" s="1112"/>
      <c r="P3085" s="1112"/>
      <c r="Q3085" s="1112"/>
      <c r="R3085" s="1112"/>
      <c r="S3085" s="1112"/>
      <c r="T3085" s="1112"/>
      <c r="U3085" s="1112"/>
      <c r="V3085" s="1112"/>
      <c r="W3085" s="1112"/>
      <c r="X3085" s="1112"/>
      <c r="Y3085" s="1112"/>
      <c r="Z3085" s="1110"/>
      <c r="AA3085" s="1110"/>
      <c r="AB3085" s="1110"/>
      <c r="AD3085" s="1110"/>
      <c r="AF3085" s="1110"/>
    </row>
    <row r="3086" spans="1:32" s="1338" customFormat="1" x14ac:dyDescent="0.2">
      <c r="A3086" s="639"/>
      <c r="B3086" s="1338" t="s">
        <v>810</v>
      </c>
      <c r="C3086" s="639"/>
      <c r="D3086" s="1419" t="s">
        <v>936</v>
      </c>
      <c r="E3086" s="1419" t="str">
        <f>D3086</f>
        <v>ВЛ 10 кВ Поселок</v>
      </c>
      <c r="F3086" s="1337" t="str">
        <f>F3073</f>
        <v>ДУ</v>
      </c>
      <c r="G3086" s="639">
        <f>G3073</f>
        <v>5</v>
      </c>
      <c r="H3086" s="1337"/>
      <c r="I3086" s="1337">
        <v>0.08</v>
      </c>
      <c r="J3086" s="1337">
        <f>I3086+J3089</f>
        <v>0.45</v>
      </c>
      <c r="K3086" s="1420">
        <v>0.08</v>
      </c>
      <c r="L3086" s="1709" t="s">
        <v>2170</v>
      </c>
      <c r="M3086" s="1340"/>
      <c r="N3086" s="1340"/>
      <c r="O3086" s="1340"/>
      <c r="P3086" s="1944" t="s">
        <v>2309</v>
      </c>
      <c r="Q3086" s="1340"/>
      <c r="R3086" s="1340"/>
      <c r="S3086" s="1340"/>
      <c r="T3086" s="1340"/>
      <c r="U3086" s="1340"/>
      <c r="V3086" s="1340"/>
      <c r="W3086" s="1340"/>
      <c r="X3086" s="1340"/>
      <c r="Y3086" s="1340"/>
      <c r="Z3086" s="1337"/>
      <c r="AA3086" s="1337"/>
      <c r="AB3086" s="1337"/>
      <c r="AD3086" s="1337"/>
      <c r="AF3086" s="1337"/>
    </row>
    <row r="3087" spans="1:32" s="1338" customFormat="1" x14ac:dyDescent="0.2">
      <c r="A3087" s="639"/>
      <c r="B3087" s="1419" t="e">
        <f>#REF!</f>
        <v>#REF!</v>
      </c>
      <c r="C3087" s="639"/>
      <c r="D3087" s="1419"/>
      <c r="E3087" s="1419"/>
      <c r="F3087" s="1337"/>
      <c r="G3087" s="639"/>
      <c r="H3087" s="1337"/>
      <c r="I3087" s="1337"/>
      <c r="J3087" s="975"/>
      <c r="K3087" s="1709" t="s">
        <v>3598</v>
      </c>
      <c r="L3087" s="1419"/>
      <c r="N3087" s="1952" t="s">
        <v>2171</v>
      </c>
      <c r="O3087" s="1952"/>
      <c r="P3087" s="1340"/>
      <c r="Q3087" s="1340"/>
      <c r="R3087" s="1340"/>
      <c r="S3087" s="1340"/>
      <c r="T3087" s="1340"/>
      <c r="U3087" s="1340"/>
      <c r="V3087" s="1340"/>
      <c r="W3087" s="1340"/>
      <c r="X3087" s="1340"/>
      <c r="Y3087" s="1340"/>
      <c r="Z3087" s="1337"/>
      <c r="AA3087" s="1337"/>
      <c r="AB3087" s="1337"/>
      <c r="AD3087" s="1337"/>
      <c r="AF3087" s="1337"/>
    </row>
    <row r="3088" spans="1:32" x14ac:dyDescent="0.2">
      <c r="A3088" s="1167"/>
      <c r="B3088" s="1123" t="e">
        <f>#REF!</f>
        <v>#REF!</v>
      </c>
      <c r="C3088" s="1110" t="e">
        <f>#REF!</f>
        <v>#REF!</v>
      </c>
      <c r="D3088" s="1123"/>
      <c r="E3088" s="1123"/>
      <c r="I3088" s="1120"/>
      <c r="J3088" s="1120"/>
      <c r="L3088" s="1125"/>
      <c r="M3088" s="1112"/>
      <c r="P3088" s="1112"/>
      <c r="Q3088" s="1112"/>
      <c r="R3088" s="1112"/>
      <c r="S3088" s="1112"/>
      <c r="T3088" s="1112"/>
      <c r="U3088" s="1112"/>
      <c r="V3088" s="1112"/>
      <c r="W3088" s="1112"/>
      <c r="X3088" s="1112"/>
      <c r="Y3088" s="1112"/>
      <c r="Z3088" s="1110"/>
      <c r="AA3088" s="1110"/>
      <c r="AB3088" s="1110"/>
      <c r="AD3088" s="1110"/>
      <c r="AF3088" s="1110"/>
    </row>
    <row r="3089" spans="1:32" x14ac:dyDescent="0.2">
      <c r="A3089" s="1167"/>
      <c r="B3089" s="1123" t="s">
        <v>810</v>
      </c>
      <c r="C3089" s="1167"/>
      <c r="D3089" s="1123" t="s">
        <v>1948</v>
      </c>
      <c r="E3089" s="1123" t="str">
        <f>D3089</f>
        <v>ВЛ 10 кВ Пугино</v>
      </c>
      <c r="F3089" s="1110" t="str">
        <f>F3073</f>
        <v>ДУ</v>
      </c>
      <c r="G3089" s="1167">
        <f>G3073</f>
        <v>5</v>
      </c>
      <c r="I3089" s="1110">
        <v>0.02</v>
      </c>
      <c r="J3089" s="1110">
        <f>I3089+J3083</f>
        <v>0.37</v>
      </c>
      <c r="K3089" s="1005">
        <v>0.02</v>
      </c>
      <c r="L3089" s="1011"/>
      <c r="M3089" s="1112"/>
      <c r="N3089" s="1112"/>
      <c r="O3089" s="1112"/>
      <c r="P3089" s="1112"/>
      <c r="Q3089" s="1112"/>
      <c r="R3089" s="1112"/>
      <c r="S3089" s="1112"/>
      <c r="T3089" s="1112"/>
      <c r="U3089" s="1112"/>
      <c r="V3089" s="1112"/>
      <c r="W3089" s="1112"/>
      <c r="X3089" s="1112"/>
      <c r="Y3089" s="1112"/>
      <c r="Z3089" s="1110"/>
      <c r="AA3089" s="1110"/>
      <c r="AB3089" s="1110"/>
      <c r="AD3089" s="1110"/>
      <c r="AF3089" s="1110"/>
    </row>
    <row r="3090" spans="1:32" x14ac:dyDescent="0.2">
      <c r="A3090" s="1167"/>
      <c r="B3090" s="1123" t="str">
        <f>'Справочник Перечня'!B6</f>
        <v xml:space="preserve">ООО "МТС Энерго" </v>
      </c>
      <c r="C3090" s="1123" t="str">
        <f>'Справочник Перечня'!C6</f>
        <v>(8172) 76-90-90, 89115000999</v>
      </c>
      <c r="D3090" s="1123"/>
      <c r="E3090" s="1123"/>
      <c r="L3090" s="1011"/>
      <c r="M3090" s="1112"/>
      <c r="N3090" s="1112"/>
      <c r="O3090" s="1112"/>
      <c r="P3090" s="1112"/>
      <c r="Q3090" s="1112"/>
      <c r="R3090" s="1112"/>
      <c r="S3090" s="1112"/>
      <c r="T3090" s="1112"/>
      <c r="U3090" s="1112"/>
      <c r="V3090" s="1112"/>
      <c r="W3090" s="1112"/>
      <c r="X3090" s="1112"/>
      <c r="Y3090" s="1112"/>
      <c r="Z3090" s="1110"/>
      <c r="AA3090" s="1110"/>
      <c r="AB3090" s="1110"/>
      <c r="AD3090" s="1110"/>
      <c r="AF3090" s="1110"/>
    </row>
    <row r="3091" spans="1:32" x14ac:dyDescent="0.2">
      <c r="A3091" s="1167"/>
      <c r="B3091" s="1123" t="s">
        <v>2563</v>
      </c>
      <c r="C3091" s="1015" t="s">
        <v>3620</v>
      </c>
      <c r="D3091" s="1123"/>
      <c r="E3091" s="1123"/>
      <c r="I3091" s="1120"/>
      <c r="J3091" s="1120"/>
      <c r="L3091" s="1005" t="s">
        <v>2442</v>
      </c>
      <c r="M3091" s="1112"/>
      <c r="N3091" s="1112"/>
      <c r="O3091" s="1112"/>
      <c r="P3091" s="1112"/>
      <c r="Q3091" s="1112"/>
      <c r="R3091" s="1112"/>
      <c r="S3091" s="1112"/>
      <c r="T3091" s="1112"/>
      <c r="U3091" s="1112"/>
      <c r="V3091" s="1112"/>
      <c r="W3091" s="1112"/>
      <c r="X3091" s="1112"/>
      <c r="Y3091" s="1112"/>
      <c r="Z3091" s="1110"/>
      <c r="AA3091" s="1110"/>
      <c r="AB3091" s="1110"/>
      <c r="AD3091" s="1110"/>
      <c r="AF3091" s="1110"/>
    </row>
    <row r="3092" spans="1:32" x14ac:dyDescent="0.2">
      <c r="A3092" s="1167"/>
      <c r="B3092" s="1123" t="s">
        <v>2564</v>
      </c>
      <c r="C3092" s="1015" t="s">
        <v>3090</v>
      </c>
      <c r="D3092" s="1123"/>
      <c r="E3092" s="1123"/>
      <c r="I3092" s="1120"/>
      <c r="J3092" s="1120"/>
      <c r="L3092" s="1005" t="s">
        <v>2565</v>
      </c>
      <c r="M3092" s="1112"/>
      <c r="N3092" s="1112"/>
      <c r="O3092" s="1112"/>
      <c r="P3092" s="1112"/>
      <c r="Q3092" s="1112"/>
      <c r="R3092" s="1112"/>
      <c r="S3092" s="1112"/>
      <c r="T3092" s="1112"/>
      <c r="U3092" s="1112"/>
      <c r="V3092" s="1112"/>
      <c r="W3092" s="1112"/>
      <c r="X3092" s="1112"/>
      <c r="Y3092" s="1112"/>
      <c r="Z3092" s="1110"/>
      <c r="AA3092" s="1110"/>
      <c r="AB3092" s="1110"/>
      <c r="AD3092" s="1110"/>
      <c r="AF3092" s="1110"/>
    </row>
    <row r="3093" spans="1:32" x14ac:dyDescent="0.2">
      <c r="A3093" s="1167"/>
      <c r="B3093" s="1123" t="s">
        <v>3092</v>
      </c>
      <c r="C3093" s="1015" t="s">
        <v>3091</v>
      </c>
      <c r="D3093" s="1123"/>
      <c r="E3093" s="1123"/>
      <c r="I3093" s="1120"/>
      <c r="J3093" s="1120"/>
      <c r="L3093" s="1011"/>
      <c r="M3093" s="1112"/>
      <c r="N3093" s="1112"/>
      <c r="O3093" s="1112"/>
      <c r="P3093" s="1112"/>
      <c r="Q3093" s="1112"/>
      <c r="R3093" s="1112"/>
      <c r="S3093" s="1112"/>
      <c r="T3093" s="1112"/>
      <c r="U3093" s="1112"/>
      <c r="V3093" s="1112"/>
      <c r="W3093" s="1112"/>
      <c r="X3093" s="1112"/>
      <c r="Y3093" s="1112"/>
      <c r="Z3093" s="1110"/>
      <c r="AA3093" s="1110"/>
      <c r="AB3093" s="1110"/>
      <c r="AD3093" s="1110"/>
      <c r="AF3093" s="1110"/>
    </row>
    <row r="3094" spans="1:32" x14ac:dyDescent="0.2">
      <c r="A3094" s="1167"/>
      <c r="B3094" s="1125" t="s">
        <v>3093</v>
      </c>
      <c r="C3094" s="1125"/>
      <c r="D3094" s="1123"/>
      <c r="E3094" s="1123"/>
      <c r="I3094" s="1120"/>
      <c r="J3094" s="1120"/>
      <c r="L3094" s="1011"/>
      <c r="M3094" s="1112"/>
      <c r="N3094" s="1112"/>
      <c r="O3094" s="1112"/>
      <c r="P3094" s="1112"/>
      <c r="Q3094" s="1112"/>
      <c r="R3094" s="1112"/>
      <c r="S3094" s="1112"/>
      <c r="T3094" s="1112"/>
      <c r="U3094" s="1112"/>
      <c r="V3094" s="1112"/>
      <c r="W3094" s="1112"/>
      <c r="X3094" s="1112"/>
      <c r="Y3094" s="1112"/>
      <c r="Z3094" s="1110"/>
      <c r="AA3094" s="1110"/>
      <c r="AB3094" s="1110"/>
      <c r="AD3094" s="1110"/>
      <c r="AF3094" s="1110"/>
    </row>
    <row r="3095" spans="1:32" x14ac:dyDescent="0.2">
      <c r="A3095" s="1167"/>
      <c r="B3095" s="1123"/>
      <c r="C3095" s="1167"/>
      <c r="D3095" s="1079" t="s">
        <v>1949</v>
      </c>
      <c r="E3095" s="1123"/>
      <c r="F3095" s="1120" t="str">
        <f>F3073</f>
        <v>ДУ</v>
      </c>
      <c r="G3095" s="1174">
        <f>G3073</f>
        <v>5</v>
      </c>
      <c r="I3095" s="1120">
        <f>I3073</f>
        <v>0.16</v>
      </c>
      <c r="J3095" s="1120">
        <f>J3086</f>
        <v>0.45</v>
      </c>
      <c r="L3095" s="1011"/>
      <c r="M3095" s="1112"/>
      <c r="N3095" s="1112"/>
      <c r="O3095" s="1112"/>
      <c r="P3095" s="1112"/>
      <c r="Q3095" s="1112"/>
      <c r="R3095" s="1112"/>
      <c r="S3095" s="1112"/>
      <c r="T3095" s="1112"/>
      <c r="U3095" s="1112"/>
      <c r="V3095" s="1112"/>
      <c r="W3095" s="1112"/>
      <c r="X3095" s="1112"/>
      <c r="Y3095" s="1112"/>
      <c r="Z3095" s="1110"/>
      <c r="AA3095" s="1110"/>
      <c r="AB3095" s="1110"/>
      <c r="AD3095" s="1110"/>
      <c r="AF3095" s="1110"/>
    </row>
    <row r="3096" spans="1:32" x14ac:dyDescent="0.2">
      <c r="A3096" s="1167"/>
      <c r="B3096" s="1123"/>
      <c r="C3096" s="1167"/>
      <c r="D3096" s="1123"/>
      <c r="E3096" s="1123"/>
      <c r="I3096" s="1120"/>
      <c r="J3096" s="1120"/>
      <c r="L3096" s="1011"/>
      <c r="M3096" s="1112"/>
      <c r="N3096" s="1112"/>
      <c r="O3096" s="1112"/>
      <c r="P3096" s="1112"/>
      <c r="Q3096" s="1112"/>
      <c r="R3096" s="1112"/>
      <c r="S3096" s="1112"/>
      <c r="T3096" s="1112"/>
      <c r="U3096" s="1112"/>
      <c r="V3096" s="1112"/>
      <c r="W3096" s="1112"/>
      <c r="X3096" s="1112"/>
      <c r="Y3096" s="1112"/>
      <c r="Z3096" s="1110"/>
      <c r="AA3096" s="1110"/>
      <c r="AB3096" s="1110"/>
      <c r="AD3096" s="1110"/>
      <c r="AF3096" s="1110"/>
    </row>
    <row r="3097" spans="1:32" x14ac:dyDescent="0.2">
      <c r="A3097" s="1167">
        <f>A3072+1</f>
        <v>8</v>
      </c>
      <c r="B3097" s="1123"/>
      <c r="C3097" s="1167"/>
      <c r="D3097" s="1079" t="s">
        <v>1950</v>
      </c>
      <c r="E3097" s="1123"/>
      <c r="I3097" s="1120"/>
      <c r="J3097" s="1120"/>
      <c r="K3097" s="1005" t="s">
        <v>4781</v>
      </c>
      <c r="L3097" s="1011"/>
      <c r="M3097" s="1005" t="s">
        <v>4782</v>
      </c>
      <c r="N3097" s="1112"/>
      <c r="O3097" s="1112"/>
      <c r="P3097" s="1112"/>
      <c r="Q3097" s="1112"/>
      <c r="R3097" s="1112"/>
      <c r="S3097" s="1112"/>
      <c r="T3097" s="1112"/>
      <c r="U3097" s="1112"/>
      <c r="V3097" s="1112"/>
      <c r="W3097" s="1112"/>
      <c r="X3097" s="1112"/>
      <c r="Y3097" s="1112"/>
      <c r="Z3097" s="1110"/>
      <c r="AA3097" s="1110"/>
      <c r="AB3097" s="1110"/>
      <c r="AD3097" s="1110"/>
      <c r="AF3097" s="1110"/>
    </row>
    <row r="3098" spans="1:32" x14ac:dyDescent="0.2">
      <c r="A3098" s="1167"/>
      <c r="B3098" s="1123" t="s">
        <v>810</v>
      </c>
      <c r="C3098" s="1167"/>
      <c r="D3098" s="1123" t="s">
        <v>1951</v>
      </c>
      <c r="E3098" s="1123" t="str">
        <f>D3098</f>
        <v>ВЛ 10 кВ Коротневая</v>
      </c>
      <c r="F3098" s="1110" t="s">
        <v>94</v>
      </c>
      <c r="G3098" s="1167">
        <v>5</v>
      </c>
      <c r="I3098" s="1110">
        <v>0.06</v>
      </c>
      <c r="J3098" s="1110">
        <f>I3098+J3095</f>
        <v>0.51</v>
      </c>
      <c r="K3098" s="1005">
        <v>0.06</v>
      </c>
      <c r="L3098" s="1005" t="s">
        <v>4783</v>
      </c>
      <c r="M3098" s="1112"/>
      <c r="N3098" s="1112"/>
      <c r="O3098" s="1112"/>
      <c r="P3098" s="1112"/>
      <c r="Q3098" s="1112"/>
      <c r="R3098" s="1112"/>
      <c r="S3098" s="1112"/>
      <c r="T3098" s="1112"/>
      <c r="U3098" s="1112"/>
      <c r="V3098" s="1112"/>
      <c r="W3098" s="1112"/>
      <c r="X3098" s="1112"/>
      <c r="Y3098" s="1112"/>
      <c r="Z3098" s="1110"/>
      <c r="AA3098" s="1110"/>
      <c r="AB3098" s="1110"/>
      <c r="AD3098" s="1110"/>
      <c r="AF3098" s="1110"/>
    </row>
    <row r="3099" spans="1:32" x14ac:dyDescent="0.2">
      <c r="A3099" s="1167"/>
      <c r="B3099" s="1123" t="str">
        <f>'Справочник Перечня'!B4</f>
        <v>АО "ПБК"</v>
      </c>
      <c r="C3099" s="1123" t="str">
        <f>'Справочник Перечня'!C4</f>
        <v>8-800-550-50-00, 8-953-500-05-75</v>
      </c>
      <c r="D3099" s="1123"/>
      <c r="E3099" s="1123"/>
      <c r="L3099" s="1011"/>
      <c r="M3099" s="1112"/>
      <c r="N3099" s="1112"/>
      <c r="O3099" s="1112"/>
      <c r="P3099" s="1112"/>
      <c r="Q3099" s="1112"/>
      <c r="R3099" s="1112"/>
      <c r="S3099" s="1112"/>
      <c r="T3099" s="1112"/>
      <c r="U3099" s="1112"/>
      <c r="V3099" s="1112"/>
      <c r="W3099" s="1112"/>
      <c r="X3099" s="1112"/>
      <c r="Y3099" s="1112"/>
      <c r="Z3099" s="1110"/>
      <c r="AA3099" s="1110"/>
      <c r="AB3099" s="1110"/>
      <c r="AD3099" s="1110"/>
      <c r="AF3099" s="1110"/>
    </row>
    <row r="3100" spans="1:32" x14ac:dyDescent="0.2">
      <c r="A3100" s="1167"/>
      <c r="B3100" s="1123" t="s">
        <v>2165</v>
      </c>
      <c r="C3100" s="1015" t="str">
        <f>C3078</f>
        <v>(81742) 2-14-25, 921-056-77-33, (81742)2-16-60</v>
      </c>
      <c r="D3100" s="1123"/>
      <c r="E3100" s="1123"/>
      <c r="L3100" s="1011"/>
      <c r="M3100" s="1112"/>
      <c r="N3100" s="1112"/>
      <c r="O3100" s="1112"/>
      <c r="P3100" s="1112"/>
      <c r="Q3100" s="1112"/>
      <c r="R3100" s="1112"/>
      <c r="S3100" s="1112"/>
      <c r="T3100" s="1112"/>
      <c r="U3100" s="1112"/>
      <c r="V3100" s="1112"/>
      <c r="W3100" s="1112"/>
      <c r="X3100" s="1112"/>
      <c r="Y3100" s="1112"/>
      <c r="Z3100" s="1110"/>
      <c r="AA3100" s="1110"/>
      <c r="AB3100" s="1110"/>
      <c r="AD3100" s="1110"/>
      <c r="AF3100" s="1110"/>
    </row>
    <row r="3101" spans="1:32" x14ac:dyDescent="0.2">
      <c r="A3101" s="1167"/>
      <c r="B3101" s="1123" t="s">
        <v>2448</v>
      </c>
      <c r="C3101" s="1015" t="str">
        <f>'Справочник Перечня'!C19</f>
        <v>(8172) 73-36-57, 89212326179</v>
      </c>
      <c r="D3101" s="1123"/>
      <c r="E3101" s="1123"/>
      <c r="K3101" s="733" t="s">
        <v>4014</v>
      </c>
      <c r="L3101" s="1125"/>
      <c r="M3101" s="1112"/>
      <c r="N3101" s="1112"/>
      <c r="O3101" s="1112"/>
      <c r="P3101" s="1112"/>
      <c r="Q3101" s="1112"/>
      <c r="R3101" s="1112"/>
      <c r="S3101" s="1112"/>
      <c r="T3101" s="1112"/>
      <c r="U3101" s="1112"/>
      <c r="V3101" s="1112"/>
      <c r="W3101" s="1112"/>
      <c r="X3101" s="1112"/>
      <c r="Y3101" s="1112"/>
      <c r="Z3101" s="1110"/>
      <c r="AA3101" s="1110"/>
      <c r="AB3101" s="1110"/>
      <c r="AD3101" s="1110"/>
      <c r="AF3101" s="1110"/>
    </row>
    <row r="3102" spans="1:32" x14ac:dyDescent="0.2">
      <c r="A3102" s="1167"/>
      <c r="B3102" s="1123" t="s">
        <v>3495</v>
      </c>
      <c r="C3102" s="1015"/>
      <c r="D3102" s="1123"/>
      <c r="E3102" s="1123"/>
      <c r="K3102" s="733"/>
      <c r="L3102" s="1011"/>
      <c r="M3102" s="1112"/>
      <c r="N3102" s="1112"/>
      <c r="O3102" s="1112"/>
      <c r="P3102" s="1112"/>
      <c r="Q3102" s="1112"/>
      <c r="R3102" s="1112"/>
      <c r="S3102" s="1112"/>
      <c r="T3102" s="1112"/>
      <c r="U3102" s="1112"/>
      <c r="V3102" s="1112"/>
      <c r="W3102" s="1112"/>
      <c r="X3102" s="1112"/>
      <c r="Y3102" s="1112"/>
      <c r="Z3102" s="1110"/>
      <c r="AA3102" s="1110"/>
      <c r="AB3102" s="1110"/>
      <c r="AD3102" s="1110"/>
      <c r="AF3102" s="1110"/>
    </row>
    <row r="3103" spans="1:32" x14ac:dyDescent="0.2">
      <c r="A3103" s="1167"/>
      <c r="B3103" s="1123" t="s">
        <v>2566</v>
      </c>
      <c r="C3103" s="1015" t="s">
        <v>3094</v>
      </c>
      <c r="D3103" s="1123"/>
      <c r="E3103" s="1123"/>
      <c r="L3103" s="1011"/>
      <c r="M3103" s="1112"/>
      <c r="N3103" s="1112"/>
      <c r="O3103" s="1112"/>
      <c r="P3103" s="1112"/>
      <c r="Q3103" s="1112"/>
      <c r="R3103" s="1112"/>
      <c r="S3103" s="1112"/>
      <c r="T3103" s="1112"/>
      <c r="U3103" s="1112"/>
      <c r="V3103" s="1112"/>
      <c r="W3103" s="1112"/>
      <c r="X3103" s="1112"/>
      <c r="Y3103" s="1112"/>
      <c r="Z3103" s="1110"/>
      <c r="AA3103" s="1110"/>
      <c r="AB3103" s="1110"/>
      <c r="AD3103" s="1110"/>
      <c r="AF3103" s="1110"/>
    </row>
    <row r="3104" spans="1:32" x14ac:dyDescent="0.2">
      <c r="A3104" s="1167"/>
      <c r="B3104" s="1123" t="s">
        <v>3990</v>
      </c>
      <c r="C3104" s="1015" t="s">
        <v>2899</v>
      </c>
      <c r="D3104" s="1123"/>
      <c r="E3104" s="1123"/>
      <c r="K3104" s="1125"/>
      <c r="L3104" s="1011"/>
      <c r="M3104" s="1112"/>
      <c r="N3104" s="1112"/>
      <c r="O3104" s="1112"/>
      <c r="P3104" s="1112"/>
      <c r="Q3104" s="1112"/>
      <c r="R3104" s="1112"/>
      <c r="S3104" s="1112"/>
      <c r="T3104" s="1112"/>
      <c r="U3104" s="1112"/>
      <c r="V3104" s="1112"/>
      <c r="W3104" s="1112"/>
      <c r="X3104" s="1112"/>
      <c r="Y3104" s="1112"/>
      <c r="Z3104" s="1110"/>
      <c r="AA3104" s="1110"/>
      <c r="AB3104" s="1110"/>
      <c r="AD3104" s="1110"/>
      <c r="AF3104" s="1110"/>
    </row>
    <row r="3105" spans="1:32" x14ac:dyDescent="0.2">
      <c r="A3105" s="1167"/>
      <c r="B3105" s="1123"/>
      <c r="C3105" s="1167" t="s">
        <v>3095</v>
      </c>
      <c r="D3105" s="1123"/>
      <c r="E3105" s="1123"/>
      <c r="L3105" s="1005" t="s">
        <v>1602</v>
      </c>
      <c r="M3105" s="1112"/>
      <c r="N3105" s="1112"/>
      <c r="O3105" s="1112"/>
      <c r="P3105" s="1112"/>
      <c r="Q3105" s="1112"/>
      <c r="R3105" s="1112"/>
      <c r="S3105" s="1112"/>
      <c r="T3105" s="1112"/>
      <c r="U3105" s="1112"/>
      <c r="V3105" s="1112"/>
      <c r="W3105" s="1112"/>
      <c r="X3105" s="1112"/>
      <c r="Y3105" s="1112"/>
      <c r="Z3105" s="1110"/>
      <c r="AA3105" s="1110"/>
      <c r="AB3105" s="1110"/>
      <c r="AD3105" s="1110"/>
      <c r="AF3105" s="1110"/>
    </row>
    <row r="3106" spans="1:32" x14ac:dyDescent="0.2">
      <c r="A3106" s="1167"/>
      <c r="B3106" s="1123" t="s">
        <v>2563</v>
      </c>
      <c r="C3106" s="1167" t="s">
        <v>3096</v>
      </c>
      <c r="D3106" s="1123"/>
      <c r="E3106" s="1123"/>
      <c r="L3106" s="1005" t="s">
        <v>2442</v>
      </c>
      <c r="M3106" s="1112"/>
      <c r="N3106" s="1112"/>
      <c r="O3106" s="1112"/>
      <c r="P3106" s="1112"/>
      <c r="Q3106" s="1112"/>
      <c r="R3106" s="1112"/>
      <c r="S3106" s="1112"/>
      <c r="T3106" s="1112"/>
      <c r="U3106" s="1112"/>
      <c r="V3106" s="1112"/>
      <c r="W3106" s="1112"/>
      <c r="X3106" s="1112"/>
      <c r="Y3106" s="1112"/>
      <c r="Z3106" s="1110"/>
      <c r="AA3106" s="1110"/>
      <c r="AB3106" s="1110"/>
      <c r="AD3106" s="1110"/>
      <c r="AF3106" s="1110"/>
    </row>
    <row r="3107" spans="1:32" x14ac:dyDescent="0.2">
      <c r="A3107" s="1167"/>
      <c r="B3107" s="1123" t="s">
        <v>3494</v>
      </c>
      <c r="C3107" s="1167"/>
      <c r="D3107" s="1123"/>
      <c r="E3107" s="1123"/>
      <c r="L3107" s="1011"/>
      <c r="M3107" s="1112"/>
      <c r="N3107" s="1112"/>
      <c r="O3107" s="1112"/>
      <c r="P3107" s="1112"/>
      <c r="Q3107" s="1112"/>
      <c r="R3107" s="1112"/>
      <c r="S3107" s="1112"/>
      <c r="T3107" s="1112"/>
      <c r="U3107" s="1112"/>
      <c r="V3107" s="1112"/>
      <c r="W3107" s="1112"/>
      <c r="X3107" s="1112"/>
      <c r="Y3107" s="1112"/>
      <c r="Z3107" s="1110"/>
      <c r="AA3107" s="1110"/>
      <c r="AB3107" s="1110"/>
      <c r="AD3107" s="1110"/>
      <c r="AF3107" s="1110"/>
    </row>
    <row r="3108" spans="1:32" x14ac:dyDescent="0.2">
      <c r="A3108" s="1167"/>
      <c r="B3108" s="1123" t="s">
        <v>810</v>
      </c>
      <c r="C3108" s="1167"/>
      <c r="D3108" s="1123" t="s">
        <v>1952</v>
      </c>
      <c r="E3108" s="1123" t="str">
        <f>D3108</f>
        <v>ВЛ 10 кВ Новая</v>
      </c>
      <c r="F3108" s="1110" t="str">
        <f>F3098</f>
        <v>ДУ</v>
      </c>
      <c r="G3108" s="1167">
        <f>G3098</f>
        <v>5</v>
      </c>
      <c r="I3108" s="1110">
        <v>0.06</v>
      </c>
      <c r="J3108" s="1110">
        <f>I3108+J3098</f>
        <v>0.56999999999999995</v>
      </c>
      <c r="K3108" s="1005">
        <v>0.06</v>
      </c>
      <c r="L3108" s="1011"/>
      <c r="M3108" s="1112"/>
      <c r="N3108" s="1112"/>
      <c r="O3108" s="1112"/>
      <c r="P3108" s="1112"/>
      <c r="Q3108" s="1112"/>
      <c r="R3108" s="1112"/>
      <c r="S3108" s="1112"/>
      <c r="T3108" s="1112"/>
      <c r="U3108" s="1112"/>
      <c r="V3108" s="1112"/>
      <c r="W3108" s="1112"/>
      <c r="X3108" s="1112"/>
      <c r="Y3108" s="1112"/>
      <c r="Z3108" s="1110"/>
      <c r="AA3108" s="1110"/>
      <c r="AB3108" s="1110"/>
      <c r="AD3108" s="1110"/>
      <c r="AF3108" s="1110"/>
    </row>
    <row r="3109" spans="1:32" x14ac:dyDescent="0.2">
      <c r="A3109" s="1167"/>
      <c r="B3109" s="1123" t="str">
        <f>B3100</f>
        <v>ПК "Возрождение"</v>
      </c>
      <c r="C3109" s="1123" t="str">
        <f>C3100</f>
        <v>(81742) 2-14-25, 921-056-77-33, (81742)2-16-60</v>
      </c>
      <c r="D3109" s="1123"/>
      <c r="E3109" s="1123"/>
      <c r="L3109" s="1011"/>
      <c r="M3109" s="1112"/>
      <c r="N3109" s="1112"/>
      <c r="O3109" s="1112"/>
      <c r="P3109" s="1112"/>
      <c r="Q3109" s="1112"/>
      <c r="R3109" s="1112"/>
      <c r="S3109" s="1112"/>
      <c r="T3109" s="1112"/>
      <c r="U3109" s="1112"/>
      <c r="V3109" s="1112"/>
      <c r="W3109" s="1112"/>
      <c r="X3109" s="1112"/>
      <c r="Y3109" s="1112"/>
      <c r="Z3109" s="1110"/>
      <c r="AA3109" s="1110"/>
      <c r="AB3109" s="1110"/>
      <c r="AD3109" s="1110"/>
      <c r="AF3109" s="1110"/>
    </row>
    <row r="3110" spans="1:32" x14ac:dyDescent="0.2">
      <c r="A3110" s="1167"/>
      <c r="B3110" s="1123" t="s">
        <v>2566</v>
      </c>
      <c r="C3110" s="1015" t="str">
        <f>C3103</f>
        <v>(81742)5-13-32, 817425-24-57, 817425-10-45, 817425-16-62, 817425-14-14, 817425-13-62</v>
      </c>
      <c r="D3110" s="1123"/>
      <c r="E3110" s="1123"/>
      <c r="I3110" s="1120"/>
      <c r="J3110" s="1120"/>
      <c r="L3110" s="1011"/>
      <c r="M3110" s="1112"/>
      <c r="N3110" s="1112"/>
      <c r="O3110" s="1112"/>
      <c r="P3110" s="1112"/>
      <c r="Q3110" s="1112"/>
      <c r="R3110" s="1112"/>
      <c r="S3110" s="1112"/>
      <c r="T3110" s="1112"/>
      <c r="U3110" s="1112"/>
      <c r="V3110" s="1112"/>
      <c r="W3110" s="1112"/>
      <c r="X3110" s="1112"/>
      <c r="Y3110" s="1112"/>
      <c r="Z3110" s="1110"/>
      <c r="AA3110" s="1110"/>
      <c r="AB3110" s="1110"/>
      <c r="AD3110" s="1110"/>
      <c r="AF3110" s="1110"/>
    </row>
    <row r="3111" spans="1:32" x14ac:dyDescent="0.2">
      <c r="A3111" s="1167"/>
      <c r="B3111" s="1123" t="s">
        <v>2563</v>
      </c>
      <c r="C3111" s="1167" t="str">
        <f>C3106</f>
        <v>(81742) 2-16-90</v>
      </c>
      <c r="D3111" s="1123"/>
      <c r="E3111" s="1123"/>
      <c r="I3111" s="1120"/>
      <c r="J3111" s="1120"/>
      <c r="L3111" s="1005" t="s">
        <v>2442</v>
      </c>
      <c r="M3111" s="1112"/>
      <c r="N3111" s="1112"/>
      <c r="O3111" s="1112"/>
      <c r="P3111" s="1112"/>
      <c r="Q3111" s="1112"/>
      <c r="R3111" s="1112"/>
      <c r="S3111" s="1112"/>
      <c r="T3111" s="1112"/>
      <c r="U3111" s="1112"/>
      <c r="V3111" s="1112"/>
      <c r="W3111" s="1112"/>
      <c r="X3111" s="1112"/>
      <c r="Y3111" s="1112"/>
      <c r="Z3111" s="1110"/>
      <c r="AA3111" s="1110"/>
      <c r="AB3111" s="1110"/>
      <c r="AD3111" s="1110"/>
      <c r="AF3111" s="1110"/>
    </row>
    <row r="3112" spans="1:32" x14ac:dyDescent="0.2">
      <c r="A3112" s="1167"/>
      <c r="B3112" s="1123"/>
      <c r="C3112" s="1167"/>
      <c r="D3112" s="1079" t="s">
        <v>1953</v>
      </c>
      <c r="E3112" s="1123"/>
      <c r="F3112" s="1120" t="str">
        <f>F3108</f>
        <v>ДУ</v>
      </c>
      <c r="G3112" s="1174">
        <f>G3108</f>
        <v>5</v>
      </c>
      <c r="I3112" s="1120">
        <f>I3098+I3108</f>
        <v>0.12</v>
      </c>
      <c r="J3112" s="1120">
        <f>J3108</f>
        <v>0.56999999999999995</v>
      </c>
      <c r="L3112" s="1011"/>
      <c r="M3112" s="1112"/>
      <c r="N3112" s="1112"/>
      <c r="O3112" s="1112"/>
      <c r="P3112" s="1112"/>
      <c r="Q3112" s="1112"/>
      <c r="R3112" s="1112"/>
      <c r="S3112" s="1112"/>
      <c r="T3112" s="1112"/>
      <c r="U3112" s="1112"/>
      <c r="V3112" s="1112"/>
      <c r="W3112" s="1112"/>
      <c r="X3112" s="1112"/>
      <c r="Y3112" s="1112"/>
      <c r="Z3112" s="1110"/>
      <c r="AA3112" s="1110"/>
      <c r="AB3112" s="1110"/>
      <c r="AD3112" s="1110"/>
      <c r="AF3112" s="1110"/>
    </row>
    <row r="3113" spans="1:32" x14ac:dyDescent="0.2">
      <c r="A3113" s="1167"/>
      <c r="B3113" s="1123"/>
      <c r="C3113" s="1167"/>
      <c r="D3113" s="1123"/>
      <c r="E3113" s="1123"/>
      <c r="I3113" s="1120"/>
      <c r="J3113" s="1120"/>
      <c r="L3113" s="1011"/>
      <c r="M3113" s="1112"/>
      <c r="N3113" s="1112"/>
      <c r="O3113" s="1112"/>
      <c r="P3113" s="1112"/>
      <c r="Q3113" s="1112"/>
      <c r="R3113" s="1112"/>
      <c r="S3113" s="1112"/>
      <c r="T3113" s="1112"/>
      <c r="U3113" s="1112"/>
      <c r="V3113" s="1112"/>
      <c r="W3113" s="1112"/>
      <c r="X3113" s="1112"/>
      <c r="Y3113" s="1112"/>
      <c r="Z3113" s="1110"/>
      <c r="AA3113" s="1110"/>
      <c r="AB3113" s="1110"/>
      <c r="AD3113" s="1110"/>
      <c r="AF3113" s="1110"/>
    </row>
    <row r="3114" spans="1:32" x14ac:dyDescent="0.2">
      <c r="A3114" s="1167"/>
      <c r="B3114" s="1123"/>
      <c r="C3114" s="1167"/>
      <c r="D3114" s="1079" t="s">
        <v>3569</v>
      </c>
      <c r="E3114" s="1123"/>
      <c r="F3114" s="1120" t="str">
        <f>F3112</f>
        <v>ДУ</v>
      </c>
      <c r="G3114" s="1174">
        <f>G3112</f>
        <v>5</v>
      </c>
      <c r="I3114" s="1120">
        <f>I3095</f>
        <v>0.16</v>
      </c>
      <c r="J3114" s="1120">
        <f>J3095</f>
        <v>0.45</v>
      </c>
      <c r="K3114" s="1120">
        <f>I3114+J3046</f>
        <v>0.45</v>
      </c>
      <c r="L3114" s="1125"/>
      <c r="N3114" s="1112"/>
      <c r="O3114" s="1112"/>
      <c r="P3114" s="1112"/>
      <c r="Q3114" s="1112"/>
      <c r="R3114" s="1112"/>
      <c r="S3114" s="1112"/>
      <c r="T3114" s="1112"/>
      <c r="U3114" s="1112"/>
      <c r="V3114" s="1112"/>
      <c r="W3114" s="1112"/>
      <c r="X3114" s="1112"/>
      <c r="Y3114" s="1112"/>
      <c r="Z3114" s="1110"/>
      <c r="AA3114" s="1110"/>
      <c r="AB3114" s="1110"/>
      <c r="AD3114" s="1110"/>
      <c r="AF3114" s="1110"/>
    </row>
    <row r="3115" spans="1:32" ht="12" customHeight="1" x14ac:dyDescent="0.2">
      <c r="A3115" s="1167"/>
      <c r="B3115" s="1123"/>
      <c r="C3115" s="1167"/>
      <c r="D3115" s="1123"/>
      <c r="E3115" s="1123"/>
      <c r="I3115" s="1120"/>
      <c r="J3115" s="933"/>
      <c r="K3115" s="1120">
        <f>I3116+I3118</f>
        <v>0.28000000000000003</v>
      </c>
      <c r="L3115" s="1125"/>
      <c r="M3115" s="1011"/>
      <c r="N3115" s="1112"/>
      <c r="O3115" s="1112"/>
      <c r="P3115" s="1112"/>
      <c r="Q3115" s="1112"/>
      <c r="R3115" s="1112"/>
      <c r="S3115" s="1112"/>
      <c r="T3115" s="1112"/>
      <c r="U3115" s="1112"/>
      <c r="V3115" s="1112"/>
      <c r="W3115" s="1112"/>
      <c r="X3115" s="1112"/>
      <c r="Y3115" s="1112"/>
      <c r="Z3115" s="1110"/>
      <c r="AA3115" s="1110"/>
      <c r="AB3115" s="1110"/>
      <c r="AD3115" s="1110"/>
      <c r="AF3115" s="1110"/>
    </row>
    <row r="3116" spans="1:32" ht="12" customHeight="1" x14ac:dyDescent="0.2">
      <c r="A3116" s="1167"/>
      <c r="B3116" s="1123"/>
      <c r="C3116" s="1167"/>
      <c r="D3116" s="1123"/>
      <c r="E3116" s="1123"/>
      <c r="F3116" s="1125"/>
      <c r="G3116" s="1015" t="s">
        <v>2219</v>
      </c>
      <c r="J3116" s="933"/>
      <c r="K3116" s="1120" t="s">
        <v>92</v>
      </c>
      <c r="L3116" s="1941"/>
      <c r="M3116" s="1112"/>
      <c r="N3116" s="1112"/>
      <c r="O3116" s="1112"/>
      <c r="P3116" s="1112"/>
      <c r="Q3116" s="1112"/>
      <c r="R3116" s="1112"/>
      <c r="S3116" s="1112"/>
      <c r="T3116" s="1112"/>
      <c r="U3116" s="1112"/>
      <c r="V3116" s="1112"/>
      <c r="W3116" s="1112"/>
      <c r="X3116" s="1112"/>
      <c r="Y3116" s="1112"/>
      <c r="Z3116" s="1110"/>
      <c r="AA3116" s="1110"/>
      <c r="AB3116" s="1110"/>
      <c r="AD3116" s="1110"/>
      <c r="AF3116" s="1110"/>
    </row>
    <row r="3117" spans="1:32" ht="12" customHeight="1" x14ac:dyDescent="0.2">
      <c r="A3117" s="1167"/>
      <c r="B3117" s="1123"/>
      <c r="C3117" s="1167"/>
      <c r="D3117" s="1123"/>
      <c r="E3117" s="1123"/>
      <c r="I3117" s="1120"/>
      <c r="J3117" s="933"/>
      <c r="K3117" s="1941"/>
      <c r="L3117" s="1011"/>
      <c r="M3117" s="1112"/>
      <c r="N3117" s="1112"/>
      <c r="O3117" s="1112"/>
      <c r="P3117" s="1112"/>
      <c r="Q3117" s="1112"/>
      <c r="R3117" s="1112"/>
      <c r="S3117" s="1112"/>
      <c r="T3117" s="1112"/>
      <c r="U3117" s="1112"/>
      <c r="V3117" s="1112"/>
      <c r="W3117" s="1112"/>
      <c r="X3117" s="1112"/>
      <c r="Y3117" s="1112"/>
      <c r="Z3117" s="1110"/>
      <c r="AA3117" s="1110"/>
      <c r="AB3117" s="1110"/>
      <c r="AD3117" s="1110"/>
      <c r="AF3117" s="1110"/>
    </row>
    <row r="3118" spans="1:32" ht="12" customHeight="1" x14ac:dyDescent="0.2">
      <c r="A3118" s="1167"/>
      <c r="B3118" s="1123"/>
      <c r="C3118" s="1167"/>
      <c r="D3118" s="1123"/>
      <c r="E3118" s="1123"/>
      <c r="F3118" s="1125"/>
      <c r="G3118" s="1015" t="s">
        <v>2893</v>
      </c>
      <c r="I3118" s="1110">
        <f>I3095+I3112</f>
        <v>0.28000000000000003</v>
      </c>
      <c r="J3118" s="933"/>
      <c r="K3118" s="1120" t="s">
        <v>95</v>
      </c>
      <c r="L3118" s="1011"/>
      <c r="M3118" s="1112"/>
      <c r="N3118" s="1112"/>
      <c r="O3118" s="1112"/>
      <c r="P3118" s="1112"/>
      <c r="Q3118" s="1112"/>
      <c r="R3118" s="1112"/>
      <c r="S3118" s="1112"/>
      <c r="T3118" s="1112"/>
      <c r="U3118" s="1112"/>
      <c r="V3118" s="1112"/>
      <c r="W3118" s="1112"/>
      <c r="X3118" s="1112"/>
      <c r="Y3118" s="1112"/>
      <c r="Z3118" s="1110"/>
      <c r="AA3118" s="1110"/>
      <c r="AB3118" s="1110"/>
      <c r="AD3118" s="1110"/>
      <c r="AF3118" s="1110"/>
    </row>
    <row r="3119" spans="1:32" ht="12" customHeight="1" x14ac:dyDescent="0.2">
      <c r="A3119" s="1167"/>
      <c r="B3119" s="1123"/>
      <c r="C3119" s="1167"/>
      <c r="D3119" s="1123"/>
      <c r="E3119" s="1123"/>
      <c r="I3119" s="1120"/>
      <c r="J3119" s="933"/>
      <c r="K3119" s="1941"/>
      <c r="L3119" s="1011"/>
      <c r="M3119" s="1112"/>
      <c r="N3119" s="1112"/>
      <c r="O3119" s="1112"/>
      <c r="P3119" s="1112"/>
      <c r="Q3119" s="1112"/>
      <c r="R3119" s="1112"/>
      <c r="S3119" s="1112"/>
      <c r="T3119" s="1112"/>
      <c r="U3119" s="1112"/>
      <c r="V3119" s="1112"/>
      <c r="W3119" s="1112"/>
      <c r="X3119" s="1112"/>
      <c r="Y3119" s="1112"/>
      <c r="Z3119" s="1110"/>
      <c r="AA3119" s="1110"/>
      <c r="AB3119" s="1110"/>
      <c r="AD3119" s="1110"/>
      <c r="AF3119" s="1110"/>
    </row>
    <row r="3120" spans="1:32" x14ac:dyDescent="0.2">
      <c r="A3120" s="1167"/>
      <c r="B3120" s="1039" t="s">
        <v>781</v>
      </c>
      <c r="C3120" s="1167"/>
      <c r="D3120" s="1123"/>
      <c r="E3120" s="1123"/>
      <c r="I3120" s="1112"/>
      <c r="L3120" s="1011"/>
      <c r="M3120" s="1112"/>
      <c r="N3120" s="1112"/>
      <c r="O3120" s="1112"/>
      <c r="P3120" s="1112"/>
      <c r="Q3120" s="1112"/>
      <c r="R3120" s="1112"/>
      <c r="S3120" s="1112"/>
      <c r="T3120" s="1112"/>
      <c r="U3120" s="1112"/>
      <c r="V3120" s="1112"/>
      <c r="W3120" s="1112"/>
      <c r="X3120" s="1112"/>
      <c r="Y3120" s="1112"/>
      <c r="Z3120" s="1110"/>
      <c r="AA3120" s="1110"/>
      <c r="AB3120" s="1110"/>
      <c r="AD3120" s="1110"/>
      <c r="AF3120" s="1110"/>
    </row>
    <row r="3121" spans="1:32" x14ac:dyDescent="0.2">
      <c r="A3121" s="1167"/>
      <c r="B3121" s="1039"/>
      <c r="C3121" s="1167"/>
      <c r="D3121" s="1123"/>
      <c r="E3121" s="1123"/>
      <c r="I3121" s="1112"/>
      <c r="L3121" s="1011"/>
      <c r="M3121" s="1112"/>
      <c r="N3121" s="1112"/>
      <c r="O3121" s="1112"/>
      <c r="P3121" s="1112"/>
      <c r="Q3121" s="1112"/>
      <c r="R3121" s="1112"/>
      <c r="S3121" s="1112"/>
      <c r="T3121" s="1112"/>
      <c r="U3121" s="1112"/>
      <c r="V3121" s="1112"/>
      <c r="W3121" s="1112"/>
      <c r="X3121" s="1112"/>
      <c r="Y3121" s="1112"/>
      <c r="Z3121" s="1110"/>
      <c r="AA3121" s="1110"/>
      <c r="AB3121" s="1110"/>
      <c r="AD3121" s="1110"/>
      <c r="AF3121" s="1110"/>
    </row>
    <row r="3122" spans="1:32" hidden="1" x14ac:dyDescent="0.2">
      <c r="A3122" s="1167">
        <f>A2922+1</f>
        <v>7</v>
      </c>
      <c r="B3122" s="1125"/>
      <c r="C3122" s="1125"/>
      <c r="D3122" s="1079" t="s">
        <v>179</v>
      </c>
      <c r="E3122" s="1123"/>
      <c r="I3122" s="1112"/>
      <c r="K3122" s="1005" t="s">
        <v>439</v>
      </c>
      <c r="L3122" s="1011"/>
      <c r="M3122" s="1112" t="s">
        <v>1099</v>
      </c>
      <c r="N3122" s="1112" t="s">
        <v>1100</v>
      </c>
      <c r="O3122" s="1112"/>
      <c r="P3122" s="1112"/>
      <c r="Q3122" s="1011"/>
      <c r="R3122" s="1011"/>
      <c r="S3122" s="1011"/>
      <c r="T3122" s="1011"/>
      <c r="U3122" s="1011"/>
      <c r="V3122" s="1011"/>
      <c r="W3122" s="1011"/>
      <c r="X3122" s="1112"/>
      <c r="Y3122" s="1112"/>
      <c r="Z3122" s="1110"/>
      <c r="AA3122" s="1110"/>
      <c r="AB3122" s="1110"/>
      <c r="AD3122" s="1110"/>
      <c r="AF3122" s="1110"/>
    </row>
    <row r="3123" spans="1:32" hidden="1" x14ac:dyDescent="0.2">
      <c r="A3123" s="1167"/>
      <c r="B3123" s="1123" t="e">
        <f>#REF!</f>
        <v>#REF!</v>
      </c>
      <c r="C3123" s="1110" t="e">
        <f>#REF!</f>
        <v>#REF!</v>
      </c>
      <c r="D3123" s="1123" t="e">
        <f>#REF!</f>
        <v>#REF!</v>
      </c>
      <c r="E3123" s="1123" t="e">
        <f>D3123</f>
        <v>#REF!</v>
      </c>
      <c r="F3123" s="1379" t="s">
        <v>93</v>
      </c>
      <c r="G3123" s="1167">
        <v>40</v>
      </c>
      <c r="H3123" s="1107" t="e">
        <f>#REF!/1000</f>
        <v>#REF!</v>
      </c>
      <c r="I3123" s="1110">
        <v>0.3</v>
      </c>
      <c r="J3123" s="1109"/>
      <c r="K3123" s="1005">
        <v>0.3</v>
      </c>
      <c r="L3123" s="1312" t="s">
        <v>4143</v>
      </c>
      <c r="M3123" s="1112"/>
      <c r="N3123" s="1112"/>
      <c r="O3123" s="1112"/>
      <c r="Q3123" s="1112"/>
      <c r="R3123" s="1112"/>
      <c r="S3123" s="1112"/>
      <c r="T3123" s="1112"/>
      <c r="U3123" s="1112"/>
      <c r="V3123" s="1112"/>
      <c r="W3123" s="1112"/>
      <c r="X3123" s="1112"/>
      <c r="Y3123" s="1112"/>
      <c r="Z3123" s="1110"/>
      <c r="AA3123" s="1110"/>
      <c r="AB3123" s="1110"/>
      <c r="AD3123" s="1110"/>
      <c r="AF3123" s="1110"/>
    </row>
    <row r="3124" spans="1:32" hidden="1" x14ac:dyDescent="0.2">
      <c r="A3124" s="1167"/>
      <c r="B3124" s="1123" t="e">
        <f>#REF!</f>
        <v>#REF!</v>
      </c>
      <c r="D3124" s="1123"/>
      <c r="E3124" s="1123"/>
      <c r="H3124" s="1167" t="e">
        <f>#REF!/1000</f>
        <v>#REF!</v>
      </c>
      <c r="K3124" s="733" t="s">
        <v>4015</v>
      </c>
      <c r="L3124" s="1125"/>
      <c r="M3124" s="1112">
        <v>0</v>
      </c>
      <c r="N3124" s="1112">
        <v>5.0000000000000001E-3</v>
      </c>
      <c r="O3124" s="1112"/>
      <c r="P3124" s="733" t="s">
        <v>2582</v>
      </c>
      <c r="Q3124" s="1112"/>
      <c r="R3124" s="1112"/>
      <c r="S3124" s="1112"/>
      <c r="T3124" s="1112"/>
      <c r="U3124" s="1112"/>
      <c r="V3124" s="1112"/>
      <c r="W3124" s="1112"/>
      <c r="X3124" s="1112"/>
      <c r="Y3124" s="1112"/>
      <c r="Z3124" s="1110"/>
      <c r="AA3124" s="1110"/>
      <c r="AB3124" s="1110"/>
      <c r="AD3124" s="1110"/>
      <c r="AF3124" s="1110"/>
    </row>
    <row r="3125" spans="1:32" hidden="1" x14ac:dyDescent="0.2">
      <c r="A3125" s="1167"/>
      <c r="B3125" s="1123"/>
      <c r="D3125" s="1123"/>
      <c r="E3125" s="1123"/>
      <c r="I3125" s="1112"/>
      <c r="L3125" s="1115" t="s">
        <v>2369</v>
      </c>
      <c r="M3125" s="1112"/>
      <c r="N3125" s="1112"/>
      <c r="O3125" s="1112"/>
      <c r="P3125" s="1112"/>
      <c r="Q3125" s="1112"/>
      <c r="R3125" s="1112"/>
      <c r="S3125" s="1112"/>
      <c r="T3125" s="1112"/>
      <c r="U3125" s="1112"/>
      <c r="V3125" s="1112"/>
      <c r="W3125" s="1112"/>
      <c r="X3125" s="1112"/>
      <c r="Y3125" s="1112"/>
      <c r="Z3125" s="1110"/>
      <c r="AA3125" s="1110"/>
      <c r="AB3125" s="1110"/>
      <c r="AD3125" s="1110"/>
      <c r="AF3125" s="1110"/>
    </row>
    <row r="3126" spans="1:32" hidden="1" x14ac:dyDescent="0.2">
      <c r="A3126" s="1167"/>
      <c r="B3126" s="1125" t="s">
        <v>810</v>
      </c>
      <c r="D3126" s="1123" t="s">
        <v>2266</v>
      </c>
      <c r="E3126" s="1123" t="str">
        <f>D3126</f>
        <v>ф.Парфеново</v>
      </c>
      <c r="F3126" s="1110" t="str">
        <f>F3123</f>
        <v>ОВБ</v>
      </c>
      <c r="G3126" s="1167">
        <f>G3123</f>
        <v>40</v>
      </c>
      <c r="I3126" s="1112">
        <v>0.42</v>
      </c>
      <c r="K3126" s="1005">
        <v>0.42</v>
      </c>
      <c r="L3126" s="1125"/>
      <c r="M3126" s="1112"/>
      <c r="N3126" s="1112"/>
      <c r="O3126" s="1112"/>
      <c r="P3126" s="1112"/>
      <c r="Q3126" s="1112"/>
      <c r="R3126" s="1112"/>
      <c r="S3126" s="1112"/>
      <c r="T3126" s="1112"/>
      <c r="U3126" s="1112"/>
      <c r="V3126" s="1112"/>
      <c r="W3126" s="1112"/>
      <c r="X3126" s="1112"/>
      <c r="Y3126" s="1112"/>
      <c r="Z3126" s="1110"/>
      <c r="AA3126" s="1110"/>
      <c r="AB3126" s="1110"/>
      <c r="AD3126" s="1110"/>
      <c r="AF3126" s="1110"/>
    </row>
    <row r="3127" spans="1:32" hidden="1" x14ac:dyDescent="0.2">
      <c r="A3127" s="1167"/>
      <c r="B3127" s="1123" t="str">
        <f>'ГВО-сети'!B3356</f>
        <v>ПО "Череповецкое" АО "Вологдаоблэнерго"</v>
      </c>
      <c r="C3127" s="1123"/>
      <c r="D3127" s="1123"/>
      <c r="E3127" s="1123"/>
      <c r="I3127" s="1112"/>
      <c r="K3127" s="1079"/>
      <c r="L3127" s="1005" t="s">
        <v>2581</v>
      </c>
      <c r="M3127" s="1112"/>
      <c r="N3127" s="1112"/>
      <c r="O3127" s="1112"/>
      <c r="P3127" s="1112"/>
      <c r="Q3127" s="1112"/>
      <c r="R3127" s="1112"/>
      <c r="S3127" s="1112"/>
      <c r="T3127" s="1112"/>
      <c r="U3127" s="1112"/>
      <c r="V3127" s="1112"/>
      <c r="W3127" s="1112"/>
      <c r="X3127" s="1112"/>
      <c r="Y3127" s="1112"/>
      <c r="Z3127" s="1110"/>
      <c r="AA3127" s="1110"/>
      <c r="AB3127" s="1110"/>
      <c r="AD3127" s="1110"/>
      <c r="AF3127" s="1110"/>
    </row>
    <row r="3128" spans="1:32" hidden="1" x14ac:dyDescent="0.2">
      <c r="A3128" s="1167"/>
      <c r="B3128" s="1123" t="str">
        <f>'ГВО-сети'!B3357</f>
        <v xml:space="preserve">Диспетчер </v>
      </c>
      <c r="C3128" s="1110" t="str">
        <f>'ГВО-сети'!C3357</f>
        <v>(8202) 291-898, 8921-254-30-39</v>
      </c>
      <c r="D3128" s="1123"/>
      <c r="E3128" s="1123"/>
      <c r="I3128" s="1112"/>
      <c r="K3128" s="733" t="s">
        <v>3496</v>
      </c>
      <c r="L3128" s="1125"/>
      <c r="M3128" s="1112"/>
      <c r="N3128" s="1112"/>
      <c r="O3128" s="1112"/>
      <c r="P3128" s="1112"/>
      <c r="Q3128" s="1112"/>
      <c r="R3128" s="1112"/>
      <c r="S3128" s="1112"/>
      <c r="T3128" s="1112"/>
      <c r="U3128" s="1112"/>
      <c r="V3128" s="1112"/>
      <c r="W3128" s="1112"/>
      <c r="X3128" s="1112"/>
      <c r="Y3128" s="1112"/>
      <c r="Z3128" s="1110"/>
      <c r="AA3128" s="1110"/>
      <c r="AB3128" s="1110"/>
      <c r="AD3128" s="1110"/>
      <c r="AF3128" s="1110"/>
    </row>
    <row r="3129" spans="1:32" hidden="1" x14ac:dyDescent="0.2">
      <c r="A3129" s="1167"/>
      <c r="B3129" s="1123" t="s">
        <v>4016</v>
      </c>
      <c r="D3129" s="1123"/>
      <c r="E3129" s="1123"/>
      <c r="I3129" s="1112"/>
      <c r="K3129" s="733"/>
      <c r="L3129" s="1125"/>
      <c r="M3129" s="1112"/>
      <c r="N3129" s="1112"/>
      <c r="O3129" s="1112"/>
      <c r="P3129" s="1112"/>
      <c r="Q3129" s="1112"/>
      <c r="R3129" s="1112"/>
      <c r="S3129" s="1112"/>
      <c r="T3129" s="1112"/>
      <c r="U3129" s="1112"/>
      <c r="V3129" s="1112"/>
      <c r="W3129" s="1112"/>
      <c r="X3129" s="1112"/>
      <c r="Y3129" s="1112"/>
      <c r="Z3129" s="1110"/>
      <c r="AA3129" s="1110"/>
      <c r="AB3129" s="1110"/>
      <c r="AD3129" s="1110"/>
      <c r="AF3129" s="1110"/>
    </row>
    <row r="3130" spans="1:32" hidden="1" x14ac:dyDescent="0.2">
      <c r="A3130" s="1167"/>
      <c r="B3130" s="1123" t="s">
        <v>4017</v>
      </c>
      <c r="D3130" s="1123"/>
      <c r="E3130" s="1123"/>
      <c r="I3130" s="1112"/>
      <c r="L3130" s="1011"/>
      <c r="M3130" s="1112"/>
      <c r="N3130" s="1112"/>
      <c r="O3130" s="1112"/>
      <c r="P3130" s="1112"/>
      <c r="Q3130" s="1112"/>
      <c r="R3130" s="1112"/>
      <c r="S3130" s="1112"/>
      <c r="T3130" s="1112"/>
      <c r="U3130" s="1112"/>
      <c r="V3130" s="1112"/>
      <c r="W3130" s="1112"/>
      <c r="X3130" s="1112"/>
      <c r="Y3130" s="1112"/>
      <c r="Z3130" s="1110"/>
      <c r="AA3130" s="1110"/>
      <c r="AB3130" s="1110"/>
      <c r="AD3130" s="1110"/>
      <c r="AF3130" s="1110"/>
    </row>
    <row r="3131" spans="1:32" hidden="1" x14ac:dyDescent="0.2">
      <c r="A3131" s="1167"/>
      <c r="B3131" s="1123" t="s">
        <v>3867</v>
      </c>
      <c r="D3131" s="1123"/>
      <c r="E3131" s="1123"/>
      <c r="I3131" s="1112"/>
      <c r="L3131" s="1011"/>
      <c r="M3131" s="1112"/>
      <c r="N3131" s="1112"/>
      <c r="O3131" s="1112"/>
      <c r="P3131" s="1112"/>
      <c r="Q3131" s="1112"/>
      <c r="R3131" s="1112"/>
      <c r="S3131" s="1112"/>
      <c r="T3131" s="1112"/>
      <c r="U3131" s="1112"/>
      <c r="V3131" s="1112"/>
      <c r="W3131" s="1112"/>
      <c r="X3131" s="1112"/>
      <c r="Y3131" s="1112"/>
      <c r="Z3131" s="1110"/>
      <c r="AA3131" s="1110"/>
      <c r="AB3131" s="1110"/>
      <c r="AD3131" s="1110"/>
      <c r="AF3131" s="1110"/>
    </row>
    <row r="3132" spans="1:32" hidden="1" x14ac:dyDescent="0.2">
      <c r="A3132" s="1167"/>
      <c r="B3132" s="1125" t="s">
        <v>810</v>
      </c>
      <c r="D3132" s="1123" t="s">
        <v>2302</v>
      </c>
      <c r="E3132" s="1123" t="str">
        <f>D3132</f>
        <v>ф.Солманский</v>
      </c>
      <c r="F3132" s="1110" t="str">
        <f>F3126</f>
        <v>ОВБ</v>
      </c>
      <c r="G3132" s="1167">
        <f>G3126</f>
        <v>40</v>
      </c>
      <c r="I3132" s="1112"/>
      <c r="K3132" s="1005">
        <v>1.2</v>
      </c>
      <c r="L3132" s="1312" t="s">
        <v>3014</v>
      </c>
      <c r="M3132" s="1112"/>
      <c r="N3132" s="1112"/>
      <c r="O3132" s="1112"/>
      <c r="P3132" s="1112"/>
      <c r="Q3132" s="1112"/>
      <c r="R3132" s="1112"/>
      <c r="S3132" s="1112"/>
      <c r="T3132" s="1112"/>
      <c r="U3132" s="1112"/>
      <c r="V3132" s="1112"/>
      <c r="W3132" s="1112"/>
      <c r="X3132" s="1112"/>
      <c r="Y3132" s="1112"/>
      <c r="Z3132" s="1110"/>
      <c r="AA3132" s="1110"/>
      <c r="AB3132" s="1110"/>
      <c r="AD3132" s="1110"/>
      <c r="AF3132" s="1110"/>
    </row>
    <row r="3133" spans="1:32" hidden="1" x14ac:dyDescent="0.2">
      <c r="A3133" s="1167"/>
      <c r="B3133" s="1123" t="str">
        <f>B3127</f>
        <v>ПО "Череповецкое" АО "Вологдаоблэнерго"</v>
      </c>
      <c r="D3133" s="1123"/>
      <c r="E3133" s="1123"/>
      <c r="I3133" s="1112"/>
      <c r="K3133" s="733" t="s">
        <v>3595</v>
      </c>
      <c r="L3133" s="1125"/>
      <c r="M3133" s="1112"/>
      <c r="N3133" s="1112"/>
      <c r="O3133" s="1112"/>
      <c r="P3133" s="1112"/>
      <c r="Q3133" s="1112"/>
      <c r="R3133" s="1112"/>
      <c r="S3133" s="1112"/>
      <c r="T3133" s="1112"/>
      <c r="U3133" s="1112"/>
      <c r="V3133" s="1112"/>
      <c r="W3133" s="1112"/>
      <c r="X3133" s="733" t="s">
        <v>4785</v>
      </c>
      <c r="Y3133" s="1112"/>
      <c r="Z3133" s="1110"/>
      <c r="AA3133" s="1110"/>
      <c r="AB3133" s="1110"/>
      <c r="AD3133" s="1110"/>
      <c r="AF3133" s="1110"/>
    </row>
    <row r="3134" spans="1:32" hidden="1" x14ac:dyDescent="0.2">
      <c r="A3134" s="1167"/>
      <c r="B3134" s="1123" t="str">
        <f>B3128</f>
        <v xml:space="preserve">Диспетчер </v>
      </c>
      <c r="C3134" s="1110" t="str">
        <f>C3128</f>
        <v>(8202) 291-898, 8921-254-30-39</v>
      </c>
      <c r="D3134" s="1123"/>
      <c r="E3134" s="1123"/>
      <c r="I3134" s="1112"/>
      <c r="L3134" s="1011"/>
      <c r="M3134" s="1112"/>
      <c r="N3134" s="1112"/>
      <c r="O3134" s="1112"/>
      <c r="P3134" s="1112"/>
      <c r="Q3134" s="1112"/>
      <c r="R3134" s="1112"/>
      <c r="S3134" s="1112"/>
      <c r="T3134" s="1112"/>
      <c r="U3134" s="1112"/>
      <c r="V3134" s="1112"/>
      <c r="W3134" s="1112"/>
      <c r="X3134" s="1112"/>
      <c r="Y3134" s="1112"/>
      <c r="Z3134" s="1110"/>
      <c r="AA3134" s="1110"/>
      <c r="AB3134" s="1110"/>
      <c r="AD3134" s="1110"/>
      <c r="AF3134" s="1110"/>
    </row>
    <row r="3135" spans="1:32" hidden="1" x14ac:dyDescent="0.2">
      <c r="A3135" s="1167"/>
      <c r="B3135" s="1123" t="str">
        <f>'Справочник Перечня'!B36</f>
        <v>АО "Газпром газо</v>
      </c>
      <c r="D3135" s="1123"/>
      <c r="E3135" s="1123"/>
      <c r="I3135" s="1112"/>
      <c r="L3135" s="1011"/>
      <c r="M3135" s="1112"/>
      <c r="N3135" s="1112"/>
      <c r="O3135" s="1112"/>
      <c r="P3135" s="1112"/>
      <c r="Q3135" s="1112"/>
      <c r="R3135" s="1112"/>
      <c r="S3135" s="1112"/>
      <c r="T3135" s="1112"/>
      <c r="U3135" s="1112"/>
      <c r="V3135" s="1112"/>
      <c r="W3135" s="1112"/>
      <c r="X3135" s="1112"/>
      <c r="Y3135" s="1112"/>
      <c r="Z3135" s="1110"/>
      <c r="AA3135" s="1110"/>
      <c r="AB3135" s="1110"/>
      <c r="AD3135" s="1110"/>
      <c r="AF3135" s="1110"/>
    </row>
    <row r="3136" spans="1:32" hidden="1" x14ac:dyDescent="0.2">
      <c r="A3136" s="1167"/>
      <c r="B3136" s="1123" t="s">
        <v>2802</v>
      </c>
      <c r="D3136" s="1123"/>
      <c r="E3136" s="1123"/>
      <c r="I3136" s="1112"/>
      <c r="L3136" s="1011"/>
      <c r="M3136" s="1112"/>
      <c r="N3136" s="1112"/>
      <c r="O3136" s="1112"/>
      <c r="P3136" s="1112"/>
      <c r="Q3136" s="1112"/>
      <c r="R3136" s="1112"/>
      <c r="S3136" s="1112"/>
      <c r="T3136" s="1112"/>
      <c r="U3136" s="1112"/>
      <c r="V3136" s="1112"/>
      <c r="W3136" s="1112"/>
      <c r="X3136" s="1112"/>
      <c r="Y3136" s="1112"/>
      <c r="Z3136" s="1110"/>
      <c r="AA3136" s="1110"/>
      <c r="AB3136" s="1110"/>
      <c r="AD3136" s="1110"/>
      <c r="AF3136" s="1110"/>
    </row>
    <row r="3137" spans="1:32" hidden="1" x14ac:dyDescent="0.2">
      <c r="A3137" s="1167"/>
      <c r="B3137" s="1123" t="s">
        <v>3497</v>
      </c>
      <c r="D3137" s="1123"/>
      <c r="E3137" s="1123"/>
      <c r="I3137" s="1112"/>
      <c r="L3137" s="1011"/>
      <c r="M3137" s="1112"/>
      <c r="N3137" s="1112"/>
      <c r="O3137" s="1112"/>
      <c r="P3137" s="1112"/>
      <c r="Q3137" s="1112"/>
      <c r="R3137" s="1112"/>
      <c r="S3137" s="1112"/>
      <c r="T3137" s="1112"/>
      <c r="U3137" s="1112"/>
      <c r="V3137" s="1112"/>
      <c r="W3137" s="1112"/>
      <c r="X3137" s="1112"/>
      <c r="Y3137" s="1112"/>
      <c r="Z3137" s="1110"/>
      <c r="AA3137" s="1110"/>
      <c r="AB3137" s="1110"/>
      <c r="AD3137" s="1110"/>
      <c r="AF3137" s="1110"/>
    </row>
    <row r="3138" spans="1:32" hidden="1" x14ac:dyDescent="0.2">
      <c r="A3138" s="1167"/>
      <c r="B3138" s="1123" t="s">
        <v>3498</v>
      </c>
      <c r="D3138" s="1123"/>
      <c r="E3138" s="1123"/>
      <c r="I3138" s="1112"/>
      <c r="L3138" s="1011"/>
      <c r="M3138" s="1112"/>
      <c r="N3138" s="1112"/>
      <c r="O3138" s="1112"/>
      <c r="P3138" s="1112"/>
      <c r="Q3138" s="1112"/>
      <c r="R3138" s="1112"/>
      <c r="S3138" s="1112"/>
      <c r="T3138" s="1112"/>
      <c r="U3138" s="1112"/>
      <c r="V3138" s="1112"/>
      <c r="W3138" s="1112"/>
      <c r="X3138" s="1112"/>
      <c r="Y3138" s="1112"/>
      <c r="Z3138" s="1110"/>
      <c r="AA3138" s="1110"/>
      <c r="AB3138" s="1110"/>
      <c r="AD3138" s="1110"/>
      <c r="AF3138" s="1110"/>
    </row>
    <row r="3139" spans="1:32" hidden="1" x14ac:dyDescent="0.2">
      <c r="A3139" s="1167"/>
      <c r="B3139" s="1123" t="str">
        <f>'Справочник Перечня'!B86</f>
        <v>Администрация Тоншаловского СП</v>
      </c>
      <c r="D3139" s="1123"/>
      <c r="E3139" s="1123"/>
      <c r="I3139" s="1112"/>
      <c r="L3139" s="1011"/>
      <c r="M3139" s="1112"/>
      <c r="N3139" s="1112"/>
      <c r="O3139" s="1112"/>
      <c r="P3139" s="1112"/>
      <c r="Q3139" s="1112"/>
      <c r="R3139" s="1112"/>
      <c r="S3139" s="1112"/>
      <c r="T3139" s="1112"/>
      <c r="U3139" s="1112"/>
      <c r="V3139" s="1112"/>
      <c r="W3139" s="1112"/>
      <c r="X3139" s="1112"/>
      <c r="Y3139" s="1112"/>
      <c r="Z3139" s="1110"/>
      <c r="AA3139" s="1110"/>
      <c r="AB3139" s="1110"/>
      <c r="AD3139" s="1110"/>
      <c r="AF3139" s="1110"/>
    </row>
    <row r="3140" spans="1:32" hidden="1" x14ac:dyDescent="0.2">
      <c r="A3140" s="1167"/>
      <c r="B3140" s="1123" t="s">
        <v>3499</v>
      </c>
      <c r="D3140" s="1123"/>
      <c r="E3140" s="1123"/>
      <c r="I3140" s="1112"/>
      <c r="L3140" s="1011"/>
      <c r="M3140" s="1112"/>
      <c r="N3140" s="1112"/>
      <c r="O3140" s="1112"/>
      <c r="P3140" s="1112"/>
      <c r="Q3140" s="1112"/>
      <c r="R3140" s="1112"/>
      <c r="S3140" s="1112"/>
      <c r="T3140" s="1112"/>
      <c r="U3140" s="1112"/>
      <c r="V3140" s="1112"/>
      <c r="W3140" s="1112"/>
      <c r="X3140" s="1112"/>
      <c r="Y3140" s="1112"/>
      <c r="Z3140" s="1110"/>
      <c r="AA3140" s="1110"/>
      <c r="AB3140" s="1110"/>
      <c r="AD3140" s="1110"/>
      <c r="AF3140" s="1110"/>
    </row>
    <row r="3141" spans="1:32" hidden="1" x14ac:dyDescent="0.2">
      <c r="A3141" s="1167"/>
      <c r="B3141" s="1123" t="s">
        <v>3500</v>
      </c>
      <c r="D3141" s="1123"/>
      <c r="E3141" s="1123"/>
      <c r="I3141" s="1112"/>
      <c r="L3141" s="1011"/>
      <c r="M3141" s="1112"/>
      <c r="N3141" s="1112"/>
      <c r="O3141" s="1112"/>
      <c r="P3141" s="1112"/>
      <c r="Q3141" s="1112"/>
      <c r="R3141" s="1112"/>
      <c r="S3141" s="1112"/>
      <c r="T3141" s="1112"/>
      <c r="U3141" s="1112"/>
      <c r="V3141" s="1112"/>
      <c r="W3141" s="1112"/>
      <c r="X3141" s="1112"/>
      <c r="Y3141" s="1112"/>
      <c r="Z3141" s="1110"/>
      <c r="AA3141" s="1110"/>
      <c r="AB3141" s="1110"/>
      <c r="AD3141" s="1110"/>
      <c r="AF3141" s="1110"/>
    </row>
    <row r="3142" spans="1:32" hidden="1" x14ac:dyDescent="0.2">
      <c r="A3142" s="1167"/>
      <c r="B3142" s="1123" t="s">
        <v>4958</v>
      </c>
      <c r="D3142" s="1123"/>
      <c r="E3142" s="1123"/>
      <c r="I3142" s="1112"/>
      <c r="K3142" s="733" t="s">
        <v>570</v>
      </c>
      <c r="L3142" s="1011"/>
      <c r="M3142" s="1112"/>
      <c r="N3142" s="1112"/>
      <c r="O3142" s="1112"/>
      <c r="P3142" s="1112"/>
      <c r="Q3142" s="1112"/>
      <c r="R3142" s="1112"/>
      <c r="S3142" s="1112"/>
      <c r="T3142" s="1112"/>
      <c r="U3142" s="1112"/>
      <c r="V3142" s="1112"/>
      <c r="W3142" s="1112"/>
      <c r="X3142" s="1112"/>
      <c r="Y3142" s="1112"/>
      <c r="Z3142" s="1110"/>
      <c r="AA3142" s="1110"/>
      <c r="AB3142" s="1110"/>
      <c r="AD3142" s="1110"/>
      <c r="AF3142" s="1110"/>
    </row>
    <row r="3143" spans="1:32" hidden="1" x14ac:dyDescent="0.2">
      <c r="A3143" s="1167"/>
      <c r="B3143" s="1123" t="s">
        <v>3501</v>
      </c>
      <c r="D3143" s="1123"/>
      <c r="E3143" s="1123"/>
      <c r="I3143" s="1112"/>
      <c r="L3143" s="1011"/>
      <c r="M3143" s="1112"/>
      <c r="N3143" s="1112"/>
      <c r="O3143" s="1112"/>
      <c r="P3143" s="1112"/>
      <c r="Q3143" s="1112"/>
      <c r="R3143" s="1112"/>
      <c r="S3143" s="1112"/>
      <c r="T3143" s="1112"/>
      <c r="U3143" s="1112"/>
      <c r="V3143" s="1112"/>
      <c r="W3143" s="1112"/>
      <c r="X3143" s="1112"/>
      <c r="Y3143" s="1112"/>
      <c r="Z3143" s="1110"/>
      <c r="AA3143" s="1110"/>
      <c r="AB3143" s="1110"/>
      <c r="AD3143" s="1110"/>
      <c r="AF3143" s="1110"/>
    </row>
    <row r="3144" spans="1:32" hidden="1" x14ac:dyDescent="0.2">
      <c r="A3144" s="1167"/>
      <c r="B3144" s="1123" t="s">
        <v>4959</v>
      </c>
      <c r="D3144" s="1123"/>
      <c r="E3144" s="1123"/>
      <c r="I3144" s="1112"/>
      <c r="L3144" s="1011"/>
      <c r="M3144" s="1112"/>
      <c r="N3144" s="1112"/>
      <c r="O3144" s="1112"/>
      <c r="P3144" s="1112"/>
      <c r="Q3144" s="1112"/>
      <c r="R3144" s="1112"/>
      <c r="S3144" s="1112"/>
      <c r="T3144" s="1112"/>
      <c r="U3144" s="1112"/>
      <c r="V3144" s="1112"/>
      <c r="W3144" s="1112"/>
      <c r="X3144" s="1112"/>
      <c r="Y3144" s="1112"/>
      <c r="Z3144" s="1110"/>
      <c r="AA3144" s="1110"/>
      <c r="AB3144" s="1110"/>
      <c r="AD3144" s="1110"/>
      <c r="AF3144" s="1110"/>
    </row>
    <row r="3145" spans="1:32" hidden="1" x14ac:dyDescent="0.2">
      <c r="A3145" s="1167"/>
      <c r="B3145" s="1123" t="s">
        <v>4960</v>
      </c>
      <c r="D3145" s="1123"/>
      <c r="E3145" s="1123"/>
      <c r="I3145" s="1112"/>
      <c r="K3145" s="733" t="s">
        <v>570</v>
      </c>
      <c r="L3145" s="1011"/>
      <c r="M3145" s="1112"/>
      <c r="N3145" s="1112"/>
      <c r="O3145" s="1112"/>
      <c r="P3145" s="1112"/>
      <c r="Q3145" s="1112"/>
      <c r="R3145" s="1112"/>
      <c r="S3145" s="1112"/>
      <c r="T3145" s="1112"/>
      <c r="U3145" s="1112"/>
      <c r="V3145" s="1112"/>
      <c r="W3145" s="1112"/>
      <c r="X3145" s="1112"/>
      <c r="Y3145" s="1112"/>
      <c r="Z3145" s="1110"/>
      <c r="AA3145" s="1110"/>
      <c r="AB3145" s="1110"/>
      <c r="AD3145" s="1110"/>
      <c r="AF3145" s="1110"/>
    </row>
    <row r="3146" spans="1:32" hidden="1" x14ac:dyDescent="0.2">
      <c r="A3146" s="1167"/>
      <c r="B3146" s="1123" t="s">
        <v>435</v>
      </c>
      <c r="D3146" s="1123"/>
      <c r="E3146" s="1123"/>
      <c r="I3146" s="1112"/>
      <c r="K3146" s="733" t="s">
        <v>570</v>
      </c>
      <c r="L3146" s="1011"/>
      <c r="M3146" s="1112"/>
      <c r="N3146" s="1112"/>
      <c r="O3146" s="1112"/>
      <c r="P3146" s="1112"/>
      <c r="Q3146" s="1112"/>
      <c r="R3146" s="1112"/>
      <c r="S3146" s="1112"/>
      <c r="T3146" s="1112"/>
      <c r="U3146" s="1112"/>
      <c r="V3146" s="1112"/>
      <c r="W3146" s="1112"/>
      <c r="X3146" s="1112"/>
      <c r="Y3146" s="1112"/>
      <c r="Z3146" s="1110"/>
      <c r="AA3146" s="1110"/>
      <c r="AB3146" s="1110"/>
      <c r="AD3146" s="1110"/>
      <c r="AF3146" s="1110"/>
    </row>
    <row r="3147" spans="1:32" hidden="1" x14ac:dyDescent="0.2">
      <c r="A3147" s="1167"/>
      <c r="B3147" s="1123" t="s">
        <v>4961</v>
      </c>
      <c r="D3147" s="1123"/>
      <c r="E3147" s="1123"/>
      <c r="I3147" s="1112"/>
      <c r="K3147" s="733"/>
      <c r="L3147" s="1011"/>
      <c r="M3147" s="1112"/>
      <c r="N3147" s="1112"/>
      <c r="O3147" s="1112"/>
      <c r="P3147" s="1112"/>
      <c r="Q3147" s="1112"/>
      <c r="R3147" s="1112"/>
      <c r="S3147" s="1112"/>
      <c r="T3147" s="1112"/>
      <c r="U3147" s="1112"/>
      <c r="V3147" s="1112"/>
      <c r="W3147" s="1112"/>
      <c r="X3147" s="1112"/>
      <c r="Y3147" s="1112"/>
      <c r="Z3147" s="1110"/>
      <c r="AA3147" s="1110"/>
      <c r="AB3147" s="1110"/>
      <c r="AD3147" s="1110"/>
      <c r="AF3147" s="1110"/>
    </row>
    <row r="3148" spans="1:32" hidden="1" x14ac:dyDescent="0.2">
      <c r="A3148" s="1167"/>
      <c r="B3148" s="1123" t="s">
        <v>3502</v>
      </c>
      <c r="D3148" s="1123"/>
      <c r="E3148" s="1123"/>
      <c r="I3148" s="1112"/>
      <c r="L3148" s="1011"/>
      <c r="M3148" s="1112"/>
      <c r="N3148" s="1112"/>
      <c r="O3148" s="1112"/>
      <c r="P3148" s="1112"/>
      <c r="Q3148" s="1112"/>
      <c r="R3148" s="1112"/>
      <c r="S3148" s="1112"/>
      <c r="T3148" s="1112"/>
      <c r="U3148" s="1112"/>
      <c r="V3148" s="1112"/>
      <c r="W3148" s="1112"/>
      <c r="X3148" s="1112"/>
      <c r="Y3148" s="1112"/>
      <c r="Z3148" s="1110"/>
      <c r="AA3148" s="1110"/>
      <c r="AB3148" s="1110"/>
      <c r="AD3148" s="1110"/>
      <c r="AF3148" s="1110"/>
    </row>
    <row r="3149" spans="1:32" hidden="1" x14ac:dyDescent="0.2">
      <c r="A3149" s="1167"/>
      <c r="B3149" s="1123" t="str">
        <f>'Справочник Перечня'!B25</f>
        <v>ООО "МСК Энерго"</v>
      </c>
      <c r="C3149" s="1123" t="str">
        <f>'Справочник Перечня'!C25</f>
        <v>8(495)745-56-70, (495)197-77-14, 89296809369</v>
      </c>
      <c r="D3149" s="1123"/>
      <c r="E3149" s="1123"/>
      <c r="I3149" s="1112"/>
      <c r="L3149" s="1011"/>
      <c r="M3149" s="1112"/>
      <c r="N3149" s="1112"/>
      <c r="O3149" s="1112"/>
      <c r="P3149" s="1112"/>
      <c r="Q3149" s="1112"/>
      <c r="R3149" s="1112"/>
      <c r="S3149" s="1112"/>
      <c r="T3149" s="1112"/>
      <c r="U3149" s="1112"/>
      <c r="V3149" s="1112"/>
      <c r="W3149" s="1112"/>
      <c r="X3149" s="1112"/>
      <c r="Y3149" s="1112"/>
      <c r="Z3149" s="1110"/>
      <c r="AA3149" s="1110"/>
      <c r="AB3149" s="1110"/>
      <c r="AD3149" s="1110"/>
      <c r="AF3149" s="1110"/>
    </row>
    <row r="3150" spans="1:32" hidden="1" x14ac:dyDescent="0.2">
      <c r="A3150" s="1167"/>
      <c r="B3150" s="1123" t="s">
        <v>4030</v>
      </c>
      <c r="C3150" s="1123"/>
      <c r="D3150" s="1123"/>
      <c r="E3150" s="1123"/>
      <c r="I3150" s="1112"/>
      <c r="L3150" s="1011"/>
      <c r="M3150" s="1112"/>
      <c r="N3150" s="1112"/>
      <c r="O3150" s="1112"/>
      <c r="P3150" s="1112"/>
      <c r="Q3150" s="1112"/>
      <c r="R3150" s="1112"/>
      <c r="S3150" s="1112"/>
      <c r="T3150" s="1112"/>
      <c r="U3150" s="1112"/>
      <c r="V3150" s="1112"/>
      <c r="W3150" s="1112"/>
      <c r="X3150" s="1112"/>
      <c r="Y3150" s="1112"/>
      <c r="Z3150" s="1110"/>
      <c r="AA3150" s="1110"/>
      <c r="AB3150" s="1110"/>
      <c r="AD3150" s="1110"/>
      <c r="AF3150" s="1110"/>
    </row>
    <row r="3151" spans="1:32" hidden="1" x14ac:dyDescent="0.2">
      <c r="A3151" s="1167"/>
      <c r="B3151" s="1123" t="s">
        <v>4963</v>
      </c>
      <c r="C3151" s="1123"/>
      <c r="D3151" s="1123"/>
      <c r="E3151" s="1123"/>
      <c r="I3151" s="1112"/>
      <c r="L3151" s="1011"/>
      <c r="M3151" s="1112"/>
      <c r="N3151" s="1112"/>
      <c r="O3151" s="1112"/>
      <c r="P3151" s="1112"/>
      <c r="Q3151" s="1112"/>
      <c r="R3151" s="1112"/>
      <c r="S3151" s="1112"/>
      <c r="T3151" s="1112"/>
      <c r="U3151" s="1112"/>
      <c r="V3151" s="1112"/>
      <c r="W3151" s="1112"/>
      <c r="X3151" s="1112"/>
      <c r="Y3151" s="1112"/>
      <c r="Z3151" s="1110"/>
      <c r="AA3151" s="1110"/>
      <c r="AB3151" s="1110"/>
      <c r="AD3151" s="1110"/>
      <c r="AF3151" s="1110"/>
    </row>
    <row r="3152" spans="1:32" hidden="1" x14ac:dyDescent="0.2">
      <c r="A3152" s="1167"/>
      <c r="B3152" s="1123"/>
      <c r="C3152" s="1123"/>
      <c r="D3152" s="1123"/>
      <c r="E3152" s="1123"/>
      <c r="I3152" s="1112"/>
      <c r="L3152" s="1011"/>
      <c r="M3152" s="1112"/>
      <c r="N3152" s="1112"/>
      <c r="O3152" s="1112"/>
      <c r="P3152" s="1112"/>
      <c r="Q3152" s="1112"/>
      <c r="R3152" s="1112"/>
      <c r="S3152" s="1112"/>
      <c r="T3152" s="1112"/>
      <c r="U3152" s="1112"/>
      <c r="V3152" s="1112"/>
      <c r="W3152" s="1112"/>
      <c r="X3152" s="1112"/>
      <c r="Y3152" s="1112"/>
      <c r="Z3152" s="1110"/>
      <c r="AA3152" s="1110"/>
      <c r="AB3152" s="1110"/>
      <c r="AD3152" s="1110"/>
      <c r="AF3152" s="1110"/>
    </row>
    <row r="3153" spans="1:32" hidden="1" x14ac:dyDescent="0.2">
      <c r="A3153" s="1167"/>
      <c r="B3153" s="1123"/>
      <c r="D3153" s="1079" t="s">
        <v>444</v>
      </c>
      <c r="E3153" s="1123"/>
      <c r="F3153" s="1120" t="str">
        <f>F3123</f>
        <v>ОВБ</v>
      </c>
      <c r="G3153" s="1174">
        <f>G3123</f>
        <v>40</v>
      </c>
      <c r="H3153" s="1120"/>
      <c r="I3153" s="1120">
        <f>I3123</f>
        <v>0.3</v>
      </c>
      <c r="L3153" s="1011"/>
      <c r="M3153" s="1112"/>
      <c r="N3153" s="1112"/>
      <c r="O3153" s="1112"/>
      <c r="P3153" s="1112"/>
      <c r="Q3153" s="1112"/>
      <c r="R3153" s="1112"/>
      <c r="S3153" s="1112"/>
      <c r="T3153" s="1112"/>
      <c r="U3153" s="1112"/>
      <c r="V3153" s="1112"/>
      <c r="W3153" s="1112"/>
      <c r="X3153" s="1112"/>
      <c r="Y3153" s="1112"/>
      <c r="Z3153" s="1110"/>
      <c r="AA3153" s="1110"/>
      <c r="AB3153" s="1110"/>
      <c r="AD3153" s="1110"/>
      <c r="AF3153" s="1110"/>
    </row>
    <row r="3154" spans="1:32" ht="12.75" hidden="1" customHeight="1" x14ac:dyDescent="0.2">
      <c r="A3154" s="1167"/>
      <c r="B3154" s="1123"/>
      <c r="D3154" s="1123"/>
      <c r="E3154" s="1123"/>
      <c r="L3154" s="1011"/>
      <c r="M3154" s="1112"/>
      <c r="N3154" s="1112"/>
      <c r="O3154" s="1112"/>
      <c r="P3154" s="1112"/>
      <c r="Q3154" s="1112"/>
      <c r="R3154" s="1112"/>
      <c r="S3154" s="1112"/>
      <c r="T3154" s="1112"/>
      <c r="U3154" s="1112"/>
      <c r="V3154" s="1112"/>
      <c r="W3154" s="1112"/>
      <c r="X3154" s="1112"/>
      <c r="Y3154" s="1112"/>
      <c r="Z3154" s="1110"/>
      <c r="AA3154" s="1110"/>
      <c r="AB3154" s="1110"/>
      <c r="AD3154" s="1110"/>
      <c r="AF3154" s="1110"/>
    </row>
    <row r="3155" spans="1:32" hidden="1" x14ac:dyDescent="0.2">
      <c r="A3155" s="1167" t="e">
        <f>'ГВО-сети'!#REF!+1</f>
        <v>#REF!</v>
      </c>
      <c r="B3155" s="1123"/>
      <c r="D3155" s="1079" t="s">
        <v>443</v>
      </c>
      <c r="E3155" s="1123"/>
      <c r="I3155" s="1112"/>
      <c r="K3155" s="733" t="s">
        <v>3702</v>
      </c>
      <c r="L3155" s="1005" t="s">
        <v>1540</v>
      </c>
      <c r="M3155" s="1112"/>
      <c r="N3155" s="1112"/>
      <c r="O3155" s="1112"/>
      <c r="P3155" s="1112"/>
      <c r="Q3155" s="1112"/>
      <c r="R3155" s="1112"/>
      <c r="S3155" s="1112"/>
      <c r="T3155" s="1112"/>
      <c r="U3155" s="1112"/>
      <c r="V3155" s="1112"/>
      <c r="W3155" s="1112"/>
      <c r="X3155" s="1112"/>
      <c r="Y3155" s="1112"/>
      <c r="Z3155" s="1110"/>
      <c r="AA3155" s="1110"/>
      <c r="AB3155" s="1110"/>
      <c r="AD3155" s="1110"/>
      <c r="AF3155" s="1110"/>
    </row>
    <row r="3156" spans="1:32" hidden="1" x14ac:dyDescent="0.2">
      <c r="A3156" s="1167"/>
      <c r="B3156" s="1123" t="s">
        <v>810</v>
      </c>
      <c r="D3156" s="1123" t="s">
        <v>1505</v>
      </c>
      <c r="E3156" s="1123" t="str">
        <f>D3156</f>
        <v>ВЛ 10 кВ Дермянинское</v>
      </c>
      <c r="F3156" s="1379" t="s">
        <v>95</v>
      </c>
      <c r="G3156" s="1167">
        <v>40</v>
      </c>
      <c r="I3156" s="1110">
        <v>0.08</v>
      </c>
      <c r="J3156" s="1110" t="e">
        <f>I3156+'ГВО-сети'!#REF!</f>
        <v>#REF!</v>
      </c>
      <c r="K3156" s="1005">
        <v>0.08</v>
      </c>
      <c r="L3156" s="1011"/>
      <c r="M3156" s="1112"/>
      <c r="N3156" s="1112"/>
      <c r="O3156" s="1112"/>
      <c r="P3156" s="1112"/>
      <c r="Q3156" s="1112"/>
      <c r="R3156" s="1112"/>
      <c r="S3156" s="1112"/>
      <c r="T3156" s="1112"/>
      <c r="U3156" s="1112"/>
      <c r="V3156" s="1112"/>
      <c r="W3156" s="1112"/>
      <c r="X3156" s="1112"/>
      <c r="Y3156" s="1112"/>
      <c r="Z3156" s="1110"/>
      <c r="AA3156" s="1110"/>
      <c r="AB3156" s="1110"/>
      <c r="AD3156" s="1110"/>
      <c r="AF3156" s="1110"/>
    </row>
    <row r="3157" spans="1:32" hidden="1" x14ac:dyDescent="0.2">
      <c r="A3157" s="1167"/>
      <c r="B3157" s="1123" t="s">
        <v>2172</v>
      </c>
      <c r="C3157" s="1123" t="s">
        <v>3623</v>
      </c>
      <c r="D3157" s="1123"/>
      <c r="E3157" s="1123"/>
      <c r="L3157" s="1011" t="s">
        <v>2442</v>
      </c>
      <c r="M3157" s="1112"/>
      <c r="N3157" s="1112"/>
      <c r="O3157" s="1112"/>
      <c r="P3157" s="1112"/>
      <c r="Q3157" s="1112"/>
      <c r="R3157" s="1112"/>
      <c r="S3157" s="1112"/>
      <c r="T3157" s="1112"/>
      <c r="U3157" s="1112"/>
      <c r="V3157" s="1112"/>
      <c r="W3157" s="1112"/>
      <c r="X3157" s="1112"/>
      <c r="Y3157" s="1112"/>
      <c r="Z3157" s="1110"/>
      <c r="AA3157" s="1110"/>
      <c r="AB3157" s="1110"/>
      <c r="AD3157" s="1110"/>
      <c r="AF3157" s="1110"/>
    </row>
    <row r="3158" spans="1:32" hidden="1" x14ac:dyDescent="0.2">
      <c r="A3158" s="1167"/>
      <c r="B3158" s="1123"/>
      <c r="D3158" s="1123"/>
      <c r="E3158" s="1123"/>
      <c r="I3158" s="1112"/>
      <c r="L3158" s="1011"/>
      <c r="M3158" s="1112"/>
      <c r="N3158" s="1112"/>
      <c r="O3158" s="1112"/>
      <c r="P3158" s="1112"/>
      <c r="Q3158" s="1112"/>
      <c r="R3158" s="1112"/>
      <c r="S3158" s="1112"/>
      <c r="T3158" s="1112"/>
      <c r="U3158" s="1112"/>
      <c r="V3158" s="1112"/>
      <c r="W3158" s="1112"/>
      <c r="X3158" s="1112"/>
      <c r="Y3158" s="1112"/>
      <c r="Z3158" s="1110"/>
      <c r="AA3158" s="1110"/>
      <c r="AB3158" s="1110"/>
      <c r="AD3158" s="1110"/>
      <c r="AF3158" s="1110"/>
    </row>
    <row r="3159" spans="1:32" hidden="1" x14ac:dyDescent="0.2">
      <c r="A3159" s="1167"/>
      <c r="B3159" s="1123" t="s">
        <v>810</v>
      </c>
      <c r="D3159" s="1125" t="s">
        <v>1506</v>
      </c>
      <c r="E3159" s="1123" t="str">
        <f>D3159</f>
        <v>ВЛ 10 кВ Ерга</v>
      </c>
      <c r="F3159" s="1110" t="str">
        <f>F3156</f>
        <v>ДД</v>
      </c>
      <c r="G3159" s="1167">
        <f>G3156</f>
        <v>40</v>
      </c>
      <c r="I3159" s="1110">
        <v>0.18</v>
      </c>
      <c r="J3159" s="1110" t="e">
        <f>I3159+J3156</f>
        <v>#REF!</v>
      </c>
      <c r="K3159" s="1005">
        <v>0.18</v>
      </c>
      <c r="L3159" s="1312" t="s">
        <v>4144</v>
      </c>
      <c r="M3159" s="1112"/>
      <c r="N3159" s="1112"/>
      <c r="O3159" s="1112"/>
      <c r="P3159" s="1112"/>
      <c r="Q3159" s="1112"/>
      <c r="R3159" s="1112"/>
      <c r="S3159" s="1112"/>
      <c r="T3159" s="1112"/>
      <c r="U3159" s="1112"/>
      <c r="V3159" s="1112"/>
      <c r="W3159" s="1112"/>
      <c r="X3159" s="1112"/>
      <c r="Y3159" s="1112"/>
      <c r="Z3159" s="1110"/>
      <c r="AA3159" s="1110"/>
      <c r="AB3159" s="1110"/>
      <c r="AD3159" s="1110"/>
      <c r="AF3159" s="1110"/>
    </row>
    <row r="3160" spans="1:32" hidden="1" x14ac:dyDescent="0.2">
      <c r="A3160" s="1167"/>
      <c r="B3160" s="1123" t="str">
        <f>'Справочник Перечня'!B9</f>
        <v>ПАО "ВымпелКом"</v>
      </c>
      <c r="C3160" s="1167" t="str">
        <f>'Справочник Перечня'!C9</f>
        <v>57-77-02,79629301846, 89657440052</v>
      </c>
      <c r="D3160" s="1123"/>
      <c r="E3160" s="1123"/>
      <c r="L3160" s="1011"/>
      <c r="M3160" s="1112"/>
      <c r="N3160" s="1112"/>
      <c r="O3160" s="1112"/>
      <c r="P3160" s="1112"/>
      <c r="Q3160" s="1112"/>
      <c r="R3160" s="1112"/>
      <c r="S3160" s="1112"/>
      <c r="T3160" s="1112"/>
      <c r="U3160" s="1112"/>
      <c r="V3160" s="1112"/>
      <c r="W3160" s="1112"/>
      <c r="X3160" s="1112"/>
      <c r="Y3160" s="1112"/>
      <c r="Z3160" s="1110"/>
      <c r="AA3160" s="1110"/>
      <c r="AB3160" s="1110"/>
      <c r="AD3160" s="1110"/>
      <c r="AF3160" s="1110"/>
    </row>
    <row r="3161" spans="1:32" hidden="1" x14ac:dyDescent="0.2">
      <c r="A3161" s="1167"/>
      <c r="B3161" s="1123" t="str">
        <f>'Справочник Перечня'!B7</f>
        <v>ПАО "МегаФон"</v>
      </c>
      <c r="C3161" s="1167" t="str">
        <f>'Справочник Перечня'!C7</f>
        <v>8-921-716-60-70, 8921-2529016</v>
      </c>
      <c r="D3161" s="1123"/>
      <c r="E3161" s="1123"/>
      <c r="L3161" s="1011"/>
      <c r="M3161" s="1112"/>
      <c r="N3161" s="1112"/>
      <c r="O3161" s="1112"/>
      <c r="P3161" s="1112"/>
      <c r="Q3161" s="1112"/>
      <c r="R3161" s="1112"/>
      <c r="S3161" s="1112"/>
      <c r="T3161" s="1112"/>
      <c r="U3161" s="1112"/>
      <c r="V3161" s="1112"/>
      <c r="W3161" s="1112"/>
      <c r="X3161" s="1112"/>
      <c r="Y3161" s="1112"/>
      <c r="Z3161" s="1110"/>
      <c r="AA3161" s="1110"/>
      <c r="AB3161" s="1110"/>
      <c r="AD3161" s="1110"/>
      <c r="AF3161" s="1110"/>
    </row>
    <row r="3162" spans="1:32" hidden="1" x14ac:dyDescent="0.2">
      <c r="A3162" s="1167"/>
      <c r="B3162" s="1123" t="s">
        <v>2448</v>
      </c>
      <c r="C3162" s="1167" t="str">
        <f>'Справочник Перечня'!C22</f>
        <v xml:space="preserve">(8172) 75-77-85 </v>
      </c>
      <c r="D3162" s="1123"/>
      <c r="E3162" s="1123"/>
      <c r="L3162" s="1011"/>
      <c r="M3162" s="1112"/>
      <c r="N3162" s="1112"/>
      <c r="O3162" s="1112"/>
      <c r="P3162" s="1112"/>
      <c r="Q3162" s="1112"/>
      <c r="R3162" s="1112"/>
      <c r="S3162" s="1112"/>
      <c r="T3162" s="1112"/>
      <c r="U3162" s="1112"/>
      <c r="V3162" s="1112"/>
      <c r="W3162" s="1112"/>
      <c r="X3162" s="1112"/>
      <c r="Y3162" s="1112"/>
      <c r="Z3162" s="1110"/>
      <c r="AA3162" s="1110"/>
      <c r="AB3162" s="1110"/>
      <c r="AD3162" s="1110"/>
      <c r="AF3162" s="1110"/>
    </row>
    <row r="3163" spans="1:32" hidden="1" x14ac:dyDescent="0.2">
      <c r="A3163" s="1167"/>
      <c r="B3163" s="1123" t="s">
        <v>2570</v>
      </c>
      <c r="C3163" s="1167"/>
      <c r="D3163" s="1123"/>
      <c r="E3163" s="1123"/>
      <c r="K3163" s="733" t="s">
        <v>2495</v>
      </c>
      <c r="L3163" s="1011"/>
      <c r="M3163" s="1112"/>
      <c r="N3163" s="1112"/>
      <c r="O3163" s="1112"/>
      <c r="P3163" s="1112"/>
      <c r="Q3163" s="1112"/>
      <c r="R3163" s="1112"/>
      <c r="S3163" s="1112"/>
      <c r="T3163" s="1112"/>
      <c r="U3163" s="1112"/>
      <c r="V3163" s="1112"/>
      <c r="W3163" s="1112"/>
      <c r="X3163" s="1112"/>
      <c r="Y3163" s="1112"/>
      <c r="Z3163" s="1110"/>
      <c r="AA3163" s="1110"/>
      <c r="AB3163" s="1110"/>
      <c r="AD3163" s="1110"/>
      <c r="AF3163" s="1110"/>
    </row>
    <row r="3164" spans="1:32" hidden="1" x14ac:dyDescent="0.2">
      <c r="A3164" s="1167"/>
      <c r="B3164" s="1123" t="s">
        <v>2571</v>
      </c>
      <c r="C3164" s="1167"/>
      <c r="D3164" s="1123"/>
      <c r="E3164" s="1123"/>
      <c r="K3164" s="1005" t="s">
        <v>2339</v>
      </c>
      <c r="L3164" s="1011" t="s">
        <v>816</v>
      </c>
      <c r="M3164" s="1167">
        <v>0</v>
      </c>
      <c r="N3164" s="1112"/>
      <c r="O3164" s="1112"/>
      <c r="P3164" s="1112"/>
      <c r="Q3164" s="1112"/>
      <c r="R3164" s="1112"/>
      <c r="S3164" s="1112"/>
      <c r="T3164" s="1112"/>
      <c r="U3164" s="1112"/>
      <c r="V3164" s="1112"/>
      <c r="W3164" s="1112"/>
      <c r="X3164" s="1112"/>
      <c r="Y3164" s="1112"/>
      <c r="Z3164" s="1110"/>
      <c r="AA3164" s="1110"/>
      <c r="AB3164" s="1110"/>
      <c r="AD3164" s="1110"/>
      <c r="AF3164" s="1110"/>
    </row>
    <row r="3165" spans="1:32" hidden="1" x14ac:dyDescent="0.2">
      <c r="A3165" s="1167"/>
      <c r="B3165" s="1123" t="s">
        <v>2572</v>
      </c>
      <c r="C3165" s="1167"/>
      <c r="D3165" s="1123"/>
      <c r="E3165" s="1123"/>
      <c r="L3165" s="1011"/>
      <c r="M3165" s="1112"/>
      <c r="N3165" s="1112"/>
      <c r="O3165" s="1112"/>
      <c r="P3165" s="1112"/>
      <c r="Q3165" s="1112"/>
      <c r="R3165" s="1112"/>
      <c r="S3165" s="1112"/>
      <c r="T3165" s="1112"/>
      <c r="U3165" s="1112"/>
      <c r="V3165" s="1112"/>
      <c r="W3165" s="1112"/>
      <c r="X3165" s="1112"/>
      <c r="Y3165" s="1112"/>
      <c r="Z3165" s="1110"/>
      <c r="AA3165" s="1110"/>
      <c r="AB3165" s="1110"/>
      <c r="AD3165" s="1110"/>
      <c r="AF3165" s="1110"/>
    </row>
    <row r="3166" spans="1:32" ht="12.75" hidden="1" customHeight="1" x14ac:dyDescent="0.2">
      <c r="A3166" s="1167"/>
      <c r="B3166" s="541" t="str">
        <f>'Справочник Перечня'!B6</f>
        <v xml:space="preserve">ООО "МТС Энерго" </v>
      </c>
      <c r="C3166" s="1730" t="str">
        <f>'Справочник Перечня'!C6</f>
        <v>(8172) 76-90-90, 89115000999</v>
      </c>
      <c r="D3166" s="1123"/>
      <c r="E3166" s="1123"/>
      <c r="L3166" s="1011"/>
      <c r="M3166" s="1112"/>
      <c r="N3166" s="1112"/>
      <c r="O3166" s="1112"/>
      <c r="P3166" s="1112"/>
      <c r="Q3166" s="1112"/>
      <c r="R3166" s="1112"/>
      <c r="S3166" s="1112"/>
      <c r="T3166" s="1112"/>
      <c r="U3166" s="1112"/>
      <c r="V3166" s="1112"/>
      <c r="W3166" s="1112"/>
      <c r="X3166" s="1112"/>
      <c r="Y3166" s="1112"/>
      <c r="Z3166" s="1110"/>
      <c r="AA3166" s="1110"/>
      <c r="AB3166" s="1110"/>
      <c r="AD3166" s="1110"/>
      <c r="AF3166" s="1110"/>
    </row>
    <row r="3167" spans="1:32" ht="12.75" hidden="1" customHeight="1" x14ac:dyDescent="0.2">
      <c r="A3167" s="1167"/>
      <c r="B3167" s="541" t="s">
        <v>2172</v>
      </c>
      <c r="C3167" s="1730"/>
      <c r="D3167" s="1123"/>
      <c r="E3167" s="1123"/>
      <c r="L3167" s="1011"/>
      <c r="M3167" s="1112"/>
      <c r="N3167" s="1112"/>
      <c r="O3167" s="1112"/>
      <c r="P3167" s="1112"/>
      <c r="Q3167" s="1112"/>
      <c r="R3167" s="1112"/>
      <c r="S3167" s="1112"/>
      <c r="T3167" s="1112"/>
      <c r="U3167" s="1112"/>
      <c r="V3167" s="1112"/>
      <c r="W3167" s="1112"/>
      <c r="X3167" s="1112"/>
      <c r="Y3167" s="1112"/>
      <c r="Z3167" s="1110"/>
      <c r="AA3167" s="1110"/>
      <c r="AB3167" s="1110"/>
      <c r="AD3167" s="1110"/>
      <c r="AF3167" s="1110"/>
    </row>
    <row r="3168" spans="1:32" hidden="1" x14ac:dyDescent="0.2">
      <c r="A3168" s="1167"/>
      <c r="B3168" s="1123" t="s">
        <v>2573</v>
      </c>
      <c r="D3168" s="1123"/>
      <c r="L3168" s="733"/>
      <c r="M3168" s="1112"/>
      <c r="N3168" s="1112"/>
      <c r="O3168" s="1112"/>
      <c r="P3168" s="1112"/>
      <c r="Q3168" s="1112"/>
      <c r="R3168" s="1112"/>
      <c r="S3168" s="1112"/>
      <c r="T3168" s="1112"/>
      <c r="U3168" s="1112"/>
      <c r="V3168" s="1112"/>
      <c r="W3168" s="1112"/>
      <c r="X3168" s="1112"/>
      <c r="Y3168" s="1112"/>
      <c r="Z3168" s="1110"/>
      <c r="AA3168" s="1110"/>
      <c r="AB3168" s="1110"/>
      <c r="AD3168" s="1110"/>
      <c r="AF3168" s="1110"/>
    </row>
    <row r="3169" spans="1:32" hidden="1" x14ac:dyDescent="0.2">
      <c r="A3169" s="1167"/>
      <c r="B3169" s="1123" t="s">
        <v>2574</v>
      </c>
      <c r="D3169" s="1123"/>
      <c r="K3169" s="733" t="s">
        <v>4018</v>
      </c>
      <c r="L3169" s="733"/>
      <c r="M3169" s="1112"/>
      <c r="N3169" s="1112"/>
      <c r="O3169" s="1112"/>
      <c r="P3169" s="1112"/>
      <c r="Q3169" s="1112"/>
      <c r="R3169" s="1112"/>
      <c r="S3169" s="1112"/>
      <c r="T3169" s="1112"/>
      <c r="U3169" s="1112"/>
      <c r="V3169" s="1112"/>
      <c r="W3169" s="1112"/>
      <c r="X3169" s="1112"/>
      <c r="Y3169" s="1112"/>
      <c r="Z3169" s="1110"/>
      <c r="AA3169" s="1110"/>
      <c r="AB3169" s="1110"/>
      <c r="AD3169" s="1110"/>
      <c r="AF3169" s="1110"/>
    </row>
    <row r="3170" spans="1:32" hidden="1" x14ac:dyDescent="0.2">
      <c r="A3170" s="1167"/>
      <c r="B3170" s="1123" t="s">
        <v>2877</v>
      </c>
      <c r="D3170" s="1123"/>
      <c r="L3170" s="733"/>
      <c r="M3170" s="1112"/>
      <c r="N3170" s="1112"/>
      <c r="O3170" s="1112"/>
      <c r="P3170" s="1112"/>
      <c r="Q3170" s="1112"/>
      <c r="R3170" s="1112"/>
      <c r="S3170" s="1112"/>
      <c r="T3170" s="1112"/>
      <c r="U3170" s="1112"/>
      <c r="V3170" s="1112"/>
      <c r="W3170" s="1112"/>
      <c r="X3170" s="1112"/>
      <c r="Y3170" s="1112"/>
      <c r="Z3170" s="1110"/>
      <c r="AA3170" s="1110"/>
      <c r="AB3170" s="1110"/>
      <c r="AD3170" s="1110"/>
      <c r="AF3170" s="1110"/>
    </row>
    <row r="3171" spans="1:32" hidden="1" x14ac:dyDescent="0.2">
      <c r="A3171" s="1167"/>
      <c r="B3171" s="1123" t="s">
        <v>2575</v>
      </c>
      <c r="C3171" s="1123" t="s">
        <v>3636</v>
      </c>
      <c r="D3171" s="1123"/>
      <c r="L3171" s="733"/>
      <c r="M3171" s="1112"/>
      <c r="N3171" s="1112"/>
      <c r="O3171" s="1112"/>
      <c r="P3171" s="1112"/>
      <c r="Q3171" s="1112"/>
      <c r="R3171" s="1112"/>
      <c r="S3171" s="1112"/>
      <c r="T3171" s="1112"/>
      <c r="U3171" s="1112"/>
      <c r="V3171" s="1112"/>
      <c r="W3171" s="1112"/>
      <c r="X3171" s="1112"/>
      <c r="Y3171" s="1112"/>
      <c r="Z3171" s="1110"/>
      <c r="AA3171" s="1110"/>
      <c r="AB3171" s="1110"/>
      <c r="AD3171" s="1110"/>
      <c r="AF3171" s="1110"/>
    </row>
    <row r="3172" spans="1:32" hidden="1" x14ac:dyDescent="0.2">
      <c r="A3172" s="1167"/>
      <c r="B3172" s="1123" t="s">
        <v>4019</v>
      </c>
      <c r="C3172" s="1123"/>
      <c r="D3172" s="1123"/>
      <c r="L3172" s="733"/>
      <c r="M3172" s="1112"/>
      <c r="N3172" s="1112"/>
      <c r="O3172" s="1112"/>
      <c r="P3172" s="1112"/>
      <c r="Q3172" s="1112"/>
      <c r="R3172" s="1112"/>
      <c r="S3172" s="1112"/>
      <c r="T3172" s="1112"/>
      <c r="U3172" s="1112"/>
      <c r="V3172" s="1112"/>
      <c r="W3172" s="1112"/>
      <c r="X3172" s="1112"/>
      <c r="Y3172" s="1112"/>
      <c r="Z3172" s="1110"/>
      <c r="AA3172" s="1110"/>
      <c r="AB3172" s="1110"/>
      <c r="AD3172" s="1110"/>
      <c r="AF3172" s="1110"/>
    </row>
    <row r="3173" spans="1:32" hidden="1" x14ac:dyDescent="0.2">
      <c r="A3173" s="1167"/>
      <c r="B3173" s="1123" t="s">
        <v>4020</v>
      </c>
      <c r="C3173" s="1123"/>
      <c r="D3173" s="1123"/>
      <c r="L3173" s="733"/>
      <c r="M3173" s="1112"/>
      <c r="N3173" s="1112"/>
      <c r="O3173" s="1112"/>
      <c r="P3173" s="1112"/>
      <c r="Q3173" s="1112"/>
      <c r="R3173" s="1112"/>
      <c r="S3173" s="1112"/>
      <c r="T3173" s="1112"/>
      <c r="U3173" s="1112"/>
      <c r="V3173" s="1112"/>
      <c r="W3173" s="1112"/>
      <c r="X3173" s="1112"/>
      <c r="Y3173" s="1112"/>
      <c r="Z3173" s="1110"/>
      <c r="AA3173" s="1110"/>
      <c r="AB3173" s="1110"/>
      <c r="AD3173" s="1110"/>
      <c r="AF3173" s="1110"/>
    </row>
    <row r="3174" spans="1:32" hidden="1" x14ac:dyDescent="0.2">
      <c r="A3174" s="1167"/>
      <c r="B3174" s="1123" t="s">
        <v>4021</v>
      </c>
      <c r="C3174" s="1123"/>
      <c r="D3174" s="1123"/>
      <c r="L3174" s="733"/>
      <c r="M3174" s="1112"/>
      <c r="N3174" s="1112"/>
      <c r="O3174" s="1112"/>
      <c r="P3174" s="1112"/>
      <c r="Q3174" s="1112"/>
      <c r="R3174" s="1112"/>
      <c r="S3174" s="1112"/>
      <c r="T3174" s="1112"/>
      <c r="U3174" s="1112"/>
      <c r="V3174" s="1112"/>
      <c r="W3174" s="1112"/>
      <c r="X3174" s="1112"/>
      <c r="Y3174" s="1112"/>
      <c r="Z3174" s="1110"/>
      <c r="AA3174" s="1110"/>
      <c r="AB3174" s="1110"/>
      <c r="AD3174" s="1110"/>
      <c r="AF3174" s="1110"/>
    </row>
    <row r="3175" spans="1:32" hidden="1" x14ac:dyDescent="0.2">
      <c r="A3175" s="1167"/>
      <c r="B3175" s="1123" t="s">
        <v>810</v>
      </c>
      <c r="D3175" s="1123" t="s">
        <v>1508</v>
      </c>
      <c r="E3175" s="1123" t="str">
        <f>D3175</f>
        <v>ВЛ 10 кВ Надпорожье</v>
      </c>
      <c r="F3175" s="1110" t="str">
        <f>F3159</f>
        <v>ДД</v>
      </c>
      <c r="G3175" s="1167">
        <f>G3159</f>
        <v>40</v>
      </c>
      <c r="I3175" s="1110">
        <v>0.1</v>
      </c>
      <c r="J3175" s="1110" t="e">
        <f>I3175+J3156</f>
        <v>#REF!</v>
      </c>
      <c r="K3175" s="1005">
        <v>0.1</v>
      </c>
      <c r="L3175" s="1011"/>
      <c r="M3175" s="1112"/>
      <c r="N3175" s="1112"/>
      <c r="O3175" s="1112"/>
      <c r="P3175" s="1112"/>
      <c r="Q3175" s="1112"/>
      <c r="R3175" s="1112"/>
      <c r="S3175" s="1112"/>
      <c r="T3175" s="1112"/>
      <c r="U3175" s="1112"/>
      <c r="V3175" s="1112"/>
      <c r="W3175" s="1112"/>
      <c r="X3175" s="1112"/>
      <c r="Y3175" s="1112"/>
      <c r="Z3175" s="1110"/>
      <c r="AA3175" s="1110"/>
      <c r="AB3175" s="1110"/>
      <c r="AD3175" s="1110"/>
      <c r="AF3175" s="1110"/>
    </row>
    <row r="3176" spans="1:32" hidden="1" x14ac:dyDescent="0.2">
      <c r="A3176" s="1167"/>
      <c r="B3176" s="1123" t="str">
        <f>'Справочник Перечня'!B25</f>
        <v>ООО "МСК Энерго"</v>
      </c>
      <c r="C3176" s="1123" t="str">
        <f>'Справочник Перечня'!C25</f>
        <v>8(495)745-56-70, (495)197-77-14, 89296809369</v>
      </c>
      <c r="D3176" s="1123"/>
      <c r="E3176" s="1123"/>
      <c r="J3176" s="1109"/>
      <c r="L3176" s="733" t="s">
        <v>2576</v>
      </c>
      <c r="M3176" s="1112"/>
      <c r="N3176" s="1112"/>
      <c r="O3176" s="1112"/>
      <c r="P3176" s="1112"/>
      <c r="Q3176" s="1112"/>
      <c r="R3176" s="1112"/>
      <c r="S3176" s="1112"/>
      <c r="T3176" s="1112"/>
      <c r="U3176" s="1112"/>
      <c r="V3176" s="1112"/>
      <c r="W3176" s="1112"/>
      <c r="X3176" s="1112"/>
      <c r="Y3176" s="1112"/>
      <c r="Z3176" s="1110"/>
      <c r="AA3176" s="1110"/>
      <c r="AB3176" s="1110"/>
      <c r="AD3176" s="1110"/>
      <c r="AF3176" s="1110"/>
    </row>
    <row r="3177" spans="1:32" hidden="1" x14ac:dyDescent="0.2">
      <c r="A3177" s="1167"/>
      <c r="B3177" s="1123" t="s">
        <v>1507</v>
      </c>
      <c r="C3177" s="1123" t="s">
        <v>3099</v>
      </c>
      <c r="D3177" s="1123"/>
      <c r="E3177" s="1123"/>
      <c r="I3177" s="1109"/>
      <c r="J3177" s="1109"/>
      <c r="L3177" s="733" t="s">
        <v>2174</v>
      </c>
      <c r="M3177" s="1112"/>
      <c r="N3177" s="1112"/>
      <c r="O3177" s="1112"/>
      <c r="P3177" s="1112"/>
      <c r="Q3177" s="1112"/>
      <c r="R3177" s="1112"/>
      <c r="S3177" s="1112"/>
      <c r="T3177" s="1112"/>
      <c r="U3177" s="1112"/>
      <c r="V3177" s="1112"/>
      <c r="W3177" s="1112"/>
      <c r="X3177" s="1112"/>
      <c r="Y3177" s="1112"/>
      <c r="Z3177" s="1110"/>
      <c r="AA3177" s="1110"/>
      <c r="AB3177" s="1110"/>
      <c r="AD3177" s="1110"/>
      <c r="AF3177" s="1110"/>
    </row>
    <row r="3178" spans="1:32" hidden="1" x14ac:dyDescent="0.2">
      <c r="A3178" s="1167"/>
      <c r="B3178" s="1123" t="str">
        <f>'ГВО-сети'!B3385</f>
        <v>ПО "Череповецкое" АО "Вологдаоблэнерго"</v>
      </c>
      <c r="D3178" s="1123"/>
      <c r="E3178" s="1123"/>
      <c r="I3178" s="1125"/>
      <c r="J3178" s="1125"/>
      <c r="K3178" s="1312" t="s">
        <v>3578</v>
      </c>
      <c r="M3178" s="1100" t="s">
        <v>816</v>
      </c>
      <c r="N3178" s="1015">
        <f>15859/30/12</f>
        <v>44</v>
      </c>
      <c r="O3178" s="1015"/>
      <c r="P3178" s="1112" t="s">
        <v>2173</v>
      </c>
      <c r="X3178" s="1112"/>
      <c r="Y3178" s="1112"/>
      <c r="Z3178" s="1110"/>
      <c r="AA3178" s="1110"/>
      <c r="AB3178" s="1110"/>
      <c r="AD3178" s="1110"/>
      <c r="AF3178" s="1110"/>
    </row>
    <row r="3179" spans="1:32" hidden="1" x14ac:dyDescent="0.2">
      <c r="A3179" s="1167"/>
      <c r="B3179" s="1027" t="str">
        <f>'ГВО-сети'!B3386</f>
        <v xml:space="preserve">Диспетчер </v>
      </c>
      <c r="C3179" s="1123" t="str">
        <f>'ГВО-сети'!C3386</f>
        <v>(8202) 291-898, 8921-254-30-39</v>
      </c>
      <c r="D3179" s="1123"/>
      <c r="E3179" s="1123"/>
      <c r="I3179" s="1125"/>
      <c r="J3179" s="1125"/>
      <c r="K3179" s="1100"/>
      <c r="L3179" s="1011"/>
      <c r="M3179" s="1112"/>
      <c r="N3179" s="1112"/>
      <c r="O3179" s="1112"/>
      <c r="P3179" s="1112"/>
      <c r="Q3179" s="1112"/>
      <c r="R3179" s="1112"/>
      <c r="S3179" s="1112"/>
      <c r="T3179" s="1112"/>
      <c r="U3179" s="1112"/>
      <c r="V3179" s="1112"/>
      <c r="W3179" s="1112"/>
      <c r="X3179" s="1112"/>
      <c r="Y3179" s="1112"/>
      <c r="Z3179" s="1110"/>
      <c r="AA3179" s="1110"/>
      <c r="AB3179" s="1110"/>
      <c r="AD3179" s="1110"/>
      <c r="AF3179" s="1110"/>
    </row>
    <row r="3180" spans="1:32" hidden="1" x14ac:dyDescent="0.2">
      <c r="A3180" s="1167"/>
      <c r="B3180" s="1123" t="s">
        <v>2448</v>
      </c>
      <c r="C3180" s="1110" t="str">
        <f>'Справочник Перечня'!C22</f>
        <v xml:space="preserve">(8172) 75-77-85 </v>
      </c>
      <c r="D3180" s="1123"/>
      <c r="E3180" s="1123"/>
      <c r="I3180" s="1125"/>
      <c r="J3180" s="1125"/>
      <c r="K3180" s="1100"/>
      <c r="L3180" s="1005" t="s">
        <v>4022</v>
      </c>
      <c r="M3180" s="1112"/>
      <c r="N3180" s="1112"/>
      <c r="O3180" s="1112"/>
      <c r="P3180" s="1112"/>
      <c r="Q3180" s="1112"/>
      <c r="R3180" s="1112"/>
      <c r="S3180" s="1112"/>
      <c r="T3180" s="1112"/>
      <c r="U3180" s="1112"/>
      <c r="V3180" s="1112"/>
      <c r="W3180" s="1112"/>
      <c r="X3180" s="1112"/>
      <c r="Y3180" s="1112"/>
      <c r="Z3180" s="1110"/>
      <c r="AA3180" s="1110"/>
      <c r="AB3180" s="1110"/>
      <c r="AD3180" s="1110"/>
      <c r="AF3180" s="1110"/>
    </row>
    <row r="3181" spans="1:32" hidden="1" x14ac:dyDescent="0.2">
      <c r="A3181" s="1167"/>
      <c r="B3181" s="1123" t="s">
        <v>2172</v>
      </c>
      <c r="C3181" s="1123" t="str">
        <f>C3157</f>
        <v>(8202) 66-33-09; 66-31-09; 8-960-296-21-35</v>
      </c>
      <c r="D3181" s="1123"/>
      <c r="E3181" s="1123"/>
      <c r="I3181" s="1125"/>
      <c r="J3181" s="1125"/>
      <c r="K3181" s="1100"/>
      <c r="L3181" s="1011"/>
      <c r="M3181" s="1112"/>
      <c r="N3181" s="1112"/>
      <c r="O3181" s="1112"/>
      <c r="P3181" s="1112"/>
      <c r="Q3181" s="1112"/>
      <c r="R3181" s="1112"/>
      <c r="S3181" s="1112"/>
      <c r="T3181" s="1112"/>
      <c r="U3181" s="1112"/>
      <c r="V3181" s="1112"/>
      <c r="W3181" s="1112"/>
      <c r="X3181" s="1112"/>
      <c r="Y3181" s="1112"/>
      <c r="Z3181" s="1110"/>
      <c r="AA3181" s="1110"/>
      <c r="AB3181" s="1110"/>
      <c r="AD3181" s="1110"/>
      <c r="AF3181" s="1110"/>
    </row>
    <row r="3182" spans="1:32" hidden="1" x14ac:dyDescent="0.2">
      <c r="A3182" s="1167"/>
      <c r="B3182" s="1123" t="s">
        <v>2577</v>
      </c>
      <c r="C3182" s="1110" t="s">
        <v>3100</v>
      </c>
      <c r="D3182" s="1123"/>
      <c r="E3182" s="1123"/>
      <c r="I3182" s="1125"/>
      <c r="J3182" s="1125"/>
      <c r="K3182" s="1100"/>
      <c r="L3182" s="1011"/>
      <c r="M3182" s="1112"/>
      <c r="N3182" s="1112"/>
      <c r="O3182" s="1112"/>
      <c r="P3182" s="1112"/>
      <c r="Q3182" s="1112"/>
      <c r="R3182" s="1112"/>
      <c r="S3182" s="1112"/>
      <c r="T3182" s="1112"/>
      <c r="U3182" s="1112"/>
      <c r="V3182" s="1112"/>
      <c r="W3182" s="1112"/>
      <c r="X3182" s="1112"/>
      <c r="Y3182" s="1112"/>
      <c r="Z3182" s="1110"/>
      <c r="AA3182" s="1110"/>
      <c r="AB3182" s="1110"/>
      <c r="AD3182" s="1110"/>
      <c r="AF3182" s="1110"/>
    </row>
    <row r="3183" spans="1:32" hidden="1" x14ac:dyDescent="0.2">
      <c r="A3183" s="1167"/>
      <c r="B3183" s="1123" t="s">
        <v>1510</v>
      </c>
      <c r="C3183" s="1110" t="s">
        <v>3101</v>
      </c>
      <c r="D3183" s="1123"/>
      <c r="E3183" s="1123"/>
      <c r="I3183" s="1125"/>
      <c r="J3183" s="1125"/>
      <c r="K3183" s="1100"/>
      <c r="L3183" s="1011"/>
      <c r="M3183" s="1112"/>
      <c r="N3183" s="1112"/>
      <c r="O3183" s="1112"/>
      <c r="P3183" s="1112"/>
      <c r="Q3183" s="1112"/>
      <c r="R3183" s="1112"/>
      <c r="S3183" s="1112"/>
      <c r="T3183" s="1112"/>
      <c r="U3183" s="1112"/>
      <c r="V3183" s="1112"/>
      <c r="W3183" s="1112"/>
      <c r="X3183" s="1112"/>
      <c r="Y3183" s="1112"/>
      <c r="Z3183" s="1110"/>
      <c r="AA3183" s="1110"/>
      <c r="AB3183" s="1110"/>
      <c r="AD3183" s="1110"/>
      <c r="AF3183" s="1110"/>
    </row>
    <row r="3184" spans="1:32" hidden="1" x14ac:dyDescent="0.2">
      <c r="A3184" s="1167"/>
      <c r="B3184" s="1123" t="s">
        <v>2578</v>
      </c>
      <c r="C3184" s="1110" t="s">
        <v>3102</v>
      </c>
      <c r="D3184" s="1123"/>
      <c r="E3184" s="1123"/>
      <c r="I3184" s="1125"/>
      <c r="J3184" s="1125"/>
      <c r="K3184" s="1100"/>
      <c r="L3184" s="1011"/>
      <c r="M3184" s="1112"/>
      <c r="N3184" s="1112"/>
      <c r="O3184" s="1112"/>
      <c r="P3184" s="1112"/>
      <c r="Q3184" s="1112"/>
      <c r="R3184" s="1112"/>
      <c r="S3184" s="1112"/>
      <c r="T3184" s="1112"/>
      <c r="U3184" s="1112"/>
      <c r="V3184" s="1112"/>
      <c r="W3184" s="1112"/>
      <c r="X3184" s="1112"/>
      <c r="Y3184" s="1112"/>
      <c r="Z3184" s="1110"/>
      <c r="AA3184" s="1110"/>
      <c r="AB3184" s="1110"/>
      <c r="AD3184" s="1110"/>
      <c r="AF3184" s="1110"/>
    </row>
    <row r="3185" spans="1:32" hidden="1" x14ac:dyDescent="0.2">
      <c r="A3185" s="1167"/>
      <c r="B3185" s="1123" t="s">
        <v>1509</v>
      </c>
      <c r="C3185" s="1110" t="s">
        <v>2052</v>
      </c>
      <c r="D3185" s="1123"/>
      <c r="E3185" s="1123"/>
      <c r="L3185" s="1005" t="s">
        <v>2173</v>
      </c>
      <c r="M3185" s="1112"/>
      <c r="N3185" s="1112"/>
      <c r="O3185" s="1112"/>
      <c r="P3185" s="1112"/>
      <c r="Q3185" s="1112"/>
      <c r="R3185" s="1112"/>
      <c r="S3185" s="1112"/>
      <c r="T3185" s="1112"/>
      <c r="U3185" s="1112"/>
      <c r="V3185" s="1112"/>
      <c r="W3185" s="1112"/>
      <c r="X3185" s="1112"/>
      <c r="Y3185" s="1112"/>
      <c r="Z3185" s="1110"/>
      <c r="AA3185" s="1110"/>
      <c r="AB3185" s="1110"/>
      <c r="AD3185" s="1110"/>
      <c r="AF3185" s="1110"/>
    </row>
    <row r="3186" spans="1:32" hidden="1" x14ac:dyDescent="0.2">
      <c r="A3186" s="1167"/>
      <c r="B3186" s="1125"/>
      <c r="C3186" s="1110" t="s">
        <v>2053</v>
      </c>
      <c r="D3186" s="1123"/>
      <c r="E3186" s="1123"/>
      <c r="L3186" s="1011"/>
      <c r="M3186" s="1112"/>
      <c r="N3186" s="1112"/>
      <c r="O3186" s="1112"/>
      <c r="P3186" s="1112"/>
      <c r="Q3186" s="1112"/>
      <c r="R3186" s="1112"/>
      <c r="S3186" s="1112"/>
      <c r="T3186" s="1112"/>
      <c r="U3186" s="1112"/>
      <c r="V3186" s="1112"/>
      <c r="W3186" s="1112"/>
      <c r="X3186" s="1112"/>
      <c r="Y3186" s="1112"/>
      <c r="Z3186" s="1110"/>
      <c r="AA3186" s="1110"/>
      <c r="AB3186" s="1110"/>
      <c r="AD3186" s="1110"/>
      <c r="AF3186" s="1110"/>
    </row>
    <row r="3187" spans="1:32" hidden="1" x14ac:dyDescent="0.2">
      <c r="A3187" s="1167"/>
      <c r="B3187" s="1125" t="s">
        <v>810</v>
      </c>
      <c r="D3187" s="1123" t="s">
        <v>4786</v>
      </c>
      <c r="E3187" s="1123" t="str">
        <f>D3187</f>
        <v>ВЛ 10 кВ Некрасово</v>
      </c>
      <c r="F3187" s="1110" t="str">
        <f>F3175</f>
        <v>ДД</v>
      </c>
      <c r="G3187" s="1167">
        <f>G3175</f>
        <v>40</v>
      </c>
      <c r="I3187" s="1110">
        <v>0.03</v>
      </c>
      <c r="K3187" s="1005">
        <v>0.03</v>
      </c>
      <c r="L3187" s="1011"/>
      <c r="M3187" s="1112"/>
      <c r="N3187" s="1112"/>
      <c r="O3187" s="1112"/>
      <c r="P3187" s="1112"/>
      <c r="Q3187" s="1112"/>
      <c r="R3187" s="1112"/>
      <c r="S3187" s="1112"/>
      <c r="T3187" s="1112"/>
      <c r="U3187" s="1112"/>
      <c r="V3187" s="1112"/>
      <c r="W3187" s="1112"/>
      <c r="X3187" s="1112"/>
      <c r="Y3187" s="1112"/>
      <c r="Z3187" s="1110"/>
      <c r="AA3187" s="1110"/>
      <c r="AB3187" s="1110"/>
      <c r="AD3187" s="1110"/>
      <c r="AF3187" s="1110"/>
    </row>
    <row r="3188" spans="1:32" hidden="1" x14ac:dyDescent="0.2">
      <c r="A3188" s="1167"/>
      <c r="B3188" s="1125" t="str">
        <f>'Справочник Перечня'!B69</f>
        <v>Администрация МО Воскресенское</v>
      </c>
      <c r="D3188" s="1123"/>
      <c r="E3188" s="1123"/>
      <c r="L3188" s="1011"/>
      <c r="M3188" s="1112"/>
      <c r="N3188" s="1112"/>
      <c r="O3188" s="1112"/>
      <c r="P3188" s="1112"/>
      <c r="Q3188" s="1112"/>
      <c r="R3188" s="1112"/>
      <c r="S3188" s="1112"/>
      <c r="T3188" s="1112"/>
      <c r="U3188" s="1112"/>
      <c r="V3188" s="1112"/>
      <c r="W3188" s="1112"/>
      <c r="X3188" s="1112"/>
      <c r="Y3188" s="1112"/>
      <c r="Z3188" s="1110"/>
      <c r="AA3188" s="1110"/>
      <c r="AB3188" s="1110"/>
      <c r="AD3188" s="1110"/>
      <c r="AF3188" s="1110"/>
    </row>
    <row r="3189" spans="1:32" hidden="1" x14ac:dyDescent="0.2">
      <c r="A3189" s="1167"/>
      <c r="B3189" s="1125" t="s">
        <v>4354</v>
      </c>
      <c r="D3189" s="1123"/>
      <c r="E3189" s="1123"/>
      <c r="L3189" s="1011"/>
      <c r="M3189" s="1112"/>
      <c r="N3189" s="1112"/>
      <c r="O3189" s="1112"/>
      <c r="P3189" s="1112"/>
      <c r="Q3189" s="1112"/>
      <c r="R3189" s="1112"/>
      <c r="S3189" s="1112"/>
      <c r="T3189" s="1112"/>
      <c r="U3189" s="1112"/>
      <c r="V3189" s="1112"/>
      <c r="W3189" s="1112"/>
      <c r="X3189" s="1112"/>
      <c r="Y3189" s="1112"/>
      <c r="Z3189" s="1110"/>
      <c r="AA3189" s="1110"/>
      <c r="AB3189" s="1110"/>
      <c r="AD3189" s="1110"/>
      <c r="AF3189" s="1110"/>
    </row>
    <row r="3190" spans="1:32" hidden="1" x14ac:dyDescent="0.2">
      <c r="A3190" s="1167"/>
      <c r="B3190" s="1125" t="s">
        <v>810</v>
      </c>
      <c r="D3190" s="1123" t="s">
        <v>2657</v>
      </c>
      <c r="E3190" s="1123"/>
      <c r="K3190" s="1125">
        <v>0.2</v>
      </c>
      <c r="L3190" s="733" t="s">
        <v>2658</v>
      </c>
      <c r="M3190" s="1112"/>
      <c r="N3190" s="1112"/>
      <c r="O3190" s="1112"/>
      <c r="P3190" s="1112"/>
      <c r="Q3190" s="1112"/>
      <c r="R3190" s="1112"/>
      <c r="S3190" s="1112"/>
      <c r="T3190" s="1112"/>
      <c r="U3190" s="1112"/>
      <c r="V3190" s="1112"/>
      <c r="W3190" s="1112"/>
      <c r="X3190" s="1941" t="s">
        <v>4145</v>
      </c>
      <c r="Y3190" s="1112"/>
      <c r="Z3190" s="1110"/>
      <c r="AA3190" s="1110"/>
      <c r="AB3190" s="1110"/>
      <c r="AD3190" s="1110"/>
      <c r="AF3190" s="1110"/>
    </row>
    <row r="3191" spans="1:32" hidden="1" x14ac:dyDescent="0.2">
      <c r="A3191" s="1167"/>
      <c r="B3191" s="1125" t="str">
        <f>B3178</f>
        <v>ПО "Череповецкое" АО "Вологдаоблэнерго"</v>
      </c>
      <c r="D3191" s="1123"/>
      <c r="E3191" s="1123"/>
      <c r="K3191" s="1125"/>
      <c r="L3191" s="733"/>
      <c r="M3191" s="1112"/>
      <c r="N3191" s="1112"/>
      <c r="O3191" s="1112"/>
      <c r="P3191" s="1112"/>
      <c r="Q3191" s="1112"/>
      <c r="R3191" s="1112"/>
      <c r="S3191" s="1112"/>
      <c r="T3191" s="1112"/>
      <c r="U3191" s="1112"/>
      <c r="V3191" s="1112"/>
      <c r="W3191" s="1112"/>
      <c r="X3191" s="1941"/>
      <c r="Y3191" s="1112"/>
      <c r="Z3191" s="1110"/>
      <c r="AA3191" s="1110"/>
      <c r="AB3191" s="1110"/>
      <c r="AD3191" s="1110"/>
      <c r="AF3191" s="1110"/>
    </row>
    <row r="3192" spans="1:32" hidden="1" x14ac:dyDescent="0.2">
      <c r="A3192" s="1167"/>
      <c r="B3192" s="1027" t="str">
        <f>B3179</f>
        <v xml:space="preserve">Диспетчер </v>
      </c>
      <c r="C3192" s="1125" t="str">
        <f>C3179</f>
        <v>(8202) 291-898, 8921-254-30-39</v>
      </c>
      <c r="D3192" s="1123"/>
      <c r="E3192" s="1123"/>
      <c r="K3192" s="721" t="s">
        <v>2308</v>
      </c>
      <c r="L3192" s="733"/>
      <c r="M3192" s="1112" t="s">
        <v>4787</v>
      </c>
      <c r="N3192" s="1112"/>
      <c r="O3192" s="1112"/>
      <c r="P3192" s="1112"/>
      <c r="Q3192" s="1112"/>
      <c r="R3192" s="1112"/>
      <c r="S3192" s="1112"/>
      <c r="T3192" s="1112"/>
      <c r="U3192" s="1112"/>
      <c r="V3192" s="1112"/>
      <c r="W3192" s="1112"/>
      <c r="X3192" s="1941"/>
      <c r="Y3192" s="1112"/>
      <c r="Z3192" s="1110"/>
      <c r="AA3192" s="1110"/>
      <c r="AB3192" s="1110"/>
      <c r="AD3192" s="1110"/>
      <c r="AF3192" s="1110"/>
    </row>
    <row r="3193" spans="1:32" hidden="1" x14ac:dyDescent="0.2">
      <c r="A3193" s="1167"/>
      <c r="B3193" s="1125" t="str">
        <f>'Справочник Перечня'!B22</f>
        <v>ПАО "Ростелеком"</v>
      </c>
      <c r="C3193" s="1125" t="str">
        <f>'Справочник Перечня'!C22</f>
        <v xml:space="preserve">(8172) 75-77-85 </v>
      </c>
      <c r="D3193" s="1123"/>
      <c r="E3193" s="1123"/>
      <c r="K3193" s="1125"/>
      <c r="L3193" s="1005" t="s">
        <v>4788</v>
      </c>
      <c r="M3193" s="1112"/>
      <c r="N3193" s="1112"/>
      <c r="O3193" s="1112"/>
      <c r="P3193" s="1112"/>
      <c r="Q3193" s="1112"/>
      <c r="R3193" s="1112"/>
      <c r="S3193" s="1112"/>
      <c r="T3193" s="1112"/>
      <c r="U3193" s="1112"/>
      <c r="V3193" s="1112"/>
      <c r="W3193" s="1112"/>
      <c r="X3193" s="1941"/>
      <c r="Y3193" s="1112"/>
      <c r="Z3193" s="1110"/>
      <c r="AA3193" s="1110"/>
      <c r="AB3193" s="1110"/>
      <c r="AD3193" s="1110"/>
      <c r="AF3193" s="1110"/>
    </row>
    <row r="3194" spans="1:32" hidden="1" x14ac:dyDescent="0.2">
      <c r="A3194" s="1167"/>
      <c r="B3194" s="1125" t="str">
        <f>'Справочник Перечня'!B70</f>
        <v>Администрация Климовского СП</v>
      </c>
      <c r="D3194" s="1123"/>
      <c r="E3194" s="1123"/>
      <c r="K3194" s="1125"/>
      <c r="L3194" s="733"/>
      <c r="M3194" s="1112"/>
      <c r="N3194" s="1112"/>
      <c r="O3194" s="1112"/>
      <c r="P3194" s="1112"/>
      <c r="Q3194" s="1112"/>
      <c r="R3194" s="1112"/>
      <c r="S3194" s="1112"/>
      <c r="T3194" s="1112"/>
      <c r="U3194" s="1112"/>
      <c r="V3194" s="1112"/>
      <c r="W3194" s="1112"/>
      <c r="X3194" s="1941"/>
      <c r="Y3194" s="1112"/>
      <c r="Z3194" s="1110"/>
      <c r="AA3194" s="1110"/>
      <c r="AB3194" s="1110"/>
      <c r="AD3194" s="1110"/>
      <c r="AF3194" s="1110"/>
    </row>
    <row r="3195" spans="1:32" hidden="1" x14ac:dyDescent="0.2">
      <c r="A3195" s="1167"/>
      <c r="B3195" s="1125" t="str">
        <f>'Справочник Перечня'!B69</f>
        <v>Администрация МО Воскресенское</v>
      </c>
      <c r="D3195" s="1123"/>
      <c r="E3195" s="1123"/>
      <c r="K3195" s="1034" t="s">
        <v>4790</v>
      </c>
      <c r="L3195" s="733"/>
      <c r="M3195" s="1112"/>
      <c r="N3195" s="1112"/>
      <c r="O3195" s="1112"/>
      <c r="P3195" s="1112"/>
      <c r="Q3195" s="1112"/>
      <c r="R3195" s="1112"/>
      <c r="S3195" s="1112"/>
      <c r="T3195" s="1112"/>
      <c r="U3195" s="1112"/>
      <c r="V3195" s="1112"/>
      <c r="W3195" s="1112"/>
      <c r="X3195" s="1941"/>
      <c r="Y3195" s="1112"/>
      <c r="Z3195" s="1110"/>
      <c r="AA3195" s="1110"/>
      <c r="AB3195" s="1110"/>
      <c r="AD3195" s="1110"/>
      <c r="AF3195" s="1110"/>
    </row>
    <row r="3196" spans="1:32" hidden="1" x14ac:dyDescent="0.2">
      <c r="A3196" s="1167"/>
      <c r="B3196" s="1125" t="str">
        <f>'Справочник Перечня'!B73</f>
        <v>МУП "Водоканал ЧМР"</v>
      </c>
      <c r="D3196" s="1123"/>
      <c r="E3196" s="1123"/>
      <c r="K3196" s="1125"/>
      <c r="L3196" s="733"/>
      <c r="M3196" s="1112"/>
      <c r="N3196" s="1112"/>
      <c r="O3196" s="1112"/>
      <c r="P3196" s="1112"/>
      <c r="Q3196" s="1112"/>
      <c r="R3196" s="1112"/>
      <c r="S3196" s="1112"/>
      <c r="T3196" s="1112"/>
      <c r="U3196" s="1112"/>
      <c r="V3196" s="1112"/>
      <c r="W3196" s="1112"/>
      <c r="X3196" s="1941"/>
      <c r="Y3196" s="1112"/>
      <c r="Z3196" s="1110"/>
      <c r="AA3196" s="1110"/>
      <c r="AB3196" s="1110"/>
      <c r="AD3196" s="1110"/>
      <c r="AF3196" s="1110"/>
    </row>
    <row r="3197" spans="1:32" hidden="1" x14ac:dyDescent="0.2">
      <c r="A3197" s="1167"/>
      <c r="B3197" s="1123"/>
      <c r="D3197" s="1079" t="s">
        <v>1511</v>
      </c>
      <c r="E3197" s="1123"/>
      <c r="F3197" s="1120" t="str">
        <f>F3175</f>
        <v>ДД</v>
      </c>
      <c r="G3197" s="1174">
        <f>G3175</f>
        <v>40</v>
      </c>
      <c r="H3197" s="1120"/>
      <c r="I3197" s="1120">
        <f>I3156+I3159+I3175+I3187+I3190</f>
        <v>0.39</v>
      </c>
      <c r="J3197" s="1120" t="e">
        <f>J3175</f>
        <v>#REF!</v>
      </c>
      <c r="L3197" s="1011"/>
      <c r="M3197" s="1112"/>
      <c r="N3197" s="1112"/>
      <c r="O3197" s="1112"/>
      <c r="P3197" s="1112"/>
      <c r="Q3197" s="1112"/>
      <c r="R3197" s="1112"/>
      <c r="S3197" s="1112"/>
      <c r="T3197" s="1112"/>
      <c r="U3197" s="1112"/>
      <c r="V3197" s="1112"/>
      <c r="W3197" s="1112"/>
      <c r="X3197" s="1112"/>
      <c r="Y3197" s="1112"/>
      <c r="Z3197" s="1110"/>
      <c r="AA3197" s="1110"/>
      <c r="AB3197" s="1110"/>
      <c r="AD3197" s="1110"/>
      <c r="AF3197" s="1110"/>
    </row>
    <row r="3198" spans="1:32" x14ac:dyDescent="0.2">
      <c r="A3198" s="1167"/>
      <c r="B3198" s="1123"/>
      <c r="D3198" s="1079"/>
      <c r="E3198" s="1123"/>
      <c r="L3198" s="1011"/>
      <c r="M3198" s="1112"/>
      <c r="N3198" s="1112"/>
      <c r="O3198" s="1112"/>
      <c r="P3198" s="1112"/>
      <c r="Q3198" s="1112"/>
      <c r="R3198" s="1112"/>
      <c r="S3198" s="1112"/>
      <c r="T3198" s="1112"/>
      <c r="U3198" s="1112"/>
      <c r="V3198" s="1112"/>
      <c r="W3198" s="1112"/>
      <c r="X3198" s="1112"/>
      <c r="Y3198" s="1112"/>
      <c r="Z3198" s="1110"/>
      <c r="AA3198" s="1110"/>
      <c r="AB3198" s="1110"/>
      <c r="AD3198" s="1110"/>
      <c r="AF3198" s="1110"/>
    </row>
    <row r="3199" spans="1:32" hidden="1" x14ac:dyDescent="0.2">
      <c r="A3199" s="1167" t="e">
        <f>A3155+1</f>
        <v>#REF!</v>
      </c>
      <c r="B3199" s="1123"/>
      <c r="D3199" s="1079" t="s">
        <v>245</v>
      </c>
      <c r="E3199" s="1123"/>
      <c r="F3199" s="1110" t="s">
        <v>6111</v>
      </c>
      <c r="I3199" s="1112"/>
      <c r="K3199" s="1005" t="str">
        <f>L3155</f>
        <v>Череповецкач гр.ПС</v>
      </c>
      <c r="L3199" s="1011"/>
      <c r="M3199" s="1112"/>
      <c r="N3199" s="1112"/>
      <c r="O3199" s="1112"/>
      <c r="P3199" s="1112"/>
      <c r="Q3199" s="1112"/>
      <c r="R3199" s="1112"/>
      <c r="S3199" s="1112"/>
      <c r="T3199" s="1112"/>
      <c r="U3199" s="1112"/>
      <c r="V3199" s="1112"/>
      <c r="W3199" s="1112"/>
      <c r="X3199" s="1112"/>
      <c r="Y3199" s="1112"/>
      <c r="Z3199" s="1110"/>
      <c r="AA3199" s="1110"/>
      <c r="AB3199" s="1110"/>
      <c r="AD3199" s="1110"/>
      <c r="AF3199" s="1110"/>
    </row>
    <row r="3200" spans="1:32" hidden="1" x14ac:dyDescent="0.2">
      <c r="A3200" s="1167"/>
      <c r="B3200" s="1123" t="s">
        <v>810</v>
      </c>
      <c r="D3200" s="1123" t="s">
        <v>1512</v>
      </c>
      <c r="E3200" s="1123" t="str">
        <f>D3200</f>
        <v>ВЛ 10 кВ Дмитриево</v>
      </c>
      <c r="F3200" s="1379" t="s">
        <v>95</v>
      </c>
      <c r="G3200" s="1167">
        <v>40</v>
      </c>
      <c r="I3200" s="1110">
        <v>0.15</v>
      </c>
      <c r="J3200" s="1110" t="e">
        <f>I3200+J3197</f>
        <v>#REF!</v>
      </c>
      <c r="K3200" s="1005">
        <v>0.15</v>
      </c>
      <c r="L3200" s="1011"/>
      <c r="M3200" s="1112"/>
      <c r="N3200" s="1112"/>
      <c r="O3200" s="1112"/>
      <c r="P3200" s="1112"/>
      <c r="Q3200" s="1112"/>
      <c r="R3200" s="1112"/>
      <c r="S3200" s="1112"/>
      <c r="T3200" s="1112"/>
      <c r="U3200" s="1112"/>
      <c r="V3200" s="1112"/>
      <c r="W3200" s="1112"/>
      <c r="X3200" s="1112"/>
      <c r="Y3200" s="1112"/>
      <c r="Z3200" s="1110"/>
      <c r="AA3200" s="1110"/>
      <c r="AB3200" s="1110"/>
      <c r="AD3200" s="1110"/>
      <c r="AF3200" s="1110"/>
    </row>
    <row r="3201" spans="1:32" hidden="1" x14ac:dyDescent="0.2">
      <c r="A3201" s="1167"/>
      <c r="B3201" s="1123" t="s">
        <v>2175</v>
      </c>
      <c r="C3201" s="1123" t="s">
        <v>3103</v>
      </c>
      <c r="D3201" s="1123"/>
      <c r="E3201" s="1123"/>
      <c r="L3201" s="1005" t="s">
        <v>964</v>
      </c>
      <c r="M3201" s="1112"/>
      <c r="N3201" s="1112"/>
      <c r="O3201" s="1112"/>
      <c r="P3201" s="1112"/>
      <c r="Q3201" s="1112"/>
      <c r="R3201" s="1112"/>
      <c r="S3201" s="1112"/>
      <c r="T3201" s="1112"/>
      <c r="U3201" s="1112"/>
      <c r="V3201" s="1112"/>
      <c r="W3201" s="1112"/>
      <c r="X3201" s="1112"/>
      <c r="Y3201" s="1112"/>
      <c r="Z3201" s="1110"/>
      <c r="AA3201" s="1110"/>
      <c r="AB3201" s="1110"/>
      <c r="AD3201" s="1110"/>
      <c r="AF3201" s="1110"/>
    </row>
    <row r="3202" spans="1:32" hidden="1" x14ac:dyDescent="0.2">
      <c r="A3202" s="1167"/>
      <c r="B3202" s="1123" t="s">
        <v>2878</v>
      </c>
      <c r="C3202" s="1123" t="str">
        <f>'Справочник Перечня'!C74</f>
        <v>8-921-146-46-47, 66-11-46, 66-11-50, 66-13-50</v>
      </c>
      <c r="D3202" s="1123"/>
      <c r="E3202" s="1123"/>
      <c r="L3202" s="1005"/>
      <c r="M3202" s="1112"/>
      <c r="N3202" s="1112"/>
      <c r="O3202" s="1112"/>
      <c r="P3202" s="1112"/>
      <c r="Q3202" s="1112"/>
      <c r="R3202" s="1112"/>
      <c r="S3202" s="1112"/>
      <c r="T3202" s="1112"/>
      <c r="U3202" s="1112"/>
      <c r="V3202" s="1112"/>
      <c r="W3202" s="1112"/>
      <c r="X3202" s="1112"/>
      <c r="Y3202" s="1112"/>
      <c r="Z3202" s="1110"/>
      <c r="AA3202" s="1110"/>
      <c r="AB3202" s="1110"/>
      <c r="AD3202" s="1110"/>
      <c r="AF3202" s="1110"/>
    </row>
    <row r="3203" spans="1:32" hidden="1" x14ac:dyDescent="0.2">
      <c r="A3203" s="1167"/>
      <c r="B3203" s="541" t="s">
        <v>2176</v>
      </c>
      <c r="C3203" s="1123" t="s">
        <v>3104</v>
      </c>
      <c r="D3203" s="1123"/>
      <c r="E3203" s="1123"/>
      <c r="L3203" s="1005" t="s">
        <v>2442</v>
      </c>
      <c r="M3203" s="1112"/>
      <c r="N3203" s="1112"/>
      <c r="O3203" s="1112"/>
      <c r="P3203" s="1112"/>
      <c r="Q3203" s="1112"/>
      <c r="R3203" s="1112"/>
      <c r="S3203" s="1112"/>
      <c r="T3203" s="1112"/>
      <c r="U3203" s="1112"/>
      <c r="V3203" s="1112"/>
      <c r="W3203" s="1112"/>
      <c r="X3203" s="1112"/>
      <c r="Y3203" s="1112"/>
      <c r="Z3203" s="1110"/>
      <c r="AA3203" s="1110"/>
      <c r="AB3203" s="1110"/>
      <c r="AD3203" s="1110"/>
      <c r="AF3203" s="1110"/>
    </row>
    <row r="3204" spans="1:32" hidden="1" x14ac:dyDescent="0.2">
      <c r="A3204" s="1167"/>
      <c r="B3204" s="541" t="s">
        <v>810</v>
      </c>
      <c r="C3204" s="1002"/>
      <c r="D3204" s="1123" t="s">
        <v>1973</v>
      </c>
      <c r="E3204" s="1123" t="str">
        <f>D3204</f>
        <v>ВЛ 10 кВ Сосновка</v>
      </c>
      <c r="F3204" s="1110" t="s">
        <v>95</v>
      </c>
      <c r="G3204" s="1167">
        <v>40</v>
      </c>
      <c r="I3204" s="1110">
        <v>0.6</v>
      </c>
      <c r="K3204" s="1005">
        <v>0.67</v>
      </c>
      <c r="L3204" s="1011"/>
      <c r="M3204" s="1112"/>
      <c r="N3204" s="1112"/>
      <c r="O3204" s="1112"/>
      <c r="P3204" s="1112"/>
      <c r="Q3204" s="1112"/>
      <c r="R3204" s="1112"/>
      <c r="S3204" s="1112"/>
      <c r="T3204" s="1112"/>
      <c r="U3204" s="1112"/>
      <c r="V3204" s="1112"/>
      <c r="W3204" s="1112"/>
      <c r="X3204" s="1112"/>
      <c r="Y3204" s="1112"/>
      <c r="Z3204" s="1110"/>
      <c r="AA3204" s="1110"/>
      <c r="AB3204" s="1110"/>
      <c r="AD3204" s="1110"/>
      <c r="AF3204" s="1110"/>
    </row>
    <row r="3205" spans="1:32" hidden="1" x14ac:dyDescent="0.2">
      <c r="A3205" s="1167"/>
      <c r="B3205" s="1925" t="str">
        <f>B3178</f>
        <v>ПО "Череповецкое" АО "Вологдаоблэнерго"</v>
      </c>
      <c r="C3205" s="1002"/>
      <c r="D3205" s="1123"/>
      <c r="E3205" s="1123"/>
      <c r="K3205" s="1312" t="s">
        <v>4146</v>
      </c>
      <c r="L3205" s="1125"/>
      <c r="M3205" s="1112"/>
      <c r="N3205" s="1112"/>
      <c r="O3205" s="1112"/>
      <c r="P3205" s="1112"/>
      <c r="Q3205" s="1112"/>
      <c r="R3205" s="1112"/>
      <c r="S3205" s="1112"/>
      <c r="T3205" s="1112"/>
      <c r="U3205" s="1112"/>
      <c r="V3205" s="1112"/>
      <c r="W3205" s="1112"/>
      <c r="X3205" s="1112"/>
      <c r="Y3205" s="1112"/>
      <c r="Z3205" s="1110"/>
      <c r="AA3205" s="1110"/>
      <c r="AB3205" s="1110"/>
      <c r="AD3205" s="1110"/>
      <c r="AF3205" s="1110"/>
    </row>
    <row r="3206" spans="1:32" hidden="1" x14ac:dyDescent="0.2">
      <c r="A3206" s="1167"/>
      <c r="B3206" s="1925" t="str">
        <f>B3179</f>
        <v xml:space="preserve">Диспетчер </v>
      </c>
      <c r="C3206" s="343" t="str">
        <f>C3179</f>
        <v>(8202) 291-898, 8921-254-30-39</v>
      </c>
      <c r="D3206" s="1123"/>
      <c r="E3206" s="1123"/>
      <c r="K3206" s="943" t="s">
        <v>3592</v>
      </c>
      <c r="L3206" s="1125"/>
      <c r="M3206" s="1100" t="s">
        <v>4023</v>
      </c>
      <c r="N3206" s="934">
        <v>80</v>
      </c>
      <c r="O3206" s="934"/>
      <c r="P3206" s="1005" t="s">
        <v>4024</v>
      </c>
      <c r="Q3206" s="1112"/>
      <c r="R3206" s="1112"/>
      <c r="S3206" s="1112"/>
      <c r="T3206" s="1112"/>
      <c r="U3206" s="1112"/>
      <c r="V3206" s="1112"/>
      <c r="W3206" s="1112"/>
      <c r="X3206" s="1112"/>
      <c r="Y3206" s="1112"/>
      <c r="Z3206" s="1110"/>
      <c r="AA3206" s="1110"/>
      <c r="AB3206" s="1110"/>
      <c r="AD3206" s="1110"/>
      <c r="AF3206" s="1110"/>
    </row>
    <row r="3207" spans="1:32" ht="24" hidden="1" x14ac:dyDescent="0.2">
      <c r="A3207" s="1167"/>
      <c r="B3207" s="541" t="s">
        <v>2176</v>
      </c>
      <c r="C3207" s="1002" t="str">
        <f>'Справочник Перечня'!C75</f>
        <v>66-12-82, 89211351796, 66-14-22, 66-11-83; 66-10-45</v>
      </c>
      <c r="D3207" s="1123"/>
      <c r="E3207" s="1123"/>
      <c r="M3207" s="1112"/>
      <c r="N3207" s="1112"/>
      <c r="O3207" s="1112"/>
      <c r="P3207" s="1112"/>
      <c r="Q3207" s="1112"/>
      <c r="R3207" s="1112"/>
      <c r="S3207" s="1112"/>
      <c r="T3207" s="1112"/>
      <c r="U3207" s="1112"/>
      <c r="V3207" s="1112"/>
      <c r="W3207" s="1112"/>
      <c r="X3207" s="1112"/>
      <c r="Y3207" s="1112"/>
      <c r="Z3207" s="1110"/>
      <c r="AA3207" s="1110"/>
      <c r="AB3207" s="1110"/>
      <c r="AD3207" s="1110"/>
      <c r="AF3207" s="1110"/>
    </row>
    <row r="3208" spans="1:32" hidden="1" x14ac:dyDescent="0.2">
      <c r="A3208" s="1167"/>
      <c r="B3208" s="541" t="s">
        <v>2579</v>
      </c>
      <c r="C3208" s="1730">
        <v>35030310016022</v>
      </c>
      <c r="D3208" s="1123"/>
      <c r="E3208" s="1123"/>
      <c r="L3208" s="1011"/>
      <c r="M3208" s="1112"/>
      <c r="N3208" s="1112"/>
      <c r="O3208" s="1112"/>
      <c r="P3208" s="1112"/>
      <c r="Q3208" s="1112"/>
      <c r="R3208" s="1112"/>
      <c r="S3208" s="1112"/>
      <c r="T3208" s="1112"/>
      <c r="U3208" s="1112"/>
      <c r="V3208" s="1112"/>
      <c r="W3208" s="1112"/>
      <c r="X3208" s="1112"/>
      <c r="Y3208" s="1112"/>
      <c r="Z3208" s="1110"/>
      <c r="AA3208" s="1110"/>
      <c r="AB3208" s="1110"/>
      <c r="AD3208" s="1110"/>
      <c r="AF3208" s="1110"/>
    </row>
    <row r="3209" spans="1:32" hidden="1" x14ac:dyDescent="0.2">
      <c r="A3209" s="1167"/>
      <c r="B3209" s="1123" t="s">
        <v>810</v>
      </c>
      <c r="D3209" s="1123" t="s">
        <v>1514</v>
      </c>
      <c r="E3209" s="1123" t="str">
        <f>D3209</f>
        <v>ВЛ 10 кВ Улома</v>
      </c>
      <c r="F3209" s="1110" t="str">
        <f>F3200</f>
        <v>ДД</v>
      </c>
      <c r="G3209" s="1167">
        <f>G3200</f>
        <v>40</v>
      </c>
      <c r="I3209" s="1110">
        <v>0.1</v>
      </c>
      <c r="J3209" s="1110" t="e">
        <f>I3209+J3200</f>
        <v>#REF!</v>
      </c>
      <c r="K3209" s="1005">
        <v>0.1</v>
      </c>
      <c r="L3209" s="1011"/>
      <c r="M3209" s="1112"/>
      <c r="N3209" s="1112"/>
      <c r="O3209" s="1112"/>
      <c r="P3209" s="1112"/>
      <c r="Q3209" s="1112"/>
      <c r="R3209" s="1112"/>
      <c r="S3209" s="1112"/>
      <c r="T3209" s="1112"/>
      <c r="U3209" s="1112"/>
      <c r="V3209" s="1112"/>
      <c r="W3209" s="1112"/>
      <c r="X3209" s="1112"/>
      <c r="Y3209" s="1112"/>
      <c r="Z3209" s="1110"/>
      <c r="AA3209" s="1110"/>
      <c r="AB3209" s="1110"/>
      <c r="AD3209" s="1110"/>
      <c r="AF3209" s="1110"/>
    </row>
    <row r="3210" spans="1:32" hidden="1" x14ac:dyDescent="0.2">
      <c r="A3210" s="1167"/>
      <c r="B3210" s="1123" t="str">
        <f>B3178</f>
        <v>ПО "Череповецкое" АО "Вологдаоблэнерго"</v>
      </c>
      <c r="D3210" s="1123"/>
      <c r="E3210" s="1123"/>
      <c r="K3210" s="1370" t="s">
        <v>3578</v>
      </c>
      <c r="L3210" s="1125"/>
      <c r="P3210" s="1112"/>
      <c r="Q3210" s="1112"/>
      <c r="R3210" s="1112"/>
      <c r="S3210" s="1112"/>
      <c r="T3210" s="1112"/>
      <c r="U3210" s="1112"/>
      <c r="V3210" s="1112"/>
      <c r="W3210" s="1112"/>
      <c r="X3210" s="1112"/>
      <c r="Y3210" s="1112"/>
      <c r="Z3210" s="1110"/>
      <c r="AA3210" s="1110"/>
      <c r="AB3210" s="1110"/>
      <c r="AD3210" s="1110"/>
      <c r="AF3210" s="1110"/>
    </row>
    <row r="3211" spans="1:32" hidden="1" x14ac:dyDescent="0.2">
      <c r="A3211" s="1167"/>
      <c r="B3211" s="1027" t="str">
        <f>B3179</f>
        <v xml:space="preserve">Диспетчер </v>
      </c>
      <c r="C3211" s="1123" t="str">
        <f>C3179</f>
        <v>(8202) 291-898, 8921-254-30-39</v>
      </c>
      <c r="D3211" s="1123"/>
      <c r="E3211" s="1123"/>
      <c r="I3211" s="1125"/>
      <c r="J3211" s="1125"/>
      <c r="K3211" s="1005" t="s">
        <v>816</v>
      </c>
      <c r="L3211" s="1167">
        <f>1543/30/12</f>
        <v>4</v>
      </c>
      <c r="M3211" s="1005" t="s">
        <v>807</v>
      </c>
      <c r="N3211" s="1112"/>
      <c r="O3211" s="1112"/>
      <c r="P3211" s="1112"/>
      <c r="Q3211" s="1112"/>
      <c r="R3211" s="1112"/>
      <c r="S3211" s="1112"/>
      <c r="T3211" s="1112"/>
      <c r="U3211" s="1112"/>
      <c r="V3211" s="1112"/>
      <c r="W3211" s="1112"/>
      <c r="X3211" s="1112"/>
      <c r="Y3211" s="1112"/>
      <c r="Z3211" s="1110"/>
      <c r="AA3211" s="1110"/>
      <c r="AB3211" s="1110"/>
      <c r="AD3211" s="1110"/>
      <c r="AF3211" s="1110"/>
    </row>
    <row r="3212" spans="1:32" hidden="1" x14ac:dyDescent="0.2">
      <c r="A3212" s="1167"/>
      <c r="B3212" s="1123" t="str">
        <f>B3160</f>
        <v>ПАО "ВымпелКом"</v>
      </c>
      <c r="C3212" s="1123" t="str">
        <f>C3160</f>
        <v>57-77-02,79629301846, 89657440052</v>
      </c>
      <c r="D3212" s="1123"/>
      <c r="E3212" s="1123"/>
      <c r="L3212" s="1011"/>
      <c r="M3212" s="1112"/>
      <c r="N3212" s="1112"/>
      <c r="O3212" s="1112"/>
      <c r="P3212" s="1112"/>
      <c r="Q3212" s="1112"/>
      <c r="R3212" s="1112"/>
      <c r="S3212" s="1112"/>
      <c r="T3212" s="1112"/>
      <c r="U3212" s="1112"/>
      <c r="V3212" s="1112"/>
      <c r="W3212" s="1112"/>
      <c r="X3212" s="1112"/>
      <c r="Y3212" s="1112"/>
      <c r="Z3212" s="1110"/>
      <c r="AA3212" s="1110"/>
      <c r="AB3212" s="1110"/>
      <c r="AD3212" s="1110"/>
      <c r="AF3212" s="1110"/>
    </row>
    <row r="3213" spans="1:32" hidden="1" x14ac:dyDescent="0.2">
      <c r="A3213" s="1167"/>
      <c r="B3213" s="541" t="str">
        <f>B3166</f>
        <v xml:space="preserve">ООО "МТС Энерго" </v>
      </c>
      <c r="C3213" s="1123" t="str">
        <f>C3166</f>
        <v>(8172) 76-90-90, 89115000999</v>
      </c>
      <c r="D3213" s="1123"/>
      <c r="E3213" s="1123"/>
      <c r="L3213" s="1011"/>
      <c r="M3213" s="1112"/>
      <c r="N3213" s="1112"/>
      <c r="O3213" s="1112"/>
      <c r="P3213" s="1112"/>
      <c r="Q3213" s="1112"/>
      <c r="R3213" s="1112"/>
      <c r="S3213" s="1112"/>
      <c r="T3213" s="1112"/>
      <c r="U3213" s="1112"/>
      <c r="V3213" s="1112"/>
      <c r="W3213" s="1112"/>
      <c r="X3213" s="1112"/>
      <c r="Y3213" s="1112"/>
      <c r="Z3213" s="1110"/>
      <c r="AA3213" s="1110"/>
      <c r="AB3213" s="1110"/>
      <c r="AD3213" s="1110"/>
      <c r="AF3213" s="1110"/>
    </row>
    <row r="3214" spans="1:32" hidden="1" x14ac:dyDescent="0.2">
      <c r="A3214" s="1167"/>
      <c r="B3214" s="541" t="s">
        <v>2448</v>
      </c>
      <c r="C3214" s="1110" t="str">
        <f>'Справочник Перечня'!C19</f>
        <v>(8172) 73-36-57, 89212326179</v>
      </c>
      <c r="D3214" s="1123"/>
      <c r="E3214" s="1123"/>
      <c r="L3214" s="1011"/>
      <c r="M3214" s="1112"/>
      <c r="N3214" s="1112"/>
      <c r="O3214" s="1112"/>
      <c r="P3214" s="1112"/>
      <c r="Q3214" s="1112"/>
      <c r="R3214" s="1112"/>
      <c r="S3214" s="1112"/>
      <c r="T3214" s="1112"/>
      <c r="U3214" s="1112"/>
      <c r="V3214" s="1112"/>
      <c r="W3214" s="1112"/>
      <c r="X3214" s="1112"/>
      <c r="Y3214" s="1112"/>
      <c r="Z3214" s="1110"/>
      <c r="AA3214" s="1110"/>
      <c r="AB3214" s="1110"/>
      <c r="AD3214" s="1110"/>
      <c r="AF3214" s="1110"/>
    </row>
    <row r="3215" spans="1:32" hidden="1" x14ac:dyDescent="0.2">
      <c r="A3215" s="1167"/>
      <c r="B3215" s="541" t="s">
        <v>2878</v>
      </c>
      <c r="C3215" s="1123" t="s">
        <v>3624</v>
      </c>
      <c r="D3215" s="1123"/>
      <c r="E3215" s="1123"/>
      <c r="L3215" s="1011"/>
      <c r="M3215" s="1112"/>
      <c r="N3215" s="1112"/>
      <c r="O3215" s="1112"/>
      <c r="P3215" s="1112"/>
      <c r="Q3215" s="1112"/>
      <c r="R3215" s="1112"/>
      <c r="S3215" s="1112"/>
      <c r="T3215" s="1112"/>
      <c r="U3215" s="1112"/>
      <c r="V3215" s="1112"/>
      <c r="W3215" s="1112"/>
      <c r="X3215" s="1112"/>
      <c r="Y3215" s="1112"/>
      <c r="Z3215" s="1110"/>
      <c r="AA3215" s="1110"/>
      <c r="AB3215" s="1110"/>
      <c r="AD3215" s="1110"/>
      <c r="AF3215" s="1110"/>
    </row>
    <row r="3216" spans="1:32" hidden="1" x14ac:dyDescent="0.2">
      <c r="A3216" s="1167"/>
      <c r="B3216" s="1123" t="s">
        <v>1515</v>
      </c>
      <c r="C3216" s="1123" t="s">
        <v>3105</v>
      </c>
      <c r="D3216" s="1123"/>
      <c r="E3216" s="1123"/>
      <c r="K3216" s="733"/>
      <c r="L3216" s="1011"/>
      <c r="M3216" s="1112"/>
      <c r="N3216" s="1112"/>
      <c r="O3216" s="1112"/>
      <c r="P3216" s="1112"/>
      <c r="Q3216" s="1112"/>
      <c r="R3216" s="1112"/>
      <c r="S3216" s="1112"/>
      <c r="T3216" s="1112"/>
      <c r="U3216" s="1112"/>
      <c r="V3216" s="1112"/>
      <c r="W3216" s="1112"/>
      <c r="X3216" s="1112"/>
      <c r="Y3216" s="1112"/>
      <c r="Z3216" s="1110"/>
      <c r="AA3216" s="1110"/>
      <c r="AB3216" s="1110"/>
      <c r="AD3216" s="1110"/>
      <c r="AF3216" s="1110"/>
    </row>
    <row r="3217" spans="1:32" ht="12.75" hidden="1" customHeight="1" x14ac:dyDescent="0.2">
      <c r="A3217" s="1167"/>
      <c r="B3217" s="541" t="str">
        <f>'Справочник Перечня'!B25</f>
        <v>ООО "МСК Энерго"</v>
      </c>
      <c r="C3217" s="541" t="str">
        <f>'Справочник Перечня'!C25</f>
        <v>8(495)745-56-70, (495)197-77-14, 89296809369</v>
      </c>
      <c r="D3217" s="1123"/>
      <c r="E3217" s="1123"/>
      <c r="L3217" s="1011"/>
      <c r="M3217" s="1112"/>
      <c r="N3217" s="1112"/>
      <c r="O3217" s="1112"/>
      <c r="P3217" s="1112"/>
      <c r="Q3217" s="1112"/>
      <c r="R3217" s="1112"/>
      <c r="S3217" s="1112"/>
      <c r="T3217" s="1112"/>
      <c r="U3217" s="1112"/>
      <c r="V3217" s="1112"/>
      <c r="W3217" s="1112"/>
      <c r="X3217" s="1112"/>
      <c r="Y3217" s="1112"/>
      <c r="Z3217" s="1110"/>
      <c r="AA3217" s="1110"/>
      <c r="AB3217" s="1110"/>
      <c r="AD3217" s="1110"/>
      <c r="AF3217" s="1110"/>
    </row>
    <row r="3218" spans="1:32" hidden="1" x14ac:dyDescent="0.2">
      <c r="A3218" s="1167"/>
      <c r="B3218" s="541" t="s">
        <v>2176</v>
      </c>
      <c r="C3218" s="541" t="str">
        <f>'Справочник Перечня'!C75</f>
        <v>66-12-82, 89211351796, 66-14-22, 66-11-83; 66-10-45</v>
      </c>
      <c r="D3218" s="1123"/>
      <c r="E3218" s="1123"/>
      <c r="K3218" s="1005" t="s">
        <v>964</v>
      </c>
      <c r="L3218" s="1011"/>
      <c r="M3218" s="1112"/>
      <c r="N3218" s="1112"/>
      <c r="O3218" s="1112"/>
      <c r="P3218" s="1112"/>
      <c r="Q3218" s="1112"/>
      <c r="R3218" s="1112"/>
      <c r="S3218" s="1112"/>
      <c r="T3218" s="1112"/>
      <c r="U3218" s="1112"/>
      <c r="V3218" s="1112"/>
      <c r="W3218" s="1112"/>
      <c r="X3218" s="1112"/>
      <c r="Y3218" s="1112"/>
      <c r="Z3218" s="1110"/>
      <c r="AA3218" s="1110"/>
      <c r="AB3218" s="1110"/>
      <c r="AD3218" s="1110"/>
      <c r="AF3218" s="1110"/>
    </row>
    <row r="3219" spans="1:32" hidden="1" x14ac:dyDescent="0.2">
      <c r="A3219" s="1167"/>
      <c r="B3219" s="541" t="s">
        <v>3015</v>
      </c>
      <c r="C3219" s="541" t="s">
        <v>3091</v>
      </c>
      <c r="D3219" s="1123"/>
      <c r="E3219" s="1123"/>
      <c r="L3219" s="1011"/>
      <c r="M3219" s="1112"/>
      <c r="N3219" s="1112"/>
      <c r="O3219" s="1112"/>
      <c r="P3219" s="1112"/>
      <c r="Q3219" s="1112"/>
      <c r="R3219" s="1112"/>
      <c r="S3219" s="1112"/>
      <c r="T3219" s="1112"/>
      <c r="U3219" s="1112"/>
      <c r="V3219" s="1112"/>
      <c r="W3219" s="1112"/>
      <c r="X3219" s="1112"/>
      <c r="Y3219" s="1112"/>
      <c r="Z3219" s="1110"/>
      <c r="AA3219" s="1110"/>
      <c r="AB3219" s="1110"/>
      <c r="AD3219" s="1110"/>
      <c r="AF3219" s="1110"/>
    </row>
    <row r="3220" spans="1:32" hidden="1" x14ac:dyDescent="0.2">
      <c r="A3220" s="1167"/>
      <c r="B3220" s="541" t="s">
        <v>3016</v>
      </c>
      <c r="C3220" s="343"/>
      <c r="D3220" s="1123"/>
      <c r="E3220" s="1123"/>
      <c r="L3220" s="1011"/>
      <c r="M3220" s="1112"/>
      <c r="N3220" s="1112"/>
      <c r="O3220" s="1112"/>
      <c r="P3220" s="1112"/>
      <c r="Q3220" s="1112"/>
      <c r="R3220" s="1112"/>
      <c r="S3220" s="1112"/>
      <c r="T3220" s="1112"/>
      <c r="U3220" s="1112"/>
      <c r="V3220" s="1112"/>
      <c r="W3220" s="1112"/>
      <c r="X3220" s="1112"/>
      <c r="Y3220" s="1112"/>
      <c r="Z3220" s="1110"/>
      <c r="AA3220" s="1110"/>
      <c r="AB3220" s="1110"/>
      <c r="AD3220" s="1110"/>
      <c r="AF3220" s="1110"/>
    </row>
    <row r="3221" spans="1:32" hidden="1" x14ac:dyDescent="0.2">
      <c r="A3221" s="1167"/>
      <c r="B3221" s="1123" t="s">
        <v>810</v>
      </c>
      <c r="D3221" s="1123" t="s">
        <v>1516</v>
      </c>
      <c r="E3221" s="1123" t="str">
        <f>D3221</f>
        <v>ВЛ 10 кВ Чаево</v>
      </c>
      <c r="F3221" s="1110" t="str">
        <f>F3209</f>
        <v>ДД</v>
      </c>
      <c r="G3221" s="1167">
        <f>G3209</f>
        <v>40</v>
      </c>
      <c r="I3221" s="1110">
        <v>0.01</v>
      </c>
      <c r="J3221" s="1110" t="e">
        <f>I3221+J3209</f>
        <v>#REF!</v>
      </c>
      <c r="K3221" s="1005">
        <v>6.0000000000000001E-3</v>
      </c>
      <c r="L3221" s="1011"/>
      <c r="M3221" s="1112"/>
      <c r="N3221" s="1112"/>
      <c r="O3221" s="1112"/>
      <c r="P3221" s="1112"/>
      <c r="Q3221" s="1112"/>
      <c r="R3221" s="1112"/>
      <c r="S3221" s="1112"/>
      <c r="T3221" s="1112"/>
      <c r="U3221" s="1112"/>
      <c r="V3221" s="1112"/>
      <c r="W3221" s="1112"/>
      <c r="X3221" s="1112"/>
      <c r="Y3221" s="1112"/>
      <c r="Z3221" s="1110"/>
      <c r="AA3221" s="1110"/>
      <c r="AB3221" s="1110"/>
      <c r="AD3221" s="1110"/>
      <c r="AF3221" s="1110"/>
    </row>
    <row r="3222" spans="1:32" hidden="1" x14ac:dyDescent="0.2">
      <c r="A3222" s="1167"/>
      <c r="B3222" s="1123" t="str">
        <f>B3210</f>
        <v>ПО "Череповецкое" АО "Вологдаоблэнерго"</v>
      </c>
      <c r="D3222" s="1123"/>
      <c r="E3222" s="1123"/>
      <c r="K3222" s="1370" t="s">
        <v>3578</v>
      </c>
      <c r="L3222" s="1011"/>
      <c r="M3222" s="1112"/>
      <c r="N3222" s="1112"/>
      <c r="O3222" s="1112"/>
      <c r="P3222" s="1112"/>
      <c r="Q3222" s="1112"/>
      <c r="R3222" s="1112"/>
      <c r="S3222" s="1112"/>
      <c r="T3222" s="1112"/>
      <c r="U3222" s="1112"/>
      <c r="V3222" s="1112"/>
      <c r="W3222" s="1112"/>
      <c r="X3222" s="1112"/>
      <c r="Y3222" s="1112"/>
      <c r="Z3222" s="1110"/>
      <c r="AA3222" s="1110"/>
      <c r="AB3222" s="1110"/>
      <c r="AD3222" s="1110"/>
      <c r="AF3222" s="1110"/>
    </row>
    <row r="3223" spans="1:32" hidden="1" x14ac:dyDescent="0.2">
      <c r="A3223" s="1167"/>
      <c r="B3223" s="1027" t="str">
        <f>B3211</f>
        <v xml:space="preserve">Диспетчер </v>
      </c>
      <c r="C3223" s="1123" t="str">
        <f>C3211</f>
        <v>(8202) 291-898, 8921-254-30-39</v>
      </c>
      <c r="D3223" s="1123"/>
      <c r="E3223" s="1123"/>
      <c r="I3223" s="1125"/>
      <c r="J3223" s="1125"/>
      <c r="K3223" s="1005" t="s">
        <v>816</v>
      </c>
      <c r="L3223" s="1167">
        <v>0</v>
      </c>
      <c r="M3223" s="1011" t="s">
        <v>2177</v>
      </c>
      <c r="N3223" s="1112"/>
      <c r="O3223" s="1112"/>
      <c r="P3223" s="1112"/>
      <c r="Q3223" s="1112"/>
      <c r="R3223" s="1112"/>
      <c r="S3223" s="1112"/>
      <c r="T3223" s="1112"/>
      <c r="U3223" s="1112"/>
      <c r="V3223" s="1112"/>
      <c r="W3223" s="1112"/>
      <c r="X3223" s="1112"/>
      <c r="Y3223" s="1112"/>
      <c r="Z3223" s="1110"/>
      <c r="AA3223" s="1110"/>
      <c r="AB3223" s="1110"/>
      <c r="AD3223" s="1110"/>
      <c r="AF3223" s="1110"/>
    </row>
    <row r="3224" spans="1:32" hidden="1" x14ac:dyDescent="0.2">
      <c r="A3224" s="1167"/>
      <c r="B3224" s="1123" t="str">
        <f>'Справочник Перечня'!B4</f>
        <v>АО "ПБК"</v>
      </c>
      <c r="C3224" s="1123" t="str">
        <f>'Справочник Перечня'!C4</f>
        <v>8-800-550-50-00, 8-953-500-05-75</v>
      </c>
      <c r="D3224" s="1123"/>
      <c r="E3224" s="1123"/>
      <c r="I3224" s="1125"/>
      <c r="J3224" s="1125"/>
      <c r="L3224" s="1167"/>
      <c r="M3224" s="1011"/>
      <c r="N3224" s="1112"/>
      <c r="O3224" s="1112"/>
      <c r="P3224" s="1112"/>
      <c r="Q3224" s="1112"/>
      <c r="R3224" s="1112"/>
      <c r="S3224" s="1112"/>
      <c r="T3224" s="1112"/>
      <c r="U3224" s="1112"/>
      <c r="V3224" s="1112"/>
      <c r="W3224" s="1112"/>
      <c r="X3224" s="1112"/>
      <c r="Y3224" s="1112"/>
      <c r="Z3224" s="1110"/>
      <c r="AA3224" s="1110"/>
      <c r="AB3224" s="1110"/>
      <c r="AD3224" s="1110"/>
      <c r="AF3224" s="1110"/>
    </row>
    <row r="3225" spans="1:32" hidden="1" x14ac:dyDescent="0.2">
      <c r="A3225" s="1167"/>
      <c r="B3225" s="1123" t="str">
        <f>B3212</f>
        <v>ПАО "ВымпелКом"</v>
      </c>
      <c r="C3225" s="1123" t="str">
        <f>C3212</f>
        <v>57-77-02,79629301846, 89657440052</v>
      </c>
      <c r="D3225" s="1123"/>
      <c r="E3225" s="1123"/>
      <c r="L3225" s="1011"/>
      <c r="M3225" s="1112"/>
      <c r="N3225" s="1112"/>
      <c r="O3225" s="1112"/>
      <c r="P3225" s="1112"/>
      <c r="Q3225" s="1112"/>
      <c r="R3225" s="1112"/>
      <c r="S3225" s="1112"/>
      <c r="T3225" s="1112"/>
      <c r="U3225" s="1112"/>
      <c r="V3225" s="1112"/>
      <c r="W3225" s="1112"/>
      <c r="X3225" s="1112"/>
      <c r="Y3225" s="1112"/>
      <c r="Z3225" s="1110"/>
      <c r="AA3225" s="1110"/>
      <c r="AB3225" s="1110"/>
      <c r="AD3225" s="1110"/>
      <c r="AF3225" s="1110"/>
    </row>
    <row r="3226" spans="1:32" hidden="1" x14ac:dyDescent="0.2">
      <c r="A3226" s="1167"/>
      <c r="B3226" s="1123" t="str">
        <f>B3213</f>
        <v xml:space="preserve">ООО "МТС Энерго" </v>
      </c>
      <c r="C3226" s="1123" t="str">
        <f>C3213</f>
        <v>(8172) 76-90-90, 89115000999</v>
      </c>
      <c r="D3226" s="1123"/>
      <c r="E3226" s="1123"/>
      <c r="L3226" s="1011"/>
      <c r="M3226" s="1112"/>
      <c r="N3226" s="1112"/>
      <c r="O3226" s="1112"/>
      <c r="P3226" s="1112"/>
      <c r="Q3226" s="1112"/>
      <c r="R3226" s="1112"/>
      <c r="S3226" s="1112"/>
      <c r="T3226" s="1112"/>
      <c r="U3226" s="1112"/>
      <c r="V3226" s="1112"/>
      <c r="W3226" s="1112"/>
      <c r="X3226" s="1112"/>
      <c r="Y3226" s="1112"/>
      <c r="Z3226" s="1110"/>
      <c r="AA3226" s="1110"/>
      <c r="AB3226" s="1110"/>
      <c r="AD3226" s="1110"/>
      <c r="AF3226" s="1110"/>
    </row>
    <row r="3227" spans="1:32" hidden="1" x14ac:dyDescent="0.2">
      <c r="A3227" s="1167"/>
      <c r="B3227" s="1123" t="s">
        <v>2448</v>
      </c>
      <c r="C3227" s="1110" t="str">
        <f>'Справочник Перечня'!C19</f>
        <v>(8172) 73-36-57, 89212326179</v>
      </c>
      <c r="D3227" s="1123"/>
      <c r="E3227" s="1123"/>
      <c r="L3227" s="1011" t="s">
        <v>4025</v>
      </c>
      <c r="M3227" s="1112"/>
      <c r="N3227" s="1112"/>
      <c r="O3227" s="1112"/>
      <c r="P3227" s="1112"/>
      <c r="Q3227" s="1112"/>
      <c r="R3227" s="1112"/>
      <c r="S3227" s="1112"/>
      <c r="T3227" s="1112"/>
      <c r="U3227" s="1112"/>
      <c r="V3227" s="1112"/>
      <c r="W3227" s="1112"/>
      <c r="X3227" s="1112"/>
      <c r="Y3227" s="1112"/>
      <c r="Z3227" s="1110"/>
      <c r="AA3227" s="1110"/>
      <c r="AB3227" s="1110"/>
      <c r="AD3227" s="1110"/>
      <c r="AF3227" s="1110"/>
    </row>
    <row r="3228" spans="1:32" hidden="1" x14ac:dyDescent="0.2">
      <c r="A3228" s="1167"/>
      <c r="B3228" s="1123" t="s">
        <v>2898</v>
      </c>
      <c r="C3228" s="1110" t="s">
        <v>3106</v>
      </c>
      <c r="D3228" s="1123"/>
      <c r="E3228" s="1123"/>
      <c r="L3228" s="1011"/>
      <c r="M3228" s="1112"/>
      <c r="N3228" s="1112"/>
      <c r="O3228" s="1112"/>
      <c r="P3228" s="1112"/>
      <c r="Q3228" s="1112"/>
      <c r="R3228" s="1112"/>
      <c r="S3228" s="1112"/>
      <c r="T3228" s="1112"/>
      <c r="U3228" s="1112"/>
      <c r="V3228" s="1112"/>
      <c r="W3228" s="1112"/>
      <c r="X3228" s="1112"/>
      <c r="Y3228" s="1112"/>
      <c r="Z3228" s="1110"/>
      <c r="AA3228" s="1110"/>
      <c r="AB3228" s="1110"/>
      <c r="AD3228" s="1110"/>
      <c r="AF3228" s="1110"/>
    </row>
    <row r="3229" spans="1:32" hidden="1" x14ac:dyDescent="0.2">
      <c r="A3229" s="1167"/>
      <c r="B3229" s="1123" t="str">
        <f>'Справочник Перечня'!B25</f>
        <v>ООО "МСК Энерго"</v>
      </c>
      <c r="C3229" s="1123" t="str">
        <f>'Справочник Перечня'!C25</f>
        <v>8(495)745-56-70, (495)197-77-14, 89296809369</v>
      </c>
      <c r="D3229" s="1123"/>
      <c r="E3229" s="1123"/>
      <c r="L3229" s="1011"/>
      <c r="M3229" s="1112"/>
      <c r="N3229" s="1112"/>
      <c r="O3229" s="1112"/>
      <c r="P3229" s="1112"/>
      <c r="Q3229" s="1112"/>
      <c r="R3229" s="1112"/>
      <c r="S3229" s="1112"/>
      <c r="T3229" s="1112"/>
      <c r="U3229" s="1112"/>
      <c r="V3229" s="1112"/>
      <c r="W3229" s="1112"/>
      <c r="X3229" s="1112"/>
      <c r="Y3229" s="1112"/>
      <c r="Z3229" s="1110"/>
      <c r="AA3229" s="1110"/>
      <c r="AB3229" s="1110"/>
      <c r="AD3229" s="1110"/>
      <c r="AF3229" s="1110"/>
    </row>
    <row r="3230" spans="1:32" hidden="1" x14ac:dyDescent="0.2">
      <c r="A3230" s="1167"/>
      <c r="B3230" s="1123" t="s">
        <v>2176</v>
      </c>
      <c r="C3230" s="1123" t="str">
        <f>'Справочник Перечня'!C75</f>
        <v>66-12-82, 89211351796, 66-14-22, 66-11-83; 66-10-45</v>
      </c>
      <c r="D3230" s="1123"/>
      <c r="E3230" s="1123"/>
      <c r="K3230" s="1125"/>
      <c r="L3230" s="1011"/>
      <c r="M3230" s="1112"/>
      <c r="N3230" s="1112"/>
      <c r="O3230" s="1112"/>
      <c r="P3230" s="1112"/>
      <c r="Q3230" s="1112"/>
      <c r="R3230" s="1112"/>
      <c r="S3230" s="1112"/>
      <c r="T3230" s="1112"/>
      <c r="U3230" s="1112"/>
      <c r="V3230" s="1112"/>
      <c r="W3230" s="1112"/>
      <c r="X3230" s="1112"/>
      <c r="Y3230" s="1112"/>
      <c r="Z3230" s="1110"/>
      <c r="AA3230" s="1110"/>
      <c r="AB3230" s="1110"/>
      <c r="AD3230" s="1110"/>
      <c r="AF3230" s="1110"/>
    </row>
    <row r="3231" spans="1:32" hidden="1" x14ac:dyDescent="0.2">
      <c r="A3231" s="1167"/>
      <c r="B3231" s="1123" t="s">
        <v>3504</v>
      </c>
      <c r="C3231" s="1123" t="str">
        <f>C3201</f>
        <v>55-44-00, 89211380145, (8202) 57-99-61, 20-38-79</v>
      </c>
      <c r="D3231" s="1123"/>
      <c r="E3231" s="1123"/>
      <c r="L3231" s="1005" t="s">
        <v>964</v>
      </c>
      <c r="M3231" s="1112"/>
      <c r="N3231" s="1112"/>
      <c r="O3231" s="1112"/>
      <c r="P3231" s="1112"/>
      <c r="Q3231" s="1112"/>
      <c r="R3231" s="1112"/>
      <c r="S3231" s="1112"/>
      <c r="T3231" s="1112"/>
      <c r="U3231" s="1112"/>
      <c r="V3231" s="1112"/>
      <c r="W3231" s="1112"/>
      <c r="X3231" s="1112"/>
      <c r="Y3231" s="1112"/>
      <c r="Z3231" s="1110"/>
      <c r="AA3231" s="1110"/>
      <c r="AB3231" s="1110"/>
      <c r="AD3231" s="1110"/>
      <c r="AF3231" s="1110"/>
    </row>
    <row r="3232" spans="1:32" hidden="1" x14ac:dyDescent="0.2">
      <c r="A3232" s="1167"/>
      <c r="B3232" s="1123" t="s">
        <v>3626</v>
      </c>
      <c r="C3232" s="1110" t="s">
        <v>3625</v>
      </c>
      <c r="D3232" s="1123"/>
      <c r="E3232" s="1123"/>
      <c r="L3232" s="1011"/>
      <c r="M3232" s="1112"/>
      <c r="N3232" s="1112"/>
      <c r="O3232" s="1112"/>
      <c r="P3232" s="1112"/>
      <c r="Q3232" s="1112"/>
      <c r="R3232" s="1112"/>
      <c r="S3232" s="1112"/>
      <c r="T3232" s="1112"/>
      <c r="U3232" s="1112"/>
      <c r="V3232" s="1112"/>
      <c r="W3232" s="1112"/>
      <c r="X3232" s="1112"/>
      <c r="Y3232" s="1112"/>
      <c r="Z3232" s="1110"/>
      <c r="AA3232" s="1110"/>
      <c r="AB3232" s="1110"/>
      <c r="AD3232" s="1110"/>
      <c r="AF3232" s="1110"/>
    </row>
    <row r="3233" spans="1:32" hidden="1" x14ac:dyDescent="0.2">
      <c r="A3233" s="1167"/>
      <c r="B3233" s="541" t="s">
        <v>1513</v>
      </c>
      <c r="C3233" s="1123" t="str">
        <f>'Справочник Перечня'!C74</f>
        <v>8-921-146-46-47, 66-11-46, 66-11-50, 66-13-50</v>
      </c>
      <c r="D3233" s="1123"/>
      <c r="E3233" s="1123"/>
      <c r="L3233" s="1011"/>
      <c r="M3233" s="1112"/>
      <c r="N3233" s="1112"/>
      <c r="O3233" s="1112"/>
      <c r="P3233" s="1112"/>
      <c r="Q3233" s="1112"/>
      <c r="R3233" s="1112"/>
      <c r="S3233" s="1112"/>
      <c r="T3233" s="1112"/>
      <c r="U3233" s="1112"/>
      <c r="V3233" s="1112"/>
      <c r="W3233" s="1112"/>
      <c r="X3233" s="1112"/>
      <c r="Y3233" s="1112"/>
      <c r="Z3233" s="1110"/>
      <c r="AA3233" s="1110"/>
      <c r="AB3233" s="1110"/>
      <c r="AD3233" s="1110"/>
      <c r="AF3233" s="1110"/>
    </row>
    <row r="3234" spans="1:32" hidden="1" x14ac:dyDescent="0.2">
      <c r="A3234" s="1167"/>
      <c r="B3234" s="1125"/>
      <c r="D3234" s="1079" t="s">
        <v>1517</v>
      </c>
      <c r="E3234" s="1123"/>
      <c r="F3234" s="1120" t="str">
        <f>F3221</f>
        <v>ДД</v>
      </c>
      <c r="G3234" s="1174">
        <f>G3221</f>
        <v>40</v>
      </c>
      <c r="I3234" s="1120">
        <f>I3200+I3209+I3221+I3204</f>
        <v>0.86</v>
      </c>
      <c r="J3234" s="1120" t="e">
        <f>J3221</f>
        <v>#REF!</v>
      </c>
      <c r="L3234" s="1011"/>
      <c r="M3234" s="1112"/>
      <c r="N3234" s="1112"/>
      <c r="O3234" s="1112"/>
      <c r="P3234" s="1112"/>
      <c r="Q3234" s="1112"/>
      <c r="R3234" s="1112"/>
      <c r="S3234" s="1112"/>
      <c r="T3234" s="1112"/>
      <c r="U3234" s="1112"/>
      <c r="V3234" s="1112"/>
      <c r="W3234" s="1112"/>
      <c r="X3234" s="1112"/>
      <c r="Y3234" s="1112"/>
      <c r="Z3234" s="1110"/>
      <c r="AA3234" s="1110"/>
      <c r="AB3234" s="1110"/>
      <c r="AD3234" s="1110"/>
      <c r="AF3234" s="1110"/>
    </row>
    <row r="3235" spans="1:32" ht="12.75" hidden="1" x14ac:dyDescent="0.2">
      <c r="A3235" s="1167"/>
      <c r="B3235" s="1123"/>
      <c r="C3235" s="1167"/>
      <c r="D3235" s="1184"/>
      <c r="E3235" s="1123"/>
      <c r="L3235" s="1011"/>
      <c r="M3235" s="1112"/>
      <c r="N3235" s="1112"/>
      <c r="O3235" s="1112"/>
      <c r="P3235" s="1112"/>
      <c r="Q3235" s="1112"/>
      <c r="R3235" s="1112"/>
      <c r="S3235" s="1112"/>
      <c r="T3235" s="1112"/>
      <c r="U3235" s="1112"/>
      <c r="V3235" s="1112"/>
      <c r="W3235" s="1112"/>
      <c r="X3235" s="1112"/>
      <c r="Y3235" s="1112"/>
      <c r="Z3235" s="1110"/>
      <c r="AA3235" s="1110"/>
      <c r="AB3235" s="1110"/>
      <c r="AD3235" s="1110"/>
      <c r="AF3235" s="1110"/>
    </row>
    <row r="3236" spans="1:32" ht="12.75" x14ac:dyDescent="0.2">
      <c r="A3236" s="1167" t="e">
        <f>A3199+1</f>
        <v>#REF!</v>
      </c>
      <c r="B3236" s="1123"/>
      <c r="C3236" s="1167"/>
      <c r="D3236" s="874" t="s">
        <v>177</v>
      </c>
      <c r="E3236" s="1123"/>
      <c r="F3236" s="1120" t="s">
        <v>6117</v>
      </c>
      <c r="I3236" s="1112"/>
      <c r="K3236" s="733" t="s">
        <v>3702</v>
      </c>
      <c r="L3236" s="1005" t="str">
        <f>K3199</f>
        <v>Череповецкач гр.ПС</v>
      </c>
      <c r="M3236" s="1112"/>
      <c r="N3236" s="1112"/>
      <c r="O3236" s="1112"/>
      <c r="P3236" s="1112"/>
      <c r="Q3236" s="1112"/>
      <c r="R3236" s="1112"/>
      <c r="S3236" s="1112"/>
      <c r="T3236" s="1112"/>
      <c r="U3236" s="1112"/>
      <c r="V3236" s="1112"/>
      <c r="W3236" s="1112"/>
      <c r="X3236" s="1112"/>
      <c r="Y3236" s="1112"/>
      <c r="Z3236" s="1110"/>
      <c r="AA3236" s="1110"/>
      <c r="AB3236" s="1110"/>
      <c r="AD3236" s="1110"/>
      <c r="AF3236" s="1110"/>
    </row>
    <row r="3237" spans="1:32" ht="12.75" x14ac:dyDescent="0.2">
      <c r="A3237" s="1167"/>
      <c r="B3237" s="1123" t="s">
        <v>810</v>
      </c>
      <c r="C3237" s="1167"/>
      <c r="D3237" s="1184" t="s">
        <v>1541</v>
      </c>
      <c r="E3237" s="1123" t="str">
        <f>D3237</f>
        <v>ВЛ 10 кВ ДСК-2</v>
      </c>
      <c r="F3237" s="998" t="s">
        <v>95</v>
      </c>
      <c r="G3237" s="1167">
        <v>40</v>
      </c>
      <c r="I3237" s="1110">
        <v>0.12</v>
      </c>
      <c r="K3237" s="1005">
        <v>0.12</v>
      </c>
      <c r="L3237" s="1125"/>
      <c r="M3237" s="1112"/>
      <c r="N3237" s="1112"/>
      <c r="O3237" s="1112"/>
      <c r="P3237" s="1112"/>
      <c r="Q3237" s="1112"/>
      <c r="R3237" s="1112"/>
      <c r="S3237" s="1112"/>
      <c r="T3237" s="1112"/>
      <c r="U3237" s="1112"/>
      <c r="V3237" s="1112"/>
      <c r="W3237" s="1112"/>
      <c r="X3237" s="1112"/>
      <c r="Y3237" s="1112"/>
      <c r="Z3237" s="1110"/>
      <c r="AA3237" s="1110"/>
      <c r="AB3237" s="1110"/>
      <c r="AD3237" s="1110"/>
      <c r="AF3237" s="1110"/>
    </row>
    <row r="3238" spans="1:32" ht="12.75" x14ac:dyDescent="0.2">
      <c r="A3238" s="1167"/>
      <c r="B3238" s="1123" t="s">
        <v>2880</v>
      </c>
      <c r="C3238" s="1167"/>
      <c r="D3238" s="1184"/>
      <c r="E3238" s="1123"/>
      <c r="K3238" s="1941" t="s">
        <v>4147</v>
      </c>
      <c r="L3238" s="1011"/>
      <c r="M3238" s="1112"/>
      <c r="N3238" s="1112"/>
      <c r="O3238" s="1112"/>
      <c r="P3238" s="1112"/>
      <c r="Q3238" s="1112"/>
      <c r="R3238" s="1112"/>
      <c r="S3238" s="1112"/>
      <c r="T3238" s="1112"/>
      <c r="U3238" s="1112"/>
      <c r="V3238" s="1112"/>
      <c r="W3238" s="1112"/>
      <c r="X3238" s="1112"/>
      <c r="Y3238" s="1112"/>
      <c r="Z3238" s="1110"/>
      <c r="AA3238" s="1110"/>
      <c r="AB3238" s="1110"/>
      <c r="AD3238" s="1110"/>
      <c r="AF3238" s="1110"/>
    </row>
    <row r="3239" spans="1:32" ht="12.75" x14ac:dyDescent="0.2">
      <c r="A3239" s="1167"/>
      <c r="B3239" s="1123" t="s">
        <v>2879</v>
      </c>
      <c r="C3239" s="1167"/>
      <c r="D3239" s="1184"/>
      <c r="E3239" s="1123"/>
      <c r="K3239" s="1941" t="s">
        <v>2583</v>
      </c>
      <c r="L3239" s="1011"/>
      <c r="M3239" s="1112"/>
      <c r="N3239" s="1112"/>
      <c r="O3239" s="1112"/>
      <c r="P3239" s="1112"/>
      <c r="Q3239" s="1112"/>
      <c r="R3239" s="1112"/>
      <c r="S3239" s="1112"/>
      <c r="T3239" s="1112"/>
      <c r="U3239" s="1112"/>
      <c r="V3239" s="1112"/>
      <c r="W3239" s="1112"/>
      <c r="X3239" s="1112"/>
      <c r="Y3239" s="1112"/>
      <c r="Z3239" s="1110"/>
      <c r="AA3239" s="1110"/>
      <c r="AB3239" s="1110"/>
      <c r="AD3239" s="1110"/>
      <c r="AF3239" s="1110"/>
    </row>
    <row r="3240" spans="1:32" ht="12.75" x14ac:dyDescent="0.2">
      <c r="A3240" s="1167"/>
      <c r="B3240" s="1123" t="s">
        <v>2580</v>
      </c>
      <c r="C3240" s="1167"/>
      <c r="D3240" s="1184"/>
      <c r="E3240" s="1123"/>
      <c r="L3240" s="1011"/>
      <c r="M3240" s="1112"/>
      <c r="N3240" s="1112"/>
      <c r="O3240" s="1112"/>
      <c r="P3240" s="1112"/>
      <c r="Q3240" s="1112"/>
      <c r="R3240" s="1112"/>
      <c r="S3240" s="1112"/>
      <c r="T3240" s="1112"/>
      <c r="U3240" s="1112"/>
      <c r="V3240" s="1112"/>
      <c r="W3240" s="1112"/>
      <c r="X3240" s="1112"/>
      <c r="Y3240" s="1112"/>
      <c r="Z3240" s="1110"/>
      <c r="AA3240" s="1110"/>
      <c r="AB3240" s="1110"/>
      <c r="AD3240" s="1110"/>
      <c r="AF3240" s="1110"/>
    </row>
    <row r="3241" spans="1:32" ht="12.75" x14ac:dyDescent="0.2">
      <c r="A3241" s="1167"/>
      <c r="B3241" s="1123" t="s">
        <v>810</v>
      </c>
      <c r="C3241" s="1167"/>
      <c r="D3241" s="1184" t="s">
        <v>1968</v>
      </c>
      <c r="E3241" s="1123" t="str">
        <f>D3241</f>
        <v>ВЛ 10 кВ Дуброво</v>
      </c>
      <c r="F3241" s="1110" t="str">
        <f>F3237</f>
        <v>ДД</v>
      </c>
      <c r="G3241" s="1167">
        <f>G3237</f>
        <v>40</v>
      </c>
      <c r="I3241" s="1110">
        <v>0.1</v>
      </c>
      <c r="J3241" s="1110" t="e">
        <f>I3241+J3234</f>
        <v>#REF!</v>
      </c>
      <c r="K3241" s="1005">
        <v>0.1</v>
      </c>
      <c r="L3241" s="1011"/>
      <c r="M3241" s="1112"/>
      <c r="N3241" s="1112"/>
      <c r="O3241" s="1112"/>
      <c r="P3241" s="1112"/>
      <c r="Q3241" s="1112"/>
      <c r="R3241" s="1112"/>
      <c r="S3241" s="1112"/>
      <c r="T3241" s="1112"/>
      <c r="U3241" s="1112"/>
      <c r="V3241" s="1112"/>
      <c r="W3241" s="1112"/>
      <c r="X3241" s="1112"/>
      <c r="Y3241" s="1112"/>
      <c r="Z3241" s="1110"/>
      <c r="AA3241" s="1110"/>
      <c r="AB3241" s="1110"/>
      <c r="AD3241" s="1110"/>
      <c r="AF3241" s="1110"/>
    </row>
    <row r="3242" spans="1:32" ht="12.75" x14ac:dyDescent="0.2">
      <c r="A3242" s="1167"/>
      <c r="B3242" s="1232" t="str">
        <f>B3222</f>
        <v>ПО "Череповецкое" АО "Вологдаоблэнерго"</v>
      </c>
      <c r="C3242" s="1167"/>
      <c r="D3242" s="1184"/>
      <c r="E3242" s="1123"/>
      <c r="K3242" s="733" t="s">
        <v>3591</v>
      </c>
      <c r="N3242" s="1112"/>
      <c r="O3242" s="1112"/>
      <c r="P3242" s="1112"/>
      <c r="Q3242" s="1112"/>
      <c r="R3242" s="1112"/>
      <c r="S3242" s="1112"/>
      <c r="T3242" s="1112"/>
      <c r="U3242" s="1112"/>
      <c r="V3242" s="1112"/>
      <c r="W3242" s="1112"/>
      <c r="X3242" s="1112"/>
      <c r="Y3242" s="1112"/>
      <c r="Z3242" s="1110"/>
      <c r="AA3242" s="1110"/>
      <c r="AB3242" s="1110"/>
      <c r="AD3242" s="1110"/>
      <c r="AF3242" s="1110"/>
    </row>
    <row r="3243" spans="1:32" ht="12.75" x14ac:dyDescent="0.2">
      <c r="A3243" s="1167"/>
      <c r="B3243" s="1027" t="str">
        <f>B3223</f>
        <v xml:space="preserve">Диспетчер </v>
      </c>
      <c r="C3243" s="1123" t="str">
        <f>C3223</f>
        <v>(8202) 291-898, 8921-254-30-39</v>
      </c>
      <c r="D3243" s="1184"/>
      <c r="E3243" s="1123"/>
      <c r="K3243" s="1005" t="s">
        <v>2180</v>
      </c>
      <c r="L3243" s="1011"/>
      <c r="M3243" s="1112"/>
      <c r="N3243" s="1112"/>
      <c r="O3243" s="1112"/>
      <c r="P3243" s="1112"/>
      <c r="Q3243" s="1112"/>
      <c r="R3243" s="1112"/>
      <c r="S3243" s="1112"/>
      <c r="T3243" s="1112"/>
      <c r="U3243" s="1112"/>
      <c r="V3243" s="1112"/>
      <c r="W3243" s="1112"/>
      <c r="X3243" s="1112"/>
      <c r="Y3243" s="1112"/>
      <c r="Z3243" s="1110"/>
      <c r="AA3243" s="1110"/>
      <c r="AB3243" s="1110"/>
      <c r="AD3243" s="1110"/>
      <c r="AF3243" s="1110"/>
    </row>
    <row r="3244" spans="1:32" ht="12.75" x14ac:dyDescent="0.2">
      <c r="A3244" s="1167"/>
      <c r="B3244" s="1123" t="s">
        <v>2448</v>
      </c>
      <c r="C3244" s="1167"/>
      <c r="D3244" s="1184"/>
      <c r="E3244" s="1123"/>
      <c r="L3244" s="1011" t="s">
        <v>4791</v>
      </c>
      <c r="M3244" s="1112"/>
      <c r="N3244" s="1112"/>
      <c r="O3244" s="1112"/>
      <c r="P3244" s="1112"/>
      <c r="Q3244" s="1112"/>
      <c r="R3244" s="1112"/>
      <c r="S3244" s="1112"/>
      <c r="T3244" s="1112"/>
      <c r="U3244" s="1112"/>
      <c r="V3244" s="1112"/>
      <c r="W3244" s="1112"/>
      <c r="X3244" s="1112"/>
      <c r="Y3244" s="1112"/>
      <c r="Z3244" s="1110"/>
      <c r="AA3244" s="1110"/>
      <c r="AB3244" s="1110"/>
      <c r="AD3244" s="1110"/>
      <c r="AF3244" s="1110"/>
    </row>
    <row r="3245" spans="1:32" ht="12.75" x14ac:dyDescent="0.2">
      <c r="A3245" s="1167"/>
      <c r="B3245" s="1123" t="s">
        <v>2585</v>
      </c>
      <c r="C3245" s="1015" t="s">
        <v>3109</v>
      </c>
      <c r="D3245" s="1184"/>
      <c r="E3245" s="1123"/>
      <c r="L3245" s="1011"/>
      <c r="M3245" s="1112"/>
      <c r="N3245" s="1112"/>
      <c r="O3245" s="1112"/>
      <c r="P3245" s="1112"/>
      <c r="Q3245" s="1112"/>
      <c r="R3245" s="1112"/>
      <c r="S3245" s="1112"/>
      <c r="T3245" s="1112"/>
      <c r="U3245" s="1112"/>
      <c r="V3245" s="1112"/>
      <c r="W3245" s="1112"/>
      <c r="X3245" s="1112"/>
      <c r="Y3245" s="1112"/>
      <c r="Z3245" s="1110"/>
      <c r="AA3245" s="1110"/>
      <c r="AB3245" s="1110"/>
      <c r="AD3245" s="1110"/>
      <c r="AF3245" s="1110"/>
    </row>
    <row r="3246" spans="1:32" ht="12.75" x14ac:dyDescent="0.2">
      <c r="A3246" s="1167"/>
      <c r="B3246" s="1123" t="s">
        <v>3505</v>
      </c>
      <c r="C3246" s="1110" t="s">
        <v>243</v>
      </c>
      <c r="D3246" s="1184"/>
      <c r="E3246" s="1123"/>
      <c r="L3246" s="1011"/>
      <c r="M3246" s="1112"/>
      <c r="N3246" s="1112"/>
      <c r="O3246" s="1112"/>
      <c r="P3246" s="1112"/>
      <c r="Q3246" s="1112"/>
      <c r="R3246" s="1112"/>
      <c r="S3246" s="1112"/>
      <c r="T3246" s="1112"/>
      <c r="U3246" s="1112"/>
      <c r="V3246" s="1112"/>
      <c r="W3246" s="1112"/>
      <c r="X3246" s="1112"/>
      <c r="Y3246" s="1112"/>
      <c r="Z3246" s="1110"/>
      <c r="AA3246" s="1110"/>
      <c r="AB3246" s="1110"/>
      <c r="AD3246" s="1110"/>
      <c r="AF3246" s="1110"/>
    </row>
    <row r="3247" spans="1:32" ht="12.75" x14ac:dyDescent="0.2">
      <c r="A3247" s="1167"/>
      <c r="B3247" s="1015" t="s">
        <v>2586</v>
      </c>
      <c r="C3247" s="1110" t="s">
        <v>2664</v>
      </c>
      <c r="D3247" s="1184"/>
      <c r="E3247" s="1123"/>
      <c r="I3247" s="1125"/>
      <c r="J3247" s="1125"/>
      <c r="L3247" s="1123" t="s">
        <v>2178</v>
      </c>
      <c r="M3247" s="1112"/>
      <c r="N3247" s="1112"/>
      <c r="O3247" s="1112"/>
      <c r="P3247" s="1112"/>
      <c r="Q3247" s="1112"/>
      <c r="R3247" s="1112"/>
      <c r="S3247" s="1112"/>
      <c r="T3247" s="1112"/>
      <c r="U3247" s="1112"/>
      <c r="V3247" s="1112"/>
      <c r="W3247" s="1112"/>
      <c r="X3247" s="1112"/>
      <c r="Y3247" s="1112"/>
      <c r="Z3247" s="1110"/>
      <c r="AA3247" s="1110"/>
      <c r="AB3247" s="1110"/>
      <c r="AD3247" s="1110"/>
      <c r="AF3247" s="1110"/>
    </row>
    <row r="3248" spans="1:32" ht="12.75" x14ac:dyDescent="0.2">
      <c r="A3248" s="1167"/>
      <c r="B3248" s="1123" t="s">
        <v>435</v>
      </c>
      <c r="C3248" s="1015" t="s">
        <v>3107</v>
      </c>
      <c r="D3248" s="1184"/>
      <c r="E3248" s="1123"/>
      <c r="L3248" s="1011"/>
      <c r="M3248" s="1112"/>
      <c r="N3248" s="1112"/>
      <c r="O3248" s="1112"/>
      <c r="P3248" s="1112"/>
      <c r="Q3248" s="1112"/>
      <c r="R3248" s="1112"/>
      <c r="S3248" s="1112"/>
      <c r="T3248" s="1112"/>
      <c r="U3248" s="1112"/>
      <c r="V3248" s="1112"/>
      <c r="W3248" s="1112"/>
      <c r="X3248" s="1112"/>
      <c r="Y3248" s="1112"/>
      <c r="Z3248" s="1110"/>
      <c r="AA3248" s="1110"/>
      <c r="AB3248" s="1110"/>
      <c r="AD3248" s="1110"/>
      <c r="AF3248" s="1110"/>
    </row>
    <row r="3249" spans="1:32" ht="12.75" x14ac:dyDescent="0.2">
      <c r="A3249" s="1167"/>
      <c r="B3249" s="1123" t="s">
        <v>2176</v>
      </c>
      <c r="C3249" s="1015" t="s">
        <v>3104</v>
      </c>
      <c r="D3249" s="1184"/>
      <c r="E3249" s="1123"/>
      <c r="L3249" s="1011"/>
      <c r="M3249" s="1112"/>
      <c r="N3249" s="1112"/>
      <c r="O3249" s="1112"/>
      <c r="P3249" s="1112"/>
      <c r="Q3249" s="1112"/>
      <c r="R3249" s="1112"/>
      <c r="S3249" s="1112"/>
      <c r="T3249" s="1112"/>
      <c r="U3249" s="1112"/>
      <c r="V3249" s="1112"/>
      <c r="W3249" s="1112"/>
      <c r="X3249" s="1112"/>
      <c r="Y3249" s="1112"/>
      <c r="Z3249" s="1110"/>
      <c r="AA3249" s="1110"/>
      <c r="AB3249" s="1110"/>
      <c r="AD3249" s="1110"/>
      <c r="AF3249" s="1110"/>
    </row>
    <row r="3250" spans="1:32" ht="12.75" x14ac:dyDescent="0.2">
      <c r="A3250" s="1167"/>
      <c r="B3250" s="1123" t="s">
        <v>1513</v>
      </c>
      <c r="C3250" s="1015" t="str">
        <f>C3233</f>
        <v>8-921-146-46-47, 66-11-46, 66-11-50, 66-13-50</v>
      </c>
      <c r="D3250" s="1184"/>
      <c r="E3250" s="1123"/>
      <c r="L3250" s="1011"/>
      <c r="M3250" s="1112"/>
      <c r="N3250" s="1112"/>
      <c r="O3250" s="1112"/>
      <c r="P3250" s="1112"/>
      <c r="Q3250" s="1112"/>
      <c r="R3250" s="1112"/>
      <c r="S3250" s="1112"/>
      <c r="T3250" s="1112"/>
      <c r="U3250" s="1112"/>
      <c r="V3250" s="1112"/>
      <c r="W3250" s="1112"/>
      <c r="X3250" s="1112"/>
      <c r="Y3250" s="1112"/>
      <c r="Z3250" s="1110"/>
      <c r="AA3250" s="1110"/>
      <c r="AB3250" s="1110"/>
      <c r="AD3250" s="1110"/>
      <c r="AF3250" s="1110"/>
    </row>
    <row r="3251" spans="1:32" ht="12.75" x14ac:dyDescent="0.2">
      <c r="A3251" s="1167"/>
      <c r="B3251" s="1123" t="s">
        <v>2584</v>
      </c>
      <c r="C3251" s="1167" t="s">
        <v>3108</v>
      </c>
      <c r="D3251" s="1184"/>
      <c r="E3251" s="1123"/>
      <c r="L3251" s="1011"/>
      <c r="M3251" s="1112"/>
      <c r="N3251" s="1112"/>
      <c r="O3251" s="1112"/>
      <c r="P3251" s="1112"/>
      <c r="Q3251" s="1112"/>
      <c r="R3251" s="1112"/>
      <c r="S3251" s="1112"/>
      <c r="T3251" s="1112"/>
      <c r="U3251" s="1112"/>
      <c r="V3251" s="1112"/>
      <c r="W3251" s="1112"/>
      <c r="X3251" s="1112"/>
      <c r="Y3251" s="1112"/>
      <c r="Z3251" s="1110"/>
      <c r="AA3251" s="1110"/>
      <c r="AB3251" s="1110"/>
      <c r="AD3251" s="1110"/>
      <c r="AF3251" s="1110"/>
    </row>
    <row r="3252" spans="1:32" ht="12.75" x14ac:dyDescent="0.2">
      <c r="A3252" s="1167"/>
      <c r="B3252" s="1123" t="s">
        <v>2179</v>
      </c>
      <c r="C3252" s="1167" t="s">
        <v>3110</v>
      </c>
      <c r="D3252" s="1184"/>
      <c r="E3252" s="1123"/>
      <c r="L3252" s="1011"/>
      <c r="M3252" s="1112"/>
      <c r="N3252" s="1112"/>
      <c r="O3252" s="1112"/>
      <c r="P3252" s="1112"/>
      <c r="Q3252" s="1112"/>
      <c r="R3252" s="1112"/>
      <c r="S3252" s="1112"/>
      <c r="T3252" s="1112"/>
      <c r="U3252" s="1112"/>
      <c r="V3252" s="1112"/>
      <c r="W3252" s="1112"/>
      <c r="X3252" s="1112"/>
      <c r="Y3252" s="1112"/>
      <c r="Z3252" s="1110"/>
      <c r="AA3252" s="1110"/>
      <c r="AB3252" s="1110"/>
      <c r="AD3252" s="1110"/>
      <c r="AF3252" s="1110"/>
    </row>
    <row r="3253" spans="1:32" ht="12.75" x14ac:dyDescent="0.2">
      <c r="A3253" s="1167"/>
      <c r="B3253" s="1123" t="s">
        <v>2587</v>
      </c>
      <c r="C3253" s="1167" t="s">
        <v>3627</v>
      </c>
      <c r="D3253" s="1184"/>
      <c r="E3253" s="1123"/>
      <c r="L3253" s="1011"/>
      <c r="M3253" s="1112"/>
      <c r="N3253" s="1112"/>
      <c r="O3253" s="1112"/>
      <c r="P3253" s="1112"/>
      <c r="Q3253" s="1112"/>
      <c r="R3253" s="1112"/>
      <c r="S3253" s="1112"/>
      <c r="T3253" s="1112"/>
      <c r="U3253" s="1112"/>
      <c r="V3253" s="1112"/>
      <c r="W3253" s="1112"/>
      <c r="X3253" s="1112"/>
      <c r="Y3253" s="1112"/>
      <c r="Z3253" s="1110"/>
      <c r="AA3253" s="1110"/>
      <c r="AB3253" s="1110"/>
      <c r="AD3253" s="1110"/>
      <c r="AF3253" s="1110"/>
    </row>
    <row r="3254" spans="1:32" ht="12.75" x14ac:dyDescent="0.2">
      <c r="A3254" s="1167"/>
      <c r="B3254" s="1123" t="s">
        <v>810</v>
      </c>
      <c r="C3254" s="1167"/>
      <c r="D3254" s="1184" t="s">
        <v>1542</v>
      </c>
      <c r="E3254" s="1123" t="str">
        <f>D3254</f>
        <v>ВЛ 10 кВ Неверов Бор</v>
      </c>
      <c r="F3254" s="1110" t="str">
        <f>F3237</f>
        <v>ДД</v>
      </c>
      <c r="G3254" s="1167">
        <f>G3237</f>
        <v>40</v>
      </c>
      <c r="I3254" s="1110">
        <v>0.1</v>
      </c>
      <c r="J3254" s="1110" t="e">
        <f>I3254+J3234</f>
        <v>#REF!</v>
      </c>
      <c r="K3254" s="1005">
        <v>0.1</v>
      </c>
      <c r="L3254" s="1011"/>
      <c r="M3254" s="1112"/>
      <c r="N3254" s="1112"/>
      <c r="O3254" s="1112"/>
      <c r="P3254" s="1112"/>
      <c r="Q3254" s="1112"/>
      <c r="R3254" s="1112"/>
      <c r="S3254" s="1112"/>
      <c r="T3254" s="1112"/>
      <c r="U3254" s="1112"/>
      <c r="V3254" s="1112"/>
      <c r="W3254" s="1112"/>
      <c r="X3254" s="1112"/>
      <c r="Y3254" s="1112"/>
      <c r="Z3254" s="1110"/>
      <c r="AA3254" s="1110"/>
      <c r="AB3254" s="1110"/>
      <c r="AD3254" s="1110"/>
      <c r="AF3254" s="1110"/>
    </row>
    <row r="3255" spans="1:32" x14ac:dyDescent="0.2">
      <c r="A3255" s="1167"/>
      <c r="B3255" s="1123" t="s">
        <v>1518</v>
      </c>
      <c r="C3255" s="1015" t="s">
        <v>3111</v>
      </c>
      <c r="E3255" s="1123"/>
      <c r="L3255" s="1011"/>
      <c r="M3255" s="1112"/>
      <c r="N3255" s="1112"/>
      <c r="O3255" s="1112"/>
      <c r="P3255" s="1112"/>
      <c r="Q3255" s="1112"/>
      <c r="R3255" s="1112"/>
      <c r="S3255" s="1112"/>
      <c r="T3255" s="1112"/>
      <c r="U3255" s="1112"/>
      <c r="V3255" s="1112"/>
      <c r="W3255" s="1112"/>
      <c r="X3255" s="1112"/>
      <c r="Y3255" s="1112"/>
      <c r="Z3255" s="1110"/>
      <c r="AA3255" s="1110"/>
      <c r="AB3255" s="1110"/>
      <c r="AD3255" s="1110"/>
      <c r="AF3255" s="1110"/>
    </row>
    <row r="3256" spans="1:32" ht="12.75" x14ac:dyDescent="0.2">
      <c r="A3256" s="1167"/>
      <c r="B3256" s="1123" t="s">
        <v>2580</v>
      </c>
      <c r="C3256" s="1110" t="s">
        <v>3112</v>
      </c>
      <c r="D3256" s="1184"/>
      <c r="E3256" s="1123"/>
      <c r="L3256" s="1011"/>
      <c r="M3256" s="1112"/>
      <c r="N3256" s="1112"/>
      <c r="O3256" s="1112"/>
      <c r="P3256" s="1112"/>
      <c r="Q3256" s="1112"/>
      <c r="R3256" s="1112"/>
      <c r="S3256" s="1112"/>
      <c r="T3256" s="1112"/>
      <c r="U3256" s="1112"/>
      <c r="V3256" s="1112"/>
      <c r="W3256" s="1112"/>
      <c r="X3256" s="1112"/>
      <c r="Y3256" s="1112"/>
      <c r="Z3256" s="1110"/>
      <c r="AA3256" s="1110"/>
      <c r="AB3256" s="1110"/>
      <c r="AD3256" s="1110"/>
      <c r="AF3256" s="1110"/>
    </row>
    <row r="3257" spans="1:32" ht="12.75" x14ac:dyDescent="0.2">
      <c r="A3257" s="1167"/>
      <c r="B3257" s="1123" t="s">
        <v>2588</v>
      </c>
      <c r="C3257" s="1167">
        <v>79217336427</v>
      </c>
      <c r="D3257" s="1184"/>
      <c r="E3257" s="1123"/>
      <c r="L3257" s="1011"/>
      <c r="M3257" s="1112"/>
      <c r="N3257" s="1112"/>
      <c r="O3257" s="1112"/>
      <c r="P3257" s="1112"/>
      <c r="Q3257" s="1112"/>
      <c r="R3257" s="1112"/>
      <c r="S3257" s="1112"/>
      <c r="T3257" s="1112"/>
      <c r="U3257" s="1112"/>
      <c r="V3257" s="1112"/>
      <c r="W3257" s="1112"/>
      <c r="X3257" s="1112"/>
      <c r="Y3257" s="1112"/>
      <c r="Z3257" s="1110"/>
      <c r="AA3257" s="1110"/>
      <c r="AB3257" s="1110"/>
      <c r="AD3257" s="1110"/>
      <c r="AF3257" s="1110"/>
    </row>
    <row r="3258" spans="1:32" ht="12.75" x14ac:dyDescent="0.2">
      <c r="A3258" s="1167"/>
      <c r="B3258" s="1123" t="s">
        <v>810</v>
      </c>
      <c r="C3258" s="1167"/>
      <c r="D3258" s="1184" t="s">
        <v>1543</v>
      </c>
      <c r="E3258" s="1123" t="str">
        <f>D3258</f>
        <v>ВЛ 10 кВ Рощино</v>
      </c>
      <c r="F3258" s="1110" t="str">
        <f>F3237</f>
        <v>ДД</v>
      </c>
      <c r="G3258" s="1167">
        <f>G3237</f>
        <v>40</v>
      </c>
      <c r="I3258" s="1110">
        <v>0.1</v>
      </c>
      <c r="J3258" s="1110" t="e">
        <f>I3258+J3254</f>
        <v>#REF!</v>
      </c>
      <c r="K3258" s="1005">
        <v>0.1</v>
      </c>
      <c r="L3258" s="733" t="s">
        <v>3049</v>
      </c>
      <c r="M3258" s="1112"/>
      <c r="N3258" s="1112"/>
      <c r="O3258" s="1112"/>
      <c r="P3258" s="1112"/>
      <c r="Q3258" s="1112"/>
      <c r="R3258" s="1112"/>
      <c r="S3258" s="1112"/>
      <c r="T3258" s="1112"/>
      <c r="U3258" s="1112"/>
      <c r="V3258" s="1112"/>
      <c r="W3258" s="1112"/>
      <c r="X3258" s="1112"/>
      <c r="Y3258" s="1112"/>
      <c r="Z3258" s="1110"/>
      <c r="AA3258" s="1110"/>
      <c r="AB3258" s="1110"/>
      <c r="AD3258" s="1110"/>
      <c r="AF3258" s="1110"/>
    </row>
    <row r="3259" spans="1:32" x14ac:dyDescent="0.2">
      <c r="A3259" s="1167"/>
      <c r="B3259" s="1123" t="str">
        <f>'Справочник Перечня'!B7</f>
        <v>ПАО "МегаФон"</v>
      </c>
      <c r="C3259" s="1123" t="str">
        <f>'Справочник Перечня'!C7</f>
        <v>8-921-716-60-70, 8921-2529016</v>
      </c>
      <c r="E3259" s="1123"/>
      <c r="L3259" s="1011"/>
      <c r="M3259" s="1112"/>
      <c r="N3259" s="1112"/>
      <c r="O3259" s="1112"/>
      <c r="P3259" s="1112"/>
      <c r="Q3259" s="1112"/>
      <c r="R3259" s="1112"/>
      <c r="S3259" s="1112"/>
      <c r="T3259" s="1112"/>
      <c r="U3259" s="1112"/>
      <c r="V3259" s="1112"/>
      <c r="W3259" s="1112"/>
      <c r="X3259" s="1112"/>
      <c r="Y3259" s="1112"/>
      <c r="Z3259" s="1110"/>
      <c r="AA3259" s="1110"/>
      <c r="AB3259" s="1110"/>
      <c r="AD3259" s="1110"/>
      <c r="AF3259" s="1110"/>
    </row>
    <row r="3260" spans="1:32" x14ac:dyDescent="0.2">
      <c r="A3260" s="1167"/>
      <c r="B3260" s="1123" t="str">
        <f>'Справочник Перечня'!B25</f>
        <v>ООО "МСК Энерго"</v>
      </c>
      <c r="C3260" s="1123" t="str">
        <f>'Справочник Перечня'!C25</f>
        <v>8(495)745-56-70, (495)197-77-14, 89296809369</v>
      </c>
      <c r="E3260" s="1123"/>
      <c r="L3260" s="1011"/>
      <c r="M3260" s="1112"/>
      <c r="N3260" s="1112"/>
      <c r="O3260" s="1112"/>
      <c r="P3260" s="1112"/>
      <c r="Q3260" s="1112"/>
      <c r="R3260" s="1112"/>
      <c r="S3260" s="1112"/>
      <c r="T3260" s="1112"/>
      <c r="U3260" s="1112"/>
      <c r="V3260" s="1112"/>
      <c r="W3260" s="1112"/>
      <c r="X3260" s="1112"/>
      <c r="Y3260" s="1112"/>
      <c r="Z3260" s="1110"/>
      <c r="AA3260" s="1110"/>
      <c r="AB3260" s="1110"/>
      <c r="AD3260" s="1110"/>
      <c r="AF3260" s="1110"/>
    </row>
    <row r="3261" spans="1:32" ht="12.75" x14ac:dyDescent="0.2">
      <c r="A3261" s="1167"/>
      <c r="B3261" s="1123" t="s">
        <v>2580</v>
      </c>
      <c r="C3261" s="1167" t="str">
        <f>'Справочник Перечня'!C78</f>
        <v>(8202) 65-12-34, 65-12-35</v>
      </c>
      <c r="D3261" s="1184"/>
      <c r="E3261" s="1123"/>
      <c r="K3261" s="1005" t="s">
        <v>2397</v>
      </c>
      <c r="L3261" s="1011"/>
      <c r="M3261" s="1112"/>
      <c r="N3261" s="1112"/>
      <c r="O3261" s="1112"/>
      <c r="P3261" s="1112"/>
      <c r="Q3261" s="1112"/>
      <c r="R3261" s="1112"/>
      <c r="S3261" s="1112"/>
      <c r="T3261" s="1112"/>
      <c r="U3261" s="1112"/>
      <c r="V3261" s="1112"/>
      <c r="W3261" s="1112"/>
      <c r="X3261" s="1112"/>
      <c r="Y3261" s="1112"/>
      <c r="Z3261" s="1110"/>
      <c r="AA3261" s="1110"/>
      <c r="AB3261" s="1110"/>
      <c r="AD3261" s="1110"/>
      <c r="AF3261" s="1110"/>
    </row>
    <row r="3262" spans="1:32" ht="12.75" x14ac:dyDescent="0.2">
      <c r="A3262" s="1167"/>
      <c r="B3262" s="1123" t="s">
        <v>3628</v>
      </c>
      <c r="C3262" s="1167" t="s">
        <v>3585</v>
      </c>
      <c r="D3262" s="1184"/>
      <c r="E3262" s="1123"/>
      <c r="L3262" s="1011"/>
      <c r="M3262" s="1112"/>
      <c r="N3262" s="1112"/>
      <c r="O3262" s="1112"/>
      <c r="P3262" s="1112"/>
      <c r="Q3262" s="1112"/>
      <c r="R3262" s="1112"/>
      <c r="S3262" s="1112"/>
      <c r="T3262" s="1112"/>
      <c r="U3262" s="1112"/>
      <c r="V3262" s="1112"/>
      <c r="W3262" s="1112"/>
      <c r="X3262" s="1112"/>
      <c r="Y3262" s="1112"/>
      <c r="Z3262" s="1110"/>
      <c r="AA3262" s="1110"/>
      <c r="AB3262" s="1110"/>
      <c r="AD3262" s="1110"/>
      <c r="AF3262" s="1110"/>
    </row>
    <row r="3263" spans="1:32" ht="12.75" x14ac:dyDescent="0.2">
      <c r="A3263" s="1167"/>
      <c r="B3263" s="1123" t="s">
        <v>810</v>
      </c>
      <c r="C3263" s="1167"/>
      <c r="D3263" s="1184" t="s">
        <v>2303</v>
      </c>
      <c r="E3263" s="1123" t="str">
        <f>D3263</f>
        <v>ВЛ 10 кВ Андога</v>
      </c>
      <c r="F3263" s="1110" t="str">
        <f>F3258</f>
        <v>ДД</v>
      </c>
      <c r="G3263" s="1167">
        <f>G3258</f>
        <v>40</v>
      </c>
      <c r="I3263" s="1110">
        <v>0.95</v>
      </c>
      <c r="K3263" s="1005">
        <v>0.95</v>
      </c>
      <c r="L3263" s="733" t="s">
        <v>3017</v>
      </c>
      <c r="M3263" s="1112"/>
      <c r="N3263" s="1112"/>
      <c r="O3263" s="1112"/>
      <c r="P3263" s="1112"/>
      <c r="Q3263" s="1112"/>
      <c r="R3263" s="1112"/>
      <c r="S3263" s="1112"/>
      <c r="T3263" s="1112"/>
      <c r="U3263" s="1112"/>
      <c r="V3263" s="1112"/>
      <c r="W3263" s="1112"/>
      <c r="X3263" s="1112"/>
      <c r="Y3263" s="1112"/>
      <c r="Z3263" s="1110"/>
      <c r="AA3263" s="1110"/>
      <c r="AB3263" s="1110"/>
      <c r="AD3263" s="1110"/>
      <c r="AF3263" s="1110"/>
    </row>
    <row r="3264" spans="1:32" ht="12.75" x14ac:dyDescent="0.2">
      <c r="A3264" s="1167"/>
      <c r="B3264" s="1123" t="str">
        <f>'Справочник Перечня'!B6</f>
        <v xml:space="preserve">ООО "МТС Энерго" </v>
      </c>
      <c r="C3264" s="1123" t="str">
        <f>'Справочник Перечня'!C6</f>
        <v>(8172) 76-90-90, 89115000999</v>
      </c>
      <c r="D3264" s="1184"/>
      <c r="E3264" s="1123"/>
      <c r="L3264" s="1011"/>
      <c r="M3264" s="1112"/>
      <c r="N3264" s="1112"/>
      <c r="O3264" s="1112"/>
      <c r="P3264" s="1112"/>
      <c r="Q3264" s="1112"/>
      <c r="R3264" s="1112"/>
      <c r="S3264" s="1112"/>
      <c r="T3264" s="1112"/>
      <c r="U3264" s="1112"/>
      <c r="V3264" s="1112"/>
      <c r="W3264" s="1112"/>
      <c r="X3264" s="1112"/>
      <c r="Y3264" s="1112"/>
      <c r="Z3264" s="1110"/>
      <c r="AA3264" s="1110"/>
      <c r="AB3264" s="1110"/>
      <c r="AD3264" s="1110"/>
      <c r="AF3264" s="1110"/>
    </row>
    <row r="3265" spans="1:32" ht="12.75" x14ac:dyDescent="0.2">
      <c r="A3265" s="1167"/>
      <c r="B3265" s="1123" t="e">
        <f>#REF!</f>
        <v>#REF!</v>
      </c>
      <c r="C3265" s="1123" t="e">
        <f>#REF!</f>
        <v>#REF!</v>
      </c>
      <c r="D3265" s="1184"/>
      <c r="E3265" s="1123"/>
      <c r="K3265" s="733" t="s">
        <v>3516</v>
      </c>
      <c r="L3265" s="1011"/>
      <c r="M3265" s="1112"/>
      <c r="N3265" s="1112"/>
      <c r="O3265" s="1112"/>
      <c r="P3265" s="1112"/>
      <c r="Q3265" s="1112"/>
      <c r="R3265" s="1112"/>
      <c r="S3265" s="1112"/>
      <c r="T3265" s="1112"/>
      <c r="U3265" s="1112"/>
      <c r="V3265" s="1112"/>
      <c r="W3265" s="1112"/>
      <c r="X3265" s="1112"/>
      <c r="Y3265" s="1112"/>
      <c r="Z3265" s="1110"/>
      <c r="AA3265" s="1110"/>
      <c r="AB3265" s="1110"/>
      <c r="AD3265" s="1110"/>
      <c r="AF3265" s="1110"/>
    </row>
    <row r="3266" spans="1:32" ht="12.75" x14ac:dyDescent="0.2">
      <c r="A3266" s="1167"/>
      <c r="B3266" s="721" t="str">
        <f>B3278</f>
        <v>ПО "Череповецкое" АО "Вологдаоблэнерго"</v>
      </c>
      <c r="C3266" s="1167"/>
      <c r="D3266" s="1184"/>
      <c r="E3266" s="1123"/>
      <c r="K3266" s="733" t="s">
        <v>3506</v>
      </c>
      <c r="L3266" s="1011"/>
      <c r="M3266" s="1112"/>
      <c r="N3266" s="1112"/>
      <c r="O3266" s="1112"/>
      <c r="P3266" s="1112"/>
      <c r="Q3266" s="1112"/>
      <c r="R3266" s="1112"/>
      <c r="S3266" s="1112"/>
      <c r="T3266" s="1112"/>
      <c r="U3266" s="1112"/>
      <c r="V3266" s="1112"/>
      <c r="W3266" s="1112"/>
      <c r="X3266" s="1112"/>
      <c r="Y3266" s="1112"/>
      <c r="Z3266" s="1110"/>
      <c r="AA3266" s="1110"/>
      <c r="AB3266" s="1110"/>
      <c r="AD3266" s="1110"/>
      <c r="AF3266" s="1110"/>
    </row>
    <row r="3267" spans="1:32" ht="12.75" x14ac:dyDescent="0.2">
      <c r="A3267" s="1167"/>
      <c r="B3267" s="1123" t="s">
        <v>1900</v>
      </c>
      <c r="C3267" s="1167"/>
      <c r="D3267" s="1184"/>
      <c r="E3267" s="1123"/>
      <c r="K3267" s="733" t="s">
        <v>3516</v>
      </c>
      <c r="L3267" s="1125"/>
      <c r="M3267" s="1112"/>
      <c r="N3267" s="1112"/>
      <c r="O3267" s="1112"/>
      <c r="P3267" s="1112"/>
      <c r="Q3267" s="1112"/>
      <c r="R3267" s="1112"/>
      <c r="S3267" s="1112"/>
      <c r="T3267" s="1112"/>
      <c r="U3267" s="1112"/>
      <c r="V3267" s="1112"/>
      <c r="W3267" s="1112"/>
      <c r="X3267" s="1112"/>
      <c r="Y3267" s="1112"/>
      <c r="Z3267" s="1110"/>
      <c r="AA3267" s="1110"/>
      <c r="AB3267" s="1110"/>
      <c r="AD3267" s="1110"/>
      <c r="AF3267" s="1110"/>
    </row>
    <row r="3268" spans="1:32" ht="12.75" x14ac:dyDescent="0.2">
      <c r="A3268" s="1167"/>
      <c r="B3268" s="1123" t="str">
        <f>'Справочник Перечня'!B22</f>
        <v>ПАО "Ростелеком"</v>
      </c>
      <c r="C3268" s="1123" t="str">
        <f>'Справочник Перечня'!C22</f>
        <v xml:space="preserve">(8172) 75-77-85 </v>
      </c>
      <c r="D3268" s="1184"/>
      <c r="E3268" s="1123"/>
      <c r="L3268" s="1005" t="s">
        <v>4026</v>
      </c>
      <c r="M3268" s="1112"/>
      <c r="N3268" s="1112"/>
      <c r="O3268" s="1112"/>
      <c r="P3268" s="1112"/>
      <c r="Q3268" s="1112"/>
      <c r="R3268" s="1112"/>
      <c r="S3268" s="1112"/>
      <c r="T3268" s="1112"/>
      <c r="U3268" s="1112"/>
      <c r="V3268" s="1112"/>
      <c r="W3268" s="1112"/>
      <c r="X3268" s="1112"/>
      <c r="Y3268" s="1112"/>
      <c r="Z3268" s="1110"/>
      <c r="AA3268" s="1110"/>
      <c r="AB3268" s="1110"/>
      <c r="AD3268" s="1110"/>
      <c r="AF3268" s="1110"/>
    </row>
    <row r="3269" spans="1:32" ht="12.75" x14ac:dyDescent="0.2">
      <c r="A3269" s="1167"/>
      <c r="B3269" s="1123" t="s">
        <v>3497</v>
      </c>
      <c r="C3269" s="1123"/>
      <c r="D3269" s="1184"/>
      <c r="E3269" s="1123"/>
      <c r="L3269" s="1005"/>
      <c r="M3269" s="1112"/>
      <c r="N3269" s="1112"/>
      <c r="O3269" s="1112"/>
      <c r="P3269" s="1112"/>
      <c r="Q3269" s="1112"/>
      <c r="R3269" s="1112"/>
      <c r="S3269" s="1112"/>
      <c r="T3269" s="1112"/>
      <c r="U3269" s="1112"/>
      <c r="V3269" s="1112"/>
      <c r="W3269" s="1112"/>
      <c r="X3269" s="1112"/>
      <c r="Y3269" s="1112"/>
      <c r="Z3269" s="1110"/>
      <c r="AA3269" s="1110"/>
      <c r="AB3269" s="1110"/>
      <c r="AD3269" s="1110"/>
      <c r="AF3269" s="1110"/>
    </row>
    <row r="3270" spans="1:32" ht="12.75" x14ac:dyDescent="0.2">
      <c r="A3270" s="1167"/>
      <c r="B3270" s="1123" t="str">
        <f>'Справочник Перечня'!B80</f>
        <v>ФКУ Упрдор "Холмогоры"</v>
      </c>
      <c r="C3270" s="1167"/>
      <c r="D3270" s="1184"/>
      <c r="E3270" s="1123"/>
      <c r="K3270" s="1125"/>
      <c r="L3270" s="1005" t="s">
        <v>2335</v>
      </c>
      <c r="M3270" s="1112"/>
      <c r="N3270" s="1112"/>
      <c r="O3270" s="1112"/>
      <c r="P3270" s="1112"/>
      <c r="Q3270" s="1112"/>
      <c r="R3270" s="1112"/>
      <c r="S3270" s="1112"/>
      <c r="T3270" s="1112"/>
      <c r="U3270" s="1112"/>
      <c r="V3270" s="1112"/>
      <c r="W3270" s="1112"/>
      <c r="X3270" s="1112"/>
      <c r="Y3270" s="1112"/>
      <c r="Z3270" s="1110"/>
      <c r="AA3270" s="1110"/>
      <c r="AB3270" s="1110"/>
      <c r="AD3270" s="1110"/>
      <c r="AF3270" s="1110"/>
    </row>
    <row r="3271" spans="1:32" ht="12.75" x14ac:dyDescent="0.2">
      <c r="A3271" s="1167"/>
      <c r="B3271" s="1123" t="s">
        <v>2589</v>
      </c>
      <c r="C3271" s="1167"/>
      <c r="D3271" s="1184"/>
      <c r="E3271" s="1123"/>
      <c r="L3271" s="1011"/>
      <c r="M3271" s="1112"/>
      <c r="N3271" s="1112"/>
      <c r="O3271" s="1112"/>
      <c r="P3271" s="1112"/>
      <c r="Q3271" s="1112"/>
      <c r="R3271" s="1112"/>
      <c r="S3271" s="1112"/>
      <c r="T3271" s="1112"/>
      <c r="U3271" s="1112"/>
      <c r="V3271" s="1112"/>
      <c r="W3271" s="1112"/>
      <c r="X3271" s="1112"/>
      <c r="Y3271" s="1112"/>
      <c r="Z3271" s="1110"/>
      <c r="AA3271" s="1110"/>
      <c r="AB3271" s="1110"/>
      <c r="AD3271" s="1110"/>
      <c r="AF3271" s="1110"/>
    </row>
    <row r="3272" spans="1:32" ht="12.75" x14ac:dyDescent="0.2">
      <c r="A3272" s="1167"/>
      <c r="B3272" s="1123" t="s">
        <v>4027</v>
      </c>
      <c r="C3272" s="1167">
        <f>'Справочник Перечня'!C79</f>
        <v>0</v>
      </c>
      <c r="D3272" s="1184"/>
      <c r="E3272" s="1123"/>
      <c r="L3272" s="1011"/>
      <c r="M3272" s="1112"/>
      <c r="N3272" s="1112"/>
      <c r="O3272" s="1112"/>
      <c r="P3272" s="1112"/>
      <c r="Q3272" s="1112"/>
      <c r="R3272" s="1112"/>
      <c r="S3272" s="1112"/>
      <c r="T3272" s="1112"/>
      <c r="U3272" s="1112"/>
      <c r="V3272" s="1112"/>
      <c r="W3272" s="1112"/>
      <c r="X3272" s="1112"/>
      <c r="Y3272" s="1112"/>
      <c r="Z3272" s="1110"/>
      <c r="AA3272" s="1110"/>
      <c r="AB3272" s="1110"/>
      <c r="AD3272" s="1110"/>
      <c r="AF3272" s="1110"/>
    </row>
    <row r="3273" spans="1:32" ht="12.75" x14ac:dyDescent="0.2">
      <c r="A3273" s="1167"/>
      <c r="B3273" s="1123" t="s">
        <v>2580</v>
      </c>
      <c r="C3273" s="1167" t="str">
        <f>C3261</f>
        <v>(8202) 65-12-34, 65-12-35</v>
      </c>
      <c r="D3273" s="1184"/>
      <c r="E3273" s="1123"/>
      <c r="L3273" s="1011"/>
      <c r="M3273" s="1112"/>
      <c r="N3273" s="1112"/>
      <c r="O3273" s="1112"/>
      <c r="P3273" s="1112"/>
      <c r="Q3273" s="1112"/>
      <c r="R3273" s="1112"/>
      <c r="S3273" s="1112"/>
      <c r="T3273" s="1112"/>
      <c r="U3273" s="1112"/>
      <c r="V3273" s="1112"/>
      <c r="W3273" s="1112"/>
      <c r="X3273" s="1112"/>
      <c r="Y3273" s="1112"/>
      <c r="Z3273" s="1110"/>
      <c r="AA3273" s="1110"/>
      <c r="AB3273" s="1110"/>
      <c r="AD3273" s="1110"/>
      <c r="AF3273" s="1110"/>
    </row>
    <row r="3274" spans="1:32" ht="12.75" x14ac:dyDescent="0.2">
      <c r="A3274" s="1167"/>
      <c r="B3274" s="1123" t="s">
        <v>4028</v>
      </c>
      <c r="C3274" s="1167"/>
      <c r="D3274" s="1184"/>
      <c r="E3274" s="1123"/>
      <c r="L3274" s="1011"/>
      <c r="M3274" s="1112"/>
      <c r="N3274" s="1112"/>
      <c r="O3274" s="1112"/>
      <c r="P3274" s="1112"/>
      <c r="Q3274" s="1112"/>
      <c r="R3274" s="1112"/>
      <c r="S3274" s="1112"/>
      <c r="T3274" s="1112"/>
      <c r="U3274" s="1112"/>
      <c r="V3274" s="1112"/>
      <c r="W3274" s="1112"/>
      <c r="X3274" s="1112"/>
      <c r="Y3274" s="1112"/>
      <c r="Z3274" s="1110"/>
      <c r="AA3274" s="1110"/>
      <c r="AB3274" s="1110"/>
      <c r="AD3274" s="1110"/>
      <c r="AF3274" s="1110"/>
    </row>
    <row r="3275" spans="1:32" ht="12.75" x14ac:dyDescent="0.2">
      <c r="A3275" s="1167"/>
      <c r="B3275" s="1123" t="s">
        <v>4029</v>
      </c>
      <c r="C3275" s="1167"/>
      <c r="D3275" s="1184"/>
      <c r="E3275" s="1123"/>
      <c r="L3275" s="1011"/>
      <c r="M3275" s="1112"/>
      <c r="N3275" s="1112"/>
      <c r="O3275" s="1112"/>
      <c r="P3275" s="1112"/>
      <c r="Q3275" s="1112"/>
      <c r="R3275" s="1112"/>
      <c r="S3275" s="1112"/>
      <c r="T3275" s="1112"/>
      <c r="U3275" s="1112"/>
      <c r="V3275" s="1112"/>
      <c r="W3275" s="1112"/>
      <c r="X3275" s="1112"/>
      <c r="Y3275" s="1112"/>
      <c r="Z3275" s="1110"/>
      <c r="AA3275" s="1110"/>
      <c r="AB3275" s="1110"/>
      <c r="AD3275" s="1110"/>
      <c r="AF3275" s="1110"/>
    </row>
    <row r="3276" spans="1:32" ht="12.75" x14ac:dyDescent="0.2">
      <c r="A3276" s="1167"/>
      <c r="B3276" s="1123" t="s">
        <v>4030</v>
      </c>
      <c r="C3276" s="1167"/>
      <c r="D3276" s="1184"/>
      <c r="E3276" s="1123"/>
      <c r="L3276" s="1011"/>
      <c r="M3276" s="1112"/>
      <c r="N3276" s="1112"/>
      <c r="O3276" s="1112"/>
      <c r="P3276" s="1112"/>
      <c r="Q3276" s="1112"/>
      <c r="R3276" s="1112"/>
      <c r="S3276" s="1112"/>
      <c r="T3276" s="1112"/>
      <c r="U3276" s="1112"/>
      <c r="V3276" s="1112"/>
      <c r="W3276" s="1112"/>
      <c r="X3276" s="1112"/>
      <c r="Y3276" s="1112"/>
      <c r="Z3276" s="1110"/>
      <c r="AA3276" s="1110"/>
      <c r="AB3276" s="1110"/>
      <c r="AD3276" s="1110"/>
      <c r="AF3276" s="1110"/>
    </row>
    <row r="3277" spans="1:32" ht="12.75" x14ac:dyDescent="0.2">
      <c r="A3277" s="1167"/>
      <c r="B3277" s="1123" t="s">
        <v>810</v>
      </c>
      <c r="C3277" s="1167"/>
      <c r="D3277" s="1184" t="s">
        <v>2304</v>
      </c>
      <c r="E3277" s="1123" t="str">
        <f>D3277</f>
        <v>ВЛ 10 кВ ЛПБ</v>
      </c>
      <c r="F3277" s="1110" t="str">
        <f>F3263</f>
        <v>ДД</v>
      </c>
      <c r="G3277" s="1167">
        <f>G3263</f>
        <v>40</v>
      </c>
      <c r="I3277" s="1110">
        <v>0.4</v>
      </c>
      <c r="K3277" s="1005">
        <v>0.4</v>
      </c>
      <c r="L3277" s="1125"/>
      <c r="M3277" s="1112"/>
      <c r="N3277" s="1112"/>
      <c r="O3277" s="1112"/>
      <c r="P3277" s="1112"/>
      <c r="Q3277" s="1112"/>
      <c r="R3277" s="1112"/>
      <c r="S3277" s="1112"/>
      <c r="T3277" s="1112"/>
      <c r="U3277" s="1112"/>
      <c r="V3277" s="1112"/>
      <c r="W3277" s="1112"/>
      <c r="X3277" s="1112"/>
      <c r="Y3277" s="1112"/>
      <c r="Z3277" s="1110"/>
      <c r="AA3277" s="1110"/>
      <c r="AB3277" s="1110"/>
      <c r="AD3277" s="1110"/>
      <c r="AF3277" s="1110"/>
    </row>
    <row r="3278" spans="1:32" ht="12.75" x14ac:dyDescent="0.2">
      <c r="A3278" s="1167"/>
      <c r="B3278" s="721" t="str">
        <f>B3242</f>
        <v>ПО "Череповецкое" АО "Вологдаоблэнерго"</v>
      </c>
      <c r="C3278" s="1167"/>
      <c r="D3278" s="1184"/>
      <c r="E3278" s="1123"/>
      <c r="K3278" s="1123"/>
      <c r="L3278" s="1312" t="s">
        <v>826</v>
      </c>
      <c r="M3278" s="733" t="s">
        <v>2305</v>
      </c>
      <c r="N3278" s="1112"/>
      <c r="O3278" s="1112"/>
      <c r="P3278" s="1112"/>
      <c r="Q3278" s="1112"/>
      <c r="R3278" s="1112"/>
      <c r="S3278" s="1112"/>
      <c r="T3278" s="1112"/>
      <c r="U3278" s="1112"/>
      <c r="V3278" s="1112"/>
      <c r="W3278" s="1112"/>
      <c r="X3278" s="1112"/>
      <c r="Y3278" s="1112"/>
      <c r="Z3278" s="1110"/>
      <c r="AA3278" s="1110"/>
      <c r="AB3278" s="1110"/>
      <c r="AD3278" s="1110"/>
      <c r="AF3278" s="1110"/>
    </row>
    <row r="3279" spans="1:32" ht="12.75" x14ac:dyDescent="0.2">
      <c r="A3279" s="1167"/>
      <c r="B3279" s="1123" t="str">
        <f>B3243</f>
        <v xml:space="preserve">Диспетчер </v>
      </c>
      <c r="C3279" s="1123" t="str">
        <f>C3243</f>
        <v>(8202) 291-898, 8921-254-30-39</v>
      </c>
      <c r="D3279" s="1184"/>
      <c r="E3279" s="1123"/>
      <c r="K3279" s="1125"/>
      <c r="L3279" s="733"/>
      <c r="M3279" s="1112"/>
      <c r="N3279" s="1112"/>
      <c r="O3279" s="1112"/>
      <c r="P3279" s="1112"/>
      <c r="Q3279" s="1112"/>
      <c r="R3279" s="1112"/>
      <c r="S3279" s="1112"/>
      <c r="T3279" s="1112"/>
      <c r="U3279" s="1112"/>
      <c r="V3279" s="1112"/>
      <c r="W3279" s="1112"/>
      <c r="X3279" s="1112"/>
      <c r="Y3279" s="1112"/>
      <c r="Z3279" s="1110"/>
      <c r="AA3279" s="1110"/>
      <c r="AB3279" s="1110"/>
      <c r="AD3279" s="1110"/>
      <c r="AF3279" s="1110"/>
    </row>
    <row r="3280" spans="1:32" ht="12.75" x14ac:dyDescent="0.2">
      <c r="A3280" s="1167"/>
      <c r="B3280" s="1123" t="str">
        <f>'Справочник Перечня'!B78</f>
        <v>Администрация Судского СП</v>
      </c>
      <c r="C3280" s="1123" t="str">
        <f>'Справочник Перечня'!C78</f>
        <v>(8202) 65-12-34, 65-12-35</v>
      </c>
      <c r="D3280" s="1184"/>
      <c r="E3280" s="1123"/>
      <c r="L3280" s="733"/>
      <c r="M3280" s="1112"/>
      <c r="N3280" s="1112"/>
      <c r="O3280" s="1112"/>
      <c r="P3280" s="1112"/>
      <c r="Q3280" s="1112"/>
      <c r="R3280" s="1112"/>
      <c r="S3280" s="1112"/>
      <c r="T3280" s="1112"/>
      <c r="U3280" s="1112"/>
      <c r="V3280" s="1112"/>
      <c r="W3280" s="1112"/>
      <c r="X3280" s="1112"/>
      <c r="Y3280" s="1112"/>
      <c r="Z3280" s="1110"/>
      <c r="AA3280" s="1110"/>
      <c r="AB3280" s="1110"/>
      <c r="AD3280" s="1110"/>
      <c r="AF3280" s="1110"/>
    </row>
    <row r="3281" spans="1:32" ht="12.75" x14ac:dyDescent="0.2">
      <c r="A3281" s="1167"/>
      <c r="B3281" s="1123" t="s">
        <v>810</v>
      </c>
      <c r="C3281" s="1123"/>
      <c r="D3281" s="1184" t="s">
        <v>4792</v>
      </c>
      <c r="E3281" s="1123" t="str">
        <f>D3281</f>
        <v>ВЛ 10 кВ Сойволовское</v>
      </c>
      <c r="F3281" s="1110" t="str">
        <f>F3277</f>
        <v>ДД</v>
      </c>
      <c r="G3281" s="1167">
        <f>G3277</f>
        <v>40</v>
      </c>
      <c r="I3281" s="1110">
        <v>0.12</v>
      </c>
      <c r="K3281" s="1005">
        <v>0.12</v>
      </c>
      <c r="L3281" s="733"/>
      <c r="M3281" s="1112"/>
      <c r="N3281" s="1112"/>
      <c r="O3281" s="1112"/>
      <c r="P3281" s="1112"/>
      <c r="Q3281" s="1112"/>
      <c r="R3281" s="1112"/>
      <c r="S3281" s="1112"/>
      <c r="T3281" s="1112"/>
      <c r="U3281" s="1112"/>
      <c r="V3281" s="1112"/>
      <c r="W3281" s="1112"/>
      <c r="X3281" s="1112"/>
      <c r="Y3281" s="1112"/>
      <c r="Z3281" s="1110"/>
      <c r="AA3281" s="1110"/>
      <c r="AB3281" s="1110"/>
      <c r="AD3281" s="1110"/>
      <c r="AF3281" s="1110"/>
    </row>
    <row r="3282" spans="1:32" ht="12.75" x14ac:dyDescent="0.2">
      <c r="A3282" s="1167"/>
      <c r="B3282" s="1123" t="str">
        <f>B3278</f>
        <v>ПО "Череповецкое" АО "Вологдаоблэнерго"</v>
      </c>
      <c r="C3282" s="1123"/>
      <c r="D3282" s="1184"/>
      <c r="E3282" s="1123"/>
      <c r="K3282" s="1005" t="s">
        <v>2308</v>
      </c>
      <c r="L3282" s="733"/>
      <c r="M3282" s="1005" t="s">
        <v>4793</v>
      </c>
      <c r="N3282" s="1112"/>
      <c r="O3282" s="1112"/>
      <c r="P3282" s="1112"/>
      <c r="Q3282" s="1112"/>
      <c r="R3282" s="1112"/>
      <c r="S3282" s="1112"/>
      <c r="T3282" s="1112"/>
      <c r="U3282" s="1112"/>
      <c r="V3282" s="1112"/>
      <c r="W3282" s="1112"/>
      <c r="X3282" s="1112"/>
      <c r="Y3282" s="1112"/>
      <c r="Z3282" s="1110"/>
      <c r="AA3282" s="1110"/>
      <c r="AB3282" s="1110"/>
      <c r="AD3282" s="1110"/>
      <c r="AF3282" s="1110"/>
    </row>
    <row r="3283" spans="1:32" ht="12.75" x14ac:dyDescent="0.2">
      <c r="A3283" s="1167"/>
      <c r="B3283" s="1123" t="str">
        <f>B3279</f>
        <v xml:space="preserve">Диспетчер </v>
      </c>
      <c r="C3283" s="1123" t="str">
        <f>C3279</f>
        <v>(8202) 291-898, 8921-254-30-39</v>
      </c>
      <c r="D3283" s="1184"/>
      <c r="E3283" s="1123"/>
      <c r="L3283" s="733"/>
      <c r="M3283" s="1112"/>
      <c r="N3283" s="1112"/>
      <c r="O3283" s="1112"/>
      <c r="P3283" s="1112"/>
      <c r="Q3283" s="1112"/>
      <c r="R3283" s="1112"/>
      <c r="S3283" s="1112"/>
      <c r="T3283" s="1112"/>
      <c r="U3283" s="1112"/>
      <c r="V3283" s="1112"/>
      <c r="W3283" s="1112"/>
      <c r="X3283" s="1112"/>
      <c r="Y3283" s="1112"/>
      <c r="Z3283" s="1110"/>
      <c r="AA3283" s="1110"/>
      <c r="AB3283" s="1110"/>
      <c r="AD3283" s="1110"/>
      <c r="AF3283" s="1110"/>
    </row>
    <row r="3284" spans="1:32" ht="12.75" x14ac:dyDescent="0.2">
      <c r="A3284" s="1167"/>
      <c r="B3284" s="1123" t="s">
        <v>4794</v>
      </c>
      <c r="C3284" s="1123"/>
      <c r="D3284" s="1184"/>
      <c r="E3284" s="1123"/>
      <c r="L3284" s="733"/>
      <c r="M3284" s="1112"/>
      <c r="N3284" s="1112"/>
      <c r="O3284" s="1112"/>
      <c r="P3284" s="1112"/>
      <c r="Q3284" s="1112"/>
      <c r="R3284" s="1112"/>
      <c r="S3284" s="1112"/>
      <c r="T3284" s="1112"/>
      <c r="U3284" s="1112"/>
      <c r="V3284" s="1112"/>
      <c r="W3284" s="1112"/>
      <c r="X3284" s="1112"/>
      <c r="Y3284" s="1112"/>
      <c r="Z3284" s="1110"/>
      <c r="AA3284" s="1110"/>
      <c r="AB3284" s="1110"/>
      <c r="AD3284" s="1110"/>
      <c r="AF3284" s="1110"/>
    </row>
    <row r="3285" spans="1:32" ht="12.75" x14ac:dyDescent="0.2">
      <c r="A3285" s="1167"/>
      <c r="B3285" s="1123" t="str">
        <f>'Справочник Перечня'!B79</f>
        <v>Администрация Нелазского СП</v>
      </c>
      <c r="C3285" s="1123"/>
      <c r="D3285" s="1184"/>
      <c r="E3285" s="1123"/>
      <c r="L3285" s="733"/>
      <c r="M3285" s="1112"/>
      <c r="N3285" s="1112"/>
      <c r="O3285" s="1112"/>
      <c r="P3285" s="1112"/>
      <c r="Q3285" s="1112"/>
      <c r="R3285" s="1112"/>
      <c r="S3285" s="1112"/>
      <c r="T3285" s="1112"/>
      <c r="U3285" s="1112"/>
      <c r="V3285" s="1112"/>
      <c r="W3285" s="1112"/>
      <c r="X3285" s="1112"/>
      <c r="Y3285" s="1112"/>
      <c r="Z3285" s="1110"/>
      <c r="AA3285" s="1110"/>
      <c r="AB3285" s="1110"/>
      <c r="AD3285" s="1110"/>
      <c r="AF3285" s="1110"/>
    </row>
    <row r="3286" spans="1:32" ht="12.75" x14ac:dyDescent="0.2">
      <c r="A3286" s="1167"/>
      <c r="B3286" s="1123" t="s">
        <v>4795</v>
      </c>
      <c r="C3286" s="1123"/>
      <c r="D3286" s="1184"/>
      <c r="E3286" s="1123"/>
      <c r="L3286" s="733"/>
      <c r="M3286" s="1112"/>
      <c r="N3286" s="1112"/>
      <c r="O3286" s="1112"/>
      <c r="P3286" s="1112"/>
      <c r="Q3286" s="1112"/>
      <c r="R3286" s="1112"/>
      <c r="S3286" s="1112"/>
      <c r="T3286" s="1112"/>
      <c r="U3286" s="1112"/>
      <c r="V3286" s="1112"/>
      <c r="W3286" s="1112"/>
      <c r="X3286" s="1112"/>
      <c r="Y3286" s="1112"/>
      <c r="Z3286" s="1110"/>
      <c r="AA3286" s="1110"/>
      <c r="AB3286" s="1110"/>
      <c r="AD3286" s="1110"/>
      <c r="AF3286" s="1110"/>
    </row>
    <row r="3287" spans="1:32" ht="12.75" x14ac:dyDescent="0.2">
      <c r="A3287" s="1167"/>
      <c r="B3287" s="1123" t="str">
        <f>'Справочник Перечня'!B38</f>
        <v>ФКУ Упрдор "Холмогоры"</v>
      </c>
      <c r="C3287" s="1123" t="str">
        <f>'Справочник Перечня'!C38</f>
        <v>8(8172) 72-37-55, 8(8172)72-37-13, 89210683323</v>
      </c>
      <c r="D3287" s="1184"/>
      <c r="E3287" s="1123"/>
      <c r="L3287" s="733"/>
      <c r="M3287" s="1112"/>
      <c r="N3287" s="1112"/>
      <c r="O3287" s="1112"/>
      <c r="P3287" s="1112"/>
      <c r="Q3287" s="1112"/>
      <c r="R3287" s="1112"/>
      <c r="S3287" s="1112"/>
      <c r="T3287" s="1112"/>
      <c r="U3287" s="1112"/>
      <c r="V3287" s="1112"/>
      <c r="W3287" s="1112"/>
      <c r="X3287" s="1112"/>
      <c r="Y3287" s="1112"/>
      <c r="Z3287" s="1110"/>
      <c r="AA3287" s="1110"/>
      <c r="AB3287" s="1110"/>
      <c r="AD3287" s="1110"/>
      <c r="AF3287" s="1110"/>
    </row>
    <row r="3288" spans="1:32" s="1100" customFormat="1" ht="12.75" x14ac:dyDescent="0.2">
      <c r="A3288" s="1174"/>
      <c r="B3288" s="1079"/>
      <c r="C3288" s="1174"/>
      <c r="D3288" s="874" t="s">
        <v>1036</v>
      </c>
      <c r="E3288" s="1079"/>
      <c r="F3288" s="1120" t="str">
        <f>F3258</f>
        <v>ДД</v>
      </c>
      <c r="G3288" s="1174">
        <f>G3258</f>
        <v>40</v>
      </c>
      <c r="H3288" s="1120"/>
      <c r="I3288" s="1120">
        <f>I3237+I3241+I3254+I3258+I3263+I3277+I3281</f>
        <v>1.89</v>
      </c>
      <c r="J3288" s="1120" t="e">
        <f>J3258</f>
        <v>#REF!</v>
      </c>
      <c r="K3288" s="1005"/>
      <c r="L3288" s="1005"/>
      <c r="M3288" s="1129"/>
      <c r="N3288" s="1129"/>
      <c r="O3288" s="1129"/>
      <c r="P3288" s="1129"/>
      <c r="Q3288" s="1129"/>
      <c r="R3288" s="1129"/>
      <c r="S3288" s="1129"/>
      <c r="T3288" s="1129"/>
      <c r="U3288" s="1129"/>
      <c r="V3288" s="1129"/>
      <c r="W3288" s="1129"/>
      <c r="X3288" s="1129"/>
      <c r="Y3288" s="1129"/>
      <c r="Z3288" s="1120"/>
      <c r="AA3288" s="1120"/>
      <c r="AB3288" s="1120"/>
      <c r="AD3288" s="1120"/>
      <c r="AF3288" s="1120"/>
    </row>
    <row r="3289" spans="1:32" ht="12.75" x14ac:dyDescent="0.2">
      <c r="A3289" s="1167"/>
      <c r="B3289" s="1123"/>
      <c r="C3289" s="1167"/>
      <c r="D3289" s="1184"/>
      <c r="E3289" s="1123"/>
      <c r="L3289" s="1011"/>
      <c r="M3289" s="1112"/>
      <c r="N3289" s="1112"/>
      <c r="O3289" s="1112"/>
      <c r="P3289" s="1112"/>
      <c r="Q3289" s="1112"/>
      <c r="R3289" s="1112"/>
      <c r="S3289" s="1112"/>
      <c r="T3289" s="1112"/>
      <c r="U3289" s="1112"/>
      <c r="V3289" s="1112"/>
      <c r="W3289" s="1112"/>
      <c r="X3289" s="1112"/>
      <c r="Y3289" s="1112"/>
      <c r="Z3289" s="1110"/>
      <c r="AA3289" s="1110"/>
      <c r="AB3289" s="1110"/>
      <c r="AD3289" s="1110"/>
      <c r="AF3289" s="1110"/>
    </row>
    <row r="3290" spans="1:32" hidden="1" x14ac:dyDescent="0.2">
      <c r="A3290" s="1167" t="e">
        <f>A3199+1</f>
        <v>#REF!</v>
      </c>
      <c r="B3290" s="1039"/>
      <c r="C3290" s="1167"/>
      <c r="D3290" s="1100" t="s">
        <v>1519</v>
      </c>
      <c r="E3290" s="1123"/>
      <c r="I3290" s="1112"/>
      <c r="K3290" s="1005" t="s">
        <v>497</v>
      </c>
      <c r="L3290" s="1011"/>
      <c r="M3290" s="1112"/>
      <c r="N3290" s="1039" t="s">
        <v>782</v>
      </c>
      <c r="O3290" s="1039"/>
      <c r="P3290" s="1112"/>
      <c r="X3290" s="1112"/>
      <c r="Y3290" s="1112"/>
      <c r="Z3290" s="1110"/>
      <c r="AA3290" s="1110"/>
      <c r="AB3290" s="1110"/>
      <c r="AD3290" s="1110"/>
      <c r="AF3290" s="1110"/>
    </row>
    <row r="3291" spans="1:32" hidden="1" x14ac:dyDescent="0.2">
      <c r="A3291" s="1167"/>
      <c r="B3291" s="1123" t="s">
        <v>810</v>
      </c>
      <c r="C3291" s="1167"/>
      <c r="D3291" s="1125" t="s">
        <v>1520</v>
      </c>
      <c r="E3291" s="1123" t="str">
        <f>D3291</f>
        <v>ВЛ 10 кВ Гоша</v>
      </c>
      <c r="F3291" s="1379" t="s">
        <v>95</v>
      </c>
      <c r="G3291" s="1167">
        <v>40</v>
      </c>
      <c r="I3291" s="1110">
        <v>0.27</v>
      </c>
      <c r="J3291" s="1110" t="e">
        <f>I3291+J3234</f>
        <v>#REF!</v>
      </c>
      <c r="K3291" s="1005">
        <v>0.27</v>
      </c>
      <c r="L3291" s="1011"/>
      <c r="M3291" s="1112"/>
      <c r="N3291" s="1112"/>
      <c r="O3291" s="1112"/>
      <c r="P3291" s="1112"/>
      <c r="Q3291" s="1112"/>
      <c r="R3291" s="1112"/>
      <c r="S3291" s="1112"/>
      <c r="T3291" s="1112"/>
      <c r="U3291" s="1112"/>
      <c r="V3291" s="1112"/>
      <c r="W3291" s="1112"/>
      <c r="X3291" s="1112"/>
      <c r="Y3291" s="1112"/>
      <c r="Z3291" s="1110"/>
      <c r="AA3291" s="1110"/>
      <c r="AB3291" s="1110"/>
      <c r="AD3291" s="1110"/>
      <c r="AF3291" s="1110"/>
    </row>
    <row r="3292" spans="1:32" hidden="1" x14ac:dyDescent="0.2">
      <c r="A3292" s="1167"/>
      <c r="B3292" s="1123" t="str">
        <f>B3226</f>
        <v xml:space="preserve">ООО "МТС Энерго" </v>
      </c>
      <c r="C3292" s="1123" t="str">
        <f>C3226</f>
        <v>(8172) 76-90-90, 89115000999</v>
      </c>
      <c r="E3292" s="1123"/>
      <c r="L3292" s="1011"/>
      <c r="M3292" s="1112"/>
      <c r="N3292" s="1112"/>
      <c r="O3292" s="1112"/>
      <c r="P3292" s="1112"/>
      <c r="Q3292" s="1112"/>
      <c r="R3292" s="1112"/>
      <c r="S3292" s="1112"/>
      <c r="T3292" s="1112"/>
      <c r="U3292" s="1112"/>
      <c r="V3292" s="1112"/>
      <c r="W3292" s="1112"/>
      <c r="X3292" s="1112"/>
      <c r="Y3292" s="1112"/>
      <c r="Z3292" s="1110"/>
      <c r="AA3292" s="1110"/>
      <c r="AB3292" s="1110"/>
      <c r="AD3292" s="1110"/>
      <c r="AF3292" s="1110"/>
    </row>
    <row r="3293" spans="1:32" hidden="1" x14ac:dyDescent="0.2">
      <c r="A3293" s="1167"/>
      <c r="B3293" s="1123" t="str">
        <f>B3212</f>
        <v>ПАО "ВымпелКом"</v>
      </c>
      <c r="C3293" s="1123" t="str">
        <f>C3212</f>
        <v>57-77-02,79629301846, 89657440052</v>
      </c>
      <c r="E3293" s="1123"/>
      <c r="L3293" s="1011"/>
      <c r="M3293" s="1112"/>
      <c r="N3293" s="1112"/>
      <c r="O3293" s="1112"/>
      <c r="P3293" s="1112"/>
      <c r="Q3293" s="1112"/>
      <c r="R3293" s="1112"/>
      <c r="S3293" s="1112"/>
      <c r="T3293" s="1112"/>
      <c r="U3293" s="1112"/>
      <c r="V3293" s="1112"/>
      <c r="W3293" s="1112"/>
      <c r="X3293" s="1112"/>
      <c r="Y3293" s="1112"/>
      <c r="Z3293" s="1110"/>
      <c r="AA3293" s="1110"/>
      <c r="AB3293" s="1110"/>
      <c r="AD3293" s="1110"/>
      <c r="AF3293" s="1110"/>
    </row>
    <row r="3294" spans="1:32" hidden="1" x14ac:dyDescent="0.2">
      <c r="A3294" s="1167"/>
      <c r="B3294" s="1123" t="str">
        <f>'Справочник Перечня'!B4</f>
        <v>АО "ПБК"</v>
      </c>
      <c r="E3294" s="1123"/>
      <c r="K3294" s="1005" t="s">
        <v>816</v>
      </c>
      <c r="L3294" s="1015">
        <f>3968/30/12</f>
        <v>11</v>
      </c>
      <c r="M3294" s="1112" t="s">
        <v>2173</v>
      </c>
      <c r="N3294" s="1112"/>
      <c r="O3294" s="1112"/>
      <c r="P3294" s="1112"/>
      <c r="Q3294" s="1112"/>
      <c r="R3294" s="1112"/>
      <c r="S3294" s="1112"/>
      <c r="T3294" s="1112"/>
      <c r="U3294" s="1112"/>
      <c r="V3294" s="1112"/>
      <c r="W3294" s="1112"/>
      <c r="X3294" s="1112"/>
      <c r="Y3294" s="1112"/>
      <c r="Z3294" s="1110"/>
      <c r="AA3294" s="1110"/>
      <c r="AB3294" s="1110"/>
      <c r="AD3294" s="1110"/>
      <c r="AF3294" s="1110"/>
    </row>
    <row r="3295" spans="1:32" hidden="1" x14ac:dyDescent="0.2">
      <c r="A3295" s="1167"/>
      <c r="B3295" s="1123" t="str">
        <f>B3222</f>
        <v>ПО "Череповецкое" АО "Вологдаоблэнерго"</v>
      </c>
      <c r="E3295" s="1123"/>
      <c r="K3295" s="1312" t="s">
        <v>2989</v>
      </c>
      <c r="L3295" s="1011"/>
      <c r="M3295" s="1112"/>
      <c r="N3295" s="1112"/>
      <c r="O3295" s="1112"/>
      <c r="P3295" s="1112"/>
      <c r="Q3295" s="1112"/>
      <c r="R3295" s="1112"/>
      <c r="S3295" s="1112"/>
      <c r="T3295" s="1112"/>
      <c r="U3295" s="1112"/>
      <c r="V3295" s="1112"/>
      <c r="W3295" s="1112"/>
      <c r="X3295" s="1112"/>
      <c r="Y3295" s="1112"/>
      <c r="Z3295" s="1110"/>
      <c r="AA3295" s="1110"/>
      <c r="AB3295" s="1110"/>
      <c r="AD3295" s="1110"/>
      <c r="AF3295" s="1110"/>
    </row>
    <row r="3296" spans="1:32" hidden="1" x14ac:dyDescent="0.2">
      <c r="A3296" s="1167"/>
      <c r="B3296" s="1027" t="str">
        <f>B3223</f>
        <v xml:space="preserve">Диспетчер </v>
      </c>
      <c r="C3296" s="1123" t="str">
        <f>C3223</f>
        <v>(8202) 291-898, 8921-254-30-39</v>
      </c>
      <c r="E3296" s="1123"/>
      <c r="K3296" s="1125"/>
      <c r="L3296" s="1005" t="s">
        <v>2173</v>
      </c>
      <c r="M3296" s="1112"/>
      <c r="N3296" s="1112"/>
      <c r="O3296" s="1112"/>
      <c r="P3296" s="1112"/>
      <c r="Q3296" s="1112"/>
      <c r="R3296" s="1112"/>
      <c r="S3296" s="1112"/>
      <c r="T3296" s="1112"/>
      <c r="U3296" s="1112"/>
      <c r="V3296" s="1112"/>
      <c r="W3296" s="1112"/>
      <c r="X3296" s="1112"/>
      <c r="Y3296" s="1112"/>
      <c r="Z3296" s="1110"/>
      <c r="AA3296" s="1110"/>
      <c r="AB3296" s="1110"/>
      <c r="AD3296" s="1110"/>
      <c r="AF3296" s="1110"/>
    </row>
    <row r="3297" spans="1:32" hidden="1" x14ac:dyDescent="0.2">
      <c r="A3297" s="1167"/>
      <c r="B3297" s="1123" t="s">
        <v>2590</v>
      </c>
      <c r="C3297" s="1167" t="s">
        <v>3113</v>
      </c>
      <c r="E3297" s="1123"/>
      <c r="K3297" s="1005" t="s">
        <v>2442</v>
      </c>
      <c r="L3297" s="1011"/>
      <c r="M3297" s="1112"/>
      <c r="N3297" s="1112"/>
      <c r="O3297" s="1112"/>
      <c r="P3297" s="1112"/>
      <c r="Q3297" s="1112"/>
      <c r="R3297" s="1112"/>
      <c r="S3297" s="1112"/>
      <c r="T3297" s="1112"/>
      <c r="U3297" s="1112"/>
      <c r="V3297" s="1112"/>
      <c r="W3297" s="1112"/>
      <c r="X3297" s="1112"/>
      <c r="Y3297" s="1112"/>
      <c r="Z3297" s="1110"/>
      <c r="AA3297" s="1110"/>
      <c r="AB3297" s="1110"/>
      <c r="AD3297" s="1110"/>
      <c r="AF3297" s="1110"/>
    </row>
    <row r="3298" spans="1:32" hidden="1" x14ac:dyDescent="0.2">
      <c r="A3298" s="1167"/>
      <c r="B3298" s="1123" t="s">
        <v>810</v>
      </c>
      <c r="C3298" s="1167"/>
      <c r="D3298" s="1125" t="s">
        <v>892</v>
      </c>
      <c r="E3298" s="1123" t="str">
        <f>D3298</f>
        <v>ВЛ 10 кВ Комплекс</v>
      </c>
      <c r="F3298" s="1110" t="str">
        <f>F3291</f>
        <v>ДД</v>
      </c>
      <c r="G3298" s="1167">
        <f>G3291</f>
        <v>40</v>
      </c>
      <c r="I3298" s="1110">
        <v>0.14000000000000001</v>
      </c>
      <c r="K3298" s="1005">
        <v>0.14000000000000001</v>
      </c>
      <c r="L3298" s="1125"/>
      <c r="M3298" s="1112"/>
      <c r="N3298" s="1112"/>
      <c r="O3298" s="1112"/>
      <c r="P3298" s="1112"/>
      <c r="Q3298" s="1112"/>
      <c r="R3298" s="1112"/>
      <c r="S3298" s="1112"/>
      <c r="T3298" s="1112"/>
      <c r="U3298" s="1112"/>
      <c r="V3298" s="1112"/>
      <c r="W3298" s="1112"/>
      <c r="X3298" s="1112"/>
      <c r="Y3298" s="1112"/>
      <c r="Z3298" s="1110"/>
      <c r="AA3298" s="1110"/>
      <c r="AB3298" s="1110"/>
      <c r="AD3298" s="1110"/>
      <c r="AF3298" s="1110"/>
    </row>
    <row r="3299" spans="1:32" hidden="1" x14ac:dyDescent="0.2">
      <c r="A3299" s="1167"/>
      <c r="B3299" s="1123" t="s">
        <v>4031</v>
      </c>
      <c r="C3299" s="1167" t="s">
        <v>1698</v>
      </c>
      <c r="E3299" s="1123"/>
      <c r="L3299" s="1011"/>
      <c r="M3299" s="1112"/>
      <c r="N3299" s="1112"/>
      <c r="O3299" s="1112"/>
      <c r="P3299" s="1112"/>
      <c r="Q3299" s="1112"/>
      <c r="R3299" s="1112"/>
      <c r="S3299" s="1112"/>
      <c r="T3299" s="1112"/>
      <c r="U3299" s="1112"/>
      <c r="V3299" s="1112"/>
      <c r="W3299" s="1112"/>
      <c r="X3299" s="1112"/>
      <c r="Y3299" s="1112"/>
      <c r="Z3299" s="1110"/>
      <c r="AA3299" s="1110"/>
      <c r="AB3299" s="1110"/>
      <c r="AD3299" s="1110"/>
      <c r="AF3299" s="1110"/>
    </row>
    <row r="3300" spans="1:32" hidden="1" x14ac:dyDescent="0.2">
      <c r="A3300" s="1167"/>
      <c r="B3300" s="1123" t="str">
        <f>'Справочник Перечня'!B9</f>
        <v>ПАО "ВымпелКом"</v>
      </c>
      <c r="C3300" s="1110" t="str">
        <f>'Справочник Перечня'!C9</f>
        <v>57-77-02,79629301846, 89657440052</v>
      </c>
      <c r="E3300" s="1123"/>
      <c r="L3300" s="1011"/>
      <c r="M3300" s="1112"/>
      <c r="N3300" s="1112"/>
      <c r="O3300" s="1112"/>
      <c r="P3300" s="1112"/>
      <c r="Q3300" s="1112"/>
      <c r="R3300" s="1112"/>
      <c r="S3300" s="1112"/>
      <c r="T3300" s="1112"/>
      <c r="U3300" s="1112"/>
      <c r="V3300" s="1112"/>
      <c r="W3300" s="1112"/>
      <c r="X3300" s="1112"/>
      <c r="Y3300" s="1112"/>
      <c r="Z3300" s="1110"/>
      <c r="AA3300" s="1110"/>
      <c r="AB3300" s="1110"/>
      <c r="AD3300" s="1110"/>
      <c r="AF3300" s="1110"/>
    </row>
    <row r="3301" spans="1:32" hidden="1" x14ac:dyDescent="0.2">
      <c r="A3301" s="1167"/>
      <c r="B3301" s="1123" t="s">
        <v>1521</v>
      </c>
      <c r="C3301" s="1015" t="s">
        <v>2668</v>
      </c>
      <c r="E3301" s="1123"/>
      <c r="L3301" s="1011"/>
      <c r="M3301" s="1112"/>
      <c r="N3301" s="1112"/>
      <c r="O3301" s="1112"/>
      <c r="P3301" s="1112"/>
      <c r="Q3301" s="1112"/>
      <c r="R3301" s="1112"/>
      <c r="S3301" s="1112"/>
      <c r="T3301" s="1112"/>
      <c r="U3301" s="1112"/>
      <c r="V3301" s="1112"/>
      <c r="W3301" s="1112"/>
      <c r="X3301" s="1112"/>
      <c r="Y3301" s="1112"/>
      <c r="Z3301" s="1110"/>
      <c r="AA3301" s="1110"/>
      <c r="AB3301" s="1110"/>
      <c r="AD3301" s="1110"/>
      <c r="AF3301" s="1110"/>
    </row>
    <row r="3302" spans="1:32" hidden="1" x14ac:dyDescent="0.2">
      <c r="A3302" s="1167"/>
      <c r="B3302" s="1123" t="str">
        <f>'Справочник Перечня'!B25</f>
        <v>ООО "МСК Энерго"</v>
      </c>
      <c r="C3302" s="1123" t="str">
        <f>'Справочник Перечня'!C25</f>
        <v>8(495)745-56-70, (495)197-77-14, 89296809369</v>
      </c>
      <c r="E3302" s="1123"/>
      <c r="L3302" s="1011"/>
      <c r="M3302" s="1112"/>
      <c r="N3302" s="1112"/>
      <c r="O3302" s="1112"/>
      <c r="P3302" s="1112"/>
      <c r="Q3302" s="1112"/>
      <c r="R3302" s="1112"/>
      <c r="S3302" s="1112"/>
      <c r="T3302" s="1112"/>
      <c r="U3302" s="1112"/>
      <c r="V3302" s="1112"/>
      <c r="W3302" s="1112"/>
      <c r="X3302" s="1112"/>
      <c r="Y3302" s="1112"/>
      <c r="Z3302" s="1110"/>
      <c r="AA3302" s="1110"/>
      <c r="AB3302" s="1110"/>
      <c r="AD3302" s="1110"/>
      <c r="AF3302" s="1110"/>
    </row>
    <row r="3303" spans="1:32" hidden="1" x14ac:dyDescent="0.2">
      <c r="A3303" s="1167"/>
      <c r="B3303" s="1123" t="str">
        <f>'Справочник Перечня'!B81</f>
        <v xml:space="preserve"> Адм.МО Югское</v>
      </c>
      <c r="C3303" s="1123" t="str">
        <f>'Справочник Перечня'!C81</f>
        <v>669-846, 669-843, 66-98-72</v>
      </c>
      <c r="E3303" s="1123"/>
      <c r="L3303" s="1011"/>
      <c r="M3303" s="1112"/>
      <c r="N3303" s="1112"/>
      <c r="O3303" s="1112"/>
      <c r="P3303" s="1112"/>
      <c r="Q3303" s="1112"/>
      <c r="R3303" s="1112"/>
      <c r="S3303" s="1112"/>
      <c r="T3303" s="1112"/>
      <c r="U3303" s="1112"/>
      <c r="V3303" s="1112"/>
      <c r="W3303" s="1112"/>
      <c r="X3303" s="1112"/>
      <c r="Y3303" s="1112"/>
      <c r="Z3303" s="1110"/>
      <c r="AA3303" s="1110"/>
      <c r="AB3303" s="1110"/>
      <c r="AD3303" s="1110"/>
      <c r="AF3303" s="1110"/>
    </row>
    <row r="3304" spans="1:32" ht="12.75" hidden="1" x14ac:dyDescent="0.2">
      <c r="A3304" s="1167"/>
      <c r="B3304" s="1123" t="s">
        <v>3508</v>
      </c>
      <c r="C3304" s="1123"/>
      <c r="E3304" s="1123"/>
      <c r="K3304" s="2170" t="s">
        <v>4032</v>
      </c>
      <c r="L3304" s="1011"/>
      <c r="M3304" s="1112"/>
      <c r="N3304" s="1112"/>
      <c r="O3304" s="1112"/>
      <c r="P3304" s="1112"/>
      <c r="Q3304" s="1112"/>
      <c r="R3304" s="1112"/>
      <c r="S3304" s="1112"/>
      <c r="T3304" s="1112"/>
      <c r="U3304" s="1112"/>
      <c r="V3304" s="1112"/>
      <c r="W3304" s="1112"/>
      <c r="X3304" s="1112" t="s">
        <v>4033</v>
      </c>
      <c r="Y3304" s="1112"/>
      <c r="Z3304" s="1110"/>
      <c r="AA3304" s="1110"/>
      <c r="AB3304" s="1110"/>
      <c r="AD3304" s="1110"/>
      <c r="AF3304" s="1110"/>
    </row>
    <row r="3305" spans="1:32" hidden="1" x14ac:dyDescent="0.2">
      <c r="A3305" s="1167"/>
      <c r="B3305" s="1123" t="s">
        <v>810</v>
      </c>
      <c r="C3305" s="1167"/>
      <c r="D3305" s="1125" t="s">
        <v>887</v>
      </c>
      <c r="E3305" s="1123" t="str">
        <f>D3305</f>
        <v>ВЛ 10 кВ Льнозавод</v>
      </c>
      <c r="F3305" s="1110" t="str">
        <f>F3298</f>
        <v>ДД</v>
      </c>
      <c r="G3305" s="1167">
        <f>G3298</f>
        <v>40</v>
      </c>
      <c r="I3305" s="1110">
        <v>0.11</v>
      </c>
      <c r="J3305" s="1110" t="e">
        <f>I3305+J3291</f>
        <v>#REF!</v>
      </c>
      <c r="K3305" s="1005">
        <v>0.11</v>
      </c>
      <c r="L3305" s="1011"/>
      <c r="M3305" s="1112"/>
      <c r="N3305" s="1112"/>
      <c r="O3305" s="1112"/>
      <c r="P3305" s="1112"/>
      <c r="Q3305" s="1112"/>
      <c r="R3305" s="1112"/>
      <c r="S3305" s="1112"/>
      <c r="T3305" s="1112"/>
      <c r="U3305" s="1112"/>
      <c r="V3305" s="1112"/>
      <c r="W3305" s="1112"/>
      <c r="X3305" s="1112"/>
      <c r="Y3305" s="1112"/>
      <c r="Z3305" s="1110"/>
      <c r="AA3305" s="1110"/>
      <c r="AB3305" s="1110"/>
      <c r="AD3305" s="1110"/>
      <c r="AF3305" s="1110"/>
    </row>
    <row r="3306" spans="1:32" hidden="1" x14ac:dyDescent="0.2">
      <c r="A3306" s="1167"/>
      <c r="B3306" s="1123" t="s">
        <v>1522</v>
      </c>
      <c r="C3306" s="1167" t="s">
        <v>2054</v>
      </c>
      <c r="E3306" s="1123"/>
      <c r="L3306" s="1011"/>
      <c r="M3306" s="1112"/>
      <c r="N3306" s="1112"/>
      <c r="O3306" s="1112"/>
      <c r="P3306" s="1112"/>
      <c r="Q3306" s="1112"/>
      <c r="R3306" s="1112"/>
      <c r="S3306" s="1112"/>
      <c r="T3306" s="1112"/>
      <c r="U3306" s="1112"/>
      <c r="V3306" s="1112"/>
      <c r="W3306" s="1112"/>
      <c r="X3306" s="1112"/>
      <c r="Y3306" s="1112"/>
      <c r="Z3306" s="1110"/>
      <c r="AA3306" s="1110"/>
      <c r="AB3306" s="1110"/>
      <c r="AD3306" s="1110"/>
      <c r="AF3306" s="1110"/>
    </row>
    <row r="3307" spans="1:32" hidden="1" x14ac:dyDescent="0.2">
      <c r="A3307" s="1167"/>
      <c r="B3307" s="1123" t="str">
        <f>B3295</f>
        <v>ПО "Череповецкое" АО "Вологдаоблэнерго"</v>
      </c>
      <c r="C3307" s="1167"/>
      <c r="E3307" s="1123"/>
      <c r="K3307" s="1100" t="s">
        <v>816</v>
      </c>
      <c r="L3307" s="1015">
        <f>9500/30/12</f>
        <v>26</v>
      </c>
      <c r="M3307" s="1005" t="s">
        <v>2181</v>
      </c>
      <c r="N3307" s="1112"/>
      <c r="O3307" s="1112"/>
      <c r="P3307" s="1112"/>
      <c r="Q3307" s="1112"/>
      <c r="R3307" s="1112"/>
      <c r="S3307" s="1112"/>
      <c r="T3307" s="1112"/>
      <c r="U3307" s="1112"/>
      <c r="V3307" s="1112"/>
      <c r="W3307" s="1112"/>
      <c r="X3307" s="1112"/>
      <c r="Y3307" s="1112"/>
      <c r="Z3307" s="1110"/>
      <c r="AA3307" s="1110"/>
      <c r="AB3307" s="1110"/>
      <c r="AD3307" s="1110"/>
      <c r="AF3307" s="1110"/>
    </row>
    <row r="3308" spans="1:32" hidden="1" x14ac:dyDescent="0.2">
      <c r="A3308" s="1167"/>
      <c r="B3308" s="1027" t="str">
        <f>B3296</f>
        <v xml:space="preserve">Диспетчер </v>
      </c>
      <c r="C3308" s="1123" t="str">
        <f>C3296</f>
        <v>(8202) 291-898, 8921-254-30-39</v>
      </c>
      <c r="E3308" s="1123"/>
      <c r="K3308" s="1312" t="s">
        <v>2989</v>
      </c>
      <c r="L3308" s="1011"/>
      <c r="M3308" s="1112"/>
      <c r="N3308" s="1112"/>
      <c r="O3308" s="1112"/>
      <c r="P3308" s="1112"/>
      <c r="Q3308" s="1112"/>
      <c r="R3308" s="1112"/>
      <c r="S3308" s="1112"/>
      <c r="T3308" s="1112"/>
      <c r="U3308" s="1112"/>
      <c r="V3308" s="1112"/>
      <c r="W3308" s="1112"/>
      <c r="X3308" s="1112"/>
      <c r="Y3308" s="1112"/>
      <c r="Z3308" s="1110"/>
      <c r="AA3308" s="1110"/>
      <c r="AB3308" s="1110"/>
      <c r="AD3308" s="1110"/>
      <c r="AF3308" s="1110"/>
    </row>
    <row r="3309" spans="1:32" hidden="1" x14ac:dyDescent="0.2">
      <c r="A3309" s="1167"/>
      <c r="B3309" s="1123" t="s">
        <v>2590</v>
      </c>
      <c r="C3309" s="1110" t="str">
        <f>'Справочник Перечня'!C81</f>
        <v>669-846, 669-843, 66-98-72</v>
      </c>
      <c r="E3309" s="1123"/>
      <c r="K3309" s="1005" t="s">
        <v>2442</v>
      </c>
      <c r="L3309" s="1011"/>
      <c r="M3309" s="1112"/>
      <c r="N3309" s="1112"/>
      <c r="O3309" s="1112"/>
      <c r="P3309" s="1112"/>
      <c r="Q3309" s="1112"/>
      <c r="R3309" s="1112"/>
      <c r="S3309" s="1112"/>
      <c r="T3309" s="1112"/>
      <c r="U3309" s="1112"/>
      <c r="V3309" s="1112"/>
      <c r="W3309" s="1112"/>
      <c r="X3309" s="1112"/>
      <c r="Y3309" s="1112"/>
      <c r="Z3309" s="1110"/>
      <c r="AA3309" s="1110"/>
      <c r="AB3309" s="1110"/>
      <c r="AD3309" s="1110"/>
      <c r="AF3309" s="1110"/>
    </row>
    <row r="3310" spans="1:32" hidden="1" x14ac:dyDescent="0.2">
      <c r="A3310" s="1167"/>
      <c r="B3310" s="1123" t="str">
        <f>B3301</f>
        <v>Сурковское ПО</v>
      </c>
      <c r="C3310" s="1167" t="s">
        <v>2668</v>
      </c>
      <c r="E3310" s="1123"/>
      <c r="L3310" s="1011"/>
      <c r="M3310" s="1112"/>
      <c r="N3310" s="1112"/>
      <c r="O3310" s="1112"/>
      <c r="P3310" s="1112"/>
      <c r="Q3310" s="1112"/>
      <c r="R3310" s="1112"/>
      <c r="S3310" s="1112"/>
      <c r="T3310" s="1112"/>
      <c r="U3310" s="1112"/>
      <c r="V3310" s="1112"/>
      <c r="W3310" s="1112"/>
      <c r="X3310" s="1112"/>
      <c r="Y3310" s="1112"/>
      <c r="Z3310" s="1110"/>
      <c r="AA3310" s="1110"/>
      <c r="AB3310" s="1110"/>
      <c r="AD3310" s="1110"/>
      <c r="AF3310" s="1110"/>
    </row>
    <row r="3311" spans="1:32" hidden="1" x14ac:dyDescent="0.2">
      <c r="A3311" s="1167"/>
      <c r="B3311" s="1123" t="s">
        <v>4034</v>
      </c>
      <c r="C3311" s="1167"/>
      <c r="E3311" s="1123"/>
      <c r="L3311" s="1011" t="s">
        <v>3376</v>
      </c>
      <c r="M3311" s="1112"/>
      <c r="N3311" s="1112"/>
      <c r="O3311" s="1112"/>
      <c r="P3311" s="1112"/>
      <c r="Q3311" s="1112"/>
      <c r="R3311" s="1112"/>
      <c r="S3311" s="1112"/>
      <c r="T3311" s="1112"/>
      <c r="U3311" s="1112"/>
      <c r="V3311" s="1112"/>
      <c r="W3311" s="1112"/>
      <c r="X3311" s="1112"/>
      <c r="Y3311" s="1112"/>
      <c r="Z3311" s="1110"/>
      <c r="AA3311" s="1110"/>
      <c r="AB3311" s="1110"/>
      <c r="AD3311" s="1110"/>
      <c r="AF3311" s="1110"/>
    </row>
    <row r="3312" spans="1:32" hidden="1" x14ac:dyDescent="0.2">
      <c r="A3312" s="1167"/>
      <c r="B3312" s="1123" t="s">
        <v>810</v>
      </c>
      <c r="C3312" s="1167"/>
      <c r="D3312" s="1125" t="s">
        <v>1523</v>
      </c>
      <c r="E3312" s="1123" t="str">
        <f>D3312</f>
        <v>ВЛ 10 кВ Сурково</v>
      </c>
      <c r="F3312" s="1110" t="str">
        <f>F3305</f>
        <v>ДД</v>
      </c>
      <c r="G3312" s="1167">
        <f>G3305</f>
        <v>40</v>
      </c>
      <c r="I3312" s="1110">
        <v>0.18</v>
      </c>
      <c r="J3312" s="1110" t="e">
        <f>J3305+I3312</f>
        <v>#REF!</v>
      </c>
      <c r="K3312" s="1005">
        <v>0.18</v>
      </c>
      <c r="L3312" s="1011"/>
      <c r="M3312" s="1112"/>
      <c r="N3312" s="1112"/>
      <c r="O3312" s="1112"/>
      <c r="P3312" s="1112"/>
      <c r="Q3312" s="1112"/>
      <c r="R3312" s="1112"/>
      <c r="S3312" s="1112"/>
      <c r="T3312" s="1112"/>
      <c r="U3312" s="1112"/>
      <c r="V3312" s="1112"/>
      <c r="W3312" s="1112"/>
      <c r="X3312" s="1112"/>
      <c r="Y3312" s="1112"/>
      <c r="Z3312" s="1110"/>
      <c r="AA3312" s="1110"/>
      <c r="AB3312" s="1110"/>
      <c r="AD3312" s="1110"/>
      <c r="AF3312" s="1110"/>
    </row>
    <row r="3313" spans="1:32" hidden="1" x14ac:dyDescent="0.2">
      <c r="A3313" s="1167"/>
      <c r="B3313" s="1123" t="s">
        <v>1524</v>
      </c>
      <c r="C3313" s="1167" t="s">
        <v>2055</v>
      </c>
      <c r="E3313" s="1123"/>
      <c r="K3313" s="1079"/>
      <c r="L3313" s="1011" t="s">
        <v>1243</v>
      </c>
      <c r="M3313" s="1112"/>
      <c r="N3313" s="1112"/>
      <c r="O3313" s="1112"/>
      <c r="P3313" s="1112"/>
      <c r="Q3313" s="1112"/>
      <c r="R3313" s="1112"/>
      <c r="S3313" s="1112"/>
      <c r="T3313" s="1112"/>
      <c r="U3313" s="1112"/>
      <c r="V3313" s="1112"/>
      <c r="W3313" s="1112"/>
      <c r="X3313" s="1112"/>
      <c r="Y3313" s="1112"/>
      <c r="Z3313" s="1110"/>
      <c r="AA3313" s="1110"/>
      <c r="AB3313" s="1110"/>
      <c r="AD3313" s="1110"/>
      <c r="AF3313" s="1110"/>
    </row>
    <row r="3314" spans="1:32" hidden="1" x14ac:dyDescent="0.2">
      <c r="A3314" s="1167"/>
      <c r="B3314" s="1123" t="s">
        <v>2448</v>
      </c>
      <c r="C3314" s="1167" t="str">
        <f>'Справочник Перечня'!C19</f>
        <v>(8172) 73-36-57, 89212326179</v>
      </c>
      <c r="E3314" s="1123"/>
      <c r="K3314" s="1079"/>
      <c r="L3314" s="1005" t="s">
        <v>4035</v>
      </c>
      <c r="M3314" s="1112"/>
      <c r="N3314" s="1112"/>
      <c r="O3314" s="1112"/>
      <c r="P3314" s="1112"/>
      <c r="Q3314" s="1112"/>
      <c r="R3314" s="1112"/>
      <c r="S3314" s="1112"/>
      <c r="T3314" s="1112"/>
      <c r="U3314" s="1112"/>
      <c r="V3314" s="1112"/>
      <c r="W3314" s="1112"/>
      <c r="X3314" s="1112"/>
      <c r="Y3314" s="1112"/>
      <c r="Z3314" s="1110"/>
      <c r="AA3314" s="1110"/>
      <c r="AB3314" s="1110"/>
      <c r="AD3314" s="1110"/>
      <c r="AF3314" s="1110"/>
    </row>
    <row r="3315" spans="1:32" hidden="1" x14ac:dyDescent="0.2">
      <c r="A3315" s="1167"/>
      <c r="B3315" s="1123" t="s">
        <v>2590</v>
      </c>
      <c r="C3315" s="1167" t="str">
        <f>C3309</f>
        <v>669-846, 669-843, 66-98-72</v>
      </c>
      <c r="E3315" s="1123"/>
      <c r="K3315" s="1079" t="s">
        <v>2442</v>
      </c>
      <c r="L3315" s="1011"/>
      <c r="M3315" s="1112"/>
      <c r="N3315" s="1112"/>
      <c r="O3315" s="1112"/>
      <c r="P3315" s="1112"/>
      <c r="Q3315" s="1112"/>
      <c r="R3315" s="1112"/>
      <c r="S3315" s="1112"/>
      <c r="T3315" s="1112"/>
      <c r="U3315" s="1112"/>
      <c r="V3315" s="1112"/>
      <c r="W3315" s="1112"/>
      <c r="X3315" s="1112"/>
      <c r="Y3315" s="1112"/>
      <c r="Z3315" s="1110"/>
      <c r="AA3315" s="1110"/>
      <c r="AB3315" s="1110"/>
      <c r="AD3315" s="1110"/>
      <c r="AF3315" s="1110"/>
    </row>
    <row r="3316" spans="1:32" hidden="1" x14ac:dyDescent="0.2">
      <c r="A3316" s="1167"/>
      <c r="B3316" s="1123" t="s">
        <v>810</v>
      </c>
      <c r="C3316" s="1167"/>
      <c r="D3316" s="1125" t="s">
        <v>1525</v>
      </c>
      <c r="E3316" s="1123" t="str">
        <f>D3316</f>
        <v>ВЛ 10 кВ Фокино</v>
      </c>
      <c r="F3316" s="1110" t="str">
        <f>F3312</f>
        <v>ДД</v>
      </c>
      <c r="G3316" s="1167">
        <f>G3312</f>
        <v>40</v>
      </c>
      <c r="I3316" s="1110">
        <v>0.01</v>
      </c>
      <c r="J3316" s="1110" t="e">
        <f>I3316+J3312</f>
        <v>#REF!</v>
      </c>
      <c r="K3316" s="1005">
        <v>8.0000000000000002E-3</v>
      </c>
      <c r="L3316" s="1011"/>
      <c r="M3316" s="1112"/>
      <c r="N3316" s="1112"/>
      <c r="O3316" s="1112"/>
      <c r="P3316" s="1112"/>
      <c r="Q3316" s="1112"/>
      <c r="R3316" s="1112"/>
      <c r="S3316" s="1112"/>
      <c r="T3316" s="1112"/>
      <c r="U3316" s="1112"/>
      <c r="V3316" s="1112"/>
      <c r="W3316" s="1112"/>
      <c r="X3316" s="1112"/>
      <c r="Y3316" s="1112"/>
      <c r="Z3316" s="1110"/>
      <c r="AA3316" s="1110"/>
      <c r="AB3316" s="1110"/>
      <c r="AD3316" s="1110"/>
      <c r="AF3316" s="1110"/>
    </row>
    <row r="3317" spans="1:32" hidden="1" x14ac:dyDescent="0.2">
      <c r="A3317" s="1167"/>
      <c r="B3317" s="1123" t="s">
        <v>2590</v>
      </c>
      <c r="C3317" s="1167" t="str">
        <f>C3315</f>
        <v>669-846, 669-843, 66-98-72</v>
      </c>
      <c r="E3317" s="1123"/>
      <c r="L3317" s="1011"/>
      <c r="M3317" s="1112"/>
      <c r="N3317" s="1112"/>
      <c r="O3317" s="1112"/>
      <c r="P3317" s="1112"/>
      <c r="Q3317" s="1112"/>
      <c r="R3317" s="1112"/>
      <c r="S3317" s="1112"/>
      <c r="T3317" s="1112"/>
      <c r="U3317" s="1112"/>
      <c r="V3317" s="1112"/>
      <c r="W3317" s="1112"/>
      <c r="X3317" s="1112"/>
      <c r="Y3317" s="1112"/>
      <c r="Z3317" s="1110"/>
      <c r="AA3317" s="1110"/>
      <c r="AB3317" s="1110"/>
      <c r="AD3317" s="1110"/>
      <c r="AF3317" s="1110"/>
    </row>
    <row r="3318" spans="1:32" hidden="1" x14ac:dyDescent="0.2">
      <c r="A3318" s="1167"/>
      <c r="B3318" s="1123"/>
      <c r="C3318" s="1167"/>
      <c r="E3318" s="1123"/>
      <c r="L3318" s="1011"/>
      <c r="M3318" s="1112"/>
      <c r="N3318" s="1112"/>
      <c r="O3318" s="1112"/>
      <c r="P3318" s="1112"/>
      <c r="Q3318" s="1112"/>
      <c r="R3318" s="1112"/>
      <c r="S3318" s="1112"/>
      <c r="T3318" s="1112"/>
      <c r="U3318" s="1112"/>
      <c r="V3318" s="1112"/>
      <c r="W3318" s="1112"/>
      <c r="X3318" s="1112"/>
      <c r="Y3318" s="1112"/>
      <c r="Z3318" s="1110"/>
      <c r="AA3318" s="1110"/>
      <c r="AB3318" s="1110"/>
      <c r="AD3318" s="1110"/>
      <c r="AF3318" s="1110"/>
    </row>
    <row r="3319" spans="1:32" hidden="1" x14ac:dyDescent="0.2">
      <c r="A3319" s="1167"/>
      <c r="B3319" s="1123"/>
      <c r="C3319" s="1167"/>
      <c r="D3319" s="1100" t="s">
        <v>1526</v>
      </c>
      <c r="E3319" s="1123"/>
      <c r="F3319" s="1120" t="str">
        <f>F3316</f>
        <v>ДД</v>
      </c>
      <c r="G3319" s="1174">
        <f>G3316</f>
        <v>40</v>
      </c>
      <c r="H3319" s="1120"/>
      <c r="I3319" s="1120">
        <f>I3291+I3298+I3305+I3312+I3316</f>
        <v>0.71</v>
      </c>
      <c r="J3319" s="1120" t="e">
        <f>J3316</f>
        <v>#REF!</v>
      </c>
      <c r="L3319" s="1011"/>
      <c r="M3319" s="1112"/>
      <c r="N3319" s="1112"/>
      <c r="O3319" s="1112"/>
      <c r="P3319" s="1112"/>
      <c r="Q3319" s="1112"/>
      <c r="R3319" s="1112"/>
      <c r="S3319" s="1112"/>
      <c r="T3319" s="1112"/>
      <c r="U3319" s="1112"/>
      <c r="V3319" s="1112"/>
      <c r="W3319" s="1112"/>
      <c r="X3319" s="1112"/>
      <c r="Y3319" s="1112"/>
      <c r="Z3319" s="1110"/>
      <c r="AA3319" s="1110"/>
      <c r="AB3319" s="1110"/>
      <c r="AD3319" s="1110"/>
      <c r="AF3319" s="1110"/>
    </row>
    <row r="3320" spans="1:32" x14ac:dyDescent="0.2">
      <c r="A3320" s="1167"/>
      <c r="B3320" s="1123"/>
      <c r="C3320" s="1167"/>
      <c r="E3320" s="1123"/>
      <c r="I3320" s="1112"/>
      <c r="L3320" s="1011"/>
      <c r="M3320" s="1112"/>
      <c r="N3320" s="1112"/>
      <c r="O3320" s="1112"/>
      <c r="P3320" s="1112"/>
      <c r="Q3320" s="1112"/>
      <c r="R3320" s="1112"/>
      <c r="S3320" s="1112"/>
      <c r="T3320" s="1112"/>
      <c r="U3320" s="1112"/>
      <c r="V3320" s="1112"/>
      <c r="W3320" s="1112"/>
      <c r="X3320" s="1112"/>
      <c r="Y3320" s="1112"/>
      <c r="Z3320" s="1110"/>
      <c r="AA3320" s="1110"/>
      <c r="AB3320" s="1110"/>
      <c r="AD3320" s="1110"/>
      <c r="AF3320" s="1110"/>
    </row>
    <row r="3321" spans="1:32" x14ac:dyDescent="0.2">
      <c r="A3321" s="1167" t="e">
        <f>A3290+1</f>
        <v>#REF!</v>
      </c>
      <c r="B3321" s="1123"/>
      <c r="C3321" s="1167"/>
      <c r="D3321" s="1100" t="s">
        <v>1963</v>
      </c>
      <c r="E3321" s="733" t="s">
        <v>6112</v>
      </c>
      <c r="I3321" s="1112"/>
      <c r="K3321" s="1005" t="s">
        <v>4796</v>
      </c>
      <c r="L3321" s="1011"/>
      <c r="M3321" s="1112"/>
      <c r="N3321" s="1112"/>
      <c r="O3321" s="1112"/>
      <c r="P3321" s="1112"/>
      <c r="Q3321" s="1112"/>
      <c r="R3321" s="1112"/>
      <c r="S3321" s="1112"/>
      <c r="T3321" s="1112"/>
      <c r="U3321" s="1112"/>
      <c r="V3321" s="1112"/>
      <c r="W3321" s="1112"/>
      <c r="X3321" s="1112"/>
      <c r="Y3321" s="1112"/>
      <c r="Z3321" s="1110"/>
      <c r="AA3321" s="1110"/>
      <c r="AB3321" s="1110"/>
      <c r="AD3321" s="1110"/>
      <c r="AF3321" s="1110"/>
    </row>
    <row r="3322" spans="1:32" x14ac:dyDescent="0.2">
      <c r="A3322" s="1167"/>
      <c r="B3322" s="1123" t="s">
        <v>810</v>
      </c>
      <c r="C3322" s="1167"/>
      <c r="E3322" s="1123"/>
      <c r="F3322" s="1110" t="s">
        <v>2368</v>
      </c>
      <c r="G3322" s="1167">
        <v>40</v>
      </c>
      <c r="I3322" s="1110">
        <v>0.28000000000000003</v>
      </c>
      <c r="J3322" s="1110" t="e">
        <f>J3319+I3322</f>
        <v>#REF!</v>
      </c>
      <c r="K3322" s="1005">
        <v>0.28000000000000003</v>
      </c>
      <c r="L3322" s="1005" t="s">
        <v>2183</v>
      </c>
      <c r="M3322" s="1112"/>
      <c r="N3322" s="1112"/>
      <c r="O3322" s="1112"/>
      <c r="P3322" s="1112"/>
      <c r="Q3322" s="1112"/>
      <c r="R3322" s="1112"/>
      <c r="S3322" s="1112"/>
      <c r="T3322" s="1112"/>
      <c r="U3322" s="1112"/>
      <c r="V3322" s="1112"/>
      <c r="W3322" s="1112"/>
      <c r="X3322" s="1112"/>
      <c r="Y3322" s="1112"/>
      <c r="Z3322" s="1110"/>
      <c r="AA3322" s="1110"/>
      <c r="AB3322" s="1110"/>
      <c r="AD3322" s="1110"/>
      <c r="AF3322" s="1110"/>
    </row>
    <row r="3323" spans="1:32" x14ac:dyDescent="0.2">
      <c r="A3323" s="1167"/>
      <c r="B3323" s="1123" t="s">
        <v>2448</v>
      </c>
      <c r="C3323" s="1167" t="str">
        <f>'Справочник Перечня'!C22</f>
        <v xml:space="preserve">(8172) 75-77-85 </v>
      </c>
      <c r="E3323" s="1123"/>
      <c r="L3323" s="1005"/>
      <c r="M3323" s="1112"/>
      <c r="N3323" s="1112"/>
      <c r="O3323" s="1112"/>
      <c r="P3323" s="1112"/>
      <c r="Q3323" s="1112"/>
      <c r="R3323" s="1112"/>
      <c r="S3323" s="1112"/>
      <c r="T3323" s="1112"/>
      <c r="U3323" s="1112"/>
      <c r="V3323" s="1112"/>
      <c r="W3323" s="1112"/>
      <c r="X3323" s="1112"/>
      <c r="Y3323" s="1112"/>
      <c r="Z3323" s="1110"/>
      <c r="AA3323" s="1110"/>
      <c r="AB3323" s="1110"/>
      <c r="AD3323" s="1110"/>
      <c r="AF3323" s="1110"/>
    </row>
    <row r="3324" spans="1:32" x14ac:dyDescent="0.2">
      <c r="A3324" s="1167"/>
      <c r="B3324" s="1123" t="str">
        <f>'Справочник Перечня'!B25</f>
        <v>ООО "МСК Энерго"</v>
      </c>
      <c r="C3324" s="1123" t="str">
        <f>'Справочник Перечня'!C25</f>
        <v>8(495)745-56-70, (495)197-77-14, 89296809369</v>
      </c>
      <c r="E3324" s="1123"/>
      <c r="L3324" s="1125"/>
      <c r="M3324" s="1112"/>
      <c r="N3324" s="1112"/>
      <c r="O3324" s="1112"/>
      <c r="P3324" s="1112"/>
      <c r="Q3324" s="1112"/>
      <c r="R3324" s="1112"/>
      <c r="S3324" s="1112"/>
      <c r="T3324" s="1112"/>
      <c r="U3324" s="1112"/>
      <c r="V3324" s="1112"/>
      <c r="W3324" s="1112"/>
      <c r="X3324" s="1112"/>
      <c r="Y3324" s="1112"/>
      <c r="Z3324" s="1110"/>
      <c r="AA3324" s="1110"/>
      <c r="AB3324" s="1110"/>
      <c r="AD3324" s="1110"/>
      <c r="AF3324" s="1110"/>
    </row>
    <row r="3325" spans="1:32" x14ac:dyDescent="0.2">
      <c r="A3325" s="1167"/>
      <c r="B3325" s="1123" t="s">
        <v>3115</v>
      </c>
      <c r="C3325" s="1123" t="s">
        <v>3114</v>
      </c>
      <c r="E3325" s="1123"/>
      <c r="L3325" s="1125"/>
      <c r="M3325" s="1112"/>
      <c r="N3325" s="1112"/>
      <c r="O3325" s="1112"/>
      <c r="P3325" s="1112"/>
      <c r="Q3325" s="1112"/>
      <c r="R3325" s="1112"/>
      <c r="S3325" s="1112"/>
      <c r="T3325" s="1112"/>
      <c r="U3325" s="1112"/>
      <c r="V3325" s="1112"/>
      <c r="W3325" s="1112"/>
      <c r="X3325" s="1112"/>
      <c r="Y3325" s="1112"/>
      <c r="Z3325" s="1110"/>
      <c r="AA3325" s="1110"/>
      <c r="AB3325" s="1110"/>
      <c r="AD3325" s="1110"/>
      <c r="AF3325" s="1110"/>
    </row>
    <row r="3326" spans="1:32" x14ac:dyDescent="0.2">
      <c r="A3326" s="1167"/>
      <c r="B3326" s="1123" t="s">
        <v>3508</v>
      </c>
      <c r="C3326" s="1110" t="s">
        <v>3629</v>
      </c>
      <c r="E3326" s="1123"/>
      <c r="L3326" s="733" t="s">
        <v>2591</v>
      </c>
      <c r="M3326" s="1112"/>
      <c r="N3326" s="1112"/>
      <c r="O3326" s="1112"/>
      <c r="P3326" s="1112"/>
      <c r="Q3326" s="1112"/>
      <c r="R3326" s="1112"/>
      <c r="S3326" s="1112"/>
      <c r="T3326" s="1112"/>
      <c r="U3326" s="1112"/>
      <c r="V3326" s="1112"/>
      <c r="W3326" s="1112"/>
      <c r="X3326" s="1112"/>
      <c r="Y3326" s="1112"/>
      <c r="Z3326" s="1110"/>
      <c r="AA3326" s="1110"/>
      <c r="AB3326" s="1110"/>
      <c r="AD3326" s="1110"/>
      <c r="AF3326" s="1110"/>
    </row>
    <row r="3327" spans="1:32" x14ac:dyDescent="0.2">
      <c r="A3327" s="1167"/>
      <c r="B3327" s="1123" t="s">
        <v>3509</v>
      </c>
      <c r="C3327" s="1123" t="s">
        <v>3630</v>
      </c>
      <c r="E3327" s="1123"/>
      <c r="L3327" s="733"/>
      <c r="M3327" s="1112"/>
      <c r="N3327" s="1112"/>
      <c r="O3327" s="1112"/>
      <c r="P3327" s="1112"/>
      <c r="Q3327" s="1112"/>
      <c r="R3327" s="1112"/>
      <c r="S3327" s="1112"/>
      <c r="T3327" s="1112"/>
      <c r="U3327" s="1112"/>
      <c r="V3327" s="1112"/>
      <c r="W3327" s="1112"/>
      <c r="X3327" s="1112"/>
      <c r="Y3327" s="1112"/>
      <c r="Z3327" s="1110"/>
      <c r="AA3327" s="1110"/>
      <c r="AB3327" s="1110"/>
      <c r="AD3327" s="1110"/>
      <c r="AF3327" s="1110"/>
    </row>
    <row r="3328" spans="1:32" x14ac:dyDescent="0.2">
      <c r="A3328" s="1167"/>
      <c r="B3328" s="1123" t="s">
        <v>3507</v>
      </c>
      <c r="C3328" s="1123" t="s">
        <v>3116</v>
      </c>
      <c r="E3328" s="1123"/>
      <c r="L3328" s="733"/>
      <c r="M3328" s="1112"/>
      <c r="N3328" s="1112"/>
      <c r="O3328" s="1112"/>
      <c r="P3328" s="1112"/>
      <c r="Q3328" s="1112"/>
      <c r="R3328" s="1112"/>
      <c r="S3328" s="1112"/>
      <c r="T3328" s="1112"/>
      <c r="U3328" s="1112"/>
      <c r="V3328" s="1112"/>
      <c r="W3328" s="1112"/>
      <c r="X3328" s="1112"/>
      <c r="Y3328" s="1112"/>
      <c r="Z3328" s="1110"/>
      <c r="AA3328" s="1110"/>
      <c r="AB3328" s="1110"/>
      <c r="AD3328" s="1110"/>
      <c r="AF3328" s="1110"/>
    </row>
    <row r="3329" spans="1:32" x14ac:dyDescent="0.2">
      <c r="A3329" s="1167"/>
      <c r="B3329" s="1123" t="s">
        <v>2172</v>
      </c>
      <c r="C3329" s="1123" t="s">
        <v>3117</v>
      </c>
      <c r="E3329" s="1123"/>
      <c r="K3329" s="1005" t="s">
        <v>2592</v>
      </c>
      <c r="L3329" s="733"/>
      <c r="M3329" s="1112"/>
      <c r="N3329" s="1112"/>
      <c r="O3329" s="1112"/>
      <c r="P3329" s="1112"/>
      <c r="Q3329" s="1112"/>
      <c r="R3329" s="1112"/>
      <c r="S3329" s="1112"/>
      <c r="T3329" s="1112"/>
      <c r="U3329" s="1112"/>
      <c r="V3329" s="1112"/>
      <c r="W3329" s="1112"/>
      <c r="X3329" s="1112"/>
      <c r="Y3329" s="1112"/>
      <c r="Z3329" s="1110"/>
      <c r="AA3329" s="1110"/>
      <c r="AB3329" s="1110"/>
      <c r="AD3329" s="1110"/>
      <c r="AF3329" s="1110"/>
    </row>
    <row r="3330" spans="1:32" s="1371" customFormat="1" x14ac:dyDescent="0.2">
      <c r="A3330" s="1142"/>
      <c r="B3330" s="623" t="str">
        <f>B3307</f>
        <v>ПО "Череповецкое" АО "Вологдаоблэнерго"</v>
      </c>
      <c r="C3330" s="1142"/>
      <c r="E3330" s="623"/>
      <c r="F3330" s="1007"/>
      <c r="G3330" s="1142"/>
      <c r="H3330" s="1007"/>
      <c r="I3330" s="1007"/>
      <c r="J3330" s="1007"/>
      <c r="K3330" s="1372" t="s">
        <v>3715</v>
      </c>
      <c r="L3330" s="623"/>
      <c r="M3330" s="561"/>
      <c r="N3330" s="1373" t="s">
        <v>2184</v>
      </c>
      <c r="O3330" s="1373"/>
      <c r="P3330" s="561"/>
      <c r="Q3330" s="561"/>
      <c r="R3330" s="561"/>
      <c r="S3330" s="561"/>
      <c r="T3330" s="561"/>
      <c r="U3330" s="561"/>
      <c r="V3330" s="561"/>
      <c r="W3330" s="561"/>
      <c r="X3330" s="561"/>
      <c r="Y3330" s="561"/>
      <c r="Z3330" s="1007"/>
      <c r="AA3330" s="1007"/>
      <c r="AB3330" s="1007"/>
      <c r="AD3330" s="1007"/>
      <c r="AF3330" s="1007"/>
    </row>
    <row r="3331" spans="1:32" s="1371" customFormat="1" x14ac:dyDescent="0.2">
      <c r="A3331" s="1142"/>
      <c r="B3331" s="2193" t="str">
        <f>B3308</f>
        <v xml:space="preserve">Диспетчер </v>
      </c>
      <c r="C3331" s="623" t="str">
        <f>C3308</f>
        <v>(8202) 291-898, 8921-254-30-39</v>
      </c>
      <c r="E3331" s="623"/>
      <c r="F3331" s="1007"/>
      <c r="G3331" s="1142"/>
      <c r="H3331" s="1007"/>
      <c r="I3331" s="1007"/>
      <c r="J3331" s="1007"/>
      <c r="K3331" s="1415"/>
      <c r="L3331" s="623"/>
      <c r="M3331" s="561"/>
      <c r="N3331" s="1373" t="s">
        <v>2182</v>
      </c>
      <c r="O3331" s="1373"/>
      <c r="P3331" s="561"/>
      <c r="Q3331" s="561"/>
      <c r="R3331" s="561"/>
      <c r="S3331" s="561"/>
      <c r="T3331" s="561"/>
      <c r="U3331" s="561"/>
      <c r="V3331" s="561"/>
      <c r="W3331" s="561"/>
      <c r="X3331" s="561"/>
      <c r="Y3331" s="561"/>
      <c r="Z3331" s="1007"/>
      <c r="AA3331" s="1007"/>
      <c r="AB3331" s="1007"/>
      <c r="AD3331" s="1007"/>
      <c r="AF3331" s="1007"/>
    </row>
    <row r="3332" spans="1:32" x14ac:dyDescent="0.2">
      <c r="A3332" s="1167"/>
      <c r="B3332" s="1123" t="s">
        <v>2593</v>
      </c>
      <c r="C3332" s="1123" t="s">
        <v>3117</v>
      </c>
      <c r="E3332" s="1123"/>
      <c r="L3332" s="1011"/>
      <c r="M3332" s="1112"/>
      <c r="N3332" s="1112"/>
      <c r="O3332" s="1112"/>
      <c r="P3332" s="1112"/>
      <c r="Q3332" s="1112"/>
      <c r="R3332" s="1112"/>
      <c r="S3332" s="1112"/>
      <c r="T3332" s="1112"/>
      <c r="U3332" s="1112"/>
      <c r="V3332" s="1112"/>
      <c r="W3332" s="1112"/>
      <c r="X3332" s="1112"/>
      <c r="Y3332" s="1112"/>
      <c r="Z3332" s="1110"/>
      <c r="AA3332" s="1110"/>
      <c r="AB3332" s="1110"/>
      <c r="AD3332" s="1110"/>
      <c r="AF3332" s="1110"/>
    </row>
    <row r="3333" spans="1:32" x14ac:dyDescent="0.2">
      <c r="A3333" s="1167"/>
      <c r="B3333" s="1123"/>
      <c r="C3333" s="1123"/>
      <c r="E3333" s="1123"/>
      <c r="L3333" s="1011"/>
      <c r="M3333" s="1112"/>
      <c r="N3333" s="1112"/>
      <c r="O3333" s="1112"/>
      <c r="P3333" s="1112"/>
      <c r="Q3333" s="1112"/>
      <c r="R3333" s="1112"/>
      <c r="S3333" s="1112"/>
      <c r="T3333" s="1112"/>
      <c r="U3333" s="1112"/>
      <c r="V3333" s="1112"/>
      <c r="W3333" s="1112"/>
      <c r="X3333" s="1112"/>
      <c r="Y3333" s="1112"/>
      <c r="Z3333" s="1110"/>
      <c r="AA3333" s="1110"/>
      <c r="AB3333" s="1110"/>
      <c r="AD3333" s="1110"/>
      <c r="AF3333" s="1110"/>
    </row>
    <row r="3334" spans="1:32" x14ac:dyDescent="0.2">
      <c r="A3334" s="1167"/>
      <c r="B3334" s="1123"/>
      <c r="C3334" s="1123"/>
      <c r="D3334" s="1125" t="s">
        <v>6113</v>
      </c>
      <c r="E3334" s="1123"/>
      <c r="F3334" s="1110" t="s">
        <v>94</v>
      </c>
      <c r="K3334" s="1923">
        <v>2.5000000000000001E-2</v>
      </c>
      <c r="L3334" s="1011"/>
      <c r="M3334" s="1112"/>
      <c r="N3334" s="1112"/>
      <c r="O3334" s="1112"/>
      <c r="P3334" s="1112"/>
      <c r="Q3334" s="1112"/>
      <c r="R3334" s="1112"/>
      <c r="S3334" s="1112"/>
      <c r="T3334" s="1112"/>
      <c r="U3334" s="1112"/>
      <c r="V3334" s="1112"/>
      <c r="W3334" s="1112"/>
      <c r="X3334" s="1112"/>
      <c r="Y3334" s="1112"/>
      <c r="Z3334" s="1110"/>
      <c r="AA3334" s="1110"/>
      <c r="AB3334" s="1110"/>
      <c r="AD3334" s="1110"/>
      <c r="AF3334" s="1110"/>
    </row>
    <row r="3335" spans="1:32" x14ac:dyDescent="0.2">
      <c r="A3335" s="1167"/>
      <c r="B3335" s="1123"/>
      <c r="C3335" s="1123"/>
      <c r="E3335" s="1123"/>
      <c r="K3335" s="1923"/>
      <c r="L3335" s="1011"/>
      <c r="M3335" s="1112"/>
      <c r="N3335" s="1112"/>
      <c r="O3335" s="1112"/>
      <c r="P3335" s="1112"/>
      <c r="Q3335" s="1112"/>
      <c r="R3335" s="1112"/>
      <c r="S3335" s="1112"/>
      <c r="T3335" s="1112"/>
      <c r="U3335" s="1112"/>
      <c r="V3335" s="1112"/>
      <c r="W3335" s="1112"/>
      <c r="X3335" s="1112"/>
      <c r="Y3335" s="1112"/>
      <c r="Z3335" s="1110"/>
      <c r="AA3335" s="1110"/>
      <c r="AB3335" s="1110"/>
      <c r="AD3335" s="1110"/>
      <c r="AF3335" s="1110"/>
    </row>
    <row r="3336" spans="1:32" x14ac:dyDescent="0.2">
      <c r="A3336" s="1167"/>
      <c r="B3336" s="1123"/>
      <c r="C3336" s="1123"/>
      <c r="D3336" s="1125" t="s">
        <v>6114</v>
      </c>
      <c r="E3336" s="1123"/>
      <c r="F3336" s="1110" t="str">
        <f>F3334</f>
        <v>ДУ</v>
      </c>
      <c r="K3336" s="1923">
        <v>7.0000000000000007E-2</v>
      </c>
      <c r="L3336" s="1011"/>
      <c r="M3336" s="1112"/>
      <c r="N3336" s="1112"/>
      <c r="O3336" s="1112"/>
      <c r="P3336" s="1112"/>
      <c r="Q3336" s="1112"/>
      <c r="R3336" s="1112"/>
      <c r="S3336" s="1112"/>
      <c r="T3336" s="1112"/>
      <c r="U3336" s="1112"/>
      <c r="V3336" s="1112"/>
      <c r="W3336" s="1112"/>
      <c r="X3336" s="1112"/>
      <c r="Y3336" s="1112"/>
      <c r="Z3336" s="1110"/>
      <c r="AA3336" s="1110"/>
      <c r="AB3336" s="1110"/>
      <c r="AD3336" s="1110"/>
      <c r="AF3336" s="1110"/>
    </row>
    <row r="3337" spans="1:32" x14ac:dyDescent="0.2">
      <c r="A3337" s="1167"/>
      <c r="B3337" s="1123"/>
      <c r="C3337" s="1123"/>
      <c r="E3337" s="1123"/>
      <c r="K3337" s="1923"/>
      <c r="L3337" s="1011"/>
      <c r="M3337" s="1112"/>
      <c r="N3337" s="1112"/>
      <c r="O3337" s="1112"/>
      <c r="P3337" s="1112"/>
      <c r="Q3337" s="1112"/>
      <c r="R3337" s="1112"/>
      <c r="S3337" s="1112"/>
      <c r="T3337" s="1112"/>
      <c r="U3337" s="1112"/>
      <c r="V3337" s="1112"/>
      <c r="W3337" s="1112"/>
      <c r="X3337" s="1112"/>
      <c r="Y3337" s="1112"/>
      <c r="Z3337" s="1110"/>
      <c r="AA3337" s="1110"/>
      <c r="AB3337" s="1110"/>
      <c r="AD3337" s="1110"/>
      <c r="AF3337" s="1110"/>
    </row>
    <row r="3338" spans="1:32" x14ac:dyDescent="0.2">
      <c r="A3338" s="1167"/>
      <c r="B3338" s="1123"/>
      <c r="C3338" s="1123"/>
      <c r="D3338" s="1125" t="s">
        <v>6115</v>
      </c>
      <c r="E3338" s="1123"/>
      <c r="F3338" s="1110" t="str">
        <f>F3336</f>
        <v>ДУ</v>
      </c>
      <c r="K3338" s="1923">
        <v>0.08</v>
      </c>
      <c r="L3338" s="1011"/>
      <c r="M3338" s="1112"/>
      <c r="N3338" s="1112"/>
      <c r="O3338" s="1112"/>
      <c r="P3338" s="1112"/>
      <c r="Q3338" s="1112"/>
      <c r="R3338" s="1112"/>
      <c r="S3338" s="1112"/>
      <c r="T3338" s="1112"/>
      <c r="U3338" s="1112"/>
      <c r="V3338" s="1112"/>
      <c r="W3338" s="1112"/>
      <c r="X3338" s="1112"/>
      <c r="Y3338" s="1112"/>
      <c r="Z3338" s="1110"/>
      <c r="AA3338" s="1110"/>
      <c r="AB3338" s="1110"/>
      <c r="AD3338" s="1110"/>
      <c r="AF3338" s="1110"/>
    </row>
    <row r="3339" spans="1:32" x14ac:dyDescent="0.2">
      <c r="A3339" s="1167"/>
      <c r="B3339" s="1123"/>
      <c r="C3339" s="1123"/>
      <c r="E3339" s="1123"/>
      <c r="L3339" s="1011"/>
      <c r="M3339" s="1112"/>
      <c r="N3339" s="1112"/>
      <c r="O3339" s="1112"/>
      <c r="P3339" s="1112"/>
      <c r="Q3339" s="1112"/>
      <c r="R3339" s="1112"/>
      <c r="S3339" s="1112"/>
      <c r="T3339" s="1112"/>
      <c r="U3339" s="1112"/>
      <c r="V3339" s="1112"/>
      <c r="W3339" s="1112"/>
      <c r="X3339" s="1112"/>
      <c r="Y3339" s="1112"/>
      <c r="Z3339" s="1110"/>
      <c r="AA3339" s="1110"/>
      <c r="AB3339" s="1110"/>
      <c r="AD3339" s="1110"/>
      <c r="AF3339" s="1110"/>
    </row>
    <row r="3340" spans="1:32" x14ac:dyDescent="0.2">
      <c r="A3340" s="1167"/>
      <c r="B3340" s="1123"/>
      <c r="C3340" s="1123"/>
      <c r="E3340" s="1123"/>
      <c r="L3340" s="1011"/>
      <c r="M3340" s="1112"/>
      <c r="N3340" s="1112"/>
      <c r="O3340" s="1112"/>
      <c r="P3340" s="1112"/>
      <c r="Q3340" s="1112"/>
      <c r="R3340" s="1112"/>
      <c r="S3340" s="1112"/>
      <c r="T3340" s="1112"/>
      <c r="U3340" s="1112"/>
      <c r="V3340" s="1112"/>
      <c r="W3340" s="1112"/>
      <c r="X3340" s="1112"/>
      <c r="Y3340" s="1112"/>
      <c r="Z3340" s="1110"/>
      <c r="AA3340" s="1110"/>
      <c r="AB3340" s="1110"/>
      <c r="AD3340" s="1110"/>
      <c r="AF3340" s="1110"/>
    </row>
    <row r="3341" spans="1:32" x14ac:dyDescent="0.2">
      <c r="A3341" s="1167"/>
      <c r="B3341" s="1125"/>
      <c r="C3341" s="1167"/>
      <c r="D3341" s="1100" t="s">
        <v>1965</v>
      </c>
      <c r="E3341" s="1123"/>
      <c r="F3341" s="1120" t="str">
        <f>F3322</f>
        <v>ТУ</v>
      </c>
      <c r="G3341" s="1174">
        <f>G3322</f>
        <v>40</v>
      </c>
      <c r="H3341" s="1120"/>
      <c r="I3341" s="1120">
        <f>SUM(K3334:K3338)</f>
        <v>0.18</v>
      </c>
      <c r="J3341" s="1120" t="e">
        <f>J3322</f>
        <v>#REF!</v>
      </c>
      <c r="L3341" s="1011"/>
      <c r="M3341" s="1112"/>
      <c r="N3341" s="1112"/>
      <c r="O3341" s="1112"/>
      <c r="P3341" s="1112"/>
      <c r="Q3341" s="1112"/>
      <c r="R3341" s="1112"/>
      <c r="S3341" s="1112"/>
      <c r="T3341" s="1112"/>
      <c r="U3341" s="1112"/>
      <c r="V3341" s="1112"/>
      <c r="W3341" s="1112"/>
      <c r="X3341" s="1112"/>
      <c r="Y3341" s="1112"/>
      <c r="Z3341" s="1110"/>
      <c r="AA3341" s="1110"/>
      <c r="AB3341" s="1110"/>
      <c r="AD3341" s="1110"/>
      <c r="AF3341" s="1110"/>
    </row>
    <row r="3342" spans="1:32" ht="12.75" customHeight="1" x14ac:dyDescent="0.2">
      <c r="A3342" s="1167"/>
      <c r="B3342" s="1123"/>
      <c r="C3342" s="1167"/>
      <c r="E3342" s="1123"/>
      <c r="L3342" s="1011"/>
      <c r="M3342" s="1112"/>
      <c r="N3342" s="1112"/>
      <c r="O3342" s="1112"/>
      <c r="P3342" s="1112"/>
      <c r="Q3342" s="1112"/>
      <c r="R3342" s="1112"/>
      <c r="S3342" s="1112"/>
      <c r="T3342" s="1112"/>
      <c r="U3342" s="1112"/>
      <c r="V3342" s="1112"/>
      <c r="W3342" s="1112"/>
      <c r="X3342" s="1112"/>
      <c r="Y3342" s="1112"/>
      <c r="Z3342" s="1110"/>
      <c r="AA3342" s="1110"/>
      <c r="AB3342" s="1110"/>
      <c r="AD3342" s="1110"/>
      <c r="AF3342" s="1110"/>
    </row>
    <row r="3343" spans="1:32" hidden="1" x14ac:dyDescent="0.2">
      <c r="A3343" s="1167" t="e">
        <f>A3321+1</f>
        <v>#REF!</v>
      </c>
      <c r="B3343" s="1123"/>
      <c r="C3343" s="1167"/>
      <c r="D3343" s="1100" t="s">
        <v>1957</v>
      </c>
      <c r="E3343" s="1123"/>
      <c r="K3343" s="1962" t="s">
        <v>4797</v>
      </c>
      <c r="L3343" s="1011"/>
      <c r="M3343" s="1112"/>
      <c r="N3343" s="1005" t="s">
        <v>4798</v>
      </c>
      <c r="O3343" s="1005"/>
      <c r="P3343" s="1112"/>
      <c r="Q3343" s="1112"/>
      <c r="R3343" s="1112"/>
      <c r="S3343" s="1112"/>
      <c r="T3343" s="1112"/>
      <c r="U3343" s="1112"/>
      <c r="V3343" s="1112"/>
      <c r="W3343" s="1112"/>
      <c r="X3343" s="1112"/>
      <c r="Y3343" s="1112"/>
      <c r="Z3343" s="1110"/>
      <c r="AA3343" s="1110"/>
      <c r="AB3343" s="1110"/>
      <c r="AD3343" s="1110"/>
      <c r="AF3343" s="1110"/>
    </row>
    <row r="3344" spans="1:32" hidden="1" x14ac:dyDescent="0.2">
      <c r="A3344" s="1167"/>
      <c r="B3344" s="1123" t="s">
        <v>810</v>
      </c>
      <c r="C3344" s="1015"/>
      <c r="D3344" s="1125" t="s">
        <v>1303</v>
      </c>
      <c r="E3344" s="1123" t="str">
        <f>D3344</f>
        <v>ВЛ 10 кВ Восход</v>
      </c>
      <c r="F3344" s="1110" t="s">
        <v>95</v>
      </c>
      <c r="G3344" s="1167">
        <v>40</v>
      </c>
      <c r="J3344" s="1110" t="e">
        <f>J3341+I3344</f>
        <v>#REF!</v>
      </c>
      <c r="K3344" s="1005">
        <v>0.15</v>
      </c>
      <c r="L3344" s="733" t="s">
        <v>3716</v>
      </c>
      <c r="M3344" s="1112"/>
      <c r="N3344" s="1112"/>
      <c r="O3344" s="1112"/>
      <c r="P3344" s="1112"/>
      <c r="Q3344" s="1112"/>
      <c r="R3344" s="1112"/>
      <c r="S3344" s="1112"/>
      <c r="T3344" s="1112"/>
      <c r="U3344" s="1112"/>
      <c r="V3344" s="1112"/>
      <c r="W3344" s="1112"/>
      <c r="X3344" s="1112"/>
      <c r="Y3344" s="1112"/>
      <c r="Z3344" s="1110"/>
      <c r="AA3344" s="1110"/>
      <c r="AB3344" s="1110"/>
      <c r="AD3344" s="1110"/>
      <c r="AF3344" s="1110"/>
    </row>
    <row r="3345" spans="1:32" hidden="1" x14ac:dyDescent="0.2">
      <c r="A3345" s="1167"/>
      <c r="B3345" s="1123" t="str">
        <f>'Справочник Перечня'!B9</f>
        <v>ПАО "ВымпелКом"</v>
      </c>
      <c r="C3345" s="1123" t="str">
        <f>'Справочник Перечня'!C9</f>
        <v>57-77-02,79629301846, 89657440052</v>
      </c>
      <c r="E3345" s="1123"/>
      <c r="L3345" s="733"/>
      <c r="M3345" s="1112"/>
      <c r="N3345" s="1112"/>
      <c r="O3345" s="1112"/>
      <c r="P3345" s="1112"/>
      <c r="Q3345" s="1112"/>
      <c r="R3345" s="1112"/>
      <c r="S3345" s="1112"/>
      <c r="T3345" s="1112"/>
      <c r="U3345" s="1112"/>
      <c r="V3345" s="1112"/>
      <c r="W3345" s="1112"/>
      <c r="X3345" s="1112"/>
      <c r="Y3345" s="1112"/>
      <c r="Z3345" s="1110"/>
      <c r="AA3345" s="1110"/>
      <c r="AB3345" s="1110"/>
      <c r="AD3345" s="1110"/>
      <c r="AF3345" s="1110"/>
    </row>
    <row r="3346" spans="1:32" hidden="1" x14ac:dyDescent="0.2">
      <c r="A3346" s="1167"/>
      <c r="B3346" s="1123" t="str">
        <f>'Справочник Перечня'!B6</f>
        <v xml:space="preserve">ООО "МТС Энерго" </v>
      </c>
      <c r="C3346" s="1123" t="str">
        <f>'Справочник Перечня'!C6</f>
        <v>(8172) 76-90-90, 89115000999</v>
      </c>
      <c r="E3346" s="1123"/>
      <c r="L3346" s="733"/>
      <c r="M3346" s="1112"/>
      <c r="N3346" s="1112"/>
      <c r="O3346" s="1112"/>
      <c r="P3346" s="1112"/>
      <c r="Q3346" s="1112"/>
      <c r="R3346" s="1112"/>
      <c r="S3346" s="1112"/>
      <c r="T3346" s="1112"/>
      <c r="U3346" s="1112"/>
      <c r="V3346" s="1112"/>
      <c r="W3346" s="1112"/>
      <c r="X3346" s="1112"/>
      <c r="Y3346" s="1112"/>
      <c r="Z3346" s="1110"/>
      <c r="AA3346" s="1110"/>
      <c r="AB3346" s="1110"/>
      <c r="AD3346" s="1110"/>
      <c r="AF3346" s="1110"/>
    </row>
    <row r="3347" spans="1:32" hidden="1" x14ac:dyDescent="0.2">
      <c r="A3347" s="1167"/>
      <c r="B3347" s="1123" t="str">
        <f>'Справочник Перечня'!B4</f>
        <v>АО "ПБК"</v>
      </c>
      <c r="C3347" s="1015"/>
      <c r="E3347" s="1123"/>
      <c r="L3347" s="733"/>
      <c r="M3347" s="1112"/>
      <c r="N3347" s="1112"/>
      <c r="O3347" s="1112"/>
      <c r="P3347" s="1112"/>
      <c r="Q3347" s="1112"/>
      <c r="R3347" s="1112"/>
      <c r="S3347" s="1112"/>
      <c r="T3347" s="1112"/>
      <c r="U3347" s="1112"/>
      <c r="V3347" s="1112"/>
      <c r="W3347" s="1112"/>
      <c r="X3347" s="1112"/>
      <c r="Y3347" s="1112"/>
      <c r="Z3347" s="1110"/>
      <c r="AA3347" s="1110"/>
      <c r="AB3347" s="1110"/>
      <c r="AD3347" s="1110"/>
      <c r="AF3347" s="1110"/>
    </row>
    <row r="3348" spans="1:32" hidden="1" x14ac:dyDescent="0.2">
      <c r="A3348" s="1167"/>
      <c r="B3348" s="1123" t="s">
        <v>2448</v>
      </c>
      <c r="C3348" s="1167" t="str">
        <f>'Справочник Перечня'!C22</f>
        <v xml:space="preserve">(8172) 75-77-85 </v>
      </c>
      <c r="E3348" s="1123"/>
      <c r="L3348" s="1123" t="s">
        <v>4036</v>
      </c>
      <c r="M3348" s="1112"/>
      <c r="N3348" s="1112"/>
      <c r="O3348" s="1112"/>
      <c r="P3348" s="1112"/>
      <c r="Q3348" s="1112"/>
      <c r="R3348" s="1112"/>
      <c r="S3348" s="1112"/>
      <c r="T3348" s="1112"/>
      <c r="U3348" s="1112"/>
      <c r="V3348" s="1112"/>
      <c r="W3348" s="1112"/>
      <c r="X3348" s="1112"/>
      <c r="Y3348" s="1112"/>
      <c r="Z3348" s="1110"/>
      <c r="AA3348" s="1110"/>
      <c r="AB3348" s="1110"/>
      <c r="AD3348" s="1110"/>
      <c r="AF3348" s="1110"/>
    </row>
    <row r="3349" spans="1:32" hidden="1" x14ac:dyDescent="0.2">
      <c r="A3349" s="1167"/>
      <c r="B3349" s="1123" t="s">
        <v>2596</v>
      </c>
      <c r="C3349" s="1167" t="str">
        <f>'Справочник Перечня'!C81</f>
        <v>669-846, 669-843, 66-98-72</v>
      </c>
      <c r="E3349" s="1123"/>
      <c r="M3349" s="1112"/>
      <c r="N3349" s="1112"/>
      <c r="O3349" s="1112"/>
      <c r="P3349" s="1112"/>
      <c r="Q3349" s="1112"/>
      <c r="R3349" s="1112"/>
      <c r="S3349" s="1112"/>
      <c r="T3349" s="1112"/>
      <c r="U3349" s="1112"/>
      <c r="V3349" s="1112"/>
      <c r="W3349" s="1112"/>
      <c r="X3349" s="1112"/>
      <c r="Y3349" s="1112"/>
      <c r="Z3349" s="1110"/>
      <c r="AA3349" s="1110"/>
      <c r="AB3349" s="1110"/>
      <c r="AD3349" s="1110"/>
      <c r="AF3349" s="1110"/>
    </row>
    <row r="3350" spans="1:32" hidden="1" x14ac:dyDescent="0.2">
      <c r="A3350" s="1167"/>
      <c r="B3350" s="1123" t="s">
        <v>3118</v>
      </c>
      <c r="C3350" s="1167" t="s">
        <v>3119</v>
      </c>
      <c r="E3350" s="1123"/>
      <c r="M3350" s="1112"/>
      <c r="N3350" s="1112"/>
      <c r="O3350" s="1112"/>
      <c r="P3350" s="1112"/>
      <c r="Q3350" s="1112"/>
      <c r="R3350" s="1112"/>
      <c r="S3350" s="1112"/>
      <c r="T3350" s="1112"/>
      <c r="U3350" s="1112"/>
      <c r="V3350" s="1112"/>
      <c r="W3350" s="1112"/>
      <c r="X3350" s="1112"/>
      <c r="Y3350" s="1112"/>
      <c r="Z3350" s="1110"/>
      <c r="AA3350" s="1110"/>
      <c r="AB3350" s="1110"/>
      <c r="AD3350" s="1110"/>
      <c r="AF3350" s="1110"/>
    </row>
    <row r="3351" spans="1:32" hidden="1" x14ac:dyDescent="0.2">
      <c r="A3351" s="1167"/>
      <c r="B3351" s="1123" t="s">
        <v>4037</v>
      </c>
      <c r="C3351" s="1167"/>
      <c r="E3351" s="1123"/>
      <c r="M3351" s="1112"/>
      <c r="N3351" s="1112"/>
      <c r="O3351" s="1112"/>
      <c r="P3351" s="1112"/>
      <c r="Q3351" s="1112"/>
      <c r="R3351" s="1112"/>
      <c r="S3351" s="1112"/>
      <c r="T3351" s="1112"/>
      <c r="U3351" s="1112"/>
      <c r="V3351" s="1112"/>
      <c r="W3351" s="1112"/>
      <c r="X3351" s="1112"/>
      <c r="Y3351" s="1112"/>
      <c r="Z3351" s="1110"/>
      <c r="AA3351" s="1110"/>
      <c r="AB3351" s="1110"/>
      <c r="AD3351" s="1110"/>
      <c r="AF3351" s="1110"/>
    </row>
    <row r="3352" spans="1:32" hidden="1" x14ac:dyDescent="0.2">
      <c r="A3352" s="1167"/>
      <c r="B3352" s="1123" t="s">
        <v>4038</v>
      </c>
      <c r="C3352" s="1167"/>
      <c r="E3352" s="1123"/>
      <c r="M3352" s="1112"/>
      <c r="N3352" s="1112"/>
      <c r="O3352" s="1112"/>
      <c r="P3352" s="1112"/>
      <c r="Q3352" s="1112"/>
      <c r="R3352" s="1112"/>
      <c r="S3352" s="1112"/>
      <c r="T3352" s="1112"/>
      <c r="U3352" s="1112"/>
      <c r="V3352" s="1112"/>
      <c r="W3352" s="1112"/>
      <c r="X3352" s="1112"/>
      <c r="Y3352" s="1112"/>
      <c r="Z3352" s="1110"/>
      <c r="AA3352" s="1110"/>
      <c r="AB3352" s="1110"/>
      <c r="AD3352" s="1110"/>
      <c r="AF3352" s="1110"/>
    </row>
    <row r="3353" spans="1:32" hidden="1" x14ac:dyDescent="0.2">
      <c r="A3353" s="1167"/>
      <c r="B3353" s="1123" t="s">
        <v>4039</v>
      </c>
      <c r="C3353" s="1167"/>
      <c r="E3353" s="1123"/>
      <c r="M3353" s="1112"/>
      <c r="N3353" s="1112"/>
      <c r="O3353" s="1112"/>
      <c r="P3353" s="1112"/>
      <c r="Q3353" s="1112"/>
      <c r="R3353" s="1112"/>
      <c r="S3353" s="1112"/>
      <c r="T3353" s="1112"/>
      <c r="U3353" s="1112"/>
      <c r="V3353" s="1112"/>
      <c r="W3353" s="1112"/>
      <c r="X3353" s="1112"/>
      <c r="Y3353" s="1112"/>
      <c r="Z3353" s="1110"/>
      <c r="AA3353" s="1110"/>
      <c r="AB3353" s="1110"/>
      <c r="AD3353" s="1110"/>
      <c r="AF3353" s="1110"/>
    </row>
    <row r="3354" spans="1:32" hidden="1" x14ac:dyDescent="0.2">
      <c r="A3354" s="1167"/>
      <c r="B3354" s="1123" t="s">
        <v>4034</v>
      </c>
      <c r="C3354" s="1167"/>
      <c r="E3354" s="1123"/>
      <c r="M3354" s="1112"/>
      <c r="N3354" s="1112"/>
      <c r="O3354" s="1112"/>
      <c r="P3354" s="1112"/>
      <c r="Q3354" s="1112"/>
      <c r="R3354" s="1112"/>
      <c r="S3354" s="1112"/>
      <c r="T3354" s="1112"/>
      <c r="U3354" s="1112"/>
      <c r="V3354" s="1112"/>
      <c r="W3354" s="1112"/>
      <c r="X3354" s="1112"/>
      <c r="Y3354" s="1112"/>
      <c r="Z3354" s="1110"/>
      <c r="AA3354" s="1110"/>
      <c r="AB3354" s="1110"/>
      <c r="AD3354" s="1110"/>
      <c r="AF3354" s="1110"/>
    </row>
    <row r="3355" spans="1:32" hidden="1" x14ac:dyDescent="0.2">
      <c r="A3355" s="1167"/>
      <c r="B3355" s="1232" t="s">
        <v>3508</v>
      </c>
      <c r="C3355" s="1167"/>
      <c r="E3355" s="1123"/>
      <c r="L3355" s="721" t="s">
        <v>3717</v>
      </c>
      <c r="M3355" s="1112"/>
      <c r="N3355" s="1112"/>
      <c r="O3355" s="1112"/>
      <c r="P3355" s="1112"/>
      <c r="Q3355" s="1112"/>
      <c r="R3355" s="1112"/>
      <c r="S3355" s="1112"/>
      <c r="T3355" s="1112"/>
      <c r="U3355" s="1112"/>
      <c r="V3355" s="1112"/>
      <c r="W3355" s="1112"/>
      <c r="X3355" s="1112"/>
      <c r="Y3355" s="1112"/>
      <c r="Z3355" s="1110" t="s">
        <v>4040</v>
      </c>
      <c r="AA3355" s="1110"/>
      <c r="AB3355" s="1110"/>
      <c r="AD3355" s="1110"/>
      <c r="AF3355" s="1110"/>
    </row>
    <row r="3356" spans="1:32" hidden="1" x14ac:dyDescent="0.2">
      <c r="A3356" s="1167"/>
      <c r="B3356" s="1123" t="s">
        <v>810</v>
      </c>
      <c r="C3356" s="1167"/>
      <c r="D3356" s="1125" t="s">
        <v>1958</v>
      </c>
      <c r="E3356" s="1123" t="str">
        <f>D3356</f>
        <v>ВЛ 10 кВ Мусора</v>
      </c>
      <c r="F3356" s="1110" t="s">
        <v>95</v>
      </c>
      <c r="G3356" s="1167">
        <v>40</v>
      </c>
      <c r="I3356" s="1110">
        <v>0.05</v>
      </c>
      <c r="J3356" s="1110" t="e">
        <f>I3356+J3341</f>
        <v>#REF!</v>
      </c>
      <c r="K3356" s="1005">
        <v>0.05</v>
      </c>
      <c r="L3356" s="1011"/>
      <c r="M3356" s="1112"/>
      <c r="N3356" s="1112"/>
      <c r="O3356" s="1112"/>
      <c r="P3356" s="1112"/>
      <c r="Q3356" s="1112"/>
      <c r="R3356" s="1112"/>
      <c r="S3356" s="1112"/>
      <c r="T3356" s="1112"/>
      <c r="U3356" s="1112"/>
      <c r="V3356" s="1112"/>
      <c r="W3356" s="1112"/>
      <c r="X3356" s="1112"/>
      <c r="Y3356" s="1112"/>
      <c r="Z3356" s="1110"/>
      <c r="AA3356" s="1110"/>
      <c r="AB3356" s="1110"/>
      <c r="AD3356" s="1110"/>
      <c r="AF3356" s="1110"/>
    </row>
    <row r="3357" spans="1:32" hidden="1" x14ac:dyDescent="0.2">
      <c r="A3357" s="1167"/>
      <c r="B3357" s="1123" t="s">
        <v>2448</v>
      </c>
      <c r="C3357" s="1167" t="str">
        <f>'Справочник Перечня'!C19</f>
        <v>(8172) 73-36-57, 89212326179</v>
      </c>
      <c r="E3357" s="1123"/>
      <c r="L3357" s="1011" t="s">
        <v>4041</v>
      </c>
      <c r="M3357" s="1112"/>
      <c r="N3357" s="1112"/>
      <c r="O3357" s="1112"/>
      <c r="P3357" s="1112"/>
      <c r="Q3357" s="1112"/>
      <c r="R3357" s="1112"/>
      <c r="S3357" s="1112"/>
      <c r="T3357" s="1112"/>
      <c r="U3357" s="1112"/>
      <c r="V3357" s="1112"/>
      <c r="W3357" s="1112"/>
      <c r="X3357" s="1112"/>
      <c r="Y3357" s="1112"/>
      <c r="Z3357" s="1110"/>
      <c r="AA3357" s="1110"/>
      <c r="AB3357" s="1110"/>
      <c r="AD3357" s="1110"/>
      <c r="AF3357" s="1110"/>
    </row>
    <row r="3358" spans="1:32" hidden="1" x14ac:dyDescent="0.2">
      <c r="A3358" s="1167"/>
      <c r="B3358" s="1123" t="s">
        <v>2596</v>
      </c>
      <c r="C3358" s="1167" t="str">
        <f>'Справочник Перечня'!C81</f>
        <v>669-846, 669-843, 66-98-72</v>
      </c>
      <c r="E3358" s="1123"/>
      <c r="K3358" s="1005" t="s">
        <v>2442</v>
      </c>
      <c r="L3358" s="1011"/>
      <c r="M3358" s="1112"/>
      <c r="N3358" s="1112"/>
      <c r="O3358" s="1112"/>
      <c r="P3358" s="1112"/>
      <c r="Q3358" s="1112"/>
      <c r="R3358" s="1112"/>
      <c r="S3358" s="1112"/>
      <c r="T3358" s="1112"/>
      <c r="U3358" s="1112"/>
      <c r="V3358" s="1112"/>
      <c r="W3358" s="1112"/>
      <c r="X3358" s="1112"/>
      <c r="Y3358" s="1112"/>
      <c r="Z3358" s="1110"/>
      <c r="AA3358" s="1110"/>
      <c r="AB3358" s="1110"/>
      <c r="AD3358" s="1110"/>
      <c r="AF3358" s="1110"/>
    </row>
    <row r="3359" spans="1:32" hidden="1" x14ac:dyDescent="0.2">
      <c r="A3359" s="1167"/>
      <c r="B3359" s="1123" t="s">
        <v>810</v>
      </c>
      <c r="C3359" s="1167"/>
      <c r="D3359" s="1125" t="s">
        <v>1959</v>
      </c>
      <c r="E3359" s="1123" t="str">
        <f>D3359</f>
        <v>ВЛ 10 кВ Пиево</v>
      </c>
      <c r="F3359" s="1110" t="s">
        <v>95</v>
      </c>
      <c r="G3359" s="1167">
        <v>40</v>
      </c>
      <c r="I3359" s="1110">
        <v>0.04</v>
      </c>
      <c r="J3359" s="1110" t="e">
        <f>I3359+J3356</f>
        <v>#REF!</v>
      </c>
      <c r="K3359" s="1005">
        <v>0.04</v>
      </c>
      <c r="L3359" s="1011"/>
      <c r="M3359" s="1112"/>
      <c r="N3359" s="1112"/>
      <c r="O3359" s="1112"/>
      <c r="P3359" s="1112"/>
      <c r="Q3359" s="1112"/>
      <c r="R3359" s="1112"/>
      <c r="S3359" s="1112"/>
      <c r="T3359" s="1112"/>
      <c r="U3359" s="1112"/>
      <c r="V3359" s="1112"/>
      <c r="W3359" s="1112"/>
      <c r="X3359" s="1112"/>
      <c r="Y3359" s="1112"/>
      <c r="Z3359" s="1110"/>
      <c r="AA3359" s="1110"/>
      <c r="AB3359" s="1110"/>
      <c r="AD3359" s="1110"/>
      <c r="AF3359" s="1110"/>
    </row>
    <row r="3360" spans="1:32" hidden="1" x14ac:dyDescent="0.2">
      <c r="A3360" s="1167"/>
      <c r="B3360" s="1123" t="s">
        <v>2596</v>
      </c>
      <c r="C3360" s="1167" t="str">
        <f>C3358</f>
        <v>669-846, 669-843, 66-98-72</v>
      </c>
      <c r="E3360" s="1123"/>
      <c r="L3360" s="1011" t="s">
        <v>3693</v>
      </c>
      <c r="M3360" s="1112"/>
      <c r="N3360" s="1112"/>
      <c r="O3360" s="1112"/>
      <c r="P3360" s="1112"/>
      <c r="Q3360" s="1112"/>
      <c r="R3360" s="1112"/>
      <c r="S3360" s="1112"/>
      <c r="T3360" s="1112"/>
      <c r="U3360" s="1112"/>
      <c r="V3360" s="1112"/>
      <c r="W3360" s="1112"/>
      <c r="X3360" s="1112"/>
      <c r="Y3360" s="1112"/>
      <c r="Z3360" s="1110"/>
      <c r="AA3360" s="1110"/>
      <c r="AB3360" s="1110"/>
      <c r="AD3360" s="1110"/>
      <c r="AF3360" s="1110"/>
    </row>
    <row r="3361" spans="1:32" hidden="1" x14ac:dyDescent="0.2">
      <c r="A3361" s="1167"/>
      <c r="B3361" s="1123"/>
      <c r="C3361" s="1167"/>
      <c r="E3361" s="1123"/>
      <c r="K3361" s="1005" t="s">
        <v>2442</v>
      </c>
      <c r="L3361" s="1011"/>
      <c r="M3361" s="1112"/>
      <c r="N3361" s="1112"/>
      <c r="O3361" s="1112"/>
      <c r="P3361" s="1112"/>
      <c r="Q3361" s="1112"/>
      <c r="R3361" s="1112"/>
      <c r="S3361" s="1112"/>
      <c r="T3361" s="1112"/>
      <c r="U3361" s="1112"/>
      <c r="V3361" s="1112"/>
      <c r="W3361" s="1112"/>
      <c r="X3361" s="1112"/>
      <c r="Y3361" s="1112"/>
      <c r="Z3361" s="1110"/>
      <c r="AA3361" s="1110"/>
      <c r="AB3361" s="1110"/>
      <c r="AD3361" s="1110"/>
      <c r="AF3361" s="1110"/>
    </row>
    <row r="3362" spans="1:32" hidden="1" x14ac:dyDescent="0.2">
      <c r="A3362" s="1167"/>
      <c r="B3362" s="1123" t="s">
        <v>810</v>
      </c>
      <c r="C3362" s="1167"/>
      <c r="D3362" s="1125" t="s">
        <v>1960</v>
      </c>
      <c r="E3362" s="1123" t="str">
        <f>D3362</f>
        <v>ВЛ 10 кВ Пронино</v>
      </c>
      <c r="F3362" s="1110" t="s">
        <v>95</v>
      </c>
      <c r="G3362" s="1167">
        <v>40</v>
      </c>
      <c r="I3362" s="1110">
        <v>0.22</v>
      </c>
      <c r="J3362" s="1110" t="e">
        <f>I3362+J3359</f>
        <v>#REF!</v>
      </c>
      <c r="K3362" s="1005">
        <v>0.22</v>
      </c>
      <c r="L3362" s="1011"/>
      <c r="M3362" s="1112"/>
      <c r="N3362" s="1112"/>
      <c r="O3362" s="1112"/>
      <c r="P3362" s="1112"/>
      <c r="Q3362" s="1112"/>
      <c r="R3362" s="1112"/>
      <c r="S3362" s="1112"/>
      <c r="T3362" s="1112"/>
      <c r="U3362" s="1112"/>
      <c r="V3362" s="1112"/>
      <c r="W3362" s="1112"/>
      <c r="X3362" s="1112"/>
      <c r="Y3362" s="1112"/>
      <c r="Z3362" s="1110"/>
      <c r="AA3362" s="1110"/>
      <c r="AB3362" s="1110"/>
      <c r="AD3362" s="1110"/>
      <c r="AF3362" s="1110"/>
    </row>
    <row r="3363" spans="1:32" hidden="1" x14ac:dyDescent="0.2">
      <c r="A3363" s="1167"/>
      <c r="B3363" s="1123" t="str">
        <f>B3360</f>
        <v>Администрация МО Югское</v>
      </c>
      <c r="C3363" s="1110" t="str">
        <f>C3360</f>
        <v>669-846, 669-843, 66-98-72</v>
      </c>
      <c r="E3363" s="1123"/>
      <c r="L3363" s="1011"/>
      <c r="M3363" s="1112"/>
      <c r="N3363" s="1112"/>
      <c r="O3363" s="1112"/>
      <c r="P3363" s="1112"/>
      <c r="Q3363" s="1112"/>
      <c r="R3363" s="1112"/>
      <c r="S3363" s="1112"/>
      <c r="T3363" s="1112"/>
      <c r="U3363" s="1112"/>
      <c r="V3363" s="1112"/>
      <c r="W3363" s="1112"/>
      <c r="X3363" s="1112"/>
      <c r="Y3363" s="1112"/>
      <c r="Z3363" s="1110"/>
      <c r="AA3363" s="1110"/>
      <c r="AB3363" s="1110"/>
      <c r="AD3363" s="1110"/>
      <c r="AF3363" s="1110"/>
    </row>
    <row r="3364" spans="1:32" hidden="1" x14ac:dyDescent="0.2">
      <c r="A3364" s="1167"/>
      <c r="B3364" s="1123" t="s">
        <v>4042</v>
      </c>
      <c r="C3364" s="1167"/>
      <c r="E3364" s="1123"/>
      <c r="L3364" s="1011"/>
      <c r="M3364" s="1112"/>
      <c r="N3364" s="1112"/>
      <c r="O3364" s="1112"/>
      <c r="P3364" s="1112"/>
      <c r="Q3364" s="1112"/>
      <c r="R3364" s="1112"/>
      <c r="S3364" s="1112"/>
      <c r="T3364" s="1112"/>
      <c r="U3364" s="1112"/>
      <c r="V3364" s="1112"/>
      <c r="W3364" s="1112"/>
      <c r="X3364" s="1112"/>
      <c r="Y3364" s="1112"/>
      <c r="Z3364" s="1110"/>
      <c r="AA3364" s="1110"/>
      <c r="AB3364" s="1110"/>
      <c r="AD3364" s="1110"/>
      <c r="AF3364" s="1110"/>
    </row>
    <row r="3365" spans="1:32" hidden="1" x14ac:dyDescent="0.2">
      <c r="A3365" s="1167"/>
      <c r="B3365" s="1123" t="s">
        <v>4043</v>
      </c>
      <c r="C3365" s="1167"/>
      <c r="E3365" s="1123"/>
      <c r="L3365" s="1011"/>
      <c r="M3365" s="1112"/>
      <c r="N3365" s="1112"/>
      <c r="O3365" s="1112"/>
      <c r="P3365" s="1112"/>
      <c r="Q3365" s="1112"/>
      <c r="R3365" s="1112"/>
      <c r="S3365" s="1112"/>
      <c r="T3365" s="1112"/>
      <c r="U3365" s="1112"/>
      <c r="V3365" s="1112"/>
      <c r="W3365" s="1112"/>
      <c r="X3365" s="1112"/>
      <c r="Y3365" s="1112"/>
      <c r="Z3365" s="1110"/>
      <c r="AA3365" s="1110"/>
      <c r="AB3365" s="1110"/>
      <c r="AD3365" s="1110"/>
      <c r="AF3365" s="1110"/>
    </row>
    <row r="3366" spans="1:32" hidden="1" x14ac:dyDescent="0.2">
      <c r="A3366" s="1167"/>
      <c r="B3366" s="1123" t="s">
        <v>810</v>
      </c>
      <c r="C3366" s="1167"/>
      <c r="D3366" s="1125" t="s">
        <v>1961</v>
      </c>
      <c r="E3366" s="1123" t="str">
        <f>D3366</f>
        <v>ВЛ 10 кВ Шиловка</v>
      </c>
      <c r="F3366" s="1110" t="s">
        <v>95</v>
      </c>
      <c r="G3366" s="1167">
        <v>40</v>
      </c>
      <c r="I3366" s="1110">
        <v>0.01</v>
      </c>
      <c r="J3366" s="1110" t="e">
        <f>I3366+J3362</f>
        <v>#REF!</v>
      </c>
      <c r="K3366" s="1005">
        <v>0.01</v>
      </c>
      <c r="L3366" s="1011"/>
      <c r="M3366" s="1112"/>
      <c r="N3366" s="1112"/>
      <c r="O3366" s="1112"/>
      <c r="P3366" s="1112"/>
      <c r="Q3366" s="1112"/>
      <c r="R3366" s="1112"/>
      <c r="S3366" s="1112"/>
      <c r="T3366" s="1112"/>
      <c r="U3366" s="1112"/>
      <c r="V3366" s="1112"/>
      <c r="W3366" s="1112"/>
      <c r="X3366" s="1112"/>
      <c r="Y3366" s="1112"/>
      <c r="Z3366" s="1110"/>
      <c r="AA3366" s="1110"/>
      <c r="AB3366" s="1110"/>
      <c r="AD3366" s="1110"/>
      <c r="AF3366" s="1110"/>
    </row>
    <row r="3367" spans="1:32" hidden="1" x14ac:dyDescent="0.2">
      <c r="A3367" s="1167"/>
      <c r="B3367" s="1123"/>
      <c r="C3367" s="1167"/>
      <c r="E3367" s="1123"/>
      <c r="L3367" s="1011"/>
      <c r="M3367" s="1112"/>
      <c r="N3367" s="1112"/>
      <c r="O3367" s="1112"/>
      <c r="P3367" s="1112"/>
      <c r="Q3367" s="1112"/>
      <c r="R3367" s="1112"/>
      <c r="S3367" s="1112"/>
      <c r="T3367" s="1112"/>
      <c r="U3367" s="1112"/>
      <c r="V3367" s="1112"/>
      <c r="W3367" s="1112"/>
      <c r="X3367" s="1112"/>
      <c r="Y3367" s="1112"/>
      <c r="Z3367" s="1110"/>
      <c r="AA3367" s="1110"/>
      <c r="AB3367" s="1110"/>
      <c r="AD3367" s="1110"/>
      <c r="AF3367" s="1110"/>
    </row>
    <row r="3368" spans="1:32" hidden="1" x14ac:dyDescent="0.2">
      <c r="A3368" s="1167"/>
      <c r="B3368" s="1123"/>
      <c r="C3368" s="1167"/>
      <c r="D3368" s="1100" t="s">
        <v>1962</v>
      </c>
      <c r="E3368" s="1123"/>
      <c r="F3368" s="1120" t="str">
        <f>F3366</f>
        <v>ДД</v>
      </c>
      <c r="G3368" s="1174">
        <f>G3366</f>
        <v>40</v>
      </c>
      <c r="I3368" s="1120">
        <f>I3356+I3359+I3362+I3366</f>
        <v>0.32</v>
      </c>
      <c r="J3368" s="1120" t="e">
        <f>J3366</f>
        <v>#REF!</v>
      </c>
      <c r="L3368" s="1011"/>
      <c r="M3368" s="1112"/>
      <c r="N3368" s="1112"/>
      <c r="O3368" s="1112"/>
      <c r="P3368" s="1112"/>
      <c r="Q3368" s="1112"/>
      <c r="R3368" s="1112"/>
      <c r="S3368" s="1112"/>
      <c r="T3368" s="1112"/>
      <c r="U3368" s="1112"/>
      <c r="V3368" s="1112"/>
      <c r="W3368" s="1112"/>
      <c r="X3368" s="1112"/>
      <c r="Y3368" s="1112"/>
      <c r="Z3368" s="1110"/>
      <c r="AA3368" s="1110"/>
      <c r="AB3368" s="1110"/>
      <c r="AD3368" s="1110"/>
      <c r="AF3368" s="1110"/>
    </row>
    <row r="3369" spans="1:32" hidden="1" x14ac:dyDescent="0.2">
      <c r="A3369" s="1167"/>
      <c r="B3369" s="1123"/>
      <c r="C3369" s="1167"/>
      <c r="E3369" s="1123"/>
      <c r="I3369" s="1112"/>
      <c r="L3369" s="1011"/>
      <c r="M3369" s="1112"/>
      <c r="N3369" s="1112"/>
      <c r="O3369" s="1112"/>
      <c r="P3369" s="1112"/>
      <c r="Q3369" s="1112"/>
      <c r="R3369" s="1112"/>
      <c r="S3369" s="1112"/>
      <c r="T3369" s="1112"/>
      <c r="U3369" s="1112"/>
      <c r="V3369" s="1112"/>
      <c r="W3369" s="1112"/>
      <c r="X3369" s="1112"/>
      <c r="Y3369" s="1112"/>
      <c r="Z3369" s="1110"/>
      <c r="AA3369" s="1110"/>
      <c r="AB3369" s="1110"/>
      <c r="AD3369" s="1110"/>
      <c r="AF3369" s="1110"/>
    </row>
    <row r="3370" spans="1:32" hidden="1" x14ac:dyDescent="0.2">
      <c r="A3370" s="1167" t="e">
        <f>A3343+1</f>
        <v>#REF!</v>
      </c>
      <c r="B3370" s="1123"/>
      <c r="C3370" s="1167"/>
      <c r="D3370" s="1100" t="s">
        <v>433</v>
      </c>
      <c r="E3370" s="1123"/>
      <c r="I3370" s="1112"/>
      <c r="K3370" s="1005" t="s">
        <v>4964</v>
      </c>
      <c r="L3370" s="1011"/>
      <c r="M3370" s="1112"/>
      <c r="N3370" s="1112"/>
      <c r="O3370" s="1112"/>
      <c r="P3370" s="1112"/>
      <c r="Q3370" s="1112"/>
      <c r="R3370" s="1112"/>
      <c r="S3370" s="1112"/>
      <c r="T3370" s="1112"/>
      <c r="U3370" s="1112"/>
      <c r="V3370" s="1112"/>
      <c r="W3370" s="1112"/>
      <c r="X3370" s="1112"/>
      <c r="Y3370" s="1112"/>
      <c r="Z3370" s="1110"/>
      <c r="AA3370" s="1110"/>
      <c r="AB3370" s="1110"/>
      <c r="AD3370" s="1110"/>
      <c r="AF3370" s="1110"/>
    </row>
    <row r="3371" spans="1:32" hidden="1" x14ac:dyDescent="0.2">
      <c r="A3371" s="1167"/>
      <c r="B3371" s="1123" t="s">
        <v>810</v>
      </c>
      <c r="C3371" s="1167"/>
      <c r="D3371" s="1125" t="s">
        <v>1954</v>
      </c>
      <c r="E3371" s="1123" t="str">
        <f>D3371</f>
        <v>ВЛ 10 кВ Быстрино</v>
      </c>
      <c r="F3371" s="1110" t="s">
        <v>95</v>
      </c>
      <c r="G3371" s="1167">
        <v>40</v>
      </c>
      <c r="I3371" s="1110">
        <v>0.04</v>
      </c>
      <c r="J3371" s="1110" t="e">
        <f>J3368+I3371</f>
        <v>#REF!</v>
      </c>
      <c r="K3371" s="1005">
        <v>0.04</v>
      </c>
      <c r="L3371" s="1011"/>
      <c r="M3371" s="1112"/>
      <c r="N3371" s="1112"/>
      <c r="O3371" s="1112"/>
      <c r="P3371" s="1112"/>
      <c r="Q3371" s="1112"/>
      <c r="R3371" s="1112"/>
      <c r="S3371" s="1112"/>
      <c r="T3371" s="1112"/>
      <c r="U3371" s="1112"/>
      <c r="V3371" s="1112"/>
      <c r="W3371" s="1112"/>
      <c r="X3371" s="1112"/>
      <c r="Y3371" s="1112"/>
      <c r="Z3371" s="1110"/>
      <c r="AA3371" s="1110"/>
      <c r="AB3371" s="1110"/>
      <c r="AD3371" s="1110"/>
      <c r="AF3371" s="1110"/>
    </row>
    <row r="3372" spans="1:32" hidden="1" x14ac:dyDescent="0.2">
      <c r="A3372" s="1167"/>
      <c r="B3372" s="1123" t="s">
        <v>2185</v>
      </c>
      <c r="C3372" s="1015" t="s">
        <v>3120</v>
      </c>
      <c r="E3372" s="1123"/>
      <c r="L3372" s="1011"/>
      <c r="M3372" s="1112"/>
      <c r="N3372" s="1112"/>
      <c r="O3372" s="1112"/>
      <c r="P3372" s="1112"/>
      <c r="Q3372" s="1112"/>
      <c r="R3372" s="1112"/>
      <c r="S3372" s="1112"/>
      <c r="T3372" s="1112"/>
      <c r="U3372" s="1112"/>
      <c r="V3372" s="1112"/>
      <c r="W3372" s="1112"/>
      <c r="X3372" s="1112"/>
      <c r="Y3372" s="1112"/>
      <c r="Z3372" s="1110"/>
      <c r="AA3372" s="1110"/>
      <c r="AB3372" s="1110"/>
      <c r="AD3372" s="1110"/>
      <c r="AF3372" s="1110"/>
    </row>
    <row r="3373" spans="1:32" hidden="1" x14ac:dyDescent="0.2">
      <c r="A3373" s="1167"/>
      <c r="B3373" s="1123" t="s">
        <v>2594</v>
      </c>
      <c r="C3373" s="1015" t="s">
        <v>3057</v>
      </c>
      <c r="E3373" s="1123"/>
      <c r="K3373" s="1005" t="s">
        <v>2442</v>
      </c>
      <c r="L3373" s="1011"/>
      <c r="M3373" s="1112"/>
      <c r="N3373" s="1112"/>
      <c r="O3373" s="1112"/>
      <c r="P3373" s="1112"/>
      <c r="Q3373" s="1112"/>
      <c r="R3373" s="1112"/>
      <c r="S3373" s="1112"/>
      <c r="T3373" s="1112"/>
      <c r="U3373" s="1112"/>
      <c r="V3373" s="1112"/>
      <c r="W3373" s="1112"/>
      <c r="X3373" s="1112"/>
      <c r="Y3373" s="1112"/>
      <c r="Z3373" s="1110"/>
      <c r="AA3373" s="1110"/>
      <c r="AB3373" s="1110"/>
      <c r="AD3373" s="1110"/>
      <c r="AF3373" s="1110"/>
    </row>
    <row r="3374" spans="1:32" hidden="1" x14ac:dyDescent="0.2">
      <c r="A3374" s="1167"/>
      <c r="B3374" s="1123" t="s">
        <v>810</v>
      </c>
      <c r="C3374" s="1167"/>
      <c r="D3374" s="1125" t="s">
        <v>1955</v>
      </c>
      <c r="E3374" s="1123" t="str">
        <f>D3374</f>
        <v>ВЛ 10 кВ Новинка</v>
      </c>
      <c r="F3374" s="1110" t="s">
        <v>95</v>
      </c>
      <c r="G3374" s="1167">
        <v>40</v>
      </c>
      <c r="I3374" s="1110">
        <v>0.27</v>
      </c>
      <c r="J3374" s="1110" t="e">
        <f>J3371+I3374</f>
        <v>#REF!</v>
      </c>
      <c r="K3374" s="1005">
        <v>0.27</v>
      </c>
      <c r="L3374" s="1011"/>
      <c r="M3374" s="1112"/>
      <c r="N3374" s="1112"/>
      <c r="O3374" s="1112"/>
      <c r="P3374" s="1112"/>
      <c r="Q3374" s="1112"/>
      <c r="R3374" s="1112"/>
      <c r="S3374" s="1112"/>
      <c r="T3374" s="1112"/>
      <c r="U3374" s="1112"/>
      <c r="V3374" s="1112"/>
      <c r="W3374" s="1112"/>
      <c r="X3374" s="1112"/>
      <c r="Y3374" s="1112"/>
      <c r="Z3374" s="1110"/>
      <c r="AA3374" s="1110"/>
      <c r="AB3374" s="1110"/>
      <c r="AD3374" s="1110"/>
      <c r="AF3374" s="1110"/>
    </row>
    <row r="3375" spans="1:32" hidden="1" x14ac:dyDescent="0.2">
      <c r="A3375" s="1167"/>
      <c r="B3375" s="1123" t="e">
        <f>'Справочник Перечня'!B27</f>
        <v>#REF!</v>
      </c>
      <c r="C3375" s="1110" t="str">
        <f>'Справочник Перечня'!C27</f>
        <v>(495) 428-40-90 (1023), ф.428-40-95</v>
      </c>
      <c r="E3375" s="1123"/>
      <c r="L3375" s="1011" t="s">
        <v>2595</v>
      </c>
      <c r="M3375" s="1112"/>
      <c r="N3375" s="1112"/>
      <c r="O3375" s="1112"/>
      <c r="P3375" s="1112"/>
      <c r="Q3375" s="1112"/>
      <c r="R3375" s="1112"/>
      <c r="S3375" s="1112"/>
      <c r="T3375" s="1112"/>
      <c r="U3375" s="1112"/>
      <c r="V3375" s="1112"/>
      <c r="W3375" s="1112"/>
      <c r="X3375" s="1112"/>
      <c r="Y3375" s="1112"/>
      <c r="Z3375" s="1110"/>
      <c r="AA3375" s="1110"/>
      <c r="AB3375" s="1110"/>
      <c r="AD3375" s="1110"/>
      <c r="AF3375" s="1110"/>
    </row>
    <row r="3376" spans="1:32" hidden="1" x14ac:dyDescent="0.2">
      <c r="A3376" s="1167"/>
      <c r="B3376" s="1123" t="s">
        <v>2594</v>
      </c>
      <c r="C3376" s="1015" t="str">
        <f>C3373</f>
        <v>656-170, 656-243, 8921 2517528, 8911-478725</v>
      </c>
      <c r="E3376" s="1123"/>
      <c r="K3376" s="1005" t="s">
        <v>2442</v>
      </c>
      <c r="L3376" s="1011"/>
      <c r="M3376" s="1112"/>
      <c r="N3376" s="1112"/>
      <c r="O3376" s="1112"/>
      <c r="P3376" s="1112"/>
      <c r="Q3376" s="1112"/>
      <c r="R3376" s="1112"/>
      <c r="S3376" s="1112"/>
      <c r="T3376" s="1112"/>
      <c r="U3376" s="1112"/>
      <c r="V3376" s="1112"/>
      <c r="W3376" s="1112"/>
      <c r="X3376" s="1112"/>
      <c r="Y3376" s="1112"/>
      <c r="Z3376" s="1110"/>
      <c r="AA3376" s="1110"/>
      <c r="AB3376" s="1110"/>
      <c r="AD3376" s="1110"/>
      <c r="AF3376" s="1110"/>
    </row>
    <row r="3377" spans="1:32" hidden="1" x14ac:dyDescent="0.2">
      <c r="A3377" s="1167"/>
      <c r="B3377" s="1123" t="str">
        <f>'Справочник Перечня'!B7</f>
        <v>ПАО "МегаФон"</v>
      </c>
      <c r="C3377" s="1123" t="str">
        <f>'Справочник Перечня'!C7</f>
        <v>8-921-716-60-70, 8921-2529016</v>
      </c>
      <c r="E3377" s="1123"/>
      <c r="L3377" s="1011"/>
      <c r="M3377" s="1112"/>
      <c r="N3377" s="1112"/>
      <c r="O3377" s="1112"/>
      <c r="P3377" s="1112"/>
      <c r="Q3377" s="1112"/>
      <c r="R3377" s="1112"/>
      <c r="S3377" s="1112"/>
      <c r="T3377" s="1112"/>
      <c r="U3377" s="1112"/>
      <c r="V3377" s="1112"/>
      <c r="W3377" s="1112"/>
      <c r="X3377" s="1112"/>
      <c r="Y3377" s="1112"/>
      <c r="Z3377" s="1110"/>
      <c r="AA3377" s="1110"/>
      <c r="AB3377" s="1110"/>
      <c r="AD3377" s="1110"/>
      <c r="AF3377" s="1110"/>
    </row>
    <row r="3378" spans="1:32" hidden="1" x14ac:dyDescent="0.2">
      <c r="A3378" s="1167"/>
      <c r="B3378" s="1123" t="s">
        <v>2926</v>
      </c>
      <c r="C3378" s="1015" t="s">
        <v>3121</v>
      </c>
      <c r="E3378" s="1123"/>
      <c r="L3378" s="1011"/>
      <c r="M3378" s="1112"/>
      <c r="N3378" s="1112"/>
      <c r="O3378" s="1112"/>
      <c r="P3378" s="1112"/>
      <c r="Q3378" s="1112"/>
      <c r="R3378" s="1112"/>
      <c r="S3378" s="1112"/>
      <c r="T3378" s="1112"/>
      <c r="U3378" s="1112"/>
      <c r="V3378" s="1112"/>
      <c r="W3378" s="1112"/>
      <c r="X3378" s="1112"/>
      <c r="Y3378" s="1112"/>
      <c r="Z3378" s="1110"/>
      <c r="AA3378" s="1110"/>
      <c r="AB3378" s="1110"/>
      <c r="AD3378" s="1110"/>
      <c r="AF3378" s="1110"/>
    </row>
    <row r="3379" spans="1:32" hidden="1" x14ac:dyDescent="0.2">
      <c r="A3379" s="1167"/>
      <c r="B3379" s="1123"/>
      <c r="C3379" s="1167"/>
      <c r="D3379" s="1100" t="s">
        <v>1956</v>
      </c>
      <c r="E3379" s="1123"/>
      <c r="F3379" s="1120" t="str">
        <f>F3374</f>
        <v>ДД</v>
      </c>
      <c r="G3379" s="1174">
        <f>G3374</f>
        <v>40</v>
      </c>
      <c r="I3379" s="1120">
        <f>I3371+I3374</f>
        <v>0.31</v>
      </c>
      <c r="J3379" s="1120" t="e">
        <f>J3374</f>
        <v>#REF!</v>
      </c>
      <c r="L3379" s="1011"/>
      <c r="M3379" s="1112"/>
      <c r="N3379" s="1112"/>
      <c r="O3379" s="1112"/>
      <c r="P3379" s="1112"/>
      <c r="Q3379" s="1112"/>
      <c r="R3379" s="1112"/>
      <c r="S3379" s="1112"/>
      <c r="T3379" s="1112"/>
      <c r="U3379" s="1112"/>
      <c r="V3379" s="1112"/>
      <c r="W3379" s="1112"/>
      <c r="X3379" s="1112"/>
      <c r="Y3379" s="1112"/>
      <c r="Z3379" s="1110"/>
      <c r="AA3379" s="1110"/>
      <c r="AB3379" s="1110"/>
      <c r="AD3379" s="1110"/>
      <c r="AF3379" s="1110"/>
    </row>
    <row r="3380" spans="1:32" x14ac:dyDescent="0.2">
      <c r="A3380" s="1167"/>
      <c r="B3380" s="1123"/>
      <c r="C3380" s="1167"/>
      <c r="E3380" s="1123"/>
      <c r="I3380" s="1112"/>
      <c r="L3380" s="1011"/>
      <c r="M3380" s="1112"/>
      <c r="N3380" s="1112"/>
      <c r="O3380" s="1112"/>
      <c r="P3380" s="1112"/>
      <c r="Q3380" s="1112"/>
      <c r="R3380" s="1112"/>
      <c r="S3380" s="1112"/>
      <c r="T3380" s="1112"/>
      <c r="U3380" s="1112"/>
      <c r="V3380" s="1112"/>
      <c r="W3380" s="1112"/>
      <c r="X3380" s="1112"/>
      <c r="Y3380" s="1112"/>
      <c r="Z3380" s="1110"/>
      <c r="AA3380" s="1110"/>
      <c r="AB3380" s="1110"/>
      <c r="AD3380" s="1110"/>
      <c r="AF3380" s="1110"/>
    </row>
    <row r="3381" spans="1:32" x14ac:dyDescent="0.2">
      <c r="A3381" s="1167" t="e">
        <f>A3370+1</f>
        <v>#REF!</v>
      </c>
      <c r="B3381" s="1123"/>
      <c r="C3381" s="1167"/>
      <c r="D3381" s="1100" t="s">
        <v>242</v>
      </c>
      <c r="E3381" s="1123"/>
      <c r="I3381" s="1112"/>
      <c r="K3381" s="1005" t="s">
        <v>4965</v>
      </c>
      <c r="L3381" s="1011"/>
      <c r="M3381" s="1112"/>
      <c r="N3381" s="1112"/>
      <c r="O3381" s="1112"/>
      <c r="P3381" s="1112"/>
      <c r="Q3381" s="1112"/>
      <c r="R3381" s="1112"/>
      <c r="S3381" s="1112"/>
      <c r="T3381" s="1112"/>
      <c r="U3381" s="1112"/>
      <c r="V3381" s="1112"/>
      <c r="W3381" s="1112"/>
      <c r="X3381" s="1112"/>
      <c r="Y3381" s="1112"/>
      <c r="Z3381" s="1110"/>
      <c r="AA3381" s="1110"/>
      <c r="AB3381" s="1110"/>
      <c r="AD3381" s="1110"/>
      <c r="AF3381" s="1110"/>
    </row>
    <row r="3382" spans="1:32" x14ac:dyDescent="0.2">
      <c r="A3382" s="1167"/>
      <c r="B3382" s="1123" t="s">
        <v>810</v>
      </c>
      <c r="C3382" s="1167"/>
      <c r="D3382" s="1125" t="s">
        <v>1065</v>
      </c>
      <c r="E3382" s="1123" t="str">
        <f>D3382</f>
        <v>ВЛ 10 кВ Горка</v>
      </c>
      <c r="F3382" s="1110" t="s">
        <v>95</v>
      </c>
      <c r="G3382" s="1167">
        <v>40</v>
      </c>
      <c r="I3382" s="1110">
        <v>0.02</v>
      </c>
      <c r="J3382" s="1110" t="e">
        <f>J3379+I3382</f>
        <v>#REF!</v>
      </c>
      <c r="K3382" s="1005">
        <v>0.02</v>
      </c>
      <c r="L3382" s="1011"/>
      <c r="M3382" s="1112"/>
      <c r="N3382" s="1112"/>
      <c r="O3382" s="1112"/>
      <c r="P3382" s="1112"/>
      <c r="Q3382" s="1112"/>
      <c r="R3382" s="1112"/>
      <c r="S3382" s="1112"/>
      <c r="T3382" s="1112"/>
      <c r="U3382" s="1112"/>
      <c r="V3382" s="1112"/>
      <c r="W3382" s="1112"/>
      <c r="X3382" s="1112"/>
      <c r="Y3382" s="1112"/>
      <c r="Z3382" s="1110"/>
      <c r="AA3382" s="1110"/>
      <c r="AB3382" s="1110"/>
      <c r="AD3382" s="1110"/>
      <c r="AF3382" s="1110"/>
    </row>
    <row r="3383" spans="1:32" x14ac:dyDescent="0.2">
      <c r="A3383" s="1167"/>
      <c r="B3383" s="1123" t="str">
        <f>B3301</f>
        <v>Сурковское ПО</v>
      </c>
      <c r="C3383" s="1110" t="str">
        <f>C3301</f>
        <v xml:space="preserve"> 66-91-88, 89217338658</v>
      </c>
      <c r="E3383" s="1123"/>
      <c r="L3383" s="1011"/>
      <c r="M3383" s="1112"/>
      <c r="N3383" s="1112"/>
      <c r="O3383" s="1112"/>
      <c r="P3383" s="1112"/>
      <c r="Q3383" s="1112"/>
      <c r="R3383" s="1112"/>
      <c r="S3383" s="1112"/>
      <c r="T3383" s="1112"/>
      <c r="U3383" s="1112"/>
      <c r="V3383" s="1112"/>
      <c r="W3383" s="1112"/>
      <c r="X3383" s="1112"/>
      <c r="Y3383" s="1112"/>
      <c r="Z3383" s="1110"/>
      <c r="AA3383" s="1110"/>
      <c r="AB3383" s="1110"/>
      <c r="AD3383" s="1110"/>
      <c r="AF3383" s="1110"/>
    </row>
    <row r="3384" spans="1:32" x14ac:dyDescent="0.2">
      <c r="A3384" s="1167"/>
      <c r="B3384" s="1123" t="s">
        <v>2596</v>
      </c>
      <c r="C3384" s="1110" t="s">
        <v>3122</v>
      </c>
      <c r="E3384" s="1123"/>
      <c r="K3384" s="1005" t="s">
        <v>2442</v>
      </c>
      <c r="L3384" s="1011"/>
      <c r="M3384" s="1112"/>
      <c r="N3384" s="1112"/>
      <c r="O3384" s="1112"/>
      <c r="P3384" s="1112"/>
      <c r="Q3384" s="1112"/>
      <c r="R3384" s="1112"/>
      <c r="S3384" s="1112"/>
      <c r="T3384" s="1112"/>
      <c r="U3384" s="1112"/>
      <c r="V3384" s="1112"/>
      <c r="W3384" s="1112"/>
      <c r="X3384" s="1112"/>
      <c r="Y3384" s="1112"/>
      <c r="Z3384" s="1110"/>
      <c r="AA3384" s="1110"/>
      <c r="AB3384" s="1110"/>
      <c r="AD3384" s="1110"/>
      <c r="AF3384" s="1110"/>
    </row>
    <row r="3385" spans="1:32" x14ac:dyDescent="0.2">
      <c r="A3385" s="1167"/>
      <c r="B3385" s="1123" t="s">
        <v>810</v>
      </c>
      <c r="C3385" s="1167"/>
      <c r="D3385" s="1125" t="s">
        <v>1527</v>
      </c>
      <c r="E3385" s="1123" t="str">
        <f>D3385</f>
        <v>ВЛ 10 кВ Доронино</v>
      </c>
      <c r="F3385" s="1110" t="str">
        <f>F3382</f>
        <v>ДД</v>
      </c>
      <c r="G3385" s="1167">
        <f>G3382</f>
        <v>40</v>
      </c>
      <c r="I3385" s="1110">
        <v>0.14000000000000001</v>
      </c>
      <c r="J3385" s="1110" t="e">
        <f>I3385+J3382</f>
        <v>#REF!</v>
      </c>
      <c r="K3385" s="1005">
        <v>0.14000000000000001</v>
      </c>
      <c r="L3385" s="1011"/>
      <c r="M3385" s="1112"/>
      <c r="N3385" s="1112"/>
      <c r="O3385" s="1112"/>
      <c r="P3385" s="1112"/>
      <c r="Q3385" s="1112"/>
      <c r="R3385" s="1112"/>
      <c r="S3385" s="1112"/>
      <c r="T3385" s="1112"/>
      <c r="U3385" s="1112"/>
      <c r="V3385" s="1112"/>
      <c r="W3385" s="1112"/>
      <c r="X3385" s="1112"/>
      <c r="Y3385" s="1112"/>
      <c r="Z3385" s="1110"/>
      <c r="AA3385" s="1110"/>
      <c r="AB3385" s="1110"/>
      <c r="AD3385" s="1110"/>
      <c r="AF3385" s="1110"/>
    </row>
    <row r="3386" spans="1:32" x14ac:dyDescent="0.2">
      <c r="A3386" s="1167"/>
      <c r="B3386" s="1123" t="s">
        <v>1528</v>
      </c>
      <c r="C3386" s="1167" t="s">
        <v>2056</v>
      </c>
      <c r="E3386" s="1123"/>
      <c r="K3386" s="1079"/>
      <c r="L3386" s="1011" t="s">
        <v>1243</v>
      </c>
      <c r="M3386" s="1112"/>
      <c r="N3386" s="1112"/>
      <c r="O3386" s="1112"/>
      <c r="P3386" s="1112"/>
      <c r="Q3386" s="1112"/>
      <c r="R3386" s="1112"/>
      <c r="S3386" s="1112"/>
      <c r="T3386" s="1112"/>
      <c r="U3386" s="1112"/>
      <c r="V3386" s="1112"/>
      <c r="W3386" s="1112"/>
      <c r="X3386" s="1112"/>
      <c r="Y3386" s="1112"/>
      <c r="Z3386" s="1110"/>
      <c r="AA3386" s="1110"/>
      <c r="AB3386" s="1110"/>
      <c r="AD3386" s="1110"/>
      <c r="AF3386" s="1110"/>
    </row>
    <row r="3387" spans="1:32" x14ac:dyDescent="0.2">
      <c r="A3387" s="1167"/>
      <c r="B3387" s="1123" t="s">
        <v>3604</v>
      </c>
      <c r="C3387" s="1015" t="s">
        <v>3123</v>
      </c>
      <c r="E3387" s="1123"/>
      <c r="L3387" s="1011"/>
      <c r="M3387" s="1112"/>
      <c r="N3387" s="1112"/>
      <c r="O3387" s="1112"/>
      <c r="P3387" s="1112"/>
      <c r="Q3387" s="1112"/>
      <c r="R3387" s="1112"/>
      <c r="S3387" s="1112"/>
      <c r="T3387" s="1112"/>
      <c r="U3387" s="1112"/>
      <c r="V3387" s="1112"/>
      <c r="W3387" s="1112"/>
      <c r="X3387" s="1112"/>
      <c r="Y3387" s="1112"/>
      <c r="Z3387" s="1110"/>
      <c r="AA3387" s="1110"/>
      <c r="AB3387" s="1110"/>
      <c r="AD3387" s="1110"/>
      <c r="AF3387" s="1110"/>
    </row>
    <row r="3388" spans="1:32" x14ac:dyDescent="0.2">
      <c r="A3388" s="1167"/>
      <c r="B3388" s="1123" t="s">
        <v>2596</v>
      </c>
      <c r="C3388" s="1167" t="str">
        <f>C3384</f>
        <v>669-846, 669-843</v>
      </c>
      <c r="E3388" s="1123"/>
      <c r="L3388" s="1011"/>
      <c r="M3388" s="1112"/>
      <c r="N3388" s="1112"/>
      <c r="O3388" s="1112"/>
      <c r="P3388" s="1112"/>
      <c r="Q3388" s="1112"/>
      <c r="R3388" s="1112"/>
      <c r="S3388" s="1112"/>
      <c r="T3388" s="1112"/>
      <c r="U3388" s="1112"/>
      <c r="V3388" s="1112"/>
      <c r="W3388" s="1112"/>
      <c r="X3388" s="1112"/>
      <c r="Y3388" s="1112"/>
      <c r="Z3388" s="1110"/>
      <c r="AA3388" s="1110"/>
      <c r="AB3388" s="1110"/>
      <c r="AD3388" s="1110"/>
      <c r="AF3388" s="1110"/>
    </row>
    <row r="3389" spans="1:32" x14ac:dyDescent="0.2">
      <c r="A3389" s="1167"/>
      <c r="B3389" s="1123" t="s">
        <v>810</v>
      </c>
      <c r="C3389" s="1167"/>
      <c r="D3389" s="1125" t="s">
        <v>1529</v>
      </c>
      <c r="E3389" s="1123" t="str">
        <f>D3389</f>
        <v>ВЛ 10 кВ Жары</v>
      </c>
      <c r="F3389" s="1110" t="str">
        <f>F3385</f>
        <v>ДД</v>
      </c>
      <c r="G3389" s="1167">
        <f>G3385</f>
        <v>40</v>
      </c>
      <c r="I3389" s="1110">
        <v>0.64</v>
      </c>
      <c r="J3389" s="1110" t="e">
        <f>I3389+J3385</f>
        <v>#REF!</v>
      </c>
      <c r="K3389" s="1005">
        <v>0.64</v>
      </c>
      <c r="M3389" s="1112"/>
      <c r="N3389" s="1112"/>
      <c r="O3389" s="1112"/>
      <c r="P3389" s="1112"/>
      <c r="Q3389" s="1112"/>
      <c r="R3389" s="1112"/>
      <c r="S3389" s="1112"/>
      <c r="T3389" s="1112"/>
      <c r="U3389" s="1112"/>
      <c r="V3389" s="1112"/>
      <c r="W3389" s="1112"/>
      <c r="X3389" s="1112"/>
      <c r="Y3389" s="1112"/>
      <c r="Z3389" s="1110"/>
      <c r="AA3389" s="1110"/>
      <c r="AB3389" s="1110"/>
      <c r="AD3389" s="1110"/>
      <c r="AF3389" s="1110"/>
    </row>
    <row r="3390" spans="1:32" x14ac:dyDescent="0.2">
      <c r="A3390" s="1167"/>
      <c r="B3390" s="1123" t="str">
        <f>B3307</f>
        <v>ПО "Череповецкое" АО "Вологдаоблэнерго"</v>
      </c>
      <c r="C3390" s="1167"/>
      <c r="E3390" s="1123"/>
      <c r="K3390" s="1312" t="s">
        <v>3044</v>
      </c>
      <c r="M3390" s="1112"/>
      <c r="N3390" s="1112"/>
      <c r="O3390" s="1112"/>
      <c r="P3390" s="1112"/>
      <c r="Q3390" s="1112"/>
      <c r="R3390" s="1112"/>
      <c r="S3390" s="1112"/>
      <c r="T3390" s="1112"/>
      <c r="U3390" s="1112"/>
      <c r="V3390" s="1112"/>
      <c r="W3390" s="1112"/>
      <c r="X3390" s="1112"/>
      <c r="Y3390" s="1112"/>
      <c r="Z3390" s="1110"/>
      <c r="AA3390" s="1110"/>
      <c r="AB3390" s="1110"/>
      <c r="AD3390" s="1110"/>
      <c r="AF3390" s="1110"/>
    </row>
    <row r="3391" spans="1:32" x14ac:dyDescent="0.2">
      <c r="A3391" s="1167"/>
      <c r="B3391" s="1027" t="str">
        <f>B3308</f>
        <v xml:space="preserve">Диспетчер </v>
      </c>
      <c r="C3391" s="1123" t="str">
        <f>C3308</f>
        <v>(8202) 291-898, 8921-254-30-39</v>
      </c>
      <c r="E3391" s="1123"/>
      <c r="I3391" s="1125"/>
      <c r="J3391" s="1125"/>
      <c r="K3391" s="1100"/>
      <c r="L3391" s="1011"/>
      <c r="M3391" s="1112"/>
      <c r="N3391" s="1112"/>
      <c r="O3391" s="1112"/>
      <c r="P3391" s="1112"/>
      <c r="Q3391" s="1112"/>
      <c r="R3391" s="1112"/>
      <c r="S3391" s="1112"/>
      <c r="T3391" s="1112"/>
      <c r="U3391" s="1112"/>
      <c r="V3391" s="1112"/>
      <c r="W3391" s="1112"/>
      <c r="X3391" s="1112"/>
      <c r="Y3391" s="1112"/>
      <c r="Z3391" s="1110"/>
      <c r="AA3391" s="1110"/>
      <c r="AB3391" s="1110"/>
      <c r="AD3391" s="1110"/>
      <c r="AF3391" s="1110"/>
    </row>
    <row r="3392" spans="1:32" x14ac:dyDescent="0.2">
      <c r="A3392" s="1167"/>
      <c r="B3392" s="1123" t="str">
        <f>'Справочник Перечня'!B84</f>
        <v>Адм. МО Мяксинское</v>
      </c>
      <c r="C3392" s="1123" t="str">
        <f>'Справочник Перечня'!C84</f>
        <v>656-170, 656-243, 8921 2517528, 8911-478725</v>
      </c>
      <c r="E3392" s="1123"/>
      <c r="I3392" s="1125"/>
      <c r="J3392" s="1125"/>
      <c r="K3392" s="1100"/>
      <c r="L3392" s="1011"/>
      <c r="M3392" s="1112"/>
      <c r="N3392" s="1112"/>
      <c r="O3392" s="1112"/>
      <c r="P3392" s="1112"/>
      <c r="Q3392" s="1112"/>
      <c r="R3392" s="1112"/>
      <c r="S3392" s="1112"/>
      <c r="T3392" s="1112"/>
      <c r="U3392" s="1112"/>
      <c r="V3392" s="1112"/>
      <c r="W3392" s="1112"/>
      <c r="X3392" s="1112"/>
      <c r="Y3392" s="1112"/>
      <c r="Z3392" s="1110"/>
      <c r="AA3392" s="1110"/>
      <c r="AB3392" s="1110"/>
      <c r="AD3392" s="1110"/>
      <c r="AF3392" s="1110"/>
    </row>
    <row r="3393" spans="1:32" x14ac:dyDescent="0.2">
      <c r="A3393" s="1167"/>
      <c r="B3393" s="1123" t="str">
        <f>'Справочник Перечня'!B85</f>
        <v>Адм.МО Югское</v>
      </c>
      <c r="C3393" s="1123" t="str">
        <f>'Справочник Перечня'!C85</f>
        <v>669-846, 669-843</v>
      </c>
      <c r="E3393" s="1123"/>
      <c r="I3393" s="1125"/>
      <c r="J3393" s="1125"/>
      <c r="K3393" s="1100"/>
      <c r="L3393" s="1011"/>
      <c r="M3393" s="1112"/>
      <c r="N3393" s="1112"/>
      <c r="O3393" s="1112"/>
      <c r="P3393" s="1112"/>
      <c r="Q3393" s="1112"/>
      <c r="R3393" s="1112"/>
      <c r="S3393" s="1112"/>
      <c r="T3393" s="1112"/>
      <c r="U3393" s="1112"/>
      <c r="V3393" s="1112"/>
      <c r="W3393" s="1112"/>
      <c r="X3393" s="1112"/>
      <c r="Y3393" s="1112"/>
      <c r="Z3393" s="1110"/>
      <c r="AA3393" s="1110"/>
      <c r="AB3393" s="1110"/>
      <c r="AD3393" s="1110"/>
      <c r="AF3393" s="1110"/>
    </row>
    <row r="3394" spans="1:32" x14ac:dyDescent="0.2">
      <c r="A3394" s="1167"/>
      <c r="B3394" s="1123" t="s">
        <v>2186</v>
      </c>
      <c r="C3394" s="1015" t="s">
        <v>3631</v>
      </c>
      <c r="E3394" s="1123"/>
      <c r="L3394" s="1011"/>
      <c r="M3394" s="1112"/>
      <c r="N3394" s="1112"/>
      <c r="O3394" s="1112"/>
      <c r="P3394" s="1112"/>
      <c r="Q3394" s="1112"/>
      <c r="R3394" s="1112"/>
      <c r="S3394" s="1112"/>
      <c r="T3394" s="1112"/>
      <c r="U3394" s="1112"/>
      <c r="V3394" s="1112"/>
      <c r="W3394" s="1112"/>
      <c r="X3394" s="1112"/>
      <c r="Y3394" s="1112"/>
      <c r="Z3394" s="1110"/>
      <c r="AA3394" s="1110"/>
      <c r="AB3394" s="1110"/>
      <c r="AD3394" s="1110"/>
      <c r="AF3394" s="1110"/>
    </row>
    <row r="3395" spans="1:32" x14ac:dyDescent="0.2">
      <c r="A3395" s="1167"/>
      <c r="B3395" s="1123" t="s">
        <v>3510</v>
      </c>
      <c r="C3395" s="1167" t="s">
        <v>3632</v>
      </c>
      <c r="E3395" s="1123"/>
      <c r="L3395" s="1011"/>
      <c r="M3395" s="1112"/>
      <c r="N3395" s="1112"/>
      <c r="O3395" s="1112"/>
      <c r="P3395" s="1112"/>
      <c r="Q3395" s="1112"/>
      <c r="R3395" s="1112"/>
      <c r="S3395" s="1112"/>
      <c r="T3395" s="1112"/>
      <c r="U3395" s="1112"/>
      <c r="V3395" s="1112"/>
      <c r="W3395" s="1112"/>
      <c r="X3395" s="1112"/>
      <c r="Y3395" s="1112"/>
      <c r="Z3395" s="1110"/>
      <c r="AA3395" s="1110"/>
      <c r="AB3395" s="1110"/>
      <c r="AD3395" s="1110"/>
      <c r="AF3395" s="1110"/>
    </row>
    <row r="3396" spans="1:32" x14ac:dyDescent="0.2">
      <c r="A3396" s="1167"/>
      <c r="B3396" s="1123" t="s">
        <v>1530</v>
      </c>
      <c r="C3396" s="1015" t="s">
        <v>3124</v>
      </c>
      <c r="E3396" s="1123"/>
      <c r="L3396" s="1011"/>
      <c r="M3396" s="1112"/>
      <c r="N3396" s="1112"/>
      <c r="O3396" s="1112"/>
      <c r="P3396" s="1112"/>
      <c r="Q3396" s="1112"/>
      <c r="R3396" s="1112"/>
      <c r="S3396" s="1112"/>
      <c r="T3396" s="1112"/>
      <c r="U3396" s="1112"/>
      <c r="V3396" s="1112"/>
      <c r="W3396" s="1112"/>
      <c r="X3396" s="1112"/>
      <c r="Y3396" s="1112"/>
      <c r="Z3396" s="1110"/>
      <c r="AA3396" s="1110"/>
      <c r="AB3396" s="1110"/>
      <c r="AD3396" s="1110"/>
      <c r="AF3396" s="1110"/>
    </row>
    <row r="3397" spans="1:32" x14ac:dyDescent="0.2">
      <c r="A3397" s="1167"/>
      <c r="B3397" s="1123" t="s">
        <v>2597</v>
      </c>
      <c r="C3397" s="1167" t="s">
        <v>3125</v>
      </c>
      <c r="E3397" s="1123"/>
      <c r="L3397" s="1011"/>
      <c r="M3397" s="1112"/>
      <c r="N3397" s="1112"/>
      <c r="O3397" s="1112"/>
      <c r="P3397" s="1112"/>
      <c r="Q3397" s="1112"/>
      <c r="R3397" s="1112"/>
      <c r="S3397" s="1112"/>
      <c r="T3397" s="1112"/>
      <c r="U3397" s="1112"/>
      <c r="V3397" s="1112"/>
      <c r="W3397" s="1112"/>
      <c r="X3397" s="1112"/>
      <c r="Y3397" s="1112"/>
      <c r="Z3397" s="1110"/>
      <c r="AA3397" s="1110"/>
      <c r="AB3397" s="1110"/>
      <c r="AD3397" s="1110"/>
      <c r="AF3397" s="1110"/>
    </row>
    <row r="3398" spans="1:32" x14ac:dyDescent="0.2">
      <c r="A3398" s="1167"/>
      <c r="B3398" s="1123" t="s">
        <v>2598</v>
      </c>
      <c r="C3398" s="1015" t="s">
        <v>3126</v>
      </c>
      <c r="E3398" s="1123"/>
      <c r="L3398" s="1011"/>
      <c r="M3398" s="1112"/>
      <c r="N3398" s="1112"/>
      <c r="O3398" s="1112"/>
      <c r="P3398" s="1112"/>
      <c r="Q3398" s="1112"/>
      <c r="R3398" s="1112"/>
      <c r="S3398" s="1112"/>
      <c r="T3398" s="1112"/>
      <c r="U3398" s="1112"/>
      <c r="V3398" s="1112"/>
      <c r="W3398" s="1112"/>
      <c r="X3398" s="1112"/>
      <c r="Y3398" s="1112"/>
      <c r="Z3398" s="1110"/>
      <c r="AA3398" s="1110"/>
      <c r="AB3398" s="1110"/>
      <c r="AD3398" s="1110"/>
      <c r="AF3398" s="1110"/>
    </row>
    <row r="3399" spans="1:32" x14ac:dyDescent="0.2">
      <c r="A3399" s="1167"/>
      <c r="B3399" s="1123" t="s">
        <v>2599</v>
      </c>
      <c r="C3399" s="1167" t="s">
        <v>3127</v>
      </c>
      <c r="E3399" s="1123"/>
      <c r="L3399" s="1011"/>
      <c r="M3399" s="1112"/>
      <c r="N3399" s="1112"/>
      <c r="O3399" s="1112"/>
      <c r="P3399" s="1112"/>
      <c r="Q3399" s="1112"/>
      <c r="R3399" s="1112"/>
      <c r="S3399" s="1112"/>
      <c r="T3399" s="1112"/>
      <c r="U3399" s="1112"/>
      <c r="V3399" s="1112"/>
      <c r="W3399" s="1112"/>
      <c r="X3399" s="1112"/>
      <c r="Y3399" s="1112"/>
      <c r="Z3399" s="1110"/>
      <c r="AA3399" s="1110"/>
      <c r="AB3399" s="1110"/>
      <c r="AD3399" s="1110"/>
      <c r="AF3399" s="1110"/>
    </row>
    <row r="3400" spans="1:32" x14ac:dyDescent="0.2">
      <c r="A3400" s="1167"/>
      <c r="B3400" s="1123" t="s">
        <v>4044</v>
      </c>
      <c r="C3400" s="1015"/>
      <c r="E3400" s="1123"/>
      <c r="L3400" s="1011"/>
      <c r="M3400" s="1112"/>
      <c r="N3400" s="1112"/>
      <c r="O3400" s="1112"/>
      <c r="P3400" s="1112"/>
      <c r="Q3400" s="1112"/>
      <c r="R3400" s="1112"/>
      <c r="S3400" s="1112"/>
      <c r="T3400" s="1112"/>
      <c r="U3400" s="1112"/>
      <c r="V3400" s="1112"/>
      <c r="W3400" s="1112"/>
      <c r="X3400" s="1112"/>
      <c r="Y3400" s="1112"/>
      <c r="Z3400" s="1110"/>
      <c r="AA3400" s="1110"/>
      <c r="AB3400" s="1110"/>
      <c r="AD3400" s="1110"/>
      <c r="AF3400" s="1110"/>
    </row>
    <row r="3401" spans="1:32" x14ac:dyDescent="0.2">
      <c r="A3401" s="1167"/>
      <c r="B3401" s="1123" t="s">
        <v>4045</v>
      </c>
      <c r="C3401" s="1167"/>
      <c r="E3401" s="1123"/>
      <c r="L3401" s="1011"/>
      <c r="M3401" s="1112"/>
      <c r="N3401" s="1112"/>
      <c r="O3401" s="1112"/>
      <c r="P3401" s="1112"/>
      <c r="Q3401" s="1112"/>
      <c r="R3401" s="1112"/>
      <c r="S3401" s="1112"/>
      <c r="T3401" s="1112"/>
      <c r="U3401" s="1112"/>
      <c r="V3401" s="1112"/>
      <c r="W3401" s="1112"/>
      <c r="X3401" s="1112"/>
      <c r="Y3401" s="1112"/>
      <c r="Z3401" s="1110"/>
      <c r="AA3401" s="1110"/>
      <c r="AB3401" s="1110"/>
      <c r="AD3401" s="1110"/>
      <c r="AF3401" s="1110"/>
    </row>
    <row r="3402" spans="1:32" x14ac:dyDescent="0.2">
      <c r="A3402" s="1167"/>
      <c r="B3402" s="1123" t="s">
        <v>3511</v>
      </c>
      <c r="C3402" s="1167" t="s">
        <v>3633</v>
      </c>
      <c r="E3402" s="1123"/>
      <c r="L3402" s="1011"/>
      <c r="M3402" s="1112"/>
      <c r="N3402" s="1112"/>
      <c r="O3402" s="1112"/>
      <c r="P3402" s="1112"/>
      <c r="Q3402" s="1112"/>
      <c r="R3402" s="1112"/>
      <c r="S3402" s="1112"/>
      <c r="T3402" s="1112"/>
      <c r="U3402" s="1112"/>
      <c r="V3402" s="1112"/>
      <c r="W3402" s="1112"/>
      <c r="X3402" s="1112"/>
      <c r="Y3402" s="1112"/>
      <c r="Z3402" s="1110"/>
      <c r="AA3402" s="1110"/>
      <c r="AB3402" s="1110"/>
      <c r="AD3402" s="1110"/>
      <c r="AF3402" s="1110"/>
    </row>
    <row r="3403" spans="1:32" x14ac:dyDescent="0.2">
      <c r="A3403" s="1167"/>
      <c r="B3403" s="1123" t="s">
        <v>3512</v>
      </c>
      <c r="C3403" s="1167" t="s">
        <v>3634</v>
      </c>
      <c r="E3403" s="1123"/>
      <c r="L3403" s="1011"/>
      <c r="M3403" s="1112"/>
      <c r="N3403" s="1112"/>
      <c r="O3403" s="1112"/>
      <c r="P3403" s="1112"/>
      <c r="Q3403" s="1112"/>
      <c r="R3403" s="1112"/>
      <c r="S3403" s="1112"/>
      <c r="T3403" s="1112"/>
      <c r="U3403" s="1112"/>
      <c r="V3403" s="1112"/>
      <c r="W3403" s="1112"/>
      <c r="X3403" s="1112"/>
      <c r="Y3403" s="1112"/>
      <c r="Z3403" s="1110"/>
      <c r="AA3403" s="1110"/>
      <c r="AB3403" s="1110"/>
      <c r="AD3403" s="1110"/>
      <c r="AF3403" s="1110"/>
    </row>
    <row r="3404" spans="1:32" x14ac:dyDescent="0.2">
      <c r="A3404" s="1167"/>
      <c r="B3404" s="1123" t="s">
        <v>810</v>
      </c>
      <c r="C3404" s="1167"/>
      <c r="D3404" s="1125" t="s">
        <v>1531</v>
      </c>
      <c r="E3404" s="1123" t="str">
        <f>D3404</f>
        <v>ВЛ 10 Починок</v>
      </c>
      <c r="F3404" s="1110" t="str">
        <f>F3389</f>
        <v>ДД</v>
      </c>
      <c r="G3404" s="1167">
        <f>G3389</f>
        <v>40</v>
      </c>
      <c r="I3404" s="1110">
        <v>1.29</v>
      </c>
      <c r="J3404" s="1110" t="e">
        <f>I3404+J3389</f>
        <v>#REF!</v>
      </c>
      <c r="K3404" s="1079">
        <v>1.49</v>
      </c>
      <c r="L3404" s="1011" t="s">
        <v>2188</v>
      </c>
      <c r="M3404" s="1112"/>
      <c r="N3404" s="1112"/>
      <c r="O3404" s="1112"/>
      <c r="P3404" s="1112"/>
      <c r="Q3404" s="1112"/>
      <c r="R3404" s="1112"/>
      <c r="S3404" s="1112"/>
      <c r="T3404" s="1112"/>
      <c r="U3404" s="1112"/>
      <c r="V3404" s="1112"/>
      <c r="W3404" s="1112"/>
      <c r="X3404" s="1112"/>
      <c r="Y3404" s="1112"/>
      <c r="Z3404" s="1110"/>
      <c r="AA3404" s="1110"/>
      <c r="AB3404" s="1110"/>
      <c r="AD3404" s="1110"/>
      <c r="AF3404" s="1110"/>
    </row>
    <row r="3405" spans="1:32" x14ac:dyDescent="0.2">
      <c r="A3405" s="1167"/>
      <c r="B3405" s="1123" t="s">
        <v>2604</v>
      </c>
      <c r="C3405" s="1167"/>
      <c r="E3405" s="1123"/>
      <c r="K3405" s="1079"/>
      <c r="L3405" s="1011"/>
      <c r="M3405" s="1112"/>
      <c r="N3405" s="1112"/>
      <c r="O3405" s="1112"/>
      <c r="P3405" s="1112"/>
      <c r="Q3405" s="1112"/>
      <c r="R3405" s="1112"/>
      <c r="S3405" s="1112"/>
      <c r="T3405" s="1112"/>
      <c r="U3405" s="1112"/>
      <c r="V3405" s="1112"/>
      <c r="W3405" s="1112"/>
      <c r="X3405" s="1112"/>
      <c r="Y3405" s="1112"/>
      <c r="Z3405" s="1110"/>
      <c r="AA3405" s="1110"/>
      <c r="AB3405" s="1110"/>
      <c r="AD3405" s="1110"/>
      <c r="AF3405" s="1110"/>
    </row>
    <row r="3406" spans="1:32" x14ac:dyDescent="0.2">
      <c r="A3406" s="1167"/>
      <c r="B3406" s="1123" t="str">
        <f>B3292</f>
        <v xml:space="preserve">ООО "МТС Энерго" </v>
      </c>
      <c r="C3406" s="1123" t="str">
        <f>'Справочник Перечня'!C6</f>
        <v>(8172) 76-90-90, 89115000999</v>
      </c>
      <c r="E3406" s="1123"/>
      <c r="L3406" s="1011"/>
      <c r="M3406" s="1112"/>
      <c r="N3406" s="1112"/>
      <c r="O3406" s="1112"/>
      <c r="P3406" s="1112"/>
      <c r="Q3406" s="1112"/>
      <c r="R3406" s="1112"/>
      <c r="S3406" s="1112"/>
      <c r="T3406" s="1112"/>
      <c r="U3406" s="1112"/>
      <c r="V3406" s="1112"/>
      <c r="W3406" s="1112"/>
      <c r="X3406" s="1112"/>
      <c r="Y3406" s="1112"/>
      <c r="Z3406" s="1110"/>
      <c r="AA3406" s="1110"/>
      <c r="AB3406" s="1110"/>
      <c r="AD3406" s="1110"/>
      <c r="AF3406" s="1110"/>
    </row>
    <row r="3407" spans="1:32" x14ac:dyDescent="0.2">
      <c r="A3407" s="1167"/>
      <c r="B3407" s="1123" t="str">
        <f>B3293</f>
        <v>ПАО "ВымпелКом"</v>
      </c>
      <c r="C3407" s="1123" t="str">
        <f>'Справочник Перечня'!C9</f>
        <v>57-77-02,79629301846, 89657440052</v>
      </c>
      <c r="E3407" s="1123"/>
      <c r="L3407" s="1011"/>
      <c r="M3407" s="1112"/>
      <c r="N3407" s="1112"/>
      <c r="O3407" s="1112"/>
      <c r="P3407" s="1112"/>
      <c r="Q3407" s="1112"/>
      <c r="R3407" s="1112"/>
      <c r="S3407" s="1112"/>
      <c r="T3407" s="1112"/>
      <c r="U3407" s="1112"/>
      <c r="V3407" s="1112"/>
      <c r="W3407" s="1112"/>
      <c r="X3407" s="1112"/>
      <c r="Y3407" s="1112"/>
      <c r="Z3407" s="1110"/>
      <c r="AA3407" s="1110"/>
      <c r="AB3407" s="1110"/>
      <c r="AD3407" s="1110"/>
      <c r="AF3407" s="1110"/>
    </row>
    <row r="3408" spans="1:32" x14ac:dyDescent="0.2">
      <c r="A3408" s="1167"/>
      <c r="B3408" s="1125" t="str">
        <f>'Справочник Перечня'!B25</f>
        <v>ООО "МСК Энерго"</v>
      </c>
      <c r="C3408" s="1125" t="str">
        <f>'Справочник Перечня'!C25</f>
        <v>8(495)745-56-70, (495)197-77-14, 89296809369</v>
      </c>
      <c r="E3408" s="1123"/>
      <c r="L3408" s="1011"/>
      <c r="M3408" s="1112"/>
      <c r="N3408" s="1112"/>
      <c r="O3408" s="1112"/>
      <c r="P3408" s="1112"/>
      <c r="Q3408" s="1112"/>
      <c r="R3408" s="1112"/>
      <c r="S3408" s="1112"/>
      <c r="T3408" s="1112"/>
      <c r="U3408" s="1112"/>
      <c r="V3408" s="1112"/>
      <c r="W3408" s="1112"/>
      <c r="X3408" s="1112"/>
      <c r="Y3408" s="1112"/>
      <c r="Z3408" s="1110"/>
      <c r="AA3408" s="1110"/>
      <c r="AB3408" s="1110"/>
      <c r="AD3408" s="1110"/>
      <c r="AF3408" s="1110"/>
    </row>
    <row r="3409" spans="1:32" x14ac:dyDescent="0.2">
      <c r="A3409" s="1167"/>
      <c r="B3409" s="1123" t="str">
        <f>B3294</f>
        <v>АО "ПБК"</v>
      </c>
      <c r="C3409" s="1123" t="str">
        <f>'Справочник Перечня'!C7</f>
        <v>8-921-716-60-70, 8921-2529016</v>
      </c>
      <c r="E3409" s="1123"/>
      <c r="L3409" s="1011"/>
      <c r="M3409" s="1112"/>
      <c r="N3409" s="1112"/>
      <c r="O3409" s="1112"/>
      <c r="P3409" s="1112"/>
      <c r="Q3409" s="1112"/>
      <c r="R3409" s="1112"/>
      <c r="S3409" s="1112"/>
      <c r="T3409" s="1112"/>
      <c r="U3409" s="1112"/>
      <c r="V3409" s="1112"/>
      <c r="W3409" s="1112"/>
      <c r="X3409" s="1112"/>
      <c r="Y3409" s="1112"/>
      <c r="Z3409" s="1110"/>
      <c r="AA3409" s="1110"/>
      <c r="AB3409" s="1110"/>
      <c r="AD3409" s="1110"/>
      <c r="AF3409" s="1110"/>
    </row>
    <row r="3410" spans="1:32" x14ac:dyDescent="0.2">
      <c r="A3410" s="1167"/>
      <c r="B3410" s="1123" t="str">
        <f>B3390</f>
        <v>ПО "Череповецкое" АО "Вологдаоблэнерго"</v>
      </c>
      <c r="E3410" s="1123"/>
      <c r="K3410" s="1312" t="s">
        <v>3044</v>
      </c>
      <c r="L3410" s="1011"/>
      <c r="M3410" s="1112"/>
      <c r="N3410" s="1112"/>
      <c r="O3410" s="1112"/>
      <c r="P3410" s="1112"/>
      <c r="Q3410" s="1112"/>
      <c r="R3410" s="1112"/>
      <c r="S3410" s="1112"/>
      <c r="T3410" s="1112"/>
      <c r="U3410" s="1112"/>
      <c r="V3410" s="1112"/>
      <c r="W3410" s="1112"/>
      <c r="X3410" s="1112"/>
      <c r="Y3410" s="1112"/>
      <c r="Z3410" s="1110"/>
      <c r="AA3410" s="1110"/>
      <c r="AB3410" s="1110"/>
      <c r="AD3410" s="1110"/>
      <c r="AF3410" s="1110"/>
    </row>
    <row r="3411" spans="1:32" x14ac:dyDescent="0.2">
      <c r="A3411" s="1167"/>
      <c r="B3411" s="1027" t="str">
        <f>B3391</f>
        <v xml:space="preserve">Диспетчер </v>
      </c>
      <c r="C3411" s="1123" t="str">
        <f>C3391</f>
        <v>(8202) 291-898, 8921-254-30-39</v>
      </c>
      <c r="E3411" s="1123"/>
      <c r="L3411" s="1005" t="s">
        <v>2187</v>
      </c>
      <c r="M3411" s="1112"/>
      <c r="N3411" s="1112"/>
      <c r="O3411" s="1112"/>
      <c r="P3411" s="1112"/>
      <c r="Q3411" s="1112"/>
      <c r="R3411" s="1112"/>
      <c r="S3411" s="1112"/>
      <c r="T3411" s="1112"/>
      <c r="U3411" s="1112"/>
      <c r="V3411" s="1112"/>
      <c r="W3411" s="1112"/>
      <c r="X3411" s="1112"/>
      <c r="Y3411" s="1112"/>
      <c r="Z3411" s="1110"/>
      <c r="AA3411" s="1110"/>
      <c r="AB3411" s="1110"/>
      <c r="AD3411" s="1110"/>
      <c r="AF3411" s="1110"/>
    </row>
    <row r="3412" spans="1:32" x14ac:dyDescent="0.2">
      <c r="A3412" s="1167"/>
      <c r="B3412" s="1123" t="s">
        <v>2448</v>
      </c>
      <c r="C3412" s="1110" t="str">
        <f>'Справочник Перечня'!C19</f>
        <v>(8172) 73-36-57, 89212326179</v>
      </c>
      <c r="E3412" s="1123"/>
      <c r="L3412" s="1005" t="s">
        <v>4046</v>
      </c>
      <c r="M3412" s="1112"/>
      <c r="N3412" s="1112"/>
      <c r="O3412" s="1112"/>
      <c r="P3412" s="1112"/>
      <c r="Q3412" s="1112"/>
      <c r="R3412" s="1112"/>
      <c r="S3412" s="1112"/>
      <c r="T3412" s="1112"/>
      <c r="U3412" s="1112"/>
      <c r="V3412" s="1112"/>
      <c r="W3412" s="1112"/>
      <c r="X3412" s="1112"/>
      <c r="Y3412" s="1112"/>
      <c r="Z3412" s="1110"/>
      <c r="AA3412" s="1110"/>
      <c r="AB3412" s="1110"/>
      <c r="AD3412" s="1110"/>
      <c r="AF3412" s="1110"/>
    </row>
    <row r="3413" spans="1:32" x14ac:dyDescent="0.2">
      <c r="A3413" s="1167"/>
      <c r="B3413" s="1123" t="s">
        <v>3497</v>
      </c>
      <c r="C3413" s="1123"/>
      <c r="E3413" s="1123"/>
      <c r="L3413" s="1005"/>
      <c r="M3413" s="1112"/>
      <c r="N3413" s="1112"/>
      <c r="O3413" s="1112"/>
      <c r="P3413" s="1112"/>
      <c r="Q3413" s="1112"/>
      <c r="R3413" s="1112"/>
      <c r="S3413" s="1112"/>
      <c r="T3413" s="1112"/>
      <c r="U3413" s="1112"/>
      <c r="V3413" s="1112"/>
      <c r="W3413" s="1112"/>
      <c r="X3413" s="1112"/>
      <c r="Y3413" s="1112"/>
      <c r="Z3413" s="1110"/>
      <c r="AA3413" s="1110"/>
      <c r="AB3413" s="1110"/>
      <c r="AD3413" s="1110"/>
      <c r="AF3413" s="1110"/>
    </row>
    <row r="3414" spans="1:32" x14ac:dyDescent="0.2">
      <c r="A3414" s="1167"/>
      <c r="B3414" s="1123" t="s">
        <v>4048</v>
      </c>
      <c r="C3414" s="1123" t="s">
        <v>3635</v>
      </c>
      <c r="E3414" s="1123"/>
      <c r="L3414" s="1005"/>
      <c r="M3414" s="1112"/>
      <c r="N3414" s="1112"/>
      <c r="O3414" s="1112"/>
      <c r="P3414" s="1112"/>
      <c r="Q3414" s="1112"/>
      <c r="R3414" s="1112"/>
      <c r="S3414" s="1112"/>
      <c r="T3414" s="1112"/>
      <c r="U3414" s="1112"/>
      <c r="V3414" s="1112"/>
      <c r="W3414" s="1112"/>
      <c r="X3414" s="1112"/>
      <c r="Y3414" s="1112"/>
      <c r="Z3414" s="1110"/>
      <c r="AA3414" s="1110"/>
      <c r="AB3414" s="1110"/>
      <c r="AD3414" s="1110"/>
      <c r="AF3414" s="1110"/>
    </row>
    <row r="3415" spans="1:32" ht="12.75" x14ac:dyDescent="0.2">
      <c r="A3415" s="1167"/>
      <c r="B3415" s="1123" t="s">
        <v>2057</v>
      </c>
      <c r="C3415" s="1110" t="s">
        <v>2058</v>
      </c>
      <c r="D3415" s="1184"/>
      <c r="E3415" s="1123"/>
      <c r="L3415" s="1011"/>
      <c r="M3415" s="1112"/>
      <c r="N3415" s="1112"/>
      <c r="O3415" s="1112"/>
      <c r="P3415" s="1112"/>
      <c r="Q3415" s="1112"/>
      <c r="R3415" s="1112"/>
      <c r="S3415" s="1112"/>
      <c r="T3415" s="1112"/>
      <c r="U3415" s="1112"/>
      <c r="V3415" s="1112"/>
      <c r="W3415" s="1112"/>
      <c r="X3415" s="1112"/>
      <c r="Y3415" s="1112"/>
      <c r="Z3415" s="1110"/>
      <c r="AA3415" s="1110"/>
      <c r="AB3415" s="1110"/>
      <c r="AD3415" s="1110"/>
      <c r="AF3415" s="1110"/>
    </row>
    <row r="3416" spans="1:32" x14ac:dyDescent="0.2">
      <c r="A3416" s="1167"/>
      <c r="B3416" s="1123" t="s">
        <v>3513</v>
      </c>
      <c r="C3416" s="1167" t="s">
        <v>3637</v>
      </c>
      <c r="F3416" s="1125"/>
      <c r="G3416" s="1125"/>
      <c r="H3416" s="1125"/>
      <c r="I3416" s="1125"/>
      <c r="J3416" s="1125"/>
      <c r="K3416" s="1125"/>
      <c r="L3416" s="1011"/>
      <c r="M3416" s="1112"/>
      <c r="N3416" s="1112"/>
      <c r="O3416" s="1112"/>
      <c r="P3416" s="1112"/>
      <c r="Q3416" s="1112"/>
      <c r="R3416" s="1112"/>
      <c r="S3416" s="1112"/>
      <c r="T3416" s="1112"/>
      <c r="U3416" s="1112"/>
      <c r="V3416" s="1112"/>
      <c r="W3416" s="1112"/>
      <c r="X3416" s="1112"/>
      <c r="Y3416" s="1112"/>
      <c r="Z3416" s="1110"/>
      <c r="AA3416" s="1110"/>
      <c r="AB3416" s="1110"/>
      <c r="AD3416" s="1110"/>
      <c r="AF3416" s="1110"/>
    </row>
    <row r="3417" spans="1:32" ht="12.75" x14ac:dyDescent="0.2">
      <c r="A3417" s="1167"/>
      <c r="B3417" s="1123" t="s">
        <v>1532</v>
      </c>
      <c r="C3417" s="1167" t="s">
        <v>2059</v>
      </c>
      <c r="D3417" s="1184"/>
      <c r="E3417" s="1123"/>
      <c r="K3417" s="1005" t="s">
        <v>1372</v>
      </c>
      <c r="L3417" s="1011"/>
      <c r="M3417" s="1112"/>
      <c r="N3417" s="1112"/>
      <c r="O3417" s="1112"/>
      <c r="P3417" s="1112"/>
      <c r="Q3417" s="1112"/>
      <c r="R3417" s="1112"/>
      <c r="S3417" s="1112"/>
      <c r="T3417" s="1112"/>
      <c r="U3417" s="1112"/>
      <c r="V3417" s="1112"/>
      <c r="W3417" s="1112"/>
      <c r="X3417" s="1112"/>
      <c r="Y3417" s="1112"/>
      <c r="Z3417" s="1110"/>
      <c r="AA3417" s="1110"/>
      <c r="AB3417" s="1110"/>
      <c r="AD3417" s="1110"/>
      <c r="AF3417" s="1110"/>
    </row>
    <row r="3418" spans="1:32" ht="12.75" x14ac:dyDescent="0.2">
      <c r="A3418" s="1167"/>
      <c r="B3418" s="1123" t="s">
        <v>1533</v>
      </c>
      <c r="C3418" s="1167" t="s">
        <v>1700</v>
      </c>
      <c r="D3418" s="1184"/>
      <c r="E3418" s="1123"/>
      <c r="L3418" s="1011"/>
      <c r="M3418" s="1112"/>
      <c r="N3418" s="1112"/>
      <c r="O3418" s="1112"/>
      <c r="P3418" s="1112"/>
      <c r="Q3418" s="1112"/>
      <c r="R3418" s="1112"/>
      <c r="S3418" s="1112"/>
      <c r="T3418" s="1112"/>
      <c r="U3418" s="1112"/>
      <c r="V3418" s="1112"/>
      <c r="W3418" s="1112"/>
      <c r="X3418" s="1112"/>
      <c r="Y3418" s="1112"/>
      <c r="Z3418" s="1110"/>
      <c r="AA3418" s="1110"/>
      <c r="AB3418" s="1110"/>
      <c r="AD3418" s="1110"/>
      <c r="AF3418" s="1110"/>
    </row>
    <row r="3419" spans="1:32" ht="12.75" x14ac:dyDescent="0.2">
      <c r="A3419" s="1167"/>
      <c r="B3419" s="1123" t="s">
        <v>2600</v>
      </c>
      <c r="C3419" s="1015" t="s">
        <v>3638</v>
      </c>
      <c r="D3419" s="1184"/>
      <c r="E3419" s="1123"/>
      <c r="L3419" s="1011"/>
      <c r="M3419" s="1112"/>
      <c r="N3419" s="1112"/>
      <c r="O3419" s="1112"/>
      <c r="P3419" s="1112"/>
      <c r="Q3419" s="1112"/>
      <c r="R3419" s="1112"/>
      <c r="S3419" s="1112"/>
      <c r="T3419" s="1112"/>
      <c r="U3419" s="1112"/>
      <c r="V3419" s="1112"/>
      <c r="W3419" s="1112"/>
      <c r="X3419" s="1112"/>
      <c r="Y3419" s="1112"/>
      <c r="Z3419" s="1110"/>
      <c r="AA3419" s="1110"/>
      <c r="AB3419" s="1110"/>
      <c r="AD3419" s="1110"/>
      <c r="AF3419" s="1110"/>
    </row>
    <row r="3420" spans="1:32" ht="12.75" x14ac:dyDescent="0.2">
      <c r="A3420" s="1167"/>
      <c r="B3420" s="1123" t="s">
        <v>2601</v>
      </c>
      <c r="C3420" s="1167" t="s">
        <v>3128</v>
      </c>
      <c r="D3420" s="1184"/>
      <c r="E3420" s="1123"/>
      <c r="L3420" s="1011"/>
      <c r="M3420" s="1112"/>
      <c r="N3420" s="1112"/>
      <c r="O3420" s="1112"/>
      <c r="P3420" s="1112"/>
      <c r="Q3420" s="1112"/>
      <c r="R3420" s="1112"/>
      <c r="S3420" s="1112"/>
      <c r="T3420" s="1112"/>
      <c r="U3420" s="1112"/>
      <c r="V3420" s="1112"/>
      <c r="W3420" s="1112"/>
      <c r="X3420" s="1112"/>
      <c r="Y3420" s="1112"/>
      <c r="Z3420" s="1110"/>
      <c r="AA3420" s="1110"/>
      <c r="AB3420" s="1110"/>
      <c r="AD3420" s="1110"/>
      <c r="AF3420" s="1110"/>
    </row>
    <row r="3421" spans="1:32" ht="12.75" x14ac:dyDescent="0.2">
      <c r="A3421" s="1167"/>
      <c r="B3421" s="1123" t="s">
        <v>4047</v>
      </c>
      <c r="C3421" s="1167" t="s">
        <v>2060</v>
      </c>
      <c r="D3421" s="1184"/>
      <c r="E3421" s="1123"/>
      <c r="K3421" s="1005" t="s">
        <v>964</v>
      </c>
      <c r="L3421" s="1011"/>
      <c r="M3421" s="1112"/>
      <c r="N3421" s="1112"/>
      <c r="O3421" s="1112"/>
      <c r="P3421" s="1112"/>
      <c r="Q3421" s="1112"/>
      <c r="R3421" s="1112"/>
      <c r="S3421" s="1112"/>
      <c r="T3421" s="1112"/>
      <c r="U3421" s="1112"/>
      <c r="V3421" s="1112"/>
      <c r="W3421" s="1112"/>
      <c r="X3421" s="1112"/>
      <c r="Y3421" s="1112"/>
      <c r="Z3421" s="1110"/>
      <c r="AA3421" s="1110"/>
      <c r="AB3421" s="1110"/>
      <c r="AD3421" s="1110"/>
      <c r="AF3421" s="1110"/>
    </row>
    <row r="3422" spans="1:32" ht="12.75" x14ac:dyDescent="0.2">
      <c r="A3422" s="1167"/>
      <c r="B3422" s="1125" t="s">
        <v>2602</v>
      </c>
      <c r="C3422" s="1110" t="s">
        <v>3129</v>
      </c>
      <c r="D3422" s="1184"/>
      <c r="E3422" s="1123"/>
      <c r="L3422" s="1011"/>
      <c r="M3422" s="1112"/>
      <c r="N3422" s="1112"/>
      <c r="O3422" s="1112"/>
      <c r="P3422" s="1112"/>
      <c r="Q3422" s="1112"/>
      <c r="R3422" s="1112"/>
      <c r="S3422" s="1112"/>
      <c r="T3422" s="1112"/>
      <c r="U3422" s="1112"/>
      <c r="V3422" s="1112"/>
      <c r="W3422" s="1112"/>
      <c r="X3422" s="1112"/>
      <c r="Y3422" s="1112"/>
      <c r="Z3422" s="1110"/>
      <c r="AA3422" s="1110"/>
      <c r="AB3422" s="1110"/>
      <c r="AD3422" s="1110"/>
      <c r="AF3422" s="1110"/>
    </row>
    <row r="3423" spans="1:32" ht="12.75" x14ac:dyDescent="0.2">
      <c r="A3423" s="1167"/>
      <c r="B3423" s="1125" t="s">
        <v>2603</v>
      </c>
      <c r="C3423" s="1123" t="s">
        <v>3130</v>
      </c>
      <c r="D3423" s="1184"/>
      <c r="E3423" s="1123"/>
      <c r="L3423" s="1011"/>
      <c r="M3423" s="1112"/>
      <c r="N3423" s="1112"/>
      <c r="O3423" s="1112"/>
      <c r="P3423" s="1112"/>
      <c r="Q3423" s="1112"/>
      <c r="R3423" s="1112"/>
      <c r="S3423" s="1112"/>
      <c r="T3423" s="1112"/>
      <c r="U3423" s="1112"/>
      <c r="V3423" s="1112"/>
      <c r="W3423" s="1112"/>
      <c r="X3423" s="1112"/>
      <c r="Y3423" s="1112"/>
      <c r="Z3423" s="1110"/>
      <c r="AA3423" s="1110"/>
      <c r="AB3423" s="1110"/>
      <c r="AD3423" s="1110"/>
      <c r="AF3423" s="1110"/>
    </row>
    <row r="3424" spans="1:32" ht="12.75" x14ac:dyDescent="0.2">
      <c r="A3424" s="1167"/>
      <c r="B3424" s="1125" t="s">
        <v>4050</v>
      </c>
      <c r="C3424" s="1123"/>
      <c r="D3424" s="1184"/>
      <c r="E3424" s="1123"/>
      <c r="L3424" s="1011"/>
      <c r="M3424" s="1112"/>
      <c r="N3424" s="1112"/>
      <c r="O3424" s="1112"/>
      <c r="P3424" s="1112"/>
      <c r="Q3424" s="1112"/>
      <c r="R3424" s="1112"/>
      <c r="S3424" s="1112"/>
      <c r="T3424" s="1112"/>
      <c r="U3424" s="1112"/>
      <c r="V3424" s="1112"/>
      <c r="W3424" s="1112"/>
      <c r="X3424" s="1112"/>
      <c r="Y3424" s="1112"/>
      <c r="Z3424" s="1110"/>
      <c r="AA3424" s="1110"/>
      <c r="AB3424" s="1110"/>
      <c r="AD3424" s="1110"/>
      <c r="AF3424" s="1110"/>
    </row>
    <row r="3425" spans="1:32" ht="12.75" x14ac:dyDescent="0.2">
      <c r="A3425" s="1167"/>
      <c r="B3425" s="1125" t="s">
        <v>2596</v>
      </c>
      <c r="C3425" s="1110" t="str">
        <f>C3388</f>
        <v>669-846, 669-843</v>
      </c>
      <c r="D3425" s="1184"/>
      <c r="E3425" s="1123"/>
      <c r="K3425" s="1005" t="s">
        <v>2442</v>
      </c>
      <c r="L3425" s="1011"/>
      <c r="M3425" s="1112"/>
      <c r="N3425" s="1112"/>
      <c r="O3425" s="1112"/>
      <c r="P3425" s="1112"/>
      <c r="Q3425" s="1112"/>
      <c r="R3425" s="1112"/>
      <c r="S3425" s="1112"/>
      <c r="T3425" s="1112"/>
      <c r="U3425" s="1112"/>
      <c r="V3425" s="1112"/>
      <c r="W3425" s="1112"/>
      <c r="X3425" s="1112"/>
      <c r="Y3425" s="1112"/>
      <c r="Z3425" s="1110"/>
      <c r="AA3425" s="1110"/>
      <c r="AB3425" s="1110"/>
      <c r="AD3425" s="1110"/>
      <c r="AF3425" s="1110"/>
    </row>
    <row r="3426" spans="1:32" ht="12.75" x14ac:dyDescent="0.2">
      <c r="A3426" s="1167"/>
      <c r="B3426" s="1125" t="s">
        <v>4049</v>
      </c>
      <c r="D3426" s="1184"/>
      <c r="E3426" s="1123"/>
      <c r="L3426" s="1011"/>
      <c r="M3426" s="1112"/>
      <c r="N3426" s="1112"/>
      <c r="O3426" s="1112"/>
      <c r="P3426" s="1112"/>
      <c r="Q3426" s="1112"/>
      <c r="R3426" s="1112"/>
      <c r="S3426" s="1112"/>
      <c r="T3426" s="1112"/>
      <c r="U3426" s="1112"/>
      <c r="V3426" s="1112"/>
      <c r="W3426" s="1112"/>
      <c r="X3426" s="1112"/>
      <c r="Y3426" s="1112"/>
      <c r="Z3426" s="1110"/>
      <c r="AA3426" s="1110"/>
      <c r="AB3426" s="1110"/>
      <c r="AD3426" s="1110"/>
      <c r="AF3426" s="1110"/>
    </row>
    <row r="3427" spans="1:32" ht="12.75" x14ac:dyDescent="0.2">
      <c r="A3427" s="1167"/>
      <c r="B3427" s="1123" t="s">
        <v>810</v>
      </c>
      <c r="C3427" s="1167"/>
      <c r="D3427" s="1184" t="s">
        <v>3018</v>
      </c>
      <c r="E3427" s="1123" t="str">
        <f>D3427</f>
        <v>ВЛ 10 кВ Цыково</v>
      </c>
      <c r="F3427" s="1110" t="str">
        <f>F3404</f>
        <v>ДД</v>
      </c>
      <c r="G3427" s="1167">
        <f>G3404</f>
        <v>40</v>
      </c>
      <c r="I3427" s="1110">
        <v>0.33</v>
      </c>
      <c r="J3427" s="1110" t="e">
        <f>I3427+J3404</f>
        <v>#REF!</v>
      </c>
      <c r="K3427" s="1005">
        <v>0.33</v>
      </c>
      <c r="L3427" s="1011" t="s">
        <v>3019</v>
      </c>
      <c r="M3427" s="1112"/>
      <c r="N3427" s="1112"/>
      <c r="O3427" s="1112"/>
      <c r="P3427" s="1112"/>
      <c r="Q3427" s="1112"/>
      <c r="R3427" s="1112"/>
      <c r="S3427" s="1112"/>
      <c r="T3427" s="1112"/>
      <c r="U3427" s="1112"/>
      <c r="V3427" s="1112"/>
      <c r="W3427" s="1112"/>
      <c r="X3427" s="1112"/>
      <c r="Y3427" s="1112"/>
      <c r="Z3427" s="1110"/>
      <c r="AA3427" s="1110"/>
      <c r="AB3427" s="1110"/>
      <c r="AD3427" s="1110"/>
      <c r="AF3427" s="1110"/>
    </row>
    <row r="3428" spans="1:32" ht="12.75" x14ac:dyDescent="0.2">
      <c r="A3428" s="1167"/>
      <c r="B3428" s="1123" t="s">
        <v>2604</v>
      </c>
      <c r="C3428" s="1167" t="s">
        <v>3131</v>
      </c>
      <c r="D3428" s="1184"/>
      <c r="E3428" s="1123"/>
      <c r="L3428" s="1011"/>
      <c r="M3428" s="1112"/>
      <c r="N3428" s="1112"/>
      <c r="O3428" s="1112"/>
      <c r="P3428" s="1112"/>
      <c r="Q3428" s="1112"/>
      <c r="R3428" s="1112"/>
      <c r="S3428" s="1112"/>
      <c r="T3428" s="1112"/>
      <c r="U3428" s="1112"/>
      <c r="V3428" s="1112"/>
      <c r="W3428" s="1112"/>
      <c r="X3428" s="1112"/>
      <c r="Y3428" s="1112"/>
      <c r="Z3428" s="1110"/>
      <c r="AA3428" s="1110"/>
      <c r="AB3428" s="1110"/>
      <c r="AD3428" s="1110"/>
      <c r="AF3428" s="1110"/>
    </row>
    <row r="3429" spans="1:32" ht="12.75" x14ac:dyDescent="0.2">
      <c r="A3429" s="1167"/>
      <c r="B3429" s="1123" t="str">
        <f>B3444</f>
        <v>ПО "Череповецкое" АО "Вологдаоблэнерго"</v>
      </c>
      <c r="C3429" s="1167"/>
      <c r="D3429" s="1184"/>
      <c r="E3429" s="1123"/>
      <c r="K3429" s="1312" t="s">
        <v>3044</v>
      </c>
      <c r="L3429" s="1011"/>
      <c r="M3429" s="1112"/>
      <c r="N3429" s="1112"/>
      <c r="O3429" s="1112"/>
      <c r="P3429" s="1112"/>
      <c r="Q3429" s="1112"/>
      <c r="R3429" s="1112"/>
      <c r="S3429" s="1112"/>
      <c r="T3429" s="1112"/>
      <c r="U3429" s="1112"/>
      <c r="V3429" s="1112"/>
      <c r="W3429" s="1112"/>
      <c r="X3429" s="1112"/>
      <c r="Y3429" s="1112"/>
      <c r="Z3429" s="1110"/>
      <c r="AA3429" s="1110"/>
      <c r="AB3429" s="1110"/>
      <c r="AD3429" s="1110"/>
      <c r="AF3429" s="1110"/>
    </row>
    <row r="3430" spans="1:32" ht="12.75" x14ac:dyDescent="0.2">
      <c r="A3430" s="1167"/>
      <c r="B3430" s="1027" t="str">
        <f>B3445</f>
        <v xml:space="preserve">Диспетчер </v>
      </c>
      <c r="C3430" s="1123" t="str">
        <f>C3445</f>
        <v>(8202) 291-898, 8921-254-30-39</v>
      </c>
      <c r="D3430" s="1184"/>
      <c r="E3430" s="1123"/>
      <c r="L3430" s="1011"/>
      <c r="M3430" s="1112"/>
      <c r="N3430" s="1112"/>
      <c r="O3430" s="1112"/>
      <c r="P3430" s="1112"/>
      <c r="Q3430" s="1112"/>
      <c r="R3430" s="1112"/>
      <c r="S3430" s="1112"/>
      <c r="T3430" s="1112"/>
      <c r="U3430" s="1112"/>
      <c r="V3430" s="1112"/>
      <c r="W3430" s="1112"/>
      <c r="X3430" s="1112"/>
      <c r="Y3430" s="1112"/>
      <c r="Z3430" s="1110"/>
      <c r="AA3430" s="1110"/>
      <c r="AB3430" s="1110"/>
      <c r="AD3430" s="1110"/>
      <c r="AF3430" s="1110"/>
    </row>
    <row r="3431" spans="1:32" ht="12.75" x14ac:dyDescent="0.2">
      <c r="A3431" s="1167"/>
      <c r="B3431" s="1123" t="s">
        <v>2802</v>
      </c>
      <c r="C3431" s="1167" t="s">
        <v>3132</v>
      </c>
      <c r="D3431" s="1184"/>
      <c r="E3431" s="1123"/>
      <c r="L3431" s="1011"/>
      <c r="M3431" s="1112"/>
      <c r="N3431" s="1112"/>
      <c r="O3431" s="1112"/>
      <c r="P3431" s="1112"/>
      <c r="Q3431" s="1112"/>
      <c r="R3431" s="1112"/>
      <c r="S3431" s="1112"/>
      <c r="T3431" s="1112"/>
      <c r="U3431" s="1112"/>
      <c r="V3431" s="1112"/>
      <c r="W3431" s="1112"/>
      <c r="X3431" s="1112"/>
      <c r="Y3431" s="1112"/>
      <c r="Z3431" s="1110"/>
      <c r="AA3431" s="1110"/>
      <c r="AB3431" s="1110"/>
      <c r="AD3431" s="1110"/>
      <c r="AF3431" s="1110"/>
    </row>
    <row r="3432" spans="1:32" ht="12.75" x14ac:dyDescent="0.2">
      <c r="A3432" s="1167"/>
      <c r="B3432" s="1123" t="s">
        <v>2605</v>
      </c>
      <c r="C3432" s="1167" t="s">
        <v>3133</v>
      </c>
      <c r="D3432" s="1184"/>
      <c r="E3432" s="1123"/>
      <c r="L3432" s="1011"/>
      <c r="M3432" s="1112"/>
      <c r="N3432" s="1112"/>
      <c r="O3432" s="1112"/>
      <c r="P3432" s="1112"/>
      <c r="Q3432" s="1112"/>
      <c r="R3432" s="1112"/>
      <c r="S3432" s="1112"/>
      <c r="T3432" s="1112"/>
      <c r="U3432" s="1112"/>
      <c r="V3432" s="1112"/>
      <c r="W3432" s="1112"/>
      <c r="X3432" s="1112"/>
      <c r="Y3432" s="1112"/>
      <c r="Z3432" s="1110"/>
      <c r="AA3432" s="1110"/>
      <c r="AB3432" s="1110"/>
      <c r="AD3432" s="1110"/>
      <c r="AF3432" s="1110"/>
    </row>
    <row r="3433" spans="1:32" ht="12.75" x14ac:dyDescent="0.2">
      <c r="A3433" s="1167"/>
      <c r="B3433" s="1123" t="s">
        <v>2606</v>
      </c>
      <c r="C3433" s="1015" t="s">
        <v>3134</v>
      </c>
      <c r="D3433" s="1184"/>
      <c r="E3433" s="1123"/>
      <c r="L3433" s="1011"/>
      <c r="M3433" s="1112"/>
      <c r="N3433" s="1112"/>
      <c r="O3433" s="1112"/>
      <c r="P3433" s="1112"/>
      <c r="Q3433" s="1112"/>
      <c r="R3433" s="1112"/>
      <c r="S3433" s="1112"/>
      <c r="T3433" s="1112"/>
      <c r="U3433" s="1112"/>
      <c r="V3433" s="1112"/>
      <c r="W3433" s="1112"/>
      <c r="X3433" s="1112"/>
      <c r="Y3433" s="1112"/>
      <c r="Z3433" s="1110"/>
      <c r="AA3433" s="1110"/>
      <c r="AB3433" s="1110"/>
      <c r="AD3433" s="1110"/>
      <c r="AF3433" s="1110"/>
    </row>
    <row r="3434" spans="1:32" ht="12.75" x14ac:dyDescent="0.2">
      <c r="A3434" s="1167"/>
      <c r="B3434" s="1123" t="s">
        <v>3020</v>
      </c>
      <c r="C3434" s="1167">
        <v>89210536286</v>
      </c>
      <c r="D3434" s="1184"/>
      <c r="E3434" s="1123"/>
      <c r="L3434" s="1011"/>
      <c r="M3434" s="1112"/>
      <c r="N3434" s="1112"/>
      <c r="O3434" s="1112"/>
      <c r="P3434" s="1112"/>
      <c r="Q3434" s="1112"/>
      <c r="R3434" s="1112"/>
      <c r="S3434" s="1112"/>
      <c r="T3434" s="1112"/>
      <c r="U3434" s="1112"/>
      <c r="V3434" s="1112"/>
      <c r="W3434" s="1112"/>
      <c r="X3434" s="1112"/>
      <c r="Y3434" s="1112"/>
      <c r="Z3434" s="1110"/>
      <c r="AA3434" s="1110"/>
      <c r="AB3434" s="1110"/>
      <c r="AD3434" s="1110"/>
      <c r="AF3434" s="1110"/>
    </row>
    <row r="3435" spans="1:32" ht="12.75" x14ac:dyDescent="0.2">
      <c r="A3435" s="1167"/>
      <c r="B3435" s="1125" t="s">
        <v>2590</v>
      </c>
      <c r="C3435" s="1167" t="str">
        <f>C3425</f>
        <v>669-846, 669-843</v>
      </c>
      <c r="D3435" s="1184"/>
      <c r="E3435" s="1123"/>
      <c r="L3435" s="1011"/>
      <c r="M3435" s="1112"/>
      <c r="N3435" s="1112"/>
      <c r="O3435" s="1112"/>
      <c r="P3435" s="1112"/>
      <c r="Q3435" s="1112"/>
      <c r="R3435" s="1112"/>
      <c r="S3435" s="1112"/>
      <c r="T3435" s="1112"/>
      <c r="U3435" s="1112"/>
      <c r="V3435" s="1112"/>
      <c r="W3435" s="1112"/>
      <c r="X3435" s="1112"/>
      <c r="Y3435" s="1112"/>
      <c r="Z3435" s="1110"/>
      <c r="AA3435" s="1110"/>
      <c r="AB3435" s="1110"/>
      <c r="AD3435" s="1110"/>
      <c r="AF3435" s="1110"/>
    </row>
    <row r="3436" spans="1:32" x14ac:dyDescent="0.2">
      <c r="A3436" s="1167"/>
      <c r="B3436" s="1123"/>
      <c r="C3436" s="1167"/>
      <c r="D3436" s="1100" t="s">
        <v>1534</v>
      </c>
      <c r="E3436" s="1123"/>
      <c r="F3436" s="1120" t="str">
        <f>F3404</f>
        <v>ДД</v>
      </c>
      <c r="G3436" s="1174">
        <f>G3404</f>
        <v>40</v>
      </c>
      <c r="H3436" s="1120"/>
      <c r="I3436" s="1120">
        <f>I3382+I3385+I3389+I3404+I3427</f>
        <v>2.42</v>
      </c>
      <c r="J3436" s="1120" t="e">
        <f>J3427</f>
        <v>#REF!</v>
      </c>
      <c r="L3436" s="1011"/>
      <c r="M3436" s="1112"/>
      <c r="N3436" s="1112"/>
      <c r="O3436" s="1112"/>
      <c r="P3436" s="1112"/>
      <c r="Q3436" s="1112"/>
      <c r="R3436" s="1112"/>
      <c r="S3436" s="1112"/>
      <c r="T3436" s="1112"/>
      <c r="U3436" s="1112"/>
      <c r="V3436" s="1112"/>
      <c r="W3436" s="1112"/>
      <c r="X3436" s="1112"/>
      <c r="Y3436" s="1112"/>
      <c r="Z3436" s="1110"/>
      <c r="AA3436" s="1110"/>
      <c r="AB3436" s="1110"/>
      <c r="AD3436" s="1110"/>
      <c r="AF3436" s="1110"/>
    </row>
    <row r="3437" spans="1:32" ht="12.75" x14ac:dyDescent="0.2">
      <c r="A3437" s="1167"/>
      <c r="B3437" s="1123"/>
      <c r="C3437" s="1167"/>
      <c r="D3437" s="1184"/>
      <c r="E3437" s="1123"/>
      <c r="L3437" s="1011"/>
      <c r="M3437" s="1112"/>
      <c r="N3437" s="1112"/>
      <c r="O3437" s="1112"/>
      <c r="P3437" s="1112"/>
      <c r="Q3437" s="1112"/>
      <c r="R3437" s="1112"/>
      <c r="S3437" s="1112"/>
      <c r="T3437" s="1112"/>
      <c r="U3437" s="1112"/>
      <c r="V3437" s="1112"/>
      <c r="W3437" s="1112"/>
      <c r="X3437" s="1112"/>
      <c r="Y3437" s="1112"/>
      <c r="Z3437" s="1110"/>
      <c r="AA3437" s="1110"/>
      <c r="AB3437" s="1110"/>
      <c r="AD3437" s="1110"/>
      <c r="AF3437" s="1110"/>
    </row>
    <row r="3438" spans="1:32" ht="12.75" hidden="1" x14ac:dyDescent="0.2">
      <c r="A3438" s="1167" t="e">
        <f>A3381+1</f>
        <v>#REF!</v>
      </c>
      <c r="B3438" s="1123"/>
      <c r="C3438" s="1167"/>
      <c r="D3438" s="874" t="s">
        <v>2310</v>
      </c>
      <c r="E3438" s="1123"/>
      <c r="K3438" s="1005" t="s">
        <v>4966</v>
      </c>
      <c r="L3438" s="1011"/>
      <c r="M3438" s="1112"/>
      <c r="N3438" s="1112"/>
      <c r="O3438" s="1112"/>
      <c r="P3438" s="1112"/>
      <c r="Q3438" s="1112"/>
      <c r="R3438" s="1112"/>
      <c r="S3438" s="1112"/>
      <c r="T3438" s="1112"/>
      <c r="U3438" s="1112"/>
      <c r="V3438" s="1112"/>
      <c r="W3438" s="1112"/>
      <c r="X3438" s="1112"/>
      <c r="Y3438" s="1112"/>
      <c r="Z3438" s="1110"/>
      <c r="AA3438" s="1110"/>
      <c r="AB3438" s="1110"/>
      <c r="AD3438" s="1110"/>
      <c r="AF3438" s="1110"/>
    </row>
    <row r="3439" spans="1:32" ht="12.75" hidden="1" x14ac:dyDescent="0.2">
      <c r="A3439" s="1167"/>
      <c r="B3439" s="1123" t="s">
        <v>810</v>
      </c>
      <c r="C3439" s="1167"/>
      <c r="D3439" s="1184" t="s">
        <v>2312</v>
      </c>
      <c r="E3439" s="1123" t="str">
        <f>D3439</f>
        <v>ВЛ 10 кВ Заповедник</v>
      </c>
      <c r="F3439" s="1110" t="s">
        <v>95</v>
      </c>
      <c r="G3439" s="1167">
        <v>40</v>
      </c>
      <c r="I3439" s="1110">
        <v>0.1</v>
      </c>
      <c r="J3439" s="1110" t="e">
        <f>I3439+J3436</f>
        <v>#REF!</v>
      </c>
      <c r="K3439" s="1005">
        <v>0.1</v>
      </c>
      <c r="L3439" s="1011"/>
      <c r="M3439" s="1112"/>
      <c r="N3439" s="1112"/>
      <c r="O3439" s="1112"/>
      <c r="P3439" s="1112"/>
      <c r="Q3439" s="1112"/>
      <c r="R3439" s="1112"/>
      <c r="S3439" s="1112"/>
      <c r="T3439" s="1112"/>
      <c r="U3439" s="1112"/>
      <c r="V3439" s="1112"/>
      <c r="W3439" s="1112"/>
      <c r="X3439" s="1112"/>
      <c r="Y3439" s="1112"/>
      <c r="Z3439" s="1110"/>
      <c r="AA3439" s="1110"/>
      <c r="AB3439" s="1110"/>
      <c r="AD3439" s="1110"/>
      <c r="AF3439" s="1110"/>
    </row>
    <row r="3440" spans="1:32" ht="12.75" hidden="1" x14ac:dyDescent="0.2">
      <c r="A3440" s="1167"/>
      <c r="B3440" s="1125" t="str">
        <f>'Справочник Перечня'!B4</f>
        <v>АО "ПБК"</v>
      </c>
      <c r="C3440" s="1125" t="str">
        <f>'Справочник Перечня'!C4</f>
        <v>8-800-550-50-00, 8-953-500-05-75</v>
      </c>
      <c r="D3440" s="1184"/>
      <c r="E3440" s="1123"/>
      <c r="L3440" s="1011"/>
      <c r="M3440" s="1112"/>
      <c r="N3440" s="1112"/>
      <c r="O3440" s="1112"/>
      <c r="P3440" s="1112"/>
      <c r="Q3440" s="1112"/>
      <c r="R3440" s="1112"/>
      <c r="S3440" s="1112"/>
      <c r="T3440" s="1112"/>
      <c r="U3440" s="1112"/>
      <c r="V3440" s="1112"/>
      <c r="W3440" s="1112"/>
      <c r="X3440" s="1112"/>
      <c r="Y3440" s="1112"/>
      <c r="Z3440" s="1110"/>
      <c r="AA3440" s="1110"/>
      <c r="AB3440" s="1110"/>
      <c r="AD3440" s="1110"/>
      <c r="AF3440" s="1110"/>
    </row>
    <row r="3441" spans="1:32" ht="12.75" hidden="1" x14ac:dyDescent="0.2">
      <c r="A3441" s="1167"/>
      <c r="B3441" s="1123" t="s">
        <v>2448</v>
      </c>
      <c r="C3441" s="1167" t="str">
        <f>'Справочник Перечня'!C19</f>
        <v>(8172) 73-36-57, 89212326179</v>
      </c>
      <c r="D3441" s="1184"/>
      <c r="E3441" s="1123"/>
      <c r="L3441" s="1011" t="s">
        <v>4051</v>
      </c>
      <c r="M3441" s="1112"/>
      <c r="N3441" s="1112"/>
      <c r="O3441" s="1112"/>
      <c r="P3441" s="1112"/>
      <c r="Q3441" s="1112"/>
      <c r="R3441" s="1112"/>
      <c r="S3441" s="1112"/>
      <c r="T3441" s="1112"/>
      <c r="U3441" s="1112"/>
      <c r="V3441" s="1112"/>
      <c r="W3441" s="1112"/>
      <c r="X3441" s="1112"/>
      <c r="Y3441" s="1112"/>
      <c r="Z3441" s="1110"/>
      <c r="AA3441" s="1110"/>
      <c r="AB3441" s="1110"/>
      <c r="AD3441" s="1110"/>
      <c r="AF3441" s="1110"/>
    </row>
    <row r="3442" spans="1:32" ht="12.75" hidden="1" x14ac:dyDescent="0.2">
      <c r="A3442" s="1167"/>
      <c r="B3442" s="1125" t="s">
        <v>3514</v>
      </c>
      <c r="C3442" s="1015" t="str">
        <f>C3328</f>
        <v>(8202) 57-35-04, 67-46-86, 57-42-91, 57-99-41</v>
      </c>
      <c r="D3442" s="1184"/>
      <c r="E3442" s="1123"/>
      <c r="L3442" s="1011"/>
      <c r="M3442" s="1112"/>
      <c r="N3442" s="1112"/>
      <c r="O3442" s="1112"/>
      <c r="P3442" s="1112"/>
      <c r="Q3442" s="1112"/>
      <c r="R3442" s="1112"/>
      <c r="S3442" s="1112"/>
      <c r="T3442" s="1112"/>
      <c r="U3442" s="1112"/>
      <c r="V3442" s="1112"/>
      <c r="W3442" s="1112"/>
      <c r="X3442" s="1112"/>
      <c r="Y3442" s="1112"/>
      <c r="Z3442" s="1110"/>
      <c r="AA3442" s="1110"/>
      <c r="AB3442" s="1110"/>
      <c r="AD3442" s="1110"/>
      <c r="AF3442" s="1110"/>
    </row>
    <row r="3443" spans="1:32" ht="12.75" hidden="1" x14ac:dyDescent="0.2">
      <c r="A3443" s="1167"/>
      <c r="B3443" s="1123" t="s">
        <v>2176</v>
      </c>
      <c r="C3443" s="1015" t="str">
        <f>'Справочник Перечня'!C75</f>
        <v>66-12-82, 89211351796, 66-14-22, 66-11-83; 66-10-45</v>
      </c>
      <c r="D3443" s="1184"/>
      <c r="E3443" s="1123"/>
      <c r="L3443" s="1005" t="s">
        <v>2442</v>
      </c>
      <c r="M3443" s="1112"/>
      <c r="N3443" s="1112"/>
      <c r="O3443" s="1112"/>
      <c r="P3443" s="1112"/>
      <c r="Q3443" s="1112"/>
      <c r="R3443" s="1112"/>
      <c r="S3443" s="1112"/>
      <c r="T3443" s="1112"/>
      <c r="U3443" s="1112"/>
      <c r="V3443" s="1112"/>
      <c r="W3443" s="1112"/>
      <c r="X3443" s="1112"/>
      <c r="Y3443" s="1112"/>
      <c r="Z3443" s="1110"/>
      <c r="AA3443" s="1110"/>
      <c r="AB3443" s="1110"/>
      <c r="AD3443" s="1110"/>
      <c r="AF3443" s="1110"/>
    </row>
    <row r="3444" spans="1:32" ht="12.75" hidden="1" x14ac:dyDescent="0.2">
      <c r="A3444" s="1167"/>
      <c r="B3444" s="1125" t="str">
        <f>B3390</f>
        <v>ПО "Череповецкое" АО "Вологдаоблэнерго"</v>
      </c>
      <c r="C3444" s="1167"/>
      <c r="D3444" s="1184"/>
      <c r="E3444" s="1123"/>
      <c r="K3444" s="1312" t="s">
        <v>3044</v>
      </c>
      <c r="L3444" s="1011"/>
      <c r="M3444" s="1112"/>
      <c r="N3444" s="1005" t="s">
        <v>2607</v>
      </c>
      <c r="O3444" s="1005"/>
      <c r="P3444" s="1112"/>
      <c r="Q3444" s="1112"/>
      <c r="R3444" s="1112"/>
      <c r="S3444" s="1112"/>
      <c r="T3444" s="1112"/>
      <c r="U3444" s="1112"/>
      <c r="V3444" s="1112"/>
      <c r="W3444" s="1112"/>
      <c r="X3444" s="1112"/>
      <c r="Y3444" s="1112"/>
      <c r="Z3444" s="1110"/>
      <c r="AA3444" s="1110"/>
      <c r="AB3444" s="1110"/>
      <c r="AD3444" s="1110"/>
      <c r="AF3444" s="1110"/>
    </row>
    <row r="3445" spans="1:32" ht="12.75" hidden="1" x14ac:dyDescent="0.2">
      <c r="A3445" s="1167"/>
      <c r="B3445" s="1027" t="str">
        <f>B3391</f>
        <v xml:space="preserve">Диспетчер </v>
      </c>
      <c r="C3445" s="1123" t="str">
        <f>C3391</f>
        <v>(8202) 291-898, 8921-254-30-39</v>
      </c>
      <c r="D3445" s="1184"/>
      <c r="E3445" s="1123"/>
      <c r="L3445" s="1011"/>
      <c r="M3445" s="1112"/>
      <c r="N3445" s="1112"/>
      <c r="O3445" s="1112"/>
      <c r="P3445" s="1112"/>
      <c r="Q3445" s="1112"/>
      <c r="R3445" s="1112"/>
      <c r="S3445" s="1112"/>
      <c r="T3445" s="1112"/>
      <c r="U3445" s="1112"/>
      <c r="V3445" s="1112"/>
      <c r="W3445" s="1112"/>
      <c r="X3445" s="1112"/>
      <c r="Y3445" s="1112"/>
      <c r="Z3445" s="1110"/>
      <c r="AA3445" s="1110"/>
      <c r="AB3445" s="1110"/>
      <c r="AD3445" s="1110"/>
      <c r="AF3445" s="1110"/>
    </row>
    <row r="3446" spans="1:32" ht="12.75" hidden="1" x14ac:dyDescent="0.2">
      <c r="A3446" s="1167"/>
      <c r="B3446" s="1125" t="s">
        <v>2311</v>
      </c>
      <c r="C3446" s="1015" t="s">
        <v>3135</v>
      </c>
      <c r="D3446" s="1184"/>
      <c r="E3446" s="1123"/>
      <c r="L3446" s="1011"/>
      <c r="M3446" s="1112"/>
      <c r="N3446" s="1112"/>
      <c r="O3446" s="1112"/>
      <c r="P3446" s="1112"/>
      <c r="Q3446" s="1112"/>
      <c r="R3446" s="1112"/>
      <c r="S3446" s="1112"/>
      <c r="T3446" s="1112"/>
      <c r="U3446" s="1112"/>
      <c r="V3446" s="1112"/>
      <c r="W3446" s="1112"/>
      <c r="X3446" s="1112"/>
      <c r="Y3446" s="1112"/>
      <c r="Z3446" s="1110"/>
      <c r="AA3446" s="1110"/>
      <c r="AB3446" s="1110"/>
      <c r="AD3446" s="1110"/>
      <c r="AF3446" s="1110"/>
    </row>
    <row r="3447" spans="1:32" ht="12.75" hidden="1" x14ac:dyDescent="0.2">
      <c r="A3447" s="1167"/>
      <c r="B3447" s="1125" t="s">
        <v>2609</v>
      </c>
      <c r="C3447" s="1167" t="s">
        <v>3639</v>
      </c>
      <c r="D3447" s="1184"/>
      <c r="E3447" s="1123"/>
      <c r="L3447" s="1011"/>
      <c r="M3447" s="1112"/>
      <c r="N3447" s="1112"/>
      <c r="O3447" s="1112"/>
      <c r="P3447" s="1112"/>
      <c r="Q3447" s="1112"/>
      <c r="R3447" s="1112"/>
      <c r="S3447" s="1112"/>
      <c r="T3447" s="1112"/>
      <c r="U3447" s="1112"/>
      <c r="V3447" s="1112"/>
      <c r="W3447" s="1112"/>
      <c r="X3447" s="1112"/>
      <c r="Y3447" s="1112"/>
      <c r="Z3447" s="1110"/>
      <c r="AA3447" s="1110"/>
      <c r="AB3447" s="1110"/>
      <c r="AD3447" s="1110"/>
      <c r="AF3447" s="1110"/>
    </row>
    <row r="3448" spans="1:32" ht="12.75" hidden="1" x14ac:dyDescent="0.2">
      <c r="A3448" s="1167"/>
      <c r="B3448" s="1125" t="s">
        <v>3136</v>
      </c>
      <c r="C3448" s="1015" t="s">
        <v>3091</v>
      </c>
      <c r="D3448" s="1184"/>
      <c r="E3448" s="1123"/>
      <c r="L3448" s="1011"/>
      <c r="M3448" s="1112"/>
      <c r="N3448" s="1112"/>
      <c r="O3448" s="1112"/>
      <c r="P3448" s="1112"/>
      <c r="Q3448" s="1112"/>
      <c r="R3448" s="1112"/>
      <c r="S3448" s="1112"/>
      <c r="T3448" s="1112"/>
      <c r="U3448" s="1112"/>
      <c r="V3448" s="1112"/>
      <c r="W3448" s="1112"/>
      <c r="X3448" s="1112"/>
      <c r="Y3448" s="1112"/>
      <c r="Z3448" s="1110"/>
      <c r="AA3448" s="1110"/>
      <c r="AB3448" s="1110"/>
      <c r="AD3448" s="1110"/>
      <c r="AF3448" s="1110"/>
    </row>
    <row r="3449" spans="1:32" ht="12.75" hidden="1" x14ac:dyDescent="0.2">
      <c r="A3449" s="1167"/>
      <c r="B3449" s="1125" t="s">
        <v>3137</v>
      </c>
      <c r="C3449" s="1015"/>
      <c r="D3449" s="1184"/>
      <c r="E3449" s="1123"/>
      <c r="L3449" s="1011"/>
      <c r="M3449" s="1112"/>
      <c r="N3449" s="1112"/>
      <c r="O3449" s="1112"/>
      <c r="P3449" s="1112"/>
      <c r="Q3449" s="1112"/>
      <c r="R3449" s="1112"/>
      <c r="S3449" s="1112"/>
      <c r="T3449" s="1112"/>
      <c r="U3449" s="1112"/>
      <c r="V3449" s="1112"/>
      <c r="W3449" s="1112"/>
      <c r="X3449" s="1112"/>
      <c r="Y3449" s="1112"/>
      <c r="Z3449" s="1110"/>
      <c r="AA3449" s="1110"/>
      <c r="AB3449" s="1110"/>
      <c r="AD3449" s="1110"/>
      <c r="AF3449" s="1110"/>
    </row>
    <row r="3450" spans="1:32" ht="12.75" hidden="1" x14ac:dyDescent="0.2">
      <c r="A3450" s="1167"/>
      <c r="B3450" s="1125" t="s">
        <v>2541</v>
      </c>
      <c r="C3450" s="1015" t="s">
        <v>3138</v>
      </c>
      <c r="D3450" s="1184"/>
      <c r="E3450" s="1123"/>
      <c r="L3450" s="1011"/>
      <c r="M3450" s="1112"/>
      <c r="N3450" s="1112"/>
      <c r="O3450" s="1112"/>
      <c r="P3450" s="1112"/>
      <c r="Q3450" s="1112"/>
      <c r="R3450" s="1112"/>
      <c r="S3450" s="1112"/>
      <c r="T3450" s="1112"/>
      <c r="U3450" s="1112"/>
      <c r="V3450" s="1112"/>
      <c r="W3450" s="1112"/>
      <c r="X3450" s="1112"/>
      <c r="Y3450" s="1112"/>
      <c r="Z3450" s="1110"/>
      <c r="AA3450" s="1110"/>
      <c r="AB3450" s="1110"/>
      <c r="AD3450" s="1110"/>
      <c r="AF3450" s="1110"/>
    </row>
    <row r="3451" spans="1:32" ht="12.75" hidden="1" x14ac:dyDescent="0.2">
      <c r="A3451" s="1167"/>
      <c r="B3451" s="1125" t="s">
        <v>2608</v>
      </c>
      <c r="C3451" s="1167" t="s">
        <v>2669</v>
      </c>
      <c r="D3451" s="1184"/>
      <c r="E3451" s="1123"/>
      <c r="L3451" s="1941" t="s">
        <v>4052</v>
      </c>
      <c r="M3451" s="1112"/>
      <c r="N3451" s="1112"/>
      <c r="O3451" s="1112"/>
      <c r="P3451" s="1112"/>
      <c r="Q3451" s="1112"/>
      <c r="R3451" s="1112"/>
      <c r="S3451" s="1112"/>
      <c r="T3451" s="1112"/>
      <c r="U3451" s="1112"/>
      <c r="V3451" s="1112"/>
      <c r="W3451" s="1112"/>
      <c r="X3451" s="1112"/>
      <c r="Y3451" s="1112"/>
      <c r="Z3451" s="1110"/>
      <c r="AA3451" s="1110"/>
      <c r="AB3451" s="1110"/>
      <c r="AD3451" s="1110"/>
      <c r="AF3451" s="1110"/>
    </row>
    <row r="3452" spans="1:32" ht="12.75" hidden="1" x14ac:dyDescent="0.2">
      <c r="A3452" s="1167"/>
      <c r="B3452" s="1125" t="s">
        <v>2610</v>
      </c>
      <c r="C3452" s="1167">
        <v>89857632302</v>
      </c>
      <c r="D3452" s="1184"/>
      <c r="E3452" s="1123"/>
      <c r="L3452" s="1011"/>
      <c r="M3452" s="1112"/>
      <c r="N3452" s="1112"/>
      <c r="O3452" s="1112"/>
      <c r="P3452" s="1112"/>
      <c r="Q3452" s="1112"/>
      <c r="R3452" s="1112"/>
      <c r="S3452" s="1112"/>
      <c r="T3452" s="1112"/>
      <c r="U3452" s="1112"/>
      <c r="V3452" s="1112"/>
      <c r="W3452" s="1112"/>
      <c r="X3452" s="1112"/>
      <c r="Y3452" s="1112"/>
      <c r="Z3452" s="1110"/>
      <c r="AA3452" s="1110"/>
      <c r="AB3452" s="1110"/>
      <c r="AD3452" s="1110"/>
      <c r="AF3452" s="1110"/>
    </row>
    <row r="3453" spans="1:32" ht="12.75" hidden="1" x14ac:dyDescent="0.2">
      <c r="A3453" s="1167"/>
      <c r="B3453" s="1123" t="s">
        <v>810</v>
      </c>
      <c r="C3453" s="1167"/>
      <c r="D3453" s="1184" t="s">
        <v>1368</v>
      </c>
      <c r="E3453" s="1123" t="str">
        <f>D3453</f>
        <v>ВЛ 10 кВ Козлово</v>
      </c>
      <c r="F3453" s="1110" t="str">
        <f>F3439</f>
        <v>ДД</v>
      </c>
      <c r="G3453" s="1167">
        <f>G3439</f>
        <v>40</v>
      </c>
      <c r="I3453" s="1110">
        <v>0.02</v>
      </c>
      <c r="J3453" s="1110" t="e">
        <f>I3453+J3439</f>
        <v>#REF!</v>
      </c>
      <c r="K3453" s="1005">
        <v>0.02</v>
      </c>
      <c r="L3453" s="1011"/>
      <c r="M3453" s="1112"/>
      <c r="N3453" s="1112"/>
      <c r="O3453" s="1112"/>
      <c r="P3453" s="1112"/>
      <c r="Q3453" s="1112"/>
      <c r="R3453" s="1112"/>
      <c r="S3453" s="1112"/>
      <c r="T3453" s="1112"/>
      <c r="U3453" s="1112"/>
      <c r="V3453" s="1112"/>
      <c r="W3453" s="1112"/>
      <c r="X3453" s="1112"/>
      <c r="Y3453" s="1112"/>
      <c r="Z3453" s="1110"/>
      <c r="AA3453" s="1110"/>
      <c r="AB3453" s="1110"/>
      <c r="AD3453" s="1110"/>
      <c r="AF3453" s="1110"/>
    </row>
    <row r="3454" spans="1:32" ht="12.75" hidden="1" x14ac:dyDescent="0.2">
      <c r="A3454" s="1167"/>
      <c r="B3454" s="1125" t="str">
        <f>B3443</f>
        <v>Администрация СП Уломское</v>
      </c>
      <c r="C3454" s="1015" t="str">
        <f>C3443</f>
        <v>66-12-82, 89211351796, 66-14-22, 66-11-83; 66-10-45</v>
      </c>
      <c r="D3454" s="1184"/>
      <c r="E3454" s="1123"/>
      <c r="L3454" s="1011"/>
      <c r="M3454" s="1112"/>
      <c r="N3454" s="1112"/>
      <c r="O3454" s="1112"/>
      <c r="P3454" s="1112"/>
      <c r="Q3454" s="1112"/>
      <c r="R3454" s="1112"/>
      <c r="S3454" s="1112"/>
      <c r="T3454" s="1112"/>
      <c r="U3454" s="1112"/>
      <c r="V3454" s="1112"/>
      <c r="W3454" s="1112"/>
      <c r="X3454" s="1112"/>
      <c r="Y3454" s="1112"/>
      <c r="Z3454" s="1110"/>
      <c r="AA3454" s="1110"/>
      <c r="AB3454" s="1110"/>
      <c r="AD3454" s="1110"/>
      <c r="AF3454" s="1110"/>
    </row>
    <row r="3455" spans="1:32" ht="12.75" hidden="1" x14ac:dyDescent="0.2">
      <c r="A3455" s="1167"/>
      <c r="B3455" s="1123" t="s">
        <v>2311</v>
      </c>
      <c r="C3455" s="1015" t="str">
        <f>C3446</f>
        <v>(8202) 66-14-68, 8-921-053-93-53</v>
      </c>
      <c r="D3455" s="1184"/>
      <c r="E3455" s="1123"/>
      <c r="L3455" s="1011"/>
      <c r="M3455" s="1112"/>
      <c r="N3455" s="1112"/>
      <c r="O3455" s="1112"/>
      <c r="P3455" s="1112"/>
      <c r="Q3455" s="1112"/>
      <c r="R3455" s="1112"/>
      <c r="S3455" s="1112"/>
      <c r="T3455" s="1112"/>
      <c r="U3455" s="1112"/>
      <c r="V3455" s="1112"/>
      <c r="W3455" s="1112"/>
      <c r="X3455" s="1112"/>
      <c r="Y3455" s="1112"/>
      <c r="Z3455" s="1110"/>
      <c r="AA3455" s="1110"/>
      <c r="AB3455" s="1110"/>
      <c r="AD3455" s="1110"/>
      <c r="AF3455" s="1110"/>
    </row>
    <row r="3456" spans="1:32" ht="12.75" hidden="1" x14ac:dyDescent="0.2">
      <c r="A3456" s="1167"/>
      <c r="B3456" s="1123" t="s">
        <v>810</v>
      </c>
      <c r="C3456" s="1167"/>
      <c r="D3456" s="1184" t="s">
        <v>2313</v>
      </c>
      <c r="E3456" s="1123" t="str">
        <f>D3456</f>
        <v>ВЛ 10 кВ Пленишник</v>
      </c>
      <c r="F3456" s="1110" t="str">
        <f>F3453</f>
        <v>ДД</v>
      </c>
      <c r="G3456" s="1167">
        <f>G3453</f>
        <v>40</v>
      </c>
      <c r="I3456" s="1110">
        <v>0.6</v>
      </c>
      <c r="J3456" s="1110" t="e">
        <f>I3456+J3453</f>
        <v>#REF!</v>
      </c>
      <c r="K3456" s="1005">
        <v>0.6</v>
      </c>
      <c r="L3456" s="1011"/>
      <c r="M3456" s="1112"/>
      <c r="N3456" s="1112"/>
      <c r="O3456" s="1112"/>
      <c r="P3456" s="1112"/>
      <c r="Q3456" s="1112"/>
      <c r="R3456" s="1112"/>
      <c r="S3456" s="1112"/>
      <c r="T3456" s="1112"/>
      <c r="U3456" s="1112"/>
      <c r="V3456" s="1112"/>
      <c r="W3456" s="1112"/>
      <c r="X3456" s="1112"/>
      <c r="Y3456" s="1112"/>
      <c r="Z3456" s="1110"/>
      <c r="AA3456" s="1110"/>
      <c r="AB3456" s="1110"/>
      <c r="AD3456" s="1110"/>
      <c r="AF3456" s="1110"/>
    </row>
    <row r="3457" spans="1:32" ht="12.75" hidden="1" x14ac:dyDescent="0.2">
      <c r="A3457" s="1167"/>
      <c r="B3457" s="1123" t="s">
        <v>2176</v>
      </c>
      <c r="C3457" s="1015" t="str">
        <f>C3454</f>
        <v>66-12-82, 89211351796, 66-14-22, 66-11-83; 66-10-45</v>
      </c>
      <c r="D3457" s="1184"/>
      <c r="E3457" s="1123"/>
      <c r="L3457" s="1011"/>
      <c r="M3457" s="1112"/>
      <c r="N3457" s="1112"/>
      <c r="O3457" s="1112"/>
      <c r="P3457" s="1112"/>
      <c r="Q3457" s="1112"/>
      <c r="R3457" s="1112"/>
      <c r="S3457" s="1112"/>
      <c r="T3457" s="1112"/>
      <c r="U3457" s="1112"/>
      <c r="V3457" s="1112"/>
      <c r="W3457" s="1112"/>
      <c r="X3457" s="1112"/>
      <c r="Y3457" s="1112"/>
      <c r="Z3457" s="1110"/>
      <c r="AA3457" s="1110"/>
      <c r="AB3457" s="1110"/>
      <c r="AD3457" s="1110"/>
      <c r="AF3457" s="1110"/>
    </row>
    <row r="3458" spans="1:32" ht="12.75" hidden="1" x14ac:dyDescent="0.2">
      <c r="A3458" s="1167"/>
      <c r="B3458" s="1125" t="str">
        <f>B3444</f>
        <v>ПО "Череповецкое" АО "Вологдаоблэнерго"</v>
      </c>
      <c r="C3458" s="1125"/>
      <c r="D3458" s="1184"/>
      <c r="E3458" s="1123"/>
      <c r="K3458" s="1312" t="s">
        <v>3044</v>
      </c>
      <c r="L3458" s="1011"/>
      <c r="M3458" s="1112"/>
      <c r="N3458" s="1112"/>
      <c r="O3458" s="1112"/>
      <c r="P3458" s="1112"/>
      <c r="Q3458" s="1112"/>
      <c r="R3458" s="1112"/>
      <c r="S3458" s="1112"/>
      <c r="T3458" s="1112"/>
      <c r="U3458" s="1112"/>
      <c r="V3458" s="1112"/>
      <c r="W3458" s="1112"/>
      <c r="X3458" s="1112"/>
      <c r="Y3458" s="1112"/>
      <c r="Z3458" s="1110"/>
      <c r="AA3458" s="1110"/>
      <c r="AB3458" s="1110"/>
      <c r="AD3458" s="1110"/>
      <c r="AF3458" s="1110"/>
    </row>
    <row r="3459" spans="1:32" ht="12.75" hidden="1" x14ac:dyDescent="0.2">
      <c r="A3459" s="1167"/>
      <c r="B3459" s="1027" t="str">
        <f>B3445</f>
        <v xml:space="preserve">Диспетчер </v>
      </c>
      <c r="C3459" s="1125" t="str">
        <f>C3445</f>
        <v>(8202) 291-898, 8921-254-30-39</v>
      </c>
      <c r="D3459" s="1184"/>
      <c r="E3459" s="1123"/>
      <c r="L3459" s="1011"/>
      <c r="M3459" s="1112"/>
      <c r="N3459" s="1112"/>
      <c r="O3459" s="1112"/>
      <c r="P3459" s="1112"/>
      <c r="Q3459" s="1112"/>
      <c r="R3459" s="1112"/>
      <c r="S3459" s="1112"/>
      <c r="T3459" s="1112"/>
      <c r="U3459" s="1112"/>
      <c r="V3459" s="1112"/>
      <c r="W3459" s="1112"/>
      <c r="X3459" s="1112"/>
      <c r="Y3459" s="1112"/>
      <c r="Z3459" s="1110"/>
      <c r="AA3459" s="1110"/>
      <c r="AB3459" s="1110"/>
      <c r="AD3459" s="1110"/>
      <c r="AF3459" s="1110"/>
    </row>
    <row r="3460" spans="1:32" ht="12.75" hidden="1" x14ac:dyDescent="0.2">
      <c r="A3460" s="1167"/>
      <c r="B3460" s="1125" t="s">
        <v>2611</v>
      </c>
      <c r="C3460" s="1015" t="s">
        <v>3640</v>
      </c>
      <c r="D3460" s="1184"/>
      <c r="E3460" s="1123"/>
      <c r="L3460" s="1011"/>
      <c r="M3460" s="1112"/>
      <c r="N3460" s="1112"/>
      <c r="O3460" s="1112"/>
      <c r="P3460" s="1112"/>
      <c r="Q3460" s="1112"/>
      <c r="R3460" s="1112"/>
      <c r="S3460" s="1112"/>
      <c r="T3460" s="1112"/>
      <c r="U3460" s="1112"/>
      <c r="V3460" s="1112"/>
      <c r="W3460" s="1112"/>
      <c r="X3460" s="1112"/>
      <c r="Y3460" s="1112"/>
      <c r="Z3460" s="1110"/>
      <c r="AA3460" s="1110"/>
      <c r="AB3460" s="1110"/>
      <c r="AD3460" s="1110"/>
      <c r="AF3460" s="1110"/>
    </row>
    <row r="3461" spans="1:32" ht="12.75" hidden="1" x14ac:dyDescent="0.2">
      <c r="A3461" s="1167"/>
      <c r="B3461" s="1123" t="s">
        <v>2311</v>
      </c>
      <c r="C3461" s="1015" t="str">
        <f>C3455</f>
        <v>(8202) 66-14-68, 8-921-053-93-53</v>
      </c>
      <c r="D3461" s="1184"/>
      <c r="E3461" s="1123"/>
      <c r="L3461" s="1011"/>
      <c r="M3461" s="1112"/>
      <c r="N3461" s="1112"/>
      <c r="O3461" s="1112"/>
      <c r="P3461" s="1112"/>
      <c r="Q3461" s="1112"/>
      <c r="R3461" s="1112"/>
      <c r="S3461" s="1112"/>
      <c r="T3461" s="1112"/>
      <c r="U3461" s="1112"/>
      <c r="V3461" s="1112"/>
      <c r="W3461" s="1112"/>
      <c r="X3461" s="1112"/>
      <c r="Y3461" s="1112"/>
      <c r="Z3461" s="1110"/>
      <c r="AA3461" s="1110"/>
      <c r="AB3461" s="1110"/>
      <c r="AD3461" s="1110"/>
      <c r="AF3461" s="1110"/>
    </row>
    <row r="3462" spans="1:32" ht="12.75" hidden="1" x14ac:dyDescent="0.2">
      <c r="A3462" s="1167"/>
      <c r="B3462" s="1123" t="s">
        <v>810</v>
      </c>
      <c r="C3462" s="1167"/>
      <c r="D3462" s="1184" t="s">
        <v>968</v>
      </c>
      <c r="E3462" s="1123" t="str">
        <f>D3462</f>
        <v>ВЛ 10 кВ Раменье</v>
      </c>
      <c r="F3462" s="1110" t="str">
        <f>F3456</f>
        <v>ДД</v>
      </c>
      <c r="G3462" s="1167">
        <f>G3456</f>
        <v>40</v>
      </c>
      <c r="I3462" s="1110">
        <v>7.0000000000000007E-2</v>
      </c>
      <c r="K3462" s="1005">
        <v>7.0000000000000007E-2</v>
      </c>
      <c r="L3462" s="1312" t="s">
        <v>3043</v>
      </c>
      <c r="M3462" s="1112"/>
      <c r="N3462" s="1112"/>
      <c r="O3462" s="1112"/>
      <c r="P3462" s="1112"/>
      <c r="Q3462" s="1112"/>
      <c r="R3462" s="1112"/>
      <c r="S3462" s="1112"/>
      <c r="T3462" s="1112"/>
      <c r="U3462" s="1112"/>
      <c r="V3462" s="1112"/>
      <c r="W3462" s="1112"/>
      <c r="X3462" s="1112"/>
      <c r="Y3462" s="1112"/>
      <c r="Z3462" s="1110"/>
      <c r="AA3462" s="1110"/>
      <c r="AB3462" s="1110"/>
      <c r="AD3462" s="1110"/>
      <c r="AF3462" s="1110"/>
    </row>
    <row r="3463" spans="1:32" ht="12.75" hidden="1" x14ac:dyDescent="0.2">
      <c r="A3463" s="1167"/>
      <c r="B3463" s="1123" t="s">
        <v>3021</v>
      </c>
      <c r="C3463" s="1167"/>
      <c r="D3463" s="1184"/>
      <c r="E3463" s="1123"/>
      <c r="L3463" s="1011"/>
      <c r="M3463" s="1112"/>
      <c r="N3463" s="1112"/>
      <c r="O3463" s="1112"/>
      <c r="P3463" s="1112"/>
      <c r="Q3463" s="1112"/>
      <c r="R3463" s="1112"/>
      <c r="S3463" s="1112"/>
      <c r="T3463" s="1112"/>
      <c r="U3463" s="1112"/>
      <c r="V3463" s="1112"/>
      <c r="W3463" s="1112"/>
      <c r="X3463" s="1112"/>
      <c r="Y3463" s="1112"/>
      <c r="Z3463" s="1110"/>
      <c r="AA3463" s="1110"/>
      <c r="AB3463" s="1110"/>
      <c r="AD3463" s="1110"/>
      <c r="AF3463" s="1110"/>
    </row>
    <row r="3464" spans="1:32" ht="12.75" hidden="1" x14ac:dyDescent="0.2">
      <c r="A3464" s="1167"/>
      <c r="B3464" s="1123" t="str">
        <f>'Справочник Перечня'!B4</f>
        <v>АО "ПБК"</v>
      </c>
      <c r="C3464" s="1167"/>
      <c r="D3464" s="1184"/>
      <c r="E3464" s="1123"/>
      <c r="L3464" s="1011" t="s">
        <v>4053</v>
      </c>
      <c r="M3464" s="1112"/>
      <c r="N3464" s="1112"/>
      <c r="O3464" s="1112"/>
      <c r="P3464" s="1112"/>
      <c r="Q3464" s="1112"/>
      <c r="R3464" s="1112"/>
      <c r="S3464" s="1112"/>
      <c r="T3464" s="1112"/>
      <c r="U3464" s="1112"/>
      <c r="V3464" s="1112"/>
      <c r="W3464" s="1112"/>
      <c r="X3464" s="1112"/>
      <c r="Y3464" s="1112"/>
      <c r="Z3464" s="1110"/>
      <c r="AA3464" s="1110"/>
      <c r="AB3464" s="1110"/>
      <c r="AD3464" s="1110"/>
      <c r="AF3464" s="1110"/>
    </row>
    <row r="3465" spans="1:32" ht="12.75" hidden="1" x14ac:dyDescent="0.2">
      <c r="A3465" s="1167"/>
      <c r="B3465" s="1123" t="s">
        <v>2448</v>
      </c>
      <c r="C3465" s="1167"/>
      <c r="D3465" s="1184"/>
      <c r="E3465" s="1123"/>
      <c r="L3465" s="1011"/>
      <c r="M3465" s="1112"/>
      <c r="N3465" s="1112"/>
      <c r="O3465" s="1112"/>
      <c r="P3465" s="1112"/>
      <c r="Q3465" s="1112"/>
      <c r="R3465" s="1112"/>
      <c r="S3465" s="1112"/>
      <c r="T3465" s="1112"/>
      <c r="U3465" s="1112"/>
      <c r="V3465" s="1112"/>
      <c r="W3465" s="1112"/>
      <c r="X3465" s="1112"/>
      <c r="Y3465" s="1112"/>
      <c r="Z3465" s="1110"/>
      <c r="AA3465" s="1110"/>
      <c r="AB3465" s="1110"/>
      <c r="AD3465" s="1110"/>
      <c r="AF3465" s="1110"/>
    </row>
    <row r="3466" spans="1:32" ht="12.75" hidden="1" x14ac:dyDescent="0.2">
      <c r="A3466" s="1167"/>
      <c r="B3466" s="1123" t="str">
        <f>B3461</f>
        <v>Большедворское ПО</v>
      </c>
      <c r="C3466" s="1167"/>
      <c r="D3466" s="1184"/>
      <c r="E3466" s="1123"/>
      <c r="L3466" s="1011"/>
      <c r="M3466" s="1112"/>
      <c r="N3466" s="1112"/>
      <c r="O3466" s="1112"/>
      <c r="P3466" s="1112"/>
      <c r="Q3466" s="1112"/>
      <c r="R3466" s="1112"/>
      <c r="S3466" s="1112"/>
      <c r="T3466" s="1112"/>
      <c r="U3466" s="1112"/>
      <c r="V3466" s="1112"/>
      <c r="W3466" s="1112"/>
      <c r="X3466" s="1112"/>
      <c r="Y3466" s="1112"/>
      <c r="Z3466" s="1110"/>
      <c r="AA3466" s="1110"/>
      <c r="AB3466" s="1110"/>
      <c r="AD3466" s="1110"/>
      <c r="AF3466" s="1110"/>
    </row>
    <row r="3467" spans="1:32" ht="12.75" hidden="1" x14ac:dyDescent="0.2">
      <c r="A3467" s="1167"/>
      <c r="B3467" s="1123" t="s">
        <v>2175</v>
      </c>
      <c r="C3467" s="1167"/>
      <c r="D3467" s="1184"/>
      <c r="E3467" s="1123"/>
      <c r="L3467" s="1011"/>
      <c r="M3467" s="1112"/>
      <c r="N3467" s="1112"/>
      <c r="O3467" s="1112"/>
      <c r="P3467" s="1112"/>
      <c r="Q3467" s="1112"/>
      <c r="R3467" s="1112"/>
      <c r="S3467" s="1112"/>
      <c r="T3467" s="1112"/>
      <c r="U3467" s="1112"/>
      <c r="V3467" s="1112"/>
      <c r="W3467" s="1112"/>
      <c r="X3467" s="1112"/>
      <c r="Y3467" s="1112"/>
      <c r="Z3467" s="1110"/>
      <c r="AA3467" s="1110"/>
      <c r="AB3467" s="1110"/>
      <c r="AD3467" s="1110"/>
      <c r="AF3467" s="1110"/>
    </row>
    <row r="3468" spans="1:32" ht="12.75" hidden="1" x14ac:dyDescent="0.2">
      <c r="A3468" s="1167"/>
      <c r="B3468" s="1123" t="str">
        <f>B3443</f>
        <v>Администрация СП Уломское</v>
      </c>
      <c r="C3468" s="1167" t="str">
        <f>C3454</f>
        <v>66-12-82, 89211351796, 66-14-22, 66-11-83; 66-10-45</v>
      </c>
      <c r="D3468" s="1184"/>
      <c r="E3468" s="1123"/>
      <c r="K3468" s="1005" t="s">
        <v>2444</v>
      </c>
      <c r="L3468" s="1011"/>
      <c r="M3468" s="1112"/>
      <c r="N3468" s="1112"/>
      <c r="O3468" s="1112"/>
      <c r="P3468" s="1112"/>
      <c r="Q3468" s="1112"/>
      <c r="R3468" s="1112"/>
      <c r="S3468" s="1112"/>
      <c r="T3468" s="1112"/>
      <c r="U3468" s="1112"/>
      <c r="V3468" s="1112"/>
      <c r="W3468" s="1112"/>
      <c r="X3468" s="1112"/>
      <c r="Y3468" s="1112"/>
      <c r="Z3468" s="1110"/>
      <c r="AA3468" s="1110"/>
      <c r="AB3468" s="1110"/>
      <c r="AD3468" s="1110"/>
      <c r="AF3468" s="1110"/>
    </row>
    <row r="3469" spans="1:32" ht="12.75" hidden="1" x14ac:dyDescent="0.2">
      <c r="A3469" s="1167"/>
      <c r="B3469" s="1123"/>
      <c r="C3469" s="1167"/>
      <c r="D3469" s="874" t="s">
        <v>2314</v>
      </c>
      <c r="E3469" s="1123"/>
      <c r="F3469" s="1120" t="str">
        <f>F3462</f>
        <v>ДД</v>
      </c>
      <c r="G3469" s="1174">
        <f>G3462</f>
        <v>40</v>
      </c>
      <c r="H3469" s="1120"/>
      <c r="I3469" s="1120">
        <f>I3439+I3453+I3456+I3462</f>
        <v>0.79</v>
      </c>
      <c r="J3469" s="1120" t="e">
        <f>J3456</f>
        <v>#REF!</v>
      </c>
      <c r="L3469" s="1011"/>
      <c r="M3469" s="1112"/>
      <c r="N3469" s="1112"/>
      <c r="O3469" s="1112"/>
      <c r="P3469" s="1112"/>
      <c r="Q3469" s="1112"/>
      <c r="R3469" s="1112"/>
      <c r="S3469" s="1112"/>
      <c r="T3469" s="1112"/>
      <c r="U3469" s="1112"/>
      <c r="V3469" s="1112"/>
      <c r="W3469" s="1112"/>
      <c r="X3469" s="1112"/>
      <c r="Y3469" s="1112"/>
      <c r="Z3469" s="1110"/>
      <c r="AA3469" s="1110"/>
      <c r="AB3469" s="1110"/>
      <c r="AD3469" s="1110"/>
      <c r="AF3469" s="1110"/>
    </row>
    <row r="3470" spans="1:32" ht="12.75" hidden="1" x14ac:dyDescent="0.2">
      <c r="A3470" s="1167"/>
      <c r="B3470" s="1125"/>
      <c r="C3470" s="1167"/>
      <c r="D3470" s="1184"/>
      <c r="E3470" s="1123"/>
      <c r="L3470" s="1011"/>
      <c r="M3470" s="1112"/>
      <c r="N3470" s="1112"/>
      <c r="O3470" s="1112"/>
      <c r="P3470" s="1112"/>
      <c r="Q3470" s="1112"/>
      <c r="R3470" s="1112"/>
      <c r="S3470" s="1112"/>
      <c r="T3470" s="1112"/>
      <c r="U3470" s="1112"/>
      <c r="V3470" s="1112"/>
      <c r="W3470" s="1112"/>
      <c r="X3470" s="1112"/>
      <c r="Y3470" s="1112"/>
      <c r="Z3470" s="1110"/>
      <c r="AA3470" s="1110"/>
      <c r="AB3470" s="1110"/>
      <c r="AD3470" s="1110"/>
      <c r="AF3470" s="1110"/>
    </row>
    <row r="3471" spans="1:32" x14ac:dyDescent="0.2">
      <c r="A3471" s="1167"/>
      <c r="B3471" s="1123"/>
      <c r="C3471" s="1167"/>
      <c r="D3471" s="1079" t="s">
        <v>783</v>
      </c>
      <c r="E3471" s="1123"/>
      <c r="F3471" s="1120"/>
      <c r="G3471" s="1174"/>
      <c r="I3471" s="1120"/>
      <c r="J3471" s="1120" t="e">
        <f>J3469</f>
        <v>#REF!</v>
      </c>
      <c r="K3471" s="1120">
        <f>I3471+J3114</f>
        <v>0.45</v>
      </c>
      <c r="L3471" s="922" t="e">
        <f>J3471-K3471</f>
        <v>#REF!</v>
      </c>
      <c r="M3471" s="1120">
        <f>I3471+J3114</f>
        <v>0.45</v>
      </c>
      <c r="N3471" s="922" t="e">
        <f>J3471-M3471</f>
        <v>#REF!</v>
      </c>
      <c r="O3471" s="922"/>
      <c r="P3471" s="1120">
        <f>'ГВО-сети'!R3437+I3156+I3159+I3175+I3200+I3209+I3221+I3237+I3254+I3258+I3291+I3312+I3316+I3322+I3371+I3374</f>
        <v>1.99</v>
      </c>
      <c r="Q3471" s="1112"/>
      <c r="R3471" s="1112"/>
      <c r="S3471" s="1112"/>
      <c r="T3471" s="1112"/>
      <c r="U3471" s="1112"/>
      <c r="V3471" s="1112"/>
      <c r="W3471" s="1112"/>
      <c r="X3471" s="1112"/>
      <c r="Y3471" s="1112"/>
      <c r="Z3471" s="1110"/>
      <c r="AA3471" s="1110"/>
      <c r="AB3471" s="1110"/>
      <c r="AD3471" s="1110"/>
      <c r="AF3471" s="1110"/>
    </row>
    <row r="3472" spans="1:32" ht="12.75" hidden="1" x14ac:dyDescent="0.2">
      <c r="A3472" s="1167"/>
      <c r="B3472" s="1123"/>
      <c r="C3472" s="1167"/>
      <c r="D3472" s="1184"/>
      <c r="E3472" s="1123"/>
      <c r="I3472" s="1120"/>
      <c r="J3472" s="1120"/>
      <c r="K3472" s="1120">
        <f>I3477+I3481</f>
        <v>7.97</v>
      </c>
      <c r="L3472" s="1011"/>
      <c r="M3472" s="1112"/>
      <c r="N3472" s="1112"/>
      <c r="O3472" s="1112"/>
      <c r="P3472" s="1112"/>
      <c r="Q3472" s="1112"/>
      <c r="R3472" s="1112"/>
      <c r="S3472" s="1112"/>
      <c r="T3472" s="1112"/>
      <c r="U3472" s="1112"/>
      <c r="V3472" s="1112"/>
      <c r="W3472" s="1112"/>
      <c r="X3472" s="1112"/>
      <c r="Y3472" s="1112"/>
      <c r="Z3472" s="1110"/>
      <c r="AA3472" s="1110"/>
      <c r="AB3472" s="1110"/>
      <c r="AD3472" s="1110"/>
      <c r="AF3472" s="1110"/>
    </row>
    <row r="3473" spans="1:32" ht="12.75" hidden="1" x14ac:dyDescent="0.2">
      <c r="A3473" s="1167"/>
      <c r="B3473" s="1123"/>
      <c r="C3473" s="1167"/>
      <c r="D3473" s="1184"/>
      <c r="E3473" s="1123"/>
      <c r="F3473" s="1125"/>
      <c r="G3473" s="1110" t="s">
        <v>94</v>
      </c>
      <c r="I3473" s="1110">
        <f>'ГВО-сети'!R3437</f>
        <v>0</v>
      </c>
      <c r="J3473" s="1120"/>
      <c r="K3473" s="1125"/>
      <c r="L3473" s="1011"/>
      <c r="M3473" s="1112"/>
      <c r="N3473" s="1112"/>
      <c r="O3473" s="1112"/>
      <c r="P3473" s="1112"/>
      <c r="Q3473" s="1112"/>
      <c r="R3473" s="1112"/>
      <c r="S3473" s="1112"/>
      <c r="T3473" s="1112"/>
      <c r="U3473" s="1112"/>
      <c r="V3473" s="1112"/>
      <c r="W3473" s="1112"/>
      <c r="X3473" s="1112"/>
      <c r="Y3473" s="1112"/>
      <c r="Z3473" s="1110"/>
      <c r="AA3473" s="1110"/>
      <c r="AB3473" s="1110"/>
      <c r="AD3473" s="1110"/>
      <c r="AF3473" s="1110"/>
    </row>
    <row r="3474" spans="1:32" ht="12.75" hidden="1" x14ac:dyDescent="0.2">
      <c r="A3474" s="1167"/>
      <c r="B3474" s="1123"/>
      <c r="C3474" s="1167"/>
      <c r="D3474" s="1184"/>
      <c r="E3474" s="1123"/>
      <c r="I3474" s="1120"/>
      <c r="J3474" s="1120"/>
      <c r="L3474" s="1011"/>
      <c r="M3474" s="1112"/>
      <c r="N3474" s="1112"/>
      <c r="O3474" s="1112"/>
      <c r="P3474" s="1112"/>
      <c r="Q3474" s="1112"/>
      <c r="R3474" s="1112"/>
      <c r="S3474" s="1112"/>
      <c r="T3474" s="1112"/>
      <c r="U3474" s="1112"/>
      <c r="V3474" s="1112"/>
      <c r="W3474" s="1112"/>
      <c r="X3474" s="1112"/>
      <c r="Y3474" s="1112"/>
      <c r="Z3474" s="1110"/>
      <c r="AA3474" s="1110"/>
      <c r="AB3474" s="1110"/>
      <c r="AD3474" s="1110"/>
      <c r="AF3474" s="1110"/>
    </row>
    <row r="3475" spans="1:32" ht="12.75" hidden="1" x14ac:dyDescent="0.2">
      <c r="A3475" s="1167"/>
      <c r="B3475" s="1123"/>
      <c r="C3475" s="1167"/>
      <c r="D3475" s="1184"/>
      <c r="E3475" s="1123"/>
      <c r="F3475" s="1125"/>
      <c r="G3475" s="1167">
        <v>5</v>
      </c>
      <c r="I3475" s="1110">
        <f>I3288</f>
        <v>1.89</v>
      </c>
      <c r="J3475" s="1120"/>
      <c r="K3475" s="1120" t="s">
        <v>92</v>
      </c>
      <c r="L3475" s="1011"/>
      <c r="M3475" s="1112"/>
      <c r="N3475" s="1112"/>
      <c r="O3475" s="1112"/>
      <c r="P3475" s="1112"/>
      <c r="Q3475" s="1112"/>
      <c r="R3475" s="1112"/>
      <c r="S3475" s="1112"/>
      <c r="T3475" s="1112"/>
      <c r="U3475" s="1112"/>
      <c r="V3475" s="1112"/>
      <c r="W3475" s="1112"/>
      <c r="X3475" s="1112"/>
      <c r="Y3475" s="1112"/>
      <c r="Z3475" s="1110"/>
      <c r="AA3475" s="1110"/>
      <c r="AB3475" s="1110"/>
      <c r="AD3475" s="1110"/>
      <c r="AF3475" s="1110"/>
    </row>
    <row r="3476" spans="1:32" ht="12.75" hidden="1" x14ac:dyDescent="0.2">
      <c r="A3476" s="1167"/>
      <c r="B3476" s="1123"/>
      <c r="C3476" s="1167"/>
      <c r="D3476" s="1184"/>
      <c r="E3476" s="1123"/>
      <c r="I3476" s="1120"/>
      <c r="J3476" s="1120"/>
      <c r="L3476" s="1011"/>
      <c r="M3476" s="1112"/>
      <c r="N3476" s="1112"/>
      <c r="O3476" s="1112"/>
      <c r="P3476" s="1112"/>
      <c r="Q3476" s="1112"/>
      <c r="R3476" s="1112"/>
      <c r="S3476" s="1112"/>
      <c r="T3476" s="1112"/>
      <c r="U3476" s="1112"/>
      <c r="V3476" s="1112"/>
      <c r="W3476" s="1112"/>
      <c r="X3476" s="1112"/>
      <c r="Y3476" s="1112"/>
      <c r="Z3476" s="1110"/>
      <c r="AA3476" s="1110"/>
      <c r="AB3476" s="1110"/>
      <c r="AD3476" s="1110"/>
      <c r="AF3476" s="1110"/>
    </row>
    <row r="3477" spans="1:32" ht="12.75" hidden="1" x14ac:dyDescent="0.2">
      <c r="A3477" s="1167"/>
      <c r="B3477" s="1123"/>
      <c r="C3477" s="1167"/>
      <c r="D3477" s="1184"/>
      <c r="E3477" s="1123"/>
      <c r="F3477" s="1125"/>
      <c r="G3477" s="1015" t="s">
        <v>2219</v>
      </c>
      <c r="H3477" s="1125"/>
      <c r="I3477" s="1110">
        <f>I3473+I3475</f>
        <v>1.89</v>
      </c>
      <c r="J3477" s="1120"/>
      <c r="K3477" s="1120" t="s">
        <v>2211</v>
      </c>
      <c r="L3477" s="1011"/>
      <c r="M3477" s="1112"/>
      <c r="N3477" s="1112"/>
      <c r="O3477" s="1112"/>
      <c r="P3477" s="1112"/>
      <c r="Q3477" s="1112"/>
      <c r="R3477" s="1112"/>
      <c r="S3477" s="1112"/>
      <c r="T3477" s="1112"/>
      <c r="U3477" s="1112"/>
      <c r="V3477" s="1112"/>
      <c r="W3477" s="1112"/>
      <c r="X3477" s="1112"/>
      <c r="Y3477" s="1112"/>
      <c r="Z3477" s="1110"/>
      <c r="AA3477" s="1110"/>
      <c r="AB3477" s="1110"/>
      <c r="AD3477" s="1110"/>
      <c r="AF3477" s="1110"/>
    </row>
    <row r="3478" spans="1:32" ht="12.75" hidden="1" x14ac:dyDescent="0.2">
      <c r="A3478" s="1167"/>
      <c r="B3478" s="1123"/>
      <c r="C3478" s="1167"/>
      <c r="D3478" s="1184"/>
      <c r="E3478" s="1123"/>
      <c r="F3478" s="1125"/>
      <c r="G3478" s="1015"/>
      <c r="H3478" s="1125"/>
      <c r="J3478" s="1120"/>
      <c r="K3478" s="1120"/>
      <c r="L3478" s="1011"/>
      <c r="M3478" s="1112"/>
      <c r="N3478" s="1112"/>
      <c r="O3478" s="1112"/>
      <c r="P3478" s="1112"/>
      <c r="Q3478" s="1112"/>
      <c r="R3478" s="1112"/>
      <c r="S3478" s="1112"/>
      <c r="T3478" s="1112"/>
      <c r="U3478" s="1112"/>
      <c r="V3478" s="1112"/>
      <c r="W3478" s="1112"/>
      <c r="X3478" s="1112"/>
      <c r="Y3478" s="1112"/>
      <c r="Z3478" s="1110"/>
      <c r="AA3478" s="1110"/>
      <c r="AB3478" s="1110"/>
      <c r="AD3478" s="1110"/>
      <c r="AF3478" s="1110"/>
    </row>
    <row r="3479" spans="1:32" ht="12.75" hidden="1" x14ac:dyDescent="0.2">
      <c r="A3479" s="1167"/>
      <c r="B3479" s="1123"/>
      <c r="C3479" s="1167"/>
      <c r="D3479" s="1184"/>
      <c r="E3479" s="1123"/>
      <c r="F3479" s="1125"/>
      <c r="G3479" s="1128" t="s">
        <v>2964</v>
      </c>
      <c r="H3479" s="1125"/>
      <c r="I3479" s="1110">
        <f>I3477</f>
        <v>1.89</v>
      </c>
      <c r="J3479" s="1120"/>
      <c r="K3479" s="1120"/>
      <c r="L3479" s="1011"/>
      <c r="M3479" s="1112"/>
      <c r="N3479" s="1112"/>
      <c r="O3479" s="1112"/>
      <c r="P3479" s="1112"/>
      <c r="Q3479" s="1112"/>
      <c r="R3479" s="1112"/>
      <c r="S3479" s="1112"/>
      <c r="T3479" s="1112"/>
      <c r="U3479" s="1112"/>
      <c r="V3479" s="1112"/>
      <c r="W3479" s="1112"/>
      <c r="X3479" s="1112"/>
      <c r="Y3479" s="1112"/>
      <c r="Z3479" s="1110"/>
      <c r="AA3479" s="1110"/>
      <c r="AB3479" s="1110"/>
      <c r="AD3479" s="1110"/>
      <c r="AF3479" s="1110"/>
    </row>
    <row r="3480" spans="1:32" ht="12.75" hidden="1" x14ac:dyDescent="0.2">
      <c r="A3480" s="1167"/>
      <c r="B3480" s="1123"/>
      <c r="C3480" s="1167"/>
      <c r="D3480" s="1184"/>
      <c r="E3480" s="1123"/>
      <c r="F3480" s="1125"/>
      <c r="G3480" s="1123"/>
      <c r="I3480" s="1120"/>
      <c r="J3480" s="1120"/>
      <c r="L3480" s="1011"/>
      <c r="M3480" s="1112"/>
      <c r="N3480" s="1112"/>
      <c r="O3480" s="1112"/>
      <c r="P3480" s="1112"/>
      <c r="Q3480" s="1112"/>
      <c r="R3480" s="1112"/>
      <c r="S3480" s="1112"/>
      <c r="T3480" s="1112"/>
      <c r="U3480" s="1112"/>
      <c r="V3480" s="1112"/>
      <c r="W3480" s="1112"/>
      <c r="X3480" s="1112"/>
      <c r="Y3480" s="1112"/>
      <c r="Z3480" s="1110"/>
      <c r="AA3480" s="1110"/>
      <c r="AB3480" s="1110"/>
      <c r="AD3480" s="1110"/>
      <c r="AF3480" s="1110"/>
    </row>
    <row r="3481" spans="1:32" ht="12.75" hidden="1" x14ac:dyDescent="0.2">
      <c r="A3481" s="1167"/>
      <c r="B3481" s="1123"/>
      <c r="C3481" s="1167"/>
      <c r="D3481" s="1184"/>
      <c r="E3481" s="1123"/>
      <c r="F3481" s="1125"/>
      <c r="G3481" s="1015" t="e">
        <f>#REF!</f>
        <v>#REF!</v>
      </c>
      <c r="I3481" s="1110">
        <f>I3197+I3234+I3319+I3322+I3368+I3379+I3436+I3469</f>
        <v>6.08</v>
      </c>
      <c r="J3481" s="1120"/>
      <c r="K3481" s="1120" t="s">
        <v>95</v>
      </c>
      <c r="L3481" s="1011"/>
      <c r="M3481" s="1112"/>
      <c r="N3481" s="1112"/>
      <c r="O3481" s="1112"/>
      <c r="P3481" s="1112"/>
      <c r="Q3481" s="1112"/>
      <c r="R3481" s="1112"/>
      <c r="S3481" s="1112"/>
      <c r="T3481" s="1112"/>
      <c r="U3481" s="1112"/>
      <c r="V3481" s="1112"/>
      <c r="W3481" s="1112"/>
      <c r="X3481" s="1112"/>
      <c r="Y3481" s="1112"/>
      <c r="Z3481" s="1110"/>
      <c r="AA3481" s="1110"/>
      <c r="AB3481" s="1110"/>
      <c r="AD3481" s="1110"/>
      <c r="AF3481" s="1110"/>
    </row>
    <row r="3482" spans="1:32" ht="12.75" hidden="1" x14ac:dyDescent="0.2">
      <c r="A3482" s="1167"/>
      <c r="B3482" s="1123"/>
      <c r="C3482" s="1167"/>
      <c r="D3482" s="1184"/>
      <c r="E3482" s="1123"/>
      <c r="J3482" s="1120"/>
      <c r="L3482" s="1011"/>
      <c r="M3482" s="1112"/>
      <c r="N3482" s="1112"/>
      <c r="O3482" s="1112"/>
      <c r="P3482" s="1112"/>
      <c r="Q3482" s="1112"/>
      <c r="R3482" s="1112"/>
      <c r="S3482" s="1112"/>
      <c r="T3482" s="1112"/>
      <c r="U3482" s="1112"/>
      <c r="V3482" s="1112"/>
      <c r="W3482" s="1112"/>
      <c r="X3482" s="1112"/>
      <c r="Y3482" s="1112"/>
      <c r="Z3482" s="1110"/>
      <c r="AA3482" s="1110"/>
      <c r="AB3482" s="1110"/>
      <c r="AD3482" s="1110"/>
      <c r="AF3482" s="1110"/>
    </row>
    <row r="3483" spans="1:32" ht="12.75" x14ac:dyDescent="0.2">
      <c r="A3483" s="1167"/>
      <c r="B3483" s="1039" t="s">
        <v>498</v>
      </c>
      <c r="C3483" s="1167"/>
      <c r="D3483" s="1184"/>
      <c r="E3483" s="1123"/>
      <c r="I3483" s="1112"/>
      <c r="L3483" s="1011"/>
      <c r="M3483" s="1112"/>
      <c r="N3483" s="1112"/>
      <c r="O3483" s="1112"/>
      <c r="P3483" s="1112"/>
      <c r="Q3483" s="1112"/>
      <c r="R3483" s="1112"/>
      <c r="S3483" s="1112"/>
      <c r="T3483" s="1112"/>
      <c r="U3483" s="1112"/>
      <c r="V3483" s="1112"/>
      <c r="W3483" s="1112"/>
      <c r="X3483" s="1112"/>
      <c r="Y3483" s="1112"/>
      <c r="Z3483" s="1110"/>
      <c r="AA3483" s="1110"/>
      <c r="AB3483" s="1110"/>
      <c r="AD3483" s="1110"/>
      <c r="AF3483" s="1110"/>
    </row>
    <row r="3484" spans="1:32" ht="12.75" x14ac:dyDescent="0.2">
      <c r="A3484" s="1167"/>
      <c r="B3484" s="1039"/>
      <c r="C3484" s="1167"/>
      <c r="D3484" s="1184"/>
      <c r="E3484" s="1123"/>
      <c r="I3484" s="1112"/>
      <c r="L3484" s="1011"/>
      <c r="M3484" s="1112"/>
      <c r="N3484" s="1112"/>
      <c r="O3484" s="1112"/>
      <c r="P3484" s="1112"/>
      <c r="Q3484" s="1112"/>
      <c r="R3484" s="1112"/>
      <c r="S3484" s="1112"/>
      <c r="T3484" s="1112"/>
      <c r="U3484" s="1112"/>
      <c r="V3484" s="1112"/>
      <c r="W3484" s="1112"/>
      <c r="X3484" s="1112"/>
      <c r="Y3484" s="1112"/>
      <c r="Z3484" s="1110"/>
      <c r="AA3484" s="1110"/>
      <c r="AB3484" s="1110"/>
      <c r="AD3484" s="1110"/>
      <c r="AF3484" s="1110"/>
    </row>
    <row r="3485" spans="1:32" ht="12.75" x14ac:dyDescent="0.2">
      <c r="A3485" s="1167" t="e">
        <f>A3438+1</f>
        <v>#REF!</v>
      </c>
      <c r="B3485" s="1123"/>
      <c r="C3485" s="1167"/>
      <c r="D3485" s="874" t="s">
        <v>1037</v>
      </c>
      <c r="E3485" s="1123"/>
      <c r="F3485" s="922" t="s">
        <v>6116</v>
      </c>
      <c r="I3485" s="1112"/>
      <c r="L3485" s="1011"/>
      <c r="M3485" s="1112"/>
      <c r="N3485" s="1112"/>
      <c r="O3485" s="1112"/>
      <c r="P3485" s="1112"/>
      <c r="Q3485" s="1112"/>
      <c r="R3485" s="1112"/>
      <c r="S3485" s="1112"/>
      <c r="T3485" s="1112"/>
      <c r="U3485" s="1112"/>
      <c r="V3485" s="1112"/>
      <c r="W3485" s="1112"/>
      <c r="X3485" s="1112"/>
      <c r="Y3485" s="1112"/>
      <c r="Z3485" s="1110"/>
      <c r="AA3485" s="1110"/>
      <c r="AB3485" s="1110"/>
      <c r="AD3485" s="1110"/>
      <c r="AF3485" s="1110"/>
    </row>
    <row r="3486" spans="1:32" ht="12.75" x14ac:dyDescent="0.2">
      <c r="A3486" s="1167"/>
      <c r="B3486" s="1123" t="s">
        <v>810</v>
      </c>
      <c r="C3486" s="1167"/>
      <c r="D3486" s="1184" t="s">
        <v>1470</v>
      </c>
      <c r="E3486" s="1123" t="str">
        <f>D3486</f>
        <v>ВЛ 10 кВ Ванское</v>
      </c>
      <c r="F3486" s="1379" t="s">
        <v>95</v>
      </c>
      <c r="G3486" s="1167">
        <v>40</v>
      </c>
      <c r="I3486" s="1110">
        <v>0.1</v>
      </c>
      <c r="J3486" s="1110" t="e">
        <f>I3486+J3471</f>
        <v>#REF!</v>
      </c>
      <c r="K3486" s="1005">
        <v>0.1</v>
      </c>
      <c r="L3486" s="1011"/>
      <c r="M3486" s="1112"/>
      <c r="N3486" s="1112"/>
      <c r="O3486" s="1112"/>
      <c r="P3486" s="1112"/>
      <c r="Q3486" s="1112"/>
      <c r="R3486" s="1112"/>
      <c r="S3486" s="1112"/>
      <c r="T3486" s="1112"/>
      <c r="U3486" s="1112"/>
      <c r="V3486" s="1112"/>
      <c r="W3486" s="1112"/>
      <c r="X3486" s="1112"/>
      <c r="Y3486" s="1112"/>
      <c r="Z3486" s="1110"/>
      <c r="AA3486" s="1110"/>
      <c r="AB3486" s="1110"/>
      <c r="AD3486" s="1110"/>
      <c r="AF3486" s="1110"/>
    </row>
    <row r="3487" spans="1:32" x14ac:dyDescent="0.2">
      <c r="A3487" s="1167"/>
      <c r="B3487" s="1125" t="s">
        <v>1038</v>
      </c>
      <c r="C3487" s="1167">
        <v>79217175604</v>
      </c>
      <c r="E3487" s="1123"/>
      <c r="L3487" s="1011"/>
      <c r="M3487" s="1112"/>
      <c r="N3487" s="1112"/>
      <c r="O3487" s="1112"/>
      <c r="P3487" s="1112"/>
      <c r="Q3487" s="1112"/>
      <c r="R3487" s="1112"/>
      <c r="S3487" s="1112"/>
      <c r="T3487" s="1112"/>
      <c r="U3487" s="1112"/>
      <c r="V3487" s="1112"/>
      <c r="W3487" s="1112"/>
      <c r="X3487" s="1112"/>
      <c r="Y3487" s="1112"/>
      <c r="Z3487" s="1110"/>
      <c r="AA3487" s="1110"/>
      <c r="AB3487" s="1110"/>
      <c r="AD3487" s="1110"/>
      <c r="AF3487" s="1110"/>
    </row>
    <row r="3488" spans="1:32" ht="12.75" x14ac:dyDescent="0.2">
      <c r="A3488" s="1167"/>
      <c r="B3488" s="1125" t="str">
        <f>B3406</f>
        <v xml:space="preserve">ООО "МТС Энерго" </v>
      </c>
      <c r="C3488" s="1123" t="str">
        <f>C3406</f>
        <v>(8172) 76-90-90, 89115000999</v>
      </c>
      <c r="D3488" s="1184"/>
      <c r="E3488" s="1123"/>
      <c r="L3488" s="1005" t="s">
        <v>964</v>
      </c>
      <c r="M3488" s="1112"/>
      <c r="N3488" s="1112"/>
      <c r="O3488" s="1112"/>
      <c r="P3488" s="1112"/>
      <c r="Q3488" s="1112"/>
      <c r="R3488" s="1112"/>
      <c r="S3488" s="1112"/>
      <c r="T3488" s="1112"/>
      <c r="U3488" s="1112"/>
      <c r="V3488" s="1112"/>
      <c r="W3488" s="1112"/>
      <c r="X3488" s="1112"/>
      <c r="Y3488" s="1112"/>
      <c r="Z3488" s="1110"/>
      <c r="AA3488" s="1110"/>
      <c r="AB3488" s="1110"/>
      <c r="AD3488" s="1110"/>
      <c r="AF3488" s="1110"/>
    </row>
    <row r="3489" spans="1:32" ht="12.75" x14ac:dyDescent="0.2">
      <c r="A3489" s="1167"/>
      <c r="B3489" s="1125" t="str">
        <f>B3409</f>
        <v>АО "ПБК"</v>
      </c>
      <c r="C3489" s="1123" t="str">
        <f>C3409</f>
        <v>8-921-716-60-70, 8921-2529016</v>
      </c>
      <c r="D3489" s="1184"/>
      <c r="E3489" s="1123"/>
      <c r="L3489" s="1011"/>
      <c r="M3489" s="1112"/>
      <c r="N3489" s="1112"/>
      <c r="O3489" s="1112"/>
      <c r="P3489" s="1112"/>
      <c r="Q3489" s="1112"/>
      <c r="R3489" s="1112"/>
      <c r="S3489" s="1112"/>
      <c r="T3489" s="1112"/>
      <c r="U3489" s="1112"/>
      <c r="V3489" s="1112"/>
      <c r="W3489" s="1112"/>
      <c r="X3489" s="1112"/>
      <c r="Y3489" s="1112"/>
      <c r="Z3489" s="1110"/>
      <c r="AA3489" s="1110"/>
      <c r="AB3489" s="1110"/>
      <c r="AD3489" s="1110"/>
      <c r="AF3489" s="1110"/>
    </row>
    <row r="3490" spans="1:32" ht="12.75" x14ac:dyDescent="0.2">
      <c r="A3490" s="1167"/>
      <c r="B3490" s="1125" t="s">
        <v>2448</v>
      </c>
      <c r="C3490" s="1110" t="str">
        <f>'Справочник Перечня'!C19</f>
        <v>(8172) 73-36-57, 89212326179</v>
      </c>
      <c r="D3490" s="1184"/>
      <c r="E3490" s="1123"/>
      <c r="L3490" s="1011" t="s">
        <v>4054</v>
      </c>
      <c r="M3490" s="1112"/>
      <c r="N3490" s="1112"/>
      <c r="O3490" s="1112"/>
      <c r="P3490" s="1112"/>
      <c r="Q3490" s="1112"/>
      <c r="R3490" s="1112"/>
      <c r="S3490" s="1112"/>
      <c r="T3490" s="1112"/>
      <c r="U3490" s="1112"/>
      <c r="V3490" s="1112"/>
      <c r="W3490" s="1112"/>
      <c r="X3490" s="1112"/>
      <c r="Y3490" s="1112"/>
      <c r="Z3490" s="1110"/>
      <c r="AA3490" s="1110"/>
      <c r="AB3490" s="1110"/>
      <c r="AD3490" s="1110"/>
      <c r="AF3490" s="1110"/>
    </row>
    <row r="3491" spans="1:32" ht="12.75" x14ac:dyDescent="0.2">
      <c r="A3491" s="1167"/>
      <c r="B3491" s="1125" t="s">
        <v>1469</v>
      </c>
      <c r="C3491" s="1015" t="s">
        <v>3058</v>
      </c>
      <c r="D3491" s="1184"/>
      <c r="E3491" s="1123"/>
      <c r="L3491" s="1011"/>
      <c r="M3491" s="1112"/>
      <c r="N3491" s="1112"/>
      <c r="O3491" s="1112"/>
      <c r="P3491" s="1112"/>
      <c r="Q3491" s="1112"/>
      <c r="R3491" s="1112"/>
      <c r="S3491" s="1112"/>
      <c r="T3491" s="1112"/>
      <c r="U3491" s="1112"/>
      <c r="V3491" s="1112"/>
      <c r="W3491" s="1112"/>
      <c r="X3491" s="1112"/>
      <c r="Y3491" s="1112"/>
      <c r="Z3491" s="1110"/>
      <c r="AA3491" s="1110"/>
      <c r="AB3491" s="1110"/>
      <c r="AD3491" s="1110"/>
      <c r="AF3491" s="1110"/>
    </row>
    <row r="3492" spans="1:32" ht="12.75" x14ac:dyDescent="0.2">
      <c r="A3492" s="1167"/>
      <c r="B3492" s="1125" t="s">
        <v>2613</v>
      </c>
      <c r="C3492" s="1167" t="s">
        <v>3139</v>
      </c>
      <c r="D3492" s="1184"/>
      <c r="E3492" s="1123"/>
      <c r="L3492" s="1005" t="s">
        <v>2612</v>
      </c>
      <c r="M3492" s="1112"/>
      <c r="N3492" s="1112"/>
      <c r="O3492" s="1112"/>
      <c r="P3492" s="1112"/>
      <c r="Q3492" s="1112"/>
      <c r="R3492" s="1112"/>
      <c r="S3492" s="1112"/>
      <c r="T3492" s="1112"/>
      <c r="U3492" s="1112"/>
      <c r="V3492" s="1112"/>
      <c r="W3492" s="1112"/>
      <c r="X3492" s="1112"/>
      <c r="Y3492" s="1112"/>
      <c r="Z3492" s="1110"/>
      <c r="AA3492" s="1110"/>
      <c r="AB3492" s="1110"/>
      <c r="AD3492" s="1110"/>
      <c r="AF3492" s="1110"/>
    </row>
    <row r="3493" spans="1:32" ht="12.75" x14ac:dyDescent="0.2">
      <c r="A3493" s="1167"/>
      <c r="B3493" s="1125" t="s">
        <v>2614</v>
      </c>
      <c r="C3493" s="1167" t="s">
        <v>3140</v>
      </c>
      <c r="D3493" s="1184"/>
      <c r="E3493" s="1123"/>
      <c r="L3493" s="1005" t="s">
        <v>1872</v>
      </c>
      <c r="M3493" s="1112"/>
      <c r="N3493" s="1112"/>
      <c r="O3493" s="1112"/>
      <c r="P3493" s="1112"/>
      <c r="Q3493" s="1112"/>
      <c r="R3493" s="1112"/>
      <c r="S3493" s="1112"/>
      <c r="T3493" s="1112"/>
      <c r="U3493" s="1112"/>
      <c r="V3493" s="1112"/>
      <c r="W3493" s="1112"/>
      <c r="X3493" s="1112"/>
      <c r="Y3493" s="1112"/>
      <c r="Z3493" s="1110"/>
      <c r="AA3493" s="1110"/>
      <c r="AB3493" s="1110"/>
      <c r="AD3493" s="1110"/>
      <c r="AF3493" s="1110"/>
    </row>
    <row r="3494" spans="1:32" ht="12.75" x14ac:dyDescent="0.2">
      <c r="A3494" s="1167"/>
      <c r="B3494" s="1125" t="s">
        <v>2615</v>
      </c>
      <c r="C3494" s="1015" t="s">
        <v>3641</v>
      </c>
      <c r="D3494" s="1184"/>
      <c r="E3494" s="1123"/>
      <c r="L3494" s="1005"/>
      <c r="M3494" s="1112"/>
      <c r="N3494" s="1112"/>
      <c r="O3494" s="1112"/>
      <c r="P3494" s="1112"/>
      <c r="Q3494" s="1112"/>
      <c r="R3494" s="1112"/>
      <c r="S3494" s="1112"/>
      <c r="T3494" s="1112"/>
      <c r="U3494" s="1112"/>
      <c r="V3494" s="1112"/>
      <c r="W3494" s="1112"/>
      <c r="X3494" s="1112"/>
      <c r="Y3494" s="1112"/>
      <c r="Z3494" s="1110"/>
      <c r="AA3494" s="1110"/>
      <c r="AB3494" s="1110"/>
      <c r="AD3494" s="1110"/>
      <c r="AF3494" s="1110"/>
    </row>
    <row r="3495" spans="1:32" ht="12.75" x14ac:dyDescent="0.2">
      <c r="A3495" s="1167"/>
      <c r="B3495" s="1125" t="s">
        <v>2541</v>
      </c>
      <c r="C3495" s="1167" t="s">
        <v>3141</v>
      </c>
      <c r="D3495" s="1184"/>
      <c r="E3495" s="1123"/>
      <c r="L3495" s="1005" t="s">
        <v>3022</v>
      </c>
      <c r="M3495" s="1112"/>
      <c r="N3495" s="1112"/>
      <c r="O3495" s="1112"/>
      <c r="P3495" s="1112"/>
      <c r="Q3495" s="1112"/>
      <c r="R3495" s="1112"/>
      <c r="S3495" s="1112"/>
      <c r="T3495" s="1112"/>
      <c r="U3495" s="1112"/>
      <c r="V3495" s="1112"/>
      <c r="W3495" s="1112"/>
      <c r="X3495" s="1112"/>
      <c r="Y3495" s="1112"/>
      <c r="Z3495" s="1110"/>
      <c r="AA3495" s="1110"/>
      <c r="AB3495" s="1110"/>
      <c r="AD3495" s="1110"/>
      <c r="AF3495" s="1110"/>
    </row>
    <row r="3496" spans="1:32" ht="12.75" x14ac:dyDescent="0.2">
      <c r="A3496" s="1167"/>
      <c r="B3496" s="1125" t="s">
        <v>2881</v>
      </c>
      <c r="C3496" s="1167" t="s">
        <v>3642</v>
      </c>
      <c r="D3496" s="1184"/>
      <c r="E3496" s="1123"/>
      <c r="L3496" s="1005" t="s">
        <v>2442</v>
      </c>
      <c r="M3496" s="1112"/>
      <c r="N3496" s="1112"/>
      <c r="O3496" s="1112"/>
      <c r="P3496" s="1112"/>
      <c r="Q3496" s="1112"/>
      <c r="R3496" s="1112"/>
      <c r="S3496" s="1112"/>
      <c r="T3496" s="1112"/>
      <c r="U3496" s="1112"/>
      <c r="V3496" s="1112"/>
      <c r="W3496" s="1112"/>
      <c r="X3496" s="1112"/>
      <c r="Y3496" s="1112"/>
      <c r="Z3496" s="1110"/>
      <c r="AA3496" s="1110"/>
      <c r="AB3496" s="1110"/>
      <c r="AD3496" s="1110"/>
      <c r="AF3496" s="1110"/>
    </row>
    <row r="3497" spans="1:32" ht="12.75" x14ac:dyDescent="0.2">
      <c r="A3497" s="1167"/>
      <c r="B3497" s="1125" t="s">
        <v>4055</v>
      </c>
      <c r="C3497" s="1167" t="s">
        <v>3129</v>
      </c>
      <c r="D3497" s="1184"/>
      <c r="E3497" s="1123"/>
      <c r="L3497" s="1011"/>
      <c r="M3497" s="1112"/>
      <c r="N3497" s="1112"/>
      <c r="O3497" s="1112"/>
      <c r="P3497" s="1112"/>
      <c r="Q3497" s="1112"/>
      <c r="R3497" s="1112"/>
      <c r="S3497" s="1112"/>
      <c r="T3497" s="1112"/>
      <c r="U3497" s="1112"/>
      <c r="V3497" s="1112"/>
      <c r="W3497" s="1112"/>
      <c r="X3497" s="1112"/>
      <c r="Y3497" s="1112"/>
      <c r="Z3497" s="1110"/>
      <c r="AA3497" s="1110"/>
      <c r="AB3497" s="1110"/>
      <c r="AD3497" s="1110"/>
      <c r="AF3497" s="1110"/>
    </row>
    <row r="3498" spans="1:32" ht="12.75" x14ac:dyDescent="0.2">
      <c r="A3498" s="1167"/>
      <c r="B3498" s="1125" t="s">
        <v>3024</v>
      </c>
      <c r="C3498" s="1167" t="s">
        <v>3643</v>
      </c>
      <c r="D3498" s="1184"/>
      <c r="E3498" s="1123"/>
      <c r="L3498" s="1011"/>
      <c r="M3498" s="1112"/>
      <c r="N3498" s="1112"/>
      <c r="O3498" s="1112"/>
      <c r="P3498" s="1112"/>
      <c r="Q3498" s="1112"/>
      <c r="R3498" s="1112"/>
      <c r="S3498" s="1112"/>
      <c r="T3498" s="1112"/>
      <c r="U3498" s="1112"/>
      <c r="V3498" s="1112"/>
      <c r="W3498" s="1112"/>
      <c r="X3498" s="1112"/>
      <c r="Y3498" s="1112"/>
      <c r="Z3498" s="1110"/>
      <c r="AA3498" s="1110"/>
      <c r="AB3498" s="1110"/>
      <c r="AD3498" s="1110"/>
      <c r="AF3498" s="1110"/>
    </row>
    <row r="3499" spans="1:32" ht="12.75" x14ac:dyDescent="0.2">
      <c r="A3499" s="1167"/>
      <c r="B3499" s="1125" t="s">
        <v>3515</v>
      </c>
      <c r="C3499" s="1167" t="s">
        <v>3644</v>
      </c>
      <c r="D3499" s="1184"/>
      <c r="E3499" s="1123"/>
      <c r="L3499" s="1011"/>
      <c r="M3499" s="1112"/>
      <c r="N3499" s="1112"/>
      <c r="O3499" s="1112"/>
      <c r="P3499" s="1112"/>
      <c r="Q3499" s="1112"/>
      <c r="R3499" s="1112"/>
      <c r="S3499" s="1112"/>
      <c r="T3499" s="1112"/>
      <c r="U3499" s="1112"/>
      <c r="V3499" s="1112"/>
      <c r="W3499" s="1112"/>
      <c r="X3499" s="1112"/>
      <c r="Y3499" s="1112"/>
      <c r="Z3499" s="1110"/>
      <c r="AA3499" s="1110"/>
      <c r="AB3499" s="1110"/>
      <c r="AD3499" s="1110"/>
      <c r="AF3499" s="1110"/>
    </row>
    <row r="3500" spans="1:32" ht="12.75" x14ac:dyDescent="0.2">
      <c r="A3500" s="1167"/>
      <c r="B3500" s="1123" t="s">
        <v>810</v>
      </c>
      <c r="C3500" s="1125"/>
      <c r="D3500" s="1184" t="s">
        <v>1471</v>
      </c>
      <c r="E3500" s="1123" t="str">
        <f>D3500</f>
        <v>ВЛ 10 кВ Громошиха</v>
      </c>
      <c r="F3500" s="1110" t="str">
        <f>F3486</f>
        <v>ДД</v>
      </c>
      <c r="G3500" s="1167">
        <v>40</v>
      </c>
      <c r="I3500" s="1110">
        <v>0.06</v>
      </c>
      <c r="J3500" s="1110" t="e">
        <f>I3500+J3486</f>
        <v>#REF!</v>
      </c>
      <c r="K3500" s="1005">
        <v>0.06</v>
      </c>
      <c r="M3500" s="1112"/>
      <c r="N3500" s="1112"/>
      <c r="O3500" s="1112"/>
      <c r="P3500" s="1112"/>
      <c r="Q3500" s="1112"/>
      <c r="R3500" s="1112"/>
      <c r="S3500" s="1112"/>
      <c r="T3500" s="1112"/>
      <c r="U3500" s="1112"/>
      <c r="V3500" s="1112"/>
      <c r="W3500" s="1112"/>
      <c r="X3500" s="1112"/>
      <c r="Y3500" s="1112"/>
      <c r="Z3500" s="1110"/>
      <c r="AA3500" s="1110"/>
      <c r="AB3500" s="1110"/>
      <c r="AD3500" s="1110"/>
      <c r="AF3500" s="1110"/>
    </row>
    <row r="3501" spans="1:32" ht="12.75" x14ac:dyDescent="0.2">
      <c r="A3501" s="1167"/>
      <c r="B3501" s="1123" t="s">
        <v>3867</v>
      </c>
      <c r="C3501" s="1167" t="s">
        <v>3621</v>
      </c>
      <c r="D3501" s="1184"/>
      <c r="E3501" s="1123"/>
      <c r="L3501" s="1011" t="s">
        <v>2616</v>
      </c>
      <c r="M3501" s="1112"/>
      <c r="N3501" s="1112"/>
      <c r="O3501" s="1112"/>
      <c r="P3501" s="1112"/>
      <c r="Q3501" s="1112"/>
      <c r="R3501" s="1112"/>
      <c r="S3501" s="1112"/>
      <c r="T3501" s="1112"/>
      <c r="U3501" s="1112"/>
      <c r="V3501" s="1112"/>
      <c r="W3501" s="1112"/>
      <c r="X3501" s="1112"/>
      <c r="Y3501" s="1112"/>
      <c r="Z3501" s="1110"/>
      <c r="AA3501" s="1110"/>
      <c r="AB3501" s="1110"/>
      <c r="AD3501" s="1110"/>
      <c r="AF3501" s="1110"/>
    </row>
    <row r="3502" spans="1:32" ht="12.75" x14ac:dyDescent="0.2">
      <c r="A3502" s="1167"/>
      <c r="B3502" s="1123" t="s">
        <v>2615</v>
      </c>
      <c r="C3502" s="1015" t="str">
        <f>C3494</f>
        <v>(81737) 50-105, 8-921-255-37-40</v>
      </c>
      <c r="D3502" s="1184"/>
      <c r="E3502" s="1123"/>
      <c r="K3502" s="1005" t="s">
        <v>2442</v>
      </c>
      <c r="L3502" s="1011"/>
      <c r="M3502" s="1112"/>
      <c r="N3502" s="1112"/>
      <c r="O3502" s="1112"/>
      <c r="P3502" s="1112"/>
      <c r="Q3502" s="1112"/>
      <c r="R3502" s="1112"/>
      <c r="S3502" s="1112"/>
      <c r="T3502" s="1112"/>
      <c r="U3502" s="1112"/>
      <c r="V3502" s="1112"/>
      <c r="W3502" s="1112"/>
      <c r="X3502" s="1112"/>
      <c r="Y3502" s="1112"/>
      <c r="Z3502" s="1110"/>
      <c r="AA3502" s="1110"/>
      <c r="AB3502" s="1110"/>
      <c r="AD3502" s="1110"/>
      <c r="AF3502" s="1110"/>
    </row>
    <row r="3503" spans="1:32" ht="12.75" x14ac:dyDescent="0.2">
      <c r="A3503" s="1167"/>
      <c r="B3503" s="1123" t="s">
        <v>2882</v>
      </c>
      <c r="C3503" s="1167">
        <v>89115050626</v>
      </c>
      <c r="D3503" s="1184"/>
      <c r="E3503" s="1123"/>
      <c r="K3503" s="1005" t="s">
        <v>964</v>
      </c>
      <c r="L3503" s="1011"/>
      <c r="M3503" s="1112"/>
      <c r="N3503" s="1112"/>
      <c r="O3503" s="1112"/>
      <c r="P3503" s="1112"/>
      <c r="Q3503" s="1112"/>
      <c r="R3503" s="1112"/>
      <c r="S3503" s="1112"/>
      <c r="T3503" s="1112"/>
      <c r="U3503" s="1112"/>
      <c r="V3503" s="1112"/>
      <c r="W3503" s="1112"/>
      <c r="X3503" s="1112"/>
      <c r="Y3503" s="1112"/>
      <c r="Z3503" s="1110"/>
      <c r="AA3503" s="1110"/>
      <c r="AB3503" s="1110"/>
      <c r="AD3503" s="1110"/>
      <c r="AF3503" s="1110"/>
    </row>
    <row r="3504" spans="1:32" ht="12.75" x14ac:dyDescent="0.2">
      <c r="A3504" s="1167"/>
      <c r="B3504" s="1125" t="s">
        <v>810</v>
      </c>
      <c r="C3504" s="1167"/>
      <c r="D3504" s="1184" t="s">
        <v>4801</v>
      </c>
      <c r="E3504" s="1123" t="str">
        <f>D3504</f>
        <v>ВЛ 10 кВ Лентьево</v>
      </c>
      <c r="F3504" s="1110" t="str">
        <f>F3522</f>
        <v>ДД</v>
      </c>
      <c r="G3504" s="1167">
        <f>G3522</f>
        <v>40</v>
      </c>
      <c r="I3504" s="1110">
        <v>1.1499999999999999</v>
      </c>
      <c r="K3504" s="1005">
        <v>1.1499999999999999</v>
      </c>
      <c r="L3504" s="1011"/>
      <c r="M3504" s="1112"/>
      <c r="N3504" s="1112"/>
      <c r="O3504" s="1112"/>
      <c r="P3504" s="1112"/>
      <c r="Q3504" s="1112"/>
      <c r="R3504" s="1112"/>
      <c r="S3504" s="1112"/>
      <c r="T3504" s="1112"/>
      <c r="U3504" s="1112"/>
      <c r="V3504" s="1112"/>
      <c r="W3504" s="1112"/>
      <c r="X3504" s="1112"/>
      <c r="Y3504" s="1112"/>
      <c r="Z3504" s="1110"/>
      <c r="AA3504" s="1110"/>
      <c r="AB3504" s="1110"/>
      <c r="AD3504" s="1110"/>
      <c r="AF3504" s="1110"/>
    </row>
    <row r="3505" spans="1:32" ht="12.75" x14ac:dyDescent="0.2">
      <c r="A3505" s="1167"/>
      <c r="B3505" s="1125" t="s">
        <v>3378</v>
      </c>
      <c r="C3505" s="1167"/>
      <c r="D3505" s="1184"/>
      <c r="E3505" s="1123"/>
      <c r="L3505" s="1011"/>
      <c r="M3505" s="1112"/>
      <c r="N3505" s="1112"/>
      <c r="O3505" s="1112"/>
      <c r="P3505" s="1112"/>
      <c r="Q3505" s="1112"/>
      <c r="R3505" s="1112"/>
      <c r="S3505" s="1112"/>
      <c r="T3505" s="1112"/>
      <c r="U3505" s="1112"/>
      <c r="V3505" s="1112"/>
      <c r="W3505" s="1112"/>
      <c r="X3505" s="1112"/>
      <c r="Y3505" s="1112"/>
      <c r="Z3505" s="1110"/>
      <c r="AA3505" s="1110"/>
      <c r="AB3505" s="1110"/>
      <c r="AD3505" s="1110"/>
      <c r="AF3505" s="1110"/>
    </row>
    <row r="3506" spans="1:32" ht="12.75" x14ac:dyDescent="0.2">
      <c r="A3506" s="1167"/>
      <c r="B3506" s="1125" t="str">
        <f>'Справочник Перечня'!B22</f>
        <v>ПАО "Ростелеком"</v>
      </c>
      <c r="C3506" s="1125" t="str">
        <f>'Справочник Перечня'!C22</f>
        <v xml:space="preserve">(8172) 75-77-85 </v>
      </c>
      <c r="D3506" s="1184"/>
      <c r="E3506" s="1123"/>
      <c r="L3506" s="1011" t="s">
        <v>4802</v>
      </c>
      <c r="M3506" s="1112"/>
      <c r="N3506" s="1112"/>
      <c r="O3506" s="1112"/>
      <c r="P3506" s="1112"/>
      <c r="Q3506" s="1112"/>
      <c r="R3506" s="1112"/>
      <c r="S3506" s="1112"/>
      <c r="T3506" s="1112"/>
      <c r="U3506" s="1112"/>
      <c r="V3506" s="1112"/>
      <c r="W3506" s="1112"/>
      <c r="X3506" s="1112"/>
      <c r="Y3506" s="1112"/>
      <c r="Z3506" s="1110"/>
      <c r="AA3506" s="1110"/>
      <c r="AB3506" s="1110"/>
      <c r="AD3506" s="1110"/>
      <c r="AF3506" s="1110"/>
    </row>
    <row r="3507" spans="1:32" ht="12.75" x14ac:dyDescent="0.2">
      <c r="A3507" s="1167"/>
      <c r="B3507" s="1125" t="s">
        <v>2884</v>
      </c>
      <c r="C3507" s="1167"/>
      <c r="D3507" s="1184"/>
      <c r="E3507" s="1123"/>
      <c r="L3507" s="1011"/>
      <c r="M3507" s="1112"/>
      <c r="N3507" s="1112"/>
      <c r="O3507" s="1112"/>
      <c r="P3507" s="1112"/>
      <c r="Q3507" s="1112"/>
      <c r="R3507" s="1112"/>
      <c r="S3507" s="1112"/>
      <c r="T3507" s="1112"/>
      <c r="U3507" s="1112"/>
      <c r="V3507" s="1112"/>
      <c r="W3507" s="1112"/>
      <c r="X3507" s="1112"/>
      <c r="Y3507" s="1112"/>
      <c r="Z3507" s="1110"/>
      <c r="AA3507" s="1110"/>
      <c r="AB3507" s="1110"/>
      <c r="AD3507" s="1110"/>
      <c r="AF3507" s="1110"/>
    </row>
    <row r="3508" spans="1:32" ht="12.75" x14ac:dyDescent="0.2">
      <c r="A3508" s="1167"/>
      <c r="B3508" s="1125" t="e">
        <f>#REF!</f>
        <v>#REF!</v>
      </c>
      <c r="C3508" s="1167"/>
      <c r="D3508" s="1184"/>
      <c r="E3508" s="1123"/>
      <c r="K3508" s="733" t="s">
        <v>3516</v>
      </c>
      <c r="L3508" s="1011"/>
      <c r="M3508" s="1112"/>
      <c r="N3508" s="1112"/>
      <c r="O3508" s="1112"/>
      <c r="P3508" s="1112"/>
      <c r="Q3508" s="1112"/>
      <c r="R3508" s="1112"/>
      <c r="S3508" s="1112"/>
      <c r="T3508" s="1112"/>
      <c r="U3508" s="1112"/>
      <c r="V3508" s="1112"/>
      <c r="W3508" s="1112"/>
      <c r="X3508" s="1112"/>
      <c r="Y3508" s="1112"/>
      <c r="Z3508" s="1110"/>
      <c r="AA3508" s="1110"/>
      <c r="AB3508" s="1110"/>
      <c r="AD3508" s="1110"/>
      <c r="AF3508" s="1110"/>
    </row>
    <row r="3509" spans="1:32" ht="12.75" x14ac:dyDescent="0.2">
      <c r="A3509" s="1167"/>
      <c r="B3509" s="1125" t="s">
        <v>4803</v>
      </c>
      <c r="C3509" s="1167"/>
      <c r="D3509" s="1184"/>
      <c r="E3509" s="1123"/>
      <c r="L3509" s="1011"/>
      <c r="M3509" s="1112"/>
      <c r="N3509" s="1112"/>
      <c r="O3509" s="1112"/>
      <c r="P3509" s="1112"/>
      <c r="Q3509" s="1112"/>
      <c r="R3509" s="1112"/>
      <c r="S3509" s="1112"/>
      <c r="T3509" s="1112"/>
      <c r="U3509" s="1112"/>
      <c r="V3509" s="1112"/>
      <c r="W3509" s="1112"/>
      <c r="X3509" s="1112"/>
      <c r="Y3509" s="1112"/>
      <c r="Z3509" s="1110"/>
      <c r="AA3509" s="1110"/>
      <c r="AB3509" s="1110"/>
      <c r="AD3509" s="1110"/>
      <c r="AF3509" s="1110"/>
    </row>
    <row r="3510" spans="1:32" ht="12.75" x14ac:dyDescent="0.2">
      <c r="A3510" s="1167"/>
      <c r="B3510" s="1125" t="s">
        <v>4804</v>
      </c>
      <c r="C3510" s="1167"/>
      <c r="D3510" s="1184"/>
      <c r="E3510" s="1123"/>
      <c r="L3510" s="1011"/>
      <c r="M3510" s="1112"/>
      <c r="N3510" s="1112"/>
      <c r="O3510" s="1112"/>
      <c r="P3510" s="1112"/>
      <c r="Q3510" s="1112"/>
      <c r="R3510" s="1112"/>
      <c r="S3510" s="1112"/>
      <c r="T3510" s="1112"/>
      <c r="U3510" s="1112"/>
      <c r="V3510" s="1112"/>
      <c r="W3510" s="1112"/>
      <c r="X3510" s="1112"/>
      <c r="Y3510" s="1112"/>
      <c r="Z3510" s="1110"/>
      <c r="AA3510" s="1110"/>
      <c r="AB3510" s="1110"/>
      <c r="AD3510" s="1110"/>
      <c r="AF3510" s="1110"/>
    </row>
    <row r="3511" spans="1:32" ht="12.75" x14ac:dyDescent="0.2">
      <c r="A3511" s="1167"/>
      <c r="B3511" s="1125" t="s">
        <v>4805</v>
      </c>
      <c r="C3511" s="1167"/>
      <c r="D3511" s="1184"/>
      <c r="E3511" s="1123"/>
      <c r="L3511" s="1011"/>
      <c r="M3511" s="1112"/>
      <c r="N3511" s="1112"/>
      <c r="O3511" s="1112"/>
      <c r="P3511" s="1112"/>
      <c r="Q3511" s="1112"/>
      <c r="R3511" s="1112"/>
      <c r="S3511" s="1112"/>
      <c r="T3511" s="1112"/>
      <c r="U3511" s="1112"/>
      <c r="V3511" s="1112"/>
      <c r="W3511" s="1112"/>
      <c r="X3511" s="1112"/>
      <c r="Y3511" s="1112"/>
      <c r="Z3511" s="1110"/>
      <c r="AA3511" s="1110"/>
      <c r="AB3511" s="1110"/>
      <c r="AD3511" s="1110"/>
      <c r="AF3511" s="1110"/>
    </row>
    <row r="3512" spans="1:32" ht="12.75" x14ac:dyDescent="0.2">
      <c r="A3512" s="1167"/>
      <c r="B3512" s="1125" t="str">
        <f>'Справочник Перечня'!H56</f>
        <v>АМО Лентьевское</v>
      </c>
      <c r="C3512" s="1125" t="str">
        <f>'Справочник Перечня'!I56</f>
        <v>(81737) 50-105, 8-921-255-37-40</v>
      </c>
      <c r="D3512" s="1184"/>
      <c r="E3512" s="1123"/>
      <c r="L3512" s="1011"/>
      <c r="M3512" s="1112"/>
      <c r="N3512" s="1112"/>
      <c r="O3512" s="1112"/>
      <c r="P3512" s="1112"/>
      <c r="Q3512" s="1112"/>
      <c r="R3512" s="1112"/>
      <c r="S3512" s="1112"/>
      <c r="T3512" s="1112"/>
      <c r="U3512" s="1112"/>
      <c r="V3512" s="1112"/>
      <c r="W3512" s="1112"/>
      <c r="X3512" s="1112"/>
      <c r="Y3512" s="1112"/>
      <c r="Z3512" s="1110"/>
      <c r="AA3512" s="1110"/>
      <c r="AB3512" s="1110"/>
      <c r="AD3512" s="1110"/>
      <c r="AF3512" s="1110"/>
    </row>
    <row r="3513" spans="1:32" ht="12.75" x14ac:dyDescent="0.2">
      <c r="A3513" s="1167"/>
      <c r="B3513" s="1125" t="s">
        <v>4806</v>
      </c>
      <c r="C3513" s="1167"/>
      <c r="D3513" s="1184"/>
      <c r="E3513" s="1123"/>
      <c r="L3513" s="1011"/>
      <c r="M3513" s="1112"/>
      <c r="N3513" s="1112"/>
      <c r="O3513" s="1112"/>
      <c r="P3513" s="1112"/>
      <c r="Q3513" s="1112"/>
      <c r="R3513" s="1112"/>
      <c r="S3513" s="1112"/>
      <c r="T3513" s="1112"/>
      <c r="U3513" s="1112"/>
      <c r="V3513" s="1112"/>
      <c r="W3513" s="1112"/>
      <c r="X3513" s="1112"/>
      <c r="Y3513" s="1112"/>
      <c r="Z3513" s="1110"/>
      <c r="AA3513" s="1110"/>
      <c r="AB3513" s="1110"/>
      <c r="AD3513" s="1110"/>
      <c r="AF3513" s="1110"/>
    </row>
    <row r="3514" spans="1:32" ht="12.75" x14ac:dyDescent="0.2">
      <c r="A3514" s="1167"/>
      <c r="B3514" s="1123" t="s">
        <v>4807</v>
      </c>
      <c r="C3514" s="1167"/>
      <c r="D3514" s="1184"/>
      <c r="E3514" s="1123"/>
      <c r="K3514" s="1005">
        <v>0.11</v>
      </c>
      <c r="L3514" s="1011"/>
      <c r="M3514" s="1112"/>
      <c r="N3514" s="1112"/>
      <c r="O3514" s="1112"/>
      <c r="P3514" s="1112"/>
      <c r="Q3514" s="1112"/>
      <c r="R3514" s="1112"/>
      <c r="S3514" s="1112"/>
      <c r="T3514" s="1112"/>
      <c r="U3514" s="1112"/>
      <c r="V3514" s="1112"/>
      <c r="W3514" s="1112"/>
      <c r="X3514" s="1112"/>
      <c r="Y3514" s="1112"/>
      <c r="Z3514" s="1110"/>
      <c r="AA3514" s="1110"/>
      <c r="AB3514" s="1110"/>
      <c r="AD3514" s="1110"/>
      <c r="AF3514" s="1110"/>
    </row>
    <row r="3515" spans="1:32" ht="12.75" x14ac:dyDescent="0.2">
      <c r="A3515" s="1167"/>
      <c r="B3515" s="1123" t="s">
        <v>4808</v>
      </c>
      <c r="C3515" s="1167"/>
      <c r="D3515" s="1184"/>
      <c r="E3515" s="1123"/>
      <c r="L3515" s="1011"/>
      <c r="M3515" s="1112"/>
      <c r="N3515" s="1112"/>
      <c r="O3515" s="1112"/>
      <c r="P3515" s="1112"/>
      <c r="Q3515" s="1112"/>
      <c r="R3515" s="1112"/>
      <c r="S3515" s="1112"/>
      <c r="T3515" s="1112"/>
      <c r="U3515" s="1112"/>
      <c r="V3515" s="1112"/>
      <c r="W3515" s="1112"/>
      <c r="X3515" s="1112"/>
      <c r="Y3515" s="1112"/>
      <c r="Z3515" s="1110"/>
      <c r="AA3515" s="1110"/>
      <c r="AB3515" s="1110"/>
      <c r="AD3515" s="1110"/>
      <c r="AF3515" s="1110"/>
    </row>
    <row r="3516" spans="1:32" ht="12.75" x14ac:dyDescent="0.2">
      <c r="A3516" s="1167"/>
      <c r="B3516" s="1123" t="s">
        <v>4809</v>
      </c>
      <c r="C3516" s="1167"/>
      <c r="D3516" s="1184"/>
      <c r="E3516" s="1123"/>
      <c r="K3516" s="1125"/>
      <c r="L3516" s="1011"/>
      <c r="M3516" s="1112"/>
      <c r="N3516" s="1112"/>
      <c r="O3516" s="1112"/>
      <c r="P3516" s="1112"/>
      <c r="Q3516" s="1112"/>
      <c r="R3516" s="1112"/>
      <c r="S3516" s="1112"/>
      <c r="T3516" s="1112"/>
      <c r="U3516" s="1112"/>
      <c r="V3516" s="1112"/>
      <c r="W3516" s="1112"/>
      <c r="X3516" s="1112"/>
      <c r="Y3516" s="1112"/>
      <c r="Z3516" s="1110"/>
      <c r="AA3516" s="1110"/>
      <c r="AB3516" s="1110"/>
      <c r="AD3516" s="1110"/>
      <c r="AF3516" s="1110"/>
    </row>
    <row r="3517" spans="1:32" ht="12.75" x14ac:dyDescent="0.2">
      <c r="A3517" s="1167"/>
      <c r="B3517" s="1123" t="str">
        <f>'Справочник Перечня'!H65</f>
        <v>МУП"Районные теплосети"</v>
      </c>
      <c r="C3517" s="1167"/>
      <c r="D3517" s="1184"/>
      <c r="E3517" s="1123"/>
      <c r="K3517" s="733" t="s">
        <v>4810</v>
      </c>
      <c r="L3517" s="1011"/>
      <c r="M3517" s="1112"/>
      <c r="N3517" s="1112"/>
      <c r="O3517" s="1112"/>
      <c r="P3517" s="1112"/>
      <c r="Q3517" s="1112"/>
      <c r="R3517" s="1112"/>
      <c r="S3517" s="1112"/>
      <c r="T3517" s="1112"/>
      <c r="U3517" s="1112"/>
      <c r="V3517" s="1112"/>
      <c r="W3517" s="1112"/>
      <c r="X3517" s="1112"/>
      <c r="Y3517" s="1112"/>
      <c r="Z3517" s="1110"/>
      <c r="AA3517" s="1110"/>
      <c r="AB3517" s="1110"/>
      <c r="AD3517" s="1110"/>
      <c r="AF3517" s="1110"/>
    </row>
    <row r="3518" spans="1:32" ht="12.75" x14ac:dyDescent="0.2">
      <c r="A3518" s="1167"/>
      <c r="B3518" s="1123" t="str">
        <f>'Справочник Перечня'!H66</f>
        <v>ООО "ДЭП 186"</v>
      </c>
      <c r="C3518" s="1167"/>
      <c r="D3518" s="1184"/>
      <c r="E3518" s="1123"/>
      <c r="L3518" s="1011"/>
      <c r="M3518" s="1112"/>
      <c r="N3518" s="1112"/>
      <c r="O3518" s="1112"/>
      <c r="P3518" s="1112"/>
      <c r="Q3518" s="1112"/>
      <c r="R3518" s="1112"/>
      <c r="S3518" s="1112"/>
      <c r="T3518" s="1112"/>
      <c r="U3518" s="1112"/>
      <c r="V3518" s="1112"/>
      <c r="W3518" s="1112"/>
      <c r="X3518" s="1112"/>
      <c r="Y3518" s="1112"/>
      <c r="Z3518" s="1110"/>
      <c r="AA3518" s="1110"/>
      <c r="AB3518" s="1110"/>
      <c r="AD3518" s="1110"/>
      <c r="AF3518" s="1110"/>
    </row>
    <row r="3519" spans="1:32" ht="12.75" x14ac:dyDescent="0.2">
      <c r="A3519" s="1167"/>
      <c r="B3519" s="1123" t="str">
        <f>'Справочник Перечня'!B9</f>
        <v>ПАО "ВымпелКом"</v>
      </c>
      <c r="C3519" s="1123" t="str">
        <f>'Справочник Перечня'!C9</f>
        <v>57-77-02,79629301846, 89657440052</v>
      </c>
      <c r="D3519" s="1184"/>
      <c r="E3519" s="1123"/>
      <c r="L3519" s="1011"/>
      <c r="M3519" s="1112"/>
      <c r="N3519" s="1112"/>
      <c r="O3519" s="1112"/>
      <c r="P3519" s="1112"/>
      <c r="Q3519" s="1112"/>
      <c r="R3519" s="1112"/>
      <c r="S3519" s="1112"/>
      <c r="T3519" s="1112"/>
      <c r="U3519" s="1112"/>
      <c r="V3519" s="1112"/>
      <c r="W3519" s="1112"/>
      <c r="X3519" s="1112"/>
      <c r="Y3519" s="1112"/>
      <c r="Z3519" s="1110"/>
      <c r="AA3519" s="1110"/>
      <c r="AB3519" s="1110"/>
      <c r="AD3519" s="1110"/>
      <c r="AF3519" s="1110"/>
    </row>
    <row r="3520" spans="1:32" ht="12.75" x14ac:dyDescent="0.2">
      <c r="A3520" s="1167"/>
      <c r="B3520" s="1123" t="s">
        <v>4812</v>
      </c>
      <c r="C3520" s="1167"/>
      <c r="D3520" s="1184"/>
      <c r="E3520" s="1123"/>
      <c r="L3520" s="1011"/>
      <c r="M3520" s="1112"/>
      <c r="N3520" s="1112"/>
      <c r="O3520" s="1112"/>
      <c r="P3520" s="1112"/>
      <c r="Q3520" s="1112"/>
      <c r="R3520" s="1112"/>
      <c r="S3520" s="1112"/>
      <c r="T3520" s="1112"/>
      <c r="U3520" s="1112"/>
      <c r="V3520" s="1112"/>
      <c r="W3520" s="1112"/>
      <c r="X3520" s="1112"/>
      <c r="Y3520" s="1112"/>
      <c r="Z3520" s="1110"/>
      <c r="AA3520" s="1110"/>
      <c r="AB3520" s="1110"/>
      <c r="AD3520" s="1110"/>
      <c r="AF3520" s="1110"/>
    </row>
    <row r="3521" spans="1:32" ht="12.75" x14ac:dyDescent="0.2">
      <c r="A3521" s="1167"/>
      <c r="B3521" s="1123" t="str">
        <f>'Справочник Перечня'!B38</f>
        <v>ФКУ Упрдор "Холмогоры"</v>
      </c>
      <c r="C3521" s="1123" t="str">
        <f>'Справочник Перечня'!C38</f>
        <v>8(8172) 72-37-55, 8(8172)72-37-13, 89210683323</v>
      </c>
      <c r="D3521" s="1184"/>
      <c r="E3521" s="1123"/>
      <c r="L3521" s="1011"/>
      <c r="M3521" s="1112"/>
      <c r="N3521" s="1112"/>
      <c r="O3521" s="1112"/>
      <c r="P3521" s="1112"/>
      <c r="Q3521" s="1112"/>
      <c r="R3521" s="1112"/>
      <c r="S3521" s="1112"/>
      <c r="T3521" s="1112"/>
      <c r="U3521" s="1112"/>
      <c r="V3521" s="1112"/>
      <c r="W3521" s="1112"/>
      <c r="X3521" s="1112"/>
      <c r="Y3521" s="1112"/>
      <c r="Z3521" s="1110"/>
      <c r="AA3521" s="1110"/>
      <c r="AB3521" s="1110"/>
      <c r="AD3521" s="1110"/>
      <c r="AF3521" s="1110"/>
    </row>
    <row r="3522" spans="1:32" ht="12.75" x14ac:dyDescent="0.2">
      <c r="A3522" s="1167"/>
      <c r="B3522" s="1123" t="s">
        <v>810</v>
      </c>
      <c r="C3522" s="1167"/>
      <c r="D3522" s="1184" t="s">
        <v>1472</v>
      </c>
      <c r="E3522" s="1123" t="str">
        <f>D3522</f>
        <v>ВЛ 10 кВ Лычно</v>
      </c>
      <c r="F3522" s="1110" t="str">
        <f>F3500</f>
        <v>ДД</v>
      </c>
      <c r="G3522" s="1167">
        <f>G3500</f>
        <v>40</v>
      </c>
      <c r="I3522" s="1110">
        <v>0.18</v>
      </c>
      <c r="J3522" s="1110" t="e">
        <f>I3522+J3500</f>
        <v>#REF!</v>
      </c>
      <c r="K3522" s="1079">
        <v>0.18</v>
      </c>
      <c r="L3522" s="1312" t="s">
        <v>4056</v>
      </c>
      <c r="M3522" s="1011"/>
      <c r="N3522" s="1011" t="s">
        <v>4148</v>
      </c>
      <c r="O3522" s="1011"/>
      <c r="P3522" s="1112"/>
      <c r="Q3522" s="1112"/>
      <c r="R3522" s="1112"/>
      <c r="S3522" s="1112"/>
      <c r="T3522" s="1112"/>
      <c r="U3522" s="1112"/>
      <c r="V3522" s="1112"/>
      <c r="W3522" s="1112"/>
      <c r="X3522" s="1112"/>
      <c r="Y3522" s="1112"/>
      <c r="Z3522" s="1120" t="s">
        <v>4149</v>
      </c>
      <c r="AA3522" s="1110"/>
      <c r="AB3522" s="1110"/>
      <c r="AD3522" s="1110"/>
      <c r="AF3522" s="1110"/>
    </row>
    <row r="3523" spans="1:32" ht="12.75" x14ac:dyDescent="0.2">
      <c r="A3523" s="1167"/>
      <c r="B3523" s="1123" t="s">
        <v>4059</v>
      </c>
      <c r="C3523" s="1015"/>
      <c r="D3523" s="1184"/>
      <c r="E3523" s="1123"/>
      <c r="K3523" s="1079"/>
      <c r="L3523" s="1011"/>
      <c r="M3523" s="1112"/>
      <c r="N3523" s="1112"/>
      <c r="O3523" s="1112"/>
      <c r="P3523" s="1112"/>
      <c r="Q3523" s="1112"/>
      <c r="R3523" s="1112"/>
      <c r="S3523" s="1112"/>
      <c r="T3523" s="1112"/>
      <c r="U3523" s="1112"/>
      <c r="V3523" s="1112"/>
      <c r="W3523" s="1112"/>
      <c r="X3523" s="1112"/>
      <c r="Y3523" s="1112"/>
      <c r="Z3523" s="1110"/>
      <c r="AA3523" s="1110"/>
      <c r="AB3523" s="1110"/>
      <c r="AD3523" s="1110"/>
      <c r="AF3523" s="1110"/>
    </row>
    <row r="3524" spans="1:32" ht="12.75" x14ac:dyDescent="0.2">
      <c r="A3524" s="1167"/>
      <c r="B3524" s="1123" t="s">
        <v>1473</v>
      </c>
      <c r="C3524" s="1167" t="e">
        <f>#REF!</f>
        <v>#REF!</v>
      </c>
      <c r="D3524" s="1184"/>
      <c r="E3524" s="1123"/>
      <c r="K3524" s="733" t="s">
        <v>3516</v>
      </c>
      <c r="L3524" s="1011"/>
      <c r="M3524" s="1112"/>
      <c r="N3524" s="1112"/>
      <c r="O3524" s="1112"/>
      <c r="P3524" s="1112"/>
      <c r="Q3524" s="1112"/>
      <c r="R3524" s="1112"/>
      <c r="S3524" s="1112"/>
      <c r="T3524" s="1112"/>
      <c r="U3524" s="1112"/>
      <c r="V3524" s="1112"/>
      <c r="W3524" s="1112"/>
      <c r="X3524" s="1112"/>
      <c r="Y3524" s="1112"/>
      <c r="Z3524" s="1110"/>
      <c r="AA3524" s="1110"/>
      <c r="AB3524" s="1110"/>
      <c r="AD3524" s="1110"/>
      <c r="AF3524" s="1110"/>
    </row>
    <row r="3525" spans="1:32" ht="12.75" x14ac:dyDescent="0.2">
      <c r="A3525" s="1167"/>
      <c r="B3525" s="1123" t="s">
        <v>4057</v>
      </c>
      <c r="C3525" s="1167"/>
      <c r="D3525" s="1184"/>
      <c r="E3525" s="1123"/>
      <c r="K3525" s="733"/>
      <c r="L3525" s="1011"/>
      <c r="M3525" s="1112"/>
      <c r="N3525" s="1112"/>
      <c r="O3525" s="1112"/>
      <c r="P3525" s="1112"/>
      <c r="Q3525" s="1112"/>
      <c r="R3525" s="1112"/>
      <c r="S3525" s="1112"/>
      <c r="T3525" s="1112"/>
      <c r="U3525" s="1112"/>
      <c r="V3525" s="1112"/>
      <c r="W3525" s="1112"/>
      <c r="X3525" s="1112"/>
      <c r="Y3525" s="1112"/>
      <c r="Z3525" s="1110"/>
      <c r="AA3525" s="1110"/>
      <c r="AB3525" s="1110"/>
      <c r="AD3525" s="1110"/>
      <c r="AF3525" s="1110"/>
    </row>
    <row r="3526" spans="1:32" ht="12.75" x14ac:dyDescent="0.2">
      <c r="A3526" s="1167"/>
      <c r="B3526" s="1015" t="s">
        <v>2883</v>
      </c>
      <c r="C3526" s="1167"/>
      <c r="D3526" s="1184"/>
      <c r="E3526" s="1123"/>
      <c r="K3526" s="1125"/>
      <c r="L3526" s="1011"/>
      <c r="M3526" s="1112"/>
      <c r="N3526" s="1112"/>
      <c r="O3526" s="1112"/>
      <c r="P3526" s="1112"/>
      <c r="Q3526" s="1112"/>
      <c r="R3526" s="1112"/>
      <c r="S3526" s="1112"/>
      <c r="T3526" s="1112"/>
      <c r="U3526" s="1112"/>
      <c r="V3526" s="1112"/>
      <c r="W3526" s="1112"/>
      <c r="X3526" s="1112"/>
      <c r="Y3526" s="1112"/>
      <c r="Z3526" s="1110"/>
      <c r="AA3526" s="1110"/>
      <c r="AB3526" s="1110"/>
      <c r="AD3526" s="1110"/>
      <c r="AF3526" s="1110"/>
    </row>
    <row r="3527" spans="1:32" ht="12.75" x14ac:dyDescent="0.2">
      <c r="A3527" s="1167"/>
      <c r="B3527" s="1123" t="s">
        <v>1038</v>
      </c>
      <c r="C3527" s="1167"/>
      <c r="D3527" s="1184"/>
      <c r="E3527" s="1123"/>
      <c r="L3527" s="1011"/>
      <c r="M3527" s="1112"/>
      <c r="N3527" s="1112"/>
      <c r="O3527" s="1112"/>
      <c r="P3527" s="1112"/>
      <c r="Q3527" s="1112"/>
      <c r="R3527" s="1112"/>
      <c r="S3527" s="1112"/>
      <c r="T3527" s="1112"/>
      <c r="U3527" s="1112"/>
      <c r="V3527" s="1112"/>
      <c r="W3527" s="1112"/>
      <c r="X3527" s="1112"/>
      <c r="Y3527" s="1112"/>
      <c r="Z3527" s="1110"/>
      <c r="AA3527" s="1110"/>
      <c r="AB3527" s="1110"/>
      <c r="AD3527" s="1110"/>
      <c r="AF3527" s="1110"/>
    </row>
    <row r="3528" spans="1:32" ht="12.75" x14ac:dyDescent="0.2">
      <c r="A3528" s="1167"/>
      <c r="B3528" s="1123" t="s">
        <v>2884</v>
      </c>
      <c r="C3528" s="1167"/>
      <c r="D3528" s="1184"/>
      <c r="E3528" s="1123"/>
      <c r="L3528" s="1011"/>
      <c r="M3528" s="1112"/>
      <c r="N3528" s="1112"/>
      <c r="O3528" s="1112"/>
      <c r="P3528" s="1112"/>
      <c r="Q3528" s="1112"/>
      <c r="R3528" s="1112"/>
      <c r="S3528" s="1112"/>
      <c r="T3528" s="1112"/>
      <c r="U3528" s="1112"/>
      <c r="V3528" s="1112"/>
      <c r="W3528" s="1112"/>
      <c r="X3528" s="1112"/>
      <c r="Y3528" s="1112"/>
      <c r="Z3528" s="1110"/>
      <c r="AA3528" s="1110"/>
      <c r="AB3528" s="1110"/>
      <c r="AD3528" s="1110"/>
      <c r="AF3528" s="1110"/>
    </row>
    <row r="3529" spans="1:32" ht="12.75" x14ac:dyDescent="0.2">
      <c r="A3529" s="1167"/>
      <c r="B3529" s="1123" t="s">
        <v>2670</v>
      </c>
      <c r="C3529" s="1167"/>
      <c r="D3529" s="1184"/>
      <c r="E3529" s="1123"/>
      <c r="L3529" s="1011"/>
      <c r="M3529" s="1112"/>
      <c r="N3529" s="1112"/>
      <c r="O3529" s="1112"/>
      <c r="P3529" s="1112"/>
      <c r="Q3529" s="1112"/>
      <c r="R3529" s="1112"/>
      <c r="S3529" s="1112"/>
      <c r="T3529" s="1112"/>
      <c r="U3529" s="1112"/>
      <c r="V3529" s="1112"/>
      <c r="W3529" s="1112"/>
      <c r="X3529" s="1112"/>
      <c r="Y3529" s="1112"/>
      <c r="Z3529" s="1110"/>
      <c r="AA3529" s="1110"/>
      <c r="AB3529" s="1110"/>
      <c r="AD3529" s="1110"/>
      <c r="AF3529" s="1110"/>
    </row>
    <row r="3530" spans="1:32" ht="12.75" x14ac:dyDescent="0.2">
      <c r="A3530" s="1167"/>
      <c r="B3530" s="1123" t="s">
        <v>2885</v>
      </c>
      <c r="C3530" s="1167"/>
      <c r="D3530" s="1184"/>
      <c r="E3530" s="1123"/>
      <c r="L3530" s="1011"/>
      <c r="M3530" s="1112"/>
      <c r="N3530" s="1112"/>
      <c r="O3530" s="1112"/>
      <c r="P3530" s="1112"/>
      <c r="Q3530" s="1112"/>
      <c r="R3530" s="1112"/>
      <c r="S3530" s="1112"/>
      <c r="T3530" s="1112"/>
      <c r="U3530" s="1112"/>
      <c r="V3530" s="1112"/>
      <c r="W3530" s="1112"/>
      <c r="X3530" s="1112"/>
      <c r="Y3530" s="1112"/>
      <c r="Z3530" s="1110"/>
      <c r="AA3530" s="1110"/>
      <c r="AB3530" s="1110"/>
      <c r="AD3530" s="1110"/>
      <c r="AF3530" s="1110"/>
    </row>
    <row r="3531" spans="1:32" ht="12.75" x14ac:dyDescent="0.2">
      <c r="A3531" s="1167"/>
      <c r="B3531" s="1123" t="s">
        <v>4058</v>
      </c>
      <c r="C3531" s="1167"/>
      <c r="D3531" s="1184"/>
      <c r="E3531" s="1123"/>
      <c r="L3531" s="1011"/>
      <c r="M3531" s="1112"/>
      <c r="N3531" s="1112"/>
      <c r="O3531" s="1112"/>
      <c r="P3531" s="1112"/>
      <c r="Q3531" s="1112"/>
      <c r="R3531" s="1112"/>
      <c r="S3531" s="1112"/>
      <c r="T3531" s="1112"/>
      <c r="U3531" s="1112"/>
      <c r="V3531" s="1112"/>
      <c r="W3531" s="1112"/>
      <c r="X3531" s="1112"/>
      <c r="Y3531" s="1112"/>
      <c r="Z3531" s="1110"/>
      <c r="AA3531" s="1110"/>
      <c r="AB3531" s="1110"/>
      <c r="AD3531" s="1110"/>
      <c r="AF3531" s="1110"/>
    </row>
    <row r="3532" spans="1:32" ht="12.75" x14ac:dyDescent="0.2">
      <c r="A3532" s="1167"/>
      <c r="B3532" s="1123" t="s">
        <v>2886</v>
      </c>
      <c r="C3532" s="1167"/>
      <c r="D3532" s="1184"/>
      <c r="E3532" s="1123"/>
      <c r="L3532" s="1011"/>
      <c r="M3532" s="1112"/>
      <c r="N3532" s="1112"/>
      <c r="O3532" s="1112"/>
      <c r="P3532" s="1112"/>
      <c r="Q3532" s="1112"/>
      <c r="R3532" s="1112"/>
      <c r="S3532" s="1112"/>
      <c r="T3532" s="1112"/>
      <c r="U3532" s="1112"/>
      <c r="V3532" s="1112"/>
      <c r="W3532" s="1112"/>
      <c r="X3532" s="1112"/>
      <c r="Y3532" s="1112"/>
      <c r="Z3532" s="1110"/>
      <c r="AA3532" s="1110"/>
      <c r="AB3532" s="1110"/>
      <c r="AD3532" s="1110"/>
      <c r="AF3532" s="1110"/>
    </row>
    <row r="3533" spans="1:32" s="1100" customFormat="1" ht="12.75" x14ac:dyDescent="0.2">
      <c r="A3533" s="1174"/>
      <c r="B3533" s="1079"/>
      <c r="C3533" s="1174"/>
      <c r="D3533" s="874" t="s">
        <v>1039</v>
      </c>
      <c r="E3533" s="1079"/>
      <c r="F3533" s="1120" t="str">
        <f>F3500</f>
        <v>ДД</v>
      </c>
      <c r="G3533" s="1174">
        <f>G3500</f>
        <v>40</v>
      </c>
      <c r="H3533" s="1120"/>
      <c r="I3533" s="1120">
        <f>I3486+I3500+I3504+I3522</f>
        <v>1.49</v>
      </c>
      <c r="J3533" s="1120" t="e">
        <f>J3500</f>
        <v>#REF!</v>
      </c>
      <c r="K3533" s="1005"/>
      <c r="L3533" s="1005"/>
      <c r="M3533" s="1129"/>
      <c r="N3533" s="1129"/>
      <c r="O3533" s="1129"/>
      <c r="P3533" s="1129"/>
      <c r="Q3533" s="1129"/>
      <c r="R3533" s="1129"/>
      <c r="S3533" s="1129"/>
      <c r="T3533" s="1129"/>
      <c r="U3533" s="1129"/>
      <c r="V3533" s="1129"/>
      <c r="W3533" s="1129"/>
      <c r="X3533" s="1129"/>
      <c r="Y3533" s="1129"/>
      <c r="Z3533" s="1120"/>
      <c r="AA3533" s="1120"/>
      <c r="AB3533" s="1120"/>
      <c r="AD3533" s="1120"/>
      <c r="AF3533" s="1120"/>
    </row>
    <row r="3534" spans="1:32" s="1100" customFormat="1" ht="12.75" x14ac:dyDescent="0.2">
      <c r="A3534" s="1174"/>
      <c r="B3534" s="1079"/>
      <c r="C3534" s="1174"/>
      <c r="D3534" s="874"/>
      <c r="E3534" s="1079"/>
      <c r="F3534" s="1120"/>
      <c r="G3534" s="1174"/>
      <c r="H3534" s="1120"/>
      <c r="I3534" s="1120"/>
      <c r="J3534" s="1120"/>
      <c r="K3534" s="1005"/>
      <c r="L3534" s="1005"/>
      <c r="M3534" s="1129"/>
      <c r="N3534" s="1129"/>
      <c r="O3534" s="1129"/>
      <c r="P3534" s="1129"/>
      <c r="Q3534" s="1129"/>
      <c r="R3534" s="1129"/>
      <c r="S3534" s="1129"/>
      <c r="T3534" s="1129"/>
      <c r="U3534" s="1129"/>
      <c r="V3534" s="1129"/>
      <c r="W3534" s="1129"/>
      <c r="X3534" s="1129"/>
      <c r="Y3534" s="1129"/>
      <c r="Z3534" s="1120"/>
      <c r="AA3534" s="1120"/>
      <c r="AB3534" s="1120"/>
      <c r="AD3534" s="1120"/>
      <c r="AF3534" s="1120"/>
    </row>
    <row r="3535" spans="1:32" s="1100" customFormat="1" ht="12.75" hidden="1" x14ac:dyDescent="0.2">
      <c r="A3535" s="1167" t="e">
        <f>A3485+1</f>
        <v>#REF!</v>
      </c>
      <c r="B3535" s="721"/>
      <c r="C3535" s="1174"/>
      <c r="D3535" s="874" t="s">
        <v>438</v>
      </c>
      <c r="E3535" s="1079"/>
      <c r="F3535" s="1120"/>
      <c r="G3535" s="1174"/>
      <c r="H3535" s="1120"/>
      <c r="I3535" s="1120"/>
      <c r="J3535" s="1120"/>
      <c r="K3535" s="1005" t="s">
        <v>4813</v>
      </c>
      <c r="L3535" s="1005"/>
      <c r="M3535" s="1129"/>
      <c r="N3535" s="1129"/>
      <c r="O3535" s="1129"/>
      <c r="P3535" s="1129"/>
      <c r="Q3535" s="1129"/>
      <c r="R3535" s="1129"/>
      <c r="S3535" s="1129"/>
      <c r="T3535" s="1129"/>
      <c r="U3535" s="1129"/>
      <c r="V3535" s="1129"/>
      <c r="W3535" s="1129"/>
      <c r="X3535" s="1129"/>
      <c r="Y3535" s="1129"/>
      <c r="Z3535" s="1120"/>
      <c r="AA3535" s="1120"/>
      <c r="AB3535" s="1120"/>
      <c r="AD3535" s="1120"/>
      <c r="AF3535" s="1120"/>
    </row>
    <row r="3536" spans="1:32" ht="12.75" hidden="1" x14ac:dyDescent="0.2">
      <c r="A3536" s="1167"/>
      <c r="B3536" s="1123" t="s">
        <v>810</v>
      </c>
      <c r="C3536" s="1167"/>
      <c r="D3536" s="1184" t="s">
        <v>1476</v>
      </c>
      <c r="E3536" s="1123" t="str">
        <f>D3536</f>
        <v>ВЛ 10 кВ Мезга</v>
      </c>
      <c r="F3536" s="1110" t="s">
        <v>95</v>
      </c>
      <c r="G3536" s="1167">
        <v>40</v>
      </c>
      <c r="I3536" s="1110">
        <v>0.31</v>
      </c>
      <c r="J3536" s="1110" t="e">
        <f>I3536+J3533</f>
        <v>#REF!</v>
      </c>
      <c r="K3536" s="1005">
        <v>0.31</v>
      </c>
      <c r="L3536" s="1312"/>
      <c r="N3536" s="1087"/>
      <c r="O3536" s="1087"/>
      <c r="Y3536" s="1112"/>
      <c r="Z3536" s="1110"/>
      <c r="AA3536" s="1110"/>
      <c r="AB3536" s="1110"/>
      <c r="AD3536" s="1110"/>
      <c r="AF3536" s="1110"/>
    </row>
    <row r="3537" spans="1:32" ht="12.75" hidden="1" x14ac:dyDescent="0.2">
      <c r="A3537" s="1167"/>
      <c r="B3537" s="1123" t="str">
        <f>B3489</f>
        <v>АО "ПБК"</v>
      </c>
      <c r="C3537" s="1110" t="str">
        <f>C3489</f>
        <v>8-921-716-60-70, 8921-2529016</v>
      </c>
      <c r="D3537" s="947"/>
      <c r="E3537" s="1123"/>
      <c r="K3537" s="1079"/>
      <c r="L3537" s="1125"/>
      <c r="M3537" s="1112"/>
      <c r="N3537" s="1112"/>
      <c r="O3537" s="1112"/>
      <c r="P3537" s="1112"/>
      <c r="Q3537" s="1112"/>
      <c r="R3537" s="1112"/>
      <c r="S3537" s="1112"/>
      <c r="T3537" s="1112"/>
      <c r="U3537" s="1112"/>
      <c r="V3537" s="1112"/>
      <c r="W3537" s="1112"/>
      <c r="X3537" s="1112"/>
      <c r="Y3537" s="1112"/>
      <c r="Z3537" s="1110"/>
      <c r="AA3537" s="1110"/>
      <c r="AB3537" s="1110"/>
      <c r="AD3537" s="1110"/>
      <c r="AF3537" s="1110"/>
    </row>
    <row r="3538" spans="1:32" ht="12.75" hidden="1" x14ac:dyDescent="0.2">
      <c r="A3538" s="1167"/>
      <c r="B3538" s="1123" t="s">
        <v>2448</v>
      </c>
      <c r="D3538" s="947"/>
      <c r="E3538" s="1123"/>
      <c r="K3538" s="1079"/>
      <c r="L3538" s="1125"/>
      <c r="M3538" s="1112"/>
      <c r="N3538" s="1112"/>
      <c r="O3538" s="1112"/>
      <c r="P3538" s="1112"/>
      <c r="Q3538" s="1112"/>
      <c r="R3538" s="1112"/>
      <c r="S3538" s="1112"/>
      <c r="T3538" s="1112"/>
      <c r="U3538" s="1112"/>
      <c r="V3538" s="1112"/>
      <c r="W3538" s="1112"/>
      <c r="X3538" s="1112"/>
      <c r="Y3538" s="1112"/>
      <c r="Z3538" s="1110"/>
      <c r="AA3538" s="1110"/>
      <c r="AB3538" s="1110"/>
      <c r="AD3538" s="1110"/>
      <c r="AF3538" s="1110"/>
    </row>
    <row r="3539" spans="1:32" ht="12.75" hidden="1" x14ac:dyDescent="0.2">
      <c r="A3539" s="1167"/>
      <c r="B3539" s="1123" t="s">
        <v>1283</v>
      </c>
      <c r="D3539" s="947"/>
      <c r="E3539" s="1123"/>
      <c r="K3539" s="1079"/>
      <c r="L3539" s="1125"/>
      <c r="M3539" s="1112"/>
      <c r="N3539" s="1112"/>
      <c r="O3539" s="1112"/>
      <c r="P3539" s="1112"/>
      <c r="Q3539" s="1112"/>
      <c r="R3539" s="1112"/>
      <c r="S3539" s="1112"/>
      <c r="T3539" s="1112"/>
      <c r="U3539" s="1112"/>
      <c r="V3539" s="1112"/>
      <c r="W3539" s="1112"/>
      <c r="X3539" s="1112"/>
      <c r="Y3539" s="1112"/>
      <c r="Z3539" s="1110"/>
      <c r="AA3539" s="1110"/>
      <c r="AB3539" s="1110"/>
      <c r="AD3539" s="1110"/>
      <c r="AF3539" s="1110"/>
    </row>
    <row r="3540" spans="1:32" ht="12.75" hidden="1" x14ac:dyDescent="0.2">
      <c r="A3540" s="1167"/>
      <c r="B3540" s="1123" t="s">
        <v>3517</v>
      </c>
      <c r="D3540" s="947"/>
      <c r="E3540" s="1123"/>
      <c r="K3540" s="1079"/>
      <c r="L3540" s="1125"/>
      <c r="M3540" s="1112"/>
      <c r="N3540" s="1112"/>
      <c r="O3540" s="1112"/>
      <c r="P3540" s="1112"/>
      <c r="Q3540" s="1112"/>
      <c r="R3540" s="1112"/>
      <c r="S3540" s="1112"/>
      <c r="T3540" s="1112"/>
      <c r="U3540" s="1112"/>
      <c r="V3540" s="1112"/>
      <c r="W3540" s="1112"/>
      <c r="X3540" s="1112"/>
      <c r="Y3540" s="1112"/>
      <c r="Z3540" s="1110"/>
      <c r="AA3540" s="1110"/>
      <c r="AB3540" s="1110"/>
      <c r="AD3540" s="1110"/>
      <c r="AF3540" s="1110"/>
    </row>
    <row r="3541" spans="1:32" ht="12.75" hidden="1" x14ac:dyDescent="0.2">
      <c r="A3541" s="1167"/>
      <c r="B3541" s="1232" t="s">
        <v>3023</v>
      </c>
      <c r="D3541" s="947"/>
      <c r="E3541" s="1123"/>
      <c r="K3541" s="733" t="s">
        <v>4150</v>
      </c>
      <c r="L3541" s="1125"/>
      <c r="P3541" s="923">
        <f>154/30/12</f>
        <v>0.4</v>
      </c>
      <c r="Q3541" s="733" t="s">
        <v>2267</v>
      </c>
      <c r="R3541" s="733"/>
      <c r="S3541" s="733"/>
      <c r="T3541" s="733"/>
      <c r="U3541" s="733"/>
      <c r="V3541" s="733"/>
      <c r="W3541" s="733"/>
      <c r="Z3541" s="1110"/>
      <c r="AA3541" s="1110"/>
      <c r="AB3541" s="1110"/>
      <c r="AD3541" s="1110"/>
      <c r="AF3541" s="1110"/>
    </row>
    <row r="3542" spans="1:32" ht="12.75" hidden="1" x14ac:dyDescent="0.2">
      <c r="A3542" s="1167"/>
      <c r="B3542" s="1123" t="s">
        <v>1477</v>
      </c>
      <c r="C3542" s="1167" t="s">
        <v>2076</v>
      </c>
      <c r="D3542" s="1184"/>
      <c r="E3542" s="1123"/>
      <c r="L3542" s="1011"/>
      <c r="M3542" s="1112"/>
      <c r="N3542" s="1112"/>
      <c r="O3542" s="1112"/>
      <c r="P3542" s="1112"/>
      <c r="Q3542" s="1112"/>
      <c r="R3542" s="1112"/>
      <c r="S3542" s="1112"/>
      <c r="T3542" s="1112"/>
      <c r="U3542" s="1112"/>
      <c r="V3542" s="1112"/>
      <c r="W3542" s="1112"/>
      <c r="X3542" s="1112"/>
      <c r="Y3542" s="1112"/>
      <c r="Z3542" s="1110"/>
      <c r="AA3542" s="1110"/>
      <c r="AB3542" s="1110"/>
      <c r="AD3542" s="1110"/>
      <c r="AF3542" s="1110"/>
    </row>
    <row r="3543" spans="1:32" ht="12.75" hidden="1" x14ac:dyDescent="0.2">
      <c r="A3543" s="1167"/>
      <c r="B3543" s="1123" t="s">
        <v>3518</v>
      </c>
      <c r="C3543" s="1167"/>
      <c r="D3543" s="1184"/>
      <c r="E3543" s="1123"/>
      <c r="L3543" s="1011"/>
      <c r="M3543" s="1112"/>
      <c r="N3543" s="1112"/>
      <c r="O3543" s="1112"/>
      <c r="P3543" s="1112"/>
      <c r="Q3543" s="1112"/>
      <c r="R3543" s="1112"/>
      <c r="S3543" s="1112"/>
      <c r="T3543" s="1112"/>
      <c r="U3543" s="1112"/>
      <c r="V3543" s="1112"/>
      <c r="W3543" s="1112"/>
      <c r="X3543" s="1112"/>
      <c r="Y3543" s="1112"/>
      <c r="Z3543" s="1110"/>
      <c r="AA3543" s="1110"/>
      <c r="AB3543" s="1110"/>
      <c r="AD3543" s="1110"/>
      <c r="AF3543" s="1110"/>
    </row>
    <row r="3544" spans="1:32" ht="12.75" hidden="1" x14ac:dyDescent="0.2">
      <c r="A3544" s="1167"/>
      <c r="B3544" s="1123" t="s">
        <v>3519</v>
      </c>
      <c r="C3544" s="1167"/>
      <c r="D3544" s="1184"/>
      <c r="E3544" s="1123"/>
      <c r="L3544" s="1011"/>
      <c r="M3544" s="1112"/>
      <c r="N3544" s="1112"/>
      <c r="O3544" s="1112"/>
      <c r="P3544" s="1112"/>
      <c r="Q3544" s="1112"/>
      <c r="R3544" s="1112"/>
      <c r="S3544" s="1112"/>
      <c r="T3544" s="1112"/>
      <c r="U3544" s="1112"/>
      <c r="V3544" s="1112"/>
      <c r="W3544" s="1112"/>
      <c r="X3544" s="1112"/>
      <c r="Y3544" s="1112"/>
      <c r="Z3544" s="1110"/>
      <c r="AA3544" s="1110"/>
      <c r="AB3544" s="1110"/>
      <c r="AD3544" s="1110"/>
      <c r="AF3544" s="1110"/>
    </row>
    <row r="3545" spans="1:32" ht="12.75" hidden="1" x14ac:dyDescent="0.2">
      <c r="A3545" s="1167"/>
      <c r="B3545" s="1125" t="e">
        <f>#REF!</f>
        <v>#REF!</v>
      </c>
      <c r="C3545" s="1110" t="e">
        <f>#REF!</f>
        <v>#REF!</v>
      </c>
      <c r="D3545" s="1184"/>
      <c r="E3545" s="1123"/>
      <c r="K3545" s="733" t="s">
        <v>3516</v>
      </c>
      <c r="L3545" s="1005" t="s">
        <v>4301</v>
      </c>
      <c r="M3545" s="1112"/>
      <c r="N3545" s="1112"/>
      <c r="O3545" s="1112"/>
      <c r="P3545" s="1112"/>
      <c r="Q3545" s="1112"/>
      <c r="R3545" s="1112"/>
      <c r="S3545" s="1112"/>
      <c r="T3545" s="1112"/>
      <c r="U3545" s="1112"/>
      <c r="V3545" s="1112"/>
      <c r="W3545" s="1112"/>
      <c r="X3545" s="1112"/>
      <c r="Y3545" s="1112"/>
      <c r="Z3545" s="1110"/>
      <c r="AA3545" s="1110"/>
      <c r="AB3545" s="1110"/>
      <c r="AD3545" s="1110"/>
      <c r="AF3545" s="1110"/>
    </row>
    <row r="3546" spans="1:32" ht="12.75" hidden="1" x14ac:dyDescent="0.2">
      <c r="A3546" s="1167"/>
      <c r="B3546" s="1125" t="str">
        <f>'Справочник Перечня'!B38</f>
        <v>ФКУ Упрдор "Холмогоры"</v>
      </c>
      <c r="C3546" s="1125" t="str">
        <f>'Справочник Перечня'!C38</f>
        <v>8(8172) 72-37-55, 8(8172)72-37-13, 89210683323</v>
      </c>
      <c r="D3546" s="1184"/>
      <c r="E3546" s="1123"/>
      <c r="K3546" s="733"/>
      <c r="L3546" s="1005"/>
      <c r="M3546" s="1112"/>
      <c r="N3546" s="1112"/>
      <c r="O3546" s="1112"/>
      <c r="P3546" s="1112"/>
      <c r="Q3546" s="1112"/>
      <c r="R3546" s="1112"/>
      <c r="S3546" s="1112"/>
      <c r="T3546" s="1112"/>
      <c r="U3546" s="1112"/>
      <c r="V3546" s="1112"/>
      <c r="W3546" s="1112"/>
      <c r="X3546" s="1112"/>
      <c r="Y3546" s="1112"/>
      <c r="Z3546" s="1110"/>
      <c r="AA3546" s="1110"/>
      <c r="AB3546" s="1110"/>
      <c r="AD3546" s="1110"/>
      <c r="AF3546" s="1110"/>
    </row>
    <row r="3547" spans="1:32" ht="12.75" hidden="1" x14ac:dyDescent="0.2">
      <c r="A3547" s="1167"/>
      <c r="B3547" s="1123" t="s">
        <v>1478</v>
      </c>
      <c r="C3547" s="1167" t="s">
        <v>2077</v>
      </c>
      <c r="D3547" s="1184"/>
      <c r="E3547" s="1123"/>
      <c r="K3547" s="1005" t="s">
        <v>964</v>
      </c>
      <c r="L3547" s="1011"/>
      <c r="M3547" s="1112"/>
      <c r="N3547" s="1112"/>
      <c r="O3547" s="1112"/>
      <c r="P3547" s="1112"/>
      <c r="Q3547" s="1112"/>
      <c r="R3547" s="1112"/>
      <c r="S3547" s="1112"/>
      <c r="T3547" s="1112"/>
      <c r="U3547" s="1112"/>
      <c r="V3547" s="1112"/>
      <c r="W3547" s="1112"/>
      <c r="X3547" s="1112"/>
      <c r="Y3547" s="1112"/>
      <c r="Z3547" s="1110"/>
      <c r="AA3547" s="1110"/>
      <c r="AB3547" s="1110"/>
      <c r="AD3547" s="1110"/>
      <c r="AF3547" s="1110"/>
    </row>
    <row r="3548" spans="1:32" ht="12.75" hidden="1" x14ac:dyDescent="0.2">
      <c r="A3548" s="1167"/>
      <c r="B3548" s="1123" t="s">
        <v>2190</v>
      </c>
      <c r="C3548" s="1167"/>
      <c r="D3548" s="1184"/>
      <c r="E3548" s="1123"/>
      <c r="L3548" s="1011"/>
      <c r="M3548" s="1112"/>
      <c r="N3548" s="1112"/>
      <c r="O3548" s="1112"/>
      <c r="P3548" s="1112"/>
      <c r="Q3548" s="1112"/>
      <c r="R3548" s="1112"/>
      <c r="S3548" s="1112"/>
      <c r="T3548" s="1112"/>
      <c r="U3548" s="1112"/>
      <c r="V3548" s="1112"/>
      <c r="W3548" s="1112"/>
      <c r="X3548" s="1112"/>
      <c r="Y3548" s="1112"/>
      <c r="Z3548" s="1110"/>
      <c r="AA3548" s="1110"/>
      <c r="AB3548" s="1110"/>
      <c r="AD3548" s="1110"/>
      <c r="AF3548" s="1110"/>
    </row>
    <row r="3549" spans="1:32" ht="12.75" hidden="1" x14ac:dyDescent="0.2">
      <c r="A3549" s="1167"/>
      <c r="B3549" s="1123" t="s">
        <v>3520</v>
      </c>
      <c r="C3549" s="1167"/>
      <c r="D3549" s="1184"/>
      <c r="E3549" s="1123"/>
      <c r="L3549" s="1011"/>
      <c r="M3549" s="1112"/>
      <c r="N3549" s="1112"/>
      <c r="O3549" s="1112"/>
      <c r="P3549" s="1112"/>
      <c r="Q3549" s="1112"/>
      <c r="R3549" s="1112"/>
      <c r="S3549" s="1112"/>
      <c r="T3549" s="1112"/>
      <c r="U3549" s="1112"/>
      <c r="V3549" s="1112"/>
      <c r="W3549" s="1112"/>
      <c r="X3549" s="1112"/>
      <c r="Y3549" s="1112"/>
      <c r="Z3549" s="1110"/>
      <c r="AA3549" s="1110"/>
      <c r="AB3549" s="1110"/>
      <c r="AD3549" s="1110"/>
      <c r="AF3549" s="1110"/>
    </row>
    <row r="3550" spans="1:32" ht="12.75" hidden="1" x14ac:dyDescent="0.2">
      <c r="A3550" s="1167"/>
      <c r="B3550" s="1123" t="s">
        <v>3521</v>
      </c>
      <c r="C3550" s="1167"/>
      <c r="D3550" s="1184"/>
      <c r="E3550" s="1123"/>
      <c r="L3550" s="1011"/>
      <c r="M3550" s="1112"/>
      <c r="N3550" s="1112"/>
      <c r="O3550" s="1112"/>
      <c r="P3550" s="1112"/>
      <c r="Q3550" s="1112"/>
      <c r="R3550" s="1112"/>
      <c r="S3550" s="1112"/>
      <c r="T3550" s="1112"/>
      <c r="U3550" s="1112"/>
      <c r="V3550" s="1112"/>
      <c r="W3550" s="1112"/>
      <c r="X3550" s="1112"/>
      <c r="Y3550" s="1112"/>
      <c r="Z3550" s="1110"/>
      <c r="AA3550" s="1110"/>
      <c r="AB3550" s="1110"/>
      <c r="AD3550" s="1110"/>
      <c r="AF3550" s="1110"/>
    </row>
    <row r="3551" spans="1:32" ht="12.75" hidden="1" x14ac:dyDescent="0.2">
      <c r="A3551" s="1167"/>
      <c r="B3551" s="1123" t="s">
        <v>810</v>
      </c>
      <c r="C3551" s="1125"/>
      <c r="D3551" s="1184" t="s">
        <v>1479</v>
      </c>
      <c r="E3551" s="1123" t="str">
        <f>D3551</f>
        <v>ВЛ 10 кВ Мережа</v>
      </c>
      <c r="F3551" s="1110" t="str">
        <f>F3536</f>
        <v>ДД</v>
      </c>
      <c r="G3551" s="1167">
        <f>G3536</f>
        <v>40</v>
      </c>
      <c r="I3551" s="1110">
        <v>0.08</v>
      </c>
      <c r="J3551" s="1110" t="e">
        <f>I3551+J3533</f>
        <v>#REF!</v>
      </c>
      <c r="K3551" s="1005">
        <v>0.08</v>
      </c>
      <c r="L3551" s="1011"/>
      <c r="M3551" s="1112"/>
      <c r="N3551" s="1112"/>
      <c r="O3551" s="1112"/>
      <c r="P3551" s="1112"/>
      <c r="Q3551" s="1112"/>
      <c r="R3551" s="1112"/>
      <c r="S3551" s="1112"/>
      <c r="T3551" s="1112"/>
      <c r="U3551" s="1112"/>
      <c r="V3551" s="1112"/>
      <c r="W3551" s="1112"/>
      <c r="X3551" s="1112"/>
      <c r="Y3551" s="1112"/>
      <c r="Z3551" s="1110"/>
      <c r="AA3551" s="1110"/>
      <c r="AB3551" s="1110"/>
      <c r="AD3551" s="1110"/>
      <c r="AF3551" s="1110"/>
    </row>
    <row r="3552" spans="1:32" ht="12.75" hidden="1" x14ac:dyDescent="0.2">
      <c r="A3552" s="1167"/>
      <c r="B3552" s="1123" t="s">
        <v>3522</v>
      </c>
      <c r="C3552" s="1167" t="s">
        <v>2078</v>
      </c>
      <c r="D3552" s="1184"/>
      <c r="E3552" s="1123"/>
      <c r="L3552" s="1011"/>
      <c r="M3552" s="1112"/>
      <c r="N3552" s="1112"/>
      <c r="O3552" s="1112"/>
      <c r="P3552" s="1112"/>
      <c r="Q3552" s="1112"/>
      <c r="R3552" s="1112"/>
      <c r="S3552" s="1112"/>
      <c r="T3552" s="1112"/>
      <c r="U3552" s="1112"/>
      <c r="V3552" s="1112"/>
      <c r="W3552" s="1112"/>
      <c r="X3552" s="1112"/>
      <c r="Y3552" s="1112"/>
      <c r="Z3552" s="1110"/>
      <c r="AA3552" s="1110"/>
      <c r="AB3552" s="1110"/>
      <c r="AD3552" s="1110"/>
      <c r="AF3552" s="1110"/>
    </row>
    <row r="3553" spans="1:32" ht="12.75" hidden="1" x14ac:dyDescent="0.2">
      <c r="A3553" s="1167"/>
      <c r="B3553" s="1123" t="s">
        <v>2394</v>
      </c>
      <c r="C3553" s="1015" t="str">
        <f>'Справочник Перечня'!C7</f>
        <v>8-921-716-60-70, 8921-2529016</v>
      </c>
      <c r="D3553" s="1184"/>
      <c r="E3553" s="1123"/>
      <c r="M3553" s="1112"/>
      <c r="N3553" s="1112"/>
      <c r="O3553" s="1112"/>
      <c r="P3553" s="1112"/>
      <c r="Q3553" s="1112"/>
      <c r="R3553" s="1112"/>
      <c r="S3553" s="1112"/>
      <c r="T3553" s="1112"/>
      <c r="U3553" s="1112"/>
      <c r="V3553" s="1112"/>
      <c r="W3553" s="1112"/>
      <c r="X3553" s="1112"/>
      <c r="Y3553" s="1112"/>
      <c r="Z3553" s="1110"/>
      <c r="AA3553" s="1110"/>
      <c r="AB3553" s="1110"/>
      <c r="AD3553" s="1110"/>
      <c r="AF3553" s="1110"/>
    </row>
    <row r="3554" spans="1:32" ht="12.75" hidden="1" x14ac:dyDescent="0.2">
      <c r="A3554" s="1167"/>
      <c r="B3554" s="1123" t="s">
        <v>2448</v>
      </c>
      <c r="C3554" s="1167" t="str">
        <f>'Справочник Перечня'!C22</f>
        <v xml:space="preserve">(8172) 75-77-85 </v>
      </c>
      <c r="D3554" s="1184"/>
      <c r="E3554" s="1123"/>
      <c r="L3554" s="1011" t="s">
        <v>4060</v>
      </c>
      <c r="M3554" s="1112"/>
      <c r="N3554" s="1112"/>
      <c r="O3554" s="1112"/>
      <c r="P3554" s="1112"/>
      <c r="Q3554" s="1112"/>
      <c r="R3554" s="1112"/>
      <c r="S3554" s="1112"/>
      <c r="T3554" s="1112"/>
      <c r="U3554" s="1112"/>
      <c r="V3554" s="1112"/>
      <c r="W3554" s="1112"/>
      <c r="X3554" s="1112"/>
      <c r="Y3554" s="1112"/>
      <c r="Z3554" s="1110"/>
      <c r="AA3554" s="1110"/>
      <c r="AB3554" s="1110"/>
      <c r="AD3554" s="1110"/>
      <c r="AF3554" s="1110"/>
    </row>
    <row r="3555" spans="1:32" ht="12.75" hidden="1" x14ac:dyDescent="0.2">
      <c r="A3555" s="1167"/>
      <c r="B3555" s="1123" t="s">
        <v>2617</v>
      </c>
      <c r="C3555" s="1167" t="s">
        <v>3645</v>
      </c>
      <c r="D3555" s="1184"/>
      <c r="E3555" s="1123"/>
      <c r="L3555" s="1011"/>
      <c r="M3555" s="1112"/>
      <c r="N3555" s="1112"/>
      <c r="O3555" s="1112"/>
      <c r="P3555" s="1112"/>
      <c r="Q3555" s="1112"/>
      <c r="R3555" s="1112"/>
      <c r="S3555" s="1112"/>
      <c r="T3555" s="1112"/>
      <c r="U3555" s="1112"/>
      <c r="V3555" s="1112"/>
      <c r="W3555" s="1112"/>
      <c r="X3555" s="1112"/>
      <c r="Y3555" s="1112"/>
      <c r="Z3555" s="1110"/>
      <c r="AA3555" s="1110"/>
      <c r="AB3555" s="1110"/>
      <c r="AD3555" s="1110"/>
      <c r="AF3555" s="1110"/>
    </row>
    <row r="3556" spans="1:32" ht="12.75" hidden="1" x14ac:dyDescent="0.2">
      <c r="A3556" s="1167"/>
      <c r="B3556" s="1123" t="s">
        <v>2615</v>
      </c>
      <c r="C3556" s="1167" t="str">
        <f>'Справочник Перечня'!I56</f>
        <v>(81737) 50-105, 8-921-255-37-40</v>
      </c>
      <c r="D3556" s="1184"/>
      <c r="E3556" s="1123"/>
      <c r="L3556" s="1005" t="s">
        <v>2442</v>
      </c>
      <c r="M3556" s="1112"/>
      <c r="N3556" s="1112"/>
      <c r="O3556" s="1112"/>
      <c r="P3556" s="1112"/>
      <c r="Q3556" s="1112"/>
      <c r="R3556" s="1112"/>
      <c r="S3556" s="1112"/>
      <c r="T3556" s="1112"/>
      <c r="U3556" s="1112"/>
      <c r="V3556" s="1112"/>
      <c r="W3556" s="1112"/>
      <c r="X3556" s="1112"/>
      <c r="Y3556" s="1112"/>
      <c r="Z3556" s="1110"/>
      <c r="AA3556" s="1110"/>
      <c r="AB3556" s="1110"/>
      <c r="AD3556" s="1110"/>
      <c r="AF3556" s="1110"/>
    </row>
    <row r="3557" spans="1:32" ht="12.75" hidden="1" x14ac:dyDescent="0.2">
      <c r="A3557" s="1167"/>
      <c r="B3557" s="1125" t="s">
        <v>2618</v>
      </c>
      <c r="C3557" s="1110" t="s">
        <v>3142</v>
      </c>
      <c r="D3557" s="1184"/>
      <c r="E3557" s="1123"/>
      <c r="L3557" s="1005" t="s">
        <v>1872</v>
      </c>
      <c r="M3557" s="1112"/>
      <c r="N3557" s="1112"/>
      <c r="O3557" s="1112"/>
      <c r="P3557" s="1112"/>
      <c r="Q3557" s="1112"/>
      <c r="R3557" s="1112"/>
      <c r="S3557" s="1112"/>
      <c r="T3557" s="1112"/>
      <c r="U3557" s="1112"/>
      <c r="V3557" s="1112"/>
      <c r="W3557" s="1112"/>
      <c r="X3557" s="1112"/>
      <c r="Y3557" s="1112"/>
      <c r="Z3557" s="1110"/>
      <c r="AA3557" s="1110"/>
      <c r="AB3557" s="1110"/>
      <c r="AD3557" s="1110"/>
      <c r="AF3557" s="1110"/>
    </row>
    <row r="3558" spans="1:32" ht="12.75" hidden="1" x14ac:dyDescent="0.2">
      <c r="A3558" s="1167"/>
      <c r="B3558" s="1125" t="s">
        <v>3024</v>
      </c>
      <c r="C3558" s="1110" t="s">
        <v>3143</v>
      </c>
      <c r="D3558" s="1184"/>
      <c r="E3558" s="1123"/>
      <c r="L3558" s="1011"/>
      <c r="M3558" s="1112"/>
      <c r="N3558" s="1112"/>
      <c r="O3558" s="1112"/>
      <c r="P3558" s="1112"/>
      <c r="Q3558" s="1112"/>
      <c r="R3558" s="1112"/>
      <c r="S3558" s="1112"/>
      <c r="T3558" s="1112"/>
      <c r="U3558" s="1112"/>
      <c r="V3558" s="1112"/>
      <c r="W3558" s="1112"/>
      <c r="X3558" s="1112"/>
      <c r="Y3558" s="1112"/>
      <c r="Z3558" s="1110"/>
      <c r="AA3558" s="1110"/>
      <c r="AB3558" s="1110"/>
      <c r="AD3558" s="1110"/>
      <c r="AF3558" s="1110"/>
    </row>
    <row r="3559" spans="1:32" ht="12.75" hidden="1" x14ac:dyDescent="0.2">
      <c r="A3559" s="1167"/>
      <c r="B3559" s="1125" t="s">
        <v>3025</v>
      </c>
      <c r="C3559" s="1110" t="s">
        <v>3144</v>
      </c>
      <c r="D3559" s="1184"/>
      <c r="E3559" s="1123"/>
      <c r="L3559" s="1011"/>
      <c r="M3559" s="1112"/>
      <c r="N3559" s="1112"/>
      <c r="O3559" s="1112"/>
      <c r="P3559" s="1112"/>
      <c r="Q3559" s="1112"/>
      <c r="R3559" s="1112"/>
      <c r="S3559" s="1112"/>
      <c r="T3559" s="1112"/>
      <c r="U3559" s="1112"/>
      <c r="V3559" s="1112"/>
      <c r="W3559" s="1112"/>
      <c r="X3559" s="1112"/>
      <c r="Y3559" s="1112"/>
      <c r="Z3559" s="1110"/>
      <c r="AA3559" s="1110"/>
      <c r="AB3559" s="1110"/>
      <c r="AD3559" s="1110"/>
      <c r="AF3559" s="1110"/>
    </row>
    <row r="3560" spans="1:32" ht="12.75" hidden="1" x14ac:dyDescent="0.2">
      <c r="A3560" s="1167"/>
      <c r="B3560" s="1123" t="s">
        <v>810</v>
      </c>
      <c r="C3560" s="1167"/>
      <c r="D3560" s="1184" t="s">
        <v>1480</v>
      </c>
      <c r="E3560" s="1123" t="str">
        <f>D3560</f>
        <v>ВЛ 10 кВ Федоровское</v>
      </c>
      <c r="F3560" s="1110" t="str">
        <f>F3551</f>
        <v>ДД</v>
      </c>
      <c r="G3560" s="1167">
        <f>G3551</f>
        <v>40</v>
      </c>
      <c r="I3560" s="1110">
        <v>0.01</v>
      </c>
      <c r="J3560" s="1110" t="e">
        <f>I3560+J3551</f>
        <v>#REF!</v>
      </c>
      <c r="K3560" s="1079">
        <v>0.01</v>
      </c>
      <c r="L3560" s="733"/>
      <c r="M3560" s="1112"/>
      <c r="N3560" s="1112"/>
      <c r="O3560" s="1112"/>
      <c r="P3560" s="1112"/>
      <c r="Q3560" s="1112"/>
      <c r="R3560" s="1112"/>
      <c r="S3560" s="1112"/>
      <c r="T3560" s="1112"/>
      <c r="U3560" s="1112"/>
      <c r="V3560" s="1112"/>
      <c r="W3560" s="1112"/>
      <c r="X3560" s="1112"/>
      <c r="Y3560" s="1112"/>
      <c r="Z3560" s="1110"/>
      <c r="AA3560" s="1110"/>
      <c r="AB3560" s="1110"/>
      <c r="AD3560" s="1110"/>
      <c r="AF3560" s="1110"/>
    </row>
    <row r="3561" spans="1:32" ht="12.75" hidden="1" x14ac:dyDescent="0.2">
      <c r="A3561" s="1167"/>
      <c r="B3561" s="1123" t="str">
        <f>B3488</f>
        <v xml:space="preserve">ООО "МТС Энерго" </v>
      </c>
      <c r="C3561" s="1123" t="str">
        <f>C3488</f>
        <v>(8172) 76-90-90, 89115000999</v>
      </c>
      <c r="D3561" s="947"/>
      <c r="E3561" s="1123"/>
      <c r="L3561" s="1011"/>
      <c r="M3561" s="1112"/>
      <c r="N3561" s="1112"/>
      <c r="O3561" s="1112"/>
      <c r="P3561" s="1112"/>
      <c r="Q3561" s="1112"/>
      <c r="R3561" s="1112"/>
      <c r="S3561" s="1112"/>
      <c r="T3561" s="1112"/>
      <c r="U3561" s="1112"/>
      <c r="V3561" s="1112"/>
      <c r="W3561" s="1112"/>
      <c r="X3561" s="1112"/>
      <c r="Y3561" s="1112"/>
      <c r="Z3561" s="1110"/>
      <c r="AA3561" s="1110"/>
      <c r="AB3561" s="1110"/>
      <c r="AD3561" s="1110"/>
      <c r="AF3561" s="1110"/>
    </row>
    <row r="3562" spans="1:32" ht="12.75" hidden="1" x14ac:dyDescent="0.2">
      <c r="A3562" s="1167"/>
      <c r="B3562" s="1123" t="str">
        <f>B3537</f>
        <v>АО "ПБК"</v>
      </c>
      <c r="C3562" s="1123" t="str">
        <f>C3537</f>
        <v>8-921-716-60-70, 8921-2529016</v>
      </c>
      <c r="D3562" s="1184"/>
      <c r="E3562" s="1123"/>
      <c r="L3562" s="1011"/>
      <c r="M3562" s="1112"/>
      <c r="N3562" s="1112"/>
      <c r="O3562" s="1112"/>
      <c r="P3562" s="1112"/>
      <c r="Q3562" s="1112"/>
      <c r="R3562" s="1112"/>
      <c r="S3562" s="1112"/>
      <c r="T3562" s="1112"/>
      <c r="U3562" s="1112"/>
      <c r="V3562" s="1112"/>
      <c r="W3562" s="1112"/>
      <c r="X3562" s="1112"/>
      <c r="Y3562" s="1112"/>
      <c r="Z3562" s="1110"/>
      <c r="AA3562" s="1110"/>
      <c r="AB3562" s="1110"/>
      <c r="AD3562" s="1110"/>
      <c r="AF3562" s="1110"/>
    </row>
    <row r="3563" spans="1:32" ht="12.75" hidden="1" x14ac:dyDescent="0.2">
      <c r="A3563" s="1167"/>
      <c r="B3563" s="1123" t="s">
        <v>2189</v>
      </c>
      <c r="C3563" s="1015" t="s">
        <v>3646</v>
      </c>
      <c r="D3563" s="1184"/>
      <c r="E3563" s="1123"/>
      <c r="K3563" s="733" t="s">
        <v>3028</v>
      </c>
      <c r="L3563" s="1011"/>
      <c r="M3563" s="1112"/>
      <c r="N3563" s="1112"/>
      <c r="O3563" s="1112"/>
      <c r="P3563" s="1112"/>
      <c r="Q3563" s="1112"/>
      <c r="R3563" s="1112"/>
      <c r="S3563" s="1112"/>
      <c r="T3563" s="1112"/>
      <c r="U3563" s="1112"/>
      <c r="V3563" s="1112"/>
      <c r="W3563" s="1112"/>
      <c r="X3563" s="1112"/>
      <c r="Y3563" s="1112"/>
      <c r="Z3563" s="1110"/>
      <c r="AA3563" s="1110"/>
      <c r="AB3563" s="1110"/>
      <c r="AD3563" s="1110"/>
      <c r="AF3563" s="1110"/>
    </row>
    <row r="3564" spans="1:32" ht="12.75" hidden="1" x14ac:dyDescent="0.2">
      <c r="A3564" s="1167"/>
      <c r="B3564" s="1015" t="e">
        <f>#REF!</f>
        <v>#REF!</v>
      </c>
      <c r="C3564" s="1167" t="e">
        <f>#REF!</f>
        <v>#REF!</v>
      </c>
      <c r="D3564" s="1184"/>
      <c r="E3564" s="1123"/>
      <c r="L3564" s="1011"/>
      <c r="M3564" s="1112"/>
      <c r="N3564" s="1112"/>
      <c r="O3564" s="1112"/>
      <c r="P3564" s="1112"/>
      <c r="Q3564" s="1112"/>
      <c r="R3564" s="1112"/>
      <c r="S3564" s="1112"/>
      <c r="T3564" s="1112"/>
      <c r="U3564" s="1112"/>
      <c r="V3564" s="1112"/>
      <c r="W3564" s="1112"/>
      <c r="X3564" s="1112"/>
      <c r="Y3564" s="1112"/>
      <c r="Z3564" s="1110"/>
      <c r="AA3564" s="1110"/>
      <c r="AB3564" s="1110"/>
      <c r="AD3564" s="1110"/>
      <c r="AF3564" s="1110"/>
    </row>
    <row r="3565" spans="1:32" ht="12.75" hidden="1" x14ac:dyDescent="0.2">
      <c r="A3565" s="1167"/>
      <c r="B3565" s="1015" t="s">
        <v>3026</v>
      </c>
      <c r="C3565" s="1167" t="s">
        <v>3145</v>
      </c>
      <c r="D3565" s="1184"/>
      <c r="E3565" s="1123"/>
      <c r="L3565" s="1011"/>
      <c r="M3565" s="1112"/>
      <c r="N3565" s="1112"/>
      <c r="O3565" s="1112"/>
      <c r="P3565" s="1112"/>
      <c r="Q3565" s="1112"/>
      <c r="R3565" s="1112"/>
      <c r="S3565" s="1112"/>
      <c r="T3565" s="1112"/>
      <c r="U3565" s="1112"/>
      <c r="V3565" s="1112"/>
      <c r="W3565" s="1112"/>
      <c r="X3565" s="1112"/>
      <c r="Y3565" s="1112"/>
      <c r="Z3565" s="1110"/>
      <c r="AA3565" s="1110"/>
      <c r="AB3565" s="1110"/>
      <c r="AD3565" s="1110"/>
      <c r="AF3565" s="1110"/>
    </row>
    <row r="3566" spans="1:32" ht="12.75" hidden="1" x14ac:dyDescent="0.2">
      <c r="A3566" s="1167"/>
      <c r="B3566" s="1123" t="s">
        <v>2887</v>
      </c>
      <c r="C3566" s="1167" t="str">
        <f>'Справочник Перечня'!I64</f>
        <v>(81737) 2-24-21</v>
      </c>
      <c r="D3566" s="1184"/>
      <c r="E3566" s="1123"/>
      <c r="L3566" s="1011"/>
      <c r="M3566" s="1112"/>
      <c r="N3566" s="1112"/>
      <c r="O3566" s="1112"/>
      <c r="P3566" s="1112"/>
      <c r="Q3566" s="1112"/>
      <c r="R3566" s="1112"/>
      <c r="S3566" s="1112"/>
      <c r="T3566" s="1112"/>
      <c r="U3566" s="1112"/>
      <c r="V3566" s="1112"/>
      <c r="W3566" s="1112"/>
      <c r="X3566" s="1112"/>
      <c r="Y3566" s="1112"/>
      <c r="Z3566" s="1110"/>
      <c r="AA3566" s="1110"/>
      <c r="AB3566" s="1110"/>
      <c r="AD3566" s="1110"/>
      <c r="AF3566" s="1110"/>
    </row>
    <row r="3567" spans="1:32" ht="12.75" hidden="1" x14ac:dyDescent="0.2">
      <c r="A3567" s="1167"/>
      <c r="B3567" s="1123" t="s">
        <v>3027</v>
      </c>
      <c r="C3567" s="1167" t="s">
        <v>3147</v>
      </c>
      <c r="D3567" s="1184"/>
      <c r="E3567" s="1123"/>
      <c r="L3567" s="1011"/>
      <c r="M3567" s="1112"/>
      <c r="N3567" s="1112"/>
      <c r="O3567" s="1112"/>
      <c r="P3567" s="1112"/>
      <c r="Q3567" s="1112"/>
      <c r="R3567" s="1112"/>
      <c r="S3567" s="1112"/>
      <c r="T3567" s="1112"/>
      <c r="U3567" s="1112"/>
      <c r="V3567" s="1112"/>
      <c r="W3567" s="1112"/>
      <c r="X3567" s="1112"/>
      <c r="Y3567" s="1112"/>
      <c r="Z3567" s="1110"/>
      <c r="AA3567" s="1110"/>
      <c r="AB3567" s="1110"/>
      <c r="AD3567" s="1110"/>
      <c r="AF3567" s="1110"/>
    </row>
    <row r="3568" spans="1:32" ht="12.75" hidden="1" x14ac:dyDescent="0.2">
      <c r="A3568" s="1167"/>
      <c r="B3568" s="1123" t="s">
        <v>810</v>
      </c>
      <c r="C3568" s="1167"/>
      <c r="D3568" s="1184" t="s">
        <v>1481</v>
      </c>
      <c r="E3568" s="1123" t="str">
        <f>D3568</f>
        <v>ВЛ 10 кВ Яковлевское</v>
      </c>
      <c r="F3568" s="1110" t="str">
        <f>F3560</f>
        <v>ДД</v>
      </c>
      <c r="G3568" s="1167">
        <f>G3560</f>
        <v>40</v>
      </c>
      <c r="I3568" s="1109"/>
      <c r="K3568" s="1005">
        <v>0.21</v>
      </c>
      <c r="L3568" s="1125"/>
      <c r="M3568" s="1112"/>
      <c r="N3568" s="1112"/>
      <c r="O3568" s="1112"/>
      <c r="P3568" s="1112"/>
      <c r="Q3568" s="1112"/>
      <c r="R3568" s="1112"/>
      <c r="S3568" s="1112"/>
      <c r="T3568" s="1112"/>
      <c r="U3568" s="1112"/>
      <c r="V3568" s="1112"/>
      <c r="W3568" s="1112"/>
      <c r="X3568" s="1112"/>
      <c r="Y3568" s="1112"/>
      <c r="Z3568" s="1110"/>
      <c r="AA3568" s="1110"/>
      <c r="AB3568" s="1110"/>
      <c r="AD3568" s="1110"/>
      <c r="AF3568" s="1110"/>
    </row>
    <row r="3569" spans="1:32" ht="12.75" hidden="1" x14ac:dyDescent="0.2">
      <c r="A3569" s="1167"/>
      <c r="B3569" s="1123" t="s">
        <v>440</v>
      </c>
      <c r="C3569" s="1167" t="e">
        <f>C3564</f>
        <v>#REF!</v>
      </c>
      <c r="D3569" s="947" t="s">
        <v>2431</v>
      </c>
      <c r="E3569" s="1123"/>
      <c r="K3569" s="906"/>
      <c r="L3569" s="1125" t="s">
        <v>4152</v>
      </c>
      <c r="M3569" s="1112"/>
      <c r="N3569" s="1087"/>
      <c r="O3569" s="1087"/>
      <c r="P3569" s="1112"/>
      <c r="Q3569" s="1112"/>
      <c r="R3569" s="1112"/>
      <c r="S3569" s="1112"/>
      <c r="T3569" s="1112"/>
      <c r="U3569" s="1112"/>
      <c r="V3569" s="1112"/>
      <c r="W3569" s="1112"/>
      <c r="X3569" s="1112"/>
      <c r="Y3569" s="1112"/>
      <c r="Z3569" s="1110"/>
      <c r="AA3569" s="1110"/>
      <c r="AB3569" s="1110"/>
      <c r="AD3569" s="1110"/>
      <c r="AF3569" s="1110"/>
    </row>
    <row r="3570" spans="1:32" ht="12.75" hidden="1" x14ac:dyDescent="0.2">
      <c r="A3570" s="1167"/>
      <c r="B3570" s="1123" t="s">
        <v>3030</v>
      </c>
      <c r="C3570" s="1167"/>
      <c r="D3570" s="1184"/>
      <c r="E3570" s="1123"/>
      <c r="K3570" s="733" t="s">
        <v>3029</v>
      </c>
      <c r="L3570" s="1011"/>
      <c r="M3570" s="1112"/>
      <c r="N3570" s="1112"/>
      <c r="O3570" s="1112"/>
      <c r="P3570" s="1112"/>
      <c r="X3570" s="1112"/>
      <c r="Y3570" s="1112"/>
      <c r="Z3570" s="1110"/>
      <c r="AA3570" s="1110"/>
      <c r="AB3570" s="1110"/>
      <c r="AD3570" s="1110"/>
      <c r="AF3570" s="1110"/>
    </row>
    <row r="3571" spans="1:32" ht="12.75" hidden="1" x14ac:dyDescent="0.2">
      <c r="A3571" s="1167"/>
      <c r="B3571" s="1123"/>
      <c r="C3571" s="1167"/>
      <c r="D3571" s="1184"/>
      <c r="E3571" s="1123"/>
      <c r="K3571" s="1312" t="s">
        <v>4151</v>
      </c>
      <c r="L3571" s="1011"/>
      <c r="M3571" s="1112"/>
      <c r="N3571" s="1112"/>
      <c r="O3571" s="1112"/>
      <c r="P3571" s="1112"/>
      <c r="Q3571" s="1312"/>
      <c r="R3571" s="1312"/>
      <c r="S3571" s="1312"/>
      <c r="T3571" s="1312"/>
      <c r="U3571" s="1312"/>
      <c r="V3571" s="1312"/>
      <c r="W3571" s="1312"/>
      <c r="X3571" s="1112"/>
      <c r="Y3571" s="1112"/>
      <c r="Z3571" s="1110"/>
      <c r="AA3571" s="1110"/>
      <c r="AB3571" s="1110"/>
      <c r="AD3571" s="1110"/>
      <c r="AF3571" s="1110"/>
    </row>
    <row r="3572" spans="1:32" ht="12.75" hidden="1" x14ac:dyDescent="0.2">
      <c r="A3572" s="1167"/>
      <c r="B3572" s="1123"/>
      <c r="C3572" s="1167"/>
      <c r="D3572" s="874" t="s">
        <v>442</v>
      </c>
      <c r="E3572" s="1123"/>
      <c r="F3572" s="1120" t="str">
        <f>F3568</f>
        <v>ДД</v>
      </c>
      <c r="G3572" s="1174">
        <f>G3568</f>
        <v>40</v>
      </c>
      <c r="H3572" s="1120"/>
      <c r="I3572" s="1120">
        <f>I3536+I3551+I3560</f>
        <v>0.4</v>
      </c>
      <c r="J3572" s="1120" t="e">
        <f>J3560</f>
        <v>#REF!</v>
      </c>
      <c r="L3572" s="1011"/>
      <c r="M3572" s="1112"/>
      <c r="N3572" s="1112"/>
      <c r="O3572" s="1112"/>
      <c r="P3572" s="1112"/>
      <c r="Q3572" s="1112"/>
      <c r="R3572" s="1112"/>
      <c r="S3572" s="1112"/>
      <c r="T3572" s="1112"/>
      <c r="U3572" s="1112"/>
      <c r="V3572" s="1112"/>
      <c r="W3572" s="1112"/>
      <c r="X3572" s="1112"/>
      <c r="Y3572" s="1112"/>
      <c r="Z3572" s="1110"/>
      <c r="AA3572" s="1110"/>
      <c r="AB3572" s="1110"/>
      <c r="AD3572" s="1110"/>
      <c r="AF3572" s="1110"/>
    </row>
    <row r="3573" spans="1:32" ht="12.75" x14ac:dyDescent="0.2">
      <c r="A3573" s="1167"/>
      <c r="B3573" s="1123"/>
      <c r="C3573" s="1167"/>
      <c r="D3573" s="874"/>
      <c r="E3573" s="1123"/>
      <c r="F3573" s="1120"/>
      <c r="G3573" s="1174"/>
      <c r="H3573" s="1120"/>
      <c r="I3573" s="1120"/>
      <c r="J3573" s="1120"/>
      <c r="L3573" s="1011"/>
      <c r="M3573" s="1112"/>
      <c r="N3573" s="1112"/>
      <c r="O3573" s="1112"/>
      <c r="P3573" s="1112"/>
      <c r="Q3573" s="1112"/>
      <c r="R3573" s="1112"/>
      <c r="S3573" s="1112"/>
      <c r="T3573" s="1112"/>
      <c r="U3573" s="1112"/>
      <c r="V3573" s="1112"/>
      <c r="W3573" s="1112"/>
      <c r="X3573" s="1112"/>
      <c r="Y3573" s="1112"/>
      <c r="Z3573" s="1110"/>
      <c r="AA3573" s="1110"/>
      <c r="AB3573" s="1110"/>
      <c r="AD3573" s="1110"/>
      <c r="AF3573" s="1110"/>
    </row>
    <row r="3574" spans="1:32" s="1100" customFormat="1" ht="12.75" x14ac:dyDescent="0.2">
      <c r="A3574" s="1174"/>
      <c r="B3574" s="1079"/>
      <c r="C3574" s="1174"/>
      <c r="D3574" s="874" t="s">
        <v>552</v>
      </c>
      <c r="E3574" s="1079"/>
      <c r="F3574" s="1120" t="str">
        <f>F3533</f>
        <v>ДД</v>
      </c>
      <c r="G3574" s="1174">
        <f>G3533</f>
        <v>40</v>
      </c>
      <c r="H3574" s="1120"/>
      <c r="I3574" s="1120">
        <f>I3533</f>
        <v>1.49</v>
      </c>
      <c r="J3574" s="1120" t="e">
        <f>J3533</f>
        <v>#REF!</v>
      </c>
      <c r="K3574" s="1120" t="e">
        <f>I3574+J3471</f>
        <v>#REF!</v>
      </c>
      <c r="L3574" s="1079"/>
      <c r="M3574" s="1129"/>
      <c r="N3574" s="1129"/>
      <c r="O3574" s="1129"/>
      <c r="P3574" s="1129"/>
      <c r="Q3574" s="1129"/>
      <c r="R3574" s="1129"/>
      <c r="S3574" s="1129"/>
      <c r="T3574" s="1129"/>
      <c r="U3574" s="1129"/>
      <c r="V3574" s="1129"/>
      <c r="W3574" s="1129"/>
      <c r="X3574" s="1129"/>
      <c r="Y3574" s="1129"/>
      <c r="Z3574" s="1120"/>
      <c r="AA3574" s="1120"/>
      <c r="AB3574" s="1120"/>
      <c r="AD3574" s="1120"/>
      <c r="AF3574" s="1120"/>
    </row>
    <row r="3575" spans="1:32" s="1100" customFormat="1" ht="12.75" customHeight="1" x14ac:dyDescent="0.2">
      <c r="A3575" s="1174"/>
      <c r="B3575" s="1079"/>
      <c r="C3575" s="1174"/>
      <c r="D3575" s="874"/>
      <c r="E3575" s="1079"/>
      <c r="F3575" s="1120"/>
      <c r="G3575" s="1174"/>
      <c r="H3575" s="1120"/>
      <c r="I3575" s="933"/>
      <c r="J3575" s="933"/>
      <c r="K3575" s="1129"/>
      <c r="L3575" s="1079"/>
      <c r="M3575" s="1129"/>
      <c r="N3575" s="1129"/>
      <c r="O3575" s="1129"/>
      <c r="P3575" s="1129"/>
      <c r="Q3575" s="1129"/>
      <c r="R3575" s="1129"/>
      <c r="S3575" s="1129"/>
      <c r="T3575" s="1129"/>
      <c r="U3575" s="1129"/>
      <c r="V3575" s="1129"/>
      <c r="W3575" s="1129"/>
      <c r="X3575" s="1129"/>
      <c r="Y3575" s="1129"/>
      <c r="Z3575" s="1120"/>
      <c r="AA3575" s="1120"/>
      <c r="AB3575" s="1120"/>
      <c r="AD3575" s="1120"/>
      <c r="AF3575" s="1120"/>
    </row>
    <row r="3576" spans="1:32" x14ac:dyDescent="0.2">
      <c r="A3576" s="1167"/>
      <c r="B3576" s="1092" t="s">
        <v>3564</v>
      </c>
      <c r="C3576" s="1167"/>
      <c r="D3576" s="1123"/>
      <c r="E3576" s="1123"/>
      <c r="I3576" s="1112"/>
      <c r="K3576" s="1039" t="s">
        <v>1040</v>
      </c>
      <c r="L3576" s="1011"/>
      <c r="M3576" s="1112"/>
      <c r="N3576" s="1112"/>
      <c r="O3576" s="1112"/>
      <c r="P3576" s="1112"/>
      <c r="Q3576" s="1112"/>
      <c r="R3576" s="1112"/>
      <c r="S3576" s="1112"/>
      <c r="T3576" s="1112"/>
      <c r="U3576" s="1112"/>
      <c r="V3576" s="1112"/>
      <c r="W3576" s="1112"/>
      <c r="X3576" s="1112"/>
      <c r="Y3576" s="1112"/>
      <c r="Z3576" s="1110"/>
      <c r="AA3576" s="1110"/>
      <c r="AB3576" s="1110"/>
      <c r="AD3576" s="1110"/>
      <c r="AF3576" s="1110"/>
    </row>
    <row r="3577" spans="1:32" x14ac:dyDescent="0.2">
      <c r="A3577" s="1167"/>
      <c r="B3577" s="1123"/>
      <c r="C3577" s="1167"/>
      <c r="D3577" s="1123"/>
      <c r="E3577" s="1123"/>
      <c r="L3577" s="1011"/>
      <c r="M3577" s="1112"/>
      <c r="N3577" s="1112"/>
      <c r="O3577" s="1112"/>
      <c r="P3577" s="1112"/>
      <c r="Q3577" s="1112"/>
      <c r="R3577" s="1112"/>
      <c r="S3577" s="1112"/>
      <c r="T3577" s="1112"/>
      <c r="U3577" s="1112"/>
      <c r="V3577" s="1112"/>
      <c r="W3577" s="1112"/>
      <c r="X3577" s="1112"/>
      <c r="Y3577" s="1112"/>
      <c r="Z3577" s="1110"/>
      <c r="AA3577" s="1110"/>
      <c r="AB3577" s="1110"/>
      <c r="AD3577" s="1110"/>
      <c r="AF3577" s="1110"/>
    </row>
    <row r="3578" spans="1:32" hidden="1" x14ac:dyDescent="0.2">
      <c r="A3578" s="1167" t="e">
        <f>A3485+1</f>
        <v>#REF!</v>
      </c>
      <c r="B3578" s="1125"/>
      <c r="C3578" s="1125"/>
      <c r="D3578" s="1079" t="s">
        <v>187</v>
      </c>
      <c r="H3578" s="1125"/>
      <c r="I3578" s="1125"/>
      <c r="J3578" s="1125"/>
      <c r="K3578" s="721" t="s">
        <v>755</v>
      </c>
      <c r="L3578" s="1042"/>
      <c r="M3578" s="1034" t="s">
        <v>2368</v>
      </c>
      <c r="P3578" s="1065"/>
      <c r="Q3578" s="1065"/>
      <c r="R3578" s="1065"/>
      <c r="S3578" s="1065"/>
      <c r="T3578" s="1065"/>
      <c r="U3578" s="1065"/>
      <c r="V3578" s="1065"/>
      <c r="W3578" s="1065"/>
      <c r="X3578" s="1065"/>
      <c r="Y3578" s="1065"/>
      <c r="AB3578" s="1120"/>
      <c r="AC3578" s="1100"/>
      <c r="AD3578" s="1120"/>
      <c r="AE3578" s="1100"/>
      <c r="AF3578" s="1120"/>
    </row>
    <row r="3579" spans="1:32" hidden="1" x14ac:dyDescent="0.2">
      <c r="A3579" s="1167"/>
      <c r="B3579" s="1123" t="e">
        <f>#REF!</f>
        <v>#REF!</v>
      </c>
      <c r="C3579" s="1110" t="e">
        <f>#REF!</f>
        <v>#REF!</v>
      </c>
      <c r="D3579" s="1123" t="s">
        <v>4843</v>
      </c>
      <c r="E3579" s="1123" t="str">
        <f>D3579</f>
        <v>ВЛ 10 кВ с-з Смердомский</v>
      </c>
      <c r="F3579" s="1110" t="s">
        <v>95</v>
      </c>
      <c r="G3579" s="1167">
        <v>40</v>
      </c>
      <c r="H3579" s="1107">
        <v>0</v>
      </c>
      <c r="I3579" s="1109"/>
      <c r="J3579" s="1109"/>
      <c r="K3579" s="1005" t="s">
        <v>2521</v>
      </c>
      <c r="L3579" s="1125"/>
      <c r="M3579" s="1100"/>
      <c r="P3579" s="721" t="s">
        <v>419</v>
      </c>
      <c r="X3579" s="1112"/>
      <c r="Y3579" s="1112"/>
      <c r="Z3579" s="1167"/>
      <c r="AB3579" s="1120"/>
      <c r="AC3579" s="1100"/>
      <c r="AD3579" s="1120"/>
      <c r="AE3579" s="1100"/>
      <c r="AF3579" s="1120"/>
    </row>
    <row r="3580" spans="1:32" hidden="1" x14ac:dyDescent="0.2">
      <c r="A3580" s="1167"/>
      <c r="B3580" s="1123" t="e">
        <f>#REF!</f>
        <v>#REF!</v>
      </c>
      <c r="C3580" s="1167"/>
      <c r="D3580" s="1123"/>
      <c r="E3580" s="1123"/>
      <c r="H3580" s="1167">
        <v>0</v>
      </c>
      <c r="K3580" s="934"/>
      <c r="L3580" s="1011"/>
      <c r="N3580" s="1112"/>
      <c r="O3580" s="1112"/>
      <c r="P3580" s="1112"/>
      <c r="Q3580" s="1112"/>
      <c r="R3580" s="1112"/>
      <c r="S3580" s="1112"/>
      <c r="T3580" s="1112"/>
      <c r="U3580" s="1112"/>
      <c r="V3580" s="1112"/>
      <c r="W3580" s="1112"/>
      <c r="X3580" s="1112"/>
      <c r="Y3580" s="1112"/>
      <c r="Z3580" s="1110"/>
      <c r="AA3580" s="1120"/>
      <c r="AB3580" s="1120"/>
      <c r="AC3580" s="1100"/>
      <c r="AD3580" s="1120"/>
      <c r="AE3580" s="1100"/>
      <c r="AF3580" s="1120"/>
    </row>
    <row r="3581" spans="1:32" hidden="1" x14ac:dyDescent="0.2">
      <c r="A3581" s="1167"/>
      <c r="B3581" s="1123" t="s">
        <v>810</v>
      </c>
      <c r="C3581" s="1167"/>
      <c r="D3581" s="1123"/>
      <c r="E3581" s="1123"/>
      <c r="L3581" s="1011"/>
      <c r="M3581" s="1112"/>
      <c r="N3581" s="1112"/>
      <c r="O3581" s="1112"/>
      <c r="P3581" s="1112"/>
      <c r="Q3581" s="1112"/>
      <c r="R3581" s="1112"/>
      <c r="S3581" s="1112"/>
      <c r="T3581" s="1112"/>
      <c r="U3581" s="1112"/>
      <c r="V3581" s="1112"/>
      <c r="W3581" s="1112"/>
      <c r="X3581" s="1112"/>
      <c r="Y3581" s="1112"/>
      <c r="Z3581" s="1110"/>
      <c r="AA3581" s="1120"/>
      <c r="AB3581" s="1120"/>
      <c r="AC3581" s="1100"/>
      <c r="AD3581" s="1120"/>
      <c r="AE3581" s="1100"/>
      <c r="AF3581" s="1120"/>
    </row>
    <row r="3582" spans="1:32" hidden="1" x14ac:dyDescent="0.2">
      <c r="A3582" s="1167"/>
      <c r="B3582" s="1123" t="s">
        <v>810</v>
      </c>
      <c r="C3582" s="1167"/>
      <c r="D3582" s="1123" t="s">
        <v>4842</v>
      </c>
      <c r="E3582" s="1123" t="str">
        <f>D3582</f>
        <v>ВЛ 10 кВКС Оксюково</v>
      </c>
      <c r="F3582" s="1110" t="str">
        <f>F3579</f>
        <v>ДД</v>
      </c>
      <c r="G3582" s="1167">
        <f>G3579</f>
        <v>40</v>
      </c>
      <c r="I3582" s="1110">
        <v>0.19</v>
      </c>
      <c r="J3582" s="1110" t="e">
        <f>I3582+J3574</f>
        <v>#REF!</v>
      </c>
      <c r="K3582" s="1079">
        <v>0.19</v>
      </c>
      <c r="M3582" s="1112"/>
      <c r="N3582" s="1112"/>
      <c r="O3582" s="1112"/>
      <c r="P3582" s="1112"/>
      <c r="Q3582" s="1112"/>
      <c r="R3582" s="1112"/>
      <c r="S3582" s="1112"/>
      <c r="T3582" s="1112"/>
      <c r="U3582" s="1112"/>
      <c r="V3582" s="1112"/>
      <c r="W3582" s="1112"/>
      <c r="X3582" s="1112"/>
      <c r="Y3582" s="1112"/>
      <c r="Z3582" s="1110"/>
      <c r="AA3582" s="1120"/>
      <c r="AB3582" s="1120"/>
      <c r="AC3582" s="1100"/>
      <c r="AD3582" s="1120"/>
      <c r="AE3582" s="1100"/>
      <c r="AF3582" s="1120"/>
    </row>
    <row r="3583" spans="1:32" hidden="1" x14ac:dyDescent="0.2">
      <c r="A3583" s="1167"/>
      <c r="B3583" s="1125" t="str">
        <f>'Справочник Перечня'!B6</f>
        <v xml:space="preserve">ООО "МТС Энерго" </v>
      </c>
      <c r="C3583" s="1015" t="str">
        <f>'Справочник Перечня'!C6</f>
        <v>(8172) 76-90-90, 89115000999</v>
      </c>
      <c r="D3583" s="1123"/>
      <c r="E3583" s="1123"/>
      <c r="K3583" s="1079"/>
      <c r="L3583" s="1011"/>
      <c r="M3583" s="1112"/>
      <c r="N3583" s="1112"/>
      <c r="O3583" s="1112"/>
      <c r="P3583" s="1112"/>
      <c r="Q3583" s="1112"/>
      <c r="R3583" s="1112"/>
      <c r="S3583" s="1112"/>
      <c r="T3583" s="1112"/>
      <c r="U3583" s="1112"/>
      <c r="V3583" s="1112"/>
      <c r="W3583" s="1112"/>
      <c r="X3583" s="1112"/>
      <c r="Y3583" s="1112"/>
      <c r="Z3583" s="1110"/>
      <c r="AA3583" s="1120"/>
      <c r="AB3583" s="1120"/>
      <c r="AC3583" s="1100"/>
      <c r="AD3583" s="1120"/>
      <c r="AE3583" s="1100"/>
      <c r="AF3583" s="1120"/>
    </row>
    <row r="3584" spans="1:32" hidden="1" x14ac:dyDescent="0.2">
      <c r="A3584" s="1167"/>
      <c r="B3584" s="1123" t="s">
        <v>2448</v>
      </c>
      <c r="C3584" s="1167" t="str">
        <f>'Справочник Перечня'!C19</f>
        <v>(8172) 73-36-57, 89212326179</v>
      </c>
      <c r="F3584" s="1125"/>
      <c r="H3584" s="1125"/>
      <c r="I3584" s="1125"/>
      <c r="K3584" s="1312" t="s">
        <v>4061</v>
      </c>
      <c r="L3584" s="1011"/>
      <c r="M3584" s="1112"/>
      <c r="Q3584" s="981" t="s">
        <v>1573</v>
      </c>
      <c r="R3584" s="981"/>
      <c r="S3584" s="981"/>
      <c r="T3584" s="981"/>
      <c r="U3584" s="981"/>
      <c r="V3584" s="981"/>
      <c r="W3584" s="981"/>
      <c r="X3584" s="1112"/>
      <c r="Y3584" s="1112"/>
      <c r="Z3584" s="1110"/>
      <c r="AA3584" s="1120"/>
      <c r="AB3584" s="1120"/>
      <c r="AC3584" s="1100"/>
      <c r="AD3584" s="1120"/>
      <c r="AE3584" s="1100"/>
      <c r="AF3584" s="1120"/>
    </row>
    <row r="3585" spans="1:32" hidden="1" x14ac:dyDescent="0.2">
      <c r="A3585" s="1167"/>
      <c r="B3585" s="1123" t="s">
        <v>1283</v>
      </c>
      <c r="C3585" s="1167" t="s">
        <v>3621</v>
      </c>
      <c r="F3585" s="1125"/>
      <c r="H3585" s="1125"/>
      <c r="I3585" s="1125"/>
      <c r="K3585" s="1312"/>
      <c r="L3585" s="1011"/>
      <c r="M3585" s="1112"/>
      <c r="P3585" s="981"/>
      <c r="Q3585" s="1112"/>
      <c r="R3585" s="1112"/>
      <c r="S3585" s="1112"/>
      <c r="T3585" s="1112"/>
      <c r="U3585" s="1112"/>
      <c r="V3585" s="1112"/>
      <c r="W3585" s="1112"/>
      <c r="X3585" s="1112"/>
      <c r="Y3585" s="1112"/>
      <c r="Z3585" s="1110"/>
      <c r="AA3585" s="1120"/>
      <c r="AB3585" s="1120"/>
      <c r="AC3585" s="1100"/>
      <c r="AD3585" s="1120"/>
      <c r="AE3585" s="1100"/>
      <c r="AF3585" s="1120"/>
    </row>
    <row r="3586" spans="1:32" hidden="1" x14ac:dyDescent="0.2">
      <c r="A3586" s="1167"/>
      <c r="B3586" s="1123" t="s">
        <v>2522</v>
      </c>
      <c r="C3586" s="1015" t="s">
        <v>2901</v>
      </c>
      <c r="F3586" s="1125"/>
      <c r="H3586" s="1125"/>
      <c r="I3586" s="1125"/>
      <c r="K3586" s="981"/>
      <c r="L3586" s="1011"/>
      <c r="M3586" s="1112"/>
      <c r="N3586" s="1112"/>
      <c r="O3586" s="1112"/>
      <c r="P3586" s="1112"/>
      <c r="Q3586" s="1112"/>
      <c r="R3586" s="1112"/>
      <c r="S3586" s="1112"/>
      <c r="T3586" s="1112"/>
      <c r="U3586" s="1112"/>
      <c r="V3586" s="1112"/>
      <c r="W3586" s="1112"/>
      <c r="X3586" s="1112"/>
      <c r="Y3586" s="1112"/>
      <c r="Z3586" s="1110"/>
      <c r="AA3586" s="1120"/>
      <c r="AB3586" s="1120"/>
      <c r="AC3586" s="1100"/>
      <c r="AD3586" s="1120"/>
      <c r="AE3586" s="1100"/>
      <c r="AF3586" s="1120"/>
    </row>
    <row r="3587" spans="1:32" hidden="1" x14ac:dyDescent="0.2">
      <c r="A3587" s="1167"/>
      <c r="B3587" s="1123" t="s">
        <v>1044</v>
      </c>
      <c r="C3587" s="1015" t="s">
        <v>3647</v>
      </c>
      <c r="F3587" s="1125"/>
      <c r="H3587" s="1125"/>
      <c r="I3587" s="1125"/>
      <c r="K3587" s="1312" t="s">
        <v>3002</v>
      </c>
      <c r="L3587" s="1011"/>
      <c r="M3587" s="1112"/>
      <c r="N3587" s="1112"/>
      <c r="O3587" s="1112"/>
      <c r="P3587" s="1112"/>
      <c r="Q3587" s="1112"/>
      <c r="R3587" s="1112"/>
      <c r="S3587" s="1112"/>
      <c r="T3587" s="1112"/>
      <c r="U3587" s="1112"/>
      <c r="V3587" s="1112"/>
      <c r="W3587" s="1112"/>
      <c r="X3587" s="1112"/>
      <c r="Y3587" s="1112"/>
      <c r="Z3587" s="1110"/>
      <c r="AA3587" s="1120"/>
      <c r="AB3587" s="1120"/>
      <c r="AC3587" s="1100"/>
      <c r="AD3587" s="1120"/>
      <c r="AE3587" s="1100"/>
      <c r="AF3587" s="1120"/>
    </row>
    <row r="3588" spans="1:32" hidden="1" x14ac:dyDescent="0.2">
      <c r="A3588" s="1167"/>
      <c r="B3588" s="1123" t="str">
        <f>'Справочник Перечня'!L58</f>
        <v>ФКУ Упрдор "Холмогоры"</v>
      </c>
      <c r="C3588" s="1015"/>
      <c r="F3588" s="1125"/>
      <c r="H3588" s="1125"/>
      <c r="I3588" s="1125"/>
      <c r="K3588" s="1312"/>
      <c r="L3588" s="1011"/>
      <c r="M3588" s="1112"/>
      <c r="N3588" s="1112"/>
      <c r="O3588" s="1112"/>
      <c r="P3588" s="1112"/>
      <c r="Q3588" s="1112"/>
      <c r="R3588" s="1112"/>
      <c r="S3588" s="1112"/>
      <c r="T3588" s="1112"/>
      <c r="U3588" s="1112"/>
      <c r="V3588" s="1112"/>
      <c r="W3588" s="1112"/>
      <c r="X3588" s="1112"/>
      <c r="Y3588" s="1112"/>
      <c r="Z3588" s="1110"/>
      <c r="AA3588" s="1120"/>
      <c r="AB3588" s="1120"/>
      <c r="AC3588" s="1100"/>
      <c r="AD3588" s="1120"/>
      <c r="AE3588" s="1100"/>
      <c r="AF3588" s="1120"/>
    </row>
    <row r="3589" spans="1:32" hidden="1" x14ac:dyDescent="0.2">
      <c r="A3589" s="1167"/>
      <c r="B3589" s="1123" t="s">
        <v>810</v>
      </c>
      <c r="C3589" s="1015"/>
      <c r="D3589" s="1125" t="s">
        <v>4844</v>
      </c>
      <c r="E3589" s="1125" t="str">
        <f>D3589</f>
        <v>ВЛ 10 кВ с.Анисимово</v>
      </c>
      <c r="F3589" s="1110" t="str">
        <f>F3582</f>
        <v>ДД</v>
      </c>
      <c r="G3589" s="1167">
        <f>G3582</f>
        <v>40</v>
      </c>
      <c r="H3589" s="1125"/>
      <c r="I3589" s="1110">
        <v>0.1</v>
      </c>
      <c r="K3589" s="1005">
        <v>0.1</v>
      </c>
      <c r="L3589" s="1011"/>
      <c r="M3589" s="1112"/>
      <c r="N3589" s="1112"/>
      <c r="O3589" s="1112"/>
      <c r="P3589" s="1112"/>
      <c r="Q3589" s="1112"/>
      <c r="R3589" s="1112"/>
      <c r="S3589" s="1112"/>
      <c r="T3589" s="1112"/>
      <c r="U3589" s="1112"/>
      <c r="V3589" s="1112"/>
      <c r="W3589" s="1112"/>
      <c r="X3589" s="1112"/>
      <c r="Y3589" s="1112"/>
      <c r="Z3589" s="1110"/>
      <c r="AA3589" s="1120"/>
      <c r="AB3589" s="1120"/>
      <c r="AC3589" s="1100"/>
      <c r="AD3589" s="1120"/>
      <c r="AE3589" s="1100"/>
      <c r="AF3589" s="1120"/>
    </row>
    <row r="3590" spans="1:32" hidden="1" x14ac:dyDescent="0.2">
      <c r="A3590" s="1167"/>
      <c r="B3590" s="1123" t="str">
        <f>'Справочник Перечня'!L56</f>
        <v>Администрация Первомайского СП</v>
      </c>
      <c r="C3590" s="1015"/>
      <c r="F3590" s="1125"/>
      <c r="H3590" s="1125"/>
      <c r="I3590" s="1125"/>
      <c r="K3590" s="1312"/>
      <c r="L3590" s="1011"/>
      <c r="M3590" s="1112"/>
      <c r="N3590" s="1112"/>
      <c r="O3590" s="1112"/>
      <c r="P3590" s="1112"/>
      <c r="Q3590" s="1112"/>
      <c r="R3590" s="1112"/>
      <c r="S3590" s="1112"/>
      <c r="T3590" s="1112"/>
      <c r="U3590" s="1112"/>
      <c r="V3590" s="1112"/>
      <c r="W3590" s="1112"/>
      <c r="X3590" s="1112"/>
      <c r="Y3590" s="1112"/>
      <c r="Z3590" s="1110"/>
      <c r="AA3590" s="1120"/>
      <c r="AB3590" s="1120"/>
      <c r="AC3590" s="1100"/>
      <c r="AD3590" s="1120"/>
      <c r="AE3590" s="1100"/>
      <c r="AF3590" s="1120"/>
    </row>
    <row r="3591" spans="1:32" hidden="1" x14ac:dyDescent="0.2">
      <c r="A3591" s="1167"/>
      <c r="B3591" s="1123" t="s">
        <v>4845</v>
      </c>
      <c r="C3591" s="1015"/>
      <c r="F3591" s="1125"/>
      <c r="H3591" s="1125"/>
      <c r="I3591" s="1125"/>
      <c r="K3591" s="1312"/>
      <c r="L3591" s="1011"/>
      <c r="M3591" s="1112"/>
      <c r="N3591" s="1112"/>
      <c r="O3591" s="1112"/>
      <c r="P3591" s="1112"/>
      <c r="Q3591" s="1112"/>
      <c r="R3591" s="1112"/>
      <c r="S3591" s="1112"/>
      <c r="T3591" s="1112"/>
      <c r="U3591" s="1112"/>
      <c r="V3591" s="1112"/>
      <c r="W3591" s="1112"/>
      <c r="X3591" s="1112"/>
      <c r="Y3591" s="1112"/>
      <c r="Z3591" s="1110"/>
      <c r="AA3591" s="1120"/>
      <c r="AB3591" s="1120"/>
      <c r="AC3591" s="1100"/>
      <c r="AD3591" s="1120"/>
      <c r="AE3591" s="1100"/>
      <c r="AF3591" s="1120"/>
    </row>
    <row r="3592" spans="1:32" hidden="1" x14ac:dyDescent="0.2">
      <c r="A3592" s="1167"/>
      <c r="B3592" s="1123" t="s">
        <v>4846</v>
      </c>
      <c r="C3592" s="1015"/>
      <c r="F3592" s="1125"/>
      <c r="H3592" s="1125"/>
      <c r="I3592" s="1125"/>
      <c r="K3592" s="1312"/>
      <c r="L3592" s="1011"/>
      <c r="M3592" s="1112"/>
      <c r="N3592" s="1112"/>
      <c r="O3592" s="1112"/>
      <c r="P3592" s="1112"/>
      <c r="Q3592" s="1112"/>
      <c r="R3592" s="1112"/>
      <c r="S3592" s="1112"/>
      <c r="T3592" s="1112"/>
      <c r="U3592" s="1112"/>
      <c r="V3592" s="1112"/>
      <c r="W3592" s="1112"/>
      <c r="X3592" s="1112"/>
      <c r="Y3592" s="1112"/>
      <c r="Z3592" s="1110"/>
      <c r="AA3592" s="1120"/>
      <c r="AB3592" s="1120"/>
      <c r="AC3592" s="1100"/>
      <c r="AD3592" s="1120"/>
      <c r="AE3592" s="1100"/>
      <c r="AF3592" s="1120"/>
    </row>
    <row r="3593" spans="1:32" hidden="1" x14ac:dyDescent="0.2">
      <c r="A3593" s="1167"/>
      <c r="B3593" s="1123" t="str">
        <f>'Справочник Перечня'!L61</f>
        <v>МУП "УниверсалСервис"</v>
      </c>
      <c r="C3593" s="1015"/>
      <c r="F3593" s="1125"/>
      <c r="H3593" s="1125"/>
      <c r="I3593" s="1125"/>
      <c r="K3593" s="733" t="s">
        <v>4850</v>
      </c>
      <c r="L3593" s="1011"/>
      <c r="M3593" s="1112"/>
      <c r="N3593" s="1112"/>
      <c r="O3593" s="1112"/>
      <c r="P3593" s="1112"/>
      <c r="Q3593" s="1112"/>
      <c r="R3593" s="1112"/>
      <c r="S3593" s="1112"/>
      <c r="T3593" s="1112"/>
      <c r="U3593" s="1112"/>
      <c r="V3593" s="1112"/>
      <c r="W3593" s="1112"/>
      <c r="X3593" s="1112"/>
      <c r="Y3593" s="1112"/>
      <c r="Z3593" s="1110"/>
      <c r="AA3593" s="1120"/>
      <c r="AB3593" s="1120"/>
      <c r="AC3593" s="1100"/>
      <c r="AD3593" s="1120"/>
      <c r="AE3593" s="1100"/>
      <c r="AF3593" s="1120"/>
    </row>
    <row r="3594" spans="1:32" hidden="1" x14ac:dyDescent="0.2">
      <c r="A3594" s="1167"/>
      <c r="B3594" s="1123" t="s">
        <v>4847</v>
      </c>
      <c r="C3594" s="1015"/>
      <c r="F3594" s="1125"/>
      <c r="H3594" s="1125"/>
      <c r="I3594" s="1125"/>
      <c r="K3594" s="1312"/>
      <c r="L3594" s="1011"/>
      <c r="M3594" s="1112"/>
      <c r="N3594" s="1112"/>
      <c r="O3594" s="1112"/>
      <c r="P3594" s="1112"/>
      <c r="Q3594" s="1112"/>
      <c r="R3594" s="1112"/>
      <c r="S3594" s="1112"/>
      <c r="T3594" s="1112"/>
      <c r="U3594" s="1112"/>
      <c r="V3594" s="1112"/>
      <c r="W3594" s="1112"/>
      <c r="X3594" s="1112"/>
      <c r="Y3594" s="1112"/>
      <c r="Z3594" s="1110"/>
      <c r="AA3594" s="1120"/>
      <c r="AB3594" s="1120"/>
      <c r="AC3594" s="1100"/>
      <c r="AD3594" s="1120"/>
      <c r="AE3594" s="1100"/>
      <c r="AF3594" s="1120"/>
    </row>
    <row r="3595" spans="1:32" hidden="1" x14ac:dyDescent="0.2">
      <c r="A3595" s="1167"/>
      <c r="B3595" s="1123" t="s">
        <v>4848</v>
      </c>
      <c r="C3595" s="1015"/>
      <c r="F3595" s="1125"/>
      <c r="H3595" s="1125"/>
      <c r="I3595" s="1125"/>
      <c r="K3595" s="1312"/>
      <c r="L3595" s="1011"/>
      <c r="M3595" s="1112"/>
      <c r="N3595" s="1112"/>
      <c r="O3595" s="1112"/>
      <c r="P3595" s="1112"/>
      <c r="Q3595" s="1112"/>
      <c r="R3595" s="1112"/>
      <c r="S3595" s="1112"/>
      <c r="T3595" s="1112"/>
      <c r="U3595" s="1112"/>
      <c r="V3595" s="1112"/>
      <c r="W3595" s="1112"/>
      <c r="X3595" s="1112"/>
      <c r="Y3595" s="1112"/>
      <c r="Z3595" s="1110"/>
      <c r="AA3595" s="1120"/>
      <c r="AB3595" s="1120"/>
      <c r="AC3595" s="1100"/>
      <c r="AD3595" s="1120"/>
      <c r="AE3595" s="1100"/>
      <c r="AF3595" s="1120"/>
    </row>
    <row r="3596" spans="1:32" hidden="1" x14ac:dyDescent="0.2">
      <c r="A3596" s="1167"/>
      <c r="B3596" s="1123" t="s">
        <v>4849</v>
      </c>
      <c r="C3596" s="1015"/>
      <c r="F3596" s="1125"/>
      <c r="H3596" s="1125"/>
      <c r="I3596" s="1125"/>
      <c r="K3596" s="1312"/>
      <c r="L3596" s="1011"/>
      <c r="M3596" s="1112"/>
      <c r="N3596" s="1112"/>
      <c r="O3596" s="1112"/>
      <c r="P3596" s="1112"/>
      <c r="Q3596" s="1112"/>
      <c r="R3596" s="1112"/>
      <c r="S3596" s="1112"/>
      <c r="T3596" s="1112"/>
      <c r="U3596" s="1112"/>
      <c r="V3596" s="1112"/>
      <c r="W3596" s="1112"/>
      <c r="X3596" s="1112"/>
      <c r="Y3596" s="1112"/>
      <c r="Z3596" s="1110"/>
      <c r="AA3596" s="1120"/>
      <c r="AB3596" s="1120"/>
      <c r="AC3596" s="1100"/>
      <c r="AD3596" s="1120"/>
      <c r="AE3596" s="1100"/>
      <c r="AF3596" s="1120"/>
    </row>
    <row r="3597" spans="1:32" hidden="1" x14ac:dyDescent="0.2">
      <c r="A3597" s="1167"/>
      <c r="B3597" s="1123" t="str">
        <f>'Справочник Перечня'!B38</f>
        <v>ФКУ Упрдор "Холмогоры"</v>
      </c>
      <c r="C3597" s="1015"/>
      <c r="F3597" s="1125"/>
      <c r="H3597" s="1125"/>
      <c r="I3597" s="1125"/>
      <c r="K3597" s="1312"/>
      <c r="L3597" s="1011"/>
      <c r="M3597" s="1112"/>
      <c r="N3597" s="1112"/>
      <c r="O3597" s="1112"/>
      <c r="P3597" s="1112"/>
      <c r="Q3597" s="1112"/>
      <c r="R3597" s="1112"/>
      <c r="S3597" s="1112"/>
      <c r="T3597" s="1112"/>
      <c r="U3597" s="1112"/>
      <c r="V3597" s="1112"/>
      <c r="W3597" s="1112"/>
      <c r="X3597" s="1112"/>
      <c r="Y3597" s="1112"/>
      <c r="Z3597" s="1110"/>
      <c r="AA3597" s="1120"/>
      <c r="AB3597" s="1120"/>
      <c r="AC3597" s="1100"/>
      <c r="AD3597" s="1120"/>
      <c r="AE3597" s="1100"/>
      <c r="AF3597" s="1120"/>
    </row>
    <row r="3598" spans="1:32" hidden="1" x14ac:dyDescent="0.2">
      <c r="A3598" s="1167"/>
      <c r="B3598" s="1123" t="s">
        <v>810</v>
      </c>
      <c r="C3598" s="1125"/>
      <c r="D3598" s="1125" t="s">
        <v>4851</v>
      </c>
      <c r="E3598" s="1125" t="str">
        <f>D3598</f>
        <v>ВЛ 10 кВ Стулово</v>
      </c>
      <c r="F3598" s="1110" t="str">
        <f>F3582</f>
        <v>ДД</v>
      </c>
      <c r="G3598" s="1167">
        <f>G3582</f>
        <v>40</v>
      </c>
      <c r="I3598" s="1110">
        <v>0.13</v>
      </c>
      <c r="J3598" s="1110" t="e">
        <f>J3582+I3598</f>
        <v>#REF!</v>
      </c>
      <c r="K3598" s="1079">
        <v>0.13</v>
      </c>
      <c r="L3598" s="1011"/>
      <c r="M3598" s="1112"/>
      <c r="N3598" s="1112"/>
      <c r="O3598" s="1112"/>
      <c r="P3598" s="1112"/>
      <c r="Q3598" s="1112"/>
      <c r="R3598" s="1112"/>
      <c r="S3598" s="1112"/>
      <c r="T3598" s="1112"/>
      <c r="U3598" s="1112"/>
      <c r="V3598" s="1112"/>
      <c r="W3598" s="1112"/>
      <c r="X3598" s="1112"/>
      <c r="Y3598" s="1112"/>
      <c r="Z3598" s="1110"/>
      <c r="AA3598" s="1120"/>
      <c r="AB3598" s="1120"/>
      <c r="AC3598" s="1100"/>
      <c r="AD3598" s="1120"/>
      <c r="AE3598" s="1100"/>
      <c r="AF3598" s="1120"/>
    </row>
    <row r="3599" spans="1:32" hidden="1" x14ac:dyDescent="0.2">
      <c r="A3599" s="1167"/>
      <c r="B3599" s="1123" t="str">
        <f>'ГВО-сети'!B254</f>
        <v>ПО "Череповецкое" АО "Вологдаоблэнерго"</v>
      </c>
      <c r="K3599" s="1079"/>
      <c r="L3599" s="1125"/>
      <c r="M3599" s="1112"/>
      <c r="N3599" s="1112"/>
      <c r="O3599" s="1112"/>
      <c r="P3599" s="1112"/>
      <c r="Q3599" s="1112"/>
      <c r="R3599" s="1112"/>
      <c r="S3599" s="1112"/>
      <c r="T3599" s="1112"/>
      <c r="U3599" s="1112"/>
      <c r="V3599" s="1112"/>
      <c r="W3599" s="1112"/>
      <c r="X3599" s="1112"/>
      <c r="Y3599" s="1112"/>
      <c r="Z3599" s="1110"/>
      <c r="AA3599" s="1120"/>
      <c r="AB3599" s="1120"/>
      <c r="AC3599" s="1100"/>
      <c r="AD3599" s="1120"/>
      <c r="AE3599" s="1100"/>
      <c r="AF3599" s="1120"/>
    </row>
    <row r="3600" spans="1:32" hidden="1" x14ac:dyDescent="0.2">
      <c r="A3600" s="1167"/>
      <c r="B3600" s="1027" t="str">
        <f>'ГВО-сети'!B255</f>
        <v xml:space="preserve">Диспетчер </v>
      </c>
      <c r="C3600" s="1125" t="str">
        <f>'ГВО-сети'!C255</f>
        <v>(8202) 20-55-22</v>
      </c>
      <c r="K3600" s="733" t="s">
        <v>3597</v>
      </c>
      <c r="L3600" s="1011"/>
      <c r="M3600" s="1112"/>
      <c r="N3600" s="1112"/>
      <c r="O3600" s="1112"/>
      <c r="P3600" s="1112"/>
      <c r="Q3600" s="1112"/>
      <c r="R3600" s="1112"/>
      <c r="S3600" s="1112"/>
      <c r="T3600" s="1112"/>
      <c r="U3600" s="1112"/>
      <c r="V3600" s="1112"/>
      <c r="W3600" s="1112"/>
      <c r="X3600" s="1112"/>
      <c r="Y3600" s="1112"/>
      <c r="Z3600" s="1110"/>
      <c r="AA3600" s="1120"/>
      <c r="AB3600" s="1120"/>
      <c r="AC3600" s="1100"/>
      <c r="AD3600" s="1120"/>
      <c r="AE3600" s="1100"/>
      <c r="AF3600" s="1120"/>
    </row>
    <row r="3601" spans="1:32" hidden="1" x14ac:dyDescent="0.2">
      <c r="A3601" s="1167"/>
      <c r="B3601" s="1123" t="str">
        <f>B3586</f>
        <v>Администрация Первомайского СП</v>
      </c>
      <c r="C3601" s="1123" t="str">
        <f>C3586</f>
        <v>8(81741) 46360, 89212349655</v>
      </c>
      <c r="K3601" s="733"/>
      <c r="L3601" s="1011"/>
      <c r="M3601" s="1112"/>
      <c r="N3601" s="1112"/>
      <c r="O3601" s="1112"/>
      <c r="P3601" s="1112"/>
      <c r="Q3601" s="1112"/>
      <c r="R3601" s="1112"/>
      <c r="S3601" s="1112"/>
      <c r="T3601" s="1112"/>
      <c r="U3601" s="1112"/>
      <c r="V3601" s="1112"/>
      <c r="W3601" s="1112"/>
      <c r="X3601" s="1112"/>
      <c r="Y3601" s="1112"/>
      <c r="Z3601" s="1110"/>
      <c r="AA3601" s="1120"/>
      <c r="AB3601" s="1120"/>
      <c r="AC3601" s="1100"/>
      <c r="AD3601" s="1120"/>
      <c r="AE3601" s="1100"/>
      <c r="AF3601" s="1120"/>
    </row>
    <row r="3602" spans="1:32" hidden="1" x14ac:dyDescent="0.2">
      <c r="A3602" s="1167"/>
      <c r="B3602" s="1123" t="s">
        <v>2523</v>
      </c>
      <c r="C3602" s="1167"/>
      <c r="L3602" s="1011"/>
      <c r="M3602" s="1112"/>
      <c r="N3602" s="1112"/>
      <c r="O3602" s="1112"/>
      <c r="P3602" s="1112"/>
      <c r="Q3602" s="1112"/>
      <c r="R3602" s="1112"/>
      <c r="S3602" s="1112"/>
      <c r="T3602" s="1112"/>
      <c r="U3602" s="1112"/>
      <c r="V3602" s="1112"/>
      <c r="W3602" s="1112"/>
      <c r="X3602" s="1112"/>
      <c r="Y3602" s="1112"/>
      <c r="Z3602" s="1110"/>
      <c r="AA3602" s="1120"/>
      <c r="AB3602" s="1120"/>
      <c r="AC3602" s="1100"/>
      <c r="AD3602" s="1120"/>
      <c r="AE3602" s="1100"/>
      <c r="AF3602" s="1120"/>
    </row>
    <row r="3603" spans="1:32" hidden="1" x14ac:dyDescent="0.2">
      <c r="A3603" s="1167"/>
      <c r="B3603" s="1123"/>
      <c r="C3603" s="1167"/>
      <c r="D3603" s="1079" t="s">
        <v>1045</v>
      </c>
      <c r="E3603" s="1123"/>
      <c r="F3603" s="1120" t="str">
        <f>F3582</f>
        <v>ДД</v>
      </c>
      <c r="G3603" s="1174">
        <f>G3582</f>
        <v>40</v>
      </c>
      <c r="I3603" s="1120">
        <f>I3582+I3589+I3598</f>
        <v>0.42</v>
      </c>
      <c r="J3603" s="1120" t="e">
        <f>J3598</f>
        <v>#REF!</v>
      </c>
      <c r="L3603" s="1011"/>
      <c r="M3603" s="1112"/>
      <c r="N3603" s="1112"/>
      <c r="O3603" s="1112"/>
      <c r="P3603" s="1112"/>
      <c r="Q3603" s="1112"/>
      <c r="R3603" s="1112"/>
      <c r="S3603" s="1112"/>
      <c r="T3603" s="1112"/>
      <c r="U3603" s="1112"/>
      <c r="V3603" s="1112"/>
      <c r="W3603" s="1112"/>
      <c r="X3603" s="1112"/>
      <c r="Y3603" s="1112"/>
      <c r="Z3603" s="1110"/>
      <c r="AA3603" s="1120"/>
      <c r="AB3603" s="1120"/>
      <c r="AC3603" s="1100"/>
      <c r="AD3603" s="1120"/>
      <c r="AE3603" s="1100"/>
      <c r="AF3603" s="1120"/>
    </row>
    <row r="3604" spans="1:32" x14ac:dyDescent="0.2">
      <c r="A3604" s="1167"/>
      <c r="B3604" s="1123"/>
      <c r="C3604" s="1167"/>
      <c r="D3604" s="1123"/>
      <c r="E3604" s="1123"/>
      <c r="L3604" s="1011"/>
      <c r="M3604" s="1112"/>
      <c r="N3604" s="1112"/>
      <c r="O3604" s="1112"/>
      <c r="P3604" s="1112"/>
      <c r="Q3604" s="1112"/>
      <c r="R3604" s="1112"/>
      <c r="S3604" s="1112"/>
      <c r="T3604" s="1112"/>
      <c r="U3604" s="1112"/>
      <c r="V3604" s="1112"/>
      <c r="W3604" s="1112"/>
      <c r="X3604" s="1112"/>
      <c r="Y3604" s="1112"/>
      <c r="Z3604" s="1110"/>
      <c r="AA3604" s="1120"/>
      <c r="AB3604" s="1120"/>
      <c r="AC3604" s="1100"/>
      <c r="AD3604" s="1120"/>
      <c r="AE3604" s="1100"/>
      <c r="AF3604" s="1120"/>
    </row>
    <row r="3605" spans="1:32" x14ac:dyDescent="0.2">
      <c r="A3605" s="1167" t="e">
        <f>A3578+1</f>
        <v>#REF!</v>
      </c>
      <c r="B3605" s="1123"/>
      <c r="C3605" s="1125"/>
      <c r="D3605" s="1079" t="e">
        <f>#REF!</f>
        <v>#REF!</v>
      </c>
      <c r="E3605" s="1042" t="s">
        <v>695</v>
      </c>
      <c r="K3605" s="721" t="s">
        <v>3702</v>
      </c>
      <c r="L3605" s="721" t="s">
        <v>1824</v>
      </c>
      <c r="M3605" s="1112"/>
      <c r="N3605" s="1129" t="s">
        <v>749</v>
      </c>
      <c r="O3605" s="1129"/>
      <c r="P3605" s="1112"/>
      <c r="Q3605" s="1112"/>
      <c r="R3605" s="1112"/>
      <c r="S3605" s="1112"/>
      <c r="T3605" s="1112"/>
      <c r="U3605" s="1112"/>
      <c r="V3605" s="1112"/>
      <c r="W3605" s="1112"/>
      <c r="X3605" s="1112"/>
      <c r="Y3605" s="1112"/>
      <c r="Z3605" s="1110"/>
      <c r="AA3605" s="1120"/>
      <c r="AB3605" s="1120"/>
      <c r="AC3605" s="1100"/>
      <c r="AD3605" s="1120"/>
      <c r="AE3605" s="1100"/>
      <c r="AF3605" s="1120"/>
    </row>
    <row r="3606" spans="1:32" x14ac:dyDescent="0.2">
      <c r="A3606" s="1167"/>
      <c r="B3606" s="1123" t="e">
        <f>#REF!</f>
        <v>#REF!</v>
      </c>
      <c r="C3606" s="1110" t="e">
        <f>#REF!</f>
        <v>#REF!</v>
      </c>
      <c r="D3606" s="1123" t="e">
        <f>#REF!</f>
        <v>#REF!</v>
      </c>
      <c r="E3606" s="1123" t="s">
        <v>1838</v>
      </c>
      <c r="F3606" s="1110" t="s">
        <v>92</v>
      </c>
      <c r="G3606" s="1167">
        <v>20</v>
      </c>
      <c r="H3606" s="1065"/>
      <c r="K3606" s="1079"/>
      <c r="L3606" s="721" t="s">
        <v>755</v>
      </c>
      <c r="M3606" s="1112"/>
      <c r="P3606" s="1100" t="s">
        <v>1969</v>
      </c>
      <c r="X3606" s="1100" t="s">
        <v>457</v>
      </c>
      <c r="AA3606" s="1120"/>
      <c r="AB3606" s="1120"/>
      <c r="AC3606" s="1100"/>
      <c r="AD3606" s="1120"/>
      <c r="AE3606" s="1100"/>
      <c r="AF3606" s="1120"/>
    </row>
    <row r="3607" spans="1:32" x14ac:dyDescent="0.2">
      <c r="A3607" s="1167"/>
      <c r="B3607" s="1123" t="e">
        <f>#REF!</f>
        <v>#REF!</v>
      </c>
      <c r="C3607" s="1110" t="e">
        <f>#REF!</f>
        <v>#REF!</v>
      </c>
      <c r="E3607" s="1123" t="s">
        <v>1837</v>
      </c>
      <c r="H3607" s="1112"/>
      <c r="K3607" s="1079"/>
      <c r="L3607" s="1005" t="s">
        <v>1971</v>
      </c>
      <c r="M3607" s="1112"/>
      <c r="P3607" s="1100" t="s">
        <v>1970</v>
      </c>
      <c r="X3607" s="1100" t="s">
        <v>1972</v>
      </c>
      <c r="AA3607" s="1120"/>
      <c r="AB3607" s="1120"/>
      <c r="AC3607" s="1100"/>
      <c r="AD3607" s="1120"/>
      <c r="AE3607" s="1100"/>
      <c r="AF3607" s="1120"/>
    </row>
    <row r="3608" spans="1:32" x14ac:dyDescent="0.2">
      <c r="A3608" s="1167"/>
      <c r="B3608" s="1125"/>
      <c r="C3608" s="1125"/>
      <c r="D3608" s="1123"/>
      <c r="E3608" s="1123" t="s">
        <v>1826</v>
      </c>
      <c r="L3608" s="1011"/>
      <c r="M3608" s="1112"/>
      <c r="N3608" s="1112"/>
      <c r="O3608" s="1112"/>
      <c r="P3608" s="1112"/>
      <c r="Q3608" s="1112"/>
      <c r="R3608" s="1112"/>
      <c r="S3608" s="1112"/>
      <c r="T3608" s="1112"/>
      <c r="U3608" s="1112"/>
      <c r="V3608" s="1112"/>
      <c r="W3608" s="1112"/>
      <c r="X3608" s="1112"/>
      <c r="Y3608" s="1112"/>
      <c r="Z3608" s="1110"/>
      <c r="AA3608" s="1120"/>
      <c r="AB3608" s="1120"/>
      <c r="AC3608" s="1100"/>
      <c r="AD3608" s="1120"/>
      <c r="AE3608" s="1100"/>
      <c r="AF3608" s="1120"/>
    </row>
    <row r="3609" spans="1:32" s="1371" customFormat="1" x14ac:dyDescent="0.2">
      <c r="A3609" s="1142"/>
      <c r="B3609" s="623" t="s">
        <v>810</v>
      </c>
      <c r="C3609" s="1142"/>
      <c r="D3609" s="1371" t="s">
        <v>4852</v>
      </c>
      <c r="E3609" s="1371" t="str">
        <f>D3609</f>
        <v>ВЛ 10 кВ Мегрино</v>
      </c>
      <c r="F3609" s="1007" t="str">
        <f>F3606</f>
        <v>ОП</v>
      </c>
      <c r="G3609" s="1142">
        <v>5</v>
      </c>
      <c r="I3609" s="1007">
        <v>0.2</v>
      </c>
      <c r="K3609" s="1414">
        <v>0.2</v>
      </c>
      <c r="L3609" s="1373"/>
      <c r="M3609" s="561"/>
      <c r="N3609" s="561"/>
      <c r="O3609" s="561"/>
      <c r="P3609" s="561"/>
      <c r="Q3609" s="561"/>
      <c r="R3609" s="561"/>
      <c r="S3609" s="561"/>
      <c r="T3609" s="561"/>
      <c r="U3609" s="561"/>
      <c r="V3609" s="561"/>
      <c r="W3609" s="561"/>
      <c r="X3609" s="561"/>
      <c r="Y3609" s="561"/>
      <c r="Z3609" s="1007"/>
      <c r="AA3609" s="1418"/>
      <c r="AB3609" s="1418"/>
      <c r="AC3609" s="1571"/>
      <c r="AD3609" s="1418"/>
      <c r="AE3609" s="1571"/>
      <c r="AF3609" s="1418"/>
    </row>
    <row r="3610" spans="1:32" s="1371" customFormat="1" x14ac:dyDescent="0.2">
      <c r="A3610" s="1142"/>
      <c r="B3610" s="623" t="str">
        <f>B3613</f>
        <v>ПО "Череповецкое" АО "Вологдаоблэнерго"</v>
      </c>
      <c r="C3610" s="1142"/>
      <c r="D3610" s="623"/>
      <c r="E3610" s="623"/>
      <c r="F3610" s="1007"/>
      <c r="G3610" s="1142"/>
      <c r="H3610" s="1007"/>
      <c r="I3610" s="2194" t="s">
        <v>2431</v>
      </c>
      <c r="J3610" s="1007"/>
      <c r="K3610" s="1372" t="s">
        <v>4853</v>
      </c>
      <c r="L3610" s="1373"/>
      <c r="M3610" s="561"/>
      <c r="N3610" s="561"/>
      <c r="O3610" s="561"/>
      <c r="P3610" s="561"/>
      <c r="Q3610" s="561"/>
      <c r="R3610" s="561"/>
      <c r="S3610" s="561"/>
      <c r="T3610" s="561"/>
      <c r="U3610" s="561"/>
      <c r="V3610" s="561"/>
      <c r="W3610" s="561"/>
      <c r="X3610" s="561"/>
      <c r="Y3610" s="561"/>
      <c r="Z3610" s="1007"/>
      <c r="AA3610" s="1418"/>
      <c r="AB3610" s="1418"/>
      <c r="AC3610" s="1571"/>
      <c r="AD3610" s="1418"/>
      <c r="AE3610" s="1571"/>
      <c r="AF3610" s="1418"/>
    </row>
    <row r="3611" spans="1:32" x14ac:dyDescent="0.2">
      <c r="A3611" s="1167"/>
      <c r="B3611" s="1123" t="str">
        <f>B3614</f>
        <v xml:space="preserve">Диспетчер </v>
      </c>
      <c r="C3611" s="1167"/>
      <c r="D3611" s="1123"/>
      <c r="E3611" s="1123"/>
      <c r="L3611" s="1011"/>
      <c r="M3611" s="1112"/>
      <c r="N3611" s="1112"/>
      <c r="O3611" s="1112"/>
      <c r="P3611" s="1112"/>
      <c r="Q3611" s="1112"/>
      <c r="R3611" s="1112"/>
      <c r="S3611" s="1112"/>
      <c r="T3611" s="1112"/>
      <c r="U3611" s="1112"/>
      <c r="V3611" s="1112"/>
      <c r="W3611" s="1112"/>
      <c r="X3611" s="1112"/>
      <c r="Y3611" s="1112"/>
      <c r="Z3611" s="1110"/>
      <c r="AA3611" s="1120"/>
      <c r="AB3611" s="1120"/>
      <c r="AC3611" s="1100"/>
      <c r="AD3611" s="1120"/>
      <c r="AE3611" s="1100"/>
      <c r="AF3611" s="1120"/>
    </row>
    <row r="3612" spans="1:32" s="1371" customFormat="1" x14ac:dyDescent="0.2">
      <c r="A3612" s="1142"/>
      <c r="B3612" s="623" t="s">
        <v>810</v>
      </c>
      <c r="C3612" s="1142"/>
      <c r="D3612" s="623" t="s">
        <v>1674</v>
      </c>
      <c r="E3612" s="623" t="str">
        <f>D3612</f>
        <v>ВЛ 10 кВ Промзона</v>
      </c>
      <c r="F3612" s="1007" t="str">
        <f>F3609</f>
        <v>ОП</v>
      </c>
      <c r="G3612" s="1142">
        <f>G3609</f>
        <v>5</v>
      </c>
      <c r="H3612" s="1007"/>
      <c r="I3612" s="1007">
        <v>0.12</v>
      </c>
      <c r="J3612" s="1007"/>
      <c r="K3612" s="1415">
        <v>0.12</v>
      </c>
      <c r="L3612" s="1373"/>
      <c r="M3612" s="561"/>
      <c r="N3612" s="561"/>
      <c r="O3612" s="561"/>
      <c r="P3612" s="561"/>
      <c r="Q3612" s="561"/>
      <c r="R3612" s="561"/>
      <c r="S3612" s="561"/>
      <c r="T3612" s="561"/>
      <c r="U3612" s="561"/>
      <c r="V3612" s="561"/>
      <c r="W3612" s="561"/>
      <c r="X3612" s="561"/>
      <c r="Y3612" s="561"/>
      <c r="Z3612" s="1007"/>
      <c r="AA3612" s="1418"/>
      <c r="AB3612" s="1418"/>
      <c r="AC3612" s="1571"/>
      <c r="AD3612" s="1418"/>
      <c r="AE3612" s="1571"/>
      <c r="AF3612" s="1418"/>
    </row>
    <row r="3613" spans="1:32" s="1371" customFormat="1" x14ac:dyDescent="0.2">
      <c r="A3613" s="1142"/>
      <c r="B3613" s="623" t="str">
        <f>B3599</f>
        <v>ПО "Череповецкое" АО "Вологдаоблэнерго"</v>
      </c>
      <c r="C3613" s="1142"/>
      <c r="D3613" s="623"/>
      <c r="E3613" s="623"/>
      <c r="F3613" s="1007"/>
      <c r="G3613" s="1142"/>
      <c r="H3613" s="1007"/>
      <c r="I3613" s="1007"/>
      <c r="J3613" s="1007"/>
      <c r="K3613" s="1415" t="s">
        <v>2308</v>
      </c>
      <c r="L3613" s="1373"/>
      <c r="M3613" s="561"/>
      <c r="N3613" s="561"/>
      <c r="O3613" s="561"/>
      <c r="P3613" s="561"/>
      <c r="Q3613" s="561"/>
      <c r="R3613" s="561"/>
      <c r="S3613" s="561"/>
      <c r="T3613" s="561"/>
      <c r="U3613" s="561"/>
      <c r="V3613" s="561"/>
      <c r="W3613" s="561"/>
      <c r="X3613" s="561"/>
      <c r="Y3613" s="561"/>
      <c r="Z3613" s="1007"/>
      <c r="AA3613" s="1418"/>
      <c r="AB3613" s="1418"/>
      <c r="AC3613" s="1571"/>
      <c r="AD3613" s="1418"/>
      <c r="AE3613" s="1571"/>
      <c r="AF3613" s="1418"/>
    </row>
    <row r="3614" spans="1:32" x14ac:dyDescent="0.2">
      <c r="A3614" s="1167"/>
      <c r="B3614" s="1027" t="str">
        <f>B3600</f>
        <v xml:space="preserve">Диспетчер </v>
      </c>
      <c r="C3614" s="1123" t="str">
        <f>C3600</f>
        <v>(8202) 20-55-22</v>
      </c>
      <c r="D3614" s="1123"/>
      <c r="E3614" s="1123"/>
      <c r="L3614" s="1011"/>
      <c r="M3614" s="1112"/>
      <c r="N3614" s="1112"/>
      <c r="O3614" s="1112"/>
      <c r="P3614" s="1112"/>
      <c r="Q3614" s="1112"/>
      <c r="R3614" s="1112"/>
      <c r="S3614" s="1112"/>
      <c r="T3614" s="1112"/>
      <c r="U3614" s="1112"/>
      <c r="V3614" s="1112"/>
      <c r="W3614" s="1112"/>
      <c r="X3614" s="1112"/>
      <c r="Y3614" s="1112"/>
      <c r="Z3614" s="1110"/>
      <c r="AA3614" s="1120"/>
      <c r="AB3614" s="1120"/>
      <c r="AC3614" s="1100"/>
      <c r="AD3614" s="1120"/>
      <c r="AE3614" s="1100"/>
      <c r="AF3614" s="1120"/>
    </row>
    <row r="3615" spans="1:32" x14ac:dyDescent="0.2">
      <c r="A3615" s="1167"/>
      <c r="B3615" s="1123" t="str">
        <f>'Справочник Перечня'!B7</f>
        <v>ПАО "МегаФон"</v>
      </c>
      <c r="C3615" s="1123" t="str">
        <f>'Справочник Перечня'!C7</f>
        <v>8-921-716-60-70, 8921-2529016</v>
      </c>
      <c r="D3615" s="1123"/>
      <c r="E3615" s="1123"/>
      <c r="L3615" s="1011"/>
      <c r="M3615" s="1112"/>
      <c r="N3615" s="1112"/>
      <c r="O3615" s="1112"/>
      <c r="P3615" s="1112"/>
      <c r="Q3615" s="1112"/>
      <c r="R3615" s="1112"/>
      <c r="S3615" s="1112"/>
      <c r="T3615" s="1112"/>
      <c r="U3615" s="1112"/>
      <c r="V3615" s="1112"/>
      <c r="W3615" s="1112"/>
      <c r="X3615" s="1112"/>
      <c r="Y3615" s="1112"/>
      <c r="Z3615" s="1110"/>
      <c r="AA3615" s="1120"/>
      <c r="AB3615" s="1120"/>
      <c r="AC3615" s="1100"/>
      <c r="AD3615" s="1120"/>
      <c r="AE3615" s="1100"/>
      <c r="AF3615" s="1120"/>
    </row>
    <row r="3616" spans="1:32" x14ac:dyDescent="0.2">
      <c r="A3616" s="1167"/>
      <c r="B3616" s="1123" t="str">
        <f>'Справочник Перечня'!B39</f>
        <v>ПАО "Вологдавтодор"</v>
      </c>
      <c r="C3616" s="1167"/>
      <c r="D3616" s="1123"/>
      <c r="E3616" s="1123"/>
      <c r="L3616" s="1011"/>
      <c r="M3616" s="1112"/>
      <c r="N3616" s="1112"/>
      <c r="O3616" s="1112"/>
      <c r="P3616" s="1112"/>
      <c r="Q3616" s="1112"/>
      <c r="R3616" s="1112"/>
      <c r="S3616" s="1112"/>
      <c r="T3616" s="1112"/>
      <c r="U3616" s="1112"/>
      <c r="V3616" s="1112"/>
      <c r="W3616" s="1112"/>
      <c r="X3616" s="1112"/>
      <c r="Y3616" s="1112"/>
      <c r="Z3616" s="1110"/>
      <c r="AA3616" s="1120"/>
      <c r="AB3616" s="1120"/>
      <c r="AC3616" s="1100"/>
      <c r="AD3616" s="1120"/>
      <c r="AE3616" s="1100"/>
      <c r="AF3616" s="1120"/>
    </row>
    <row r="3617" spans="1:32" x14ac:dyDescent="0.2">
      <c r="A3617" s="1167"/>
      <c r="B3617" s="1123" t="s">
        <v>4854</v>
      </c>
      <c r="C3617" s="1167"/>
      <c r="D3617" s="1123"/>
      <c r="E3617" s="1123"/>
      <c r="L3617" s="1011"/>
      <c r="M3617" s="1112"/>
      <c r="N3617" s="1112"/>
      <c r="O3617" s="1112"/>
      <c r="P3617" s="1112"/>
      <c r="Q3617" s="1112"/>
      <c r="R3617" s="1112"/>
      <c r="S3617" s="1112"/>
      <c r="T3617" s="1112"/>
      <c r="U3617" s="1112"/>
      <c r="V3617" s="1112"/>
      <c r="W3617" s="1112"/>
      <c r="X3617" s="1112"/>
      <c r="Y3617" s="1112"/>
      <c r="Z3617" s="1110"/>
      <c r="AA3617" s="1120"/>
      <c r="AB3617" s="1120"/>
      <c r="AC3617" s="1100"/>
      <c r="AD3617" s="1120"/>
      <c r="AE3617" s="1100"/>
      <c r="AF3617" s="1120"/>
    </row>
    <row r="3618" spans="1:32" x14ac:dyDescent="0.2">
      <c r="A3618" s="1167"/>
      <c r="B3618" s="1123" t="s">
        <v>4855</v>
      </c>
      <c r="C3618" s="1167"/>
      <c r="D3618" s="1123"/>
      <c r="E3618" s="1123"/>
      <c r="L3618" s="1011"/>
      <c r="M3618" s="1112"/>
      <c r="N3618" s="1112"/>
      <c r="O3618" s="1112"/>
      <c r="P3618" s="1112"/>
      <c r="Q3618" s="1112"/>
      <c r="R3618" s="1112"/>
      <c r="S3618" s="1112"/>
      <c r="T3618" s="1112"/>
      <c r="U3618" s="1112"/>
      <c r="V3618" s="1112"/>
      <c r="W3618" s="1112"/>
      <c r="X3618" s="1112"/>
      <c r="Y3618" s="1112"/>
      <c r="Z3618" s="1110"/>
      <c r="AA3618" s="1120"/>
      <c r="AB3618" s="1120"/>
      <c r="AC3618" s="1100"/>
      <c r="AD3618" s="1120"/>
      <c r="AE3618" s="1100"/>
      <c r="AF3618" s="1120"/>
    </row>
    <row r="3619" spans="1:32" x14ac:dyDescent="0.2">
      <c r="A3619" s="1167"/>
      <c r="B3619" s="1123" t="str">
        <f>'Справочник Перечня'!B9</f>
        <v>ПАО "ВымпелКом"</v>
      </c>
      <c r="C3619" s="1123" t="str">
        <f>'Справочник Перечня'!C9</f>
        <v>57-77-02,79629301846, 89657440052</v>
      </c>
      <c r="D3619" s="1123"/>
      <c r="E3619" s="1123"/>
      <c r="L3619" s="1011"/>
      <c r="M3619" s="1112"/>
      <c r="N3619" s="1112"/>
      <c r="O3619" s="1112"/>
      <c r="P3619" s="1112"/>
      <c r="Q3619" s="1112"/>
      <c r="R3619" s="1112"/>
      <c r="S3619" s="1112"/>
      <c r="T3619" s="1112"/>
      <c r="U3619" s="1112"/>
      <c r="V3619" s="1112"/>
      <c r="W3619" s="1112"/>
      <c r="X3619" s="1112"/>
      <c r="Y3619" s="1112"/>
      <c r="Z3619" s="1110"/>
      <c r="AA3619" s="1120"/>
      <c r="AB3619" s="1120"/>
      <c r="AC3619" s="1100"/>
      <c r="AD3619" s="1120"/>
      <c r="AE3619" s="1100"/>
      <c r="AF3619" s="1120"/>
    </row>
    <row r="3620" spans="1:32" x14ac:dyDescent="0.2">
      <c r="A3620" s="1167"/>
      <c r="B3620" s="1123"/>
      <c r="C3620" s="1167"/>
      <c r="D3620" s="1123"/>
      <c r="E3620" s="1123"/>
      <c r="L3620" s="1011"/>
      <c r="M3620" s="1112"/>
      <c r="N3620" s="1112"/>
      <c r="O3620" s="1112"/>
      <c r="P3620" s="1112"/>
      <c r="Q3620" s="1112"/>
      <c r="R3620" s="1112"/>
      <c r="S3620" s="1112"/>
      <c r="T3620" s="1112"/>
      <c r="U3620" s="1112"/>
      <c r="V3620" s="1112"/>
      <c r="W3620" s="1112"/>
      <c r="X3620" s="1112"/>
      <c r="Y3620" s="1112"/>
      <c r="Z3620" s="1110"/>
      <c r="AA3620" s="1120"/>
      <c r="AB3620" s="1120"/>
      <c r="AC3620" s="1100"/>
      <c r="AD3620" s="1120"/>
      <c r="AE3620" s="1100"/>
      <c r="AF3620" s="1120"/>
    </row>
    <row r="3621" spans="1:32" x14ac:dyDescent="0.2">
      <c r="A3621" s="1167"/>
      <c r="B3621" s="1123"/>
      <c r="C3621" s="1167"/>
      <c r="D3621" s="1123"/>
      <c r="E3621" s="1123"/>
      <c r="L3621" s="1011"/>
      <c r="M3621" s="1112"/>
      <c r="N3621" s="1112"/>
      <c r="O3621" s="1112"/>
      <c r="P3621" s="1112"/>
      <c r="Q3621" s="1112"/>
      <c r="R3621" s="1112"/>
      <c r="S3621" s="1112"/>
      <c r="T3621" s="1112"/>
      <c r="U3621" s="1112"/>
      <c r="V3621" s="1112"/>
      <c r="W3621" s="1112"/>
      <c r="X3621" s="1112"/>
      <c r="Y3621" s="1112"/>
      <c r="Z3621" s="1110"/>
      <c r="AA3621" s="1120"/>
      <c r="AB3621" s="1120"/>
      <c r="AC3621" s="1100"/>
      <c r="AD3621" s="1120"/>
      <c r="AE3621" s="1100"/>
      <c r="AF3621" s="1120"/>
    </row>
    <row r="3622" spans="1:32" x14ac:dyDescent="0.2">
      <c r="A3622" s="1167"/>
      <c r="B3622" s="1123" t="s">
        <v>810</v>
      </c>
      <c r="C3622" s="1167"/>
      <c r="D3622" s="1123" t="s">
        <v>1537</v>
      </c>
      <c r="E3622" s="1123" t="str">
        <f>D3622</f>
        <v>ВЛ 10 кВ Пустынь</v>
      </c>
      <c r="F3622" s="1110" t="str">
        <f>F3606</f>
        <v>ОП</v>
      </c>
      <c r="G3622" s="1167">
        <f>G3606</f>
        <v>20</v>
      </c>
      <c r="I3622" s="1110">
        <v>0.05</v>
      </c>
      <c r="L3622" s="981" t="s">
        <v>1446</v>
      </c>
      <c r="M3622" s="1112"/>
      <c r="N3622" s="1112"/>
      <c r="O3622" s="1112"/>
      <c r="P3622" s="1112"/>
      <c r="Q3622" s="1112"/>
      <c r="R3622" s="1112"/>
      <c r="S3622" s="1112"/>
      <c r="T3622" s="1112"/>
      <c r="U3622" s="1112"/>
      <c r="V3622" s="1112"/>
      <c r="W3622" s="1112"/>
      <c r="X3622" s="1112"/>
      <c r="Y3622" s="1112"/>
      <c r="Z3622" s="1110"/>
      <c r="AA3622" s="1120"/>
      <c r="AB3622" s="1120"/>
      <c r="AC3622" s="1100"/>
      <c r="AD3622" s="1120"/>
      <c r="AE3622" s="1100"/>
      <c r="AF3622" s="1120"/>
    </row>
    <row r="3623" spans="1:32" x14ac:dyDescent="0.2">
      <c r="A3623" s="1167"/>
      <c r="B3623" s="1123" t="s">
        <v>2524</v>
      </c>
      <c r="C3623" s="1167"/>
      <c r="D3623" s="1123"/>
      <c r="E3623" s="1123"/>
      <c r="K3623" s="1125"/>
      <c r="L3623" s="1100" t="s">
        <v>2442</v>
      </c>
      <c r="M3623" s="1112"/>
      <c r="N3623" s="1112"/>
      <c r="O3623" s="1112"/>
      <c r="P3623" s="1112"/>
      <c r="Q3623" s="1112"/>
      <c r="R3623" s="1112"/>
      <c r="S3623" s="1112"/>
      <c r="T3623" s="1112"/>
      <c r="U3623" s="1112"/>
      <c r="V3623" s="1112"/>
      <c r="W3623" s="1112"/>
      <c r="X3623" s="1112"/>
      <c r="Y3623" s="1112"/>
      <c r="Z3623" s="1110"/>
      <c r="AA3623" s="1120"/>
      <c r="AB3623" s="1120"/>
      <c r="AC3623" s="1100"/>
      <c r="AD3623" s="1120"/>
      <c r="AE3623" s="1100"/>
      <c r="AF3623" s="1120"/>
    </row>
    <row r="3624" spans="1:32" x14ac:dyDescent="0.2">
      <c r="A3624" s="1167"/>
      <c r="B3624" s="1123"/>
      <c r="C3624" s="1167"/>
      <c r="D3624" s="1123"/>
      <c r="E3624" s="1123"/>
      <c r="K3624" s="1100"/>
      <c r="L3624" s="1011"/>
      <c r="M3624" s="1112"/>
      <c r="N3624" s="1112"/>
      <c r="O3624" s="1112"/>
      <c r="P3624" s="1112"/>
      <c r="Q3624" s="1112"/>
      <c r="R3624" s="1112"/>
      <c r="S3624" s="1112"/>
      <c r="T3624" s="1112"/>
      <c r="U3624" s="1112"/>
      <c r="V3624" s="1112"/>
      <c r="W3624" s="1112"/>
      <c r="X3624" s="1112"/>
      <c r="Y3624" s="1112"/>
      <c r="Z3624" s="1110"/>
      <c r="AA3624" s="1120"/>
      <c r="AB3624" s="1120"/>
      <c r="AC3624" s="1100"/>
      <c r="AD3624" s="1120"/>
      <c r="AE3624" s="1100"/>
      <c r="AF3624" s="1120"/>
    </row>
    <row r="3625" spans="1:32" x14ac:dyDescent="0.2">
      <c r="A3625" s="1167"/>
      <c r="B3625" s="1123"/>
      <c r="C3625" s="1167"/>
      <c r="D3625" s="1079" t="s">
        <v>1046</v>
      </c>
      <c r="E3625" s="1123"/>
      <c r="F3625" s="1120" t="str">
        <f>F3622</f>
        <v>ОП</v>
      </c>
      <c r="G3625" s="1174">
        <f>G3622</f>
        <v>20</v>
      </c>
      <c r="I3625" s="1120">
        <f>I3609+I3612+I3622</f>
        <v>0.37</v>
      </c>
      <c r="J3625" s="1120">
        <f>J3606</f>
        <v>0</v>
      </c>
      <c r="L3625" s="1011"/>
      <c r="M3625" s="1112"/>
      <c r="N3625" s="1112"/>
      <c r="O3625" s="1112"/>
      <c r="P3625" s="1112"/>
      <c r="Q3625" s="1112"/>
      <c r="R3625" s="1112"/>
      <c r="S3625" s="1112"/>
      <c r="T3625" s="1112"/>
      <c r="U3625" s="1112"/>
      <c r="V3625" s="1112"/>
      <c r="W3625" s="1112"/>
      <c r="X3625" s="1112"/>
      <c r="Y3625" s="1112"/>
      <c r="Z3625" s="1110"/>
      <c r="AA3625" s="1120"/>
      <c r="AB3625" s="1120"/>
      <c r="AC3625" s="1100"/>
      <c r="AD3625" s="1120"/>
      <c r="AE3625" s="1100"/>
      <c r="AF3625" s="1120"/>
    </row>
    <row r="3626" spans="1:32" hidden="1" x14ac:dyDescent="0.2">
      <c r="A3626" s="1167"/>
      <c r="B3626" s="1123"/>
      <c r="C3626" s="1167"/>
      <c r="D3626" s="1123"/>
      <c r="E3626" s="1123"/>
      <c r="I3626" s="1120"/>
      <c r="J3626" s="1120"/>
      <c r="L3626" s="1011"/>
      <c r="M3626" s="1112"/>
      <c r="N3626" s="1112"/>
      <c r="O3626" s="1112"/>
      <c r="P3626" s="1112"/>
      <c r="Q3626" s="1112"/>
      <c r="R3626" s="1112"/>
      <c r="S3626" s="1112"/>
      <c r="T3626" s="1112"/>
      <c r="U3626" s="1112"/>
      <c r="V3626" s="1112"/>
      <c r="W3626" s="1112"/>
      <c r="X3626" s="1112"/>
      <c r="Y3626" s="1112"/>
      <c r="Z3626" s="1110"/>
      <c r="AA3626" s="1120"/>
      <c r="AB3626" s="1120"/>
      <c r="AC3626" s="1100"/>
      <c r="AD3626" s="1120"/>
      <c r="AE3626" s="1100"/>
      <c r="AF3626" s="1120"/>
    </row>
    <row r="3627" spans="1:32" hidden="1" x14ac:dyDescent="0.2">
      <c r="A3627" s="1167"/>
      <c r="B3627" s="1123"/>
      <c r="C3627" s="1167"/>
      <c r="D3627" s="1123"/>
      <c r="E3627" s="1123"/>
      <c r="I3627" s="1120"/>
      <c r="L3627" s="1011"/>
      <c r="M3627" s="1112"/>
      <c r="N3627" s="1112"/>
      <c r="O3627" s="1112"/>
      <c r="P3627" s="1112"/>
      <c r="Q3627" s="1112"/>
      <c r="R3627" s="1112"/>
      <c r="S3627" s="1112"/>
      <c r="T3627" s="1112"/>
      <c r="U3627" s="1112"/>
      <c r="V3627" s="1112"/>
      <c r="W3627" s="1112"/>
      <c r="X3627" s="1112"/>
      <c r="Y3627" s="1112"/>
      <c r="Z3627" s="1110"/>
      <c r="AA3627" s="1120"/>
      <c r="AB3627" s="1120"/>
      <c r="AC3627" s="1100"/>
      <c r="AD3627" s="1120"/>
      <c r="AE3627" s="1100"/>
      <c r="AF3627" s="1120"/>
    </row>
    <row r="3628" spans="1:32" hidden="1" x14ac:dyDescent="0.2">
      <c r="A3628" s="1167" t="e">
        <f>A3578+1</f>
        <v>#REF!</v>
      </c>
      <c r="B3628" s="1123"/>
      <c r="C3628" s="1125"/>
      <c r="D3628" s="934" t="s">
        <v>1041</v>
      </c>
      <c r="E3628" s="1123"/>
      <c r="I3628" s="1112"/>
      <c r="K3628" s="1005" t="s">
        <v>4856</v>
      </c>
      <c r="L3628" s="1011"/>
      <c r="M3628" s="1112"/>
      <c r="N3628" s="1112"/>
      <c r="O3628" s="1112"/>
      <c r="P3628" s="1112"/>
      <c r="Q3628" s="1112"/>
      <c r="R3628" s="1112"/>
      <c r="S3628" s="1112"/>
      <c r="T3628" s="1112"/>
      <c r="U3628" s="1112"/>
      <c r="V3628" s="1112"/>
      <c r="W3628" s="1112"/>
      <c r="X3628" s="1112"/>
      <c r="Y3628" s="1112"/>
      <c r="Z3628" s="1110"/>
      <c r="AA3628" s="1110"/>
      <c r="AB3628" s="1110"/>
      <c r="AD3628" s="1110"/>
      <c r="AF3628" s="1110"/>
    </row>
    <row r="3629" spans="1:32" hidden="1" x14ac:dyDescent="0.2">
      <c r="A3629" s="1167"/>
      <c r="B3629" s="1123"/>
      <c r="C3629" s="1125"/>
      <c r="D3629" s="1015" t="s">
        <v>4316</v>
      </c>
      <c r="E3629" s="1123" t="str">
        <f>D3629</f>
        <v>Ввод 10 кВ Т-1, 2</v>
      </c>
      <c r="F3629" s="1110" t="s">
        <v>95</v>
      </c>
      <c r="G3629" s="1167">
        <v>40</v>
      </c>
      <c r="I3629" s="1112">
        <v>0.18</v>
      </c>
      <c r="K3629" s="1005">
        <f>K3631+K3635+K3637+K3640+K3642</f>
        <v>0.17199999999999999</v>
      </c>
      <c r="L3629" s="1011"/>
      <c r="M3629" s="1112"/>
      <c r="N3629" s="1112"/>
      <c r="O3629" s="1112"/>
      <c r="P3629" s="1112"/>
      <c r="Q3629" s="1112"/>
      <c r="R3629" s="1112"/>
      <c r="S3629" s="1112"/>
      <c r="T3629" s="1112"/>
      <c r="U3629" s="1112"/>
      <c r="V3629" s="1112"/>
      <c r="W3629" s="1112"/>
      <c r="X3629" s="1112"/>
      <c r="Y3629" s="1112"/>
      <c r="Z3629" s="1110"/>
      <c r="AA3629" s="1110"/>
      <c r="AB3629" s="1110"/>
      <c r="AD3629" s="1110"/>
      <c r="AF3629" s="1110"/>
    </row>
    <row r="3630" spans="1:32" hidden="1" x14ac:dyDescent="0.2">
      <c r="A3630" s="1167"/>
      <c r="B3630" s="1123"/>
      <c r="C3630" s="1125"/>
      <c r="D3630" s="934"/>
      <c r="E3630" s="1123"/>
      <c r="I3630" s="1112"/>
      <c r="L3630" s="1011"/>
      <c r="M3630" s="1112"/>
      <c r="N3630" s="1112"/>
      <c r="O3630" s="1112"/>
      <c r="P3630" s="1112"/>
      <c r="Q3630" s="1112"/>
      <c r="R3630" s="1112"/>
      <c r="S3630" s="1112"/>
      <c r="T3630" s="1112"/>
      <c r="U3630" s="1112"/>
      <c r="V3630" s="1112"/>
      <c r="W3630" s="1112"/>
      <c r="X3630" s="1112"/>
      <c r="Y3630" s="1112"/>
      <c r="Z3630" s="1110"/>
      <c r="AA3630" s="1110"/>
      <c r="AB3630" s="1110"/>
      <c r="AD3630" s="1110"/>
      <c r="AF3630" s="1110"/>
    </row>
    <row r="3631" spans="1:32" ht="12.75" hidden="1" x14ac:dyDescent="0.2">
      <c r="A3631" s="1167"/>
      <c r="B3631" s="1123" t="s">
        <v>810</v>
      </c>
      <c r="C3631" s="1167"/>
      <c r="D3631" s="1184" t="s">
        <v>1441</v>
      </c>
      <c r="E3631" s="1123" t="str">
        <f>D3631</f>
        <v>ВЛ 10 кВ Анишино</v>
      </c>
      <c r="F3631" s="1110" t="s">
        <v>95</v>
      </c>
      <c r="G3631" s="1167">
        <v>40</v>
      </c>
      <c r="I3631" s="1110">
        <v>0.01</v>
      </c>
      <c r="J3631" s="1110" t="e">
        <f>J3603+I3631</f>
        <v>#REF!</v>
      </c>
      <c r="K3631" s="734">
        <v>7.0000000000000001E-3</v>
      </c>
      <c r="L3631" s="1011"/>
      <c r="M3631" s="1112"/>
      <c r="N3631" s="1112"/>
      <c r="O3631" s="1112"/>
      <c r="P3631" s="1112"/>
      <c r="Q3631" s="1112"/>
      <c r="R3631" s="1112"/>
      <c r="S3631" s="1112"/>
      <c r="T3631" s="1112"/>
      <c r="U3631" s="1112"/>
      <c r="V3631" s="1112"/>
      <c r="W3631" s="1112"/>
      <c r="X3631" s="1112"/>
      <c r="Y3631" s="1112"/>
      <c r="Z3631" s="1110"/>
      <c r="AA3631" s="1110"/>
      <c r="AB3631" s="1110"/>
      <c r="AD3631" s="1110"/>
      <c r="AF3631" s="1110"/>
    </row>
    <row r="3632" spans="1:32" hidden="1" x14ac:dyDescent="0.2">
      <c r="A3632" s="1167"/>
      <c r="B3632" s="1123" t="str">
        <f>'Справочник Перечня'!B4</f>
        <v>АО "ПБК"</v>
      </c>
      <c r="C3632" s="1123" t="str">
        <f>'Справочник Перечня'!C4</f>
        <v>8-800-550-50-00, 8-953-500-05-75</v>
      </c>
      <c r="E3632" s="1123"/>
      <c r="L3632" s="1011"/>
      <c r="M3632" s="1112"/>
      <c r="N3632" s="1112"/>
      <c r="O3632" s="1112"/>
      <c r="P3632" s="1112"/>
      <c r="Q3632" s="1112"/>
      <c r="R3632" s="1112"/>
      <c r="S3632" s="1112"/>
      <c r="T3632" s="1112"/>
      <c r="U3632" s="1112"/>
      <c r="V3632" s="1112"/>
      <c r="W3632" s="1112"/>
      <c r="X3632" s="1112"/>
      <c r="Y3632" s="1112"/>
      <c r="Z3632" s="1110"/>
      <c r="AA3632" s="1110"/>
      <c r="AB3632" s="1110"/>
      <c r="AD3632" s="1110"/>
      <c r="AF3632" s="1110"/>
    </row>
    <row r="3633" spans="1:32" hidden="1" x14ac:dyDescent="0.2">
      <c r="A3633" s="1167"/>
      <c r="B3633" s="1123" t="s">
        <v>2524</v>
      </c>
      <c r="C3633" s="1015" t="s">
        <v>2902</v>
      </c>
      <c r="E3633" s="1123"/>
      <c r="K3633" s="1005" t="s">
        <v>2442</v>
      </c>
      <c r="L3633" s="1011"/>
      <c r="M3633" s="1112"/>
      <c r="N3633" s="1112"/>
      <c r="O3633" s="1112"/>
      <c r="P3633" s="1112"/>
      <c r="Q3633" s="1112"/>
      <c r="R3633" s="1112"/>
      <c r="S3633" s="1112"/>
      <c r="T3633" s="1112"/>
      <c r="U3633" s="1112"/>
      <c r="V3633" s="1112"/>
      <c r="W3633" s="1112"/>
      <c r="X3633" s="1112"/>
      <c r="Y3633" s="1112"/>
      <c r="Z3633" s="1110"/>
      <c r="AA3633" s="1110"/>
      <c r="AB3633" s="1110"/>
      <c r="AD3633" s="1110"/>
      <c r="AF3633" s="1110"/>
    </row>
    <row r="3634" spans="1:32" hidden="1" x14ac:dyDescent="0.2">
      <c r="A3634" s="1167"/>
      <c r="B3634" s="1123" t="s">
        <v>2872</v>
      </c>
      <c r="C3634" s="1015" t="s">
        <v>3648</v>
      </c>
      <c r="E3634" s="1123"/>
      <c r="L3634" s="1011"/>
      <c r="M3634" s="1112"/>
      <c r="N3634" s="1112"/>
      <c r="O3634" s="1112"/>
      <c r="P3634" s="1112"/>
      <c r="Q3634" s="1112"/>
      <c r="R3634" s="1112"/>
      <c r="S3634" s="1112"/>
      <c r="T3634" s="1112"/>
      <c r="U3634" s="1112"/>
      <c r="V3634" s="1112"/>
      <c r="W3634" s="1112"/>
      <c r="X3634" s="1112"/>
      <c r="Y3634" s="1112"/>
      <c r="Z3634" s="1110"/>
      <c r="AA3634" s="1110"/>
      <c r="AB3634" s="1110"/>
      <c r="AD3634" s="1110"/>
      <c r="AF3634" s="1110"/>
    </row>
    <row r="3635" spans="1:32" ht="12.75" hidden="1" x14ac:dyDescent="0.2">
      <c r="A3635" s="1167"/>
      <c r="B3635" s="1123" t="s">
        <v>810</v>
      </c>
      <c r="C3635" s="1167"/>
      <c r="D3635" s="1184" t="s">
        <v>1442</v>
      </c>
      <c r="E3635" s="1123" t="str">
        <f>D3635</f>
        <v>ВЛ 10 кВ КС Лукинское</v>
      </c>
      <c r="F3635" s="1110" t="s">
        <v>95</v>
      </c>
      <c r="G3635" s="1167">
        <f>G3631</f>
        <v>40</v>
      </c>
      <c r="I3635" s="1110">
        <v>7.0000000000000007E-2</v>
      </c>
      <c r="J3635" s="1110" t="e">
        <f>I3635+J3631</f>
        <v>#REF!</v>
      </c>
      <c r="K3635" s="1079">
        <v>7.0000000000000007E-2</v>
      </c>
      <c r="L3635" s="1011"/>
      <c r="M3635" s="1112"/>
      <c r="N3635" s="1112"/>
      <c r="O3635" s="1112"/>
      <c r="P3635" s="1112"/>
      <c r="Q3635" s="1112"/>
      <c r="R3635" s="1112"/>
      <c r="S3635" s="1112"/>
      <c r="T3635" s="1112"/>
      <c r="U3635" s="1112"/>
      <c r="V3635" s="1112"/>
      <c r="W3635" s="1112"/>
      <c r="X3635" s="1112"/>
      <c r="Y3635" s="1112"/>
      <c r="Z3635" s="1110"/>
      <c r="AA3635" s="1110"/>
      <c r="AB3635" s="1110"/>
      <c r="AD3635" s="1110"/>
      <c r="AF3635" s="1110"/>
    </row>
    <row r="3636" spans="1:32" hidden="1" x14ac:dyDescent="0.2">
      <c r="A3636" s="1167"/>
      <c r="B3636" s="1123" t="s">
        <v>1042</v>
      </c>
      <c r="C3636" s="1015" t="s">
        <v>3649</v>
      </c>
      <c r="E3636" s="1123"/>
      <c r="K3636" s="733" t="s">
        <v>3479</v>
      </c>
      <c r="L3636" s="1125"/>
      <c r="M3636" s="1112"/>
      <c r="N3636" s="1112"/>
      <c r="O3636" s="1112"/>
      <c r="P3636" s="1112"/>
      <c r="Q3636" s="1112"/>
      <c r="R3636" s="1112"/>
      <c r="S3636" s="1112"/>
      <c r="T3636" s="1112"/>
      <c r="U3636" s="1112"/>
      <c r="V3636" s="1112"/>
      <c r="W3636" s="1112"/>
      <c r="X3636" s="1112"/>
      <c r="Y3636" s="1112"/>
      <c r="Z3636" s="1110"/>
      <c r="AA3636" s="1110"/>
      <c r="AB3636" s="1110"/>
      <c r="AD3636" s="1110"/>
      <c r="AF3636" s="1110"/>
    </row>
    <row r="3637" spans="1:32" ht="12.75" hidden="1" x14ac:dyDescent="0.2">
      <c r="A3637" s="1167"/>
      <c r="B3637" s="1123" t="s">
        <v>810</v>
      </c>
      <c r="C3637" s="1167"/>
      <c r="D3637" s="1184" t="s">
        <v>1443</v>
      </c>
      <c r="E3637" s="1123" t="str">
        <f>D3637</f>
        <v>ВЛ 10 кВ Олисово</v>
      </c>
      <c r="F3637" s="1110" t="s">
        <v>95</v>
      </c>
      <c r="G3637" s="1167">
        <f>G3635</f>
        <v>40</v>
      </c>
      <c r="I3637" s="1110">
        <v>0.01</v>
      </c>
      <c r="J3637" s="1110" t="e">
        <f>I3637+J3635</f>
        <v>#REF!</v>
      </c>
      <c r="K3637" s="1005">
        <v>0.01</v>
      </c>
      <c r="L3637" s="1011"/>
      <c r="M3637" s="1112"/>
      <c r="N3637" s="1112"/>
      <c r="O3637" s="1112"/>
      <c r="P3637" s="1112"/>
      <c r="Q3637" s="1112"/>
      <c r="R3637" s="1112"/>
      <c r="S3637" s="1112"/>
      <c r="T3637" s="1112"/>
      <c r="U3637" s="1112"/>
      <c r="V3637" s="1112"/>
      <c r="W3637" s="1112"/>
      <c r="X3637" s="1112"/>
      <c r="Y3637" s="1112"/>
      <c r="Z3637" s="1110"/>
      <c r="AA3637" s="1110"/>
      <c r="AB3637" s="1110"/>
      <c r="AD3637" s="1110"/>
      <c r="AF3637" s="1110"/>
    </row>
    <row r="3638" spans="1:32" hidden="1" x14ac:dyDescent="0.2">
      <c r="A3638" s="1167"/>
      <c r="B3638" s="1123" t="str">
        <f>B3633</f>
        <v>Администрация СП Белокрестское</v>
      </c>
      <c r="C3638" s="1123" t="str">
        <f>C3633</f>
        <v>8(81741) 31215,  89216866474</v>
      </c>
      <c r="E3638" s="1123"/>
      <c r="L3638" s="1011"/>
      <c r="M3638" s="1112"/>
      <c r="N3638" s="1112"/>
      <c r="O3638" s="1112"/>
      <c r="P3638" s="1112"/>
      <c r="Q3638" s="1112"/>
      <c r="R3638" s="1112"/>
      <c r="S3638" s="1112"/>
      <c r="T3638" s="1112"/>
      <c r="U3638" s="1112"/>
      <c r="V3638" s="1112"/>
      <c r="W3638" s="1112"/>
      <c r="X3638" s="1112"/>
      <c r="Y3638" s="1112"/>
      <c r="Z3638" s="1110"/>
      <c r="AA3638" s="1110"/>
      <c r="AB3638" s="1110"/>
      <c r="AD3638" s="1110"/>
      <c r="AF3638" s="1110"/>
    </row>
    <row r="3639" spans="1:32" ht="12.75" hidden="1" x14ac:dyDescent="0.2">
      <c r="A3639" s="1167"/>
      <c r="B3639" s="1123"/>
      <c r="C3639" s="1167"/>
      <c r="D3639" s="1184"/>
      <c r="E3639" s="1123"/>
      <c r="L3639" s="1011"/>
      <c r="M3639" s="1112"/>
      <c r="N3639" s="1112"/>
      <c r="O3639" s="1112"/>
      <c r="P3639" s="1112"/>
      <c r="Q3639" s="1112"/>
      <c r="R3639" s="1112"/>
      <c r="S3639" s="1112"/>
      <c r="T3639" s="1112"/>
      <c r="U3639" s="1112"/>
      <c r="V3639" s="1112"/>
      <c r="W3639" s="1112"/>
      <c r="X3639" s="1112"/>
      <c r="Y3639" s="1112"/>
      <c r="Z3639" s="1110"/>
      <c r="AA3639" s="1110"/>
      <c r="AB3639" s="1110"/>
      <c r="AD3639" s="1110"/>
      <c r="AF3639" s="1110"/>
    </row>
    <row r="3640" spans="1:32" ht="12.75" hidden="1" x14ac:dyDescent="0.2">
      <c r="A3640" s="1167"/>
      <c r="B3640" s="1123" t="s">
        <v>810</v>
      </c>
      <c r="C3640" s="1167"/>
      <c r="D3640" s="1184" t="s">
        <v>1444</v>
      </c>
      <c r="E3640" s="1123" t="str">
        <f>D3640</f>
        <v>ВЛ 10 кВ Полятино</v>
      </c>
      <c r="F3640" s="1110" t="s">
        <v>95</v>
      </c>
      <c r="G3640" s="1167">
        <f>G3637</f>
        <v>40</v>
      </c>
      <c r="I3640" s="1110">
        <v>0.01</v>
      </c>
      <c r="J3640" s="1110" t="e">
        <f>I3640+J3637</f>
        <v>#REF!</v>
      </c>
      <c r="K3640" s="1005">
        <v>5.0000000000000001E-3</v>
      </c>
      <c r="L3640" s="1011"/>
      <c r="M3640" s="1112"/>
      <c r="N3640" s="1112"/>
      <c r="O3640" s="1112"/>
      <c r="P3640" s="1112"/>
      <c r="Q3640" s="1112"/>
      <c r="R3640" s="1112"/>
      <c r="S3640" s="1112"/>
      <c r="T3640" s="1112"/>
      <c r="U3640" s="1112"/>
      <c r="V3640" s="1112"/>
      <c r="W3640" s="1112"/>
      <c r="X3640" s="1112"/>
      <c r="Y3640" s="1112"/>
      <c r="Z3640" s="1110"/>
      <c r="AA3640" s="1110"/>
      <c r="AB3640" s="1110"/>
      <c r="AD3640" s="1110"/>
      <c r="AF3640" s="1110"/>
    </row>
    <row r="3641" spans="1:32" ht="12.75" hidden="1" x14ac:dyDescent="0.2">
      <c r="A3641" s="1167"/>
      <c r="B3641" s="1123" t="str">
        <f>B3638</f>
        <v>Администрация СП Белокрестское</v>
      </c>
      <c r="C3641" s="1123" t="str">
        <f>C3638</f>
        <v>8(81741) 31215,  89216866474</v>
      </c>
      <c r="D3641" s="1184"/>
      <c r="E3641" s="1123"/>
      <c r="L3641" s="1011"/>
      <c r="M3641" s="1112"/>
      <c r="N3641" s="1112"/>
      <c r="O3641" s="1112"/>
      <c r="P3641" s="1112"/>
      <c r="Q3641" s="1112"/>
      <c r="R3641" s="1112"/>
      <c r="S3641" s="1112"/>
      <c r="T3641" s="1112"/>
      <c r="U3641" s="1112"/>
      <c r="V3641" s="1112"/>
      <c r="W3641" s="1112"/>
      <c r="X3641" s="1112"/>
      <c r="Y3641" s="1112"/>
      <c r="Z3641" s="1110"/>
      <c r="AA3641" s="1110"/>
      <c r="AB3641" s="1110"/>
      <c r="AD3641" s="1110"/>
      <c r="AF3641" s="1110"/>
    </row>
    <row r="3642" spans="1:32" ht="12.75" hidden="1" x14ac:dyDescent="0.2">
      <c r="A3642" s="1167"/>
      <c r="B3642" s="1123" t="s">
        <v>810</v>
      </c>
      <c r="C3642" s="1167"/>
      <c r="D3642" s="1184" t="s">
        <v>1445</v>
      </c>
      <c r="E3642" s="1123" t="str">
        <f>D3642</f>
        <v>ВЛ 10 кВ С Лукинское</v>
      </c>
      <c r="F3642" s="1110" t="s">
        <v>95</v>
      </c>
      <c r="G3642" s="1167">
        <f>G3640</f>
        <v>40</v>
      </c>
      <c r="I3642" s="1110">
        <v>0.08</v>
      </c>
      <c r="K3642" s="1005">
        <v>0.08</v>
      </c>
      <c r="L3642" s="1125"/>
      <c r="M3642" s="1112"/>
      <c r="N3642" s="1112"/>
      <c r="O3642" s="1112"/>
      <c r="P3642" s="1112"/>
      <c r="Q3642" s="1112"/>
      <c r="R3642" s="1112"/>
      <c r="S3642" s="1112"/>
      <c r="T3642" s="1112"/>
      <c r="U3642" s="1112"/>
      <c r="V3642" s="1112"/>
      <c r="W3642" s="1112"/>
      <c r="X3642" s="1112"/>
      <c r="Y3642" s="1112"/>
      <c r="Z3642" s="1110"/>
      <c r="AA3642" s="1110"/>
      <c r="AB3642" s="1110"/>
      <c r="AD3642" s="1110"/>
      <c r="AF3642" s="1110"/>
    </row>
    <row r="3643" spans="1:32" ht="12.75" hidden="1" x14ac:dyDescent="0.2">
      <c r="A3643" s="1167"/>
      <c r="B3643" s="1123" t="s">
        <v>2448</v>
      </c>
      <c r="C3643" s="1167"/>
      <c r="D3643" s="1184"/>
      <c r="E3643" s="1123"/>
      <c r="K3643" s="733"/>
      <c r="L3643" s="1125" t="s">
        <v>4063</v>
      </c>
      <c r="M3643" s="1112"/>
      <c r="N3643" s="1112"/>
      <c r="O3643" s="1112"/>
      <c r="P3643" s="1112"/>
      <c r="Q3643" s="1112"/>
      <c r="R3643" s="1112"/>
      <c r="S3643" s="1112"/>
      <c r="T3643" s="1112"/>
      <c r="U3643" s="1112"/>
      <c r="V3643" s="1112"/>
      <c r="W3643" s="1112"/>
      <c r="X3643" s="1112"/>
      <c r="Y3643" s="1112"/>
      <c r="Z3643" s="1110"/>
      <c r="AA3643" s="1110"/>
      <c r="AB3643" s="1110"/>
      <c r="AD3643" s="1110"/>
      <c r="AF3643" s="1110"/>
    </row>
    <row r="3644" spans="1:32" ht="12.75" hidden="1" x14ac:dyDescent="0.2">
      <c r="A3644" s="1167"/>
      <c r="B3644" s="1123" t="str">
        <f>B3636</f>
        <v>Колхоз "Анишино"</v>
      </c>
      <c r="C3644" s="1015" t="str">
        <f>C3636</f>
        <v>(81741) 42641, (81741) 42631, 8-921-682-40-07</v>
      </c>
      <c r="D3644" s="1184"/>
      <c r="E3644" s="1123"/>
      <c r="K3644" s="1312"/>
      <c r="L3644" s="1125"/>
      <c r="M3644" s="1112"/>
      <c r="P3644" s="1112"/>
      <c r="Q3644" s="1112"/>
      <c r="R3644" s="1112"/>
      <c r="S3644" s="1112"/>
      <c r="T3644" s="1112"/>
      <c r="U3644" s="1112"/>
      <c r="V3644" s="1112"/>
      <c r="W3644" s="1112"/>
      <c r="X3644" s="1112"/>
      <c r="Y3644" s="1112"/>
      <c r="Z3644" s="1110"/>
      <c r="AA3644" s="1110"/>
      <c r="AB3644" s="1110"/>
      <c r="AD3644" s="1110"/>
      <c r="AF3644" s="1110"/>
    </row>
    <row r="3645" spans="1:32" hidden="1" x14ac:dyDescent="0.2">
      <c r="A3645" s="1167"/>
      <c r="B3645" s="1123" t="s">
        <v>244</v>
      </c>
      <c r="C3645" s="1167" t="s">
        <v>2051</v>
      </c>
      <c r="E3645" s="1123"/>
      <c r="L3645" s="1125"/>
      <c r="M3645" s="1112"/>
      <c r="P3645" s="1112"/>
      <c r="Q3645" s="1112"/>
      <c r="R3645" s="1112"/>
      <c r="S3645" s="1112"/>
      <c r="T3645" s="1112"/>
      <c r="U3645" s="1112"/>
      <c r="V3645" s="1112"/>
      <c r="W3645" s="1112"/>
      <c r="X3645" s="1112"/>
      <c r="Y3645" s="1112"/>
      <c r="Z3645" s="1110"/>
      <c r="AA3645" s="1110"/>
      <c r="AB3645" s="1110"/>
      <c r="AD3645" s="1110"/>
      <c r="AF3645" s="1110"/>
    </row>
    <row r="3646" spans="1:32" hidden="1" x14ac:dyDescent="0.2">
      <c r="A3646" s="1167"/>
      <c r="B3646" s="1123" t="str">
        <f>B3641</f>
        <v>Администрация СП Белокрестское</v>
      </c>
      <c r="C3646" s="1123" t="str">
        <f>C3641</f>
        <v>8(81741) 31215,  89216866474</v>
      </c>
      <c r="D3646" s="1167"/>
      <c r="E3646" s="1123"/>
      <c r="K3646" s="1100"/>
      <c r="L3646" s="1011"/>
      <c r="M3646" s="1112"/>
      <c r="N3646" s="1112"/>
      <c r="O3646" s="1112"/>
      <c r="P3646" s="1112"/>
      <c r="Q3646" s="1112"/>
      <c r="R3646" s="1112"/>
      <c r="S3646" s="1112"/>
      <c r="T3646" s="1112"/>
      <c r="U3646" s="1112"/>
      <c r="V3646" s="1112"/>
      <c r="W3646" s="1112"/>
      <c r="X3646" s="1112"/>
      <c r="Y3646" s="1112"/>
      <c r="Z3646" s="1110"/>
      <c r="AA3646" s="1110"/>
      <c r="AB3646" s="1110"/>
      <c r="AD3646" s="1110"/>
      <c r="AF3646" s="1110"/>
    </row>
    <row r="3647" spans="1:32" hidden="1" x14ac:dyDescent="0.2">
      <c r="A3647" s="1167"/>
      <c r="B3647" s="1123" t="s">
        <v>2525</v>
      </c>
      <c r="C3647" s="1125"/>
      <c r="N3647" s="1112"/>
      <c r="O3647" s="1112"/>
      <c r="P3647" s="1112"/>
      <c r="Q3647" s="1112"/>
      <c r="R3647" s="1112"/>
      <c r="S3647" s="1112"/>
      <c r="T3647" s="1112"/>
      <c r="U3647" s="1112"/>
      <c r="V3647" s="1112"/>
      <c r="W3647" s="1112"/>
      <c r="X3647" s="1112"/>
      <c r="Y3647" s="1112"/>
      <c r="Z3647" s="1110"/>
      <c r="AA3647" s="1110"/>
      <c r="AB3647" s="1110"/>
      <c r="AD3647" s="1110"/>
      <c r="AF3647" s="1110"/>
    </row>
    <row r="3648" spans="1:32" hidden="1" x14ac:dyDescent="0.2">
      <c r="A3648" s="1167"/>
      <c r="B3648" s="1123" t="s">
        <v>2164</v>
      </c>
      <c r="C3648" s="1110" t="s">
        <v>3650</v>
      </c>
      <c r="K3648" s="1125"/>
      <c r="N3648" s="1112"/>
      <c r="O3648" s="1112"/>
      <c r="P3648" s="1112"/>
      <c r="Q3648" s="1112"/>
      <c r="R3648" s="1112"/>
      <c r="S3648" s="1112"/>
      <c r="T3648" s="1112"/>
      <c r="U3648" s="1112"/>
      <c r="V3648" s="1112"/>
      <c r="W3648" s="1112"/>
      <c r="X3648" s="1112"/>
      <c r="Y3648" s="1112"/>
      <c r="Z3648" s="1110"/>
      <c r="AA3648" s="1110"/>
      <c r="AB3648" s="1110"/>
      <c r="AD3648" s="1110"/>
      <c r="AF3648" s="1110"/>
    </row>
    <row r="3649" spans="1:32" hidden="1" x14ac:dyDescent="0.2">
      <c r="A3649" s="1167"/>
      <c r="B3649" s="1123" t="s">
        <v>2530</v>
      </c>
      <c r="C3649" s="1125"/>
      <c r="K3649" s="1941" t="s">
        <v>3379</v>
      </c>
      <c r="M3649" s="733" t="s">
        <v>4062</v>
      </c>
      <c r="N3649" s="1112"/>
      <c r="O3649" s="1112"/>
      <c r="P3649" s="1112"/>
      <c r="Q3649" s="1112"/>
      <c r="R3649" s="1112"/>
      <c r="S3649" s="1112"/>
      <c r="T3649" s="1112"/>
      <c r="U3649" s="1112"/>
      <c r="V3649" s="1112"/>
      <c r="W3649" s="1112"/>
      <c r="X3649" s="1112"/>
      <c r="Y3649" s="1112"/>
      <c r="Z3649" s="1110"/>
      <c r="AA3649" s="1110"/>
      <c r="AB3649" s="1110"/>
      <c r="AD3649" s="1110"/>
      <c r="AF3649" s="1110"/>
    </row>
    <row r="3650" spans="1:32" hidden="1" x14ac:dyDescent="0.2">
      <c r="A3650" s="1167"/>
      <c r="B3650" s="1123" t="str">
        <f>'Справочник Перечня'!L60</f>
        <v>БУЗ ВО "Чагодощенская ЦРБ" (ФАП)</v>
      </c>
      <c r="C3650" s="1123">
        <f>'Справочник Перечня'!M60</f>
        <v>0</v>
      </c>
      <c r="K3650" s="1941"/>
      <c r="M3650" s="733"/>
      <c r="N3650" s="1112"/>
      <c r="O3650" s="1112"/>
      <c r="P3650" s="1112"/>
      <c r="Q3650" s="1112"/>
      <c r="R3650" s="1112"/>
      <c r="S3650" s="1112"/>
      <c r="T3650" s="1112"/>
      <c r="U3650" s="1112"/>
      <c r="V3650" s="1112"/>
      <c r="W3650" s="1112"/>
      <c r="X3650" s="1112"/>
      <c r="Y3650" s="1112"/>
      <c r="Z3650" s="1110"/>
      <c r="AA3650" s="1110"/>
      <c r="AB3650" s="1110"/>
      <c r="AD3650" s="1110"/>
      <c r="AF3650" s="1110"/>
    </row>
    <row r="3651" spans="1:32" hidden="1" x14ac:dyDescent="0.2">
      <c r="A3651" s="1167"/>
      <c r="B3651" s="1123"/>
      <c r="C3651" s="1167"/>
      <c r="D3651" s="934" t="s">
        <v>1043</v>
      </c>
      <c r="E3651" s="1123"/>
      <c r="F3651" s="1120" t="str">
        <f>F3640</f>
        <v>ДД</v>
      </c>
      <c r="G3651" s="1174">
        <f>G3640</f>
        <v>40</v>
      </c>
      <c r="I3651" s="1120">
        <f>I3629</f>
        <v>0.18</v>
      </c>
      <c r="J3651" s="1120" t="e">
        <f>J3640</f>
        <v>#REF!</v>
      </c>
      <c r="L3651" s="1011"/>
      <c r="M3651" s="1112"/>
      <c r="N3651" s="1112"/>
      <c r="O3651" s="1112"/>
      <c r="P3651" s="1112"/>
      <c r="Q3651" s="1112"/>
      <c r="R3651" s="1112"/>
      <c r="S3651" s="1112"/>
      <c r="T3651" s="1112"/>
      <c r="U3651" s="1112"/>
      <c r="V3651" s="1112"/>
      <c r="W3651" s="1112"/>
      <c r="X3651" s="1112"/>
      <c r="Y3651" s="1112"/>
      <c r="Z3651" s="1110"/>
      <c r="AA3651" s="1110"/>
      <c r="AB3651" s="1110"/>
      <c r="AD3651" s="1110"/>
      <c r="AF3651" s="1110"/>
    </row>
    <row r="3652" spans="1:32" hidden="1" x14ac:dyDescent="0.2">
      <c r="A3652" s="1167"/>
      <c r="B3652" s="1123"/>
      <c r="C3652" s="1167"/>
      <c r="D3652" s="1123"/>
      <c r="E3652" s="1123"/>
      <c r="I3652" s="1120"/>
      <c r="L3652" s="1011"/>
      <c r="M3652" s="1112"/>
      <c r="N3652" s="1112"/>
      <c r="O3652" s="1112"/>
      <c r="P3652" s="1112"/>
      <c r="Q3652" s="1112"/>
      <c r="R3652" s="1112"/>
      <c r="S3652" s="1112"/>
      <c r="T3652" s="1112"/>
      <c r="U3652" s="1112"/>
      <c r="V3652" s="1112"/>
      <c r="W3652" s="1112"/>
      <c r="X3652" s="1112"/>
      <c r="Y3652" s="1112"/>
      <c r="Z3652" s="1110"/>
      <c r="AA3652" s="1120"/>
      <c r="AB3652" s="1120"/>
      <c r="AC3652" s="1100"/>
      <c r="AD3652" s="1120"/>
      <c r="AE3652" s="1100"/>
      <c r="AF3652" s="1120"/>
    </row>
    <row r="3653" spans="1:32" hidden="1" x14ac:dyDescent="0.2">
      <c r="A3653" s="1167"/>
      <c r="B3653" s="1123"/>
      <c r="C3653" s="1167"/>
      <c r="D3653" s="1079" t="s">
        <v>1903</v>
      </c>
      <c r="E3653" s="1123"/>
      <c r="I3653" s="1120"/>
      <c r="K3653" s="1005" t="s">
        <v>402</v>
      </c>
      <c r="L3653" s="981" t="s">
        <v>2431</v>
      </c>
      <c r="M3653" s="1112"/>
      <c r="N3653" s="1112"/>
      <c r="O3653" s="1112"/>
      <c r="P3653" s="1112"/>
      <c r="Q3653" s="1112"/>
      <c r="R3653" s="1112"/>
      <c r="S3653" s="1112"/>
      <c r="T3653" s="1112"/>
      <c r="U3653" s="1112"/>
      <c r="V3653" s="1112"/>
      <c r="W3653" s="1112"/>
      <c r="X3653" s="1112"/>
      <c r="Y3653" s="1112"/>
      <c r="Z3653" s="1110"/>
      <c r="AA3653" s="1120"/>
      <c r="AB3653" s="1120"/>
      <c r="AC3653" s="1100"/>
      <c r="AD3653" s="1120"/>
      <c r="AE3653" s="1100"/>
      <c r="AF3653" s="1120"/>
    </row>
    <row r="3654" spans="1:32" hidden="1" x14ac:dyDescent="0.2">
      <c r="A3654" s="1167"/>
      <c r="B3654" s="1123"/>
      <c r="C3654" s="1167"/>
      <c r="D3654" s="1123" t="s">
        <v>2526</v>
      </c>
      <c r="E3654" s="1123"/>
      <c r="F3654" s="1110" t="s">
        <v>95</v>
      </c>
      <c r="G3654" s="1167">
        <v>40</v>
      </c>
      <c r="I3654" s="1120"/>
      <c r="K3654" s="1005">
        <v>0.01</v>
      </c>
      <c r="L3654" s="1011"/>
      <c r="M3654" s="1112"/>
      <c r="N3654" s="1112"/>
      <c r="O3654" s="1112"/>
      <c r="P3654" s="1112"/>
      <c r="Q3654" s="1112"/>
      <c r="R3654" s="1112"/>
      <c r="S3654" s="1112"/>
      <c r="T3654" s="1112"/>
      <c r="U3654" s="1112"/>
      <c r="V3654" s="1112"/>
      <c r="W3654" s="1112"/>
      <c r="X3654" s="1112"/>
      <c r="Y3654" s="1112"/>
      <c r="Z3654" s="1110"/>
      <c r="AA3654" s="1120"/>
      <c r="AB3654" s="1120"/>
      <c r="AC3654" s="1100"/>
      <c r="AD3654" s="1120"/>
      <c r="AE3654" s="1100"/>
      <c r="AF3654" s="1120"/>
    </row>
    <row r="3655" spans="1:32" hidden="1" x14ac:dyDescent="0.2">
      <c r="A3655" s="1167"/>
      <c r="B3655" s="1123" t="s">
        <v>2301</v>
      </c>
      <c r="C3655" s="1167"/>
      <c r="D3655" s="1123"/>
      <c r="E3655" s="1123"/>
      <c r="I3655" s="1120"/>
      <c r="L3655" s="1011"/>
      <c r="M3655" s="1112"/>
      <c r="N3655" s="1112"/>
      <c r="O3655" s="1112"/>
      <c r="P3655" s="1112"/>
      <c r="Q3655" s="1112"/>
      <c r="R3655" s="1112"/>
      <c r="S3655" s="1112"/>
      <c r="T3655" s="1112"/>
      <c r="U3655" s="1112"/>
      <c r="V3655" s="1112"/>
      <c r="W3655" s="1112"/>
      <c r="X3655" s="1112"/>
      <c r="Y3655" s="1112"/>
      <c r="Z3655" s="1110"/>
      <c r="AA3655" s="1120"/>
      <c r="AB3655" s="1120"/>
      <c r="AC3655" s="1100"/>
      <c r="AD3655" s="1120"/>
      <c r="AE3655" s="1100"/>
      <c r="AF3655" s="1120"/>
    </row>
    <row r="3656" spans="1:32" hidden="1" x14ac:dyDescent="0.2">
      <c r="A3656" s="1167"/>
      <c r="B3656" s="1123"/>
      <c r="C3656" s="1167"/>
      <c r="D3656" s="1123"/>
      <c r="E3656" s="1123"/>
      <c r="I3656" s="1120"/>
      <c r="L3656" s="1011"/>
      <c r="M3656" s="1112"/>
      <c r="N3656" s="1112"/>
      <c r="O3656" s="1112"/>
      <c r="P3656" s="1112"/>
      <c r="Q3656" s="1112"/>
      <c r="R3656" s="1112"/>
      <c r="S3656" s="1112"/>
      <c r="T3656" s="1112"/>
      <c r="U3656" s="1112"/>
      <c r="V3656" s="1112"/>
      <c r="W3656" s="1112"/>
      <c r="X3656" s="1112"/>
      <c r="Y3656" s="1112"/>
      <c r="Z3656" s="1110"/>
      <c r="AA3656" s="1120"/>
      <c r="AB3656" s="1120"/>
      <c r="AC3656" s="1100"/>
      <c r="AD3656" s="1120"/>
      <c r="AE3656" s="1100"/>
      <c r="AF3656" s="1120"/>
    </row>
    <row r="3657" spans="1:32" hidden="1" x14ac:dyDescent="0.2">
      <c r="A3657" s="1167"/>
      <c r="B3657" s="1123"/>
      <c r="C3657" s="1167"/>
      <c r="D3657" s="1079" t="s">
        <v>2527</v>
      </c>
      <c r="E3657" s="1123"/>
      <c r="F3657" s="1110" t="s">
        <v>95</v>
      </c>
      <c r="G3657" s="1167">
        <v>40</v>
      </c>
      <c r="I3657" s="1120"/>
      <c r="K3657" s="1005" t="s">
        <v>402</v>
      </c>
      <c r="L3657" s="1011"/>
      <c r="M3657" s="1112"/>
      <c r="N3657" s="1112"/>
      <c r="O3657" s="1112"/>
      <c r="P3657" s="1112"/>
      <c r="Q3657" s="1112"/>
      <c r="R3657" s="1112"/>
      <c r="S3657" s="1112"/>
      <c r="T3657" s="1112"/>
      <c r="U3657" s="1112"/>
      <c r="V3657" s="1112"/>
      <c r="W3657" s="1112"/>
      <c r="X3657" s="1112"/>
      <c r="Y3657" s="1112"/>
      <c r="Z3657" s="1110"/>
      <c r="AA3657" s="1120"/>
      <c r="AB3657" s="1120"/>
      <c r="AC3657" s="1100"/>
      <c r="AD3657" s="1120"/>
      <c r="AE3657" s="1100"/>
      <c r="AF3657" s="1120"/>
    </row>
    <row r="3658" spans="1:32" hidden="1" x14ac:dyDescent="0.2">
      <c r="A3658" s="1167"/>
      <c r="B3658" s="1123"/>
      <c r="C3658" s="1167"/>
      <c r="D3658" s="1123" t="s">
        <v>2528</v>
      </c>
      <c r="E3658" s="1123"/>
      <c r="I3658" s="1120"/>
      <c r="K3658" s="1005">
        <v>1E-3</v>
      </c>
      <c r="L3658" s="1011"/>
      <c r="M3658" s="1112"/>
      <c r="N3658" s="1112"/>
      <c r="O3658" s="1112"/>
      <c r="P3658" s="1112"/>
      <c r="Q3658" s="1112"/>
      <c r="R3658" s="1112"/>
      <c r="S3658" s="1112"/>
      <c r="T3658" s="1112"/>
      <c r="U3658" s="1112"/>
      <c r="V3658" s="1112"/>
      <c r="W3658" s="1112"/>
      <c r="X3658" s="1112"/>
      <c r="Y3658" s="1112"/>
      <c r="Z3658" s="1110"/>
      <c r="AA3658" s="1120"/>
      <c r="AB3658" s="1120"/>
      <c r="AC3658" s="1100"/>
      <c r="AD3658" s="1120"/>
      <c r="AE3658" s="1100"/>
      <c r="AF3658" s="1120"/>
    </row>
    <row r="3659" spans="1:32" hidden="1" x14ac:dyDescent="0.2">
      <c r="A3659" s="1167"/>
      <c r="B3659" s="1123"/>
      <c r="C3659" s="1167"/>
      <c r="D3659" s="1123"/>
      <c r="E3659" s="1123"/>
      <c r="I3659" s="1120"/>
      <c r="L3659" s="1011"/>
      <c r="M3659" s="1112"/>
      <c r="N3659" s="1112"/>
      <c r="O3659" s="1112"/>
      <c r="P3659" s="1112"/>
      <c r="Q3659" s="1112"/>
      <c r="R3659" s="1112"/>
      <c r="S3659" s="1112"/>
      <c r="T3659" s="1112"/>
      <c r="U3659" s="1112"/>
      <c r="V3659" s="1112"/>
      <c r="W3659" s="1112"/>
      <c r="X3659" s="1112"/>
      <c r="Y3659" s="1112"/>
      <c r="Z3659" s="1110"/>
      <c r="AA3659" s="1120"/>
      <c r="AB3659" s="1120"/>
      <c r="AC3659" s="1100"/>
      <c r="AD3659" s="1120"/>
      <c r="AE3659" s="1100"/>
      <c r="AF3659" s="1120"/>
    </row>
    <row r="3660" spans="1:32" hidden="1" x14ac:dyDescent="0.2">
      <c r="A3660" s="1167"/>
      <c r="B3660" s="1123"/>
      <c r="C3660" s="1167"/>
      <c r="D3660" s="1123" t="s">
        <v>2529</v>
      </c>
      <c r="E3660" s="1123"/>
      <c r="I3660" s="1120"/>
      <c r="K3660" s="1005">
        <v>0</v>
      </c>
      <c r="L3660" s="1011"/>
      <c r="M3660" s="1112"/>
      <c r="N3660" s="1112"/>
      <c r="O3660" s="1112"/>
      <c r="P3660" s="1112"/>
      <c r="Q3660" s="1112"/>
      <c r="R3660" s="1112"/>
      <c r="S3660" s="1112"/>
      <c r="T3660" s="1112"/>
      <c r="U3660" s="1112"/>
      <c r="V3660" s="1112"/>
      <c r="W3660" s="1112"/>
      <c r="X3660" s="1112"/>
      <c r="Y3660" s="1112"/>
      <c r="Z3660" s="1110"/>
      <c r="AA3660" s="1120"/>
      <c r="AB3660" s="1120"/>
      <c r="AC3660" s="1100"/>
      <c r="AD3660" s="1120"/>
      <c r="AE3660" s="1100"/>
      <c r="AF3660" s="1120"/>
    </row>
    <row r="3661" spans="1:32" hidden="1" x14ac:dyDescent="0.2">
      <c r="A3661" s="1167"/>
      <c r="B3661" s="1123" t="s">
        <v>2530</v>
      </c>
      <c r="C3661" s="1167"/>
      <c r="D3661" s="1123"/>
      <c r="E3661" s="1123"/>
      <c r="I3661" s="1120"/>
      <c r="K3661" s="733" t="s">
        <v>2532</v>
      </c>
      <c r="L3661" s="1125"/>
      <c r="M3661" s="1112"/>
      <c r="N3661" s="1112"/>
      <c r="O3661" s="1112"/>
      <c r="P3661" s="1112"/>
      <c r="Q3661" s="1112"/>
      <c r="R3661" s="1112"/>
      <c r="S3661" s="1112"/>
      <c r="T3661" s="1112"/>
      <c r="U3661" s="1112"/>
      <c r="V3661" s="1112"/>
      <c r="W3661" s="1112"/>
      <c r="X3661" s="1112"/>
      <c r="Y3661" s="1112"/>
      <c r="Z3661" s="1110"/>
      <c r="AA3661" s="1120"/>
      <c r="AB3661" s="1120"/>
      <c r="AC3661" s="1100"/>
      <c r="AD3661" s="1120"/>
      <c r="AE3661" s="1100"/>
      <c r="AF3661" s="1120"/>
    </row>
    <row r="3662" spans="1:32" hidden="1" x14ac:dyDescent="0.2">
      <c r="A3662" s="1167"/>
      <c r="B3662" s="1123"/>
      <c r="C3662" s="1167"/>
      <c r="D3662" s="1123" t="s">
        <v>2531</v>
      </c>
      <c r="E3662" s="1123"/>
      <c r="I3662" s="1120"/>
      <c r="L3662" s="1011"/>
      <c r="M3662" s="1112"/>
      <c r="N3662" s="1112"/>
      <c r="O3662" s="1112"/>
      <c r="P3662" s="1112"/>
      <c r="Q3662" s="1112"/>
      <c r="R3662" s="1112"/>
      <c r="S3662" s="1112"/>
      <c r="T3662" s="1112"/>
      <c r="U3662" s="1112"/>
      <c r="V3662" s="1112"/>
      <c r="W3662" s="1112"/>
      <c r="X3662" s="1112"/>
      <c r="Y3662" s="1112"/>
      <c r="Z3662" s="1110"/>
      <c r="AA3662" s="1120"/>
      <c r="AB3662" s="1120"/>
      <c r="AC3662" s="1100"/>
      <c r="AD3662" s="1120"/>
      <c r="AE3662" s="1100"/>
      <c r="AF3662" s="1120"/>
    </row>
    <row r="3663" spans="1:32" hidden="1" x14ac:dyDescent="0.2">
      <c r="A3663" s="1167"/>
      <c r="B3663" s="1123"/>
      <c r="C3663" s="1167"/>
      <c r="D3663" s="1123"/>
      <c r="E3663" s="1123"/>
      <c r="I3663" s="1120"/>
      <c r="L3663" s="1011"/>
      <c r="M3663" s="1112"/>
      <c r="N3663" s="1112"/>
      <c r="O3663" s="1112"/>
      <c r="P3663" s="1112"/>
      <c r="Q3663" s="1112"/>
      <c r="R3663" s="1112"/>
      <c r="S3663" s="1112"/>
      <c r="T3663" s="1112"/>
      <c r="U3663" s="1112"/>
      <c r="V3663" s="1112"/>
      <c r="W3663" s="1112"/>
      <c r="X3663" s="1112"/>
      <c r="Y3663" s="1112"/>
      <c r="Z3663" s="1110"/>
      <c r="AA3663" s="1120"/>
      <c r="AB3663" s="1120"/>
      <c r="AC3663" s="1100"/>
      <c r="AD3663" s="1120"/>
      <c r="AE3663" s="1100"/>
      <c r="AF3663" s="1120"/>
    </row>
    <row r="3664" spans="1:32" x14ac:dyDescent="0.2">
      <c r="A3664" s="1167"/>
      <c r="B3664" s="1123"/>
      <c r="C3664" s="1167"/>
      <c r="D3664" s="1079" t="s">
        <v>3570</v>
      </c>
      <c r="E3664" s="1123"/>
      <c r="F3664" s="1110" t="s">
        <v>95</v>
      </c>
      <c r="G3664" s="1167">
        <v>40</v>
      </c>
      <c r="I3664" s="1120">
        <f>I3651+I3603</f>
        <v>0.6</v>
      </c>
      <c r="J3664" s="1120" t="e">
        <f>J3651</f>
        <v>#REF!</v>
      </c>
      <c r="K3664" s="1079" t="e">
        <f>I3664+J3574</f>
        <v>#REF!</v>
      </c>
      <c r="L3664" s="1125"/>
      <c r="M3664" s="733" t="s">
        <v>2538</v>
      </c>
      <c r="N3664" s="1112"/>
      <c r="O3664" s="1112"/>
      <c r="P3664" s="1112"/>
      <c r="Q3664" s="1112"/>
      <c r="R3664" s="1112"/>
      <c r="S3664" s="1112"/>
      <c r="T3664" s="1112"/>
      <c r="U3664" s="1112"/>
      <c r="V3664" s="1112"/>
      <c r="W3664" s="1112"/>
      <c r="X3664" s="1112"/>
      <c r="Y3664" s="1112"/>
      <c r="Z3664" s="1110"/>
      <c r="AA3664" s="1120"/>
      <c r="AB3664" s="1120"/>
      <c r="AC3664" s="1100"/>
      <c r="AD3664" s="1120"/>
      <c r="AE3664" s="1100"/>
      <c r="AF3664" s="1120"/>
    </row>
    <row r="3665" spans="1:32" x14ac:dyDescent="0.2">
      <c r="A3665" s="1167"/>
      <c r="B3665" s="1123"/>
      <c r="C3665" s="1167"/>
      <c r="D3665" s="1079"/>
      <c r="E3665" s="1123"/>
      <c r="I3665" s="1120"/>
      <c r="K3665" s="1079">
        <f>I3666+I3668</f>
        <v>0.6</v>
      </c>
      <c r="L3665" s="922">
        <f>I3664-I3668</f>
        <v>0</v>
      </c>
      <c r="M3665" s="1112"/>
      <c r="N3665" s="1112"/>
      <c r="O3665" s="1112"/>
      <c r="P3665" s="1112"/>
      <c r="Q3665" s="1112"/>
      <c r="R3665" s="1112"/>
      <c r="S3665" s="1112"/>
      <c r="T3665" s="1112"/>
      <c r="U3665" s="1112"/>
      <c r="V3665" s="1112"/>
      <c r="W3665" s="1112"/>
      <c r="X3665" s="1112"/>
      <c r="Y3665" s="1112"/>
      <c r="Z3665" s="1110"/>
      <c r="AA3665" s="1120"/>
      <c r="AB3665" s="1120"/>
      <c r="AC3665" s="1100"/>
      <c r="AD3665" s="1120"/>
      <c r="AE3665" s="1100"/>
      <c r="AF3665" s="1120"/>
    </row>
    <row r="3666" spans="1:32" hidden="1" x14ac:dyDescent="0.2">
      <c r="A3666" s="1167"/>
      <c r="B3666" s="1123"/>
      <c r="C3666" s="1167"/>
      <c r="D3666" s="1079"/>
      <c r="E3666" s="1123"/>
      <c r="G3666" s="1167">
        <v>20</v>
      </c>
      <c r="I3666" s="1109"/>
      <c r="K3666" s="1110" t="s">
        <v>92</v>
      </c>
      <c r="L3666" s="1011"/>
      <c r="M3666" s="1112"/>
      <c r="N3666" s="1112"/>
      <c r="O3666" s="1112"/>
      <c r="P3666" s="1112"/>
      <c r="Q3666" s="1112"/>
      <c r="R3666" s="1112"/>
      <c r="S3666" s="1112"/>
      <c r="T3666" s="1112"/>
      <c r="U3666" s="1112"/>
      <c r="V3666" s="1112"/>
      <c r="W3666" s="1112"/>
      <c r="X3666" s="1112"/>
      <c r="Y3666" s="1112"/>
      <c r="Z3666" s="1110"/>
      <c r="AA3666" s="1120"/>
      <c r="AB3666" s="1120"/>
      <c r="AC3666" s="1100"/>
      <c r="AD3666" s="1120"/>
      <c r="AE3666" s="1100"/>
      <c r="AF3666" s="1120"/>
    </row>
    <row r="3667" spans="1:32" hidden="1" x14ac:dyDescent="0.2">
      <c r="A3667" s="1167"/>
      <c r="B3667" s="1123"/>
      <c r="C3667" s="1167"/>
      <c r="D3667" s="1079"/>
      <c r="E3667" s="1123"/>
      <c r="L3667" s="1011"/>
      <c r="M3667" s="1112"/>
      <c r="N3667" s="1112"/>
      <c r="O3667" s="1112"/>
      <c r="P3667" s="1112"/>
      <c r="Q3667" s="1112"/>
      <c r="R3667" s="1112"/>
      <c r="S3667" s="1112"/>
      <c r="T3667" s="1112"/>
      <c r="U3667" s="1112"/>
      <c r="V3667" s="1112"/>
      <c r="W3667" s="1112"/>
      <c r="X3667" s="1112"/>
      <c r="Y3667" s="1112"/>
      <c r="Z3667" s="1110"/>
      <c r="AA3667" s="1120"/>
      <c r="AB3667" s="1120"/>
      <c r="AC3667" s="1100"/>
      <c r="AD3667" s="1120"/>
      <c r="AE3667" s="1100"/>
      <c r="AF3667" s="1120"/>
    </row>
    <row r="3668" spans="1:32" hidden="1" x14ac:dyDescent="0.2">
      <c r="A3668" s="1167"/>
      <c r="B3668" s="1123"/>
      <c r="C3668" s="1167"/>
      <c r="D3668" s="1079"/>
      <c r="E3668" s="1123"/>
      <c r="F3668" s="1125"/>
      <c r="G3668" s="1125" t="e">
        <f>G3481</f>
        <v>#REF!</v>
      </c>
      <c r="I3668" s="1110">
        <f>I3664</f>
        <v>0.6</v>
      </c>
      <c r="K3668" s="1110" t="s">
        <v>95</v>
      </c>
      <c r="L3668" s="1011"/>
      <c r="M3668" s="1112"/>
      <c r="N3668" s="1112"/>
      <c r="O3668" s="1112"/>
      <c r="P3668" s="1112"/>
      <c r="Q3668" s="1112"/>
      <c r="R3668" s="1112"/>
      <c r="S3668" s="1112"/>
      <c r="T3668" s="1112"/>
      <c r="U3668" s="1112"/>
      <c r="V3668" s="1112"/>
      <c r="W3668" s="1112"/>
      <c r="X3668" s="1112"/>
      <c r="Y3668" s="1112"/>
      <c r="Z3668" s="1110"/>
      <c r="AA3668" s="1120"/>
      <c r="AB3668" s="1120"/>
      <c r="AC3668" s="1100"/>
      <c r="AD3668" s="1120"/>
      <c r="AE3668" s="1100"/>
      <c r="AF3668" s="1120"/>
    </row>
    <row r="3669" spans="1:32" s="1100" customFormat="1" ht="12.75" hidden="1" customHeight="1" x14ac:dyDescent="0.2">
      <c r="A3669" s="1174"/>
      <c r="B3669" s="1079"/>
      <c r="C3669" s="1174"/>
      <c r="D3669" s="874"/>
      <c r="E3669" s="1079"/>
      <c r="F3669" s="1120"/>
      <c r="G3669" s="1174"/>
      <c r="H3669" s="1120"/>
      <c r="I3669" s="933"/>
      <c r="J3669" s="933"/>
      <c r="K3669" s="1129"/>
      <c r="L3669" s="1079"/>
      <c r="M3669" s="1129"/>
      <c r="N3669" s="1129"/>
      <c r="O3669" s="1129"/>
      <c r="P3669" s="1129"/>
      <c r="Q3669" s="1129"/>
      <c r="R3669" s="1129"/>
      <c r="S3669" s="1129"/>
      <c r="T3669" s="1129"/>
      <c r="U3669" s="1129"/>
      <c r="V3669" s="1129"/>
      <c r="W3669" s="1129"/>
      <c r="X3669" s="1129"/>
      <c r="Y3669" s="1129"/>
      <c r="Z3669" s="1120"/>
      <c r="AA3669" s="1120"/>
      <c r="AB3669" s="1120"/>
      <c r="AD3669" s="1120"/>
      <c r="AF3669" s="1120"/>
    </row>
    <row r="3670" spans="1:32" s="1100" customFormat="1" ht="12.75" x14ac:dyDescent="0.2">
      <c r="A3670" s="1174"/>
      <c r="B3670" s="1039" t="s">
        <v>494</v>
      </c>
      <c r="C3670" s="1174"/>
      <c r="D3670" s="874"/>
      <c r="E3670" s="1079"/>
      <c r="F3670" s="1120"/>
      <c r="G3670" s="1174"/>
      <c r="H3670" s="1120"/>
      <c r="I3670" s="1120"/>
      <c r="J3670" s="1120"/>
      <c r="K3670" s="1005"/>
      <c r="L3670" s="1005"/>
      <c r="M3670" s="1129"/>
      <c r="N3670" s="1129"/>
      <c r="O3670" s="1129"/>
      <c r="P3670" s="1129"/>
      <c r="Q3670" s="1129"/>
      <c r="R3670" s="1129"/>
      <c r="S3670" s="1129"/>
      <c r="T3670" s="1129"/>
      <c r="U3670" s="1129"/>
      <c r="V3670" s="1129"/>
      <c r="W3670" s="1129"/>
      <c r="X3670" s="1129"/>
      <c r="Y3670" s="1129"/>
      <c r="Z3670" s="1120"/>
      <c r="AA3670" s="1120"/>
      <c r="AB3670" s="1120"/>
      <c r="AD3670" s="1120"/>
      <c r="AF3670" s="1120"/>
    </row>
    <row r="3671" spans="1:32" s="1100" customFormat="1" ht="12.75" x14ac:dyDescent="0.2">
      <c r="A3671" s="1174"/>
      <c r="B3671" s="1039"/>
      <c r="C3671" s="1174"/>
      <c r="D3671" s="874"/>
      <c r="E3671" s="1079"/>
      <c r="F3671" s="1120"/>
      <c r="G3671" s="1174"/>
      <c r="H3671" s="1120"/>
      <c r="I3671" s="1120"/>
      <c r="J3671" s="1120"/>
      <c r="K3671" s="1005"/>
      <c r="L3671" s="1005"/>
      <c r="M3671" s="1129"/>
      <c r="N3671" s="1129"/>
      <c r="O3671" s="1129"/>
      <c r="P3671" s="1129"/>
      <c r="Q3671" s="1129"/>
      <c r="R3671" s="1129"/>
      <c r="S3671" s="1129"/>
      <c r="T3671" s="1129"/>
      <c r="U3671" s="1129"/>
      <c r="V3671" s="1129"/>
      <c r="W3671" s="1129"/>
      <c r="X3671" s="1129"/>
      <c r="Y3671" s="1129"/>
      <c r="Z3671" s="1120"/>
      <c r="AA3671" s="1120"/>
      <c r="AB3671" s="1120"/>
      <c r="AD3671" s="1120"/>
      <c r="AF3671" s="1120"/>
    </row>
    <row r="3672" spans="1:32" s="1100" customFormat="1" ht="12.75" x14ac:dyDescent="0.2">
      <c r="A3672" s="1167" t="e">
        <f>A3628+1</f>
        <v>#REF!</v>
      </c>
      <c r="B3672" s="1039"/>
      <c r="C3672" s="1174"/>
      <c r="D3672" s="874" t="s">
        <v>185</v>
      </c>
      <c r="E3672" s="1079"/>
      <c r="F3672" s="1120"/>
      <c r="G3672" s="1174"/>
      <c r="H3672" s="1120"/>
      <c r="I3672" s="1120"/>
      <c r="J3672" s="1120"/>
      <c r="K3672" s="1005"/>
      <c r="L3672" s="1005"/>
      <c r="M3672" s="1129"/>
      <c r="N3672" s="1129"/>
      <c r="O3672" s="1129"/>
      <c r="P3672" s="1129"/>
      <c r="Q3672" s="1129"/>
      <c r="R3672" s="1129"/>
      <c r="S3672" s="1129"/>
      <c r="T3672" s="1129"/>
      <c r="U3672" s="1129"/>
      <c r="V3672" s="1129"/>
      <c r="W3672" s="1129"/>
      <c r="X3672" s="1129"/>
      <c r="Y3672" s="1129"/>
      <c r="Z3672" s="1120"/>
      <c r="AA3672" s="1120"/>
      <c r="AB3672" s="1120"/>
      <c r="AD3672" s="1120"/>
      <c r="AF3672" s="1120"/>
    </row>
    <row r="3674" spans="1:32" ht="12.75" x14ac:dyDescent="0.2">
      <c r="A3674" s="1167"/>
      <c r="B3674" s="1313"/>
      <c r="C3674" s="1167"/>
      <c r="D3674" s="874" t="s">
        <v>353</v>
      </c>
      <c r="E3674" s="1123"/>
      <c r="F3674" s="1120" t="str">
        <f>'ГВО-сети'!F334</f>
        <v>ОП</v>
      </c>
      <c r="G3674" s="1174">
        <f>'ГВО-сети'!G334</f>
        <v>5</v>
      </c>
      <c r="H3674" s="1120"/>
      <c r="I3674" s="1120"/>
      <c r="J3674" s="1120">
        <f>'ГВО-сети'!J334</f>
        <v>0</v>
      </c>
      <c r="L3674" s="1011"/>
      <c r="M3674" s="1112"/>
      <c r="N3674" s="1112"/>
      <c r="O3674" s="1112"/>
      <c r="P3674" s="1112"/>
      <c r="Q3674" s="1112"/>
      <c r="R3674" s="1112"/>
      <c r="S3674" s="1112"/>
      <c r="T3674" s="1112"/>
      <c r="U3674" s="1112"/>
      <c r="V3674" s="1112"/>
      <c r="W3674" s="1112"/>
      <c r="X3674" s="1112"/>
      <c r="Y3674" s="1112"/>
      <c r="Z3674" s="1110"/>
      <c r="AA3674" s="1110"/>
      <c r="AB3674" s="1110"/>
      <c r="AD3674" s="1110"/>
      <c r="AF3674" s="1110"/>
    </row>
    <row r="3675" spans="1:32" ht="12.75" customHeight="1" x14ac:dyDescent="0.2">
      <c r="A3675" s="1167"/>
      <c r="B3675" s="1313"/>
      <c r="C3675" s="1167"/>
      <c r="D3675" s="1184"/>
      <c r="E3675" s="1123"/>
      <c r="I3675" s="1116"/>
      <c r="L3675" s="1011"/>
      <c r="M3675" s="1112"/>
      <c r="N3675" s="1112"/>
      <c r="O3675" s="1112"/>
      <c r="P3675" s="1112"/>
      <c r="Q3675" s="1112"/>
      <c r="R3675" s="1112"/>
      <c r="S3675" s="1112"/>
      <c r="T3675" s="1112"/>
      <c r="U3675" s="1112"/>
      <c r="V3675" s="1112"/>
      <c r="W3675" s="1112"/>
      <c r="X3675" s="1112"/>
      <c r="Y3675" s="1112"/>
      <c r="Z3675" s="1110"/>
      <c r="AA3675" s="1110"/>
      <c r="AB3675" s="1110"/>
      <c r="AD3675" s="1110"/>
      <c r="AF3675" s="1110"/>
    </row>
    <row r="3676" spans="1:32" s="1100" customFormat="1" ht="12.75" hidden="1" x14ac:dyDescent="0.2">
      <c r="A3676" s="1167" t="e">
        <f>A3672+1</f>
        <v>#REF!</v>
      </c>
      <c r="B3676" s="1079"/>
      <c r="C3676" s="1174"/>
      <c r="D3676" s="874" t="s">
        <v>240</v>
      </c>
      <c r="E3676" s="1079"/>
      <c r="F3676" s="1120"/>
      <c r="G3676" s="1174"/>
      <c r="H3676" s="1120"/>
      <c r="I3676" s="1120"/>
      <c r="J3676" s="1120"/>
      <c r="K3676" s="1005" t="s">
        <v>4858</v>
      </c>
      <c r="L3676" s="1005"/>
      <c r="M3676" s="1129"/>
      <c r="N3676" s="1129"/>
      <c r="O3676" s="1129"/>
      <c r="P3676" s="1129"/>
      <c r="Q3676" s="1129"/>
      <c r="R3676" s="1129"/>
      <c r="S3676" s="1129"/>
      <c r="T3676" s="1129"/>
      <c r="U3676" s="1129"/>
      <c r="V3676" s="1129"/>
      <c r="W3676" s="1129"/>
      <c r="X3676" s="1129"/>
      <c r="Y3676" s="1129"/>
      <c r="Z3676" s="1120"/>
      <c r="AA3676" s="1120"/>
      <c r="AB3676" s="1120"/>
      <c r="AD3676" s="1120"/>
      <c r="AF3676" s="1120"/>
    </row>
    <row r="3677" spans="1:32" s="1100" customFormat="1" ht="12.75" hidden="1" x14ac:dyDescent="0.2">
      <c r="A3677" s="1167"/>
      <c r="B3677" s="1079"/>
      <c r="C3677" s="1174"/>
      <c r="D3677" s="1184" t="s">
        <v>4316</v>
      </c>
      <c r="E3677" s="1123" t="str">
        <f>D3677</f>
        <v>Ввод 10 кВ Т-1, 2</v>
      </c>
      <c r="F3677" s="1110" t="s">
        <v>95</v>
      </c>
      <c r="G3677" s="1167">
        <v>40</v>
      </c>
      <c r="H3677" s="1110"/>
      <c r="I3677" s="1110">
        <v>0.75</v>
      </c>
      <c r="J3677" s="1110"/>
      <c r="K3677" s="1005">
        <v>0.75</v>
      </c>
      <c r="L3677" s="1005"/>
      <c r="M3677" s="1129"/>
      <c r="N3677" s="1129"/>
      <c r="O3677" s="1129"/>
      <c r="P3677" s="1129"/>
      <c r="Q3677" s="1129"/>
      <c r="R3677" s="1129"/>
      <c r="S3677" s="1129"/>
      <c r="T3677" s="1129"/>
      <c r="U3677" s="1129"/>
      <c r="V3677" s="1129"/>
      <c r="W3677" s="1129"/>
      <c r="X3677" s="1129"/>
      <c r="Y3677" s="1129"/>
      <c r="Z3677" s="1120"/>
      <c r="AA3677" s="1120"/>
      <c r="AB3677" s="1120"/>
      <c r="AD3677" s="1120"/>
      <c r="AF3677" s="1120"/>
    </row>
    <row r="3678" spans="1:32" s="1100" customFormat="1" ht="12.75" hidden="1" x14ac:dyDescent="0.2">
      <c r="A3678" s="1167"/>
      <c r="B3678" s="1079"/>
      <c r="C3678" s="1174"/>
      <c r="D3678" s="874"/>
      <c r="E3678" s="1079"/>
      <c r="F3678" s="1120"/>
      <c r="G3678" s="1174"/>
      <c r="H3678" s="1120"/>
      <c r="I3678" s="1120"/>
      <c r="J3678" s="1120"/>
      <c r="K3678" s="1005"/>
      <c r="L3678" s="1005"/>
      <c r="M3678" s="1129"/>
      <c r="N3678" s="1129"/>
      <c r="O3678" s="1129"/>
      <c r="P3678" s="1129"/>
      <c r="Q3678" s="1129"/>
      <c r="R3678" s="1129"/>
      <c r="S3678" s="1129"/>
      <c r="T3678" s="1129"/>
      <c r="U3678" s="1129"/>
      <c r="V3678" s="1129"/>
      <c r="W3678" s="1129"/>
      <c r="X3678" s="1129"/>
      <c r="Y3678" s="1129"/>
      <c r="Z3678" s="1120"/>
      <c r="AA3678" s="1120"/>
      <c r="AB3678" s="1120"/>
      <c r="AD3678" s="1120"/>
      <c r="AF3678" s="1120"/>
    </row>
    <row r="3679" spans="1:32" ht="12.75" hidden="1" x14ac:dyDescent="0.2">
      <c r="A3679" s="1167"/>
      <c r="B3679" s="1123" t="s">
        <v>810</v>
      </c>
      <c r="C3679" s="1167"/>
      <c r="D3679" s="1184" t="s">
        <v>1483</v>
      </c>
      <c r="E3679" s="1123" t="str">
        <f>D3679</f>
        <v>ВЛ 10 кВ Искра</v>
      </c>
      <c r="F3679" s="1110" t="s">
        <v>95</v>
      </c>
      <c r="G3679" s="1167">
        <v>40</v>
      </c>
      <c r="I3679" s="1109"/>
      <c r="J3679" s="1109"/>
      <c r="K3679" s="1005">
        <v>0.33</v>
      </c>
      <c r="L3679" s="1011"/>
      <c r="M3679" s="1112"/>
      <c r="N3679" s="1112"/>
      <c r="O3679" s="1112"/>
      <c r="P3679" s="1112"/>
      <c r="Q3679" s="1112"/>
      <c r="R3679" s="1112"/>
      <c r="S3679" s="1112"/>
      <c r="T3679" s="1112"/>
      <c r="U3679" s="1112"/>
      <c r="V3679" s="1112"/>
      <c r="W3679" s="1112"/>
      <c r="X3679" s="1112"/>
      <c r="Y3679" s="1112"/>
      <c r="Z3679" s="1110"/>
      <c r="AA3679" s="1110"/>
      <c r="AB3679" s="1110"/>
      <c r="AD3679" s="1110"/>
      <c r="AF3679" s="1110"/>
    </row>
    <row r="3680" spans="1:32" ht="12.75" hidden="1" x14ac:dyDescent="0.2">
      <c r="A3680" s="1167"/>
      <c r="B3680" s="1123" t="str">
        <f>'Справочник Перечня'!B6</f>
        <v xml:space="preserve">ООО "МТС Энерго" </v>
      </c>
      <c r="C3680" s="1123" t="str">
        <f>'Справочник Перечня'!C6</f>
        <v>(8172) 76-90-90, 89115000999</v>
      </c>
      <c r="D3680" s="1184"/>
      <c r="E3680" s="1123"/>
      <c r="K3680" s="733" t="s">
        <v>4153</v>
      </c>
      <c r="L3680" s="1125"/>
      <c r="M3680" s="1112"/>
      <c r="N3680" s="1112"/>
      <c r="O3680" s="1112"/>
      <c r="P3680" s="1112"/>
      <c r="Q3680" s="1112"/>
      <c r="R3680" s="1112"/>
      <c r="S3680" s="1112"/>
      <c r="T3680" s="1112"/>
      <c r="U3680" s="1112"/>
      <c r="V3680" s="1112"/>
      <c r="W3680" s="1112"/>
      <c r="X3680" s="1112"/>
      <c r="Y3680" s="1112"/>
      <c r="Z3680" s="1110"/>
      <c r="AA3680" s="1110"/>
      <c r="AB3680" s="1110"/>
      <c r="AD3680" s="1110"/>
      <c r="AF3680" s="1110"/>
    </row>
    <row r="3681" spans="1:32" ht="12.75" hidden="1" x14ac:dyDescent="0.2">
      <c r="A3681" s="1167"/>
      <c r="B3681" s="1123" t="str">
        <f>B3410</f>
        <v>ПО "Череповецкое" АО "Вологдаоблэнерго"</v>
      </c>
      <c r="D3681" s="1184"/>
      <c r="E3681" s="1123"/>
      <c r="K3681" s="1034" t="s">
        <v>2308</v>
      </c>
      <c r="L3681" s="1125"/>
      <c r="M3681" s="733" t="s">
        <v>3031</v>
      </c>
      <c r="N3681" s="1112"/>
      <c r="O3681" s="1112"/>
      <c r="P3681" s="1112"/>
      <c r="Q3681" s="1112"/>
      <c r="R3681" s="1112"/>
      <c r="S3681" s="1112"/>
      <c r="T3681" s="1112"/>
      <c r="U3681" s="1112"/>
      <c r="V3681" s="1112"/>
      <c r="W3681" s="1112"/>
      <c r="X3681" s="1112"/>
      <c r="Y3681" s="1112"/>
      <c r="Z3681" s="1110"/>
      <c r="AA3681" s="1110"/>
      <c r="AB3681" s="1110"/>
      <c r="AD3681" s="1110"/>
      <c r="AF3681" s="1110"/>
    </row>
    <row r="3682" spans="1:32" ht="12.75" hidden="1" x14ac:dyDescent="0.2">
      <c r="A3682" s="1167"/>
      <c r="B3682" s="1123" t="str">
        <f>B3411</f>
        <v xml:space="preserve">Диспетчер </v>
      </c>
      <c r="C3682" s="1110" t="str">
        <f>C3411</f>
        <v>(8202) 291-898, 8921-254-30-39</v>
      </c>
      <c r="D3682" s="1184"/>
      <c r="E3682" s="1123"/>
      <c r="L3682" s="1005"/>
      <c r="M3682" s="1112"/>
      <c r="N3682" s="1112"/>
      <c r="O3682" s="1112"/>
      <c r="P3682" s="1112"/>
      <c r="Q3682" s="1112"/>
      <c r="R3682" s="1112"/>
      <c r="S3682" s="1112"/>
      <c r="T3682" s="1112"/>
      <c r="U3682" s="1112"/>
      <c r="V3682" s="1112"/>
      <c r="W3682" s="1112"/>
      <c r="X3682" s="1112"/>
      <c r="Y3682" s="1112"/>
      <c r="Z3682" s="1110"/>
      <c r="AA3682" s="1110"/>
      <c r="AB3682" s="1110"/>
      <c r="AD3682" s="1110"/>
      <c r="AF3682" s="1110"/>
    </row>
    <row r="3683" spans="1:32" ht="12.75" hidden="1" x14ac:dyDescent="0.2">
      <c r="A3683" s="1167"/>
      <c r="B3683" s="1123" t="s">
        <v>4860</v>
      </c>
      <c r="D3683" s="1184"/>
      <c r="E3683" s="1123"/>
      <c r="L3683" s="1005"/>
      <c r="M3683" s="1112"/>
      <c r="N3683" s="1112"/>
      <c r="O3683" s="1112"/>
      <c r="P3683" s="1112"/>
      <c r="Q3683" s="1112"/>
      <c r="R3683" s="1112"/>
      <c r="S3683" s="1112"/>
      <c r="T3683" s="1112"/>
      <c r="U3683" s="1112"/>
      <c r="V3683" s="1112"/>
      <c r="W3683" s="1112"/>
      <c r="X3683" s="1112"/>
      <c r="Y3683" s="1112"/>
      <c r="Z3683" s="1110"/>
      <c r="AA3683" s="1110"/>
      <c r="AB3683" s="1110"/>
      <c r="AD3683" s="1110"/>
      <c r="AF3683" s="1110"/>
    </row>
    <row r="3684" spans="1:32" ht="12.75" hidden="1" x14ac:dyDescent="0.2">
      <c r="A3684" s="1167"/>
      <c r="B3684" s="1123" t="s">
        <v>1484</v>
      </c>
      <c r="C3684" s="1015" t="s">
        <v>1705</v>
      </c>
      <c r="D3684" s="1184"/>
      <c r="E3684" s="1123"/>
      <c r="K3684" s="1005" t="s">
        <v>964</v>
      </c>
      <c r="L3684" s="1011"/>
      <c r="M3684" s="1112"/>
      <c r="N3684" s="1112"/>
      <c r="O3684" s="1112"/>
      <c r="P3684" s="1112"/>
      <c r="Q3684" s="1112"/>
      <c r="R3684" s="1112"/>
      <c r="S3684" s="1112"/>
      <c r="T3684" s="1112"/>
      <c r="U3684" s="1112"/>
      <c r="V3684" s="1112"/>
      <c r="W3684" s="1112"/>
      <c r="X3684" s="1112"/>
      <c r="Y3684" s="1112"/>
      <c r="Z3684" s="1110"/>
      <c r="AA3684" s="1110"/>
      <c r="AB3684" s="1110"/>
      <c r="AD3684" s="1110"/>
      <c r="AF3684" s="1110"/>
    </row>
    <row r="3685" spans="1:32" ht="12.75" hidden="1" x14ac:dyDescent="0.2">
      <c r="A3685" s="1167"/>
      <c r="B3685" s="1123" t="s">
        <v>241</v>
      </c>
      <c r="C3685" s="1015"/>
      <c r="D3685" s="1184"/>
      <c r="E3685" s="1123"/>
      <c r="K3685" s="733" t="s">
        <v>4477</v>
      </c>
      <c r="L3685" s="1011"/>
      <c r="M3685" s="1112"/>
      <c r="N3685" s="1112"/>
      <c r="O3685" s="1112"/>
      <c r="P3685" s="1112"/>
      <c r="Q3685" s="1112"/>
      <c r="R3685" s="1112"/>
      <c r="S3685" s="1112"/>
      <c r="T3685" s="1112"/>
      <c r="U3685" s="1112"/>
      <c r="V3685" s="1112"/>
      <c r="W3685" s="1112"/>
      <c r="X3685" s="1112"/>
      <c r="Y3685" s="1112"/>
      <c r="Z3685" s="1110"/>
      <c r="AA3685" s="1110"/>
      <c r="AB3685" s="1110"/>
      <c r="AD3685" s="1110"/>
      <c r="AF3685" s="1110"/>
    </row>
    <row r="3686" spans="1:32" ht="12.75" hidden="1" x14ac:dyDescent="0.2">
      <c r="A3686" s="1167"/>
      <c r="B3686" s="1123" t="s">
        <v>2625</v>
      </c>
      <c r="C3686" s="1015"/>
      <c r="D3686" s="1184"/>
      <c r="E3686" s="1123"/>
      <c r="L3686" s="1011"/>
      <c r="M3686" s="1112"/>
      <c r="N3686" s="1112"/>
      <c r="O3686" s="1112"/>
      <c r="P3686" s="1112"/>
      <c r="Q3686" s="1112"/>
      <c r="R3686" s="1112"/>
      <c r="S3686" s="1112"/>
      <c r="T3686" s="1112"/>
      <c r="U3686" s="1112"/>
      <c r="V3686" s="1112"/>
      <c r="W3686" s="1112"/>
      <c r="X3686" s="1112"/>
      <c r="Y3686" s="1112"/>
      <c r="Z3686" s="1110"/>
      <c r="AA3686" s="1110"/>
      <c r="AB3686" s="1110"/>
      <c r="AD3686" s="1110"/>
      <c r="AF3686" s="1110"/>
    </row>
    <row r="3687" spans="1:32" ht="12.75" hidden="1" x14ac:dyDescent="0.2">
      <c r="A3687" s="1167"/>
      <c r="B3687" s="1123" t="s">
        <v>2448</v>
      </c>
      <c r="C3687" s="1015"/>
      <c r="D3687" s="1184"/>
      <c r="E3687" s="1123"/>
      <c r="K3687" s="1005" t="s">
        <v>4859</v>
      </c>
      <c r="L3687" s="1125"/>
      <c r="M3687" s="1112"/>
      <c r="N3687" s="1112"/>
      <c r="O3687" s="1112"/>
      <c r="P3687" s="1112"/>
      <c r="Q3687" s="1112"/>
      <c r="R3687" s="1112"/>
      <c r="S3687" s="1112"/>
      <c r="T3687" s="1112"/>
      <c r="U3687" s="1112"/>
      <c r="V3687" s="1112"/>
      <c r="W3687" s="1112"/>
      <c r="X3687" s="1112"/>
      <c r="Y3687" s="1112"/>
      <c r="Z3687" s="1110"/>
      <c r="AA3687" s="1110"/>
      <c r="AB3687" s="1110"/>
      <c r="AD3687" s="1110"/>
      <c r="AF3687" s="1110"/>
    </row>
    <row r="3688" spans="1:32" ht="12.75" hidden="1" x14ac:dyDescent="0.2">
      <c r="A3688" s="1167"/>
      <c r="B3688" s="1123" t="s">
        <v>2626</v>
      </c>
      <c r="C3688" s="1015"/>
      <c r="D3688" s="1184"/>
      <c r="E3688" s="1123"/>
      <c r="K3688" s="1125"/>
      <c r="L3688" s="1005" t="s">
        <v>2442</v>
      </c>
      <c r="M3688" s="1112"/>
      <c r="N3688" s="1112"/>
      <c r="O3688" s="1112"/>
      <c r="P3688" s="1112"/>
      <c r="Q3688" s="1112"/>
      <c r="R3688" s="1112"/>
      <c r="S3688" s="1112"/>
      <c r="T3688" s="1112"/>
      <c r="U3688" s="1112"/>
      <c r="V3688" s="1112"/>
      <c r="W3688" s="1112"/>
      <c r="X3688" s="1112"/>
      <c r="Y3688" s="1112"/>
      <c r="Z3688" s="1110"/>
      <c r="AA3688" s="1110"/>
      <c r="AB3688" s="1110"/>
      <c r="AD3688" s="1110"/>
      <c r="AF3688" s="1110"/>
    </row>
    <row r="3689" spans="1:32" ht="12.75" hidden="1" x14ac:dyDescent="0.2">
      <c r="A3689" s="1167"/>
      <c r="B3689" s="1123" t="s">
        <v>2627</v>
      </c>
      <c r="C3689" s="1015"/>
      <c r="D3689" s="1184"/>
      <c r="E3689" s="1123"/>
      <c r="K3689" s="1125"/>
      <c r="L3689" s="1005" t="s">
        <v>2442</v>
      </c>
      <c r="M3689" s="1112"/>
      <c r="N3689" s="1112"/>
      <c r="O3689" s="1112"/>
      <c r="P3689" s="1112"/>
      <c r="Q3689" s="1112"/>
      <c r="R3689" s="1112"/>
      <c r="S3689" s="1112"/>
      <c r="T3689" s="1112"/>
      <c r="U3689" s="1112"/>
      <c r="V3689" s="1112"/>
      <c r="W3689" s="1112"/>
      <c r="X3689" s="1112"/>
      <c r="Y3689" s="1112"/>
      <c r="Z3689" s="1110"/>
      <c r="AA3689" s="1110"/>
      <c r="AB3689" s="1110"/>
      <c r="AD3689" s="1110"/>
      <c r="AF3689" s="1110"/>
    </row>
    <row r="3690" spans="1:32" ht="12.75" hidden="1" x14ac:dyDescent="0.2">
      <c r="A3690" s="1167"/>
      <c r="B3690" s="1123" t="s">
        <v>2628</v>
      </c>
      <c r="C3690" s="1015"/>
      <c r="D3690" s="1184"/>
      <c r="E3690" s="1123"/>
      <c r="K3690" s="1312" t="s">
        <v>4863</v>
      </c>
      <c r="L3690" s="1011"/>
      <c r="M3690" s="1112"/>
      <c r="N3690" s="1112"/>
      <c r="O3690" s="1112"/>
      <c r="P3690" s="1112"/>
      <c r="Q3690" s="1112"/>
      <c r="R3690" s="1112"/>
      <c r="S3690" s="1112"/>
      <c r="T3690" s="1112"/>
      <c r="U3690" s="1112"/>
      <c r="V3690" s="1112"/>
      <c r="W3690" s="1112"/>
      <c r="X3690" s="1112"/>
      <c r="Y3690" s="1112"/>
      <c r="Z3690" s="1110"/>
      <c r="AA3690" s="1110"/>
      <c r="AB3690" s="1110"/>
      <c r="AD3690" s="1110"/>
      <c r="AF3690" s="1110"/>
    </row>
    <row r="3691" spans="1:32" ht="12.75" hidden="1" x14ac:dyDescent="0.2">
      <c r="A3691" s="1167"/>
      <c r="B3691" s="1123" t="s">
        <v>2634</v>
      </c>
      <c r="C3691" s="1015"/>
      <c r="D3691" s="1184"/>
      <c r="E3691" s="1123"/>
      <c r="K3691" s="733" t="s">
        <v>4864</v>
      </c>
      <c r="L3691" s="1011"/>
      <c r="M3691" s="1112"/>
      <c r="N3691" s="1112"/>
      <c r="O3691" s="1112"/>
      <c r="P3691" s="1112"/>
      <c r="Q3691" s="1112"/>
      <c r="R3691" s="1112"/>
      <c r="S3691" s="1112"/>
      <c r="T3691" s="1112"/>
      <c r="U3691" s="1112"/>
      <c r="V3691" s="1112"/>
      <c r="W3691" s="1112"/>
      <c r="X3691" s="1112"/>
      <c r="Y3691" s="1112"/>
      <c r="Z3691" s="1110"/>
      <c r="AA3691" s="1110"/>
      <c r="AB3691" s="1110"/>
      <c r="AD3691" s="1110"/>
      <c r="AF3691" s="1110"/>
    </row>
    <row r="3692" spans="1:32" ht="12.75" hidden="1" x14ac:dyDescent="0.2">
      <c r="A3692" s="1167"/>
      <c r="B3692" s="1123" t="s">
        <v>2629</v>
      </c>
      <c r="C3692" s="1015"/>
      <c r="D3692" s="1184"/>
      <c r="E3692" s="1123"/>
      <c r="L3692" s="1005" t="s">
        <v>4861</v>
      </c>
      <c r="M3692" s="1112"/>
      <c r="N3692" s="1112"/>
      <c r="O3692" s="1112"/>
      <c r="P3692" s="1112"/>
      <c r="Q3692" s="1112"/>
      <c r="R3692" s="1112"/>
      <c r="S3692" s="1112"/>
      <c r="T3692" s="1112"/>
      <c r="U3692" s="1112"/>
      <c r="V3692" s="1112"/>
      <c r="W3692" s="1112"/>
      <c r="X3692" s="1112"/>
      <c r="Y3692" s="1112"/>
      <c r="Z3692" s="1110"/>
      <c r="AA3692" s="1110"/>
      <c r="AB3692" s="1110"/>
      <c r="AD3692" s="1110"/>
      <c r="AF3692" s="1110"/>
    </row>
    <row r="3693" spans="1:32" ht="12.75" hidden="1" x14ac:dyDescent="0.2">
      <c r="A3693" s="1167"/>
      <c r="B3693" s="1123" t="s">
        <v>4862</v>
      </c>
      <c r="C3693" s="1015"/>
      <c r="D3693" s="1184"/>
      <c r="E3693" s="1123"/>
      <c r="L3693" s="1005"/>
      <c r="M3693" s="1112"/>
      <c r="N3693" s="1112"/>
      <c r="O3693" s="1112"/>
      <c r="P3693" s="1112"/>
      <c r="Q3693" s="1112"/>
      <c r="R3693" s="1112"/>
      <c r="S3693" s="1112"/>
      <c r="T3693" s="1112"/>
      <c r="U3693" s="1112"/>
      <c r="V3693" s="1112"/>
      <c r="W3693" s="1112"/>
      <c r="X3693" s="1112"/>
      <c r="Y3693" s="1112"/>
      <c r="Z3693" s="1110"/>
      <c r="AA3693" s="1110"/>
      <c r="AB3693" s="1110"/>
      <c r="AD3693" s="1110"/>
      <c r="AF3693" s="1110"/>
    </row>
    <row r="3694" spans="1:32" ht="12.75" hidden="1" x14ac:dyDescent="0.2">
      <c r="A3694" s="1167"/>
      <c r="B3694" s="1123" t="s">
        <v>810</v>
      </c>
      <c r="C3694" s="1167"/>
      <c r="D3694" s="1184" t="s">
        <v>1485</v>
      </c>
      <c r="E3694" s="1123" t="str">
        <f>D3694</f>
        <v>ВЛ 10 кВ Квасюнино-1</v>
      </c>
      <c r="F3694" s="1110" t="str">
        <f>F3679</f>
        <v>ДД</v>
      </c>
      <c r="G3694" s="1167">
        <f>G3679</f>
        <v>40</v>
      </c>
      <c r="I3694" s="1110">
        <v>0.08</v>
      </c>
      <c r="J3694" s="1110">
        <f>J3674+I3694</f>
        <v>0.08</v>
      </c>
      <c r="K3694" s="1005">
        <v>0.08</v>
      </c>
      <c r="L3694" s="1011"/>
      <c r="M3694" s="1112"/>
      <c r="N3694" s="1112"/>
      <c r="O3694" s="1112"/>
      <c r="P3694" s="1112"/>
      <c r="Q3694" s="1112"/>
      <c r="R3694" s="1112"/>
      <c r="S3694" s="1112"/>
      <c r="T3694" s="1112"/>
      <c r="U3694" s="1112"/>
      <c r="V3694" s="1112"/>
      <c r="W3694" s="1112"/>
      <c r="X3694" s="1112"/>
      <c r="Y3694" s="1112"/>
      <c r="Z3694" s="1110"/>
      <c r="AA3694" s="1110"/>
      <c r="AB3694" s="1110"/>
      <c r="AD3694" s="1110"/>
      <c r="AF3694" s="1110"/>
    </row>
    <row r="3695" spans="1:32" ht="12.75" hidden="1" x14ac:dyDescent="0.2">
      <c r="A3695" s="1167"/>
      <c r="B3695" s="1123" t="s">
        <v>1232</v>
      </c>
      <c r="C3695" s="1015" t="s">
        <v>3653</v>
      </c>
      <c r="D3695" s="1184"/>
      <c r="E3695" s="1123"/>
      <c r="L3695" s="733"/>
      <c r="M3695" s="1112"/>
      <c r="N3695" s="1112"/>
      <c r="O3695" s="1112"/>
      <c r="P3695" s="1112"/>
      <c r="Q3695" s="1112"/>
      <c r="R3695" s="1112"/>
      <c r="S3695" s="1112"/>
      <c r="T3695" s="1112"/>
      <c r="U3695" s="1112"/>
      <c r="V3695" s="1112"/>
      <c r="W3695" s="1112"/>
      <c r="X3695" s="1112"/>
      <c r="Y3695" s="1112"/>
      <c r="Z3695" s="1110"/>
      <c r="AA3695" s="1110"/>
      <c r="AB3695" s="1110"/>
      <c r="AD3695" s="1110"/>
      <c r="AF3695" s="1110"/>
    </row>
    <row r="3696" spans="1:32" ht="12.75" hidden="1" x14ac:dyDescent="0.2">
      <c r="A3696" s="1167"/>
      <c r="B3696" s="1125" t="s">
        <v>1487</v>
      </c>
      <c r="C3696" s="1015" t="s">
        <v>3654</v>
      </c>
      <c r="D3696" s="1184"/>
      <c r="E3696" s="1123"/>
      <c r="L3696" s="1125"/>
      <c r="M3696" s="1112"/>
      <c r="N3696" s="1112"/>
      <c r="O3696" s="1112"/>
      <c r="P3696" s="1112"/>
      <c r="Q3696" s="1112"/>
      <c r="R3696" s="1112"/>
      <c r="S3696" s="1112"/>
      <c r="T3696" s="1112"/>
      <c r="U3696" s="1112"/>
      <c r="V3696" s="1112"/>
      <c r="W3696" s="1112"/>
      <c r="X3696" s="1112"/>
      <c r="Y3696" s="1112"/>
      <c r="Z3696" s="1110"/>
      <c r="AA3696" s="1110"/>
      <c r="AB3696" s="1110"/>
      <c r="AD3696" s="1110"/>
      <c r="AF3696" s="1110"/>
    </row>
    <row r="3697" spans="1:32" ht="12.75" hidden="1" x14ac:dyDescent="0.2">
      <c r="A3697" s="1167"/>
      <c r="B3697" s="1125" t="s">
        <v>241</v>
      </c>
      <c r="C3697" s="1015" t="s">
        <v>3655</v>
      </c>
      <c r="D3697" s="1184"/>
      <c r="E3697" s="1123"/>
      <c r="K3697" s="981" t="s">
        <v>1486</v>
      </c>
      <c r="L3697" s="981"/>
      <c r="M3697" s="1112"/>
      <c r="N3697" s="1112"/>
      <c r="O3697" s="1112"/>
      <c r="P3697" s="1112"/>
      <c r="Q3697" s="1112"/>
      <c r="R3697" s="1112"/>
      <c r="S3697" s="1112"/>
      <c r="T3697" s="1112"/>
      <c r="U3697" s="1112"/>
      <c r="V3697" s="1112"/>
      <c r="W3697" s="1112"/>
      <c r="X3697" s="1112"/>
      <c r="Y3697" s="1112"/>
      <c r="Z3697" s="1110"/>
      <c r="AA3697" s="1110"/>
      <c r="AB3697" s="1110"/>
      <c r="AD3697" s="1110"/>
      <c r="AF3697" s="1110"/>
    </row>
    <row r="3698" spans="1:32" ht="12.75" hidden="1" x14ac:dyDescent="0.2">
      <c r="A3698" s="1167"/>
      <c r="B3698" s="1125" t="s">
        <v>2626</v>
      </c>
      <c r="C3698" s="1015" t="s">
        <v>3059</v>
      </c>
      <c r="D3698" s="1184"/>
      <c r="E3698" s="1123"/>
      <c r="L3698" s="981"/>
      <c r="M3698" s="1112"/>
      <c r="N3698" s="1112"/>
      <c r="O3698" s="1112"/>
      <c r="P3698" s="1112"/>
      <c r="Q3698" s="1112"/>
      <c r="R3698" s="1112"/>
      <c r="S3698" s="1112"/>
      <c r="T3698" s="1112"/>
      <c r="U3698" s="1112"/>
      <c r="V3698" s="1112"/>
      <c r="W3698" s="1112"/>
      <c r="X3698" s="1112"/>
      <c r="Y3698" s="1112"/>
      <c r="Z3698" s="1110"/>
      <c r="AA3698" s="1110"/>
      <c r="AB3698" s="1110"/>
      <c r="AD3698" s="1110"/>
      <c r="AF3698" s="1110"/>
    </row>
    <row r="3699" spans="1:32" ht="12.75" hidden="1" x14ac:dyDescent="0.2">
      <c r="A3699" s="1167"/>
      <c r="B3699" s="1125" t="s">
        <v>2630</v>
      </c>
      <c r="C3699" s="1167" t="s">
        <v>3153</v>
      </c>
      <c r="D3699" s="1184"/>
      <c r="E3699" s="1123"/>
      <c r="L3699" s="981"/>
      <c r="M3699" s="1112"/>
      <c r="N3699" s="1112"/>
      <c r="O3699" s="1112"/>
      <c r="P3699" s="1112"/>
      <c r="Q3699" s="1112"/>
      <c r="R3699" s="1112"/>
      <c r="S3699" s="1112"/>
      <c r="T3699" s="1112"/>
      <c r="U3699" s="1112"/>
      <c r="V3699" s="1112"/>
      <c r="W3699" s="1112"/>
      <c r="X3699" s="1112"/>
      <c r="Y3699" s="1112"/>
      <c r="Z3699" s="1110"/>
      <c r="AA3699" s="1110"/>
      <c r="AB3699" s="1110"/>
      <c r="AD3699" s="1110"/>
      <c r="AF3699" s="1110"/>
    </row>
    <row r="3700" spans="1:32" ht="12.75" hidden="1" x14ac:dyDescent="0.2">
      <c r="A3700" s="1167"/>
      <c r="B3700" s="1123" t="s">
        <v>810</v>
      </c>
      <c r="C3700" s="1167"/>
      <c r="D3700" s="1184" t="s">
        <v>1488</v>
      </c>
      <c r="E3700" s="1123" t="str">
        <f>D3700</f>
        <v>ВЛ 10 кВ Квасюнино-2</v>
      </c>
      <c r="F3700" s="1110" t="str">
        <f>F3694</f>
        <v>ДД</v>
      </c>
      <c r="G3700" s="1167">
        <f>G3694</f>
        <v>40</v>
      </c>
      <c r="I3700" s="1110">
        <v>0.01</v>
      </c>
      <c r="J3700" s="1110">
        <f>I3700+J3694</f>
        <v>0.09</v>
      </c>
      <c r="K3700" s="1005">
        <v>0</v>
      </c>
      <c r="L3700" s="1011"/>
      <c r="M3700" s="1112"/>
      <c r="N3700" s="1112"/>
      <c r="O3700" s="1112"/>
      <c r="P3700" s="1112"/>
      <c r="Q3700" s="1112"/>
      <c r="R3700" s="1112"/>
      <c r="S3700" s="1112"/>
      <c r="T3700" s="1112"/>
      <c r="U3700" s="1112"/>
      <c r="V3700" s="1112"/>
      <c r="W3700" s="1112"/>
      <c r="X3700" s="1112"/>
      <c r="Y3700" s="1112"/>
      <c r="Z3700" s="1110"/>
      <c r="AA3700" s="1110"/>
      <c r="AB3700" s="1110"/>
      <c r="AD3700" s="1110"/>
      <c r="AF3700" s="1110"/>
    </row>
    <row r="3701" spans="1:32" ht="12.75" hidden="1" x14ac:dyDescent="0.2">
      <c r="A3701" s="1167"/>
      <c r="B3701" s="1123" t="str">
        <f>B3681</f>
        <v>ПО "Череповецкое" АО "Вологдаоблэнерго"</v>
      </c>
      <c r="C3701" s="1167"/>
      <c r="D3701" s="1184"/>
      <c r="E3701" s="1123"/>
      <c r="K3701" s="1312" t="s">
        <v>3044</v>
      </c>
      <c r="M3701" s="1112"/>
      <c r="N3701" s="1112"/>
      <c r="O3701" s="1112"/>
      <c r="P3701" s="1112"/>
      <c r="Q3701" s="1112"/>
      <c r="R3701" s="1112"/>
      <c r="S3701" s="1112"/>
      <c r="T3701" s="1112"/>
      <c r="U3701" s="1112"/>
      <c r="V3701" s="1112"/>
      <c r="W3701" s="1112"/>
      <c r="X3701" s="1112"/>
      <c r="Y3701" s="1112"/>
      <c r="Z3701" s="1110"/>
      <c r="AA3701" s="1110"/>
      <c r="AB3701" s="1110"/>
      <c r="AD3701" s="1110"/>
      <c r="AF3701" s="1110"/>
    </row>
    <row r="3702" spans="1:32" ht="12.75" hidden="1" x14ac:dyDescent="0.2">
      <c r="A3702" s="1167"/>
      <c r="B3702" s="1027" t="str">
        <f>B3682</f>
        <v xml:space="preserve">Диспетчер </v>
      </c>
      <c r="C3702" s="1123" t="str">
        <f>C3682</f>
        <v>(8202) 291-898, 8921-254-30-39</v>
      </c>
      <c r="D3702" s="1184"/>
      <c r="E3702" s="1123"/>
      <c r="I3702" s="1125"/>
      <c r="J3702" s="1125"/>
      <c r="K3702" s="1100"/>
      <c r="L3702" s="1011"/>
      <c r="M3702" s="1112"/>
      <c r="N3702" s="1112"/>
      <c r="O3702" s="1112"/>
      <c r="P3702" s="1112"/>
      <c r="Q3702" s="1112"/>
      <c r="R3702" s="1112"/>
      <c r="S3702" s="1112"/>
      <c r="T3702" s="1112"/>
      <c r="U3702" s="1112"/>
      <c r="V3702" s="1112"/>
      <c r="W3702" s="1112"/>
      <c r="X3702" s="1112"/>
      <c r="Y3702" s="1112"/>
      <c r="Z3702" s="1110"/>
      <c r="AA3702" s="1110"/>
      <c r="AB3702" s="1110"/>
      <c r="AD3702" s="1110"/>
      <c r="AF3702" s="1110"/>
    </row>
    <row r="3703" spans="1:32" ht="12.75" hidden="1" x14ac:dyDescent="0.2">
      <c r="A3703" s="1167"/>
      <c r="B3703" s="1125" t="str">
        <f>'Справочник Перечня'!L74</f>
        <v>Адм.СП Сиземское</v>
      </c>
      <c r="C3703" s="1125" t="str">
        <f>'Справочник Перечня'!M74</f>
        <v>9215362919, (81751) 4-31-17, 4-31-20</v>
      </c>
      <c r="D3703" s="1184"/>
      <c r="E3703" s="1123"/>
      <c r="L3703" s="1005" t="s">
        <v>2442</v>
      </c>
      <c r="M3703" s="1112"/>
      <c r="N3703" s="1112"/>
      <c r="O3703" s="1112"/>
      <c r="P3703" s="1112"/>
      <c r="Q3703" s="1112"/>
      <c r="R3703" s="1112"/>
      <c r="S3703" s="1112"/>
      <c r="T3703" s="1112"/>
      <c r="U3703" s="1112"/>
      <c r="V3703" s="1112"/>
      <c r="W3703" s="1112"/>
      <c r="X3703" s="1112"/>
      <c r="Y3703" s="1112"/>
      <c r="Z3703" s="1110"/>
      <c r="AA3703" s="1110"/>
      <c r="AB3703" s="1110"/>
      <c r="AD3703" s="1110"/>
      <c r="AF3703" s="1110"/>
    </row>
    <row r="3704" spans="1:32" ht="12.75" hidden="1" x14ac:dyDescent="0.2">
      <c r="A3704" s="1167"/>
      <c r="B3704" s="1123" t="str">
        <f>B3701</f>
        <v>ПО "Череповецкое" АО "Вологдаоблэнерго"</v>
      </c>
      <c r="C3704" s="1167"/>
      <c r="D3704" s="1184" t="s">
        <v>1676</v>
      </c>
      <c r="E3704" s="1123" t="str">
        <f>D3704</f>
        <v xml:space="preserve">ВЛ 10 кВ Комплекс </v>
      </c>
      <c r="F3704" s="1110" t="str">
        <f>F3700</f>
        <v>ДД</v>
      </c>
      <c r="G3704" s="1167">
        <f>G3700</f>
        <v>40</v>
      </c>
      <c r="I3704" s="1110">
        <v>0.16</v>
      </c>
      <c r="J3704" s="1110">
        <f>J3700+I3704</f>
        <v>0.25</v>
      </c>
      <c r="K3704" s="1005">
        <v>0.16</v>
      </c>
      <c r="L3704" s="1005" t="s">
        <v>827</v>
      </c>
      <c r="M3704" s="1112"/>
      <c r="N3704" s="1011" t="s">
        <v>441</v>
      </c>
      <c r="O3704" s="1011"/>
      <c r="P3704" s="1112"/>
      <c r="Q3704" s="1112"/>
      <c r="R3704" s="1112"/>
      <c r="S3704" s="1112"/>
      <c r="T3704" s="1112"/>
      <c r="U3704" s="1112"/>
      <c r="V3704" s="1112"/>
      <c r="W3704" s="1112"/>
      <c r="X3704" s="1112"/>
      <c r="Y3704" s="1112"/>
      <c r="Z3704" s="1110"/>
      <c r="AA3704" s="1110"/>
      <c r="AB3704" s="1110"/>
      <c r="AD3704" s="1110"/>
      <c r="AF3704" s="1110"/>
    </row>
    <row r="3705" spans="1:32" ht="12.75" hidden="1" x14ac:dyDescent="0.2">
      <c r="A3705" s="1167"/>
      <c r="B3705" s="1027" t="str">
        <f>B3702</f>
        <v xml:space="preserve">Диспетчер </v>
      </c>
      <c r="C3705" s="1123" t="str">
        <f>C3702</f>
        <v>(8202) 291-898, 8921-254-30-39</v>
      </c>
      <c r="D3705" s="1184" t="s">
        <v>1976</v>
      </c>
      <c r="E3705" s="1123" t="str">
        <f>D3705</f>
        <v>Чаромское</v>
      </c>
      <c r="K3705" s="1312" t="s">
        <v>3044</v>
      </c>
      <c r="M3705" s="1112"/>
      <c r="N3705" s="1112"/>
      <c r="O3705" s="1112"/>
      <c r="P3705" s="1112"/>
      <c r="Q3705" s="1112"/>
      <c r="R3705" s="1112"/>
      <c r="S3705" s="1112"/>
      <c r="T3705" s="1112"/>
      <c r="U3705" s="1112"/>
      <c r="V3705" s="1112"/>
      <c r="W3705" s="1112"/>
      <c r="X3705" s="1112"/>
      <c r="Y3705" s="1112"/>
      <c r="Z3705" s="1110"/>
      <c r="AA3705" s="1110"/>
      <c r="AB3705" s="1110"/>
      <c r="AD3705" s="1110"/>
      <c r="AF3705" s="1110"/>
    </row>
    <row r="3706" spans="1:32" ht="12.75" hidden="1" x14ac:dyDescent="0.2">
      <c r="A3706" s="1167"/>
      <c r="B3706" s="1123"/>
      <c r="C3706" s="1167"/>
      <c r="D3706" s="1184"/>
      <c r="E3706" s="1123"/>
      <c r="L3706" s="1011"/>
      <c r="M3706" s="1112"/>
      <c r="N3706" s="1112"/>
      <c r="O3706" s="1112"/>
      <c r="P3706" s="1112"/>
      <c r="Q3706" s="1112"/>
      <c r="R3706" s="1112"/>
      <c r="S3706" s="1112"/>
      <c r="T3706" s="1112"/>
      <c r="U3706" s="1112"/>
      <c r="V3706" s="1112"/>
      <c r="W3706" s="1112"/>
      <c r="X3706" s="1112"/>
      <c r="Y3706" s="1112"/>
      <c r="Z3706" s="1110"/>
      <c r="AA3706" s="1110"/>
      <c r="AB3706" s="1110"/>
      <c r="AD3706" s="1110"/>
      <c r="AF3706" s="1110"/>
    </row>
    <row r="3707" spans="1:32" ht="12.75" hidden="1" x14ac:dyDescent="0.2">
      <c r="A3707" s="1167"/>
      <c r="B3707" s="1123" t="s">
        <v>810</v>
      </c>
      <c r="C3707" s="1167"/>
      <c r="D3707" s="1184" t="s">
        <v>1489</v>
      </c>
      <c r="E3707" s="1123" t="str">
        <f>D3707</f>
        <v>ВЛ 10 кВ Кусты</v>
      </c>
      <c r="F3707" s="1110" t="str">
        <f>F3700</f>
        <v>ДД</v>
      </c>
      <c r="G3707" s="1167">
        <f>G3700</f>
        <v>40</v>
      </c>
      <c r="I3707" s="1110">
        <v>0.01</v>
      </c>
      <c r="J3707" s="1110">
        <f>I3707+J3704</f>
        <v>0.26</v>
      </c>
      <c r="K3707" s="1005">
        <v>0.01</v>
      </c>
      <c r="L3707" s="1011"/>
      <c r="M3707" s="1112"/>
      <c r="N3707" s="1112"/>
      <c r="O3707" s="1112"/>
      <c r="P3707" s="1112"/>
      <c r="Q3707" s="1112"/>
      <c r="R3707" s="1112"/>
      <c r="S3707" s="1112"/>
      <c r="T3707" s="1112"/>
      <c r="U3707" s="1112"/>
      <c r="V3707" s="1112"/>
      <c r="W3707" s="1112"/>
      <c r="X3707" s="1112"/>
      <c r="Y3707" s="1112"/>
      <c r="Z3707" s="1110"/>
      <c r="AA3707" s="1110"/>
      <c r="AB3707" s="1110"/>
      <c r="AD3707" s="1110"/>
      <c r="AF3707" s="1110"/>
    </row>
    <row r="3708" spans="1:32" ht="12.75" hidden="1" x14ac:dyDescent="0.2">
      <c r="A3708" s="1167"/>
      <c r="B3708" s="1123" t="str">
        <f>'Справочник Перечня'!L74</f>
        <v>Адм.СП Сиземское</v>
      </c>
      <c r="C3708" s="1015" t="str">
        <f>C3703</f>
        <v>9215362919, (81751) 4-31-17, 4-31-20</v>
      </c>
      <c r="D3708" s="1184"/>
      <c r="E3708" s="1123"/>
      <c r="L3708" s="1011"/>
      <c r="M3708" s="1112"/>
      <c r="N3708" s="1112"/>
      <c r="O3708" s="1112"/>
      <c r="P3708" s="1112"/>
      <c r="Q3708" s="1112"/>
      <c r="R3708" s="1112"/>
      <c r="S3708" s="1112"/>
      <c r="T3708" s="1112"/>
      <c r="U3708" s="1112"/>
      <c r="V3708" s="1112"/>
      <c r="W3708" s="1112"/>
      <c r="X3708" s="1112"/>
      <c r="Y3708" s="1112"/>
      <c r="Z3708" s="1110"/>
      <c r="AA3708" s="1110"/>
      <c r="AB3708" s="1110"/>
      <c r="AD3708" s="1110"/>
      <c r="AF3708" s="1110"/>
    </row>
    <row r="3709" spans="1:32" ht="12.75" hidden="1" x14ac:dyDescent="0.2">
      <c r="A3709" s="1167"/>
      <c r="B3709" s="1123"/>
      <c r="C3709" s="1167"/>
      <c r="D3709" s="1184"/>
      <c r="E3709" s="1123"/>
      <c r="L3709" s="1011"/>
      <c r="M3709" s="1112"/>
      <c r="N3709" s="1112"/>
      <c r="O3709" s="1112"/>
      <c r="P3709" s="1112"/>
      <c r="Q3709" s="1112"/>
      <c r="R3709" s="1112"/>
      <c r="S3709" s="1112"/>
      <c r="T3709" s="1112"/>
      <c r="U3709" s="1112"/>
      <c r="V3709" s="1112"/>
      <c r="W3709" s="1112"/>
      <c r="X3709" s="1112"/>
      <c r="Y3709" s="1112"/>
      <c r="Z3709" s="1110"/>
      <c r="AA3709" s="1110"/>
      <c r="AB3709" s="1110"/>
      <c r="AD3709" s="1110"/>
      <c r="AF3709" s="1110"/>
    </row>
    <row r="3710" spans="1:32" ht="12.75" hidden="1" x14ac:dyDescent="0.2">
      <c r="A3710" s="1167"/>
      <c r="B3710" s="1123" t="s">
        <v>810</v>
      </c>
      <c r="C3710" s="1167"/>
      <c r="D3710" s="1184" t="s">
        <v>1490</v>
      </c>
      <c r="E3710" s="1123" t="str">
        <f>D3710</f>
        <v>ВЛ 10 кВ Медвежье</v>
      </c>
      <c r="F3710" s="1110" t="str">
        <f>F3707</f>
        <v>ДД</v>
      </c>
      <c r="G3710" s="1167">
        <f>G3707</f>
        <v>40</v>
      </c>
      <c r="I3710" s="1110">
        <v>0.04</v>
      </c>
      <c r="J3710" s="1110">
        <f>I3710+J3707</f>
        <v>0.3</v>
      </c>
      <c r="K3710" s="1005">
        <v>0.04</v>
      </c>
      <c r="L3710" s="1011"/>
      <c r="M3710" s="1112"/>
      <c r="N3710" s="1112"/>
      <c r="O3710" s="1112"/>
      <c r="P3710" s="1112"/>
      <c r="Q3710" s="1112"/>
      <c r="R3710" s="1112"/>
      <c r="S3710" s="1112"/>
      <c r="T3710" s="1112"/>
      <c r="U3710" s="1112"/>
      <c r="V3710" s="1112"/>
      <c r="W3710" s="1112"/>
      <c r="X3710" s="1112"/>
      <c r="Y3710" s="1112"/>
      <c r="Z3710" s="1110"/>
      <c r="AA3710" s="1110"/>
      <c r="AB3710" s="1110"/>
      <c r="AD3710" s="1110"/>
      <c r="AF3710" s="1110"/>
    </row>
    <row r="3711" spans="1:32" ht="12.75" hidden="1" x14ac:dyDescent="0.2">
      <c r="A3711" s="1167"/>
      <c r="B3711" s="1125" t="s">
        <v>241</v>
      </c>
      <c r="C3711" s="1015" t="str">
        <f>C3697</f>
        <v>8921-821-31-21, 8(81751) 4-31-71, 4-31-43</v>
      </c>
      <c r="D3711" s="1184"/>
      <c r="E3711" s="1123"/>
      <c r="K3711" s="981" t="s">
        <v>2631</v>
      </c>
      <c r="L3711" s="1125"/>
      <c r="M3711" s="1112"/>
      <c r="N3711" s="1112"/>
      <c r="O3711" s="1112"/>
      <c r="P3711" s="1112"/>
      <c r="Q3711" s="1112"/>
      <c r="R3711" s="1112"/>
      <c r="S3711" s="1112"/>
      <c r="T3711" s="1112"/>
      <c r="U3711" s="1112"/>
      <c r="V3711" s="1112"/>
      <c r="W3711" s="1112"/>
      <c r="X3711" s="1112"/>
      <c r="Y3711" s="1112"/>
      <c r="Z3711" s="1110"/>
      <c r="AA3711" s="1110"/>
      <c r="AB3711" s="1110"/>
      <c r="AD3711" s="1110"/>
      <c r="AF3711" s="1110"/>
    </row>
    <row r="3712" spans="1:32" ht="12.75" hidden="1" x14ac:dyDescent="0.2">
      <c r="A3712" s="1167"/>
      <c r="B3712" s="1123" t="str">
        <f>'Справочник Перечня'!L74</f>
        <v>Адм.СП Сиземское</v>
      </c>
      <c r="C3712" s="1123" t="str">
        <f>'Справочник Перечня'!M74</f>
        <v>9215362919, (81751) 4-31-17, 4-31-20</v>
      </c>
      <c r="D3712" s="1184"/>
      <c r="E3712" s="1123"/>
      <c r="K3712" s="1079"/>
      <c r="L3712" s="1011"/>
      <c r="M3712" s="1112"/>
      <c r="N3712" s="1112"/>
      <c r="O3712" s="1112"/>
      <c r="P3712" s="1112"/>
      <c r="Q3712" s="1112"/>
      <c r="R3712" s="1112"/>
      <c r="S3712" s="1112"/>
      <c r="T3712" s="1112"/>
      <c r="U3712" s="1112"/>
      <c r="V3712" s="1112"/>
      <c r="W3712" s="1112"/>
      <c r="X3712" s="1112"/>
      <c r="Y3712" s="1112"/>
      <c r="Z3712" s="1110"/>
      <c r="AA3712" s="1110"/>
      <c r="AB3712" s="1110"/>
      <c r="AD3712" s="1110"/>
      <c r="AF3712" s="1110"/>
    </row>
    <row r="3713" spans="1:32" ht="12.75" hidden="1" x14ac:dyDescent="0.2">
      <c r="A3713" s="1167"/>
      <c r="B3713" s="1123" t="s">
        <v>810</v>
      </c>
      <c r="C3713" s="1123"/>
      <c r="D3713" s="1184" t="s">
        <v>4865</v>
      </c>
      <c r="E3713" s="1123" t="str">
        <f>D3713</f>
        <v>ВЛ 10 кВ С.Чаромское</v>
      </c>
      <c r="F3713" s="1110" t="str">
        <f>F3710</f>
        <v>ДД</v>
      </c>
      <c r="G3713" s="1167">
        <f>G3710</f>
        <v>40</v>
      </c>
      <c r="I3713" s="1110">
        <v>0.11</v>
      </c>
      <c r="K3713" s="1079">
        <v>0.11</v>
      </c>
      <c r="L3713" s="1011"/>
      <c r="M3713" s="1112"/>
      <c r="N3713" s="1112"/>
      <c r="O3713" s="1112"/>
      <c r="P3713" s="1112"/>
      <c r="Q3713" s="1112"/>
      <c r="R3713" s="1112"/>
      <c r="S3713" s="1112"/>
      <c r="T3713" s="1112"/>
      <c r="U3713" s="1112"/>
      <c r="V3713" s="1112"/>
      <c r="W3713" s="1112"/>
      <c r="X3713" s="1112"/>
      <c r="Y3713" s="1112"/>
      <c r="Z3713" s="1110"/>
      <c r="AA3713" s="1110"/>
      <c r="AB3713" s="1110"/>
      <c r="AD3713" s="1110"/>
      <c r="AF3713" s="1110"/>
    </row>
    <row r="3714" spans="1:32" ht="12.75" hidden="1" x14ac:dyDescent="0.2">
      <c r="A3714" s="1167"/>
      <c r="B3714" s="1123" t="str">
        <f>'Справочник Перечня'!B42</f>
        <v>ПАО "Сбербанк России"</v>
      </c>
      <c r="C3714" s="1123"/>
      <c r="D3714" s="1184"/>
      <c r="E3714" s="1123"/>
      <c r="K3714" s="1079"/>
      <c r="L3714" s="1011"/>
      <c r="M3714" s="1112"/>
      <c r="N3714" s="1112"/>
      <c r="O3714" s="1112"/>
      <c r="P3714" s="1112"/>
      <c r="Q3714" s="1112"/>
      <c r="R3714" s="1112"/>
      <c r="S3714" s="1112"/>
      <c r="T3714" s="1112"/>
      <c r="U3714" s="1112"/>
      <c r="V3714" s="1112"/>
      <c r="W3714" s="1112"/>
      <c r="X3714" s="1112"/>
      <c r="Y3714" s="1112"/>
      <c r="Z3714" s="1110"/>
      <c r="AA3714" s="1110"/>
      <c r="AB3714" s="1110"/>
      <c r="AD3714" s="1110"/>
      <c r="AF3714" s="1110"/>
    </row>
    <row r="3715" spans="1:32" ht="12.75" hidden="1" x14ac:dyDescent="0.2">
      <c r="A3715" s="1167"/>
      <c r="B3715" s="1123" t="str">
        <f>'Справочник Перечня'!B22</f>
        <v>ПАО "Ростелеком"</v>
      </c>
      <c r="C3715" s="1123" t="str">
        <f>'Справочник Перечня'!C22</f>
        <v xml:space="preserve">(8172) 75-77-85 </v>
      </c>
      <c r="D3715" s="1184"/>
      <c r="E3715" s="1123"/>
      <c r="K3715" s="1079" t="s">
        <v>4866</v>
      </c>
      <c r="L3715" s="1011"/>
      <c r="M3715" s="1112"/>
      <c r="N3715" s="1112"/>
      <c r="O3715" s="1112"/>
      <c r="P3715" s="1112"/>
      <c r="Q3715" s="1112"/>
      <c r="R3715" s="1112"/>
      <c r="S3715" s="1112"/>
      <c r="T3715" s="1112"/>
      <c r="U3715" s="1112"/>
      <c r="V3715" s="1112"/>
      <c r="W3715" s="1112"/>
      <c r="X3715" s="1112"/>
      <c r="Y3715" s="1112"/>
      <c r="Z3715" s="1110"/>
      <c r="AA3715" s="1110"/>
      <c r="AB3715" s="1110"/>
      <c r="AD3715" s="1110"/>
      <c r="AF3715" s="1110"/>
    </row>
    <row r="3716" spans="1:32" ht="12.75" hidden="1" x14ac:dyDescent="0.2">
      <c r="A3716" s="1167"/>
      <c r="B3716" s="1123" t="str">
        <f>'Справочник Перечня'!L77</f>
        <v>Администрация СП Сиземское</v>
      </c>
      <c r="C3716" s="1123"/>
      <c r="D3716" s="1184"/>
      <c r="E3716" s="1123"/>
      <c r="K3716" s="1079"/>
      <c r="L3716" s="1011"/>
      <c r="M3716" s="1112"/>
      <c r="N3716" s="1112"/>
      <c r="O3716" s="1112"/>
      <c r="P3716" s="1112"/>
      <c r="Q3716" s="1112"/>
      <c r="R3716" s="1112"/>
      <c r="S3716" s="1112"/>
      <c r="T3716" s="1112"/>
      <c r="U3716" s="1112"/>
      <c r="V3716" s="1112"/>
      <c r="W3716" s="1112"/>
      <c r="X3716" s="1112"/>
      <c r="Y3716" s="1112"/>
      <c r="Z3716" s="1110"/>
      <c r="AA3716" s="1110"/>
      <c r="AB3716" s="1110"/>
      <c r="AD3716" s="1110"/>
      <c r="AF3716" s="1110"/>
    </row>
    <row r="3717" spans="1:32" ht="12.75" hidden="1" x14ac:dyDescent="0.2">
      <c r="A3717" s="1167"/>
      <c r="B3717" s="1123" t="s">
        <v>241</v>
      </c>
      <c r="C3717" s="1123"/>
      <c r="D3717" s="1184"/>
      <c r="E3717" s="1123"/>
      <c r="K3717" s="1079"/>
      <c r="L3717" s="1011"/>
      <c r="M3717" s="1112"/>
      <c r="N3717" s="1112"/>
      <c r="O3717" s="1112"/>
      <c r="P3717" s="1112"/>
      <c r="Q3717" s="1112"/>
      <c r="R3717" s="1112"/>
      <c r="S3717" s="1112"/>
      <c r="T3717" s="1112"/>
      <c r="U3717" s="1112"/>
      <c r="V3717" s="1112"/>
      <c r="W3717" s="1112"/>
      <c r="X3717" s="1112"/>
      <c r="Y3717" s="1112"/>
      <c r="Z3717" s="1110"/>
      <c r="AA3717" s="1110"/>
      <c r="AB3717" s="1110"/>
      <c r="AD3717" s="1110"/>
      <c r="AF3717" s="1110"/>
    </row>
    <row r="3718" spans="1:32" ht="12.75" hidden="1" x14ac:dyDescent="0.2">
      <c r="A3718" s="1167"/>
      <c r="B3718" s="1123" t="s">
        <v>2629</v>
      </c>
      <c r="C3718" s="1123"/>
      <c r="D3718" s="1184"/>
      <c r="E3718" s="1123"/>
      <c r="K3718" s="1079"/>
      <c r="L3718" s="1011" t="s">
        <v>4867</v>
      </c>
      <c r="M3718" s="1112"/>
      <c r="N3718" s="1112"/>
      <c r="O3718" s="1112"/>
      <c r="P3718" s="1112"/>
      <c r="Q3718" s="1112"/>
      <c r="R3718" s="1112"/>
      <c r="S3718" s="1112"/>
      <c r="T3718" s="1112"/>
      <c r="U3718" s="1112"/>
      <c r="V3718" s="1112"/>
      <c r="W3718" s="1112"/>
      <c r="X3718" s="1112"/>
      <c r="Y3718" s="1112"/>
      <c r="Z3718" s="1110"/>
      <c r="AA3718" s="1110"/>
      <c r="AB3718" s="1110"/>
      <c r="AD3718" s="1110"/>
      <c r="AF3718" s="1110"/>
    </row>
    <row r="3719" spans="1:32" ht="12.75" hidden="1" x14ac:dyDescent="0.2">
      <c r="A3719" s="1167"/>
      <c r="B3719" s="1123" t="str">
        <f>'Справочник Перечня'!L83</f>
        <v>Чаромское сельское ПО</v>
      </c>
      <c r="C3719" s="1123"/>
      <c r="D3719" s="1184"/>
      <c r="E3719" s="1123"/>
      <c r="K3719" s="1079"/>
      <c r="L3719" s="1011"/>
      <c r="M3719" s="1112"/>
      <c r="N3719" s="1112"/>
      <c r="O3719" s="1112"/>
      <c r="P3719" s="1112"/>
      <c r="Q3719" s="1112"/>
      <c r="R3719" s="1112"/>
      <c r="S3719" s="1112"/>
      <c r="T3719" s="1112"/>
      <c r="U3719" s="1112"/>
      <c r="V3719" s="1112"/>
      <c r="W3719" s="1112"/>
      <c r="X3719" s="1112"/>
      <c r="Y3719" s="1112"/>
      <c r="Z3719" s="1110"/>
      <c r="AA3719" s="1110"/>
      <c r="AB3719" s="1110"/>
      <c r="AD3719" s="1110"/>
      <c r="AF3719" s="1110"/>
    </row>
    <row r="3720" spans="1:32" ht="12.75" hidden="1" x14ac:dyDescent="0.2">
      <c r="A3720" s="1167"/>
      <c r="B3720" s="1123" t="str">
        <f>'Справочник Перечня'!L71</f>
        <v>ОАО "Шексна-Теплосеть"</v>
      </c>
      <c r="C3720" s="1123"/>
      <c r="D3720" s="1184"/>
      <c r="E3720" s="1123"/>
      <c r="K3720" s="1079"/>
      <c r="L3720" s="1011"/>
      <c r="M3720" s="1112"/>
      <c r="N3720" s="1112"/>
      <c r="O3720" s="1112"/>
      <c r="P3720" s="1112"/>
      <c r="Q3720" s="1112"/>
      <c r="R3720" s="1112"/>
      <c r="S3720" s="1112"/>
      <c r="T3720" s="1112"/>
      <c r="U3720" s="1112"/>
      <c r="V3720" s="1112"/>
      <c r="W3720" s="1112"/>
      <c r="X3720" s="1112"/>
      <c r="Y3720" s="1112"/>
      <c r="Z3720" s="1110"/>
      <c r="AA3720" s="1110"/>
      <c r="AB3720" s="1110"/>
      <c r="AD3720" s="1110"/>
      <c r="AF3720" s="1110"/>
    </row>
    <row r="3721" spans="1:32" ht="12.75" hidden="1" x14ac:dyDescent="0.2">
      <c r="A3721" s="1167"/>
      <c r="B3721" s="1123" t="str">
        <f>'Справочник Перечня'!L70</f>
        <v>ООО "Шексна-Водоканал"</v>
      </c>
      <c r="C3721" s="1123"/>
      <c r="D3721" s="1184"/>
      <c r="E3721" s="1123"/>
      <c r="K3721" s="721" t="s">
        <v>4868</v>
      </c>
      <c r="L3721" s="1011"/>
      <c r="M3721" s="1112"/>
      <c r="N3721" s="1112"/>
      <c r="O3721" s="1112"/>
      <c r="P3721" s="1112"/>
      <c r="Q3721" s="1112"/>
      <c r="R3721" s="1112"/>
      <c r="S3721" s="1112"/>
      <c r="T3721" s="1112"/>
      <c r="U3721" s="1112"/>
      <c r="V3721" s="1112"/>
      <c r="W3721" s="1112"/>
      <c r="X3721" s="1112"/>
      <c r="Y3721" s="1112"/>
      <c r="Z3721" s="1110"/>
      <c r="AA3721" s="1110"/>
      <c r="AB3721" s="1110"/>
      <c r="AD3721" s="1110"/>
      <c r="AF3721" s="1110"/>
    </row>
    <row r="3722" spans="1:32" ht="12.75" hidden="1" x14ac:dyDescent="0.2">
      <c r="A3722" s="1167"/>
      <c r="B3722" s="1123"/>
      <c r="C3722" s="1167"/>
      <c r="D3722" s="874" t="s">
        <v>1491</v>
      </c>
      <c r="E3722" s="1123"/>
      <c r="F3722" s="1120" t="str">
        <f>F3710</f>
        <v>ДД</v>
      </c>
      <c r="G3722" s="1174">
        <f>G3710</f>
        <v>40</v>
      </c>
      <c r="I3722" s="1120">
        <f>I3677</f>
        <v>0.75</v>
      </c>
      <c r="J3722" s="1120">
        <f>J3710</f>
        <v>0.3</v>
      </c>
      <c r="L3722" s="1011"/>
      <c r="M3722" s="1112"/>
      <c r="N3722" s="1112"/>
      <c r="O3722" s="1112"/>
      <c r="P3722" s="1112"/>
      <c r="Q3722" s="1112"/>
      <c r="R3722" s="1112"/>
      <c r="S3722" s="1112"/>
      <c r="T3722" s="1112"/>
      <c r="U3722" s="1112"/>
      <c r="V3722" s="1112"/>
      <c r="W3722" s="1112"/>
      <c r="X3722" s="1112"/>
      <c r="Y3722" s="1112"/>
      <c r="Z3722" s="1110"/>
      <c r="AA3722" s="1110"/>
      <c r="AB3722" s="1110"/>
      <c r="AD3722" s="1110"/>
      <c r="AF3722" s="1110"/>
    </row>
    <row r="3723" spans="1:32" ht="13.5" hidden="1" customHeight="1" x14ac:dyDescent="0.2">
      <c r="A3723" s="1167"/>
      <c r="B3723" s="1123"/>
      <c r="C3723" s="1167"/>
      <c r="D3723" s="1184"/>
      <c r="E3723" s="1123"/>
      <c r="L3723" s="1011"/>
      <c r="M3723" s="1112"/>
      <c r="N3723" s="1112"/>
      <c r="O3723" s="1112"/>
      <c r="P3723" s="1112"/>
      <c r="Q3723" s="1112"/>
      <c r="R3723" s="1112"/>
      <c r="S3723" s="1112"/>
      <c r="T3723" s="1112"/>
      <c r="U3723" s="1112"/>
      <c r="V3723" s="1112"/>
      <c r="W3723" s="1112"/>
      <c r="X3723" s="1112"/>
      <c r="Y3723" s="1112"/>
      <c r="Z3723" s="1110"/>
      <c r="AA3723" s="1110"/>
      <c r="AB3723" s="1110"/>
      <c r="AD3723" s="1110"/>
      <c r="AF3723" s="1110"/>
    </row>
    <row r="3724" spans="1:32" ht="12.75" hidden="1" x14ac:dyDescent="0.2">
      <c r="A3724" s="1167" t="e">
        <f>A3676+1</f>
        <v>#REF!</v>
      </c>
      <c r="B3724" s="1123"/>
      <c r="C3724" s="1167"/>
      <c r="D3724" s="874" t="s">
        <v>1492</v>
      </c>
      <c r="E3724" s="1123"/>
      <c r="K3724" s="1005" t="s">
        <v>4970</v>
      </c>
      <c r="L3724" s="1125"/>
      <c r="M3724" s="1112"/>
      <c r="N3724" s="1112"/>
      <c r="O3724" s="1112"/>
      <c r="P3724" s="1112"/>
      <c r="Q3724" s="1112"/>
      <c r="R3724" s="1112"/>
      <c r="S3724" s="1112"/>
      <c r="T3724" s="1112"/>
      <c r="U3724" s="1112"/>
      <c r="V3724" s="1112"/>
      <c r="W3724" s="1112"/>
      <c r="X3724" s="1112"/>
      <c r="Y3724" s="1112"/>
      <c r="Z3724" s="1110"/>
      <c r="AA3724" s="1110"/>
      <c r="AB3724" s="1110"/>
      <c r="AD3724" s="1110"/>
      <c r="AF3724" s="1110"/>
    </row>
    <row r="3725" spans="1:32" ht="12.75" hidden="1" x14ac:dyDescent="0.2">
      <c r="A3725" s="1167"/>
      <c r="B3725" s="1123" t="s">
        <v>810</v>
      </c>
      <c r="C3725" s="1167"/>
      <c r="D3725" s="1184" t="s">
        <v>4316</v>
      </c>
      <c r="E3725" s="1123" t="str">
        <f>D3725</f>
        <v>Ввод 10 кВ Т-1, 2</v>
      </c>
      <c r="F3725" s="1110" t="s">
        <v>95</v>
      </c>
      <c r="G3725" s="1167">
        <v>40</v>
      </c>
      <c r="I3725" s="1110">
        <v>0.4</v>
      </c>
      <c r="K3725" s="1005">
        <v>0.4</v>
      </c>
      <c r="L3725" s="1005" t="str">
        <f>B3670</f>
        <v>Шекснинский РЭС</v>
      </c>
      <c r="M3725" s="1112"/>
      <c r="N3725" s="1112"/>
      <c r="O3725" s="1112"/>
      <c r="P3725" s="1112"/>
      <c r="Q3725" s="1112"/>
      <c r="R3725" s="1112"/>
      <c r="S3725" s="1112"/>
      <c r="T3725" s="1112"/>
      <c r="U3725" s="1112"/>
      <c r="V3725" s="1112"/>
      <c r="W3725" s="1112"/>
      <c r="X3725" s="1112"/>
      <c r="Y3725" s="1112"/>
      <c r="Z3725" s="1110"/>
      <c r="AA3725" s="1110"/>
      <c r="AB3725" s="1110"/>
      <c r="AD3725" s="1110"/>
      <c r="AF3725" s="1110"/>
    </row>
    <row r="3726" spans="1:32" ht="12.75" hidden="1" x14ac:dyDescent="0.2">
      <c r="A3726" s="1167"/>
      <c r="B3726" s="1123"/>
      <c r="C3726" s="1167"/>
      <c r="D3726" s="874"/>
      <c r="E3726" s="1123"/>
      <c r="L3726" s="1005"/>
      <c r="M3726" s="1112"/>
      <c r="N3726" s="1112"/>
      <c r="O3726" s="1112"/>
      <c r="P3726" s="1112"/>
      <c r="Q3726" s="1112"/>
      <c r="R3726" s="1112"/>
      <c r="S3726" s="1112"/>
      <c r="T3726" s="1112"/>
      <c r="U3726" s="1112"/>
      <c r="V3726" s="1112"/>
      <c r="W3726" s="1112"/>
      <c r="X3726" s="1112"/>
      <c r="Y3726" s="1112"/>
      <c r="Z3726" s="1110"/>
      <c r="AA3726" s="1110"/>
      <c r="AB3726" s="1110"/>
      <c r="AD3726" s="1110"/>
      <c r="AF3726" s="1110"/>
    </row>
    <row r="3727" spans="1:32" ht="12.75" hidden="1" x14ac:dyDescent="0.2">
      <c r="A3727" s="1167"/>
      <c r="B3727" s="1123"/>
      <c r="C3727" s="1167"/>
      <c r="D3727" s="874"/>
      <c r="E3727" s="1123"/>
      <c r="L3727" s="1005"/>
      <c r="M3727" s="1112"/>
      <c r="N3727" s="1112"/>
      <c r="O3727" s="1112"/>
      <c r="P3727" s="1112"/>
      <c r="Q3727" s="1112"/>
      <c r="R3727" s="1112"/>
      <c r="S3727" s="1112"/>
      <c r="T3727" s="1112"/>
      <c r="U3727" s="1112"/>
      <c r="V3727" s="1112"/>
      <c r="W3727" s="1112"/>
      <c r="X3727" s="1112"/>
      <c r="Y3727" s="1112"/>
      <c r="Z3727" s="1110"/>
      <c r="AA3727" s="1110"/>
      <c r="AB3727" s="1110"/>
      <c r="AD3727" s="1110"/>
      <c r="AF3727" s="1110"/>
    </row>
    <row r="3728" spans="1:32" ht="12.75" hidden="1" x14ac:dyDescent="0.2">
      <c r="A3728" s="1167"/>
      <c r="B3728" s="1123" t="s">
        <v>810</v>
      </c>
      <c r="C3728" s="1167"/>
      <c r="D3728" s="1184" t="s">
        <v>1493</v>
      </c>
      <c r="E3728" s="1123" t="str">
        <f>D3728</f>
        <v>ВЛ 10 кВ Волково</v>
      </c>
      <c r="F3728" s="1110" t="s">
        <v>95</v>
      </c>
      <c r="G3728" s="1167">
        <v>40</v>
      </c>
      <c r="I3728" s="1109"/>
      <c r="K3728" s="1005">
        <v>0.01</v>
      </c>
      <c r="L3728" s="1011"/>
      <c r="M3728" s="1112"/>
      <c r="N3728" s="1112"/>
      <c r="O3728" s="1112"/>
      <c r="P3728" s="1112"/>
      <c r="Q3728" s="1112"/>
      <c r="R3728" s="1112"/>
      <c r="S3728" s="1112"/>
      <c r="T3728" s="1112"/>
      <c r="U3728" s="1112"/>
      <c r="V3728" s="1112"/>
      <c r="W3728" s="1112"/>
      <c r="X3728" s="1112"/>
      <c r="Y3728" s="1112"/>
      <c r="Z3728" s="1110"/>
      <c r="AA3728" s="1110"/>
      <c r="AB3728" s="1110"/>
      <c r="AD3728" s="1110"/>
      <c r="AF3728" s="1110"/>
    </row>
    <row r="3729" spans="1:32" ht="12.75" hidden="1" x14ac:dyDescent="0.2">
      <c r="A3729" s="1167"/>
      <c r="B3729" s="1123" t="s">
        <v>1494</v>
      </c>
      <c r="C3729" s="1167" t="s">
        <v>1707</v>
      </c>
      <c r="D3729" s="1184"/>
      <c r="E3729" s="1123"/>
      <c r="L3729" s="1011"/>
      <c r="M3729" s="1112"/>
      <c r="N3729" s="1112"/>
      <c r="O3729" s="1112"/>
      <c r="P3729" s="1112"/>
      <c r="Q3729" s="1112"/>
      <c r="R3729" s="1112"/>
      <c r="S3729" s="1112"/>
      <c r="T3729" s="1112"/>
      <c r="U3729" s="1112"/>
      <c r="V3729" s="1112"/>
      <c r="W3729" s="1112"/>
      <c r="X3729" s="1112"/>
      <c r="Y3729" s="1112"/>
      <c r="Z3729" s="1110"/>
      <c r="AA3729" s="1110"/>
      <c r="AB3729" s="1110"/>
      <c r="AD3729" s="1110"/>
      <c r="AF3729" s="1110"/>
    </row>
    <row r="3730" spans="1:32" ht="12.75" hidden="1" x14ac:dyDescent="0.2">
      <c r="A3730" s="1167"/>
      <c r="B3730" s="721" t="s">
        <v>1495</v>
      </c>
      <c r="C3730" s="1167" t="s">
        <v>1708</v>
      </c>
      <c r="D3730" s="1184"/>
      <c r="E3730" s="1123"/>
      <c r="K3730" s="733" t="s">
        <v>4869</v>
      </c>
      <c r="L3730" s="1011"/>
      <c r="M3730" s="1112"/>
      <c r="N3730" s="1112"/>
      <c r="O3730" s="1112"/>
      <c r="P3730" s="1112"/>
      <c r="Q3730" s="1112"/>
      <c r="R3730" s="1112"/>
      <c r="S3730" s="1112"/>
      <c r="T3730" s="1112"/>
      <c r="U3730" s="1112"/>
      <c r="V3730" s="1112"/>
      <c r="W3730" s="1112"/>
      <c r="X3730" s="1112"/>
      <c r="Y3730" s="1112"/>
      <c r="Z3730" s="1110"/>
      <c r="AA3730" s="1110"/>
      <c r="AB3730" s="1110"/>
      <c r="AD3730" s="1110"/>
      <c r="AF3730" s="1110"/>
    </row>
    <row r="3731" spans="1:32" ht="12.75" hidden="1" x14ac:dyDescent="0.2">
      <c r="A3731" s="1167"/>
      <c r="B3731" s="1123" t="s">
        <v>810</v>
      </c>
      <c r="C3731" s="1167"/>
      <c r="D3731" s="1184" t="s">
        <v>1496</v>
      </c>
      <c r="E3731" s="1123" t="str">
        <f>D3731</f>
        <v>ВЛ 10 кВ Катаево</v>
      </c>
      <c r="F3731" s="1110" t="str">
        <f>F3728</f>
        <v>ДД</v>
      </c>
      <c r="G3731" s="1167">
        <f>G3728</f>
        <v>40</v>
      </c>
      <c r="I3731" s="1110">
        <v>0.02</v>
      </c>
      <c r="J3731" s="1110">
        <f>I3731+J3722</f>
        <v>0.32</v>
      </c>
      <c r="K3731" s="1005">
        <v>0.02</v>
      </c>
      <c r="L3731" s="1011"/>
      <c r="M3731" s="1112"/>
      <c r="N3731" s="1112"/>
      <c r="O3731" s="1112"/>
      <c r="P3731" s="1112"/>
      <c r="Q3731" s="1112"/>
      <c r="R3731" s="1112"/>
      <c r="S3731" s="1112"/>
      <c r="T3731" s="1112"/>
      <c r="U3731" s="1112"/>
      <c r="V3731" s="1112"/>
      <c r="W3731" s="1112"/>
      <c r="X3731" s="1112"/>
      <c r="Y3731" s="1112"/>
      <c r="Z3731" s="1110"/>
      <c r="AA3731" s="1110"/>
      <c r="AB3731" s="1110"/>
      <c r="AD3731" s="1110"/>
      <c r="AF3731" s="1110"/>
    </row>
    <row r="3732" spans="1:32" ht="12.75" hidden="1" x14ac:dyDescent="0.2">
      <c r="A3732" s="1167"/>
      <c r="B3732" s="1123" t="str">
        <f>B3407</f>
        <v>ПАО "ВымпелКом"</v>
      </c>
      <c r="C3732" s="1123" t="str">
        <f>C3407</f>
        <v>57-77-02,79629301846, 89657440052</v>
      </c>
      <c r="D3732" s="1184"/>
      <c r="E3732" s="1123"/>
      <c r="L3732" s="1011"/>
      <c r="M3732" s="1112"/>
      <c r="N3732" s="1112"/>
      <c r="O3732" s="1112"/>
      <c r="P3732" s="1112"/>
      <c r="Q3732" s="1112"/>
      <c r="R3732" s="1112"/>
      <c r="S3732" s="1112"/>
      <c r="T3732" s="1112"/>
      <c r="U3732" s="1112"/>
      <c r="V3732" s="1112"/>
      <c r="W3732" s="1112"/>
      <c r="X3732" s="1112"/>
      <c r="Y3732" s="1112"/>
      <c r="Z3732" s="1110"/>
      <c r="AA3732" s="1110"/>
      <c r="AB3732" s="1110"/>
      <c r="AD3732" s="1110"/>
      <c r="AF3732" s="1110"/>
    </row>
    <row r="3733" spans="1:32" ht="12.75" hidden="1" x14ac:dyDescent="0.2">
      <c r="A3733" s="1167"/>
      <c r="B3733" s="1123" t="str">
        <f>'Справочник Перечня'!B25</f>
        <v>ООО "МСК Энерго"</v>
      </c>
      <c r="C3733" s="1123" t="str">
        <f>'Справочник Перечня'!C25</f>
        <v>8(495)745-56-70, (495)197-77-14, 89296809369</v>
      </c>
      <c r="D3733" s="1184"/>
      <c r="E3733" s="1123"/>
      <c r="L3733" s="1011"/>
      <c r="M3733" s="1112"/>
      <c r="N3733" s="1112"/>
      <c r="O3733" s="1112"/>
      <c r="P3733" s="1112"/>
      <c r="Q3733" s="1112"/>
      <c r="R3733" s="1112"/>
      <c r="S3733" s="1112"/>
      <c r="T3733" s="1112"/>
      <c r="U3733" s="1112"/>
      <c r="V3733" s="1112"/>
      <c r="W3733" s="1112"/>
      <c r="X3733" s="1112"/>
      <c r="Y3733" s="1112"/>
      <c r="Z3733" s="1110"/>
      <c r="AA3733" s="1110"/>
      <c r="AB3733" s="1110"/>
      <c r="AD3733" s="1110"/>
      <c r="AF3733" s="1110"/>
    </row>
    <row r="3734" spans="1:32" ht="12.75" hidden="1" x14ac:dyDescent="0.2">
      <c r="A3734" s="1167"/>
      <c r="B3734" s="1123" t="str">
        <f>'Справочник Перечня'!B7</f>
        <v>ПАО "МегаФон"</v>
      </c>
      <c r="C3734" s="1123" t="str">
        <f>'Справочник Перечня'!C7</f>
        <v>8-921-716-60-70, 8921-2529016</v>
      </c>
      <c r="D3734" s="1184"/>
      <c r="E3734" s="1123"/>
      <c r="L3734" s="1011"/>
      <c r="M3734" s="1112"/>
      <c r="N3734" s="1112"/>
      <c r="O3734" s="1112"/>
      <c r="P3734" s="1112"/>
      <c r="Q3734" s="1112"/>
      <c r="R3734" s="1112"/>
      <c r="S3734" s="1112"/>
      <c r="T3734" s="1112"/>
      <c r="U3734" s="1112"/>
      <c r="V3734" s="1112"/>
      <c r="W3734" s="1112"/>
      <c r="X3734" s="1112"/>
      <c r="Y3734" s="1112"/>
      <c r="Z3734" s="1110"/>
      <c r="AA3734" s="1110"/>
      <c r="AB3734" s="1110"/>
      <c r="AD3734" s="1110"/>
      <c r="AF3734" s="1110"/>
    </row>
    <row r="3735" spans="1:32" ht="12.75" hidden="1" x14ac:dyDescent="0.2">
      <c r="A3735" s="1167"/>
      <c r="B3735" s="1123" t="str">
        <f>'Справочник Перечня'!B6</f>
        <v xml:space="preserve">ООО "МТС Энерго" </v>
      </c>
      <c r="C3735" s="905" t="str">
        <f>'Справочник Перечня'!C6</f>
        <v>(8172) 76-90-90, 89115000999</v>
      </c>
      <c r="D3735" s="1184"/>
      <c r="E3735" s="1123"/>
      <c r="L3735" s="1011"/>
      <c r="M3735" s="1112"/>
      <c r="N3735" s="1112"/>
      <c r="O3735" s="1112"/>
      <c r="P3735" s="1112"/>
      <c r="Q3735" s="1112"/>
      <c r="R3735" s="1112"/>
      <c r="S3735" s="1112"/>
      <c r="T3735" s="1112"/>
      <c r="U3735" s="1112"/>
      <c r="V3735" s="1112"/>
      <c r="W3735" s="1112"/>
      <c r="X3735" s="1112"/>
      <c r="Y3735" s="1112"/>
      <c r="Z3735" s="1110"/>
      <c r="AA3735" s="1110"/>
      <c r="AB3735" s="1110"/>
      <c r="AD3735" s="1110"/>
      <c r="AF3735" s="1110"/>
    </row>
    <row r="3736" spans="1:32" ht="12.75" hidden="1" x14ac:dyDescent="0.2">
      <c r="A3736" s="1167"/>
      <c r="B3736" s="905" t="e">
        <f>'Справочник Перечня'!B27</f>
        <v>#REF!</v>
      </c>
      <c r="C3736" s="905" t="str">
        <f>'Справочник Перечня'!C27</f>
        <v>(495) 428-40-90 (1023), ф.428-40-95</v>
      </c>
      <c r="D3736" s="1184"/>
      <c r="E3736" s="1123"/>
      <c r="L3736" s="1011"/>
      <c r="M3736" s="1112"/>
      <c r="N3736" s="1112"/>
      <c r="O3736" s="1112"/>
      <c r="P3736" s="1112"/>
      <c r="Q3736" s="1112"/>
      <c r="R3736" s="1112"/>
      <c r="S3736" s="1112"/>
      <c r="T3736" s="1112"/>
      <c r="U3736" s="1112"/>
      <c r="V3736" s="1112"/>
      <c r="W3736" s="1112"/>
      <c r="X3736" s="1112"/>
      <c r="Y3736" s="1112"/>
      <c r="Z3736" s="1110"/>
      <c r="AA3736" s="1110"/>
      <c r="AB3736" s="1110"/>
      <c r="AD3736" s="1110"/>
      <c r="AF3736" s="1110"/>
    </row>
    <row r="3737" spans="1:32" ht="12.75" hidden="1" x14ac:dyDescent="0.2">
      <c r="A3737" s="1167"/>
      <c r="B3737" s="1125" t="str">
        <f>'Справочник Перечня'!L79</f>
        <v>Администрация СП Угольское</v>
      </c>
      <c r="C3737" s="1125" t="str">
        <f>'Справочник Перечня'!M79</f>
        <v>(81751) 5-61-16, 5-61-13, 8911-5024968</v>
      </c>
      <c r="D3737" s="1184"/>
      <c r="E3737" s="1123"/>
      <c r="L3737" s="1005" t="s">
        <v>2442</v>
      </c>
      <c r="M3737" s="1112"/>
      <c r="N3737" s="1112"/>
      <c r="O3737" s="1112"/>
      <c r="P3737" s="1112"/>
      <c r="Q3737" s="1112"/>
      <c r="R3737" s="1112"/>
      <c r="S3737" s="1112"/>
      <c r="T3737" s="1112"/>
      <c r="U3737" s="1112"/>
      <c r="V3737" s="1112"/>
      <c r="W3737" s="1112"/>
      <c r="X3737" s="1112"/>
      <c r="Y3737" s="1112"/>
      <c r="Z3737" s="1110"/>
      <c r="AA3737" s="1110"/>
      <c r="AB3737" s="1110"/>
      <c r="AD3737" s="1110"/>
      <c r="AF3737" s="1110"/>
    </row>
    <row r="3738" spans="1:32" ht="12.75" hidden="1" x14ac:dyDescent="0.2">
      <c r="A3738" s="1167"/>
      <c r="B3738" s="1123" t="s">
        <v>810</v>
      </c>
      <c r="C3738" s="1167"/>
      <c r="D3738" s="1184" t="s">
        <v>1497</v>
      </c>
      <c r="E3738" s="1123" t="str">
        <f>D3738</f>
        <v>ВЛ 10 кВ Ларионово</v>
      </c>
      <c r="F3738" s="1110" t="str">
        <f>F3731</f>
        <v>ДД</v>
      </c>
      <c r="G3738" s="1167">
        <f>G3731</f>
        <v>40</v>
      </c>
      <c r="I3738" s="1110">
        <v>0.22</v>
      </c>
      <c r="J3738" s="1110">
        <f>I3738+J3731</f>
        <v>0.54</v>
      </c>
      <c r="K3738" s="450">
        <v>0.22</v>
      </c>
      <c r="L3738" s="1011"/>
      <c r="M3738" s="1112"/>
      <c r="N3738" s="1112"/>
      <c r="O3738" s="1112"/>
      <c r="P3738" s="1112"/>
      <c r="Q3738" s="1112"/>
      <c r="R3738" s="1112"/>
      <c r="S3738" s="1112"/>
      <c r="T3738" s="1112"/>
      <c r="U3738" s="1112"/>
      <c r="V3738" s="1112"/>
      <c r="W3738" s="1112"/>
      <c r="X3738" s="1112"/>
      <c r="Y3738" s="1112"/>
      <c r="Z3738" s="1110"/>
      <c r="AA3738" s="1110"/>
      <c r="AB3738" s="1110"/>
      <c r="AD3738" s="1110"/>
      <c r="AF3738" s="1110"/>
    </row>
    <row r="3739" spans="1:32" ht="12.75" hidden="1" x14ac:dyDescent="0.2">
      <c r="A3739" s="1167"/>
      <c r="B3739" s="1123" t="str">
        <f>'Справочник Перечня'!B36</f>
        <v>АО "Газпром газо</v>
      </c>
      <c r="C3739" s="1015" t="s">
        <v>3131</v>
      </c>
      <c r="D3739" s="1184"/>
      <c r="E3739" s="1123"/>
      <c r="L3739" s="733"/>
      <c r="M3739" s="1112"/>
      <c r="N3739" s="1112"/>
      <c r="O3739" s="1112"/>
      <c r="P3739" s="1112"/>
      <c r="Q3739" s="1112"/>
      <c r="R3739" s="1112"/>
      <c r="S3739" s="1112"/>
      <c r="T3739" s="1112"/>
      <c r="U3739" s="1112"/>
      <c r="V3739" s="1112"/>
      <c r="W3739" s="1112"/>
      <c r="X3739" s="1112"/>
      <c r="Y3739" s="1112"/>
      <c r="Z3739" s="1110"/>
      <c r="AA3739" s="1110"/>
      <c r="AB3739" s="1110"/>
      <c r="AD3739" s="1110"/>
      <c r="AF3739" s="1110"/>
    </row>
    <row r="3740" spans="1:32" ht="12.75" hidden="1" x14ac:dyDescent="0.2">
      <c r="A3740" s="1167"/>
      <c r="B3740" s="1123" t="s">
        <v>2448</v>
      </c>
      <c r="C3740" s="1167" t="str">
        <f>'Справочник Перечня'!C19</f>
        <v>(8172) 73-36-57, 89212326179</v>
      </c>
      <c r="D3740" s="1184"/>
      <c r="E3740" s="1123"/>
      <c r="K3740" s="1005" t="s">
        <v>2230</v>
      </c>
      <c r="L3740" s="733"/>
      <c r="M3740" s="1011" t="s">
        <v>4065</v>
      </c>
      <c r="N3740" s="1112"/>
      <c r="O3740" s="1112"/>
      <c r="P3740" s="1112"/>
      <c r="Q3740" s="1112"/>
      <c r="R3740" s="1112"/>
      <c r="S3740" s="1112"/>
      <c r="T3740" s="1112"/>
      <c r="U3740" s="1112"/>
      <c r="V3740" s="1112"/>
      <c r="W3740" s="1112"/>
      <c r="X3740" s="1112"/>
      <c r="Y3740" s="1112"/>
      <c r="Z3740" s="1110"/>
      <c r="AA3740" s="1110"/>
      <c r="AB3740" s="1110"/>
      <c r="AD3740" s="1110"/>
      <c r="AF3740" s="1110"/>
    </row>
    <row r="3741" spans="1:32" ht="12.75" hidden="1" x14ac:dyDescent="0.2">
      <c r="A3741" s="1167"/>
      <c r="B3741" s="1123" t="str">
        <f>'Справочник Перечня'!B38</f>
        <v>ФКУ Упрдор "Холмогоры"</v>
      </c>
      <c r="C3741" s="1110" t="str">
        <f>'Справочник Перечня'!C38</f>
        <v>8(8172) 72-37-55, 8(8172)72-37-13, 89210683323</v>
      </c>
      <c r="D3741" s="1184"/>
      <c r="E3741" s="1123"/>
      <c r="L3741" s="1005" t="s">
        <v>2632</v>
      </c>
      <c r="M3741" s="1112"/>
      <c r="N3741" s="1112"/>
      <c r="O3741" s="1112"/>
      <c r="P3741" s="1112"/>
      <c r="Q3741" s="1112"/>
      <c r="R3741" s="1112"/>
      <c r="S3741" s="1112"/>
      <c r="T3741" s="1112"/>
      <c r="U3741" s="1112"/>
      <c r="V3741" s="1112"/>
      <c r="W3741" s="1112"/>
      <c r="X3741" s="1112"/>
      <c r="Y3741" s="1112"/>
      <c r="Z3741" s="1110"/>
      <c r="AA3741" s="1110"/>
      <c r="AB3741" s="1110"/>
      <c r="AD3741" s="1110"/>
      <c r="AF3741" s="1110"/>
    </row>
    <row r="3742" spans="1:32" ht="12.75" hidden="1" x14ac:dyDescent="0.2">
      <c r="A3742" s="1167"/>
      <c r="B3742" s="1123" t="str">
        <f>'Справочник Перечня'!L79</f>
        <v>Администрация СП Угольское</v>
      </c>
      <c r="C3742" s="1123" t="str">
        <f>'Справочник Перечня'!M79</f>
        <v>(81751) 5-61-16, 5-61-13, 8911-5024968</v>
      </c>
      <c r="D3742" s="1184"/>
      <c r="E3742" s="1123"/>
      <c r="L3742" s="1005" t="s">
        <v>2442</v>
      </c>
      <c r="M3742" s="1112"/>
      <c r="N3742" s="1112"/>
      <c r="O3742" s="1112"/>
      <c r="P3742" s="1112"/>
      <c r="Q3742" s="1112"/>
      <c r="R3742" s="1112"/>
      <c r="S3742" s="1112"/>
      <c r="T3742" s="1112"/>
      <c r="U3742" s="1112"/>
      <c r="V3742" s="1112"/>
      <c r="W3742" s="1112"/>
      <c r="X3742" s="1112"/>
      <c r="Y3742" s="1112"/>
      <c r="Z3742" s="1110"/>
      <c r="AA3742" s="1110"/>
      <c r="AB3742" s="1110"/>
      <c r="AD3742" s="1110"/>
      <c r="AF3742" s="1110"/>
    </row>
    <row r="3743" spans="1:32" ht="12.75" hidden="1" x14ac:dyDescent="0.2">
      <c r="A3743" s="1167"/>
      <c r="B3743" s="1123" t="s">
        <v>3524</v>
      </c>
      <c r="C3743" s="1015" t="s">
        <v>2074</v>
      </c>
      <c r="D3743" s="1184"/>
      <c r="E3743" s="1123"/>
      <c r="L3743" s="1005" t="s">
        <v>501</v>
      </c>
      <c r="M3743" s="1112"/>
      <c r="N3743" s="1112"/>
      <c r="O3743" s="1112"/>
      <c r="P3743" s="1112"/>
      <c r="Q3743" s="1112"/>
      <c r="R3743" s="1112"/>
      <c r="S3743" s="1112"/>
      <c r="T3743" s="1112"/>
      <c r="U3743" s="1112"/>
      <c r="V3743" s="1112"/>
      <c r="W3743" s="1112"/>
      <c r="X3743" s="1112"/>
      <c r="Y3743" s="1112"/>
      <c r="Z3743" s="1110"/>
      <c r="AA3743" s="1110"/>
      <c r="AB3743" s="1110"/>
      <c r="AD3743" s="1110"/>
      <c r="AF3743" s="1110"/>
    </row>
    <row r="3744" spans="1:32" ht="12.75" hidden="1" x14ac:dyDescent="0.2">
      <c r="A3744" s="1167"/>
      <c r="B3744" s="1123" t="s">
        <v>1498</v>
      </c>
      <c r="C3744" s="1167" t="s">
        <v>2075</v>
      </c>
      <c r="D3744" s="1184"/>
      <c r="E3744" s="1123"/>
      <c r="L3744" s="1005" t="s">
        <v>501</v>
      </c>
      <c r="M3744" s="1112"/>
      <c r="N3744" s="1112"/>
      <c r="O3744" s="1112"/>
      <c r="P3744" s="1112"/>
      <c r="Q3744" s="1112"/>
      <c r="R3744" s="1112"/>
      <c r="S3744" s="1112"/>
      <c r="T3744" s="1112"/>
      <c r="U3744" s="1112"/>
      <c r="V3744" s="1112"/>
      <c r="W3744" s="1112"/>
      <c r="X3744" s="1112"/>
      <c r="Y3744" s="1112"/>
      <c r="Z3744" s="1110"/>
      <c r="AA3744" s="1110"/>
      <c r="AB3744" s="1110"/>
      <c r="AD3744" s="1110"/>
      <c r="AF3744" s="1110"/>
    </row>
    <row r="3745" spans="1:32" ht="12.75" hidden="1" x14ac:dyDescent="0.2">
      <c r="A3745" s="1167"/>
      <c r="B3745" s="1123" t="s">
        <v>1499</v>
      </c>
      <c r="C3745" s="1015" t="s">
        <v>3060</v>
      </c>
      <c r="D3745" s="1184"/>
      <c r="E3745" s="1123"/>
      <c r="K3745" s="733" t="s">
        <v>3523</v>
      </c>
      <c r="L3745" s="1011"/>
      <c r="M3745" s="1112"/>
      <c r="N3745" s="1112"/>
      <c r="O3745" s="1112"/>
      <c r="P3745" s="1112"/>
      <c r="Q3745" s="1112"/>
      <c r="R3745" s="1112"/>
      <c r="S3745" s="1112"/>
      <c r="T3745" s="1112"/>
      <c r="U3745" s="1112"/>
      <c r="V3745" s="1112"/>
      <c r="W3745" s="1112"/>
      <c r="X3745" s="1112"/>
      <c r="Y3745" s="1112"/>
      <c r="Z3745" s="1110"/>
      <c r="AA3745" s="1110"/>
      <c r="AB3745" s="1110"/>
      <c r="AD3745" s="1110"/>
      <c r="AF3745" s="1110"/>
    </row>
    <row r="3746" spans="1:32" ht="12.75" hidden="1" x14ac:dyDescent="0.2">
      <c r="A3746" s="1167"/>
      <c r="B3746" s="1123" t="s">
        <v>2193</v>
      </c>
      <c r="C3746" s="1015" t="s">
        <v>3154</v>
      </c>
      <c r="D3746" s="1184"/>
      <c r="E3746" s="1123"/>
      <c r="K3746" s="733"/>
      <c r="L3746" s="1011"/>
      <c r="M3746" s="1112"/>
      <c r="N3746" s="1112"/>
      <c r="O3746" s="1112"/>
      <c r="P3746" s="1112"/>
      <c r="Q3746" s="1112"/>
      <c r="R3746" s="1112"/>
      <c r="S3746" s="1112"/>
      <c r="T3746" s="1112"/>
      <c r="U3746" s="1112"/>
      <c r="V3746" s="1112"/>
      <c r="W3746" s="1112"/>
      <c r="X3746" s="1112"/>
      <c r="Y3746" s="1112"/>
      <c r="Z3746" s="1110"/>
      <c r="AA3746" s="1110"/>
      <c r="AB3746" s="1110"/>
      <c r="AD3746" s="1110"/>
      <c r="AF3746" s="1110"/>
    </row>
    <row r="3747" spans="1:32" ht="12.75" hidden="1" x14ac:dyDescent="0.2">
      <c r="A3747" s="1167"/>
      <c r="B3747" s="1123" t="s">
        <v>3032</v>
      </c>
      <c r="C3747" s="1167" t="s">
        <v>3155</v>
      </c>
      <c r="D3747" s="1184"/>
      <c r="E3747" s="1123"/>
      <c r="K3747" s="733"/>
      <c r="L3747" s="1011"/>
      <c r="M3747" s="1112"/>
      <c r="N3747" s="1112"/>
      <c r="O3747" s="1112"/>
      <c r="P3747" s="1112"/>
      <c r="Q3747" s="1112"/>
      <c r="R3747" s="1112"/>
      <c r="S3747" s="1112"/>
      <c r="T3747" s="1112"/>
      <c r="U3747" s="1112"/>
      <c r="V3747" s="1112"/>
      <c r="W3747" s="1112"/>
      <c r="X3747" s="1112"/>
      <c r="Y3747" s="1112"/>
      <c r="Z3747" s="1110"/>
      <c r="AA3747" s="1110"/>
      <c r="AB3747" s="1110"/>
      <c r="AD3747" s="1110"/>
      <c r="AF3747" s="1110"/>
    </row>
    <row r="3748" spans="1:32" ht="12.75" hidden="1" x14ac:dyDescent="0.2">
      <c r="A3748" s="1167"/>
      <c r="B3748" s="1123" t="s">
        <v>2633</v>
      </c>
      <c r="C3748" s="1015" t="s">
        <v>2900</v>
      </c>
      <c r="D3748" s="1184"/>
      <c r="E3748" s="1123"/>
      <c r="K3748" s="733" t="s">
        <v>1602</v>
      </c>
      <c r="L3748" s="1011"/>
      <c r="M3748" s="1112"/>
      <c r="N3748" s="1112"/>
      <c r="O3748" s="1112"/>
      <c r="P3748" s="1112"/>
      <c r="Q3748" s="1112"/>
      <c r="R3748" s="1112"/>
      <c r="S3748" s="1112"/>
      <c r="T3748" s="1112"/>
      <c r="U3748" s="1112"/>
      <c r="V3748" s="1112"/>
      <c r="W3748" s="1112"/>
      <c r="X3748" s="1112"/>
      <c r="Y3748" s="1112"/>
      <c r="Z3748" s="1110"/>
      <c r="AA3748" s="1110"/>
      <c r="AB3748" s="1110"/>
      <c r="AD3748" s="1110"/>
      <c r="AF3748" s="1110"/>
    </row>
    <row r="3749" spans="1:32" ht="12.75" hidden="1" x14ac:dyDescent="0.2">
      <c r="A3749" s="1167"/>
      <c r="B3749" s="1123" t="str">
        <f>'Справочник Перечня'!L85</f>
        <v>БУЗ Волог. обл. Шекснинская ЦРБ (ФАП)</v>
      </c>
      <c r="C3749" s="1123">
        <f>'Справочник Перечня'!M85</f>
        <v>0</v>
      </c>
      <c r="D3749" s="1184"/>
      <c r="E3749" s="1123"/>
      <c r="K3749" s="733"/>
      <c r="L3749" s="1011"/>
      <c r="M3749" s="1112"/>
      <c r="N3749" s="1112"/>
      <c r="O3749" s="1112"/>
      <c r="P3749" s="1112"/>
      <c r="Q3749" s="1112"/>
      <c r="R3749" s="1112"/>
      <c r="S3749" s="1112"/>
      <c r="T3749" s="1112"/>
      <c r="U3749" s="1112"/>
      <c r="V3749" s="1112"/>
      <c r="W3749" s="1112"/>
      <c r="X3749" s="1112"/>
      <c r="Y3749" s="1112"/>
      <c r="Z3749" s="1110"/>
      <c r="AA3749" s="1110"/>
      <c r="AB3749" s="1110"/>
      <c r="AD3749" s="1110"/>
      <c r="AF3749" s="1110"/>
    </row>
    <row r="3750" spans="1:32" ht="12.75" hidden="1" x14ac:dyDescent="0.2">
      <c r="A3750" s="1167"/>
      <c r="B3750" s="1123" t="str">
        <f>'Справочник Перечня'!L79</f>
        <v>Администрация СП Угольское</v>
      </c>
      <c r="C3750" s="1123" t="str">
        <f>'Справочник Перечня'!M79</f>
        <v>(81751) 5-61-16, 5-61-13, 8911-5024968</v>
      </c>
      <c r="D3750" s="1184"/>
      <c r="E3750" s="1123"/>
      <c r="K3750" s="733"/>
      <c r="L3750" s="1011"/>
      <c r="M3750" s="1112"/>
      <c r="N3750" s="1112"/>
      <c r="O3750" s="1112"/>
      <c r="P3750" s="1112"/>
      <c r="Q3750" s="1112"/>
      <c r="R3750" s="1112"/>
      <c r="S3750" s="1112"/>
      <c r="T3750" s="1112"/>
      <c r="U3750" s="1112"/>
      <c r="V3750" s="1112"/>
      <c r="W3750" s="1112"/>
      <c r="X3750" s="1112"/>
      <c r="Y3750" s="1112"/>
      <c r="Z3750" s="1110"/>
      <c r="AA3750" s="1110"/>
      <c r="AB3750" s="1110"/>
      <c r="AD3750" s="1110"/>
      <c r="AF3750" s="1110"/>
    </row>
    <row r="3751" spans="1:32" ht="12.75" hidden="1" x14ac:dyDescent="0.2">
      <c r="A3751" s="1167"/>
      <c r="B3751" s="1123" t="s">
        <v>4066</v>
      </c>
      <c r="C3751" s="1015"/>
      <c r="D3751" s="1184"/>
      <c r="E3751" s="1123"/>
      <c r="K3751" s="733"/>
      <c r="L3751" s="1011"/>
      <c r="M3751" s="1112"/>
      <c r="N3751" s="1112"/>
      <c r="O3751" s="1112"/>
      <c r="P3751" s="1112"/>
      <c r="Q3751" s="1112"/>
      <c r="R3751" s="1112"/>
      <c r="S3751" s="1112"/>
      <c r="T3751" s="1112"/>
      <c r="U3751" s="1112"/>
      <c r="V3751" s="1112"/>
      <c r="W3751" s="1112"/>
      <c r="X3751" s="1112"/>
      <c r="Y3751" s="1112"/>
      <c r="Z3751" s="1110"/>
      <c r="AA3751" s="1110"/>
      <c r="AB3751" s="1110"/>
      <c r="AD3751" s="1110"/>
      <c r="AF3751" s="1110"/>
    </row>
    <row r="3752" spans="1:32" ht="12.75" hidden="1" x14ac:dyDescent="0.2">
      <c r="A3752" s="1167"/>
      <c r="B3752" s="1123" t="s">
        <v>810</v>
      </c>
      <c r="C3752" s="1167"/>
      <c r="D3752" s="1184" t="s">
        <v>1500</v>
      </c>
      <c r="E3752" s="1123" t="str">
        <f>D3752</f>
        <v>ВЛ 10 кВ Митицино</v>
      </c>
      <c r="F3752" s="1110" t="str">
        <f>F3738</f>
        <v>ДД</v>
      </c>
      <c r="G3752" s="1167">
        <f>G3738</f>
        <v>40</v>
      </c>
      <c r="I3752" s="1110">
        <v>0.01</v>
      </c>
      <c r="J3752" s="1110">
        <f>I3752+J3738</f>
        <v>0.55000000000000004</v>
      </c>
      <c r="K3752" s="1005">
        <v>6.0000000000000001E-3</v>
      </c>
      <c r="L3752" s="1011"/>
      <c r="M3752" s="1112"/>
      <c r="N3752" s="1112"/>
      <c r="O3752" s="1112"/>
      <c r="P3752" s="1112"/>
      <c r="Q3752" s="1112"/>
      <c r="R3752" s="1112"/>
      <c r="S3752" s="1112"/>
      <c r="T3752" s="1112"/>
      <c r="U3752" s="1112"/>
      <c r="V3752" s="1112"/>
      <c r="W3752" s="1112"/>
      <c r="X3752" s="1112"/>
      <c r="Y3752" s="1112"/>
      <c r="Z3752" s="1110"/>
      <c r="AA3752" s="1110"/>
      <c r="AB3752" s="1110"/>
      <c r="AD3752" s="1110"/>
      <c r="AF3752" s="1110"/>
    </row>
    <row r="3753" spans="1:32" ht="12.75" hidden="1" x14ac:dyDescent="0.2">
      <c r="A3753" s="1167"/>
      <c r="B3753" s="1123" t="str">
        <f>'Справочник Перечня'!L79</f>
        <v>Администрация СП Угольское</v>
      </c>
      <c r="C3753" s="1123" t="str">
        <f>C3742</f>
        <v>(81751) 5-61-16, 5-61-13, 8911-5024968</v>
      </c>
      <c r="D3753" s="1184"/>
      <c r="E3753" s="1123"/>
      <c r="L3753" s="1011"/>
      <c r="M3753" s="1112"/>
      <c r="N3753" s="1112"/>
      <c r="O3753" s="1112"/>
      <c r="P3753" s="1112"/>
      <c r="Q3753" s="1112"/>
      <c r="R3753" s="1112"/>
      <c r="S3753" s="1112"/>
      <c r="T3753" s="1112"/>
      <c r="U3753" s="1112"/>
      <c r="V3753" s="1112"/>
      <c r="W3753" s="1112"/>
      <c r="X3753" s="1112"/>
      <c r="Y3753" s="1112"/>
      <c r="Z3753" s="1110"/>
      <c r="AA3753" s="1110"/>
      <c r="AB3753" s="1110"/>
      <c r="AD3753" s="1110"/>
      <c r="AF3753" s="1110"/>
    </row>
    <row r="3754" spans="1:32" ht="12.75" hidden="1" x14ac:dyDescent="0.2">
      <c r="A3754" s="1167"/>
      <c r="B3754" s="1123" t="s">
        <v>810</v>
      </c>
      <c r="C3754" s="1167"/>
      <c r="D3754" s="1184" t="s">
        <v>1501</v>
      </c>
      <c r="E3754" s="1123" t="str">
        <f>D3754</f>
        <v>ВЛ 10 кВ Светилово</v>
      </c>
      <c r="F3754" s="1110" t="str">
        <f>F3752</f>
        <v>ДД</v>
      </c>
      <c r="G3754" s="1167">
        <f>G3752</f>
        <v>40</v>
      </c>
      <c r="I3754" s="1110">
        <v>0.03</v>
      </c>
      <c r="J3754" s="1110">
        <f>I3754+J3752</f>
        <v>0.57999999999999996</v>
      </c>
      <c r="K3754" s="1005">
        <v>0.03</v>
      </c>
      <c r="L3754" s="1011"/>
      <c r="M3754" s="1112"/>
      <c r="N3754" s="1112"/>
      <c r="O3754" s="1112"/>
      <c r="P3754" s="1112"/>
      <c r="Q3754" s="1112"/>
      <c r="R3754" s="1112"/>
      <c r="S3754" s="1112"/>
      <c r="T3754" s="1112"/>
      <c r="U3754" s="1112"/>
      <c r="V3754" s="1112"/>
      <c r="W3754" s="1112"/>
      <c r="X3754" s="1112"/>
      <c r="Y3754" s="1112"/>
      <c r="Z3754" s="1110"/>
      <c r="AA3754" s="1110"/>
      <c r="AB3754" s="1110"/>
      <c r="AD3754" s="1110"/>
      <c r="AF3754" s="1110"/>
    </row>
    <row r="3755" spans="1:32" ht="12.75" hidden="1" x14ac:dyDescent="0.2">
      <c r="A3755" s="1167"/>
      <c r="B3755" s="1123" t="s">
        <v>2194</v>
      </c>
      <c r="C3755" s="1015" t="str">
        <f>C3753</f>
        <v>(81751) 5-61-16, 5-61-13, 8911-5024968</v>
      </c>
      <c r="D3755" s="1184"/>
      <c r="E3755" s="1123"/>
      <c r="L3755" s="1011" t="s">
        <v>964</v>
      </c>
      <c r="M3755" s="1112"/>
      <c r="N3755" s="1112"/>
      <c r="O3755" s="1112"/>
      <c r="P3755" s="1112"/>
      <c r="Q3755" s="1112"/>
      <c r="R3755" s="1112"/>
      <c r="S3755" s="1112"/>
      <c r="T3755" s="1112"/>
      <c r="U3755" s="1112"/>
      <c r="V3755" s="1112"/>
      <c r="W3755" s="1112"/>
      <c r="X3755" s="1112"/>
      <c r="Y3755" s="1112"/>
      <c r="Z3755" s="1110"/>
      <c r="AA3755" s="1110"/>
      <c r="AB3755" s="1110"/>
      <c r="AD3755" s="1110"/>
      <c r="AF3755" s="1110"/>
    </row>
    <row r="3756" spans="1:32" ht="12.75" hidden="1" x14ac:dyDescent="0.2">
      <c r="A3756" s="1167"/>
      <c r="B3756" s="1123" t="str">
        <f>'Справочник Перечня'!B36</f>
        <v>АО "Газпром газо</v>
      </c>
      <c r="C3756" s="1123" t="str">
        <f>'Справочник Перечня'!C36</f>
        <v>57-87-28, 8-911-52-956-40</v>
      </c>
      <c r="D3756" s="1184"/>
      <c r="E3756" s="1123"/>
      <c r="L3756" s="1011"/>
      <c r="M3756" s="1112"/>
      <c r="N3756" s="1112"/>
      <c r="O3756" s="1112"/>
      <c r="P3756" s="1112"/>
      <c r="Q3756" s="1112"/>
      <c r="R3756" s="1112"/>
      <c r="S3756" s="1112"/>
      <c r="T3756" s="1112"/>
      <c r="U3756" s="1112"/>
      <c r="V3756" s="1112"/>
      <c r="W3756" s="1112"/>
      <c r="X3756" s="1112"/>
      <c r="Y3756" s="1112"/>
      <c r="Z3756" s="1110"/>
      <c r="AA3756" s="1110"/>
      <c r="AB3756" s="1110"/>
      <c r="AD3756" s="1110"/>
      <c r="AF3756" s="1110"/>
    </row>
    <row r="3757" spans="1:32" ht="12.75" hidden="1" x14ac:dyDescent="0.2">
      <c r="A3757" s="1167"/>
      <c r="B3757" s="1123" t="str">
        <f>'Справочник Перечня'!B38</f>
        <v>ФКУ Упрдор "Холмогоры"</v>
      </c>
      <c r="C3757" s="1110" t="str">
        <f>'Справочник Перечня'!C38</f>
        <v>8(8172) 72-37-55, 8(8172)72-37-13, 89210683323</v>
      </c>
      <c r="D3757" s="1184"/>
      <c r="E3757" s="1123"/>
      <c r="L3757" s="1011"/>
      <c r="M3757" s="1112"/>
      <c r="N3757" s="1112"/>
      <c r="O3757" s="1112"/>
      <c r="P3757" s="1112"/>
      <c r="Q3757" s="1112"/>
      <c r="R3757" s="1112"/>
      <c r="S3757" s="1112"/>
      <c r="T3757" s="1112"/>
      <c r="U3757" s="1112"/>
      <c r="V3757" s="1112"/>
      <c r="W3757" s="1112"/>
      <c r="X3757" s="1112"/>
      <c r="Y3757" s="1112"/>
      <c r="Z3757" s="1110"/>
      <c r="AA3757" s="1110"/>
      <c r="AB3757" s="1110"/>
      <c r="AD3757" s="1110"/>
      <c r="AF3757" s="1110"/>
    </row>
    <row r="3758" spans="1:32" ht="12.75" hidden="1" x14ac:dyDescent="0.2">
      <c r="A3758" s="1167"/>
      <c r="B3758" s="1015" t="str">
        <f>'Справочник Перечня'!B22</f>
        <v>ПАО "Ростелеком"</v>
      </c>
      <c r="C3758" s="1167" t="str">
        <f>'Справочник Перечня'!C22</f>
        <v xml:space="preserve">(8172) 75-77-85 </v>
      </c>
      <c r="D3758" s="1184"/>
      <c r="E3758" s="1123"/>
      <c r="K3758" s="1005" t="s">
        <v>4068</v>
      </c>
      <c r="L3758" s="1011"/>
      <c r="M3758" s="1112"/>
      <c r="N3758" s="1112"/>
      <c r="O3758" s="1112"/>
      <c r="P3758" s="1112"/>
      <c r="Q3758" s="1112"/>
      <c r="R3758" s="1112"/>
      <c r="S3758" s="1112"/>
      <c r="T3758" s="1112"/>
      <c r="U3758" s="1112"/>
      <c r="V3758" s="1112"/>
      <c r="W3758" s="1112"/>
      <c r="X3758" s="1112"/>
      <c r="Y3758" s="1112"/>
      <c r="Z3758" s="1110"/>
      <c r="AA3758" s="1110"/>
      <c r="AB3758" s="1110"/>
      <c r="AD3758" s="1110"/>
      <c r="AF3758" s="1110"/>
    </row>
    <row r="3759" spans="1:32" ht="12.75" hidden="1" x14ac:dyDescent="0.2">
      <c r="A3759" s="1167"/>
      <c r="B3759" s="1123" t="s">
        <v>2634</v>
      </c>
      <c r="C3759" s="1015" t="s">
        <v>3657</v>
      </c>
      <c r="D3759" s="1184"/>
      <c r="E3759" s="1123"/>
      <c r="K3759" s="733" t="s">
        <v>2635</v>
      </c>
      <c r="L3759" s="1011"/>
      <c r="M3759" s="1112"/>
      <c r="N3759" s="1112"/>
      <c r="O3759" s="1112"/>
      <c r="P3759" s="1112"/>
      <c r="Q3759" s="1112"/>
      <c r="R3759" s="1112"/>
      <c r="S3759" s="1112"/>
      <c r="T3759" s="1112"/>
      <c r="U3759" s="1112"/>
      <c r="V3759" s="1112"/>
      <c r="W3759" s="1112"/>
      <c r="X3759" s="1112"/>
      <c r="Y3759" s="1112"/>
      <c r="Z3759" s="1110"/>
      <c r="AA3759" s="1110"/>
      <c r="AB3759" s="1110"/>
      <c r="AD3759" s="1110"/>
      <c r="AF3759" s="1110"/>
    </row>
    <row r="3760" spans="1:32" ht="12.75" hidden="1" x14ac:dyDescent="0.2">
      <c r="A3760" s="1167"/>
      <c r="B3760" s="1123" t="s">
        <v>810</v>
      </c>
      <c r="C3760" s="1167"/>
      <c r="D3760" s="1184" t="s">
        <v>1502</v>
      </c>
      <c r="E3760" s="1123" t="str">
        <f>D3760</f>
        <v>ВЛ 10 кВ Чернеево-1</v>
      </c>
      <c r="F3760" s="1110" t="str">
        <f>F3754</f>
        <v>ДД</v>
      </c>
      <c r="G3760" s="1167">
        <f>G3754</f>
        <v>40</v>
      </c>
      <c r="I3760" s="1110">
        <v>0.02</v>
      </c>
      <c r="J3760" s="1110">
        <f>I3760+J3752</f>
        <v>0.56999999999999995</v>
      </c>
      <c r="K3760" s="1005">
        <v>0.02</v>
      </c>
      <c r="L3760" s="1011"/>
      <c r="M3760" s="1112"/>
      <c r="N3760" s="1112"/>
      <c r="O3760" s="1112"/>
      <c r="P3760" s="1112"/>
      <c r="Q3760" s="1112"/>
      <c r="R3760" s="1112"/>
      <c r="S3760" s="1112"/>
      <c r="T3760" s="1112"/>
      <c r="U3760" s="1112"/>
      <c r="V3760" s="1112"/>
      <c r="W3760" s="1112"/>
      <c r="X3760" s="1112"/>
      <c r="Y3760" s="1112"/>
      <c r="Z3760" s="1110"/>
      <c r="AA3760" s="1110"/>
      <c r="AB3760" s="1110"/>
      <c r="AD3760" s="1110"/>
      <c r="AF3760" s="1110"/>
    </row>
    <row r="3761" spans="1:32" ht="12.75" hidden="1" x14ac:dyDescent="0.2">
      <c r="A3761" s="1167"/>
      <c r="B3761" s="1123" t="str">
        <f>B3409</f>
        <v>АО "ПБК"</v>
      </c>
      <c r="C3761" s="1123" t="str">
        <f>C3409</f>
        <v>8-921-716-60-70, 8921-2529016</v>
      </c>
      <c r="D3761" s="1184"/>
      <c r="E3761" s="1123"/>
      <c r="L3761" s="733"/>
      <c r="M3761" s="1112"/>
      <c r="N3761" s="1112"/>
      <c r="O3761" s="1112"/>
      <c r="P3761" s="1112"/>
      <c r="Q3761" s="1112"/>
      <c r="R3761" s="1112"/>
      <c r="S3761" s="1112"/>
      <c r="T3761" s="1112"/>
      <c r="U3761" s="1112"/>
      <c r="V3761" s="1112"/>
      <c r="W3761" s="1112"/>
      <c r="X3761" s="1112"/>
      <c r="Y3761" s="1112"/>
      <c r="Z3761" s="1110"/>
      <c r="AA3761" s="1110"/>
      <c r="AB3761" s="1110"/>
      <c r="AD3761" s="1110"/>
      <c r="AF3761" s="1110"/>
    </row>
    <row r="3762" spans="1:32" ht="12.75" hidden="1" x14ac:dyDescent="0.2">
      <c r="A3762" s="1167"/>
      <c r="B3762" s="1125" t="s">
        <v>3033</v>
      </c>
      <c r="C3762" s="1123" t="s">
        <v>3658</v>
      </c>
      <c r="D3762" s="1184"/>
      <c r="E3762" s="1123"/>
      <c r="K3762" s="1079"/>
      <c r="L3762" s="1011"/>
      <c r="M3762" s="1112"/>
      <c r="N3762" s="1112"/>
      <c r="O3762" s="1112"/>
      <c r="P3762" s="1112"/>
      <c r="Q3762" s="1112"/>
      <c r="R3762" s="1112"/>
      <c r="S3762" s="1112"/>
      <c r="T3762" s="1112"/>
      <c r="U3762" s="1112"/>
      <c r="V3762" s="1112"/>
      <c r="W3762" s="1112"/>
      <c r="X3762" s="1112"/>
      <c r="Y3762" s="1112"/>
      <c r="Z3762" s="1110"/>
      <c r="AA3762" s="1110"/>
      <c r="AB3762" s="1110"/>
      <c r="AD3762" s="1110"/>
      <c r="AF3762" s="1110"/>
    </row>
    <row r="3763" spans="1:32" ht="12.75" hidden="1" x14ac:dyDescent="0.2">
      <c r="A3763" s="1167"/>
      <c r="B3763" s="1125" t="str">
        <f>B3755</f>
        <v>Администрация СП Угольское</v>
      </c>
      <c r="C3763" s="1125" t="str">
        <f>C3755</f>
        <v>(81751) 5-61-16, 5-61-13, 8911-5024968</v>
      </c>
      <c r="D3763" s="1184"/>
      <c r="E3763" s="1123"/>
      <c r="K3763" s="1079"/>
      <c r="L3763" s="1011"/>
      <c r="M3763" s="1112"/>
      <c r="N3763" s="1112"/>
      <c r="O3763" s="1112"/>
      <c r="P3763" s="1112"/>
      <c r="Q3763" s="1112"/>
      <c r="R3763" s="1112"/>
      <c r="S3763" s="1112"/>
      <c r="T3763" s="1112"/>
      <c r="U3763" s="1112"/>
      <c r="V3763" s="1112"/>
      <c r="W3763" s="1112"/>
      <c r="X3763" s="1112"/>
      <c r="Y3763" s="1112"/>
      <c r="Z3763" s="1110"/>
      <c r="AA3763" s="1110"/>
      <c r="AB3763" s="1110"/>
      <c r="AD3763" s="1110"/>
      <c r="AF3763" s="1110"/>
    </row>
    <row r="3764" spans="1:32" ht="12.75" hidden="1" x14ac:dyDescent="0.2">
      <c r="A3764" s="1167"/>
      <c r="B3764" s="1123" t="s">
        <v>810</v>
      </c>
      <c r="C3764" s="1167"/>
      <c r="D3764" s="1184" t="s">
        <v>1503</v>
      </c>
      <c r="E3764" s="1123" t="str">
        <f>D3764</f>
        <v>ВЛ 10 кВ Чернеево-2</v>
      </c>
      <c r="F3764" s="1110" t="str">
        <f>F3760</f>
        <v>ДД</v>
      </c>
      <c r="G3764" s="1167">
        <f>G3760</f>
        <v>40</v>
      </c>
      <c r="I3764" s="1110">
        <v>0.08</v>
      </c>
      <c r="J3764" s="1110">
        <f>I3764+J3760</f>
        <v>0.65</v>
      </c>
      <c r="K3764" s="1079">
        <v>0.08</v>
      </c>
      <c r="L3764" s="1011"/>
      <c r="M3764" s="1112"/>
      <c r="N3764" s="1112"/>
      <c r="O3764" s="1112"/>
      <c r="P3764" s="1112"/>
      <c r="Q3764" s="1112"/>
      <c r="R3764" s="1112"/>
      <c r="S3764" s="1112"/>
      <c r="T3764" s="1112"/>
      <c r="U3764" s="1112"/>
      <c r="V3764" s="1112"/>
      <c r="W3764" s="1112"/>
      <c r="X3764" s="1112"/>
      <c r="Y3764" s="1112"/>
      <c r="Z3764" s="1110"/>
      <c r="AA3764" s="1110"/>
      <c r="AB3764" s="1110"/>
      <c r="AD3764" s="1110"/>
      <c r="AF3764" s="1110"/>
    </row>
    <row r="3765" spans="1:32" ht="12.75" hidden="1" x14ac:dyDescent="0.2">
      <c r="A3765" s="1167"/>
      <c r="B3765" s="1123" t="str">
        <f>B3701</f>
        <v>ПО "Череповецкое" АО "Вологдаоблэнерго"</v>
      </c>
      <c r="C3765" s="1125"/>
      <c r="D3765" s="1184"/>
      <c r="E3765" s="1123"/>
      <c r="K3765" s="1000" t="s">
        <v>3044</v>
      </c>
      <c r="L3765" s="1125"/>
      <c r="M3765" s="1112"/>
      <c r="N3765" s="1112"/>
      <c r="O3765" s="1112"/>
      <c r="P3765" s="1112"/>
      <c r="Q3765" s="1112"/>
      <c r="R3765" s="1112"/>
      <c r="S3765" s="1112"/>
      <c r="T3765" s="1112"/>
      <c r="U3765" s="1112"/>
      <c r="V3765" s="1112"/>
      <c r="W3765" s="1112"/>
      <c r="X3765" s="1112"/>
      <c r="Y3765" s="1112"/>
      <c r="Z3765" s="1110"/>
      <c r="AA3765" s="1110"/>
      <c r="AB3765" s="1110"/>
      <c r="AD3765" s="1110"/>
      <c r="AF3765" s="1110"/>
    </row>
    <row r="3766" spans="1:32" ht="12.75" hidden="1" x14ac:dyDescent="0.2">
      <c r="A3766" s="1167"/>
      <c r="B3766" s="1027" t="str">
        <f>B3702</f>
        <v xml:space="preserve">Диспетчер </v>
      </c>
      <c r="C3766" s="1123" t="str">
        <f>C3702</f>
        <v>(8202) 291-898, 8921-254-30-39</v>
      </c>
      <c r="D3766" s="1184"/>
      <c r="E3766" s="1123"/>
      <c r="K3766" s="1312" t="s">
        <v>4154</v>
      </c>
      <c r="L3766" s="1005"/>
      <c r="M3766" s="1112"/>
      <c r="N3766" s="1112"/>
      <c r="O3766" s="1112"/>
      <c r="P3766" s="1112"/>
      <c r="Q3766" s="1112"/>
      <c r="R3766" s="1112"/>
      <c r="S3766" s="1112"/>
      <c r="T3766" s="1112"/>
      <c r="U3766" s="1112"/>
      <c r="V3766" s="1112"/>
      <c r="W3766" s="1112"/>
      <c r="X3766" s="1112"/>
      <c r="Y3766" s="1112"/>
      <c r="Z3766" s="1110"/>
      <c r="AA3766" s="1110"/>
      <c r="AB3766" s="1110"/>
      <c r="AD3766" s="1110"/>
      <c r="AF3766" s="1110"/>
    </row>
    <row r="3767" spans="1:32" ht="12.75" hidden="1" x14ac:dyDescent="0.2">
      <c r="A3767" s="1167"/>
      <c r="B3767" s="1123" t="str">
        <f>'Справочник Перечня'!B36</f>
        <v>АО "Газпром газо</v>
      </c>
      <c r="C3767" s="1123" t="str">
        <f>'Справочник Перечня'!C36</f>
        <v>57-87-28, 8-911-52-956-40</v>
      </c>
      <c r="D3767" s="1184"/>
      <c r="E3767" s="1123"/>
      <c r="K3767" s="1312"/>
      <c r="L3767" s="1005"/>
      <c r="M3767" s="1112"/>
      <c r="N3767" s="1112"/>
      <c r="O3767" s="1112"/>
      <c r="P3767" s="1112"/>
      <c r="Q3767" s="1112"/>
      <c r="R3767" s="1112"/>
      <c r="S3767" s="1112"/>
      <c r="T3767" s="1112"/>
      <c r="U3767" s="1112"/>
      <c r="V3767" s="1112"/>
      <c r="W3767" s="1112"/>
      <c r="X3767" s="1112"/>
      <c r="Y3767" s="1112"/>
      <c r="Z3767" s="1110"/>
      <c r="AA3767" s="1110"/>
      <c r="AB3767" s="1110"/>
      <c r="AD3767" s="1110"/>
      <c r="AF3767" s="1110"/>
    </row>
    <row r="3768" spans="1:32" ht="12.75" hidden="1" x14ac:dyDescent="0.2">
      <c r="A3768" s="1167"/>
      <c r="B3768" s="1015" t="s">
        <v>2448</v>
      </c>
      <c r="C3768" s="1110" t="str">
        <f>'Справочник Перечня'!C22</f>
        <v xml:space="preserve">(8172) 75-77-85 </v>
      </c>
      <c r="D3768" s="1184"/>
      <c r="E3768" s="1123"/>
      <c r="K3768" s="1100" t="s">
        <v>4069</v>
      </c>
      <c r="L3768" s="1011"/>
      <c r="M3768" s="1112"/>
      <c r="N3768" s="1112"/>
      <c r="O3768" s="1112"/>
      <c r="P3768" s="1112"/>
      <c r="Q3768" s="1112"/>
      <c r="R3768" s="1112"/>
      <c r="S3768" s="1112"/>
      <c r="T3768" s="1112"/>
      <c r="U3768" s="1112"/>
      <c r="V3768" s="1112"/>
      <c r="W3768" s="1112"/>
      <c r="X3768" s="1112"/>
      <c r="Y3768" s="1112"/>
      <c r="Z3768" s="1110"/>
      <c r="AA3768" s="1110"/>
      <c r="AB3768" s="1110"/>
      <c r="AD3768" s="1110"/>
      <c r="AF3768" s="1110"/>
    </row>
    <row r="3769" spans="1:32" ht="12.75" hidden="1" x14ac:dyDescent="0.2">
      <c r="A3769" s="1167"/>
      <c r="B3769" s="1123" t="str">
        <f>'Справочник Перечня'!B38</f>
        <v>ФКУ Упрдор "Холмогоры"</v>
      </c>
      <c r="C3769" s="1123" t="str">
        <f>'Справочник Перечня'!C38</f>
        <v>8(8172) 72-37-55, 8(8172)72-37-13, 89210683323</v>
      </c>
      <c r="D3769" s="1184"/>
      <c r="E3769" s="1123"/>
      <c r="K3769" s="1125" t="s">
        <v>2636</v>
      </c>
      <c r="L3769" s="1011"/>
      <c r="M3769" s="1112"/>
      <c r="N3769" s="1112"/>
      <c r="O3769" s="1112"/>
      <c r="P3769" s="1112"/>
      <c r="Q3769" s="1112"/>
      <c r="R3769" s="1112"/>
      <c r="S3769" s="1112"/>
      <c r="T3769" s="1112"/>
      <c r="U3769" s="1112"/>
      <c r="V3769" s="1112"/>
      <c r="W3769" s="1112"/>
      <c r="X3769" s="1112"/>
      <c r="Y3769" s="1112"/>
      <c r="Z3769" s="1110"/>
      <c r="AA3769" s="1110"/>
      <c r="AB3769" s="1110"/>
      <c r="AD3769" s="1110"/>
      <c r="AF3769" s="1110"/>
    </row>
    <row r="3770" spans="1:32" ht="12.75" hidden="1" x14ac:dyDescent="0.2">
      <c r="A3770" s="1167"/>
      <c r="B3770" s="1123" t="str">
        <f>B3762</f>
        <v>АПК "Звездочка"</v>
      </c>
      <c r="C3770" s="1123" t="str">
        <f>C3762</f>
        <v>8(81733) 3-12-71, 8-953-516-23-41</v>
      </c>
      <c r="D3770" s="1184"/>
      <c r="E3770" s="1123"/>
      <c r="K3770" s="1125"/>
      <c r="L3770" s="1011"/>
      <c r="M3770" s="1112"/>
      <c r="N3770" s="1112"/>
      <c r="O3770" s="1112"/>
      <c r="P3770" s="1112"/>
      <c r="Q3770" s="1112"/>
      <c r="R3770" s="1112"/>
      <c r="S3770" s="1112"/>
      <c r="T3770" s="1112"/>
      <c r="U3770" s="1112"/>
      <c r="V3770" s="1112"/>
      <c r="W3770" s="1112"/>
      <c r="X3770" s="1112"/>
      <c r="Y3770" s="1112"/>
      <c r="Z3770" s="1110"/>
      <c r="AA3770" s="1110"/>
      <c r="AB3770" s="1110"/>
      <c r="AD3770" s="1110"/>
      <c r="AF3770" s="1110"/>
    </row>
    <row r="3771" spans="1:32" ht="12.75" hidden="1" x14ac:dyDescent="0.2">
      <c r="A3771" s="1167"/>
      <c r="B3771" s="1123" t="s">
        <v>2637</v>
      </c>
      <c r="C3771" s="1167">
        <v>89217183688</v>
      </c>
      <c r="D3771" s="1184"/>
      <c r="E3771" s="1123"/>
      <c r="K3771" s="1125" t="s">
        <v>1872</v>
      </c>
      <c r="L3771" s="1011"/>
      <c r="M3771" s="1112"/>
      <c r="N3771" s="1112"/>
      <c r="O3771" s="1112"/>
      <c r="P3771" s="1112"/>
      <c r="Q3771" s="1112"/>
      <c r="R3771" s="1112"/>
      <c r="S3771" s="1112"/>
      <c r="T3771" s="1112"/>
      <c r="U3771" s="1112"/>
      <c r="V3771" s="1112"/>
      <c r="W3771" s="1112"/>
      <c r="X3771" s="1112"/>
      <c r="Y3771" s="1112"/>
      <c r="Z3771" s="1110"/>
      <c r="AA3771" s="1110"/>
      <c r="AB3771" s="1110"/>
      <c r="AD3771" s="1110"/>
      <c r="AF3771" s="1110"/>
    </row>
    <row r="3772" spans="1:32" ht="12.75" hidden="1" x14ac:dyDescent="0.2">
      <c r="A3772" s="1167"/>
      <c r="B3772" s="1123" t="s">
        <v>2194</v>
      </c>
      <c r="C3772" s="1015" t="str">
        <f>C3753</f>
        <v>(81751) 5-61-16, 5-61-13, 8911-5024968</v>
      </c>
      <c r="D3772" s="1184"/>
      <c r="E3772" s="1123"/>
      <c r="K3772" s="1125"/>
      <c r="L3772" s="1011"/>
      <c r="M3772" s="1112"/>
      <c r="N3772" s="1112"/>
      <c r="O3772" s="1112"/>
      <c r="P3772" s="1112"/>
      <c r="Q3772" s="1112"/>
      <c r="R3772" s="1112"/>
      <c r="S3772" s="1112"/>
      <c r="T3772" s="1112"/>
      <c r="U3772" s="1112"/>
      <c r="V3772" s="1112"/>
      <c r="W3772" s="1112"/>
      <c r="X3772" s="1112"/>
      <c r="Y3772" s="1112"/>
      <c r="Z3772" s="1110"/>
      <c r="AA3772" s="1110"/>
      <c r="AB3772" s="1110"/>
      <c r="AD3772" s="1110"/>
      <c r="AF3772" s="1110"/>
    </row>
    <row r="3773" spans="1:32" ht="12.75" hidden="1" x14ac:dyDescent="0.2">
      <c r="A3773" s="1167"/>
      <c r="B3773" s="1123" t="s">
        <v>2634</v>
      </c>
      <c r="C3773" s="1015" t="str">
        <f>C3759</f>
        <v>8(81751) 2-33-74; 8-9602977252</v>
      </c>
      <c r="D3773" s="1184"/>
      <c r="E3773" s="1123"/>
      <c r="K3773" s="981" t="s">
        <v>4070</v>
      </c>
      <c r="L3773" s="1011"/>
      <c r="M3773" s="1112"/>
      <c r="N3773" s="1112"/>
      <c r="O3773" s="1112"/>
      <c r="P3773" s="1112"/>
      <c r="Q3773" s="1112"/>
      <c r="R3773" s="1112"/>
      <c r="S3773" s="1112"/>
      <c r="T3773" s="1112"/>
      <c r="U3773" s="1112"/>
      <c r="V3773" s="1112"/>
      <c r="W3773" s="1112"/>
      <c r="X3773" s="1112"/>
      <c r="Y3773" s="1112"/>
      <c r="Z3773" s="1110"/>
      <c r="AA3773" s="1110"/>
      <c r="AB3773" s="1110"/>
      <c r="AD3773" s="1110"/>
      <c r="AF3773" s="1110"/>
    </row>
    <row r="3774" spans="1:32" ht="12.75" hidden="1" x14ac:dyDescent="0.2">
      <c r="A3774" s="1167"/>
      <c r="B3774" s="1123" t="s">
        <v>2195</v>
      </c>
      <c r="C3774" s="1167" t="s">
        <v>3061</v>
      </c>
      <c r="D3774" s="1184"/>
      <c r="E3774" s="1123"/>
      <c r="K3774" s="1005" t="s">
        <v>964</v>
      </c>
      <c r="L3774" s="1011"/>
      <c r="M3774" s="1112"/>
      <c r="N3774" s="1112"/>
      <c r="O3774" s="1112"/>
      <c r="P3774" s="1112"/>
      <c r="Q3774" s="1112"/>
      <c r="R3774" s="1112"/>
      <c r="S3774" s="1112"/>
      <c r="T3774" s="1112"/>
      <c r="U3774" s="1112"/>
      <c r="V3774" s="1112"/>
      <c r="W3774" s="1112"/>
      <c r="X3774" s="1112"/>
      <c r="Y3774" s="1112"/>
      <c r="Z3774" s="1110"/>
      <c r="AA3774" s="1110"/>
      <c r="AB3774" s="1110"/>
      <c r="AD3774" s="1110"/>
      <c r="AF3774" s="1110"/>
    </row>
    <row r="3775" spans="1:32" ht="12.75" hidden="1" x14ac:dyDescent="0.2">
      <c r="A3775" s="1167"/>
      <c r="B3775" s="1123" t="s">
        <v>2196</v>
      </c>
      <c r="C3775" s="1015" t="s">
        <v>3156</v>
      </c>
      <c r="D3775" s="1184"/>
      <c r="E3775" s="1123"/>
      <c r="K3775" s="1005" t="s">
        <v>800</v>
      </c>
      <c r="L3775" s="1011"/>
      <c r="M3775" s="1112"/>
      <c r="N3775" s="1112"/>
      <c r="O3775" s="1112"/>
      <c r="P3775" s="1112"/>
      <c r="Q3775" s="1112"/>
      <c r="R3775" s="1112"/>
      <c r="S3775" s="1112"/>
      <c r="T3775" s="1112"/>
      <c r="U3775" s="1112"/>
      <c r="V3775" s="1112"/>
      <c r="W3775" s="1112"/>
      <c r="X3775" s="1112"/>
      <c r="Y3775" s="1112"/>
      <c r="Z3775" s="1110"/>
      <c r="AA3775" s="1110"/>
      <c r="AB3775" s="1110"/>
      <c r="AD3775" s="1110"/>
      <c r="AF3775" s="1110"/>
    </row>
    <row r="3776" spans="1:32" ht="12.75" hidden="1" x14ac:dyDescent="0.2">
      <c r="A3776" s="1167"/>
      <c r="B3776" s="1125"/>
      <c r="C3776" s="1167"/>
      <c r="D3776" s="874" t="s">
        <v>1504</v>
      </c>
      <c r="E3776" s="1123"/>
      <c r="F3776" s="1120" t="str">
        <f>F3764</f>
        <v>ДД</v>
      </c>
      <c r="G3776" s="1174">
        <f>G3764</f>
        <v>40</v>
      </c>
      <c r="H3776" s="1120"/>
      <c r="I3776" s="1120">
        <f>I3725</f>
        <v>0.4</v>
      </c>
      <c r="J3776" s="1120">
        <f>J3764</f>
        <v>0.65</v>
      </c>
      <c r="L3776" s="1011"/>
      <c r="M3776" s="1112"/>
      <c r="N3776" s="1112"/>
      <c r="O3776" s="1112"/>
      <c r="P3776" s="1112"/>
      <c r="Q3776" s="1112"/>
      <c r="R3776" s="1112"/>
      <c r="S3776" s="1112"/>
      <c r="T3776" s="1112"/>
      <c r="U3776" s="1112"/>
      <c r="V3776" s="1112"/>
      <c r="W3776" s="1112"/>
      <c r="X3776" s="1112"/>
      <c r="Y3776" s="1112"/>
      <c r="Z3776" s="1110"/>
      <c r="AA3776" s="1110"/>
      <c r="AB3776" s="1110"/>
      <c r="AD3776" s="1110"/>
      <c r="AF3776" s="1110"/>
    </row>
    <row r="3777" spans="1:32" ht="12.75" x14ac:dyDescent="0.2">
      <c r="A3777" s="1167"/>
      <c r="B3777" s="1123"/>
      <c r="C3777" s="1167"/>
      <c r="D3777" s="1184"/>
      <c r="E3777" s="1123"/>
      <c r="L3777" s="1011"/>
      <c r="M3777" s="1112"/>
      <c r="N3777" s="1112"/>
      <c r="O3777" s="1112"/>
      <c r="P3777" s="1112"/>
      <c r="Q3777" s="1112"/>
      <c r="R3777" s="1112"/>
      <c r="S3777" s="1112"/>
      <c r="T3777" s="1112"/>
      <c r="U3777" s="1112"/>
      <c r="V3777" s="1112"/>
      <c r="W3777" s="1112"/>
      <c r="X3777" s="1112"/>
      <c r="Y3777" s="1112"/>
      <c r="Z3777" s="1110"/>
      <c r="AA3777" s="1110"/>
      <c r="AB3777" s="1110"/>
      <c r="AD3777" s="1110"/>
      <c r="AF3777" s="1110"/>
    </row>
    <row r="3778" spans="1:32" ht="12.75" hidden="1" x14ac:dyDescent="0.2">
      <c r="A3778" s="1167" t="e">
        <f>A3724+1</f>
        <v>#REF!</v>
      </c>
      <c r="B3778" s="1123"/>
      <c r="C3778" s="1167"/>
      <c r="D3778" s="874" t="s">
        <v>2638</v>
      </c>
      <c r="E3778" s="1123"/>
      <c r="K3778" s="1005" t="s">
        <v>4971</v>
      </c>
      <c r="L3778" s="1011"/>
      <c r="M3778" s="1112"/>
      <c r="N3778" s="1112"/>
      <c r="O3778" s="1112"/>
      <c r="P3778" s="1112"/>
      <c r="Q3778" s="1112"/>
      <c r="R3778" s="1112"/>
      <c r="S3778" s="1112"/>
      <c r="T3778" s="1112"/>
      <c r="U3778" s="1112"/>
      <c r="V3778" s="1112"/>
      <c r="W3778" s="1112"/>
      <c r="X3778" s="1112"/>
      <c r="Y3778" s="1112"/>
      <c r="Z3778" s="1110"/>
      <c r="AA3778" s="1110"/>
      <c r="AB3778" s="1110"/>
      <c r="AD3778" s="1110"/>
      <c r="AF3778" s="1110"/>
    </row>
    <row r="3779" spans="1:32" ht="12.75" hidden="1" x14ac:dyDescent="0.2">
      <c r="A3779" s="1167"/>
      <c r="B3779" s="1123" t="s">
        <v>810</v>
      </c>
      <c r="C3779" s="1167"/>
      <c r="D3779" s="1184" t="s">
        <v>4316</v>
      </c>
      <c r="E3779" s="1123" t="str">
        <f>D3779</f>
        <v>Ввод 10 кВ Т-1, 2</v>
      </c>
      <c r="F3779" s="1110" t="s">
        <v>95</v>
      </c>
      <c r="G3779" s="1167">
        <v>40</v>
      </c>
      <c r="I3779" s="1110">
        <v>0.23</v>
      </c>
      <c r="K3779" s="1005">
        <v>0.23</v>
      </c>
      <c r="L3779" s="1011"/>
      <c r="M3779" s="1112"/>
      <c r="N3779" s="1112"/>
      <c r="O3779" s="1112"/>
      <c r="P3779" s="1112"/>
      <c r="Q3779" s="1112"/>
      <c r="R3779" s="1112"/>
      <c r="S3779" s="1112"/>
      <c r="T3779" s="1112"/>
      <c r="U3779" s="1112"/>
      <c r="V3779" s="1112"/>
      <c r="W3779" s="1112"/>
      <c r="X3779" s="1112"/>
      <c r="Y3779" s="1112"/>
      <c r="Z3779" s="1110"/>
      <c r="AA3779" s="1110"/>
      <c r="AB3779" s="1110"/>
      <c r="AD3779" s="1110"/>
      <c r="AF3779" s="1110"/>
    </row>
    <row r="3780" spans="1:32" ht="12.75" hidden="1" x14ac:dyDescent="0.2">
      <c r="A3780" s="1167"/>
      <c r="B3780" s="1123"/>
      <c r="C3780" s="1167"/>
      <c r="D3780" s="874"/>
      <c r="E3780" s="1123"/>
      <c r="L3780" s="1011"/>
      <c r="M3780" s="1112"/>
      <c r="N3780" s="1112"/>
      <c r="O3780" s="1112"/>
      <c r="P3780" s="1112"/>
      <c r="Q3780" s="1112"/>
      <c r="R3780" s="1112"/>
      <c r="S3780" s="1112"/>
      <c r="T3780" s="1112"/>
      <c r="U3780" s="1112"/>
      <c r="V3780" s="1112"/>
      <c r="W3780" s="1112"/>
      <c r="X3780" s="1112"/>
      <c r="Y3780" s="1112"/>
      <c r="Z3780" s="1110"/>
      <c r="AA3780" s="1110"/>
      <c r="AB3780" s="1110"/>
      <c r="AD3780" s="1110"/>
      <c r="AF3780" s="1110"/>
    </row>
    <row r="3781" spans="1:32" ht="12.75" hidden="1" x14ac:dyDescent="0.2">
      <c r="A3781" s="1167"/>
      <c r="B3781" s="1123"/>
      <c r="C3781" s="1167"/>
      <c r="D3781" s="874"/>
      <c r="E3781" s="1123"/>
      <c r="L3781" s="1011"/>
      <c r="M3781" s="1112"/>
      <c r="N3781" s="1112"/>
      <c r="O3781" s="1112"/>
      <c r="P3781" s="1112"/>
      <c r="Q3781" s="1112"/>
      <c r="R3781" s="1112"/>
      <c r="S3781" s="1112"/>
      <c r="T3781" s="1112"/>
      <c r="U3781" s="1112"/>
      <c r="V3781" s="1112"/>
      <c r="W3781" s="1112"/>
      <c r="X3781" s="1112"/>
      <c r="Y3781" s="1112"/>
      <c r="Z3781" s="1110"/>
      <c r="AA3781" s="1110"/>
      <c r="AB3781" s="1110"/>
      <c r="AD3781" s="1110"/>
      <c r="AF3781" s="1110"/>
    </row>
    <row r="3782" spans="1:32" ht="12.75" hidden="1" x14ac:dyDescent="0.2">
      <c r="A3782" s="1167"/>
      <c r="B3782" s="1123" t="s">
        <v>810</v>
      </c>
      <c r="C3782" s="1167"/>
      <c r="D3782" s="1184" t="s">
        <v>2639</v>
      </c>
      <c r="E3782" s="1123" t="str">
        <f>D3782</f>
        <v>ВЛ 10 кВ Княже</v>
      </c>
      <c r="F3782" s="1110" t="s">
        <v>95</v>
      </c>
      <c r="G3782" s="1167">
        <v>40</v>
      </c>
      <c r="I3782" s="1110">
        <v>7.0000000000000007E-2</v>
      </c>
      <c r="J3782" s="1110">
        <f>J3776+I3782</f>
        <v>0.72</v>
      </c>
      <c r="K3782" s="1005">
        <v>7.0000000000000007E-2</v>
      </c>
      <c r="L3782" s="1011"/>
      <c r="M3782" s="1112"/>
      <c r="N3782" s="1112"/>
      <c r="O3782" s="1112"/>
      <c r="P3782" s="1112"/>
      <c r="Q3782" s="1112"/>
      <c r="R3782" s="1112"/>
      <c r="S3782" s="1112"/>
      <c r="T3782" s="1112"/>
      <c r="U3782" s="1112"/>
      <c r="V3782" s="1112"/>
      <c r="W3782" s="1112"/>
      <c r="X3782" s="1112"/>
      <c r="Y3782" s="1112"/>
      <c r="Z3782" s="1110"/>
      <c r="AA3782" s="1110"/>
      <c r="AB3782" s="1110"/>
      <c r="AD3782" s="1110"/>
      <c r="AF3782" s="1110"/>
    </row>
    <row r="3783" spans="1:32" ht="12.75" hidden="1" x14ac:dyDescent="0.2">
      <c r="A3783" s="1167"/>
      <c r="B3783" s="1123" t="s">
        <v>1401</v>
      </c>
      <c r="C3783" s="1015" t="str">
        <f>'Справочник Перечня'!C9</f>
        <v>57-77-02,79629301846, 89657440052</v>
      </c>
      <c r="D3783" s="1184"/>
      <c r="E3783" s="1123"/>
      <c r="F3783" s="1125"/>
      <c r="L3783" s="1011"/>
      <c r="M3783" s="1112"/>
      <c r="N3783" s="1112"/>
      <c r="O3783" s="1112"/>
      <c r="P3783" s="1112"/>
      <c r="Q3783" s="1112"/>
      <c r="R3783" s="1112"/>
      <c r="S3783" s="1112"/>
      <c r="T3783" s="1112"/>
      <c r="U3783" s="1112"/>
      <c r="V3783" s="1112"/>
      <c r="W3783" s="1112"/>
      <c r="X3783" s="1112"/>
      <c r="Y3783" s="1112"/>
      <c r="Z3783" s="1110"/>
      <c r="AA3783" s="1110"/>
      <c r="AB3783" s="1110"/>
      <c r="AD3783" s="1110"/>
      <c r="AF3783" s="1110"/>
    </row>
    <row r="3784" spans="1:32" ht="12.75" hidden="1" x14ac:dyDescent="0.2">
      <c r="A3784" s="1167"/>
      <c r="B3784" s="1123" t="str">
        <f>'Справочник Перечня'!B6</f>
        <v xml:space="preserve">ООО "МТС Энерго" </v>
      </c>
      <c r="C3784" s="1015" t="str">
        <f>'Справочник Перечня'!C6</f>
        <v>(8172) 76-90-90, 89115000999</v>
      </c>
      <c r="D3784" s="1184"/>
      <c r="E3784" s="1123"/>
      <c r="L3784" s="1011"/>
      <c r="M3784" s="1112"/>
      <c r="N3784" s="1112"/>
      <c r="O3784" s="1112"/>
      <c r="P3784" s="1112"/>
      <c r="Q3784" s="1112"/>
      <c r="R3784" s="1112"/>
      <c r="S3784" s="1112"/>
      <c r="T3784" s="1112"/>
      <c r="U3784" s="1112"/>
      <c r="V3784" s="1112"/>
      <c r="W3784" s="1112"/>
      <c r="X3784" s="1112"/>
      <c r="Y3784" s="1112"/>
      <c r="Z3784" s="1110"/>
      <c r="AA3784" s="1110"/>
      <c r="AB3784" s="1110"/>
      <c r="AD3784" s="1110"/>
      <c r="AF3784" s="1110"/>
    </row>
    <row r="3785" spans="1:32" ht="12.75" hidden="1" x14ac:dyDescent="0.2">
      <c r="A3785" s="1167"/>
      <c r="B3785" s="1123" t="s">
        <v>241</v>
      </c>
      <c r="C3785" s="1015" t="s">
        <v>3152</v>
      </c>
      <c r="D3785" s="1184"/>
      <c r="E3785" s="1123"/>
      <c r="L3785" s="1011"/>
      <c r="M3785" s="1112"/>
      <c r="N3785" s="1112"/>
      <c r="O3785" s="1112"/>
      <c r="P3785" s="1112"/>
      <c r="Q3785" s="1112"/>
      <c r="R3785" s="1112"/>
      <c r="S3785" s="1112"/>
      <c r="T3785" s="1112"/>
      <c r="U3785" s="1112"/>
      <c r="V3785" s="1112"/>
      <c r="W3785" s="1112"/>
      <c r="X3785" s="1112"/>
      <c r="Y3785" s="1112"/>
      <c r="Z3785" s="1110"/>
      <c r="AA3785" s="1110"/>
      <c r="AB3785" s="1110"/>
      <c r="AD3785" s="1110"/>
      <c r="AF3785" s="1110"/>
    </row>
    <row r="3786" spans="1:32" ht="12.75" hidden="1" x14ac:dyDescent="0.2">
      <c r="A3786" s="1167"/>
      <c r="B3786" s="1123" t="str">
        <f>'Справочник Перечня'!B35</f>
        <v xml:space="preserve">ОСП Черепов. почтамт УФПС </v>
      </c>
      <c r="C3786" s="1123" t="str">
        <f>'Справочник Перечня'!C35</f>
        <v>8(8172)78-60-00, 56-01-78, 56-07-47, 8-921-143-67-95</v>
      </c>
      <c r="D3786" s="1184"/>
      <c r="E3786" s="1123"/>
      <c r="L3786" s="1011"/>
      <c r="M3786" s="1112"/>
      <c r="N3786" s="1112"/>
      <c r="O3786" s="1112"/>
      <c r="P3786" s="1112"/>
      <c r="Q3786" s="1112"/>
      <c r="R3786" s="1112"/>
      <c r="S3786" s="1112"/>
      <c r="T3786" s="1112"/>
      <c r="U3786" s="1112"/>
      <c r="V3786" s="1112"/>
      <c r="W3786" s="1112"/>
      <c r="X3786" s="1112"/>
      <c r="Y3786" s="1112"/>
      <c r="Z3786" s="1110"/>
      <c r="AA3786" s="1110"/>
      <c r="AB3786" s="1110"/>
      <c r="AD3786" s="1110"/>
      <c r="AF3786" s="1110"/>
    </row>
    <row r="3787" spans="1:32" ht="12.75" hidden="1" x14ac:dyDescent="0.2">
      <c r="A3787" s="1167"/>
      <c r="B3787" s="1123" t="s">
        <v>3157</v>
      </c>
      <c r="C3787" s="1167"/>
      <c r="D3787" s="1184"/>
      <c r="E3787" s="1123"/>
      <c r="L3787" s="1011"/>
      <c r="M3787" s="1112"/>
      <c r="N3787" s="1112"/>
      <c r="O3787" s="1112"/>
      <c r="P3787" s="1112"/>
      <c r="Q3787" s="1112"/>
      <c r="R3787" s="1112"/>
      <c r="S3787" s="1112"/>
      <c r="T3787" s="1112"/>
      <c r="U3787" s="1112"/>
      <c r="V3787" s="1112"/>
      <c r="W3787" s="1112"/>
      <c r="X3787" s="1112"/>
      <c r="Y3787" s="1112"/>
      <c r="Z3787" s="1110"/>
      <c r="AA3787" s="1110"/>
      <c r="AB3787" s="1110"/>
      <c r="AD3787" s="1110"/>
      <c r="AF3787" s="1110"/>
    </row>
    <row r="3788" spans="1:32" ht="12.75" hidden="1" x14ac:dyDescent="0.2">
      <c r="A3788" s="1167"/>
      <c r="B3788" s="1015" t="str">
        <f>'Справочник Перечня'!B22</f>
        <v>ПАО "Ростелеком"</v>
      </c>
      <c r="C3788" s="1015" t="str">
        <f>'Справочник Перечня'!C22</f>
        <v xml:space="preserve">(8172) 75-77-85 </v>
      </c>
      <c r="D3788" s="1184"/>
      <c r="E3788" s="1123"/>
      <c r="K3788" s="1005" t="s">
        <v>4071</v>
      </c>
      <c r="L3788" s="1011"/>
      <c r="M3788" s="1112"/>
      <c r="N3788" s="1112"/>
      <c r="O3788" s="1112"/>
      <c r="P3788" s="1112"/>
      <c r="Q3788" s="1112"/>
      <c r="R3788" s="1112"/>
      <c r="S3788" s="1112"/>
      <c r="T3788" s="1112"/>
      <c r="U3788" s="1112"/>
      <c r="V3788" s="1112"/>
      <c r="W3788" s="1112"/>
      <c r="X3788" s="1112"/>
      <c r="Y3788" s="1112"/>
      <c r="Z3788" s="1110"/>
      <c r="AA3788" s="1110"/>
      <c r="AB3788" s="1110"/>
      <c r="AD3788" s="1110"/>
      <c r="AF3788" s="1110"/>
    </row>
    <row r="3789" spans="1:32" ht="12.75" hidden="1" x14ac:dyDescent="0.2">
      <c r="A3789" s="1167"/>
      <c r="B3789" s="1015" t="str">
        <f>B3712</f>
        <v>Адм.СП Сиземское</v>
      </c>
      <c r="C3789" s="1015" t="str">
        <f>C3712</f>
        <v>9215362919, (81751) 4-31-17, 4-31-20</v>
      </c>
      <c r="D3789" s="1184"/>
      <c r="E3789" s="1123"/>
      <c r="L3789" s="1011"/>
      <c r="M3789" s="1112"/>
      <c r="N3789" s="1112"/>
      <c r="O3789" s="1112"/>
      <c r="P3789" s="1112"/>
      <c r="Q3789" s="1112"/>
      <c r="R3789" s="1112"/>
      <c r="S3789" s="1112"/>
      <c r="T3789" s="1112"/>
      <c r="U3789" s="1112"/>
      <c r="V3789" s="1112"/>
      <c r="W3789" s="1112"/>
      <c r="X3789" s="1112"/>
      <c r="Y3789" s="1112"/>
      <c r="Z3789" s="1110"/>
      <c r="AA3789" s="1110"/>
      <c r="AB3789" s="1110"/>
      <c r="AD3789" s="1110"/>
      <c r="AF3789" s="1110"/>
    </row>
    <row r="3790" spans="1:32" ht="12.75" hidden="1" x14ac:dyDescent="0.2">
      <c r="A3790" s="1167"/>
      <c r="B3790" s="1123" t="s">
        <v>3034</v>
      </c>
      <c r="C3790" s="1167"/>
      <c r="D3790" s="1184"/>
      <c r="E3790" s="1123"/>
      <c r="L3790" s="1011"/>
      <c r="M3790" s="1112"/>
      <c r="N3790" s="1112"/>
      <c r="O3790" s="1112"/>
      <c r="P3790" s="1112"/>
      <c r="Q3790" s="1112"/>
      <c r="R3790" s="1112"/>
      <c r="S3790" s="1112"/>
      <c r="T3790" s="1112"/>
      <c r="U3790" s="1112"/>
      <c r="V3790" s="1112"/>
      <c r="W3790" s="1112"/>
      <c r="X3790" s="1112"/>
      <c r="Y3790" s="1112"/>
      <c r="Z3790" s="1110"/>
      <c r="AA3790" s="1110"/>
      <c r="AB3790" s="1110"/>
      <c r="AD3790" s="1110"/>
      <c r="AF3790" s="1110"/>
    </row>
    <row r="3791" spans="1:32" ht="12.75" hidden="1" x14ac:dyDescent="0.2">
      <c r="A3791" s="1167"/>
      <c r="B3791" s="1123" t="s">
        <v>3062</v>
      </c>
      <c r="C3791" s="1015" t="s">
        <v>3158</v>
      </c>
      <c r="D3791" s="1184"/>
      <c r="E3791" s="1123"/>
      <c r="L3791" s="1011" t="s">
        <v>4072</v>
      </c>
      <c r="M3791" s="1112"/>
      <c r="N3791" s="1112"/>
      <c r="O3791" s="1112"/>
      <c r="P3791" s="1112"/>
      <c r="Q3791" s="1112"/>
      <c r="R3791" s="1112"/>
      <c r="S3791" s="1112"/>
      <c r="T3791" s="1112"/>
      <c r="U3791" s="1112"/>
      <c r="V3791" s="1112"/>
      <c r="W3791" s="1112"/>
      <c r="X3791" s="1112"/>
      <c r="Y3791" s="1112"/>
      <c r="Z3791" s="1110"/>
      <c r="AA3791" s="1110"/>
      <c r="AB3791" s="1110"/>
      <c r="AD3791" s="1110"/>
      <c r="AF3791" s="1110"/>
    </row>
    <row r="3792" spans="1:32" ht="12.75" hidden="1" x14ac:dyDescent="0.2">
      <c r="A3792" s="1167"/>
      <c r="B3792" s="1123" t="s">
        <v>3063</v>
      </c>
      <c r="C3792" s="1167"/>
      <c r="D3792" s="1184"/>
      <c r="E3792" s="1123"/>
      <c r="L3792" s="1011"/>
      <c r="M3792" s="1112"/>
      <c r="N3792" s="1112"/>
      <c r="O3792" s="1112"/>
      <c r="P3792" s="1112"/>
      <c r="Q3792" s="1112"/>
      <c r="R3792" s="1112"/>
      <c r="S3792" s="1112"/>
      <c r="T3792" s="1112"/>
      <c r="U3792" s="1112"/>
      <c r="V3792" s="1112"/>
      <c r="W3792" s="1112"/>
      <c r="X3792" s="1112"/>
      <c r="Y3792" s="1112"/>
      <c r="Z3792" s="1110"/>
      <c r="AA3792" s="1110"/>
      <c r="AB3792" s="1110"/>
      <c r="AD3792" s="1110"/>
      <c r="AF3792" s="1110"/>
    </row>
    <row r="3793" spans="1:32" ht="12.75" hidden="1" x14ac:dyDescent="0.2">
      <c r="A3793" s="1167"/>
      <c r="B3793" s="1123" t="s">
        <v>2541</v>
      </c>
      <c r="C3793" s="1167"/>
      <c r="D3793" s="1184"/>
      <c r="E3793" s="1123"/>
      <c r="K3793" s="733" t="s">
        <v>2927</v>
      </c>
      <c r="L3793" s="1011"/>
      <c r="M3793" s="1112"/>
      <c r="N3793" s="1112"/>
      <c r="O3793" s="1112"/>
      <c r="P3793" s="1112"/>
      <c r="Q3793" s="1112"/>
      <c r="R3793" s="1112"/>
      <c r="S3793" s="1112"/>
      <c r="T3793" s="1112"/>
      <c r="U3793" s="1112"/>
      <c r="V3793" s="1112"/>
      <c r="W3793" s="1112"/>
      <c r="X3793" s="1112"/>
      <c r="Y3793" s="1112"/>
      <c r="Z3793" s="1110"/>
      <c r="AA3793" s="1110"/>
      <c r="AB3793" s="1110"/>
      <c r="AD3793" s="1110"/>
      <c r="AF3793" s="1110"/>
    </row>
    <row r="3794" spans="1:32" ht="12.75" hidden="1" x14ac:dyDescent="0.2">
      <c r="A3794" s="1167"/>
      <c r="B3794" s="1123" t="s">
        <v>3159</v>
      </c>
      <c r="C3794" s="1015" t="s">
        <v>3660</v>
      </c>
      <c r="D3794" s="1184"/>
      <c r="E3794" s="1123"/>
      <c r="L3794" s="1011"/>
      <c r="M3794" s="1112"/>
      <c r="N3794" s="1112"/>
      <c r="O3794" s="1112"/>
      <c r="P3794" s="1112"/>
      <c r="Q3794" s="1112"/>
      <c r="R3794" s="1112"/>
      <c r="S3794" s="1112"/>
      <c r="T3794" s="1112"/>
      <c r="U3794" s="1112"/>
      <c r="V3794" s="1112"/>
      <c r="W3794" s="1112"/>
      <c r="X3794" s="1112"/>
      <c r="Y3794" s="1112"/>
      <c r="Z3794" s="1110"/>
      <c r="AA3794" s="1110"/>
      <c r="AB3794" s="1110"/>
      <c r="AD3794" s="1110"/>
      <c r="AF3794" s="1110"/>
    </row>
    <row r="3795" spans="1:32" ht="12.75" hidden="1" x14ac:dyDescent="0.2">
      <c r="A3795" s="1167"/>
      <c r="B3795" s="1232" t="s">
        <v>2634</v>
      </c>
      <c r="C3795" s="1015" t="str">
        <f>C3773</f>
        <v>8(81751) 2-33-74; 8-9602977252</v>
      </c>
      <c r="D3795" s="1184"/>
      <c r="E3795" s="1123"/>
      <c r="K3795" s="733" t="s">
        <v>2888</v>
      </c>
      <c r="L3795" s="1011"/>
      <c r="M3795" s="1112"/>
      <c r="N3795" s="1112"/>
      <c r="O3795" s="1112"/>
      <c r="P3795" s="1112"/>
      <c r="Q3795" s="1112"/>
      <c r="R3795" s="1112"/>
      <c r="S3795" s="1112"/>
      <c r="T3795" s="1112"/>
      <c r="U3795" s="1112"/>
      <c r="V3795" s="1112"/>
      <c r="W3795" s="1112"/>
      <c r="X3795" s="1112"/>
      <c r="Y3795" s="1112"/>
      <c r="Z3795" s="1110"/>
      <c r="AA3795" s="1110"/>
      <c r="AB3795" s="1110"/>
      <c r="AD3795" s="1110"/>
      <c r="AF3795" s="1110"/>
    </row>
    <row r="3796" spans="1:32" ht="12.75" hidden="1" x14ac:dyDescent="0.2">
      <c r="A3796" s="1167"/>
      <c r="B3796" s="1123" t="s">
        <v>810</v>
      </c>
      <c r="C3796" s="1167"/>
      <c r="D3796" s="1184" t="s">
        <v>953</v>
      </c>
      <c r="E3796" s="1123" t="str">
        <f>D3796</f>
        <v>ВЛ 10 кВ Копылово</v>
      </c>
      <c r="F3796" s="1110" t="s">
        <v>95</v>
      </c>
      <c r="G3796" s="1167">
        <v>40</v>
      </c>
      <c r="I3796" s="1110">
        <v>0.04</v>
      </c>
      <c r="J3796" s="1110">
        <f>J3782+I3796</f>
        <v>0.76</v>
      </c>
      <c r="K3796" s="1005">
        <v>0.04</v>
      </c>
      <c r="L3796" s="1011"/>
      <c r="M3796" s="1112"/>
      <c r="N3796" s="1112"/>
      <c r="O3796" s="1112"/>
      <c r="P3796" s="1112"/>
      <c r="Q3796" s="1112"/>
      <c r="R3796" s="1112"/>
      <c r="S3796" s="1112"/>
      <c r="T3796" s="1112"/>
      <c r="U3796" s="1112"/>
      <c r="V3796" s="1112"/>
      <c r="W3796" s="1112"/>
      <c r="X3796" s="1112"/>
      <c r="Y3796" s="1112"/>
      <c r="Z3796" s="1110"/>
      <c r="AA3796" s="1110"/>
      <c r="AB3796" s="1110"/>
      <c r="AD3796" s="1110"/>
      <c r="AF3796" s="1110"/>
    </row>
    <row r="3797" spans="1:32" ht="12.75" hidden="1" x14ac:dyDescent="0.2">
      <c r="A3797" s="1167"/>
      <c r="B3797" s="1123" t="s">
        <v>241</v>
      </c>
      <c r="C3797" s="1015" t="str">
        <f>C3785</f>
        <v>9211396597, 9218213121, 8(81751) 4-31-71</v>
      </c>
      <c r="D3797" s="1184"/>
      <c r="E3797" s="1123"/>
      <c r="L3797" s="1011"/>
      <c r="M3797" s="1112"/>
      <c r="N3797" s="1112"/>
      <c r="O3797" s="1112"/>
      <c r="P3797" s="1112"/>
      <c r="Q3797" s="1112"/>
      <c r="R3797" s="1112"/>
      <c r="S3797" s="1112"/>
      <c r="T3797" s="1112"/>
      <c r="U3797" s="1112"/>
      <c r="V3797" s="1112"/>
      <c r="W3797" s="1112"/>
      <c r="X3797" s="1112"/>
      <c r="Y3797" s="1112"/>
      <c r="Z3797" s="1110"/>
      <c r="AA3797" s="1110"/>
      <c r="AB3797" s="1110"/>
      <c r="AD3797" s="1110"/>
      <c r="AF3797" s="1110"/>
    </row>
    <row r="3798" spans="1:32" ht="12.75" hidden="1" x14ac:dyDescent="0.2">
      <c r="A3798" s="1167"/>
      <c r="B3798" s="1123" t="s">
        <v>2626</v>
      </c>
      <c r="C3798" s="1015" t="str">
        <f>C3789</f>
        <v>9215362919, (81751) 4-31-17, 4-31-20</v>
      </c>
      <c r="D3798" s="1184"/>
      <c r="E3798" s="1123"/>
      <c r="L3798" s="1011"/>
      <c r="M3798" s="1112"/>
      <c r="N3798" s="1112"/>
      <c r="O3798" s="1112"/>
      <c r="P3798" s="1112"/>
      <c r="Q3798" s="1112"/>
      <c r="R3798" s="1112"/>
      <c r="S3798" s="1112"/>
      <c r="T3798" s="1112"/>
      <c r="U3798" s="1112"/>
      <c r="V3798" s="1112"/>
      <c r="W3798" s="1112"/>
      <c r="X3798" s="1112"/>
      <c r="Y3798" s="1112"/>
      <c r="Z3798" s="1110"/>
      <c r="AA3798" s="1110"/>
      <c r="AB3798" s="1110"/>
      <c r="AD3798" s="1110"/>
      <c r="AF3798" s="1110"/>
    </row>
    <row r="3799" spans="1:32" ht="12.75" hidden="1" x14ac:dyDescent="0.2">
      <c r="A3799" s="1167"/>
      <c r="B3799" s="1123" t="s">
        <v>810</v>
      </c>
      <c r="C3799" s="1167"/>
      <c r="D3799" s="1184" t="s">
        <v>2640</v>
      </c>
      <c r="E3799" s="1123" t="str">
        <f>D3799</f>
        <v>ВЛ 10 кВ Овинец</v>
      </c>
      <c r="F3799" s="1110" t="s">
        <v>95</v>
      </c>
      <c r="G3799" s="1167">
        <v>40</v>
      </c>
      <c r="J3799" s="1110">
        <f>I3799+J3796</f>
        <v>0.76</v>
      </c>
      <c r="K3799" s="1005">
        <v>7.0000000000000007E-2</v>
      </c>
      <c r="L3799" s="1011"/>
      <c r="M3799" s="1112"/>
      <c r="N3799" s="1112"/>
      <c r="O3799" s="1112"/>
      <c r="P3799" s="1112"/>
      <c r="Q3799" s="1112"/>
      <c r="R3799" s="1112"/>
      <c r="S3799" s="1112"/>
      <c r="T3799" s="1112"/>
      <c r="U3799" s="1112"/>
      <c r="V3799" s="1112"/>
      <c r="W3799" s="1112"/>
      <c r="X3799" s="1112"/>
      <c r="Y3799" s="1112"/>
      <c r="Z3799" s="1110"/>
      <c r="AA3799" s="1110"/>
      <c r="AB3799" s="1110"/>
      <c r="AD3799" s="1110"/>
      <c r="AF3799" s="1110"/>
    </row>
    <row r="3800" spans="1:32" ht="12.75" hidden="1" x14ac:dyDescent="0.2">
      <c r="A3800" s="1167"/>
      <c r="B3800" s="1123" t="str">
        <f>'Справочник Перечня'!B25</f>
        <v>ООО "МСК Энерго"</v>
      </c>
      <c r="C3800" s="1123" t="str">
        <f>'Справочник Перечня'!C25</f>
        <v>8(495)745-56-70, (495)197-77-14, 89296809369</v>
      </c>
      <c r="D3800" s="1184"/>
      <c r="E3800" s="1123"/>
      <c r="L3800" s="1011"/>
      <c r="M3800" s="1112"/>
      <c r="N3800" s="1112"/>
      <c r="O3800" s="1112"/>
      <c r="P3800" s="1112"/>
      <c r="Q3800" s="1112"/>
      <c r="R3800" s="1112"/>
      <c r="S3800" s="1112"/>
      <c r="T3800" s="1112"/>
      <c r="U3800" s="1112"/>
      <c r="V3800" s="1112"/>
      <c r="W3800" s="1112"/>
      <c r="X3800" s="1112"/>
      <c r="Y3800" s="1112"/>
      <c r="Z3800" s="1110"/>
      <c r="AA3800" s="1110"/>
      <c r="AB3800" s="1110"/>
      <c r="AD3800" s="1110"/>
      <c r="AF3800" s="1110"/>
    </row>
    <row r="3801" spans="1:32" ht="12.75" hidden="1" x14ac:dyDescent="0.2">
      <c r="A3801" s="1167"/>
      <c r="B3801" s="1123" t="s">
        <v>2641</v>
      </c>
      <c r="C3801" s="1167"/>
      <c r="D3801" s="1184"/>
      <c r="E3801" s="1123"/>
      <c r="L3801" s="1011"/>
      <c r="M3801" s="1112"/>
      <c r="N3801" s="1112"/>
      <c r="O3801" s="1112"/>
      <c r="P3801" s="1112"/>
      <c r="Q3801" s="1112"/>
      <c r="R3801" s="1112"/>
      <c r="S3801" s="1112"/>
      <c r="T3801" s="1112"/>
      <c r="U3801" s="1112"/>
      <c r="V3801" s="1112"/>
      <c r="W3801" s="1112"/>
      <c r="X3801" s="1112"/>
      <c r="Y3801" s="1112"/>
      <c r="Z3801" s="1110"/>
      <c r="AA3801" s="1110"/>
      <c r="AB3801" s="1110"/>
      <c r="AD3801" s="1110"/>
      <c r="AF3801" s="1110"/>
    </row>
    <row r="3802" spans="1:32" ht="12.75" hidden="1" x14ac:dyDescent="0.2">
      <c r="A3802" s="1167"/>
      <c r="B3802" s="1123" t="s">
        <v>3526</v>
      </c>
      <c r="C3802" s="1167"/>
      <c r="D3802" s="1184"/>
      <c r="E3802" s="1123"/>
      <c r="L3802" s="1011"/>
      <c r="M3802" s="1112"/>
      <c r="N3802" s="1112"/>
      <c r="O3802" s="1112"/>
      <c r="P3802" s="1112"/>
      <c r="Q3802" s="1112"/>
      <c r="R3802" s="1112"/>
      <c r="S3802" s="1112"/>
      <c r="T3802" s="1112"/>
      <c r="U3802" s="1112"/>
      <c r="V3802" s="1112"/>
      <c r="W3802" s="1112"/>
      <c r="X3802" s="1112"/>
      <c r="Y3802" s="1112"/>
      <c r="Z3802" s="1110"/>
      <c r="AA3802" s="1110"/>
      <c r="AB3802" s="1110"/>
      <c r="AD3802" s="1110"/>
      <c r="AF3802" s="1110"/>
    </row>
    <row r="3803" spans="1:32" ht="12.75" hidden="1" x14ac:dyDescent="0.2">
      <c r="A3803" s="1167"/>
      <c r="B3803" s="1123" t="s">
        <v>3527</v>
      </c>
      <c r="C3803" s="1167"/>
      <c r="D3803" s="1184"/>
      <c r="E3803" s="1123"/>
      <c r="L3803" s="1011"/>
      <c r="M3803" s="1112"/>
      <c r="N3803" s="1112"/>
      <c r="O3803" s="1112"/>
      <c r="P3803" s="1112"/>
      <c r="Q3803" s="1112"/>
      <c r="R3803" s="1112"/>
      <c r="S3803" s="1112"/>
      <c r="T3803" s="1112"/>
      <c r="U3803" s="1112"/>
      <c r="V3803" s="1112"/>
      <c r="W3803" s="1112"/>
      <c r="X3803" s="1112"/>
      <c r="Y3803" s="1112"/>
      <c r="Z3803" s="1110"/>
      <c r="AA3803" s="1110"/>
      <c r="AB3803" s="1110"/>
      <c r="AD3803" s="1110"/>
      <c r="AF3803" s="1110"/>
    </row>
    <row r="3804" spans="1:32" ht="12.75" hidden="1" x14ac:dyDescent="0.2">
      <c r="A3804" s="1167"/>
      <c r="B3804" s="1123" t="s">
        <v>2448</v>
      </c>
      <c r="C3804" s="1167" t="str">
        <f>'Справочник Перечня'!C22</f>
        <v xml:space="preserve">(8172) 75-77-85 </v>
      </c>
      <c r="D3804" s="1184"/>
      <c r="E3804" s="1123"/>
      <c r="K3804" s="1005" t="s">
        <v>4073</v>
      </c>
      <c r="L3804" s="1011"/>
      <c r="M3804" s="1112"/>
      <c r="N3804" s="1112"/>
      <c r="O3804" s="1112"/>
      <c r="P3804" s="1112"/>
      <c r="Q3804" s="1112"/>
      <c r="R3804" s="1112"/>
      <c r="S3804" s="1112"/>
      <c r="T3804" s="1112"/>
      <c r="U3804" s="1112"/>
      <c r="V3804" s="1112"/>
      <c r="W3804" s="1112"/>
      <c r="X3804" s="1112"/>
      <c r="Y3804" s="1112"/>
      <c r="Z3804" s="1110"/>
      <c r="AA3804" s="1110"/>
      <c r="AB3804" s="1110"/>
      <c r="AD3804" s="1110"/>
      <c r="AF3804" s="1110"/>
    </row>
    <row r="3805" spans="1:32" ht="12.75" hidden="1" x14ac:dyDescent="0.2">
      <c r="A3805" s="1167"/>
      <c r="B3805" s="1123" t="str">
        <f>'Справочник Перечня'!L74</f>
        <v>Адм.СП Сиземское</v>
      </c>
      <c r="C3805" s="1123" t="str">
        <f>'Справочник Перечня'!M74</f>
        <v>9215362919, (81751) 4-31-17, 4-31-20</v>
      </c>
      <c r="D3805" s="1184"/>
      <c r="E3805" s="1123"/>
      <c r="K3805" s="1125"/>
      <c r="L3805" s="1005" t="s">
        <v>3525</v>
      </c>
      <c r="M3805" s="1112"/>
      <c r="N3805" s="1112"/>
      <c r="O3805" s="1112"/>
      <c r="P3805" s="1112"/>
      <c r="Q3805" s="1112"/>
      <c r="R3805" s="1112"/>
      <c r="S3805" s="1112"/>
      <c r="T3805" s="1112"/>
      <c r="U3805" s="1112"/>
      <c r="V3805" s="1112"/>
      <c r="W3805" s="1112"/>
      <c r="X3805" s="1112"/>
      <c r="Y3805" s="1112"/>
      <c r="Z3805" s="1110"/>
      <c r="AA3805" s="1110"/>
      <c r="AB3805" s="1110"/>
      <c r="AD3805" s="1110"/>
      <c r="AF3805" s="1110"/>
    </row>
    <row r="3806" spans="1:32" ht="12.75" hidden="1" x14ac:dyDescent="0.2">
      <c r="A3806" s="1167"/>
      <c r="B3806" s="1123" t="s">
        <v>2642</v>
      </c>
      <c r="C3806" s="1167" t="s">
        <v>3661</v>
      </c>
      <c r="D3806" s="1184"/>
      <c r="E3806" s="1123"/>
      <c r="K3806" s="1125"/>
      <c r="L3806" s="1005" t="s">
        <v>2644</v>
      </c>
      <c r="M3806" s="1112"/>
      <c r="N3806" s="1112"/>
      <c r="O3806" s="1112"/>
      <c r="P3806" s="1112"/>
      <c r="Q3806" s="1112"/>
      <c r="R3806" s="1112"/>
      <c r="S3806" s="1112"/>
      <c r="T3806" s="1112"/>
      <c r="U3806" s="1112"/>
      <c r="V3806" s="1112"/>
      <c r="W3806" s="1112"/>
      <c r="X3806" s="1112"/>
      <c r="Y3806" s="1112"/>
      <c r="Z3806" s="1110"/>
      <c r="AA3806" s="1110"/>
      <c r="AB3806" s="1110"/>
      <c r="AD3806" s="1110"/>
      <c r="AF3806" s="1110"/>
    </row>
    <row r="3807" spans="1:32" ht="12.75" hidden="1" x14ac:dyDescent="0.2">
      <c r="A3807" s="1167"/>
      <c r="B3807" s="1123" t="s">
        <v>2643</v>
      </c>
      <c r="C3807" s="1167" t="s">
        <v>3662</v>
      </c>
      <c r="D3807" s="1184"/>
      <c r="E3807" s="1123"/>
      <c r="L3807" s="1011"/>
      <c r="M3807" s="1112"/>
      <c r="N3807" s="1112"/>
      <c r="O3807" s="1112"/>
      <c r="P3807" s="1112"/>
      <c r="Q3807" s="1112"/>
      <c r="R3807" s="1112"/>
      <c r="S3807" s="1112"/>
      <c r="T3807" s="1112"/>
      <c r="U3807" s="1112"/>
      <c r="V3807" s="1112"/>
      <c r="W3807" s="1112"/>
      <c r="X3807" s="1112"/>
      <c r="Y3807" s="1112"/>
      <c r="Z3807" s="1110"/>
      <c r="AA3807" s="1110"/>
      <c r="AB3807" s="1110"/>
      <c r="AD3807" s="1110"/>
      <c r="AF3807" s="1110"/>
    </row>
    <row r="3808" spans="1:32" ht="12.75" hidden="1" x14ac:dyDescent="0.2">
      <c r="A3808" s="1167"/>
      <c r="B3808" s="1123" t="str">
        <f>'Справочник Перечня'!B35</f>
        <v xml:space="preserve">ОСП Черепов. почтамт УФПС </v>
      </c>
      <c r="C3808" s="1123" t="str">
        <f>'Справочник Перечня'!C35</f>
        <v>8(8172)78-60-00, 56-01-78, 56-07-47, 8-921-143-67-95</v>
      </c>
      <c r="D3808" s="1184"/>
      <c r="E3808" s="1123"/>
      <c r="L3808" s="1011"/>
      <c r="M3808" s="1112"/>
      <c r="N3808" s="1112"/>
      <c r="O3808" s="1112"/>
      <c r="P3808" s="1112"/>
      <c r="Q3808" s="1112"/>
      <c r="R3808" s="1112"/>
      <c r="S3808" s="1112"/>
      <c r="T3808" s="1112"/>
      <c r="U3808" s="1112"/>
      <c r="V3808" s="1112"/>
      <c r="W3808" s="1112"/>
      <c r="X3808" s="1112"/>
      <c r="Y3808" s="1112"/>
      <c r="Z3808" s="1110"/>
      <c r="AA3808" s="1110"/>
      <c r="AB3808" s="1110"/>
      <c r="AD3808" s="1110"/>
      <c r="AF3808" s="1110"/>
    </row>
    <row r="3809" spans="1:32" ht="12.75" hidden="1" x14ac:dyDescent="0.2">
      <c r="A3809" s="1167"/>
      <c r="B3809" s="1123" t="s">
        <v>3528</v>
      </c>
      <c r="C3809" s="1167"/>
      <c r="D3809" s="1184"/>
      <c r="E3809" s="1123"/>
      <c r="L3809" s="1011"/>
      <c r="M3809" s="1112"/>
      <c r="N3809" s="1112"/>
      <c r="O3809" s="1112"/>
      <c r="P3809" s="1112"/>
      <c r="Q3809" s="1112"/>
      <c r="R3809" s="1112"/>
      <c r="S3809" s="1112"/>
      <c r="T3809" s="1112"/>
      <c r="U3809" s="1112"/>
      <c r="V3809" s="1112"/>
      <c r="W3809" s="1112"/>
      <c r="X3809" s="1112"/>
      <c r="Y3809" s="1112"/>
      <c r="Z3809" s="1110"/>
      <c r="AA3809" s="1110"/>
      <c r="AB3809" s="1110"/>
      <c r="AD3809" s="1110"/>
      <c r="AF3809" s="1110"/>
    </row>
    <row r="3810" spans="1:32" ht="12.75" hidden="1" x14ac:dyDescent="0.2">
      <c r="A3810" s="1167"/>
      <c r="B3810" s="1123" t="str">
        <f>'Справочник Перечня'!L87</f>
        <v>Чаромское сельское ПО</v>
      </c>
      <c r="C3810" s="1123" t="str">
        <f>'Справочник Перечня'!M87</f>
        <v>8(81751) 4-31-31, 8-921-683-12-20</v>
      </c>
      <c r="D3810" s="1184"/>
      <c r="E3810" s="1123"/>
      <c r="L3810" s="1011"/>
      <c r="M3810" s="1112"/>
      <c r="N3810" s="1112"/>
      <c r="O3810" s="1112"/>
      <c r="P3810" s="1112"/>
      <c r="Q3810" s="1112"/>
      <c r="R3810" s="1112"/>
      <c r="S3810" s="1112"/>
      <c r="T3810" s="1112"/>
      <c r="U3810" s="1112"/>
      <c r="V3810" s="1112"/>
      <c r="W3810" s="1112"/>
      <c r="X3810" s="1112"/>
      <c r="Y3810" s="1112"/>
      <c r="Z3810" s="1110"/>
      <c r="AA3810" s="1110"/>
      <c r="AB3810" s="1110"/>
      <c r="AD3810" s="1110"/>
      <c r="AF3810" s="1110"/>
    </row>
    <row r="3811" spans="1:32" ht="12.75" hidden="1" x14ac:dyDescent="0.2">
      <c r="A3811" s="1167"/>
      <c r="B3811" s="1232" t="s">
        <v>2634</v>
      </c>
      <c r="C3811" s="1167"/>
      <c r="D3811" s="1184"/>
      <c r="E3811" s="1123"/>
      <c r="K3811" s="733" t="s">
        <v>2889</v>
      </c>
      <c r="L3811" s="1011"/>
      <c r="M3811" s="1112"/>
      <c r="N3811" s="1112"/>
      <c r="O3811" s="1112"/>
      <c r="P3811" s="1112"/>
      <c r="Q3811" s="1112"/>
      <c r="R3811" s="1112"/>
      <c r="S3811" s="1112"/>
      <c r="T3811" s="1112"/>
      <c r="U3811" s="1112"/>
      <c r="V3811" s="1112"/>
      <c r="W3811" s="1112"/>
      <c r="X3811" s="1112"/>
      <c r="Y3811" s="1112"/>
      <c r="Z3811" s="1110"/>
      <c r="AA3811" s="1110"/>
      <c r="AB3811" s="1110"/>
      <c r="AD3811" s="1110"/>
      <c r="AF3811" s="1110"/>
    </row>
    <row r="3812" spans="1:32" ht="12.75" hidden="1" x14ac:dyDescent="0.2">
      <c r="A3812" s="1167"/>
      <c r="B3812" s="1232" t="s">
        <v>2628</v>
      </c>
      <c r="C3812" s="1015" t="s">
        <v>3663</v>
      </c>
      <c r="D3812" s="1184"/>
      <c r="E3812" s="1123"/>
      <c r="K3812" s="1312" t="s">
        <v>1166</v>
      </c>
      <c r="L3812" s="1011"/>
      <c r="M3812" s="1187" t="s">
        <v>1596</v>
      </c>
      <c r="N3812" s="1112"/>
      <c r="O3812" s="1112"/>
      <c r="P3812" s="1112"/>
      <c r="Q3812" s="1112"/>
      <c r="R3812" s="1112"/>
      <c r="S3812" s="1112"/>
      <c r="T3812" s="1112"/>
      <c r="U3812" s="1112"/>
      <c r="V3812" s="1112"/>
      <c r="W3812" s="1112"/>
      <c r="X3812" s="1112"/>
      <c r="Y3812" s="1112"/>
      <c r="Z3812" s="1110"/>
      <c r="AA3812" s="1110"/>
      <c r="AB3812" s="1110"/>
      <c r="AD3812" s="1110"/>
      <c r="AF3812" s="1110"/>
    </row>
    <row r="3813" spans="1:32" ht="12.75" hidden="1" x14ac:dyDescent="0.2">
      <c r="A3813" s="1167"/>
      <c r="B3813" s="1123" t="s">
        <v>2629</v>
      </c>
      <c r="C3813" s="1167"/>
      <c r="D3813" s="1184"/>
      <c r="E3813" s="1123"/>
      <c r="K3813" s="1005" t="s">
        <v>1597</v>
      </c>
      <c r="L3813" s="1011"/>
      <c r="M3813" s="1112"/>
      <c r="N3813" s="1112"/>
      <c r="O3813" s="1112"/>
      <c r="P3813" s="1112"/>
      <c r="Q3813" s="1112"/>
      <c r="R3813" s="1112"/>
      <c r="S3813" s="1112"/>
      <c r="T3813" s="1112"/>
      <c r="U3813" s="1112"/>
      <c r="V3813" s="1112"/>
      <c r="W3813" s="1112"/>
      <c r="X3813" s="1112"/>
      <c r="Y3813" s="1112"/>
      <c r="Z3813" s="1110"/>
      <c r="AA3813" s="1110"/>
      <c r="AB3813" s="1110"/>
      <c r="AD3813" s="1110"/>
      <c r="AF3813" s="1110"/>
    </row>
    <row r="3814" spans="1:32" ht="12.75" hidden="1" x14ac:dyDescent="0.2">
      <c r="A3814" s="1167"/>
      <c r="B3814" s="1123" t="s">
        <v>810</v>
      </c>
      <c r="C3814" s="1167"/>
      <c r="D3814" s="1184" t="s">
        <v>2645</v>
      </c>
      <c r="E3814" s="1123" t="str">
        <f>D3814</f>
        <v>ВЛ 10 кВ Шипицино</v>
      </c>
      <c r="F3814" s="1110" t="s">
        <v>95</v>
      </c>
      <c r="G3814" s="1167">
        <v>40</v>
      </c>
      <c r="I3814" s="1110">
        <v>0.06</v>
      </c>
      <c r="J3814" s="1110">
        <f>I3814+J3796</f>
        <v>0.82</v>
      </c>
      <c r="K3814" s="1005">
        <v>0.06</v>
      </c>
      <c r="L3814" s="1011"/>
      <c r="M3814" s="1112"/>
      <c r="N3814" s="1112"/>
      <c r="O3814" s="1112"/>
      <c r="P3814" s="1112"/>
      <c r="Q3814" s="1112"/>
      <c r="R3814" s="1112"/>
      <c r="S3814" s="1112"/>
      <c r="T3814" s="1112"/>
      <c r="U3814" s="1112"/>
      <c r="V3814" s="1112"/>
      <c r="W3814" s="1112"/>
      <c r="X3814" s="1112"/>
      <c r="Y3814" s="1112"/>
      <c r="Z3814" s="1110"/>
      <c r="AA3814" s="1110"/>
      <c r="AB3814" s="1110"/>
      <c r="AD3814" s="1110"/>
      <c r="AF3814" s="1110"/>
    </row>
    <row r="3815" spans="1:32" ht="12.75" hidden="1" x14ac:dyDescent="0.2">
      <c r="A3815" s="1167"/>
      <c r="B3815" s="1123" t="s">
        <v>1232</v>
      </c>
      <c r="C3815" s="1167" t="s">
        <v>1706</v>
      </c>
      <c r="D3815" s="1184"/>
      <c r="E3815" s="1123"/>
      <c r="L3815" s="1011"/>
      <c r="M3815" s="1112"/>
      <c r="N3815" s="1112"/>
      <c r="O3815" s="1112"/>
      <c r="P3815" s="1112"/>
      <c r="Q3815" s="1112"/>
      <c r="R3815" s="1112"/>
      <c r="S3815" s="1112"/>
      <c r="T3815" s="1112"/>
      <c r="U3815" s="1112"/>
      <c r="V3815" s="1112"/>
      <c r="W3815" s="1112"/>
      <c r="X3815" s="1112"/>
      <c r="Y3815" s="1112"/>
      <c r="Z3815" s="1110"/>
      <c r="AA3815" s="1110"/>
      <c r="AB3815" s="1110"/>
      <c r="AD3815" s="1110"/>
      <c r="AF3815" s="1110"/>
    </row>
    <row r="3816" spans="1:32" ht="12.75" hidden="1" x14ac:dyDescent="0.2">
      <c r="A3816" s="1167"/>
      <c r="B3816" s="1123" t="s">
        <v>2626</v>
      </c>
      <c r="C3816" s="1015" t="str">
        <f>C3798</f>
        <v>9215362919, (81751) 4-31-17, 4-31-20</v>
      </c>
      <c r="D3816" s="1184"/>
      <c r="E3816" s="1123"/>
      <c r="L3816" s="1011"/>
      <c r="M3816" s="1112"/>
      <c r="N3816" s="1112"/>
      <c r="O3816" s="1112"/>
      <c r="P3816" s="1112"/>
      <c r="Q3816" s="1112"/>
      <c r="R3816" s="1112"/>
      <c r="S3816" s="1112"/>
      <c r="T3816" s="1112"/>
      <c r="U3816" s="1112"/>
      <c r="V3816" s="1112"/>
      <c r="W3816" s="1112"/>
      <c r="X3816" s="1112"/>
      <c r="Y3816" s="1112"/>
      <c r="Z3816" s="1110"/>
      <c r="AA3816" s="1110"/>
      <c r="AB3816" s="1110"/>
      <c r="AD3816" s="1110"/>
      <c r="AF3816" s="1110"/>
    </row>
    <row r="3817" spans="1:32" ht="12.75" hidden="1" x14ac:dyDescent="0.2">
      <c r="A3817" s="1167"/>
      <c r="B3817" s="1123" t="str">
        <f>'Справочник Перечня'!L87</f>
        <v>Чаромское сельское ПО</v>
      </c>
      <c r="C3817" s="1167" t="str">
        <f>C3794</f>
        <v>8(81751) 4-31-31, 8-921-683-12-20</v>
      </c>
      <c r="D3817" s="1184"/>
      <c r="E3817" s="1123"/>
      <c r="L3817" s="1011"/>
      <c r="M3817" s="1112"/>
      <c r="N3817" s="1112"/>
      <c r="O3817" s="1112"/>
      <c r="P3817" s="1112"/>
      <c r="Q3817" s="1112"/>
      <c r="R3817" s="1112"/>
      <c r="S3817" s="1112"/>
      <c r="T3817" s="1112"/>
      <c r="U3817" s="1112"/>
      <c r="V3817" s="1112"/>
      <c r="W3817" s="1112"/>
      <c r="X3817" s="1112"/>
      <c r="Y3817" s="1112"/>
      <c r="Z3817" s="1110"/>
      <c r="AA3817" s="1110"/>
      <c r="AB3817" s="1110"/>
      <c r="AD3817" s="1110"/>
      <c r="AF3817" s="1110"/>
    </row>
    <row r="3818" spans="1:32" ht="12.75" hidden="1" x14ac:dyDescent="0.2">
      <c r="A3818" s="1167"/>
      <c r="B3818" s="1123" t="s">
        <v>4074</v>
      </c>
      <c r="C3818" s="1167"/>
      <c r="D3818" s="1184"/>
      <c r="E3818" s="1123"/>
      <c r="L3818" s="1011"/>
      <c r="M3818" s="1112"/>
      <c r="N3818" s="1112"/>
      <c r="O3818" s="1112"/>
      <c r="P3818" s="1112"/>
      <c r="Q3818" s="1112"/>
      <c r="R3818" s="1112"/>
      <c r="S3818" s="1112"/>
      <c r="T3818" s="1112"/>
      <c r="U3818" s="1112"/>
      <c r="V3818" s="1112"/>
      <c r="W3818" s="1112"/>
      <c r="X3818" s="1112"/>
      <c r="Y3818" s="1112"/>
      <c r="Z3818" s="1110"/>
      <c r="AA3818" s="1110"/>
      <c r="AB3818" s="1110"/>
      <c r="AD3818" s="1110"/>
      <c r="AF3818" s="1110"/>
    </row>
    <row r="3819" spans="1:32" ht="12.75" hidden="1" x14ac:dyDescent="0.2">
      <c r="A3819" s="1167"/>
      <c r="B3819" s="1123"/>
      <c r="C3819" s="1167"/>
      <c r="D3819" s="874" t="s">
        <v>2646</v>
      </c>
      <c r="E3819" s="1123"/>
      <c r="F3819" s="1120" t="str">
        <f>F3814</f>
        <v>ДД</v>
      </c>
      <c r="G3819" s="1174">
        <f>G3814</f>
        <v>40</v>
      </c>
      <c r="I3819" s="1120">
        <f>I3779</f>
        <v>0.23</v>
      </c>
      <c r="J3819" s="1120">
        <f>J3814</f>
        <v>0.82</v>
      </c>
      <c r="L3819" s="1011"/>
      <c r="M3819" s="1112"/>
      <c r="N3819" s="1112"/>
      <c r="O3819" s="1112"/>
      <c r="P3819" s="1112"/>
      <c r="Q3819" s="1112"/>
      <c r="R3819" s="1112"/>
      <c r="S3819" s="1112"/>
      <c r="T3819" s="1112"/>
      <c r="U3819" s="1112"/>
      <c r="V3819" s="1112"/>
      <c r="W3819" s="1112"/>
      <c r="X3819" s="1112"/>
      <c r="Y3819" s="1112"/>
      <c r="Z3819" s="1110"/>
      <c r="AA3819" s="1110"/>
      <c r="AB3819" s="1110"/>
      <c r="AD3819" s="1110"/>
      <c r="AF3819" s="1110"/>
    </row>
    <row r="3820" spans="1:32" ht="12.75" hidden="1" x14ac:dyDescent="0.2">
      <c r="A3820" s="1167"/>
      <c r="B3820" s="1123"/>
      <c r="C3820" s="1167"/>
      <c r="D3820" s="1184"/>
      <c r="E3820" s="1123"/>
      <c r="L3820" s="1011"/>
      <c r="M3820" s="1112"/>
      <c r="N3820" s="1112"/>
      <c r="O3820" s="1112"/>
      <c r="P3820" s="1112"/>
      <c r="Q3820" s="1112"/>
      <c r="R3820" s="1112"/>
      <c r="S3820" s="1112"/>
      <c r="T3820" s="1112"/>
      <c r="U3820" s="1112"/>
      <c r="V3820" s="1112"/>
      <c r="W3820" s="1112"/>
      <c r="X3820" s="1112"/>
      <c r="Y3820" s="1112"/>
      <c r="Z3820" s="1110"/>
      <c r="AA3820" s="1110"/>
      <c r="AB3820" s="1110"/>
      <c r="AD3820" s="1110"/>
      <c r="AF3820" s="1110"/>
    </row>
    <row r="3821" spans="1:32" s="1100" customFormat="1" ht="12.75" x14ac:dyDescent="0.2">
      <c r="A3821" s="1174"/>
      <c r="B3821" s="1079"/>
      <c r="C3821" s="1174"/>
      <c r="D3821" s="874" t="s">
        <v>551</v>
      </c>
      <c r="E3821" s="1079"/>
      <c r="F3821" s="1120"/>
      <c r="G3821" s="1174"/>
      <c r="H3821" s="1120"/>
      <c r="I3821" s="1120">
        <f>I3674+I3722+I3776</f>
        <v>1.1499999999999999</v>
      </c>
      <c r="J3821" s="1120">
        <f>J3776</f>
        <v>0.65</v>
      </c>
      <c r="K3821" s="1120" t="e">
        <f>I3821+J3664</f>
        <v>#REF!</v>
      </c>
      <c r="M3821" s="1079" t="e">
        <f>I3821+J3574</f>
        <v>#REF!</v>
      </c>
      <c r="N3821" s="1129" t="e">
        <f>J3821-M3821</f>
        <v>#REF!</v>
      </c>
      <c r="O3821" s="1129"/>
      <c r="P3821" s="1129"/>
      <c r="Q3821" s="1129"/>
      <c r="R3821" s="1129"/>
      <c r="S3821" s="1129"/>
      <c r="T3821" s="1129"/>
      <c r="U3821" s="1129"/>
      <c r="V3821" s="1129"/>
      <c r="W3821" s="1129"/>
      <c r="X3821" s="1129"/>
      <c r="Y3821" s="1129"/>
      <c r="Z3821" s="1120"/>
      <c r="AA3821" s="1120"/>
      <c r="AB3821" s="1120"/>
      <c r="AD3821" s="1120"/>
      <c r="AF3821" s="1120"/>
    </row>
    <row r="3822" spans="1:32" s="1100" customFormat="1" ht="11.25" customHeight="1" x14ac:dyDescent="0.2">
      <c r="A3822" s="1174"/>
      <c r="B3822" s="1079"/>
      <c r="C3822" s="1174"/>
      <c r="D3822" s="874"/>
      <c r="E3822" s="1079"/>
      <c r="F3822" s="1120"/>
      <c r="G3822" s="1174"/>
      <c r="H3822" s="1120"/>
      <c r="I3822" s="1120"/>
      <c r="J3822" s="1120"/>
      <c r="K3822" s="1120">
        <f>I3823+I3825</f>
        <v>1.1499999999999999</v>
      </c>
      <c r="L3822" s="922">
        <f>I3821-K3822</f>
        <v>0</v>
      </c>
      <c r="M3822" s="1129"/>
      <c r="N3822" s="1129"/>
      <c r="O3822" s="1129"/>
      <c r="P3822" s="1129"/>
      <c r="Q3822" s="1129"/>
      <c r="R3822" s="1129"/>
      <c r="S3822" s="1129"/>
      <c r="T3822" s="1129"/>
      <c r="U3822" s="1129"/>
      <c r="V3822" s="1129"/>
      <c r="W3822" s="1129"/>
      <c r="X3822" s="1129"/>
      <c r="Y3822" s="1129"/>
      <c r="Z3822" s="1120"/>
      <c r="AA3822" s="1120"/>
      <c r="AB3822" s="1120"/>
      <c r="AD3822" s="1120"/>
      <c r="AF3822" s="1120"/>
    </row>
    <row r="3823" spans="1:32" s="1100" customFormat="1" ht="12.75" x14ac:dyDescent="0.2">
      <c r="A3823" s="1174"/>
      <c r="B3823" s="1079"/>
      <c r="C3823" s="1174"/>
      <c r="D3823" s="874"/>
      <c r="E3823" s="1079"/>
      <c r="G3823" s="1151" t="s">
        <v>2219</v>
      </c>
      <c r="H3823" s="1110"/>
      <c r="I3823" s="1110">
        <f>I3674</f>
        <v>0</v>
      </c>
      <c r="J3823" s="1120"/>
      <c r="K3823" s="1120" t="s">
        <v>92</v>
      </c>
      <c r="L3823" s="1005"/>
      <c r="M3823" s="1129"/>
      <c r="N3823" s="1129"/>
      <c r="O3823" s="1129"/>
      <c r="P3823" s="1129"/>
      <c r="Q3823" s="1129"/>
      <c r="R3823" s="1129"/>
      <c r="S3823" s="1129"/>
      <c r="T3823" s="1129"/>
      <c r="U3823" s="1129"/>
      <c r="V3823" s="1129"/>
      <c r="W3823" s="1129"/>
      <c r="X3823" s="1129"/>
      <c r="Y3823" s="1129"/>
      <c r="Z3823" s="1120"/>
      <c r="AA3823" s="1120"/>
      <c r="AB3823" s="1120"/>
      <c r="AD3823" s="1120"/>
      <c r="AF3823" s="1120"/>
    </row>
    <row r="3824" spans="1:32" s="1100" customFormat="1" ht="12.75" x14ac:dyDescent="0.2">
      <c r="A3824" s="1174"/>
      <c r="B3824" s="1079"/>
      <c r="C3824" s="1174"/>
      <c r="D3824" s="874"/>
      <c r="E3824" s="1079"/>
      <c r="F3824" s="1120"/>
      <c r="G3824" s="1556"/>
      <c r="H3824" s="1120"/>
      <c r="I3824" s="1120"/>
      <c r="J3824" s="1120"/>
      <c r="K3824" s="1079"/>
      <c r="L3824" s="1005"/>
      <c r="M3824" s="1129"/>
      <c r="N3824" s="1129"/>
      <c r="O3824" s="1129"/>
      <c r="P3824" s="1129"/>
      <c r="Q3824" s="1129"/>
      <c r="R3824" s="1129"/>
      <c r="S3824" s="1129"/>
      <c r="T3824" s="1129"/>
      <c r="U3824" s="1129"/>
      <c r="V3824" s="1129"/>
      <c r="W3824" s="1129"/>
      <c r="X3824" s="1129"/>
      <c r="Y3824" s="1129"/>
      <c r="Z3824" s="1120"/>
      <c r="AA3824" s="1120"/>
      <c r="AB3824" s="1120"/>
      <c r="AD3824" s="1120"/>
      <c r="AF3824" s="1120"/>
    </row>
    <row r="3825" spans="1:32" s="1100" customFormat="1" ht="12.75" x14ac:dyDescent="0.2">
      <c r="A3825" s="1174"/>
      <c r="B3825" s="1079"/>
      <c r="C3825" s="1174"/>
      <c r="D3825" s="874"/>
      <c r="E3825" s="1079"/>
      <c r="G3825" s="1151" t="e">
        <f>#REF!</f>
        <v>#REF!</v>
      </c>
      <c r="H3825" s="1110"/>
      <c r="I3825" s="1110">
        <f>I3722+I3776</f>
        <v>1.1499999999999999</v>
      </c>
      <c r="J3825" s="1120"/>
      <c r="K3825" s="1120" t="s">
        <v>95</v>
      </c>
      <c r="L3825" s="1005"/>
      <c r="M3825" s="1129"/>
      <c r="N3825" s="1129"/>
      <c r="O3825" s="1129"/>
      <c r="P3825" s="1129"/>
      <c r="Q3825" s="1129"/>
      <c r="R3825" s="1129"/>
      <c r="S3825" s="1129"/>
      <c r="T3825" s="1129"/>
      <c r="U3825" s="1129"/>
      <c r="V3825" s="1129"/>
      <c r="W3825" s="1129"/>
      <c r="X3825" s="1129"/>
      <c r="Y3825" s="1129"/>
      <c r="Z3825" s="1120"/>
      <c r="AA3825" s="1120"/>
      <c r="AB3825" s="1120"/>
      <c r="AD3825" s="1120"/>
      <c r="AF3825" s="1120"/>
    </row>
    <row r="3826" spans="1:32" x14ac:dyDescent="0.2">
      <c r="A3826" s="1167"/>
      <c r="B3826" s="1079" t="e">
        <f>#REF!</f>
        <v>#REF!</v>
      </c>
      <c r="C3826" s="1110" t="e">
        <f>#REF!</f>
        <v>#REF!</v>
      </c>
      <c r="D3826" s="1123"/>
      <c r="E3826" s="1123"/>
      <c r="L3826" s="1011"/>
      <c r="M3826" s="1112"/>
      <c r="N3826" s="1112"/>
      <c r="O3826" s="1112"/>
      <c r="P3826" s="1112"/>
      <c r="Q3826" s="1112"/>
      <c r="R3826" s="1112"/>
      <c r="S3826" s="1112"/>
      <c r="T3826" s="1112"/>
      <c r="U3826" s="1112"/>
      <c r="V3826" s="1112"/>
      <c r="W3826" s="1112"/>
      <c r="X3826" s="1112"/>
      <c r="Y3826" s="1112"/>
      <c r="Z3826" s="1110"/>
      <c r="AA3826" s="1120"/>
      <c r="AB3826" s="1120"/>
      <c r="AC3826" s="1100"/>
      <c r="AD3826" s="1120"/>
      <c r="AE3826" s="1100"/>
      <c r="AF3826" s="1120"/>
    </row>
    <row r="3827" spans="1:32" x14ac:dyDescent="0.2">
      <c r="A3827" s="1167"/>
      <c r="B3827" s="1123"/>
      <c r="C3827" s="1110" t="e">
        <f>#REF!</f>
        <v>#REF!</v>
      </c>
      <c r="D3827" s="1123"/>
      <c r="E3827" s="1123"/>
      <c r="L3827" s="1011"/>
      <c r="M3827" s="1112"/>
      <c r="N3827" s="1112"/>
      <c r="O3827" s="1112"/>
      <c r="P3827" s="1112"/>
      <c r="Q3827" s="1112"/>
      <c r="R3827" s="1112"/>
      <c r="S3827" s="1112"/>
      <c r="T3827" s="1112"/>
      <c r="U3827" s="1112"/>
      <c r="V3827" s="1112"/>
      <c r="W3827" s="1112"/>
      <c r="X3827" s="1112"/>
      <c r="Y3827" s="1112"/>
      <c r="Z3827" s="1110"/>
      <c r="AA3827" s="1120"/>
      <c r="AB3827" s="1120"/>
      <c r="AC3827" s="1100"/>
      <c r="AD3827" s="1120"/>
      <c r="AE3827" s="1100"/>
      <c r="AF3827" s="1120"/>
    </row>
    <row r="3828" spans="1:32" x14ac:dyDescent="0.2">
      <c r="A3828" s="1167"/>
      <c r="B3828" s="1123" t="e">
        <f>#REF!</f>
        <v>#REF!</v>
      </c>
      <c r="D3828" s="1123"/>
      <c r="E3828" s="1123"/>
      <c r="L3828" s="1011"/>
      <c r="M3828" s="1112"/>
      <c r="N3828" s="1112"/>
      <c r="O3828" s="1112"/>
      <c r="P3828" s="1112"/>
      <c r="Q3828" s="1112"/>
      <c r="R3828" s="1112"/>
      <c r="S3828" s="1112"/>
      <c r="T3828" s="1112"/>
      <c r="U3828" s="1112"/>
      <c r="V3828" s="1112"/>
      <c r="W3828" s="1112"/>
      <c r="X3828" s="1112"/>
      <c r="Y3828" s="1112"/>
      <c r="Z3828" s="1110"/>
      <c r="AA3828" s="1120"/>
      <c r="AB3828" s="1120"/>
      <c r="AC3828" s="1100"/>
      <c r="AD3828" s="1120"/>
      <c r="AE3828" s="1100"/>
      <c r="AF3828" s="1120"/>
    </row>
    <row r="3829" spans="1:32" x14ac:dyDescent="0.2">
      <c r="A3829" s="1167"/>
      <c r="B3829" s="1123" t="e">
        <f>#REF!</f>
        <v>#REF!</v>
      </c>
      <c r="C3829" s="1167"/>
      <c r="D3829" s="1123"/>
      <c r="E3829" s="1123"/>
      <c r="L3829" s="1011"/>
      <c r="M3829" s="1112"/>
      <c r="N3829" s="1112"/>
      <c r="O3829" s="1112"/>
      <c r="P3829" s="1112"/>
      <c r="Q3829" s="1112"/>
      <c r="R3829" s="1112"/>
      <c r="S3829" s="1112"/>
      <c r="T3829" s="1112"/>
      <c r="U3829" s="1112"/>
      <c r="V3829" s="1112"/>
      <c r="W3829" s="1112"/>
      <c r="X3829" s="1112"/>
      <c r="Y3829" s="1112"/>
      <c r="Z3829" s="1110"/>
      <c r="AA3829" s="1120"/>
      <c r="AB3829" s="1120"/>
      <c r="AC3829" s="1100"/>
      <c r="AD3829" s="1120"/>
      <c r="AE3829" s="1100"/>
      <c r="AF3829" s="1120"/>
    </row>
    <row r="3830" spans="1:32" x14ac:dyDescent="0.2">
      <c r="A3830" s="1167"/>
      <c r="B3830" s="1123"/>
      <c r="C3830" s="1167"/>
      <c r="D3830" s="1123"/>
      <c r="E3830" s="1123"/>
      <c r="L3830" s="1011"/>
      <c r="M3830" s="1112"/>
      <c r="N3830" s="1112"/>
      <c r="O3830" s="1112"/>
      <c r="P3830" s="1112"/>
      <c r="Q3830" s="1112"/>
      <c r="R3830" s="1112"/>
      <c r="S3830" s="1112"/>
      <c r="T3830" s="1112"/>
      <c r="U3830" s="1112"/>
      <c r="V3830" s="1112"/>
      <c r="W3830" s="1112"/>
      <c r="X3830" s="1112"/>
      <c r="Y3830" s="1112"/>
      <c r="Z3830" s="1110"/>
      <c r="AA3830" s="1120"/>
      <c r="AB3830" s="1120"/>
      <c r="AC3830" s="1100"/>
      <c r="AD3830" s="1120"/>
      <c r="AE3830" s="1100"/>
      <c r="AF3830" s="1120"/>
    </row>
    <row r="3831" spans="1:32" x14ac:dyDescent="0.2">
      <c r="A3831" s="1167"/>
      <c r="B3831" s="1123" t="e">
        <f>#REF!</f>
        <v>#REF!</v>
      </c>
      <c r="C3831" s="1110" t="e">
        <f>#REF!</f>
        <v>#REF!</v>
      </c>
      <c r="D3831" s="1123" t="e">
        <f>#REF!</f>
        <v>#REF!</v>
      </c>
      <c r="E3831" s="1123" t="str">
        <f>'Перечень РЖД'!E26</f>
        <v>внутр.фид.</v>
      </c>
      <c r="F3831" s="1110" t="str">
        <f>'Перечень РЖД'!F26</f>
        <v>ОП</v>
      </c>
      <c r="G3831" s="1167">
        <f>'Перечень РЖД'!G26</f>
        <v>20</v>
      </c>
      <c r="H3831" s="1109" t="e">
        <f>#REF!/1000</f>
        <v>#REF!</v>
      </c>
      <c r="I3831" s="1110">
        <f>'Перечень РЖД'!I26</f>
        <v>3.5</v>
      </c>
      <c r="J3831" s="1109"/>
      <c r="K3831" s="733" t="s">
        <v>695</v>
      </c>
      <c r="L3831" s="1011"/>
      <c r="M3831" s="1112"/>
      <c r="N3831" s="1112"/>
      <c r="O3831" s="1112"/>
      <c r="P3831" s="1112"/>
      <c r="Q3831" s="1112"/>
      <c r="R3831" s="1112"/>
      <c r="S3831" s="1112"/>
      <c r="T3831" s="1112"/>
      <c r="U3831" s="1112"/>
      <c r="V3831" s="1112"/>
      <c r="W3831" s="1112"/>
      <c r="X3831" s="1112"/>
      <c r="Y3831" s="1112"/>
      <c r="Z3831" s="1110"/>
      <c r="AA3831" s="1120"/>
      <c r="AB3831" s="1120"/>
      <c r="AC3831" s="1100"/>
      <c r="AD3831" s="1120"/>
      <c r="AE3831" s="1100"/>
      <c r="AF3831" s="1120"/>
    </row>
    <row r="3832" spans="1:32" x14ac:dyDescent="0.2">
      <c r="A3832" s="1167"/>
      <c r="B3832" s="1123" t="e">
        <f>#REF!</f>
        <v>#REF!</v>
      </c>
      <c r="C3832" s="1110" t="e">
        <f>#REF!</f>
        <v>#REF!</v>
      </c>
      <c r="D3832" s="1123"/>
      <c r="E3832" s="1123"/>
      <c r="H3832" s="1110" t="e">
        <f>#REF!/1000</f>
        <v>#REF!</v>
      </c>
      <c r="L3832" s="1011"/>
      <c r="M3832" s="1112"/>
      <c r="N3832" s="1112"/>
      <c r="O3832" s="1112"/>
      <c r="P3832" s="1112"/>
      <c r="Q3832" s="1112"/>
      <c r="R3832" s="1112"/>
      <c r="S3832" s="1112"/>
      <c r="T3832" s="1112"/>
      <c r="U3832" s="1112"/>
      <c r="V3832" s="1112"/>
      <c r="W3832" s="1112"/>
      <c r="X3832" s="1112"/>
      <c r="Y3832" s="1112"/>
      <c r="Z3832" s="1110"/>
      <c r="AA3832" s="1120"/>
      <c r="AB3832" s="1120"/>
      <c r="AC3832" s="1100"/>
      <c r="AD3832" s="1120"/>
      <c r="AE3832" s="1100"/>
      <c r="AF3832" s="1120"/>
    </row>
    <row r="3833" spans="1:32" x14ac:dyDescent="0.2">
      <c r="A3833" s="1167"/>
      <c r="B3833" s="1123" t="e">
        <f>#REF!</f>
        <v>#REF!</v>
      </c>
      <c r="C3833" s="1123"/>
      <c r="D3833" s="1123"/>
      <c r="E3833" s="1123"/>
      <c r="L3833" s="1011"/>
      <c r="M3833" s="1112"/>
      <c r="N3833" s="1112"/>
      <c r="O3833" s="1112"/>
      <c r="P3833" s="1112"/>
      <c r="Q3833" s="1112"/>
      <c r="R3833" s="1112"/>
      <c r="S3833" s="1112"/>
      <c r="T3833" s="1112"/>
      <c r="U3833" s="1112"/>
      <c r="V3833" s="1112"/>
      <c r="W3833" s="1112"/>
      <c r="X3833" s="1112"/>
      <c r="Y3833" s="1112"/>
      <c r="Z3833" s="1110"/>
      <c r="AA3833" s="1120"/>
      <c r="AB3833" s="1120"/>
      <c r="AC3833" s="1100"/>
      <c r="AD3833" s="1120"/>
      <c r="AE3833" s="1100"/>
      <c r="AF3833" s="1120"/>
    </row>
    <row r="3834" spans="1:32" x14ac:dyDescent="0.2">
      <c r="A3834" s="1167"/>
      <c r="B3834" s="1125"/>
      <c r="D3834" s="1123"/>
      <c r="E3834" s="1283"/>
      <c r="F3834" s="1283"/>
      <c r="H3834" s="1125"/>
      <c r="I3834" s="1125"/>
      <c r="K3834" s="981" t="s">
        <v>3048</v>
      </c>
    </row>
    <row r="3835" spans="1:32" s="1100" customFormat="1" x14ac:dyDescent="0.2">
      <c r="A3835" s="1120"/>
      <c r="B3835" s="1120"/>
      <c r="C3835" s="1120"/>
      <c r="D3835" s="1100" t="s">
        <v>1047</v>
      </c>
      <c r="F3835" s="1120"/>
      <c r="G3835" s="1174"/>
      <c r="H3835" s="1120"/>
      <c r="I3835" s="1120">
        <f>I3664+I3046+I3114+I3471+I3574+I3821</f>
        <v>3.4</v>
      </c>
      <c r="J3835" s="1120">
        <f>J3821</f>
        <v>0.65</v>
      </c>
      <c r="K3835" s="1120">
        <f>I3841+I3847</f>
        <v>12.76</v>
      </c>
      <c r="L3835" s="922">
        <f>I3835-K3835</f>
        <v>-9.36</v>
      </c>
      <c r="M3835" s="1120"/>
      <c r="N3835" s="922">
        <f>J3835-M3835</f>
        <v>0.65</v>
      </c>
      <c r="O3835" s="922"/>
    </row>
    <row r="3836" spans="1:32" s="1100" customFormat="1" ht="12" customHeight="1" x14ac:dyDescent="0.2">
      <c r="A3836" s="1120"/>
      <c r="B3836" s="1120"/>
      <c r="C3836" s="1120"/>
      <c r="F3836" s="1120"/>
      <c r="G3836" s="1174"/>
      <c r="H3836" s="1120"/>
      <c r="I3836" s="1120"/>
      <c r="J3836" s="1120"/>
      <c r="M3836" s="1130" t="s">
        <v>332</v>
      </c>
      <c r="N3836" s="1116" t="s">
        <v>324</v>
      </c>
      <c r="O3836" s="1116"/>
      <c r="P3836" s="1116" t="s">
        <v>333</v>
      </c>
      <c r="Q3836" s="1116"/>
      <c r="R3836" s="1116"/>
      <c r="S3836" s="1116"/>
      <c r="T3836" s="1116"/>
      <c r="U3836" s="1116"/>
      <c r="V3836" s="1116"/>
      <c r="W3836" s="1116"/>
      <c r="X3836" s="1116"/>
      <c r="Y3836" s="1116"/>
      <c r="Z3836" s="1116"/>
      <c r="AA3836" s="1120"/>
    </row>
    <row r="3837" spans="1:32" s="1100" customFormat="1" ht="12" customHeight="1" x14ac:dyDescent="0.2">
      <c r="A3837" s="1120"/>
      <c r="B3837" s="1120"/>
      <c r="C3837" s="1120"/>
      <c r="G3837" s="1110" t="s">
        <v>94</v>
      </c>
      <c r="H3837" s="1110"/>
      <c r="I3837" s="1110">
        <f>I3473</f>
        <v>0</v>
      </c>
      <c r="J3837" s="1120"/>
      <c r="K3837" s="1120" t="s">
        <v>94</v>
      </c>
      <c r="L3837" s="1167">
        <v>5</v>
      </c>
      <c r="M3837" s="1120">
        <f>I1531</f>
        <v>4.91</v>
      </c>
      <c r="N3837" s="1120">
        <f>I1919</f>
        <v>0.47</v>
      </c>
      <c r="O3837" s="1120"/>
      <c r="P3837" s="1120">
        <f>I2804</f>
        <v>1.68</v>
      </c>
      <c r="Q3837" s="1110"/>
      <c r="R3837" s="1110"/>
      <c r="S3837" s="1110"/>
      <c r="T3837" s="1110"/>
      <c r="U3837" s="1110"/>
      <c r="V3837" s="1110"/>
      <c r="W3837" s="1110"/>
      <c r="X3837" s="1110"/>
      <c r="Y3837" s="1110"/>
      <c r="Z3837" s="1110"/>
      <c r="AA3837" s="1120"/>
    </row>
    <row r="3838" spans="1:32" s="1100" customFormat="1" ht="12" customHeight="1" x14ac:dyDescent="0.2">
      <c r="A3838" s="1120"/>
      <c r="B3838" s="1120"/>
      <c r="C3838" s="1120"/>
      <c r="F3838" s="1110"/>
      <c r="G3838" s="1174"/>
      <c r="H3838" s="1120"/>
      <c r="I3838" s="1120"/>
      <c r="J3838" s="1120"/>
      <c r="L3838" s="1167"/>
      <c r="M3838" s="1120"/>
      <c r="N3838" s="922"/>
      <c r="O3838" s="922"/>
      <c r="P3838" s="1120"/>
      <c r="Q3838" s="1110"/>
      <c r="R3838" s="1110"/>
      <c r="S3838" s="1110"/>
      <c r="T3838" s="1110"/>
      <c r="U3838" s="1110"/>
      <c r="V3838" s="1110"/>
      <c r="W3838" s="1110"/>
      <c r="X3838" s="1110"/>
      <c r="Y3838" s="1110"/>
      <c r="Z3838" s="1110"/>
      <c r="AA3838" s="1120"/>
    </row>
    <row r="3839" spans="1:32" s="1100" customFormat="1" ht="12" customHeight="1" x14ac:dyDescent="0.2">
      <c r="A3839" s="1120"/>
      <c r="B3839" s="1120"/>
      <c r="C3839" s="1120"/>
      <c r="F3839" s="1110"/>
      <c r="G3839" s="1167" t="s">
        <v>3723</v>
      </c>
      <c r="H3839" s="1110"/>
      <c r="I3839" s="1110">
        <f>I3048+I3475+I3823</f>
        <v>1.89</v>
      </c>
      <c r="J3839" s="1120"/>
      <c r="K3839" s="1120" t="s">
        <v>92</v>
      </c>
      <c r="L3839" s="1167">
        <v>5</v>
      </c>
      <c r="M3839" s="1120"/>
      <c r="N3839" s="922"/>
      <c r="O3839" s="922"/>
      <c r="P3839" s="1120"/>
      <c r="Q3839" s="1110"/>
      <c r="R3839" s="1110"/>
      <c r="S3839" s="1110"/>
      <c r="T3839" s="1110"/>
      <c r="U3839" s="1110"/>
      <c r="V3839" s="1110"/>
      <c r="W3839" s="1110"/>
      <c r="X3839" s="1110"/>
      <c r="Y3839" s="1110"/>
      <c r="Z3839" s="1110"/>
      <c r="AA3839" s="1120"/>
    </row>
    <row r="3840" spans="1:32" s="1100" customFormat="1" ht="12" customHeight="1" x14ac:dyDescent="0.2">
      <c r="A3840" s="1120"/>
      <c r="B3840" s="1120"/>
      <c r="C3840" s="1120"/>
      <c r="F3840" s="1120"/>
      <c r="G3840" s="1174"/>
      <c r="H3840" s="1120"/>
      <c r="I3840" s="1120"/>
      <c r="J3840" s="1120"/>
      <c r="M3840" s="1112"/>
      <c r="N3840" s="620"/>
      <c r="O3840" s="620"/>
      <c r="P3840" s="1110"/>
      <c r="Q3840" s="1110"/>
      <c r="R3840" s="1110"/>
      <c r="S3840" s="1110"/>
      <c r="T3840" s="1110"/>
      <c r="U3840" s="1110"/>
      <c r="V3840" s="1110"/>
      <c r="W3840" s="1110"/>
      <c r="X3840" s="1110"/>
      <c r="Y3840" s="1110"/>
      <c r="Z3840" s="1110"/>
      <c r="AA3840" s="1120"/>
    </row>
    <row r="3841" spans="1:27" s="1100" customFormat="1" ht="12" customHeight="1" x14ac:dyDescent="0.2">
      <c r="A3841" s="1120"/>
      <c r="B3841" s="1120"/>
      <c r="C3841" s="1120"/>
      <c r="G3841" s="1015" t="s">
        <v>2219</v>
      </c>
      <c r="H3841" s="1120"/>
      <c r="I3841" s="1110">
        <f>I3837+I3839</f>
        <v>1.89</v>
      </c>
      <c r="J3841" s="1120"/>
      <c r="K3841" s="1120" t="s">
        <v>2211</v>
      </c>
      <c r="M3841" s="1110"/>
      <c r="N3841" s="620"/>
      <c r="O3841" s="620"/>
      <c r="P3841" s="1110"/>
      <c r="Q3841" s="1110"/>
      <c r="R3841" s="1110"/>
      <c r="S3841" s="1110"/>
      <c r="T3841" s="1110"/>
      <c r="U3841" s="1110"/>
      <c r="V3841" s="1110"/>
      <c r="W3841" s="1110"/>
      <c r="X3841" s="1110"/>
      <c r="Y3841" s="1110"/>
      <c r="Z3841" s="1110"/>
      <c r="AA3841" s="1120"/>
    </row>
    <row r="3842" spans="1:27" s="1100" customFormat="1" ht="12" customHeight="1" x14ac:dyDescent="0.2">
      <c r="A3842" s="1120"/>
      <c r="B3842" s="1120"/>
      <c r="C3842" s="1120"/>
      <c r="F3842" s="1120"/>
      <c r="H3842" s="1120"/>
      <c r="I3842" s="1120"/>
      <c r="J3842" s="1120"/>
      <c r="M3842" s="1110" t="s">
        <v>1862</v>
      </c>
      <c r="N3842" s="620"/>
      <c r="O3842" s="620"/>
      <c r="P3842" s="1110"/>
      <c r="Q3842" s="1110"/>
      <c r="R3842" s="1110"/>
      <c r="S3842" s="1110"/>
      <c r="T3842" s="1110"/>
      <c r="U3842" s="1110"/>
      <c r="V3842" s="1110"/>
      <c r="W3842" s="1110"/>
      <c r="X3842" s="1110"/>
      <c r="Y3842" s="1110"/>
      <c r="Z3842" s="1110"/>
      <c r="AA3842" s="1120"/>
    </row>
    <row r="3843" spans="1:27" ht="12" customHeight="1" x14ac:dyDescent="0.2">
      <c r="F3843" s="1125"/>
      <c r="G3843" s="1015" t="e">
        <f>#REF!</f>
        <v>#REF!</v>
      </c>
      <c r="K3843" s="1120" t="s">
        <v>92</v>
      </c>
      <c r="L3843" s="1167">
        <v>20</v>
      </c>
      <c r="M3843" s="1120">
        <f>I1537</f>
        <v>18</v>
      </c>
      <c r="N3843" s="1120">
        <f>I1921</f>
        <v>2</v>
      </c>
      <c r="O3843" s="1120"/>
      <c r="P3843" s="1120">
        <f>I2810</f>
        <v>3</v>
      </c>
      <c r="X3843" s="1110"/>
      <c r="Y3843" s="1110"/>
      <c r="Z3843" s="1110"/>
      <c r="AA3843" s="1110"/>
    </row>
    <row r="3844" spans="1:27" s="1100" customFormat="1" ht="12" customHeight="1" x14ac:dyDescent="0.2">
      <c r="A3844" s="1120"/>
      <c r="B3844" s="1120"/>
      <c r="C3844" s="1120"/>
      <c r="F3844" s="1120"/>
      <c r="G3844" s="1174"/>
      <c r="H3844" s="1120"/>
      <c r="I3844" s="1120"/>
      <c r="J3844" s="1120"/>
      <c r="L3844" s="1120" t="s">
        <v>92</v>
      </c>
      <c r="M3844" s="1167">
        <v>40</v>
      </c>
      <c r="N3844" s="1120">
        <f>I1541</f>
        <v>0</v>
      </c>
      <c r="O3844" s="1120"/>
      <c r="P3844" s="1110"/>
      <c r="Q3844" s="1110"/>
      <c r="R3844" s="1110"/>
      <c r="S3844" s="1110"/>
      <c r="T3844" s="1110"/>
      <c r="U3844" s="1110"/>
      <c r="V3844" s="1110"/>
      <c r="W3844" s="1110"/>
      <c r="X3844" s="1110"/>
      <c r="Y3844" s="1110"/>
      <c r="Z3844" s="1110"/>
      <c r="AA3844" s="1120"/>
    </row>
    <row r="3845" spans="1:27" s="1100" customFormat="1" ht="12" customHeight="1" x14ac:dyDescent="0.2">
      <c r="A3845" s="1120"/>
      <c r="B3845" s="1120"/>
      <c r="C3845" s="1120"/>
      <c r="F3845" s="1120"/>
      <c r="G3845" s="1027" t="e">
        <f>'Перечень-свод ДС'!B44</f>
        <v>#REF!</v>
      </c>
      <c r="H3845" s="1120"/>
      <c r="I3845" s="1110">
        <f>I3841+I3843</f>
        <v>1.89</v>
      </c>
      <c r="J3845" s="1120"/>
      <c r="M3845" s="1112"/>
      <c r="N3845" s="620"/>
      <c r="O3845" s="620"/>
      <c r="P3845" s="1110"/>
      <c r="Q3845" s="1110"/>
      <c r="R3845" s="1110"/>
      <c r="S3845" s="1110"/>
      <c r="T3845" s="1110"/>
      <c r="U3845" s="1110"/>
      <c r="V3845" s="1110"/>
      <c r="W3845" s="1110"/>
      <c r="X3845" s="1110"/>
      <c r="Y3845" s="1110"/>
      <c r="Z3845" s="1110"/>
      <c r="AA3845" s="1120"/>
    </row>
    <row r="3846" spans="1:27" s="1100" customFormat="1" ht="12" customHeight="1" x14ac:dyDescent="0.2">
      <c r="A3846" s="1120"/>
      <c r="B3846" s="1120"/>
      <c r="C3846" s="1120"/>
      <c r="F3846" s="1120"/>
      <c r="G3846" s="1174"/>
      <c r="H3846" s="1120"/>
      <c r="I3846" s="1120"/>
      <c r="J3846" s="1120"/>
      <c r="M3846" s="1112"/>
      <c r="N3846" s="620"/>
      <c r="O3846" s="620"/>
      <c r="P3846" s="1110"/>
      <c r="Q3846" s="1110"/>
      <c r="R3846" s="1110"/>
      <c r="S3846" s="1110"/>
      <c r="T3846" s="1110"/>
      <c r="U3846" s="1110"/>
      <c r="V3846" s="1110"/>
      <c r="W3846" s="1110"/>
      <c r="X3846" s="1110"/>
      <c r="Y3846" s="1110"/>
      <c r="Z3846" s="1110"/>
      <c r="AA3846" s="1120"/>
    </row>
    <row r="3847" spans="1:27" x14ac:dyDescent="0.2">
      <c r="F3847" s="1125"/>
      <c r="G3847" s="1015" t="e">
        <f>G3825</f>
        <v>#REF!</v>
      </c>
      <c r="I3847" s="1110">
        <f>I3664+I3052+I3118+I3481+I3574+I3825</f>
        <v>10.87</v>
      </c>
      <c r="K3847" s="1120" t="s">
        <v>95</v>
      </c>
      <c r="L3847" s="1167">
        <v>40</v>
      </c>
      <c r="M3847" s="1120">
        <f>I1543</f>
        <v>0.79</v>
      </c>
      <c r="N3847" s="1110" t="s">
        <v>1892</v>
      </c>
      <c r="O3847" s="1110"/>
      <c r="P3847" s="1110"/>
      <c r="Q3847" s="1110"/>
      <c r="R3847" s="1110"/>
      <c r="S3847" s="1110"/>
      <c r="T3847" s="1110"/>
      <c r="U3847" s="1110"/>
      <c r="V3847" s="1110"/>
      <c r="W3847" s="1110"/>
      <c r="X3847" s="1110"/>
      <c r="Y3847" s="1110"/>
      <c r="Z3847" s="1110"/>
      <c r="AA3847" s="1110"/>
    </row>
    <row r="3848" spans="1:27" x14ac:dyDescent="0.2">
      <c r="B3848" s="1125"/>
      <c r="D3848" s="1100"/>
      <c r="H3848" s="1125"/>
      <c r="L3848" s="1009" t="str">
        <f>L3852</f>
        <v>задание</v>
      </c>
      <c r="M3848" s="1358" t="s">
        <v>2214</v>
      </c>
    </row>
    <row r="3849" spans="1:27" x14ac:dyDescent="0.2">
      <c r="B3849" s="1125"/>
      <c r="D3849" s="1100" t="s">
        <v>2967</v>
      </c>
      <c r="G3849" s="1015" t="s">
        <v>77</v>
      </c>
      <c r="H3849" s="1167"/>
      <c r="I3849" s="1110">
        <f>Z2+Z6+Z9+Z12</f>
        <v>10.3</v>
      </c>
      <c r="J3849" s="1109"/>
      <c r="K3849" s="1079">
        <f>I3841+I2808+I1919+I1535</f>
        <v>10.3</v>
      </c>
      <c r="L3849" s="1924">
        <v>0.2</v>
      </c>
      <c r="M3849" s="1355">
        <f>0.2*J3857</f>
        <v>0.13</v>
      </c>
      <c r="N3849" s="922">
        <f>I3849-M3849</f>
        <v>10.17</v>
      </c>
      <c r="O3849" s="922"/>
    </row>
    <row r="3850" spans="1:27" x14ac:dyDescent="0.2">
      <c r="B3850" s="1125"/>
      <c r="C3850" s="1167"/>
      <c r="G3850" s="1015"/>
      <c r="J3850" s="1112"/>
      <c r="K3850" s="1079"/>
      <c r="L3850" s="1112"/>
      <c r="M3850" s="1120"/>
      <c r="N3850" s="730"/>
      <c r="O3850" s="730"/>
      <c r="P3850" s="922"/>
    </row>
    <row r="3851" spans="1:27" x14ac:dyDescent="0.2">
      <c r="B3851" s="1123"/>
      <c r="G3851" s="1015" t="e">
        <f>#REF!</f>
        <v>#REF!</v>
      </c>
      <c r="H3851" s="1125"/>
      <c r="I3851" s="1110">
        <f>Z3+Z7+Z10</f>
        <v>23</v>
      </c>
      <c r="K3851" s="1125"/>
      <c r="L3851" s="1079" t="s">
        <v>2209</v>
      </c>
      <c r="M3851" s="1120"/>
      <c r="N3851" s="730"/>
      <c r="O3851" s="730"/>
    </row>
    <row r="3852" spans="1:27" x14ac:dyDescent="0.2">
      <c r="B3852" s="1123"/>
      <c r="G3852" s="1015"/>
      <c r="H3852" s="1107"/>
      <c r="J3852" s="1065"/>
      <c r="K3852" s="1079"/>
      <c r="L3852" s="1009" t="str">
        <f>M13</f>
        <v>задание</v>
      </c>
      <c r="M3852" s="1358" t="s">
        <v>2214</v>
      </c>
      <c r="X3852" s="739" t="s">
        <v>1864</v>
      </c>
    </row>
    <row r="3853" spans="1:27" x14ac:dyDescent="0.2">
      <c r="B3853" s="1123"/>
      <c r="G3853" s="1128" t="e">
        <f>'Перечень-свод ДС'!B44</f>
        <v>#REF!</v>
      </c>
      <c r="H3853" s="1167"/>
      <c r="I3853" s="1110">
        <f>I3849+I3851</f>
        <v>33.299999999999997</v>
      </c>
      <c r="J3853" s="1109"/>
      <c r="K3853" s="1005" t="s">
        <v>2210</v>
      </c>
      <c r="L3853" s="1924">
        <v>0.6</v>
      </c>
      <c r="M3853" s="1355">
        <f>J3857*L3853</f>
        <v>0.39</v>
      </c>
      <c r="N3853" s="922">
        <f>I3853-M3853</f>
        <v>32.909999999999997</v>
      </c>
      <c r="O3853" s="922"/>
      <c r="X3853" s="1120" t="e">
        <f>M3857*L3853</f>
        <v>#REF!</v>
      </c>
      <c r="Y3853" s="922" t="e">
        <f>I3853-X3853</f>
        <v>#REF!</v>
      </c>
    </row>
    <row r="3854" spans="1:27" x14ac:dyDescent="0.2">
      <c r="B3854" s="1123"/>
      <c r="G3854" s="934"/>
      <c r="H3854" s="1125"/>
      <c r="I3854" s="1082"/>
      <c r="L3854" s="1112"/>
      <c r="M3854" s="730"/>
      <c r="P3854" s="922"/>
    </row>
    <row r="3855" spans="1:27" x14ac:dyDescent="0.2">
      <c r="B3855" s="1123"/>
      <c r="G3855" s="1015" t="e">
        <f>G3847</f>
        <v>#REF!</v>
      </c>
      <c r="H3855" s="1125"/>
      <c r="I3855" s="1110">
        <f>Z4+Z13</f>
        <v>11.66</v>
      </c>
      <c r="J3855" s="1109"/>
      <c r="L3855" s="922" t="str">
        <f>N12</f>
        <v>от факта</v>
      </c>
      <c r="N3855" s="739"/>
      <c r="O3855" s="739"/>
      <c r="P3855" s="620"/>
      <c r="X3855" s="739"/>
    </row>
    <row r="3856" spans="1:27" x14ac:dyDescent="0.2">
      <c r="A3856" s="1167"/>
      <c r="B3856" s="1125"/>
      <c r="I3856" s="1082"/>
      <c r="K3856" s="1120"/>
      <c r="L3856" s="922" t="s">
        <v>160</v>
      </c>
      <c r="M3856" s="1045" t="s">
        <v>3069</v>
      </c>
      <c r="N3856" s="922" t="s">
        <v>695</v>
      </c>
      <c r="O3856" s="922"/>
    </row>
    <row r="3857" spans="1:23" x14ac:dyDescent="0.2">
      <c r="A3857" s="1167"/>
      <c r="B3857" s="1125"/>
      <c r="G3857" s="934" t="s">
        <v>260</v>
      </c>
      <c r="I3857" s="1120">
        <f>I3849+I3851+I3855</f>
        <v>44.96</v>
      </c>
      <c r="J3857" s="1120">
        <f>J3835</f>
        <v>0.65</v>
      </c>
      <c r="K3857" s="922">
        <f>I3857-J3857</f>
        <v>44.31</v>
      </c>
      <c r="L3857" s="730">
        <v>0.11</v>
      </c>
      <c r="M3857" s="1045" t="e">
        <f>M14</f>
        <v>#REF!</v>
      </c>
      <c r="N3857" s="922" t="e">
        <f>I3857-M3857</f>
        <v>#REF!</v>
      </c>
      <c r="O3857" s="922"/>
    </row>
    <row r="3858" spans="1:23" x14ac:dyDescent="0.2">
      <c r="A3858" s="1167"/>
      <c r="B3858" s="1125"/>
      <c r="I3858" s="1120"/>
      <c r="J3858" s="1120"/>
      <c r="L3858" s="730">
        <v>0.1</v>
      </c>
      <c r="M3858" s="1045" t="e">
        <f>M15</f>
        <v>#REF!</v>
      </c>
      <c r="N3858" s="922" t="e">
        <f>I3857-M3858</f>
        <v>#REF!</v>
      </c>
      <c r="O3858" s="922"/>
    </row>
    <row r="3859" spans="1:23" ht="12.75" x14ac:dyDescent="0.2">
      <c r="A3859" s="1167"/>
      <c r="B3859" s="1125"/>
      <c r="G3859" s="1728" t="s">
        <v>104</v>
      </c>
      <c r="I3859" s="1110">
        <f>AA15</f>
        <v>7.06</v>
      </c>
      <c r="J3859" s="1120"/>
      <c r="K3859" s="922"/>
      <c r="L3859" s="1044"/>
      <c r="M3859" s="1045" t="s">
        <v>3068</v>
      </c>
      <c r="N3859" s="730"/>
      <c r="O3859" s="730"/>
      <c r="P3859" s="1355"/>
      <c r="Q3859" s="922"/>
      <c r="R3859" s="922"/>
      <c r="S3859" s="922"/>
      <c r="T3859" s="922"/>
      <c r="U3859" s="922"/>
      <c r="V3859" s="922"/>
      <c r="W3859" s="922"/>
    </row>
    <row r="3860" spans="1:23" x14ac:dyDescent="0.2">
      <c r="A3860" s="1167"/>
      <c r="B3860" s="1125"/>
    </row>
    <row r="3861" spans="1:23" x14ac:dyDescent="0.2">
      <c r="A3861" s="1167"/>
      <c r="B3861" s="1125"/>
    </row>
    <row r="3862" spans="1:23" x14ac:dyDescent="0.2">
      <c r="A3862" s="1167"/>
      <c r="B3862" s="1125" t="str">
        <f>'Перечень-свод ДС'!A47</f>
        <v xml:space="preserve">Примечание: Величины потребления электрической мощности потребителей, указанные в графиках, определены для условий прохождения максимума нагрузок </v>
      </c>
      <c r="H3862" s="1065"/>
    </row>
    <row r="3863" spans="1:23" x14ac:dyDescent="0.2">
      <c r="A3863" s="1167"/>
      <c r="B3863" s="1938" t="str">
        <f>'Перечень-свод ДС'!A48</f>
        <v>при среднесуточных температурах наружного воздуха, соответствующих температуре наиболее холодной пятидневки с обеспеченностью 0,92 (-32 С).</v>
      </c>
      <c r="H3863" s="1048"/>
    </row>
    <row r="3864" spans="1:23" x14ac:dyDescent="0.2">
      <c r="A3864" s="1167"/>
      <c r="B3864" s="1125"/>
      <c r="C3864" s="1167"/>
    </row>
    <row r="3865" spans="1:23" x14ac:dyDescent="0.2">
      <c r="A3865" s="1167"/>
      <c r="B3865" s="1125"/>
      <c r="C3865" s="1167"/>
    </row>
    <row r="3866" spans="1:23" x14ac:dyDescent="0.2">
      <c r="A3866" s="1167"/>
      <c r="B3866" s="1125"/>
      <c r="C3866" s="1167"/>
      <c r="H3866" s="1065"/>
      <c r="K3866" s="733"/>
    </row>
    <row r="3867" spans="1:23" x14ac:dyDescent="0.2">
      <c r="A3867" s="1167"/>
      <c r="B3867" s="1125">
        <f>'Перечень-свод ДС'!A52</f>
        <v>0</v>
      </c>
      <c r="C3867" s="1167"/>
      <c r="H3867" s="1112"/>
      <c r="K3867" s="733"/>
    </row>
    <row r="3868" spans="1:23" x14ac:dyDescent="0.2">
      <c r="A3868" s="1167"/>
      <c r="B3868" s="1125">
        <f>'Перечень-свод ДС'!A53</f>
        <v>0</v>
      </c>
      <c r="C3868" s="1125"/>
      <c r="J3868" s="1027">
        <f>'Перечень-свод ДС'!L53</f>
        <v>5.07</v>
      </c>
    </row>
    <row r="3869" spans="1:23" s="1100" customFormat="1" x14ac:dyDescent="0.2">
      <c r="A3869" s="1174"/>
      <c r="C3869" s="1120"/>
      <c r="F3869" s="1120"/>
      <c r="G3869" s="1174"/>
      <c r="H3869" s="1120"/>
      <c r="I3869" s="1120"/>
      <c r="J3869" s="1120"/>
      <c r="K3869" s="2171"/>
      <c r="L3869" s="1079"/>
    </row>
    <row r="3870" spans="1:23" s="1100" customFormat="1" x14ac:dyDescent="0.2">
      <c r="A3870" s="1174"/>
      <c r="C3870" s="1120"/>
      <c r="F3870" s="1120"/>
      <c r="G3870" s="1174"/>
      <c r="H3870" s="1120"/>
      <c r="I3870" s="1120"/>
      <c r="J3870" s="1120"/>
      <c r="K3870" s="1814"/>
      <c r="L3870" s="1079"/>
    </row>
    <row r="3872" spans="1:23" s="1100" customFormat="1" x14ac:dyDescent="0.2">
      <c r="A3872" s="1167"/>
      <c r="B3872" s="1125"/>
      <c r="C3872" s="1110"/>
      <c r="D3872" s="1125"/>
      <c r="E3872" s="1125"/>
      <c r="F3872" s="1110"/>
      <c r="G3872" s="1167"/>
      <c r="H3872" s="1065"/>
      <c r="I3872" s="1109"/>
      <c r="J3872" s="1120"/>
      <c r="K3872" s="1005"/>
      <c r="L3872" s="1123"/>
      <c r="M3872" s="1125"/>
    </row>
    <row r="3873" spans="1:15" s="1100" customFormat="1" x14ac:dyDescent="0.2">
      <c r="A3873" s="1167"/>
      <c r="B3873" s="1125"/>
      <c r="C3873" s="1110"/>
      <c r="D3873" s="1125"/>
      <c r="E3873" s="1125"/>
      <c r="F3873" s="1110"/>
      <c r="G3873" s="1167"/>
      <c r="H3873" s="1048"/>
      <c r="I3873" s="1110"/>
      <c r="J3873" s="1120"/>
      <c r="K3873" s="1005"/>
      <c r="L3873" s="1123"/>
      <c r="M3873" s="1125"/>
    </row>
    <row r="3874" spans="1:15" s="1100" customFormat="1" x14ac:dyDescent="0.2">
      <c r="A3874" s="1167"/>
      <c r="B3874" s="1125"/>
      <c r="C3874" s="1110"/>
      <c r="D3874" s="1125"/>
      <c r="E3874" s="1125"/>
      <c r="F3874" s="1110"/>
      <c r="G3874" s="1167"/>
      <c r="H3874" s="1110"/>
      <c r="I3874" s="1110"/>
      <c r="J3874" s="1120"/>
      <c r="K3874" s="1005"/>
      <c r="L3874" s="1123"/>
      <c r="M3874" s="1125"/>
    </row>
    <row r="3875" spans="1:15" s="1100" customFormat="1" x14ac:dyDescent="0.2">
      <c r="A3875" s="1167"/>
      <c r="B3875" s="1125"/>
      <c r="C3875" s="1110"/>
      <c r="D3875" s="1125"/>
      <c r="E3875" s="1125"/>
      <c r="F3875" s="1110"/>
      <c r="G3875" s="1167"/>
      <c r="H3875" s="1110"/>
      <c r="I3875" s="1110"/>
      <c r="J3875" s="1120"/>
      <c r="K3875" s="1005"/>
      <c r="L3875" s="1123"/>
      <c r="M3875" s="1125"/>
    </row>
    <row r="3876" spans="1:15" s="1100" customFormat="1" x14ac:dyDescent="0.2">
      <c r="A3876" s="1167"/>
      <c r="B3876" s="1125"/>
      <c r="C3876" s="1110"/>
      <c r="D3876" s="1125"/>
      <c r="E3876" s="1125"/>
      <c r="F3876" s="1110"/>
      <c r="G3876" s="1167"/>
      <c r="H3876" s="1065"/>
      <c r="I3876" s="1109"/>
      <c r="J3876" s="1120"/>
      <c r="K3876" s="1005"/>
      <c r="L3876" s="1123"/>
      <c r="M3876" s="1125"/>
    </row>
    <row r="3877" spans="1:15" s="1100" customFormat="1" x14ac:dyDescent="0.2">
      <c r="A3877" s="1167"/>
      <c r="B3877" s="1125"/>
      <c r="C3877" s="1110"/>
      <c r="D3877" s="1125"/>
      <c r="E3877" s="1125"/>
      <c r="F3877" s="1110"/>
      <c r="G3877" s="1167"/>
      <c r="H3877" s="1048"/>
      <c r="I3877" s="1110"/>
      <c r="J3877" s="1120"/>
      <c r="K3877" s="1005"/>
      <c r="L3877" s="1123"/>
      <c r="M3877" s="1125"/>
    </row>
    <row r="3879" spans="1:15" x14ac:dyDescent="0.2">
      <c r="D3879" s="1100"/>
    </row>
    <row r="3881" spans="1:15" x14ac:dyDescent="0.2">
      <c r="B3881" s="1125"/>
      <c r="D3881" s="919"/>
    </row>
    <row r="3882" spans="1:15" x14ac:dyDescent="0.2">
      <c r="A3882" s="1167"/>
      <c r="B3882" s="1125"/>
      <c r="H3882" s="1107"/>
    </row>
    <row r="3883" spans="1:15" x14ac:dyDescent="0.2">
      <c r="A3883" s="1167"/>
      <c r="B3883" s="1125"/>
      <c r="H3883" s="842"/>
    </row>
    <row r="3884" spans="1:15" x14ac:dyDescent="0.2">
      <c r="A3884" s="1167"/>
      <c r="B3884" s="1125"/>
      <c r="D3884" s="919"/>
    </row>
    <row r="3885" spans="1:15" x14ac:dyDescent="0.2">
      <c r="A3885" s="1167"/>
      <c r="B3885" s="1125"/>
      <c r="D3885" s="919"/>
    </row>
    <row r="3886" spans="1:15" x14ac:dyDescent="0.2">
      <c r="A3886" s="1167"/>
      <c r="B3886" s="1125"/>
      <c r="D3886" s="919"/>
    </row>
    <row r="3887" spans="1:15" x14ac:dyDescent="0.2">
      <c r="A3887" s="1167"/>
      <c r="B3887" s="905"/>
      <c r="H3887" s="1065"/>
      <c r="N3887" s="1150"/>
      <c r="O3887" s="1150"/>
    </row>
    <row r="3888" spans="1:15" x14ac:dyDescent="0.2">
      <c r="A3888" s="1167"/>
      <c r="B3888" s="905"/>
      <c r="H3888" s="1048"/>
      <c r="N3888" s="1150"/>
      <c r="O3888" s="1150"/>
    </row>
    <row r="3889" spans="1:15" x14ac:dyDescent="0.2">
      <c r="A3889" s="1167"/>
      <c r="B3889" s="1125"/>
    </row>
    <row r="3890" spans="1:15" x14ac:dyDescent="0.2">
      <c r="A3890" s="1167"/>
      <c r="B3890" s="1125"/>
    </row>
    <row r="3891" spans="1:15" x14ac:dyDescent="0.2">
      <c r="A3891" s="1167"/>
      <c r="B3891" s="905"/>
      <c r="H3891" s="1065"/>
      <c r="J3891" s="1109"/>
      <c r="N3891" s="943"/>
      <c r="O3891" s="943"/>
    </row>
    <row r="3892" spans="1:15" x14ac:dyDescent="0.2">
      <c r="A3892" s="1167"/>
      <c r="B3892" s="905"/>
      <c r="H3892" s="1112"/>
      <c r="K3892" s="734"/>
    </row>
    <row r="3893" spans="1:15" x14ac:dyDescent="0.2">
      <c r="A3893" s="1167"/>
      <c r="B3893" s="905"/>
    </row>
    <row r="3894" spans="1:15" x14ac:dyDescent="0.2">
      <c r="A3894" s="1167"/>
      <c r="B3894" s="905"/>
    </row>
    <row r="3895" spans="1:15" x14ac:dyDescent="0.2">
      <c r="A3895" s="1167"/>
      <c r="B3895" s="905"/>
      <c r="H3895" s="1107"/>
      <c r="J3895" s="1109"/>
    </row>
    <row r="3896" spans="1:15" x14ac:dyDescent="0.2">
      <c r="A3896" s="1167"/>
      <c r="B3896" s="905"/>
      <c r="H3896" s="1167"/>
    </row>
    <row r="3897" spans="1:15" x14ac:dyDescent="0.2">
      <c r="A3897" s="1167"/>
      <c r="B3897" s="905"/>
    </row>
    <row r="3898" spans="1:15" x14ac:dyDescent="0.2">
      <c r="A3898" s="1167"/>
      <c r="B3898" s="905"/>
    </row>
    <row r="3899" spans="1:15" x14ac:dyDescent="0.2">
      <c r="C3899" s="1123"/>
      <c r="D3899" s="1123"/>
    </row>
    <row r="3900" spans="1:15" x14ac:dyDescent="0.2">
      <c r="C3900" s="1123"/>
      <c r="D3900" s="1123"/>
    </row>
    <row r="3901" spans="1:15" x14ac:dyDescent="0.2">
      <c r="C3901" s="1123"/>
      <c r="D3901" s="1123"/>
    </row>
  </sheetData>
  <mergeCells count="3">
    <mergeCell ref="A8:J8"/>
    <mergeCell ref="A9:J9"/>
    <mergeCell ref="A10:J10"/>
  </mergeCells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X87"/>
  <sheetViews>
    <sheetView topLeftCell="A4" workbookViewId="0">
      <pane xSplit="3" topLeftCell="D1" activePane="topRight" state="frozen"/>
      <selection pane="topRight" activeCell="H13" sqref="H13"/>
    </sheetView>
  </sheetViews>
  <sheetFormatPr defaultRowHeight="12.75" x14ac:dyDescent="0.2"/>
  <cols>
    <col min="1" max="1" width="8" style="1183" customWidth="1"/>
    <col min="2" max="2" width="24.7109375" style="1183" customWidth="1"/>
    <col min="3" max="3" width="26.7109375" style="1183" customWidth="1"/>
    <col min="4" max="4" width="12.42578125" style="1183" customWidth="1"/>
    <col min="5" max="5" width="28.28515625" style="1183" customWidth="1"/>
    <col min="6" max="6" width="23" style="1183" customWidth="1"/>
    <col min="7" max="7" width="5" style="1183" customWidth="1"/>
    <col min="8" max="8" width="29.42578125" style="1183" customWidth="1"/>
    <col min="9" max="9" width="22.42578125" style="1183" customWidth="1"/>
    <col min="10" max="10" width="4.28515625" style="1183" customWidth="1"/>
    <col min="11" max="11" width="9.140625" style="1183"/>
    <col min="12" max="12" width="30" style="1183" customWidth="1"/>
    <col min="13" max="13" width="21" style="1183" customWidth="1"/>
    <col min="14" max="14" width="4" style="1183" customWidth="1"/>
    <col min="15" max="15" width="30.42578125" style="1183" customWidth="1"/>
    <col min="16" max="16" width="16.140625" style="1183" customWidth="1"/>
    <col min="17" max="17" width="3.42578125" style="1183" customWidth="1"/>
    <col min="18" max="18" width="29.85546875" style="1183" customWidth="1"/>
    <col min="19" max="19" width="19.85546875" style="1183" customWidth="1"/>
    <col min="20" max="20" width="32.7109375" style="1183" customWidth="1"/>
    <col min="21" max="21" width="14.7109375" style="1183" customWidth="1"/>
    <col min="22" max="22" width="9.140625" style="1183"/>
    <col min="23" max="23" width="21" style="1183" customWidth="1"/>
    <col min="24" max="16384" width="9.140625" style="1183"/>
  </cols>
  <sheetData>
    <row r="1" spans="1:24" x14ac:dyDescent="0.2">
      <c r="A1" s="1125"/>
      <c r="B1" s="1371" t="s">
        <v>5495</v>
      </c>
      <c r="C1" s="1123" t="s">
        <v>5409</v>
      </c>
      <c r="D1" s="1125"/>
      <c r="E1" s="1100" t="s">
        <v>332</v>
      </c>
      <c r="F1" s="1100"/>
      <c r="G1" s="1100"/>
      <c r="H1" s="2185" t="s">
        <v>413</v>
      </c>
      <c r="I1" s="710"/>
      <c r="J1" s="710"/>
      <c r="L1" s="2185" t="s">
        <v>1068</v>
      </c>
      <c r="O1" s="2185" t="s">
        <v>324</v>
      </c>
      <c r="R1" s="710" t="s">
        <v>643</v>
      </c>
      <c r="T1" s="710" t="s">
        <v>483</v>
      </c>
      <c r="W1" s="1939" t="s">
        <v>3565</v>
      </c>
    </row>
    <row r="2" spans="1:24" x14ac:dyDescent="0.2">
      <c r="A2" s="1125"/>
      <c r="B2" s="1125" t="s">
        <v>3816</v>
      </c>
      <c r="C2" s="1568" t="s">
        <v>1699</v>
      </c>
      <c r="D2" s="1125"/>
      <c r="E2" s="1125"/>
      <c r="F2" s="1125"/>
      <c r="G2" s="1125"/>
      <c r="H2" s="1183" t="s">
        <v>2416</v>
      </c>
      <c r="I2" s="1183" t="s">
        <v>2907</v>
      </c>
      <c r="L2" s="1183" t="s">
        <v>5653</v>
      </c>
      <c r="M2" s="1183" t="s">
        <v>5087</v>
      </c>
      <c r="O2" s="623" t="s">
        <v>2150</v>
      </c>
      <c r="R2" s="1183" t="s">
        <v>5987</v>
      </c>
      <c r="S2" s="1183" t="s">
        <v>5601</v>
      </c>
      <c r="T2" s="1405" t="s">
        <v>5627</v>
      </c>
      <c r="U2" s="1183" t="s">
        <v>5124</v>
      </c>
      <c r="W2" s="709" t="s">
        <v>5633</v>
      </c>
      <c r="X2" s="1183" t="s">
        <v>5206</v>
      </c>
    </row>
    <row r="3" spans="1:24" x14ac:dyDescent="0.2">
      <c r="A3" s="1125"/>
      <c r="B3" s="1393" t="s">
        <v>3503</v>
      </c>
      <c r="C3" s="1568" t="s">
        <v>3622</v>
      </c>
      <c r="D3" s="1125"/>
      <c r="E3" s="1125"/>
      <c r="F3" s="1125"/>
      <c r="G3" s="1125"/>
      <c r="R3" s="1695" t="s">
        <v>5980</v>
      </c>
      <c r="S3" s="1183" t="s">
        <v>5689</v>
      </c>
      <c r="T3" s="1695"/>
      <c r="W3" s="709" t="s">
        <v>5874</v>
      </c>
      <c r="X3" s="1183" t="s">
        <v>6284</v>
      </c>
    </row>
    <row r="4" spans="1:24" x14ac:dyDescent="0.2">
      <c r="A4" s="1125" t="s">
        <v>5075</v>
      </c>
      <c r="B4" s="1371" t="s">
        <v>3817</v>
      </c>
      <c r="C4" s="1405" t="s">
        <v>5035</v>
      </c>
      <c r="D4" s="1125"/>
      <c r="G4" s="1125"/>
      <c r="H4" s="1183" t="s">
        <v>4424</v>
      </c>
      <c r="K4" s="1184" t="s">
        <v>5063</v>
      </c>
      <c r="L4" s="1183" t="s">
        <v>5823</v>
      </c>
      <c r="M4" s="1183" t="s">
        <v>3685</v>
      </c>
      <c r="O4" s="2185" t="s">
        <v>801</v>
      </c>
      <c r="R4" s="1183" t="s">
        <v>5711</v>
      </c>
      <c r="S4" s="1183" t="s">
        <v>5712</v>
      </c>
      <c r="T4" s="1555" t="s">
        <v>5628</v>
      </c>
      <c r="U4" s="1183" t="s">
        <v>5164</v>
      </c>
      <c r="W4" s="1695" t="s">
        <v>5652</v>
      </c>
      <c r="X4" s="1183" t="s">
        <v>5227</v>
      </c>
    </row>
    <row r="5" spans="1:24" x14ac:dyDescent="0.2">
      <c r="A5" s="1125"/>
      <c r="B5" s="1371" t="s">
        <v>5853</v>
      </c>
      <c r="C5" s="1123" t="s">
        <v>6257</v>
      </c>
      <c r="D5" s="1125"/>
      <c r="G5" s="1125"/>
      <c r="K5" s="1184"/>
      <c r="O5" s="710"/>
      <c r="T5" s="1555"/>
      <c r="W5" s="2042" t="s">
        <v>5209</v>
      </c>
      <c r="X5" s="1183" t="s">
        <v>5211</v>
      </c>
    </row>
    <row r="6" spans="1:24" x14ac:dyDescent="0.2">
      <c r="A6" s="1460"/>
      <c r="B6" s="623" t="s">
        <v>2818</v>
      </c>
      <c r="C6" s="1568" t="s">
        <v>1699</v>
      </c>
      <c r="F6" s="1166"/>
      <c r="G6" s="1460"/>
      <c r="H6" s="1183" t="s">
        <v>2418</v>
      </c>
      <c r="K6" s="1184" t="s">
        <v>5062</v>
      </c>
      <c r="L6" s="1184"/>
      <c r="O6" s="1371" t="s">
        <v>5334</v>
      </c>
      <c r="P6" s="1183" t="s">
        <v>5333</v>
      </c>
      <c r="R6" s="1695" t="s">
        <v>5982</v>
      </c>
      <c r="S6" s="1183" t="s">
        <v>5693</v>
      </c>
      <c r="T6" s="1555"/>
      <c r="W6" s="2042" t="s">
        <v>5210</v>
      </c>
    </row>
    <row r="7" spans="1:24" x14ac:dyDescent="0.2">
      <c r="A7" s="990"/>
      <c r="B7" s="623" t="s">
        <v>1363</v>
      </c>
      <c r="C7" s="1568" t="s">
        <v>6258</v>
      </c>
      <c r="D7" s="1460"/>
      <c r="E7" s="2185" t="s">
        <v>696</v>
      </c>
      <c r="F7" s="1460"/>
      <c r="G7" s="1460"/>
      <c r="L7" s="1184" t="s">
        <v>2320</v>
      </c>
      <c r="M7" s="1183" t="s">
        <v>5102</v>
      </c>
      <c r="O7" s="1183" t="s">
        <v>5335</v>
      </c>
      <c r="R7" s="1183" t="s">
        <v>5694</v>
      </c>
      <c r="S7" s="1183" t="s">
        <v>5696</v>
      </c>
      <c r="T7" s="1183" t="s">
        <v>5629</v>
      </c>
      <c r="U7" s="1183" t="s">
        <v>5127</v>
      </c>
    </row>
    <row r="8" spans="1:24" x14ac:dyDescent="0.2">
      <c r="A8" s="990"/>
      <c r="B8" s="623" t="s">
        <v>6232</v>
      </c>
      <c r="C8" s="1568"/>
      <c r="D8" s="1460"/>
      <c r="E8" s="2185"/>
      <c r="F8" s="1460"/>
      <c r="G8" s="1460"/>
      <c r="L8" s="1184"/>
      <c r="R8" s="1183" t="s">
        <v>5695</v>
      </c>
    </row>
    <row r="9" spans="1:24" x14ac:dyDescent="0.2">
      <c r="A9" s="1460"/>
      <c r="B9" s="623" t="s">
        <v>2822</v>
      </c>
      <c r="C9" s="1405" t="s">
        <v>3659</v>
      </c>
      <c r="D9" s="1460"/>
      <c r="E9" s="1374" t="s">
        <v>5844</v>
      </c>
      <c r="F9" s="1333" t="s">
        <v>5470</v>
      </c>
      <c r="G9" s="1460"/>
      <c r="L9" s="1123" t="s">
        <v>559</v>
      </c>
      <c r="M9" s="1183" t="s">
        <v>3182</v>
      </c>
      <c r="O9" s="1183" t="s">
        <v>5919</v>
      </c>
      <c r="P9" s="1183" t="s">
        <v>6395</v>
      </c>
    </row>
    <row r="10" spans="1:24" x14ac:dyDescent="0.2">
      <c r="A10" s="1460"/>
      <c r="B10" s="623" t="s">
        <v>6233</v>
      </c>
      <c r="C10" s="1405"/>
      <c r="D10" s="1460"/>
      <c r="E10" s="1374"/>
      <c r="F10" s="1333"/>
      <c r="G10" s="1460"/>
      <c r="L10" s="1123"/>
    </row>
    <row r="11" spans="1:24" x14ac:dyDescent="0.2">
      <c r="A11" s="1459" t="s">
        <v>3729</v>
      </c>
      <c r="B11" s="1419" t="s">
        <v>3303</v>
      </c>
      <c r="C11" s="1123" t="s">
        <v>3728</v>
      </c>
      <c r="D11" s="1460"/>
      <c r="E11" s="1459" t="s">
        <v>5996</v>
      </c>
      <c r="F11" s="808" t="s">
        <v>3162</v>
      </c>
      <c r="G11" s="1460"/>
      <c r="H11" s="2185" t="s">
        <v>1121</v>
      </c>
      <c r="L11" s="1184" t="s">
        <v>5637</v>
      </c>
      <c r="M11" s="1183" t="s">
        <v>5103</v>
      </c>
      <c r="O11" s="2044" t="s">
        <v>5918</v>
      </c>
      <c r="P11" s="1183" t="s">
        <v>5330</v>
      </c>
      <c r="R11" s="1183" t="s">
        <v>5033</v>
      </c>
      <c r="S11" s="1183" t="s">
        <v>5704</v>
      </c>
      <c r="T11" s="1405" t="s">
        <v>664</v>
      </c>
      <c r="U11" s="1183" t="s">
        <v>5129</v>
      </c>
    </row>
    <row r="12" spans="1:24" x14ac:dyDescent="0.2">
      <c r="A12" s="1459"/>
      <c r="B12" s="1419" t="s">
        <v>6234</v>
      </c>
      <c r="C12" s="1123"/>
      <c r="D12" s="1460"/>
      <c r="E12" s="1459"/>
      <c r="F12" s="808"/>
      <c r="G12" s="1460"/>
      <c r="H12" s="2185"/>
      <c r="L12" s="1184"/>
      <c r="O12" s="2044"/>
      <c r="R12" s="1183" t="s">
        <v>5705</v>
      </c>
      <c r="T12" s="1405"/>
    </row>
    <row r="13" spans="1:24" x14ac:dyDescent="0.2">
      <c r="A13" s="1183" t="s">
        <v>5812</v>
      </c>
      <c r="B13" s="2007" t="s">
        <v>5811</v>
      </c>
      <c r="C13" s="1183" t="s">
        <v>6239</v>
      </c>
      <c r="D13" s="1460"/>
      <c r="E13" s="2041" t="s">
        <v>5641</v>
      </c>
      <c r="F13" s="808" t="s">
        <v>5388</v>
      </c>
      <c r="G13" s="1460"/>
      <c r="H13" s="1183" t="s">
        <v>5828</v>
      </c>
      <c r="I13" s="1183" t="s">
        <v>6508</v>
      </c>
      <c r="L13" s="1184"/>
      <c r="O13" s="2044"/>
      <c r="T13" s="1405"/>
      <c r="W13" s="623" t="s">
        <v>3461</v>
      </c>
      <c r="X13" s="1183" t="s">
        <v>5212</v>
      </c>
    </row>
    <row r="14" spans="1:24" x14ac:dyDescent="0.2">
      <c r="B14" s="2007" t="s">
        <v>6235</v>
      </c>
      <c r="D14" s="1460"/>
      <c r="E14" s="2038" t="s">
        <v>5641</v>
      </c>
      <c r="F14" s="808" t="s">
        <v>5388</v>
      </c>
      <c r="G14" s="1460"/>
      <c r="H14" s="1183" t="s">
        <v>5829</v>
      </c>
      <c r="L14" s="1184"/>
      <c r="O14" s="2044"/>
      <c r="T14" s="1405"/>
      <c r="W14" s="623"/>
    </row>
    <row r="15" spans="1:24" x14ac:dyDescent="0.2">
      <c r="A15" s="1183" t="s">
        <v>5812</v>
      </c>
      <c r="B15" s="2095" t="s">
        <v>3503</v>
      </c>
      <c r="C15" s="1183" t="s">
        <v>6243</v>
      </c>
      <c r="D15" s="1460"/>
      <c r="E15" s="2039" t="s">
        <v>5827</v>
      </c>
      <c r="F15" s="1123" t="s">
        <v>3169</v>
      </c>
      <c r="G15" s="1460"/>
      <c r="L15" s="1184"/>
      <c r="O15" s="2044"/>
      <c r="T15" s="1405"/>
      <c r="W15" s="1183" t="s">
        <v>799</v>
      </c>
      <c r="X15" s="1183" t="s">
        <v>5214</v>
      </c>
    </row>
    <row r="16" spans="1:24" x14ac:dyDescent="0.2">
      <c r="A16" s="991"/>
      <c r="B16" s="1027" t="s">
        <v>1561</v>
      </c>
      <c r="C16" s="1123" t="s">
        <v>1807</v>
      </c>
      <c r="D16" s="1460"/>
      <c r="G16" s="1460"/>
      <c r="L16" s="1184"/>
      <c r="O16" s="2044"/>
      <c r="T16" s="1555" t="s">
        <v>5630</v>
      </c>
      <c r="U16" s="1183" t="s">
        <v>5145</v>
      </c>
      <c r="W16" s="1183" t="s">
        <v>1404</v>
      </c>
      <c r="X16" s="1183" t="s">
        <v>6283</v>
      </c>
    </row>
    <row r="17" spans="1:24" x14ac:dyDescent="0.2">
      <c r="A17" s="992"/>
      <c r="B17" s="1123" t="s">
        <v>1231</v>
      </c>
      <c r="C17" s="1123" t="s">
        <v>1721</v>
      </c>
      <c r="D17" s="1460"/>
      <c r="E17" s="1459" t="s">
        <v>5848</v>
      </c>
      <c r="F17" s="1183" t="s">
        <v>3670</v>
      </c>
      <c r="G17" s="1460"/>
      <c r="H17" s="1183" t="s">
        <v>802</v>
      </c>
      <c r="L17" s="1184" t="s">
        <v>4526</v>
      </c>
      <c r="T17" s="1555"/>
      <c r="W17" s="1378" t="s">
        <v>5215</v>
      </c>
      <c r="X17" s="1183" t="s">
        <v>5217</v>
      </c>
    </row>
    <row r="18" spans="1:24" x14ac:dyDescent="0.2">
      <c r="A18" s="990"/>
      <c r="B18" s="808" t="s">
        <v>636</v>
      </c>
      <c r="C18" s="1333" t="s">
        <v>2924</v>
      </c>
      <c r="D18" s="1940"/>
      <c r="E18" s="1459" t="s">
        <v>2415</v>
      </c>
      <c r="G18" s="808"/>
      <c r="H18" s="1183" t="s">
        <v>2478</v>
      </c>
      <c r="L18" s="1123" t="s">
        <v>2451</v>
      </c>
      <c r="M18" s="1183" t="s">
        <v>5092</v>
      </c>
      <c r="O18" s="1183" t="s">
        <v>5533</v>
      </c>
      <c r="P18" s="1183" t="s">
        <v>5532</v>
      </c>
      <c r="R18" s="1183" t="s">
        <v>2854</v>
      </c>
      <c r="T18" s="709" t="s">
        <v>5879</v>
      </c>
      <c r="U18" s="1183" t="s">
        <v>5168</v>
      </c>
      <c r="W18" s="709" t="s">
        <v>5216</v>
      </c>
    </row>
    <row r="19" spans="1:24" x14ac:dyDescent="0.2">
      <c r="A19" s="990"/>
      <c r="B19" s="1374" t="s">
        <v>5076</v>
      </c>
      <c r="C19" s="1448" t="s">
        <v>5107</v>
      </c>
      <c r="D19" s="1131"/>
      <c r="E19" s="709" t="s">
        <v>6032</v>
      </c>
      <c r="F19" s="1183" t="s">
        <v>5496</v>
      </c>
      <c r="G19" s="808"/>
      <c r="H19" s="1183" t="s">
        <v>2476</v>
      </c>
      <c r="L19" s="1184"/>
      <c r="O19" s="1183" t="s">
        <v>4563</v>
      </c>
      <c r="P19" s="1183" t="s">
        <v>6404</v>
      </c>
      <c r="R19" s="1183" t="s">
        <v>4655</v>
      </c>
      <c r="T19" s="709"/>
    </row>
    <row r="20" spans="1:24" x14ac:dyDescent="0.2">
      <c r="A20" s="1131"/>
      <c r="B20" s="1374" t="s">
        <v>5077</v>
      </c>
      <c r="C20" s="1448" t="s">
        <v>5106</v>
      </c>
      <c r="D20" s="808"/>
      <c r="E20" s="1333" t="s">
        <v>5841</v>
      </c>
      <c r="F20" s="1333" t="s">
        <v>5431</v>
      </c>
      <c r="G20" s="808"/>
      <c r="H20" s="1183" t="s">
        <v>3912</v>
      </c>
      <c r="L20" s="2037" t="s">
        <v>5808</v>
      </c>
      <c r="M20" s="2037" t="s">
        <v>6256</v>
      </c>
      <c r="O20" s="2044" t="s">
        <v>5625</v>
      </c>
      <c r="P20" s="1183" t="s">
        <v>5363</v>
      </c>
      <c r="R20" s="1183" t="s">
        <v>4651</v>
      </c>
      <c r="T20" s="1953" t="s">
        <v>5631</v>
      </c>
      <c r="U20" s="1183" t="s">
        <v>5189</v>
      </c>
      <c r="W20" s="1183" t="s">
        <v>5896</v>
      </c>
      <c r="X20" s="1183" t="s">
        <v>6304</v>
      </c>
    </row>
    <row r="21" spans="1:24" x14ac:dyDescent="0.2">
      <c r="A21" s="990"/>
      <c r="B21" s="1123" t="s">
        <v>1271</v>
      </c>
      <c r="C21" s="1123" t="s">
        <v>2925</v>
      </c>
      <c r="D21" s="808"/>
      <c r="E21" s="1183" t="s">
        <v>6006</v>
      </c>
      <c r="G21" s="808"/>
      <c r="H21" s="1183" t="s">
        <v>3384</v>
      </c>
      <c r="L21" s="1954" t="s">
        <v>5809</v>
      </c>
      <c r="O21" s="2044"/>
      <c r="R21" s="1183" t="s">
        <v>3439</v>
      </c>
      <c r="T21" s="1953"/>
      <c r="W21" s="1695" t="s">
        <v>5897</v>
      </c>
    </row>
    <row r="22" spans="1:24" x14ac:dyDescent="0.2">
      <c r="A22" s="990" t="s">
        <v>5126</v>
      </c>
      <c r="B22" s="623" t="s">
        <v>2448</v>
      </c>
      <c r="C22" s="1123" t="s">
        <v>5085</v>
      </c>
      <c r="D22" s="808"/>
      <c r="E22" s="1183" t="s">
        <v>6021</v>
      </c>
      <c r="F22" s="1183" t="s">
        <v>6273</v>
      </c>
      <c r="G22" s="808"/>
      <c r="H22" s="1695" t="s">
        <v>3381</v>
      </c>
      <c r="L22" s="1184" t="s">
        <v>5639</v>
      </c>
      <c r="M22" s="1183" t="s">
        <v>3216</v>
      </c>
      <c r="R22" s="1183" t="s">
        <v>4674</v>
      </c>
      <c r="T22" s="1183" t="s">
        <v>5632</v>
      </c>
      <c r="U22" s="1183" t="s">
        <v>5193</v>
      </c>
      <c r="W22" s="623" t="s">
        <v>2159</v>
      </c>
      <c r="X22" s="1183" t="s">
        <v>5247</v>
      </c>
    </row>
    <row r="23" spans="1:24" x14ac:dyDescent="0.2">
      <c r="A23" s="990" t="s">
        <v>332</v>
      </c>
      <c r="B23" s="623" t="s">
        <v>2448</v>
      </c>
      <c r="C23" s="1123" t="s">
        <v>6265</v>
      </c>
      <c r="D23" s="808"/>
      <c r="G23" s="808"/>
      <c r="H23" s="1695"/>
      <c r="L23" s="1184"/>
      <c r="O23" s="1183" t="s">
        <v>5512</v>
      </c>
      <c r="P23" s="1183" t="s">
        <v>5513</v>
      </c>
      <c r="R23" s="1183" t="s">
        <v>4307</v>
      </c>
    </row>
    <row r="24" spans="1:24" x14ac:dyDescent="0.2">
      <c r="A24" s="1131"/>
      <c r="B24" s="1951" t="s">
        <v>237</v>
      </c>
      <c r="C24" s="2027" t="s">
        <v>5036</v>
      </c>
      <c r="D24" s="808"/>
      <c r="E24" s="1183" t="s">
        <v>2124</v>
      </c>
      <c r="F24" s="1183" t="s">
        <v>5504</v>
      </c>
      <c r="G24" s="808"/>
      <c r="H24" s="1183" t="s">
        <v>2426</v>
      </c>
      <c r="L24" s="1184" t="s">
        <v>5638</v>
      </c>
      <c r="M24" s="1183" t="s">
        <v>3687</v>
      </c>
      <c r="O24" s="2044" t="s">
        <v>5626</v>
      </c>
      <c r="P24" s="1183" t="s">
        <v>5359</v>
      </c>
      <c r="R24" s="1183" t="s">
        <v>4677</v>
      </c>
    </row>
    <row r="25" spans="1:24" x14ac:dyDescent="0.2">
      <c r="A25" s="1021" t="s">
        <v>3689</v>
      </c>
      <c r="B25" s="1371" t="s">
        <v>3283</v>
      </c>
      <c r="C25" s="1405" t="s">
        <v>5037</v>
      </c>
      <c r="D25" s="1110"/>
      <c r="G25" s="1125"/>
      <c r="L25" s="1184"/>
      <c r="O25" s="2044"/>
      <c r="R25" s="1183" t="s">
        <v>4645</v>
      </c>
    </row>
    <row r="26" spans="1:24" x14ac:dyDescent="0.2">
      <c r="A26" s="1021" t="s">
        <v>1581</v>
      </c>
      <c r="B26" s="1371" t="s">
        <v>6228</v>
      </c>
      <c r="C26" s="1405" t="s">
        <v>5037</v>
      </c>
      <c r="D26" s="1110"/>
      <c r="G26" s="1125"/>
      <c r="L26" s="1184"/>
      <c r="O26" s="2044"/>
    </row>
    <row r="27" spans="1:24" x14ac:dyDescent="0.2">
      <c r="A27" s="730" t="s">
        <v>3260</v>
      </c>
      <c r="B27" s="623" t="e">
        <f>#REF!</f>
        <v>#REF!</v>
      </c>
      <c r="C27" s="2176" t="s">
        <v>5038</v>
      </c>
      <c r="D27" s="1125"/>
      <c r="E27" s="1947" t="s">
        <v>5404</v>
      </c>
      <c r="F27" s="1459" t="s">
        <v>5117</v>
      </c>
      <c r="G27" s="1125"/>
      <c r="H27" s="2185" t="s">
        <v>550</v>
      </c>
      <c r="L27" s="1183" t="s">
        <v>5640</v>
      </c>
      <c r="M27" s="1183" t="s">
        <v>5094</v>
      </c>
      <c r="R27" s="1183" t="s">
        <v>5988</v>
      </c>
      <c r="S27" s="1183" t="s">
        <v>5615</v>
      </c>
    </row>
    <row r="28" spans="1:24" x14ac:dyDescent="0.2">
      <c r="A28" s="730"/>
      <c r="B28" s="623" t="s">
        <v>4375</v>
      </c>
      <c r="C28" s="1405" t="s">
        <v>3132</v>
      </c>
      <c r="D28" s="1125"/>
      <c r="E28" s="2044" t="s">
        <v>5405</v>
      </c>
      <c r="G28" s="1125"/>
      <c r="H28" s="1183" t="s">
        <v>4481</v>
      </c>
      <c r="O28" s="1183" t="s">
        <v>5366</v>
      </c>
      <c r="P28" s="1183" t="s">
        <v>5368</v>
      </c>
    </row>
    <row r="29" spans="1:24" x14ac:dyDescent="0.2">
      <c r="A29" s="730"/>
      <c r="B29" s="1123" t="s">
        <v>1814</v>
      </c>
      <c r="C29" s="1123" t="s">
        <v>1817</v>
      </c>
      <c r="D29" s="1125"/>
      <c r="G29" s="1125"/>
      <c r="H29" s="1183" t="s">
        <v>2445</v>
      </c>
      <c r="L29" s="2037" t="s">
        <v>5815</v>
      </c>
      <c r="M29" s="2037" t="s">
        <v>6261</v>
      </c>
      <c r="O29" s="1183" t="s">
        <v>5367</v>
      </c>
    </row>
    <row r="30" spans="1:24" x14ac:dyDescent="0.2">
      <c r="A30" s="1125"/>
      <c r="B30" s="1125" t="s">
        <v>1165</v>
      </c>
      <c r="C30" s="1123" t="s">
        <v>1815</v>
      </c>
      <c r="D30" s="1125"/>
      <c r="E30" s="1940" t="s">
        <v>2029</v>
      </c>
      <c r="F30" s="808" t="s">
        <v>5116</v>
      </c>
      <c r="G30" s="1125"/>
      <c r="H30" s="1542" t="s">
        <v>1284</v>
      </c>
      <c r="L30" s="2037" t="s">
        <v>5825</v>
      </c>
      <c r="M30" s="2037" t="s">
        <v>6215</v>
      </c>
    </row>
    <row r="31" spans="1:24" x14ac:dyDescent="0.2">
      <c r="A31" s="1125"/>
      <c r="B31" s="1371" t="s">
        <v>1816</v>
      </c>
      <c r="C31" s="894">
        <v>78216771300</v>
      </c>
      <c r="D31" s="1125"/>
      <c r="E31" s="709"/>
      <c r="F31" s="808"/>
      <c r="G31" s="1125"/>
      <c r="H31" s="1183" t="s">
        <v>4485</v>
      </c>
      <c r="O31" s="1183" t="s">
        <v>5927</v>
      </c>
      <c r="P31" s="1183" t="s">
        <v>6407</v>
      </c>
      <c r="R31" s="1927" t="str">
        <f>'Перечень ВЭ'!B2211</f>
        <v>Участок Тарногского РЭС (Нюксеница)</v>
      </c>
      <c r="T31" s="710" t="s">
        <v>4593</v>
      </c>
    </row>
    <row r="32" spans="1:24" x14ac:dyDescent="0.2">
      <c r="A32" s="1125"/>
      <c r="B32" s="1123" t="s">
        <v>1253</v>
      </c>
      <c r="C32" s="1123" t="s">
        <v>1727</v>
      </c>
      <c r="D32" s="1125"/>
      <c r="E32" s="2038" t="s">
        <v>5642</v>
      </c>
      <c r="F32" s="808" t="s">
        <v>2905</v>
      </c>
      <c r="G32" s="1125"/>
      <c r="H32" s="1183" t="s">
        <v>6075</v>
      </c>
      <c r="R32" s="1555" t="s">
        <v>5634</v>
      </c>
      <c r="S32" s="1183" t="s">
        <v>2923</v>
      </c>
      <c r="T32" s="1183" t="s">
        <v>4594</v>
      </c>
    </row>
    <row r="33" spans="1:21" x14ac:dyDescent="0.2">
      <c r="B33" s="2004" t="s">
        <v>2459</v>
      </c>
      <c r="C33" s="1333" t="s">
        <v>3688</v>
      </c>
      <c r="E33" s="1459" t="s">
        <v>2404</v>
      </c>
      <c r="F33" s="808" t="s">
        <v>5083</v>
      </c>
      <c r="H33" s="1183" t="s">
        <v>4327</v>
      </c>
      <c r="L33" s="2185" t="s">
        <v>3561</v>
      </c>
      <c r="R33" s="1555"/>
      <c r="T33" s="1183" t="s">
        <v>5537</v>
      </c>
      <c r="U33" s="1183" t="s">
        <v>5538</v>
      </c>
    </row>
    <row r="34" spans="1:21" x14ac:dyDescent="0.2">
      <c r="B34" s="2040" t="s">
        <v>3381</v>
      </c>
      <c r="C34" s="1695" t="s">
        <v>5083</v>
      </c>
      <c r="E34" s="1998" t="s">
        <v>5416</v>
      </c>
      <c r="F34" s="1125" t="s">
        <v>5411</v>
      </c>
      <c r="H34" s="1695" t="s">
        <v>4332</v>
      </c>
      <c r="L34" s="1183" t="s">
        <v>1585</v>
      </c>
      <c r="R34" s="1183" t="s">
        <v>5635</v>
      </c>
      <c r="S34" s="1183" t="s">
        <v>5152</v>
      </c>
      <c r="T34" s="1183" t="s">
        <v>5583</v>
      </c>
      <c r="U34" s="1183" t="s">
        <v>5582</v>
      </c>
    </row>
    <row r="35" spans="1:21" x14ac:dyDescent="0.2">
      <c r="B35" s="1950" t="s">
        <v>3015</v>
      </c>
      <c r="C35" s="541" t="s">
        <v>3091</v>
      </c>
      <c r="E35" s="1998" t="s">
        <v>5417</v>
      </c>
      <c r="F35" s="1125"/>
      <c r="H35" s="1183" t="s">
        <v>6071</v>
      </c>
      <c r="T35" s="1183" t="s">
        <v>4599</v>
      </c>
    </row>
    <row r="36" spans="1:21" x14ac:dyDescent="0.2">
      <c r="B36" s="623" t="s">
        <v>5419</v>
      </c>
      <c r="C36" s="1015" t="s">
        <v>3131</v>
      </c>
      <c r="E36" s="2044" t="s">
        <v>5410</v>
      </c>
      <c r="F36" s="1183" t="s">
        <v>5411</v>
      </c>
      <c r="H36" s="1183" t="s">
        <v>2412</v>
      </c>
      <c r="L36" s="1183" t="s">
        <v>4549</v>
      </c>
      <c r="R36" s="1183" t="s">
        <v>5885</v>
      </c>
      <c r="S36" s="1183" t="s">
        <v>6289</v>
      </c>
      <c r="T36" s="1183" t="s">
        <v>5556</v>
      </c>
      <c r="U36" s="1183" t="s">
        <v>5557</v>
      </c>
    </row>
    <row r="37" spans="1:21" x14ac:dyDescent="0.2">
      <c r="B37" s="1183" t="s">
        <v>5420</v>
      </c>
      <c r="E37" s="2044" t="s">
        <v>462</v>
      </c>
      <c r="H37" s="1183" t="s">
        <v>6051</v>
      </c>
      <c r="I37" s="1183" t="s">
        <v>6440</v>
      </c>
      <c r="L37" s="1183" t="s">
        <v>4550</v>
      </c>
      <c r="O37" s="2185" t="s">
        <v>693</v>
      </c>
      <c r="R37" s="1183" t="s">
        <v>5890</v>
      </c>
      <c r="T37" s="2037" t="s">
        <v>5955</v>
      </c>
      <c r="U37" s="1183" t="s">
        <v>5546</v>
      </c>
    </row>
    <row r="38" spans="1:21" x14ac:dyDescent="0.2">
      <c r="B38" s="623" t="s">
        <v>3867</v>
      </c>
      <c r="C38" s="1015" t="s">
        <v>5108</v>
      </c>
      <c r="D38" s="2026" t="s">
        <v>5109</v>
      </c>
      <c r="H38" s="1183" t="s">
        <v>4100</v>
      </c>
      <c r="L38" s="1183" t="s">
        <v>4554</v>
      </c>
      <c r="O38" s="1183" t="s">
        <v>3760</v>
      </c>
      <c r="R38" s="1183" t="s">
        <v>3454</v>
      </c>
      <c r="S38" s="1183" t="s">
        <v>6293</v>
      </c>
    </row>
    <row r="39" spans="1:21" x14ac:dyDescent="0.2">
      <c r="B39" s="1183" t="s">
        <v>1873</v>
      </c>
      <c r="C39" s="1183" t="s">
        <v>80</v>
      </c>
      <c r="E39" s="1183" t="s">
        <v>5997</v>
      </c>
      <c r="H39" s="1183" t="s">
        <v>3327</v>
      </c>
      <c r="I39" s="1183" t="s">
        <v>6436</v>
      </c>
      <c r="R39" s="1183" t="s">
        <v>4706</v>
      </c>
      <c r="S39" s="1183" t="s">
        <v>5151</v>
      </c>
      <c r="T39" s="1183" t="s">
        <v>5569</v>
      </c>
      <c r="U39" s="1183" t="s">
        <v>5570</v>
      </c>
    </row>
    <row r="40" spans="1:21" x14ac:dyDescent="0.2">
      <c r="B40" s="2007" t="s">
        <v>317</v>
      </c>
      <c r="C40" s="1183" t="s">
        <v>5098</v>
      </c>
      <c r="O40" s="1183" t="s">
        <v>4576</v>
      </c>
      <c r="R40" s="1183" t="s">
        <v>2293</v>
      </c>
    </row>
    <row r="41" spans="1:21" x14ac:dyDescent="0.2">
      <c r="B41" s="2007" t="s">
        <v>3410</v>
      </c>
      <c r="O41" s="1183" t="s">
        <v>4577</v>
      </c>
      <c r="R41" s="1183" t="s">
        <v>3453</v>
      </c>
      <c r="T41" s="1183" t="s">
        <v>5960</v>
      </c>
      <c r="U41" s="1183" t="s">
        <v>6418</v>
      </c>
    </row>
    <row r="42" spans="1:21" x14ac:dyDescent="0.2">
      <c r="B42" s="1183" t="s">
        <v>4057</v>
      </c>
      <c r="E42" s="1183" t="s">
        <v>5843</v>
      </c>
      <c r="F42" s="1183" t="s">
        <v>6350</v>
      </c>
      <c r="O42" s="1183" t="s">
        <v>4582</v>
      </c>
      <c r="R42" s="1555" t="s">
        <v>5636</v>
      </c>
      <c r="S42" s="1183" t="s">
        <v>5155</v>
      </c>
    </row>
    <row r="43" spans="1:21" x14ac:dyDescent="0.2">
      <c r="A43" s="1183" t="s">
        <v>3260</v>
      </c>
      <c r="B43" s="2007" t="s">
        <v>3749</v>
      </c>
      <c r="C43" s="1183" t="s">
        <v>5022</v>
      </c>
      <c r="O43" s="1183" t="s">
        <v>3759</v>
      </c>
      <c r="R43" s="1555"/>
    </row>
    <row r="44" spans="1:21" x14ac:dyDescent="0.2">
      <c r="A44" s="1183" t="s">
        <v>5842</v>
      </c>
      <c r="B44" s="1183" t="s">
        <v>5818</v>
      </c>
      <c r="C44" s="1183" t="s">
        <v>6349</v>
      </c>
      <c r="E44" s="1183" t="s">
        <v>3294</v>
      </c>
      <c r="F44" s="1183" t="s">
        <v>1717</v>
      </c>
      <c r="R44" s="1555"/>
    </row>
    <row r="45" spans="1:21" x14ac:dyDescent="0.2">
      <c r="A45" s="1183" t="s">
        <v>3260</v>
      </c>
      <c r="B45" s="2007" t="s">
        <v>6420</v>
      </c>
      <c r="C45" s="1183" t="s">
        <v>6421</v>
      </c>
      <c r="R45" s="1555"/>
    </row>
    <row r="46" spans="1:21" x14ac:dyDescent="0.2">
      <c r="A46" s="1183" t="s">
        <v>3260</v>
      </c>
      <c r="B46" s="2007" t="s">
        <v>6422</v>
      </c>
      <c r="R46" s="1555"/>
    </row>
    <row r="47" spans="1:21" x14ac:dyDescent="0.2">
      <c r="A47" s="1183" t="s">
        <v>3260</v>
      </c>
      <c r="B47" s="2007" t="s">
        <v>6423</v>
      </c>
      <c r="C47" s="1183" t="s">
        <v>6424</v>
      </c>
      <c r="R47" s="1555"/>
    </row>
    <row r="48" spans="1:21" x14ac:dyDescent="0.2">
      <c r="A48" s="1183" t="s">
        <v>3260</v>
      </c>
      <c r="B48" s="2007" t="s">
        <v>6425</v>
      </c>
      <c r="C48" s="1183" t="s">
        <v>6426</v>
      </c>
      <c r="R48" s="1555"/>
    </row>
    <row r="49" spans="1:18" x14ac:dyDescent="0.2">
      <c r="A49" s="1183" t="s">
        <v>3260</v>
      </c>
      <c r="B49" s="2007" t="s">
        <v>5798</v>
      </c>
      <c r="C49" s="1183" t="s">
        <v>6427</v>
      </c>
      <c r="R49" s="1555"/>
    </row>
    <row r="50" spans="1:18" x14ac:dyDescent="0.2">
      <c r="A50" s="1183" t="s">
        <v>3260</v>
      </c>
      <c r="B50" s="2007" t="s">
        <v>6428</v>
      </c>
      <c r="C50" s="1183" t="s">
        <v>6429</v>
      </c>
      <c r="R50" s="1555"/>
    </row>
    <row r="51" spans="1:18" x14ac:dyDescent="0.2">
      <c r="A51" s="1183" t="s">
        <v>568</v>
      </c>
      <c r="B51" s="2210" t="str">
        <f>E30</f>
        <v>ООО "ГЭСК"</v>
      </c>
      <c r="C51" s="2210" t="str">
        <f>F30</f>
        <v>(8172) 26-82-66, 8800-2017648, 8921-6838818</v>
      </c>
      <c r="R51" s="1555"/>
    </row>
    <row r="52" spans="1:18" x14ac:dyDescent="0.2">
      <c r="O52" s="1183" t="s">
        <v>4185</v>
      </c>
    </row>
    <row r="53" spans="1:18" x14ac:dyDescent="0.2">
      <c r="B53" s="710" t="s">
        <v>331</v>
      </c>
    </row>
    <row r="54" spans="1:18" x14ac:dyDescent="0.2">
      <c r="B54" s="710" t="s">
        <v>496</v>
      </c>
      <c r="E54" s="1939" t="s">
        <v>3563</v>
      </c>
      <c r="H54" s="710" t="s">
        <v>498</v>
      </c>
      <c r="L54" s="1100" t="s">
        <v>3564</v>
      </c>
    </row>
    <row r="56" spans="1:18" s="1184" customFormat="1" x14ac:dyDescent="0.2">
      <c r="B56" s="1184" t="s">
        <v>5858</v>
      </c>
      <c r="C56" s="1184" t="s">
        <v>5311</v>
      </c>
      <c r="E56" s="1184" t="s">
        <v>2563</v>
      </c>
      <c r="H56" s="1125" t="s">
        <v>2615</v>
      </c>
      <c r="I56" s="1151" t="s">
        <v>3641</v>
      </c>
      <c r="L56" s="1123" t="s">
        <v>2522</v>
      </c>
      <c r="M56" s="1015" t="s">
        <v>2901</v>
      </c>
    </row>
    <row r="57" spans="1:18" s="1184" customFormat="1" x14ac:dyDescent="0.2">
      <c r="B57" s="1184" t="s">
        <v>5859</v>
      </c>
      <c r="E57" s="1184" t="s">
        <v>6224</v>
      </c>
      <c r="F57" s="1184" t="s">
        <v>6459</v>
      </c>
      <c r="H57" s="1407" t="s">
        <v>6225</v>
      </c>
      <c r="I57" s="1151" t="s">
        <v>6464</v>
      </c>
      <c r="L57" s="1123"/>
      <c r="M57" s="1015"/>
    </row>
    <row r="58" spans="1:18" s="1184" customFormat="1" x14ac:dyDescent="0.2">
      <c r="B58" s="1184" t="s">
        <v>5860</v>
      </c>
      <c r="C58" s="1184" t="s">
        <v>5861</v>
      </c>
      <c r="I58" s="1017"/>
      <c r="L58" s="1184" t="s">
        <v>3867</v>
      </c>
    </row>
    <row r="59" spans="1:18" s="1184" customFormat="1" x14ac:dyDescent="0.2">
      <c r="B59" s="1184" t="s">
        <v>3010</v>
      </c>
      <c r="I59" s="1017"/>
      <c r="L59" s="1123" t="s">
        <v>2524</v>
      </c>
      <c r="M59" s="1015" t="s">
        <v>2902</v>
      </c>
    </row>
    <row r="60" spans="1:18" s="1184" customFormat="1" x14ac:dyDescent="0.2">
      <c r="B60" s="1184" t="s">
        <v>4770</v>
      </c>
      <c r="H60" s="1125" t="s">
        <v>6471</v>
      </c>
      <c r="I60" s="1151" t="s">
        <v>6492</v>
      </c>
      <c r="L60" s="1184" t="s">
        <v>4064</v>
      </c>
    </row>
    <row r="61" spans="1:18" s="1184" customFormat="1" x14ac:dyDescent="0.2">
      <c r="B61" s="1184" t="s">
        <v>2551</v>
      </c>
      <c r="H61" s="1123" t="s">
        <v>3867</v>
      </c>
      <c r="I61" s="1151" t="s">
        <v>3621</v>
      </c>
      <c r="L61" s="1184" t="s">
        <v>2530</v>
      </c>
    </row>
    <row r="62" spans="1:18" s="1184" customFormat="1" x14ac:dyDescent="0.2">
      <c r="B62" s="1184" t="s">
        <v>4775</v>
      </c>
      <c r="H62" s="1015" t="s">
        <v>2883</v>
      </c>
      <c r="I62" s="1017"/>
    </row>
    <row r="63" spans="1:18" s="1184" customFormat="1" x14ac:dyDescent="0.2">
      <c r="H63" s="1123" t="s">
        <v>3027</v>
      </c>
      <c r="I63" s="1151" t="s">
        <v>3147</v>
      </c>
    </row>
    <row r="64" spans="1:18" s="1184" customFormat="1" x14ac:dyDescent="0.2">
      <c r="H64" s="1123" t="s">
        <v>2887</v>
      </c>
      <c r="I64" s="1151" t="s">
        <v>3146</v>
      </c>
    </row>
    <row r="65" spans="2:16" s="1184" customFormat="1" x14ac:dyDescent="0.2">
      <c r="H65" s="1184" t="s">
        <v>6497</v>
      </c>
      <c r="I65" s="1017" t="s">
        <v>6498</v>
      </c>
    </row>
    <row r="66" spans="2:16" s="1184" customFormat="1" x14ac:dyDescent="0.2">
      <c r="H66" s="2007" t="s">
        <v>4811</v>
      </c>
    </row>
    <row r="67" spans="2:16" s="1184" customFormat="1" x14ac:dyDescent="0.2">
      <c r="B67" s="1727" t="s">
        <v>781</v>
      </c>
      <c r="C67" s="1183"/>
      <c r="H67" s="1184" t="s">
        <v>4815</v>
      </c>
      <c r="L67" s="710" t="s">
        <v>494</v>
      </c>
      <c r="M67" s="1183"/>
    </row>
    <row r="68" spans="2:16" s="1184" customFormat="1" x14ac:dyDescent="0.2">
      <c r="B68" s="1183"/>
      <c r="C68" s="1183"/>
      <c r="H68" s="1184" t="s">
        <v>4825</v>
      </c>
    </row>
    <row r="69" spans="2:16" x14ac:dyDescent="0.2">
      <c r="B69" s="1183" t="s">
        <v>2172</v>
      </c>
      <c r="H69" s="1184" t="s">
        <v>4837</v>
      </c>
      <c r="I69" s="1184"/>
    </row>
    <row r="70" spans="2:16" x14ac:dyDescent="0.2">
      <c r="B70" s="1183" t="s">
        <v>4789</v>
      </c>
      <c r="H70" s="1184" t="s">
        <v>4840</v>
      </c>
      <c r="I70" s="1184"/>
      <c r="L70" s="1183" t="s">
        <v>2634</v>
      </c>
    </row>
    <row r="71" spans="2:16" x14ac:dyDescent="0.2">
      <c r="L71" s="1183" t="s">
        <v>2628</v>
      </c>
    </row>
    <row r="72" spans="2:16" x14ac:dyDescent="0.2">
      <c r="L72" s="2009" t="s">
        <v>5649</v>
      </c>
      <c r="M72" s="1123" t="s">
        <v>3150</v>
      </c>
      <c r="P72" s="1123"/>
    </row>
    <row r="73" spans="2:16" x14ac:dyDescent="0.2">
      <c r="B73" s="1183" t="s">
        <v>3508</v>
      </c>
      <c r="L73" s="2040"/>
    </row>
    <row r="74" spans="2:16" x14ac:dyDescent="0.2">
      <c r="B74" s="1184" t="s">
        <v>2878</v>
      </c>
      <c r="C74" s="1123" t="s">
        <v>3624</v>
      </c>
      <c r="L74" s="1125" t="s">
        <v>5855</v>
      </c>
      <c r="M74" s="1015" t="s">
        <v>3059</v>
      </c>
    </row>
    <row r="75" spans="2:16" x14ac:dyDescent="0.2">
      <c r="B75" s="1184" t="s">
        <v>5643</v>
      </c>
      <c r="C75" s="1123" t="s">
        <v>3104</v>
      </c>
      <c r="L75" s="2009" t="s">
        <v>5651</v>
      </c>
      <c r="M75" s="1183" t="s">
        <v>5084</v>
      </c>
    </row>
    <row r="76" spans="2:16" x14ac:dyDescent="0.2">
      <c r="B76" s="1184"/>
      <c r="C76" s="1184"/>
      <c r="L76" s="1374" t="s">
        <v>2627</v>
      </c>
    </row>
    <row r="77" spans="2:16" x14ac:dyDescent="0.2">
      <c r="B77" s="1123" t="s">
        <v>3626</v>
      </c>
      <c r="C77" s="1110" t="s">
        <v>3625</v>
      </c>
      <c r="L77" s="1374" t="s">
        <v>2626</v>
      </c>
    </row>
    <row r="78" spans="2:16" x14ac:dyDescent="0.2">
      <c r="B78" s="1184" t="s">
        <v>2580</v>
      </c>
      <c r="C78" s="1184" t="s">
        <v>3112</v>
      </c>
      <c r="L78" s="2095" t="s">
        <v>5856</v>
      </c>
      <c r="M78" s="1183" t="s">
        <v>3056</v>
      </c>
    </row>
    <row r="79" spans="2:16" x14ac:dyDescent="0.2">
      <c r="B79" s="1184" t="s">
        <v>4027</v>
      </c>
      <c r="C79" s="1184"/>
      <c r="L79" s="1125" t="s">
        <v>2194</v>
      </c>
      <c r="M79" s="905" t="s">
        <v>3656</v>
      </c>
    </row>
    <row r="80" spans="2:16" x14ac:dyDescent="0.2">
      <c r="B80" s="2040" t="s">
        <v>3867</v>
      </c>
      <c r="C80" s="1167" t="s">
        <v>5034</v>
      </c>
      <c r="L80" s="2040"/>
    </row>
    <row r="81" spans="2:13" x14ac:dyDescent="0.2">
      <c r="B81" s="1405" t="s">
        <v>5644</v>
      </c>
      <c r="C81" s="1167" t="s">
        <v>3113</v>
      </c>
    </row>
    <row r="82" spans="2:13" x14ac:dyDescent="0.2">
      <c r="B82" s="1123" t="s">
        <v>5645</v>
      </c>
      <c r="C82" s="1123" t="s">
        <v>3114</v>
      </c>
    </row>
    <row r="83" spans="2:13" x14ac:dyDescent="0.2">
      <c r="B83" s="1123" t="s">
        <v>5646</v>
      </c>
      <c r="C83" s="1123" t="s">
        <v>3117</v>
      </c>
      <c r="L83" s="1183" t="s">
        <v>3159</v>
      </c>
    </row>
    <row r="84" spans="2:13" x14ac:dyDescent="0.2">
      <c r="B84" s="1123" t="s">
        <v>5647</v>
      </c>
      <c r="C84" s="1015" t="s">
        <v>3057</v>
      </c>
    </row>
    <row r="85" spans="2:13" x14ac:dyDescent="0.2">
      <c r="B85" s="1123" t="s">
        <v>5648</v>
      </c>
      <c r="C85" s="1110" t="s">
        <v>3122</v>
      </c>
      <c r="L85" s="1184" t="s">
        <v>4067</v>
      </c>
      <c r="M85" s="1184"/>
    </row>
    <row r="86" spans="2:13" x14ac:dyDescent="0.2">
      <c r="B86" s="1183" t="s">
        <v>4962</v>
      </c>
      <c r="L86" s="1123" t="s">
        <v>5650</v>
      </c>
      <c r="M86" s="1015" t="s">
        <v>2074</v>
      </c>
    </row>
    <row r="87" spans="2:13" x14ac:dyDescent="0.2">
      <c r="L87" s="1123" t="s">
        <v>3159</v>
      </c>
      <c r="M87" s="1015" t="s">
        <v>3660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R65"/>
  <sheetViews>
    <sheetView topLeftCell="A25" workbookViewId="0">
      <selection activeCell="M52" sqref="M52"/>
    </sheetView>
  </sheetViews>
  <sheetFormatPr defaultRowHeight="12.75" x14ac:dyDescent="0.2"/>
  <cols>
    <col min="1" max="1" width="22.140625" style="1183" customWidth="1"/>
    <col min="2" max="2" width="23.28515625" style="1183" customWidth="1"/>
    <col min="3" max="4" width="8.140625" style="1182" customWidth="1"/>
    <col min="5" max="5" width="24.85546875" style="1183" customWidth="1"/>
    <col min="6" max="6" width="9" style="1183" customWidth="1"/>
    <col min="7" max="7" width="9.5703125" style="1183" customWidth="1"/>
    <col min="8" max="8" width="31.42578125" style="1183" customWidth="1"/>
    <col min="9" max="9" width="8.140625" style="1183" customWidth="1"/>
    <col min="10" max="10" width="7.140625" style="1183" customWidth="1"/>
    <col min="11" max="11" width="21.85546875" style="1183" customWidth="1"/>
    <col min="12" max="12" width="14.5703125" style="1183" customWidth="1"/>
    <col min="13" max="13" width="5.42578125" style="1183" customWidth="1"/>
    <col min="14" max="14" width="8.140625" style="1183" customWidth="1"/>
    <col min="15" max="15" width="23.5703125" style="1183" customWidth="1"/>
    <col min="16" max="16" width="9.85546875" style="1183" customWidth="1"/>
    <col min="17" max="17" width="9.7109375" style="1182" customWidth="1"/>
    <col min="18" max="18" width="10.140625" style="1183" customWidth="1"/>
    <col min="19" max="16384" width="9.140625" style="1183"/>
  </cols>
  <sheetData>
    <row r="1" spans="1:18" s="710" customFormat="1" x14ac:dyDescent="0.2">
      <c r="A1" s="1926" t="s">
        <v>332</v>
      </c>
      <c r="B1" s="1926"/>
      <c r="C1" s="2000"/>
      <c r="D1" s="2000"/>
      <c r="Q1" s="1297"/>
    </row>
    <row r="2" spans="1:18" s="710" customFormat="1" x14ac:dyDescent="0.2">
      <c r="A2" s="710" t="s">
        <v>696</v>
      </c>
      <c r="C2" s="1297"/>
      <c r="D2" s="1297"/>
      <c r="E2" s="1927" t="str">
        <f>'Перечень ВЭ'!B383</f>
        <v>Харовский РЭС</v>
      </c>
      <c r="H2" s="710" t="s">
        <v>1121</v>
      </c>
      <c r="K2" s="710" t="s">
        <v>550</v>
      </c>
      <c r="O2" s="710" t="s">
        <v>1068</v>
      </c>
      <c r="Q2" s="1297"/>
    </row>
    <row r="3" spans="1:18" x14ac:dyDescent="0.2">
      <c r="A3" s="1928"/>
      <c r="B3" s="1928"/>
      <c r="C3" s="1729"/>
      <c r="D3" s="1729"/>
      <c r="E3" s="1999" t="str">
        <f>'Перечень ВЭ'!D385</f>
        <v>ПС 110 кВ Харовск-р</v>
      </c>
      <c r="F3" s="1729">
        <f>'Перечень ВЭ'!I435</f>
        <v>0.46</v>
      </c>
      <c r="H3" s="1695" t="str">
        <f>'Перечень ВЭ'!D570</f>
        <v>ПС 110 кВ Чушевицы</v>
      </c>
      <c r="K3" s="2024" t="str">
        <f>'Перечень ВЭ'!D990</f>
        <v>ПС 110 кВ Вохтога</v>
      </c>
      <c r="L3" s="2024" t="s">
        <v>94</v>
      </c>
      <c r="M3" s="2025">
        <f>'Перечень ВЭ'!I1058</f>
        <v>0.79</v>
      </c>
      <c r="N3" s="2105" t="s">
        <v>581</v>
      </c>
      <c r="O3" s="2005" t="str">
        <f>'Перечень ВЭ'!D1356</f>
        <v>ПС 110 кВ Кадников</v>
      </c>
      <c r="P3" s="1729">
        <f>'Перечень ВЭ'!I1358</f>
        <v>0</v>
      </c>
      <c r="Q3" s="2106" t="s">
        <v>581</v>
      </c>
    </row>
    <row r="4" spans="1:18" x14ac:dyDescent="0.2">
      <c r="A4" s="1928"/>
      <c r="B4" s="1928"/>
      <c r="C4" s="1729"/>
      <c r="D4" s="1729"/>
      <c r="E4" s="1999" t="str">
        <f>'Перечень ВЭ'!D437</f>
        <v>ПС 110 кВ Никольский Погост</v>
      </c>
      <c r="F4" s="1729">
        <f>'Перечень ВЭ'!I458</f>
        <v>7.0000000000000007E-2</v>
      </c>
      <c r="H4" s="1999" t="str">
        <f>'Перечень ВЭ'!D633</f>
        <v>ПС 110 кВ Верховажье</v>
      </c>
      <c r="K4" s="1183" t="s">
        <v>839</v>
      </c>
      <c r="L4" s="1183" t="s">
        <v>95</v>
      </c>
      <c r="M4" s="1729">
        <f>'Перечень ВЭ'!I1059</f>
        <v>0.47</v>
      </c>
      <c r="N4" s="1729"/>
      <c r="O4" s="1999" t="str">
        <f>'Перечень ВЭ'!D1360</f>
        <v>ПС 110 кВ Воробьево</v>
      </c>
      <c r="P4" s="1729">
        <f>'Перечень ВЭ'!I1378</f>
        <v>0.05</v>
      </c>
      <c r="Q4" s="2106"/>
    </row>
    <row r="5" spans="1:18" x14ac:dyDescent="0.2">
      <c r="A5" s="1995" t="str">
        <f>'ГВО-сети'!D2551</f>
        <v>ПС 110 кВ Луговая</v>
      </c>
      <c r="B5" s="1995"/>
      <c r="C5" s="2001"/>
      <c r="D5" s="1978" t="s">
        <v>580</v>
      </c>
      <c r="E5" s="1999" t="str">
        <f>'Перечень ВЭ'!D461</f>
        <v>ПС 110 кВ Пундуга</v>
      </c>
      <c r="F5" s="1729">
        <f>'Перечень ВЭ'!I481</f>
        <v>0.18</v>
      </c>
      <c r="H5" s="1999" t="str">
        <f>'Перечень ВЭ'!D735</f>
        <v>ПС 35 кВ Сметанино</v>
      </c>
      <c r="K5" s="2024" t="str">
        <f>'Перечень ВЭ'!D1061</f>
        <v>ПС 110 кВ Грязовец</v>
      </c>
      <c r="L5" s="2024" t="s">
        <v>92</v>
      </c>
      <c r="M5" s="2025">
        <f>'Перечень ВЭ'!I1133</f>
        <v>1.35</v>
      </c>
      <c r="N5" s="2105" t="s">
        <v>733</v>
      </c>
      <c r="O5" s="1999" t="str">
        <f>'ГВО-сети'!D4654</f>
        <v>ПС 110 кВ Биряково</v>
      </c>
      <c r="P5" s="1729">
        <f>'ГВО-сети'!I4830</f>
        <v>0</v>
      </c>
      <c r="Q5" s="2106" t="s">
        <v>582</v>
      </c>
    </row>
    <row r="6" spans="1:18" x14ac:dyDescent="0.2">
      <c r="A6" s="1996" t="str">
        <f>'ГВО-сети'!D5750</f>
        <v>ПС 110 кВ Кубенское</v>
      </c>
      <c r="B6" s="1996"/>
      <c r="C6" s="1956"/>
      <c r="D6" s="1978" t="s">
        <v>733</v>
      </c>
      <c r="E6" s="1999" t="str">
        <f>'Перечень ВЭ'!D484</f>
        <v>ПС 110 кВ Семигородняя</v>
      </c>
      <c r="F6" s="1729">
        <f>'Перечень ВЭ'!I494</f>
        <v>0.04</v>
      </c>
      <c r="H6" s="1999" t="str">
        <f>'Перечень ВЭ'!D775</f>
        <v>ПС 35 кВ Шелота</v>
      </c>
      <c r="K6" s="1999" t="str">
        <f>'Перечень ВЭ'!D1135</f>
        <v>ПС 110 кВ Жерноково</v>
      </c>
      <c r="L6" s="1999"/>
      <c r="M6" s="1729">
        <f>'Перечень ВЭ'!I1160</f>
        <v>0.04</v>
      </c>
      <c r="N6" s="1729"/>
      <c r="O6" s="1999" t="str">
        <f>'ГВО-сети'!D442</f>
        <v>ПС 35 кВ Архангельская</v>
      </c>
      <c r="P6" s="1729" t="e">
        <f>'ГВО-сети'!#REF!</f>
        <v>#REF!</v>
      </c>
      <c r="Q6" s="2106" t="s">
        <v>582</v>
      </c>
    </row>
    <row r="7" spans="1:18" x14ac:dyDescent="0.2">
      <c r="A7" s="2002" t="str">
        <f>'Перечень ВЭ'!D34</f>
        <v>ПС 110 кВ Нефедово</v>
      </c>
      <c r="B7" s="1928" t="s">
        <v>6058</v>
      </c>
      <c r="C7" s="2154">
        <f>'Перечень ВЭ'!I70</f>
        <v>0.22</v>
      </c>
      <c r="D7" s="2105" t="s">
        <v>6059</v>
      </c>
      <c r="E7" s="1999" t="str">
        <f>'Перечень ВЭ'!D497</f>
        <v>ПС 35 кВ Золотава</v>
      </c>
      <c r="F7" s="1729">
        <f>'Перечень ВЭ'!I511</f>
        <v>0.04</v>
      </c>
      <c r="H7" s="1999" t="str">
        <f>'Перечень ВЭ'!D796</f>
        <v>ПС 35 кВ Морозово</v>
      </c>
      <c r="K7" s="1999" t="str">
        <f>'Перечень ВЭ'!D1163</f>
        <v>ПС 110 кВ Плоское</v>
      </c>
      <c r="L7" s="1999"/>
      <c r="M7" s="1729">
        <f>'Перечень ВЭ'!I1208</f>
        <v>0.32</v>
      </c>
      <c r="N7" s="1729"/>
      <c r="O7" s="1928" t="str">
        <f>'Перечень ВЭ'!D1381</f>
        <v>ПС 110 кВ Чекшино</v>
      </c>
      <c r="P7" s="1729">
        <f>'Перечень ВЭ'!I1391</f>
        <v>0.08</v>
      </c>
      <c r="Q7" s="2106"/>
    </row>
    <row r="8" spans="1:18" x14ac:dyDescent="0.2">
      <c r="A8" s="2174" t="str">
        <f>'Перечень ВЭ'!D73</f>
        <v>ПС 110 кВ Новленское</v>
      </c>
      <c r="B8" s="2105" t="s">
        <v>5023</v>
      </c>
      <c r="C8" s="2154">
        <f>'Перечень ВЭ'!I161</f>
        <v>1.55</v>
      </c>
      <c r="D8" s="2105"/>
      <c r="E8" s="1999" t="str">
        <f>'Перечень ВЭ'!D514</f>
        <v>ПС 35 кВ Шапша</v>
      </c>
      <c r="F8" s="1182"/>
      <c r="H8" s="1999" t="str">
        <f>'Перечень ВЭ'!D829</f>
        <v>ПС 35 кВ Урусовская</v>
      </c>
      <c r="K8" s="1999" t="str">
        <f>'Перечень ВЭ'!D1211</f>
        <v>ПС 35 кВ Минькино</v>
      </c>
      <c r="L8" s="1999"/>
      <c r="M8" s="1729">
        <f>'Перечень ВЭ'!I1252</f>
        <v>0.41</v>
      </c>
      <c r="N8" s="1729"/>
      <c r="P8" s="1182"/>
    </row>
    <row r="9" spans="1:18" x14ac:dyDescent="0.2">
      <c r="A9" s="1995" t="str">
        <f>'ГВО-сети'!D1425</f>
        <v>ПС 110 кВ Кипелово</v>
      </c>
      <c r="B9" s="1928"/>
      <c r="C9" s="1729">
        <f>'ГВО-сети'!I1576</f>
        <v>0</v>
      </c>
      <c r="D9" s="2105" t="s">
        <v>581</v>
      </c>
      <c r="E9" s="1999" t="str">
        <f>'Перечень ВЭ'!D534</f>
        <v>ПС 35 кВ Кумзеро</v>
      </c>
      <c r="F9" s="1182"/>
      <c r="K9" s="1999" t="str">
        <f>'Перечень ВЭ'!D1255</f>
        <v>ПС 35 кВ Криводино</v>
      </c>
      <c r="L9" s="1999"/>
      <c r="M9" s="1729">
        <f>'Перечень ВЭ'!I1281</f>
        <v>0.51</v>
      </c>
      <c r="N9" s="1729"/>
      <c r="O9" s="2075" t="s">
        <v>6066</v>
      </c>
      <c r="P9" s="1182"/>
    </row>
    <row r="10" spans="1:18" x14ac:dyDescent="0.2">
      <c r="A10" s="2174" t="str">
        <f>'Перечень ВЭ'!D163</f>
        <v>ПС 110 кВ Ермаково</v>
      </c>
      <c r="B10" s="2105" t="s">
        <v>5023</v>
      </c>
      <c r="C10" s="2154">
        <f>'Перечень ВЭ'!I176</f>
        <v>0</v>
      </c>
      <c r="D10" s="2105" t="s">
        <v>582</v>
      </c>
      <c r="E10" s="1999" t="str">
        <f>'Перечень ВЭ'!D546</f>
        <v>ПС 35 кВ Арзубиха</v>
      </c>
      <c r="F10" s="1182"/>
      <c r="H10" s="710" t="s">
        <v>4517</v>
      </c>
      <c r="K10" s="2002" t="str">
        <f>'Перечень ВЭ'!D1284</f>
        <v>ПС 220 кВ Ростилово</v>
      </c>
      <c r="L10" s="1999"/>
      <c r="M10" s="2154">
        <f>'Перечень ВЭ'!I1342</f>
        <v>1.01</v>
      </c>
      <c r="N10" s="1729"/>
      <c r="R10" s="1184"/>
    </row>
    <row r="11" spans="1:18" x14ac:dyDescent="0.2">
      <c r="A11" s="1995" t="str">
        <f>'Перечень ВЭ'!D178</f>
        <v>ПС 35 кВ Макарово</v>
      </c>
      <c r="B11" s="1370" t="s">
        <v>4323</v>
      </c>
      <c r="C11" s="1729">
        <f>'Перечень ВЭ'!I225</f>
        <v>0.7</v>
      </c>
      <c r="D11" s="2105"/>
      <c r="F11" s="1182"/>
      <c r="H11" s="1999" t="str">
        <f>'Перечень ВЭ'!D865</f>
        <v>ПС 110 кВ Сямжа</v>
      </c>
    </row>
    <row r="12" spans="1:18" x14ac:dyDescent="0.2">
      <c r="A12" s="1995" t="str">
        <f>'ГВО-сети'!D2367</f>
        <v>ПС 35 кВ Молочное</v>
      </c>
      <c r="B12" s="1928"/>
      <c r="C12" s="1729" t="e">
        <f>'ГВО-сети'!#REF!</f>
        <v>#REF!</v>
      </c>
      <c r="D12" s="2105" t="s">
        <v>2143</v>
      </c>
      <c r="E12" s="710" t="s">
        <v>4520</v>
      </c>
      <c r="F12" s="1182"/>
      <c r="H12" s="1999" t="str">
        <f>'Перечень ВЭ'!D918</f>
        <v>ПС 35 кВ Гремячий</v>
      </c>
    </row>
    <row r="13" spans="1:18" x14ac:dyDescent="0.2">
      <c r="A13" s="1995" t="str">
        <f>'ГВО-сети'!D5073</f>
        <v>ПС 35 кВ Фетинино</v>
      </c>
      <c r="B13" s="1995" t="s">
        <v>4345</v>
      </c>
      <c r="C13" s="2001">
        <f>'ГВО-сети'!R5120</f>
        <v>0</v>
      </c>
      <c r="D13" s="1978" t="s">
        <v>2143</v>
      </c>
      <c r="E13" s="1183" t="s">
        <v>4521</v>
      </c>
      <c r="F13" s="1182"/>
      <c r="H13" s="1999" t="str">
        <f>'Перечень ВЭ'!D966</f>
        <v>ПС 35 кВ Монастырская</v>
      </c>
      <c r="O13" s="710" t="s">
        <v>4518</v>
      </c>
    </row>
    <row r="14" spans="1:18" x14ac:dyDescent="0.2">
      <c r="A14" s="1999" t="str">
        <f>'ГВО-сети'!D2314</f>
        <v>ПС 35 кВ Калинкино</v>
      </c>
      <c r="B14" s="1928" t="s">
        <v>4986</v>
      </c>
      <c r="C14" s="1729">
        <f>'ГВО-сети'!R2340</f>
        <v>0</v>
      </c>
      <c r="D14" s="2105" t="s">
        <v>581</v>
      </c>
      <c r="E14" s="1183" t="s">
        <v>4522</v>
      </c>
      <c r="F14" s="1182"/>
      <c r="H14" s="1999" t="str">
        <f>'Перечень ВЭ'!D980</f>
        <v>ПС 35 кВ Шокша</v>
      </c>
      <c r="O14" s="1999" t="str">
        <f>'Перечень ВЭ'!D1400</f>
        <v>ПС 35 кВ Усть-Кубенское</v>
      </c>
    </row>
    <row r="15" spans="1:18" x14ac:dyDescent="0.2">
      <c r="A15" s="1999" t="str">
        <f>'ГВО-сети'!D5005</f>
        <v>ПС 35 кВ Прожектор</v>
      </c>
      <c r="B15" s="1928" t="s">
        <v>5992</v>
      </c>
      <c r="C15" s="1729">
        <f>'ГВО-сети'!R5046</f>
        <v>0</v>
      </c>
      <c r="D15" s="2105" t="s">
        <v>2143</v>
      </c>
      <c r="E15" s="1183" t="s">
        <v>4523</v>
      </c>
      <c r="F15" s="1182"/>
      <c r="K15" s="1184" t="s">
        <v>4516</v>
      </c>
      <c r="L15" s="1184"/>
      <c r="M15" s="1184"/>
      <c r="N15" s="1184"/>
      <c r="O15" s="1999" t="str">
        <f>'Перечень ВЭ'!D1454</f>
        <v>ПС 35 кВ Корнилово</v>
      </c>
    </row>
    <row r="16" spans="1:18" x14ac:dyDescent="0.2">
      <c r="A16" s="2174" t="str">
        <f>'Перечень ВЭ'!D228</f>
        <v>ПС 35 кВ Можайское</v>
      </c>
      <c r="B16" s="1928" t="s">
        <v>5992</v>
      </c>
      <c r="C16" s="2154">
        <f>'Перечень ВЭ'!I302</f>
        <v>2.81</v>
      </c>
      <c r="D16" s="2105"/>
      <c r="E16" s="1183" t="s">
        <v>4524</v>
      </c>
      <c r="F16" s="1182"/>
      <c r="O16" s="2007" t="s">
        <v>4519</v>
      </c>
    </row>
    <row r="17" spans="1:17" x14ac:dyDescent="0.2">
      <c r="A17" s="2174" t="str">
        <f>'Перечень ВЭ'!D305</f>
        <v>ПС 35 кВ Надеево</v>
      </c>
      <c r="B17" s="1928" t="s">
        <v>5993</v>
      </c>
      <c r="C17" s="2154">
        <f>'Перечень ВЭ'!I343</f>
        <v>1.21</v>
      </c>
      <c r="D17" s="2105" t="s">
        <v>5023</v>
      </c>
      <c r="E17" s="1183" t="s">
        <v>4525</v>
      </c>
      <c r="F17" s="1182"/>
      <c r="K17" s="1953" t="s">
        <v>4512</v>
      </c>
      <c r="L17" s="1953"/>
      <c r="M17" s="1953"/>
      <c r="N17" s="1953"/>
    </row>
    <row r="18" spans="1:17" x14ac:dyDescent="0.2">
      <c r="A18" s="1999" t="str">
        <f>'Перечень ВЭ'!D345</f>
        <v>ПС 35 кВ Паприха</v>
      </c>
      <c r="B18" s="1928"/>
      <c r="C18" s="1729">
        <f>'Перечень ВЭ'!I346</f>
        <v>0.1</v>
      </c>
      <c r="D18" s="2105"/>
      <c r="F18" s="1182"/>
      <c r="K18" s="1953" t="s">
        <v>4513</v>
      </c>
      <c r="L18" s="1953"/>
      <c r="M18" s="1953"/>
      <c r="N18" s="1953"/>
      <c r="O18" s="1953" t="s">
        <v>4557</v>
      </c>
    </row>
    <row r="19" spans="1:17" x14ac:dyDescent="0.2">
      <c r="A19" s="2024" t="str">
        <f>'ГВО-сети'!D2829</f>
        <v>ПС 35 кВ Маега</v>
      </c>
      <c r="B19" s="1928" t="s">
        <v>4988</v>
      </c>
      <c r="C19" s="1729">
        <f>'ГВО-сети'!I2930</f>
        <v>0</v>
      </c>
      <c r="D19" s="2105" t="s">
        <v>2143</v>
      </c>
      <c r="F19" s="1182"/>
      <c r="K19" s="1953" t="s">
        <v>4514</v>
      </c>
      <c r="L19" s="1953"/>
      <c r="M19" s="1953"/>
      <c r="N19" s="1953"/>
    </row>
    <row r="20" spans="1:17" x14ac:dyDescent="0.2">
      <c r="A20" s="2002" t="str">
        <f>'Перечень ВЭ'!D352</f>
        <v>ПС 35 кВ Снасудово</v>
      </c>
      <c r="B20" s="1928" t="s">
        <v>4408</v>
      </c>
      <c r="C20" s="2154">
        <f>'Перечень ВЭ'!I379</f>
        <v>0.63</v>
      </c>
      <c r="D20" s="2105" t="s">
        <v>570</v>
      </c>
      <c r="F20" s="1182"/>
      <c r="K20" s="1953" t="s">
        <v>4515</v>
      </c>
      <c r="L20" s="1953"/>
      <c r="M20" s="1953"/>
      <c r="N20" s="1953"/>
    </row>
    <row r="21" spans="1:17" x14ac:dyDescent="0.2">
      <c r="A21" s="1999"/>
      <c r="B21" s="1928"/>
      <c r="C21" s="1729"/>
      <c r="D21" s="2105"/>
      <c r="F21" s="1182"/>
    </row>
    <row r="22" spans="1:17" x14ac:dyDescent="0.2">
      <c r="A22" s="1999"/>
      <c r="B22" s="2177" t="s">
        <v>6049</v>
      </c>
      <c r="C22" s="2178">
        <f>C8+C10+C16+C17+C20</f>
        <v>6.2</v>
      </c>
      <c r="D22" s="1729"/>
    </row>
    <row r="23" spans="1:17" s="710" customFormat="1" x14ac:dyDescent="0.2">
      <c r="C23" s="1647">
        <f>C7+C11</f>
        <v>0.92</v>
      </c>
      <c r="D23" s="1297"/>
      <c r="Q23" s="1297"/>
    </row>
    <row r="24" spans="1:17" x14ac:dyDescent="0.2">
      <c r="A24" s="1926" t="s">
        <v>324</v>
      </c>
      <c r="B24" s="1926"/>
      <c r="C24" s="2000"/>
      <c r="D24" s="2000"/>
      <c r="K24" s="710" t="s">
        <v>3573</v>
      </c>
    </row>
    <row r="25" spans="1:17" x14ac:dyDescent="0.2">
      <c r="B25" s="710"/>
      <c r="C25" s="1297"/>
      <c r="D25" s="1297"/>
      <c r="H25" s="710" t="s">
        <v>693</v>
      </c>
      <c r="K25" s="710" t="s">
        <v>151</v>
      </c>
      <c r="L25" s="710"/>
    </row>
    <row r="26" spans="1:17" x14ac:dyDescent="0.2">
      <c r="A26" s="710" t="s">
        <v>801</v>
      </c>
      <c r="H26" s="1951" t="str">
        <f>'Перечень ВЭ'!D1584</f>
        <v>ПС 110 кВ Погорелово</v>
      </c>
      <c r="K26" s="1951" t="str">
        <f>'ГВО-сети'!D6547</f>
        <v>ПС 110 кВ Бабушкино</v>
      </c>
      <c r="L26" s="1951"/>
      <c r="M26" s="1729">
        <f>'ГВО-сети'!I6623</f>
        <v>0</v>
      </c>
      <c r="N26" s="1729"/>
    </row>
    <row r="27" spans="1:17" x14ac:dyDescent="0.2">
      <c r="A27" s="1999" t="str">
        <f>'Перечень ВЭ'!D1552</f>
        <v>ПС 110 кВ Тарнога</v>
      </c>
      <c r="C27" s="1729">
        <f>'Перечень ВЭ'!I1554</f>
        <v>0</v>
      </c>
      <c r="D27" s="2105" t="s">
        <v>583</v>
      </c>
      <c r="H27" s="1951" t="str">
        <f>'Перечень ВЭ'!D1622</f>
        <v>ПС 110 кВ Царева</v>
      </c>
      <c r="K27" s="1951" t="str">
        <f>'Перечень ВЭ'!D1764</f>
        <v>ПС 110 кВ Ляменьга</v>
      </c>
      <c r="L27" s="1951"/>
      <c r="M27" s="1729">
        <f>'Перечень ВЭ'!I1813</f>
        <v>0.54</v>
      </c>
      <c r="N27" s="1729"/>
    </row>
    <row r="28" spans="1:17" x14ac:dyDescent="0.2">
      <c r="A28" s="1999" t="str">
        <f>'Перечень ВЭ'!D1557</f>
        <v>ПС 35 кВ Евсеевская</v>
      </c>
      <c r="B28" s="1928" t="s">
        <v>5010</v>
      </c>
      <c r="C28" s="1729">
        <f>'Перечень ВЭ'!I1579</f>
        <v>0.16</v>
      </c>
      <c r="D28" s="1729"/>
      <c r="H28" s="1951" t="str">
        <f>'Перечень ВЭ'!D1705</f>
        <v>ПС 35 кВ Д.Починок</v>
      </c>
      <c r="K28" s="1696" t="s">
        <v>425</v>
      </c>
      <c r="L28" s="1696"/>
      <c r="M28" s="1729">
        <f>'Перечень ВЭ'!I1891</f>
        <v>1.22</v>
      </c>
      <c r="N28" s="1729"/>
    </row>
    <row r="29" spans="1:17" x14ac:dyDescent="0.2">
      <c r="A29" s="1999" t="str">
        <f>'ГВО-сети'!D6216</f>
        <v>ПС 35 кВ Айга</v>
      </c>
      <c r="B29" s="1928" t="s">
        <v>5010</v>
      </c>
      <c r="C29" s="1729">
        <f>'ГВО-сети'!I6246</f>
        <v>0</v>
      </c>
      <c r="D29" s="1729"/>
      <c r="H29" s="1951" t="str">
        <f>'Перечень ВЭ'!D1729</f>
        <v>ПС 35 кВ Мосеево</v>
      </c>
      <c r="K29" s="1951">
        <f>'ГВО-сети'!D6630</f>
        <v>0</v>
      </c>
      <c r="L29" s="1183" t="s">
        <v>5005</v>
      </c>
      <c r="M29" s="1729" t="e">
        <f>'ГВО-сети'!#REF!</f>
        <v>#REF!</v>
      </c>
      <c r="N29" s="1729"/>
    </row>
    <row r="30" spans="1:17" x14ac:dyDescent="0.2">
      <c r="B30" s="1928"/>
      <c r="C30" s="1729"/>
      <c r="D30" s="1729"/>
      <c r="K30" s="1951" t="str">
        <f>'ГВО-сети'!D6650</f>
        <v>ПС 35 кВ Аниково</v>
      </c>
      <c r="L30" s="1183" t="s">
        <v>5005</v>
      </c>
      <c r="M30" s="1729">
        <f>'ГВО-сети'!I6678</f>
        <v>0</v>
      </c>
      <c r="N30" s="1729"/>
    </row>
    <row r="31" spans="1:17" x14ac:dyDescent="0.2">
      <c r="B31" s="1928"/>
      <c r="C31" s="1729"/>
      <c r="D31" s="1729"/>
      <c r="K31" s="1951" t="str">
        <f>'Перечень ВЭ'!D1893</f>
        <v>ПС 35 кВ Ида</v>
      </c>
      <c r="L31" s="1183" t="s">
        <v>5006</v>
      </c>
      <c r="M31" s="1729">
        <f>'Перечень ВЭ'!I1894</f>
        <v>0.08</v>
      </c>
      <c r="N31" s="1729"/>
    </row>
    <row r="33" spans="1:17" x14ac:dyDescent="0.2">
      <c r="A33" s="1926" t="s">
        <v>333</v>
      </c>
      <c r="B33" s="1926"/>
      <c r="C33" s="2000"/>
      <c r="D33" s="2000"/>
      <c r="E33" s="2026" t="s">
        <v>5684</v>
      </c>
    </row>
    <row r="34" spans="1:17" x14ac:dyDescent="0.2">
      <c r="A34" s="710" t="s">
        <v>643</v>
      </c>
      <c r="B34" s="710"/>
      <c r="C34" s="1297"/>
      <c r="D34" s="1297"/>
      <c r="E34" s="1927" t="str">
        <f>'Перечень ВЭ'!B2211</f>
        <v>Участок Тарногского РЭС (Нюксеница)</v>
      </c>
      <c r="K34" s="710" t="s">
        <v>3565</v>
      </c>
      <c r="L34" s="710"/>
      <c r="M34" s="710"/>
      <c r="N34" s="710"/>
      <c r="O34" s="710" t="s">
        <v>483</v>
      </c>
      <c r="P34" s="710"/>
      <c r="Q34" s="1297"/>
    </row>
    <row r="35" spans="1:17" x14ac:dyDescent="0.2">
      <c r="A35" s="1996" t="s">
        <v>211</v>
      </c>
      <c r="B35" s="1928"/>
      <c r="C35" s="1729">
        <f>'Перечень ВЭ'!I1932</f>
        <v>3</v>
      </c>
      <c r="D35" s="2105" t="s">
        <v>581</v>
      </c>
      <c r="E35" s="1999" t="e">
        <f>'Перечень ВЭ'!D2216</f>
        <v>#REF!</v>
      </c>
      <c r="K35" s="2002" t="str">
        <f>'ГВО-сети'!D2025</f>
        <v>ПС 110 кВ Кич-Городок</v>
      </c>
      <c r="L35" s="2002"/>
      <c r="M35" s="1999">
        <f>'ГВО-сети'!R2226</f>
        <v>0</v>
      </c>
      <c r="N35" s="2105" t="s">
        <v>581</v>
      </c>
      <c r="O35" s="2002" t="str">
        <f>'ГВО-сети'!D1847</f>
        <v>ПС 110 кВ Никольск</v>
      </c>
      <c r="P35" s="2002"/>
      <c r="Q35" s="2105" t="s">
        <v>581</v>
      </c>
    </row>
    <row r="36" spans="1:17" x14ac:dyDescent="0.2">
      <c r="A36" s="1995" t="str">
        <f>'ГВО-сети'!D4106</f>
        <v>ПС 110 кВ В-Устюг</v>
      </c>
      <c r="B36" s="1928"/>
      <c r="C36" s="1729">
        <f>'ГВО-сети'!I4157</f>
        <v>0</v>
      </c>
      <c r="D36" s="2105"/>
      <c r="E36" s="2002" t="str">
        <f>'ГВО-сети'!D3906</f>
        <v>ПС 110 кВ Вострое</v>
      </c>
      <c r="G36" s="2105" t="s">
        <v>581</v>
      </c>
      <c r="K36" s="1999" t="str">
        <f>'Перечень ВЭ'!D2419</f>
        <v>ПС 35 кВ Н-Енангск</v>
      </c>
      <c r="L36" s="1999"/>
      <c r="M36" s="1999"/>
      <c r="N36" s="1999"/>
      <c r="O36" s="2002" t="str">
        <f>'ГВО-сети'!D5410</f>
        <v>ПС 110 кВ Калинино</v>
      </c>
      <c r="P36" s="2002"/>
      <c r="Q36" s="2105" t="s">
        <v>581</v>
      </c>
    </row>
    <row r="37" spans="1:17" x14ac:dyDescent="0.2">
      <c r="A37" s="1995" t="str">
        <f>'Перечень ВЭ'!D1938</f>
        <v>ПС 35 кВ Золотавцево</v>
      </c>
      <c r="B37" s="1928" t="s">
        <v>5009</v>
      </c>
      <c r="C37" s="1729">
        <f>'Перечень ВЭ'!I1955</f>
        <v>0.17</v>
      </c>
      <c r="D37" s="2105"/>
      <c r="E37" s="1999" t="str">
        <f>'Перечень ВЭ'!D2235</f>
        <v>ПС 35 кВ Игмас</v>
      </c>
      <c r="K37" s="1999" t="str">
        <f>'Перечень ВЭ'!D2445</f>
        <v>ПС 35 кВ В-Ентала</v>
      </c>
      <c r="L37" s="1999"/>
      <c r="M37" s="1999"/>
      <c r="N37" s="1999"/>
      <c r="O37" s="1999" t="str">
        <f>'Перечень ВЭ'!D2571</f>
        <v>ПС 35 кВ Коммунальная</v>
      </c>
      <c r="P37" s="1999"/>
      <c r="Q37" s="2022"/>
    </row>
    <row r="38" spans="1:17" x14ac:dyDescent="0.2">
      <c r="A38" s="1995" t="str">
        <f>'ГВО-сети'!D6705</f>
        <v>ПС 110 кВ Дымково</v>
      </c>
      <c r="B38" s="1928"/>
      <c r="C38" s="1729">
        <f>'ГВО-сети'!I6806</f>
        <v>0</v>
      </c>
      <c r="D38" s="2105"/>
      <c r="E38" s="1695" t="s">
        <v>393</v>
      </c>
      <c r="K38" s="1999" t="str">
        <f>'Перечень ВЭ'!D2485</f>
        <v>ПС 35 кВ Косково</v>
      </c>
      <c r="L38" s="1999"/>
      <c r="M38" s="1999"/>
      <c r="N38" s="1999"/>
      <c r="O38" s="1999" t="str">
        <f>'Перечень ВЭ'!D2624</f>
        <v>ПС 35 кВ Байдарово</v>
      </c>
      <c r="P38" s="1999"/>
      <c r="Q38" s="2022"/>
    </row>
    <row r="39" spans="1:17" x14ac:dyDescent="0.2">
      <c r="A39" s="1995" t="str">
        <f>'Перечень ВЭ'!D1959</f>
        <v>ПС 110 кВ У-Алексеево</v>
      </c>
      <c r="B39" s="1928"/>
      <c r="C39" s="1729">
        <f>'Перечень ВЭ'!I2010</f>
        <v>0.53</v>
      </c>
      <c r="D39" s="2105"/>
      <c r="E39" s="1695" t="s">
        <v>472</v>
      </c>
      <c r="K39" s="1999" t="str">
        <f>'Перечень ВЭ'!D2540</f>
        <v>ПС 35 кВ Сараево</v>
      </c>
      <c r="L39" s="1999"/>
      <c r="M39" s="1999"/>
      <c r="N39" s="1999"/>
      <c r="O39" s="1999" t="str">
        <f>'Перечень ВЭ'!D2671</f>
        <v>ПС 35 кВ Ивантец</v>
      </c>
      <c r="P39" s="1999"/>
      <c r="Q39" s="2022"/>
    </row>
    <row r="40" spans="1:17" x14ac:dyDescent="0.2">
      <c r="A40" s="1995" t="str">
        <f>'Перечень ВЭ'!D2012</f>
        <v>ПС 35 кВ Благовещенье</v>
      </c>
      <c r="B40" s="1928"/>
      <c r="C40" s="1729"/>
      <c r="D40" s="2105"/>
      <c r="O40" s="1999" t="str">
        <f>'Перечень ВЭ'!D2699</f>
        <v>ПС 35 кВ Завражье</v>
      </c>
      <c r="P40" s="1999"/>
      <c r="Q40" s="2022"/>
    </row>
    <row r="41" spans="1:17" x14ac:dyDescent="0.2">
      <c r="A41" s="1995" t="str">
        <f>'Перечень ВЭ'!D2047</f>
        <v>ПС 35 кВ Кузино</v>
      </c>
      <c r="B41" s="1928"/>
      <c r="C41" s="1729"/>
      <c r="D41" s="2105"/>
      <c r="O41" s="1999" t="str">
        <f>'Перечень ВЭ'!D2742</f>
        <v>ПС 35 кВ Демино</v>
      </c>
      <c r="P41" s="1999"/>
      <c r="Q41" s="2022"/>
    </row>
    <row r="42" spans="1:17" x14ac:dyDescent="0.2">
      <c r="A42" s="1995" t="str">
        <f>'Перечень ВЭ'!D2089</f>
        <v>ПС 35 кВ Покрово</v>
      </c>
      <c r="B42" s="1928"/>
      <c r="C42" s="1729"/>
      <c r="D42" s="2105"/>
      <c r="O42" s="1183" t="s">
        <v>4759</v>
      </c>
    </row>
    <row r="43" spans="1:17" x14ac:dyDescent="0.2">
      <c r="A43" s="1995" t="str">
        <f>'Перечень ВЭ'!D2108</f>
        <v>ПС 35 кВ Палема</v>
      </c>
      <c r="B43" s="1928"/>
      <c r="C43" s="1729"/>
      <c r="D43" s="2105"/>
    </row>
    <row r="44" spans="1:17" x14ac:dyDescent="0.2">
      <c r="A44" s="1995" t="str">
        <f>'Перечень ВЭ'!D2126</f>
        <v>ПС 35 кВ Морозовица</v>
      </c>
      <c r="B44" s="1928"/>
      <c r="C44" s="1729"/>
      <c r="D44" s="2105"/>
    </row>
    <row r="45" spans="1:17" x14ac:dyDescent="0.2">
      <c r="A45" s="1995" t="s">
        <v>428</v>
      </c>
      <c r="B45" s="1928"/>
      <c r="C45" s="1729"/>
      <c r="D45" s="2105"/>
    </row>
    <row r="46" spans="1:17" x14ac:dyDescent="0.2">
      <c r="A46" s="1995" t="s">
        <v>3286</v>
      </c>
      <c r="B46" s="1928"/>
      <c r="C46" s="1729"/>
      <c r="D46" s="2105" t="s">
        <v>580</v>
      </c>
    </row>
    <row r="47" spans="1:17" x14ac:dyDescent="0.2">
      <c r="D47" s="2106"/>
    </row>
    <row r="48" spans="1:17" x14ac:dyDescent="0.2">
      <c r="A48" s="1926" t="s">
        <v>331</v>
      </c>
      <c r="B48" s="1926"/>
      <c r="C48" s="2000"/>
      <c r="D48" s="2000"/>
    </row>
    <row r="49" spans="1:17" x14ac:dyDescent="0.2">
      <c r="A49" s="710" t="s">
        <v>496</v>
      </c>
      <c r="B49" s="710"/>
      <c r="C49" s="1297"/>
      <c r="D49" s="1297"/>
      <c r="E49" s="710" t="s">
        <v>495</v>
      </c>
      <c r="H49" s="710" t="s">
        <v>781</v>
      </c>
      <c r="I49" s="710"/>
      <c r="J49" s="710"/>
      <c r="K49" s="710" t="s">
        <v>498</v>
      </c>
      <c r="O49" s="1100" t="s">
        <v>3564</v>
      </c>
      <c r="P49" s="1100"/>
      <c r="Q49" s="1120"/>
    </row>
    <row r="50" spans="1:17" x14ac:dyDescent="0.2">
      <c r="A50" s="2011" t="str">
        <f>'ГВО-сети'!D3639</f>
        <v>ПС 110 кВ Бабаево</v>
      </c>
      <c r="B50" s="1929"/>
      <c r="C50" s="1729">
        <f>'ГВО-сети'!I3740</f>
        <v>0</v>
      </c>
      <c r="D50" s="1186"/>
      <c r="E50" s="2011" t="str">
        <f>'ГВО-сети'!D3250</f>
        <v>ПС 110 кВ Кадуй</v>
      </c>
      <c r="F50" s="1183" t="s">
        <v>94</v>
      </c>
      <c r="G50" s="1729">
        <f>'ГВО-сети'!I3301</f>
        <v>0</v>
      </c>
      <c r="H50" s="1999" t="str">
        <f>'Перечень ВЭ'!D3122</f>
        <v>ПС 110 кВ Загородная</v>
      </c>
      <c r="I50" s="1999" t="s">
        <v>93</v>
      </c>
      <c r="J50" s="1729">
        <f>'Перечень ВЭ'!I3153</f>
        <v>0.3</v>
      </c>
      <c r="K50" s="1695" t="str">
        <f>'Перечень ВЭ'!D3485</f>
        <v>ПС 110 кВ Желябово</v>
      </c>
      <c r="L50" s="1183" t="s">
        <v>95</v>
      </c>
      <c r="M50" s="1729">
        <f>'Перечень ВЭ'!I3533</f>
        <v>1.49</v>
      </c>
      <c r="N50" s="1729"/>
      <c r="O50" s="1695" t="s">
        <v>187</v>
      </c>
      <c r="P50" s="1695"/>
      <c r="Q50" s="2022">
        <f>'Перечень ВЭ'!I3603</f>
        <v>0.42</v>
      </c>
    </row>
    <row r="51" spans="1:17" x14ac:dyDescent="0.2">
      <c r="A51" s="2011" t="str">
        <f>'Перечень ВЭ'!D2825</f>
        <v>ПС 110 кВ Заполье</v>
      </c>
      <c r="B51" s="1928" t="s">
        <v>95</v>
      </c>
      <c r="C51" s="1729">
        <f>'Перечень ВЭ'!I2859</f>
        <v>0.54</v>
      </c>
      <c r="D51" s="1729"/>
      <c r="E51" s="2011" t="s">
        <v>5015</v>
      </c>
      <c r="F51" s="1183" t="s">
        <v>94</v>
      </c>
      <c r="G51" s="1729">
        <f>'Перечень ВЭ'!I3069</f>
        <v>0.11</v>
      </c>
      <c r="H51" s="2002" t="str">
        <f>'ГВО-сети'!D3328</f>
        <v>ПС 110 кВ Искра</v>
      </c>
      <c r="I51" s="1183" t="s">
        <v>94</v>
      </c>
      <c r="J51" s="2022">
        <f>'ГВО-сети'!R3437</f>
        <v>0</v>
      </c>
      <c r="K51" s="1695" t="str">
        <f>'Перечень ВЭ'!D3535</f>
        <v>ПС 35 кВ Мочала</v>
      </c>
      <c r="L51" s="1183" t="s">
        <v>95</v>
      </c>
      <c r="M51" s="1729">
        <f>'Перечень ВЭ'!I3572</f>
        <v>0.4</v>
      </c>
      <c r="N51" s="1729"/>
      <c r="O51" s="1695" t="s">
        <v>222</v>
      </c>
      <c r="P51" s="1695" t="s">
        <v>92</v>
      </c>
      <c r="Q51" s="2022">
        <f>'Перечень ВЭ'!I3625</f>
        <v>0.37</v>
      </c>
    </row>
    <row r="52" spans="1:17" x14ac:dyDescent="0.2">
      <c r="A52" s="2011" t="str">
        <f>'Перечень ВЭ'!D2862</f>
        <v>ПС 35 кВ Б-Суда</v>
      </c>
      <c r="B52" s="1928" t="s">
        <v>5013</v>
      </c>
      <c r="C52" s="1729">
        <f>'Перечень ВЭ'!I2920</f>
        <v>1.02</v>
      </c>
      <c r="D52" s="1729"/>
      <c r="E52" s="2011" t="s">
        <v>5016</v>
      </c>
      <c r="F52" s="1183" t="s">
        <v>94</v>
      </c>
      <c r="G52" s="1729">
        <f>'Перечень ВЭ'!I3095</f>
        <v>0.16</v>
      </c>
      <c r="H52" s="1999" t="str">
        <f>'Перечень ВЭ'!D3155</f>
        <v>ПС 110 кВ Петринево</v>
      </c>
      <c r="I52" s="1999" t="s">
        <v>95</v>
      </c>
      <c r="J52" s="2022">
        <f>'Перечень ВЭ'!I3197</f>
        <v>0.39</v>
      </c>
      <c r="K52" s="1695" t="str">
        <f>'ГВО-сети'!D6013</f>
        <v>ПС 110 кВ Устюжна</v>
      </c>
      <c r="L52" s="1183" t="s">
        <v>92</v>
      </c>
      <c r="M52" s="1729">
        <f>'ГВО-сети'!I6189</f>
        <v>0</v>
      </c>
      <c r="N52" s="1729"/>
      <c r="O52" s="1695" t="s">
        <v>1041</v>
      </c>
      <c r="P52" s="1695" t="s">
        <v>95</v>
      </c>
      <c r="Q52" s="2022">
        <f>'Перечень ВЭ'!I3651</f>
        <v>0.18</v>
      </c>
    </row>
    <row r="53" spans="1:17" x14ac:dyDescent="0.2">
      <c r="A53" s="2011" t="str">
        <f>'Перечень ВЭ'!D2922</f>
        <v>ПС 35 кВ Кьярда</v>
      </c>
      <c r="B53" s="1928" t="s">
        <v>5013</v>
      </c>
      <c r="C53" s="1729">
        <f>'Перечень ВЭ'!I2959</f>
        <v>0.32</v>
      </c>
      <c r="E53" s="2011" t="s">
        <v>5017</v>
      </c>
      <c r="F53" s="1183" t="s">
        <v>94</v>
      </c>
      <c r="G53" s="1729">
        <f>'Перечень ВЭ'!I3112</f>
        <v>0.12</v>
      </c>
      <c r="H53" s="1999" t="str">
        <f>'Перечень ВЭ'!D3199</f>
        <v>ПС 110 кВ Коротово</v>
      </c>
      <c r="I53" s="1999" t="s">
        <v>95</v>
      </c>
      <c r="J53" s="2022">
        <f>'Перечень ВЭ'!I3234</f>
        <v>0.86</v>
      </c>
    </row>
    <row r="54" spans="1:17" x14ac:dyDescent="0.2">
      <c r="A54" s="2011" t="str">
        <f>'Перечень ВЭ'!D2961</f>
        <v>ПС 35 кВ Тешемля</v>
      </c>
      <c r="B54" s="1928" t="s">
        <v>5013</v>
      </c>
      <c r="C54" s="1729">
        <f>'Перечень ВЭ'!I2984</f>
        <v>0.25</v>
      </c>
      <c r="E54" s="1183" t="s">
        <v>4784</v>
      </c>
      <c r="G54" s="1182" t="s">
        <v>51</v>
      </c>
      <c r="H54" s="1695" t="str">
        <f>'Перечень ВЭ'!D3236</f>
        <v>ПС 110 кВ Суда</v>
      </c>
      <c r="I54" s="1695" t="s">
        <v>92</v>
      </c>
      <c r="J54" s="2022">
        <f>'Перечень ВЭ'!I3288</f>
        <v>1.89</v>
      </c>
    </row>
    <row r="55" spans="1:17" x14ac:dyDescent="0.2">
      <c r="A55" s="2011" t="str">
        <f>'Перечень ВЭ'!D2986</f>
        <v>ПС 35 кВ Тимохино</v>
      </c>
      <c r="B55" s="1928" t="s">
        <v>5013</v>
      </c>
      <c r="C55" s="1729">
        <f>'Перечень ВЭ'!I3027</f>
        <v>0.32</v>
      </c>
      <c r="E55" s="1183" t="s">
        <v>5018</v>
      </c>
      <c r="F55" s="1183" t="s">
        <v>94</v>
      </c>
      <c r="G55" s="1182" t="s">
        <v>51</v>
      </c>
      <c r="H55" s="1999" t="str">
        <f>'Перечень ВЭ'!D3290</f>
        <v>ПС 110 кВ Батран</v>
      </c>
      <c r="I55" s="1999" t="s">
        <v>95</v>
      </c>
      <c r="J55" s="2022">
        <f>'Перечень ВЭ'!I3319</f>
        <v>0.71</v>
      </c>
    </row>
    <row r="56" spans="1:17" x14ac:dyDescent="0.2">
      <c r="A56" s="2011" t="s">
        <v>2556</v>
      </c>
      <c r="C56" s="1729"/>
      <c r="E56" s="1183" t="s">
        <v>5019</v>
      </c>
      <c r="F56" s="1183" t="s">
        <v>94</v>
      </c>
      <c r="G56" s="1182" t="s">
        <v>51</v>
      </c>
      <c r="H56" s="1999" t="str">
        <f>'Перечень ВЭ'!D3321</f>
        <v>ПС 35 кВ Поповка</v>
      </c>
      <c r="I56" s="1999" t="s">
        <v>95</v>
      </c>
      <c r="J56" s="2022">
        <f>'Перечень ВЭ'!I3341</f>
        <v>0.18</v>
      </c>
    </row>
    <row r="57" spans="1:17" x14ac:dyDescent="0.2">
      <c r="A57" s="2011" t="s">
        <v>3695</v>
      </c>
      <c r="B57" s="1928" t="s">
        <v>5014</v>
      </c>
      <c r="C57" s="1729">
        <f>'Перечень ВЭ'!I3044</f>
        <v>0.23</v>
      </c>
      <c r="D57" s="2105" t="s">
        <v>581</v>
      </c>
      <c r="E57" s="1183" t="s">
        <v>5020</v>
      </c>
      <c r="F57" s="1183" t="s">
        <v>94</v>
      </c>
      <c r="G57" s="1182" t="s">
        <v>51</v>
      </c>
      <c r="H57" s="1999" t="str">
        <f>'Перечень ВЭ'!D3343</f>
        <v>ПС 35 кВ Аксеново</v>
      </c>
      <c r="I57" s="1999" t="s">
        <v>95</v>
      </c>
      <c r="J57" s="2022">
        <f>'Перечень ВЭ'!I3368</f>
        <v>0.32</v>
      </c>
      <c r="O57" s="710" t="s">
        <v>494</v>
      </c>
    </row>
    <row r="58" spans="1:17" x14ac:dyDescent="0.2">
      <c r="F58" s="1182"/>
      <c r="H58" s="1999" t="str">
        <f>'Перечень ВЭ'!D3370</f>
        <v>ПС 35 кВ Мякса</v>
      </c>
      <c r="I58" s="1999" t="s">
        <v>95</v>
      </c>
      <c r="J58" s="2022">
        <f>'Перечень ВЭ'!I3379</f>
        <v>0.31</v>
      </c>
      <c r="O58" s="1953" t="str">
        <f>'Перечень ВЭ'!D3672</f>
        <v>ПС 110 кВ Шексна</v>
      </c>
      <c r="P58" s="1183" t="s">
        <v>92</v>
      </c>
      <c r="Q58" s="1729">
        <f>'Перечень ВЭ'!I3674</f>
        <v>0</v>
      </c>
    </row>
    <row r="59" spans="1:17" x14ac:dyDescent="0.2">
      <c r="A59" s="710" t="s">
        <v>499</v>
      </c>
      <c r="H59" s="1999" t="str">
        <f>'Перечень ВЭ'!D3381</f>
        <v>ПС 35 кВ Домозерово</v>
      </c>
      <c r="I59" s="1999" t="s">
        <v>95</v>
      </c>
      <c r="J59" s="2022">
        <f>'Перечень ВЭ'!I3436</f>
        <v>2.42</v>
      </c>
      <c r="O59" s="1555" t="str">
        <f>'Перечень ВЭ'!D3676</f>
        <v>ПС 35 кВ Чаромское</v>
      </c>
      <c r="P59" s="1183" t="s">
        <v>95</v>
      </c>
      <c r="Q59" s="1729">
        <f>'Перечень ВЭ'!I3722</f>
        <v>0.75</v>
      </c>
    </row>
    <row r="60" spans="1:17" x14ac:dyDescent="0.2">
      <c r="H60" s="1999" t="str">
        <f>'Перечень ВЭ'!D3438</f>
        <v>ПС 35 кВ Ягница</v>
      </c>
      <c r="I60" s="1999" t="s">
        <v>95</v>
      </c>
      <c r="J60" s="2022">
        <f>'Перечень ВЭ'!I3469</f>
        <v>0.79</v>
      </c>
      <c r="O60" s="1555" t="str">
        <f>'Перечень ВЭ'!D3724</f>
        <v>ПС 35 кВ Нестерово</v>
      </c>
      <c r="P60" s="1183" t="s">
        <v>95</v>
      </c>
      <c r="Q60" s="1729">
        <f>'Перечень ВЭ'!I3776</f>
        <v>0.4</v>
      </c>
    </row>
    <row r="61" spans="1:17" x14ac:dyDescent="0.2">
      <c r="A61" s="1928" t="str">
        <f>'Перечень ВЭ'!D3578</f>
        <v>ПС 110 кВ Анисимово</v>
      </c>
      <c r="B61" s="1183" t="s">
        <v>95</v>
      </c>
      <c r="C61" s="1729">
        <f>'Перечень ВЭ'!I3603</f>
        <v>0.42</v>
      </c>
      <c r="H61" s="1183" t="s">
        <v>4799</v>
      </c>
      <c r="J61" s="1182"/>
      <c r="O61" s="1555" t="s">
        <v>2638</v>
      </c>
      <c r="P61" s="1183" t="s">
        <v>95</v>
      </c>
      <c r="Q61" s="1729">
        <f>'Перечень ВЭ'!I3819</f>
        <v>0.23</v>
      </c>
    </row>
    <row r="62" spans="1:17" x14ac:dyDescent="0.2">
      <c r="A62" s="1999" t="e">
        <f>'Перечень ВЭ'!D3605</f>
        <v>#REF!</v>
      </c>
      <c r="B62" s="1695" t="s">
        <v>92</v>
      </c>
      <c r="C62" s="2022">
        <f>'Перечень ВЭ'!I3625</f>
        <v>0.37</v>
      </c>
      <c r="H62" s="1183" t="s">
        <v>4800</v>
      </c>
      <c r="J62" s="1182"/>
    </row>
    <row r="63" spans="1:17" x14ac:dyDescent="0.2">
      <c r="A63" s="1929" t="str">
        <f>'Перечень ВЭ'!D3628</f>
        <v>ПС 35 кВ Лукинское</v>
      </c>
      <c r="B63" s="1183" t="s">
        <v>95</v>
      </c>
      <c r="C63" s="1729">
        <f>'Перечень ВЭ'!I3651</f>
        <v>0.18</v>
      </c>
    </row>
    <row r="64" spans="1:17" x14ac:dyDescent="0.2">
      <c r="A64" s="1928" t="str">
        <f>'Перечень ВЭ'!D3653</f>
        <v>ПС 110 кВ Избоищи</v>
      </c>
      <c r="B64" s="1183" t="s">
        <v>95</v>
      </c>
    </row>
    <row r="65" spans="1:2" x14ac:dyDescent="0.2">
      <c r="A65" s="1928" t="str">
        <f>'Перечень ВЭ'!D3657</f>
        <v>ПС 110 кВ Покровская</v>
      </c>
      <c r="B65" s="1183" t="s">
        <v>95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tabColor rgb="FFFF0000"/>
  </sheetPr>
  <dimension ref="A1:AT7826"/>
  <sheetViews>
    <sheetView tabSelected="1" zoomScaleNormal="100" zoomScaleSheetLayoutView="100" workbookViewId="0">
      <pane xSplit="8" ySplit="27" topLeftCell="I28" activePane="bottomRight" state="frozen"/>
      <selection pane="topRight" activeCell="I1" sqref="I1"/>
      <selection pane="bottomLeft" activeCell="A21" sqref="A21"/>
      <selection pane="bottomRight" activeCell="V35" sqref="V35"/>
    </sheetView>
  </sheetViews>
  <sheetFormatPr defaultRowHeight="13.5" customHeight="1" x14ac:dyDescent="0.2"/>
  <cols>
    <col min="1" max="1" width="2.42578125" style="1110" customWidth="1"/>
    <col min="2" max="2" width="17.5703125" style="1110" customWidth="1"/>
    <col min="3" max="3" width="12.85546875" style="1110" customWidth="1"/>
    <col min="4" max="4" width="17.28515625" style="1125" customWidth="1"/>
    <col min="5" max="5" width="16.5703125" style="1125" customWidth="1"/>
    <col min="6" max="6" width="4.85546875" style="1110" customWidth="1"/>
    <col min="7" max="7" width="4.5703125" style="1110" customWidth="1"/>
    <col min="8" max="8" width="5.42578125" style="1110" customWidth="1"/>
    <col min="9" max="10" width="6.140625" style="1110" customWidth="1"/>
    <col min="11" max="18" width="6.140625" style="1112" customWidth="1"/>
    <col min="19" max="19" width="6.85546875" style="1110" customWidth="1"/>
    <col min="20" max="20" width="8.85546875" style="1110" customWidth="1"/>
    <col min="21" max="21" width="7.28515625" style="1110" customWidth="1"/>
    <col min="22" max="22" width="6.85546875" style="1110" customWidth="1"/>
    <col min="23" max="23" width="6.5703125" style="1110" customWidth="1"/>
    <col min="24" max="24" width="4.85546875" style="1110" customWidth="1"/>
    <col min="25" max="25" width="5.28515625" style="1110" customWidth="1"/>
    <col min="26" max="26" width="5.140625" style="1110" customWidth="1"/>
    <col min="27" max="27" width="5.28515625" style="1110" customWidth="1"/>
    <col min="28" max="28" width="5" style="1110" customWidth="1"/>
    <col min="29" max="29" width="5.42578125" style="1110" customWidth="1"/>
    <col min="30" max="30" width="6.7109375" style="1110" customWidth="1"/>
    <col min="31" max="31" width="6" style="1110" customWidth="1"/>
    <col min="32" max="32" width="6.5703125" style="1110" customWidth="1"/>
    <col min="33" max="33" width="6" style="1110" customWidth="1"/>
    <col min="34" max="46" width="9.140625" style="1110"/>
    <col min="47" max="16384" width="9.140625" style="1125"/>
  </cols>
  <sheetData>
    <row r="1" spans="1:46" ht="13.5" hidden="1" customHeight="1" x14ac:dyDescent="0.2">
      <c r="R1" s="1120"/>
      <c r="S1" s="2013"/>
      <c r="T1" s="2261"/>
      <c r="U1" s="2261"/>
      <c r="V1" s="2261"/>
      <c r="W1" s="2261"/>
    </row>
    <row r="2" spans="1:46" ht="13.5" hidden="1" customHeight="1" x14ac:dyDescent="0.2">
      <c r="S2" s="2013"/>
      <c r="T2" s="885"/>
      <c r="U2" s="885"/>
      <c r="V2" s="885"/>
      <c r="W2" s="2261"/>
    </row>
    <row r="3" spans="1:46" ht="13.5" hidden="1" customHeight="1" x14ac:dyDescent="0.2">
      <c r="S3" s="2013"/>
      <c r="T3" s="885"/>
      <c r="U3" s="885"/>
      <c r="V3" s="885"/>
      <c r="W3" s="2261"/>
    </row>
    <row r="4" spans="1:46" ht="13.5" hidden="1" customHeight="1" x14ac:dyDescent="0.2">
      <c r="S4" s="2013"/>
      <c r="T4" s="885"/>
      <c r="U4" s="885"/>
      <c r="V4" s="885"/>
      <c r="W4" s="2261"/>
    </row>
    <row r="5" spans="1:46" ht="13.5" hidden="1" customHeight="1" x14ac:dyDescent="0.2"/>
    <row r="6" spans="1:46" ht="13.5" hidden="1" customHeight="1" x14ac:dyDescent="0.2"/>
    <row r="7" spans="1:46" ht="13.5" hidden="1" customHeight="1" x14ac:dyDescent="0.2"/>
    <row r="8" spans="1:46" ht="13.5" hidden="1" customHeight="1" x14ac:dyDescent="0.2"/>
    <row r="9" spans="1:46" ht="13.5" customHeight="1" x14ac:dyDescent="0.2">
      <c r="R9" s="763" t="s">
        <v>6513</v>
      </c>
    </row>
    <row r="10" spans="1:46" ht="13.5" customHeight="1" x14ac:dyDescent="0.2">
      <c r="R10" s="763" t="s">
        <v>6514</v>
      </c>
    </row>
    <row r="11" spans="1:46" ht="13.5" customHeight="1" x14ac:dyDescent="0.2">
      <c r="R11" s="763" t="s">
        <v>6515</v>
      </c>
    </row>
    <row r="12" spans="1:46" s="909" customFormat="1" ht="13.5" customHeight="1" x14ac:dyDescent="0.2">
      <c r="A12" s="907"/>
      <c r="C12" s="2261"/>
      <c r="E12" s="961"/>
      <c r="F12" s="2261"/>
      <c r="G12" s="2261"/>
      <c r="H12" s="2261"/>
      <c r="I12" s="2261"/>
      <c r="J12" s="2261"/>
      <c r="K12" s="1145"/>
      <c r="L12" s="1145"/>
      <c r="M12" s="1145"/>
      <c r="N12" s="1145"/>
      <c r="O12" s="1145"/>
      <c r="P12" s="1145"/>
      <c r="Q12" s="1145"/>
      <c r="R12" s="2258" t="s">
        <v>6516</v>
      </c>
      <c r="S12" s="2261"/>
      <c r="T12" s="2261"/>
      <c r="U12" s="2261"/>
      <c r="V12" s="2261"/>
      <c r="W12" s="2261"/>
      <c r="X12" s="2261"/>
      <c r="Y12" s="2261"/>
      <c r="Z12" s="2261"/>
      <c r="AA12" s="2261"/>
      <c r="AB12" s="2261"/>
      <c r="AC12" s="2261"/>
      <c r="AD12" s="2261"/>
      <c r="AE12" s="2261"/>
      <c r="AF12" s="2261"/>
      <c r="AG12" s="2261"/>
      <c r="AH12" s="2261"/>
      <c r="AI12" s="2261"/>
      <c r="AJ12" s="2261"/>
      <c r="AK12" s="2261"/>
      <c r="AL12" s="2261"/>
      <c r="AM12" s="2261"/>
      <c r="AN12" s="2261"/>
      <c r="AO12" s="2261"/>
      <c r="AP12" s="2261"/>
      <c r="AQ12" s="2261"/>
      <c r="AR12" s="2261"/>
      <c r="AS12" s="2261"/>
      <c r="AT12" s="2261"/>
    </row>
    <row r="13" spans="1:46" s="909" customFormat="1" ht="13.5" customHeight="1" x14ac:dyDescent="0.2">
      <c r="A13" s="907"/>
      <c r="C13" s="2261"/>
      <c r="E13" s="961"/>
      <c r="F13" s="2261"/>
      <c r="G13" s="2261"/>
      <c r="H13" s="2261"/>
      <c r="I13" s="2261"/>
      <c r="J13" s="2261"/>
      <c r="K13" s="1145"/>
      <c r="L13" s="1145"/>
      <c r="M13" s="1145"/>
      <c r="N13" s="1145"/>
      <c r="O13" s="1145"/>
      <c r="P13" s="1145"/>
      <c r="Q13" s="1145"/>
      <c r="R13" s="2258" t="s">
        <v>6517</v>
      </c>
      <c r="S13" s="2261"/>
      <c r="T13" s="2261"/>
      <c r="U13" s="2261"/>
      <c r="V13" s="2261"/>
      <c r="W13" s="2261"/>
      <c r="X13" s="2261"/>
      <c r="Y13" s="2261"/>
      <c r="Z13" s="2261"/>
      <c r="AA13" s="2261"/>
      <c r="AB13" s="2261"/>
      <c r="AC13" s="2261"/>
      <c r="AD13" s="2261"/>
      <c r="AE13" s="2261"/>
      <c r="AF13" s="2261"/>
      <c r="AG13" s="2261"/>
      <c r="AH13" s="2261"/>
      <c r="AI13" s="2261"/>
      <c r="AJ13" s="2261"/>
      <c r="AK13" s="2261"/>
      <c r="AL13" s="2261"/>
      <c r="AM13" s="2261"/>
      <c r="AN13" s="2261"/>
      <c r="AO13" s="2261"/>
      <c r="AP13" s="2261"/>
      <c r="AQ13" s="2261"/>
      <c r="AR13" s="2261"/>
      <c r="AS13" s="2261"/>
      <c r="AT13" s="2261"/>
    </row>
    <row r="14" spans="1:46" s="909" customFormat="1" ht="13.5" customHeight="1" x14ac:dyDescent="0.2">
      <c r="A14" s="907"/>
      <c r="C14" s="2261"/>
      <c r="E14" s="961"/>
      <c r="F14" s="2261"/>
      <c r="G14" s="2261"/>
      <c r="H14" s="2261"/>
      <c r="I14" s="2261"/>
      <c r="J14" s="2261"/>
      <c r="K14" s="1145"/>
      <c r="L14" s="1145"/>
      <c r="M14" s="1145"/>
      <c r="N14" s="1145"/>
      <c r="O14" s="1145"/>
      <c r="P14" s="1145"/>
      <c r="Q14" s="1145"/>
      <c r="R14" s="2258" t="s">
        <v>6518</v>
      </c>
      <c r="S14" s="2261"/>
      <c r="T14" s="2261"/>
      <c r="U14" s="2261"/>
      <c r="V14" s="2261"/>
      <c r="W14" s="2261"/>
      <c r="X14" s="2261"/>
      <c r="Y14" s="2261"/>
      <c r="Z14" s="2261"/>
      <c r="AA14" s="2261"/>
      <c r="AB14" s="2261"/>
      <c r="AC14" s="2261"/>
      <c r="AD14" s="2261"/>
      <c r="AE14" s="2261"/>
      <c r="AF14" s="2261"/>
      <c r="AG14" s="2261"/>
      <c r="AH14" s="2261"/>
      <c r="AI14" s="2261"/>
      <c r="AJ14" s="2261"/>
      <c r="AK14" s="2261"/>
      <c r="AL14" s="2261"/>
      <c r="AM14" s="2261"/>
      <c r="AN14" s="2261"/>
      <c r="AO14" s="2261"/>
      <c r="AP14" s="2261"/>
      <c r="AQ14" s="2261"/>
      <c r="AR14" s="2261"/>
      <c r="AS14" s="2261"/>
      <c r="AT14" s="2261"/>
    </row>
    <row r="15" spans="1:46" s="909" customFormat="1" ht="13.5" customHeight="1" x14ac:dyDescent="0.2">
      <c r="A15" s="907"/>
      <c r="C15" s="2261"/>
      <c r="E15" s="961"/>
      <c r="F15" s="2261"/>
      <c r="G15" s="2261"/>
      <c r="H15" s="2261"/>
      <c r="I15" s="2261"/>
      <c r="J15" s="2261"/>
      <c r="K15" s="1145"/>
      <c r="L15" s="1145"/>
      <c r="M15" s="1145"/>
      <c r="N15" s="1145"/>
      <c r="O15" s="1145"/>
      <c r="P15" s="1145"/>
      <c r="Q15" s="1145"/>
      <c r="R15" s="1145"/>
      <c r="S15" s="2261"/>
      <c r="T15" s="2261"/>
      <c r="U15" s="2261"/>
      <c r="V15" s="2261"/>
      <c r="W15" s="2261"/>
      <c r="X15" s="2261"/>
      <c r="Y15" s="2261"/>
      <c r="Z15" s="2261"/>
      <c r="AA15" s="2261"/>
      <c r="AB15" s="2261"/>
      <c r="AC15" s="2261"/>
      <c r="AD15" s="2261"/>
      <c r="AE15" s="2261"/>
      <c r="AF15" s="2261"/>
      <c r="AG15" s="2261"/>
      <c r="AH15" s="2261"/>
      <c r="AI15" s="2261"/>
      <c r="AJ15" s="2261"/>
      <c r="AK15" s="2261"/>
      <c r="AL15" s="2261"/>
      <c r="AM15" s="2261"/>
      <c r="AN15" s="2261"/>
      <c r="AO15" s="2261"/>
      <c r="AP15" s="2261"/>
      <c r="AQ15" s="2261"/>
      <c r="AR15" s="2261"/>
      <c r="AS15" s="2261"/>
      <c r="AT15" s="2261"/>
    </row>
    <row r="16" spans="1:46" s="909" customFormat="1" ht="13.5" customHeight="1" x14ac:dyDescent="0.2">
      <c r="A16" s="2282" t="s">
        <v>6519</v>
      </c>
      <c r="B16" s="2282"/>
      <c r="C16" s="2282"/>
      <c r="D16" s="2282"/>
      <c r="E16" s="2282"/>
      <c r="F16" s="2282"/>
      <c r="G16" s="2282"/>
      <c r="H16" s="2282"/>
      <c r="I16" s="2282"/>
      <c r="J16" s="2282"/>
      <c r="K16" s="2282"/>
      <c r="L16" s="2282"/>
      <c r="M16" s="2282"/>
      <c r="N16" s="2282"/>
      <c r="O16" s="2282"/>
      <c r="P16" s="2282"/>
      <c r="Q16" s="2282"/>
      <c r="R16" s="2282"/>
      <c r="S16" s="2261"/>
      <c r="T16" s="2261"/>
      <c r="U16" s="2261"/>
      <c r="V16" s="2261"/>
      <c r="W16" s="2261"/>
      <c r="X16" s="2261"/>
      <c r="Y16" s="2261"/>
      <c r="Z16" s="2261"/>
      <c r="AA16" s="2261"/>
      <c r="AB16" s="2261"/>
      <c r="AC16" s="2261"/>
      <c r="AD16" s="2261"/>
      <c r="AE16" s="2261"/>
      <c r="AF16" s="2261"/>
      <c r="AG16" s="2261"/>
      <c r="AH16" s="2261"/>
      <c r="AI16" s="2261"/>
      <c r="AJ16" s="2261"/>
      <c r="AK16" s="2261"/>
      <c r="AL16" s="2261"/>
      <c r="AM16" s="2261"/>
      <c r="AN16" s="2261"/>
      <c r="AO16" s="2261"/>
      <c r="AP16" s="2261"/>
      <c r="AQ16" s="2261"/>
      <c r="AR16" s="2261"/>
      <c r="AS16" s="2261"/>
      <c r="AT16" s="2261"/>
    </row>
    <row r="17" spans="1:46" s="899" customFormat="1" ht="13.5" customHeight="1" x14ac:dyDescent="0.2">
      <c r="A17" s="2282" t="s">
        <v>6520</v>
      </c>
      <c r="B17" s="2282"/>
      <c r="C17" s="2282"/>
      <c r="D17" s="2282"/>
      <c r="E17" s="2282"/>
      <c r="F17" s="2282"/>
      <c r="G17" s="2282"/>
      <c r="H17" s="2282"/>
      <c r="I17" s="2282"/>
      <c r="J17" s="2282"/>
      <c r="K17" s="2282"/>
      <c r="L17" s="2282"/>
      <c r="M17" s="2282"/>
      <c r="N17" s="2282"/>
      <c r="O17" s="2282"/>
      <c r="P17" s="2282"/>
      <c r="Q17" s="2282"/>
      <c r="R17" s="2282"/>
      <c r="S17" s="2261"/>
      <c r="T17" s="2261"/>
      <c r="U17" s="2261"/>
      <c r="V17" s="2261"/>
      <c r="W17" s="2261"/>
      <c r="X17" s="2261"/>
      <c r="Y17" s="2261"/>
      <c r="Z17" s="2261"/>
      <c r="AA17" s="2261"/>
      <c r="AB17" s="2261"/>
      <c r="AC17" s="2261"/>
      <c r="AD17" s="2261"/>
      <c r="AE17" s="2261"/>
      <c r="AF17" s="2261"/>
      <c r="AG17" s="2261"/>
      <c r="AH17" s="2261"/>
      <c r="AI17" s="2261"/>
      <c r="AJ17" s="2261"/>
      <c r="AK17" s="2261"/>
      <c r="AL17" s="2261"/>
      <c r="AM17" s="2261"/>
      <c r="AN17" s="2261"/>
      <c r="AO17" s="2261"/>
      <c r="AP17" s="2261"/>
      <c r="AQ17" s="2261"/>
      <c r="AR17" s="2261"/>
      <c r="AS17" s="2261"/>
      <c r="AT17" s="2261"/>
    </row>
    <row r="18" spans="1:46" s="899" customFormat="1" ht="13.5" customHeight="1" x14ac:dyDescent="0.2">
      <c r="A18" s="2282" t="s">
        <v>3734</v>
      </c>
      <c r="B18" s="2282"/>
      <c r="C18" s="2282"/>
      <c r="D18" s="2282"/>
      <c r="E18" s="2282"/>
      <c r="F18" s="2282"/>
      <c r="G18" s="2282"/>
      <c r="H18" s="2282"/>
      <c r="I18" s="2282"/>
      <c r="J18" s="2282"/>
      <c r="K18" s="2282"/>
      <c r="L18" s="2282"/>
      <c r="M18" s="2282"/>
      <c r="N18" s="2282"/>
      <c r="O18" s="2282"/>
      <c r="P18" s="2282"/>
      <c r="Q18" s="2282"/>
      <c r="R18" s="2282"/>
      <c r="S18" s="2261"/>
      <c r="T18" s="2261"/>
      <c r="U18" s="2261"/>
      <c r="V18" s="2261"/>
      <c r="W18" s="2261"/>
      <c r="X18" s="2261"/>
      <c r="Y18" s="2261"/>
      <c r="Z18" s="2261"/>
      <c r="AA18" s="2261"/>
      <c r="AB18" s="2261"/>
      <c r="AC18" s="2261"/>
      <c r="AD18" s="2261"/>
      <c r="AE18" s="2261"/>
      <c r="AF18" s="2261"/>
      <c r="AG18" s="2261"/>
      <c r="AH18" s="2261"/>
      <c r="AI18" s="2261"/>
      <c r="AJ18" s="2261"/>
      <c r="AK18" s="2261"/>
      <c r="AL18" s="2261"/>
      <c r="AM18" s="2261"/>
      <c r="AN18" s="2261"/>
      <c r="AO18" s="2261"/>
      <c r="AP18" s="2261"/>
      <c r="AQ18" s="2261"/>
      <c r="AR18" s="2261"/>
      <c r="AS18" s="2261"/>
      <c r="AT18" s="2261"/>
    </row>
    <row r="19" spans="1:46" s="899" customFormat="1" ht="13.5" hidden="1" customHeight="1" x14ac:dyDescent="0.2">
      <c r="A19" s="2282" t="s">
        <v>6522</v>
      </c>
      <c r="B19" s="2282"/>
      <c r="C19" s="2282"/>
      <c r="D19" s="2282"/>
      <c r="E19" s="2282"/>
      <c r="F19" s="2282"/>
      <c r="G19" s="2282"/>
      <c r="H19" s="2282"/>
      <c r="I19" s="2282"/>
      <c r="J19" s="2282"/>
      <c r="K19" s="2282"/>
      <c r="L19" s="2282"/>
      <c r="M19" s="2282"/>
      <c r="N19" s="2282"/>
      <c r="O19" s="2282"/>
      <c r="P19" s="2282"/>
      <c r="Q19" s="2282"/>
      <c r="R19" s="2282"/>
      <c r="S19" s="2261"/>
      <c r="T19" s="2261"/>
      <c r="U19" s="2261"/>
      <c r="V19" s="2261"/>
      <c r="W19" s="2261"/>
      <c r="X19" s="2261"/>
      <c r="Y19" s="2261"/>
      <c r="Z19" s="2261"/>
      <c r="AA19" s="2261"/>
      <c r="AB19" s="2261"/>
      <c r="AC19" s="2261"/>
      <c r="AD19" s="2261"/>
      <c r="AE19" s="2261"/>
      <c r="AF19" s="2261"/>
      <c r="AG19" s="2261"/>
      <c r="AH19" s="2261"/>
      <c r="AI19" s="2261"/>
      <c r="AJ19" s="2261"/>
      <c r="AK19" s="2261"/>
      <c r="AL19" s="2261"/>
      <c r="AM19" s="2261"/>
      <c r="AN19" s="2261"/>
      <c r="AO19" s="2261"/>
      <c r="AP19" s="2261"/>
      <c r="AQ19" s="2261"/>
      <c r="AR19" s="2261"/>
      <c r="AS19" s="2261"/>
      <c r="AT19" s="2261"/>
    </row>
    <row r="20" spans="1:46" s="899" customFormat="1" ht="13.5" hidden="1" customHeight="1" x14ac:dyDescent="0.2">
      <c r="A20" s="2261"/>
      <c r="B20" s="2261"/>
      <c r="C20" s="2261"/>
      <c r="D20" s="2261"/>
      <c r="E20" s="2261"/>
      <c r="F20" s="2283" t="s">
        <v>6523</v>
      </c>
      <c r="G20" s="2283"/>
      <c r="H20" s="2283"/>
      <c r="I20" s="2261"/>
      <c r="J20" s="2261"/>
      <c r="K20" s="2261"/>
      <c r="L20" s="2261"/>
      <c r="M20" s="2261"/>
      <c r="N20" s="2261"/>
      <c r="O20" s="2261"/>
      <c r="P20" s="2261"/>
      <c r="Q20" s="2261"/>
      <c r="R20" s="2261"/>
      <c r="S20" s="2261"/>
      <c r="T20" s="2261"/>
      <c r="U20" s="2261"/>
      <c r="V20" s="2261"/>
      <c r="W20" s="2261"/>
      <c r="X20" s="2261"/>
      <c r="Y20" s="2261"/>
      <c r="Z20" s="2261"/>
      <c r="AA20" s="2261"/>
      <c r="AB20" s="2261"/>
      <c r="AC20" s="2261"/>
      <c r="AD20" s="2261"/>
      <c r="AE20" s="2261"/>
      <c r="AF20" s="2261"/>
      <c r="AG20" s="2261"/>
      <c r="AH20" s="2261"/>
      <c r="AI20" s="2261"/>
      <c r="AJ20" s="2261"/>
      <c r="AK20" s="2261"/>
      <c r="AL20" s="2261"/>
      <c r="AM20" s="2261"/>
      <c r="AN20" s="2261"/>
      <c r="AO20" s="2261"/>
      <c r="AP20" s="2261"/>
      <c r="AQ20" s="2261"/>
      <c r="AR20" s="2261"/>
      <c r="AS20" s="2261"/>
      <c r="AT20" s="2261"/>
    </row>
    <row r="21" spans="1:46" s="899" customFormat="1" ht="13.5" customHeight="1" x14ac:dyDescent="0.2">
      <c r="A21" s="2261"/>
      <c r="B21" s="2261"/>
      <c r="C21" s="2261"/>
      <c r="F21" s="2261"/>
      <c r="G21" s="2261"/>
      <c r="H21" s="2261"/>
      <c r="I21" s="2261"/>
      <c r="J21" s="2261"/>
      <c r="K21" s="1145"/>
      <c r="L21" s="1145"/>
      <c r="M21" s="1145"/>
      <c r="N21" s="1145"/>
      <c r="O21" s="1145"/>
      <c r="P21" s="1145"/>
      <c r="Q21" s="1145"/>
      <c r="R21" s="1145"/>
      <c r="S21" s="2261"/>
      <c r="T21" s="2261"/>
      <c r="U21" s="2261"/>
      <c r="V21" s="2261"/>
      <c r="W21" s="2261"/>
      <c r="X21" s="2261"/>
      <c r="Y21" s="2261"/>
      <c r="Z21" s="2261"/>
      <c r="AA21" s="2261"/>
      <c r="AB21" s="2261"/>
      <c r="AC21" s="2261"/>
      <c r="AD21" s="2261"/>
      <c r="AE21" s="2261"/>
      <c r="AF21" s="2261"/>
      <c r="AG21" s="2261"/>
      <c r="AH21" s="2261"/>
      <c r="AI21" s="2261"/>
      <c r="AJ21" s="2261"/>
      <c r="AK21" s="2261"/>
      <c r="AL21" s="2261"/>
      <c r="AM21" s="2261"/>
      <c r="AN21" s="2261"/>
      <c r="AO21" s="2261"/>
      <c r="AP21" s="2261"/>
      <c r="AQ21" s="2261"/>
      <c r="AR21" s="2261"/>
      <c r="AS21" s="2261"/>
      <c r="AT21" s="2261"/>
    </row>
    <row r="22" spans="1:46" ht="13.5" customHeight="1" x14ac:dyDescent="0.2">
      <c r="A22" s="2269" t="s">
        <v>156</v>
      </c>
      <c r="B22" s="911" t="s">
        <v>409</v>
      </c>
      <c r="C22" s="911" t="s">
        <v>163</v>
      </c>
      <c r="D22" s="911" t="s">
        <v>121</v>
      </c>
      <c r="E22" s="2271" t="s">
        <v>121</v>
      </c>
      <c r="F22" s="911" t="s">
        <v>62</v>
      </c>
      <c r="G22" s="2269" t="s">
        <v>355</v>
      </c>
      <c r="H22" s="2269" t="s">
        <v>325</v>
      </c>
      <c r="I22" s="2269"/>
      <c r="J22" s="2270"/>
      <c r="K22" s="484"/>
      <c r="L22" s="484"/>
      <c r="M22" s="484"/>
      <c r="N22" s="484"/>
      <c r="O22" s="484"/>
      <c r="P22" s="484"/>
      <c r="Q22" s="484"/>
      <c r="R22" s="1829"/>
    </row>
    <row r="23" spans="1:46" ht="13.5" customHeight="1" x14ac:dyDescent="0.2">
      <c r="A23" s="2262" t="s">
        <v>275</v>
      </c>
      <c r="B23" s="914"/>
      <c r="C23" s="914" t="s">
        <v>378</v>
      </c>
      <c r="D23" s="914" t="s">
        <v>309</v>
      </c>
      <c r="E23" s="2264" t="s">
        <v>161</v>
      </c>
      <c r="F23" s="914" t="s">
        <v>63</v>
      </c>
      <c r="G23" s="2262" t="s">
        <v>64</v>
      </c>
      <c r="H23" s="2262" t="s">
        <v>139</v>
      </c>
      <c r="I23" s="2262"/>
      <c r="J23" s="2263"/>
      <c r="K23" s="214"/>
      <c r="L23" s="214"/>
      <c r="M23" s="214" t="s">
        <v>91</v>
      </c>
      <c r="N23" s="214"/>
      <c r="O23" s="214"/>
      <c r="P23" s="214"/>
      <c r="Q23" s="214"/>
      <c r="R23" s="1830"/>
    </row>
    <row r="24" spans="1:46" ht="13.5" customHeight="1" x14ac:dyDescent="0.2">
      <c r="A24" s="2262"/>
      <c r="B24" s="914"/>
      <c r="C24" s="914"/>
      <c r="D24" s="914" t="s">
        <v>306</v>
      </c>
      <c r="E24" s="2264" t="s">
        <v>164</v>
      </c>
      <c r="F24" s="914" t="s">
        <v>410</v>
      </c>
      <c r="G24" s="2262" t="s">
        <v>65</v>
      </c>
      <c r="H24" s="916" t="s">
        <v>307</v>
      </c>
      <c r="I24" s="2262"/>
      <c r="J24" s="2263"/>
      <c r="K24" s="214"/>
      <c r="L24" s="2265"/>
      <c r="M24" s="2265"/>
      <c r="N24" s="492"/>
      <c r="O24" s="492"/>
      <c r="P24" s="492"/>
      <c r="Q24" s="492"/>
      <c r="R24" s="1830"/>
    </row>
    <row r="25" spans="1:46" ht="13.5" customHeight="1" x14ac:dyDescent="0.2">
      <c r="A25" s="2262"/>
      <c r="B25" s="914"/>
      <c r="C25" s="914"/>
      <c r="D25" s="914"/>
      <c r="E25" s="2264" t="s">
        <v>120</v>
      </c>
      <c r="F25" s="914" t="s">
        <v>411</v>
      </c>
      <c r="G25" s="2262"/>
      <c r="H25" s="2262" t="s">
        <v>308</v>
      </c>
      <c r="I25" s="2266"/>
      <c r="J25" s="2267"/>
      <c r="K25" s="486"/>
      <c r="L25" s="486"/>
      <c r="M25" s="486"/>
      <c r="N25" s="486"/>
      <c r="O25" s="486"/>
      <c r="P25" s="486"/>
      <c r="Q25" s="486"/>
      <c r="R25" s="1831"/>
    </row>
    <row r="26" spans="1:46" ht="13.5" customHeight="1" x14ac:dyDescent="0.2">
      <c r="A26" s="2266"/>
      <c r="B26" s="931"/>
      <c r="C26" s="914"/>
      <c r="D26" s="918"/>
      <c r="E26" s="2268"/>
      <c r="F26" s="918" t="s">
        <v>412</v>
      </c>
      <c r="G26" s="918" t="s">
        <v>356</v>
      </c>
      <c r="H26" s="918" t="s">
        <v>138</v>
      </c>
      <c r="I26" s="341" t="s">
        <v>66</v>
      </c>
      <c r="J26" s="342" t="s">
        <v>67</v>
      </c>
      <c r="K26" s="487" t="s">
        <v>68</v>
      </c>
      <c r="L26" s="487" t="s">
        <v>69</v>
      </c>
      <c r="M26" s="487" t="s">
        <v>70</v>
      </c>
      <c r="N26" s="487" t="s">
        <v>71</v>
      </c>
      <c r="O26" s="487" t="s">
        <v>72</v>
      </c>
      <c r="P26" s="487" t="s">
        <v>73</v>
      </c>
      <c r="Q26" s="487" t="s">
        <v>74</v>
      </c>
      <c r="R26" s="487" t="s">
        <v>75</v>
      </c>
    </row>
    <row r="27" spans="1:46" ht="13.5" customHeight="1" x14ac:dyDescent="0.2">
      <c r="A27" s="967">
        <v>1</v>
      </c>
      <c r="B27" s="902">
        <v>2</v>
      </c>
      <c r="C27" s="902">
        <v>3</v>
      </c>
      <c r="D27" s="902">
        <v>4</v>
      </c>
      <c r="E27" s="902">
        <v>5</v>
      </c>
      <c r="F27" s="902">
        <v>6</v>
      </c>
      <c r="G27" s="902">
        <v>7</v>
      </c>
      <c r="H27" s="902">
        <v>8</v>
      </c>
      <c r="I27" s="902">
        <v>9</v>
      </c>
      <c r="J27" s="902">
        <v>10</v>
      </c>
      <c r="K27" s="902">
        <v>11</v>
      </c>
      <c r="L27" s="902">
        <v>12</v>
      </c>
      <c r="M27" s="902">
        <v>13</v>
      </c>
      <c r="N27" s="902">
        <v>14</v>
      </c>
      <c r="O27" s="902">
        <v>15</v>
      </c>
      <c r="P27" s="902">
        <v>16</v>
      </c>
      <c r="Q27" s="902">
        <v>17</v>
      </c>
      <c r="R27" s="902">
        <v>18</v>
      </c>
    </row>
    <row r="28" spans="1:46" ht="13.5" customHeight="1" x14ac:dyDescent="0.2">
      <c r="B28" s="1125"/>
    </row>
    <row r="29" spans="1:46" s="1100" customFormat="1" ht="13.5" customHeight="1" x14ac:dyDescent="0.2">
      <c r="A29" s="1120"/>
      <c r="C29" s="1120"/>
      <c r="D29" s="1092" t="s">
        <v>277</v>
      </c>
      <c r="F29" s="1120"/>
      <c r="G29" s="1120"/>
      <c r="H29" s="1120"/>
      <c r="I29" s="1120"/>
      <c r="J29" s="1120"/>
      <c r="K29" s="1129"/>
      <c r="L29" s="1129"/>
      <c r="M29" s="1129"/>
      <c r="N29" s="1129"/>
      <c r="O29" s="1129"/>
      <c r="P29" s="1129"/>
      <c r="Q29" s="1129"/>
      <c r="R29" s="1129"/>
      <c r="S29" s="1120"/>
      <c r="T29" s="1120"/>
      <c r="U29" s="1120"/>
      <c r="V29" s="1120"/>
      <c r="W29" s="1120"/>
      <c r="X29" s="1120"/>
      <c r="Y29" s="1120"/>
      <c r="Z29" s="1120"/>
      <c r="AA29" s="1120"/>
      <c r="AB29" s="1120"/>
      <c r="AC29" s="1120"/>
      <c r="AD29" s="1120"/>
      <c r="AE29" s="1120"/>
      <c r="AF29" s="1120"/>
      <c r="AG29" s="1120"/>
      <c r="AH29" s="1120"/>
      <c r="AI29" s="1120"/>
      <c r="AJ29" s="1120"/>
      <c r="AK29" s="1120"/>
      <c r="AL29" s="1120"/>
      <c r="AM29" s="1120"/>
      <c r="AN29" s="1120"/>
      <c r="AO29" s="1120"/>
      <c r="AP29" s="1120"/>
      <c r="AQ29" s="1120"/>
      <c r="AR29" s="1120"/>
      <c r="AS29" s="1120"/>
      <c r="AT29" s="1120"/>
    </row>
    <row r="30" spans="1:46" s="1100" customFormat="1" ht="13.5" customHeight="1" x14ac:dyDescent="0.2">
      <c r="A30" s="1120"/>
      <c r="C30" s="1120"/>
      <c r="D30" s="1092"/>
      <c r="F30" s="1120"/>
      <c r="G30" s="1120"/>
      <c r="H30" s="1120"/>
      <c r="I30" s="1120"/>
      <c r="J30" s="1120"/>
      <c r="K30" s="1129"/>
      <c r="L30" s="1129"/>
      <c r="M30" s="1129"/>
      <c r="N30" s="1129"/>
      <c r="O30" s="1129"/>
      <c r="P30" s="1129"/>
      <c r="Q30" s="1129"/>
      <c r="R30" s="1129"/>
      <c r="S30" s="1120"/>
      <c r="T30" s="1120"/>
      <c r="U30" s="1120"/>
      <c r="V30" s="1120"/>
      <c r="W30" s="1120"/>
      <c r="X30" s="1120"/>
      <c r="Y30" s="1120"/>
      <c r="Z30" s="1120"/>
      <c r="AA30" s="1120"/>
      <c r="AB30" s="1120"/>
      <c r="AC30" s="1120"/>
      <c r="AD30" s="1120"/>
      <c r="AE30" s="1120"/>
      <c r="AF30" s="1120"/>
      <c r="AG30" s="1120"/>
      <c r="AH30" s="1120"/>
      <c r="AI30" s="1120"/>
      <c r="AJ30" s="1120"/>
      <c r="AK30" s="1120"/>
      <c r="AL30" s="1120"/>
      <c r="AM30" s="1120"/>
      <c r="AN30" s="1120"/>
      <c r="AO30" s="1120"/>
      <c r="AP30" s="1120"/>
      <c r="AQ30" s="1120"/>
      <c r="AR30" s="1120"/>
      <c r="AS30" s="1120"/>
      <c r="AT30" s="1120"/>
    </row>
    <row r="31" spans="1:46" ht="13.5" customHeight="1" x14ac:dyDescent="0.2">
      <c r="A31" s="1167">
        <v>1</v>
      </c>
      <c r="B31" s="1125" t="s">
        <v>780</v>
      </c>
      <c r="C31" s="1125" t="s">
        <v>1995</v>
      </c>
      <c r="D31" s="1125" t="s">
        <v>250</v>
      </c>
      <c r="E31" s="1123" t="s">
        <v>123</v>
      </c>
      <c r="F31" s="1110" t="s">
        <v>94</v>
      </c>
      <c r="G31" s="1167">
        <v>5</v>
      </c>
      <c r="H31" s="1107">
        <v>0</v>
      </c>
      <c r="J31" s="1064"/>
      <c r="K31" s="1064"/>
      <c r="L31" s="1064"/>
      <c r="M31" s="1064"/>
      <c r="N31" s="1064"/>
      <c r="O31" s="1064"/>
      <c r="P31" s="1064"/>
      <c r="Q31" s="1064"/>
      <c r="R31" s="1064"/>
    </row>
    <row r="32" spans="1:46" ht="13.5" customHeight="1" x14ac:dyDescent="0.2">
      <c r="A32" s="1167"/>
      <c r="B32" s="1027" t="s">
        <v>1996</v>
      </c>
      <c r="C32" s="1125" t="s">
        <v>1997</v>
      </c>
      <c r="D32" s="1125" t="s">
        <v>251</v>
      </c>
      <c r="E32" s="1123" t="s">
        <v>375</v>
      </c>
      <c r="G32" s="1167"/>
      <c r="H32" s="1167">
        <v>0</v>
      </c>
      <c r="I32" s="1064"/>
      <c r="J32" s="1064"/>
      <c r="K32" s="1064"/>
      <c r="L32" s="1064"/>
      <c r="M32" s="1064"/>
      <c r="N32" s="1064"/>
      <c r="O32" s="1064"/>
      <c r="P32" s="1064"/>
      <c r="Q32" s="1064"/>
      <c r="R32" s="1064"/>
    </row>
    <row r="33" spans="1:18" ht="13.5" customHeight="1" x14ac:dyDescent="0.2">
      <c r="A33" s="1167"/>
      <c r="B33" s="1125"/>
      <c r="C33" s="1125" t="s">
        <v>1998</v>
      </c>
      <c r="D33" s="1125" t="s">
        <v>227</v>
      </c>
      <c r="E33" s="1123" t="s">
        <v>5046</v>
      </c>
      <c r="G33" s="1167"/>
      <c r="H33" s="1167">
        <v>0</v>
      </c>
      <c r="I33" s="1110">
        <v>15</v>
      </c>
      <c r="J33" s="1110">
        <f>I33</f>
        <v>15</v>
      </c>
      <c r="K33" s="1110">
        <f>J33</f>
        <v>15</v>
      </c>
      <c r="L33" s="1110">
        <f t="shared" ref="L33" si="0">K33</f>
        <v>15</v>
      </c>
      <c r="M33" s="1110">
        <f t="shared" ref="M33" si="1">L33</f>
        <v>15</v>
      </c>
      <c r="N33" s="1110">
        <f t="shared" ref="N33" si="2">M33</f>
        <v>15</v>
      </c>
      <c r="O33" s="1110">
        <f>N33</f>
        <v>15</v>
      </c>
      <c r="P33" s="1110">
        <f t="shared" ref="P33" si="3">O33</f>
        <v>15</v>
      </c>
      <c r="Q33" s="1110">
        <f t="shared" ref="Q33" si="4">P33</f>
        <v>15</v>
      </c>
      <c r="R33" s="1110">
        <f t="shared" ref="R33" si="5">Q33</f>
        <v>15</v>
      </c>
    </row>
    <row r="34" spans="1:18" ht="13.5" customHeight="1" x14ac:dyDescent="0.2">
      <c r="A34" s="1167"/>
      <c r="B34" s="1125"/>
      <c r="C34" s="1125" t="s">
        <v>6105</v>
      </c>
      <c r="E34" s="1123" t="s">
        <v>5047</v>
      </c>
      <c r="G34" s="1167"/>
      <c r="H34" s="1167">
        <v>1</v>
      </c>
      <c r="I34" s="1110">
        <v>15.4</v>
      </c>
      <c r="J34" s="1110">
        <f>I34</f>
        <v>15.4</v>
      </c>
      <c r="K34" s="1110">
        <f t="shared" ref="K34:R34" si="6">J34</f>
        <v>15.4</v>
      </c>
      <c r="L34" s="1110">
        <f t="shared" si="6"/>
        <v>15.4</v>
      </c>
      <c r="M34" s="1110">
        <f t="shared" si="6"/>
        <v>15.4</v>
      </c>
      <c r="N34" s="1110">
        <f t="shared" si="6"/>
        <v>15.4</v>
      </c>
      <c r="O34" s="1110">
        <f t="shared" si="6"/>
        <v>15.4</v>
      </c>
      <c r="P34" s="1110">
        <f t="shared" si="6"/>
        <v>15.4</v>
      </c>
      <c r="Q34" s="1110">
        <f t="shared" si="6"/>
        <v>15.4</v>
      </c>
      <c r="R34" s="1110">
        <f t="shared" si="6"/>
        <v>15.4</v>
      </c>
    </row>
    <row r="35" spans="1:18" ht="13.5" customHeight="1" x14ac:dyDescent="0.2">
      <c r="A35" s="1167"/>
      <c r="B35" s="1125"/>
      <c r="C35" s="1125"/>
      <c r="E35" s="1123"/>
      <c r="G35" s="1167"/>
      <c r="H35" s="1167">
        <v>2</v>
      </c>
      <c r="I35" s="1110">
        <v>15.3</v>
      </c>
      <c r="J35" s="1110">
        <f t="shared" ref="J35:R35" si="7">I35</f>
        <v>15.3</v>
      </c>
      <c r="K35" s="1110">
        <f t="shared" si="7"/>
        <v>15.3</v>
      </c>
      <c r="L35" s="1110">
        <f t="shared" si="7"/>
        <v>15.3</v>
      </c>
      <c r="M35" s="1110">
        <f t="shared" si="7"/>
        <v>15.3</v>
      </c>
      <c r="N35" s="1110">
        <f t="shared" si="7"/>
        <v>15.3</v>
      </c>
      <c r="O35" s="1110">
        <f t="shared" si="7"/>
        <v>15.3</v>
      </c>
      <c r="P35" s="1110">
        <f t="shared" si="7"/>
        <v>15.3</v>
      </c>
      <c r="Q35" s="1110">
        <f t="shared" si="7"/>
        <v>15.3</v>
      </c>
      <c r="R35" s="1110">
        <f t="shared" si="7"/>
        <v>15.3</v>
      </c>
    </row>
    <row r="36" spans="1:18" ht="13.5" customHeight="1" x14ac:dyDescent="0.2">
      <c r="A36" s="1167"/>
      <c r="B36" s="1125"/>
      <c r="C36" s="1125"/>
      <c r="E36" s="1123"/>
      <c r="G36" s="1167"/>
      <c r="H36" s="1167">
        <v>3</v>
      </c>
      <c r="I36" s="1110">
        <v>15.5</v>
      </c>
      <c r="J36" s="1110">
        <f t="shared" ref="J36:R36" si="8">I36</f>
        <v>15.5</v>
      </c>
      <c r="K36" s="1110">
        <f t="shared" si="8"/>
        <v>15.5</v>
      </c>
      <c r="L36" s="1110">
        <f t="shared" si="8"/>
        <v>15.5</v>
      </c>
      <c r="M36" s="1110">
        <f t="shared" si="8"/>
        <v>15.5</v>
      </c>
      <c r="N36" s="1110">
        <f t="shared" si="8"/>
        <v>15.5</v>
      </c>
      <c r="O36" s="1110">
        <f t="shared" si="8"/>
        <v>15.5</v>
      </c>
      <c r="P36" s="1110">
        <f t="shared" si="8"/>
        <v>15.5</v>
      </c>
      <c r="Q36" s="1110">
        <f t="shared" si="8"/>
        <v>15.5</v>
      </c>
      <c r="R36" s="1110">
        <f t="shared" si="8"/>
        <v>15.5</v>
      </c>
    </row>
    <row r="37" spans="1:18" ht="13.5" customHeight="1" x14ac:dyDescent="0.2">
      <c r="A37" s="1167"/>
      <c r="B37" s="1125"/>
      <c r="C37" s="1125"/>
      <c r="E37" s="1123"/>
      <c r="G37" s="1167"/>
      <c r="H37" s="1167">
        <v>4</v>
      </c>
      <c r="I37" s="1110">
        <v>15.4</v>
      </c>
      <c r="J37" s="1110">
        <f t="shared" ref="J37:R37" si="9">I37</f>
        <v>15.4</v>
      </c>
      <c r="K37" s="1110">
        <f t="shared" si="9"/>
        <v>15.4</v>
      </c>
      <c r="L37" s="1110">
        <f t="shared" si="9"/>
        <v>15.4</v>
      </c>
      <c r="M37" s="1110">
        <f t="shared" si="9"/>
        <v>15.4</v>
      </c>
      <c r="N37" s="1110">
        <f t="shared" si="9"/>
        <v>15.4</v>
      </c>
      <c r="O37" s="1110">
        <f t="shared" si="9"/>
        <v>15.4</v>
      </c>
      <c r="P37" s="1110">
        <f t="shared" si="9"/>
        <v>15.4</v>
      </c>
      <c r="Q37" s="1110">
        <f t="shared" si="9"/>
        <v>15.4</v>
      </c>
      <c r="R37" s="1110">
        <f t="shared" si="9"/>
        <v>15.4</v>
      </c>
    </row>
    <row r="38" spans="1:18" ht="13.5" customHeight="1" x14ac:dyDescent="0.2">
      <c r="A38" s="1167"/>
      <c r="B38" s="1125"/>
      <c r="C38" s="1125"/>
      <c r="E38" s="1123"/>
      <c r="G38" s="1167"/>
      <c r="H38" s="1167">
        <v>5</v>
      </c>
      <c r="I38" s="1110">
        <v>16.7</v>
      </c>
      <c r="J38" s="1110">
        <f t="shared" ref="J38:R38" si="10">I38</f>
        <v>16.7</v>
      </c>
      <c r="K38" s="1110">
        <f t="shared" si="10"/>
        <v>16.7</v>
      </c>
      <c r="L38" s="1110">
        <f t="shared" si="10"/>
        <v>16.7</v>
      </c>
      <c r="M38" s="1110">
        <f t="shared" si="10"/>
        <v>16.7</v>
      </c>
      <c r="N38" s="1110">
        <f t="shared" si="10"/>
        <v>16.7</v>
      </c>
      <c r="O38" s="1110">
        <f t="shared" si="10"/>
        <v>16.7</v>
      </c>
      <c r="P38" s="1110">
        <f t="shared" si="10"/>
        <v>16.7</v>
      </c>
      <c r="Q38" s="1110">
        <f t="shared" si="10"/>
        <v>16.7</v>
      </c>
      <c r="R38" s="1110">
        <f t="shared" si="10"/>
        <v>16.7</v>
      </c>
    </row>
    <row r="39" spans="1:18" ht="13.5" customHeight="1" x14ac:dyDescent="0.2">
      <c r="A39" s="1167"/>
      <c r="B39" s="1125"/>
      <c r="C39" s="1125"/>
      <c r="E39" s="1123"/>
      <c r="G39" s="1167"/>
      <c r="H39" s="1167">
        <v>6</v>
      </c>
      <c r="I39" s="1110">
        <v>16.399999999999999</v>
      </c>
      <c r="J39" s="1110">
        <f t="shared" ref="J39:R39" si="11">I39</f>
        <v>16.399999999999999</v>
      </c>
      <c r="K39" s="1110">
        <f t="shared" si="11"/>
        <v>16.399999999999999</v>
      </c>
      <c r="L39" s="1110">
        <f t="shared" si="11"/>
        <v>16.399999999999999</v>
      </c>
      <c r="M39" s="1110">
        <f t="shared" si="11"/>
        <v>16.399999999999999</v>
      </c>
      <c r="N39" s="1110">
        <f t="shared" si="11"/>
        <v>16.399999999999999</v>
      </c>
      <c r="O39" s="1110">
        <f t="shared" si="11"/>
        <v>16.399999999999999</v>
      </c>
      <c r="P39" s="1110">
        <f t="shared" si="11"/>
        <v>16.399999999999999</v>
      </c>
      <c r="Q39" s="1110">
        <f t="shared" si="11"/>
        <v>16.399999999999999</v>
      </c>
      <c r="R39" s="1110">
        <f t="shared" si="11"/>
        <v>16.399999999999999</v>
      </c>
    </row>
    <row r="40" spans="1:18" ht="13.5" customHeight="1" x14ac:dyDescent="0.2">
      <c r="A40" s="1167"/>
      <c r="B40" s="1125"/>
      <c r="C40" s="1125"/>
      <c r="E40" s="1123"/>
      <c r="G40" s="1167"/>
      <c r="H40" s="1167">
        <v>7</v>
      </c>
      <c r="I40" s="1110">
        <v>16.399999999999999</v>
      </c>
      <c r="J40" s="1110">
        <f t="shared" ref="J40:R40" si="12">I40</f>
        <v>16.399999999999999</v>
      </c>
      <c r="K40" s="1110">
        <f t="shared" si="12"/>
        <v>16.399999999999999</v>
      </c>
      <c r="L40" s="1110">
        <f t="shared" si="12"/>
        <v>16.399999999999999</v>
      </c>
      <c r="M40" s="1110">
        <f t="shared" si="12"/>
        <v>16.399999999999999</v>
      </c>
      <c r="N40" s="1110">
        <f t="shared" si="12"/>
        <v>16.399999999999999</v>
      </c>
      <c r="O40" s="1110">
        <f t="shared" si="12"/>
        <v>16.399999999999999</v>
      </c>
      <c r="P40" s="1110">
        <f t="shared" si="12"/>
        <v>16.399999999999999</v>
      </c>
      <c r="Q40" s="1110">
        <f t="shared" si="12"/>
        <v>16.399999999999999</v>
      </c>
      <c r="R40" s="1110">
        <f t="shared" si="12"/>
        <v>16.399999999999999</v>
      </c>
    </row>
    <row r="41" spans="1:18" ht="13.5" customHeight="1" x14ac:dyDescent="0.2">
      <c r="A41" s="1167"/>
      <c r="B41" s="1125"/>
      <c r="C41" s="1125"/>
      <c r="E41" s="1123"/>
      <c r="G41" s="1167"/>
      <c r="H41" s="1167">
        <v>8</v>
      </c>
      <c r="I41" s="1110">
        <v>15.5</v>
      </c>
      <c r="J41" s="1110">
        <f t="shared" ref="J41:R41" si="13">I41</f>
        <v>15.5</v>
      </c>
      <c r="K41" s="1110">
        <f t="shared" si="13"/>
        <v>15.5</v>
      </c>
      <c r="L41" s="1110">
        <f t="shared" si="13"/>
        <v>15.5</v>
      </c>
      <c r="M41" s="1110">
        <f t="shared" si="13"/>
        <v>15.5</v>
      </c>
      <c r="N41" s="1110">
        <f t="shared" si="13"/>
        <v>15.5</v>
      </c>
      <c r="O41" s="1110">
        <f t="shared" si="13"/>
        <v>15.5</v>
      </c>
      <c r="P41" s="1110">
        <f t="shared" si="13"/>
        <v>15.5</v>
      </c>
      <c r="Q41" s="1110">
        <f t="shared" si="13"/>
        <v>15.5</v>
      </c>
      <c r="R41" s="1110">
        <f t="shared" si="13"/>
        <v>15.5</v>
      </c>
    </row>
    <row r="42" spans="1:18" ht="13.5" customHeight="1" x14ac:dyDescent="0.2">
      <c r="A42" s="1167"/>
      <c r="B42" s="1125"/>
      <c r="C42" s="1125"/>
      <c r="E42" s="1123"/>
      <c r="G42" s="1167"/>
      <c r="H42" s="1167">
        <v>9</v>
      </c>
      <c r="I42" s="1110">
        <v>15.3</v>
      </c>
      <c r="J42" s="1110">
        <f t="shared" ref="J42:R42" si="14">I42</f>
        <v>15.3</v>
      </c>
      <c r="K42" s="1110">
        <f t="shared" si="14"/>
        <v>15.3</v>
      </c>
      <c r="L42" s="1110">
        <f t="shared" si="14"/>
        <v>15.3</v>
      </c>
      <c r="M42" s="1110">
        <f t="shared" si="14"/>
        <v>15.3</v>
      </c>
      <c r="N42" s="1110">
        <f t="shared" si="14"/>
        <v>15.3</v>
      </c>
      <c r="O42" s="1110">
        <f t="shared" si="14"/>
        <v>15.3</v>
      </c>
      <c r="P42" s="1110">
        <f t="shared" si="14"/>
        <v>15.3</v>
      </c>
      <c r="Q42" s="1110">
        <f t="shared" si="14"/>
        <v>15.3</v>
      </c>
      <c r="R42" s="1110">
        <f t="shared" si="14"/>
        <v>15.3</v>
      </c>
    </row>
    <row r="43" spans="1:18" ht="13.5" customHeight="1" x14ac:dyDescent="0.2">
      <c r="A43" s="1167"/>
      <c r="B43" s="1125"/>
      <c r="C43" s="1125"/>
      <c r="E43" s="1123"/>
      <c r="G43" s="1167"/>
      <c r="H43" s="1167">
        <v>10</v>
      </c>
      <c r="I43" s="1110">
        <v>15.3</v>
      </c>
      <c r="J43" s="1110">
        <f t="shared" ref="J43:R43" si="15">I43</f>
        <v>15.3</v>
      </c>
      <c r="K43" s="1110">
        <f t="shared" si="15"/>
        <v>15.3</v>
      </c>
      <c r="L43" s="1110">
        <f t="shared" si="15"/>
        <v>15.3</v>
      </c>
      <c r="M43" s="1110">
        <f t="shared" si="15"/>
        <v>15.3</v>
      </c>
      <c r="N43" s="1110">
        <f t="shared" si="15"/>
        <v>15.3</v>
      </c>
      <c r="O43" s="1110">
        <f t="shared" si="15"/>
        <v>15.3</v>
      </c>
      <c r="P43" s="1110">
        <f t="shared" si="15"/>
        <v>15.3</v>
      </c>
      <c r="Q43" s="1110">
        <f t="shared" si="15"/>
        <v>15.3</v>
      </c>
      <c r="R43" s="1110">
        <f t="shared" si="15"/>
        <v>15.3</v>
      </c>
    </row>
    <row r="44" spans="1:18" ht="13.5" customHeight="1" x14ac:dyDescent="0.2">
      <c r="A44" s="1167"/>
      <c r="B44" s="1125"/>
      <c r="C44" s="1125"/>
      <c r="E44" s="1123"/>
      <c r="G44" s="1167"/>
      <c r="H44" s="1167">
        <v>11</v>
      </c>
      <c r="I44" s="1110">
        <v>15.4</v>
      </c>
      <c r="J44" s="1110">
        <f t="shared" ref="J44:R44" si="16">I44</f>
        <v>15.4</v>
      </c>
      <c r="K44" s="1110">
        <f t="shared" si="16"/>
        <v>15.4</v>
      </c>
      <c r="L44" s="1110">
        <f t="shared" si="16"/>
        <v>15.4</v>
      </c>
      <c r="M44" s="1110">
        <f t="shared" si="16"/>
        <v>15.4</v>
      </c>
      <c r="N44" s="1110">
        <f t="shared" si="16"/>
        <v>15.4</v>
      </c>
      <c r="O44" s="1110">
        <f t="shared" si="16"/>
        <v>15.4</v>
      </c>
      <c r="P44" s="1110">
        <f t="shared" si="16"/>
        <v>15.4</v>
      </c>
      <c r="Q44" s="1110">
        <f t="shared" si="16"/>
        <v>15.4</v>
      </c>
      <c r="R44" s="1110">
        <f t="shared" si="16"/>
        <v>15.4</v>
      </c>
    </row>
    <row r="45" spans="1:18" ht="13.5" customHeight="1" x14ac:dyDescent="0.2">
      <c r="A45" s="1167"/>
      <c r="B45" s="1125"/>
      <c r="C45" s="1125"/>
      <c r="E45" s="1123"/>
      <c r="G45" s="1167"/>
      <c r="H45" s="1167">
        <v>12</v>
      </c>
      <c r="I45" s="1110">
        <v>14.9</v>
      </c>
      <c r="J45" s="1110">
        <f t="shared" ref="J45:R45" si="17">I45</f>
        <v>14.9</v>
      </c>
      <c r="K45" s="1110">
        <f t="shared" si="17"/>
        <v>14.9</v>
      </c>
      <c r="L45" s="1110">
        <f t="shared" si="17"/>
        <v>14.9</v>
      </c>
      <c r="M45" s="1110">
        <f t="shared" si="17"/>
        <v>14.9</v>
      </c>
      <c r="N45" s="1110">
        <f t="shared" si="17"/>
        <v>14.9</v>
      </c>
      <c r="O45" s="1110">
        <f t="shared" si="17"/>
        <v>14.9</v>
      </c>
      <c r="P45" s="1110">
        <f t="shared" si="17"/>
        <v>14.9</v>
      </c>
      <c r="Q45" s="1110">
        <f t="shared" si="17"/>
        <v>14.9</v>
      </c>
      <c r="R45" s="1110">
        <f t="shared" si="17"/>
        <v>14.9</v>
      </c>
    </row>
    <row r="46" spans="1:18" ht="13.5" customHeight="1" x14ac:dyDescent="0.2">
      <c r="A46" s="1167"/>
      <c r="B46" s="1125"/>
      <c r="C46" s="1125"/>
      <c r="E46" s="1123"/>
      <c r="G46" s="1167"/>
      <c r="H46" s="1167">
        <v>13</v>
      </c>
      <c r="I46" s="1110">
        <v>15.6</v>
      </c>
      <c r="J46" s="1110">
        <f t="shared" ref="J46:R46" si="18">I46</f>
        <v>15.6</v>
      </c>
      <c r="K46" s="1110">
        <f t="shared" si="18"/>
        <v>15.6</v>
      </c>
      <c r="L46" s="1110">
        <f t="shared" si="18"/>
        <v>15.6</v>
      </c>
      <c r="M46" s="1110">
        <f t="shared" si="18"/>
        <v>15.6</v>
      </c>
      <c r="N46" s="1110">
        <f t="shared" si="18"/>
        <v>15.6</v>
      </c>
      <c r="O46" s="1110">
        <f t="shared" si="18"/>
        <v>15.6</v>
      </c>
      <c r="P46" s="1110">
        <f t="shared" si="18"/>
        <v>15.6</v>
      </c>
      <c r="Q46" s="1110">
        <f t="shared" si="18"/>
        <v>15.6</v>
      </c>
      <c r="R46" s="1110">
        <f t="shared" si="18"/>
        <v>15.6</v>
      </c>
    </row>
    <row r="47" spans="1:18" ht="13.5" customHeight="1" x14ac:dyDescent="0.2">
      <c r="A47" s="1167"/>
      <c r="B47" s="1125"/>
      <c r="C47" s="1125"/>
      <c r="E47" s="1123"/>
      <c r="G47" s="1167"/>
      <c r="H47" s="1167">
        <v>14</v>
      </c>
      <c r="I47" s="1110">
        <v>16.100000000000001</v>
      </c>
      <c r="J47" s="1110">
        <f t="shared" ref="J47:R47" si="19">I47</f>
        <v>16.100000000000001</v>
      </c>
      <c r="K47" s="1110">
        <f t="shared" si="19"/>
        <v>16.100000000000001</v>
      </c>
      <c r="L47" s="1110">
        <f t="shared" si="19"/>
        <v>16.100000000000001</v>
      </c>
      <c r="M47" s="1110">
        <f t="shared" si="19"/>
        <v>16.100000000000001</v>
      </c>
      <c r="N47" s="1110">
        <f t="shared" si="19"/>
        <v>16.100000000000001</v>
      </c>
      <c r="O47" s="1110">
        <f t="shared" si="19"/>
        <v>16.100000000000001</v>
      </c>
      <c r="P47" s="1110">
        <f t="shared" si="19"/>
        <v>16.100000000000001</v>
      </c>
      <c r="Q47" s="1110">
        <f t="shared" si="19"/>
        <v>16.100000000000001</v>
      </c>
      <c r="R47" s="1110">
        <f t="shared" si="19"/>
        <v>16.100000000000001</v>
      </c>
    </row>
    <row r="48" spans="1:18" ht="13.5" customHeight="1" x14ac:dyDescent="0.2">
      <c r="A48" s="1167"/>
      <c r="B48" s="1125"/>
      <c r="C48" s="1125"/>
      <c r="E48" s="1123"/>
      <c r="G48" s="1167"/>
      <c r="H48" s="1167">
        <v>15</v>
      </c>
      <c r="I48" s="1110">
        <v>16.5</v>
      </c>
      <c r="J48" s="1110">
        <f t="shared" ref="J48:R48" si="20">I48</f>
        <v>16.5</v>
      </c>
      <c r="K48" s="1110">
        <f t="shared" si="20"/>
        <v>16.5</v>
      </c>
      <c r="L48" s="1110">
        <f t="shared" si="20"/>
        <v>16.5</v>
      </c>
      <c r="M48" s="1110">
        <f t="shared" si="20"/>
        <v>16.5</v>
      </c>
      <c r="N48" s="1110">
        <f t="shared" si="20"/>
        <v>16.5</v>
      </c>
      <c r="O48" s="1110">
        <f t="shared" si="20"/>
        <v>16.5</v>
      </c>
      <c r="P48" s="1110">
        <f t="shared" si="20"/>
        <v>16.5</v>
      </c>
      <c r="Q48" s="1110">
        <f t="shared" si="20"/>
        <v>16.5</v>
      </c>
      <c r="R48" s="1110">
        <f t="shared" si="20"/>
        <v>16.5</v>
      </c>
    </row>
    <row r="49" spans="1:18" ht="13.5" customHeight="1" x14ac:dyDescent="0.2">
      <c r="A49" s="1167"/>
      <c r="B49" s="1125"/>
      <c r="C49" s="1125"/>
      <c r="E49" s="1123"/>
      <c r="G49" s="1167"/>
      <c r="H49" s="1167">
        <v>16</v>
      </c>
      <c r="I49" s="1110">
        <v>15.7</v>
      </c>
      <c r="J49" s="1110">
        <f t="shared" ref="J49:R49" si="21">I49</f>
        <v>15.7</v>
      </c>
      <c r="K49" s="1110">
        <f t="shared" si="21"/>
        <v>15.7</v>
      </c>
      <c r="L49" s="1110">
        <f t="shared" si="21"/>
        <v>15.7</v>
      </c>
      <c r="M49" s="1110">
        <f t="shared" si="21"/>
        <v>15.7</v>
      </c>
      <c r="N49" s="1110">
        <f t="shared" si="21"/>
        <v>15.7</v>
      </c>
      <c r="O49" s="1110">
        <f t="shared" si="21"/>
        <v>15.7</v>
      </c>
      <c r="P49" s="1110">
        <f t="shared" si="21"/>
        <v>15.7</v>
      </c>
      <c r="Q49" s="1110">
        <f t="shared" si="21"/>
        <v>15.7</v>
      </c>
      <c r="R49" s="1110">
        <f t="shared" si="21"/>
        <v>15.7</v>
      </c>
    </row>
    <row r="50" spans="1:18" ht="13.5" customHeight="1" x14ac:dyDescent="0.2">
      <c r="A50" s="1167"/>
      <c r="B50" s="1125"/>
      <c r="C50" s="1125"/>
      <c r="E50" s="1123"/>
      <c r="G50" s="1167"/>
      <c r="H50" s="1167">
        <v>17</v>
      </c>
      <c r="I50" s="1110">
        <v>15.5</v>
      </c>
      <c r="J50" s="1110">
        <f t="shared" ref="J50:R50" si="22">I50</f>
        <v>15.5</v>
      </c>
      <c r="K50" s="1110">
        <f t="shared" si="22"/>
        <v>15.5</v>
      </c>
      <c r="L50" s="1110">
        <f t="shared" si="22"/>
        <v>15.5</v>
      </c>
      <c r="M50" s="1110">
        <f t="shared" si="22"/>
        <v>15.5</v>
      </c>
      <c r="N50" s="1110">
        <f t="shared" si="22"/>
        <v>15.5</v>
      </c>
      <c r="O50" s="1110">
        <f t="shared" si="22"/>
        <v>15.5</v>
      </c>
      <c r="P50" s="1110">
        <f t="shared" si="22"/>
        <v>15.5</v>
      </c>
      <c r="Q50" s="1110">
        <f t="shared" si="22"/>
        <v>15.5</v>
      </c>
      <c r="R50" s="1110">
        <f t="shared" si="22"/>
        <v>15.5</v>
      </c>
    </row>
    <row r="51" spans="1:18" ht="13.5" customHeight="1" x14ac:dyDescent="0.2">
      <c r="A51" s="1167"/>
      <c r="B51" s="1125"/>
      <c r="C51" s="1125"/>
      <c r="E51" s="1123"/>
      <c r="G51" s="1167"/>
      <c r="H51" s="1167">
        <v>18</v>
      </c>
      <c r="I51" s="1110">
        <v>16.399999999999999</v>
      </c>
      <c r="J51" s="1110">
        <f t="shared" ref="J51:R51" si="23">I51</f>
        <v>16.399999999999999</v>
      </c>
      <c r="K51" s="1110">
        <f t="shared" si="23"/>
        <v>16.399999999999999</v>
      </c>
      <c r="L51" s="1110">
        <f t="shared" si="23"/>
        <v>16.399999999999999</v>
      </c>
      <c r="M51" s="1110">
        <f t="shared" si="23"/>
        <v>16.399999999999999</v>
      </c>
      <c r="N51" s="1110">
        <f t="shared" si="23"/>
        <v>16.399999999999999</v>
      </c>
      <c r="O51" s="1110">
        <f t="shared" si="23"/>
        <v>16.399999999999999</v>
      </c>
      <c r="P51" s="1110">
        <f t="shared" si="23"/>
        <v>16.399999999999999</v>
      </c>
      <c r="Q51" s="1110">
        <f t="shared" si="23"/>
        <v>16.399999999999999</v>
      </c>
      <c r="R51" s="1110">
        <f t="shared" si="23"/>
        <v>16.399999999999999</v>
      </c>
    </row>
    <row r="52" spans="1:18" ht="13.5" customHeight="1" x14ac:dyDescent="0.2">
      <c r="A52" s="1167"/>
      <c r="B52" s="1125"/>
      <c r="C52" s="1125"/>
      <c r="E52" s="1123"/>
      <c r="G52" s="1167"/>
      <c r="H52" s="1167">
        <v>19</v>
      </c>
      <c r="I52" s="1110">
        <v>16.3</v>
      </c>
      <c r="J52" s="1110">
        <f t="shared" ref="J52:R52" si="24">I52</f>
        <v>16.3</v>
      </c>
      <c r="K52" s="1110">
        <f t="shared" si="24"/>
        <v>16.3</v>
      </c>
      <c r="L52" s="1110">
        <f t="shared" si="24"/>
        <v>16.3</v>
      </c>
      <c r="M52" s="1110">
        <f t="shared" si="24"/>
        <v>16.3</v>
      </c>
      <c r="N52" s="1110">
        <f t="shared" si="24"/>
        <v>16.3</v>
      </c>
      <c r="O52" s="1110">
        <f t="shared" si="24"/>
        <v>16.3</v>
      </c>
      <c r="P52" s="1110">
        <f t="shared" si="24"/>
        <v>16.3</v>
      </c>
      <c r="Q52" s="1110">
        <f t="shared" si="24"/>
        <v>16.3</v>
      </c>
      <c r="R52" s="1110">
        <f t="shared" si="24"/>
        <v>16.3</v>
      </c>
    </row>
    <row r="53" spans="1:18" ht="13.5" customHeight="1" x14ac:dyDescent="0.2">
      <c r="A53" s="1167"/>
      <c r="B53" s="1125"/>
      <c r="C53" s="1125"/>
      <c r="E53" s="1123"/>
      <c r="G53" s="1167"/>
      <c r="H53" s="1167">
        <v>20</v>
      </c>
      <c r="I53" s="1110">
        <v>15.4</v>
      </c>
      <c r="J53" s="1110">
        <f t="shared" ref="J53:R53" si="25">I53</f>
        <v>15.4</v>
      </c>
      <c r="K53" s="1110">
        <f t="shared" si="25"/>
        <v>15.4</v>
      </c>
      <c r="L53" s="1110">
        <f t="shared" si="25"/>
        <v>15.4</v>
      </c>
      <c r="M53" s="1110">
        <f t="shared" si="25"/>
        <v>15.4</v>
      </c>
      <c r="N53" s="1110">
        <f t="shared" si="25"/>
        <v>15.4</v>
      </c>
      <c r="O53" s="1110">
        <f t="shared" si="25"/>
        <v>15.4</v>
      </c>
      <c r="P53" s="1110">
        <f t="shared" si="25"/>
        <v>15.4</v>
      </c>
      <c r="Q53" s="1110">
        <f t="shared" si="25"/>
        <v>15.4</v>
      </c>
      <c r="R53" s="1110">
        <f t="shared" si="25"/>
        <v>15.4</v>
      </c>
    </row>
    <row r="54" spans="1:18" ht="13.5" customHeight="1" x14ac:dyDescent="0.2">
      <c r="A54" s="1167"/>
      <c r="B54" s="1125"/>
      <c r="C54" s="1125"/>
      <c r="E54" s="1123"/>
      <c r="G54" s="1167"/>
      <c r="H54" s="1167">
        <v>21</v>
      </c>
      <c r="I54" s="1110">
        <v>15.8</v>
      </c>
      <c r="J54" s="1110">
        <f t="shared" ref="J54:R54" si="26">I54</f>
        <v>15.8</v>
      </c>
      <c r="K54" s="1110">
        <f t="shared" si="26"/>
        <v>15.8</v>
      </c>
      <c r="L54" s="1110">
        <f t="shared" si="26"/>
        <v>15.8</v>
      </c>
      <c r="M54" s="1110">
        <f t="shared" si="26"/>
        <v>15.8</v>
      </c>
      <c r="N54" s="1110">
        <f t="shared" si="26"/>
        <v>15.8</v>
      </c>
      <c r="O54" s="1110">
        <f t="shared" si="26"/>
        <v>15.8</v>
      </c>
      <c r="P54" s="1110">
        <f t="shared" si="26"/>
        <v>15.8</v>
      </c>
      <c r="Q54" s="1110">
        <f t="shared" si="26"/>
        <v>15.8</v>
      </c>
      <c r="R54" s="1110">
        <f t="shared" si="26"/>
        <v>15.8</v>
      </c>
    </row>
    <row r="55" spans="1:18" ht="13.5" customHeight="1" x14ac:dyDescent="0.2">
      <c r="A55" s="1167"/>
      <c r="B55" s="1125"/>
      <c r="C55" s="1125"/>
      <c r="E55" s="1123"/>
      <c r="G55" s="1167"/>
      <c r="H55" s="1167">
        <v>22</v>
      </c>
      <c r="I55" s="1110">
        <v>15.9</v>
      </c>
      <c r="J55" s="1110">
        <f t="shared" ref="J55:R55" si="27">I55</f>
        <v>15.9</v>
      </c>
      <c r="K55" s="1110">
        <f t="shared" si="27"/>
        <v>15.9</v>
      </c>
      <c r="L55" s="1110">
        <f t="shared" si="27"/>
        <v>15.9</v>
      </c>
      <c r="M55" s="1110">
        <f t="shared" si="27"/>
        <v>15.9</v>
      </c>
      <c r="N55" s="1110">
        <f t="shared" si="27"/>
        <v>15.9</v>
      </c>
      <c r="O55" s="1110">
        <f t="shared" si="27"/>
        <v>15.9</v>
      </c>
      <c r="P55" s="1110">
        <f t="shared" si="27"/>
        <v>15.9</v>
      </c>
      <c r="Q55" s="1110">
        <f t="shared" si="27"/>
        <v>15.9</v>
      </c>
      <c r="R55" s="1110">
        <f t="shared" si="27"/>
        <v>15.9</v>
      </c>
    </row>
    <row r="56" spans="1:18" ht="13.5" customHeight="1" x14ac:dyDescent="0.2">
      <c r="A56" s="1167"/>
      <c r="B56" s="1125"/>
      <c r="C56" s="1125"/>
      <c r="E56" s="1123"/>
      <c r="G56" s="1167"/>
      <c r="H56" s="1167">
        <v>23</v>
      </c>
      <c r="I56" s="1110">
        <v>16.3</v>
      </c>
      <c r="J56" s="1110">
        <f>I56</f>
        <v>16.3</v>
      </c>
      <c r="K56" s="1110">
        <f t="shared" ref="K56:Q56" si="28">J56</f>
        <v>16.3</v>
      </c>
      <c r="L56" s="1110">
        <f t="shared" si="28"/>
        <v>16.3</v>
      </c>
      <c r="M56" s="1110">
        <f t="shared" si="28"/>
        <v>16.3</v>
      </c>
      <c r="N56" s="1110">
        <f t="shared" si="28"/>
        <v>16.3</v>
      </c>
      <c r="O56" s="1110">
        <f t="shared" si="28"/>
        <v>16.3</v>
      </c>
      <c r="P56" s="1110">
        <f t="shared" si="28"/>
        <v>16.3</v>
      </c>
      <c r="Q56" s="1110">
        <f t="shared" si="28"/>
        <v>16.3</v>
      </c>
      <c r="R56" s="1110">
        <f>Q56</f>
        <v>16.3</v>
      </c>
    </row>
    <row r="57" spans="1:18" ht="13.5" customHeight="1" x14ac:dyDescent="0.2">
      <c r="A57" s="1167"/>
      <c r="B57" s="1125"/>
      <c r="E57" s="1123"/>
      <c r="G57" s="1167"/>
    </row>
    <row r="58" spans="1:18" ht="13.5" customHeight="1" x14ac:dyDescent="0.2">
      <c r="A58" s="1167">
        <v>2</v>
      </c>
      <c r="B58" s="1079" t="s">
        <v>6431</v>
      </c>
      <c r="E58" s="1123"/>
      <c r="G58" s="1167"/>
    </row>
    <row r="59" spans="1:18" ht="13.5" customHeight="1" x14ac:dyDescent="0.2">
      <c r="A59" s="1167"/>
      <c r="B59" s="1079" t="s">
        <v>6432</v>
      </c>
      <c r="E59" s="1123"/>
      <c r="G59" s="1167"/>
    </row>
    <row r="60" spans="1:18" ht="13.5" customHeight="1" x14ac:dyDescent="0.2">
      <c r="A60" s="1167"/>
      <c r="B60" s="1027" t="s">
        <v>234</v>
      </c>
      <c r="C60" s="1110" t="s">
        <v>2224</v>
      </c>
      <c r="E60" s="1123"/>
      <c r="G60" s="1167"/>
    </row>
    <row r="61" spans="1:18" ht="13.5" customHeight="1" x14ac:dyDescent="0.2">
      <c r="A61" s="1167"/>
      <c r="B61" s="1100"/>
      <c r="C61" s="1110" t="s">
        <v>2223</v>
      </c>
    </row>
    <row r="62" spans="1:18" ht="13.5" customHeight="1" x14ac:dyDescent="0.2">
      <c r="A62" s="1167"/>
      <c r="B62" s="1027"/>
      <c r="D62" s="1125" t="s">
        <v>204</v>
      </c>
      <c r="F62" s="1110" t="s">
        <v>92</v>
      </c>
      <c r="G62" s="1167">
        <v>5</v>
      </c>
      <c r="K62" s="1110"/>
      <c r="L62" s="1110"/>
      <c r="M62" s="1110"/>
      <c r="N62" s="1110"/>
      <c r="O62" s="1110"/>
      <c r="P62" s="1110"/>
      <c r="Q62" s="1110"/>
      <c r="R62" s="1110"/>
    </row>
    <row r="63" spans="1:18" ht="13.5" customHeight="1" x14ac:dyDescent="0.2">
      <c r="A63" s="1167"/>
      <c r="B63" s="1027"/>
      <c r="D63" s="1125" t="s">
        <v>205</v>
      </c>
      <c r="I63" s="1120"/>
      <c r="J63" s="1120"/>
      <c r="K63" s="1120"/>
      <c r="L63" s="1120"/>
      <c r="M63" s="1120"/>
      <c r="N63" s="1120"/>
      <c r="O63" s="1120"/>
      <c r="P63" s="1120"/>
      <c r="Q63" s="1120"/>
      <c r="R63" s="1120"/>
    </row>
    <row r="64" spans="1:18" ht="13.5" customHeight="1" x14ac:dyDescent="0.2">
      <c r="A64" s="1167"/>
      <c r="B64" s="1027"/>
      <c r="H64" s="1167">
        <v>0</v>
      </c>
      <c r="I64" s="1110">
        <v>3.32</v>
      </c>
      <c r="J64" s="1110">
        <f>I64</f>
        <v>3.32</v>
      </c>
      <c r="K64" s="1110">
        <f t="shared" ref="K64:R64" si="29">J64</f>
        <v>3.32</v>
      </c>
      <c r="L64" s="1110">
        <f t="shared" si="29"/>
        <v>3.32</v>
      </c>
      <c r="M64" s="1110">
        <f t="shared" si="29"/>
        <v>3.32</v>
      </c>
      <c r="N64" s="1110">
        <f t="shared" si="29"/>
        <v>3.32</v>
      </c>
      <c r="O64" s="1110">
        <f t="shared" si="29"/>
        <v>3.32</v>
      </c>
      <c r="P64" s="1110">
        <f t="shared" si="29"/>
        <v>3.32</v>
      </c>
      <c r="Q64" s="1110">
        <f t="shared" si="29"/>
        <v>3.32</v>
      </c>
      <c r="R64" s="1110">
        <f t="shared" si="29"/>
        <v>3.32</v>
      </c>
    </row>
    <row r="65" spans="1:18" ht="13.5" customHeight="1" x14ac:dyDescent="0.2">
      <c r="A65" s="1167"/>
      <c r="B65" s="1027"/>
      <c r="H65" s="1167">
        <f>H64+1</f>
        <v>1</v>
      </c>
      <c r="I65" s="1110">
        <v>3.43</v>
      </c>
      <c r="J65" s="1110">
        <f t="shared" ref="J65:R65" si="30">I65</f>
        <v>3.43</v>
      </c>
      <c r="K65" s="1110">
        <f t="shared" si="30"/>
        <v>3.43</v>
      </c>
      <c r="L65" s="1110">
        <f t="shared" si="30"/>
        <v>3.43</v>
      </c>
      <c r="M65" s="1110">
        <f t="shared" si="30"/>
        <v>3.43</v>
      </c>
      <c r="N65" s="1110">
        <f t="shared" si="30"/>
        <v>3.43</v>
      </c>
      <c r="O65" s="1110">
        <f t="shared" si="30"/>
        <v>3.43</v>
      </c>
      <c r="P65" s="1110">
        <f t="shared" si="30"/>
        <v>3.43</v>
      </c>
      <c r="Q65" s="1110">
        <f t="shared" si="30"/>
        <v>3.43</v>
      </c>
      <c r="R65" s="1110">
        <f t="shared" si="30"/>
        <v>3.43</v>
      </c>
    </row>
    <row r="66" spans="1:18" ht="13.5" customHeight="1" x14ac:dyDescent="0.2">
      <c r="A66" s="1167"/>
      <c r="B66" s="1027"/>
      <c r="H66" s="1167">
        <f t="shared" ref="H66:H87" si="31">H65+1</f>
        <v>2</v>
      </c>
      <c r="I66" s="1110">
        <v>3.19</v>
      </c>
      <c r="J66" s="1110">
        <f t="shared" ref="J66:R66" si="32">I66</f>
        <v>3.19</v>
      </c>
      <c r="K66" s="1110">
        <f t="shared" si="32"/>
        <v>3.19</v>
      </c>
      <c r="L66" s="1110">
        <f t="shared" si="32"/>
        <v>3.19</v>
      </c>
      <c r="M66" s="1110">
        <f t="shared" si="32"/>
        <v>3.19</v>
      </c>
      <c r="N66" s="1110">
        <f t="shared" si="32"/>
        <v>3.19</v>
      </c>
      <c r="O66" s="1110">
        <f t="shared" si="32"/>
        <v>3.19</v>
      </c>
      <c r="P66" s="1110">
        <f t="shared" si="32"/>
        <v>3.19</v>
      </c>
      <c r="Q66" s="1110">
        <f t="shared" si="32"/>
        <v>3.19</v>
      </c>
      <c r="R66" s="1110">
        <f t="shared" si="32"/>
        <v>3.19</v>
      </c>
    </row>
    <row r="67" spans="1:18" ht="13.5" customHeight="1" x14ac:dyDescent="0.2">
      <c r="A67" s="1167"/>
      <c r="B67" s="1027"/>
      <c r="H67" s="1167">
        <f t="shared" si="31"/>
        <v>3</v>
      </c>
      <c r="I67" s="1110">
        <v>3.51</v>
      </c>
      <c r="J67" s="1110">
        <f t="shared" ref="J67:R67" si="33">I67</f>
        <v>3.51</v>
      </c>
      <c r="K67" s="1110">
        <f t="shared" si="33"/>
        <v>3.51</v>
      </c>
      <c r="L67" s="1110">
        <f t="shared" si="33"/>
        <v>3.51</v>
      </c>
      <c r="M67" s="1110">
        <f t="shared" si="33"/>
        <v>3.51</v>
      </c>
      <c r="N67" s="1110">
        <f t="shared" si="33"/>
        <v>3.51</v>
      </c>
      <c r="O67" s="1110">
        <f t="shared" si="33"/>
        <v>3.51</v>
      </c>
      <c r="P67" s="1110">
        <f t="shared" si="33"/>
        <v>3.51</v>
      </c>
      <c r="Q67" s="1110">
        <f t="shared" si="33"/>
        <v>3.51</v>
      </c>
      <c r="R67" s="1110">
        <f t="shared" si="33"/>
        <v>3.51</v>
      </c>
    </row>
    <row r="68" spans="1:18" ht="13.5" customHeight="1" x14ac:dyDescent="0.2">
      <c r="A68" s="1167"/>
      <c r="B68" s="1027"/>
      <c r="H68" s="1167">
        <f t="shared" si="31"/>
        <v>4</v>
      </c>
      <c r="I68" s="1110">
        <v>3.47</v>
      </c>
      <c r="J68" s="1110">
        <f t="shared" ref="J68:R68" si="34">I68</f>
        <v>3.47</v>
      </c>
      <c r="K68" s="1110">
        <f t="shared" si="34"/>
        <v>3.47</v>
      </c>
      <c r="L68" s="1110">
        <f t="shared" si="34"/>
        <v>3.47</v>
      </c>
      <c r="M68" s="1110">
        <f t="shared" si="34"/>
        <v>3.47</v>
      </c>
      <c r="N68" s="1110">
        <f t="shared" si="34"/>
        <v>3.47</v>
      </c>
      <c r="O68" s="1110">
        <f t="shared" si="34"/>
        <v>3.47</v>
      </c>
      <c r="P68" s="1110">
        <f t="shared" si="34"/>
        <v>3.47</v>
      </c>
      <c r="Q68" s="1110">
        <f t="shared" si="34"/>
        <v>3.47</v>
      </c>
      <c r="R68" s="1110">
        <f t="shared" si="34"/>
        <v>3.47</v>
      </c>
    </row>
    <row r="69" spans="1:18" ht="13.5" customHeight="1" x14ac:dyDescent="0.2">
      <c r="A69" s="1167"/>
      <c r="B69" s="1027"/>
      <c r="H69" s="1167">
        <f t="shared" si="31"/>
        <v>5</v>
      </c>
      <c r="I69" s="1110">
        <v>3.66</v>
      </c>
      <c r="J69" s="1110">
        <f t="shared" ref="J69:R69" si="35">I69</f>
        <v>3.66</v>
      </c>
      <c r="K69" s="1110">
        <f t="shared" si="35"/>
        <v>3.66</v>
      </c>
      <c r="L69" s="1110">
        <f t="shared" si="35"/>
        <v>3.66</v>
      </c>
      <c r="M69" s="1110">
        <f t="shared" si="35"/>
        <v>3.66</v>
      </c>
      <c r="N69" s="1110">
        <f t="shared" si="35"/>
        <v>3.66</v>
      </c>
      <c r="O69" s="1110">
        <f t="shared" si="35"/>
        <v>3.66</v>
      </c>
      <c r="P69" s="1110">
        <f t="shared" si="35"/>
        <v>3.66</v>
      </c>
      <c r="Q69" s="1110">
        <f t="shared" si="35"/>
        <v>3.66</v>
      </c>
      <c r="R69" s="1110">
        <f t="shared" si="35"/>
        <v>3.66</v>
      </c>
    </row>
    <row r="70" spans="1:18" ht="13.5" customHeight="1" x14ac:dyDescent="0.2">
      <c r="A70" s="1167"/>
      <c r="B70" s="1027"/>
      <c r="H70" s="1167">
        <f t="shared" si="31"/>
        <v>6</v>
      </c>
      <c r="I70" s="1110">
        <v>3.86</v>
      </c>
      <c r="J70" s="1110">
        <f t="shared" ref="J70:R70" si="36">I70</f>
        <v>3.86</v>
      </c>
      <c r="K70" s="1110">
        <f t="shared" si="36"/>
        <v>3.86</v>
      </c>
      <c r="L70" s="1110">
        <f t="shared" si="36"/>
        <v>3.86</v>
      </c>
      <c r="M70" s="1110">
        <f t="shared" si="36"/>
        <v>3.86</v>
      </c>
      <c r="N70" s="1110">
        <f t="shared" si="36"/>
        <v>3.86</v>
      </c>
      <c r="O70" s="1110">
        <f t="shared" si="36"/>
        <v>3.86</v>
      </c>
      <c r="P70" s="1110">
        <f t="shared" si="36"/>
        <v>3.86</v>
      </c>
      <c r="Q70" s="1110">
        <f t="shared" si="36"/>
        <v>3.86</v>
      </c>
      <c r="R70" s="1110">
        <f t="shared" si="36"/>
        <v>3.86</v>
      </c>
    </row>
    <row r="71" spans="1:18" ht="13.5" customHeight="1" x14ac:dyDescent="0.2">
      <c r="A71" s="1167"/>
      <c r="B71" s="1027"/>
      <c r="H71" s="1167">
        <f t="shared" si="31"/>
        <v>7</v>
      </c>
      <c r="I71" s="1110">
        <v>3.83</v>
      </c>
      <c r="J71" s="1110">
        <f t="shared" ref="J71:R71" si="37">I71</f>
        <v>3.83</v>
      </c>
      <c r="K71" s="1110">
        <f t="shared" si="37"/>
        <v>3.83</v>
      </c>
      <c r="L71" s="1110">
        <f t="shared" si="37"/>
        <v>3.83</v>
      </c>
      <c r="M71" s="1110">
        <f t="shared" si="37"/>
        <v>3.83</v>
      </c>
      <c r="N71" s="1110">
        <f t="shared" si="37"/>
        <v>3.83</v>
      </c>
      <c r="O71" s="1110">
        <f t="shared" si="37"/>
        <v>3.83</v>
      </c>
      <c r="P71" s="1110">
        <f t="shared" si="37"/>
        <v>3.83</v>
      </c>
      <c r="Q71" s="1110">
        <f t="shared" si="37"/>
        <v>3.83</v>
      </c>
      <c r="R71" s="1110">
        <f t="shared" si="37"/>
        <v>3.83</v>
      </c>
    </row>
    <row r="72" spans="1:18" ht="13.5" customHeight="1" x14ac:dyDescent="0.2">
      <c r="A72" s="1167"/>
      <c r="B72" s="1027"/>
      <c r="H72" s="1167">
        <f t="shared" si="31"/>
        <v>8</v>
      </c>
      <c r="I72" s="1110">
        <v>3.94</v>
      </c>
      <c r="J72" s="1110">
        <f t="shared" ref="J72:R72" si="38">I72</f>
        <v>3.94</v>
      </c>
      <c r="K72" s="1110">
        <f t="shared" si="38"/>
        <v>3.94</v>
      </c>
      <c r="L72" s="1110">
        <f t="shared" si="38"/>
        <v>3.94</v>
      </c>
      <c r="M72" s="1110">
        <f t="shared" si="38"/>
        <v>3.94</v>
      </c>
      <c r="N72" s="1110">
        <f t="shared" si="38"/>
        <v>3.94</v>
      </c>
      <c r="O72" s="1110">
        <f t="shared" si="38"/>
        <v>3.94</v>
      </c>
      <c r="P72" s="1110">
        <f t="shared" si="38"/>
        <v>3.94</v>
      </c>
      <c r="Q72" s="1110">
        <f t="shared" si="38"/>
        <v>3.94</v>
      </c>
      <c r="R72" s="1110">
        <f t="shared" si="38"/>
        <v>3.94</v>
      </c>
    </row>
    <row r="73" spans="1:18" ht="13.5" customHeight="1" x14ac:dyDescent="0.2">
      <c r="A73" s="1167"/>
      <c r="B73" s="1027"/>
      <c r="H73" s="1167">
        <f t="shared" si="31"/>
        <v>9</v>
      </c>
      <c r="I73" s="1110">
        <v>4.04</v>
      </c>
      <c r="J73" s="1110">
        <f t="shared" ref="J73:R73" si="39">I73</f>
        <v>4.04</v>
      </c>
      <c r="K73" s="1110">
        <f t="shared" si="39"/>
        <v>4.04</v>
      </c>
      <c r="L73" s="1110">
        <f t="shared" si="39"/>
        <v>4.04</v>
      </c>
      <c r="M73" s="1110">
        <f t="shared" si="39"/>
        <v>4.04</v>
      </c>
      <c r="N73" s="1110">
        <f t="shared" si="39"/>
        <v>4.04</v>
      </c>
      <c r="O73" s="1110">
        <f t="shared" si="39"/>
        <v>4.04</v>
      </c>
      <c r="P73" s="1110">
        <f t="shared" si="39"/>
        <v>4.04</v>
      </c>
      <c r="Q73" s="1110">
        <f t="shared" si="39"/>
        <v>4.04</v>
      </c>
      <c r="R73" s="1110">
        <f t="shared" si="39"/>
        <v>4.04</v>
      </c>
    </row>
    <row r="74" spans="1:18" ht="13.5" customHeight="1" x14ac:dyDescent="0.2">
      <c r="A74" s="1167"/>
      <c r="B74" s="1027"/>
      <c r="H74" s="1167">
        <f t="shared" si="31"/>
        <v>10</v>
      </c>
      <c r="I74" s="1110">
        <v>4.0999999999999996</v>
      </c>
      <c r="J74" s="1110">
        <f t="shared" ref="J74:R74" si="40">I74</f>
        <v>4.0999999999999996</v>
      </c>
      <c r="K74" s="1110">
        <f t="shared" si="40"/>
        <v>4.0999999999999996</v>
      </c>
      <c r="L74" s="1110">
        <f t="shared" si="40"/>
        <v>4.0999999999999996</v>
      </c>
      <c r="M74" s="1110">
        <f t="shared" si="40"/>
        <v>4.0999999999999996</v>
      </c>
      <c r="N74" s="1110">
        <f t="shared" si="40"/>
        <v>4.0999999999999996</v>
      </c>
      <c r="O74" s="1110">
        <f t="shared" si="40"/>
        <v>4.0999999999999996</v>
      </c>
      <c r="P74" s="1110">
        <f t="shared" si="40"/>
        <v>4.0999999999999996</v>
      </c>
      <c r="Q74" s="1110">
        <f t="shared" si="40"/>
        <v>4.0999999999999996</v>
      </c>
      <c r="R74" s="1110">
        <f t="shared" si="40"/>
        <v>4.0999999999999996</v>
      </c>
    </row>
    <row r="75" spans="1:18" ht="13.5" customHeight="1" x14ac:dyDescent="0.2">
      <c r="A75" s="1167"/>
      <c r="B75" s="1027"/>
      <c r="H75" s="1167">
        <f t="shared" si="31"/>
        <v>11</v>
      </c>
      <c r="I75" s="1110">
        <v>4.21</v>
      </c>
      <c r="J75" s="1110">
        <f t="shared" ref="J75:R75" si="41">I75</f>
        <v>4.21</v>
      </c>
      <c r="K75" s="1110">
        <f t="shared" si="41"/>
        <v>4.21</v>
      </c>
      <c r="L75" s="1110">
        <f t="shared" si="41"/>
        <v>4.21</v>
      </c>
      <c r="M75" s="1110">
        <f t="shared" si="41"/>
        <v>4.21</v>
      </c>
      <c r="N75" s="1110">
        <f t="shared" si="41"/>
        <v>4.21</v>
      </c>
      <c r="O75" s="1110">
        <f t="shared" si="41"/>
        <v>4.21</v>
      </c>
      <c r="P75" s="1110">
        <f t="shared" si="41"/>
        <v>4.21</v>
      </c>
      <c r="Q75" s="1110">
        <f t="shared" si="41"/>
        <v>4.21</v>
      </c>
      <c r="R75" s="1110">
        <f t="shared" si="41"/>
        <v>4.21</v>
      </c>
    </row>
    <row r="76" spans="1:18" ht="13.5" customHeight="1" x14ac:dyDescent="0.2">
      <c r="A76" s="1167"/>
      <c r="B76" s="1027"/>
      <c r="H76" s="1167">
        <f t="shared" si="31"/>
        <v>12</v>
      </c>
      <c r="I76" s="1110">
        <v>4.3600000000000003</v>
      </c>
      <c r="J76" s="1110">
        <f t="shared" ref="J76:R76" si="42">I76</f>
        <v>4.3600000000000003</v>
      </c>
      <c r="K76" s="1110">
        <f t="shared" si="42"/>
        <v>4.3600000000000003</v>
      </c>
      <c r="L76" s="1110">
        <f t="shared" si="42"/>
        <v>4.3600000000000003</v>
      </c>
      <c r="M76" s="1110">
        <f t="shared" si="42"/>
        <v>4.3600000000000003</v>
      </c>
      <c r="N76" s="1110">
        <f t="shared" si="42"/>
        <v>4.3600000000000003</v>
      </c>
      <c r="O76" s="1110">
        <f t="shared" si="42"/>
        <v>4.3600000000000003</v>
      </c>
      <c r="P76" s="1110">
        <f t="shared" si="42"/>
        <v>4.3600000000000003</v>
      </c>
      <c r="Q76" s="1110">
        <f t="shared" si="42"/>
        <v>4.3600000000000003</v>
      </c>
      <c r="R76" s="1110">
        <f t="shared" si="42"/>
        <v>4.3600000000000003</v>
      </c>
    </row>
    <row r="77" spans="1:18" ht="13.5" customHeight="1" x14ac:dyDescent="0.2">
      <c r="A77" s="1167"/>
      <c r="B77" s="1027"/>
      <c r="H77" s="1167">
        <f t="shared" si="31"/>
        <v>13</v>
      </c>
      <c r="I77" s="1110">
        <v>4.16</v>
      </c>
      <c r="J77" s="1110">
        <f t="shared" ref="J77:R77" si="43">I77</f>
        <v>4.16</v>
      </c>
      <c r="K77" s="1110">
        <f t="shared" si="43"/>
        <v>4.16</v>
      </c>
      <c r="L77" s="1110">
        <f t="shared" si="43"/>
        <v>4.16</v>
      </c>
      <c r="M77" s="1110">
        <f t="shared" si="43"/>
        <v>4.16</v>
      </c>
      <c r="N77" s="1110">
        <f t="shared" si="43"/>
        <v>4.16</v>
      </c>
      <c r="O77" s="1110">
        <f t="shared" si="43"/>
        <v>4.16</v>
      </c>
      <c r="P77" s="1110">
        <f t="shared" si="43"/>
        <v>4.16</v>
      </c>
      <c r="Q77" s="1110">
        <f t="shared" si="43"/>
        <v>4.16</v>
      </c>
      <c r="R77" s="1110">
        <f t="shared" si="43"/>
        <v>4.16</v>
      </c>
    </row>
    <row r="78" spans="1:18" ht="13.5" customHeight="1" x14ac:dyDescent="0.2">
      <c r="A78" s="1167"/>
      <c r="B78" s="1027"/>
      <c r="H78" s="1167">
        <f t="shared" si="31"/>
        <v>14</v>
      </c>
      <c r="I78" s="1110">
        <v>4.3600000000000003</v>
      </c>
      <c r="J78" s="1110">
        <f t="shared" ref="J78:R78" si="44">I78</f>
        <v>4.3600000000000003</v>
      </c>
      <c r="K78" s="1110">
        <f t="shared" si="44"/>
        <v>4.3600000000000003</v>
      </c>
      <c r="L78" s="1110">
        <f t="shared" si="44"/>
        <v>4.3600000000000003</v>
      </c>
      <c r="M78" s="1110">
        <f t="shared" si="44"/>
        <v>4.3600000000000003</v>
      </c>
      <c r="N78" s="1110">
        <f t="shared" si="44"/>
        <v>4.3600000000000003</v>
      </c>
      <c r="O78" s="1110">
        <f t="shared" si="44"/>
        <v>4.3600000000000003</v>
      </c>
      <c r="P78" s="1110">
        <f t="shared" si="44"/>
        <v>4.3600000000000003</v>
      </c>
      <c r="Q78" s="1110">
        <f t="shared" si="44"/>
        <v>4.3600000000000003</v>
      </c>
      <c r="R78" s="1110">
        <f t="shared" si="44"/>
        <v>4.3600000000000003</v>
      </c>
    </row>
    <row r="79" spans="1:18" ht="13.5" customHeight="1" x14ac:dyDescent="0.2">
      <c r="A79" s="1167"/>
      <c r="B79" s="1027"/>
      <c r="H79" s="1167">
        <f t="shared" si="31"/>
        <v>15</v>
      </c>
      <c r="I79" s="1110">
        <v>4.2</v>
      </c>
      <c r="J79" s="1110">
        <f t="shared" ref="J79:R79" si="45">I79</f>
        <v>4.2</v>
      </c>
      <c r="K79" s="1110">
        <f t="shared" si="45"/>
        <v>4.2</v>
      </c>
      <c r="L79" s="1110">
        <f t="shared" si="45"/>
        <v>4.2</v>
      </c>
      <c r="M79" s="1110">
        <f t="shared" si="45"/>
        <v>4.2</v>
      </c>
      <c r="N79" s="1110">
        <f t="shared" si="45"/>
        <v>4.2</v>
      </c>
      <c r="O79" s="1110">
        <f t="shared" si="45"/>
        <v>4.2</v>
      </c>
      <c r="P79" s="1110">
        <f t="shared" si="45"/>
        <v>4.2</v>
      </c>
      <c r="Q79" s="1110">
        <f t="shared" si="45"/>
        <v>4.2</v>
      </c>
      <c r="R79" s="1110">
        <f t="shared" si="45"/>
        <v>4.2</v>
      </c>
    </row>
    <row r="80" spans="1:18" ht="13.5" customHeight="1" x14ac:dyDescent="0.2">
      <c r="A80" s="1167"/>
      <c r="B80" s="1027"/>
      <c r="H80" s="1167">
        <f t="shared" si="31"/>
        <v>16</v>
      </c>
      <c r="I80" s="1110">
        <v>4.17</v>
      </c>
      <c r="J80" s="1110">
        <f t="shared" ref="J80:R80" si="46">I80</f>
        <v>4.17</v>
      </c>
      <c r="K80" s="1110">
        <f t="shared" si="46"/>
        <v>4.17</v>
      </c>
      <c r="L80" s="1110">
        <f t="shared" si="46"/>
        <v>4.17</v>
      </c>
      <c r="M80" s="1110">
        <f t="shared" si="46"/>
        <v>4.17</v>
      </c>
      <c r="N80" s="1110">
        <f t="shared" si="46"/>
        <v>4.17</v>
      </c>
      <c r="O80" s="1110">
        <f t="shared" si="46"/>
        <v>4.17</v>
      </c>
      <c r="P80" s="1110">
        <f t="shared" si="46"/>
        <v>4.17</v>
      </c>
      <c r="Q80" s="1110">
        <f t="shared" si="46"/>
        <v>4.17</v>
      </c>
      <c r="R80" s="1110">
        <f t="shared" si="46"/>
        <v>4.17</v>
      </c>
    </row>
    <row r="81" spans="1:18" ht="13.5" customHeight="1" x14ac:dyDescent="0.2">
      <c r="A81" s="1167"/>
      <c r="B81" s="1027"/>
      <c r="H81" s="1167">
        <f t="shared" si="31"/>
        <v>17</v>
      </c>
      <c r="I81" s="1110">
        <v>4.03</v>
      </c>
      <c r="J81" s="1110">
        <f t="shared" ref="J81:R81" si="47">I81</f>
        <v>4.03</v>
      </c>
      <c r="K81" s="1110">
        <f t="shared" si="47"/>
        <v>4.03</v>
      </c>
      <c r="L81" s="1110">
        <f t="shared" si="47"/>
        <v>4.03</v>
      </c>
      <c r="M81" s="1110">
        <f t="shared" si="47"/>
        <v>4.03</v>
      </c>
      <c r="N81" s="1110">
        <f t="shared" si="47"/>
        <v>4.03</v>
      </c>
      <c r="O81" s="1110">
        <f t="shared" si="47"/>
        <v>4.03</v>
      </c>
      <c r="P81" s="1110">
        <f t="shared" si="47"/>
        <v>4.03</v>
      </c>
      <c r="Q81" s="1110">
        <f t="shared" si="47"/>
        <v>4.03</v>
      </c>
      <c r="R81" s="1110">
        <f t="shared" si="47"/>
        <v>4.03</v>
      </c>
    </row>
    <row r="82" spans="1:18" ht="13.5" customHeight="1" x14ac:dyDescent="0.2">
      <c r="A82" s="1167"/>
      <c r="B82" s="1027"/>
      <c r="H82" s="1167">
        <f t="shared" si="31"/>
        <v>18</v>
      </c>
      <c r="I82" s="1110">
        <v>3.79</v>
      </c>
      <c r="J82" s="1110">
        <f t="shared" ref="J82:R82" si="48">I82</f>
        <v>3.79</v>
      </c>
      <c r="K82" s="1110">
        <f t="shared" si="48"/>
        <v>3.79</v>
      </c>
      <c r="L82" s="1110">
        <f t="shared" si="48"/>
        <v>3.79</v>
      </c>
      <c r="M82" s="1110">
        <f t="shared" si="48"/>
        <v>3.79</v>
      </c>
      <c r="N82" s="1110">
        <f t="shared" si="48"/>
        <v>3.79</v>
      </c>
      <c r="O82" s="1110">
        <f t="shared" si="48"/>
        <v>3.79</v>
      </c>
      <c r="P82" s="1110">
        <f t="shared" si="48"/>
        <v>3.79</v>
      </c>
      <c r="Q82" s="1110">
        <f t="shared" si="48"/>
        <v>3.79</v>
      </c>
      <c r="R82" s="1110">
        <f t="shared" si="48"/>
        <v>3.79</v>
      </c>
    </row>
    <row r="83" spans="1:18" ht="13.5" customHeight="1" x14ac:dyDescent="0.2">
      <c r="A83" s="1167"/>
      <c r="B83" s="1027"/>
      <c r="H83" s="1167">
        <f t="shared" si="31"/>
        <v>19</v>
      </c>
      <c r="I83" s="1110">
        <v>3.35</v>
      </c>
      <c r="J83" s="1110">
        <f t="shared" ref="J83:R83" si="49">I83</f>
        <v>3.35</v>
      </c>
      <c r="K83" s="1110">
        <f t="shared" si="49"/>
        <v>3.35</v>
      </c>
      <c r="L83" s="1110">
        <f t="shared" si="49"/>
        <v>3.35</v>
      </c>
      <c r="M83" s="1110">
        <f t="shared" si="49"/>
        <v>3.35</v>
      </c>
      <c r="N83" s="1110">
        <f t="shared" si="49"/>
        <v>3.35</v>
      </c>
      <c r="O83" s="1110">
        <f t="shared" si="49"/>
        <v>3.35</v>
      </c>
      <c r="P83" s="1110">
        <f t="shared" si="49"/>
        <v>3.35</v>
      </c>
      <c r="Q83" s="1110">
        <f t="shared" si="49"/>
        <v>3.35</v>
      </c>
      <c r="R83" s="1110">
        <f t="shared" si="49"/>
        <v>3.35</v>
      </c>
    </row>
    <row r="84" spans="1:18" ht="13.5" customHeight="1" x14ac:dyDescent="0.2">
      <c r="A84" s="1167"/>
      <c r="B84" s="1027"/>
      <c r="H84" s="1167">
        <f t="shared" si="31"/>
        <v>20</v>
      </c>
      <c r="I84" s="1110">
        <v>3.56</v>
      </c>
      <c r="J84" s="1110">
        <f t="shared" ref="J84:R84" si="50">I84</f>
        <v>3.56</v>
      </c>
      <c r="K84" s="1110">
        <f t="shared" si="50"/>
        <v>3.56</v>
      </c>
      <c r="L84" s="1110">
        <f t="shared" si="50"/>
        <v>3.56</v>
      </c>
      <c r="M84" s="1110">
        <f t="shared" si="50"/>
        <v>3.56</v>
      </c>
      <c r="N84" s="1110">
        <f t="shared" si="50"/>
        <v>3.56</v>
      </c>
      <c r="O84" s="1110">
        <f t="shared" si="50"/>
        <v>3.56</v>
      </c>
      <c r="P84" s="1110">
        <f t="shared" si="50"/>
        <v>3.56</v>
      </c>
      <c r="Q84" s="1110">
        <f t="shared" si="50"/>
        <v>3.56</v>
      </c>
      <c r="R84" s="1110">
        <f t="shared" si="50"/>
        <v>3.56</v>
      </c>
    </row>
    <row r="85" spans="1:18" ht="13.5" customHeight="1" x14ac:dyDescent="0.2">
      <c r="A85" s="1167"/>
      <c r="B85" s="1027"/>
      <c r="H85" s="1167">
        <f t="shared" si="31"/>
        <v>21</v>
      </c>
      <c r="I85" s="1110">
        <v>3.63</v>
      </c>
      <c r="J85" s="1110">
        <f t="shared" ref="J85:R85" si="51">I85</f>
        <v>3.63</v>
      </c>
      <c r="K85" s="1110">
        <f t="shared" si="51"/>
        <v>3.63</v>
      </c>
      <c r="L85" s="1110">
        <f t="shared" si="51"/>
        <v>3.63</v>
      </c>
      <c r="M85" s="1110">
        <f t="shared" si="51"/>
        <v>3.63</v>
      </c>
      <c r="N85" s="1110">
        <f t="shared" si="51"/>
        <v>3.63</v>
      </c>
      <c r="O85" s="1110">
        <f t="shared" si="51"/>
        <v>3.63</v>
      </c>
      <c r="P85" s="1110">
        <f t="shared" si="51"/>
        <v>3.63</v>
      </c>
      <c r="Q85" s="1110">
        <f t="shared" si="51"/>
        <v>3.63</v>
      </c>
      <c r="R85" s="1110">
        <f t="shared" si="51"/>
        <v>3.63</v>
      </c>
    </row>
    <row r="86" spans="1:18" ht="13.5" customHeight="1" x14ac:dyDescent="0.2">
      <c r="A86" s="1167"/>
      <c r="B86" s="1027"/>
      <c r="H86" s="1167">
        <f t="shared" si="31"/>
        <v>22</v>
      </c>
      <c r="I86" s="1110">
        <v>3.62</v>
      </c>
      <c r="J86" s="1110">
        <f t="shared" ref="J86:R86" si="52">I86</f>
        <v>3.62</v>
      </c>
      <c r="K86" s="1110">
        <f t="shared" si="52"/>
        <v>3.62</v>
      </c>
      <c r="L86" s="1110">
        <f t="shared" si="52"/>
        <v>3.62</v>
      </c>
      <c r="M86" s="1110">
        <f t="shared" si="52"/>
        <v>3.62</v>
      </c>
      <c r="N86" s="1110">
        <f t="shared" si="52"/>
        <v>3.62</v>
      </c>
      <c r="O86" s="1110">
        <f t="shared" si="52"/>
        <v>3.62</v>
      </c>
      <c r="P86" s="1110">
        <f t="shared" si="52"/>
        <v>3.62</v>
      </c>
      <c r="Q86" s="1110">
        <f t="shared" si="52"/>
        <v>3.62</v>
      </c>
      <c r="R86" s="1110">
        <f t="shared" si="52"/>
        <v>3.62</v>
      </c>
    </row>
    <row r="87" spans="1:18" ht="13.5" customHeight="1" x14ac:dyDescent="0.2">
      <c r="A87" s="1167"/>
      <c r="B87" s="1027"/>
      <c r="H87" s="1167">
        <f t="shared" si="31"/>
        <v>23</v>
      </c>
      <c r="I87" s="1110">
        <v>3.29</v>
      </c>
      <c r="J87" s="1110">
        <f t="shared" ref="J87:R87" si="53">I87</f>
        <v>3.29</v>
      </c>
      <c r="K87" s="1110">
        <f t="shared" si="53"/>
        <v>3.29</v>
      </c>
      <c r="L87" s="1110">
        <f t="shared" si="53"/>
        <v>3.29</v>
      </c>
      <c r="M87" s="1110">
        <f t="shared" si="53"/>
        <v>3.29</v>
      </c>
      <c r="N87" s="1110">
        <f t="shared" si="53"/>
        <v>3.29</v>
      </c>
      <c r="O87" s="1110">
        <f t="shared" si="53"/>
        <v>3.29</v>
      </c>
      <c r="P87" s="1110">
        <f t="shared" si="53"/>
        <v>3.29</v>
      </c>
      <c r="Q87" s="1110">
        <f t="shared" si="53"/>
        <v>3.29</v>
      </c>
      <c r="R87" s="1110">
        <f t="shared" si="53"/>
        <v>3.29</v>
      </c>
    </row>
    <row r="88" spans="1:18" ht="13.5" customHeight="1" x14ac:dyDescent="0.2">
      <c r="A88" s="1167"/>
      <c r="B88" s="1027"/>
      <c r="I88" s="1120"/>
      <c r="J88" s="1120"/>
      <c r="K88" s="1120"/>
      <c r="L88" s="1120"/>
      <c r="M88" s="1120"/>
      <c r="N88" s="1120"/>
      <c r="O88" s="1120"/>
      <c r="P88" s="1120"/>
      <c r="Q88" s="1120"/>
      <c r="R88" s="1120"/>
    </row>
    <row r="89" spans="1:18" ht="13.5" customHeight="1" x14ac:dyDescent="0.2">
      <c r="A89" s="1167"/>
      <c r="B89" s="1027"/>
      <c r="D89" s="1125" t="s">
        <v>3532</v>
      </c>
      <c r="F89" s="1110" t="s">
        <v>94</v>
      </c>
      <c r="G89" s="1167">
        <v>20</v>
      </c>
      <c r="K89" s="1110"/>
      <c r="L89" s="1110"/>
      <c r="M89" s="1110"/>
      <c r="N89" s="1110"/>
      <c r="O89" s="1110"/>
      <c r="P89" s="1110"/>
      <c r="Q89" s="1110"/>
      <c r="R89" s="1110"/>
    </row>
    <row r="90" spans="1:18" ht="13.5" customHeight="1" x14ac:dyDescent="0.2">
      <c r="A90" s="1167"/>
      <c r="B90" s="1027"/>
      <c r="G90" s="1167"/>
      <c r="K90" s="1110"/>
      <c r="L90" s="1110"/>
      <c r="M90" s="1110"/>
      <c r="N90" s="1110"/>
      <c r="O90" s="1110"/>
      <c r="P90" s="1110"/>
      <c r="Q90" s="1110"/>
      <c r="R90" s="1110"/>
    </row>
    <row r="91" spans="1:18" ht="13.5" customHeight="1" x14ac:dyDescent="0.2">
      <c r="A91" s="1167"/>
      <c r="B91" s="1027"/>
      <c r="G91" s="1167"/>
      <c r="H91" s="1167">
        <v>0</v>
      </c>
      <c r="I91" s="1110">
        <v>0.14000000000000001</v>
      </c>
      <c r="J91" s="1110">
        <f>I91</f>
        <v>0.14000000000000001</v>
      </c>
      <c r="K91" s="1110">
        <f t="shared" ref="K91:R91" si="54">J91</f>
        <v>0.14000000000000001</v>
      </c>
      <c r="L91" s="1110">
        <f t="shared" si="54"/>
        <v>0.14000000000000001</v>
      </c>
      <c r="M91" s="1110">
        <f t="shared" si="54"/>
        <v>0.14000000000000001</v>
      </c>
      <c r="N91" s="1110">
        <f t="shared" si="54"/>
        <v>0.14000000000000001</v>
      </c>
      <c r="O91" s="1110">
        <f t="shared" si="54"/>
        <v>0.14000000000000001</v>
      </c>
      <c r="P91" s="1110">
        <f t="shared" si="54"/>
        <v>0.14000000000000001</v>
      </c>
      <c r="Q91" s="1110">
        <f t="shared" si="54"/>
        <v>0.14000000000000001</v>
      </c>
      <c r="R91" s="1110">
        <f t="shared" si="54"/>
        <v>0.14000000000000001</v>
      </c>
    </row>
    <row r="92" spans="1:18" ht="13.5" customHeight="1" x14ac:dyDescent="0.2">
      <c r="A92" s="1167"/>
      <c r="B92" s="1027"/>
      <c r="G92" s="1167"/>
      <c r="H92" s="1167">
        <f>H91+1</f>
        <v>1</v>
      </c>
      <c r="I92" s="1110">
        <v>0.14000000000000001</v>
      </c>
      <c r="J92" s="1110">
        <f>I92</f>
        <v>0.14000000000000001</v>
      </c>
      <c r="K92" s="1110">
        <f t="shared" ref="K92:R92" si="55">J92</f>
        <v>0.14000000000000001</v>
      </c>
      <c r="L92" s="1110">
        <f t="shared" si="55"/>
        <v>0.14000000000000001</v>
      </c>
      <c r="M92" s="1110">
        <f t="shared" si="55"/>
        <v>0.14000000000000001</v>
      </c>
      <c r="N92" s="1110">
        <f t="shared" si="55"/>
        <v>0.14000000000000001</v>
      </c>
      <c r="O92" s="1110">
        <f t="shared" si="55"/>
        <v>0.14000000000000001</v>
      </c>
      <c r="P92" s="1110">
        <f t="shared" si="55"/>
        <v>0.14000000000000001</v>
      </c>
      <c r="Q92" s="1110">
        <f t="shared" si="55"/>
        <v>0.14000000000000001</v>
      </c>
      <c r="R92" s="1110">
        <f t="shared" si="55"/>
        <v>0.14000000000000001</v>
      </c>
    </row>
    <row r="93" spans="1:18" ht="13.5" customHeight="1" x14ac:dyDescent="0.2">
      <c r="A93" s="1167"/>
      <c r="B93" s="1027"/>
      <c r="G93" s="1167"/>
      <c r="H93" s="1167">
        <f t="shared" ref="H93:H114" si="56">H92+1</f>
        <v>2</v>
      </c>
      <c r="I93" s="1110">
        <v>0.14000000000000001</v>
      </c>
      <c r="J93" s="1110">
        <f t="shared" ref="J93:R93" si="57">I93</f>
        <v>0.14000000000000001</v>
      </c>
      <c r="K93" s="1110">
        <f>J93</f>
        <v>0.14000000000000001</v>
      </c>
      <c r="L93" s="1110">
        <f t="shared" si="57"/>
        <v>0.14000000000000001</v>
      </c>
      <c r="M93" s="1110">
        <f t="shared" si="57"/>
        <v>0.14000000000000001</v>
      </c>
      <c r="N93" s="1110">
        <f t="shared" si="57"/>
        <v>0.14000000000000001</v>
      </c>
      <c r="O93" s="1110">
        <f t="shared" si="57"/>
        <v>0.14000000000000001</v>
      </c>
      <c r="P93" s="1110">
        <f t="shared" si="57"/>
        <v>0.14000000000000001</v>
      </c>
      <c r="Q93" s="1110">
        <f t="shared" si="57"/>
        <v>0.14000000000000001</v>
      </c>
      <c r="R93" s="1110">
        <f t="shared" si="57"/>
        <v>0.14000000000000001</v>
      </c>
    </row>
    <row r="94" spans="1:18" ht="13.5" customHeight="1" x14ac:dyDescent="0.2">
      <c r="A94" s="1167"/>
      <c r="B94" s="1027"/>
      <c r="G94" s="1167"/>
      <c r="H94" s="1167">
        <f t="shared" si="56"/>
        <v>3</v>
      </c>
      <c r="I94" s="1110">
        <v>0.14000000000000001</v>
      </c>
      <c r="J94" s="1110">
        <f t="shared" ref="J94:R94" si="58">I94</f>
        <v>0.14000000000000001</v>
      </c>
      <c r="K94" s="1110">
        <f t="shared" si="58"/>
        <v>0.14000000000000001</v>
      </c>
      <c r="L94" s="1110">
        <f>K94</f>
        <v>0.14000000000000001</v>
      </c>
      <c r="M94" s="1110">
        <f t="shared" si="58"/>
        <v>0.14000000000000001</v>
      </c>
      <c r="N94" s="1110">
        <f t="shared" si="58"/>
        <v>0.14000000000000001</v>
      </c>
      <c r="O94" s="1110">
        <f t="shared" si="58"/>
        <v>0.14000000000000001</v>
      </c>
      <c r="P94" s="1110">
        <f t="shared" si="58"/>
        <v>0.14000000000000001</v>
      </c>
      <c r="Q94" s="1110">
        <f t="shared" si="58"/>
        <v>0.14000000000000001</v>
      </c>
      <c r="R94" s="1110">
        <f t="shared" si="58"/>
        <v>0.14000000000000001</v>
      </c>
    </row>
    <row r="95" spans="1:18" ht="13.5" customHeight="1" x14ac:dyDescent="0.2">
      <c r="A95" s="1167"/>
      <c r="B95" s="1027"/>
      <c r="G95" s="1167"/>
      <c r="H95" s="1167">
        <f t="shared" si="56"/>
        <v>4</v>
      </c>
      <c r="I95" s="1110">
        <v>0.14000000000000001</v>
      </c>
      <c r="J95" s="1110">
        <f t="shared" ref="J95:R95" si="59">I95</f>
        <v>0.14000000000000001</v>
      </c>
      <c r="K95" s="1110">
        <f t="shared" si="59"/>
        <v>0.14000000000000001</v>
      </c>
      <c r="L95" s="1110">
        <f t="shared" si="59"/>
        <v>0.14000000000000001</v>
      </c>
      <c r="M95" s="1110">
        <f t="shared" si="59"/>
        <v>0.14000000000000001</v>
      </c>
      <c r="N95" s="1110">
        <f t="shared" si="59"/>
        <v>0.14000000000000001</v>
      </c>
      <c r="O95" s="1110">
        <f t="shared" si="59"/>
        <v>0.14000000000000001</v>
      </c>
      <c r="P95" s="1110">
        <f t="shared" si="59"/>
        <v>0.14000000000000001</v>
      </c>
      <c r="Q95" s="1110">
        <f t="shared" si="59"/>
        <v>0.14000000000000001</v>
      </c>
      <c r="R95" s="1110">
        <f t="shared" si="59"/>
        <v>0.14000000000000001</v>
      </c>
    </row>
    <row r="96" spans="1:18" ht="13.5" customHeight="1" x14ac:dyDescent="0.2">
      <c r="A96" s="1167"/>
      <c r="B96" s="1027"/>
      <c r="G96" s="1167"/>
      <c r="H96" s="1167">
        <f t="shared" si="56"/>
        <v>5</v>
      </c>
      <c r="I96" s="1110">
        <v>0.14000000000000001</v>
      </c>
      <c r="J96" s="1110">
        <f t="shared" ref="J96:R96" si="60">I96</f>
        <v>0.14000000000000001</v>
      </c>
      <c r="K96" s="1110">
        <f t="shared" si="60"/>
        <v>0.14000000000000001</v>
      </c>
      <c r="L96" s="1110">
        <f t="shared" si="60"/>
        <v>0.14000000000000001</v>
      </c>
      <c r="M96" s="1110">
        <f t="shared" si="60"/>
        <v>0.14000000000000001</v>
      </c>
      <c r="N96" s="1110">
        <f t="shared" si="60"/>
        <v>0.14000000000000001</v>
      </c>
      <c r="O96" s="1110">
        <f t="shared" si="60"/>
        <v>0.14000000000000001</v>
      </c>
      <c r="P96" s="1110">
        <f t="shared" si="60"/>
        <v>0.14000000000000001</v>
      </c>
      <c r="Q96" s="1110">
        <f t="shared" si="60"/>
        <v>0.14000000000000001</v>
      </c>
      <c r="R96" s="1110">
        <f t="shared" si="60"/>
        <v>0.14000000000000001</v>
      </c>
    </row>
    <row r="97" spans="1:18" ht="13.5" customHeight="1" x14ac:dyDescent="0.2">
      <c r="A97" s="1167"/>
      <c r="B97" s="1027"/>
      <c r="G97" s="1167"/>
      <c r="H97" s="1167">
        <f t="shared" si="56"/>
        <v>6</v>
      </c>
      <c r="I97" s="1110">
        <v>0.15</v>
      </c>
      <c r="J97" s="1110">
        <f t="shared" ref="J97:R97" si="61">I97</f>
        <v>0.15</v>
      </c>
      <c r="K97" s="1110">
        <f t="shared" si="61"/>
        <v>0.15</v>
      </c>
      <c r="L97" s="1110">
        <f t="shared" si="61"/>
        <v>0.15</v>
      </c>
      <c r="M97" s="1110">
        <f t="shared" si="61"/>
        <v>0.15</v>
      </c>
      <c r="N97" s="1110">
        <f t="shared" si="61"/>
        <v>0.15</v>
      </c>
      <c r="O97" s="1110">
        <f t="shared" si="61"/>
        <v>0.15</v>
      </c>
      <c r="P97" s="1110">
        <f t="shared" si="61"/>
        <v>0.15</v>
      </c>
      <c r="Q97" s="1110">
        <f t="shared" si="61"/>
        <v>0.15</v>
      </c>
      <c r="R97" s="1110">
        <f t="shared" si="61"/>
        <v>0.15</v>
      </c>
    </row>
    <row r="98" spans="1:18" ht="13.5" customHeight="1" x14ac:dyDescent="0.2">
      <c r="A98" s="1167"/>
      <c r="B98" s="1027"/>
      <c r="G98" s="1167"/>
      <c r="H98" s="1167">
        <f t="shared" si="56"/>
        <v>7</v>
      </c>
      <c r="I98" s="1110">
        <v>0.16</v>
      </c>
      <c r="J98" s="1110">
        <f t="shared" ref="J98:R98" si="62">I98</f>
        <v>0.16</v>
      </c>
      <c r="K98" s="1110">
        <f t="shared" si="62"/>
        <v>0.16</v>
      </c>
      <c r="L98" s="1110">
        <f t="shared" si="62"/>
        <v>0.16</v>
      </c>
      <c r="M98" s="1110">
        <f t="shared" si="62"/>
        <v>0.16</v>
      </c>
      <c r="N98" s="1110">
        <f t="shared" si="62"/>
        <v>0.16</v>
      </c>
      <c r="O98" s="1110">
        <f t="shared" si="62"/>
        <v>0.16</v>
      </c>
      <c r="P98" s="1110">
        <f t="shared" si="62"/>
        <v>0.16</v>
      </c>
      <c r="Q98" s="1110">
        <f t="shared" si="62"/>
        <v>0.16</v>
      </c>
      <c r="R98" s="1110">
        <f t="shared" si="62"/>
        <v>0.16</v>
      </c>
    </row>
    <row r="99" spans="1:18" ht="13.5" customHeight="1" x14ac:dyDescent="0.2">
      <c r="A99" s="1167"/>
      <c r="B99" s="1027"/>
      <c r="G99" s="1167"/>
      <c r="H99" s="1167">
        <f t="shared" si="56"/>
        <v>8</v>
      </c>
      <c r="I99" s="1110">
        <v>0.15</v>
      </c>
      <c r="J99" s="1110">
        <f t="shared" ref="J99:R99" si="63">I99</f>
        <v>0.15</v>
      </c>
      <c r="K99" s="1110">
        <f t="shared" si="63"/>
        <v>0.15</v>
      </c>
      <c r="L99" s="1110">
        <f t="shared" si="63"/>
        <v>0.15</v>
      </c>
      <c r="M99" s="1110">
        <f t="shared" si="63"/>
        <v>0.15</v>
      </c>
      <c r="N99" s="1110">
        <f t="shared" si="63"/>
        <v>0.15</v>
      </c>
      <c r="O99" s="1110">
        <f t="shared" si="63"/>
        <v>0.15</v>
      </c>
      <c r="P99" s="1110">
        <f t="shared" si="63"/>
        <v>0.15</v>
      </c>
      <c r="Q99" s="1110">
        <f t="shared" si="63"/>
        <v>0.15</v>
      </c>
      <c r="R99" s="1110">
        <f t="shared" si="63"/>
        <v>0.15</v>
      </c>
    </row>
    <row r="100" spans="1:18" ht="13.5" customHeight="1" x14ac:dyDescent="0.2">
      <c r="A100" s="1167"/>
      <c r="B100" s="1027"/>
      <c r="G100" s="1167"/>
      <c r="H100" s="1167">
        <f t="shared" si="56"/>
        <v>9</v>
      </c>
      <c r="I100" s="1110">
        <v>0.15</v>
      </c>
      <c r="J100" s="1110">
        <f t="shared" ref="J100:R100" si="64">I100</f>
        <v>0.15</v>
      </c>
      <c r="K100" s="1110">
        <f t="shared" si="64"/>
        <v>0.15</v>
      </c>
      <c r="L100" s="1110">
        <f t="shared" si="64"/>
        <v>0.15</v>
      </c>
      <c r="M100" s="1110">
        <f t="shared" si="64"/>
        <v>0.15</v>
      </c>
      <c r="N100" s="1110">
        <f t="shared" si="64"/>
        <v>0.15</v>
      </c>
      <c r="O100" s="1110">
        <f t="shared" si="64"/>
        <v>0.15</v>
      </c>
      <c r="P100" s="1110">
        <f t="shared" si="64"/>
        <v>0.15</v>
      </c>
      <c r="Q100" s="1110">
        <f t="shared" si="64"/>
        <v>0.15</v>
      </c>
      <c r="R100" s="1110">
        <f t="shared" si="64"/>
        <v>0.15</v>
      </c>
    </row>
    <row r="101" spans="1:18" ht="13.5" customHeight="1" x14ac:dyDescent="0.2">
      <c r="A101" s="1167"/>
      <c r="B101" s="1027"/>
      <c r="G101" s="1167"/>
      <c r="H101" s="1167">
        <f t="shared" si="56"/>
        <v>10</v>
      </c>
      <c r="I101" s="1110">
        <v>0.15</v>
      </c>
      <c r="J101" s="1110">
        <f t="shared" ref="J101:R101" si="65">I101</f>
        <v>0.15</v>
      </c>
      <c r="K101" s="1110">
        <f t="shared" si="65"/>
        <v>0.15</v>
      </c>
      <c r="L101" s="1110">
        <f t="shared" si="65"/>
        <v>0.15</v>
      </c>
      <c r="M101" s="1110">
        <f t="shared" si="65"/>
        <v>0.15</v>
      </c>
      <c r="N101" s="1110">
        <f t="shared" si="65"/>
        <v>0.15</v>
      </c>
      <c r="O101" s="1110">
        <f t="shared" si="65"/>
        <v>0.15</v>
      </c>
      <c r="P101" s="1110">
        <f t="shared" si="65"/>
        <v>0.15</v>
      </c>
      <c r="Q101" s="1110">
        <f t="shared" si="65"/>
        <v>0.15</v>
      </c>
      <c r="R101" s="1110">
        <f t="shared" si="65"/>
        <v>0.15</v>
      </c>
    </row>
    <row r="102" spans="1:18" ht="13.5" customHeight="1" x14ac:dyDescent="0.2">
      <c r="A102" s="1167"/>
      <c r="B102" s="1027"/>
      <c r="G102" s="1167"/>
      <c r="H102" s="1167">
        <f t="shared" si="56"/>
        <v>11</v>
      </c>
      <c r="I102" s="1110">
        <v>0.15</v>
      </c>
      <c r="J102" s="1110">
        <f t="shared" ref="J102:R102" si="66">I102</f>
        <v>0.15</v>
      </c>
      <c r="K102" s="1110">
        <f t="shared" si="66"/>
        <v>0.15</v>
      </c>
      <c r="L102" s="1110">
        <f t="shared" si="66"/>
        <v>0.15</v>
      </c>
      <c r="M102" s="1110">
        <f t="shared" si="66"/>
        <v>0.15</v>
      </c>
      <c r="N102" s="1110">
        <f t="shared" si="66"/>
        <v>0.15</v>
      </c>
      <c r="O102" s="1110">
        <f t="shared" si="66"/>
        <v>0.15</v>
      </c>
      <c r="P102" s="1110">
        <f t="shared" si="66"/>
        <v>0.15</v>
      </c>
      <c r="Q102" s="1110">
        <f t="shared" si="66"/>
        <v>0.15</v>
      </c>
      <c r="R102" s="1110">
        <f t="shared" si="66"/>
        <v>0.15</v>
      </c>
    </row>
    <row r="103" spans="1:18" ht="13.5" customHeight="1" x14ac:dyDescent="0.2">
      <c r="A103" s="1167"/>
      <c r="B103" s="1027"/>
      <c r="G103" s="1167"/>
      <c r="H103" s="1167">
        <f t="shared" si="56"/>
        <v>12</v>
      </c>
      <c r="I103" s="1110">
        <v>0.15</v>
      </c>
      <c r="J103" s="1110">
        <f t="shared" ref="J103:R103" si="67">I103</f>
        <v>0.15</v>
      </c>
      <c r="K103" s="1110">
        <f t="shared" si="67"/>
        <v>0.15</v>
      </c>
      <c r="L103" s="1110">
        <f t="shared" si="67"/>
        <v>0.15</v>
      </c>
      <c r="M103" s="1110">
        <f t="shared" si="67"/>
        <v>0.15</v>
      </c>
      <c r="N103" s="1110">
        <f t="shared" si="67"/>
        <v>0.15</v>
      </c>
      <c r="O103" s="1110">
        <f t="shared" si="67"/>
        <v>0.15</v>
      </c>
      <c r="P103" s="1110">
        <f t="shared" si="67"/>
        <v>0.15</v>
      </c>
      <c r="Q103" s="1110">
        <f t="shared" si="67"/>
        <v>0.15</v>
      </c>
      <c r="R103" s="1110">
        <f t="shared" si="67"/>
        <v>0.15</v>
      </c>
    </row>
    <row r="104" spans="1:18" ht="13.5" customHeight="1" x14ac:dyDescent="0.2">
      <c r="A104" s="1167"/>
      <c r="B104" s="1027"/>
      <c r="G104" s="1167"/>
      <c r="H104" s="1167">
        <f t="shared" si="56"/>
        <v>13</v>
      </c>
      <c r="I104" s="1110">
        <v>0.15</v>
      </c>
      <c r="J104" s="1110">
        <f t="shared" ref="J104:R104" si="68">I104</f>
        <v>0.15</v>
      </c>
      <c r="K104" s="1110">
        <f t="shared" si="68"/>
        <v>0.15</v>
      </c>
      <c r="L104" s="1110">
        <f t="shared" si="68"/>
        <v>0.15</v>
      </c>
      <c r="M104" s="1110">
        <f t="shared" si="68"/>
        <v>0.15</v>
      </c>
      <c r="N104" s="1110">
        <f t="shared" si="68"/>
        <v>0.15</v>
      </c>
      <c r="O104" s="1110">
        <f t="shared" si="68"/>
        <v>0.15</v>
      </c>
      <c r="P104" s="1110">
        <f t="shared" si="68"/>
        <v>0.15</v>
      </c>
      <c r="Q104" s="1110">
        <f t="shared" si="68"/>
        <v>0.15</v>
      </c>
      <c r="R104" s="1110">
        <f t="shared" si="68"/>
        <v>0.15</v>
      </c>
    </row>
    <row r="105" spans="1:18" ht="13.5" customHeight="1" x14ac:dyDescent="0.2">
      <c r="A105" s="1167"/>
      <c r="B105" s="1027"/>
      <c r="G105" s="1167"/>
      <c r="H105" s="1167">
        <f t="shared" si="56"/>
        <v>14</v>
      </c>
      <c r="I105" s="1110">
        <v>0.16</v>
      </c>
      <c r="J105" s="1110">
        <f t="shared" ref="J105:R105" si="69">I105</f>
        <v>0.16</v>
      </c>
      <c r="K105" s="1110">
        <f t="shared" si="69"/>
        <v>0.16</v>
      </c>
      <c r="L105" s="1110">
        <f t="shared" si="69"/>
        <v>0.16</v>
      </c>
      <c r="M105" s="1110">
        <f t="shared" si="69"/>
        <v>0.16</v>
      </c>
      <c r="N105" s="1110">
        <f t="shared" si="69"/>
        <v>0.16</v>
      </c>
      <c r="O105" s="1110">
        <f t="shared" si="69"/>
        <v>0.16</v>
      </c>
      <c r="P105" s="1110">
        <f t="shared" si="69"/>
        <v>0.16</v>
      </c>
      <c r="Q105" s="1110">
        <f t="shared" si="69"/>
        <v>0.16</v>
      </c>
      <c r="R105" s="1110">
        <f t="shared" si="69"/>
        <v>0.16</v>
      </c>
    </row>
    <row r="106" spans="1:18" ht="13.5" customHeight="1" x14ac:dyDescent="0.2">
      <c r="A106" s="1167"/>
      <c r="B106" s="1027"/>
      <c r="G106" s="1167"/>
      <c r="H106" s="1167">
        <f t="shared" si="56"/>
        <v>15</v>
      </c>
      <c r="I106" s="1110">
        <v>0.15</v>
      </c>
      <c r="J106" s="1110">
        <f t="shared" ref="J106:R106" si="70">I106</f>
        <v>0.15</v>
      </c>
      <c r="K106" s="1110">
        <f t="shared" si="70"/>
        <v>0.15</v>
      </c>
      <c r="L106" s="1110">
        <f t="shared" si="70"/>
        <v>0.15</v>
      </c>
      <c r="M106" s="1110">
        <f t="shared" si="70"/>
        <v>0.15</v>
      </c>
      <c r="N106" s="1110">
        <f t="shared" si="70"/>
        <v>0.15</v>
      </c>
      <c r="O106" s="1110">
        <f t="shared" si="70"/>
        <v>0.15</v>
      </c>
      <c r="P106" s="1110">
        <f t="shared" si="70"/>
        <v>0.15</v>
      </c>
      <c r="Q106" s="1110">
        <f t="shared" si="70"/>
        <v>0.15</v>
      </c>
      <c r="R106" s="1110">
        <f t="shared" si="70"/>
        <v>0.15</v>
      </c>
    </row>
    <row r="107" spans="1:18" ht="13.5" customHeight="1" x14ac:dyDescent="0.2">
      <c r="A107" s="1167"/>
      <c r="B107" s="1027"/>
      <c r="G107" s="1167"/>
      <c r="H107" s="1167">
        <f t="shared" si="56"/>
        <v>16</v>
      </c>
      <c r="I107" s="1110">
        <v>0.16</v>
      </c>
      <c r="J107" s="1110">
        <f t="shared" ref="J107:R107" si="71">I107</f>
        <v>0.16</v>
      </c>
      <c r="K107" s="1110">
        <f t="shared" si="71"/>
        <v>0.16</v>
      </c>
      <c r="L107" s="1110">
        <f t="shared" si="71"/>
        <v>0.16</v>
      </c>
      <c r="M107" s="1110">
        <f t="shared" si="71"/>
        <v>0.16</v>
      </c>
      <c r="N107" s="1110">
        <f t="shared" si="71"/>
        <v>0.16</v>
      </c>
      <c r="O107" s="1110">
        <f t="shared" si="71"/>
        <v>0.16</v>
      </c>
      <c r="P107" s="1110">
        <f t="shared" si="71"/>
        <v>0.16</v>
      </c>
      <c r="Q107" s="1110">
        <f t="shared" si="71"/>
        <v>0.16</v>
      </c>
      <c r="R107" s="1110">
        <f t="shared" si="71"/>
        <v>0.16</v>
      </c>
    </row>
    <row r="108" spans="1:18" ht="13.5" customHeight="1" x14ac:dyDescent="0.2">
      <c r="A108" s="1167"/>
      <c r="B108" s="1027"/>
      <c r="G108" s="1167"/>
      <c r="H108" s="1167">
        <f t="shared" si="56"/>
        <v>17</v>
      </c>
      <c r="I108" s="1110">
        <v>0.17</v>
      </c>
      <c r="J108" s="1110">
        <f t="shared" ref="J108:R108" si="72">I108</f>
        <v>0.17</v>
      </c>
      <c r="K108" s="1110">
        <f t="shared" si="72"/>
        <v>0.17</v>
      </c>
      <c r="L108" s="1110">
        <f t="shared" si="72"/>
        <v>0.17</v>
      </c>
      <c r="M108" s="1110">
        <f t="shared" si="72"/>
        <v>0.17</v>
      </c>
      <c r="N108" s="1110">
        <f t="shared" si="72"/>
        <v>0.17</v>
      </c>
      <c r="O108" s="1110">
        <f t="shared" si="72"/>
        <v>0.17</v>
      </c>
      <c r="P108" s="1110">
        <f t="shared" si="72"/>
        <v>0.17</v>
      </c>
      <c r="Q108" s="1110">
        <f t="shared" si="72"/>
        <v>0.17</v>
      </c>
      <c r="R108" s="1110">
        <f t="shared" si="72"/>
        <v>0.17</v>
      </c>
    </row>
    <row r="109" spans="1:18" ht="13.5" customHeight="1" x14ac:dyDescent="0.2">
      <c r="A109" s="1167"/>
      <c r="B109" s="1027"/>
      <c r="G109" s="1167"/>
      <c r="H109" s="1167">
        <f t="shared" si="56"/>
        <v>18</v>
      </c>
      <c r="I109" s="1110">
        <v>0.16</v>
      </c>
      <c r="J109" s="1110">
        <f t="shared" ref="J109:R109" si="73">I109</f>
        <v>0.16</v>
      </c>
      <c r="K109" s="1110">
        <f t="shared" si="73"/>
        <v>0.16</v>
      </c>
      <c r="L109" s="1110">
        <f t="shared" si="73"/>
        <v>0.16</v>
      </c>
      <c r="M109" s="1110">
        <f t="shared" si="73"/>
        <v>0.16</v>
      </c>
      <c r="N109" s="1110">
        <f t="shared" si="73"/>
        <v>0.16</v>
      </c>
      <c r="O109" s="1110">
        <f t="shared" si="73"/>
        <v>0.16</v>
      </c>
      <c r="P109" s="1110">
        <f t="shared" si="73"/>
        <v>0.16</v>
      </c>
      <c r="Q109" s="1110">
        <f t="shared" si="73"/>
        <v>0.16</v>
      </c>
      <c r="R109" s="1110">
        <f t="shared" si="73"/>
        <v>0.16</v>
      </c>
    </row>
    <row r="110" spans="1:18" ht="13.5" customHeight="1" x14ac:dyDescent="0.2">
      <c r="A110" s="1167"/>
      <c r="B110" s="1027"/>
      <c r="G110" s="1167"/>
      <c r="H110" s="1167">
        <f t="shared" si="56"/>
        <v>19</v>
      </c>
      <c r="I110" s="1110">
        <v>0.16</v>
      </c>
      <c r="J110" s="1110">
        <f t="shared" ref="J110:R110" si="74">I110</f>
        <v>0.16</v>
      </c>
      <c r="K110" s="1110">
        <f t="shared" si="74"/>
        <v>0.16</v>
      </c>
      <c r="L110" s="1110">
        <f t="shared" si="74"/>
        <v>0.16</v>
      </c>
      <c r="M110" s="1110">
        <f t="shared" si="74"/>
        <v>0.16</v>
      </c>
      <c r="N110" s="1110">
        <f t="shared" si="74"/>
        <v>0.16</v>
      </c>
      <c r="O110" s="1110">
        <f t="shared" si="74"/>
        <v>0.16</v>
      </c>
      <c r="P110" s="1110">
        <f t="shared" si="74"/>
        <v>0.16</v>
      </c>
      <c r="Q110" s="1110">
        <f t="shared" si="74"/>
        <v>0.16</v>
      </c>
      <c r="R110" s="1110">
        <f t="shared" si="74"/>
        <v>0.16</v>
      </c>
    </row>
    <row r="111" spans="1:18" ht="13.5" customHeight="1" x14ac:dyDescent="0.2">
      <c r="A111" s="1167"/>
      <c r="B111" s="1027"/>
      <c r="G111" s="1167"/>
      <c r="H111" s="1167">
        <f t="shared" si="56"/>
        <v>20</v>
      </c>
      <c r="I111" s="1110">
        <v>0.15</v>
      </c>
      <c r="J111" s="1110">
        <f t="shared" ref="J111:R111" si="75">I111</f>
        <v>0.15</v>
      </c>
      <c r="K111" s="1110">
        <f t="shared" si="75"/>
        <v>0.15</v>
      </c>
      <c r="L111" s="1110">
        <f t="shared" si="75"/>
        <v>0.15</v>
      </c>
      <c r="M111" s="1110">
        <f t="shared" si="75"/>
        <v>0.15</v>
      </c>
      <c r="N111" s="1110">
        <f t="shared" si="75"/>
        <v>0.15</v>
      </c>
      <c r="O111" s="1110">
        <f t="shared" si="75"/>
        <v>0.15</v>
      </c>
      <c r="P111" s="1110">
        <f t="shared" si="75"/>
        <v>0.15</v>
      </c>
      <c r="Q111" s="1110">
        <f t="shared" si="75"/>
        <v>0.15</v>
      </c>
      <c r="R111" s="1110">
        <f t="shared" si="75"/>
        <v>0.15</v>
      </c>
    </row>
    <row r="112" spans="1:18" ht="13.5" customHeight="1" x14ac:dyDescent="0.2">
      <c r="A112" s="1167"/>
      <c r="B112" s="1027"/>
      <c r="G112" s="1167"/>
      <c r="H112" s="1167">
        <f t="shared" si="56"/>
        <v>21</v>
      </c>
      <c r="I112" s="1110">
        <v>0.14000000000000001</v>
      </c>
      <c r="J112" s="1110">
        <f t="shared" ref="J112:R112" si="76">I112</f>
        <v>0.14000000000000001</v>
      </c>
      <c r="K112" s="1110">
        <f t="shared" si="76"/>
        <v>0.14000000000000001</v>
      </c>
      <c r="L112" s="1110">
        <f t="shared" si="76"/>
        <v>0.14000000000000001</v>
      </c>
      <c r="M112" s="1110">
        <f t="shared" si="76"/>
        <v>0.14000000000000001</v>
      </c>
      <c r="N112" s="1110">
        <f t="shared" si="76"/>
        <v>0.14000000000000001</v>
      </c>
      <c r="O112" s="1110">
        <f t="shared" si="76"/>
        <v>0.14000000000000001</v>
      </c>
      <c r="P112" s="1110">
        <f t="shared" si="76"/>
        <v>0.14000000000000001</v>
      </c>
      <c r="Q112" s="1110">
        <f t="shared" si="76"/>
        <v>0.14000000000000001</v>
      </c>
      <c r="R112" s="1110">
        <f t="shared" si="76"/>
        <v>0.14000000000000001</v>
      </c>
    </row>
    <row r="113" spans="1:46" ht="13.5" customHeight="1" x14ac:dyDescent="0.2">
      <c r="A113" s="1167"/>
      <c r="B113" s="1027"/>
      <c r="G113" s="1167"/>
      <c r="H113" s="1167">
        <f t="shared" si="56"/>
        <v>22</v>
      </c>
      <c r="I113" s="1110">
        <v>0.13</v>
      </c>
      <c r="J113" s="1110">
        <f t="shared" ref="J113:R113" si="77">I113</f>
        <v>0.13</v>
      </c>
      <c r="K113" s="1110">
        <f t="shared" si="77"/>
        <v>0.13</v>
      </c>
      <c r="L113" s="1110">
        <f t="shared" si="77"/>
        <v>0.13</v>
      </c>
      <c r="M113" s="1110">
        <f t="shared" si="77"/>
        <v>0.13</v>
      </c>
      <c r="N113" s="1110">
        <f t="shared" si="77"/>
        <v>0.13</v>
      </c>
      <c r="O113" s="1110">
        <f t="shared" si="77"/>
        <v>0.13</v>
      </c>
      <c r="P113" s="1110">
        <f t="shared" si="77"/>
        <v>0.13</v>
      </c>
      <c r="Q113" s="1110">
        <f t="shared" si="77"/>
        <v>0.13</v>
      </c>
      <c r="R113" s="1110">
        <f t="shared" si="77"/>
        <v>0.13</v>
      </c>
    </row>
    <row r="114" spans="1:46" ht="13.5" customHeight="1" x14ac:dyDescent="0.2">
      <c r="A114" s="1167"/>
      <c r="B114" s="1027"/>
      <c r="G114" s="1167"/>
      <c r="H114" s="1167">
        <f t="shared" si="56"/>
        <v>23</v>
      </c>
      <c r="I114" s="1110">
        <v>0.12</v>
      </c>
      <c r="J114" s="1110">
        <f t="shared" ref="J114:R114" si="78">I114</f>
        <v>0.12</v>
      </c>
      <c r="K114" s="1110">
        <f t="shared" si="78"/>
        <v>0.12</v>
      </c>
      <c r="L114" s="1110">
        <f t="shared" si="78"/>
        <v>0.12</v>
      </c>
      <c r="M114" s="1110">
        <f t="shared" si="78"/>
        <v>0.12</v>
      </c>
      <c r="N114" s="1110">
        <f t="shared" si="78"/>
        <v>0.12</v>
      </c>
      <c r="O114" s="1110">
        <f t="shared" si="78"/>
        <v>0.12</v>
      </c>
      <c r="P114" s="1110">
        <f t="shared" si="78"/>
        <v>0.12</v>
      </c>
      <c r="Q114" s="1110">
        <f t="shared" si="78"/>
        <v>0.12</v>
      </c>
      <c r="R114" s="1110">
        <f t="shared" si="78"/>
        <v>0.12</v>
      </c>
    </row>
    <row r="115" spans="1:46" ht="13.5" customHeight="1" x14ac:dyDescent="0.2">
      <c r="A115" s="1167"/>
      <c r="B115" s="1027"/>
      <c r="G115" s="1167"/>
      <c r="K115" s="1110"/>
      <c r="L115" s="1110"/>
      <c r="M115" s="1110"/>
      <c r="N115" s="1110"/>
      <c r="O115" s="1110"/>
      <c r="P115" s="1110"/>
      <c r="Q115" s="1110"/>
      <c r="R115" s="1110"/>
    </row>
    <row r="116" spans="1:46" ht="13.5" customHeight="1" x14ac:dyDescent="0.2">
      <c r="A116" s="1167"/>
      <c r="B116" s="1027"/>
      <c r="E116" s="1021" t="s">
        <v>6511</v>
      </c>
      <c r="I116" s="1120"/>
      <c r="J116" s="1120"/>
      <c r="K116" s="1120"/>
      <c r="L116" s="1120"/>
      <c r="M116" s="1120"/>
      <c r="N116" s="1120"/>
      <c r="O116" s="1120"/>
      <c r="P116" s="1120"/>
      <c r="Q116" s="1120"/>
      <c r="R116" s="1120"/>
    </row>
    <row r="117" spans="1:46" s="1100" customFormat="1" ht="13.5" customHeight="1" x14ac:dyDescent="0.2">
      <c r="A117" s="2217"/>
      <c r="B117" s="1021"/>
      <c r="C117" s="1120"/>
      <c r="E117" s="1021" t="s">
        <v>6512</v>
      </c>
      <c r="F117" s="1120"/>
      <c r="G117" s="1120"/>
      <c r="H117" s="1120"/>
      <c r="I117" s="1120"/>
      <c r="J117" s="1120"/>
      <c r="K117" s="1120"/>
      <c r="L117" s="1120"/>
      <c r="M117" s="1120"/>
      <c r="N117" s="1120"/>
      <c r="O117" s="1120"/>
      <c r="P117" s="1120"/>
      <c r="Q117" s="1120"/>
      <c r="R117" s="1120"/>
      <c r="S117" s="1120"/>
      <c r="T117" s="1120"/>
      <c r="U117" s="1120"/>
      <c r="V117" s="1120"/>
      <c r="W117" s="1120"/>
      <c r="X117" s="1120"/>
      <c r="Y117" s="1120"/>
      <c r="Z117" s="1120"/>
      <c r="AA117" s="1120"/>
      <c r="AB117" s="1120"/>
      <c r="AC117" s="1120"/>
      <c r="AD117" s="1120"/>
      <c r="AE117" s="1120"/>
      <c r="AF117" s="1120"/>
      <c r="AG117" s="1120"/>
      <c r="AH117" s="1120"/>
      <c r="AI117" s="1120"/>
      <c r="AJ117" s="1120"/>
      <c r="AK117" s="1120"/>
      <c r="AL117" s="1120"/>
      <c r="AM117" s="1120"/>
      <c r="AN117" s="1120"/>
      <c r="AO117" s="1120"/>
      <c r="AP117" s="1120"/>
      <c r="AQ117" s="1120"/>
      <c r="AR117" s="1120"/>
      <c r="AS117" s="1120"/>
      <c r="AT117" s="1120"/>
    </row>
    <row r="118" spans="1:46" s="1100" customFormat="1" ht="13.5" customHeight="1" x14ac:dyDescent="0.2">
      <c r="A118" s="2217"/>
      <c r="B118" s="1021"/>
      <c r="C118" s="1120"/>
      <c r="E118" s="1021"/>
      <c r="F118" s="1120"/>
      <c r="G118" s="1120"/>
      <c r="H118" s="1120"/>
      <c r="I118" s="1120"/>
      <c r="J118" s="1120"/>
      <c r="K118" s="1120"/>
      <c r="L118" s="1120"/>
      <c r="M118" s="1120"/>
      <c r="N118" s="1120"/>
      <c r="O118" s="1120"/>
      <c r="P118" s="1120"/>
      <c r="Q118" s="1120"/>
      <c r="R118" s="1120"/>
      <c r="S118" s="1120"/>
      <c r="T118" s="1120"/>
      <c r="U118" s="1120"/>
      <c r="V118" s="1120"/>
      <c r="W118" s="1120"/>
      <c r="X118" s="1120"/>
      <c r="Y118" s="1120"/>
      <c r="Z118" s="1120"/>
      <c r="AA118" s="1120"/>
      <c r="AB118" s="1120"/>
      <c r="AC118" s="1120"/>
      <c r="AD118" s="1120"/>
      <c r="AE118" s="1120"/>
      <c r="AF118" s="1120"/>
      <c r="AG118" s="1120"/>
      <c r="AH118" s="1120"/>
      <c r="AI118" s="1120"/>
      <c r="AJ118" s="1120"/>
      <c r="AK118" s="1120"/>
      <c r="AL118" s="1120"/>
      <c r="AM118" s="1120"/>
      <c r="AN118" s="1120"/>
      <c r="AO118" s="1120"/>
      <c r="AP118" s="1120"/>
      <c r="AQ118" s="1120"/>
      <c r="AR118" s="1120"/>
      <c r="AS118" s="1120"/>
      <c r="AT118" s="1120"/>
    </row>
    <row r="119" spans="1:46" s="1100" customFormat="1" ht="13.5" customHeight="1" x14ac:dyDescent="0.2">
      <c r="A119" s="2217"/>
      <c r="B119" s="1021"/>
      <c r="C119" s="1120"/>
      <c r="E119" s="1021"/>
      <c r="F119" s="1120"/>
      <c r="G119" s="1120"/>
      <c r="H119" s="2217">
        <v>0</v>
      </c>
      <c r="I119" s="1120">
        <f>I64+I91</f>
        <v>3.46</v>
      </c>
      <c r="J119" s="1120">
        <f>I119</f>
        <v>3.46</v>
      </c>
      <c r="K119" s="1120">
        <f t="shared" ref="K119:R119" si="79">J119</f>
        <v>3.46</v>
      </c>
      <c r="L119" s="1120">
        <f t="shared" si="79"/>
        <v>3.46</v>
      </c>
      <c r="M119" s="1120">
        <f t="shared" si="79"/>
        <v>3.46</v>
      </c>
      <c r="N119" s="1120">
        <f t="shared" si="79"/>
        <v>3.46</v>
      </c>
      <c r="O119" s="1120">
        <f t="shared" si="79"/>
        <v>3.46</v>
      </c>
      <c r="P119" s="1120">
        <f t="shared" si="79"/>
        <v>3.46</v>
      </c>
      <c r="Q119" s="1120">
        <f t="shared" si="79"/>
        <v>3.46</v>
      </c>
      <c r="R119" s="1120">
        <f t="shared" si="79"/>
        <v>3.46</v>
      </c>
      <c r="S119" s="1120"/>
      <c r="T119" s="1120"/>
      <c r="U119" s="1120"/>
      <c r="V119" s="1120"/>
      <c r="W119" s="1120"/>
      <c r="X119" s="1120"/>
      <c r="Y119" s="1120"/>
      <c r="Z119" s="1120"/>
      <c r="AA119" s="1120"/>
      <c r="AB119" s="1120"/>
      <c r="AC119" s="1120"/>
      <c r="AD119" s="1120"/>
      <c r="AE119" s="1120"/>
      <c r="AF119" s="1120"/>
      <c r="AG119" s="1120"/>
      <c r="AH119" s="1120"/>
      <c r="AI119" s="1120"/>
      <c r="AJ119" s="1120"/>
      <c r="AK119" s="1120"/>
      <c r="AL119" s="1120"/>
      <c r="AM119" s="1120"/>
      <c r="AN119" s="1120"/>
      <c r="AO119" s="1120"/>
      <c r="AP119" s="1120"/>
      <c r="AQ119" s="1120"/>
      <c r="AR119" s="1120"/>
      <c r="AS119" s="1120"/>
      <c r="AT119" s="1120"/>
    </row>
    <row r="120" spans="1:46" s="1100" customFormat="1" ht="13.5" customHeight="1" x14ac:dyDescent="0.2">
      <c r="A120" s="2217"/>
      <c r="B120" s="1021"/>
      <c r="C120" s="1120"/>
      <c r="E120" s="1021"/>
      <c r="F120" s="1120"/>
      <c r="G120" s="1120"/>
      <c r="H120" s="2217">
        <f>H119+1</f>
        <v>1</v>
      </c>
      <c r="I120" s="1120">
        <f t="shared" ref="I120:I141" si="80">I65+I92</f>
        <v>3.57</v>
      </c>
      <c r="J120" s="1120">
        <f t="shared" ref="J120:R120" si="81">I120</f>
        <v>3.57</v>
      </c>
      <c r="K120" s="1120">
        <f t="shared" si="81"/>
        <v>3.57</v>
      </c>
      <c r="L120" s="1120">
        <f t="shared" si="81"/>
        <v>3.57</v>
      </c>
      <c r="M120" s="1120">
        <f t="shared" si="81"/>
        <v>3.57</v>
      </c>
      <c r="N120" s="1120">
        <f t="shared" si="81"/>
        <v>3.57</v>
      </c>
      <c r="O120" s="1120">
        <f t="shared" si="81"/>
        <v>3.57</v>
      </c>
      <c r="P120" s="1120">
        <f t="shared" si="81"/>
        <v>3.57</v>
      </c>
      <c r="Q120" s="1120">
        <f t="shared" si="81"/>
        <v>3.57</v>
      </c>
      <c r="R120" s="1120">
        <f t="shared" si="81"/>
        <v>3.57</v>
      </c>
      <c r="S120" s="1120"/>
      <c r="T120" s="1120"/>
      <c r="U120" s="1120"/>
      <c r="V120" s="1120"/>
      <c r="W120" s="1120"/>
      <c r="X120" s="1120"/>
      <c r="Y120" s="1120"/>
      <c r="Z120" s="1120"/>
      <c r="AA120" s="1120"/>
      <c r="AB120" s="1120"/>
      <c r="AC120" s="1120"/>
      <c r="AD120" s="1120"/>
      <c r="AE120" s="1120"/>
      <c r="AF120" s="1120"/>
      <c r="AG120" s="1120"/>
      <c r="AH120" s="1120"/>
      <c r="AI120" s="1120"/>
      <c r="AJ120" s="1120"/>
      <c r="AK120" s="1120"/>
      <c r="AL120" s="1120"/>
      <c r="AM120" s="1120"/>
      <c r="AN120" s="1120"/>
      <c r="AO120" s="1120"/>
      <c r="AP120" s="1120"/>
      <c r="AQ120" s="1120"/>
      <c r="AR120" s="1120"/>
      <c r="AS120" s="1120"/>
      <c r="AT120" s="1120"/>
    </row>
    <row r="121" spans="1:46" s="1100" customFormat="1" ht="13.5" customHeight="1" x14ac:dyDescent="0.2">
      <c r="A121" s="2217"/>
      <c r="B121" s="1021"/>
      <c r="C121" s="1120"/>
      <c r="E121" s="1021"/>
      <c r="F121" s="1120"/>
      <c r="G121" s="1120"/>
      <c r="H121" s="2217">
        <f t="shared" ref="H121:H142" si="82">H120+1</f>
        <v>2</v>
      </c>
      <c r="I121" s="1120">
        <f t="shared" si="80"/>
        <v>3.33</v>
      </c>
      <c r="J121" s="1120">
        <f t="shared" ref="J121:R121" si="83">I121</f>
        <v>3.33</v>
      </c>
      <c r="K121" s="1120">
        <f t="shared" si="83"/>
        <v>3.33</v>
      </c>
      <c r="L121" s="1120">
        <f t="shared" si="83"/>
        <v>3.33</v>
      </c>
      <c r="M121" s="1120">
        <f t="shared" si="83"/>
        <v>3.33</v>
      </c>
      <c r="N121" s="1120">
        <f t="shared" si="83"/>
        <v>3.33</v>
      </c>
      <c r="O121" s="1120">
        <f t="shared" si="83"/>
        <v>3.33</v>
      </c>
      <c r="P121" s="1120">
        <f t="shared" si="83"/>
        <v>3.33</v>
      </c>
      <c r="Q121" s="1120">
        <f t="shared" si="83"/>
        <v>3.33</v>
      </c>
      <c r="R121" s="1120">
        <f t="shared" si="83"/>
        <v>3.33</v>
      </c>
      <c r="S121" s="1120"/>
      <c r="T121" s="1120"/>
      <c r="U121" s="1120"/>
      <c r="V121" s="1120"/>
      <c r="W121" s="1120"/>
      <c r="X121" s="1120"/>
      <c r="Y121" s="1120"/>
      <c r="Z121" s="1120"/>
      <c r="AA121" s="1120"/>
      <c r="AB121" s="1120"/>
      <c r="AC121" s="1120"/>
      <c r="AD121" s="1120"/>
      <c r="AE121" s="1120"/>
      <c r="AF121" s="1120"/>
      <c r="AG121" s="1120"/>
      <c r="AH121" s="1120"/>
      <c r="AI121" s="1120"/>
      <c r="AJ121" s="1120"/>
      <c r="AK121" s="1120"/>
      <c r="AL121" s="1120"/>
      <c r="AM121" s="1120"/>
      <c r="AN121" s="1120"/>
      <c r="AO121" s="1120"/>
      <c r="AP121" s="1120"/>
      <c r="AQ121" s="1120"/>
      <c r="AR121" s="1120"/>
      <c r="AS121" s="1120"/>
      <c r="AT121" s="1120"/>
    </row>
    <row r="122" spans="1:46" s="1100" customFormat="1" ht="13.5" customHeight="1" x14ac:dyDescent="0.2">
      <c r="A122" s="2217"/>
      <c r="B122" s="1021"/>
      <c r="C122" s="1120"/>
      <c r="E122" s="1021"/>
      <c r="F122" s="1120"/>
      <c r="G122" s="1120"/>
      <c r="H122" s="2217">
        <f t="shared" si="82"/>
        <v>3</v>
      </c>
      <c r="I122" s="1120">
        <f t="shared" si="80"/>
        <v>3.65</v>
      </c>
      <c r="J122" s="1120">
        <f t="shared" ref="J122:R122" si="84">I122</f>
        <v>3.65</v>
      </c>
      <c r="K122" s="1120">
        <f t="shared" si="84"/>
        <v>3.65</v>
      </c>
      <c r="L122" s="1120">
        <f t="shared" si="84"/>
        <v>3.65</v>
      </c>
      <c r="M122" s="1120">
        <f t="shared" si="84"/>
        <v>3.65</v>
      </c>
      <c r="N122" s="1120">
        <f t="shared" si="84"/>
        <v>3.65</v>
      </c>
      <c r="O122" s="1120">
        <f t="shared" si="84"/>
        <v>3.65</v>
      </c>
      <c r="P122" s="1120">
        <f t="shared" si="84"/>
        <v>3.65</v>
      </c>
      <c r="Q122" s="1120">
        <f t="shared" si="84"/>
        <v>3.65</v>
      </c>
      <c r="R122" s="1120">
        <f t="shared" si="84"/>
        <v>3.65</v>
      </c>
      <c r="S122" s="1120"/>
      <c r="T122" s="1120"/>
      <c r="U122" s="1120"/>
      <c r="V122" s="1120"/>
      <c r="W122" s="1120"/>
      <c r="X122" s="1120"/>
      <c r="Y122" s="1120"/>
      <c r="Z122" s="1120"/>
      <c r="AA122" s="1120"/>
      <c r="AB122" s="1120"/>
      <c r="AC122" s="1120"/>
      <c r="AD122" s="1120"/>
      <c r="AE122" s="1120"/>
      <c r="AF122" s="1120"/>
      <c r="AG122" s="1120"/>
      <c r="AH122" s="1120"/>
      <c r="AI122" s="1120"/>
      <c r="AJ122" s="1120"/>
      <c r="AK122" s="1120"/>
      <c r="AL122" s="1120"/>
      <c r="AM122" s="1120"/>
      <c r="AN122" s="1120"/>
      <c r="AO122" s="1120"/>
      <c r="AP122" s="1120"/>
      <c r="AQ122" s="1120"/>
      <c r="AR122" s="1120"/>
      <c r="AS122" s="1120"/>
      <c r="AT122" s="1120"/>
    </row>
    <row r="123" spans="1:46" s="1100" customFormat="1" ht="13.5" customHeight="1" x14ac:dyDescent="0.2">
      <c r="A123" s="2217"/>
      <c r="B123" s="1021"/>
      <c r="C123" s="1120"/>
      <c r="E123" s="1021"/>
      <c r="F123" s="1120"/>
      <c r="G123" s="1120"/>
      <c r="H123" s="2217">
        <f t="shared" si="82"/>
        <v>4</v>
      </c>
      <c r="I123" s="1120">
        <f t="shared" si="80"/>
        <v>3.61</v>
      </c>
      <c r="J123" s="1120">
        <f t="shared" ref="J123:R123" si="85">I123</f>
        <v>3.61</v>
      </c>
      <c r="K123" s="1120">
        <f t="shared" si="85"/>
        <v>3.61</v>
      </c>
      <c r="L123" s="1120">
        <f t="shared" si="85"/>
        <v>3.61</v>
      </c>
      <c r="M123" s="1120">
        <f t="shared" si="85"/>
        <v>3.61</v>
      </c>
      <c r="N123" s="1120">
        <f t="shared" si="85"/>
        <v>3.61</v>
      </c>
      <c r="O123" s="1120">
        <f t="shared" si="85"/>
        <v>3.61</v>
      </c>
      <c r="P123" s="1120">
        <f t="shared" si="85"/>
        <v>3.61</v>
      </c>
      <c r="Q123" s="1120">
        <f t="shared" si="85"/>
        <v>3.61</v>
      </c>
      <c r="R123" s="1120">
        <f t="shared" si="85"/>
        <v>3.61</v>
      </c>
      <c r="S123" s="1120"/>
      <c r="T123" s="1120"/>
      <c r="U123" s="1120"/>
      <c r="V123" s="1120"/>
      <c r="W123" s="1120"/>
      <c r="X123" s="1120"/>
      <c r="Y123" s="1120"/>
      <c r="Z123" s="1120"/>
      <c r="AA123" s="1120"/>
      <c r="AB123" s="1120"/>
      <c r="AC123" s="1120"/>
      <c r="AD123" s="1120"/>
      <c r="AE123" s="1120"/>
      <c r="AF123" s="1120"/>
      <c r="AG123" s="1120"/>
      <c r="AH123" s="1120"/>
      <c r="AI123" s="1120"/>
      <c r="AJ123" s="1120"/>
      <c r="AK123" s="1120"/>
      <c r="AL123" s="1120"/>
      <c r="AM123" s="1120"/>
      <c r="AN123" s="1120"/>
      <c r="AO123" s="1120"/>
      <c r="AP123" s="1120"/>
      <c r="AQ123" s="1120"/>
      <c r="AR123" s="1120"/>
      <c r="AS123" s="1120"/>
      <c r="AT123" s="1120"/>
    </row>
    <row r="124" spans="1:46" s="1100" customFormat="1" ht="13.5" customHeight="1" x14ac:dyDescent="0.2">
      <c r="A124" s="2217"/>
      <c r="B124" s="1021"/>
      <c r="C124" s="1120"/>
      <c r="E124" s="1021"/>
      <c r="F124" s="1120"/>
      <c r="G124" s="1120"/>
      <c r="H124" s="2217">
        <f t="shared" si="82"/>
        <v>5</v>
      </c>
      <c r="I124" s="1120">
        <f t="shared" si="80"/>
        <v>3.8</v>
      </c>
      <c r="J124" s="1120">
        <f t="shared" ref="J124:R124" si="86">I124</f>
        <v>3.8</v>
      </c>
      <c r="K124" s="1120">
        <f t="shared" si="86"/>
        <v>3.8</v>
      </c>
      <c r="L124" s="1120">
        <f t="shared" si="86"/>
        <v>3.8</v>
      </c>
      <c r="M124" s="1120">
        <f t="shared" si="86"/>
        <v>3.8</v>
      </c>
      <c r="N124" s="1120">
        <f t="shared" si="86"/>
        <v>3.8</v>
      </c>
      <c r="O124" s="1120">
        <f t="shared" si="86"/>
        <v>3.8</v>
      </c>
      <c r="P124" s="1120">
        <f t="shared" si="86"/>
        <v>3.8</v>
      </c>
      <c r="Q124" s="1120">
        <f t="shared" si="86"/>
        <v>3.8</v>
      </c>
      <c r="R124" s="1120">
        <f t="shared" si="86"/>
        <v>3.8</v>
      </c>
      <c r="S124" s="1120"/>
      <c r="T124" s="1120"/>
      <c r="U124" s="1120"/>
      <c r="V124" s="1120"/>
      <c r="W124" s="1120"/>
      <c r="X124" s="1120"/>
      <c r="Y124" s="1120"/>
      <c r="Z124" s="1120"/>
      <c r="AA124" s="1120"/>
      <c r="AB124" s="1120"/>
      <c r="AC124" s="1120"/>
      <c r="AD124" s="1120"/>
      <c r="AE124" s="1120"/>
      <c r="AF124" s="1120"/>
      <c r="AG124" s="1120"/>
      <c r="AH124" s="1120"/>
      <c r="AI124" s="1120"/>
      <c r="AJ124" s="1120"/>
      <c r="AK124" s="1120"/>
      <c r="AL124" s="1120"/>
      <c r="AM124" s="1120"/>
      <c r="AN124" s="1120"/>
      <c r="AO124" s="1120"/>
      <c r="AP124" s="1120"/>
      <c r="AQ124" s="1120"/>
      <c r="AR124" s="1120"/>
      <c r="AS124" s="1120"/>
      <c r="AT124" s="1120"/>
    </row>
    <row r="125" spans="1:46" s="1100" customFormat="1" ht="13.5" customHeight="1" x14ac:dyDescent="0.2">
      <c r="A125" s="2217"/>
      <c r="B125" s="1021"/>
      <c r="C125" s="1120"/>
      <c r="E125" s="1021"/>
      <c r="F125" s="1120"/>
      <c r="G125" s="1120"/>
      <c r="H125" s="2217">
        <f t="shared" si="82"/>
        <v>6</v>
      </c>
      <c r="I125" s="1120">
        <f t="shared" si="80"/>
        <v>4.01</v>
      </c>
      <c r="J125" s="1120">
        <f t="shared" ref="J125:R125" si="87">I125</f>
        <v>4.01</v>
      </c>
      <c r="K125" s="1120">
        <f t="shared" si="87"/>
        <v>4.01</v>
      </c>
      <c r="L125" s="1120">
        <f t="shared" si="87"/>
        <v>4.01</v>
      </c>
      <c r="M125" s="1120">
        <f t="shared" si="87"/>
        <v>4.01</v>
      </c>
      <c r="N125" s="1120">
        <f t="shared" si="87"/>
        <v>4.01</v>
      </c>
      <c r="O125" s="1120">
        <f t="shared" si="87"/>
        <v>4.01</v>
      </c>
      <c r="P125" s="1120">
        <f t="shared" si="87"/>
        <v>4.01</v>
      </c>
      <c r="Q125" s="1120">
        <f t="shared" si="87"/>
        <v>4.01</v>
      </c>
      <c r="R125" s="1120">
        <f t="shared" si="87"/>
        <v>4.01</v>
      </c>
      <c r="S125" s="1120"/>
      <c r="T125" s="1120"/>
      <c r="U125" s="1120"/>
      <c r="V125" s="1120"/>
      <c r="W125" s="1120"/>
      <c r="X125" s="1120"/>
      <c r="Y125" s="1120"/>
      <c r="Z125" s="1120"/>
      <c r="AA125" s="1120"/>
      <c r="AB125" s="1120"/>
      <c r="AC125" s="1120"/>
      <c r="AD125" s="1120"/>
      <c r="AE125" s="1120"/>
      <c r="AF125" s="1120"/>
      <c r="AG125" s="1120"/>
      <c r="AH125" s="1120"/>
      <c r="AI125" s="1120"/>
      <c r="AJ125" s="1120"/>
      <c r="AK125" s="1120"/>
      <c r="AL125" s="1120"/>
      <c r="AM125" s="1120"/>
      <c r="AN125" s="1120"/>
      <c r="AO125" s="1120"/>
      <c r="AP125" s="1120"/>
      <c r="AQ125" s="1120"/>
      <c r="AR125" s="1120"/>
      <c r="AS125" s="1120"/>
      <c r="AT125" s="1120"/>
    </row>
    <row r="126" spans="1:46" s="1100" customFormat="1" ht="13.5" customHeight="1" x14ac:dyDescent="0.2">
      <c r="A126" s="2217"/>
      <c r="B126" s="1021"/>
      <c r="C126" s="1120"/>
      <c r="E126" s="1021"/>
      <c r="F126" s="1120"/>
      <c r="G126" s="1120"/>
      <c r="H126" s="2217">
        <f t="shared" si="82"/>
        <v>7</v>
      </c>
      <c r="I126" s="1120">
        <f t="shared" si="80"/>
        <v>3.99</v>
      </c>
      <c r="J126" s="1120">
        <f t="shared" ref="J126:R126" si="88">I126</f>
        <v>3.99</v>
      </c>
      <c r="K126" s="1120">
        <f t="shared" si="88"/>
        <v>3.99</v>
      </c>
      <c r="L126" s="1120">
        <f t="shared" si="88"/>
        <v>3.99</v>
      </c>
      <c r="M126" s="1120">
        <f t="shared" si="88"/>
        <v>3.99</v>
      </c>
      <c r="N126" s="1120">
        <f t="shared" si="88"/>
        <v>3.99</v>
      </c>
      <c r="O126" s="1120">
        <f t="shared" si="88"/>
        <v>3.99</v>
      </c>
      <c r="P126" s="1120">
        <f t="shared" si="88"/>
        <v>3.99</v>
      </c>
      <c r="Q126" s="1120">
        <f t="shared" si="88"/>
        <v>3.99</v>
      </c>
      <c r="R126" s="1120">
        <f t="shared" si="88"/>
        <v>3.99</v>
      </c>
      <c r="S126" s="1120"/>
      <c r="T126" s="1120"/>
      <c r="U126" s="1120"/>
      <c r="V126" s="1120"/>
      <c r="W126" s="1120"/>
      <c r="X126" s="1120"/>
      <c r="Y126" s="1120"/>
      <c r="Z126" s="1120"/>
      <c r="AA126" s="1120"/>
      <c r="AB126" s="1120"/>
      <c r="AC126" s="1120"/>
      <c r="AD126" s="1120"/>
      <c r="AE126" s="1120"/>
      <c r="AF126" s="1120"/>
      <c r="AG126" s="1120"/>
      <c r="AH126" s="1120"/>
      <c r="AI126" s="1120"/>
      <c r="AJ126" s="1120"/>
      <c r="AK126" s="1120"/>
      <c r="AL126" s="1120"/>
      <c r="AM126" s="1120"/>
      <c r="AN126" s="1120"/>
      <c r="AO126" s="1120"/>
      <c r="AP126" s="1120"/>
      <c r="AQ126" s="1120"/>
      <c r="AR126" s="1120"/>
      <c r="AS126" s="1120"/>
      <c r="AT126" s="1120"/>
    </row>
    <row r="127" spans="1:46" s="1100" customFormat="1" ht="13.5" customHeight="1" x14ac:dyDescent="0.2">
      <c r="A127" s="2217"/>
      <c r="B127" s="1021"/>
      <c r="C127" s="1120"/>
      <c r="E127" s="1021"/>
      <c r="F127" s="1120"/>
      <c r="G127" s="1120"/>
      <c r="H127" s="2217">
        <f t="shared" si="82"/>
        <v>8</v>
      </c>
      <c r="I127" s="1120">
        <f t="shared" si="80"/>
        <v>4.09</v>
      </c>
      <c r="J127" s="1120">
        <f t="shared" ref="J127:R127" si="89">I127</f>
        <v>4.09</v>
      </c>
      <c r="K127" s="1120">
        <f t="shared" si="89"/>
        <v>4.09</v>
      </c>
      <c r="L127" s="1120">
        <f t="shared" si="89"/>
        <v>4.09</v>
      </c>
      <c r="M127" s="1120">
        <f t="shared" si="89"/>
        <v>4.09</v>
      </c>
      <c r="N127" s="1120">
        <f t="shared" si="89"/>
        <v>4.09</v>
      </c>
      <c r="O127" s="1120">
        <f t="shared" si="89"/>
        <v>4.09</v>
      </c>
      <c r="P127" s="1120">
        <f t="shared" si="89"/>
        <v>4.09</v>
      </c>
      <c r="Q127" s="1120">
        <f t="shared" si="89"/>
        <v>4.09</v>
      </c>
      <c r="R127" s="1120">
        <f t="shared" si="89"/>
        <v>4.09</v>
      </c>
      <c r="S127" s="1120"/>
      <c r="T127" s="1120"/>
      <c r="U127" s="1120"/>
      <c r="V127" s="1120"/>
      <c r="W127" s="1120"/>
      <c r="X127" s="1120"/>
      <c r="Y127" s="1120"/>
      <c r="Z127" s="1120"/>
      <c r="AA127" s="1120"/>
      <c r="AB127" s="1120"/>
      <c r="AC127" s="1120"/>
      <c r="AD127" s="1120"/>
      <c r="AE127" s="1120"/>
      <c r="AF127" s="1120"/>
      <c r="AG127" s="1120"/>
      <c r="AH127" s="1120"/>
      <c r="AI127" s="1120"/>
      <c r="AJ127" s="1120"/>
      <c r="AK127" s="1120"/>
      <c r="AL127" s="1120"/>
      <c r="AM127" s="1120"/>
      <c r="AN127" s="1120"/>
      <c r="AO127" s="1120"/>
      <c r="AP127" s="1120"/>
      <c r="AQ127" s="1120"/>
      <c r="AR127" s="1120"/>
      <c r="AS127" s="1120"/>
      <c r="AT127" s="1120"/>
    </row>
    <row r="128" spans="1:46" s="1100" customFormat="1" ht="13.5" customHeight="1" x14ac:dyDescent="0.2">
      <c r="A128" s="2217"/>
      <c r="B128" s="1021"/>
      <c r="C128" s="1120"/>
      <c r="E128" s="1021"/>
      <c r="F128" s="1120"/>
      <c r="G128" s="1120"/>
      <c r="H128" s="2217">
        <f t="shared" si="82"/>
        <v>9</v>
      </c>
      <c r="I128" s="1120">
        <f t="shared" si="80"/>
        <v>4.1900000000000004</v>
      </c>
      <c r="J128" s="1120">
        <f t="shared" ref="J128:R128" si="90">I128</f>
        <v>4.1900000000000004</v>
      </c>
      <c r="K128" s="1120">
        <f t="shared" si="90"/>
        <v>4.1900000000000004</v>
      </c>
      <c r="L128" s="1120">
        <f t="shared" si="90"/>
        <v>4.1900000000000004</v>
      </c>
      <c r="M128" s="1120">
        <f t="shared" si="90"/>
        <v>4.1900000000000004</v>
      </c>
      <c r="N128" s="1120">
        <f t="shared" si="90"/>
        <v>4.1900000000000004</v>
      </c>
      <c r="O128" s="1120">
        <f t="shared" si="90"/>
        <v>4.1900000000000004</v>
      </c>
      <c r="P128" s="1120">
        <f t="shared" si="90"/>
        <v>4.1900000000000004</v>
      </c>
      <c r="Q128" s="1120">
        <f t="shared" si="90"/>
        <v>4.1900000000000004</v>
      </c>
      <c r="R128" s="1120">
        <f t="shared" si="90"/>
        <v>4.1900000000000004</v>
      </c>
      <c r="S128" s="1120"/>
      <c r="T128" s="1120"/>
      <c r="U128" s="1120"/>
      <c r="V128" s="1120"/>
      <c r="W128" s="1120"/>
      <c r="X128" s="1120"/>
      <c r="Y128" s="1120"/>
      <c r="Z128" s="1120"/>
      <c r="AA128" s="1120"/>
      <c r="AB128" s="1120"/>
      <c r="AC128" s="1120"/>
      <c r="AD128" s="1120"/>
      <c r="AE128" s="1120"/>
      <c r="AF128" s="1120"/>
      <c r="AG128" s="1120"/>
      <c r="AH128" s="1120"/>
      <c r="AI128" s="1120"/>
      <c r="AJ128" s="1120"/>
      <c r="AK128" s="1120"/>
      <c r="AL128" s="1120"/>
      <c r="AM128" s="1120"/>
      <c r="AN128" s="1120"/>
      <c r="AO128" s="1120"/>
      <c r="AP128" s="1120"/>
      <c r="AQ128" s="1120"/>
      <c r="AR128" s="1120"/>
      <c r="AS128" s="1120"/>
      <c r="AT128" s="1120"/>
    </row>
    <row r="129" spans="1:46" s="1100" customFormat="1" ht="13.5" customHeight="1" x14ac:dyDescent="0.2">
      <c r="A129" s="2217"/>
      <c r="B129" s="1021"/>
      <c r="C129" s="1120"/>
      <c r="E129" s="1021"/>
      <c r="F129" s="1120"/>
      <c r="G129" s="1120"/>
      <c r="H129" s="2217">
        <f t="shared" si="82"/>
        <v>10</v>
      </c>
      <c r="I129" s="1120">
        <f t="shared" si="80"/>
        <v>4.25</v>
      </c>
      <c r="J129" s="1120">
        <f t="shared" ref="J129:R129" si="91">I129</f>
        <v>4.25</v>
      </c>
      <c r="K129" s="1120">
        <f t="shared" si="91"/>
        <v>4.25</v>
      </c>
      <c r="L129" s="1120">
        <f t="shared" si="91"/>
        <v>4.25</v>
      </c>
      <c r="M129" s="1120">
        <f t="shared" si="91"/>
        <v>4.25</v>
      </c>
      <c r="N129" s="1120">
        <f t="shared" si="91"/>
        <v>4.25</v>
      </c>
      <c r="O129" s="1120">
        <f t="shared" si="91"/>
        <v>4.25</v>
      </c>
      <c r="P129" s="1120">
        <f t="shared" si="91"/>
        <v>4.25</v>
      </c>
      <c r="Q129" s="1120">
        <f t="shared" si="91"/>
        <v>4.25</v>
      </c>
      <c r="R129" s="1120">
        <f t="shared" si="91"/>
        <v>4.25</v>
      </c>
      <c r="S129" s="1120"/>
      <c r="T129" s="1120"/>
      <c r="U129" s="1120"/>
      <c r="V129" s="1120"/>
      <c r="W129" s="1120"/>
      <c r="X129" s="1120"/>
      <c r="Y129" s="1120"/>
      <c r="Z129" s="1120"/>
      <c r="AA129" s="1120"/>
      <c r="AB129" s="1120"/>
      <c r="AC129" s="1120"/>
      <c r="AD129" s="1120"/>
      <c r="AE129" s="1120"/>
      <c r="AF129" s="1120"/>
      <c r="AG129" s="1120"/>
      <c r="AH129" s="1120"/>
      <c r="AI129" s="1120"/>
      <c r="AJ129" s="1120"/>
      <c r="AK129" s="1120"/>
      <c r="AL129" s="1120"/>
      <c r="AM129" s="1120"/>
      <c r="AN129" s="1120"/>
      <c r="AO129" s="1120"/>
      <c r="AP129" s="1120"/>
      <c r="AQ129" s="1120"/>
      <c r="AR129" s="1120"/>
      <c r="AS129" s="1120"/>
      <c r="AT129" s="1120"/>
    </row>
    <row r="130" spans="1:46" s="1100" customFormat="1" ht="13.5" customHeight="1" x14ac:dyDescent="0.2">
      <c r="A130" s="2217"/>
      <c r="B130" s="1021"/>
      <c r="C130" s="1120"/>
      <c r="E130" s="1021"/>
      <c r="F130" s="1120"/>
      <c r="G130" s="1120"/>
      <c r="H130" s="2217">
        <f t="shared" si="82"/>
        <v>11</v>
      </c>
      <c r="I130" s="1120">
        <f t="shared" si="80"/>
        <v>4.3600000000000003</v>
      </c>
      <c r="J130" s="1120">
        <f t="shared" ref="J130:R130" si="92">I130</f>
        <v>4.3600000000000003</v>
      </c>
      <c r="K130" s="1120">
        <f t="shared" si="92"/>
        <v>4.3600000000000003</v>
      </c>
      <c r="L130" s="1120">
        <f t="shared" si="92"/>
        <v>4.3600000000000003</v>
      </c>
      <c r="M130" s="1120">
        <f t="shared" si="92"/>
        <v>4.3600000000000003</v>
      </c>
      <c r="N130" s="1120">
        <f t="shared" si="92"/>
        <v>4.3600000000000003</v>
      </c>
      <c r="O130" s="1120">
        <f t="shared" si="92"/>
        <v>4.3600000000000003</v>
      </c>
      <c r="P130" s="1120">
        <f t="shared" si="92"/>
        <v>4.3600000000000003</v>
      </c>
      <c r="Q130" s="1120">
        <f t="shared" si="92"/>
        <v>4.3600000000000003</v>
      </c>
      <c r="R130" s="1120">
        <f t="shared" si="92"/>
        <v>4.3600000000000003</v>
      </c>
      <c r="S130" s="1120"/>
      <c r="T130" s="1120"/>
      <c r="U130" s="1120"/>
      <c r="V130" s="1120"/>
      <c r="W130" s="1120"/>
      <c r="X130" s="1120"/>
      <c r="Y130" s="1120"/>
      <c r="Z130" s="1120"/>
      <c r="AA130" s="1120"/>
      <c r="AB130" s="1120"/>
      <c r="AC130" s="1120"/>
      <c r="AD130" s="1120"/>
      <c r="AE130" s="1120"/>
      <c r="AF130" s="1120"/>
      <c r="AG130" s="1120"/>
      <c r="AH130" s="1120"/>
      <c r="AI130" s="1120"/>
      <c r="AJ130" s="1120"/>
      <c r="AK130" s="1120"/>
      <c r="AL130" s="1120"/>
      <c r="AM130" s="1120"/>
      <c r="AN130" s="1120"/>
      <c r="AO130" s="1120"/>
      <c r="AP130" s="1120"/>
      <c r="AQ130" s="1120"/>
      <c r="AR130" s="1120"/>
      <c r="AS130" s="1120"/>
      <c r="AT130" s="1120"/>
    </row>
    <row r="131" spans="1:46" s="1100" customFormat="1" ht="13.5" customHeight="1" x14ac:dyDescent="0.2">
      <c r="A131" s="2217"/>
      <c r="B131" s="1021"/>
      <c r="C131" s="1120"/>
      <c r="E131" s="1021"/>
      <c r="F131" s="1120"/>
      <c r="G131" s="1120"/>
      <c r="H131" s="2217">
        <f t="shared" si="82"/>
        <v>12</v>
      </c>
      <c r="I131" s="1120">
        <f t="shared" si="80"/>
        <v>4.51</v>
      </c>
      <c r="J131" s="1120">
        <f t="shared" ref="J131:R131" si="93">I131</f>
        <v>4.51</v>
      </c>
      <c r="K131" s="1120">
        <f t="shared" si="93"/>
        <v>4.51</v>
      </c>
      <c r="L131" s="1120">
        <f t="shared" si="93"/>
        <v>4.51</v>
      </c>
      <c r="M131" s="1120">
        <f t="shared" si="93"/>
        <v>4.51</v>
      </c>
      <c r="N131" s="1120">
        <f t="shared" si="93"/>
        <v>4.51</v>
      </c>
      <c r="O131" s="1120">
        <f t="shared" si="93"/>
        <v>4.51</v>
      </c>
      <c r="P131" s="1120">
        <f t="shared" si="93"/>
        <v>4.51</v>
      </c>
      <c r="Q131" s="1120">
        <f t="shared" si="93"/>
        <v>4.51</v>
      </c>
      <c r="R131" s="1120">
        <f t="shared" si="93"/>
        <v>4.51</v>
      </c>
      <c r="S131" s="1120"/>
      <c r="T131" s="1120"/>
      <c r="U131" s="1120"/>
      <c r="V131" s="1120"/>
      <c r="W131" s="1120"/>
      <c r="X131" s="1120"/>
      <c r="Y131" s="1120"/>
      <c r="Z131" s="1120"/>
      <c r="AA131" s="1120"/>
      <c r="AB131" s="1120"/>
      <c r="AC131" s="1120"/>
      <c r="AD131" s="1120"/>
      <c r="AE131" s="1120"/>
      <c r="AF131" s="1120"/>
      <c r="AG131" s="1120"/>
      <c r="AH131" s="1120"/>
      <c r="AI131" s="1120"/>
      <c r="AJ131" s="1120"/>
      <c r="AK131" s="1120"/>
      <c r="AL131" s="1120"/>
      <c r="AM131" s="1120"/>
      <c r="AN131" s="1120"/>
      <c r="AO131" s="1120"/>
      <c r="AP131" s="1120"/>
      <c r="AQ131" s="1120"/>
      <c r="AR131" s="1120"/>
      <c r="AS131" s="1120"/>
      <c r="AT131" s="1120"/>
    </row>
    <row r="132" spans="1:46" s="1100" customFormat="1" ht="13.5" customHeight="1" x14ac:dyDescent="0.2">
      <c r="A132" s="2217"/>
      <c r="B132" s="1021"/>
      <c r="C132" s="1120"/>
      <c r="E132" s="1021"/>
      <c r="F132" s="1120"/>
      <c r="G132" s="1120"/>
      <c r="H132" s="2217">
        <f t="shared" si="82"/>
        <v>13</v>
      </c>
      <c r="I132" s="1120">
        <f t="shared" si="80"/>
        <v>4.3099999999999996</v>
      </c>
      <c r="J132" s="1120">
        <f t="shared" ref="J132:R132" si="94">I132</f>
        <v>4.3099999999999996</v>
      </c>
      <c r="K132" s="1120">
        <f t="shared" si="94"/>
        <v>4.3099999999999996</v>
      </c>
      <c r="L132" s="1120">
        <f t="shared" si="94"/>
        <v>4.3099999999999996</v>
      </c>
      <c r="M132" s="1120">
        <f t="shared" si="94"/>
        <v>4.3099999999999996</v>
      </c>
      <c r="N132" s="1120">
        <f t="shared" si="94"/>
        <v>4.3099999999999996</v>
      </c>
      <c r="O132" s="1120">
        <f t="shared" si="94"/>
        <v>4.3099999999999996</v>
      </c>
      <c r="P132" s="1120">
        <f t="shared" si="94"/>
        <v>4.3099999999999996</v>
      </c>
      <c r="Q132" s="1120">
        <f t="shared" si="94"/>
        <v>4.3099999999999996</v>
      </c>
      <c r="R132" s="1120">
        <f t="shared" si="94"/>
        <v>4.3099999999999996</v>
      </c>
      <c r="S132" s="1120"/>
      <c r="T132" s="1120"/>
      <c r="U132" s="1120"/>
      <c r="V132" s="1120"/>
      <c r="W132" s="1120"/>
      <c r="X132" s="1120"/>
      <c r="Y132" s="1120"/>
      <c r="Z132" s="1120"/>
      <c r="AA132" s="1120"/>
      <c r="AB132" s="1120"/>
      <c r="AC132" s="1120"/>
      <c r="AD132" s="1120"/>
      <c r="AE132" s="1120"/>
      <c r="AF132" s="1120"/>
      <c r="AG132" s="1120"/>
      <c r="AH132" s="1120"/>
      <c r="AI132" s="1120"/>
      <c r="AJ132" s="1120"/>
      <c r="AK132" s="1120"/>
      <c r="AL132" s="1120"/>
      <c r="AM132" s="1120"/>
      <c r="AN132" s="1120"/>
      <c r="AO132" s="1120"/>
      <c r="AP132" s="1120"/>
      <c r="AQ132" s="1120"/>
      <c r="AR132" s="1120"/>
      <c r="AS132" s="1120"/>
      <c r="AT132" s="1120"/>
    </row>
    <row r="133" spans="1:46" s="1100" customFormat="1" ht="13.5" customHeight="1" x14ac:dyDescent="0.2">
      <c r="A133" s="2217"/>
      <c r="B133" s="1021"/>
      <c r="C133" s="1120"/>
      <c r="E133" s="1021"/>
      <c r="F133" s="1120"/>
      <c r="G133" s="1120"/>
      <c r="H133" s="2217">
        <f t="shared" si="82"/>
        <v>14</v>
      </c>
      <c r="I133" s="1120">
        <f t="shared" si="80"/>
        <v>4.5199999999999996</v>
      </c>
      <c r="J133" s="1120">
        <f t="shared" ref="J133:R133" si="95">I133</f>
        <v>4.5199999999999996</v>
      </c>
      <c r="K133" s="1120">
        <f t="shared" si="95"/>
        <v>4.5199999999999996</v>
      </c>
      <c r="L133" s="1120">
        <f t="shared" si="95"/>
        <v>4.5199999999999996</v>
      </c>
      <c r="M133" s="1120">
        <f t="shared" si="95"/>
        <v>4.5199999999999996</v>
      </c>
      <c r="N133" s="1120">
        <f t="shared" si="95"/>
        <v>4.5199999999999996</v>
      </c>
      <c r="O133" s="1120">
        <f t="shared" si="95"/>
        <v>4.5199999999999996</v>
      </c>
      <c r="P133" s="1120">
        <f t="shared" si="95"/>
        <v>4.5199999999999996</v>
      </c>
      <c r="Q133" s="1120">
        <f t="shared" si="95"/>
        <v>4.5199999999999996</v>
      </c>
      <c r="R133" s="1120">
        <f t="shared" si="95"/>
        <v>4.5199999999999996</v>
      </c>
      <c r="S133" s="1120"/>
      <c r="T133" s="1120"/>
      <c r="U133" s="1120"/>
      <c r="V133" s="1120"/>
      <c r="W133" s="1120"/>
      <c r="X133" s="1120"/>
      <c r="Y133" s="1120"/>
      <c r="Z133" s="1120"/>
      <c r="AA133" s="1120"/>
      <c r="AB133" s="1120"/>
      <c r="AC133" s="1120"/>
      <c r="AD133" s="1120"/>
      <c r="AE133" s="1120"/>
      <c r="AF133" s="1120"/>
      <c r="AG133" s="1120"/>
      <c r="AH133" s="1120"/>
      <c r="AI133" s="1120"/>
      <c r="AJ133" s="1120"/>
      <c r="AK133" s="1120"/>
      <c r="AL133" s="1120"/>
      <c r="AM133" s="1120"/>
      <c r="AN133" s="1120"/>
      <c r="AO133" s="1120"/>
      <c r="AP133" s="1120"/>
      <c r="AQ133" s="1120"/>
      <c r="AR133" s="1120"/>
      <c r="AS133" s="1120"/>
      <c r="AT133" s="1120"/>
    </row>
    <row r="134" spans="1:46" s="1100" customFormat="1" ht="13.5" customHeight="1" x14ac:dyDescent="0.2">
      <c r="A134" s="2217"/>
      <c r="B134" s="1021"/>
      <c r="C134" s="1120"/>
      <c r="E134" s="1021"/>
      <c r="F134" s="1120"/>
      <c r="G134" s="1120"/>
      <c r="H134" s="2217">
        <f t="shared" si="82"/>
        <v>15</v>
      </c>
      <c r="I134" s="1120">
        <f t="shared" si="80"/>
        <v>4.3499999999999996</v>
      </c>
      <c r="J134" s="1120">
        <f t="shared" ref="J134:R134" si="96">I134</f>
        <v>4.3499999999999996</v>
      </c>
      <c r="K134" s="1120">
        <f t="shared" si="96"/>
        <v>4.3499999999999996</v>
      </c>
      <c r="L134" s="1120">
        <f t="shared" si="96"/>
        <v>4.3499999999999996</v>
      </c>
      <c r="M134" s="1120">
        <f t="shared" si="96"/>
        <v>4.3499999999999996</v>
      </c>
      <c r="N134" s="1120">
        <f t="shared" si="96"/>
        <v>4.3499999999999996</v>
      </c>
      <c r="O134" s="1120">
        <f t="shared" si="96"/>
        <v>4.3499999999999996</v>
      </c>
      <c r="P134" s="1120">
        <f t="shared" si="96"/>
        <v>4.3499999999999996</v>
      </c>
      <c r="Q134" s="1120">
        <f t="shared" si="96"/>
        <v>4.3499999999999996</v>
      </c>
      <c r="R134" s="1120">
        <f t="shared" si="96"/>
        <v>4.3499999999999996</v>
      </c>
      <c r="S134" s="1120"/>
      <c r="T134" s="1120"/>
      <c r="U134" s="1120"/>
      <c r="V134" s="1120"/>
      <c r="W134" s="1120"/>
      <c r="X134" s="1120"/>
      <c r="Y134" s="1120"/>
      <c r="Z134" s="1120"/>
      <c r="AA134" s="1120"/>
      <c r="AB134" s="1120"/>
      <c r="AC134" s="1120"/>
      <c r="AD134" s="1120"/>
      <c r="AE134" s="1120"/>
      <c r="AF134" s="1120"/>
      <c r="AG134" s="1120"/>
      <c r="AH134" s="1120"/>
      <c r="AI134" s="1120"/>
      <c r="AJ134" s="1120"/>
      <c r="AK134" s="1120"/>
      <c r="AL134" s="1120"/>
      <c r="AM134" s="1120"/>
      <c r="AN134" s="1120"/>
      <c r="AO134" s="1120"/>
      <c r="AP134" s="1120"/>
      <c r="AQ134" s="1120"/>
      <c r="AR134" s="1120"/>
      <c r="AS134" s="1120"/>
      <c r="AT134" s="1120"/>
    </row>
    <row r="135" spans="1:46" s="1100" customFormat="1" ht="13.5" customHeight="1" x14ac:dyDescent="0.2">
      <c r="A135" s="2217"/>
      <c r="B135" s="1021"/>
      <c r="C135" s="1120"/>
      <c r="E135" s="1021"/>
      <c r="F135" s="1120"/>
      <c r="G135" s="1120"/>
      <c r="H135" s="2217">
        <f t="shared" si="82"/>
        <v>16</v>
      </c>
      <c r="I135" s="1120">
        <f t="shared" si="80"/>
        <v>4.33</v>
      </c>
      <c r="J135" s="1120">
        <f t="shared" ref="J135:R135" si="97">I135</f>
        <v>4.33</v>
      </c>
      <c r="K135" s="1120">
        <f t="shared" si="97"/>
        <v>4.33</v>
      </c>
      <c r="L135" s="1120">
        <f t="shared" si="97"/>
        <v>4.33</v>
      </c>
      <c r="M135" s="1120">
        <f t="shared" si="97"/>
        <v>4.33</v>
      </c>
      <c r="N135" s="1120">
        <f t="shared" si="97"/>
        <v>4.33</v>
      </c>
      <c r="O135" s="1120">
        <f t="shared" si="97"/>
        <v>4.33</v>
      </c>
      <c r="P135" s="1120">
        <f t="shared" si="97"/>
        <v>4.33</v>
      </c>
      <c r="Q135" s="1120">
        <f t="shared" si="97"/>
        <v>4.33</v>
      </c>
      <c r="R135" s="1120">
        <f t="shared" si="97"/>
        <v>4.33</v>
      </c>
      <c r="S135" s="1120"/>
      <c r="T135" s="1120"/>
      <c r="U135" s="1120"/>
      <c r="V135" s="1120"/>
      <c r="W135" s="1120"/>
      <c r="X135" s="1120"/>
      <c r="Y135" s="1120"/>
      <c r="Z135" s="1120"/>
      <c r="AA135" s="1120"/>
      <c r="AB135" s="1120"/>
      <c r="AC135" s="1120"/>
      <c r="AD135" s="1120"/>
      <c r="AE135" s="1120"/>
      <c r="AF135" s="1120"/>
      <c r="AG135" s="1120"/>
      <c r="AH135" s="1120"/>
      <c r="AI135" s="1120"/>
      <c r="AJ135" s="1120"/>
      <c r="AK135" s="1120"/>
      <c r="AL135" s="1120"/>
      <c r="AM135" s="1120"/>
      <c r="AN135" s="1120"/>
      <c r="AO135" s="1120"/>
      <c r="AP135" s="1120"/>
      <c r="AQ135" s="1120"/>
      <c r="AR135" s="1120"/>
      <c r="AS135" s="1120"/>
      <c r="AT135" s="1120"/>
    </row>
    <row r="136" spans="1:46" s="1100" customFormat="1" ht="13.5" customHeight="1" x14ac:dyDescent="0.2">
      <c r="A136" s="2217"/>
      <c r="B136" s="1021"/>
      <c r="C136" s="1120"/>
      <c r="E136" s="1021"/>
      <c r="F136" s="1120"/>
      <c r="G136" s="1120"/>
      <c r="H136" s="2217">
        <f t="shared" si="82"/>
        <v>17</v>
      </c>
      <c r="I136" s="1120">
        <f t="shared" si="80"/>
        <v>4.2</v>
      </c>
      <c r="J136" s="1120">
        <f t="shared" ref="J136:R136" si="98">I136</f>
        <v>4.2</v>
      </c>
      <c r="K136" s="1120">
        <f t="shared" si="98"/>
        <v>4.2</v>
      </c>
      <c r="L136" s="1120">
        <f t="shared" si="98"/>
        <v>4.2</v>
      </c>
      <c r="M136" s="1120">
        <f t="shared" si="98"/>
        <v>4.2</v>
      </c>
      <c r="N136" s="1120">
        <f t="shared" si="98"/>
        <v>4.2</v>
      </c>
      <c r="O136" s="1120">
        <f t="shared" si="98"/>
        <v>4.2</v>
      </c>
      <c r="P136" s="1120">
        <f t="shared" si="98"/>
        <v>4.2</v>
      </c>
      <c r="Q136" s="1120">
        <f t="shared" si="98"/>
        <v>4.2</v>
      </c>
      <c r="R136" s="1120">
        <f t="shared" si="98"/>
        <v>4.2</v>
      </c>
      <c r="S136" s="1120"/>
      <c r="T136" s="1120"/>
      <c r="U136" s="1120"/>
      <c r="V136" s="1120"/>
      <c r="W136" s="1120"/>
      <c r="X136" s="1120"/>
      <c r="Y136" s="1120"/>
      <c r="Z136" s="1120"/>
      <c r="AA136" s="1120"/>
      <c r="AB136" s="1120"/>
      <c r="AC136" s="1120"/>
      <c r="AD136" s="1120"/>
      <c r="AE136" s="1120"/>
      <c r="AF136" s="1120"/>
      <c r="AG136" s="1120"/>
      <c r="AH136" s="1120"/>
      <c r="AI136" s="1120"/>
      <c r="AJ136" s="1120"/>
      <c r="AK136" s="1120"/>
      <c r="AL136" s="1120"/>
      <c r="AM136" s="1120"/>
      <c r="AN136" s="1120"/>
      <c r="AO136" s="1120"/>
      <c r="AP136" s="1120"/>
      <c r="AQ136" s="1120"/>
      <c r="AR136" s="1120"/>
      <c r="AS136" s="1120"/>
      <c r="AT136" s="1120"/>
    </row>
    <row r="137" spans="1:46" s="1100" customFormat="1" ht="13.5" customHeight="1" x14ac:dyDescent="0.2">
      <c r="A137" s="2217"/>
      <c r="B137" s="1021"/>
      <c r="C137" s="1120"/>
      <c r="E137" s="1021"/>
      <c r="F137" s="1120"/>
      <c r="G137" s="1120"/>
      <c r="H137" s="2217">
        <f t="shared" si="82"/>
        <v>18</v>
      </c>
      <c r="I137" s="1120">
        <f t="shared" si="80"/>
        <v>3.95</v>
      </c>
      <c r="J137" s="1120">
        <f t="shared" ref="J137:R137" si="99">I137</f>
        <v>3.95</v>
      </c>
      <c r="K137" s="1120">
        <f t="shared" si="99"/>
        <v>3.95</v>
      </c>
      <c r="L137" s="1120">
        <f t="shared" si="99"/>
        <v>3.95</v>
      </c>
      <c r="M137" s="1120">
        <f t="shared" si="99"/>
        <v>3.95</v>
      </c>
      <c r="N137" s="1120">
        <f t="shared" si="99"/>
        <v>3.95</v>
      </c>
      <c r="O137" s="1120">
        <f t="shared" si="99"/>
        <v>3.95</v>
      </c>
      <c r="P137" s="1120">
        <f t="shared" si="99"/>
        <v>3.95</v>
      </c>
      <c r="Q137" s="1120">
        <f t="shared" si="99"/>
        <v>3.95</v>
      </c>
      <c r="R137" s="1120">
        <f t="shared" si="99"/>
        <v>3.95</v>
      </c>
      <c r="S137" s="1120"/>
      <c r="T137" s="1120"/>
      <c r="U137" s="1120"/>
      <c r="V137" s="1120"/>
      <c r="W137" s="1120"/>
      <c r="X137" s="1120"/>
      <c r="Y137" s="1120"/>
      <c r="Z137" s="1120"/>
      <c r="AA137" s="1120"/>
      <c r="AB137" s="1120"/>
      <c r="AC137" s="1120"/>
      <c r="AD137" s="1120"/>
      <c r="AE137" s="1120"/>
      <c r="AF137" s="1120"/>
      <c r="AG137" s="1120"/>
      <c r="AH137" s="1120"/>
      <c r="AI137" s="1120"/>
      <c r="AJ137" s="1120"/>
      <c r="AK137" s="1120"/>
      <c r="AL137" s="1120"/>
      <c r="AM137" s="1120"/>
      <c r="AN137" s="1120"/>
      <c r="AO137" s="1120"/>
      <c r="AP137" s="1120"/>
      <c r="AQ137" s="1120"/>
      <c r="AR137" s="1120"/>
      <c r="AS137" s="1120"/>
      <c r="AT137" s="1120"/>
    </row>
    <row r="138" spans="1:46" s="1100" customFormat="1" ht="13.5" customHeight="1" x14ac:dyDescent="0.2">
      <c r="A138" s="2217"/>
      <c r="B138" s="1021"/>
      <c r="C138" s="1120"/>
      <c r="E138" s="1021"/>
      <c r="F138" s="1120"/>
      <c r="G138" s="1120"/>
      <c r="H138" s="2217">
        <f t="shared" si="82"/>
        <v>19</v>
      </c>
      <c r="I138" s="1120">
        <f t="shared" si="80"/>
        <v>3.51</v>
      </c>
      <c r="J138" s="1120">
        <f t="shared" ref="J138:R138" si="100">I138</f>
        <v>3.51</v>
      </c>
      <c r="K138" s="1120">
        <f t="shared" si="100"/>
        <v>3.51</v>
      </c>
      <c r="L138" s="1120">
        <f t="shared" si="100"/>
        <v>3.51</v>
      </c>
      <c r="M138" s="1120">
        <f t="shared" si="100"/>
        <v>3.51</v>
      </c>
      <c r="N138" s="1120">
        <f t="shared" si="100"/>
        <v>3.51</v>
      </c>
      <c r="O138" s="1120">
        <f t="shared" si="100"/>
        <v>3.51</v>
      </c>
      <c r="P138" s="1120">
        <f t="shared" si="100"/>
        <v>3.51</v>
      </c>
      <c r="Q138" s="1120">
        <f t="shared" si="100"/>
        <v>3.51</v>
      </c>
      <c r="R138" s="1120">
        <f t="shared" si="100"/>
        <v>3.51</v>
      </c>
      <c r="S138" s="1120"/>
      <c r="T138" s="1120"/>
      <c r="U138" s="1120"/>
      <c r="V138" s="1120"/>
      <c r="W138" s="1120"/>
      <c r="X138" s="1120"/>
      <c r="Y138" s="1120"/>
      <c r="Z138" s="1120"/>
      <c r="AA138" s="1120"/>
      <c r="AB138" s="1120"/>
      <c r="AC138" s="1120"/>
      <c r="AD138" s="1120"/>
      <c r="AE138" s="1120"/>
      <c r="AF138" s="1120"/>
      <c r="AG138" s="1120"/>
      <c r="AH138" s="1120"/>
      <c r="AI138" s="1120"/>
      <c r="AJ138" s="1120"/>
      <c r="AK138" s="1120"/>
      <c r="AL138" s="1120"/>
      <c r="AM138" s="1120"/>
      <c r="AN138" s="1120"/>
      <c r="AO138" s="1120"/>
      <c r="AP138" s="1120"/>
      <c r="AQ138" s="1120"/>
      <c r="AR138" s="1120"/>
      <c r="AS138" s="1120"/>
      <c r="AT138" s="1120"/>
    </row>
    <row r="139" spans="1:46" s="1100" customFormat="1" ht="13.5" customHeight="1" x14ac:dyDescent="0.2">
      <c r="A139" s="2217"/>
      <c r="B139" s="1021"/>
      <c r="C139" s="1120"/>
      <c r="E139" s="1021"/>
      <c r="F139" s="1120"/>
      <c r="G139" s="1120"/>
      <c r="H139" s="2217">
        <f t="shared" si="82"/>
        <v>20</v>
      </c>
      <c r="I139" s="1120">
        <f t="shared" si="80"/>
        <v>3.71</v>
      </c>
      <c r="J139" s="1120">
        <f t="shared" ref="J139:R139" si="101">I139</f>
        <v>3.71</v>
      </c>
      <c r="K139" s="1120">
        <f t="shared" si="101"/>
        <v>3.71</v>
      </c>
      <c r="L139" s="1120">
        <f t="shared" si="101"/>
        <v>3.71</v>
      </c>
      <c r="M139" s="1120">
        <f t="shared" si="101"/>
        <v>3.71</v>
      </c>
      <c r="N139" s="1120">
        <f t="shared" si="101"/>
        <v>3.71</v>
      </c>
      <c r="O139" s="1120">
        <f t="shared" si="101"/>
        <v>3.71</v>
      </c>
      <c r="P139" s="1120">
        <f t="shared" si="101"/>
        <v>3.71</v>
      </c>
      <c r="Q139" s="1120">
        <f t="shared" si="101"/>
        <v>3.71</v>
      </c>
      <c r="R139" s="1120">
        <f t="shared" si="101"/>
        <v>3.71</v>
      </c>
      <c r="S139" s="1120"/>
      <c r="T139" s="1120"/>
      <c r="U139" s="1120"/>
      <c r="V139" s="1120"/>
      <c r="W139" s="1120"/>
      <c r="X139" s="1120"/>
      <c r="Y139" s="1120"/>
      <c r="Z139" s="1120"/>
      <c r="AA139" s="1120"/>
      <c r="AB139" s="1120"/>
      <c r="AC139" s="1120"/>
      <c r="AD139" s="1120"/>
      <c r="AE139" s="1120"/>
      <c r="AF139" s="1120"/>
      <c r="AG139" s="1120"/>
      <c r="AH139" s="1120"/>
      <c r="AI139" s="1120"/>
      <c r="AJ139" s="1120"/>
      <c r="AK139" s="1120"/>
      <c r="AL139" s="1120"/>
      <c r="AM139" s="1120"/>
      <c r="AN139" s="1120"/>
      <c r="AO139" s="1120"/>
      <c r="AP139" s="1120"/>
      <c r="AQ139" s="1120"/>
      <c r="AR139" s="1120"/>
      <c r="AS139" s="1120"/>
      <c r="AT139" s="1120"/>
    </row>
    <row r="140" spans="1:46" s="1100" customFormat="1" ht="13.5" customHeight="1" x14ac:dyDescent="0.2">
      <c r="A140" s="2217"/>
      <c r="B140" s="1021"/>
      <c r="C140" s="1120"/>
      <c r="E140" s="1021"/>
      <c r="F140" s="1120"/>
      <c r="G140" s="1120"/>
      <c r="H140" s="2217">
        <f t="shared" si="82"/>
        <v>21</v>
      </c>
      <c r="I140" s="1120">
        <f t="shared" si="80"/>
        <v>3.77</v>
      </c>
      <c r="J140" s="1120">
        <f t="shared" ref="J140:R140" si="102">I140</f>
        <v>3.77</v>
      </c>
      <c r="K140" s="1120">
        <f t="shared" si="102"/>
        <v>3.77</v>
      </c>
      <c r="L140" s="1120">
        <f t="shared" si="102"/>
        <v>3.77</v>
      </c>
      <c r="M140" s="1120">
        <f t="shared" si="102"/>
        <v>3.77</v>
      </c>
      <c r="N140" s="1120">
        <f t="shared" si="102"/>
        <v>3.77</v>
      </c>
      <c r="O140" s="1120">
        <f t="shared" si="102"/>
        <v>3.77</v>
      </c>
      <c r="P140" s="1120">
        <f t="shared" si="102"/>
        <v>3.77</v>
      </c>
      <c r="Q140" s="1120">
        <f t="shared" si="102"/>
        <v>3.77</v>
      </c>
      <c r="R140" s="1120">
        <f t="shared" si="102"/>
        <v>3.77</v>
      </c>
      <c r="S140" s="1120"/>
      <c r="T140" s="1120"/>
      <c r="U140" s="1120"/>
      <c r="V140" s="1120"/>
      <c r="W140" s="1120"/>
      <c r="X140" s="1120"/>
      <c r="Y140" s="1120"/>
      <c r="Z140" s="1120"/>
      <c r="AA140" s="1120"/>
      <c r="AB140" s="1120"/>
      <c r="AC140" s="1120"/>
      <c r="AD140" s="1120"/>
      <c r="AE140" s="1120"/>
      <c r="AF140" s="1120"/>
      <c r="AG140" s="1120"/>
      <c r="AH140" s="1120"/>
      <c r="AI140" s="1120"/>
      <c r="AJ140" s="1120"/>
      <c r="AK140" s="1120"/>
      <c r="AL140" s="1120"/>
      <c r="AM140" s="1120"/>
      <c r="AN140" s="1120"/>
      <c r="AO140" s="1120"/>
      <c r="AP140" s="1120"/>
      <c r="AQ140" s="1120"/>
      <c r="AR140" s="1120"/>
      <c r="AS140" s="1120"/>
      <c r="AT140" s="1120"/>
    </row>
    <row r="141" spans="1:46" s="1100" customFormat="1" ht="13.5" customHeight="1" x14ac:dyDescent="0.2">
      <c r="A141" s="2217"/>
      <c r="B141" s="1021"/>
      <c r="C141" s="1120"/>
      <c r="E141" s="1021"/>
      <c r="F141" s="1120"/>
      <c r="G141" s="1120"/>
      <c r="H141" s="2217">
        <f t="shared" si="82"/>
        <v>22</v>
      </c>
      <c r="I141" s="1120">
        <f t="shared" si="80"/>
        <v>3.75</v>
      </c>
      <c r="J141" s="1120">
        <f t="shared" ref="J141:R141" si="103">I141</f>
        <v>3.75</v>
      </c>
      <c r="K141" s="1120">
        <f t="shared" si="103"/>
        <v>3.75</v>
      </c>
      <c r="L141" s="1120">
        <f t="shared" si="103"/>
        <v>3.75</v>
      </c>
      <c r="M141" s="1120">
        <f t="shared" si="103"/>
        <v>3.75</v>
      </c>
      <c r="N141" s="1120">
        <f t="shared" si="103"/>
        <v>3.75</v>
      </c>
      <c r="O141" s="1120">
        <f t="shared" si="103"/>
        <v>3.75</v>
      </c>
      <c r="P141" s="1120">
        <f t="shared" si="103"/>
        <v>3.75</v>
      </c>
      <c r="Q141" s="1120">
        <f t="shared" si="103"/>
        <v>3.75</v>
      </c>
      <c r="R141" s="1120">
        <f t="shared" si="103"/>
        <v>3.75</v>
      </c>
      <c r="S141" s="1120"/>
      <c r="T141" s="1120"/>
      <c r="U141" s="1120"/>
      <c r="V141" s="1120"/>
      <c r="W141" s="1120"/>
      <c r="X141" s="1120"/>
      <c r="Y141" s="1120"/>
      <c r="Z141" s="1120"/>
      <c r="AA141" s="1120"/>
      <c r="AB141" s="1120"/>
      <c r="AC141" s="1120"/>
      <c r="AD141" s="1120"/>
      <c r="AE141" s="1120"/>
      <c r="AF141" s="1120"/>
      <c r="AG141" s="1120"/>
      <c r="AH141" s="1120"/>
      <c r="AI141" s="1120"/>
      <c r="AJ141" s="1120"/>
      <c r="AK141" s="1120"/>
      <c r="AL141" s="1120"/>
      <c r="AM141" s="1120"/>
      <c r="AN141" s="1120"/>
      <c r="AO141" s="1120"/>
      <c r="AP141" s="1120"/>
      <c r="AQ141" s="1120"/>
      <c r="AR141" s="1120"/>
      <c r="AS141" s="1120"/>
      <c r="AT141" s="1120"/>
    </row>
    <row r="142" spans="1:46" s="1100" customFormat="1" ht="13.5" customHeight="1" x14ac:dyDescent="0.2">
      <c r="A142" s="2217"/>
      <c r="B142" s="1021"/>
      <c r="C142" s="1120"/>
      <c r="E142" s="1021"/>
      <c r="F142" s="1120"/>
      <c r="G142" s="1120"/>
      <c r="H142" s="2217">
        <f t="shared" si="82"/>
        <v>23</v>
      </c>
      <c r="I142" s="1120">
        <f>I87+I114</f>
        <v>3.41</v>
      </c>
      <c r="J142" s="1120">
        <f>I142</f>
        <v>3.41</v>
      </c>
      <c r="K142" s="1120">
        <f t="shared" ref="K142:Q142" si="104">J142</f>
        <v>3.41</v>
      </c>
      <c r="L142" s="1120">
        <f t="shared" si="104"/>
        <v>3.41</v>
      </c>
      <c r="M142" s="1120">
        <f t="shared" si="104"/>
        <v>3.41</v>
      </c>
      <c r="N142" s="1120">
        <f t="shared" si="104"/>
        <v>3.41</v>
      </c>
      <c r="O142" s="1120">
        <f t="shared" si="104"/>
        <v>3.41</v>
      </c>
      <c r="P142" s="1120">
        <f t="shared" si="104"/>
        <v>3.41</v>
      </c>
      <c r="Q142" s="1120">
        <f t="shared" si="104"/>
        <v>3.41</v>
      </c>
      <c r="R142" s="1120">
        <f>Q142</f>
        <v>3.41</v>
      </c>
      <c r="S142" s="1120"/>
      <c r="T142" s="1120"/>
      <c r="U142" s="1120"/>
      <c r="V142" s="1120"/>
      <c r="W142" s="1120"/>
      <c r="X142" s="1120"/>
      <c r="Y142" s="1120"/>
      <c r="Z142" s="1120"/>
      <c r="AA142" s="1120"/>
      <c r="AB142" s="1120"/>
      <c r="AC142" s="1120"/>
      <c r="AD142" s="1120"/>
      <c r="AE142" s="1120"/>
      <c r="AF142" s="1120"/>
      <c r="AG142" s="1120"/>
      <c r="AH142" s="1120"/>
      <c r="AI142" s="1120"/>
      <c r="AJ142" s="1120"/>
      <c r="AK142" s="1120"/>
      <c r="AL142" s="1120"/>
      <c r="AM142" s="1120"/>
      <c r="AN142" s="1120"/>
      <c r="AO142" s="1120"/>
      <c r="AP142" s="1120"/>
      <c r="AQ142" s="1120"/>
      <c r="AR142" s="1120"/>
      <c r="AS142" s="1120"/>
      <c r="AT142" s="1120"/>
    </row>
    <row r="143" spans="1:46" ht="13.5" customHeight="1" x14ac:dyDescent="0.2">
      <c r="A143" s="1167"/>
      <c r="B143" s="1027"/>
      <c r="I143" s="1120"/>
      <c r="J143" s="1120"/>
      <c r="K143" s="1120"/>
      <c r="L143" s="1120"/>
      <c r="M143" s="1120"/>
      <c r="N143" s="1120"/>
      <c r="O143" s="1120"/>
      <c r="P143" s="1120"/>
      <c r="Q143" s="1120"/>
      <c r="R143" s="1120"/>
    </row>
    <row r="144" spans="1:46" ht="13.5" customHeight="1" x14ac:dyDescent="0.2">
      <c r="A144" s="1167">
        <v>3</v>
      </c>
      <c r="B144" s="1027"/>
      <c r="D144" s="1100" t="s">
        <v>185</v>
      </c>
      <c r="I144" s="1120"/>
      <c r="J144" s="1120"/>
      <c r="K144" s="1120"/>
      <c r="L144" s="1120"/>
      <c r="M144" s="1120"/>
      <c r="N144" s="1120"/>
      <c r="O144" s="1120"/>
      <c r="P144" s="1120"/>
      <c r="Q144" s="1120"/>
      <c r="R144" s="1120"/>
    </row>
    <row r="145" spans="1:18" ht="13.5" customHeight="1" x14ac:dyDescent="0.2">
      <c r="A145" s="1167"/>
      <c r="B145" s="1125" t="s">
        <v>289</v>
      </c>
      <c r="C145" s="1110" t="s">
        <v>622</v>
      </c>
      <c r="D145" s="1125" t="s">
        <v>1689</v>
      </c>
      <c r="E145" s="1125" t="s">
        <v>123</v>
      </c>
      <c r="F145" s="1110" t="s">
        <v>92</v>
      </c>
      <c r="G145" s="1167">
        <v>20</v>
      </c>
      <c r="H145" s="1065">
        <v>0.253</v>
      </c>
      <c r="K145" s="1110"/>
      <c r="L145" s="1110"/>
      <c r="M145" s="1110"/>
      <c r="N145" s="1110"/>
      <c r="O145" s="1110"/>
      <c r="P145" s="1110"/>
      <c r="Q145" s="1110"/>
      <c r="R145" s="1110"/>
    </row>
    <row r="146" spans="1:18" ht="13.5" customHeight="1" x14ac:dyDescent="0.2">
      <c r="A146" s="1167"/>
      <c r="B146" s="1125" t="s">
        <v>171</v>
      </c>
      <c r="C146" s="1110" t="s">
        <v>2072</v>
      </c>
      <c r="D146" s="1125" t="s">
        <v>1690</v>
      </c>
      <c r="H146" s="1112">
        <v>0.253</v>
      </c>
      <c r="K146" s="1110"/>
      <c r="L146" s="1110"/>
      <c r="M146" s="1110"/>
      <c r="N146" s="1110"/>
      <c r="O146" s="1110"/>
      <c r="P146" s="1110"/>
      <c r="Q146" s="1110"/>
      <c r="R146" s="1110"/>
    </row>
    <row r="147" spans="1:18" ht="13.5" customHeight="1" x14ac:dyDescent="0.2">
      <c r="A147" s="1167"/>
      <c r="B147" s="1125"/>
      <c r="C147" s="1110" t="s">
        <v>3072</v>
      </c>
      <c r="G147" s="1167"/>
      <c r="H147" s="1167">
        <v>0</v>
      </c>
      <c r="I147" s="1110">
        <v>7.22</v>
      </c>
      <c r="J147" s="1110">
        <f>I147</f>
        <v>7.22</v>
      </c>
      <c r="K147" s="1110">
        <f t="shared" ref="K147:R147" si="105">J147</f>
        <v>7.22</v>
      </c>
      <c r="L147" s="1110">
        <f t="shared" si="105"/>
        <v>7.22</v>
      </c>
      <c r="M147" s="1110">
        <f t="shared" si="105"/>
        <v>7.22</v>
      </c>
      <c r="N147" s="1110">
        <f t="shared" si="105"/>
        <v>7.22</v>
      </c>
      <c r="O147" s="1110">
        <f t="shared" si="105"/>
        <v>7.22</v>
      </c>
      <c r="P147" s="1110">
        <f t="shared" si="105"/>
        <v>7.22</v>
      </c>
      <c r="Q147" s="1110">
        <f t="shared" si="105"/>
        <v>7.22</v>
      </c>
      <c r="R147" s="1110">
        <f t="shared" si="105"/>
        <v>7.22</v>
      </c>
    </row>
    <row r="148" spans="1:18" ht="13.5" customHeight="1" x14ac:dyDescent="0.2">
      <c r="A148" s="1167"/>
      <c r="B148" s="1125"/>
      <c r="C148" s="1110" t="s">
        <v>3073</v>
      </c>
      <c r="G148" s="1167"/>
      <c r="H148" s="1167">
        <f>H147+1</f>
        <v>1</v>
      </c>
      <c r="I148" s="1110">
        <v>7.26</v>
      </c>
      <c r="J148" s="1110">
        <f t="shared" ref="J148:R148" si="106">I148</f>
        <v>7.26</v>
      </c>
      <c r="K148" s="1110">
        <f t="shared" si="106"/>
        <v>7.26</v>
      </c>
      <c r="L148" s="1110">
        <f t="shared" si="106"/>
        <v>7.26</v>
      </c>
      <c r="M148" s="1110">
        <f t="shared" si="106"/>
        <v>7.26</v>
      </c>
      <c r="N148" s="1110">
        <f t="shared" si="106"/>
        <v>7.26</v>
      </c>
      <c r="O148" s="1110">
        <f t="shared" si="106"/>
        <v>7.26</v>
      </c>
      <c r="P148" s="1110">
        <f t="shared" si="106"/>
        <v>7.26</v>
      </c>
      <c r="Q148" s="1110">
        <f t="shared" si="106"/>
        <v>7.26</v>
      </c>
      <c r="R148" s="1110">
        <f t="shared" si="106"/>
        <v>7.26</v>
      </c>
    </row>
    <row r="149" spans="1:18" ht="13.5" customHeight="1" x14ac:dyDescent="0.2">
      <c r="A149" s="1167"/>
      <c r="B149" s="1125"/>
      <c r="G149" s="1167"/>
      <c r="H149" s="1167">
        <f t="shared" ref="H149:H170" si="107">H148+1</f>
        <v>2</v>
      </c>
      <c r="I149" s="1110">
        <v>7.37</v>
      </c>
      <c r="J149" s="1110">
        <f t="shared" ref="J149:R149" si="108">I149</f>
        <v>7.37</v>
      </c>
      <c r="K149" s="1110">
        <f t="shared" si="108"/>
        <v>7.37</v>
      </c>
      <c r="L149" s="1110">
        <f t="shared" si="108"/>
        <v>7.37</v>
      </c>
      <c r="M149" s="1110">
        <f t="shared" si="108"/>
        <v>7.37</v>
      </c>
      <c r="N149" s="1110">
        <f t="shared" si="108"/>
        <v>7.37</v>
      </c>
      <c r="O149" s="1110">
        <f t="shared" si="108"/>
        <v>7.37</v>
      </c>
      <c r="P149" s="1110">
        <f t="shared" si="108"/>
        <v>7.37</v>
      </c>
      <c r="Q149" s="1110">
        <f t="shared" si="108"/>
        <v>7.37</v>
      </c>
      <c r="R149" s="1110">
        <f t="shared" si="108"/>
        <v>7.37</v>
      </c>
    </row>
    <row r="150" spans="1:18" ht="13.5" customHeight="1" x14ac:dyDescent="0.2">
      <c r="A150" s="1167"/>
      <c r="B150" s="1125"/>
      <c r="G150" s="1167"/>
      <c r="H150" s="1167">
        <f t="shared" si="107"/>
        <v>3</v>
      </c>
      <c r="I150" s="1110">
        <v>7.42</v>
      </c>
      <c r="J150" s="1110">
        <f t="shared" ref="J150:R150" si="109">I150</f>
        <v>7.42</v>
      </c>
      <c r="K150" s="1110">
        <f t="shared" si="109"/>
        <v>7.42</v>
      </c>
      <c r="L150" s="1110">
        <f t="shared" si="109"/>
        <v>7.42</v>
      </c>
      <c r="M150" s="1110">
        <f t="shared" si="109"/>
        <v>7.42</v>
      </c>
      <c r="N150" s="1110">
        <f t="shared" si="109"/>
        <v>7.42</v>
      </c>
      <c r="O150" s="1110">
        <f t="shared" si="109"/>
        <v>7.42</v>
      </c>
      <c r="P150" s="1110">
        <f t="shared" si="109"/>
        <v>7.42</v>
      </c>
      <c r="Q150" s="1110">
        <f t="shared" si="109"/>
        <v>7.42</v>
      </c>
      <c r="R150" s="1110">
        <f t="shared" si="109"/>
        <v>7.42</v>
      </c>
    </row>
    <row r="151" spans="1:18" ht="13.5" customHeight="1" x14ac:dyDescent="0.2">
      <c r="A151" s="1167"/>
      <c r="B151" s="1125"/>
      <c r="G151" s="1167"/>
      <c r="H151" s="1167">
        <f t="shared" si="107"/>
        <v>4</v>
      </c>
      <c r="I151" s="1110">
        <v>7.29</v>
      </c>
      <c r="J151" s="1110">
        <f t="shared" ref="J151:R151" si="110">I151</f>
        <v>7.29</v>
      </c>
      <c r="K151" s="1110">
        <f t="shared" si="110"/>
        <v>7.29</v>
      </c>
      <c r="L151" s="1110">
        <f t="shared" si="110"/>
        <v>7.29</v>
      </c>
      <c r="M151" s="1110">
        <f t="shared" si="110"/>
        <v>7.29</v>
      </c>
      <c r="N151" s="1110">
        <f t="shared" si="110"/>
        <v>7.29</v>
      </c>
      <c r="O151" s="1110">
        <f t="shared" si="110"/>
        <v>7.29</v>
      </c>
      <c r="P151" s="1110">
        <f t="shared" si="110"/>
        <v>7.29</v>
      </c>
      <c r="Q151" s="1110">
        <f t="shared" si="110"/>
        <v>7.29</v>
      </c>
      <c r="R151" s="1110">
        <f t="shared" si="110"/>
        <v>7.29</v>
      </c>
    </row>
    <row r="152" spans="1:18" ht="13.5" customHeight="1" x14ac:dyDescent="0.2">
      <c r="A152" s="1167"/>
      <c r="B152" s="1125"/>
      <c r="G152" s="1167"/>
      <c r="H152" s="1167">
        <f t="shared" si="107"/>
        <v>5</v>
      </c>
      <c r="I152" s="1110">
        <v>7.41</v>
      </c>
      <c r="J152" s="1110">
        <f t="shared" ref="J152:R152" si="111">I152</f>
        <v>7.41</v>
      </c>
      <c r="K152" s="1110">
        <f t="shared" si="111"/>
        <v>7.41</v>
      </c>
      <c r="L152" s="1110">
        <f t="shared" si="111"/>
        <v>7.41</v>
      </c>
      <c r="M152" s="1110">
        <f t="shared" si="111"/>
        <v>7.41</v>
      </c>
      <c r="N152" s="1110">
        <f t="shared" si="111"/>
        <v>7.41</v>
      </c>
      <c r="O152" s="1110">
        <f t="shared" si="111"/>
        <v>7.41</v>
      </c>
      <c r="P152" s="1110">
        <f t="shared" si="111"/>
        <v>7.41</v>
      </c>
      <c r="Q152" s="1110">
        <f t="shared" si="111"/>
        <v>7.41</v>
      </c>
      <c r="R152" s="1110">
        <f t="shared" si="111"/>
        <v>7.41</v>
      </c>
    </row>
    <row r="153" spans="1:18" ht="13.5" customHeight="1" x14ac:dyDescent="0.2">
      <c r="A153" s="1167"/>
      <c r="B153" s="1125"/>
      <c r="G153" s="1167"/>
      <c r="H153" s="1167">
        <f t="shared" si="107"/>
        <v>6</v>
      </c>
      <c r="I153" s="1110">
        <v>7.46</v>
      </c>
      <c r="J153" s="1110">
        <f t="shared" ref="J153:R153" si="112">I153</f>
        <v>7.46</v>
      </c>
      <c r="K153" s="1110">
        <f t="shared" si="112"/>
        <v>7.46</v>
      </c>
      <c r="L153" s="1110">
        <f t="shared" si="112"/>
        <v>7.46</v>
      </c>
      <c r="M153" s="1110">
        <f t="shared" si="112"/>
        <v>7.46</v>
      </c>
      <c r="N153" s="1110">
        <f t="shared" si="112"/>
        <v>7.46</v>
      </c>
      <c r="O153" s="1110">
        <f t="shared" si="112"/>
        <v>7.46</v>
      </c>
      <c r="P153" s="1110">
        <f t="shared" si="112"/>
        <v>7.46</v>
      </c>
      <c r="Q153" s="1110">
        <f t="shared" si="112"/>
        <v>7.46</v>
      </c>
      <c r="R153" s="1110">
        <f t="shared" si="112"/>
        <v>7.46</v>
      </c>
    </row>
    <row r="154" spans="1:18" ht="13.5" customHeight="1" x14ac:dyDescent="0.2">
      <c r="A154" s="1167"/>
      <c r="B154" s="1125"/>
      <c r="G154" s="1167"/>
      <c r="H154" s="1167">
        <f t="shared" si="107"/>
        <v>7</v>
      </c>
      <c r="I154" s="1110">
        <v>7.42</v>
      </c>
      <c r="J154" s="1110">
        <f t="shared" ref="J154:R154" si="113">I154</f>
        <v>7.42</v>
      </c>
      <c r="K154" s="1110">
        <f t="shared" si="113"/>
        <v>7.42</v>
      </c>
      <c r="L154" s="1110">
        <f t="shared" si="113"/>
        <v>7.42</v>
      </c>
      <c r="M154" s="1110">
        <f t="shared" si="113"/>
        <v>7.42</v>
      </c>
      <c r="N154" s="1110">
        <f t="shared" si="113"/>
        <v>7.42</v>
      </c>
      <c r="O154" s="1110">
        <f t="shared" si="113"/>
        <v>7.42</v>
      </c>
      <c r="P154" s="1110">
        <f t="shared" si="113"/>
        <v>7.42</v>
      </c>
      <c r="Q154" s="1110">
        <f t="shared" si="113"/>
        <v>7.42</v>
      </c>
      <c r="R154" s="1110">
        <f t="shared" si="113"/>
        <v>7.42</v>
      </c>
    </row>
    <row r="155" spans="1:18" ht="13.5" customHeight="1" x14ac:dyDescent="0.2">
      <c r="A155" s="1167"/>
      <c r="B155" s="1125"/>
      <c r="G155" s="1167"/>
      <c r="H155" s="1167">
        <f t="shared" si="107"/>
        <v>8</v>
      </c>
      <c r="I155" s="1110">
        <v>7.29</v>
      </c>
      <c r="J155" s="1110">
        <f t="shared" ref="J155:R155" si="114">I155</f>
        <v>7.29</v>
      </c>
      <c r="K155" s="1110">
        <f t="shared" si="114"/>
        <v>7.29</v>
      </c>
      <c r="L155" s="1110">
        <f t="shared" si="114"/>
        <v>7.29</v>
      </c>
      <c r="M155" s="1110">
        <f t="shared" si="114"/>
        <v>7.29</v>
      </c>
      <c r="N155" s="1110">
        <f t="shared" si="114"/>
        <v>7.29</v>
      </c>
      <c r="O155" s="1110">
        <f t="shared" si="114"/>
        <v>7.29</v>
      </c>
      <c r="P155" s="1110">
        <f t="shared" si="114"/>
        <v>7.29</v>
      </c>
      <c r="Q155" s="1110">
        <f t="shared" si="114"/>
        <v>7.29</v>
      </c>
      <c r="R155" s="1110">
        <f t="shared" si="114"/>
        <v>7.29</v>
      </c>
    </row>
    <row r="156" spans="1:18" ht="13.5" customHeight="1" x14ac:dyDescent="0.2">
      <c r="A156" s="1167"/>
      <c r="B156" s="1125"/>
      <c r="G156" s="1167"/>
      <c r="H156" s="1167">
        <f t="shared" si="107"/>
        <v>9</v>
      </c>
      <c r="I156" s="1110">
        <v>7.8</v>
      </c>
      <c r="J156" s="1110">
        <f t="shared" ref="J156:R156" si="115">I156</f>
        <v>7.8</v>
      </c>
      <c r="K156" s="1110">
        <f t="shared" si="115"/>
        <v>7.8</v>
      </c>
      <c r="L156" s="1110">
        <f t="shared" si="115"/>
        <v>7.8</v>
      </c>
      <c r="M156" s="1110">
        <f t="shared" si="115"/>
        <v>7.8</v>
      </c>
      <c r="N156" s="1110">
        <f t="shared" si="115"/>
        <v>7.8</v>
      </c>
      <c r="O156" s="1110">
        <f t="shared" si="115"/>
        <v>7.8</v>
      </c>
      <c r="P156" s="1110">
        <f t="shared" si="115"/>
        <v>7.8</v>
      </c>
      <c r="Q156" s="1110">
        <f t="shared" si="115"/>
        <v>7.8</v>
      </c>
      <c r="R156" s="1110">
        <f t="shared" si="115"/>
        <v>7.8</v>
      </c>
    </row>
    <row r="157" spans="1:18" ht="13.5" customHeight="1" x14ac:dyDescent="0.2">
      <c r="A157" s="1167"/>
      <c r="B157" s="1125"/>
      <c r="G157" s="1167"/>
      <c r="H157" s="1167">
        <f t="shared" si="107"/>
        <v>10</v>
      </c>
      <c r="I157" s="1110">
        <v>7.86</v>
      </c>
      <c r="J157" s="1110">
        <f t="shared" ref="J157:R157" si="116">I157</f>
        <v>7.86</v>
      </c>
      <c r="K157" s="1110">
        <f t="shared" si="116"/>
        <v>7.86</v>
      </c>
      <c r="L157" s="1110">
        <f t="shared" si="116"/>
        <v>7.86</v>
      </c>
      <c r="M157" s="1110">
        <f t="shared" si="116"/>
        <v>7.86</v>
      </c>
      <c r="N157" s="1110">
        <f t="shared" si="116"/>
        <v>7.86</v>
      </c>
      <c r="O157" s="1110">
        <f t="shared" si="116"/>
        <v>7.86</v>
      </c>
      <c r="P157" s="1110">
        <f t="shared" si="116"/>
        <v>7.86</v>
      </c>
      <c r="Q157" s="1110">
        <f t="shared" si="116"/>
        <v>7.86</v>
      </c>
      <c r="R157" s="1110">
        <f t="shared" si="116"/>
        <v>7.86</v>
      </c>
    </row>
    <row r="158" spans="1:18" ht="13.5" customHeight="1" x14ac:dyDescent="0.2">
      <c r="A158" s="1167"/>
      <c r="B158" s="1125"/>
      <c r="G158" s="1167"/>
      <c r="H158" s="1167">
        <f t="shared" si="107"/>
        <v>11</v>
      </c>
      <c r="I158" s="1110">
        <v>7.98</v>
      </c>
      <c r="J158" s="1110">
        <f t="shared" ref="J158:R158" si="117">I158</f>
        <v>7.98</v>
      </c>
      <c r="K158" s="1110">
        <f t="shared" si="117"/>
        <v>7.98</v>
      </c>
      <c r="L158" s="1110">
        <f t="shared" si="117"/>
        <v>7.98</v>
      </c>
      <c r="M158" s="1110">
        <f t="shared" si="117"/>
        <v>7.98</v>
      </c>
      <c r="N158" s="1110">
        <f t="shared" si="117"/>
        <v>7.98</v>
      </c>
      <c r="O158" s="1110">
        <f t="shared" si="117"/>
        <v>7.98</v>
      </c>
      <c r="P158" s="1110">
        <f t="shared" si="117"/>
        <v>7.98</v>
      </c>
      <c r="Q158" s="1110">
        <f t="shared" si="117"/>
        <v>7.98</v>
      </c>
      <c r="R158" s="1110">
        <f t="shared" si="117"/>
        <v>7.98</v>
      </c>
    </row>
    <row r="159" spans="1:18" ht="13.5" customHeight="1" x14ac:dyDescent="0.2">
      <c r="A159" s="1167"/>
      <c r="B159" s="1125"/>
      <c r="G159" s="1167"/>
      <c r="H159" s="1167">
        <f t="shared" si="107"/>
        <v>12</v>
      </c>
      <c r="I159" s="1110">
        <v>8.23</v>
      </c>
      <c r="J159" s="1110">
        <f t="shared" ref="J159:R159" si="118">I159</f>
        <v>8.23</v>
      </c>
      <c r="K159" s="1110">
        <f t="shared" si="118"/>
        <v>8.23</v>
      </c>
      <c r="L159" s="1110">
        <f t="shared" si="118"/>
        <v>8.23</v>
      </c>
      <c r="M159" s="1110">
        <f t="shared" si="118"/>
        <v>8.23</v>
      </c>
      <c r="N159" s="1110">
        <f t="shared" si="118"/>
        <v>8.23</v>
      </c>
      <c r="O159" s="1110">
        <f t="shared" si="118"/>
        <v>8.23</v>
      </c>
      <c r="P159" s="1110">
        <f t="shared" si="118"/>
        <v>8.23</v>
      </c>
      <c r="Q159" s="1110">
        <f t="shared" si="118"/>
        <v>8.23</v>
      </c>
      <c r="R159" s="1110">
        <f t="shared" si="118"/>
        <v>8.23</v>
      </c>
    </row>
    <row r="160" spans="1:18" ht="13.5" customHeight="1" x14ac:dyDescent="0.2">
      <c r="A160" s="1167"/>
      <c r="B160" s="1125"/>
      <c r="G160" s="1167"/>
      <c r="H160" s="1167">
        <f t="shared" si="107"/>
        <v>13</v>
      </c>
      <c r="I160" s="1110">
        <v>7.92</v>
      </c>
      <c r="J160" s="1110">
        <f t="shared" ref="J160:R160" si="119">I160</f>
        <v>7.92</v>
      </c>
      <c r="K160" s="1110">
        <f t="shared" si="119"/>
        <v>7.92</v>
      </c>
      <c r="L160" s="1110">
        <f t="shared" si="119"/>
        <v>7.92</v>
      </c>
      <c r="M160" s="1110">
        <f t="shared" si="119"/>
        <v>7.92</v>
      </c>
      <c r="N160" s="1110">
        <f t="shared" si="119"/>
        <v>7.92</v>
      </c>
      <c r="O160" s="1110">
        <f t="shared" si="119"/>
        <v>7.92</v>
      </c>
      <c r="P160" s="1110">
        <f t="shared" si="119"/>
        <v>7.92</v>
      </c>
      <c r="Q160" s="1110">
        <f t="shared" si="119"/>
        <v>7.92</v>
      </c>
      <c r="R160" s="1110">
        <f t="shared" si="119"/>
        <v>7.92</v>
      </c>
    </row>
    <row r="161" spans="1:18" ht="13.5" customHeight="1" x14ac:dyDescent="0.2">
      <c r="A161" s="1167"/>
      <c r="B161" s="1125"/>
      <c r="G161" s="1167"/>
      <c r="H161" s="1167">
        <f t="shared" si="107"/>
        <v>14</v>
      </c>
      <c r="I161" s="1110">
        <v>8.06</v>
      </c>
      <c r="J161" s="1110">
        <f t="shared" ref="J161:R161" si="120">I161</f>
        <v>8.06</v>
      </c>
      <c r="K161" s="1110">
        <f t="shared" si="120"/>
        <v>8.06</v>
      </c>
      <c r="L161" s="1110">
        <f t="shared" si="120"/>
        <v>8.06</v>
      </c>
      <c r="M161" s="1110">
        <f t="shared" si="120"/>
        <v>8.06</v>
      </c>
      <c r="N161" s="1110">
        <f t="shared" si="120"/>
        <v>8.06</v>
      </c>
      <c r="O161" s="1110">
        <f t="shared" si="120"/>
        <v>8.06</v>
      </c>
      <c r="P161" s="1110">
        <f t="shared" si="120"/>
        <v>8.06</v>
      </c>
      <c r="Q161" s="1110">
        <f t="shared" si="120"/>
        <v>8.06</v>
      </c>
      <c r="R161" s="1110">
        <f t="shared" si="120"/>
        <v>8.06</v>
      </c>
    </row>
    <row r="162" spans="1:18" ht="13.5" customHeight="1" x14ac:dyDescent="0.2">
      <c r="A162" s="1167"/>
      <c r="B162" s="1125"/>
      <c r="G162" s="1167"/>
      <c r="H162" s="1167">
        <f t="shared" si="107"/>
        <v>15</v>
      </c>
      <c r="I162" s="1110">
        <v>7.92</v>
      </c>
      <c r="J162" s="1110">
        <f t="shared" ref="J162:R162" si="121">I162</f>
        <v>7.92</v>
      </c>
      <c r="K162" s="1110">
        <f t="shared" si="121"/>
        <v>7.92</v>
      </c>
      <c r="L162" s="1110">
        <f t="shared" si="121"/>
        <v>7.92</v>
      </c>
      <c r="M162" s="1110">
        <f t="shared" si="121"/>
        <v>7.92</v>
      </c>
      <c r="N162" s="1110">
        <f t="shared" si="121"/>
        <v>7.92</v>
      </c>
      <c r="O162" s="1110">
        <f t="shared" si="121"/>
        <v>7.92</v>
      </c>
      <c r="P162" s="1110">
        <f t="shared" si="121"/>
        <v>7.92</v>
      </c>
      <c r="Q162" s="1110">
        <f t="shared" si="121"/>
        <v>7.92</v>
      </c>
      <c r="R162" s="1110">
        <f t="shared" si="121"/>
        <v>7.92</v>
      </c>
    </row>
    <row r="163" spans="1:18" ht="13.5" customHeight="1" x14ac:dyDescent="0.2">
      <c r="A163" s="1167"/>
      <c r="B163" s="1125"/>
      <c r="G163" s="1167"/>
      <c r="H163" s="1167">
        <f t="shared" si="107"/>
        <v>16</v>
      </c>
      <c r="I163" s="1110">
        <v>8</v>
      </c>
      <c r="J163" s="1110">
        <f t="shared" ref="J163:R163" si="122">I163</f>
        <v>8</v>
      </c>
      <c r="K163" s="1110">
        <f t="shared" si="122"/>
        <v>8</v>
      </c>
      <c r="L163" s="1110">
        <f t="shared" si="122"/>
        <v>8</v>
      </c>
      <c r="M163" s="1110">
        <f t="shared" si="122"/>
        <v>8</v>
      </c>
      <c r="N163" s="1110">
        <f t="shared" si="122"/>
        <v>8</v>
      </c>
      <c r="O163" s="1110">
        <f t="shared" si="122"/>
        <v>8</v>
      </c>
      <c r="P163" s="1110">
        <f t="shared" si="122"/>
        <v>8</v>
      </c>
      <c r="Q163" s="1110">
        <f t="shared" si="122"/>
        <v>8</v>
      </c>
      <c r="R163" s="1110">
        <f t="shared" si="122"/>
        <v>8</v>
      </c>
    </row>
    <row r="164" spans="1:18" ht="13.5" customHeight="1" x14ac:dyDescent="0.2">
      <c r="A164" s="1167"/>
      <c r="B164" s="1125"/>
      <c r="G164" s="1167"/>
      <c r="H164" s="1167">
        <f t="shared" si="107"/>
        <v>17</v>
      </c>
      <c r="I164" s="1110">
        <v>7.71</v>
      </c>
      <c r="J164" s="1110">
        <f t="shared" ref="J164:R164" si="123">I164</f>
        <v>7.71</v>
      </c>
      <c r="K164" s="1110">
        <f t="shared" si="123"/>
        <v>7.71</v>
      </c>
      <c r="L164" s="1110">
        <f t="shared" si="123"/>
        <v>7.71</v>
      </c>
      <c r="M164" s="1110">
        <f t="shared" si="123"/>
        <v>7.71</v>
      </c>
      <c r="N164" s="1110">
        <f t="shared" si="123"/>
        <v>7.71</v>
      </c>
      <c r="O164" s="1110">
        <f t="shared" si="123"/>
        <v>7.71</v>
      </c>
      <c r="P164" s="1110">
        <f t="shared" si="123"/>
        <v>7.71</v>
      </c>
      <c r="Q164" s="1110">
        <f t="shared" si="123"/>
        <v>7.71</v>
      </c>
      <c r="R164" s="1110">
        <f t="shared" si="123"/>
        <v>7.71</v>
      </c>
    </row>
    <row r="165" spans="1:18" ht="13.5" customHeight="1" x14ac:dyDescent="0.2">
      <c r="A165" s="1167"/>
      <c r="B165" s="1125"/>
      <c r="G165" s="1167"/>
      <c r="H165" s="1167">
        <f t="shared" si="107"/>
        <v>18</v>
      </c>
      <c r="I165" s="1110">
        <v>7.86</v>
      </c>
      <c r="J165" s="1110">
        <f t="shared" ref="J165:R165" si="124">I165</f>
        <v>7.86</v>
      </c>
      <c r="K165" s="1110">
        <f t="shared" si="124"/>
        <v>7.86</v>
      </c>
      <c r="L165" s="1110">
        <f t="shared" si="124"/>
        <v>7.86</v>
      </c>
      <c r="M165" s="1110">
        <f t="shared" si="124"/>
        <v>7.86</v>
      </c>
      <c r="N165" s="1110">
        <f t="shared" si="124"/>
        <v>7.86</v>
      </c>
      <c r="O165" s="1110">
        <f t="shared" si="124"/>
        <v>7.86</v>
      </c>
      <c r="P165" s="1110">
        <f t="shared" si="124"/>
        <v>7.86</v>
      </c>
      <c r="Q165" s="1110">
        <f t="shared" si="124"/>
        <v>7.86</v>
      </c>
      <c r="R165" s="1110">
        <f t="shared" si="124"/>
        <v>7.86</v>
      </c>
    </row>
    <row r="166" spans="1:18" ht="13.5" customHeight="1" x14ac:dyDescent="0.2">
      <c r="A166" s="1167"/>
      <c r="B166" s="1125"/>
      <c r="G166" s="1167"/>
      <c r="H166" s="1167">
        <f t="shared" si="107"/>
        <v>19</v>
      </c>
      <c r="I166" s="1110">
        <v>7.23</v>
      </c>
      <c r="J166" s="1110">
        <f t="shared" ref="J166:R166" si="125">I166</f>
        <v>7.23</v>
      </c>
      <c r="K166" s="1110">
        <f t="shared" si="125"/>
        <v>7.23</v>
      </c>
      <c r="L166" s="1110">
        <f t="shared" si="125"/>
        <v>7.23</v>
      </c>
      <c r="M166" s="1110">
        <f t="shared" si="125"/>
        <v>7.23</v>
      </c>
      <c r="N166" s="1110">
        <f t="shared" si="125"/>
        <v>7.23</v>
      </c>
      <c r="O166" s="1110">
        <f t="shared" si="125"/>
        <v>7.23</v>
      </c>
      <c r="P166" s="1110">
        <f t="shared" si="125"/>
        <v>7.23</v>
      </c>
      <c r="Q166" s="1110">
        <f t="shared" si="125"/>
        <v>7.23</v>
      </c>
      <c r="R166" s="1110">
        <f t="shared" si="125"/>
        <v>7.23</v>
      </c>
    </row>
    <row r="167" spans="1:18" ht="13.5" customHeight="1" x14ac:dyDescent="0.2">
      <c r="A167" s="1167"/>
      <c r="B167" s="1125"/>
      <c r="G167" s="1167"/>
      <c r="H167" s="1167">
        <f t="shared" si="107"/>
        <v>20</v>
      </c>
      <c r="I167" s="1110">
        <v>7.21</v>
      </c>
      <c r="J167" s="1110">
        <f t="shared" ref="J167:R167" si="126">I167</f>
        <v>7.21</v>
      </c>
      <c r="K167" s="1110">
        <f t="shared" si="126"/>
        <v>7.21</v>
      </c>
      <c r="L167" s="1110">
        <f t="shared" si="126"/>
        <v>7.21</v>
      </c>
      <c r="M167" s="1110">
        <f t="shared" si="126"/>
        <v>7.21</v>
      </c>
      <c r="N167" s="1110">
        <f t="shared" si="126"/>
        <v>7.21</v>
      </c>
      <c r="O167" s="1110">
        <f t="shared" si="126"/>
        <v>7.21</v>
      </c>
      <c r="P167" s="1110">
        <f t="shared" si="126"/>
        <v>7.21</v>
      </c>
      <c r="Q167" s="1110">
        <f t="shared" si="126"/>
        <v>7.21</v>
      </c>
      <c r="R167" s="1110">
        <f t="shared" si="126"/>
        <v>7.21</v>
      </c>
    </row>
    <row r="168" spans="1:18" ht="13.5" customHeight="1" x14ac:dyDescent="0.2">
      <c r="A168" s="1167"/>
      <c r="B168" s="1125"/>
      <c r="G168" s="1167"/>
      <c r="H168" s="1167">
        <f t="shared" si="107"/>
        <v>21</v>
      </c>
      <c r="I168" s="1110">
        <v>7.62</v>
      </c>
      <c r="J168" s="1110">
        <f t="shared" ref="J168:R168" si="127">I168</f>
        <v>7.62</v>
      </c>
      <c r="K168" s="1110">
        <f t="shared" si="127"/>
        <v>7.62</v>
      </c>
      <c r="L168" s="1110">
        <f t="shared" si="127"/>
        <v>7.62</v>
      </c>
      <c r="M168" s="1110">
        <f t="shared" si="127"/>
        <v>7.62</v>
      </c>
      <c r="N168" s="1110">
        <f t="shared" si="127"/>
        <v>7.62</v>
      </c>
      <c r="O168" s="1110">
        <f t="shared" si="127"/>
        <v>7.62</v>
      </c>
      <c r="P168" s="1110">
        <f t="shared" si="127"/>
        <v>7.62</v>
      </c>
      <c r="Q168" s="1110">
        <f t="shared" si="127"/>
        <v>7.62</v>
      </c>
      <c r="R168" s="1110">
        <f t="shared" si="127"/>
        <v>7.62</v>
      </c>
    </row>
    <row r="169" spans="1:18" ht="13.5" customHeight="1" x14ac:dyDescent="0.2">
      <c r="A169" s="1167"/>
      <c r="B169" s="1125"/>
      <c r="G169" s="1167"/>
      <c r="H169" s="1167">
        <f t="shared" si="107"/>
        <v>22</v>
      </c>
      <c r="I169" s="1110">
        <v>7.51</v>
      </c>
      <c r="J169" s="1110">
        <f t="shared" ref="J169:R169" si="128">I169</f>
        <v>7.51</v>
      </c>
      <c r="K169" s="1110">
        <f t="shared" si="128"/>
        <v>7.51</v>
      </c>
      <c r="L169" s="1110">
        <f t="shared" si="128"/>
        <v>7.51</v>
      </c>
      <c r="M169" s="1110">
        <f t="shared" si="128"/>
        <v>7.51</v>
      </c>
      <c r="N169" s="1110">
        <f t="shared" si="128"/>
        <v>7.51</v>
      </c>
      <c r="O169" s="1110">
        <f t="shared" si="128"/>
        <v>7.51</v>
      </c>
      <c r="P169" s="1110">
        <f t="shared" si="128"/>
        <v>7.51</v>
      </c>
      <c r="Q169" s="1110">
        <f t="shared" si="128"/>
        <v>7.51</v>
      </c>
      <c r="R169" s="1110">
        <f t="shared" si="128"/>
        <v>7.51</v>
      </c>
    </row>
    <row r="170" spans="1:18" ht="13.5" customHeight="1" x14ac:dyDescent="0.2">
      <c r="A170" s="1167"/>
      <c r="B170" s="1125"/>
      <c r="G170" s="1167"/>
      <c r="H170" s="1167">
        <f t="shared" si="107"/>
        <v>23</v>
      </c>
      <c r="I170" s="1110">
        <v>7.12</v>
      </c>
      <c r="J170" s="1110">
        <f t="shared" ref="J170:R170" si="129">I170</f>
        <v>7.12</v>
      </c>
      <c r="K170" s="1110">
        <f t="shared" si="129"/>
        <v>7.12</v>
      </c>
      <c r="L170" s="1110">
        <f t="shared" si="129"/>
        <v>7.12</v>
      </c>
      <c r="M170" s="1110">
        <f t="shared" si="129"/>
        <v>7.12</v>
      </c>
      <c r="N170" s="1110">
        <f t="shared" si="129"/>
        <v>7.12</v>
      </c>
      <c r="O170" s="1110">
        <f t="shared" si="129"/>
        <v>7.12</v>
      </c>
      <c r="P170" s="1110">
        <f t="shared" si="129"/>
        <v>7.12</v>
      </c>
      <c r="Q170" s="1110">
        <f t="shared" si="129"/>
        <v>7.12</v>
      </c>
      <c r="R170" s="1110">
        <f t="shared" si="129"/>
        <v>7.12</v>
      </c>
    </row>
    <row r="171" spans="1:18" ht="13.5" customHeight="1" x14ac:dyDescent="0.2">
      <c r="A171" s="1167"/>
      <c r="B171" s="1125"/>
      <c r="G171" s="1167"/>
      <c r="K171" s="1110"/>
      <c r="L171" s="1110"/>
      <c r="M171" s="1110"/>
      <c r="N171" s="1110"/>
      <c r="O171" s="1110"/>
      <c r="P171" s="1110"/>
      <c r="Q171" s="1110"/>
      <c r="R171" s="1110"/>
    </row>
    <row r="172" spans="1:18" ht="13.5" customHeight="1" x14ac:dyDescent="0.2">
      <c r="A172" s="1167"/>
      <c r="B172" s="1125" t="s">
        <v>810</v>
      </c>
      <c r="C172" s="1125"/>
      <c r="D172" s="1125" t="s">
        <v>5049</v>
      </c>
      <c r="E172" s="1125" t="s">
        <v>5049</v>
      </c>
      <c r="F172" s="1110" t="s">
        <v>92</v>
      </c>
      <c r="G172" s="1167">
        <v>5</v>
      </c>
      <c r="H172" s="1107"/>
      <c r="K172" s="1110"/>
      <c r="L172" s="1110"/>
      <c r="M172" s="1110"/>
      <c r="N172" s="1110"/>
      <c r="O172" s="1110"/>
      <c r="P172" s="1110"/>
      <c r="Q172" s="1110"/>
      <c r="R172" s="1110"/>
    </row>
    <row r="173" spans="1:18" ht="13.5" customHeight="1" x14ac:dyDescent="0.2">
      <c r="A173" s="1167"/>
      <c r="B173" s="1125" t="s">
        <v>5784</v>
      </c>
      <c r="C173" s="1167" t="s">
        <v>5274</v>
      </c>
      <c r="G173" s="1167"/>
      <c r="H173" s="1107"/>
      <c r="K173" s="1110"/>
      <c r="L173" s="1110"/>
      <c r="M173" s="1110"/>
      <c r="N173" s="1110"/>
      <c r="O173" s="1110"/>
      <c r="P173" s="1110"/>
      <c r="Q173" s="1110"/>
      <c r="R173" s="1110"/>
    </row>
    <row r="174" spans="1:18" ht="13.5" customHeight="1" x14ac:dyDescent="0.2">
      <c r="A174" s="1167"/>
      <c r="B174" s="1125"/>
      <c r="C174" s="1167" t="s">
        <v>5275</v>
      </c>
      <c r="G174" s="1167"/>
      <c r="H174" s="1167">
        <v>0</v>
      </c>
      <c r="I174" s="1110">
        <v>0.09</v>
      </c>
      <c r="J174" s="1110">
        <f>I174</f>
        <v>0.09</v>
      </c>
      <c r="K174" s="1110">
        <f t="shared" ref="K174:R174" si="130">J174</f>
        <v>0.09</v>
      </c>
      <c r="L174" s="1110">
        <f t="shared" si="130"/>
        <v>0.09</v>
      </c>
      <c r="M174" s="1110">
        <f t="shared" si="130"/>
        <v>0.09</v>
      </c>
      <c r="N174" s="1110">
        <f t="shared" si="130"/>
        <v>0.09</v>
      </c>
      <c r="O174" s="1110">
        <f t="shared" si="130"/>
        <v>0.09</v>
      </c>
      <c r="P174" s="1110">
        <f t="shared" si="130"/>
        <v>0.09</v>
      </c>
      <c r="Q174" s="1110">
        <f t="shared" si="130"/>
        <v>0.09</v>
      </c>
      <c r="R174" s="1110">
        <f t="shared" si="130"/>
        <v>0.09</v>
      </c>
    </row>
    <row r="175" spans="1:18" ht="13.5" customHeight="1" x14ac:dyDescent="0.2">
      <c r="A175" s="1167"/>
      <c r="B175" s="1125"/>
      <c r="C175" s="1167" t="s">
        <v>5276</v>
      </c>
      <c r="G175" s="1167"/>
      <c r="H175" s="1167">
        <f>H174+1</f>
        <v>1</v>
      </c>
      <c r="I175" s="1110">
        <v>0.09</v>
      </c>
      <c r="J175" s="1110">
        <f t="shared" ref="J175:R175" si="131">I175</f>
        <v>0.09</v>
      </c>
      <c r="K175" s="1110">
        <f t="shared" si="131"/>
        <v>0.09</v>
      </c>
      <c r="L175" s="1110">
        <f t="shared" si="131"/>
        <v>0.09</v>
      </c>
      <c r="M175" s="1110">
        <f t="shared" si="131"/>
        <v>0.09</v>
      </c>
      <c r="N175" s="1110">
        <f t="shared" si="131"/>
        <v>0.09</v>
      </c>
      <c r="O175" s="1110">
        <f t="shared" si="131"/>
        <v>0.09</v>
      </c>
      <c r="P175" s="1110">
        <f t="shared" si="131"/>
        <v>0.09</v>
      </c>
      <c r="Q175" s="1110">
        <f t="shared" si="131"/>
        <v>0.09</v>
      </c>
      <c r="R175" s="1110">
        <f t="shared" si="131"/>
        <v>0.09</v>
      </c>
    </row>
    <row r="176" spans="1:18" ht="13.5" customHeight="1" x14ac:dyDescent="0.2">
      <c r="A176" s="1167"/>
      <c r="B176" s="1125" t="s">
        <v>1363</v>
      </c>
      <c r="C176" s="1125" t="s">
        <v>6258</v>
      </c>
      <c r="G176" s="1167"/>
      <c r="H176" s="1167">
        <f t="shared" ref="H176:H197" si="132">H175+1</f>
        <v>2</v>
      </c>
      <c r="I176" s="1110">
        <v>0.1</v>
      </c>
      <c r="J176" s="1110">
        <f t="shared" ref="J176:R176" si="133">I176</f>
        <v>0.1</v>
      </c>
      <c r="K176" s="1110">
        <f t="shared" si="133"/>
        <v>0.1</v>
      </c>
      <c r="L176" s="1110">
        <f t="shared" si="133"/>
        <v>0.1</v>
      </c>
      <c r="M176" s="1110">
        <f t="shared" si="133"/>
        <v>0.1</v>
      </c>
      <c r="N176" s="1110">
        <f t="shared" si="133"/>
        <v>0.1</v>
      </c>
      <c r="O176" s="1110">
        <f t="shared" si="133"/>
        <v>0.1</v>
      </c>
      <c r="P176" s="1110">
        <f t="shared" si="133"/>
        <v>0.1</v>
      </c>
      <c r="Q176" s="1110">
        <f t="shared" si="133"/>
        <v>0.1</v>
      </c>
      <c r="R176" s="1110">
        <f t="shared" si="133"/>
        <v>0.1</v>
      </c>
    </row>
    <row r="177" spans="1:18" ht="13.5" customHeight="1" x14ac:dyDescent="0.2">
      <c r="A177" s="1167"/>
      <c r="B177" s="1125" t="s">
        <v>2448</v>
      </c>
      <c r="C177" s="1110" t="s">
        <v>5085</v>
      </c>
      <c r="G177" s="1167"/>
      <c r="H177" s="1167">
        <f t="shared" si="132"/>
        <v>3</v>
      </c>
      <c r="I177" s="1110">
        <v>0.09</v>
      </c>
      <c r="J177" s="1110">
        <f t="shared" ref="J177:R177" si="134">I177</f>
        <v>0.09</v>
      </c>
      <c r="K177" s="1110">
        <f t="shared" si="134"/>
        <v>0.09</v>
      </c>
      <c r="L177" s="1110">
        <f t="shared" si="134"/>
        <v>0.09</v>
      </c>
      <c r="M177" s="1110">
        <f t="shared" si="134"/>
        <v>0.09</v>
      </c>
      <c r="N177" s="1110">
        <f t="shared" si="134"/>
        <v>0.09</v>
      </c>
      <c r="O177" s="1110">
        <f t="shared" si="134"/>
        <v>0.09</v>
      </c>
      <c r="P177" s="1110">
        <f t="shared" si="134"/>
        <v>0.09</v>
      </c>
      <c r="Q177" s="1110">
        <f t="shared" si="134"/>
        <v>0.09</v>
      </c>
      <c r="R177" s="1110">
        <f t="shared" si="134"/>
        <v>0.09</v>
      </c>
    </row>
    <row r="178" spans="1:18" ht="13.5" customHeight="1" x14ac:dyDescent="0.2">
      <c r="A178" s="1167"/>
      <c r="B178" s="1125" t="s">
        <v>4302</v>
      </c>
      <c r="C178" s="1015" t="s">
        <v>5720</v>
      </c>
      <c r="G178" s="1167"/>
      <c r="H178" s="1167">
        <f t="shared" si="132"/>
        <v>4</v>
      </c>
      <c r="I178" s="1110">
        <v>0.04</v>
      </c>
      <c r="J178" s="1110">
        <f t="shared" ref="J178:R178" si="135">I178</f>
        <v>0.04</v>
      </c>
      <c r="K178" s="1110">
        <f t="shared" si="135"/>
        <v>0.04</v>
      </c>
      <c r="L178" s="1110">
        <f t="shared" si="135"/>
        <v>0.04</v>
      </c>
      <c r="M178" s="1110">
        <f t="shared" si="135"/>
        <v>0.04</v>
      </c>
      <c r="N178" s="1110">
        <f t="shared" si="135"/>
        <v>0.04</v>
      </c>
      <c r="O178" s="1110">
        <f t="shared" si="135"/>
        <v>0.04</v>
      </c>
      <c r="P178" s="1110">
        <f t="shared" si="135"/>
        <v>0.04</v>
      </c>
      <c r="Q178" s="1110">
        <f t="shared" si="135"/>
        <v>0.04</v>
      </c>
      <c r="R178" s="1110">
        <f t="shared" si="135"/>
        <v>0.04</v>
      </c>
    </row>
    <row r="179" spans="1:18" ht="13.5" customHeight="1" x14ac:dyDescent="0.2">
      <c r="A179" s="1167"/>
      <c r="B179" s="1125" t="s">
        <v>5026</v>
      </c>
      <c r="C179" s="1015" t="s">
        <v>5721</v>
      </c>
      <c r="G179" s="1167"/>
      <c r="H179" s="1167">
        <f t="shared" si="132"/>
        <v>5</v>
      </c>
      <c r="I179" s="1110">
        <v>0.05</v>
      </c>
      <c r="J179" s="1110">
        <f t="shared" ref="J179:R179" si="136">I179</f>
        <v>0.05</v>
      </c>
      <c r="K179" s="1110">
        <f t="shared" si="136"/>
        <v>0.05</v>
      </c>
      <c r="L179" s="1110">
        <f t="shared" si="136"/>
        <v>0.05</v>
      </c>
      <c r="M179" s="1110">
        <f t="shared" si="136"/>
        <v>0.05</v>
      </c>
      <c r="N179" s="1110">
        <f t="shared" si="136"/>
        <v>0.05</v>
      </c>
      <c r="O179" s="1110">
        <f t="shared" si="136"/>
        <v>0.05</v>
      </c>
      <c r="P179" s="1110">
        <f t="shared" si="136"/>
        <v>0.05</v>
      </c>
      <c r="Q179" s="1110">
        <f t="shared" si="136"/>
        <v>0.05</v>
      </c>
      <c r="R179" s="1110">
        <f t="shared" si="136"/>
        <v>0.05</v>
      </c>
    </row>
    <row r="180" spans="1:18" ht="13.5" customHeight="1" x14ac:dyDescent="0.2">
      <c r="A180" s="1167"/>
      <c r="B180" s="1125" t="s">
        <v>5027</v>
      </c>
      <c r="C180" s="1167"/>
      <c r="G180" s="1167"/>
      <c r="H180" s="1167">
        <f t="shared" si="132"/>
        <v>6</v>
      </c>
      <c r="I180" s="1110">
        <v>0.05</v>
      </c>
      <c r="J180" s="1110">
        <f t="shared" ref="J180:R180" si="137">I180</f>
        <v>0.05</v>
      </c>
      <c r="K180" s="1110">
        <f t="shared" si="137"/>
        <v>0.05</v>
      </c>
      <c r="L180" s="1110">
        <f t="shared" si="137"/>
        <v>0.05</v>
      </c>
      <c r="M180" s="1110">
        <f t="shared" si="137"/>
        <v>0.05</v>
      </c>
      <c r="N180" s="1110">
        <f t="shared" si="137"/>
        <v>0.05</v>
      </c>
      <c r="O180" s="1110">
        <f t="shared" si="137"/>
        <v>0.05</v>
      </c>
      <c r="P180" s="1110">
        <f t="shared" si="137"/>
        <v>0.05</v>
      </c>
      <c r="Q180" s="1110">
        <f t="shared" si="137"/>
        <v>0.05</v>
      </c>
      <c r="R180" s="1110">
        <f t="shared" si="137"/>
        <v>0.05</v>
      </c>
    </row>
    <row r="181" spans="1:18" ht="13.5" customHeight="1" x14ac:dyDescent="0.2">
      <c r="A181" s="1167"/>
      <c r="B181" s="1125" t="s">
        <v>3381</v>
      </c>
      <c r="C181" s="1125" t="s">
        <v>5083</v>
      </c>
      <c r="G181" s="1167"/>
      <c r="H181" s="1167">
        <f t="shared" si="132"/>
        <v>7</v>
      </c>
      <c r="I181" s="1110">
        <v>0.06</v>
      </c>
      <c r="J181" s="1110">
        <f t="shared" ref="J181:R181" si="138">I181</f>
        <v>0.06</v>
      </c>
      <c r="K181" s="1110">
        <f t="shared" si="138"/>
        <v>0.06</v>
      </c>
      <c r="L181" s="1110">
        <f t="shared" si="138"/>
        <v>0.06</v>
      </c>
      <c r="M181" s="1110">
        <f t="shared" si="138"/>
        <v>0.06</v>
      </c>
      <c r="N181" s="1110">
        <f t="shared" si="138"/>
        <v>0.06</v>
      </c>
      <c r="O181" s="1110">
        <f t="shared" si="138"/>
        <v>0.06</v>
      </c>
      <c r="P181" s="1110">
        <f t="shared" si="138"/>
        <v>0.06</v>
      </c>
      <c r="Q181" s="1110">
        <f t="shared" si="138"/>
        <v>0.06</v>
      </c>
      <c r="R181" s="1110">
        <f t="shared" si="138"/>
        <v>0.06</v>
      </c>
    </row>
    <row r="182" spans="1:18" ht="13.5" customHeight="1" x14ac:dyDescent="0.2">
      <c r="A182" s="1167"/>
      <c r="B182" s="1125" t="s">
        <v>5028</v>
      </c>
      <c r="C182" s="1015" t="s">
        <v>5030</v>
      </c>
      <c r="G182" s="1167"/>
      <c r="H182" s="1167">
        <f t="shared" si="132"/>
        <v>8</v>
      </c>
      <c r="I182" s="1110">
        <v>7.0000000000000007E-2</v>
      </c>
      <c r="J182" s="1110">
        <f t="shared" ref="J182:R182" si="139">I182</f>
        <v>7.0000000000000007E-2</v>
      </c>
      <c r="K182" s="1110">
        <f t="shared" si="139"/>
        <v>7.0000000000000007E-2</v>
      </c>
      <c r="L182" s="1110">
        <f t="shared" si="139"/>
        <v>7.0000000000000007E-2</v>
      </c>
      <c r="M182" s="1110">
        <f t="shared" si="139"/>
        <v>7.0000000000000007E-2</v>
      </c>
      <c r="N182" s="1110">
        <f t="shared" si="139"/>
        <v>7.0000000000000007E-2</v>
      </c>
      <c r="O182" s="1110">
        <f t="shared" si="139"/>
        <v>7.0000000000000007E-2</v>
      </c>
      <c r="P182" s="1110">
        <f t="shared" si="139"/>
        <v>7.0000000000000007E-2</v>
      </c>
      <c r="Q182" s="1110">
        <f t="shared" si="139"/>
        <v>7.0000000000000007E-2</v>
      </c>
      <c r="R182" s="1110">
        <f t="shared" si="139"/>
        <v>7.0000000000000007E-2</v>
      </c>
    </row>
    <row r="183" spans="1:18" ht="13.5" customHeight="1" x14ac:dyDescent="0.2">
      <c r="A183" s="1167"/>
      <c r="B183" s="1125" t="s">
        <v>5029</v>
      </c>
      <c r="C183" s="1167"/>
      <c r="G183" s="1167"/>
      <c r="H183" s="1167">
        <f t="shared" si="132"/>
        <v>9</v>
      </c>
      <c r="I183" s="1110">
        <v>0.1</v>
      </c>
      <c r="J183" s="1110">
        <f t="shared" ref="J183:R183" si="140">I183</f>
        <v>0.1</v>
      </c>
      <c r="K183" s="1110">
        <f t="shared" si="140"/>
        <v>0.1</v>
      </c>
      <c r="L183" s="1110">
        <f t="shared" si="140"/>
        <v>0.1</v>
      </c>
      <c r="M183" s="1110">
        <f t="shared" si="140"/>
        <v>0.1</v>
      </c>
      <c r="N183" s="1110">
        <f t="shared" si="140"/>
        <v>0.1</v>
      </c>
      <c r="O183" s="1110">
        <f t="shared" si="140"/>
        <v>0.1</v>
      </c>
      <c r="P183" s="1110">
        <f t="shared" si="140"/>
        <v>0.1</v>
      </c>
      <c r="Q183" s="1110">
        <f t="shared" si="140"/>
        <v>0.1</v>
      </c>
      <c r="R183" s="1110">
        <f t="shared" si="140"/>
        <v>0.1</v>
      </c>
    </row>
    <row r="184" spans="1:18" ht="13.5" customHeight="1" x14ac:dyDescent="0.2">
      <c r="A184" s="1167"/>
      <c r="B184" s="1125" t="s">
        <v>5031</v>
      </c>
      <c r="C184" s="1015" t="s">
        <v>5722</v>
      </c>
      <c r="G184" s="1167"/>
      <c r="H184" s="1167">
        <f t="shared" si="132"/>
        <v>10</v>
      </c>
      <c r="I184" s="1110">
        <v>0.08</v>
      </c>
      <c r="J184" s="1110">
        <f t="shared" ref="J184:R184" si="141">I184</f>
        <v>0.08</v>
      </c>
      <c r="K184" s="1110">
        <f t="shared" si="141"/>
        <v>0.08</v>
      </c>
      <c r="L184" s="1110">
        <f t="shared" si="141"/>
        <v>0.08</v>
      </c>
      <c r="M184" s="1110">
        <f t="shared" si="141"/>
        <v>0.08</v>
      </c>
      <c r="N184" s="1110">
        <f t="shared" si="141"/>
        <v>0.08</v>
      </c>
      <c r="O184" s="1110">
        <f t="shared" si="141"/>
        <v>0.08</v>
      </c>
      <c r="P184" s="1110">
        <f t="shared" si="141"/>
        <v>0.08</v>
      </c>
      <c r="Q184" s="1110">
        <f t="shared" si="141"/>
        <v>0.08</v>
      </c>
      <c r="R184" s="1110">
        <f t="shared" si="141"/>
        <v>0.08</v>
      </c>
    </row>
    <row r="185" spans="1:18" ht="13.5" customHeight="1" x14ac:dyDescent="0.2">
      <c r="A185" s="1167"/>
      <c r="B185" s="1125" t="s">
        <v>5032</v>
      </c>
      <c r="C185" s="1167"/>
      <c r="G185" s="1167"/>
      <c r="H185" s="1167">
        <f t="shared" si="132"/>
        <v>11</v>
      </c>
      <c r="I185" s="1110">
        <v>0.1</v>
      </c>
      <c r="J185" s="1110">
        <f t="shared" ref="J185:R185" si="142">I185</f>
        <v>0.1</v>
      </c>
      <c r="K185" s="1110">
        <f t="shared" si="142"/>
        <v>0.1</v>
      </c>
      <c r="L185" s="1110">
        <f t="shared" si="142"/>
        <v>0.1</v>
      </c>
      <c r="M185" s="1110">
        <f t="shared" si="142"/>
        <v>0.1</v>
      </c>
      <c r="N185" s="1110">
        <f t="shared" si="142"/>
        <v>0.1</v>
      </c>
      <c r="O185" s="1110">
        <f t="shared" si="142"/>
        <v>0.1</v>
      </c>
      <c r="P185" s="1110">
        <f t="shared" si="142"/>
        <v>0.1</v>
      </c>
      <c r="Q185" s="1110">
        <f t="shared" si="142"/>
        <v>0.1</v>
      </c>
      <c r="R185" s="1110">
        <f t="shared" si="142"/>
        <v>0.1</v>
      </c>
    </row>
    <row r="186" spans="1:18" ht="13.5" customHeight="1" x14ac:dyDescent="0.2">
      <c r="A186" s="1167"/>
      <c r="B186" s="1125" t="s">
        <v>3603</v>
      </c>
      <c r="C186" s="1110" t="s">
        <v>434</v>
      </c>
      <c r="G186" s="1167"/>
      <c r="H186" s="1167">
        <f t="shared" si="132"/>
        <v>12</v>
      </c>
      <c r="I186" s="1110">
        <v>0.1</v>
      </c>
      <c r="J186" s="1110">
        <f t="shared" ref="J186:R186" si="143">I186</f>
        <v>0.1</v>
      </c>
      <c r="K186" s="1110">
        <f t="shared" si="143"/>
        <v>0.1</v>
      </c>
      <c r="L186" s="1110">
        <f t="shared" si="143"/>
        <v>0.1</v>
      </c>
      <c r="M186" s="1110">
        <f t="shared" si="143"/>
        <v>0.1</v>
      </c>
      <c r="N186" s="1110">
        <f t="shared" si="143"/>
        <v>0.1</v>
      </c>
      <c r="O186" s="1110">
        <f t="shared" si="143"/>
        <v>0.1</v>
      </c>
      <c r="P186" s="1110">
        <f t="shared" si="143"/>
        <v>0.1</v>
      </c>
      <c r="Q186" s="1110">
        <f t="shared" si="143"/>
        <v>0.1</v>
      </c>
      <c r="R186" s="1110">
        <f t="shared" si="143"/>
        <v>0.1</v>
      </c>
    </row>
    <row r="187" spans="1:18" ht="13.5" customHeight="1" x14ac:dyDescent="0.2">
      <c r="A187" s="1167"/>
      <c r="B187" s="1125"/>
      <c r="C187" s="1110" t="s">
        <v>621</v>
      </c>
      <c r="G187" s="1167"/>
      <c r="H187" s="1167">
        <f t="shared" si="132"/>
        <v>13</v>
      </c>
      <c r="I187" s="1110">
        <v>7.0000000000000007E-2</v>
      </c>
      <c r="J187" s="1110">
        <f t="shared" ref="J187:R187" si="144">I187</f>
        <v>7.0000000000000007E-2</v>
      </c>
      <c r="K187" s="1110">
        <f t="shared" si="144"/>
        <v>7.0000000000000007E-2</v>
      </c>
      <c r="L187" s="1110">
        <f t="shared" si="144"/>
        <v>7.0000000000000007E-2</v>
      </c>
      <c r="M187" s="1110">
        <f t="shared" si="144"/>
        <v>7.0000000000000007E-2</v>
      </c>
      <c r="N187" s="1110">
        <f t="shared" si="144"/>
        <v>7.0000000000000007E-2</v>
      </c>
      <c r="O187" s="1110">
        <f t="shared" si="144"/>
        <v>7.0000000000000007E-2</v>
      </c>
      <c r="P187" s="1110">
        <f t="shared" si="144"/>
        <v>7.0000000000000007E-2</v>
      </c>
      <c r="Q187" s="1110">
        <f t="shared" si="144"/>
        <v>7.0000000000000007E-2</v>
      </c>
      <c r="R187" s="1110">
        <f t="shared" si="144"/>
        <v>7.0000000000000007E-2</v>
      </c>
    </row>
    <row r="188" spans="1:18" ht="13.5" customHeight="1" x14ac:dyDescent="0.2">
      <c r="A188" s="1167"/>
      <c r="B188" s="1125"/>
      <c r="C188" s="1123" t="s">
        <v>6095</v>
      </c>
      <c r="G188" s="1167"/>
      <c r="H188" s="1167">
        <f t="shared" si="132"/>
        <v>14</v>
      </c>
      <c r="I188" s="1110">
        <v>0.12</v>
      </c>
      <c r="J188" s="1110">
        <f t="shared" ref="J188:R188" si="145">I188</f>
        <v>0.12</v>
      </c>
      <c r="K188" s="1110">
        <f t="shared" si="145"/>
        <v>0.12</v>
      </c>
      <c r="L188" s="1110">
        <f t="shared" si="145"/>
        <v>0.12</v>
      </c>
      <c r="M188" s="1110">
        <f t="shared" si="145"/>
        <v>0.12</v>
      </c>
      <c r="N188" s="1110">
        <f t="shared" si="145"/>
        <v>0.12</v>
      </c>
      <c r="O188" s="1110">
        <f t="shared" si="145"/>
        <v>0.12</v>
      </c>
      <c r="P188" s="1110">
        <f t="shared" si="145"/>
        <v>0.12</v>
      </c>
      <c r="Q188" s="1110">
        <f t="shared" si="145"/>
        <v>0.12</v>
      </c>
      <c r="R188" s="1110">
        <f t="shared" si="145"/>
        <v>0.12</v>
      </c>
    </row>
    <row r="189" spans="1:18" ht="13.5" customHeight="1" x14ac:dyDescent="0.2">
      <c r="A189" s="1167"/>
      <c r="B189" s="1125" t="s">
        <v>5651</v>
      </c>
      <c r="C189" s="1110" t="s">
        <v>5084</v>
      </c>
      <c r="G189" s="1167"/>
      <c r="H189" s="1167">
        <f t="shared" si="132"/>
        <v>15</v>
      </c>
      <c r="I189" s="1110">
        <v>0.1</v>
      </c>
      <c r="J189" s="1110">
        <f t="shared" ref="J189:R189" si="146">I189</f>
        <v>0.1</v>
      </c>
      <c r="K189" s="1110">
        <f t="shared" si="146"/>
        <v>0.1</v>
      </c>
      <c r="L189" s="1110">
        <f t="shared" si="146"/>
        <v>0.1</v>
      </c>
      <c r="M189" s="1110">
        <f t="shared" si="146"/>
        <v>0.1</v>
      </c>
      <c r="N189" s="1110">
        <f t="shared" si="146"/>
        <v>0.1</v>
      </c>
      <c r="O189" s="1110">
        <f t="shared" si="146"/>
        <v>0.1</v>
      </c>
      <c r="P189" s="1110">
        <f t="shared" si="146"/>
        <v>0.1</v>
      </c>
      <c r="Q189" s="1110">
        <f t="shared" si="146"/>
        <v>0.1</v>
      </c>
      <c r="R189" s="1110">
        <f t="shared" si="146"/>
        <v>0.1</v>
      </c>
    </row>
    <row r="190" spans="1:18" ht="13.5" customHeight="1" x14ac:dyDescent="0.2">
      <c r="A190" s="1167"/>
      <c r="B190" s="1125" t="s">
        <v>2671</v>
      </c>
      <c r="C190" s="1125" t="s">
        <v>5038</v>
      </c>
      <c r="G190" s="1167"/>
      <c r="H190" s="1167">
        <f t="shared" si="132"/>
        <v>16</v>
      </c>
      <c r="I190" s="1110">
        <v>0.09</v>
      </c>
      <c r="J190" s="1110">
        <f t="shared" ref="J190:R190" si="147">I190</f>
        <v>0.09</v>
      </c>
      <c r="K190" s="1110">
        <f t="shared" si="147"/>
        <v>0.09</v>
      </c>
      <c r="L190" s="1110">
        <f t="shared" si="147"/>
        <v>0.09</v>
      </c>
      <c r="M190" s="1110">
        <f t="shared" si="147"/>
        <v>0.09</v>
      </c>
      <c r="N190" s="1110">
        <f t="shared" si="147"/>
        <v>0.09</v>
      </c>
      <c r="O190" s="1110">
        <f t="shared" si="147"/>
        <v>0.09</v>
      </c>
      <c r="P190" s="1110">
        <f t="shared" si="147"/>
        <v>0.09</v>
      </c>
      <c r="Q190" s="1110">
        <f t="shared" si="147"/>
        <v>0.09</v>
      </c>
      <c r="R190" s="1110">
        <f t="shared" si="147"/>
        <v>0.09</v>
      </c>
    </row>
    <row r="191" spans="1:18" ht="13.5" customHeight="1" x14ac:dyDescent="0.2">
      <c r="A191" s="1167"/>
      <c r="B191" s="1125" t="s">
        <v>5728</v>
      </c>
      <c r="C191" s="1110" t="s">
        <v>6238</v>
      </c>
      <c r="G191" s="1167"/>
      <c r="H191" s="1167">
        <f t="shared" si="132"/>
        <v>17</v>
      </c>
      <c r="I191" s="1110">
        <v>0.06</v>
      </c>
      <c r="J191" s="1110">
        <f t="shared" ref="J191:R191" si="148">I191</f>
        <v>0.06</v>
      </c>
      <c r="K191" s="1110">
        <f t="shared" si="148"/>
        <v>0.06</v>
      </c>
      <c r="L191" s="1110">
        <f t="shared" si="148"/>
        <v>0.06</v>
      </c>
      <c r="M191" s="1110">
        <f t="shared" si="148"/>
        <v>0.06</v>
      </c>
      <c r="N191" s="1110">
        <f t="shared" si="148"/>
        <v>0.06</v>
      </c>
      <c r="O191" s="1110">
        <f t="shared" si="148"/>
        <v>0.06</v>
      </c>
      <c r="P191" s="1110">
        <f t="shared" si="148"/>
        <v>0.06</v>
      </c>
      <c r="Q191" s="1110">
        <f t="shared" si="148"/>
        <v>0.06</v>
      </c>
      <c r="R191" s="1110">
        <f t="shared" si="148"/>
        <v>0.06</v>
      </c>
    </row>
    <row r="192" spans="1:18" ht="13.5" customHeight="1" x14ac:dyDescent="0.2">
      <c r="A192" s="1167"/>
      <c r="B192" s="1125" t="s">
        <v>5853</v>
      </c>
      <c r="C192" s="1125" t="s">
        <v>6257</v>
      </c>
      <c r="G192" s="1167"/>
      <c r="H192" s="1167">
        <f t="shared" si="132"/>
        <v>18</v>
      </c>
      <c r="I192" s="1110">
        <v>0.06</v>
      </c>
      <c r="J192" s="1110">
        <f t="shared" ref="J192:R192" si="149">I192</f>
        <v>0.06</v>
      </c>
      <c r="K192" s="1110">
        <f t="shared" si="149"/>
        <v>0.06</v>
      </c>
      <c r="L192" s="1110">
        <f t="shared" si="149"/>
        <v>0.06</v>
      </c>
      <c r="M192" s="1110">
        <f t="shared" si="149"/>
        <v>0.06</v>
      </c>
      <c r="N192" s="1110">
        <f t="shared" si="149"/>
        <v>0.06</v>
      </c>
      <c r="O192" s="1110">
        <f t="shared" si="149"/>
        <v>0.06</v>
      </c>
      <c r="P192" s="1110">
        <f t="shared" si="149"/>
        <v>0.06</v>
      </c>
      <c r="Q192" s="1110">
        <f t="shared" si="149"/>
        <v>0.06</v>
      </c>
      <c r="R192" s="1110">
        <f t="shared" si="149"/>
        <v>0.06</v>
      </c>
    </row>
    <row r="193" spans="1:18" ht="13.5" customHeight="1" x14ac:dyDescent="0.2">
      <c r="A193" s="1167"/>
      <c r="B193" s="1125" t="s">
        <v>2818</v>
      </c>
      <c r="C193" s="1123" t="s">
        <v>1699</v>
      </c>
      <c r="G193" s="1167"/>
      <c r="H193" s="1167">
        <f t="shared" si="132"/>
        <v>19</v>
      </c>
      <c r="I193" s="1110">
        <v>0.08</v>
      </c>
      <c r="J193" s="1110">
        <f t="shared" ref="J193:R193" si="150">I193</f>
        <v>0.08</v>
      </c>
      <c r="K193" s="1110">
        <f t="shared" si="150"/>
        <v>0.08</v>
      </c>
      <c r="L193" s="1110">
        <f t="shared" si="150"/>
        <v>0.08</v>
      </c>
      <c r="M193" s="1110">
        <f t="shared" si="150"/>
        <v>0.08</v>
      </c>
      <c r="N193" s="1110">
        <f t="shared" si="150"/>
        <v>0.08</v>
      </c>
      <c r="O193" s="1110">
        <f t="shared" si="150"/>
        <v>0.08</v>
      </c>
      <c r="P193" s="1110">
        <f t="shared" si="150"/>
        <v>0.08</v>
      </c>
      <c r="Q193" s="1110">
        <f t="shared" si="150"/>
        <v>0.08</v>
      </c>
      <c r="R193" s="1110">
        <f t="shared" si="150"/>
        <v>0.08</v>
      </c>
    </row>
    <row r="194" spans="1:18" ht="13.5" customHeight="1" x14ac:dyDescent="0.2">
      <c r="A194" s="1167"/>
      <c r="B194" s="1125" t="s">
        <v>5811</v>
      </c>
      <c r="C194" s="1125" t="s">
        <v>6239</v>
      </c>
      <c r="G194" s="1167"/>
      <c r="H194" s="1167">
        <f t="shared" si="132"/>
        <v>20</v>
      </c>
      <c r="I194" s="1110">
        <v>0.08</v>
      </c>
      <c r="J194" s="1110">
        <f t="shared" ref="J194:R194" si="151">I194</f>
        <v>0.08</v>
      </c>
      <c r="K194" s="1110">
        <f t="shared" si="151"/>
        <v>0.08</v>
      </c>
      <c r="L194" s="1110">
        <f t="shared" si="151"/>
        <v>0.08</v>
      </c>
      <c r="M194" s="1110">
        <f t="shared" si="151"/>
        <v>0.08</v>
      </c>
      <c r="N194" s="1110">
        <f t="shared" si="151"/>
        <v>0.08</v>
      </c>
      <c r="O194" s="1110">
        <f t="shared" si="151"/>
        <v>0.08</v>
      </c>
      <c r="P194" s="1110">
        <f t="shared" si="151"/>
        <v>0.08</v>
      </c>
      <c r="Q194" s="1110">
        <f t="shared" si="151"/>
        <v>0.08</v>
      </c>
      <c r="R194" s="1110">
        <f t="shared" si="151"/>
        <v>0.08</v>
      </c>
    </row>
    <row r="195" spans="1:18" ht="13.5" customHeight="1" x14ac:dyDescent="0.2">
      <c r="A195" s="1167"/>
      <c r="B195" s="1125" t="s">
        <v>3867</v>
      </c>
      <c r="C195" s="1123" t="s">
        <v>5108</v>
      </c>
      <c r="G195" s="1167"/>
      <c r="H195" s="1167">
        <f t="shared" si="132"/>
        <v>21</v>
      </c>
      <c r="I195" s="1110">
        <v>0.09</v>
      </c>
      <c r="J195" s="1110">
        <f t="shared" ref="J195:R195" si="152">I195</f>
        <v>0.09</v>
      </c>
      <c r="K195" s="1110">
        <f t="shared" si="152"/>
        <v>0.09</v>
      </c>
      <c r="L195" s="1110">
        <f t="shared" si="152"/>
        <v>0.09</v>
      </c>
      <c r="M195" s="1110">
        <f t="shared" si="152"/>
        <v>0.09</v>
      </c>
      <c r="N195" s="1110">
        <f t="shared" si="152"/>
        <v>0.09</v>
      </c>
      <c r="O195" s="1110">
        <f t="shared" si="152"/>
        <v>0.09</v>
      </c>
      <c r="P195" s="1110">
        <f t="shared" si="152"/>
        <v>0.09</v>
      </c>
      <c r="Q195" s="1110">
        <f t="shared" si="152"/>
        <v>0.09</v>
      </c>
      <c r="R195" s="1110">
        <f t="shared" si="152"/>
        <v>0.09</v>
      </c>
    </row>
    <row r="196" spans="1:18" ht="13.5" customHeight="1" x14ac:dyDescent="0.2">
      <c r="A196" s="1167"/>
      <c r="B196" s="1125"/>
      <c r="C196" s="1123"/>
      <c r="G196" s="1167"/>
      <c r="H196" s="1167">
        <f t="shared" si="132"/>
        <v>22</v>
      </c>
      <c r="I196" s="1110">
        <v>0.12</v>
      </c>
      <c r="J196" s="1110">
        <f t="shared" ref="J196:R196" si="153">I196</f>
        <v>0.12</v>
      </c>
      <c r="K196" s="1110">
        <f t="shared" si="153"/>
        <v>0.12</v>
      </c>
      <c r="L196" s="1110">
        <f t="shared" si="153"/>
        <v>0.12</v>
      </c>
      <c r="M196" s="1110">
        <f t="shared" si="153"/>
        <v>0.12</v>
      </c>
      <c r="N196" s="1110">
        <f t="shared" si="153"/>
        <v>0.12</v>
      </c>
      <c r="O196" s="1110">
        <f t="shared" si="153"/>
        <v>0.12</v>
      </c>
      <c r="P196" s="1110">
        <f t="shared" si="153"/>
        <v>0.12</v>
      </c>
      <c r="Q196" s="1110">
        <f t="shared" si="153"/>
        <v>0.12</v>
      </c>
      <c r="R196" s="1110">
        <f t="shared" si="153"/>
        <v>0.12</v>
      </c>
    </row>
    <row r="197" spans="1:18" ht="13.5" customHeight="1" x14ac:dyDescent="0.2">
      <c r="A197" s="1167"/>
      <c r="B197" s="1125"/>
      <c r="C197" s="1123"/>
      <c r="G197" s="1167"/>
      <c r="H197" s="1167">
        <f t="shared" si="132"/>
        <v>23</v>
      </c>
      <c r="I197" s="1110">
        <v>0.14000000000000001</v>
      </c>
      <c r="J197" s="1110">
        <f t="shared" ref="J197:R197" si="154">I197</f>
        <v>0.14000000000000001</v>
      </c>
      <c r="K197" s="1110">
        <f t="shared" si="154"/>
        <v>0.14000000000000001</v>
      </c>
      <c r="L197" s="1110">
        <f t="shared" si="154"/>
        <v>0.14000000000000001</v>
      </c>
      <c r="M197" s="1110">
        <f t="shared" si="154"/>
        <v>0.14000000000000001</v>
      </c>
      <c r="N197" s="1110">
        <f t="shared" si="154"/>
        <v>0.14000000000000001</v>
      </c>
      <c r="O197" s="1110">
        <f t="shared" si="154"/>
        <v>0.14000000000000001</v>
      </c>
      <c r="P197" s="1110">
        <f t="shared" si="154"/>
        <v>0.14000000000000001</v>
      </c>
      <c r="Q197" s="1110">
        <f t="shared" si="154"/>
        <v>0.14000000000000001</v>
      </c>
      <c r="R197" s="1110">
        <f t="shared" si="154"/>
        <v>0.14000000000000001</v>
      </c>
    </row>
    <row r="198" spans="1:18" ht="13.5" customHeight="1" x14ac:dyDescent="0.2">
      <c r="A198" s="1167"/>
      <c r="B198" s="1125"/>
      <c r="C198" s="1123"/>
      <c r="G198" s="1167"/>
      <c r="K198" s="1110"/>
      <c r="L198" s="1110"/>
      <c r="M198" s="1110"/>
      <c r="N198" s="1110"/>
      <c r="O198" s="1110"/>
      <c r="P198" s="1110"/>
      <c r="Q198" s="1110"/>
      <c r="R198" s="1110"/>
    </row>
    <row r="199" spans="1:18" ht="13.5" customHeight="1" x14ac:dyDescent="0.2">
      <c r="A199" s="1167"/>
      <c r="B199" s="1125" t="s">
        <v>350</v>
      </c>
      <c r="C199" s="1110" t="s">
        <v>5270</v>
      </c>
      <c r="D199" s="1125" t="s">
        <v>503</v>
      </c>
      <c r="E199" s="1125" t="s">
        <v>503</v>
      </c>
      <c r="F199" s="1110" t="s">
        <v>92</v>
      </c>
      <c r="G199" s="1167">
        <v>5</v>
      </c>
      <c r="H199" s="1107">
        <v>0</v>
      </c>
      <c r="K199" s="1110"/>
      <c r="L199" s="1110"/>
      <c r="M199" s="1110"/>
      <c r="N199" s="1110"/>
      <c r="O199" s="1110"/>
      <c r="P199" s="1110"/>
      <c r="Q199" s="1110"/>
      <c r="R199" s="1110"/>
    </row>
    <row r="200" spans="1:18" ht="13.5" customHeight="1" x14ac:dyDescent="0.2">
      <c r="A200" s="1167"/>
      <c r="B200" s="1125"/>
      <c r="C200" s="1110" t="s">
        <v>2073</v>
      </c>
      <c r="H200" s="1167">
        <v>0</v>
      </c>
      <c r="K200" s="1110"/>
      <c r="L200" s="1110"/>
      <c r="M200" s="1110"/>
      <c r="N200" s="1110"/>
      <c r="O200" s="1110"/>
      <c r="P200" s="1110"/>
      <c r="Q200" s="1110"/>
      <c r="R200" s="1110"/>
    </row>
    <row r="201" spans="1:18" ht="13.5" customHeight="1" x14ac:dyDescent="0.2">
      <c r="A201" s="1167"/>
      <c r="B201" s="1125"/>
      <c r="C201" s="1123" t="s">
        <v>6096</v>
      </c>
      <c r="G201" s="1167"/>
      <c r="H201" s="1167">
        <v>0</v>
      </c>
      <c r="I201" s="1110">
        <v>0.01</v>
      </c>
      <c r="J201" s="1110">
        <f>I201</f>
        <v>0.01</v>
      </c>
      <c r="K201" s="1110">
        <f t="shared" ref="K201:R201" si="155">J201</f>
        <v>0.01</v>
      </c>
      <c r="L201" s="1110">
        <f t="shared" si="155"/>
        <v>0.01</v>
      </c>
      <c r="M201" s="1110">
        <f t="shared" si="155"/>
        <v>0.01</v>
      </c>
      <c r="N201" s="1110">
        <f t="shared" si="155"/>
        <v>0.01</v>
      </c>
      <c r="O201" s="1110">
        <f t="shared" si="155"/>
        <v>0.01</v>
      </c>
      <c r="P201" s="1110">
        <f t="shared" si="155"/>
        <v>0.01</v>
      </c>
      <c r="Q201" s="1110">
        <f t="shared" si="155"/>
        <v>0.01</v>
      </c>
      <c r="R201" s="1110">
        <f t="shared" si="155"/>
        <v>0.01</v>
      </c>
    </row>
    <row r="202" spans="1:18" ht="13.5" customHeight="1" x14ac:dyDescent="0.2">
      <c r="A202" s="1167"/>
      <c r="B202" s="1125"/>
      <c r="C202" s="1123"/>
      <c r="G202" s="1167"/>
      <c r="H202" s="1167">
        <f>H201+1</f>
        <v>1</v>
      </c>
      <c r="I202" s="1110">
        <v>0.01</v>
      </c>
      <c r="J202" s="1110">
        <f>I202</f>
        <v>0.01</v>
      </c>
      <c r="K202" s="1110">
        <f t="shared" ref="K202:R202" si="156">J202</f>
        <v>0.01</v>
      </c>
      <c r="L202" s="1110">
        <f t="shared" si="156"/>
        <v>0.01</v>
      </c>
      <c r="M202" s="1110">
        <f t="shared" si="156"/>
        <v>0.01</v>
      </c>
      <c r="N202" s="1110">
        <f t="shared" si="156"/>
        <v>0.01</v>
      </c>
      <c r="O202" s="1110">
        <f t="shared" si="156"/>
        <v>0.01</v>
      </c>
      <c r="P202" s="1110">
        <f t="shared" si="156"/>
        <v>0.01</v>
      </c>
      <c r="Q202" s="1110">
        <f t="shared" si="156"/>
        <v>0.01</v>
      </c>
      <c r="R202" s="1110">
        <f t="shared" si="156"/>
        <v>0.01</v>
      </c>
    </row>
    <row r="203" spans="1:18" ht="13.5" customHeight="1" x14ac:dyDescent="0.2">
      <c r="A203" s="1167"/>
      <c r="B203" s="1125"/>
      <c r="C203" s="1123"/>
      <c r="G203" s="1167"/>
      <c r="H203" s="1167">
        <f t="shared" ref="H203:H224" si="157">H202+1</f>
        <v>2</v>
      </c>
      <c r="I203" s="1110">
        <v>0.02</v>
      </c>
      <c r="J203" s="1110">
        <f t="shared" ref="J203:R203" si="158">I203</f>
        <v>0.02</v>
      </c>
      <c r="K203" s="1110">
        <f t="shared" si="158"/>
        <v>0.02</v>
      </c>
      <c r="L203" s="1110">
        <f t="shared" si="158"/>
        <v>0.02</v>
      </c>
      <c r="M203" s="1110">
        <f t="shared" si="158"/>
        <v>0.02</v>
      </c>
      <c r="N203" s="1110">
        <f t="shared" si="158"/>
        <v>0.02</v>
      </c>
      <c r="O203" s="1110">
        <f t="shared" si="158"/>
        <v>0.02</v>
      </c>
      <c r="P203" s="1110">
        <f t="shared" si="158"/>
        <v>0.02</v>
      </c>
      <c r="Q203" s="1110">
        <f t="shared" si="158"/>
        <v>0.02</v>
      </c>
      <c r="R203" s="1110">
        <f t="shared" si="158"/>
        <v>0.02</v>
      </c>
    </row>
    <row r="204" spans="1:18" ht="13.5" customHeight="1" x14ac:dyDescent="0.2">
      <c r="A204" s="1167"/>
      <c r="B204" s="1125"/>
      <c r="C204" s="1123"/>
      <c r="G204" s="1167"/>
      <c r="H204" s="1167">
        <f t="shared" si="157"/>
        <v>3</v>
      </c>
      <c r="I204" s="1110">
        <v>0.02</v>
      </c>
      <c r="J204" s="1110">
        <f t="shared" ref="J204:R204" si="159">I204</f>
        <v>0.02</v>
      </c>
      <c r="K204" s="1110">
        <f t="shared" si="159"/>
        <v>0.02</v>
      </c>
      <c r="L204" s="1110">
        <f t="shared" si="159"/>
        <v>0.02</v>
      </c>
      <c r="M204" s="1110">
        <f t="shared" si="159"/>
        <v>0.02</v>
      </c>
      <c r="N204" s="1110">
        <f t="shared" si="159"/>
        <v>0.02</v>
      </c>
      <c r="O204" s="1110">
        <f t="shared" si="159"/>
        <v>0.02</v>
      </c>
      <c r="P204" s="1110">
        <f t="shared" si="159"/>
        <v>0.02</v>
      </c>
      <c r="Q204" s="1110">
        <f t="shared" si="159"/>
        <v>0.02</v>
      </c>
      <c r="R204" s="1110">
        <f t="shared" si="159"/>
        <v>0.02</v>
      </c>
    </row>
    <row r="205" spans="1:18" ht="13.5" customHeight="1" x14ac:dyDescent="0.2">
      <c r="A205" s="1167"/>
      <c r="B205" s="1125"/>
      <c r="C205" s="1123"/>
      <c r="G205" s="1167"/>
      <c r="H205" s="1167">
        <f t="shared" si="157"/>
        <v>4</v>
      </c>
      <c r="I205" s="1110">
        <v>0.02</v>
      </c>
      <c r="J205" s="1110">
        <f t="shared" ref="J205:R205" si="160">I205</f>
        <v>0.02</v>
      </c>
      <c r="K205" s="1110">
        <f t="shared" si="160"/>
        <v>0.02</v>
      </c>
      <c r="L205" s="1110">
        <f t="shared" si="160"/>
        <v>0.02</v>
      </c>
      <c r="M205" s="1110">
        <f t="shared" si="160"/>
        <v>0.02</v>
      </c>
      <c r="N205" s="1110">
        <f t="shared" si="160"/>
        <v>0.02</v>
      </c>
      <c r="O205" s="1110">
        <f t="shared" si="160"/>
        <v>0.02</v>
      </c>
      <c r="P205" s="1110">
        <f t="shared" si="160"/>
        <v>0.02</v>
      </c>
      <c r="Q205" s="1110">
        <f t="shared" si="160"/>
        <v>0.02</v>
      </c>
      <c r="R205" s="1110">
        <f t="shared" si="160"/>
        <v>0.02</v>
      </c>
    </row>
    <row r="206" spans="1:18" ht="13.5" customHeight="1" x14ac:dyDescent="0.2">
      <c r="A206" s="1167"/>
      <c r="B206" s="1125"/>
      <c r="C206" s="1123"/>
      <c r="G206" s="1167"/>
      <c r="H206" s="1167">
        <f t="shared" si="157"/>
        <v>5</v>
      </c>
      <c r="I206" s="1110">
        <v>0.01</v>
      </c>
      <c r="J206" s="1110">
        <f t="shared" ref="J206:R206" si="161">I206</f>
        <v>0.01</v>
      </c>
      <c r="K206" s="1110">
        <f t="shared" si="161"/>
        <v>0.01</v>
      </c>
      <c r="L206" s="1110">
        <f t="shared" si="161"/>
        <v>0.01</v>
      </c>
      <c r="M206" s="1110">
        <f t="shared" si="161"/>
        <v>0.01</v>
      </c>
      <c r="N206" s="1110">
        <f t="shared" si="161"/>
        <v>0.01</v>
      </c>
      <c r="O206" s="1110">
        <f t="shared" si="161"/>
        <v>0.01</v>
      </c>
      <c r="P206" s="1110">
        <f t="shared" si="161"/>
        <v>0.01</v>
      </c>
      <c r="Q206" s="1110">
        <f t="shared" si="161"/>
        <v>0.01</v>
      </c>
      <c r="R206" s="1110">
        <f t="shared" si="161"/>
        <v>0.01</v>
      </c>
    </row>
    <row r="207" spans="1:18" ht="13.5" customHeight="1" x14ac:dyDescent="0.2">
      <c r="A207" s="1167"/>
      <c r="B207" s="1125"/>
      <c r="C207" s="1123"/>
      <c r="G207" s="1167"/>
      <c r="H207" s="1167">
        <f t="shared" si="157"/>
        <v>6</v>
      </c>
      <c r="I207" s="1110">
        <v>0.01</v>
      </c>
      <c r="J207" s="1110">
        <f t="shared" ref="J207:R207" si="162">I207</f>
        <v>0.01</v>
      </c>
      <c r="K207" s="1110">
        <f t="shared" si="162"/>
        <v>0.01</v>
      </c>
      <c r="L207" s="1110">
        <f t="shared" si="162"/>
        <v>0.01</v>
      </c>
      <c r="M207" s="1110">
        <f t="shared" si="162"/>
        <v>0.01</v>
      </c>
      <c r="N207" s="1110">
        <f t="shared" si="162"/>
        <v>0.01</v>
      </c>
      <c r="O207" s="1110">
        <f t="shared" si="162"/>
        <v>0.01</v>
      </c>
      <c r="P207" s="1110">
        <f t="shared" si="162"/>
        <v>0.01</v>
      </c>
      <c r="Q207" s="1110">
        <f t="shared" si="162"/>
        <v>0.01</v>
      </c>
      <c r="R207" s="1110">
        <f t="shared" si="162"/>
        <v>0.01</v>
      </c>
    </row>
    <row r="208" spans="1:18" ht="13.5" customHeight="1" x14ac:dyDescent="0.2">
      <c r="A208" s="1167"/>
      <c r="B208" s="1125"/>
      <c r="C208" s="1123"/>
      <c r="G208" s="1167"/>
      <c r="H208" s="1167">
        <f t="shared" si="157"/>
        <v>7</v>
      </c>
      <c r="I208" s="1110">
        <v>0.01</v>
      </c>
      <c r="J208" s="1110">
        <f t="shared" ref="J208:R208" si="163">I208</f>
        <v>0.01</v>
      </c>
      <c r="K208" s="1110">
        <f t="shared" si="163"/>
        <v>0.01</v>
      </c>
      <c r="L208" s="1110">
        <f t="shared" si="163"/>
        <v>0.01</v>
      </c>
      <c r="M208" s="1110">
        <f t="shared" si="163"/>
        <v>0.01</v>
      </c>
      <c r="N208" s="1110">
        <f t="shared" si="163"/>
        <v>0.01</v>
      </c>
      <c r="O208" s="1110">
        <f t="shared" si="163"/>
        <v>0.01</v>
      </c>
      <c r="P208" s="1110">
        <f t="shared" si="163"/>
        <v>0.01</v>
      </c>
      <c r="Q208" s="1110">
        <f t="shared" si="163"/>
        <v>0.01</v>
      </c>
      <c r="R208" s="1110">
        <f t="shared" si="163"/>
        <v>0.01</v>
      </c>
    </row>
    <row r="209" spans="1:18" ht="13.5" customHeight="1" x14ac:dyDescent="0.2">
      <c r="A209" s="1167"/>
      <c r="B209" s="1125"/>
      <c r="C209" s="1123"/>
      <c r="G209" s="1167"/>
      <c r="H209" s="1167">
        <f t="shared" si="157"/>
        <v>8</v>
      </c>
      <c r="I209" s="1110">
        <v>0.02</v>
      </c>
      <c r="J209" s="1110">
        <f t="shared" ref="J209:R209" si="164">I209</f>
        <v>0.02</v>
      </c>
      <c r="K209" s="1110">
        <f t="shared" si="164"/>
        <v>0.02</v>
      </c>
      <c r="L209" s="1110">
        <f t="shared" si="164"/>
        <v>0.02</v>
      </c>
      <c r="M209" s="1110">
        <f t="shared" si="164"/>
        <v>0.02</v>
      </c>
      <c r="N209" s="1110">
        <f t="shared" si="164"/>
        <v>0.02</v>
      </c>
      <c r="O209" s="1110">
        <f t="shared" si="164"/>
        <v>0.02</v>
      </c>
      <c r="P209" s="1110">
        <f t="shared" si="164"/>
        <v>0.02</v>
      </c>
      <c r="Q209" s="1110">
        <f t="shared" si="164"/>
        <v>0.02</v>
      </c>
      <c r="R209" s="1110">
        <f t="shared" si="164"/>
        <v>0.02</v>
      </c>
    </row>
    <row r="210" spans="1:18" ht="13.5" customHeight="1" x14ac:dyDescent="0.2">
      <c r="A210" s="1167"/>
      <c r="B210" s="1125"/>
      <c r="C210" s="1123"/>
      <c r="G210" s="1167"/>
      <c r="H210" s="1167">
        <f t="shared" si="157"/>
        <v>9</v>
      </c>
      <c r="I210" s="1110">
        <v>0.06</v>
      </c>
      <c r="J210" s="1110">
        <f t="shared" ref="J210:R210" si="165">I210</f>
        <v>0.06</v>
      </c>
      <c r="K210" s="1110">
        <f t="shared" si="165"/>
        <v>0.06</v>
      </c>
      <c r="L210" s="1110">
        <f t="shared" si="165"/>
        <v>0.06</v>
      </c>
      <c r="M210" s="1110">
        <f t="shared" si="165"/>
        <v>0.06</v>
      </c>
      <c r="N210" s="1110">
        <f t="shared" si="165"/>
        <v>0.06</v>
      </c>
      <c r="O210" s="1110">
        <f t="shared" si="165"/>
        <v>0.06</v>
      </c>
      <c r="P210" s="1110">
        <f t="shared" si="165"/>
        <v>0.06</v>
      </c>
      <c r="Q210" s="1110">
        <f t="shared" si="165"/>
        <v>0.06</v>
      </c>
      <c r="R210" s="1110">
        <f t="shared" si="165"/>
        <v>0.06</v>
      </c>
    </row>
    <row r="211" spans="1:18" ht="13.5" customHeight="1" x14ac:dyDescent="0.2">
      <c r="A211" s="1167"/>
      <c r="B211" s="1125"/>
      <c r="C211" s="1123"/>
      <c r="G211" s="1167"/>
      <c r="H211" s="1167">
        <f t="shared" si="157"/>
        <v>10</v>
      </c>
      <c r="I211" s="1110">
        <v>0.08</v>
      </c>
      <c r="J211" s="1110">
        <f t="shared" ref="J211:R211" si="166">I211</f>
        <v>0.08</v>
      </c>
      <c r="K211" s="1110">
        <f t="shared" si="166"/>
        <v>0.08</v>
      </c>
      <c r="L211" s="1110">
        <f t="shared" si="166"/>
        <v>0.08</v>
      </c>
      <c r="M211" s="1110">
        <f t="shared" si="166"/>
        <v>0.08</v>
      </c>
      <c r="N211" s="1110">
        <f t="shared" si="166"/>
        <v>0.08</v>
      </c>
      <c r="O211" s="1110">
        <f t="shared" si="166"/>
        <v>0.08</v>
      </c>
      <c r="P211" s="1110">
        <f t="shared" si="166"/>
        <v>0.08</v>
      </c>
      <c r="Q211" s="1110">
        <f t="shared" si="166"/>
        <v>0.08</v>
      </c>
      <c r="R211" s="1110">
        <f t="shared" si="166"/>
        <v>0.08</v>
      </c>
    </row>
    <row r="212" spans="1:18" ht="13.5" customHeight="1" x14ac:dyDescent="0.2">
      <c r="A212" s="1167"/>
      <c r="B212" s="1125"/>
      <c r="C212" s="1123"/>
      <c r="G212" s="1167"/>
      <c r="H212" s="1167">
        <f t="shared" si="157"/>
        <v>11</v>
      </c>
      <c r="I212" s="1110">
        <v>7.0000000000000007E-2</v>
      </c>
      <c r="J212" s="1110">
        <f t="shared" ref="J212:R212" si="167">I212</f>
        <v>7.0000000000000007E-2</v>
      </c>
      <c r="K212" s="1110">
        <f t="shared" si="167"/>
        <v>7.0000000000000007E-2</v>
      </c>
      <c r="L212" s="1110">
        <f t="shared" si="167"/>
        <v>7.0000000000000007E-2</v>
      </c>
      <c r="M212" s="1110">
        <f t="shared" si="167"/>
        <v>7.0000000000000007E-2</v>
      </c>
      <c r="N212" s="1110">
        <f t="shared" si="167"/>
        <v>7.0000000000000007E-2</v>
      </c>
      <c r="O212" s="1110">
        <f t="shared" si="167"/>
        <v>7.0000000000000007E-2</v>
      </c>
      <c r="P212" s="1110">
        <f t="shared" si="167"/>
        <v>7.0000000000000007E-2</v>
      </c>
      <c r="Q212" s="1110">
        <f t="shared" si="167"/>
        <v>7.0000000000000007E-2</v>
      </c>
      <c r="R212" s="1110">
        <f t="shared" si="167"/>
        <v>7.0000000000000007E-2</v>
      </c>
    </row>
    <row r="213" spans="1:18" ht="13.5" customHeight="1" x14ac:dyDescent="0.2">
      <c r="A213" s="1167"/>
      <c r="B213" s="1125"/>
      <c r="C213" s="1123"/>
      <c r="G213" s="1167"/>
      <c r="H213" s="1167">
        <f t="shared" si="157"/>
        <v>12</v>
      </c>
      <c r="I213" s="1110">
        <v>0.08</v>
      </c>
      <c r="J213" s="1110">
        <f t="shared" ref="J213:R213" si="168">I213</f>
        <v>0.08</v>
      </c>
      <c r="K213" s="1110">
        <f t="shared" si="168"/>
        <v>0.08</v>
      </c>
      <c r="L213" s="1110">
        <f t="shared" si="168"/>
        <v>0.08</v>
      </c>
      <c r="M213" s="1110">
        <f t="shared" si="168"/>
        <v>0.08</v>
      </c>
      <c r="N213" s="1110">
        <f t="shared" si="168"/>
        <v>0.08</v>
      </c>
      <c r="O213" s="1110">
        <f t="shared" si="168"/>
        <v>0.08</v>
      </c>
      <c r="P213" s="1110">
        <f t="shared" si="168"/>
        <v>0.08</v>
      </c>
      <c r="Q213" s="1110">
        <f t="shared" si="168"/>
        <v>0.08</v>
      </c>
      <c r="R213" s="1110">
        <f t="shared" si="168"/>
        <v>0.08</v>
      </c>
    </row>
    <row r="214" spans="1:18" ht="13.5" customHeight="1" x14ac:dyDescent="0.2">
      <c r="A214" s="1167"/>
      <c r="B214" s="1125"/>
      <c r="C214" s="1123"/>
      <c r="G214" s="1167"/>
      <c r="H214" s="1167">
        <f t="shared" si="157"/>
        <v>13</v>
      </c>
      <c r="I214" s="1110">
        <v>0.05</v>
      </c>
      <c r="J214" s="1110">
        <f t="shared" ref="J214:R214" si="169">I214</f>
        <v>0.05</v>
      </c>
      <c r="K214" s="1110">
        <f t="shared" si="169"/>
        <v>0.05</v>
      </c>
      <c r="L214" s="1110">
        <f t="shared" si="169"/>
        <v>0.05</v>
      </c>
      <c r="M214" s="1110">
        <f t="shared" si="169"/>
        <v>0.05</v>
      </c>
      <c r="N214" s="1110">
        <f t="shared" si="169"/>
        <v>0.05</v>
      </c>
      <c r="O214" s="1110">
        <f t="shared" si="169"/>
        <v>0.05</v>
      </c>
      <c r="P214" s="1110">
        <f t="shared" si="169"/>
        <v>0.05</v>
      </c>
      <c r="Q214" s="1110">
        <f t="shared" si="169"/>
        <v>0.05</v>
      </c>
      <c r="R214" s="1110">
        <f t="shared" si="169"/>
        <v>0.05</v>
      </c>
    </row>
    <row r="215" spans="1:18" ht="13.5" customHeight="1" x14ac:dyDescent="0.2">
      <c r="A215" s="1167"/>
      <c r="B215" s="1125"/>
      <c r="C215" s="1123"/>
      <c r="G215" s="1167"/>
      <c r="H215" s="1167">
        <f t="shared" si="157"/>
        <v>14</v>
      </c>
      <c r="I215" s="1110">
        <v>0.05</v>
      </c>
      <c r="J215" s="1110">
        <f t="shared" ref="J215:R215" si="170">I215</f>
        <v>0.05</v>
      </c>
      <c r="K215" s="1110">
        <f t="shared" si="170"/>
        <v>0.05</v>
      </c>
      <c r="L215" s="1110">
        <f t="shared" si="170"/>
        <v>0.05</v>
      </c>
      <c r="M215" s="1110">
        <f t="shared" si="170"/>
        <v>0.05</v>
      </c>
      <c r="N215" s="1110">
        <f t="shared" si="170"/>
        <v>0.05</v>
      </c>
      <c r="O215" s="1110">
        <f t="shared" si="170"/>
        <v>0.05</v>
      </c>
      <c r="P215" s="1110">
        <f t="shared" si="170"/>
        <v>0.05</v>
      </c>
      <c r="Q215" s="1110">
        <f t="shared" si="170"/>
        <v>0.05</v>
      </c>
      <c r="R215" s="1110">
        <f t="shared" si="170"/>
        <v>0.05</v>
      </c>
    </row>
    <row r="216" spans="1:18" ht="13.5" customHeight="1" x14ac:dyDescent="0.2">
      <c r="A216" s="1167"/>
      <c r="B216" s="1125"/>
      <c r="C216" s="1123"/>
      <c r="G216" s="1167"/>
      <c r="H216" s="1167">
        <f t="shared" si="157"/>
        <v>15</v>
      </c>
      <c r="I216" s="1110">
        <v>7.0000000000000007E-2</v>
      </c>
      <c r="J216" s="1110">
        <f t="shared" ref="J216:R216" si="171">I216</f>
        <v>7.0000000000000007E-2</v>
      </c>
      <c r="K216" s="1110">
        <f t="shared" si="171"/>
        <v>7.0000000000000007E-2</v>
      </c>
      <c r="L216" s="1110">
        <f t="shared" si="171"/>
        <v>7.0000000000000007E-2</v>
      </c>
      <c r="M216" s="1110">
        <f t="shared" si="171"/>
        <v>7.0000000000000007E-2</v>
      </c>
      <c r="N216" s="1110">
        <f t="shared" si="171"/>
        <v>7.0000000000000007E-2</v>
      </c>
      <c r="O216" s="1110">
        <f t="shared" si="171"/>
        <v>7.0000000000000007E-2</v>
      </c>
      <c r="P216" s="1110">
        <f t="shared" si="171"/>
        <v>7.0000000000000007E-2</v>
      </c>
      <c r="Q216" s="1110">
        <f t="shared" si="171"/>
        <v>7.0000000000000007E-2</v>
      </c>
      <c r="R216" s="1110">
        <f t="shared" si="171"/>
        <v>7.0000000000000007E-2</v>
      </c>
    </row>
    <row r="217" spans="1:18" ht="13.5" customHeight="1" x14ac:dyDescent="0.2">
      <c r="A217" s="1167"/>
      <c r="B217" s="1125"/>
      <c r="C217" s="1123"/>
      <c r="G217" s="1167"/>
      <c r="H217" s="1167">
        <f t="shared" si="157"/>
        <v>16</v>
      </c>
      <c r="I217" s="1110">
        <v>0.08</v>
      </c>
      <c r="J217" s="1110">
        <f t="shared" ref="J217:R217" si="172">I217</f>
        <v>0.08</v>
      </c>
      <c r="K217" s="1110">
        <f t="shared" si="172"/>
        <v>0.08</v>
      </c>
      <c r="L217" s="1110">
        <f t="shared" si="172"/>
        <v>0.08</v>
      </c>
      <c r="M217" s="1110">
        <f t="shared" si="172"/>
        <v>0.08</v>
      </c>
      <c r="N217" s="1110">
        <f t="shared" si="172"/>
        <v>0.08</v>
      </c>
      <c r="O217" s="1110">
        <f t="shared" si="172"/>
        <v>0.08</v>
      </c>
      <c r="P217" s="1110">
        <f t="shared" si="172"/>
        <v>0.08</v>
      </c>
      <c r="Q217" s="1110">
        <f t="shared" si="172"/>
        <v>0.08</v>
      </c>
      <c r="R217" s="1110">
        <f t="shared" si="172"/>
        <v>0.08</v>
      </c>
    </row>
    <row r="218" spans="1:18" ht="13.5" customHeight="1" x14ac:dyDescent="0.2">
      <c r="A218" s="1167"/>
      <c r="B218" s="1125"/>
      <c r="C218" s="1123"/>
      <c r="G218" s="1167"/>
      <c r="H218" s="1167">
        <f t="shared" si="157"/>
        <v>17</v>
      </c>
      <c r="I218" s="1110">
        <v>7.0000000000000007E-2</v>
      </c>
      <c r="J218" s="1110">
        <f t="shared" ref="J218:R218" si="173">I218</f>
        <v>7.0000000000000007E-2</v>
      </c>
      <c r="K218" s="1110">
        <f t="shared" si="173"/>
        <v>7.0000000000000007E-2</v>
      </c>
      <c r="L218" s="1110">
        <f t="shared" si="173"/>
        <v>7.0000000000000007E-2</v>
      </c>
      <c r="M218" s="1110">
        <f t="shared" si="173"/>
        <v>7.0000000000000007E-2</v>
      </c>
      <c r="N218" s="1110">
        <f t="shared" si="173"/>
        <v>7.0000000000000007E-2</v>
      </c>
      <c r="O218" s="1110">
        <f t="shared" si="173"/>
        <v>7.0000000000000007E-2</v>
      </c>
      <c r="P218" s="1110">
        <f t="shared" si="173"/>
        <v>7.0000000000000007E-2</v>
      </c>
      <c r="Q218" s="1110">
        <f t="shared" si="173"/>
        <v>7.0000000000000007E-2</v>
      </c>
      <c r="R218" s="1110">
        <f t="shared" si="173"/>
        <v>7.0000000000000007E-2</v>
      </c>
    </row>
    <row r="219" spans="1:18" ht="13.5" customHeight="1" x14ac:dyDescent="0.2">
      <c r="A219" s="1167"/>
      <c r="B219" s="1125"/>
      <c r="C219" s="1123"/>
      <c r="G219" s="1167"/>
      <c r="H219" s="1167">
        <f t="shared" si="157"/>
        <v>18</v>
      </c>
      <c r="I219" s="1110">
        <v>0.06</v>
      </c>
      <c r="J219" s="1110">
        <f t="shared" ref="J219:R219" si="174">I219</f>
        <v>0.06</v>
      </c>
      <c r="K219" s="1110">
        <f t="shared" si="174"/>
        <v>0.06</v>
      </c>
      <c r="L219" s="1110">
        <f t="shared" si="174"/>
        <v>0.06</v>
      </c>
      <c r="M219" s="1110">
        <f t="shared" si="174"/>
        <v>0.06</v>
      </c>
      <c r="N219" s="1110">
        <f t="shared" si="174"/>
        <v>0.06</v>
      </c>
      <c r="O219" s="1110">
        <f t="shared" si="174"/>
        <v>0.06</v>
      </c>
      <c r="P219" s="1110">
        <f t="shared" si="174"/>
        <v>0.06</v>
      </c>
      <c r="Q219" s="1110">
        <f t="shared" si="174"/>
        <v>0.06</v>
      </c>
      <c r="R219" s="1110">
        <f t="shared" si="174"/>
        <v>0.06</v>
      </c>
    </row>
    <row r="220" spans="1:18" ht="13.5" customHeight="1" x14ac:dyDescent="0.2">
      <c r="A220" s="1167"/>
      <c r="B220" s="1125"/>
      <c r="C220" s="1123"/>
      <c r="G220" s="1167"/>
      <c r="H220" s="1167">
        <f t="shared" si="157"/>
        <v>19</v>
      </c>
      <c r="I220" s="1110">
        <v>0.08</v>
      </c>
      <c r="J220" s="1110">
        <f t="shared" ref="J220:R220" si="175">I220</f>
        <v>0.08</v>
      </c>
      <c r="K220" s="1110">
        <f t="shared" si="175"/>
        <v>0.08</v>
      </c>
      <c r="L220" s="1110">
        <f t="shared" si="175"/>
        <v>0.08</v>
      </c>
      <c r="M220" s="1110">
        <f t="shared" si="175"/>
        <v>0.08</v>
      </c>
      <c r="N220" s="1110">
        <f t="shared" si="175"/>
        <v>0.08</v>
      </c>
      <c r="O220" s="1110">
        <f t="shared" si="175"/>
        <v>0.08</v>
      </c>
      <c r="P220" s="1110">
        <f t="shared" si="175"/>
        <v>0.08</v>
      </c>
      <c r="Q220" s="1110">
        <f t="shared" si="175"/>
        <v>0.08</v>
      </c>
      <c r="R220" s="1110">
        <f t="shared" si="175"/>
        <v>0.08</v>
      </c>
    </row>
    <row r="221" spans="1:18" ht="13.5" customHeight="1" x14ac:dyDescent="0.2">
      <c r="A221" s="1167"/>
      <c r="B221" s="1125"/>
      <c r="C221" s="1123"/>
      <c r="G221" s="1167"/>
      <c r="H221" s="1167">
        <f t="shared" si="157"/>
        <v>20</v>
      </c>
      <c r="I221" s="1110">
        <v>0.02</v>
      </c>
      <c r="J221" s="1110">
        <f t="shared" ref="J221:R221" si="176">I221</f>
        <v>0.02</v>
      </c>
      <c r="K221" s="1110">
        <f t="shared" si="176"/>
        <v>0.02</v>
      </c>
      <c r="L221" s="1110">
        <f t="shared" si="176"/>
        <v>0.02</v>
      </c>
      <c r="M221" s="1110">
        <f t="shared" si="176"/>
        <v>0.02</v>
      </c>
      <c r="N221" s="1110">
        <f t="shared" si="176"/>
        <v>0.02</v>
      </c>
      <c r="O221" s="1110">
        <f t="shared" si="176"/>
        <v>0.02</v>
      </c>
      <c r="P221" s="1110">
        <f t="shared" si="176"/>
        <v>0.02</v>
      </c>
      <c r="Q221" s="1110">
        <f t="shared" si="176"/>
        <v>0.02</v>
      </c>
      <c r="R221" s="1110">
        <f t="shared" si="176"/>
        <v>0.02</v>
      </c>
    </row>
    <row r="222" spans="1:18" ht="13.5" customHeight="1" x14ac:dyDescent="0.2">
      <c r="A222" s="1167"/>
      <c r="B222" s="1125"/>
      <c r="C222" s="1123"/>
      <c r="G222" s="1167"/>
      <c r="H222" s="1167">
        <f t="shared" si="157"/>
        <v>21</v>
      </c>
      <c r="I222" s="1110">
        <v>0.01</v>
      </c>
      <c r="J222" s="1110">
        <f t="shared" ref="J222:R222" si="177">I222</f>
        <v>0.01</v>
      </c>
      <c r="K222" s="1110">
        <f t="shared" si="177"/>
        <v>0.01</v>
      </c>
      <c r="L222" s="1110">
        <f t="shared" si="177"/>
        <v>0.01</v>
      </c>
      <c r="M222" s="1110">
        <f t="shared" si="177"/>
        <v>0.01</v>
      </c>
      <c r="N222" s="1110">
        <f t="shared" si="177"/>
        <v>0.01</v>
      </c>
      <c r="O222" s="1110">
        <f t="shared" si="177"/>
        <v>0.01</v>
      </c>
      <c r="P222" s="1110">
        <f t="shared" si="177"/>
        <v>0.01</v>
      </c>
      <c r="Q222" s="1110">
        <f t="shared" si="177"/>
        <v>0.01</v>
      </c>
      <c r="R222" s="1110">
        <f t="shared" si="177"/>
        <v>0.01</v>
      </c>
    </row>
    <row r="223" spans="1:18" ht="13.5" customHeight="1" x14ac:dyDescent="0.2">
      <c r="A223" s="1167"/>
      <c r="B223" s="1125"/>
      <c r="C223" s="1123"/>
      <c r="G223" s="1167"/>
      <c r="H223" s="1167">
        <f t="shared" si="157"/>
        <v>22</v>
      </c>
      <c r="I223" s="1110">
        <v>0.01</v>
      </c>
      <c r="J223" s="1110">
        <f t="shared" ref="J223:R223" si="178">I223</f>
        <v>0.01</v>
      </c>
      <c r="K223" s="1110">
        <f t="shared" si="178"/>
        <v>0.01</v>
      </c>
      <c r="L223" s="1110">
        <f t="shared" si="178"/>
        <v>0.01</v>
      </c>
      <c r="M223" s="1110">
        <f t="shared" si="178"/>
        <v>0.01</v>
      </c>
      <c r="N223" s="1110">
        <f t="shared" si="178"/>
        <v>0.01</v>
      </c>
      <c r="O223" s="1110">
        <f t="shared" si="178"/>
        <v>0.01</v>
      </c>
      <c r="P223" s="1110">
        <f t="shared" si="178"/>
        <v>0.01</v>
      </c>
      <c r="Q223" s="1110">
        <f t="shared" si="178"/>
        <v>0.01</v>
      </c>
      <c r="R223" s="1110">
        <f t="shared" si="178"/>
        <v>0.01</v>
      </c>
    </row>
    <row r="224" spans="1:18" ht="13.5" customHeight="1" x14ac:dyDescent="0.2">
      <c r="A224" s="1167"/>
      <c r="B224" s="1125"/>
      <c r="C224" s="1123"/>
      <c r="G224" s="1167"/>
      <c r="H224" s="1167">
        <f t="shared" si="157"/>
        <v>23</v>
      </c>
      <c r="I224" s="1110">
        <v>0.01</v>
      </c>
      <c r="J224" s="1110">
        <f t="shared" ref="J224:R224" si="179">I224</f>
        <v>0.01</v>
      </c>
      <c r="K224" s="1110">
        <f t="shared" si="179"/>
        <v>0.01</v>
      </c>
      <c r="L224" s="1110">
        <f t="shared" si="179"/>
        <v>0.01</v>
      </c>
      <c r="M224" s="1110">
        <f t="shared" si="179"/>
        <v>0.01</v>
      </c>
      <c r="N224" s="1110">
        <f t="shared" si="179"/>
        <v>0.01</v>
      </c>
      <c r="O224" s="1110">
        <f t="shared" si="179"/>
        <v>0.01</v>
      </c>
      <c r="P224" s="1110">
        <f t="shared" si="179"/>
        <v>0.01</v>
      </c>
      <c r="Q224" s="1110">
        <f t="shared" si="179"/>
        <v>0.01</v>
      </c>
      <c r="R224" s="1110">
        <f t="shared" si="179"/>
        <v>0.01</v>
      </c>
    </row>
    <row r="225" spans="1:18" ht="13.5" customHeight="1" x14ac:dyDescent="0.2">
      <c r="A225" s="1167"/>
      <c r="B225" s="1125"/>
      <c r="C225" s="1123"/>
      <c r="G225" s="1167"/>
      <c r="K225" s="1110"/>
      <c r="L225" s="1110"/>
      <c r="M225" s="1110"/>
      <c r="N225" s="1110"/>
      <c r="O225" s="1110"/>
      <c r="P225" s="1110"/>
      <c r="Q225" s="1110"/>
      <c r="R225" s="1110"/>
    </row>
    <row r="226" spans="1:18" ht="13.5" customHeight="1" x14ac:dyDescent="0.2">
      <c r="A226" s="1167"/>
      <c r="B226" s="1100" t="s">
        <v>5021</v>
      </c>
      <c r="C226" s="1110" t="s">
        <v>5022</v>
      </c>
      <c r="D226" s="1125" t="s">
        <v>61</v>
      </c>
      <c r="E226" s="1125" t="s">
        <v>61</v>
      </c>
      <c r="F226" s="1110" t="s">
        <v>92</v>
      </c>
      <c r="G226" s="1167">
        <v>5</v>
      </c>
      <c r="H226" s="1107">
        <v>0</v>
      </c>
      <c r="K226" s="1110"/>
      <c r="L226" s="1110"/>
      <c r="M226" s="1110"/>
      <c r="N226" s="1110"/>
      <c r="O226" s="1110"/>
      <c r="P226" s="1110"/>
      <c r="Q226" s="1110"/>
      <c r="R226" s="1110"/>
    </row>
    <row r="227" spans="1:18" ht="13.5" customHeight="1" x14ac:dyDescent="0.2">
      <c r="A227" s="1167"/>
      <c r="B227" s="1125" t="s">
        <v>2373</v>
      </c>
      <c r="C227" s="1110" t="s">
        <v>5271</v>
      </c>
      <c r="H227" s="1167">
        <v>0</v>
      </c>
      <c r="K227" s="1110"/>
      <c r="L227" s="1110"/>
      <c r="M227" s="1110"/>
      <c r="N227" s="1110"/>
      <c r="O227" s="1110"/>
      <c r="P227" s="1110"/>
      <c r="Q227" s="1110"/>
      <c r="R227" s="1110"/>
    </row>
    <row r="228" spans="1:18" ht="13.5" customHeight="1" x14ac:dyDescent="0.2">
      <c r="A228" s="1167"/>
      <c r="B228" s="1125" t="s">
        <v>637</v>
      </c>
      <c r="C228" s="1110" t="s">
        <v>5272</v>
      </c>
      <c r="G228" s="1167"/>
      <c r="H228" s="1167">
        <v>0</v>
      </c>
      <c r="I228" s="1110">
        <v>1.1599999999999999</v>
      </c>
      <c r="J228" s="1110">
        <f>I228</f>
        <v>1.1599999999999999</v>
      </c>
      <c r="K228" s="1110">
        <f t="shared" ref="K228:R228" si="180">J228</f>
        <v>1.1599999999999999</v>
      </c>
      <c r="L228" s="1110">
        <f t="shared" si="180"/>
        <v>1.1599999999999999</v>
      </c>
      <c r="M228" s="1110">
        <f t="shared" si="180"/>
        <v>1.1599999999999999</v>
      </c>
      <c r="N228" s="1110">
        <f t="shared" si="180"/>
        <v>1.1599999999999999</v>
      </c>
      <c r="O228" s="1110">
        <f t="shared" si="180"/>
        <v>1.1599999999999999</v>
      </c>
      <c r="P228" s="1110">
        <f t="shared" si="180"/>
        <v>1.1599999999999999</v>
      </c>
      <c r="Q228" s="1110">
        <f t="shared" si="180"/>
        <v>1.1599999999999999</v>
      </c>
      <c r="R228" s="1110">
        <f t="shared" si="180"/>
        <v>1.1599999999999999</v>
      </c>
    </row>
    <row r="229" spans="1:18" ht="13.5" customHeight="1" x14ac:dyDescent="0.2">
      <c r="A229" s="1167"/>
      <c r="B229" s="1125"/>
      <c r="C229" s="1167" t="s">
        <v>5273</v>
      </c>
      <c r="G229" s="1167"/>
      <c r="H229" s="1167">
        <f>H228+1</f>
        <v>1</v>
      </c>
      <c r="I229" s="1110">
        <v>1.17</v>
      </c>
      <c r="J229" s="1110">
        <f>I229</f>
        <v>1.17</v>
      </c>
      <c r="K229" s="1110">
        <f t="shared" ref="K229:R229" si="181">J229</f>
        <v>1.17</v>
      </c>
      <c r="L229" s="1110">
        <f t="shared" si="181"/>
        <v>1.17</v>
      </c>
      <c r="M229" s="1110">
        <f t="shared" si="181"/>
        <v>1.17</v>
      </c>
      <c r="N229" s="1110">
        <f t="shared" si="181"/>
        <v>1.17</v>
      </c>
      <c r="O229" s="1110">
        <f t="shared" si="181"/>
        <v>1.17</v>
      </c>
      <c r="P229" s="1110">
        <f t="shared" si="181"/>
        <v>1.17</v>
      </c>
      <c r="Q229" s="1110">
        <f t="shared" si="181"/>
        <v>1.17</v>
      </c>
      <c r="R229" s="1110">
        <f t="shared" si="181"/>
        <v>1.17</v>
      </c>
    </row>
    <row r="230" spans="1:18" ht="13.5" customHeight="1" x14ac:dyDescent="0.2">
      <c r="A230" s="1167"/>
      <c r="B230" s="1125"/>
      <c r="C230" s="1167"/>
      <c r="G230" s="1167"/>
      <c r="H230" s="1167">
        <f t="shared" ref="H230:H251" si="182">H229+1</f>
        <v>2</v>
      </c>
      <c r="I230" s="1110">
        <v>1.2</v>
      </c>
      <c r="J230" s="1110">
        <f t="shared" ref="J230:R230" si="183">I230</f>
        <v>1.2</v>
      </c>
      <c r="K230" s="1110">
        <f t="shared" si="183"/>
        <v>1.2</v>
      </c>
      <c r="L230" s="1110">
        <f t="shared" si="183"/>
        <v>1.2</v>
      </c>
      <c r="M230" s="1110">
        <f t="shared" si="183"/>
        <v>1.2</v>
      </c>
      <c r="N230" s="1110">
        <f t="shared" si="183"/>
        <v>1.2</v>
      </c>
      <c r="O230" s="1110">
        <f t="shared" si="183"/>
        <v>1.2</v>
      </c>
      <c r="P230" s="1110">
        <f t="shared" si="183"/>
        <v>1.2</v>
      </c>
      <c r="Q230" s="1110">
        <f t="shared" si="183"/>
        <v>1.2</v>
      </c>
      <c r="R230" s="1110">
        <f t="shared" si="183"/>
        <v>1.2</v>
      </c>
    </row>
    <row r="231" spans="1:18" ht="13.5" customHeight="1" x14ac:dyDescent="0.2">
      <c r="A231" s="1167"/>
      <c r="B231" s="1125"/>
      <c r="C231" s="1167"/>
      <c r="G231" s="1167"/>
      <c r="H231" s="1167">
        <f t="shared" si="182"/>
        <v>3</v>
      </c>
      <c r="I231" s="1110">
        <v>1.21</v>
      </c>
      <c r="J231" s="1110">
        <f t="shared" ref="J231:R231" si="184">I231</f>
        <v>1.21</v>
      </c>
      <c r="K231" s="1110">
        <f t="shared" si="184"/>
        <v>1.21</v>
      </c>
      <c r="L231" s="1110">
        <f t="shared" si="184"/>
        <v>1.21</v>
      </c>
      <c r="M231" s="1110">
        <f t="shared" si="184"/>
        <v>1.21</v>
      </c>
      <c r="N231" s="1110">
        <f t="shared" si="184"/>
        <v>1.21</v>
      </c>
      <c r="O231" s="1110">
        <f t="shared" si="184"/>
        <v>1.21</v>
      </c>
      <c r="P231" s="1110">
        <f t="shared" si="184"/>
        <v>1.21</v>
      </c>
      <c r="Q231" s="1110">
        <f t="shared" si="184"/>
        <v>1.21</v>
      </c>
      <c r="R231" s="1110">
        <f t="shared" si="184"/>
        <v>1.21</v>
      </c>
    </row>
    <row r="232" spans="1:18" ht="13.5" customHeight="1" x14ac:dyDescent="0.2">
      <c r="A232" s="1167"/>
      <c r="B232" s="1125"/>
      <c r="C232" s="1167"/>
      <c r="G232" s="1167"/>
      <c r="H232" s="1167">
        <f t="shared" si="182"/>
        <v>4</v>
      </c>
      <c r="I232" s="1110">
        <v>1.21</v>
      </c>
      <c r="J232" s="1110">
        <f t="shared" ref="J232:R232" si="185">I232</f>
        <v>1.21</v>
      </c>
      <c r="K232" s="1110">
        <f t="shared" si="185"/>
        <v>1.21</v>
      </c>
      <c r="L232" s="1110">
        <f t="shared" si="185"/>
        <v>1.21</v>
      </c>
      <c r="M232" s="1110">
        <f t="shared" si="185"/>
        <v>1.21</v>
      </c>
      <c r="N232" s="1110">
        <f t="shared" si="185"/>
        <v>1.21</v>
      </c>
      <c r="O232" s="1110">
        <f t="shared" si="185"/>
        <v>1.21</v>
      </c>
      <c r="P232" s="1110">
        <f t="shared" si="185"/>
        <v>1.21</v>
      </c>
      <c r="Q232" s="1110">
        <f t="shared" si="185"/>
        <v>1.21</v>
      </c>
      <c r="R232" s="1110">
        <f t="shared" si="185"/>
        <v>1.21</v>
      </c>
    </row>
    <row r="233" spans="1:18" ht="13.5" customHeight="1" x14ac:dyDescent="0.2">
      <c r="A233" s="1167"/>
      <c r="B233" s="1125"/>
      <c r="C233" s="1167"/>
      <c r="G233" s="1167"/>
      <c r="H233" s="1167">
        <f t="shared" si="182"/>
        <v>5</v>
      </c>
      <c r="I233" s="1110">
        <v>1.21</v>
      </c>
      <c r="J233" s="1110">
        <f t="shared" ref="J233:R233" si="186">I233</f>
        <v>1.21</v>
      </c>
      <c r="K233" s="1110">
        <f t="shared" si="186"/>
        <v>1.21</v>
      </c>
      <c r="L233" s="1110">
        <f t="shared" si="186"/>
        <v>1.21</v>
      </c>
      <c r="M233" s="1110">
        <f t="shared" si="186"/>
        <v>1.21</v>
      </c>
      <c r="N233" s="1110">
        <f t="shared" si="186"/>
        <v>1.21</v>
      </c>
      <c r="O233" s="1110">
        <f t="shared" si="186"/>
        <v>1.21</v>
      </c>
      <c r="P233" s="1110">
        <f t="shared" si="186"/>
        <v>1.21</v>
      </c>
      <c r="Q233" s="1110">
        <f t="shared" si="186"/>
        <v>1.21</v>
      </c>
      <c r="R233" s="1110">
        <f t="shared" si="186"/>
        <v>1.21</v>
      </c>
    </row>
    <row r="234" spans="1:18" ht="13.5" customHeight="1" x14ac:dyDescent="0.2">
      <c r="A234" s="1167"/>
      <c r="B234" s="1125"/>
      <c r="C234" s="1167"/>
      <c r="G234" s="1167"/>
      <c r="H234" s="1167">
        <f t="shared" si="182"/>
        <v>6</v>
      </c>
      <c r="I234" s="1110">
        <v>1.2</v>
      </c>
      <c r="J234" s="1110">
        <f t="shared" ref="J234:R234" si="187">I234</f>
        <v>1.2</v>
      </c>
      <c r="K234" s="1110">
        <f t="shared" si="187"/>
        <v>1.2</v>
      </c>
      <c r="L234" s="1110">
        <f t="shared" si="187"/>
        <v>1.2</v>
      </c>
      <c r="M234" s="1110">
        <f t="shared" si="187"/>
        <v>1.2</v>
      </c>
      <c r="N234" s="1110">
        <f t="shared" si="187"/>
        <v>1.2</v>
      </c>
      <c r="O234" s="1110">
        <f t="shared" si="187"/>
        <v>1.2</v>
      </c>
      <c r="P234" s="1110">
        <f t="shared" si="187"/>
        <v>1.2</v>
      </c>
      <c r="Q234" s="1110">
        <f t="shared" si="187"/>
        <v>1.2</v>
      </c>
      <c r="R234" s="1110">
        <f t="shared" si="187"/>
        <v>1.2</v>
      </c>
    </row>
    <row r="235" spans="1:18" ht="13.5" customHeight="1" x14ac:dyDescent="0.2">
      <c r="A235" s="1167"/>
      <c r="B235" s="1125"/>
      <c r="C235" s="1167"/>
      <c r="G235" s="1167"/>
      <c r="H235" s="1167">
        <f t="shared" si="182"/>
        <v>7</v>
      </c>
      <c r="I235" s="1110">
        <v>1.22</v>
      </c>
      <c r="J235" s="1110">
        <f t="shared" ref="J235:R235" si="188">I235</f>
        <v>1.22</v>
      </c>
      <c r="K235" s="1110">
        <f t="shared" si="188"/>
        <v>1.22</v>
      </c>
      <c r="L235" s="1110">
        <f t="shared" si="188"/>
        <v>1.22</v>
      </c>
      <c r="M235" s="1110">
        <f t="shared" si="188"/>
        <v>1.22</v>
      </c>
      <c r="N235" s="1110">
        <f t="shared" si="188"/>
        <v>1.22</v>
      </c>
      <c r="O235" s="1110">
        <f t="shared" si="188"/>
        <v>1.22</v>
      </c>
      <c r="P235" s="1110">
        <f t="shared" si="188"/>
        <v>1.22</v>
      </c>
      <c r="Q235" s="1110">
        <f t="shared" si="188"/>
        <v>1.22</v>
      </c>
      <c r="R235" s="1110">
        <f t="shared" si="188"/>
        <v>1.22</v>
      </c>
    </row>
    <row r="236" spans="1:18" ht="13.5" customHeight="1" x14ac:dyDescent="0.2">
      <c r="A236" s="1167"/>
      <c r="B236" s="1125"/>
      <c r="C236" s="1167"/>
      <c r="G236" s="1167"/>
      <c r="H236" s="1167">
        <f t="shared" si="182"/>
        <v>8</v>
      </c>
      <c r="I236" s="1110">
        <v>1.18</v>
      </c>
      <c r="J236" s="1110">
        <f t="shared" ref="J236:R236" si="189">I236</f>
        <v>1.18</v>
      </c>
      <c r="K236" s="1110">
        <f t="shared" si="189"/>
        <v>1.18</v>
      </c>
      <c r="L236" s="1110">
        <f t="shared" si="189"/>
        <v>1.18</v>
      </c>
      <c r="M236" s="1110">
        <f t="shared" si="189"/>
        <v>1.18</v>
      </c>
      <c r="N236" s="1110">
        <f t="shared" si="189"/>
        <v>1.18</v>
      </c>
      <c r="O236" s="1110">
        <f t="shared" si="189"/>
        <v>1.18</v>
      </c>
      <c r="P236" s="1110">
        <f t="shared" si="189"/>
        <v>1.18</v>
      </c>
      <c r="Q236" s="1110">
        <f t="shared" si="189"/>
        <v>1.18</v>
      </c>
      <c r="R236" s="1110">
        <f t="shared" si="189"/>
        <v>1.18</v>
      </c>
    </row>
    <row r="237" spans="1:18" ht="13.5" customHeight="1" x14ac:dyDescent="0.2">
      <c r="A237" s="1167"/>
      <c r="B237" s="1125"/>
      <c r="C237" s="1167"/>
      <c r="G237" s="1167"/>
      <c r="H237" s="1167">
        <f t="shared" si="182"/>
        <v>9</v>
      </c>
      <c r="I237" s="1110">
        <v>1.07</v>
      </c>
      <c r="J237" s="1110">
        <f t="shared" ref="J237:R237" si="190">I237</f>
        <v>1.07</v>
      </c>
      <c r="K237" s="1110">
        <f t="shared" si="190"/>
        <v>1.07</v>
      </c>
      <c r="L237" s="1110">
        <f t="shared" si="190"/>
        <v>1.07</v>
      </c>
      <c r="M237" s="1110">
        <f t="shared" si="190"/>
        <v>1.07</v>
      </c>
      <c r="N237" s="1110">
        <f t="shared" si="190"/>
        <v>1.07</v>
      </c>
      <c r="O237" s="1110">
        <f t="shared" si="190"/>
        <v>1.07</v>
      </c>
      <c r="P237" s="1110">
        <f t="shared" si="190"/>
        <v>1.07</v>
      </c>
      <c r="Q237" s="1110">
        <f t="shared" si="190"/>
        <v>1.07</v>
      </c>
      <c r="R237" s="1110">
        <f t="shared" si="190"/>
        <v>1.07</v>
      </c>
    </row>
    <row r="238" spans="1:18" ht="13.5" customHeight="1" x14ac:dyDescent="0.2">
      <c r="A238" s="1167"/>
      <c r="B238" s="1125"/>
      <c r="C238" s="1167"/>
      <c r="G238" s="1167"/>
      <c r="H238" s="1167">
        <f t="shared" si="182"/>
        <v>10</v>
      </c>
      <c r="I238" s="1110">
        <v>1.73</v>
      </c>
      <c r="J238" s="1110">
        <f t="shared" ref="J238:R238" si="191">I238</f>
        <v>1.73</v>
      </c>
      <c r="K238" s="1110">
        <f t="shared" si="191"/>
        <v>1.73</v>
      </c>
      <c r="L238" s="1110">
        <f t="shared" si="191"/>
        <v>1.73</v>
      </c>
      <c r="M238" s="1110">
        <f t="shared" si="191"/>
        <v>1.73</v>
      </c>
      <c r="N238" s="1110">
        <f t="shared" si="191"/>
        <v>1.73</v>
      </c>
      <c r="O238" s="1110">
        <f t="shared" si="191"/>
        <v>1.73</v>
      </c>
      <c r="P238" s="1110">
        <f t="shared" si="191"/>
        <v>1.73</v>
      </c>
      <c r="Q238" s="1110">
        <f t="shared" si="191"/>
        <v>1.73</v>
      </c>
      <c r="R238" s="1110">
        <f t="shared" si="191"/>
        <v>1.73</v>
      </c>
    </row>
    <row r="239" spans="1:18" ht="13.5" customHeight="1" x14ac:dyDescent="0.2">
      <c r="A239" s="1167"/>
      <c r="B239" s="1125"/>
      <c r="C239" s="1167"/>
      <c r="G239" s="1167"/>
      <c r="H239" s="1167">
        <f t="shared" si="182"/>
        <v>11</v>
      </c>
      <c r="I239" s="1110">
        <v>1.79</v>
      </c>
      <c r="J239" s="1110">
        <f t="shared" ref="J239:R239" si="192">I239</f>
        <v>1.79</v>
      </c>
      <c r="K239" s="1110">
        <f t="shared" si="192"/>
        <v>1.79</v>
      </c>
      <c r="L239" s="1110">
        <f t="shared" si="192"/>
        <v>1.79</v>
      </c>
      <c r="M239" s="1110">
        <f t="shared" si="192"/>
        <v>1.79</v>
      </c>
      <c r="N239" s="1110">
        <f t="shared" si="192"/>
        <v>1.79</v>
      </c>
      <c r="O239" s="1110">
        <f t="shared" si="192"/>
        <v>1.79</v>
      </c>
      <c r="P239" s="1110">
        <f t="shared" si="192"/>
        <v>1.79</v>
      </c>
      <c r="Q239" s="1110">
        <f t="shared" si="192"/>
        <v>1.79</v>
      </c>
      <c r="R239" s="1110">
        <f t="shared" si="192"/>
        <v>1.79</v>
      </c>
    </row>
    <row r="240" spans="1:18" ht="13.5" customHeight="1" x14ac:dyDescent="0.2">
      <c r="A240" s="1167"/>
      <c r="B240" s="1125"/>
      <c r="C240" s="1167"/>
      <c r="G240" s="1167"/>
      <c r="H240" s="1167">
        <f t="shared" si="182"/>
        <v>12</v>
      </c>
      <c r="I240" s="1110">
        <v>1.8</v>
      </c>
      <c r="J240" s="1110">
        <f t="shared" ref="J240:R240" si="193">I240</f>
        <v>1.8</v>
      </c>
      <c r="K240" s="1110">
        <f t="shared" si="193"/>
        <v>1.8</v>
      </c>
      <c r="L240" s="1110">
        <f t="shared" si="193"/>
        <v>1.8</v>
      </c>
      <c r="M240" s="1110">
        <f t="shared" si="193"/>
        <v>1.8</v>
      </c>
      <c r="N240" s="1110">
        <f t="shared" si="193"/>
        <v>1.8</v>
      </c>
      <c r="O240" s="1110">
        <f t="shared" si="193"/>
        <v>1.8</v>
      </c>
      <c r="P240" s="1110">
        <f t="shared" si="193"/>
        <v>1.8</v>
      </c>
      <c r="Q240" s="1110">
        <f t="shared" si="193"/>
        <v>1.8</v>
      </c>
      <c r="R240" s="1110">
        <f t="shared" si="193"/>
        <v>1.8</v>
      </c>
    </row>
    <row r="241" spans="1:18" ht="13.5" customHeight="1" x14ac:dyDescent="0.2">
      <c r="A241" s="1167"/>
      <c r="B241" s="1125"/>
      <c r="C241" s="1167"/>
      <c r="G241" s="1167"/>
      <c r="H241" s="1167">
        <f t="shared" si="182"/>
        <v>13</v>
      </c>
      <c r="I241" s="1110">
        <v>1.94</v>
      </c>
      <c r="J241" s="1110">
        <f t="shared" ref="J241:R241" si="194">I241</f>
        <v>1.94</v>
      </c>
      <c r="K241" s="1110">
        <f t="shared" si="194"/>
        <v>1.94</v>
      </c>
      <c r="L241" s="1110">
        <f t="shared" si="194"/>
        <v>1.94</v>
      </c>
      <c r="M241" s="1110">
        <f t="shared" si="194"/>
        <v>1.94</v>
      </c>
      <c r="N241" s="1110">
        <f t="shared" si="194"/>
        <v>1.94</v>
      </c>
      <c r="O241" s="1110">
        <f t="shared" si="194"/>
        <v>1.94</v>
      </c>
      <c r="P241" s="1110">
        <f t="shared" si="194"/>
        <v>1.94</v>
      </c>
      <c r="Q241" s="1110">
        <f t="shared" si="194"/>
        <v>1.94</v>
      </c>
      <c r="R241" s="1110">
        <f t="shared" si="194"/>
        <v>1.94</v>
      </c>
    </row>
    <row r="242" spans="1:18" ht="13.5" customHeight="1" x14ac:dyDescent="0.2">
      <c r="A242" s="1167"/>
      <c r="B242" s="1125"/>
      <c r="C242" s="1167"/>
      <c r="G242" s="1167"/>
      <c r="H242" s="1167">
        <f t="shared" si="182"/>
        <v>14</v>
      </c>
      <c r="I242" s="1110">
        <v>1.59</v>
      </c>
      <c r="J242" s="1110">
        <f t="shared" ref="J242:R242" si="195">I242</f>
        <v>1.59</v>
      </c>
      <c r="K242" s="1110">
        <f t="shared" si="195"/>
        <v>1.59</v>
      </c>
      <c r="L242" s="1110">
        <f t="shared" si="195"/>
        <v>1.59</v>
      </c>
      <c r="M242" s="1110">
        <f t="shared" si="195"/>
        <v>1.59</v>
      </c>
      <c r="N242" s="1110">
        <f t="shared" si="195"/>
        <v>1.59</v>
      </c>
      <c r="O242" s="1110">
        <f t="shared" si="195"/>
        <v>1.59</v>
      </c>
      <c r="P242" s="1110">
        <f t="shared" si="195"/>
        <v>1.59</v>
      </c>
      <c r="Q242" s="1110">
        <f t="shared" si="195"/>
        <v>1.59</v>
      </c>
      <c r="R242" s="1110">
        <f t="shared" si="195"/>
        <v>1.59</v>
      </c>
    </row>
    <row r="243" spans="1:18" ht="13.5" customHeight="1" x14ac:dyDescent="0.2">
      <c r="A243" s="1167"/>
      <c r="B243" s="1125"/>
      <c r="C243" s="1167"/>
      <c r="G243" s="1167"/>
      <c r="H243" s="1167">
        <f t="shared" si="182"/>
        <v>15</v>
      </c>
      <c r="I243" s="1110">
        <v>1.43</v>
      </c>
      <c r="J243" s="1110">
        <f t="shared" ref="J243:R243" si="196">I243</f>
        <v>1.43</v>
      </c>
      <c r="K243" s="1110">
        <f t="shared" si="196"/>
        <v>1.43</v>
      </c>
      <c r="L243" s="1110">
        <f t="shared" si="196"/>
        <v>1.43</v>
      </c>
      <c r="M243" s="1110">
        <f t="shared" si="196"/>
        <v>1.43</v>
      </c>
      <c r="N243" s="1110">
        <f t="shared" si="196"/>
        <v>1.43</v>
      </c>
      <c r="O243" s="1110">
        <f t="shared" si="196"/>
        <v>1.43</v>
      </c>
      <c r="P243" s="1110">
        <f t="shared" si="196"/>
        <v>1.43</v>
      </c>
      <c r="Q243" s="1110">
        <f t="shared" si="196"/>
        <v>1.43</v>
      </c>
      <c r="R243" s="1110">
        <f t="shared" si="196"/>
        <v>1.43</v>
      </c>
    </row>
    <row r="244" spans="1:18" ht="13.5" customHeight="1" x14ac:dyDescent="0.2">
      <c r="A244" s="1167"/>
      <c r="B244" s="1125"/>
      <c r="C244" s="1167"/>
      <c r="G244" s="1167"/>
      <c r="H244" s="1167">
        <f t="shared" si="182"/>
        <v>16</v>
      </c>
      <c r="I244" s="1110">
        <v>1.41</v>
      </c>
      <c r="J244" s="1110">
        <f t="shared" ref="J244:R244" si="197">I244</f>
        <v>1.41</v>
      </c>
      <c r="K244" s="1110">
        <f t="shared" si="197"/>
        <v>1.41</v>
      </c>
      <c r="L244" s="1110">
        <f t="shared" si="197"/>
        <v>1.41</v>
      </c>
      <c r="M244" s="1110">
        <f t="shared" si="197"/>
        <v>1.41</v>
      </c>
      <c r="N244" s="1110">
        <f t="shared" si="197"/>
        <v>1.41</v>
      </c>
      <c r="O244" s="1110">
        <f t="shared" si="197"/>
        <v>1.41</v>
      </c>
      <c r="P244" s="1110">
        <f t="shared" si="197"/>
        <v>1.41</v>
      </c>
      <c r="Q244" s="1110">
        <f t="shared" si="197"/>
        <v>1.41</v>
      </c>
      <c r="R244" s="1110">
        <f t="shared" si="197"/>
        <v>1.41</v>
      </c>
    </row>
    <row r="245" spans="1:18" ht="13.5" customHeight="1" x14ac:dyDescent="0.2">
      <c r="A245" s="1167"/>
      <c r="B245" s="1125"/>
      <c r="C245" s="1167"/>
      <c r="G245" s="1167"/>
      <c r="H245" s="1167">
        <f t="shared" si="182"/>
        <v>17</v>
      </c>
      <c r="I245" s="1110">
        <v>1.29</v>
      </c>
      <c r="J245" s="1110">
        <f t="shared" ref="J245:R245" si="198">I245</f>
        <v>1.29</v>
      </c>
      <c r="K245" s="1110">
        <f t="shared" si="198"/>
        <v>1.29</v>
      </c>
      <c r="L245" s="1110">
        <f t="shared" si="198"/>
        <v>1.29</v>
      </c>
      <c r="M245" s="1110">
        <f t="shared" si="198"/>
        <v>1.29</v>
      </c>
      <c r="N245" s="1110">
        <f t="shared" si="198"/>
        <v>1.29</v>
      </c>
      <c r="O245" s="1110">
        <f t="shared" si="198"/>
        <v>1.29</v>
      </c>
      <c r="P245" s="1110">
        <f t="shared" si="198"/>
        <v>1.29</v>
      </c>
      <c r="Q245" s="1110">
        <f t="shared" si="198"/>
        <v>1.29</v>
      </c>
      <c r="R245" s="1110">
        <f t="shared" si="198"/>
        <v>1.29</v>
      </c>
    </row>
    <row r="246" spans="1:18" ht="13.5" customHeight="1" x14ac:dyDescent="0.2">
      <c r="A246" s="1167"/>
      <c r="B246" s="1125"/>
      <c r="C246" s="1167"/>
      <c r="G246" s="1167"/>
      <c r="H246" s="1167">
        <f t="shared" si="182"/>
        <v>18</v>
      </c>
      <c r="I246" s="1110">
        <v>1.34</v>
      </c>
      <c r="J246" s="1110">
        <f t="shared" ref="J246:R246" si="199">I246</f>
        <v>1.34</v>
      </c>
      <c r="K246" s="1110">
        <f t="shared" si="199"/>
        <v>1.34</v>
      </c>
      <c r="L246" s="1110">
        <f t="shared" si="199"/>
        <v>1.34</v>
      </c>
      <c r="M246" s="1110">
        <f t="shared" si="199"/>
        <v>1.34</v>
      </c>
      <c r="N246" s="1110">
        <f t="shared" si="199"/>
        <v>1.34</v>
      </c>
      <c r="O246" s="1110">
        <f t="shared" si="199"/>
        <v>1.34</v>
      </c>
      <c r="P246" s="1110">
        <f t="shared" si="199"/>
        <v>1.34</v>
      </c>
      <c r="Q246" s="1110">
        <f t="shared" si="199"/>
        <v>1.34</v>
      </c>
      <c r="R246" s="1110">
        <f t="shared" si="199"/>
        <v>1.34</v>
      </c>
    </row>
    <row r="247" spans="1:18" ht="13.5" customHeight="1" x14ac:dyDescent="0.2">
      <c r="A247" s="1167"/>
      <c r="B247" s="1125"/>
      <c r="C247" s="1167"/>
      <c r="G247" s="1167"/>
      <c r="H247" s="1167">
        <f t="shared" si="182"/>
        <v>19</v>
      </c>
      <c r="I247" s="1110">
        <v>1.06</v>
      </c>
      <c r="J247" s="1110">
        <f t="shared" ref="J247:R247" si="200">I247</f>
        <v>1.06</v>
      </c>
      <c r="K247" s="1110">
        <f t="shared" si="200"/>
        <v>1.06</v>
      </c>
      <c r="L247" s="1110">
        <f t="shared" si="200"/>
        <v>1.06</v>
      </c>
      <c r="M247" s="1110">
        <f t="shared" si="200"/>
        <v>1.06</v>
      </c>
      <c r="N247" s="1110">
        <f t="shared" si="200"/>
        <v>1.06</v>
      </c>
      <c r="O247" s="1110">
        <f t="shared" si="200"/>
        <v>1.06</v>
      </c>
      <c r="P247" s="1110">
        <f t="shared" si="200"/>
        <v>1.06</v>
      </c>
      <c r="Q247" s="1110">
        <f t="shared" si="200"/>
        <v>1.06</v>
      </c>
      <c r="R247" s="1110">
        <f t="shared" si="200"/>
        <v>1.06</v>
      </c>
    </row>
    <row r="248" spans="1:18" ht="13.5" customHeight="1" x14ac:dyDescent="0.2">
      <c r="A248" s="1167"/>
      <c r="B248" s="1125"/>
      <c r="C248" s="1167"/>
      <c r="G248" s="1167"/>
      <c r="H248" s="1167">
        <f t="shared" si="182"/>
        <v>20</v>
      </c>
      <c r="I248" s="1110">
        <v>1.1000000000000001</v>
      </c>
      <c r="J248" s="1110">
        <f t="shared" ref="J248:R248" si="201">I248</f>
        <v>1.1000000000000001</v>
      </c>
      <c r="K248" s="1110">
        <f t="shared" si="201"/>
        <v>1.1000000000000001</v>
      </c>
      <c r="L248" s="1110">
        <f t="shared" si="201"/>
        <v>1.1000000000000001</v>
      </c>
      <c r="M248" s="1110">
        <f t="shared" si="201"/>
        <v>1.1000000000000001</v>
      </c>
      <c r="N248" s="1110">
        <f t="shared" si="201"/>
        <v>1.1000000000000001</v>
      </c>
      <c r="O248" s="1110">
        <f t="shared" si="201"/>
        <v>1.1000000000000001</v>
      </c>
      <c r="P248" s="1110">
        <f t="shared" si="201"/>
        <v>1.1000000000000001</v>
      </c>
      <c r="Q248" s="1110">
        <f t="shared" si="201"/>
        <v>1.1000000000000001</v>
      </c>
      <c r="R248" s="1110">
        <f t="shared" si="201"/>
        <v>1.1000000000000001</v>
      </c>
    </row>
    <row r="249" spans="1:18" ht="13.5" customHeight="1" x14ac:dyDescent="0.2">
      <c r="A249" s="1167"/>
      <c r="B249" s="1125"/>
      <c r="C249" s="1167"/>
      <c r="G249" s="1167"/>
      <c r="H249" s="1167">
        <f t="shared" si="182"/>
        <v>21</v>
      </c>
      <c r="I249" s="1110">
        <v>1.17</v>
      </c>
      <c r="J249" s="1110">
        <f t="shared" ref="J249:R249" si="202">I249</f>
        <v>1.17</v>
      </c>
      <c r="K249" s="1110">
        <f t="shared" si="202"/>
        <v>1.17</v>
      </c>
      <c r="L249" s="1110">
        <f t="shared" si="202"/>
        <v>1.17</v>
      </c>
      <c r="M249" s="1110">
        <f t="shared" si="202"/>
        <v>1.17</v>
      </c>
      <c r="N249" s="1110">
        <f t="shared" si="202"/>
        <v>1.17</v>
      </c>
      <c r="O249" s="1110">
        <f t="shared" si="202"/>
        <v>1.17</v>
      </c>
      <c r="P249" s="1110">
        <f t="shared" si="202"/>
        <v>1.17</v>
      </c>
      <c r="Q249" s="1110">
        <f t="shared" si="202"/>
        <v>1.17</v>
      </c>
      <c r="R249" s="1110">
        <f t="shared" si="202"/>
        <v>1.17</v>
      </c>
    </row>
    <row r="250" spans="1:18" ht="13.5" customHeight="1" x14ac:dyDescent="0.2">
      <c r="A250" s="1167"/>
      <c r="B250" s="1125"/>
      <c r="C250" s="1167"/>
      <c r="G250" s="1167"/>
      <c r="H250" s="1167">
        <f t="shared" si="182"/>
        <v>22</v>
      </c>
      <c r="I250" s="1110">
        <v>1.2</v>
      </c>
      <c r="J250" s="1110">
        <f t="shared" ref="J250:R250" si="203">I250</f>
        <v>1.2</v>
      </c>
      <c r="K250" s="1110">
        <f t="shared" si="203"/>
        <v>1.2</v>
      </c>
      <c r="L250" s="1110">
        <f t="shared" si="203"/>
        <v>1.2</v>
      </c>
      <c r="M250" s="1110">
        <f t="shared" si="203"/>
        <v>1.2</v>
      </c>
      <c r="N250" s="1110">
        <f t="shared" si="203"/>
        <v>1.2</v>
      </c>
      <c r="O250" s="1110">
        <f t="shared" si="203"/>
        <v>1.2</v>
      </c>
      <c r="P250" s="1110">
        <f t="shared" si="203"/>
        <v>1.2</v>
      </c>
      <c r="Q250" s="1110">
        <f t="shared" si="203"/>
        <v>1.2</v>
      </c>
      <c r="R250" s="1110">
        <f t="shared" si="203"/>
        <v>1.2</v>
      </c>
    </row>
    <row r="251" spans="1:18" ht="13.5" customHeight="1" x14ac:dyDescent="0.2">
      <c r="A251" s="1167"/>
      <c r="B251" s="1125"/>
      <c r="C251" s="1167"/>
      <c r="G251" s="1167"/>
      <c r="H251" s="1167">
        <f t="shared" si="182"/>
        <v>23</v>
      </c>
      <c r="I251" s="1110">
        <v>1.2</v>
      </c>
      <c r="J251" s="1110">
        <f t="shared" ref="J251:R251" si="204">I251</f>
        <v>1.2</v>
      </c>
      <c r="K251" s="1110">
        <f t="shared" si="204"/>
        <v>1.2</v>
      </c>
      <c r="L251" s="1110">
        <f t="shared" si="204"/>
        <v>1.2</v>
      </c>
      <c r="M251" s="1110">
        <f t="shared" si="204"/>
        <v>1.2</v>
      </c>
      <c r="N251" s="1110">
        <f t="shared" si="204"/>
        <v>1.2</v>
      </c>
      <c r="O251" s="1110">
        <f t="shared" si="204"/>
        <v>1.2</v>
      </c>
      <c r="P251" s="1110">
        <f t="shared" si="204"/>
        <v>1.2</v>
      </c>
      <c r="Q251" s="1110">
        <f t="shared" si="204"/>
        <v>1.2</v>
      </c>
      <c r="R251" s="1110">
        <f t="shared" si="204"/>
        <v>1.2</v>
      </c>
    </row>
    <row r="252" spans="1:18" ht="13.5" customHeight="1" x14ac:dyDescent="0.2">
      <c r="A252" s="1167"/>
      <c r="B252" s="1125"/>
      <c r="C252" s="1167"/>
      <c r="G252" s="1167"/>
      <c r="K252" s="1110"/>
      <c r="L252" s="1110"/>
      <c r="M252" s="1110"/>
      <c r="N252" s="1110"/>
      <c r="O252" s="1110"/>
      <c r="P252" s="1110"/>
      <c r="Q252" s="1110"/>
      <c r="R252" s="1110"/>
    </row>
    <row r="253" spans="1:18" ht="13.5" customHeight="1" x14ac:dyDescent="0.2">
      <c r="A253" s="1167"/>
      <c r="B253" s="1125" t="s">
        <v>810</v>
      </c>
      <c r="C253" s="1125"/>
      <c r="D253" s="1184" t="s">
        <v>59</v>
      </c>
      <c r="E253" s="1123" t="s">
        <v>59</v>
      </c>
      <c r="F253" s="1110" t="s">
        <v>92</v>
      </c>
      <c r="G253" s="1167">
        <v>5</v>
      </c>
      <c r="K253" s="1110"/>
      <c r="L253" s="1110"/>
      <c r="M253" s="1110"/>
      <c r="N253" s="1110"/>
      <c r="O253" s="1110"/>
      <c r="P253" s="1110"/>
      <c r="Q253" s="1110"/>
      <c r="R253" s="1110"/>
    </row>
    <row r="254" spans="1:18" ht="13.5" customHeight="1" x14ac:dyDescent="0.2">
      <c r="A254" s="1167"/>
      <c r="B254" s="1123" t="s">
        <v>1839</v>
      </c>
      <c r="C254" s="1167"/>
      <c r="D254" s="1184"/>
      <c r="E254" s="1123"/>
      <c r="G254" s="1167"/>
      <c r="K254" s="1110"/>
      <c r="L254" s="1110"/>
    </row>
    <row r="255" spans="1:18" ht="13.5" customHeight="1" x14ac:dyDescent="0.2">
      <c r="A255" s="1167"/>
      <c r="B255" s="1027" t="s">
        <v>175</v>
      </c>
      <c r="C255" s="1110" t="s">
        <v>6433</v>
      </c>
      <c r="D255" s="1184"/>
      <c r="E255" s="1123"/>
      <c r="G255" s="1167"/>
      <c r="H255" s="1167">
        <v>0</v>
      </c>
      <c r="I255" s="1110">
        <v>0.02</v>
      </c>
      <c r="J255" s="1110">
        <f>I255</f>
        <v>0.02</v>
      </c>
      <c r="K255" s="1110">
        <f t="shared" ref="K255:R255" si="205">J255</f>
        <v>0.02</v>
      </c>
      <c r="L255" s="1110">
        <f t="shared" si="205"/>
        <v>0.02</v>
      </c>
      <c r="M255" s="1110">
        <f t="shared" si="205"/>
        <v>0.02</v>
      </c>
      <c r="N255" s="1110">
        <f t="shared" si="205"/>
        <v>0.02</v>
      </c>
      <c r="O255" s="1110">
        <f t="shared" si="205"/>
        <v>0.02</v>
      </c>
      <c r="P255" s="1110">
        <f t="shared" si="205"/>
        <v>0.02</v>
      </c>
      <c r="Q255" s="1110">
        <f t="shared" si="205"/>
        <v>0.02</v>
      </c>
      <c r="R255" s="1110">
        <f t="shared" si="205"/>
        <v>0.02</v>
      </c>
    </row>
    <row r="256" spans="1:18" ht="13.5" customHeight="1" x14ac:dyDescent="0.2">
      <c r="A256" s="1167"/>
      <c r="B256" s="1027"/>
      <c r="D256" s="1184"/>
      <c r="E256" s="1123"/>
      <c r="G256" s="1167"/>
      <c r="H256" s="1167">
        <f>H255+1</f>
        <v>1</v>
      </c>
      <c r="I256" s="1110">
        <v>0.02</v>
      </c>
      <c r="J256" s="1110">
        <f>I256</f>
        <v>0.02</v>
      </c>
      <c r="K256" s="1110">
        <f t="shared" ref="K256:R256" si="206">J256</f>
        <v>0.02</v>
      </c>
      <c r="L256" s="1110">
        <f t="shared" si="206"/>
        <v>0.02</v>
      </c>
      <c r="M256" s="1110">
        <f t="shared" si="206"/>
        <v>0.02</v>
      </c>
      <c r="N256" s="1110">
        <f t="shared" si="206"/>
        <v>0.02</v>
      </c>
      <c r="O256" s="1110">
        <f t="shared" si="206"/>
        <v>0.02</v>
      </c>
      <c r="P256" s="1110">
        <f t="shared" si="206"/>
        <v>0.02</v>
      </c>
      <c r="Q256" s="1110">
        <f t="shared" si="206"/>
        <v>0.02</v>
      </c>
      <c r="R256" s="1110">
        <f t="shared" si="206"/>
        <v>0.02</v>
      </c>
    </row>
    <row r="257" spans="1:18" ht="13.5" customHeight="1" x14ac:dyDescent="0.2">
      <c r="A257" s="1167"/>
      <c r="B257" s="1027"/>
      <c r="D257" s="1184"/>
      <c r="E257" s="1123"/>
      <c r="G257" s="1167"/>
      <c r="H257" s="1167">
        <f t="shared" ref="H257:H278" si="207">H256+1</f>
        <v>2</v>
      </c>
      <c r="I257" s="1110">
        <v>0.02</v>
      </c>
      <c r="J257" s="1110">
        <f t="shared" ref="J257:R257" si="208">I257</f>
        <v>0.02</v>
      </c>
      <c r="K257" s="1110">
        <f t="shared" si="208"/>
        <v>0.02</v>
      </c>
      <c r="L257" s="1110">
        <f t="shared" si="208"/>
        <v>0.02</v>
      </c>
      <c r="M257" s="1110">
        <f t="shared" si="208"/>
        <v>0.02</v>
      </c>
      <c r="N257" s="1110">
        <f t="shared" si="208"/>
        <v>0.02</v>
      </c>
      <c r="O257" s="1110">
        <f t="shared" si="208"/>
        <v>0.02</v>
      </c>
      <c r="P257" s="1110">
        <f t="shared" si="208"/>
        <v>0.02</v>
      </c>
      <c r="Q257" s="1110">
        <f t="shared" si="208"/>
        <v>0.02</v>
      </c>
      <c r="R257" s="1110">
        <f t="shared" si="208"/>
        <v>0.02</v>
      </c>
    </row>
    <row r="258" spans="1:18" ht="13.5" customHeight="1" x14ac:dyDescent="0.2">
      <c r="A258" s="1167"/>
      <c r="B258" s="1027"/>
      <c r="D258" s="1184"/>
      <c r="E258" s="1123"/>
      <c r="G258" s="1167"/>
      <c r="H258" s="1167">
        <f t="shared" si="207"/>
        <v>3</v>
      </c>
      <c r="I258" s="1110">
        <v>0.02</v>
      </c>
      <c r="J258" s="1110">
        <f t="shared" ref="J258:R258" si="209">I258</f>
        <v>0.02</v>
      </c>
      <c r="K258" s="1110">
        <f t="shared" si="209"/>
        <v>0.02</v>
      </c>
      <c r="L258" s="1110">
        <f t="shared" si="209"/>
        <v>0.02</v>
      </c>
      <c r="M258" s="1110">
        <f t="shared" si="209"/>
        <v>0.02</v>
      </c>
      <c r="N258" s="1110">
        <f t="shared" si="209"/>
        <v>0.02</v>
      </c>
      <c r="O258" s="1110">
        <f t="shared" si="209"/>
        <v>0.02</v>
      </c>
      <c r="P258" s="1110">
        <f t="shared" si="209"/>
        <v>0.02</v>
      </c>
      <c r="Q258" s="1110">
        <f t="shared" si="209"/>
        <v>0.02</v>
      </c>
      <c r="R258" s="1110">
        <f t="shared" si="209"/>
        <v>0.02</v>
      </c>
    </row>
    <row r="259" spans="1:18" ht="13.5" customHeight="1" x14ac:dyDescent="0.2">
      <c r="A259" s="1167"/>
      <c r="B259" s="1027"/>
      <c r="D259" s="1184"/>
      <c r="E259" s="1123"/>
      <c r="G259" s="1167"/>
      <c r="H259" s="1167">
        <f t="shared" si="207"/>
        <v>4</v>
      </c>
      <c r="I259" s="1110">
        <v>0.02</v>
      </c>
      <c r="J259" s="1110">
        <f t="shared" ref="J259:R259" si="210">I259</f>
        <v>0.02</v>
      </c>
      <c r="K259" s="1110">
        <f t="shared" si="210"/>
        <v>0.02</v>
      </c>
      <c r="L259" s="1110">
        <f t="shared" si="210"/>
        <v>0.02</v>
      </c>
      <c r="M259" s="1110">
        <f t="shared" si="210"/>
        <v>0.02</v>
      </c>
      <c r="N259" s="1110">
        <f t="shared" si="210"/>
        <v>0.02</v>
      </c>
      <c r="O259" s="1110">
        <f t="shared" si="210"/>
        <v>0.02</v>
      </c>
      <c r="P259" s="1110">
        <f t="shared" si="210"/>
        <v>0.02</v>
      </c>
      <c r="Q259" s="1110">
        <f t="shared" si="210"/>
        <v>0.02</v>
      </c>
      <c r="R259" s="1110">
        <f t="shared" si="210"/>
        <v>0.02</v>
      </c>
    </row>
    <row r="260" spans="1:18" ht="13.5" customHeight="1" x14ac:dyDescent="0.2">
      <c r="A260" s="1167"/>
      <c r="B260" s="1027"/>
      <c r="D260" s="1184"/>
      <c r="E260" s="1123"/>
      <c r="G260" s="1167"/>
      <c r="H260" s="1167">
        <f t="shared" si="207"/>
        <v>5</v>
      </c>
      <c r="I260" s="1110">
        <v>0.02</v>
      </c>
      <c r="J260" s="1110">
        <f t="shared" ref="J260:R260" si="211">I260</f>
        <v>0.02</v>
      </c>
      <c r="K260" s="1110">
        <f t="shared" si="211"/>
        <v>0.02</v>
      </c>
      <c r="L260" s="1110">
        <f t="shared" si="211"/>
        <v>0.02</v>
      </c>
      <c r="M260" s="1110">
        <f t="shared" si="211"/>
        <v>0.02</v>
      </c>
      <c r="N260" s="1110">
        <f t="shared" si="211"/>
        <v>0.02</v>
      </c>
      <c r="O260" s="1110">
        <f t="shared" si="211"/>
        <v>0.02</v>
      </c>
      <c r="P260" s="1110">
        <f t="shared" si="211"/>
        <v>0.02</v>
      </c>
      <c r="Q260" s="1110">
        <f t="shared" si="211"/>
        <v>0.02</v>
      </c>
      <c r="R260" s="1110">
        <f t="shared" si="211"/>
        <v>0.02</v>
      </c>
    </row>
    <row r="261" spans="1:18" ht="13.5" customHeight="1" x14ac:dyDescent="0.2">
      <c r="A261" s="1167"/>
      <c r="B261" s="1027"/>
      <c r="D261" s="1184"/>
      <c r="E261" s="1123"/>
      <c r="G261" s="1167"/>
      <c r="H261" s="1167">
        <f t="shared" si="207"/>
        <v>6</v>
      </c>
      <c r="I261" s="1110">
        <v>0.02</v>
      </c>
      <c r="J261" s="1110">
        <f t="shared" ref="J261:R261" si="212">I261</f>
        <v>0.02</v>
      </c>
      <c r="K261" s="1110">
        <f t="shared" si="212"/>
        <v>0.02</v>
      </c>
      <c r="L261" s="1110">
        <f t="shared" si="212"/>
        <v>0.02</v>
      </c>
      <c r="M261" s="1110">
        <f t="shared" si="212"/>
        <v>0.02</v>
      </c>
      <c r="N261" s="1110">
        <f t="shared" si="212"/>
        <v>0.02</v>
      </c>
      <c r="O261" s="1110">
        <f t="shared" si="212"/>
        <v>0.02</v>
      </c>
      <c r="P261" s="1110">
        <f t="shared" si="212"/>
        <v>0.02</v>
      </c>
      <c r="Q261" s="1110">
        <f t="shared" si="212"/>
        <v>0.02</v>
      </c>
      <c r="R261" s="1110">
        <f t="shared" si="212"/>
        <v>0.02</v>
      </c>
    </row>
    <row r="262" spans="1:18" ht="13.5" customHeight="1" x14ac:dyDescent="0.2">
      <c r="A262" s="1167"/>
      <c r="B262" s="1027"/>
      <c r="D262" s="1184"/>
      <c r="E262" s="1123"/>
      <c r="G262" s="1167"/>
      <c r="H262" s="1167">
        <f t="shared" si="207"/>
        <v>7</v>
      </c>
      <c r="I262" s="1110">
        <v>0.02</v>
      </c>
      <c r="J262" s="1110">
        <f t="shared" ref="J262:R262" si="213">I262</f>
        <v>0.02</v>
      </c>
      <c r="K262" s="1110">
        <f t="shared" si="213"/>
        <v>0.02</v>
      </c>
      <c r="L262" s="1110">
        <f t="shared" si="213"/>
        <v>0.02</v>
      </c>
      <c r="M262" s="1110">
        <f t="shared" si="213"/>
        <v>0.02</v>
      </c>
      <c r="N262" s="1110">
        <f t="shared" si="213"/>
        <v>0.02</v>
      </c>
      <c r="O262" s="1110">
        <f t="shared" si="213"/>
        <v>0.02</v>
      </c>
      <c r="P262" s="1110">
        <f t="shared" si="213"/>
        <v>0.02</v>
      </c>
      <c r="Q262" s="1110">
        <f t="shared" si="213"/>
        <v>0.02</v>
      </c>
      <c r="R262" s="1110">
        <f t="shared" si="213"/>
        <v>0.02</v>
      </c>
    </row>
    <row r="263" spans="1:18" ht="13.5" customHeight="1" x14ac:dyDescent="0.2">
      <c r="A263" s="1167"/>
      <c r="B263" s="1027"/>
      <c r="D263" s="1184"/>
      <c r="E263" s="1123"/>
      <c r="G263" s="1167"/>
      <c r="H263" s="1167">
        <f t="shared" si="207"/>
        <v>8</v>
      </c>
      <c r="I263" s="1110">
        <v>0.03</v>
      </c>
      <c r="J263" s="1110">
        <f t="shared" ref="J263:R263" si="214">I263</f>
        <v>0.03</v>
      </c>
      <c r="K263" s="1110">
        <f t="shared" si="214"/>
        <v>0.03</v>
      </c>
      <c r="L263" s="1110">
        <f t="shared" si="214"/>
        <v>0.03</v>
      </c>
      <c r="M263" s="1110">
        <f t="shared" si="214"/>
        <v>0.03</v>
      </c>
      <c r="N263" s="1110">
        <f t="shared" si="214"/>
        <v>0.03</v>
      </c>
      <c r="O263" s="1110">
        <f t="shared" si="214"/>
        <v>0.03</v>
      </c>
      <c r="P263" s="1110">
        <f t="shared" si="214"/>
        <v>0.03</v>
      </c>
      <c r="Q263" s="1110">
        <f t="shared" si="214"/>
        <v>0.03</v>
      </c>
      <c r="R263" s="1110">
        <f t="shared" si="214"/>
        <v>0.03</v>
      </c>
    </row>
    <row r="264" spans="1:18" ht="13.5" customHeight="1" x14ac:dyDescent="0.2">
      <c r="A264" s="1167"/>
      <c r="B264" s="1027"/>
      <c r="D264" s="1184"/>
      <c r="E264" s="1123"/>
      <c r="G264" s="1167"/>
      <c r="H264" s="1167">
        <f t="shared" si="207"/>
        <v>9</v>
      </c>
      <c r="I264" s="1110">
        <v>0.03</v>
      </c>
      <c r="J264" s="1110">
        <f t="shared" ref="J264:R264" si="215">I264</f>
        <v>0.03</v>
      </c>
      <c r="K264" s="1110">
        <f t="shared" si="215"/>
        <v>0.03</v>
      </c>
      <c r="L264" s="1110">
        <f t="shared" si="215"/>
        <v>0.03</v>
      </c>
      <c r="M264" s="1110">
        <f t="shared" si="215"/>
        <v>0.03</v>
      </c>
      <c r="N264" s="1110">
        <f t="shared" si="215"/>
        <v>0.03</v>
      </c>
      <c r="O264" s="1110">
        <f t="shared" si="215"/>
        <v>0.03</v>
      </c>
      <c r="P264" s="1110">
        <f t="shared" si="215"/>
        <v>0.03</v>
      </c>
      <c r="Q264" s="1110">
        <f t="shared" si="215"/>
        <v>0.03</v>
      </c>
      <c r="R264" s="1110">
        <f t="shared" si="215"/>
        <v>0.03</v>
      </c>
    </row>
    <row r="265" spans="1:18" ht="13.5" customHeight="1" x14ac:dyDescent="0.2">
      <c r="A265" s="1167"/>
      <c r="B265" s="1027"/>
      <c r="D265" s="1184"/>
      <c r="E265" s="1123"/>
      <c r="G265" s="1167"/>
      <c r="H265" s="1167">
        <f t="shared" si="207"/>
        <v>10</v>
      </c>
      <c r="I265" s="1110">
        <v>0.03</v>
      </c>
      <c r="J265" s="1110">
        <f t="shared" ref="J265:R265" si="216">I265</f>
        <v>0.03</v>
      </c>
      <c r="K265" s="1110">
        <f t="shared" si="216"/>
        <v>0.03</v>
      </c>
      <c r="L265" s="1110">
        <f t="shared" si="216"/>
        <v>0.03</v>
      </c>
      <c r="M265" s="1110">
        <f t="shared" si="216"/>
        <v>0.03</v>
      </c>
      <c r="N265" s="1110">
        <f t="shared" si="216"/>
        <v>0.03</v>
      </c>
      <c r="O265" s="1110">
        <f t="shared" si="216"/>
        <v>0.03</v>
      </c>
      <c r="P265" s="1110">
        <f t="shared" si="216"/>
        <v>0.03</v>
      </c>
      <c r="Q265" s="1110">
        <f t="shared" si="216"/>
        <v>0.03</v>
      </c>
      <c r="R265" s="1110">
        <f t="shared" si="216"/>
        <v>0.03</v>
      </c>
    </row>
    <row r="266" spans="1:18" ht="13.5" customHeight="1" x14ac:dyDescent="0.2">
      <c r="A266" s="1167"/>
      <c r="B266" s="1027"/>
      <c r="D266" s="1184"/>
      <c r="E266" s="1123"/>
      <c r="G266" s="1167"/>
      <c r="H266" s="1167">
        <f t="shared" si="207"/>
        <v>11</v>
      </c>
      <c r="I266" s="1110">
        <v>0.03</v>
      </c>
      <c r="J266" s="1110">
        <f t="shared" ref="J266:R266" si="217">I266</f>
        <v>0.03</v>
      </c>
      <c r="K266" s="1110">
        <f t="shared" si="217"/>
        <v>0.03</v>
      </c>
      <c r="L266" s="1110">
        <f t="shared" si="217"/>
        <v>0.03</v>
      </c>
      <c r="M266" s="1110">
        <f t="shared" si="217"/>
        <v>0.03</v>
      </c>
      <c r="N266" s="1110">
        <f t="shared" si="217"/>
        <v>0.03</v>
      </c>
      <c r="O266" s="1110">
        <f t="shared" si="217"/>
        <v>0.03</v>
      </c>
      <c r="P266" s="1110">
        <f t="shared" si="217"/>
        <v>0.03</v>
      </c>
      <c r="Q266" s="1110">
        <f t="shared" si="217"/>
        <v>0.03</v>
      </c>
      <c r="R266" s="1110">
        <f t="shared" si="217"/>
        <v>0.03</v>
      </c>
    </row>
    <row r="267" spans="1:18" ht="13.5" customHeight="1" x14ac:dyDescent="0.2">
      <c r="A267" s="1167"/>
      <c r="B267" s="1027"/>
      <c r="D267" s="1184"/>
      <c r="E267" s="1123"/>
      <c r="G267" s="1167"/>
      <c r="H267" s="1167">
        <f t="shared" si="207"/>
        <v>12</v>
      </c>
      <c r="I267" s="1110">
        <v>0.03</v>
      </c>
      <c r="J267" s="1110">
        <f t="shared" ref="J267:R267" si="218">I267</f>
        <v>0.03</v>
      </c>
      <c r="K267" s="1110">
        <f t="shared" si="218"/>
        <v>0.03</v>
      </c>
      <c r="L267" s="1110">
        <f t="shared" si="218"/>
        <v>0.03</v>
      </c>
      <c r="M267" s="1110">
        <f t="shared" si="218"/>
        <v>0.03</v>
      </c>
      <c r="N267" s="1110">
        <f t="shared" si="218"/>
        <v>0.03</v>
      </c>
      <c r="O267" s="1110">
        <f t="shared" si="218"/>
        <v>0.03</v>
      </c>
      <c r="P267" s="1110">
        <f t="shared" si="218"/>
        <v>0.03</v>
      </c>
      <c r="Q267" s="1110">
        <f t="shared" si="218"/>
        <v>0.03</v>
      </c>
      <c r="R267" s="1110">
        <f t="shared" si="218"/>
        <v>0.03</v>
      </c>
    </row>
    <row r="268" spans="1:18" ht="13.5" customHeight="1" x14ac:dyDescent="0.2">
      <c r="A268" s="1167"/>
      <c r="B268" s="1027"/>
      <c r="D268" s="1184"/>
      <c r="E268" s="1123"/>
      <c r="G268" s="1167"/>
      <c r="H268" s="1167">
        <f t="shared" si="207"/>
        <v>13</v>
      </c>
      <c r="I268" s="1110">
        <v>0.03</v>
      </c>
      <c r="J268" s="1110">
        <f t="shared" ref="J268:R268" si="219">I268</f>
        <v>0.03</v>
      </c>
      <c r="K268" s="1110">
        <f t="shared" si="219"/>
        <v>0.03</v>
      </c>
      <c r="L268" s="1110">
        <f t="shared" si="219"/>
        <v>0.03</v>
      </c>
      <c r="M268" s="1110">
        <f t="shared" si="219"/>
        <v>0.03</v>
      </c>
      <c r="N268" s="1110">
        <f t="shared" si="219"/>
        <v>0.03</v>
      </c>
      <c r="O268" s="1110">
        <f t="shared" si="219"/>
        <v>0.03</v>
      </c>
      <c r="P268" s="1110">
        <f t="shared" si="219"/>
        <v>0.03</v>
      </c>
      <c r="Q268" s="1110">
        <f t="shared" si="219"/>
        <v>0.03</v>
      </c>
      <c r="R268" s="1110">
        <f t="shared" si="219"/>
        <v>0.03</v>
      </c>
    </row>
    <row r="269" spans="1:18" ht="13.5" customHeight="1" x14ac:dyDescent="0.2">
      <c r="A269" s="1167"/>
      <c r="B269" s="1027"/>
      <c r="D269" s="1184"/>
      <c r="E269" s="1123"/>
      <c r="G269" s="1167"/>
      <c r="H269" s="1167">
        <f t="shared" si="207"/>
        <v>14</v>
      </c>
      <c r="I269" s="1110">
        <v>0.03</v>
      </c>
      <c r="J269" s="1110">
        <f t="shared" ref="J269:R269" si="220">I269</f>
        <v>0.03</v>
      </c>
      <c r="K269" s="1110">
        <f t="shared" si="220"/>
        <v>0.03</v>
      </c>
      <c r="L269" s="1110">
        <f t="shared" si="220"/>
        <v>0.03</v>
      </c>
      <c r="M269" s="1110">
        <f t="shared" si="220"/>
        <v>0.03</v>
      </c>
      <c r="N269" s="1110">
        <f t="shared" si="220"/>
        <v>0.03</v>
      </c>
      <c r="O269" s="1110">
        <f t="shared" si="220"/>
        <v>0.03</v>
      </c>
      <c r="P269" s="1110">
        <f t="shared" si="220"/>
        <v>0.03</v>
      </c>
      <c r="Q269" s="1110">
        <f t="shared" si="220"/>
        <v>0.03</v>
      </c>
      <c r="R269" s="1110">
        <f t="shared" si="220"/>
        <v>0.03</v>
      </c>
    </row>
    <row r="270" spans="1:18" ht="13.5" customHeight="1" x14ac:dyDescent="0.2">
      <c r="A270" s="1167"/>
      <c r="B270" s="1027"/>
      <c r="D270" s="1184"/>
      <c r="E270" s="1123"/>
      <c r="G270" s="1167"/>
      <c r="H270" s="1167">
        <f t="shared" si="207"/>
        <v>15</v>
      </c>
      <c r="I270" s="1110">
        <v>0.03</v>
      </c>
      <c r="J270" s="1110">
        <f t="shared" ref="J270:R270" si="221">I270</f>
        <v>0.03</v>
      </c>
      <c r="K270" s="1110">
        <f t="shared" si="221"/>
        <v>0.03</v>
      </c>
      <c r="L270" s="1110">
        <f t="shared" si="221"/>
        <v>0.03</v>
      </c>
      <c r="M270" s="1110">
        <f t="shared" si="221"/>
        <v>0.03</v>
      </c>
      <c r="N270" s="1110">
        <f t="shared" si="221"/>
        <v>0.03</v>
      </c>
      <c r="O270" s="1110">
        <f t="shared" si="221"/>
        <v>0.03</v>
      </c>
      <c r="P270" s="1110">
        <f t="shared" si="221"/>
        <v>0.03</v>
      </c>
      <c r="Q270" s="1110">
        <f t="shared" si="221"/>
        <v>0.03</v>
      </c>
      <c r="R270" s="1110">
        <f t="shared" si="221"/>
        <v>0.03</v>
      </c>
    </row>
    <row r="271" spans="1:18" ht="13.5" customHeight="1" x14ac:dyDescent="0.2">
      <c r="A271" s="1167"/>
      <c r="B271" s="1027"/>
      <c r="D271" s="1184"/>
      <c r="E271" s="1123"/>
      <c r="G271" s="1167"/>
      <c r="H271" s="1167">
        <f t="shared" si="207"/>
        <v>16</v>
      </c>
      <c r="I271" s="1110">
        <v>0.03</v>
      </c>
      <c r="J271" s="1110">
        <f t="shared" ref="J271:R271" si="222">I271</f>
        <v>0.03</v>
      </c>
      <c r="K271" s="1110">
        <f t="shared" si="222"/>
        <v>0.03</v>
      </c>
      <c r="L271" s="1110">
        <f t="shared" si="222"/>
        <v>0.03</v>
      </c>
      <c r="M271" s="1110">
        <f t="shared" si="222"/>
        <v>0.03</v>
      </c>
      <c r="N271" s="1110">
        <f t="shared" si="222"/>
        <v>0.03</v>
      </c>
      <c r="O271" s="1110">
        <f t="shared" si="222"/>
        <v>0.03</v>
      </c>
      <c r="P271" s="1110">
        <f t="shared" si="222"/>
        <v>0.03</v>
      </c>
      <c r="Q271" s="1110">
        <f t="shared" si="222"/>
        <v>0.03</v>
      </c>
      <c r="R271" s="1110">
        <f t="shared" si="222"/>
        <v>0.03</v>
      </c>
    </row>
    <row r="272" spans="1:18" ht="13.5" customHeight="1" x14ac:dyDescent="0.2">
      <c r="A272" s="1167"/>
      <c r="B272" s="1027"/>
      <c r="D272" s="1184"/>
      <c r="E272" s="1123"/>
      <c r="G272" s="1167"/>
      <c r="H272" s="1167">
        <f t="shared" si="207"/>
        <v>17</v>
      </c>
      <c r="I272" s="1110">
        <v>0.03</v>
      </c>
      <c r="J272" s="1110">
        <f t="shared" ref="J272:R272" si="223">I272</f>
        <v>0.03</v>
      </c>
      <c r="K272" s="1110">
        <f t="shared" si="223"/>
        <v>0.03</v>
      </c>
      <c r="L272" s="1110">
        <f t="shared" si="223"/>
        <v>0.03</v>
      </c>
      <c r="M272" s="1110">
        <f t="shared" si="223"/>
        <v>0.03</v>
      </c>
      <c r="N272" s="1110">
        <f t="shared" si="223"/>
        <v>0.03</v>
      </c>
      <c r="O272" s="1110">
        <f t="shared" si="223"/>
        <v>0.03</v>
      </c>
      <c r="P272" s="1110">
        <f t="shared" si="223"/>
        <v>0.03</v>
      </c>
      <c r="Q272" s="1110">
        <f t="shared" si="223"/>
        <v>0.03</v>
      </c>
      <c r="R272" s="1110">
        <f t="shared" si="223"/>
        <v>0.03</v>
      </c>
    </row>
    <row r="273" spans="1:18" ht="13.5" customHeight="1" x14ac:dyDescent="0.2">
      <c r="A273" s="1167"/>
      <c r="B273" s="1027"/>
      <c r="D273" s="1184"/>
      <c r="E273" s="1123"/>
      <c r="G273" s="1167"/>
      <c r="H273" s="1167">
        <f t="shared" si="207"/>
        <v>18</v>
      </c>
      <c r="I273" s="1110">
        <v>0.03</v>
      </c>
      <c r="J273" s="1110">
        <f t="shared" ref="J273:R273" si="224">I273</f>
        <v>0.03</v>
      </c>
      <c r="K273" s="1110">
        <f t="shared" si="224"/>
        <v>0.03</v>
      </c>
      <c r="L273" s="1110">
        <f t="shared" si="224"/>
        <v>0.03</v>
      </c>
      <c r="M273" s="1110">
        <f t="shared" si="224"/>
        <v>0.03</v>
      </c>
      <c r="N273" s="1110">
        <f t="shared" si="224"/>
        <v>0.03</v>
      </c>
      <c r="O273" s="1110">
        <f t="shared" si="224"/>
        <v>0.03</v>
      </c>
      <c r="P273" s="1110">
        <f t="shared" si="224"/>
        <v>0.03</v>
      </c>
      <c r="Q273" s="1110">
        <f t="shared" si="224"/>
        <v>0.03</v>
      </c>
      <c r="R273" s="1110">
        <f t="shared" si="224"/>
        <v>0.03</v>
      </c>
    </row>
    <row r="274" spans="1:18" ht="13.5" customHeight="1" x14ac:dyDescent="0.2">
      <c r="A274" s="1167"/>
      <c r="B274" s="1027"/>
      <c r="D274" s="1184"/>
      <c r="E274" s="1123"/>
      <c r="G274" s="1167"/>
      <c r="H274" s="1167">
        <f t="shared" si="207"/>
        <v>19</v>
      </c>
      <c r="I274" s="1110">
        <v>0.03</v>
      </c>
      <c r="J274" s="1110">
        <f t="shared" ref="J274:R274" si="225">I274</f>
        <v>0.03</v>
      </c>
      <c r="K274" s="1110">
        <f t="shared" si="225"/>
        <v>0.03</v>
      </c>
      <c r="L274" s="1110">
        <f t="shared" si="225"/>
        <v>0.03</v>
      </c>
      <c r="M274" s="1110">
        <f t="shared" si="225"/>
        <v>0.03</v>
      </c>
      <c r="N274" s="1110">
        <f t="shared" si="225"/>
        <v>0.03</v>
      </c>
      <c r="O274" s="1110">
        <f t="shared" si="225"/>
        <v>0.03</v>
      </c>
      <c r="P274" s="1110">
        <f t="shared" si="225"/>
        <v>0.03</v>
      </c>
      <c r="Q274" s="1110">
        <f t="shared" si="225"/>
        <v>0.03</v>
      </c>
      <c r="R274" s="1110">
        <f t="shared" si="225"/>
        <v>0.03</v>
      </c>
    </row>
    <row r="275" spans="1:18" ht="13.5" customHeight="1" x14ac:dyDescent="0.2">
      <c r="A275" s="1167"/>
      <c r="B275" s="1027"/>
      <c r="D275" s="1184"/>
      <c r="E275" s="1123"/>
      <c r="G275" s="1167"/>
      <c r="H275" s="1167">
        <f t="shared" si="207"/>
        <v>20</v>
      </c>
      <c r="I275" s="1110">
        <v>0.03</v>
      </c>
      <c r="J275" s="1110">
        <f t="shared" ref="J275:R275" si="226">I275</f>
        <v>0.03</v>
      </c>
      <c r="K275" s="1110">
        <f t="shared" si="226"/>
        <v>0.03</v>
      </c>
      <c r="L275" s="1110">
        <f t="shared" si="226"/>
        <v>0.03</v>
      </c>
      <c r="M275" s="1110">
        <f t="shared" si="226"/>
        <v>0.03</v>
      </c>
      <c r="N275" s="1110">
        <f t="shared" si="226"/>
        <v>0.03</v>
      </c>
      <c r="O275" s="1110">
        <f t="shared" si="226"/>
        <v>0.03</v>
      </c>
      <c r="P275" s="1110">
        <f t="shared" si="226"/>
        <v>0.03</v>
      </c>
      <c r="Q275" s="1110">
        <f t="shared" si="226"/>
        <v>0.03</v>
      </c>
      <c r="R275" s="1110">
        <f t="shared" si="226"/>
        <v>0.03</v>
      </c>
    </row>
    <row r="276" spans="1:18" ht="13.5" customHeight="1" x14ac:dyDescent="0.2">
      <c r="A276" s="1167"/>
      <c r="B276" s="1027"/>
      <c r="D276" s="1184"/>
      <c r="E276" s="1123"/>
      <c r="G276" s="1167"/>
      <c r="H276" s="1167">
        <f t="shared" si="207"/>
        <v>21</v>
      </c>
      <c r="I276" s="1110">
        <v>0.04</v>
      </c>
      <c r="J276" s="1110">
        <f t="shared" ref="J276:R276" si="227">I276</f>
        <v>0.04</v>
      </c>
      <c r="K276" s="1110">
        <f t="shared" si="227"/>
        <v>0.04</v>
      </c>
      <c r="L276" s="1110">
        <f t="shared" si="227"/>
        <v>0.04</v>
      </c>
      <c r="M276" s="1110">
        <f t="shared" si="227"/>
        <v>0.04</v>
      </c>
      <c r="N276" s="1110">
        <f t="shared" si="227"/>
        <v>0.04</v>
      </c>
      <c r="O276" s="1110">
        <f t="shared" si="227"/>
        <v>0.04</v>
      </c>
      <c r="P276" s="1110">
        <f t="shared" si="227"/>
        <v>0.04</v>
      </c>
      <c r="Q276" s="1110">
        <f t="shared" si="227"/>
        <v>0.04</v>
      </c>
      <c r="R276" s="1110">
        <f t="shared" si="227"/>
        <v>0.04</v>
      </c>
    </row>
    <row r="277" spans="1:18" ht="13.5" customHeight="1" x14ac:dyDescent="0.2">
      <c r="A277" s="1167"/>
      <c r="B277" s="1027"/>
      <c r="D277" s="1184"/>
      <c r="E277" s="1123"/>
      <c r="G277" s="1167"/>
      <c r="H277" s="1167">
        <f t="shared" si="207"/>
        <v>22</v>
      </c>
      <c r="I277" s="1110">
        <v>0.04</v>
      </c>
      <c r="J277" s="1110">
        <f t="shared" ref="J277:R277" si="228">I277</f>
        <v>0.04</v>
      </c>
      <c r="K277" s="1110">
        <f t="shared" si="228"/>
        <v>0.04</v>
      </c>
      <c r="L277" s="1110">
        <f t="shared" si="228"/>
        <v>0.04</v>
      </c>
      <c r="M277" s="1110">
        <f t="shared" si="228"/>
        <v>0.04</v>
      </c>
      <c r="N277" s="1110">
        <f t="shared" si="228"/>
        <v>0.04</v>
      </c>
      <c r="O277" s="1110">
        <f t="shared" si="228"/>
        <v>0.04</v>
      </c>
      <c r="P277" s="1110">
        <f t="shared" si="228"/>
        <v>0.04</v>
      </c>
      <c r="Q277" s="1110">
        <f t="shared" si="228"/>
        <v>0.04</v>
      </c>
      <c r="R277" s="1110">
        <f t="shared" si="228"/>
        <v>0.04</v>
      </c>
    </row>
    <row r="278" spans="1:18" ht="13.5" customHeight="1" x14ac:dyDescent="0.2">
      <c r="A278" s="1167"/>
      <c r="B278" s="1027"/>
      <c r="D278" s="1184"/>
      <c r="E278" s="1123"/>
      <c r="G278" s="1167"/>
      <c r="H278" s="1167">
        <f t="shared" si="207"/>
        <v>23</v>
      </c>
      <c r="I278" s="1110">
        <v>0.03</v>
      </c>
      <c r="J278" s="1110">
        <f t="shared" ref="J278:R278" si="229">I278</f>
        <v>0.03</v>
      </c>
      <c r="K278" s="1110">
        <f t="shared" si="229"/>
        <v>0.03</v>
      </c>
      <c r="L278" s="1110">
        <f t="shared" si="229"/>
        <v>0.03</v>
      </c>
      <c r="M278" s="1110">
        <f t="shared" si="229"/>
        <v>0.03</v>
      </c>
      <c r="N278" s="1110">
        <f t="shared" si="229"/>
        <v>0.03</v>
      </c>
      <c r="O278" s="1110">
        <f t="shared" si="229"/>
        <v>0.03</v>
      </c>
      <c r="P278" s="1110">
        <f t="shared" si="229"/>
        <v>0.03</v>
      </c>
      <c r="Q278" s="1110">
        <f t="shared" si="229"/>
        <v>0.03</v>
      </c>
      <c r="R278" s="1110">
        <f t="shared" si="229"/>
        <v>0.03</v>
      </c>
    </row>
    <row r="279" spans="1:18" ht="13.5" customHeight="1" x14ac:dyDescent="0.2">
      <c r="A279" s="1167"/>
      <c r="B279" s="1123"/>
      <c r="D279" s="1184"/>
      <c r="E279" s="1123"/>
      <c r="G279" s="1167"/>
      <c r="K279" s="1110"/>
      <c r="L279" s="1110"/>
    </row>
    <row r="280" spans="1:18" ht="13.5" customHeight="1" x14ac:dyDescent="0.2">
      <c r="A280" s="1167"/>
      <c r="B280" s="1123" t="s">
        <v>810</v>
      </c>
      <c r="C280" s="1167"/>
      <c r="D280" s="1184" t="s">
        <v>1482</v>
      </c>
      <c r="E280" s="1123" t="s">
        <v>1482</v>
      </c>
      <c r="F280" s="1110" t="s">
        <v>92</v>
      </c>
      <c r="G280" s="1167">
        <v>5</v>
      </c>
      <c r="K280" s="1110"/>
      <c r="L280" s="1110"/>
      <c r="M280" s="1110"/>
      <c r="N280" s="1110"/>
      <c r="O280" s="1110"/>
      <c r="P280" s="1110"/>
      <c r="Q280" s="1110"/>
      <c r="R280" s="1110"/>
    </row>
    <row r="281" spans="1:18" ht="13.5" customHeight="1" x14ac:dyDescent="0.2">
      <c r="A281" s="1167"/>
      <c r="B281" s="1123" t="s">
        <v>1839</v>
      </c>
      <c r="C281" s="1167"/>
      <c r="D281" s="1184"/>
      <c r="E281" s="1123"/>
      <c r="G281" s="1167"/>
      <c r="K281" s="1110"/>
      <c r="L281" s="1110"/>
    </row>
    <row r="282" spans="1:18" ht="13.5" customHeight="1" x14ac:dyDescent="0.2">
      <c r="A282" s="1167"/>
      <c r="B282" s="1027" t="s">
        <v>175</v>
      </c>
      <c r="C282" s="1110" t="s">
        <v>6433</v>
      </c>
      <c r="D282" s="1184"/>
      <c r="E282" s="1123"/>
      <c r="G282" s="1167"/>
      <c r="H282" s="1167">
        <v>0</v>
      </c>
      <c r="I282" s="1110">
        <v>0.08</v>
      </c>
      <c r="J282" s="1110">
        <f>I282</f>
        <v>0.08</v>
      </c>
      <c r="K282" s="1110">
        <f t="shared" ref="K282:R282" si="230">J282</f>
        <v>0.08</v>
      </c>
      <c r="L282" s="1110">
        <f t="shared" si="230"/>
        <v>0.08</v>
      </c>
      <c r="M282" s="1110">
        <f t="shared" si="230"/>
        <v>0.08</v>
      </c>
      <c r="N282" s="1110">
        <f t="shared" si="230"/>
        <v>0.08</v>
      </c>
      <c r="O282" s="1110">
        <f t="shared" si="230"/>
        <v>0.08</v>
      </c>
      <c r="P282" s="1110">
        <f t="shared" si="230"/>
        <v>0.08</v>
      </c>
      <c r="Q282" s="1110">
        <f t="shared" si="230"/>
        <v>0.08</v>
      </c>
      <c r="R282" s="1110">
        <f t="shared" si="230"/>
        <v>0.08</v>
      </c>
    </row>
    <row r="283" spans="1:18" ht="13.5" customHeight="1" x14ac:dyDescent="0.2">
      <c r="A283" s="1167"/>
      <c r="B283" s="1123" t="s">
        <v>3283</v>
      </c>
      <c r="C283" s="1123" t="s">
        <v>5037</v>
      </c>
      <c r="E283" s="1123"/>
      <c r="G283" s="1167"/>
      <c r="H283" s="1167">
        <f>H282+1</f>
        <v>1</v>
      </c>
      <c r="I283" s="1110">
        <v>0.09</v>
      </c>
      <c r="J283" s="1110">
        <f>I283</f>
        <v>0.09</v>
      </c>
      <c r="K283" s="1110">
        <f t="shared" ref="K283:R283" si="231">J283</f>
        <v>0.09</v>
      </c>
      <c r="L283" s="1110">
        <f t="shared" si="231"/>
        <v>0.09</v>
      </c>
      <c r="M283" s="1110">
        <f t="shared" si="231"/>
        <v>0.09</v>
      </c>
      <c r="N283" s="1110">
        <f t="shared" si="231"/>
        <v>0.09</v>
      </c>
      <c r="O283" s="1110">
        <f t="shared" si="231"/>
        <v>0.09</v>
      </c>
      <c r="P283" s="1110">
        <f t="shared" si="231"/>
        <v>0.09</v>
      </c>
      <c r="Q283" s="1110">
        <f t="shared" si="231"/>
        <v>0.09</v>
      </c>
      <c r="R283" s="1110">
        <f t="shared" si="231"/>
        <v>0.09</v>
      </c>
    </row>
    <row r="284" spans="1:18" ht="13.5" customHeight="1" x14ac:dyDescent="0.2">
      <c r="A284" s="1167"/>
      <c r="B284" s="1123" t="s">
        <v>3867</v>
      </c>
      <c r="C284" s="1123" t="s">
        <v>5034</v>
      </c>
      <c r="D284" s="1184"/>
      <c r="E284" s="1123"/>
      <c r="G284" s="1167"/>
      <c r="H284" s="1167">
        <f t="shared" ref="H284:H305" si="232">H283+1</f>
        <v>2</v>
      </c>
      <c r="I284" s="1110">
        <v>0.09</v>
      </c>
      <c r="J284" s="1110">
        <f t="shared" ref="J284:R284" si="233">I284</f>
        <v>0.09</v>
      </c>
      <c r="K284" s="1110">
        <f t="shared" si="233"/>
        <v>0.09</v>
      </c>
      <c r="L284" s="1110">
        <f t="shared" si="233"/>
        <v>0.09</v>
      </c>
      <c r="M284" s="1110">
        <f t="shared" si="233"/>
        <v>0.09</v>
      </c>
      <c r="N284" s="1110">
        <f t="shared" si="233"/>
        <v>0.09</v>
      </c>
      <c r="O284" s="1110">
        <f t="shared" si="233"/>
        <v>0.09</v>
      </c>
      <c r="P284" s="1110">
        <f t="shared" si="233"/>
        <v>0.09</v>
      </c>
      <c r="Q284" s="1110">
        <f t="shared" si="233"/>
        <v>0.09</v>
      </c>
      <c r="R284" s="1110">
        <f t="shared" si="233"/>
        <v>0.09</v>
      </c>
    </row>
    <row r="285" spans="1:18" ht="13.5" customHeight="1" x14ac:dyDescent="0.2">
      <c r="A285" s="1167"/>
      <c r="B285" s="1123" t="s">
        <v>2620</v>
      </c>
      <c r="C285" s="1123" t="s">
        <v>3651</v>
      </c>
      <c r="D285" s="1184"/>
      <c r="E285" s="1123"/>
      <c r="G285" s="1167"/>
      <c r="H285" s="1167">
        <f t="shared" si="232"/>
        <v>3</v>
      </c>
      <c r="I285" s="1110">
        <v>0.08</v>
      </c>
      <c r="J285" s="1110">
        <f t="shared" ref="J285:R285" si="234">I285</f>
        <v>0.08</v>
      </c>
      <c r="K285" s="1110">
        <f t="shared" si="234"/>
        <v>0.08</v>
      </c>
      <c r="L285" s="1110">
        <f t="shared" si="234"/>
        <v>0.08</v>
      </c>
      <c r="M285" s="1110">
        <f t="shared" si="234"/>
        <v>0.08</v>
      </c>
      <c r="N285" s="1110">
        <f t="shared" si="234"/>
        <v>0.08</v>
      </c>
      <c r="O285" s="1110">
        <f t="shared" si="234"/>
        <v>0.08</v>
      </c>
      <c r="P285" s="1110">
        <f t="shared" si="234"/>
        <v>0.08</v>
      </c>
      <c r="Q285" s="1110">
        <f t="shared" si="234"/>
        <v>0.08</v>
      </c>
      <c r="R285" s="1110">
        <f t="shared" si="234"/>
        <v>0.08</v>
      </c>
    </row>
    <row r="286" spans="1:18" ht="13.5" customHeight="1" x14ac:dyDescent="0.2">
      <c r="A286" s="1167"/>
      <c r="B286" s="1184" t="s">
        <v>2621</v>
      </c>
      <c r="C286" s="1123" t="s">
        <v>3652</v>
      </c>
      <c r="D286" s="1184"/>
      <c r="E286" s="1123"/>
      <c r="G286" s="1167"/>
      <c r="H286" s="1167">
        <f t="shared" si="232"/>
        <v>4</v>
      </c>
      <c r="I286" s="1110">
        <v>0.04</v>
      </c>
      <c r="J286" s="1110">
        <f t="shared" ref="J286:R286" si="235">I286</f>
        <v>0.04</v>
      </c>
      <c r="K286" s="1110">
        <f t="shared" si="235"/>
        <v>0.04</v>
      </c>
      <c r="L286" s="1110">
        <f t="shared" si="235"/>
        <v>0.04</v>
      </c>
      <c r="M286" s="1110">
        <f t="shared" si="235"/>
        <v>0.04</v>
      </c>
      <c r="N286" s="1110">
        <f t="shared" si="235"/>
        <v>0.04</v>
      </c>
      <c r="O286" s="1110">
        <f t="shared" si="235"/>
        <v>0.04</v>
      </c>
      <c r="P286" s="1110">
        <f t="shared" si="235"/>
        <v>0.04</v>
      </c>
      <c r="Q286" s="1110">
        <f t="shared" si="235"/>
        <v>0.04</v>
      </c>
      <c r="R286" s="1110">
        <f t="shared" si="235"/>
        <v>0.04</v>
      </c>
    </row>
    <row r="287" spans="1:18" ht="13.5" customHeight="1" x14ac:dyDescent="0.2">
      <c r="A287" s="1167"/>
      <c r="B287" s="1125" t="s">
        <v>2622</v>
      </c>
      <c r="C287" s="1123" t="s">
        <v>3148</v>
      </c>
      <c r="D287" s="1184"/>
      <c r="E287" s="1123"/>
      <c r="G287" s="1167"/>
      <c r="H287" s="1167">
        <f t="shared" si="232"/>
        <v>5</v>
      </c>
      <c r="I287" s="1110">
        <v>0.03</v>
      </c>
      <c r="J287" s="1110">
        <f t="shared" ref="J287:R287" si="236">I287</f>
        <v>0.03</v>
      </c>
      <c r="K287" s="1110">
        <f t="shared" si="236"/>
        <v>0.03</v>
      </c>
      <c r="L287" s="1110">
        <f t="shared" si="236"/>
        <v>0.03</v>
      </c>
      <c r="M287" s="1110">
        <f t="shared" si="236"/>
        <v>0.03</v>
      </c>
      <c r="N287" s="1110">
        <f t="shared" si="236"/>
        <v>0.03</v>
      </c>
      <c r="O287" s="1110">
        <f t="shared" si="236"/>
        <v>0.03</v>
      </c>
      <c r="P287" s="1110">
        <f t="shared" si="236"/>
        <v>0.03</v>
      </c>
      <c r="Q287" s="1110">
        <f t="shared" si="236"/>
        <v>0.03</v>
      </c>
      <c r="R287" s="1110">
        <f t="shared" si="236"/>
        <v>0.03</v>
      </c>
    </row>
    <row r="288" spans="1:18" ht="13.5" customHeight="1" x14ac:dyDescent="0.2">
      <c r="A288" s="1167"/>
      <c r="B288" s="1125" t="s">
        <v>2623</v>
      </c>
      <c r="C288" s="1123" t="s">
        <v>3149</v>
      </c>
      <c r="D288" s="1184"/>
      <c r="E288" s="1123"/>
      <c r="G288" s="1167"/>
      <c r="H288" s="1167">
        <f t="shared" si="232"/>
        <v>6</v>
      </c>
      <c r="I288" s="1110">
        <v>0.04</v>
      </c>
      <c r="J288" s="1110">
        <f t="shared" ref="J288:R288" si="237">I288</f>
        <v>0.04</v>
      </c>
      <c r="K288" s="1110">
        <f t="shared" si="237"/>
        <v>0.04</v>
      </c>
      <c r="L288" s="1110">
        <f t="shared" si="237"/>
        <v>0.04</v>
      </c>
      <c r="M288" s="1110">
        <f t="shared" si="237"/>
        <v>0.04</v>
      </c>
      <c r="N288" s="1110">
        <f t="shared" si="237"/>
        <v>0.04</v>
      </c>
      <c r="O288" s="1110">
        <f t="shared" si="237"/>
        <v>0.04</v>
      </c>
      <c r="P288" s="1110">
        <f t="shared" si="237"/>
        <v>0.04</v>
      </c>
      <c r="Q288" s="1110">
        <f t="shared" si="237"/>
        <v>0.04</v>
      </c>
      <c r="R288" s="1110">
        <f t="shared" si="237"/>
        <v>0.04</v>
      </c>
    </row>
    <row r="289" spans="1:18" ht="13.5" customHeight="1" x14ac:dyDescent="0.2">
      <c r="A289" s="1167"/>
      <c r="B289" s="1125" t="s">
        <v>5729</v>
      </c>
      <c r="C289" s="1123" t="s">
        <v>6240</v>
      </c>
      <c r="D289" s="1184"/>
      <c r="E289" s="1123"/>
      <c r="G289" s="1167"/>
      <c r="H289" s="1167">
        <f t="shared" si="232"/>
        <v>7</v>
      </c>
      <c r="I289" s="1110">
        <v>0.15</v>
      </c>
      <c r="J289" s="1110">
        <f t="shared" ref="J289:R289" si="238">I289</f>
        <v>0.15</v>
      </c>
      <c r="K289" s="1110">
        <f t="shared" si="238"/>
        <v>0.15</v>
      </c>
      <c r="L289" s="1110">
        <f t="shared" si="238"/>
        <v>0.15</v>
      </c>
      <c r="M289" s="1110">
        <f t="shared" si="238"/>
        <v>0.15</v>
      </c>
      <c r="N289" s="1110">
        <f t="shared" si="238"/>
        <v>0.15</v>
      </c>
      <c r="O289" s="1110">
        <f t="shared" si="238"/>
        <v>0.15</v>
      </c>
      <c r="P289" s="1110">
        <f t="shared" si="238"/>
        <v>0.15</v>
      </c>
      <c r="Q289" s="1110">
        <f t="shared" si="238"/>
        <v>0.15</v>
      </c>
      <c r="R289" s="1110">
        <f t="shared" si="238"/>
        <v>0.15</v>
      </c>
    </row>
    <row r="290" spans="1:18" ht="13.5" customHeight="1" x14ac:dyDescent="0.2">
      <c r="A290" s="1167"/>
      <c r="B290" s="1125" t="s">
        <v>3749</v>
      </c>
      <c r="C290" s="1125" t="s">
        <v>5022</v>
      </c>
      <c r="D290" s="1184"/>
      <c r="E290" s="1123"/>
      <c r="G290" s="1167"/>
      <c r="H290" s="1167">
        <f t="shared" si="232"/>
        <v>8</v>
      </c>
      <c r="I290" s="1110">
        <v>0.15</v>
      </c>
      <c r="J290" s="1110">
        <f t="shared" ref="J290:R290" si="239">I290</f>
        <v>0.15</v>
      </c>
      <c r="K290" s="1110">
        <f t="shared" si="239"/>
        <v>0.15</v>
      </c>
      <c r="L290" s="1110">
        <f t="shared" si="239"/>
        <v>0.15</v>
      </c>
      <c r="M290" s="1110">
        <f t="shared" si="239"/>
        <v>0.15</v>
      </c>
      <c r="N290" s="1110">
        <f t="shared" si="239"/>
        <v>0.15</v>
      </c>
      <c r="O290" s="1110">
        <f t="shared" si="239"/>
        <v>0.15</v>
      </c>
      <c r="P290" s="1110">
        <f t="shared" si="239"/>
        <v>0.15</v>
      </c>
      <c r="Q290" s="1110">
        <f t="shared" si="239"/>
        <v>0.15</v>
      </c>
      <c r="R290" s="1110">
        <f t="shared" si="239"/>
        <v>0.15</v>
      </c>
    </row>
    <row r="291" spans="1:18" ht="13.5" customHeight="1" x14ac:dyDescent="0.2">
      <c r="A291" s="1167"/>
      <c r="B291" s="1125" t="s">
        <v>5033</v>
      </c>
      <c r="C291" s="1123" t="s">
        <v>3150</v>
      </c>
      <c r="D291" s="1184"/>
      <c r="E291" s="1123"/>
      <c r="G291" s="1167"/>
      <c r="H291" s="1167">
        <f t="shared" si="232"/>
        <v>9</v>
      </c>
      <c r="I291" s="1110">
        <v>0.15</v>
      </c>
      <c r="J291" s="1110">
        <f t="shared" ref="J291:R291" si="240">I291</f>
        <v>0.15</v>
      </c>
      <c r="K291" s="1110">
        <f t="shared" si="240"/>
        <v>0.15</v>
      </c>
      <c r="L291" s="1110">
        <f t="shared" si="240"/>
        <v>0.15</v>
      </c>
      <c r="M291" s="1110">
        <f t="shared" si="240"/>
        <v>0.15</v>
      </c>
      <c r="N291" s="1110">
        <f t="shared" si="240"/>
        <v>0.15</v>
      </c>
      <c r="O291" s="1110">
        <f t="shared" si="240"/>
        <v>0.15</v>
      </c>
      <c r="P291" s="1110">
        <f t="shared" si="240"/>
        <v>0.15</v>
      </c>
      <c r="Q291" s="1110">
        <f t="shared" si="240"/>
        <v>0.15</v>
      </c>
      <c r="R291" s="1110">
        <f t="shared" si="240"/>
        <v>0.15</v>
      </c>
    </row>
    <row r="292" spans="1:18" ht="13.5" customHeight="1" x14ac:dyDescent="0.2">
      <c r="A292" s="1167"/>
      <c r="B292" s="1125" t="s">
        <v>5052</v>
      </c>
      <c r="C292" s="1123"/>
      <c r="D292" s="1184"/>
      <c r="E292" s="1123"/>
      <c r="G292" s="1167"/>
      <c r="H292" s="1167">
        <f t="shared" si="232"/>
        <v>10</v>
      </c>
      <c r="I292" s="1110">
        <v>0.09</v>
      </c>
      <c r="J292" s="1110">
        <f t="shared" ref="J292:R292" si="241">I292</f>
        <v>0.09</v>
      </c>
      <c r="K292" s="1110">
        <f t="shared" si="241"/>
        <v>0.09</v>
      </c>
      <c r="L292" s="1110">
        <f t="shared" si="241"/>
        <v>0.09</v>
      </c>
      <c r="M292" s="1110">
        <f t="shared" si="241"/>
        <v>0.09</v>
      </c>
      <c r="N292" s="1110">
        <f t="shared" si="241"/>
        <v>0.09</v>
      </c>
      <c r="O292" s="1110">
        <f t="shared" si="241"/>
        <v>0.09</v>
      </c>
      <c r="P292" s="1110">
        <f t="shared" si="241"/>
        <v>0.09</v>
      </c>
      <c r="Q292" s="1110">
        <f t="shared" si="241"/>
        <v>0.09</v>
      </c>
      <c r="R292" s="1110">
        <f t="shared" si="241"/>
        <v>0.09</v>
      </c>
    </row>
    <row r="293" spans="1:18" ht="13.5" customHeight="1" x14ac:dyDescent="0.2">
      <c r="A293" s="1167"/>
      <c r="B293" s="1125"/>
      <c r="C293" s="1123"/>
      <c r="D293" s="1184"/>
      <c r="E293" s="1123"/>
      <c r="G293" s="1167"/>
      <c r="H293" s="1167">
        <f t="shared" si="232"/>
        <v>11</v>
      </c>
      <c r="I293" s="1110">
        <v>0.17</v>
      </c>
      <c r="J293" s="1110">
        <f t="shared" ref="J293:R293" si="242">I293</f>
        <v>0.17</v>
      </c>
      <c r="K293" s="1110">
        <f t="shared" si="242"/>
        <v>0.17</v>
      </c>
      <c r="L293" s="1110">
        <f t="shared" si="242"/>
        <v>0.17</v>
      </c>
      <c r="M293" s="1110">
        <f t="shared" si="242"/>
        <v>0.17</v>
      </c>
      <c r="N293" s="1110">
        <f t="shared" si="242"/>
        <v>0.17</v>
      </c>
      <c r="O293" s="1110">
        <f t="shared" si="242"/>
        <v>0.17</v>
      </c>
      <c r="P293" s="1110">
        <f t="shared" si="242"/>
        <v>0.17</v>
      </c>
      <c r="Q293" s="1110">
        <f t="shared" si="242"/>
        <v>0.17</v>
      </c>
      <c r="R293" s="1110">
        <f t="shared" si="242"/>
        <v>0.17</v>
      </c>
    </row>
    <row r="294" spans="1:18" ht="13.5" customHeight="1" x14ac:dyDescent="0.2">
      <c r="A294" s="1167"/>
      <c r="B294" s="1125"/>
      <c r="C294" s="1123"/>
      <c r="D294" s="1184"/>
      <c r="E294" s="1123"/>
      <c r="G294" s="1167"/>
      <c r="H294" s="1167">
        <f t="shared" si="232"/>
        <v>12</v>
      </c>
      <c r="I294" s="1110">
        <v>0.18</v>
      </c>
      <c r="J294" s="1110">
        <f t="shared" ref="J294:R294" si="243">I294</f>
        <v>0.18</v>
      </c>
      <c r="K294" s="1110">
        <f t="shared" si="243"/>
        <v>0.18</v>
      </c>
      <c r="L294" s="1110">
        <f t="shared" si="243"/>
        <v>0.18</v>
      </c>
      <c r="M294" s="1110">
        <f t="shared" si="243"/>
        <v>0.18</v>
      </c>
      <c r="N294" s="1110">
        <f t="shared" si="243"/>
        <v>0.18</v>
      </c>
      <c r="O294" s="1110">
        <f t="shared" si="243"/>
        <v>0.18</v>
      </c>
      <c r="P294" s="1110">
        <f t="shared" si="243"/>
        <v>0.18</v>
      </c>
      <c r="Q294" s="1110">
        <f t="shared" si="243"/>
        <v>0.18</v>
      </c>
      <c r="R294" s="1110">
        <f t="shared" si="243"/>
        <v>0.18</v>
      </c>
    </row>
    <row r="295" spans="1:18" ht="13.5" customHeight="1" x14ac:dyDescent="0.2">
      <c r="A295" s="1167"/>
      <c r="B295" s="1125"/>
      <c r="C295" s="1123"/>
      <c r="D295" s="1184"/>
      <c r="E295" s="1123"/>
      <c r="G295" s="1167"/>
      <c r="H295" s="1167">
        <f t="shared" si="232"/>
        <v>13</v>
      </c>
      <c r="I295" s="1110">
        <v>0.17</v>
      </c>
      <c r="J295" s="1110">
        <f t="shared" ref="J295:R295" si="244">I295</f>
        <v>0.17</v>
      </c>
      <c r="K295" s="1110">
        <f t="shared" si="244"/>
        <v>0.17</v>
      </c>
      <c r="L295" s="1110">
        <f t="shared" si="244"/>
        <v>0.17</v>
      </c>
      <c r="M295" s="1110">
        <f t="shared" si="244"/>
        <v>0.17</v>
      </c>
      <c r="N295" s="1110">
        <f t="shared" si="244"/>
        <v>0.17</v>
      </c>
      <c r="O295" s="1110">
        <f t="shared" si="244"/>
        <v>0.17</v>
      </c>
      <c r="P295" s="1110">
        <f t="shared" si="244"/>
        <v>0.17</v>
      </c>
      <c r="Q295" s="1110">
        <f t="shared" si="244"/>
        <v>0.17</v>
      </c>
      <c r="R295" s="1110">
        <f t="shared" si="244"/>
        <v>0.17</v>
      </c>
    </row>
    <row r="296" spans="1:18" ht="13.5" customHeight="1" x14ac:dyDescent="0.2">
      <c r="A296" s="1167"/>
      <c r="B296" s="1125"/>
      <c r="C296" s="1123"/>
      <c r="D296" s="1184"/>
      <c r="E296" s="1123"/>
      <c r="G296" s="1167"/>
      <c r="H296" s="1167">
        <f t="shared" si="232"/>
        <v>14</v>
      </c>
      <c r="I296" s="1110">
        <v>0.15</v>
      </c>
      <c r="J296" s="1110">
        <f t="shared" ref="J296:R296" si="245">I296</f>
        <v>0.15</v>
      </c>
      <c r="K296" s="1110">
        <f t="shared" si="245"/>
        <v>0.15</v>
      </c>
      <c r="L296" s="1110">
        <f t="shared" si="245"/>
        <v>0.15</v>
      </c>
      <c r="M296" s="1110">
        <f t="shared" si="245"/>
        <v>0.15</v>
      </c>
      <c r="N296" s="1110">
        <f t="shared" si="245"/>
        <v>0.15</v>
      </c>
      <c r="O296" s="1110">
        <f t="shared" si="245"/>
        <v>0.15</v>
      </c>
      <c r="P296" s="1110">
        <f t="shared" si="245"/>
        <v>0.15</v>
      </c>
      <c r="Q296" s="1110">
        <f t="shared" si="245"/>
        <v>0.15</v>
      </c>
      <c r="R296" s="1110">
        <f t="shared" si="245"/>
        <v>0.15</v>
      </c>
    </row>
    <row r="297" spans="1:18" ht="13.5" customHeight="1" x14ac:dyDescent="0.2">
      <c r="A297" s="1167"/>
      <c r="B297" s="1125"/>
      <c r="C297" s="1123"/>
      <c r="D297" s="1184"/>
      <c r="E297" s="1123"/>
      <c r="G297" s="1167"/>
      <c r="H297" s="1167">
        <f t="shared" si="232"/>
        <v>15</v>
      </c>
      <c r="I297" s="1110">
        <v>0.08</v>
      </c>
      <c r="J297" s="1110">
        <f t="shared" ref="J297:R297" si="246">I297</f>
        <v>0.08</v>
      </c>
      <c r="K297" s="1110">
        <f t="shared" si="246"/>
        <v>0.08</v>
      </c>
      <c r="L297" s="1110">
        <f t="shared" si="246"/>
        <v>0.08</v>
      </c>
      <c r="M297" s="1110">
        <f t="shared" si="246"/>
        <v>0.08</v>
      </c>
      <c r="N297" s="1110">
        <f t="shared" si="246"/>
        <v>0.08</v>
      </c>
      <c r="O297" s="1110">
        <f t="shared" si="246"/>
        <v>0.08</v>
      </c>
      <c r="P297" s="1110">
        <f t="shared" si="246"/>
        <v>0.08</v>
      </c>
      <c r="Q297" s="1110">
        <f t="shared" si="246"/>
        <v>0.08</v>
      </c>
      <c r="R297" s="1110">
        <f t="shared" si="246"/>
        <v>0.08</v>
      </c>
    </row>
    <row r="298" spans="1:18" ht="13.5" customHeight="1" x14ac:dyDescent="0.2">
      <c r="A298" s="1167"/>
      <c r="B298" s="1125"/>
      <c r="C298" s="1123"/>
      <c r="D298" s="1184"/>
      <c r="E298" s="1123"/>
      <c r="G298" s="1167"/>
      <c r="H298" s="1167">
        <f t="shared" si="232"/>
        <v>16</v>
      </c>
      <c r="I298" s="1110">
        <v>0.16</v>
      </c>
      <c r="J298" s="1110">
        <f t="shared" ref="J298:R298" si="247">I298</f>
        <v>0.16</v>
      </c>
      <c r="K298" s="1110">
        <f t="shared" si="247"/>
        <v>0.16</v>
      </c>
      <c r="L298" s="1110">
        <f t="shared" si="247"/>
        <v>0.16</v>
      </c>
      <c r="M298" s="1110">
        <f t="shared" si="247"/>
        <v>0.16</v>
      </c>
      <c r="N298" s="1110">
        <f t="shared" si="247"/>
        <v>0.16</v>
      </c>
      <c r="O298" s="1110">
        <f t="shared" si="247"/>
        <v>0.16</v>
      </c>
      <c r="P298" s="1110">
        <f t="shared" si="247"/>
        <v>0.16</v>
      </c>
      <c r="Q298" s="1110">
        <f t="shared" si="247"/>
        <v>0.16</v>
      </c>
      <c r="R298" s="1110">
        <f t="shared" si="247"/>
        <v>0.16</v>
      </c>
    </row>
    <row r="299" spans="1:18" ht="13.5" customHeight="1" x14ac:dyDescent="0.2">
      <c r="A299" s="1167"/>
      <c r="B299" s="1125"/>
      <c r="C299" s="1123"/>
      <c r="D299" s="1184"/>
      <c r="E299" s="1123"/>
      <c r="G299" s="1167"/>
      <c r="H299" s="1167">
        <f t="shared" si="232"/>
        <v>17</v>
      </c>
      <c r="I299" s="1110">
        <v>0.08</v>
      </c>
      <c r="J299" s="1110">
        <f t="shared" ref="J299:R299" si="248">I299</f>
        <v>0.08</v>
      </c>
      <c r="K299" s="1110">
        <f t="shared" si="248"/>
        <v>0.08</v>
      </c>
      <c r="L299" s="1110">
        <f t="shared" si="248"/>
        <v>0.08</v>
      </c>
      <c r="M299" s="1110">
        <f t="shared" si="248"/>
        <v>0.08</v>
      </c>
      <c r="N299" s="1110">
        <f t="shared" si="248"/>
        <v>0.08</v>
      </c>
      <c r="O299" s="1110">
        <f t="shared" si="248"/>
        <v>0.08</v>
      </c>
      <c r="P299" s="1110">
        <f t="shared" si="248"/>
        <v>0.08</v>
      </c>
      <c r="Q299" s="1110">
        <f t="shared" si="248"/>
        <v>0.08</v>
      </c>
      <c r="R299" s="1110">
        <f t="shared" si="248"/>
        <v>0.08</v>
      </c>
    </row>
    <row r="300" spans="1:18" ht="13.5" customHeight="1" x14ac:dyDescent="0.2">
      <c r="A300" s="1167"/>
      <c r="B300" s="1125"/>
      <c r="C300" s="1123"/>
      <c r="D300" s="1184"/>
      <c r="E300" s="1123"/>
      <c r="G300" s="1167"/>
      <c r="H300" s="1167">
        <f t="shared" si="232"/>
        <v>18</v>
      </c>
      <c r="I300" s="1110">
        <v>0.1</v>
      </c>
      <c r="J300" s="1110">
        <f t="shared" ref="J300:R300" si="249">I300</f>
        <v>0.1</v>
      </c>
      <c r="K300" s="1110">
        <f t="shared" si="249"/>
        <v>0.1</v>
      </c>
      <c r="L300" s="1110">
        <f t="shared" si="249"/>
        <v>0.1</v>
      </c>
      <c r="M300" s="1110">
        <f t="shared" si="249"/>
        <v>0.1</v>
      </c>
      <c r="N300" s="1110">
        <f t="shared" si="249"/>
        <v>0.1</v>
      </c>
      <c r="O300" s="1110">
        <f t="shared" si="249"/>
        <v>0.1</v>
      </c>
      <c r="P300" s="1110">
        <f t="shared" si="249"/>
        <v>0.1</v>
      </c>
      <c r="Q300" s="1110">
        <f t="shared" si="249"/>
        <v>0.1</v>
      </c>
      <c r="R300" s="1110">
        <f t="shared" si="249"/>
        <v>0.1</v>
      </c>
    </row>
    <row r="301" spans="1:18" ht="13.5" customHeight="1" x14ac:dyDescent="0.2">
      <c r="A301" s="1167"/>
      <c r="B301" s="1125"/>
      <c r="C301" s="1123"/>
      <c r="D301" s="1184"/>
      <c r="E301" s="1123"/>
      <c r="G301" s="1167"/>
      <c r="H301" s="1167">
        <f t="shared" si="232"/>
        <v>19</v>
      </c>
      <c r="I301" s="1110">
        <v>0.04</v>
      </c>
      <c r="J301" s="1110">
        <f t="shared" ref="J301:R301" si="250">I301</f>
        <v>0.04</v>
      </c>
      <c r="K301" s="1110">
        <f t="shared" si="250"/>
        <v>0.04</v>
      </c>
      <c r="L301" s="1110">
        <f t="shared" si="250"/>
        <v>0.04</v>
      </c>
      <c r="M301" s="1110">
        <f t="shared" si="250"/>
        <v>0.04</v>
      </c>
      <c r="N301" s="1110">
        <f t="shared" si="250"/>
        <v>0.04</v>
      </c>
      <c r="O301" s="1110">
        <f t="shared" si="250"/>
        <v>0.04</v>
      </c>
      <c r="P301" s="1110">
        <f t="shared" si="250"/>
        <v>0.04</v>
      </c>
      <c r="Q301" s="1110">
        <f t="shared" si="250"/>
        <v>0.04</v>
      </c>
      <c r="R301" s="1110">
        <f t="shared" si="250"/>
        <v>0.04</v>
      </c>
    </row>
    <row r="302" spans="1:18" ht="13.5" customHeight="1" x14ac:dyDescent="0.2">
      <c r="A302" s="1167"/>
      <c r="B302" s="1125"/>
      <c r="C302" s="1123"/>
      <c r="D302" s="1184"/>
      <c r="E302" s="1123"/>
      <c r="G302" s="1167"/>
      <c r="H302" s="1167">
        <f t="shared" si="232"/>
        <v>20</v>
      </c>
      <c r="I302" s="1110">
        <v>0.04</v>
      </c>
      <c r="J302" s="1110">
        <f t="shared" ref="J302:R302" si="251">I302</f>
        <v>0.04</v>
      </c>
      <c r="K302" s="1110">
        <f t="shared" si="251"/>
        <v>0.04</v>
      </c>
      <c r="L302" s="1110">
        <f t="shared" si="251"/>
        <v>0.04</v>
      </c>
      <c r="M302" s="1110">
        <f t="shared" si="251"/>
        <v>0.04</v>
      </c>
      <c r="N302" s="1110">
        <f t="shared" si="251"/>
        <v>0.04</v>
      </c>
      <c r="O302" s="1110">
        <f t="shared" si="251"/>
        <v>0.04</v>
      </c>
      <c r="P302" s="1110">
        <f t="shared" si="251"/>
        <v>0.04</v>
      </c>
      <c r="Q302" s="1110">
        <f t="shared" si="251"/>
        <v>0.04</v>
      </c>
      <c r="R302" s="1110">
        <f t="shared" si="251"/>
        <v>0.04</v>
      </c>
    </row>
    <row r="303" spans="1:18" ht="13.5" customHeight="1" x14ac:dyDescent="0.2">
      <c r="A303" s="1167"/>
      <c r="B303" s="1125"/>
      <c r="C303" s="1123"/>
      <c r="D303" s="1184"/>
      <c r="E303" s="1123"/>
      <c r="G303" s="1167"/>
      <c r="H303" s="1167">
        <f t="shared" si="232"/>
        <v>21</v>
      </c>
      <c r="I303" s="1110">
        <v>0.04</v>
      </c>
      <c r="J303" s="1110">
        <f t="shared" ref="J303:R303" si="252">I303</f>
        <v>0.04</v>
      </c>
      <c r="K303" s="1110">
        <f t="shared" si="252"/>
        <v>0.04</v>
      </c>
      <c r="L303" s="1110">
        <f t="shared" si="252"/>
        <v>0.04</v>
      </c>
      <c r="M303" s="1110">
        <f t="shared" si="252"/>
        <v>0.04</v>
      </c>
      <c r="N303" s="1110">
        <f t="shared" si="252"/>
        <v>0.04</v>
      </c>
      <c r="O303" s="1110">
        <f t="shared" si="252"/>
        <v>0.04</v>
      </c>
      <c r="P303" s="1110">
        <f t="shared" si="252"/>
        <v>0.04</v>
      </c>
      <c r="Q303" s="1110">
        <f t="shared" si="252"/>
        <v>0.04</v>
      </c>
      <c r="R303" s="1110">
        <f t="shared" si="252"/>
        <v>0.04</v>
      </c>
    </row>
    <row r="304" spans="1:18" ht="13.5" customHeight="1" x14ac:dyDescent="0.2">
      <c r="A304" s="1167"/>
      <c r="B304" s="1125"/>
      <c r="C304" s="1123"/>
      <c r="D304" s="1184"/>
      <c r="E304" s="1123"/>
      <c r="G304" s="1167"/>
      <c r="H304" s="1167">
        <f t="shared" si="232"/>
        <v>22</v>
      </c>
      <c r="I304" s="1110">
        <v>0.05</v>
      </c>
      <c r="J304" s="1110">
        <f t="shared" ref="J304:R304" si="253">I304</f>
        <v>0.05</v>
      </c>
      <c r="K304" s="1110">
        <f t="shared" si="253"/>
        <v>0.05</v>
      </c>
      <c r="L304" s="1110">
        <f t="shared" si="253"/>
        <v>0.05</v>
      </c>
      <c r="M304" s="1110">
        <f t="shared" si="253"/>
        <v>0.05</v>
      </c>
      <c r="N304" s="1110">
        <f t="shared" si="253"/>
        <v>0.05</v>
      </c>
      <c r="O304" s="1110">
        <f t="shared" si="253"/>
        <v>0.05</v>
      </c>
      <c r="P304" s="1110">
        <f t="shared" si="253"/>
        <v>0.05</v>
      </c>
      <c r="Q304" s="1110">
        <f t="shared" si="253"/>
        <v>0.05</v>
      </c>
      <c r="R304" s="1110">
        <f t="shared" si="253"/>
        <v>0.05</v>
      </c>
    </row>
    <row r="305" spans="1:18" ht="13.5" customHeight="1" x14ac:dyDescent="0.2">
      <c r="A305" s="1167"/>
      <c r="B305" s="1125"/>
      <c r="C305" s="1123"/>
      <c r="D305" s="1184"/>
      <c r="E305" s="1123"/>
      <c r="G305" s="1167"/>
      <c r="H305" s="1167">
        <f t="shared" si="232"/>
        <v>23</v>
      </c>
      <c r="I305" s="1110">
        <v>0.09</v>
      </c>
      <c r="J305" s="1110">
        <f t="shared" ref="J305:R305" si="254">I305</f>
        <v>0.09</v>
      </c>
      <c r="K305" s="1110">
        <f t="shared" si="254"/>
        <v>0.09</v>
      </c>
      <c r="L305" s="1110">
        <f t="shared" si="254"/>
        <v>0.09</v>
      </c>
      <c r="M305" s="1110">
        <f t="shared" si="254"/>
        <v>0.09</v>
      </c>
      <c r="N305" s="1110">
        <f t="shared" si="254"/>
        <v>0.09</v>
      </c>
      <c r="O305" s="1110">
        <f t="shared" si="254"/>
        <v>0.09</v>
      </c>
      <c r="P305" s="1110">
        <f t="shared" si="254"/>
        <v>0.09</v>
      </c>
      <c r="Q305" s="1110">
        <f t="shared" si="254"/>
        <v>0.09</v>
      </c>
      <c r="R305" s="1110">
        <f t="shared" si="254"/>
        <v>0.09</v>
      </c>
    </row>
    <row r="306" spans="1:18" ht="13.5" customHeight="1" x14ac:dyDescent="0.2">
      <c r="A306" s="1167"/>
      <c r="B306" s="1125"/>
      <c r="C306" s="1123"/>
      <c r="D306" s="1184"/>
      <c r="E306" s="1123"/>
      <c r="G306" s="1167"/>
      <c r="K306" s="1110"/>
      <c r="L306" s="1110"/>
    </row>
    <row r="307" spans="1:18" ht="13.5" customHeight="1" x14ac:dyDescent="0.2">
      <c r="A307" s="1167"/>
      <c r="B307" s="1123" t="s">
        <v>1839</v>
      </c>
      <c r="C307" s="1167"/>
      <c r="D307" s="1184" t="s">
        <v>5042</v>
      </c>
      <c r="E307" s="1123" t="s">
        <v>5042</v>
      </c>
      <c r="F307" s="1110" t="s">
        <v>92</v>
      </c>
      <c r="G307" s="1167">
        <v>5</v>
      </c>
      <c r="K307" s="1110"/>
      <c r="L307" s="1110"/>
      <c r="M307" s="1110"/>
      <c r="N307" s="1110"/>
      <c r="O307" s="1110"/>
      <c r="P307" s="1110"/>
      <c r="Q307" s="1110"/>
      <c r="R307" s="1110"/>
    </row>
    <row r="308" spans="1:18" ht="13.5" customHeight="1" x14ac:dyDescent="0.2">
      <c r="A308" s="1167"/>
      <c r="B308" s="1027" t="s">
        <v>175</v>
      </c>
      <c r="C308" s="1110" t="s">
        <v>6433</v>
      </c>
      <c r="D308" s="1184"/>
      <c r="E308" s="1123"/>
      <c r="G308" s="1167"/>
      <c r="K308" s="1110"/>
      <c r="L308" s="1110"/>
    </row>
    <row r="309" spans="1:18" ht="13.5" customHeight="1" x14ac:dyDescent="0.2">
      <c r="A309" s="1167"/>
      <c r="B309" s="1027"/>
      <c r="D309" s="1184"/>
      <c r="E309" s="1123"/>
      <c r="G309" s="1167"/>
      <c r="H309" s="1167">
        <v>0</v>
      </c>
      <c r="I309" s="1110">
        <v>0</v>
      </c>
      <c r="J309" s="1110">
        <f>I309</f>
        <v>0</v>
      </c>
      <c r="K309" s="1110">
        <f t="shared" ref="K309:R309" si="255">J309</f>
        <v>0</v>
      </c>
      <c r="L309" s="1110">
        <f t="shared" si="255"/>
        <v>0</v>
      </c>
      <c r="M309" s="1110">
        <f t="shared" si="255"/>
        <v>0</v>
      </c>
      <c r="N309" s="1110">
        <f t="shared" si="255"/>
        <v>0</v>
      </c>
      <c r="O309" s="1110">
        <f t="shared" si="255"/>
        <v>0</v>
      </c>
      <c r="P309" s="1110">
        <f t="shared" si="255"/>
        <v>0</v>
      </c>
      <c r="Q309" s="1110">
        <f t="shared" si="255"/>
        <v>0</v>
      </c>
      <c r="R309" s="1110">
        <f t="shared" si="255"/>
        <v>0</v>
      </c>
    </row>
    <row r="310" spans="1:18" ht="13.5" hidden="1" customHeight="1" x14ac:dyDescent="0.2">
      <c r="A310" s="1167"/>
      <c r="B310" s="1027"/>
      <c r="D310" s="1184"/>
      <c r="E310" s="1123"/>
      <c r="G310" s="1167"/>
      <c r="H310" s="1167">
        <f>H309+1</f>
        <v>1</v>
      </c>
      <c r="I310" s="1110">
        <v>0</v>
      </c>
      <c r="J310" s="1110">
        <f>I310</f>
        <v>0</v>
      </c>
      <c r="K310" s="1110">
        <f t="shared" ref="K310:R310" si="256">J310</f>
        <v>0</v>
      </c>
      <c r="L310" s="1110">
        <f t="shared" si="256"/>
        <v>0</v>
      </c>
      <c r="M310" s="1110">
        <f t="shared" si="256"/>
        <v>0</v>
      </c>
      <c r="N310" s="1110">
        <f t="shared" si="256"/>
        <v>0</v>
      </c>
      <c r="O310" s="1110">
        <f t="shared" si="256"/>
        <v>0</v>
      </c>
      <c r="P310" s="1110">
        <f t="shared" si="256"/>
        <v>0</v>
      </c>
      <c r="Q310" s="1110">
        <f t="shared" si="256"/>
        <v>0</v>
      </c>
      <c r="R310" s="1110">
        <f t="shared" si="256"/>
        <v>0</v>
      </c>
    </row>
    <row r="311" spans="1:18" ht="13.5" hidden="1" customHeight="1" x14ac:dyDescent="0.2">
      <c r="A311" s="1167"/>
      <c r="B311" s="1027"/>
      <c r="D311" s="1184"/>
      <c r="E311" s="1123"/>
      <c r="G311" s="1167"/>
      <c r="H311" s="1167">
        <f t="shared" ref="H311:H332" si="257">H310+1</f>
        <v>2</v>
      </c>
      <c r="I311" s="1110">
        <v>0</v>
      </c>
      <c r="J311" s="1110">
        <f t="shared" ref="J311:R311" si="258">I311</f>
        <v>0</v>
      </c>
      <c r="K311" s="1110">
        <f t="shared" si="258"/>
        <v>0</v>
      </c>
      <c r="L311" s="1110">
        <f t="shared" si="258"/>
        <v>0</v>
      </c>
      <c r="M311" s="1110">
        <f t="shared" si="258"/>
        <v>0</v>
      </c>
      <c r="N311" s="1110">
        <f t="shared" si="258"/>
        <v>0</v>
      </c>
      <c r="O311" s="1110">
        <f t="shared" si="258"/>
        <v>0</v>
      </c>
      <c r="P311" s="1110">
        <f t="shared" si="258"/>
        <v>0</v>
      </c>
      <c r="Q311" s="1110">
        <f t="shared" si="258"/>
        <v>0</v>
      </c>
      <c r="R311" s="1110">
        <f t="shared" si="258"/>
        <v>0</v>
      </c>
    </row>
    <row r="312" spans="1:18" ht="13.5" hidden="1" customHeight="1" x14ac:dyDescent="0.2">
      <c r="A312" s="1167"/>
      <c r="B312" s="1027"/>
      <c r="D312" s="1184"/>
      <c r="E312" s="1123"/>
      <c r="G312" s="1167"/>
      <c r="H312" s="1167">
        <f t="shared" si="257"/>
        <v>3</v>
      </c>
      <c r="I312" s="1110">
        <v>0</v>
      </c>
      <c r="J312" s="1110">
        <f t="shared" ref="J312:R312" si="259">I312</f>
        <v>0</v>
      </c>
      <c r="K312" s="1110">
        <f t="shared" si="259"/>
        <v>0</v>
      </c>
      <c r="L312" s="1110">
        <f t="shared" si="259"/>
        <v>0</v>
      </c>
      <c r="M312" s="1110">
        <f t="shared" si="259"/>
        <v>0</v>
      </c>
      <c r="N312" s="1110">
        <f t="shared" si="259"/>
        <v>0</v>
      </c>
      <c r="O312" s="1110">
        <f t="shared" si="259"/>
        <v>0</v>
      </c>
      <c r="P312" s="1110">
        <f t="shared" si="259"/>
        <v>0</v>
      </c>
      <c r="Q312" s="1110">
        <f t="shared" si="259"/>
        <v>0</v>
      </c>
      <c r="R312" s="1110">
        <f t="shared" si="259"/>
        <v>0</v>
      </c>
    </row>
    <row r="313" spans="1:18" ht="13.5" hidden="1" customHeight="1" x14ac:dyDescent="0.2">
      <c r="A313" s="1167"/>
      <c r="B313" s="1027"/>
      <c r="D313" s="1184"/>
      <c r="E313" s="1123"/>
      <c r="G313" s="1167"/>
      <c r="H313" s="1167">
        <f t="shared" si="257"/>
        <v>4</v>
      </c>
      <c r="I313" s="1110">
        <v>0</v>
      </c>
      <c r="J313" s="1110">
        <f t="shared" ref="J313:R313" si="260">I313</f>
        <v>0</v>
      </c>
      <c r="K313" s="1110">
        <f t="shared" si="260"/>
        <v>0</v>
      </c>
      <c r="L313" s="1110">
        <f t="shared" si="260"/>
        <v>0</v>
      </c>
      <c r="M313" s="1110">
        <f t="shared" si="260"/>
        <v>0</v>
      </c>
      <c r="N313" s="1110">
        <f t="shared" si="260"/>
        <v>0</v>
      </c>
      <c r="O313" s="1110">
        <f t="shared" si="260"/>
        <v>0</v>
      </c>
      <c r="P313" s="1110">
        <f t="shared" si="260"/>
        <v>0</v>
      </c>
      <c r="Q313" s="1110">
        <f t="shared" si="260"/>
        <v>0</v>
      </c>
      <c r="R313" s="1110">
        <f t="shared" si="260"/>
        <v>0</v>
      </c>
    </row>
    <row r="314" spans="1:18" ht="13.5" hidden="1" customHeight="1" x14ac:dyDescent="0.2">
      <c r="A314" s="1167"/>
      <c r="B314" s="1027"/>
      <c r="D314" s="1184"/>
      <c r="E314" s="1123"/>
      <c r="G314" s="1167"/>
      <c r="H314" s="1167">
        <f t="shared" si="257"/>
        <v>5</v>
      </c>
      <c r="I314" s="1110">
        <v>0</v>
      </c>
      <c r="J314" s="1110">
        <f t="shared" ref="J314:R314" si="261">I314</f>
        <v>0</v>
      </c>
      <c r="K314" s="1110">
        <f t="shared" si="261"/>
        <v>0</v>
      </c>
      <c r="L314" s="1110">
        <f t="shared" si="261"/>
        <v>0</v>
      </c>
      <c r="M314" s="1110">
        <f t="shared" si="261"/>
        <v>0</v>
      </c>
      <c r="N314" s="1110">
        <f t="shared" si="261"/>
        <v>0</v>
      </c>
      <c r="O314" s="1110">
        <f t="shared" si="261"/>
        <v>0</v>
      </c>
      <c r="P314" s="1110">
        <f t="shared" si="261"/>
        <v>0</v>
      </c>
      <c r="Q314" s="1110">
        <f t="shared" si="261"/>
        <v>0</v>
      </c>
      <c r="R314" s="1110">
        <f t="shared" si="261"/>
        <v>0</v>
      </c>
    </row>
    <row r="315" spans="1:18" ht="13.5" hidden="1" customHeight="1" x14ac:dyDescent="0.2">
      <c r="A315" s="1167"/>
      <c r="B315" s="1027"/>
      <c r="D315" s="1184"/>
      <c r="E315" s="1123"/>
      <c r="G315" s="1167"/>
      <c r="H315" s="1167">
        <f t="shared" si="257"/>
        <v>6</v>
      </c>
      <c r="I315" s="1110">
        <v>0</v>
      </c>
      <c r="J315" s="1110">
        <f t="shared" ref="J315:R315" si="262">I315</f>
        <v>0</v>
      </c>
      <c r="K315" s="1110">
        <f t="shared" si="262"/>
        <v>0</v>
      </c>
      <c r="L315" s="1110">
        <f t="shared" si="262"/>
        <v>0</v>
      </c>
      <c r="M315" s="1110">
        <f t="shared" si="262"/>
        <v>0</v>
      </c>
      <c r="N315" s="1110">
        <f t="shared" si="262"/>
        <v>0</v>
      </c>
      <c r="O315" s="1110">
        <f t="shared" si="262"/>
        <v>0</v>
      </c>
      <c r="P315" s="1110">
        <f t="shared" si="262"/>
        <v>0</v>
      </c>
      <c r="Q315" s="1110">
        <f t="shared" si="262"/>
        <v>0</v>
      </c>
      <c r="R315" s="1110">
        <f t="shared" si="262"/>
        <v>0</v>
      </c>
    </row>
    <row r="316" spans="1:18" ht="13.5" hidden="1" customHeight="1" x14ac:dyDescent="0.2">
      <c r="A316" s="1167"/>
      <c r="B316" s="1027"/>
      <c r="D316" s="1184"/>
      <c r="E316" s="1123"/>
      <c r="G316" s="1167"/>
      <c r="H316" s="1167">
        <f t="shared" si="257"/>
        <v>7</v>
      </c>
      <c r="I316" s="1110">
        <v>0</v>
      </c>
      <c r="J316" s="1110">
        <f t="shared" ref="J316:R316" si="263">I316</f>
        <v>0</v>
      </c>
      <c r="K316" s="1110">
        <f t="shared" si="263"/>
        <v>0</v>
      </c>
      <c r="L316" s="1110">
        <f t="shared" si="263"/>
        <v>0</v>
      </c>
      <c r="M316" s="1110">
        <f t="shared" si="263"/>
        <v>0</v>
      </c>
      <c r="N316" s="1110">
        <f t="shared" si="263"/>
        <v>0</v>
      </c>
      <c r="O316" s="1110">
        <f t="shared" si="263"/>
        <v>0</v>
      </c>
      <c r="P316" s="1110">
        <f t="shared" si="263"/>
        <v>0</v>
      </c>
      <c r="Q316" s="1110">
        <f t="shared" si="263"/>
        <v>0</v>
      </c>
      <c r="R316" s="1110">
        <f t="shared" si="263"/>
        <v>0</v>
      </c>
    </row>
    <row r="317" spans="1:18" ht="13.5" hidden="1" customHeight="1" x14ac:dyDescent="0.2">
      <c r="A317" s="1167"/>
      <c r="B317" s="1027"/>
      <c r="D317" s="1184"/>
      <c r="E317" s="1123"/>
      <c r="G317" s="1167"/>
      <c r="H317" s="1167">
        <f t="shared" si="257"/>
        <v>8</v>
      </c>
      <c r="I317" s="1110">
        <v>0</v>
      </c>
      <c r="J317" s="1110">
        <f t="shared" ref="J317:R317" si="264">I317</f>
        <v>0</v>
      </c>
      <c r="K317" s="1110">
        <f t="shared" si="264"/>
        <v>0</v>
      </c>
      <c r="L317" s="1110">
        <f t="shared" si="264"/>
        <v>0</v>
      </c>
      <c r="M317" s="1110">
        <f t="shared" si="264"/>
        <v>0</v>
      </c>
      <c r="N317" s="1110">
        <f t="shared" si="264"/>
        <v>0</v>
      </c>
      <c r="O317" s="1110">
        <f t="shared" si="264"/>
        <v>0</v>
      </c>
      <c r="P317" s="1110">
        <f t="shared" si="264"/>
        <v>0</v>
      </c>
      <c r="Q317" s="1110">
        <f t="shared" si="264"/>
        <v>0</v>
      </c>
      <c r="R317" s="1110">
        <f t="shared" si="264"/>
        <v>0</v>
      </c>
    </row>
    <row r="318" spans="1:18" ht="13.5" hidden="1" customHeight="1" x14ac:dyDescent="0.2">
      <c r="A318" s="1167"/>
      <c r="B318" s="1027"/>
      <c r="D318" s="1184"/>
      <c r="E318" s="1123"/>
      <c r="G318" s="1167"/>
      <c r="H318" s="1167">
        <f t="shared" si="257"/>
        <v>9</v>
      </c>
      <c r="I318" s="1110">
        <v>0</v>
      </c>
      <c r="J318" s="1110">
        <f t="shared" ref="J318:R318" si="265">I318</f>
        <v>0</v>
      </c>
      <c r="K318" s="1110">
        <f t="shared" si="265"/>
        <v>0</v>
      </c>
      <c r="L318" s="1110">
        <f t="shared" si="265"/>
        <v>0</v>
      </c>
      <c r="M318" s="1110">
        <f t="shared" si="265"/>
        <v>0</v>
      </c>
      <c r="N318" s="1110">
        <f t="shared" si="265"/>
        <v>0</v>
      </c>
      <c r="O318" s="1110">
        <f t="shared" si="265"/>
        <v>0</v>
      </c>
      <c r="P318" s="1110">
        <f t="shared" si="265"/>
        <v>0</v>
      </c>
      <c r="Q318" s="1110">
        <f t="shared" si="265"/>
        <v>0</v>
      </c>
      <c r="R318" s="1110">
        <f t="shared" si="265"/>
        <v>0</v>
      </c>
    </row>
    <row r="319" spans="1:18" ht="13.5" hidden="1" customHeight="1" x14ac:dyDescent="0.2">
      <c r="A319" s="1167"/>
      <c r="B319" s="1027"/>
      <c r="D319" s="1184"/>
      <c r="E319" s="1123"/>
      <c r="G319" s="1167"/>
      <c r="H319" s="1167">
        <f t="shared" si="257"/>
        <v>10</v>
      </c>
      <c r="I319" s="1110">
        <v>0</v>
      </c>
      <c r="J319" s="1110">
        <f t="shared" ref="J319:R319" si="266">I319</f>
        <v>0</v>
      </c>
      <c r="K319" s="1110">
        <f t="shared" si="266"/>
        <v>0</v>
      </c>
      <c r="L319" s="1110">
        <f t="shared" si="266"/>
        <v>0</v>
      </c>
      <c r="M319" s="1110">
        <f t="shared" si="266"/>
        <v>0</v>
      </c>
      <c r="N319" s="1110">
        <f t="shared" si="266"/>
        <v>0</v>
      </c>
      <c r="O319" s="1110">
        <f t="shared" si="266"/>
        <v>0</v>
      </c>
      <c r="P319" s="1110">
        <f t="shared" si="266"/>
        <v>0</v>
      </c>
      <c r="Q319" s="1110">
        <f t="shared" si="266"/>
        <v>0</v>
      </c>
      <c r="R319" s="1110">
        <f t="shared" si="266"/>
        <v>0</v>
      </c>
    </row>
    <row r="320" spans="1:18" ht="13.5" hidden="1" customHeight="1" x14ac:dyDescent="0.2">
      <c r="A320" s="1167"/>
      <c r="B320" s="1027"/>
      <c r="D320" s="1184"/>
      <c r="E320" s="1123"/>
      <c r="G320" s="1167"/>
      <c r="H320" s="1167">
        <f t="shared" si="257"/>
        <v>11</v>
      </c>
      <c r="I320" s="1110">
        <v>0</v>
      </c>
      <c r="J320" s="1110">
        <f t="shared" ref="J320:R320" si="267">I320</f>
        <v>0</v>
      </c>
      <c r="K320" s="1110">
        <f t="shared" si="267"/>
        <v>0</v>
      </c>
      <c r="L320" s="1110">
        <f t="shared" si="267"/>
        <v>0</v>
      </c>
      <c r="M320" s="1110">
        <f t="shared" si="267"/>
        <v>0</v>
      </c>
      <c r="N320" s="1110">
        <f t="shared" si="267"/>
        <v>0</v>
      </c>
      <c r="O320" s="1110">
        <f t="shared" si="267"/>
        <v>0</v>
      </c>
      <c r="P320" s="1110">
        <f t="shared" si="267"/>
        <v>0</v>
      </c>
      <c r="Q320" s="1110">
        <f t="shared" si="267"/>
        <v>0</v>
      </c>
      <c r="R320" s="1110">
        <f t="shared" si="267"/>
        <v>0</v>
      </c>
    </row>
    <row r="321" spans="1:18" ht="13.5" hidden="1" customHeight="1" x14ac:dyDescent="0.2">
      <c r="A321" s="1167"/>
      <c r="B321" s="1027"/>
      <c r="D321" s="1184"/>
      <c r="E321" s="1123"/>
      <c r="G321" s="1167"/>
      <c r="H321" s="1167">
        <f t="shared" si="257"/>
        <v>12</v>
      </c>
      <c r="I321" s="1110">
        <v>0</v>
      </c>
      <c r="J321" s="1110">
        <f t="shared" ref="J321:R321" si="268">I321</f>
        <v>0</v>
      </c>
      <c r="K321" s="1110">
        <f t="shared" si="268"/>
        <v>0</v>
      </c>
      <c r="L321" s="1110">
        <f t="shared" si="268"/>
        <v>0</v>
      </c>
      <c r="M321" s="1110">
        <f t="shared" si="268"/>
        <v>0</v>
      </c>
      <c r="N321" s="1110">
        <f t="shared" si="268"/>
        <v>0</v>
      </c>
      <c r="O321" s="1110">
        <f t="shared" si="268"/>
        <v>0</v>
      </c>
      <c r="P321" s="1110">
        <f t="shared" si="268"/>
        <v>0</v>
      </c>
      <c r="Q321" s="1110">
        <f t="shared" si="268"/>
        <v>0</v>
      </c>
      <c r="R321" s="1110">
        <f t="shared" si="268"/>
        <v>0</v>
      </c>
    </row>
    <row r="322" spans="1:18" ht="13.5" hidden="1" customHeight="1" x14ac:dyDescent="0.2">
      <c r="A322" s="1167"/>
      <c r="B322" s="1027"/>
      <c r="D322" s="1184"/>
      <c r="E322" s="1123"/>
      <c r="G322" s="1167"/>
      <c r="H322" s="1167">
        <f t="shared" si="257"/>
        <v>13</v>
      </c>
      <c r="I322" s="1110">
        <v>0</v>
      </c>
      <c r="J322" s="1110">
        <f t="shared" ref="J322:R322" si="269">I322</f>
        <v>0</v>
      </c>
      <c r="K322" s="1110">
        <f t="shared" si="269"/>
        <v>0</v>
      </c>
      <c r="L322" s="1110">
        <f t="shared" si="269"/>
        <v>0</v>
      </c>
      <c r="M322" s="1110">
        <f t="shared" si="269"/>
        <v>0</v>
      </c>
      <c r="N322" s="1110">
        <f t="shared" si="269"/>
        <v>0</v>
      </c>
      <c r="O322" s="1110">
        <f t="shared" si="269"/>
        <v>0</v>
      </c>
      <c r="P322" s="1110">
        <f t="shared" si="269"/>
        <v>0</v>
      </c>
      <c r="Q322" s="1110">
        <f t="shared" si="269"/>
        <v>0</v>
      </c>
      <c r="R322" s="1110">
        <f t="shared" si="269"/>
        <v>0</v>
      </c>
    </row>
    <row r="323" spans="1:18" ht="13.5" hidden="1" customHeight="1" x14ac:dyDescent="0.2">
      <c r="A323" s="1167"/>
      <c r="B323" s="1027"/>
      <c r="D323" s="1184"/>
      <c r="E323" s="1123"/>
      <c r="G323" s="1167"/>
      <c r="H323" s="1167">
        <f t="shared" si="257"/>
        <v>14</v>
      </c>
      <c r="I323" s="1110">
        <v>0</v>
      </c>
      <c r="J323" s="1110">
        <f t="shared" ref="J323:R323" si="270">I323</f>
        <v>0</v>
      </c>
      <c r="K323" s="1110">
        <f t="shared" si="270"/>
        <v>0</v>
      </c>
      <c r="L323" s="1110">
        <f t="shared" si="270"/>
        <v>0</v>
      </c>
      <c r="M323" s="1110">
        <f t="shared" si="270"/>
        <v>0</v>
      </c>
      <c r="N323" s="1110">
        <f t="shared" si="270"/>
        <v>0</v>
      </c>
      <c r="O323" s="1110">
        <f t="shared" si="270"/>
        <v>0</v>
      </c>
      <c r="P323" s="1110">
        <f t="shared" si="270"/>
        <v>0</v>
      </c>
      <c r="Q323" s="1110">
        <f t="shared" si="270"/>
        <v>0</v>
      </c>
      <c r="R323" s="1110">
        <f t="shared" si="270"/>
        <v>0</v>
      </c>
    </row>
    <row r="324" spans="1:18" ht="13.5" hidden="1" customHeight="1" x14ac:dyDescent="0.2">
      <c r="A324" s="1167"/>
      <c r="B324" s="1027"/>
      <c r="D324" s="1184"/>
      <c r="E324" s="1123"/>
      <c r="G324" s="1167"/>
      <c r="H324" s="1167">
        <f t="shared" si="257"/>
        <v>15</v>
      </c>
      <c r="I324" s="1110">
        <v>0</v>
      </c>
      <c r="J324" s="1110">
        <f t="shared" ref="J324:R324" si="271">I324</f>
        <v>0</v>
      </c>
      <c r="K324" s="1110">
        <f t="shared" si="271"/>
        <v>0</v>
      </c>
      <c r="L324" s="1110">
        <f t="shared" si="271"/>
        <v>0</v>
      </c>
      <c r="M324" s="1110">
        <f t="shared" si="271"/>
        <v>0</v>
      </c>
      <c r="N324" s="1110">
        <f t="shared" si="271"/>
        <v>0</v>
      </c>
      <c r="O324" s="1110">
        <f t="shared" si="271"/>
        <v>0</v>
      </c>
      <c r="P324" s="1110">
        <f t="shared" si="271"/>
        <v>0</v>
      </c>
      <c r="Q324" s="1110">
        <f t="shared" si="271"/>
        <v>0</v>
      </c>
      <c r="R324" s="1110">
        <f t="shared" si="271"/>
        <v>0</v>
      </c>
    </row>
    <row r="325" spans="1:18" ht="13.5" hidden="1" customHeight="1" x14ac:dyDescent="0.2">
      <c r="A325" s="1167"/>
      <c r="B325" s="1027"/>
      <c r="D325" s="1184"/>
      <c r="E325" s="1123"/>
      <c r="G325" s="1167"/>
      <c r="H325" s="1167">
        <f t="shared" si="257"/>
        <v>16</v>
      </c>
      <c r="I325" s="1110">
        <v>0</v>
      </c>
      <c r="J325" s="1110">
        <f t="shared" ref="J325:R325" si="272">I325</f>
        <v>0</v>
      </c>
      <c r="K325" s="1110">
        <f t="shared" si="272"/>
        <v>0</v>
      </c>
      <c r="L325" s="1110">
        <f t="shared" si="272"/>
        <v>0</v>
      </c>
      <c r="M325" s="1110">
        <f t="shared" si="272"/>
        <v>0</v>
      </c>
      <c r="N325" s="1110">
        <f t="shared" si="272"/>
        <v>0</v>
      </c>
      <c r="O325" s="1110">
        <f t="shared" si="272"/>
        <v>0</v>
      </c>
      <c r="P325" s="1110">
        <f t="shared" si="272"/>
        <v>0</v>
      </c>
      <c r="Q325" s="1110">
        <f t="shared" si="272"/>
        <v>0</v>
      </c>
      <c r="R325" s="1110">
        <f t="shared" si="272"/>
        <v>0</v>
      </c>
    </row>
    <row r="326" spans="1:18" ht="13.5" hidden="1" customHeight="1" x14ac:dyDescent="0.2">
      <c r="A326" s="1167"/>
      <c r="B326" s="1027"/>
      <c r="D326" s="1184"/>
      <c r="E326" s="1123"/>
      <c r="G326" s="1167"/>
      <c r="H326" s="1167">
        <f t="shared" si="257"/>
        <v>17</v>
      </c>
      <c r="I326" s="1110">
        <v>0</v>
      </c>
      <c r="J326" s="1110">
        <f t="shared" ref="J326:R326" si="273">I326</f>
        <v>0</v>
      </c>
      <c r="K326" s="1110">
        <f t="shared" si="273"/>
        <v>0</v>
      </c>
      <c r="L326" s="1110">
        <f t="shared" si="273"/>
        <v>0</v>
      </c>
      <c r="M326" s="1110">
        <f t="shared" si="273"/>
        <v>0</v>
      </c>
      <c r="N326" s="1110">
        <f t="shared" si="273"/>
        <v>0</v>
      </c>
      <c r="O326" s="1110">
        <f t="shared" si="273"/>
        <v>0</v>
      </c>
      <c r="P326" s="1110">
        <f t="shared" si="273"/>
        <v>0</v>
      </c>
      <c r="Q326" s="1110">
        <f t="shared" si="273"/>
        <v>0</v>
      </c>
      <c r="R326" s="1110">
        <f t="shared" si="273"/>
        <v>0</v>
      </c>
    </row>
    <row r="327" spans="1:18" ht="13.5" hidden="1" customHeight="1" x14ac:dyDescent="0.2">
      <c r="A327" s="1167"/>
      <c r="B327" s="1027"/>
      <c r="D327" s="1184"/>
      <c r="E327" s="1123"/>
      <c r="G327" s="1167"/>
      <c r="H327" s="1167">
        <f t="shared" si="257"/>
        <v>18</v>
      </c>
      <c r="I327" s="1110">
        <v>0</v>
      </c>
      <c r="J327" s="1110">
        <f t="shared" ref="J327:R327" si="274">I327</f>
        <v>0</v>
      </c>
      <c r="K327" s="1110">
        <f t="shared" si="274"/>
        <v>0</v>
      </c>
      <c r="L327" s="1110">
        <f t="shared" si="274"/>
        <v>0</v>
      </c>
      <c r="M327" s="1110">
        <f t="shared" si="274"/>
        <v>0</v>
      </c>
      <c r="N327" s="1110">
        <f t="shared" si="274"/>
        <v>0</v>
      </c>
      <c r="O327" s="1110">
        <f t="shared" si="274"/>
        <v>0</v>
      </c>
      <c r="P327" s="1110">
        <f t="shared" si="274"/>
        <v>0</v>
      </c>
      <c r="Q327" s="1110">
        <f t="shared" si="274"/>
        <v>0</v>
      </c>
      <c r="R327" s="1110">
        <f t="shared" si="274"/>
        <v>0</v>
      </c>
    </row>
    <row r="328" spans="1:18" ht="13.5" hidden="1" customHeight="1" x14ac:dyDescent="0.2">
      <c r="A328" s="1167"/>
      <c r="B328" s="1027"/>
      <c r="D328" s="1184"/>
      <c r="E328" s="1123"/>
      <c r="G328" s="1167"/>
      <c r="H328" s="1167">
        <f t="shared" si="257"/>
        <v>19</v>
      </c>
      <c r="I328" s="1110">
        <v>0</v>
      </c>
      <c r="J328" s="1110">
        <f t="shared" ref="J328:R328" si="275">I328</f>
        <v>0</v>
      </c>
      <c r="K328" s="1110">
        <f t="shared" si="275"/>
        <v>0</v>
      </c>
      <c r="L328" s="1110">
        <f t="shared" si="275"/>
        <v>0</v>
      </c>
      <c r="M328" s="1110">
        <f t="shared" si="275"/>
        <v>0</v>
      </c>
      <c r="N328" s="1110">
        <f t="shared" si="275"/>
        <v>0</v>
      </c>
      <c r="O328" s="1110">
        <f t="shared" si="275"/>
        <v>0</v>
      </c>
      <c r="P328" s="1110">
        <f t="shared" si="275"/>
        <v>0</v>
      </c>
      <c r="Q328" s="1110">
        <f t="shared" si="275"/>
        <v>0</v>
      </c>
      <c r="R328" s="1110">
        <f t="shared" si="275"/>
        <v>0</v>
      </c>
    </row>
    <row r="329" spans="1:18" ht="13.5" hidden="1" customHeight="1" x14ac:dyDescent="0.2">
      <c r="A329" s="1167"/>
      <c r="B329" s="1027"/>
      <c r="D329" s="1184"/>
      <c r="E329" s="1123"/>
      <c r="G329" s="1167"/>
      <c r="H329" s="1167">
        <f t="shared" si="257"/>
        <v>20</v>
      </c>
      <c r="I329" s="1110">
        <v>0</v>
      </c>
      <c r="J329" s="1110">
        <f t="shared" ref="J329:R329" si="276">I329</f>
        <v>0</v>
      </c>
      <c r="K329" s="1110">
        <f t="shared" si="276"/>
        <v>0</v>
      </c>
      <c r="L329" s="1110">
        <f t="shared" si="276"/>
        <v>0</v>
      </c>
      <c r="M329" s="1110">
        <f t="shared" si="276"/>
        <v>0</v>
      </c>
      <c r="N329" s="1110">
        <f t="shared" si="276"/>
        <v>0</v>
      </c>
      <c r="O329" s="1110">
        <f t="shared" si="276"/>
        <v>0</v>
      </c>
      <c r="P329" s="1110">
        <f t="shared" si="276"/>
        <v>0</v>
      </c>
      <c r="Q329" s="1110">
        <f t="shared" si="276"/>
        <v>0</v>
      </c>
      <c r="R329" s="1110">
        <f t="shared" si="276"/>
        <v>0</v>
      </c>
    </row>
    <row r="330" spans="1:18" ht="13.5" hidden="1" customHeight="1" x14ac:dyDescent="0.2">
      <c r="A330" s="1167"/>
      <c r="B330" s="1027"/>
      <c r="D330" s="1184"/>
      <c r="E330" s="1123"/>
      <c r="G330" s="1167"/>
      <c r="H330" s="1167">
        <f t="shared" si="257"/>
        <v>21</v>
      </c>
      <c r="I330" s="1110">
        <v>0</v>
      </c>
      <c r="J330" s="1110">
        <f t="shared" ref="J330:R330" si="277">I330</f>
        <v>0</v>
      </c>
      <c r="K330" s="1110">
        <f t="shared" si="277"/>
        <v>0</v>
      </c>
      <c r="L330" s="1110">
        <f t="shared" si="277"/>
        <v>0</v>
      </c>
      <c r="M330" s="1110">
        <f t="shared" si="277"/>
        <v>0</v>
      </c>
      <c r="N330" s="1110">
        <f t="shared" si="277"/>
        <v>0</v>
      </c>
      <c r="O330" s="1110">
        <f t="shared" si="277"/>
        <v>0</v>
      </c>
      <c r="P330" s="1110">
        <f t="shared" si="277"/>
        <v>0</v>
      </c>
      <c r="Q330" s="1110">
        <f t="shared" si="277"/>
        <v>0</v>
      </c>
      <c r="R330" s="1110">
        <f t="shared" si="277"/>
        <v>0</v>
      </c>
    </row>
    <row r="331" spans="1:18" ht="13.5" hidden="1" customHeight="1" x14ac:dyDescent="0.2">
      <c r="A331" s="1167"/>
      <c r="B331" s="1027"/>
      <c r="D331" s="1184"/>
      <c r="E331" s="1123"/>
      <c r="G331" s="1167"/>
      <c r="H331" s="1167">
        <f t="shared" si="257"/>
        <v>22</v>
      </c>
      <c r="I331" s="1110">
        <v>0</v>
      </c>
      <c r="J331" s="1110">
        <f t="shared" ref="J331:R331" si="278">I331</f>
        <v>0</v>
      </c>
      <c r="K331" s="1110">
        <f t="shared" si="278"/>
        <v>0</v>
      </c>
      <c r="L331" s="1110">
        <f t="shared" si="278"/>
        <v>0</v>
      </c>
      <c r="M331" s="1110">
        <f t="shared" si="278"/>
        <v>0</v>
      </c>
      <c r="N331" s="1110">
        <f t="shared" si="278"/>
        <v>0</v>
      </c>
      <c r="O331" s="1110">
        <f t="shared" si="278"/>
        <v>0</v>
      </c>
      <c r="P331" s="1110">
        <f t="shared" si="278"/>
        <v>0</v>
      </c>
      <c r="Q331" s="1110">
        <f t="shared" si="278"/>
        <v>0</v>
      </c>
      <c r="R331" s="1110">
        <f t="shared" si="278"/>
        <v>0</v>
      </c>
    </row>
    <row r="332" spans="1:18" ht="13.5" hidden="1" customHeight="1" x14ac:dyDescent="0.2">
      <c r="A332" s="1167"/>
      <c r="B332" s="1027"/>
      <c r="D332" s="1184"/>
      <c r="E332" s="1123"/>
      <c r="G332" s="1167"/>
      <c r="H332" s="1167">
        <f t="shared" si="257"/>
        <v>23</v>
      </c>
      <c r="I332" s="1110">
        <v>0</v>
      </c>
      <c r="J332" s="1110">
        <f t="shared" ref="J332:R332" si="279">I332</f>
        <v>0</v>
      </c>
      <c r="K332" s="1110">
        <f t="shared" si="279"/>
        <v>0</v>
      </c>
      <c r="L332" s="1110">
        <f t="shared" si="279"/>
        <v>0</v>
      </c>
      <c r="M332" s="1110">
        <f t="shared" si="279"/>
        <v>0</v>
      </c>
      <c r="N332" s="1110">
        <f t="shared" si="279"/>
        <v>0</v>
      </c>
      <c r="O332" s="1110">
        <f t="shared" si="279"/>
        <v>0</v>
      </c>
      <c r="P332" s="1110">
        <f t="shared" si="279"/>
        <v>0</v>
      </c>
      <c r="Q332" s="1110">
        <f t="shared" si="279"/>
        <v>0</v>
      </c>
      <c r="R332" s="1110">
        <f t="shared" si="279"/>
        <v>0</v>
      </c>
    </row>
    <row r="333" spans="1:18" ht="13.5" customHeight="1" x14ac:dyDescent="0.2">
      <c r="A333" s="1167"/>
      <c r="B333" s="1027"/>
      <c r="D333" s="1184"/>
      <c r="E333" s="1123"/>
      <c r="G333" s="1167"/>
      <c r="K333" s="1110"/>
      <c r="L333" s="1110"/>
    </row>
    <row r="334" spans="1:18" ht="13.5" customHeight="1" x14ac:dyDescent="0.2">
      <c r="A334" s="1167"/>
      <c r="B334" s="1123" t="s">
        <v>5728</v>
      </c>
      <c r="C334" s="1110" t="s">
        <v>6241</v>
      </c>
      <c r="D334" s="1184" t="s">
        <v>2624</v>
      </c>
      <c r="E334" s="1123" t="s">
        <v>2624</v>
      </c>
      <c r="F334" s="1110" t="s">
        <v>92</v>
      </c>
      <c r="G334" s="1167">
        <v>5</v>
      </c>
      <c r="K334" s="1110"/>
      <c r="L334" s="1110"/>
      <c r="M334" s="1110"/>
      <c r="N334" s="1110"/>
      <c r="O334" s="1110"/>
      <c r="P334" s="1110"/>
      <c r="Q334" s="1110"/>
      <c r="R334" s="1110"/>
    </row>
    <row r="335" spans="1:18" ht="13.5" customHeight="1" x14ac:dyDescent="0.2">
      <c r="A335" s="1167"/>
      <c r="B335" s="1123" t="s">
        <v>2192</v>
      </c>
      <c r="C335" s="1015" t="s">
        <v>3151</v>
      </c>
      <c r="D335" s="1184"/>
      <c r="E335" s="1123"/>
      <c r="G335" s="1167"/>
      <c r="K335" s="1110"/>
      <c r="L335" s="1110"/>
    </row>
    <row r="336" spans="1:18" ht="13.5" customHeight="1" x14ac:dyDescent="0.2">
      <c r="A336" s="1167"/>
      <c r="B336" s="1123"/>
      <c r="C336" s="1015"/>
      <c r="D336" s="1184"/>
      <c r="E336" s="1123"/>
      <c r="G336" s="1167"/>
      <c r="H336" s="1167">
        <v>0</v>
      </c>
      <c r="I336" s="1110">
        <v>0.02</v>
      </c>
      <c r="J336" s="1110">
        <f>I336</f>
        <v>0.02</v>
      </c>
      <c r="K336" s="1110">
        <f t="shared" ref="K336:R336" si="280">J336</f>
        <v>0.02</v>
      </c>
      <c r="L336" s="1110">
        <f t="shared" si="280"/>
        <v>0.02</v>
      </c>
      <c r="M336" s="1110">
        <f t="shared" si="280"/>
        <v>0.02</v>
      </c>
      <c r="N336" s="1110">
        <f t="shared" si="280"/>
        <v>0.02</v>
      </c>
      <c r="O336" s="1110">
        <f t="shared" si="280"/>
        <v>0.02</v>
      </c>
      <c r="P336" s="1110">
        <f t="shared" si="280"/>
        <v>0.02</v>
      </c>
      <c r="Q336" s="1110">
        <f t="shared" si="280"/>
        <v>0.02</v>
      </c>
      <c r="R336" s="1110">
        <f t="shared" si="280"/>
        <v>0.02</v>
      </c>
    </row>
    <row r="337" spans="1:18" ht="13.5" customHeight="1" x14ac:dyDescent="0.2">
      <c r="A337" s="1167"/>
      <c r="B337" s="1123"/>
      <c r="C337" s="1015"/>
      <c r="D337" s="1184"/>
      <c r="E337" s="1123"/>
      <c r="G337" s="1167"/>
      <c r="H337" s="1167">
        <f>H336+1</f>
        <v>1</v>
      </c>
      <c r="I337" s="1110">
        <v>0.03</v>
      </c>
      <c r="J337" s="1110">
        <f>I337</f>
        <v>0.03</v>
      </c>
      <c r="K337" s="1110">
        <f t="shared" ref="K337:R337" si="281">J337</f>
        <v>0.03</v>
      </c>
      <c r="L337" s="1110">
        <f t="shared" si="281"/>
        <v>0.03</v>
      </c>
      <c r="M337" s="1110">
        <f t="shared" si="281"/>
        <v>0.03</v>
      </c>
      <c r="N337" s="1110">
        <f t="shared" si="281"/>
        <v>0.03</v>
      </c>
      <c r="O337" s="1110">
        <f t="shared" si="281"/>
        <v>0.03</v>
      </c>
      <c r="P337" s="1110">
        <f t="shared" si="281"/>
        <v>0.03</v>
      </c>
      <c r="Q337" s="1110">
        <f t="shared" si="281"/>
        <v>0.03</v>
      </c>
      <c r="R337" s="1110">
        <f t="shared" si="281"/>
        <v>0.03</v>
      </c>
    </row>
    <row r="338" spans="1:18" ht="13.5" customHeight="1" x14ac:dyDescent="0.2">
      <c r="A338" s="1167"/>
      <c r="B338" s="1123"/>
      <c r="C338" s="1015"/>
      <c r="D338" s="1184"/>
      <c r="E338" s="1123"/>
      <c r="G338" s="1167"/>
      <c r="H338" s="1167">
        <f t="shared" ref="H338:H359" si="282">H337+1</f>
        <v>2</v>
      </c>
      <c r="I338" s="1110">
        <v>0.03</v>
      </c>
      <c r="J338" s="1110">
        <f t="shared" ref="J338:R338" si="283">I338</f>
        <v>0.03</v>
      </c>
      <c r="K338" s="1110">
        <f t="shared" si="283"/>
        <v>0.03</v>
      </c>
      <c r="L338" s="1110">
        <f t="shared" si="283"/>
        <v>0.03</v>
      </c>
      <c r="M338" s="1110">
        <f t="shared" si="283"/>
        <v>0.03</v>
      </c>
      <c r="N338" s="1110">
        <f t="shared" si="283"/>
        <v>0.03</v>
      </c>
      <c r="O338" s="1110">
        <f t="shared" si="283"/>
        <v>0.03</v>
      </c>
      <c r="P338" s="1110">
        <f t="shared" si="283"/>
        <v>0.03</v>
      </c>
      <c r="Q338" s="1110">
        <f t="shared" si="283"/>
        <v>0.03</v>
      </c>
      <c r="R338" s="1110">
        <f t="shared" si="283"/>
        <v>0.03</v>
      </c>
    </row>
    <row r="339" spans="1:18" ht="13.5" customHeight="1" x14ac:dyDescent="0.2">
      <c r="A339" s="1167"/>
      <c r="B339" s="1123"/>
      <c r="C339" s="1015"/>
      <c r="D339" s="1184"/>
      <c r="E339" s="1123"/>
      <c r="G339" s="1167"/>
      <c r="H339" s="1167">
        <f t="shared" si="282"/>
        <v>3</v>
      </c>
      <c r="I339" s="1110">
        <v>0.03</v>
      </c>
      <c r="J339" s="1110">
        <f t="shared" ref="J339:R339" si="284">I339</f>
        <v>0.03</v>
      </c>
      <c r="K339" s="1110">
        <f t="shared" si="284"/>
        <v>0.03</v>
      </c>
      <c r="L339" s="1110">
        <f t="shared" si="284"/>
        <v>0.03</v>
      </c>
      <c r="M339" s="1110">
        <f t="shared" si="284"/>
        <v>0.03</v>
      </c>
      <c r="N339" s="1110">
        <f t="shared" si="284"/>
        <v>0.03</v>
      </c>
      <c r="O339" s="1110">
        <f t="shared" si="284"/>
        <v>0.03</v>
      </c>
      <c r="P339" s="1110">
        <f t="shared" si="284"/>
        <v>0.03</v>
      </c>
      <c r="Q339" s="1110">
        <f t="shared" si="284"/>
        <v>0.03</v>
      </c>
      <c r="R339" s="1110">
        <f t="shared" si="284"/>
        <v>0.03</v>
      </c>
    </row>
    <row r="340" spans="1:18" ht="13.5" customHeight="1" x14ac:dyDescent="0.2">
      <c r="A340" s="1167"/>
      <c r="B340" s="1123"/>
      <c r="C340" s="1015"/>
      <c r="D340" s="1184"/>
      <c r="E340" s="1123"/>
      <c r="G340" s="1167"/>
      <c r="H340" s="1167">
        <f t="shared" si="282"/>
        <v>4</v>
      </c>
      <c r="I340" s="1110">
        <v>0.03</v>
      </c>
      <c r="J340" s="1110">
        <f t="shared" ref="J340:R340" si="285">I340</f>
        <v>0.03</v>
      </c>
      <c r="K340" s="1110">
        <f t="shared" si="285"/>
        <v>0.03</v>
      </c>
      <c r="L340" s="1110">
        <f t="shared" si="285"/>
        <v>0.03</v>
      </c>
      <c r="M340" s="1110">
        <f t="shared" si="285"/>
        <v>0.03</v>
      </c>
      <c r="N340" s="1110">
        <f t="shared" si="285"/>
        <v>0.03</v>
      </c>
      <c r="O340" s="1110">
        <f t="shared" si="285"/>
        <v>0.03</v>
      </c>
      <c r="P340" s="1110">
        <f t="shared" si="285"/>
        <v>0.03</v>
      </c>
      <c r="Q340" s="1110">
        <f t="shared" si="285"/>
        <v>0.03</v>
      </c>
      <c r="R340" s="1110">
        <f t="shared" si="285"/>
        <v>0.03</v>
      </c>
    </row>
    <row r="341" spans="1:18" ht="13.5" customHeight="1" x14ac:dyDescent="0.2">
      <c r="A341" s="1167"/>
      <c r="B341" s="1123"/>
      <c r="C341" s="1015"/>
      <c r="D341" s="1184"/>
      <c r="E341" s="1123"/>
      <c r="G341" s="1167"/>
      <c r="H341" s="1167">
        <f t="shared" si="282"/>
        <v>5</v>
      </c>
      <c r="I341" s="1110">
        <v>0.03</v>
      </c>
      <c r="J341" s="1110">
        <f t="shared" ref="J341:R341" si="286">I341</f>
        <v>0.03</v>
      </c>
      <c r="K341" s="1110">
        <f t="shared" si="286"/>
        <v>0.03</v>
      </c>
      <c r="L341" s="1110">
        <f t="shared" si="286"/>
        <v>0.03</v>
      </c>
      <c r="M341" s="1110">
        <f t="shared" si="286"/>
        <v>0.03</v>
      </c>
      <c r="N341" s="1110">
        <f t="shared" si="286"/>
        <v>0.03</v>
      </c>
      <c r="O341" s="1110">
        <f t="shared" si="286"/>
        <v>0.03</v>
      </c>
      <c r="P341" s="1110">
        <f t="shared" si="286"/>
        <v>0.03</v>
      </c>
      <c r="Q341" s="1110">
        <f t="shared" si="286"/>
        <v>0.03</v>
      </c>
      <c r="R341" s="1110">
        <f t="shared" si="286"/>
        <v>0.03</v>
      </c>
    </row>
    <row r="342" spans="1:18" ht="13.5" customHeight="1" x14ac:dyDescent="0.2">
      <c r="A342" s="1167"/>
      <c r="B342" s="1123"/>
      <c r="C342" s="1015"/>
      <c r="D342" s="1184"/>
      <c r="E342" s="1123"/>
      <c r="G342" s="1167"/>
      <c r="H342" s="1167">
        <f t="shared" si="282"/>
        <v>6</v>
      </c>
      <c r="I342" s="1110">
        <v>0.03</v>
      </c>
      <c r="J342" s="1110">
        <f t="shared" ref="J342:R342" si="287">I342</f>
        <v>0.03</v>
      </c>
      <c r="K342" s="1110">
        <f t="shared" si="287"/>
        <v>0.03</v>
      </c>
      <c r="L342" s="1110">
        <f t="shared" si="287"/>
        <v>0.03</v>
      </c>
      <c r="M342" s="1110">
        <f t="shared" si="287"/>
        <v>0.03</v>
      </c>
      <c r="N342" s="1110">
        <f t="shared" si="287"/>
        <v>0.03</v>
      </c>
      <c r="O342" s="1110">
        <f t="shared" si="287"/>
        <v>0.03</v>
      </c>
      <c r="P342" s="1110">
        <f t="shared" si="287"/>
        <v>0.03</v>
      </c>
      <c r="Q342" s="1110">
        <f t="shared" si="287"/>
        <v>0.03</v>
      </c>
      <c r="R342" s="1110">
        <f t="shared" si="287"/>
        <v>0.03</v>
      </c>
    </row>
    <row r="343" spans="1:18" ht="13.5" customHeight="1" x14ac:dyDescent="0.2">
      <c r="A343" s="1167"/>
      <c r="B343" s="1123"/>
      <c r="C343" s="1015"/>
      <c r="D343" s="1184"/>
      <c r="E343" s="1123"/>
      <c r="G343" s="1167"/>
      <c r="H343" s="1167">
        <f t="shared" si="282"/>
        <v>7</v>
      </c>
      <c r="I343" s="1110">
        <v>0.03</v>
      </c>
      <c r="J343" s="1110">
        <f t="shared" ref="J343:R343" si="288">I343</f>
        <v>0.03</v>
      </c>
      <c r="K343" s="1110">
        <f t="shared" si="288"/>
        <v>0.03</v>
      </c>
      <c r="L343" s="1110">
        <f t="shared" si="288"/>
        <v>0.03</v>
      </c>
      <c r="M343" s="1110">
        <f t="shared" si="288"/>
        <v>0.03</v>
      </c>
      <c r="N343" s="1110">
        <f t="shared" si="288"/>
        <v>0.03</v>
      </c>
      <c r="O343" s="1110">
        <f t="shared" si="288"/>
        <v>0.03</v>
      </c>
      <c r="P343" s="1110">
        <f t="shared" si="288"/>
        <v>0.03</v>
      </c>
      <c r="Q343" s="1110">
        <f t="shared" si="288"/>
        <v>0.03</v>
      </c>
      <c r="R343" s="1110">
        <f t="shared" si="288"/>
        <v>0.03</v>
      </c>
    </row>
    <row r="344" spans="1:18" ht="13.5" customHeight="1" x14ac:dyDescent="0.2">
      <c r="A344" s="1167"/>
      <c r="B344" s="1123"/>
      <c r="C344" s="1015"/>
      <c r="D344" s="1184"/>
      <c r="E344" s="1123"/>
      <c r="G344" s="1167"/>
      <c r="H344" s="1167">
        <f t="shared" si="282"/>
        <v>8</v>
      </c>
      <c r="I344" s="1110">
        <v>0.03</v>
      </c>
      <c r="J344" s="1110">
        <f t="shared" ref="J344:R344" si="289">I344</f>
        <v>0.03</v>
      </c>
      <c r="K344" s="1110">
        <f t="shared" si="289"/>
        <v>0.03</v>
      </c>
      <c r="L344" s="1110">
        <f t="shared" si="289"/>
        <v>0.03</v>
      </c>
      <c r="M344" s="1110">
        <f t="shared" si="289"/>
        <v>0.03</v>
      </c>
      <c r="N344" s="1110">
        <f t="shared" si="289"/>
        <v>0.03</v>
      </c>
      <c r="O344" s="1110">
        <f t="shared" si="289"/>
        <v>0.03</v>
      </c>
      <c r="P344" s="1110">
        <f t="shared" si="289"/>
        <v>0.03</v>
      </c>
      <c r="Q344" s="1110">
        <f t="shared" si="289"/>
        <v>0.03</v>
      </c>
      <c r="R344" s="1110">
        <f t="shared" si="289"/>
        <v>0.03</v>
      </c>
    </row>
    <row r="345" spans="1:18" ht="13.5" customHeight="1" x14ac:dyDescent="0.2">
      <c r="A345" s="1167"/>
      <c r="B345" s="1123"/>
      <c r="C345" s="1015"/>
      <c r="D345" s="1184"/>
      <c r="E345" s="1123"/>
      <c r="G345" s="1167"/>
      <c r="H345" s="1167">
        <f t="shared" si="282"/>
        <v>9</v>
      </c>
      <c r="I345" s="1110">
        <v>0.03</v>
      </c>
      <c r="J345" s="1110">
        <f t="shared" ref="J345:R345" si="290">I345</f>
        <v>0.03</v>
      </c>
      <c r="K345" s="1110">
        <f t="shared" si="290"/>
        <v>0.03</v>
      </c>
      <c r="L345" s="1110">
        <f t="shared" si="290"/>
        <v>0.03</v>
      </c>
      <c r="M345" s="1110">
        <f t="shared" si="290"/>
        <v>0.03</v>
      </c>
      <c r="N345" s="1110">
        <f t="shared" si="290"/>
        <v>0.03</v>
      </c>
      <c r="O345" s="1110">
        <f t="shared" si="290"/>
        <v>0.03</v>
      </c>
      <c r="P345" s="1110">
        <f t="shared" si="290"/>
        <v>0.03</v>
      </c>
      <c r="Q345" s="1110">
        <f t="shared" si="290"/>
        <v>0.03</v>
      </c>
      <c r="R345" s="1110">
        <f t="shared" si="290"/>
        <v>0.03</v>
      </c>
    </row>
    <row r="346" spans="1:18" ht="13.5" customHeight="1" x14ac:dyDescent="0.2">
      <c r="A346" s="1167"/>
      <c r="B346" s="1123"/>
      <c r="C346" s="1015"/>
      <c r="D346" s="1184"/>
      <c r="E346" s="1123"/>
      <c r="G346" s="1167"/>
      <c r="H346" s="1167">
        <f t="shared" si="282"/>
        <v>10</v>
      </c>
      <c r="I346" s="1110">
        <v>0.03</v>
      </c>
      <c r="J346" s="1110">
        <f t="shared" ref="J346:R346" si="291">I346</f>
        <v>0.03</v>
      </c>
      <c r="K346" s="1110">
        <f t="shared" si="291"/>
        <v>0.03</v>
      </c>
      <c r="L346" s="1110">
        <f t="shared" si="291"/>
        <v>0.03</v>
      </c>
      <c r="M346" s="1110">
        <f t="shared" si="291"/>
        <v>0.03</v>
      </c>
      <c r="N346" s="1110">
        <f t="shared" si="291"/>
        <v>0.03</v>
      </c>
      <c r="O346" s="1110">
        <f t="shared" si="291"/>
        <v>0.03</v>
      </c>
      <c r="P346" s="1110">
        <f t="shared" si="291"/>
        <v>0.03</v>
      </c>
      <c r="Q346" s="1110">
        <f t="shared" si="291"/>
        <v>0.03</v>
      </c>
      <c r="R346" s="1110">
        <f t="shared" si="291"/>
        <v>0.03</v>
      </c>
    </row>
    <row r="347" spans="1:18" ht="13.5" customHeight="1" x14ac:dyDescent="0.2">
      <c r="A347" s="1167"/>
      <c r="B347" s="1123"/>
      <c r="C347" s="1015"/>
      <c r="D347" s="1184"/>
      <c r="E347" s="1123"/>
      <c r="G347" s="1167"/>
      <c r="H347" s="1167">
        <f t="shared" si="282"/>
        <v>11</v>
      </c>
      <c r="I347" s="1110">
        <v>0.03</v>
      </c>
      <c r="J347" s="1110">
        <f t="shared" ref="J347:R347" si="292">I347</f>
        <v>0.03</v>
      </c>
      <c r="K347" s="1110">
        <f t="shared" si="292"/>
        <v>0.03</v>
      </c>
      <c r="L347" s="1110">
        <f t="shared" si="292"/>
        <v>0.03</v>
      </c>
      <c r="M347" s="1110">
        <f t="shared" si="292"/>
        <v>0.03</v>
      </c>
      <c r="N347" s="1110">
        <f t="shared" si="292"/>
        <v>0.03</v>
      </c>
      <c r="O347" s="1110">
        <f t="shared" si="292"/>
        <v>0.03</v>
      </c>
      <c r="P347" s="1110">
        <f t="shared" si="292"/>
        <v>0.03</v>
      </c>
      <c r="Q347" s="1110">
        <f t="shared" si="292"/>
        <v>0.03</v>
      </c>
      <c r="R347" s="1110">
        <f t="shared" si="292"/>
        <v>0.03</v>
      </c>
    </row>
    <row r="348" spans="1:18" ht="13.5" customHeight="1" x14ac:dyDescent="0.2">
      <c r="A348" s="1167"/>
      <c r="B348" s="1123"/>
      <c r="C348" s="1015"/>
      <c r="D348" s="1184"/>
      <c r="E348" s="1123"/>
      <c r="G348" s="1167"/>
      <c r="H348" s="1167">
        <f t="shared" si="282"/>
        <v>12</v>
      </c>
      <c r="I348" s="1110">
        <v>0.03</v>
      </c>
      <c r="J348" s="1110">
        <f t="shared" ref="J348:R348" si="293">I348</f>
        <v>0.03</v>
      </c>
      <c r="K348" s="1110">
        <f t="shared" si="293"/>
        <v>0.03</v>
      </c>
      <c r="L348" s="1110">
        <f t="shared" si="293"/>
        <v>0.03</v>
      </c>
      <c r="M348" s="1110">
        <f t="shared" si="293"/>
        <v>0.03</v>
      </c>
      <c r="N348" s="1110">
        <f t="shared" si="293"/>
        <v>0.03</v>
      </c>
      <c r="O348" s="1110">
        <f t="shared" si="293"/>
        <v>0.03</v>
      </c>
      <c r="P348" s="1110">
        <f t="shared" si="293"/>
        <v>0.03</v>
      </c>
      <c r="Q348" s="1110">
        <f t="shared" si="293"/>
        <v>0.03</v>
      </c>
      <c r="R348" s="1110">
        <f t="shared" si="293"/>
        <v>0.03</v>
      </c>
    </row>
    <row r="349" spans="1:18" ht="13.5" customHeight="1" x14ac:dyDescent="0.2">
      <c r="A349" s="1167"/>
      <c r="B349" s="1123"/>
      <c r="C349" s="1015"/>
      <c r="D349" s="1184"/>
      <c r="E349" s="1123"/>
      <c r="G349" s="1167"/>
      <c r="H349" s="1167">
        <f t="shared" si="282"/>
        <v>13</v>
      </c>
      <c r="I349" s="1110">
        <v>0.03</v>
      </c>
      <c r="J349" s="1110">
        <f t="shared" ref="J349:R349" si="294">I349</f>
        <v>0.03</v>
      </c>
      <c r="K349" s="1110">
        <f t="shared" si="294"/>
        <v>0.03</v>
      </c>
      <c r="L349" s="1110">
        <f t="shared" si="294"/>
        <v>0.03</v>
      </c>
      <c r="M349" s="1110">
        <f t="shared" si="294"/>
        <v>0.03</v>
      </c>
      <c r="N349" s="1110">
        <f t="shared" si="294"/>
        <v>0.03</v>
      </c>
      <c r="O349" s="1110">
        <f t="shared" si="294"/>
        <v>0.03</v>
      </c>
      <c r="P349" s="1110">
        <f t="shared" si="294"/>
        <v>0.03</v>
      </c>
      <c r="Q349" s="1110">
        <f t="shared" si="294"/>
        <v>0.03</v>
      </c>
      <c r="R349" s="1110">
        <f t="shared" si="294"/>
        <v>0.03</v>
      </c>
    </row>
    <row r="350" spans="1:18" ht="13.5" customHeight="1" x14ac:dyDescent="0.2">
      <c r="A350" s="1167"/>
      <c r="B350" s="1123"/>
      <c r="C350" s="1015"/>
      <c r="D350" s="1184"/>
      <c r="E350" s="1123"/>
      <c r="G350" s="1167"/>
      <c r="H350" s="1167">
        <f t="shared" si="282"/>
        <v>14</v>
      </c>
      <c r="I350" s="1110">
        <v>0.03</v>
      </c>
      <c r="J350" s="1110">
        <f t="shared" ref="J350:R350" si="295">I350</f>
        <v>0.03</v>
      </c>
      <c r="K350" s="1110">
        <f t="shared" si="295"/>
        <v>0.03</v>
      </c>
      <c r="L350" s="1110">
        <f t="shared" si="295"/>
        <v>0.03</v>
      </c>
      <c r="M350" s="1110">
        <f t="shared" si="295"/>
        <v>0.03</v>
      </c>
      <c r="N350" s="1110">
        <f t="shared" si="295"/>
        <v>0.03</v>
      </c>
      <c r="O350" s="1110">
        <f t="shared" si="295"/>
        <v>0.03</v>
      </c>
      <c r="P350" s="1110">
        <f t="shared" si="295"/>
        <v>0.03</v>
      </c>
      <c r="Q350" s="1110">
        <f t="shared" si="295"/>
        <v>0.03</v>
      </c>
      <c r="R350" s="1110">
        <f t="shared" si="295"/>
        <v>0.03</v>
      </c>
    </row>
    <row r="351" spans="1:18" ht="13.5" customHeight="1" x14ac:dyDescent="0.2">
      <c r="A351" s="1167"/>
      <c r="B351" s="1123"/>
      <c r="C351" s="1015"/>
      <c r="D351" s="1184"/>
      <c r="E351" s="1123"/>
      <c r="G351" s="1167"/>
      <c r="H351" s="1167">
        <f t="shared" si="282"/>
        <v>15</v>
      </c>
      <c r="I351" s="1110">
        <v>0.03</v>
      </c>
      <c r="J351" s="1110">
        <f t="shared" ref="J351:R351" si="296">I351</f>
        <v>0.03</v>
      </c>
      <c r="K351" s="1110">
        <f t="shared" si="296"/>
        <v>0.03</v>
      </c>
      <c r="L351" s="1110">
        <f t="shared" si="296"/>
        <v>0.03</v>
      </c>
      <c r="M351" s="1110">
        <f t="shared" si="296"/>
        <v>0.03</v>
      </c>
      <c r="N351" s="1110">
        <f t="shared" si="296"/>
        <v>0.03</v>
      </c>
      <c r="O351" s="1110">
        <f t="shared" si="296"/>
        <v>0.03</v>
      </c>
      <c r="P351" s="1110">
        <f t="shared" si="296"/>
        <v>0.03</v>
      </c>
      <c r="Q351" s="1110">
        <f t="shared" si="296"/>
        <v>0.03</v>
      </c>
      <c r="R351" s="1110">
        <f t="shared" si="296"/>
        <v>0.03</v>
      </c>
    </row>
    <row r="352" spans="1:18" ht="13.5" customHeight="1" x14ac:dyDescent="0.2">
      <c r="A352" s="1167"/>
      <c r="B352" s="1123"/>
      <c r="C352" s="1015"/>
      <c r="D352" s="1184"/>
      <c r="E352" s="1123"/>
      <c r="G352" s="1167"/>
      <c r="H352" s="1167">
        <f t="shared" si="282"/>
        <v>16</v>
      </c>
      <c r="I352" s="1110">
        <v>0.02</v>
      </c>
      <c r="J352" s="1110">
        <f t="shared" ref="J352:R352" si="297">I352</f>
        <v>0.02</v>
      </c>
      <c r="K352" s="1110">
        <f t="shared" si="297"/>
        <v>0.02</v>
      </c>
      <c r="L352" s="1110">
        <f t="shared" si="297"/>
        <v>0.02</v>
      </c>
      <c r="M352" s="1110">
        <f t="shared" si="297"/>
        <v>0.02</v>
      </c>
      <c r="N352" s="1110">
        <f t="shared" si="297"/>
        <v>0.02</v>
      </c>
      <c r="O352" s="1110">
        <f t="shared" si="297"/>
        <v>0.02</v>
      </c>
      <c r="P352" s="1110">
        <f t="shared" si="297"/>
        <v>0.02</v>
      </c>
      <c r="Q352" s="1110">
        <f t="shared" si="297"/>
        <v>0.02</v>
      </c>
      <c r="R352" s="1110">
        <f t="shared" si="297"/>
        <v>0.02</v>
      </c>
    </row>
    <row r="353" spans="1:46" ht="13.5" customHeight="1" x14ac:dyDescent="0.2">
      <c r="A353" s="1167"/>
      <c r="B353" s="1123"/>
      <c r="C353" s="1015"/>
      <c r="D353" s="1184"/>
      <c r="E353" s="1123"/>
      <c r="G353" s="1167"/>
      <c r="H353" s="1167">
        <f t="shared" si="282"/>
        <v>17</v>
      </c>
      <c r="I353" s="1110">
        <v>0.02</v>
      </c>
      <c r="J353" s="1110">
        <f t="shared" ref="J353:R353" si="298">I353</f>
        <v>0.02</v>
      </c>
      <c r="K353" s="1110">
        <f t="shared" si="298"/>
        <v>0.02</v>
      </c>
      <c r="L353" s="1110">
        <f t="shared" si="298"/>
        <v>0.02</v>
      </c>
      <c r="M353" s="1110">
        <f t="shared" si="298"/>
        <v>0.02</v>
      </c>
      <c r="N353" s="1110">
        <f t="shared" si="298"/>
        <v>0.02</v>
      </c>
      <c r="O353" s="1110">
        <f t="shared" si="298"/>
        <v>0.02</v>
      </c>
      <c r="P353" s="1110">
        <f t="shared" si="298"/>
        <v>0.02</v>
      </c>
      <c r="Q353" s="1110">
        <f t="shared" si="298"/>
        <v>0.02</v>
      </c>
      <c r="R353" s="1110">
        <f t="shared" si="298"/>
        <v>0.02</v>
      </c>
    </row>
    <row r="354" spans="1:46" ht="13.5" customHeight="1" x14ac:dyDescent="0.2">
      <c r="A354" s="1167"/>
      <c r="B354" s="1123"/>
      <c r="C354" s="1015"/>
      <c r="D354" s="1184"/>
      <c r="E354" s="1123"/>
      <c r="G354" s="1167"/>
      <c r="H354" s="1167">
        <f t="shared" si="282"/>
        <v>18</v>
      </c>
      <c r="I354" s="1110">
        <v>0.02</v>
      </c>
      <c r="J354" s="1110">
        <f t="shared" ref="J354:R354" si="299">I354</f>
        <v>0.02</v>
      </c>
      <c r="K354" s="1110">
        <f t="shared" si="299"/>
        <v>0.02</v>
      </c>
      <c r="L354" s="1110">
        <f t="shared" si="299"/>
        <v>0.02</v>
      </c>
      <c r="M354" s="1110">
        <f t="shared" si="299"/>
        <v>0.02</v>
      </c>
      <c r="N354" s="1110">
        <f t="shared" si="299"/>
        <v>0.02</v>
      </c>
      <c r="O354" s="1110">
        <f t="shared" si="299"/>
        <v>0.02</v>
      </c>
      <c r="P354" s="1110">
        <f t="shared" si="299"/>
        <v>0.02</v>
      </c>
      <c r="Q354" s="1110">
        <f t="shared" si="299"/>
        <v>0.02</v>
      </c>
      <c r="R354" s="1110">
        <f t="shared" si="299"/>
        <v>0.02</v>
      </c>
    </row>
    <row r="355" spans="1:46" ht="13.5" customHeight="1" x14ac:dyDescent="0.2">
      <c r="A355" s="1167"/>
      <c r="B355" s="1123"/>
      <c r="C355" s="1015"/>
      <c r="D355" s="1184"/>
      <c r="E355" s="1123"/>
      <c r="G355" s="1167"/>
      <c r="H355" s="1167">
        <f t="shared" si="282"/>
        <v>19</v>
      </c>
      <c r="I355" s="1110">
        <v>0.02</v>
      </c>
      <c r="J355" s="1110">
        <f t="shared" ref="J355:R355" si="300">I355</f>
        <v>0.02</v>
      </c>
      <c r="K355" s="1110">
        <f t="shared" si="300"/>
        <v>0.02</v>
      </c>
      <c r="L355" s="1110">
        <f t="shared" si="300"/>
        <v>0.02</v>
      </c>
      <c r="M355" s="1110">
        <f t="shared" si="300"/>
        <v>0.02</v>
      </c>
      <c r="N355" s="1110">
        <f t="shared" si="300"/>
        <v>0.02</v>
      </c>
      <c r="O355" s="1110">
        <f t="shared" si="300"/>
        <v>0.02</v>
      </c>
      <c r="P355" s="1110">
        <f t="shared" si="300"/>
        <v>0.02</v>
      </c>
      <c r="Q355" s="1110">
        <f t="shared" si="300"/>
        <v>0.02</v>
      </c>
      <c r="R355" s="1110">
        <f t="shared" si="300"/>
        <v>0.02</v>
      </c>
    </row>
    <row r="356" spans="1:46" ht="13.5" customHeight="1" x14ac:dyDescent="0.2">
      <c r="A356" s="1167"/>
      <c r="B356" s="1123"/>
      <c r="C356" s="1015"/>
      <c r="D356" s="1184"/>
      <c r="E356" s="1123"/>
      <c r="G356" s="1167"/>
      <c r="H356" s="1167">
        <f t="shared" si="282"/>
        <v>20</v>
      </c>
      <c r="I356" s="1110">
        <v>0.03</v>
      </c>
      <c r="J356" s="1110">
        <f t="shared" ref="J356:R356" si="301">I356</f>
        <v>0.03</v>
      </c>
      <c r="K356" s="1110">
        <f t="shared" si="301"/>
        <v>0.03</v>
      </c>
      <c r="L356" s="1110">
        <f t="shared" si="301"/>
        <v>0.03</v>
      </c>
      <c r="M356" s="1110">
        <f t="shared" si="301"/>
        <v>0.03</v>
      </c>
      <c r="N356" s="1110">
        <f t="shared" si="301"/>
        <v>0.03</v>
      </c>
      <c r="O356" s="1110">
        <f t="shared" si="301"/>
        <v>0.03</v>
      </c>
      <c r="P356" s="1110">
        <f t="shared" si="301"/>
        <v>0.03</v>
      </c>
      <c r="Q356" s="1110">
        <f t="shared" si="301"/>
        <v>0.03</v>
      </c>
      <c r="R356" s="1110">
        <f t="shared" si="301"/>
        <v>0.03</v>
      </c>
    </row>
    <row r="357" spans="1:46" ht="13.5" customHeight="1" x14ac:dyDescent="0.2">
      <c r="A357" s="1167"/>
      <c r="B357" s="1123"/>
      <c r="C357" s="1015"/>
      <c r="D357" s="1184"/>
      <c r="E357" s="1123"/>
      <c r="G357" s="1167"/>
      <c r="H357" s="1167">
        <f t="shared" si="282"/>
        <v>21</v>
      </c>
      <c r="I357" s="1110">
        <v>0.03</v>
      </c>
      <c r="J357" s="1110">
        <f t="shared" ref="J357:R357" si="302">I357</f>
        <v>0.03</v>
      </c>
      <c r="K357" s="1110">
        <f t="shared" si="302"/>
        <v>0.03</v>
      </c>
      <c r="L357" s="1110">
        <f t="shared" si="302"/>
        <v>0.03</v>
      </c>
      <c r="M357" s="1110">
        <f t="shared" si="302"/>
        <v>0.03</v>
      </c>
      <c r="N357" s="1110">
        <f t="shared" si="302"/>
        <v>0.03</v>
      </c>
      <c r="O357" s="1110">
        <f t="shared" si="302"/>
        <v>0.03</v>
      </c>
      <c r="P357" s="1110">
        <f t="shared" si="302"/>
        <v>0.03</v>
      </c>
      <c r="Q357" s="1110">
        <f t="shared" si="302"/>
        <v>0.03</v>
      </c>
      <c r="R357" s="1110">
        <f t="shared" si="302"/>
        <v>0.03</v>
      </c>
    </row>
    <row r="358" spans="1:46" ht="13.5" customHeight="1" x14ac:dyDescent="0.2">
      <c r="A358" s="1167"/>
      <c r="B358" s="1123"/>
      <c r="C358" s="1015"/>
      <c r="D358" s="1184"/>
      <c r="E358" s="1123"/>
      <c r="G358" s="1167"/>
      <c r="H358" s="1167">
        <f t="shared" si="282"/>
        <v>22</v>
      </c>
      <c r="I358" s="1110">
        <v>0.03</v>
      </c>
      <c r="J358" s="1110">
        <f t="shared" ref="J358:R358" si="303">I358</f>
        <v>0.03</v>
      </c>
      <c r="K358" s="1110">
        <f t="shared" si="303"/>
        <v>0.03</v>
      </c>
      <c r="L358" s="1110">
        <f t="shared" si="303"/>
        <v>0.03</v>
      </c>
      <c r="M358" s="1110">
        <f t="shared" si="303"/>
        <v>0.03</v>
      </c>
      <c r="N358" s="1110">
        <f t="shared" si="303"/>
        <v>0.03</v>
      </c>
      <c r="O358" s="1110">
        <f t="shared" si="303"/>
        <v>0.03</v>
      </c>
      <c r="P358" s="1110">
        <f t="shared" si="303"/>
        <v>0.03</v>
      </c>
      <c r="Q358" s="1110">
        <f t="shared" si="303"/>
        <v>0.03</v>
      </c>
      <c r="R358" s="1110">
        <f t="shared" si="303"/>
        <v>0.03</v>
      </c>
    </row>
    <row r="359" spans="1:46" ht="13.5" customHeight="1" x14ac:dyDescent="0.2">
      <c r="A359" s="1167"/>
      <c r="B359" s="1123"/>
      <c r="C359" s="1015"/>
      <c r="D359" s="1184"/>
      <c r="E359" s="1123"/>
      <c r="G359" s="1167"/>
      <c r="H359" s="1167">
        <f t="shared" si="282"/>
        <v>23</v>
      </c>
      <c r="I359" s="1110">
        <v>0.03</v>
      </c>
      <c r="J359" s="1110">
        <f t="shared" ref="J359:R359" si="304">I359</f>
        <v>0.03</v>
      </c>
      <c r="K359" s="1110">
        <f t="shared" si="304"/>
        <v>0.03</v>
      </c>
      <c r="L359" s="1110">
        <f t="shared" si="304"/>
        <v>0.03</v>
      </c>
      <c r="M359" s="1110">
        <f t="shared" si="304"/>
        <v>0.03</v>
      </c>
      <c r="N359" s="1110">
        <f t="shared" si="304"/>
        <v>0.03</v>
      </c>
      <c r="O359" s="1110">
        <f t="shared" si="304"/>
        <v>0.03</v>
      </c>
      <c r="P359" s="1110">
        <f t="shared" si="304"/>
        <v>0.03</v>
      </c>
      <c r="Q359" s="1110">
        <f t="shared" si="304"/>
        <v>0.03</v>
      </c>
      <c r="R359" s="1110">
        <f t="shared" si="304"/>
        <v>0.03</v>
      </c>
    </row>
    <row r="360" spans="1:46" ht="13.5" customHeight="1" x14ac:dyDescent="0.2">
      <c r="A360" s="1167"/>
      <c r="C360" s="1167"/>
      <c r="D360" s="1184"/>
      <c r="E360" s="1123"/>
      <c r="G360" s="1167"/>
      <c r="K360" s="1129"/>
    </row>
    <row r="361" spans="1:46" s="1100" customFormat="1" ht="13.5" customHeight="1" x14ac:dyDescent="0.2">
      <c r="A361" s="2217"/>
      <c r="D361" s="1100" t="s">
        <v>353</v>
      </c>
      <c r="F361" s="1120"/>
      <c r="G361" s="2217"/>
      <c r="H361" s="1120"/>
      <c r="I361" s="1120"/>
      <c r="J361" s="1120"/>
      <c r="K361" s="1120"/>
      <c r="L361" s="1120"/>
      <c r="M361" s="1120"/>
      <c r="N361" s="1120"/>
      <c r="O361" s="1120"/>
      <c r="P361" s="1120"/>
      <c r="Q361" s="1120"/>
      <c r="R361" s="1120"/>
      <c r="S361" s="1120"/>
      <c r="T361" s="1120"/>
      <c r="U361" s="1120"/>
      <c r="V361" s="1120"/>
      <c r="W361" s="1120"/>
      <c r="X361" s="1120"/>
      <c r="Y361" s="1120"/>
      <c r="Z361" s="1120"/>
      <c r="AA361" s="1120"/>
      <c r="AB361" s="1120"/>
      <c r="AC361" s="1120"/>
      <c r="AD361" s="1120"/>
      <c r="AE361" s="1120"/>
      <c r="AF361" s="1120"/>
      <c r="AG361" s="1120"/>
      <c r="AH361" s="1120"/>
      <c r="AI361" s="1120"/>
      <c r="AJ361" s="1120"/>
      <c r="AK361" s="1120"/>
      <c r="AL361" s="1120"/>
      <c r="AM361" s="1120"/>
      <c r="AN361" s="1120"/>
      <c r="AO361" s="1120"/>
      <c r="AP361" s="1120"/>
      <c r="AQ361" s="1120"/>
      <c r="AR361" s="1120"/>
      <c r="AS361" s="1120"/>
      <c r="AT361" s="1120"/>
    </row>
    <row r="362" spans="1:46" s="1100" customFormat="1" ht="13.5" customHeight="1" x14ac:dyDescent="0.2">
      <c r="A362" s="2217"/>
      <c r="F362" s="1120"/>
      <c r="G362" s="2217"/>
      <c r="H362" s="1120"/>
      <c r="I362" s="1120"/>
      <c r="J362" s="1120"/>
      <c r="K362" s="1120"/>
      <c r="L362" s="1120"/>
      <c r="M362" s="1120"/>
      <c r="N362" s="1120"/>
      <c r="O362" s="1120"/>
      <c r="P362" s="1120"/>
      <c r="Q362" s="1120"/>
      <c r="R362" s="1120"/>
      <c r="S362" s="1120"/>
      <c r="T362" s="1120"/>
      <c r="U362" s="1120"/>
      <c r="V362" s="1120"/>
      <c r="W362" s="1120"/>
      <c r="X362" s="1120"/>
      <c r="Y362" s="1120"/>
      <c r="Z362" s="1120"/>
      <c r="AA362" s="1120"/>
      <c r="AB362" s="1120"/>
      <c r="AC362" s="1120"/>
      <c r="AD362" s="1120"/>
      <c r="AE362" s="1120"/>
      <c r="AF362" s="1120"/>
      <c r="AG362" s="1120"/>
      <c r="AH362" s="1120"/>
      <c r="AI362" s="1120"/>
      <c r="AJ362" s="1120"/>
      <c r="AK362" s="1120"/>
      <c r="AL362" s="1120"/>
      <c r="AM362" s="1120"/>
      <c r="AN362" s="1120"/>
      <c r="AO362" s="1120"/>
      <c r="AP362" s="1120"/>
      <c r="AQ362" s="1120"/>
      <c r="AR362" s="1120"/>
      <c r="AS362" s="1120"/>
      <c r="AT362" s="1120"/>
    </row>
    <row r="363" spans="1:46" s="1100" customFormat="1" ht="13.5" customHeight="1" x14ac:dyDescent="0.2">
      <c r="A363" s="2217"/>
      <c r="F363" s="1120"/>
      <c r="G363" s="2217"/>
      <c r="H363" s="2217">
        <v>0</v>
      </c>
      <c r="I363" s="1120">
        <f>I147+I174+I201+I228+I255+I282+I309+I336</f>
        <v>8.6</v>
      </c>
      <c r="J363" s="1120">
        <f>I363</f>
        <v>8.6</v>
      </c>
      <c r="K363" s="1120">
        <f t="shared" ref="K363:R363" si="305">J363</f>
        <v>8.6</v>
      </c>
      <c r="L363" s="1120">
        <f t="shared" si="305"/>
        <v>8.6</v>
      </c>
      <c r="M363" s="1120">
        <f t="shared" si="305"/>
        <v>8.6</v>
      </c>
      <c r="N363" s="1120">
        <f t="shared" si="305"/>
        <v>8.6</v>
      </c>
      <c r="O363" s="1120">
        <f t="shared" si="305"/>
        <v>8.6</v>
      </c>
      <c r="P363" s="1120">
        <f t="shared" si="305"/>
        <v>8.6</v>
      </c>
      <c r="Q363" s="1120">
        <f t="shared" si="305"/>
        <v>8.6</v>
      </c>
      <c r="R363" s="1120">
        <f t="shared" si="305"/>
        <v>8.6</v>
      </c>
      <c r="S363" s="1120"/>
      <c r="T363" s="1120"/>
      <c r="U363" s="1120"/>
      <c r="V363" s="1120"/>
      <c r="W363" s="1120"/>
      <c r="X363" s="1120"/>
      <c r="Y363" s="1120"/>
      <c r="Z363" s="1120"/>
      <c r="AA363" s="1120"/>
      <c r="AB363" s="1120"/>
      <c r="AC363" s="1120"/>
      <c r="AD363" s="1120"/>
      <c r="AE363" s="1120"/>
      <c r="AF363" s="1120"/>
      <c r="AG363" s="1120"/>
      <c r="AH363" s="1120"/>
      <c r="AI363" s="1120"/>
      <c r="AJ363" s="1120"/>
      <c r="AK363" s="1120"/>
      <c r="AL363" s="1120"/>
      <c r="AM363" s="1120"/>
      <c r="AN363" s="1120"/>
      <c r="AO363" s="1120"/>
      <c r="AP363" s="1120"/>
      <c r="AQ363" s="1120"/>
      <c r="AR363" s="1120"/>
      <c r="AS363" s="1120"/>
      <c r="AT363" s="1120"/>
    </row>
    <row r="364" spans="1:46" s="1100" customFormat="1" ht="13.5" customHeight="1" x14ac:dyDescent="0.2">
      <c r="A364" s="2217"/>
      <c r="F364" s="1120"/>
      <c r="G364" s="2217"/>
      <c r="H364" s="2217">
        <f>H363+1</f>
        <v>1</v>
      </c>
      <c r="I364" s="1120">
        <f t="shared" ref="I364:I385" si="306">I148+I175+I202+I229+I256+I283+I310+I337</f>
        <v>8.67</v>
      </c>
      <c r="J364" s="1120">
        <f t="shared" ref="J364:R364" si="307">I364</f>
        <v>8.67</v>
      </c>
      <c r="K364" s="1120">
        <f t="shared" si="307"/>
        <v>8.67</v>
      </c>
      <c r="L364" s="1120">
        <f t="shared" si="307"/>
        <v>8.67</v>
      </c>
      <c r="M364" s="1120">
        <f t="shared" si="307"/>
        <v>8.67</v>
      </c>
      <c r="N364" s="1120">
        <f t="shared" si="307"/>
        <v>8.67</v>
      </c>
      <c r="O364" s="1120">
        <f t="shared" si="307"/>
        <v>8.67</v>
      </c>
      <c r="P364" s="1120">
        <f t="shared" si="307"/>
        <v>8.67</v>
      </c>
      <c r="Q364" s="1120">
        <f t="shared" si="307"/>
        <v>8.67</v>
      </c>
      <c r="R364" s="1120">
        <f t="shared" si="307"/>
        <v>8.67</v>
      </c>
      <c r="S364" s="1120"/>
      <c r="T364" s="1120"/>
      <c r="U364" s="1120"/>
      <c r="V364" s="1120"/>
      <c r="W364" s="1120"/>
      <c r="X364" s="1120"/>
      <c r="Y364" s="1120"/>
      <c r="Z364" s="1120"/>
      <c r="AA364" s="1120"/>
      <c r="AB364" s="1120"/>
      <c r="AC364" s="1120"/>
      <c r="AD364" s="1120"/>
      <c r="AE364" s="1120"/>
      <c r="AF364" s="1120"/>
      <c r="AG364" s="1120"/>
      <c r="AH364" s="1120"/>
      <c r="AI364" s="1120"/>
      <c r="AJ364" s="1120"/>
      <c r="AK364" s="1120"/>
      <c r="AL364" s="1120"/>
      <c r="AM364" s="1120"/>
      <c r="AN364" s="1120"/>
      <c r="AO364" s="1120"/>
      <c r="AP364" s="1120"/>
      <c r="AQ364" s="1120"/>
      <c r="AR364" s="1120"/>
      <c r="AS364" s="1120"/>
      <c r="AT364" s="1120"/>
    </row>
    <row r="365" spans="1:46" s="1100" customFormat="1" ht="13.5" customHeight="1" x14ac:dyDescent="0.2">
      <c r="A365" s="2217"/>
      <c r="F365" s="1120"/>
      <c r="G365" s="2217"/>
      <c r="H365" s="2217">
        <f t="shared" ref="H365:H386" si="308">H364+1</f>
        <v>2</v>
      </c>
      <c r="I365" s="1120">
        <f t="shared" si="306"/>
        <v>8.83</v>
      </c>
      <c r="J365" s="1120">
        <f t="shared" ref="J365:R365" si="309">I365</f>
        <v>8.83</v>
      </c>
      <c r="K365" s="1120">
        <f t="shared" si="309"/>
        <v>8.83</v>
      </c>
      <c r="L365" s="1120">
        <f t="shared" si="309"/>
        <v>8.83</v>
      </c>
      <c r="M365" s="1120">
        <f t="shared" si="309"/>
        <v>8.83</v>
      </c>
      <c r="N365" s="1120">
        <f t="shared" si="309"/>
        <v>8.83</v>
      </c>
      <c r="O365" s="1120">
        <f t="shared" si="309"/>
        <v>8.83</v>
      </c>
      <c r="P365" s="1120">
        <f t="shared" si="309"/>
        <v>8.83</v>
      </c>
      <c r="Q365" s="1120">
        <f t="shared" si="309"/>
        <v>8.83</v>
      </c>
      <c r="R365" s="1120">
        <f t="shared" si="309"/>
        <v>8.83</v>
      </c>
      <c r="S365" s="1120"/>
      <c r="T365" s="1120"/>
      <c r="U365" s="1120"/>
      <c r="V365" s="1120"/>
      <c r="W365" s="1120"/>
      <c r="X365" s="1120"/>
      <c r="Y365" s="1120"/>
      <c r="Z365" s="1120"/>
      <c r="AA365" s="1120"/>
      <c r="AB365" s="1120"/>
      <c r="AC365" s="1120"/>
      <c r="AD365" s="1120"/>
      <c r="AE365" s="1120"/>
      <c r="AF365" s="1120"/>
      <c r="AG365" s="1120"/>
      <c r="AH365" s="1120"/>
      <c r="AI365" s="1120"/>
      <c r="AJ365" s="1120"/>
      <c r="AK365" s="1120"/>
      <c r="AL365" s="1120"/>
      <c r="AM365" s="1120"/>
      <c r="AN365" s="1120"/>
      <c r="AO365" s="1120"/>
      <c r="AP365" s="1120"/>
      <c r="AQ365" s="1120"/>
      <c r="AR365" s="1120"/>
      <c r="AS365" s="1120"/>
      <c r="AT365" s="1120"/>
    </row>
    <row r="366" spans="1:46" s="1100" customFormat="1" ht="13.5" customHeight="1" x14ac:dyDescent="0.2">
      <c r="A366" s="2217"/>
      <c r="F366" s="1120"/>
      <c r="G366" s="2217"/>
      <c r="H366" s="2217">
        <f t="shared" si="308"/>
        <v>3</v>
      </c>
      <c r="I366" s="1120">
        <f t="shared" si="306"/>
        <v>8.8699999999999992</v>
      </c>
      <c r="J366" s="1120">
        <f t="shared" ref="J366:R366" si="310">I366</f>
        <v>8.8699999999999992</v>
      </c>
      <c r="K366" s="1120">
        <f t="shared" si="310"/>
        <v>8.8699999999999992</v>
      </c>
      <c r="L366" s="1120">
        <f t="shared" si="310"/>
        <v>8.8699999999999992</v>
      </c>
      <c r="M366" s="1120">
        <f t="shared" si="310"/>
        <v>8.8699999999999992</v>
      </c>
      <c r="N366" s="1120">
        <f t="shared" si="310"/>
        <v>8.8699999999999992</v>
      </c>
      <c r="O366" s="1120">
        <f t="shared" si="310"/>
        <v>8.8699999999999992</v>
      </c>
      <c r="P366" s="1120">
        <f t="shared" si="310"/>
        <v>8.8699999999999992</v>
      </c>
      <c r="Q366" s="1120">
        <f t="shared" si="310"/>
        <v>8.8699999999999992</v>
      </c>
      <c r="R366" s="1120">
        <f t="shared" si="310"/>
        <v>8.8699999999999992</v>
      </c>
      <c r="S366" s="1120"/>
      <c r="T366" s="1120"/>
      <c r="U366" s="1120"/>
      <c r="V366" s="1120"/>
      <c r="W366" s="1120"/>
      <c r="X366" s="1120"/>
      <c r="Y366" s="1120"/>
      <c r="Z366" s="1120"/>
      <c r="AA366" s="1120"/>
      <c r="AB366" s="1120"/>
      <c r="AC366" s="1120"/>
      <c r="AD366" s="1120"/>
      <c r="AE366" s="1120"/>
      <c r="AF366" s="1120"/>
      <c r="AG366" s="1120"/>
      <c r="AH366" s="1120"/>
      <c r="AI366" s="1120"/>
      <c r="AJ366" s="1120"/>
      <c r="AK366" s="1120"/>
      <c r="AL366" s="1120"/>
      <c r="AM366" s="1120"/>
      <c r="AN366" s="1120"/>
      <c r="AO366" s="1120"/>
      <c r="AP366" s="1120"/>
      <c r="AQ366" s="1120"/>
      <c r="AR366" s="1120"/>
      <c r="AS366" s="1120"/>
      <c r="AT366" s="1120"/>
    </row>
    <row r="367" spans="1:46" s="1100" customFormat="1" ht="13.5" customHeight="1" x14ac:dyDescent="0.2">
      <c r="A367" s="2217"/>
      <c r="F367" s="1120"/>
      <c r="G367" s="2217"/>
      <c r="H367" s="2217">
        <f t="shared" si="308"/>
        <v>4</v>
      </c>
      <c r="I367" s="1120">
        <f t="shared" si="306"/>
        <v>8.65</v>
      </c>
      <c r="J367" s="1120">
        <f t="shared" ref="J367:R367" si="311">I367</f>
        <v>8.65</v>
      </c>
      <c r="K367" s="1120">
        <f t="shared" si="311"/>
        <v>8.65</v>
      </c>
      <c r="L367" s="1120">
        <f t="shared" si="311"/>
        <v>8.65</v>
      </c>
      <c r="M367" s="1120">
        <f t="shared" si="311"/>
        <v>8.65</v>
      </c>
      <c r="N367" s="1120">
        <f t="shared" si="311"/>
        <v>8.65</v>
      </c>
      <c r="O367" s="1120">
        <f t="shared" si="311"/>
        <v>8.65</v>
      </c>
      <c r="P367" s="1120">
        <f t="shared" si="311"/>
        <v>8.65</v>
      </c>
      <c r="Q367" s="1120">
        <f t="shared" si="311"/>
        <v>8.65</v>
      </c>
      <c r="R367" s="1120">
        <f t="shared" si="311"/>
        <v>8.65</v>
      </c>
      <c r="S367" s="1120"/>
      <c r="T367" s="1120"/>
      <c r="U367" s="1120"/>
      <c r="V367" s="1120"/>
      <c r="W367" s="1120"/>
      <c r="X367" s="1120"/>
      <c r="Y367" s="1120"/>
      <c r="Z367" s="1120"/>
      <c r="AA367" s="1120"/>
      <c r="AB367" s="1120"/>
      <c r="AC367" s="1120"/>
      <c r="AD367" s="1120"/>
      <c r="AE367" s="1120"/>
      <c r="AF367" s="1120"/>
      <c r="AG367" s="1120"/>
      <c r="AH367" s="1120"/>
      <c r="AI367" s="1120"/>
      <c r="AJ367" s="1120"/>
      <c r="AK367" s="1120"/>
      <c r="AL367" s="1120"/>
      <c r="AM367" s="1120"/>
      <c r="AN367" s="1120"/>
      <c r="AO367" s="1120"/>
      <c r="AP367" s="1120"/>
      <c r="AQ367" s="1120"/>
      <c r="AR367" s="1120"/>
      <c r="AS367" s="1120"/>
      <c r="AT367" s="1120"/>
    </row>
    <row r="368" spans="1:46" s="1100" customFormat="1" ht="13.5" customHeight="1" x14ac:dyDescent="0.2">
      <c r="A368" s="2217"/>
      <c r="F368" s="1120"/>
      <c r="G368" s="2217"/>
      <c r="H368" s="2217">
        <f t="shared" si="308"/>
        <v>5</v>
      </c>
      <c r="I368" s="1120">
        <f t="shared" si="306"/>
        <v>8.76</v>
      </c>
      <c r="J368" s="1120">
        <f t="shared" ref="J368:R368" si="312">I368</f>
        <v>8.76</v>
      </c>
      <c r="K368" s="1120">
        <f t="shared" si="312"/>
        <v>8.76</v>
      </c>
      <c r="L368" s="1120">
        <f t="shared" si="312"/>
        <v>8.76</v>
      </c>
      <c r="M368" s="1120">
        <f t="shared" si="312"/>
        <v>8.76</v>
      </c>
      <c r="N368" s="1120">
        <f t="shared" si="312"/>
        <v>8.76</v>
      </c>
      <c r="O368" s="1120">
        <f t="shared" si="312"/>
        <v>8.76</v>
      </c>
      <c r="P368" s="1120">
        <f t="shared" si="312"/>
        <v>8.76</v>
      </c>
      <c r="Q368" s="1120">
        <f t="shared" si="312"/>
        <v>8.76</v>
      </c>
      <c r="R368" s="1120">
        <f t="shared" si="312"/>
        <v>8.76</v>
      </c>
      <c r="S368" s="1120"/>
      <c r="T368" s="1120"/>
      <c r="U368" s="1120"/>
      <c r="V368" s="1120"/>
      <c r="W368" s="1120"/>
      <c r="X368" s="1120"/>
      <c r="Y368" s="1120"/>
      <c r="Z368" s="1120"/>
      <c r="AA368" s="1120"/>
      <c r="AB368" s="1120"/>
      <c r="AC368" s="1120"/>
      <c r="AD368" s="1120"/>
      <c r="AE368" s="1120"/>
      <c r="AF368" s="1120"/>
      <c r="AG368" s="1120"/>
      <c r="AH368" s="1120"/>
      <c r="AI368" s="1120"/>
      <c r="AJ368" s="1120"/>
      <c r="AK368" s="1120"/>
      <c r="AL368" s="1120"/>
      <c r="AM368" s="1120"/>
      <c r="AN368" s="1120"/>
      <c r="AO368" s="1120"/>
      <c r="AP368" s="1120"/>
      <c r="AQ368" s="1120"/>
      <c r="AR368" s="1120"/>
      <c r="AS368" s="1120"/>
      <c r="AT368" s="1120"/>
    </row>
    <row r="369" spans="1:46" s="1100" customFormat="1" ht="13.5" customHeight="1" x14ac:dyDescent="0.2">
      <c r="A369" s="2217"/>
      <c r="F369" s="1120"/>
      <c r="G369" s="2217"/>
      <c r="H369" s="2217">
        <f t="shared" si="308"/>
        <v>6</v>
      </c>
      <c r="I369" s="1120">
        <f t="shared" si="306"/>
        <v>8.81</v>
      </c>
      <c r="J369" s="1120">
        <f t="shared" ref="J369:R369" si="313">I369</f>
        <v>8.81</v>
      </c>
      <c r="K369" s="1120">
        <f t="shared" si="313"/>
        <v>8.81</v>
      </c>
      <c r="L369" s="1120">
        <f t="shared" si="313"/>
        <v>8.81</v>
      </c>
      <c r="M369" s="1120">
        <f t="shared" si="313"/>
        <v>8.81</v>
      </c>
      <c r="N369" s="1120">
        <f t="shared" si="313"/>
        <v>8.81</v>
      </c>
      <c r="O369" s="1120">
        <f t="shared" si="313"/>
        <v>8.81</v>
      </c>
      <c r="P369" s="1120">
        <f t="shared" si="313"/>
        <v>8.81</v>
      </c>
      <c r="Q369" s="1120">
        <f t="shared" si="313"/>
        <v>8.81</v>
      </c>
      <c r="R369" s="1120">
        <f t="shared" si="313"/>
        <v>8.81</v>
      </c>
      <c r="S369" s="1120"/>
      <c r="T369" s="1120"/>
      <c r="U369" s="1120"/>
      <c r="V369" s="1120"/>
      <c r="W369" s="1120"/>
      <c r="X369" s="1120"/>
      <c r="Y369" s="1120"/>
      <c r="Z369" s="1120"/>
      <c r="AA369" s="1120"/>
      <c r="AB369" s="1120"/>
      <c r="AC369" s="1120"/>
      <c r="AD369" s="1120"/>
      <c r="AE369" s="1120"/>
      <c r="AF369" s="1120"/>
      <c r="AG369" s="1120"/>
      <c r="AH369" s="1120"/>
      <c r="AI369" s="1120"/>
      <c r="AJ369" s="1120"/>
      <c r="AK369" s="1120"/>
      <c r="AL369" s="1120"/>
      <c r="AM369" s="1120"/>
      <c r="AN369" s="1120"/>
      <c r="AO369" s="1120"/>
      <c r="AP369" s="1120"/>
      <c r="AQ369" s="1120"/>
      <c r="AR369" s="1120"/>
      <c r="AS369" s="1120"/>
      <c r="AT369" s="1120"/>
    </row>
    <row r="370" spans="1:46" s="1100" customFormat="1" ht="13.5" customHeight="1" x14ac:dyDescent="0.2">
      <c r="A370" s="2217"/>
      <c r="F370" s="1120"/>
      <c r="G370" s="2217"/>
      <c r="H370" s="2217">
        <f t="shared" si="308"/>
        <v>7</v>
      </c>
      <c r="I370" s="1120">
        <f t="shared" si="306"/>
        <v>8.91</v>
      </c>
      <c r="J370" s="1120">
        <f t="shared" ref="J370:R370" si="314">I370</f>
        <v>8.91</v>
      </c>
      <c r="K370" s="1120">
        <f t="shared" si="314"/>
        <v>8.91</v>
      </c>
      <c r="L370" s="1120">
        <f t="shared" si="314"/>
        <v>8.91</v>
      </c>
      <c r="M370" s="1120">
        <f t="shared" si="314"/>
        <v>8.91</v>
      </c>
      <c r="N370" s="1120">
        <f t="shared" si="314"/>
        <v>8.91</v>
      </c>
      <c r="O370" s="1120">
        <f t="shared" si="314"/>
        <v>8.91</v>
      </c>
      <c r="P370" s="1120">
        <f t="shared" si="314"/>
        <v>8.91</v>
      </c>
      <c r="Q370" s="1120">
        <f t="shared" si="314"/>
        <v>8.91</v>
      </c>
      <c r="R370" s="1120">
        <f t="shared" si="314"/>
        <v>8.91</v>
      </c>
      <c r="S370" s="1120"/>
      <c r="T370" s="1120"/>
      <c r="U370" s="1120"/>
      <c r="V370" s="1120"/>
      <c r="W370" s="1120"/>
      <c r="X370" s="1120"/>
      <c r="Y370" s="1120"/>
      <c r="Z370" s="1120"/>
      <c r="AA370" s="1120"/>
      <c r="AB370" s="1120"/>
      <c r="AC370" s="1120"/>
      <c r="AD370" s="1120"/>
      <c r="AE370" s="1120"/>
      <c r="AF370" s="1120"/>
      <c r="AG370" s="1120"/>
      <c r="AH370" s="1120"/>
      <c r="AI370" s="1120"/>
      <c r="AJ370" s="1120"/>
      <c r="AK370" s="1120"/>
      <c r="AL370" s="1120"/>
      <c r="AM370" s="1120"/>
      <c r="AN370" s="1120"/>
      <c r="AO370" s="1120"/>
      <c r="AP370" s="1120"/>
      <c r="AQ370" s="1120"/>
      <c r="AR370" s="1120"/>
      <c r="AS370" s="1120"/>
      <c r="AT370" s="1120"/>
    </row>
    <row r="371" spans="1:46" s="1100" customFormat="1" ht="13.5" customHeight="1" x14ac:dyDescent="0.2">
      <c r="A371" s="2217"/>
      <c r="F371" s="1120"/>
      <c r="G371" s="2217"/>
      <c r="H371" s="2217">
        <f t="shared" si="308"/>
        <v>8</v>
      </c>
      <c r="I371" s="1120">
        <f t="shared" si="306"/>
        <v>8.77</v>
      </c>
      <c r="J371" s="1120">
        <f t="shared" ref="J371:R371" si="315">I371</f>
        <v>8.77</v>
      </c>
      <c r="K371" s="1120">
        <f t="shared" si="315"/>
        <v>8.77</v>
      </c>
      <c r="L371" s="1120">
        <f t="shared" si="315"/>
        <v>8.77</v>
      </c>
      <c r="M371" s="1120">
        <f t="shared" si="315"/>
        <v>8.77</v>
      </c>
      <c r="N371" s="1120">
        <f t="shared" si="315"/>
        <v>8.77</v>
      </c>
      <c r="O371" s="1120">
        <f t="shared" si="315"/>
        <v>8.77</v>
      </c>
      <c r="P371" s="1120">
        <f t="shared" si="315"/>
        <v>8.77</v>
      </c>
      <c r="Q371" s="1120">
        <f t="shared" si="315"/>
        <v>8.77</v>
      </c>
      <c r="R371" s="1120">
        <f t="shared" si="315"/>
        <v>8.77</v>
      </c>
      <c r="S371" s="1120"/>
      <c r="T371" s="1120"/>
      <c r="U371" s="1120"/>
      <c r="V371" s="1120"/>
      <c r="W371" s="1120"/>
      <c r="X371" s="1120"/>
      <c r="Y371" s="1120"/>
      <c r="Z371" s="1120"/>
      <c r="AA371" s="1120"/>
      <c r="AB371" s="1120"/>
      <c r="AC371" s="1120"/>
      <c r="AD371" s="1120"/>
      <c r="AE371" s="1120"/>
      <c r="AF371" s="1120"/>
      <c r="AG371" s="1120"/>
      <c r="AH371" s="1120"/>
      <c r="AI371" s="1120"/>
      <c r="AJ371" s="1120"/>
      <c r="AK371" s="1120"/>
      <c r="AL371" s="1120"/>
      <c r="AM371" s="1120"/>
      <c r="AN371" s="1120"/>
      <c r="AO371" s="1120"/>
      <c r="AP371" s="1120"/>
      <c r="AQ371" s="1120"/>
      <c r="AR371" s="1120"/>
      <c r="AS371" s="1120"/>
      <c r="AT371" s="1120"/>
    </row>
    <row r="372" spans="1:46" s="1100" customFormat="1" ht="13.5" customHeight="1" x14ac:dyDescent="0.2">
      <c r="A372" s="2217"/>
      <c r="F372" s="1120"/>
      <c r="G372" s="2217"/>
      <c r="H372" s="2217">
        <f t="shared" si="308"/>
        <v>9</v>
      </c>
      <c r="I372" s="1120">
        <f t="shared" si="306"/>
        <v>9.24</v>
      </c>
      <c r="J372" s="1120">
        <f t="shared" ref="J372:R372" si="316">I372</f>
        <v>9.24</v>
      </c>
      <c r="K372" s="1120">
        <f t="shared" si="316"/>
        <v>9.24</v>
      </c>
      <c r="L372" s="1120">
        <f t="shared" si="316"/>
        <v>9.24</v>
      </c>
      <c r="M372" s="1120">
        <f t="shared" si="316"/>
        <v>9.24</v>
      </c>
      <c r="N372" s="1120">
        <f t="shared" si="316"/>
        <v>9.24</v>
      </c>
      <c r="O372" s="1120">
        <f t="shared" si="316"/>
        <v>9.24</v>
      </c>
      <c r="P372" s="1120">
        <f t="shared" si="316"/>
        <v>9.24</v>
      </c>
      <c r="Q372" s="1120">
        <f t="shared" si="316"/>
        <v>9.24</v>
      </c>
      <c r="R372" s="1120">
        <f t="shared" si="316"/>
        <v>9.24</v>
      </c>
      <c r="S372" s="1120"/>
      <c r="T372" s="1120"/>
      <c r="U372" s="1120"/>
      <c r="V372" s="1120"/>
      <c r="W372" s="1120"/>
      <c r="X372" s="1120"/>
      <c r="Y372" s="1120"/>
      <c r="Z372" s="1120"/>
      <c r="AA372" s="1120"/>
      <c r="AB372" s="1120"/>
      <c r="AC372" s="1120"/>
      <c r="AD372" s="1120"/>
      <c r="AE372" s="1120"/>
      <c r="AF372" s="1120"/>
      <c r="AG372" s="1120"/>
      <c r="AH372" s="1120"/>
      <c r="AI372" s="1120"/>
      <c r="AJ372" s="1120"/>
      <c r="AK372" s="1120"/>
      <c r="AL372" s="1120"/>
      <c r="AM372" s="1120"/>
      <c r="AN372" s="1120"/>
      <c r="AO372" s="1120"/>
      <c r="AP372" s="1120"/>
      <c r="AQ372" s="1120"/>
      <c r="AR372" s="1120"/>
      <c r="AS372" s="1120"/>
      <c r="AT372" s="1120"/>
    </row>
    <row r="373" spans="1:46" s="1100" customFormat="1" ht="13.5" customHeight="1" x14ac:dyDescent="0.2">
      <c r="A373" s="2217"/>
      <c r="F373" s="1120"/>
      <c r="G373" s="2217"/>
      <c r="H373" s="2217">
        <f t="shared" si="308"/>
        <v>10</v>
      </c>
      <c r="I373" s="1120">
        <f t="shared" si="306"/>
        <v>9.9</v>
      </c>
      <c r="J373" s="1120">
        <f t="shared" ref="J373:R373" si="317">I373</f>
        <v>9.9</v>
      </c>
      <c r="K373" s="1120">
        <f t="shared" si="317"/>
        <v>9.9</v>
      </c>
      <c r="L373" s="1120">
        <f t="shared" si="317"/>
        <v>9.9</v>
      </c>
      <c r="M373" s="1120">
        <f t="shared" si="317"/>
        <v>9.9</v>
      </c>
      <c r="N373" s="1120">
        <f t="shared" si="317"/>
        <v>9.9</v>
      </c>
      <c r="O373" s="1120">
        <f t="shared" si="317"/>
        <v>9.9</v>
      </c>
      <c r="P373" s="1120">
        <f t="shared" si="317"/>
        <v>9.9</v>
      </c>
      <c r="Q373" s="1120">
        <f t="shared" si="317"/>
        <v>9.9</v>
      </c>
      <c r="R373" s="1120">
        <f t="shared" si="317"/>
        <v>9.9</v>
      </c>
      <c r="S373" s="1120"/>
      <c r="T373" s="1120"/>
      <c r="U373" s="1120"/>
      <c r="V373" s="1120"/>
      <c r="W373" s="1120"/>
      <c r="X373" s="1120"/>
      <c r="Y373" s="1120"/>
      <c r="Z373" s="1120"/>
      <c r="AA373" s="1120"/>
      <c r="AB373" s="1120"/>
      <c r="AC373" s="1120"/>
      <c r="AD373" s="1120"/>
      <c r="AE373" s="1120"/>
      <c r="AF373" s="1120"/>
      <c r="AG373" s="1120"/>
      <c r="AH373" s="1120"/>
      <c r="AI373" s="1120"/>
      <c r="AJ373" s="1120"/>
      <c r="AK373" s="1120"/>
      <c r="AL373" s="1120"/>
      <c r="AM373" s="1120"/>
      <c r="AN373" s="1120"/>
      <c r="AO373" s="1120"/>
      <c r="AP373" s="1120"/>
      <c r="AQ373" s="1120"/>
      <c r="AR373" s="1120"/>
      <c r="AS373" s="1120"/>
      <c r="AT373" s="1120"/>
    </row>
    <row r="374" spans="1:46" s="1100" customFormat="1" ht="13.5" customHeight="1" x14ac:dyDescent="0.2">
      <c r="A374" s="2217"/>
      <c r="F374" s="1120"/>
      <c r="G374" s="2217"/>
      <c r="H374" s="2217">
        <f t="shared" si="308"/>
        <v>11</v>
      </c>
      <c r="I374" s="1120">
        <f t="shared" si="306"/>
        <v>10.17</v>
      </c>
      <c r="J374" s="1120">
        <f t="shared" ref="J374:R374" si="318">I374</f>
        <v>10.17</v>
      </c>
      <c r="K374" s="1120">
        <f t="shared" si="318"/>
        <v>10.17</v>
      </c>
      <c r="L374" s="1120">
        <f t="shared" si="318"/>
        <v>10.17</v>
      </c>
      <c r="M374" s="1120">
        <f t="shared" si="318"/>
        <v>10.17</v>
      </c>
      <c r="N374" s="1120">
        <f t="shared" si="318"/>
        <v>10.17</v>
      </c>
      <c r="O374" s="1120">
        <f t="shared" si="318"/>
        <v>10.17</v>
      </c>
      <c r="P374" s="1120">
        <f t="shared" si="318"/>
        <v>10.17</v>
      </c>
      <c r="Q374" s="1120">
        <f t="shared" si="318"/>
        <v>10.17</v>
      </c>
      <c r="R374" s="1120">
        <f t="shared" si="318"/>
        <v>10.17</v>
      </c>
      <c r="S374" s="1120"/>
      <c r="T374" s="1120"/>
      <c r="U374" s="1120"/>
      <c r="V374" s="1120"/>
      <c r="W374" s="1120"/>
      <c r="X374" s="1120"/>
      <c r="Y374" s="1120"/>
      <c r="Z374" s="1120"/>
      <c r="AA374" s="1120"/>
      <c r="AB374" s="1120"/>
      <c r="AC374" s="1120"/>
      <c r="AD374" s="1120"/>
      <c r="AE374" s="1120"/>
      <c r="AF374" s="1120"/>
      <c r="AG374" s="1120"/>
      <c r="AH374" s="1120"/>
      <c r="AI374" s="1120"/>
      <c r="AJ374" s="1120"/>
      <c r="AK374" s="1120"/>
      <c r="AL374" s="1120"/>
      <c r="AM374" s="1120"/>
      <c r="AN374" s="1120"/>
      <c r="AO374" s="1120"/>
      <c r="AP374" s="1120"/>
      <c r="AQ374" s="1120"/>
      <c r="AR374" s="1120"/>
      <c r="AS374" s="1120"/>
      <c r="AT374" s="1120"/>
    </row>
    <row r="375" spans="1:46" s="1100" customFormat="1" ht="13.5" customHeight="1" x14ac:dyDescent="0.2">
      <c r="A375" s="2217"/>
      <c r="F375" s="1120"/>
      <c r="G375" s="2217"/>
      <c r="H375" s="2217">
        <f t="shared" si="308"/>
        <v>12</v>
      </c>
      <c r="I375" s="1120">
        <f t="shared" si="306"/>
        <v>10.45</v>
      </c>
      <c r="J375" s="1120">
        <f t="shared" ref="J375:R375" si="319">I375</f>
        <v>10.45</v>
      </c>
      <c r="K375" s="1120">
        <f t="shared" si="319"/>
        <v>10.45</v>
      </c>
      <c r="L375" s="1120">
        <f t="shared" si="319"/>
        <v>10.45</v>
      </c>
      <c r="M375" s="1120">
        <f t="shared" si="319"/>
        <v>10.45</v>
      </c>
      <c r="N375" s="1120">
        <f t="shared" si="319"/>
        <v>10.45</v>
      </c>
      <c r="O375" s="1120">
        <f t="shared" si="319"/>
        <v>10.45</v>
      </c>
      <c r="P375" s="1120">
        <f t="shared" si="319"/>
        <v>10.45</v>
      </c>
      <c r="Q375" s="1120">
        <f t="shared" si="319"/>
        <v>10.45</v>
      </c>
      <c r="R375" s="1120">
        <f t="shared" si="319"/>
        <v>10.45</v>
      </c>
      <c r="S375" s="1120"/>
      <c r="T375" s="1120"/>
      <c r="U375" s="1120"/>
      <c r="V375" s="1120"/>
      <c r="W375" s="1120"/>
      <c r="X375" s="1120"/>
      <c r="Y375" s="1120"/>
      <c r="Z375" s="1120"/>
      <c r="AA375" s="1120"/>
      <c r="AB375" s="1120"/>
      <c r="AC375" s="1120"/>
      <c r="AD375" s="1120"/>
      <c r="AE375" s="1120"/>
      <c r="AF375" s="1120"/>
      <c r="AG375" s="1120"/>
      <c r="AH375" s="1120"/>
      <c r="AI375" s="1120"/>
      <c r="AJ375" s="1120"/>
      <c r="AK375" s="1120"/>
      <c r="AL375" s="1120"/>
      <c r="AM375" s="1120"/>
      <c r="AN375" s="1120"/>
      <c r="AO375" s="1120"/>
      <c r="AP375" s="1120"/>
      <c r="AQ375" s="1120"/>
      <c r="AR375" s="1120"/>
      <c r="AS375" s="1120"/>
      <c r="AT375" s="1120"/>
    </row>
    <row r="376" spans="1:46" s="1100" customFormat="1" ht="13.5" customHeight="1" x14ac:dyDescent="0.2">
      <c r="A376" s="2217"/>
      <c r="F376" s="1120"/>
      <c r="G376" s="2217"/>
      <c r="H376" s="2217">
        <f t="shared" si="308"/>
        <v>13</v>
      </c>
      <c r="I376" s="1120">
        <f t="shared" si="306"/>
        <v>10.210000000000001</v>
      </c>
      <c r="J376" s="1120">
        <f t="shared" ref="J376:R376" si="320">I376</f>
        <v>10.210000000000001</v>
      </c>
      <c r="K376" s="1120">
        <f t="shared" si="320"/>
        <v>10.210000000000001</v>
      </c>
      <c r="L376" s="1120">
        <f t="shared" si="320"/>
        <v>10.210000000000001</v>
      </c>
      <c r="M376" s="1120">
        <f t="shared" si="320"/>
        <v>10.210000000000001</v>
      </c>
      <c r="N376" s="1120">
        <f t="shared" si="320"/>
        <v>10.210000000000001</v>
      </c>
      <c r="O376" s="1120">
        <f t="shared" si="320"/>
        <v>10.210000000000001</v>
      </c>
      <c r="P376" s="1120">
        <f t="shared" si="320"/>
        <v>10.210000000000001</v>
      </c>
      <c r="Q376" s="1120">
        <f t="shared" si="320"/>
        <v>10.210000000000001</v>
      </c>
      <c r="R376" s="1120">
        <f t="shared" si="320"/>
        <v>10.210000000000001</v>
      </c>
      <c r="S376" s="1120"/>
      <c r="T376" s="1120"/>
      <c r="U376" s="1120"/>
      <c r="V376" s="1120"/>
      <c r="W376" s="1120"/>
      <c r="X376" s="1120"/>
      <c r="Y376" s="1120"/>
      <c r="Z376" s="1120"/>
      <c r="AA376" s="1120"/>
      <c r="AB376" s="1120"/>
      <c r="AC376" s="1120"/>
      <c r="AD376" s="1120"/>
      <c r="AE376" s="1120"/>
      <c r="AF376" s="1120"/>
      <c r="AG376" s="1120"/>
      <c r="AH376" s="1120"/>
      <c r="AI376" s="1120"/>
      <c r="AJ376" s="1120"/>
      <c r="AK376" s="1120"/>
      <c r="AL376" s="1120"/>
      <c r="AM376" s="1120"/>
      <c r="AN376" s="1120"/>
      <c r="AO376" s="1120"/>
      <c r="AP376" s="1120"/>
      <c r="AQ376" s="1120"/>
      <c r="AR376" s="1120"/>
      <c r="AS376" s="1120"/>
      <c r="AT376" s="1120"/>
    </row>
    <row r="377" spans="1:46" s="1100" customFormat="1" ht="13.5" customHeight="1" x14ac:dyDescent="0.2">
      <c r="A377" s="2217"/>
      <c r="F377" s="1120"/>
      <c r="G377" s="2217"/>
      <c r="H377" s="2217">
        <f t="shared" si="308"/>
        <v>14</v>
      </c>
      <c r="I377" s="1120">
        <f t="shared" si="306"/>
        <v>10.029999999999999</v>
      </c>
      <c r="J377" s="1120">
        <f t="shared" ref="J377:R377" si="321">I377</f>
        <v>10.029999999999999</v>
      </c>
      <c r="K377" s="1120">
        <f t="shared" si="321"/>
        <v>10.029999999999999</v>
      </c>
      <c r="L377" s="1120">
        <f t="shared" si="321"/>
        <v>10.029999999999999</v>
      </c>
      <c r="M377" s="1120">
        <f t="shared" si="321"/>
        <v>10.029999999999999</v>
      </c>
      <c r="N377" s="1120">
        <f t="shared" si="321"/>
        <v>10.029999999999999</v>
      </c>
      <c r="O377" s="1120">
        <f t="shared" si="321"/>
        <v>10.029999999999999</v>
      </c>
      <c r="P377" s="1120">
        <f t="shared" si="321"/>
        <v>10.029999999999999</v>
      </c>
      <c r="Q377" s="1120">
        <f t="shared" si="321"/>
        <v>10.029999999999999</v>
      </c>
      <c r="R377" s="1120">
        <f t="shared" si="321"/>
        <v>10.029999999999999</v>
      </c>
      <c r="S377" s="1120"/>
      <c r="T377" s="1120"/>
      <c r="U377" s="1120"/>
      <c r="V377" s="1120"/>
      <c r="W377" s="1120"/>
      <c r="X377" s="1120"/>
      <c r="Y377" s="1120"/>
      <c r="Z377" s="1120"/>
      <c r="AA377" s="1120"/>
      <c r="AB377" s="1120"/>
      <c r="AC377" s="1120"/>
      <c r="AD377" s="1120"/>
      <c r="AE377" s="1120"/>
      <c r="AF377" s="1120"/>
      <c r="AG377" s="1120"/>
      <c r="AH377" s="1120"/>
      <c r="AI377" s="1120"/>
      <c r="AJ377" s="1120"/>
      <c r="AK377" s="1120"/>
      <c r="AL377" s="1120"/>
      <c r="AM377" s="1120"/>
      <c r="AN377" s="1120"/>
      <c r="AO377" s="1120"/>
      <c r="AP377" s="1120"/>
      <c r="AQ377" s="1120"/>
      <c r="AR377" s="1120"/>
      <c r="AS377" s="1120"/>
      <c r="AT377" s="1120"/>
    </row>
    <row r="378" spans="1:46" s="1100" customFormat="1" ht="13.5" customHeight="1" x14ac:dyDescent="0.2">
      <c r="A378" s="2217"/>
      <c r="F378" s="1120"/>
      <c r="G378" s="2217"/>
      <c r="H378" s="2217">
        <f t="shared" si="308"/>
        <v>15</v>
      </c>
      <c r="I378" s="1120">
        <f t="shared" si="306"/>
        <v>9.66</v>
      </c>
      <c r="J378" s="1120">
        <f t="shared" ref="J378:R378" si="322">I378</f>
        <v>9.66</v>
      </c>
      <c r="K378" s="1120">
        <f t="shared" si="322"/>
        <v>9.66</v>
      </c>
      <c r="L378" s="1120">
        <f t="shared" si="322"/>
        <v>9.66</v>
      </c>
      <c r="M378" s="1120">
        <f t="shared" si="322"/>
        <v>9.66</v>
      </c>
      <c r="N378" s="1120">
        <f t="shared" si="322"/>
        <v>9.66</v>
      </c>
      <c r="O378" s="1120">
        <f t="shared" si="322"/>
        <v>9.66</v>
      </c>
      <c r="P378" s="1120">
        <f t="shared" si="322"/>
        <v>9.66</v>
      </c>
      <c r="Q378" s="1120">
        <f t="shared" si="322"/>
        <v>9.66</v>
      </c>
      <c r="R378" s="1120">
        <f t="shared" si="322"/>
        <v>9.66</v>
      </c>
      <c r="S378" s="1120"/>
      <c r="T378" s="1120"/>
      <c r="U378" s="1120"/>
      <c r="V378" s="1120"/>
      <c r="W378" s="1120"/>
      <c r="X378" s="1120"/>
      <c r="Y378" s="1120"/>
      <c r="Z378" s="1120"/>
      <c r="AA378" s="1120"/>
      <c r="AB378" s="1120"/>
      <c r="AC378" s="1120"/>
      <c r="AD378" s="1120"/>
      <c r="AE378" s="1120"/>
      <c r="AF378" s="1120"/>
      <c r="AG378" s="1120"/>
      <c r="AH378" s="1120"/>
      <c r="AI378" s="1120"/>
      <c r="AJ378" s="1120"/>
      <c r="AK378" s="1120"/>
      <c r="AL378" s="1120"/>
      <c r="AM378" s="1120"/>
      <c r="AN378" s="1120"/>
      <c r="AO378" s="1120"/>
      <c r="AP378" s="1120"/>
      <c r="AQ378" s="1120"/>
      <c r="AR378" s="1120"/>
      <c r="AS378" s="1120"/>
      <c r="AT378" s="1120"/>
    </row>
    <row r="379" spans="1:46" s="1100" customFormat="1" ht="13.5" customHeight="1" x14ac:dyDescent="0.2">
      <c r="A379" s="2217"/>
      <c r="F379" s="1120"/>
      <c r="G379" s="2217"/>
      <c r="H379" s="2217">
        <f t="shared" si="308"/>
        <v>16</v>
      </c>
      <c r="I379" s="1120">
        <f t="shared" si="306"/>
        <v>9.7899999999999991</v>
      </c>
      <c r="J379" s="1120">
        <f t="shared" ref="J379:R379" si="323">I379</f>
        <v>9.7899999999999991</v>
      </c>
      <c r="K379" s="1120">
        <f t="shared" si="323"/>
        <v>9.7899999999999991</v>
      </c>
      <c r="L379" s="1120">
        <f t="shared" si="323"/>
        <v>9.7899999999999991</v>
      </c>
      <c r="M379" s="1120">
        <f t="shared" si="323"/>
        <v>9.7899999999999991</v>
      </c>
      <c r="N379" s="1120">
        <f t="shared" si="323"/>
        <v>9.7899999999999991</v>
      </c>
      <c r="O379" s="1120">
        <f t="shared" si="323"/>
        <v>9.7899999999999991</v>
      </c>
      <c r="P379" s="1120">
        <f t="shared" si="323"/>
        <v>9.7899999999999991</v>
      </c>
      <c r="Q379" s="1120">
        <f t="shared" si="323"/>
        <v>9.7899999999999991</v>
      </c>
      <c r="R379" s="1120">
        <f t="shared" si="323"/>
        <v>9.7899999999999991</v>
      </c>
      <c r="S379" s="1120"/>
      <c r="T379" s="1120"/>
      <c r="U379" s="1120"/>
      <c r="V379" s="1120"/>
      <c r="W379" s="1120"/>
      <c r="X379" s="1120"/>
      <c r="Y379" s="1120"/>
      <c r="Z379" s="1120"/>
      <c r="AA379" s="1120"/>
      <c r="AB379" s="1120"/>
      <c r="AC379" s="1120"/>
      <c r="AD379" s="1120"/>
      <c r="AE379" s="1120"/>
      <c r="AF379" s="1120"/>
      <c r="AG379" s="1120"/>
      <c r="AH379" s="1120"/>
      <c r="AI379" s="1120"/>
      <c r="AJ379" s="1120"/>
      <c r="AK379" s="1120"/>
      <c r="AL379" s="1120"/>
      <c r="AM379" s="1120"/>
      <c r="AN379" s="1120"/>
      <c r="AO379" s="1120"/>
      <c r="AP379" s="1120"/>
      <c r="AQ379" s="1120"/>
      <c r="AR379" s="1120"/>
      <c r="AS379" s="1120"/>
      <c r="AT379" s="1120"/>
    </row>
    <row r="380" spans="1:46" s="1100" customFormat="1" ht="13.5" customHeight="1" x14ac:dyDescent="0.2">
      <c r="A380" s="2217"/>
      <c r="F380" s="1120"/>
      <c r="G380" s="2217"/>
      <c r="H380" s="2217">
        <f t="shared" si="308"/>
        <v>17</v>
      </c>
      <c r="I380" s="1120">
        <f t="shared" si="306"/>
        <v>9.26</v>
      </c>
      <c r="J380" s="1120">
        <f t="shared" ref="J380:R380" si="324">I380</f>
        <v>9.26</v>
      </c>
      <c r="K380" s="1120">
        <f t="shared" si="324"/>
        <v>9.26</v>
      </c>
      <c r="L380" s="1120">
        <f t="shared" si="324"/>
        <v>9.26</v>
      </c>
      <c r="M380" s="1120">
        <f t="shared" si="324"/>
        <v>9.26</v>
      </c>
      <c r="N380" s="1120">
        <f t="shared" si="324"/>
        <v>9.26</v>
      </c>
      <c r="O380" s="1120">
        <f t="shared" si="324"/>
        <v>9.26</v>
      </c>
      <c r="P380" s="1120">
        <f t="shared" si="324"/>
        <v>9.26</v>
      </c>
      <c r="Q380" s="1120">
        <f t="shared" si="324"/>
        <v>9.26</v>
      </c>
      <c r="R380" s="1120">
        <f t="shared" si="324"/>
        <v>9.26</v>
      </c>
      <c r="S380" s="1120"/>
      <c r="T380" s="1120"/>
      <c r="U380" s="1120"/>
      <c r="V380" s="1120"/>
      <c r="W380" s="1120"/>
      <c r="X380" s="1120"/>
      <c r="Y380" s="1120"/>
      <c r="Z380" s="1120"/>
      <c r="AA380" s="1120"/>
      <c r="AB380" s="1120"/>
      <c r="AC380" s="1120"/>
      <c r="AD380" s="1120"/>
      <c r="AE380" s="1120"/>
      <c r="AF380" s="1120"/>
      <c r="AG380" s="1120"/>
      <c r="AH380" s="1120"/>
      <c r="AI380" s="1120"/>
      <c r="AJ380" s="1120"/>
      <c r="AK380" s="1120"/>
      <c r="AL380" s="1120"/>
      <c r="AM380" s="1120"/>
      <c r="AN380" s="1120"/>
      <c r="AO380" s="1120"/>
      <c r="AP380" s="1120"/>
      <c r="AQ380" s="1120"/>
      <c r="AR380" s="1120"/>
      <c r="AS380" s="1120"/>
      <c r="AT380" s="1120"/>
    </row>
    <row r="381" spans="1:46" s="1100" customFormat="1" ht="13.5" customHeight="1" x14ac:dyDescent="0.2">
      <c r="A381" s="2217"/>
      <c r="F381" s="1120"/>
      <c r="G381" s="2217"/>
      <c r="H381" s="2217">
        <f t="shared" si="308"/>
        <v>18</v>
      </c>
      <c r="I381" s="1120">
        <f t="shared" si="306"/>
        <v>9.4700000000000006</v>
      </c>
      <c r="J381" s="1120">
        <f t="shared" ref="J381:R381" si="325">I381</f>
        <v>9.4700000000000006</v>
      </c>
      <c r="K381" s="1120">
        <f t="shared" si="325"/>
        <v>9.4700000000000006</v>
      </c>
      <c r="L381" s="1120">
        <f t="shared" si="325"/>
        <v>9.4700000000000006</v>
      </c>
      <c r="M381" s="1120">
        <f t="shared" si="325"/>
        <v>9.4700000000000006</v>
      </c>
      <c r="N381" s="1120">
        <f t="shared" si="325"/>
        <v>9.4700000000000006</v>
      </c>
      <c r="O381" s="1120">
        <f t="shared" si="325"/>
        <v>9.4700000000000006</v>
      </c>
      <c r="P381" s="1120">
        <f t="shared" si="325"/>
        <v>9.4700000000000006</v>
      </c>
      <c r="Q381" s="1120">
        <f t="shared" si="325"/>
        <v>9.4700000000000006</v>
      </c>
      <c r="R381" s="1120">
        <f t="shared" si="325"/>
        <v>9.4700000000000006</v>
      </c>
      <c r="S381" s="1120"/>
      <c r="T381" s="1120"/>
      <c r="U381" s="1120"/>
      <c r="V381" s="1120"/>
      <c r="W381" s="1120"/>
      <c r="X381" s="1120"/>
      <c r="Y381" s="1120"/>
      <c r="Z381" s="1120"/>
      <c r="AA381" s="1120"/>
      <c r="AB381" s="1120"/>
      <c r="AC381" s="1120"/>
      <c r="AD381" s="1120"/>
      <c r="AE381" s="1120"/>
      <c r="AF381" s="1120"/>
      <c r="AG381" s="1120"/>
      <c r="AH381" s="1120"/>
      <c r="AI381" s="1120"/>
      <c r="AJ381" s="1120"/>
      <c r="AK381" s="1120"/>
      <c r="AL381" s="1120"/>
      <c r="AM381" s="1120"/>
      <c r="AN381" s="1120"/>
      <c r="AO381" s="1120"/>
      <c r="AP381" s="1120"/>
      <c r="AQ381" s="1120"/>
      <c r="AR381" s="1120"/>
      <c r="AS381" s="1120"/>
      <c r="AT381" s="1120"/>
    </row>
    <row r="382" spans="1:46" s="1100" customFormat="1" ht="13.5" customHeight="1" x14ac:dyDescent="0.2">
      <c r="A382" s="2217"/>
      <c r="F382" s="1120"/>
      <c r="G382" s="2217"/>
      <c r="H382" s="2217">
        <f t="shared" si="308"/>
        <v>19</v>
      </c>
      <c r="I382" s="1120">
        <f t="shared" si="306"/>
        <v>8.5399999999999991</v>
      </c>
      <c r="J382" s="1120">
        <f t="shared" ref="J382:R382" si="326">I382</f>
        <v>8.5399999999999991</v>
      </c>
      <c r="K382" s="1120">
        <f t="shared" si="326"/>
        <v>8.5399999999999991</v>
      </c>
      <c r="L382" s="1120">
        <f t="shared" si="326"/>
        <v>8.5399999999999991</v>
      </c>
      <c r="M382" s="1120">
        <f t="shared" si="326"/>
        <v>8.5399999999999991</v>
      </c>
      <c r="N382" s="1120">
        <f t="shared" si="326"/>
        <v>8.5399999999999991</v>
      </c>
      <c r="O382" s="1120">
        <f t="shared" si="326"/>
        <v>8.5399999999999991</v>
      </c>
      <c r="P382" s="1120">
        <f t="shared" si="326"/>
        <v>8.5399999999999991</v>
      </c>
      <c r="Q382" s="1120">
        <f t="shared" si="326"/>
        <v>8.5399999999999991</v>
      </c>
      <c r="R382" s="1120">
        <f t="shared" si="326"/>
        <v>8.5399999999999991</v>
      </c>
      <c r="S382" s="1120"/>
      <c r="T382" s="1120"/>
      <c r="U382" s="1120"/>
      <c r="V382" s="1120"/>
      <c r="W382" s="1120"/>
      <c r="X382" s="1120"/>
      <c r="Y382" s="1120"/>
      <c r="Z382" s="1120"/>
      <c r="AA382" s="1120"/>
      <c r="AB382" s="1120"/>
      <c r="AC382" s="1120"/>
      <c r="AD382" s="1120"/>
      <c r="AE382" s="1120"/>
      <c r="AF382" s="1120"/>
      <c r="AG382" s="1120"/>
      <c r="AH382" s="1120"/>
      <c r="AI382" s="1120"/>
      <c r="AJ382" s="1120"/>
      <c r="AK382" s="1120"/>
      <c r="AL382" s="1120"/>
      <c r="AM382" s="1120"/>
      <c r="AN382" s="1120"/>
      <c r="AO382" s="1120"/>
      <c r="AP382" s="1120"/>
      <c r="AQ382" s="1120"/>
      <c r="AR382" s="1120"/>
      <c r="AS382" s="1120"/>
      <c r="AT382" s="1120"/>
    </row>
    <row r="383" spans="1:46" s="1100" customFormat="1" ht="13.5" customHeight="1" x14ac:dyDescent="0.2">
      <c r="A383" s="2217"/>
      <c r="F383" s="1120"/>
      <c r="G383" s="2217"/>
      <c r="H383" s="2217">
        <f t="shared" si="308"/>
        <v>20</v>
      </c>
      <c r="I383" s="1120">
        <f t="shared" si="306"/>
        <v>8.51</v>
      </c>
      <c r="J383" s="1120">
        <f t="shared" ref="J383:R383" si="327">I383</f>
        <v>8.51</v>
      </c>
      <c r="K383" s="1120">
        <f t="shared" si="327"/>
        <v>8.51</v>
      </c>
      <c r="L383" s="1120">
        <f t="shared" si="327"/>
        <v>8.51</v>
      </c>
      <c r="M383" s="1120">
        <f t="shared" si="327"/>
        <v>8.51</v>
      </c>
      <c r="N383" s="1120">
        <f t="shared" si="327"/>
        <v>8.51</v>
      </c>
      <c r="O383" s="1120">
        <f t="shared" si="327"/>
        <v>8.51</v>
      </c>
      <c r="P383" s="1120">
        <f t="shared" si="327"/>
        <v>8.51</v>
      </c>
      <c r="Q383" s="1120">
        <f t="shared" si="327"/>
        <v>8.51</v>
      </c>
      <c r="R383" s="1120">
        <f t="shared" si="327"/>
        <v>8.51</v>
      </c>
      <c r="S383" s="1120"/>
      <c r="T383" s="1120"/>
      <c r="U383" s="1120"/>
      <c r="V383" s="1120"/>
      <c r="W383" s="1120"/>
      <c r="X383" s="1120"/>
      <c r="Y383" s="1120"/>
      <c r="Z383" s="1120"/>
      <c r="AA383" s="1120"/>
      <c r="AB383" s="1120"/>
      <c r="AC383" s="1120"/>
      <c r="AD383" s="1120"/>
      <c r="AE383" s="1120"/>
      <c r="AF383" s="1120"/>
      <c r="AG383" s="1120"/>
      <c r="AH383" s="1120"/>
      <c r="AI383" s="1120"/>
      <c r="AJ383" s="1120"/>
      <c r="AK383" s="1120"/>
      <c r="AL383" s="1120"/>
      <c r="AM383" s="1120"/>
      <c r="AN383" s="1120"/>
      <c r="AO383" s="1120"/>
      <c r="AP383" s="1120"/>
      <c r="AQ383" s="1120"/>
      <c r="AR383" s="1120"/>
      <c r="AS383" s="1120"/>
      <c r="AT383" s="1120"/>
    </row>
    <row r="384" spans="1:46" s="1100" customFormat="1" ht="13.5" customHeight="1" x14ac:dyDescent="0.2">
      <c r="A384" s="2217"/>
      <c r="F384" s="1120"/>
      <c r="G384" s="2217"/>
      <c r="H384" s="2217">
        <f t="shared" si="308"/>
        <v>21</v>
      </c>
      <c r="I384" s="1120">
        <f t="shared" si="306"/>
        <v>9</v>
      </c>
      <c r="J384" s="1120">
        <f t="shared" ref="J384:R384" si="328">I384</f>
        <v>9</v>
      </c>
      <c r="K384" s="1120">
        <f t="shared" si="328"/>
        <v>9</v>
      </c>
      <c r="L384" s="1120">
        <f t="shared" si="328"/>
        <v>9</v>
      </c>
      <c r="M384" s="1120">
        <f t="shared" si="328"/>
        <v>9</v>
      </c>
      <c r="N384" s="1120">
        <f t="shared" si="328"/>
        <v>9</v>
      </c>
      <c r="O384" s="1120">
        <f t="shared" si="328"/>
        <v>9</v>
      </c>
      <c r="P384" s="1120">
        <f t="shared" si="328"/>
        <v>9</v>
      </c>
      <c r="Q384" s="1120">
        <f t="shared" si="328"/>
        <v>9</v>
      </c>
      <c r="R384" s="1120">
        <f t="shared" si="328"/>
        <v>9</v>
      </c>
      <c r="S384" s="1120"/>
      <c r="T384" s="1120"/>
      <c r="U384" s="1120"/>
      <c r="V384" s="1120"/>
      <c r="W384" s="1120"/>
      <c r="X384" s="1120"/>
      <c r="Y384" s="1120"/>
      <c r="Z384" s="1120"/>
      <c r="AA384" s="1120"/>
      <c r="AB384" s="1120"/>
      <c r="AC384" s="1120"/>
      <c r="AD384" s="1120"/>
      <c r="AE384" s="1120"/>
      <c r="AF384" s="1120"/>
      <c r="AG384" s="1120"/>
      <c r="AH384" s="1120"/>
      <c r="AI384" s="1120"/>
      <c r="AJ384" s="1120"/>
      <c r="AK384" s="1120"/>
      <c r="AL384" s="1120"/>
      <c r="AM384" s="1120"/>
      <c r="AN384" s="1120"/>
      <c r="AO384" s="1120"/>
      <c r="AP384" s="1120"/>
      <c r="AQ384" s="1120"/>
      <c r="AR384" s="1120"/>
      <c r="AS384" s="1120"/>
      <c r="AT384" s="1120"/>
    </row>
    <row r="385" spans="1:46" s="1100" customFormat="1" ht="13.5" customHeight="1" x14ac:dyDescent="0.2">
      <c r="A385" s="2217"/>
      <c r="F385" s="1120"/>
      <c r="G385" s="2217"/>
      <c r="H385" s="2217">
        <f t="shared" si="308"/>
        <v>22</v>
      </c>
      <c r="I385" s="1120">
        <f t="shared" si="306"/>
        <v>8.9600000000000009</v>
      </c>
      <c r="J385" s="1120">
        <f t="shared" ref="J385:R385" si="329">I385</f>
        <v>8.9600000000000009</v>
      </c>
      <c r="K385" s="1120">
        <f t="shared" si="329"/>
        <v>8.9600000000000009</v>
      </c>
      <c r="L385" s="1120">
        <f t="shared" si="329"/>
        <v>8.9600000000000009</v>
      </c>
      <c r="M385" s="1120">
        <f t="shared" si="329"/>
        <v>8.9600000000000009</v>
      </c>
      <c r="N385" s="1120">
        <f t="shared" si="329"/>
        <v>8.9600000000000009</v>
      </c>
      <c r="O385" s="1120">
        <f t="shared" si="329"/>
        <v>8.9600000000000009</v>
      </c>
      <c r="P385" s="1120">
        <f t="shared" si="329"/>
        <v>8.9600000000000009</v>
      </c>
      <c r="Q385" s="1120">
        <f t="shared" si="329"/>
        <v>8.9600000000000009</v>
      </c>
      <c r="R385" s="1120">
        <f t="shared" si="329"/>
        <v>8.9600000000000009</v>
      </c>
      <c r="S385" s="1120"/>
      <c r="T385" s="1120"/>
      <c r="U385" s="1120"/>
      <c r="V385" s="1120"/>
      <c r="W385" s="1120"/>
      <c r="X385" s="1120"/>
      <c r="Y385" s="1120"/>
      <c r="Z385" s="1120"/>
      <c r="AA385" s="1120"/>
      <c r="AB385" s="1120"/>
      <c r="AC385" s="1120"/>
      <c r="AD385" s="1120"/>
      <c r="AE385" s="1120"/>
      <c r="AF385" s="1120"/>
      <c r="AG385" s="1120"/>
      <c r="AH385" s="1120"/>
      <c r="AI385" s="1120"/>
      <c r="AJ385" s="1120"/>
      <c r="AK385" s="1120"/>
      <c r="AL385" s="1120"/>
      <c r="AM385" s="1120"/>
      <c r="AN385" s="1120"/>
      <c r="AO385" s="1120"/>
      <c r="AP385" s="1120"/>
      <c r="AQ385" s="1120"/>
      <c r="AR385" s="1120"/>
      <c r="AS385" s="1120"/>
      <c r="AT385" s="1120"/>
    </row>
    <row r="386" spans="1:46" s="1100" customFormat="1" ht="13.5" customHeight="1" x14ac:dyDescent="0.2">
      <c r="A386" s="2217"/>
      <c r="F386" s="1120"/>
      <c r="G386" s="2217"/>
      <c r="H386" s="2217">
        <f t="shared" si="308"/>
        <v>23</v>
      </c>
      <c r="I386" s="1120">
        <f>I170+I197+I224+I251+I278+I305+I332+I359</f>
        <v>8.6199999999999992</v>
      </c>
      <c r="J386" s="1120">
        <f>I386</f>
        <v>8.6199999999999992</v>
      </c>
      <c r="K386" s="1120">
        <f t="shared" ref="K386:R386" si="330">J386</f>
        <v>8.6199999999999992</v>
      </c>
      <c r="L386" s="1120">
        <f t="shared" si="330"/>
        <v>8.6199999999999992</v>
      </c>
      <c r="M386" s="1120">
        <f t="shared" si="330"/>
        <v>8.6199999999999992</v>
      </c>
      <c r="N386" s="1120">
        <f t="shared" si="330"/>
        <v>8.6199999999999992</v>
      </c>
      <c r="O386" s="1120">
        <f t="shared" si="330"/>
        <v>8.6199999999999992</v>
      </c>
      <c r="P386" s="1120">
        <f t="shared" si="330"/>
        <v>8.6199999999999992</v>
      </c>
      <c r="Q386" s="1120">
        <f t="shared" si="330"/>
        <v>8.6199999999999992</v>
      </c>
      <c r="R386" s="1120">
        <f t="shared" si="330"/>
        <v>8.6199999999999992</v>
      </c>
      <c r="S386" s="1120"/>
      <c r="T386" s="1120"/>
      <c r="U386" s="1120"/>
      <c r="V386" s="1120"/>
      <c r="W386" s="1120"/>
      <c r="X386" s="1120"/>
      <c r="Y386" s="1120"/>
      <c r="Z386" s="1120"/>
      <c r="AA386" s="1120"/>
      <c r="AB386" s="1120"/>
      <c r="AC386" s="1120"/>
      <c r="AD386" s="1120"/>
      <c r="AE386" s="1120"/>
      <c r="AF386" s="1120"/>
      <c r="AG386" s="1120"/>
      <c r="AH386" s="1120"/>
      <c r="AI386" s="1120"/>
      <c r="AJ386" s="1120"/>
      <c r="AK386" s="1120"/>
      <c r="AL386" s="1120"/>
      <c r="AM386" s="1120"/>
      <c r="AN386" s="1120"/>
      <c r="AO386" s="1120"/>
      <c r="AP386" s="1120"/>
      <c r="AQ386" s="1120"/>
      <c r="AR386" s="1120"/>
      <c r="AS386" s="1120"/>
      <c r="AT386" s="1120"/>
    </row>
    <row r="387" spans="1:46" s="1100" customFormat="1" ht="13.5" customHeight="1" x14ac:dyDescent="0.2">
      <c r="A387" s="2217"/>
      <c r="F387" s="1120"/>
      <c r="G387" s="2217"/>
      <c r="H387" s="1120"/>
      <c r="I387" s="1120"/>
      <c r="J387" s="1120"/>
      <c r="K387" s="1120"/>
      <c r="L387" s="1120"/>
      <c r="M387" s="1120"/>
      <c r="N387" s="1120"/>
      <c r="O387" s="1120"/>
      <c r="P387" s="1120"/>
      <c r="Q387" s="1120"/>
      <c r="R387" s="1120"/>
      <c r="S387" s="1120"/>
      <c r="T387" s="1120"/>
      <c r="U387" s="1120"/>
      <c r="V387" s="1120"/>
      <c r="W387" s="1120"/>
      <c r="X387" s="1120"/>
      <c r="Y387" s="1120"/>
      <c r="Z387" s="1120"/>
      <c r="AA387" s="1120"/>
      <c r="AB387" s="1120"/>
      <c r="AC387" s="1120"/>
      <c r="AD387" s="1120"/>
      <c r="AE387" s="1120"/>
      <c r="AF387" s="1120"/>
      <c r="AG387" s="1120"/>
      <c r="AH387" s="1120"/>
      <c r="AI387" s="1120"/>
      <c r="AJ387" s="1120"/>
      <c r="AK387" s="1120"/>
      <c r="AL387" s="1120"/>
      <c r="AM387" s="1120"/>
      <c r="AN387" s="1120"/>
      <c r="AO387" s="1120"/>
      <c r="AP387" s="1120"/>
      <c r="AQ387" s="1120"/>
      <c r="AR387" s="1120"/>
      <c r="AS387" s="1120"/>
      <c r="AT387" s="1120"/>
    </row>
    <row r="388" spans="1:46" ht="13.5" customHeight="1" x14ac:dyDescent="0.2">
      <c r="A388" s="1167"/>
      <c r="B388" s="1125"/>
      <c r="C388" s="1125"/>
      <c r="F388" s="1110" t="s">
        <v>92</v>
      </c>
      <c r="G388" s="1167">
        <v>5</v>
      </c>
      <c r="K388" s="1110"/>
      <c r="L388" s="1110"/>
      <c r="M388" s="1110"/>
      <c r="N388" s="1110"/>
      <c r="O388" s="1110"/>
      <c r="P388" s="1110"/>
      <c r="Q388" s="1110"/>
      <c r="R388" s="1110"/>
    </row>
    <row r="389" spans="1:46" ht="13.5" customHeight="1" x14ac:dyDescent="0.2">
      <c r="A389" s="1167"/>
      <c r="B389" s="1125"/>
      <c r="C389" s="1125"/>
      <c r="G389" s="1167"/>
      <c r="K389" s="1110"/>
      <c r="L389" s="1110"/>
      <c r="M389" s="1110"/>
      <c r="N389" s="1110"/>
      <c r="O389" s="1110"/>
      <c r="P389" s="1110"/>
      <c r="Q389" s="1110"/>
      <c r="R389" s="1110"/>
    </row>
    <row r="390" spans="1:46" ht="13.5" customHeight="1" x14ac:dyDescent="0.2">
      <c r="A390" s="1167"/>
      <c r="B390" s="1125"/>
      <c r="C390" s="1125"/>
      <c r="G390" s="1167"/>
      <c r="H390" s="1167">
        <v>0</v>
      </c>
      <c r="I390" s="1110">
        <f t="shared" ref="I390:I412" si="331">I174+I201+I228+I255+I282+I309+I336</f>
        <v>1.38</v>
      </c>
      <c r="J390" s="1110">
        <f>I390</f>
        <v>1.38</v>
      </c>
      <c r="K390" s="1110">
        <f t="shared" ref="K390:R390" si="332">J390</f>
        <v>1.38</v>
      </c>
      <c r="L390" s="1110">
        <f t="shared" si="332"/>
        <v>1.38</v>
      </c>
      <c r="M390" s="1110">
        <f t="shared" si="332"/>
        <v>1.38</v>
      </c>
      <c r="N390" s="1110">
        <f t="shared" si="332"/>
        <v>1.38</v>
      </c>
      <c r="O390" s="1110">
        <f t="shared" si="332"/>
        <v>1.38</v>
      </c>
      <c r="P390" s="1110">
        <f t="shared" si="332"/>
        <v>1.38</v>
      </c>
      <c r="Q390" s="1110">
        <f t="shared" si="332"/>
        <v>1.38</v>
      </c>
      <c r="R390" s="1110">
        <f t="shared" si="332"/>
        <v>1.38</v>
      </c>
    </row>
    <row r="391" spans="1:46" ht="13.5" customHeight="1" x14ac:dyDescent="0.2">
      <c r="A391" s="1167"/>
      <c r="B391" s="1125"/>
      <c r="C391" s="1125"/>
      <c r="G391" s="1167"/>
      <c r="H391" s="1167">
        <f>H390+1</f>
        <v>1</v>
      </c>
      <c r="I391" s="1110">
        <f t="shared" si="331"/>
        <v>1.41</v>
      </c>
      <c r="J391" s="1110">
        <f t="shared" ref="J391:R391" si="333">I391</f>
        <v>1.41</v>
      </c>
      <c r="K391" s="1110">
        <f t="shared" si="333"/>
        <v>1.41</v>
      </c>
      <c r="L391" s="1110">
        <f t="shared" si="333"/>
        <v>1.41</v>
      </c>
      <c r="M391" s="1110">
        <f t="shared" si="333"/>
        <v>1.41</v>
      </c>
      <c r="N391" s="1110">
        <f t="shared" si="333"/>
        <v>1.41</v>
      </c>
      <c r="O391" s="1110">
        <f t="shared" si="333"/>
        <v>1.41</v>
      </c>
      <c r="P391" s="1110">
        <f t="shared" si="333"/>
        <v>1.41</v>
      </c>
      <c r="Q391" s="1110">
        <f t="shared" si="333"/>
        <v>1.41</v>
      </c>
      <c r="R391" s="1110">
        <f t="shared" si="333"/>
        <v>1.41</v>
      </c>
    </row>
    <row r="392" spans="1:46" ht="13.5" customHeight="1" x14ac:dyDescent="0.2">
      <c r="A392" s="1167"/>
      <c r="B392" s="1125"/>
      <c r="C392" s="1125"/>
      <c r="G392" s="1167"/>
      <c r="H392" s="1167">
        <f t="shared" ref="H392:H413" si="334">H391+1</f>
        <v>2</v>
      </c>
      <c r="I392" s="1110">
        <f t="shared" si="331"/>
        <v>1.46</v>
      </c>
      <c r="J392" s="1110">
        <f t="shared" ref="J392:R392" si="335">I392</f>
        <v>1.46</v>
      </c>
      <c r="K392" s="1110">
        <f t="shared" si="335"/>
        <v>1.46</v>
      </c>
      <c r="L392" s="1110">
        <f t="shared" si="335"/>
        <v>1.46</v>
      </c>
      <c r="M392" s="1110">
        <f t="shared" si="335"/>
        <v>1.46</v>
      </c>
      <c r="N392" s="1110">
        <f t="shared" si="335"/>
        <v>1.46</v>
      </c>
      <c r="O392" s="1110">
        <f t="shared" si="335"/>
        <v>1.46</v>
      </c>
      <c r="P392" s="1110">
        <f t="shared" si="335"/>
        <v>1.46</v>
      </c>
      <c r="Q392" s="1110">
        <f t="shared" si="335"/>
        <v>1.46</v>
      </c>
      <c r="R392" s="1110">
        <f t="shared" si="335"/>
        <v>1.46</v>
      </c>
    </row>
    <row r="393" spans="1:46" ht="13.5" customHeight="1" x14ac:dyDescent="0.2">
      <c r="A393" s="1167"/>
      <c r="B393" s="1125"/>
      <c r="C393" s="1125"/>
      <c r="G393" s="1167"/>
      <c r="H393" s="1167">
        <f t="shared" si="334"/>
        <v>3</v>
      </c>
      <c r="I393" s="1110">
        <f t="shared" si="331"/>
        <v>1.45</v>
      </c>
      <c r="J393" s="1110">
        <f t="shared" ref="J393:R393" si="336">I393</f>
        <v>1.45</v>
      </c>
      <c r="K393" s="1110">
        <f t="shared" si="336"/>
        <v>1.45</v>
      </c>
      <c r="L393" s="1110">
        <f t="shared" si="336"/>
        <v>1.45</v>
      </c>
      <c r="M393" s="1110">
        <f t="shared" si="336"/>
        <v>1.45</v>
      </c>
      <c r="N393" s="1110">
        <f t="shared" si="336"/>
        <v>1.45</v>
      </c>
      <c r="O393" s="1110">
        <f t="shared" si="336"/>
        <v>1.45</v>
      </c>
      <c r="P393" s="1110">
        <f t="shared" si="336"/>
        <v>1.45</v>
      </c>
      <c r="Q393" s="1110">
        <f t="shared" si="336"/>
        <v>1.45</v>
      </c>
      <c r="R393" s="1110">
        <f t="shared" si="336"/>
        <v>1.45</v>
      </c>
    </row>
    <row r="394" spans="1:46" ht="13.5" customHeight="1" x14ac:dyDescent="0.2">
      <c r="A394" s="1167"/>
      <c r="B394" s="1125"/>
      <c r="C394" s="1125"/>
      <c r="G394" s="1167"/>
      <c r="H394" s="1167">
        <f t="shared" si="334"/>
        <v>4</v>
      </c>
      <c r="I394" s="1110">
        <f t="shared" si="331"/>
        <v>1.36</v>
      </c>
      <c r="J394" s="1110">
        <f t="shared" ref="J394:R394" si="337">I394</f>
        <v>1.36</v>
      </c>
      <c r="K394" s="1110">
        <f t="shared" si="337"/>
        <v>1.36</v>
      </c>
      <c r="L394" s="1110">
        <f t="shared" si="337"/>
        <v>1.36</v>
      </c>
      <c r="M394" s="1110">
        <f t="shared" si="337"/>
        <v>1.36</v>
      </c>
      <c r="N394" s="1110">
        <f t="shared" si="337"/>
        <v>1.36</v>
      </c>
      <c r="O394" s="1110">
        <f t="shared" si="337"/>
        <v>1.36</v>
      </c>
      <c r="P394" s="1110">
        <f t="shared" si="337"/>
        <v>1.36</v>
      </c>
      <c r="Q394" s="1110">
        <f t="shared" si="337"/>
        <v>1.36</v>
      </c>
      <c r="R394" s="1110">
        <f t="shared" si="337"/>
        <v>1.36</v>
      </c>
    </row>
    <row r="395" spans="1:46" ht="13.5" customHeight="1" x14ac:dyDescent="0.2">
      <c r="A395" s="1167"/>
      <c r="B395" s="1125"/>
      <c r="C395" s="1125"/>
      <c r="G395" s="1167"/>
      <c r="H395" s="1167">
        <f t="shared" si="334"/>
        <v>5</v>
      </c>
      <c r="I395" s="1110">
        <f t="shared" si="331"/>
        <v>1.35</v>
      </c>
      <c r="J395" s="1110">
        <f t="shared" ref="J395:R395" si="338">I395</f>
        <v>1.35</v>
      </c>
      <c r="K395" s="1110">
        <f t="shared" si="338"/>
        <v>1.35</v>
      </c>
      <c r="L395" s="1110">
        <f t="shared" si="338"/>
        <v>1.35</v>
      </c>
      <c r="M395" s="1110">
        <f t="shared" si="338"/>
        <v>1.35</v>
      </c>
      <c r="N395" s="1110">
        <f t="shared" si="338"/>
        <v>1.35</v>
      </c>
      <c r="O395" s="1110">
        <f t="shared" si="338"/>
        <v>1.35</v>
      </c>
      <c r="P395" s="1110">
        <f t="shared" si="338"/>
        <v>1.35</v>
      </c>
      <c r="Q395" s="1110">
        <f t="shared" si="338"/>
        <v>1.35</v>
      </c>
      <c r="R395" s="1110">
        <f t="shared" si="338"/>
        <v>1.35</v>
      </c>
    </row>
    <row r="396" spans="1:46" ht="13.5" customHeight="1" x14ac:dyDescent="0.2">
      <c r="A396" s="1167"/>
      <c r="B396" s="1125"/>
      <c r="C396" s="1125"/>
      <c r="G396" s="1167"/>
      <c r="H396" s="1167">
        <f t="shared" si="334"/>
        <v>6</v>
      </c>
      <c r="I396" s="1110">
        <f t="shared" si="331"/>
        <v>1.35</v>
      </c>
      <c r="J396" s="1110">
        <f t="shared" ref="J396:R396" si="339">I396</f>
        <v>1.35</v>
      </c>
      <c r="K396" s="1110">
        <f t="shared" si="339"/>
        <v>1.35</v>
      </c>
      <c r="L396" s="1110">
        <f t="shared" si="339"/>
        <v>1.35</v>
      </c>
      <c r="M396" s="1110">
        <f t="shared" si="339"/>
        <v>1.35</v>
      </c>
      <c r="N396" s="1110">
        <f t="shared" si="339"/>
        <v>1.35</v>
      </c>
      <c r="O396" s="1110">
        <f t="shared" si="339"/>
        <v>1.35</v>
      </c>
      <c r="P396" s="1110">
        <f t="shared" si="339"/>
        <v>1.35</v>
      </c>
      <c r="Q396" s="1110">
        <f t="shared" si="339"/>
        <v>1.35</v>
      </c>
      <c r="R396" s="1110">
        <f t="shared" si="339"/>
        <v>1.35</v>
      </c>
    </row>
    <row r="397" spans="1:46" ht="13.5" customHeight="1" x14ac:dyDescent="0.2">
      <c r="A397" s="1167"/>
      <c r="B397" s="1125"/>
      <c r="C397" s="1125"/>
      <c r="G397" s="1167"/>
      <c r="H397" s="1167">
        <f t="shared" si="334"/>
        <v>7</v>
      </c>
      <c r="I397" s="1110">
        <f t="shared" si="331"/>
        <v>1.49</v>
      </c>
      <c r="J397" s="1110">
        <f t="shared" ref="J397:R397" si="340">I397</f>
        <v>1.49</v>
      </c>
      <c r="K397" s="1110">
        <f t="shared" si="340"/>
        <v>1.49</v>
      </c>
      <c r="L397" s="1110">
        <f t="shared" si="340"/>
        <v>1.49</v>
      </c>
      <c r="M397" s="1110">
        <f t="shared" si="340"/>
        <v>1.49</v>
      </c>
      <c r="N397" s="1110">
        <f t="shared" si="340"/>
        <v>1.49</v>
      </c>
      <c r="O397" s="1110">
        <f t="shared" si="340"/>
        <v>1.49</v>
      </c>
      <c r="P397" s="1110">
        <f t="shared" si="340"/>
        <v>1.49</v>
      </c>
      <c r="Q397" s="1110">
        <f t="shared" si="340"/>
        <v>1.49</v>
      </c>
      <c r="R397" s="1110">
        <f t="shared" si="340"/>
        <v>1.49</v>
      </c>
    </row>
    <row r="398" spans="1:46" ht="13.5" customHeight="1" x14ac:dyDescent="0.2">
      <c r="A398" s="1167"/>
      <c r="B398" s="1125"/>
      <c r="C398" s="1125"/>
      <c r="G398" s="1167"/>
      <c r="H398" s="1167">
        <f t="shared" si="334"/>
        <v>8</v>
      </c>
      <c r="I398" s="1110">
        <f t="shared" si="331"/>
        <v>1.48</v>
      </c>
      <c r="J398" s="1110">
        <f t="shared" ref="J398:R398" si="341">I398</f>
        <v>1.48</v>
      </c>
      <c r="K398" s="1110">
        <f t="shared" si="341"/>
        <v>1.48</v>
      </c>
      <c r="L398" s="1110">
        <f t="shared" si="341"/>
        <v>1.48</v>
      </c>
      <c r="M398" s="1110">
        <f t="shared" si="341"/>
        <v>1.48</v>
      </c>
      <c r="N398" s="1110">
        <f t="shared" si="341"/>
        <v>1.48</v>
      </c>
      <c r="O398" s="1110">
        <f t="shared" si="341"/>
        <v>1.48</v>
      </c>
      <c r="P398" s="1110">
        <f t="shared" si="341"/>
        <v>1.48</v>
      </c>
      <c r="Q398" s="1110">
        <f t="shared" si="341"/>
        <v>1.48</v>
      </c>
      <c r="R398" s="1110">
        <f t="shared" si="341"/>
        <v>1.48</v>
      </c>
    </row>
    <row r="399" spans="1:46" ht="13.5" customHeight="1" x14ac:dyDescent="0.2">
      <c r="A399" s="1167"/>
      <c r="B399" s="1125"/>
      <c r="C399" s="1125"/>
      <c r="G399" s="1167"/>
      <c r="H399" s="1167">
        <f t="shared" si="334"/>
        <v>9</v>
      </c>
      <c r="I399" s="1110">
        <f t="shared" si="331"/>
        <v>1.44</v>
      </c>
      <c r="J399" s="1110">
        <f t="shared" ref="J399:R399" si="342">I399</f>
        <v>1.44</v>
      </c>
      <c r="K399" s="1110">
        <f t="shared" si="342"/>
        <v>1.44</v>
      </c>
      <c r="L399" s="1110">
        <f t="shared" si="342"/>
        <v>1.44</v>
      </c>
      <c r="M399" s="1110">
        <f t="shared" si="342"/>
        <v>1.44</v>
      </c>
      <c r="N399" s="1110">
        <f t="shared" si="342"/>
        <v>1.44</v>
      </c>
      <c r="O399" s="1110">
        <f t="shared" si="342"/>
        <v>1.44</v>
      </c>
      <c r="P399" s="1110">
        <f t="shared" si="342"/>
        <v>1.44</v>
      </c>
      <c r="Q399" s="1110">
        <f t="shared" si="342"/>
        <v>1.44</v>
      </c>
      <c r="R399" s="1110">
        <f t="shared" si="342"/>
        <v>1.44</v>
      </c>
    </row>
    <row r="400" spans="1:46" ht="13.5" customHeight="1" x14ac:dyDescent="0.2">
      <c r="A400" s="1167"/>
      <c r="B400" s="1125"/>
      <c r="C400" s="1125"/>
      <c r="G400" s="1167"/>
      <c r="H400" s="1167">
        <f t="shared" si="334"/>
        <v>10</v>
      </c>
      <c r="I400" s="1110">
        <f t="shared" si="331"/>
        <v>2.04</v>
      </c>
      <c r="J400" s="1110">
        <f t="shared" ref="J400:R400" si="343">I400</f>
        <v>2.04</v>
      </c>
      <c r="K400" s="1110">
        <f t="shared" si="343"/>
        <v>2.04</v>
      </c>
      <c r="L400" s="1110">
        <f t="shared" si="343"/>
        <v>2.04</v>
      </c>
      <c r="M400" s="1110">
        <f t="shared" si="343"/>
        <v>2.04</v>
      </c>
      <c r="N400" s="1110">
        <f t="shared" si="343"/>
        <v>2.04</v>
      </c>
      <c r="O400" s="1110">
        <f t="shared" si="343"/>
        <v>2.04</v>
      </c>
      <c r="P400" s="1110">
        <f t="shared" si="343"/>
        <v>2.04</v>
      </c>
      <c r="Q400" s="1110">
        <f t="shared" si="343"/>
        <v>2.04</v>
      </c>
      <c r="R400" s="1110">
        <f t="shared" si="343"/>
        <v>2.04</v>
      </c>
    </row>
    <row r="401" spans="1:18" ht="13.5" customHeight="1" x14ac:dyDescent="0.2">
      <c r="A401" s="1167"/>
      <c r="B401" s="1125"/>
      <c r="C401" s="1125"/>
      <c r="G401" s="1167"/>
      <c r="H401" s="1167">
        <f t="shared" si="334"/>
        <v>11</v>
      </c>
      <c r="I401" s="1110">
        <f t="shared" si="331"/>
        <v>2.19</v>
      </c>
      <c r="J401" s="1110">
        <f t="shared" ref="J401:R401" si="344">I401</f>
        <v>2.19</v>
      </c>
      <c r="K401" s="1110">
        <f t="shared" si="344"/>
        <v>2.19</v>
      </c>
      <c r="L401" s="1110">
        <f t="shared" si="344"/>
        <v>2.19</v>
      </c>
      <c r="M401" s="1110">
        <f t="shared" si="344"/>
        <v>2.19</v>
      </c>
      <c r="N401" s="1110">
        <f t="shared" si="344"/>
        <v>2.19</v>
      </c>
      <c r="O401" s="1110">
        <f t="shared" si="344"/>
        <v>2.19</v>
      </c>
      <c r="P401" s="1110">
        <f t="shared" si="344"/>
        <v>2.19</v>
      </c>
      <c r="Q401" s="1110">
        <f t="shared" si="344"/>
        <v>2.19</v>
      </c>
      <c r="R401" s="1110">
        <f t="shared" si="344"/>
        <v>2.19</v>
      </c>
    </row>
    <row r="402" spans="1:18" ht="13.5" customHeight="1" x14ac:dyDescent="0.2">
      <c r="A402" s="1167"/>
      <c r="B402" s="1125"/>
      <c r="C402" s="1125"/>
      <c r="G402" s="1167"/>
      <c r="H402" s="1167">
        <f t="shared" si="334"/>
        <v>12</v>
      </c>
      <c r="I402" s="1110">
        <f t="shared" si="331"/>
        <v>2.2200000000000002</v>
      </c>
      <c r="J402" s="1110">
        <f t="shared" ref="J402:R402" si="345">I402</f>
        <v>2.2200000000000002</v>
      </c>
      <c r="K402" s="1110">
        <f t="shared" si="345"/>
        <v>2.2200000000000002</v>
      </c>
      <c r="L402" s="1110">
        <f t="shared" si="345"/>
        <v>2.2200000000000002</v>
      </c>
      <c r="M402" s="1110">
        <f t="shared" si="345"/>
        <v>2.2200000000000002</v>
      </c>
      <c r="N402" s="1110">
        <f t="shared" si="345"/>
        <v>2.2200000000000002</v>
      </c>
      <c r="O402" s="1110">
        <f t="shared" si="345"/>
        <v>2.2200000000000002</v>
      </c>
      <c r="P402" s="1110">
        <f t="shared" si="345"/>
        <v>2.2200000000000002</v>
      </c>
      <c r="Q402" s="1110">
        <f t="shared" si="345"/>
        <v>2.2200000000000002</v>
      </c>
      <c r="R402" s="1110">
        <f t="shared" si="345"/>
        <v>2.2200000000000002</v>
      </c>
    </row>
    <row r="403" spans="1:18" ht="13.5" customHeight="1" x14ac:dyDescent="0.2">
      <c r="A403" s="1167"/>
      <c r="B403" s="1125"/>
      <c r="C403" s="1125"/>
      <c r="G403" s="1167"/>
      <c r="H403" s="1167">
        <f t="shared" si="334"/>
        <v>13</v>
      </c>
      <c r="I403" s="1110">
        <f t="shared" si="331"/>
        <v>2.29</v>
      </c>
      <c r="J403" s="1110">
        <f t="shared" ref="J403:R403" si="346">I403</f>
        <v>2.29</v>
      </c>
      <c r="K403" s="1110">
        <f t="shared" si="346"/>
        <v>2.29</v>
      </c>
      <c r="L403" s="1110">
        <f t="shared" si="346"/>
        <v>2.29</v>
      </c>
      <c r="M403" s="1110">
        <f t="shared" si="346"/>
        <v>2.29</v>
      </c>
      <c r="N403" s="1110">
        <f t="shared" si="346"/>
        <v>2.29</v>
      </c>
      <c r="O403" s="1110">
        <f t="shared" si="346"/>
        <v>2.29</v>
      </c>
      <c r="P403" s="1110">
        <f t="shared" si="346"/>
        <v>2.29</v>
      </c>
      <c r="Q403" s="1110">
        <f t="shared" si="346"/>
        <v>2.29</v>
      </c>
      <c r="R403" s="1110">
        <f t="shared" si="346"/>
        <v>2.29</v>
      </c>
    </row>
    <row r="404" spans="1:18" ht="13.5" customHeight="1" x14ac:dyDescent="0.2">
      <c r="A404" s="1167"/>
      <c r="B404" s="1125"/>
      <c r="C404" s="1125"/>
      <c r="G404" s="1167"/>
      <c r="H404" s="1167">
        <f t="shared" si="334"/>
        <v>14</v>
      </c>
      <c r="I404" s="1110">
        <f t="shared" si="331"/>
        <v>1.97</v>
      </c>
      <c r="J404" s="1110">
        <f t="shared" ref="J404:R404" si="347">I404</f>
        <v>1.97</v>
      </c>
      <c r="K404" s="1110">
        <f t="shared" si="347"/>
        <v>1.97</v>
      </c>
      <c r="L404" s="1110">
        <f t="shared" si="347"/>
        <v>1.97</v>
      </c>
      <c r="M404" s="1110">
        <f t="shared" si="347"/>
        <v>1.97</v>
      </c>
      <c r="N404" s="1110">
        <f t="shared" si="347"/>
        <v>1.97</v>
      </c>
      <c r="O404" s="1110">
        <f t="shared" si="347"/>
        <v>1.97</v>
      </c>
      <c r="P404" s="1110">
        <f t="shared" si="347"/>
        <v>1.97</v>
      </c>
      <c r="Q404" s="1110">
        <f t="shared" si="347"/>
        <v>1.97</v>
      </c>
      <c r="R404" s="1110">
        <f t="shared" si="347"/>
        <v>1.97</v>
      </c>
    </row>
    <row r="405" spans="1:18" ht="13.5" customHeight="1" x14ac:dyDescent="0.2">
      <c r="A405" s="1167"/>
      <c r="B405" s="1125"/>
      <c r="C405" s="1125"/>
      <c r="G405" s="1167"/>
      <c r="H405" s="1167">
        <f t="shared" si="334"/>
        <v>15</v>
      </c>
      <c r="I405" s="1110">
        <f t="shared" si="331"/>
        <v>1.74</v>
      </c>
      <c r="J405" s="1110">
        <f t="shared" ref="J405:R405" si="348">I405</f>
        <v>1.74</v>
      </c>
      <c r="K405" s="1110">
        <f t="shared" si="348"/>
        <v>1.74</v>
      </c>
      <c r="L405" s="1110">
        <f t="shared" si="348"/>
        <v>1.74</v>
      </c>
      <c r="M405" s="1110">
        <f t="shared" si="348"/>
        <v>1.74</v>
      </c>
      <c r="N405" s="1110">
        <f t="shared" si="348"/>
        <v>1.74</v>
      </c>
      <c r="O405" s="1110">
        <f t="shared" si="348"/>
        <v>1.74</v>
      </c>
      <c r="P405" s="1110">
        <f t="shared" si="348"/>
        <v>1.74</v>
      </c>
      <c r="Q405" s="1110">
        <f t="shared" si="348"/>
        <v>1.74</v>
      </c>
      <c r="R405" s="1110">
        <f t="shared" si="348"/>
        <v>1.74</v>
      </c>
    </row>
    <row r="406" spans="1:18" ht="13.5" customHeight="1" x14ac:dyDescent="0.2">
      <c r="A406" s="1167"/>
      <c r="B406" s="1125"/>
      <c r="C406" s="1125"/>
      <c r="G406" s="1167"/>
      <c r="H406" s="1167">
        <f t="shared" si="334"/>
        <v>16</v>
      </c>
      <c r="I406" s="1110">
        <f t="shared" si="331"/>
        <v>1.79</v>
      </c>
      <c r="J406" s="1110">
        <f t="shared" ref="J406:R406" si="349">I406</f>
        <v>1.79</v>
      </c>
      <c r="K406" s="1110">
        <f t="shared" si="349"/>
        <v>1.79</v>
      </c>
      <c r="L406" s="1110">
        <f t="shared" si="349"/>
        <v>1.79</v>
      </c>
      <c r="M406" s="1110">
        <f t="shared" si="349"/>
        <v>1.79</v>
      </c>
      <c r="N406" s="1110">
        <f t="shared" si="349"/>
        <v>1.79</v>
      </c>
      <c r="O406" s="1110">
        <f t="shared" si="349"/>
        <v>1.79</v>
      </c>
      <c r="P406" s="1110">
        <f t="shared" si="349"/>
        <v>1.79</v>
      </c>
      <c r="Q406" s="1110">
        <f t="shared" si="349"/>
        <v>1.79</v>
      </c>
      <c r="R406" s="1110">
        <f t="shared" si="349"/>
        <v>1.79</v>
      </c>
    </row>
    <row r="407" spans="1:18" ht="13.5" customHeight="1" x14ac:dyDescent="0.2">
      <c r="A407" s="1167"/>
      <c r="B407" s="1125"/>
      <c r="C407" s="1125"/>
      <c r="G407" s="1167"/>
      <c r="H407" s="1167">
        <f t="shared" si="334"/>
        <v>17</v>
      </c>
      <c r="I407" s="1110">
        <f t="shared" si="331"/>
        <v>1.55</v>
      </c>
      <c r="J407" s="1110">
        <f t="shared" ref="J407:R407" si="350">I407</f>
        <v>1.55</v>
      </c>
      <c r="K407" s="1110">
        <f t="shared" si="350"/>
        <v>1.55</v>
      </c>
      <c r="L407" s="1110">
        <f t="shared" si="350"/>
        <v>1.55</v>
      </c>
      <c r="M407" s="1110">
        <f t="shared" si="350"/>
        <v>1.55</v>
      </c>
      <c r="N407" s="1110">
        <f t="shared" si="350"/>
        <v>1.55</v>
      </c>
      <c r="O407" s="1110">
        <f t="shared" si="350"/>
        <v>1.55</v>
      </c>
      <c r="P407" s="1110">
        <f t="shared" si="350"/>
        <v>1.55</v>
      </c>
      <c r="Q407" s="1110">
        <f t="shared" si="350"/>
        <v>1.55</v>
      </c>
      <c r="R407" s="1110">
        <f t="shared" si="350"/>
        <v>1.55</v>
      </c>
    </row>
    <row r="408" spans="1:18" ht="13.5" customHeight="1" x14ac:dyDescent="0.2">
      <c r="A408" s="1167"/>
      <c r="B408" s="1125"/>
      <c r="C408" s="1125"/>
      <c r="G408" s="1167"/>
      <c r="H408" s="1167">
        <f t="shared" si="334"/>
        <v>18</v>
      </c>
      <c r="I408" s="1110">
        <f t="shared" si="331"/>
        <v>1.61</v>
      </c>
      <c r="J408" s="1110">
        <f t="shared" ref="J408:R408" si="351">I408</f>
        <v>1.61</v>
      </c>
      <c r="K408" s="1110">
        <f t="shared" si="351"/>
        <v>1.61</v>
      </c>
      <c r="L408" s="1110">
        <f t="shared" si="351"/>
        <v>1.61</v>
      </c>
      <c r="M408" s="1110">
        <f t="shared" si="351"/>
        <v>1.61</v>
      </c>
      <c r="N408" s="1110">
        <f t="shared" si="351"/>
        <v>1.61</v>
      </c>
      <c r="O408" s="1110">
        <f t="shared" si="351"/>
        <v>1.61</v>
      </c>
      <c r="P408" s="1110">
        <f t="shared" si="351"/>
        <v>1.61</v>
      </c>
      <c r="Q408" s="1110">
        <f t="shared" si="351"/>
        <v>1.61</v>
      </c>
      <c r="R408" s="1110">
        <f t="shared" si="351"/>
        <v>1.61</v>
      </c>
    </row>
    <row r="409" spans="1:18" ht="13.5" customHeight="1" x14ac:dyDescent="0.2">
      <c r="A409" s="1167"/>
      <c r="B409" s="1125"/>
      <c r="C409" s="1125"/>
      <c r="G409" s="1167"/>
      <c r="H409" s="1167">
        <f t="shared" si="334"/>
        <v>19</v>
      </c>
      <c r="I409" s="1110">
        <f t="shared" si="331"/>
        <v>1.31</v>
      </c>
      <c r="J409" s="1110">
        <f t="shared" ref="J409:R409" si="352">I409</f>
        <v>1.31</v>
      </c>
      <c r="K409" s="1110">
        <f t="shared" si="352"/>
        <v>1.31</v>
      </c>
      <c r="L409" s="1110">
        <f t="shared" si="352"/>
        <v>1.31</v>
      </c>
      <c r="M409" s="1110">
        <f t="shared" si="352"/>
        <v>1.31</v>
      </c>
      <c r="N409" s="1110">
        <f t="shared" si="352"/>
        <v>1.31</v>
      </c>
      <c r="O409" s="1110">
        <f t="shared" si="352"/>
        <v>1.31</v>
      </c>
      <c r="P409" s="1110">
        <f t="shared" si="352"/>
        <v>1.31</v>
      </c>
      <c r="Q409" s="1110">
        <f t="shared" si="352"/>
        <v>1.31</v>
      </c>
      <c r="R409" s="1110">
        <f t="shared" si="352"/>
        <v>1.31</v>
      </c>
    </row>
    <row r="410" spans="1:18" ht="13.5" customHeight="1" x14ac:dyDescent="0.2">
      <c r="A410" s="1167"/>
      <c r="B410" s="1125"/>
      <c r="C410" s="1125"/>
      <c r="G410" s="1167"/>
      <c r="H410" s="1167">
        <f t="shared" si="334"/>
        <v>20</v>
      </c>
      <c r="I410" s="1110">
        <f t="shared" si="331"/>
        <v>1.3</v>
      </c>
      <c r="J410" s="1110">
        <f t="shared" ref="J410:R410" si="353">I410</f>
        <v>1.3</v>
      </c>
      <c r="K410" s="1110">
        <f t="shared" si="353"/>
        <v>1.3</v>
      </c>
      <c r="L410" s="1110">
        <f t="shared" si="353"/>
        <v>1.3</v>
      </c>
      <c r="M410" s="1110">
        <f t="shared" si="353"/>
        <v>1.3</v>
      </c>
      <c r="N410" s="1110">
        <f t="shared" si="353"/>
        <v>1.3</v>
      </c>
      <c r="O410" s="1110">
        <f t="shared" si="353"/>
        <v>1.3</v>
      </c>
      <c r="P410" s="1110">
        <f t="shared" si="353"/>
        <v>1.3</v>
      </c>
      <c r="Q410" s="1110">
        <f t="shared" si="353"/>
        <v>1.3</v>
      </c>
      <c r="R410" s="1110">
        <f t="shared" si="353"/>
        <v>1.3</v>
      </c>
    </row>
    <row r="411" spans="1:18" ht="13.5" customHeight="1" x14ac:dyDescent="0.2">
      <c r="A411" s="1167"/>
      <c r="B411" s="1125"/>
      <c r="C411" s="1125"/>
      <c r="G411" s="1167"/>
      <c r="H411" s="1167">
        <f t="shared" si="334"/>
        <v>21</v>
      </c>
      <c r="I411" s="1110">
        <f t="shared" si="331"/>
        <v>1.38</v>
      </c>
      <c r="J411" s="1110">
        <f t="shared" ref="J411:R411" si="354">I411</f>
        <v>1.38</v>
      </c>
      <c r="K411" s="1110">
        <f t="shared" si="354"/>
        <v>1.38</v>
      </c>
      <c r="L411" s="1110">
        <f t="shared" si="354"/>
        <v>1.38</v>
      </c>
      <c r="M411" s="1110">
        <f t="shared" si="354"/>
        <v>1.38</v>
      </c>
      <c r="N411" s="1110">
        <f t="shared" si="354"/>
        <v>1.38</v>
      </c>
      <c r="O411" s="1110">
        <f t="shared" si="354"/>
        <v>1.38</v>
      </c>
      <c r="P411" s="1110">
        <f t="shared" si="354"/>
        <v>1.38</v>
      </c>
      <c r="Q411" s="1110">
        <f t="shared" si="354"/>
        <v>1.38</v>
      </c>
      <c r="R411" s="1110">
        <f t="shared" si="354"/>
        <v>1.38</v>
      </c>
    </row>
    <row r="412" spans="1:18" ht="13.5" customHeight="1" x14ac:dyDescent="0.2">
      <c r="A412" s="1167"/>
      <c r="B412" s="1125"/>
      <c r="C412" s="1125"/>
      <c r="G412" s="1167"/>
      <c r="H412" s="1167">
        <f t="shared" si="334"/>
        <v>22</v>
      </c>
      <c r="I412" s="1110">
        <f t="shared" si="331"/>
        <v>1.45</v>
      </c>
      <c r="J412" s="1110">
        <f t="shared" ref="J412:R412" si="355">I412</f>
        <v>1.45</v>
      </c>
      <c r="K412" s="1110">
        <f t="shared" si="355"/>
        <v>1.45</v>
      </c>
      <c r="L412" s="1110">
        <f t="shared" si="355"/>
        <v>1.45</v>
      </c>
      <c r="M412" s="1110">
        <f t="shared" si="355"/>
        <v>1.45</v>
      </c>
      <c r="N412" s="1110">
        <f t="shared" si="355"/>
        <v>1.45</v>
      </c>
      <c r="O412" s="1110">
        <f t="shared" si="355"/>
        <v>1.45</v>
      </c>
      <c r="P412" s="1110">
        <f t="shared" si="355"/>
        <v>1.45</v>
      </c>
      <c r="Q412" s="1110">
        <f t="shared" si="355"/>
        <v>1.45</v>
      </c>
      <c r="R412" s="1110">
        <f t="shared" si="355"/>
        <v>1.45</v>
      </c>
    </row>
    <row r="413" spans="1:18" ht="13.5" customHeight="1" x14ac:dyDescent="0.2">
      <c r="A413" s="1167"/>
      <c r="B413" s="1125"/>
      <c r="C413" s="1125"/>
      <c r="G413" s="1167"/>
      <c r="H413" s="1167">
        <f t="shared" si="334"/>
        <v>23</v>
      </c>
      <c r="I413" s="1110">
        <f>I197+I224+I251+I278+I305+I332+I359</f>
        <v>1.5</v>
      </c>
      <c r="J413" s="1110">
        <f t="shared" ref="J413:R413" si="356">I413</f>
        <v>1.5</v>
      </c>
      <c r="K413" s="1110">
        <f t="shared" si="356"/>
        <v>1.5</v>
      </c>
      <c r="L413" s="1110">
        <f t="shared" si="356"/>
        <v>1.5</v>
      </c>
      <c r="M413" s="1110">
        <f t="shared" si="356"/>
        <v>1.5</v>
      </c>
      <c r="N413" s="1110">
        <f t="shared" si="356"/>
        <v>1.5</v>
      </c>
      <c r="O413" s="1110">
        <f t="shared" si="356"/>
        <v>1.5</v>
      </c>
      <c r="P413" s="1110">
        <f t="shared" si="356"/>
        <v>1.5</v>
      </c>
      <c r="Q413" s="1110">
        <f t="shared" si="356"/>
        <v>1.5</v>
      </c>
      <c r="R413" s="1110">
        <f t="shared" si="356"/>
        <v>1.5</v>
      </c>
    </row>
    <row r="414" spans="1:18" ht="13.5" customHeight="1" x14ac:dyDescent="0.2">
      <c r="A414" s="1167"/>
      <c r="B414" s="1125"/>
      <c r="C414" s="1125"/>
      <c r="G414" s="1167"/>
      <c r="K414" s="1110"/>
      <c r="L414" s="1110"/>
      <c r="M414" s="1110"/>
      <c r="N414" s="1110"/>
      <c r="O414" s="1110"/>
      <c r="P414" s="1110"/>
      <c r="Q414" s="1110"/>
      <c r="R414" s="1110"/>
    </row>
    <row r="415" spans="1:18" ht="13.5" customHeight="1" x14ac:dyDescent="0.2">
      <c r="A415" s="1167"/>
      <c r="B415" s="1125"/>
      <c r="C415" s="1125"/>
      <c r="F415" s="1110" t="s">
        <v>92</v>
      </c>
      <c r="G415" s="1167">
        <v>20</v>
      </c>
      <c r="K415" s="1110"/>
      <c r="L415" s="1110"/>
      <c r="M415" s="1110"/>
      <c r="N415" s="1110"/>
      <c r="O415" s="1110"/>
      <c r="P415" s="1110"/>
      <c r="Q415" s="1110"/>
      <c r="R415" s="1110"/>
    </row>
    <row r="416" spans="1:18" ht="13.5" customHeight="1" x14ac:dyDescent="0.2">
      <c r="A416" s="1167"/>
      <c r="B416" s="1125"/>
      <c r="C416" s="1125"/>
      <c r="G416" s="1167"/>
      <c r="K416" s="1110"/>
      <c r="L416" s="1110"/>
      <c r="M416" s="1110"/>
      <c r="N416" s="1110"/>
      <c r="O416" s="1110"/>
      <c r="P416" s="1110"/>
      <c r="Q416" s="1110"/>
      <c r="R416" s="1110"/>
    </row>
    <row r="417" spans="1:18" ht="13.5" customHeight="1" x14ac:dyDescent="0.2">
      <c r="A417" s="1167"/>
      <c r="B417" s="1125"/>
      <c r="C417" s="1125"/>
      <c r="G417" s="1167"/>
      <c r="H417" s="1167">
        <v>0</v>
      </c>
      <c r="I417" s="1110">
        <f t="shared" ref="I417:I439" si="357">I147</f>
        <v>7.22</v>
      </c>
      <c r="J417" s="1110">
        <f>I417</f>
        <v>7.22</v>
      </c>
      <c r="K417" s="1110">
        <f t="shared" ref="K417:R417" si="358">J417</f>
        <v>7.22</v>
      </c>
      <c r="L417" s="1110">
        <f t="shared" si="358"/>
        <v>7.22</v>
      </c>
      <c r="M417" s="1110">
        <f t="shared" si="358"/>
        <v>7.22</v>
      </c>
      <c r="N417" s="1110">
        <f t="shared" si="358"/>
        <v>7.22</v>
      </c>
      <c r="O417" s="1110">
        <f t="shared" si="358"/>
        <v>7.22</v>
      </c>
      <c r="P417" s="1110">
        <f t="shared" si="358"/>
        <v>7.22</v>
      </c>
      <c r="Q417" s="1110">
        <f t="shared" si="358"/>
        <v>7.22</v>
      </c>
      <c r="R417" s="1110">
        <f t="shared" si="358"/>
        <v>7.22</v>
      </c>
    </row>
    <row r="418" spans="1:18" ht="13.5" customHeight="1" x14ac:dyDescent="0.2">
      <c r="A418" s="1167"/>
      <c r="B418" s="1125"/>
      <c r="C418" s="1125"/>
      <c r="G418" s="1167"/>
      <c r="H418" s="1167">
        <f>H417+1</f>
        <v>1</v>
      </c>
      <c r="I418" s="1110">
        <f t="shared" si="357"/>
        <v>7.26</v>
      </c>
      <c r="J418" s="1110">
        <f t="shared" ref="J418:R418" si="359">I418</f>
        <v>7.26</v>
      </c>
      <c r="K418" s="1110">
        <f t="shared" si="359"/>
        <v>7.26</v>
      </c>
      <c r="L418" s="1110">
        <f t="shared" si="359"/>
        <v>7.26</v>
      </c>
      <c r="M418" s="1110">
        <f t="shared" si="359"/>
        <v>7.26</v>
      </c>
      <c r="N418" s="1110">
        <f t="shared" si="359"/>
        <v>7.26</v>
      </c>
      <c r="O418" s="1110">
        <f t="shared" si="359"/>
        <v>7.26</v>
      </c>
      <c r="P418" s="1110">
        <f t="shared" si="359"/>
        <v>7.26</v>
      </c>
      <c r="Q418" s="1110">
        <f t="shared" si="359"/>
        <v>7.26</v>
      </c>
      <c r="R418" s="1110">
        <f t="shared" si="359"/>
        <v>7.26</v>
      </c>
    </row>
    <row r="419" spans="1:18" ht="13.5" customHeight="1" x14ac:dyDescent="0.2">
      <c r="A419" s="1167"/>
      <c r="B419" s="1125"/>
      <c r="C419" s="1125"/>
      <c r="G419" s="1167"/>
      <c r="H419" s="1167">
        <f t="shared" ref="H419:H440" si="360">H418+1</f>
        <v>2</v>
      </c>
      <c r="I419" s="1110">
        <f t="shared" si="357"/>
        <v>7.37</v>
      </c>
      <c r="J419" s="1110">
        <f t="shared" ref="J419:R419" si="361">I419</f>
        <v>7.37</v>
      </c>
      <c r="K419" s="1110">
        <f t="shared" si="361"/>
        <v>7.37</v>
      </c>
      <c r="L419" s="1110">
        <f t="shared" si="361"/>
        <v>7.37</v>
      </c>
      <c r="M419" s="1110">
        <f t="shared" si="361"/>
        <v>7.37</v>
      </c>
      <c r="N419" s="1110">
        <f t="shared" si="361"/>
        <v>7.37</v>
      </c>
      <c r="O419" s="1110">
        <f t="shared" si="361"/>
        <v>7.37</v>
      </c>
      <c r="P419" s="1110">
        <f t="shared" si="361"/>
        <v>7.37</v>
      </c>
      <c r="Q419" s="1110">
        <f t="shared" si="361"/>
        <v>7.37</v>
      </c>
      <c r="R419" s="1110">
        <f t="shared" si="361"/>
        <v>7.37</v>
      </c>
    </row>
    <row r="420" spans="1:18" ht="13.5" customHeight="1" x14ac:dyDescent="0.2">
      <c r="A420" s="1167"/>
      <c r="B420" s="1125"/>
      <c r="C420" s="1125"/>
      <c r="G420" s="1167"/>
      <c r="H420" s="1167">
        <f t="shared" si="360"/>
        <v>3</v>
      </c>
      <c r="I420" s="1110">
        <f t="shared" si="357"/>
        <v>7.42</v>
      </c>
      <c r="J420" s="1110">
        <f t="shared" ref="J420:R420" si="362">I420</f>
        <v>7.42</v>
      </c>
      <c r="K420" s="1110">
        <f t="shared" si="362"/>
        <v>7.42</v>
      </c>
      <c r="L420" s="1110">
        <f t="shared" si="362"/>
        <v>7.42</v>
      </c>
      <c r="M420" s="1110">
        <f t="shared" si="362"/>
        <v>7.42</v>
      </c>
      <c r="N420" s="1110">
        <f t="shared" si="362"/>
        <v>7.42</v>
      </c>
      <c r="O420" s="1110">
        <f t="shared" si="362"/>
        <v>7.42</v>
      </c>
      <c r="P420" s="1110">
        <f t="shared" si="362"/>
        <v>7.42</v>
      </c>
      <c r="Q420" s="1110">
        <f t="shared" si="362"/>
        <v>7.42</v>
      </c>
      <c r="R420" s="1110">
        <f t="shared" si="362"/>
        <v>7.42</v>
      </c>
    </row>
    <row r="421" spans="1:18" ht="13.5" customHeight="1" x14ac:dyDescent="0.2">
      <c r="A421" s="1167"/>
      <c r="B421" s="1125"/>
      <c r="C421" s="1125"/>
      <c r="G421" s="1167"/>
      <c r="H421" s="1167">
        <f t="shared" si="360"/>
        <v>4</v>
      </c>
      <c r="I421" s="1110">
        <f t="shared" si="357"/>
        <v>7.29</v>
      </c>
      <c r="J421" s="1110">
        <f t="shared" ref="J421:R421" si="363">I421</f>
        <v>7.29</v>
      </c>
      <c r="K421" s="1110">
        <f t="shared" si="363"/>
        <v>7.29</v>
      </c>
      <c r="L421" s="1110">
        <f t="shared" si="363"/>
        <v>7.29</v>
      </c>
      <c r="M421" s="1110">
        <f t="shared" si="363"/>
        <v>7.29</v>
      </c>
      <c r="N421" s="1110">
        <f t="shared" si="363"/>
        <v>7.29</v>
      </c>
      <c r="O421" s="1110">
        <f t="shared" si="363"/>
        <v>7.29</v>
      </c>
      <c r="P421" s="1110">
        <f t="shared" si="363"/>
        <v>7.29</v>
      </c>
      <c r="Q421" s="1110">
        <f t="shared" si="363"/>
        <v>7.29</v>
      </c>
      <c r="R421" s="1110">
        <f t="shared" si="363"/>
        <v>7.29</v>
      </c>
    </row>
    <row r="422" spans="1:18" ht="13.5" customHeight="1" x14ac:dyDescent="0.2">
      <c r="A422" s="1167"/>
      <c r="B422" s="1125"/>
      <c r="C422" s="1125"/>
      <c r="G422" s="1167"/>
      <c r="H422" s="1167">
        <f t="shared" si="360"/>
        <v>5</v>
      </c>
      <c r="I422" s="1110">
        <f t="shared" si="357"/>
        <v>7.41</v>
      </c>
      <c r="J422" s="1110">
        <f t="shared" ref="J422:R422" si="364">I422</f>
        <v>7.41</v>
      </c>
      <c r="K422" s="1110">
        <f t="shared" si="364"/>
        <v>7.41</v>
      </c>
      <c r="L422" s="1110">
        <f t="shared" si="364"/>
        <v>7.41</v>
      </c>
      <c r="M422" s="1110">
        <f t="shared" si="364"/>
        <v>7.41</v>
      </c>
      <c r="N422" s="1110">
        <f t="shared" si="364"/>
        <v>7.41</v>
      </c>
      <c r="O422" s="1110">
        <f t="shared" si="364"/>
        <v>7.41</v>
      </c>
      <c r="P422" s="1110">
        <f t="shared" si="364"/>
        <v>7.41</v>
      </c>
      <c r="Q422" s="1110">
        <f t="shared" si="364"/>
        <v>7.41</v>
      </c>
      <c r="R422" s="1110">
        <f t="shared" si="364"/>
        <v>7.41</v>
      </c>
    </row>
    <row r="423" spans="1:18" ht="13.5" customHeight="1" x14ac:dyDescent="0.2">
      <c r="A423" s="1167"/>
      <c r="B423" s="1125"/>
      <c r="C423" s="1125"/>
      <c r="G423" s="1167"/>
      <c r="H423" s="1167">
        <f t="shared" si="360"/>
        <v>6</v>
      </c>
      <c r="I423" s="1110">
        <f t="shared" si="357"/>
        <v>7.46</v>
      </c>
      <c r="J423" s="1110">
        <f t="shared" ref="J423:R423" si="365">I423</f>
        <v>7.46</v>
      </c>
      <c r="K423" s="1110">
        <f t="shared" si="365"/>
        <v>7.46</v>
      </c>
      <c r="L423" s="1110">
        <f t="shared" si="365"/>
        <v>7.46</v>
      </c>
      <c r="M423" s="1110">
        <f t="shared" si="365"/>
        <v>7.46</v>
      </c>
      <c r="N423" s="1110">
        <f t="shared" si="365"/>
        <v>7.46</v>
      </c>
      <c r="O423" s="1110">
        <f t="shared" si="365"/>
        <v>7.46</v>
      </c>
      <c r="P423" s="1110">
        <f t="shared" si="365"/>
        <v>7.46</v>
      </c>
      <c r="Q423" s="1110">
        <f t="shared" si="365"/>
        <v>7.46</v>
      </c>
      <c r="R423" s="1110">
        <f t="shared" si="365"/>
        <v>7.46</v>
      </c>
    </row>
    <row r="424" spans="1:18" ht="13.5" customHeight="1" x14ac:dyDescent="0.2">
      <c r="A424" s="1167"/>
      <c r="B424" s="1125"/>
      <c r="C424" s="1125"/>
      <c r="G424" s="1167"/>
      <c r="H424" s="1167">
        <f t="shared" si="360"/>
        <v>7</v>
      </c>
      <c r="I424" s="1110">
        <f t="shared" si="357"/>
        <v>7.42</v>
      </c>
      <c r="J424" s="1110">
        <f t="shared" ref="J424:R424" si="366">I424</f>
        <v>7.42</v>
      </c>
      <c r="K424" s="1110">
        <f t="shared" si="366"/>
        <v>7.42</v>
      </c>
      <c r="L424" s="1110">
        <f t="shared" si="366"/>
        <v>7.42</v>
      </c>
      <c r="M424" s="1110">
        <f t="shared" si="366"/>
        <v>7.42</v>
      </c>
      <c r="N424" s="1110">
        <f t="shared" si="366"/>
        <v>7.42</v>
      </c>
      <c r="O424" s="1110">
        <f t="shared" si="366"/>
        <v>7.42</v>
      </c>
      <c r="P424" s="1110">
        <f t="shared" si="366"/>
        <v>7.42</v>
      </c>
      <c r="Q424" s="1110">
        <f t="shared" si="366"/>
        <v>7.42</v>
      </c>
      <c r="R424" s="1110">
        <f t="shared" si="366"/>
        <v>7.42</v>
      </c>
    </row>
    <row r="425" spans="1:18" ht="13.5" customHeight="1" x14ac:dyDescent="0.2">
      <c r="A425" s="1167"/>
      <c r="B425" s="1125"/>
      <c r="C425" s="1125"/>
      <c r="G425" s="1167"/>
      <c r="H425" s="1167">
        <f t="shared" si="360"/>
        <v>8</v>
      </c>
      <c r="I425" s="1110">
        <f t="shared" si="357"/>
        <v>7.29</v>
      </c>
      <c r="J425" s="1110">
        <f t="shared" ref="J425:R425" si="367">I425</f>
        <v>7.29</v>
      </c>
      <c r="K425" s="1110">
        <f t="shared" si="367"/>
        <v>7.29</v>
      </c>
      <c r="L425" s="1110">
        <f t="shared" si="367"/>
        <v>7.29</v>
      </c>
      <c r="M425" s="1110">
        <f t="shared" si="367"/>
        <v>7.29</v>
      </c>
      <c r="N425" s="1110">
        <f t="shared" si="367"/>
        <v>7.29</v>
      </c>
      <c r="O425" s="1110">
        <f t="shared" si="367"/>
        <v>7.29</v>
      </c>
      <c r="P425" s="1110">
        <f t="shared" si="367"/>
        <v>7.29</v>
      </c>
      <c r="Q425" s="1110">
        <f t="shared" si="367"/>
        <v>7.29</v>
      </c>
      <c r="R425" s="1110">
        <f t="shared" si="367"/>
        <v>7.29</v>
      </c>
    </row>
    <row r="426" spans="1:18" ht="13.5" customHeight="1" x14ac:dyDescent="0.2">
      <c r="A426" s="1167"/>
      <c r="B426" s="1125"/>
      <c r="C426" s="1125"/>
      <c r="G426" s="1167"/>
      <c r="H426" s="1167">
        <f t="shared" si="360"/>
        <v>9</v>
      </c>
      <c r="I426" s="1110">
        <f t="shared" si="357"/>
        <v>7.8</v>
      </c>
      <c r="J426" s="1110">
        <f t="shared" ref="J426:R426" si="368">I426</f>
        <v>7.8</v>
      </c>
      <c r="K426" s="1110">
        <f t="shared" si="368"/>
        <v>7.8</v>
      </c>
      <c r="L426" s="1110">
        <f t="shared" si="368"/>
        <v>7.8</v>
      </c>
      <c r="M426" s="1110">
        <f t="shared" si="368"/>
        <v>7.8</v>
      </c>
      <c r="N426" s="1110">
        <f t="shared" si="368"/>
        <v>7.8</v>
      </c>
      <c r="O426" s="1110">
        <f t="shared" si="368"/>
        <v>7.8</v>
      </c>
      <c r="P426" s="1110">
        <f t="shared" si="368"/>
        <v>7.8</v>
      </c>
      <c r="Q426" s="1110">
        <f t="shared" si="368"/>
        <v>7.8</v>
      </c>
      <c r="R426" s="1110">
        <f t="shared" si="368"/>
        <v>7.8</v>
      </c>
    </row>
    <row r="427" spans="1:18" ht="13.5" customHeight="1" x14ac:dyDescent="0.2">
      <c r="A427" s="1167"/>
      <c r="B427" s="1125"/>
      <c r="C427" s="1125"/>
      <c r="G427" s="1167"/>
      <c r="H427" s="1167">
        <f t="shared" si="360"/>
        <v>10</v>
      </c>
      <c r="I427" s="1110">
        <f t="shared" si="357"/>
        <v>7.86</v>
      </c>
      <c r="J427" s="1110">
        <f t="shared" ref="J427:R427" si="369">I427</f>
        <v>7.86</v>
      </c>
      <c r="K427" s="1110">
        <f t="shared" si="369"/>
        <v>7.86</v>
      </c>
      <c r="L427" s="1110">
        <f t="shared" si="369"/>
        <v>7.86</v>
      </c>
      <c r="M427" s="1110">
        <f t="shared" si="369"/>
        <v>7.86</v>
      </c>
      <c r="N427" s="1110">
        <f t="shared" si="369"/>
        <v>7.86</v>
      </c>
      <c r="O427" s="1110">
        <f t="shared" si="369"/>
        <v>7.86</v>
      </c>
      <c r="P427" s="1110">
        <f t="shared" si="369"/>
        <v>7.86</v>
      </c>
      <c r="Q427" s="1110">
        <f t="shared" si="369"/>
        <v>7.86</v>
      </c>
      <c r="R427" s="1110">
        <f t="shared" si="369"/>
        <v>7.86</v>
      </c>
    </row>
    <row r="428" spans="1:18" ht="13.5" customHeight="1" x14ac:dyDescent="0.2">
      <c r="A428" s="1167"/>
      <c r="B428" s="1125"/>
      <c r="C428" s="1125"/>
      <c r="G428" s="1167"/>
      <c r="H428" s="1167">
        <f t="shared" si="360"/>
        <v>11</v>
      </c>
      <c r="I428" s="1110">
        <f t="shared" si="357"/>
        <v>7.98</v>
      </c>
      <c r="J428" s="1110">
        <f t="shared" ref="J428:R428" si="370">I428</f>
        <v>7.98</v>
      </c>
      <c r="K428" s="1110">
        <f t="shared" si="370"/>
        <v>7.98</v>
      </c>
      <c r="L428" s="1110">
        <f t="shared" si="370"/>
        <v>7.98</v>
      </c>
      <c r="M428" s="1110">
        <f t="shared" si="370"/>
        <v>7.98</v>
      </c>
      <c r="N428" s="1110">
        <f t="shared" si="370"/>
        <v>7.98</v>
      </c>
      <c r="O428" s="1110">
        <f t="shared" si="370"/>
        <v>7.98</v>
      </c>
      <c r="P428" s="1110">
        <f t="shared" si="370"/>
        <v>7.98</v>
      </c>
      <c r="Q428" s="1110">
        <f t="shared" si="370"/>
        <v>7.98</v>
      </c>
      <c r="R428" s="1110">
        <f t="shared" si="370"/>
        <v>7.98</v>
      </c>
    </row>
    <row r="429" spans="1:18" ht="13.5" customHeight="1" x14ac:dyDescent="0.2">
      <c r="A429" s="1167"/>
      <c r="B429" s="1125"/>
      <c r="C429" s="1125"/>
      <c r="G429" s="1167"/>
      <c r="H429" s="1167">
        <f t="shared" si="360"/>
        <v>12</v>
      </c>
      <c r="I429" s="1110">
        <f t="shared" si="357"/>
        <v>8.23</v>
      </c>
      <c r="J429" s="1110">
        <f t="shared" ref="J429:R429" si="371">I429</f>
        <v>8.23</v>
      </c>
      <c r="K429" s="1110">
        <f t="shared" si="371"/>
        <v>8.23</v>
      </c>
      <c r="L429" s="1110">
        <f t="shared" si="371"/>
        <v>8.23</v>
      </c>
      <c r="M429" s="1110">
        <f t="shared" si="371"/>
        <v>8.23</v>
      </c>
      <c r="N429" s="1110">
        <f t="shared" si="371"/>
        <v>8.23</v>
      </c>
      <c r="O429" s="1110">
        <f t="shared" si="371"/>
        <v>8.23</v>
      </c>
      <c r="P429" s="1110">
        <f t="shared" si="371"/>
        <v>8.23</v>
      </c>
      <c r="Q429" s="1110">
        <f t="shared" si="371"/>
        <v>8.23</v>
      </c>
      <c r="R429" s="1110">
        <f t="shared" si="371"/>
        <v>8.23</v>
      </c>
    </row>
    <row r="430" spans="1:18" ht="13.5" customHeight="1" x14ac:dyDescent="0.2">
      <c r="A430" s="1167"/>
      <c r="B430" s="1125"/>
      <c r="C430" s="1125"/>
      <c r="G430" s="1167"/>
      <c r="H430" s="1167">
        <f t="shared" si="360"/>
        <v>13</v>
      </c>
      <c r="I430" s="1110">
        <f t="shared" si="357"/>
        <v>7.92</v>
      </c>
      <c r="J430" s="1110">
        <f t="shared" ref="J430:R430" si="372">I430</f>
        <v>7.92</v>
      </c>
      <c r="K430" s="1110">
        <f t="shared" si="372"/>
        <v>7.92</v>
      </c>
      <c r="L430" s="1110">
        <f t="shared" si="372"/>
        <v>7.92</v>
      </c>
      <c r="M430" s="1110">
        <f t="shared" si="372"/>
        <v>7.92</v>
      </c>
      <c r="N430" s="1110">
        <f t="shared" si="372"/>
        <v>7.92</v>
      </c>
      <c r="O430" s="1110">
        <f t="shared" si="372"/>
        <v>7.92</v>
      </c>
      <c r="P430" s="1110">
        <f t="shared" si="372"/>
        <v>7.92</v>
      </c>
      <c r="Q430" s="1110">
        <f t="shared" si="372"/>
        <v>7.92</v>
      </c>
      <c r="R430" s="1110">
        <f t="shared" si="372"/>
        <v>7.92</v>
      </c>
    </row>
    <row r="431" spans="1:18" ht="13.5" customHeight="1" x14ac:dyDescent="0.2">
      <c r="A431" s="1167"/>
      <c r="B431" s="1125"/>
      <c r="C431" s="1125"/>
      <c r="G431" s="1167"/>
      <c r="H431" s="1167">
        <f t="shared" si="360"/>
        <v>14</v>
      </c>
      <c r="I431" s="1110">
        <f t="shared" si="357"/>
        <v>8.06</v>
      </c>
      <c r="J431" s="1110">
        <f t="shared" ref="J431:R431" si="373">I431</f>
        <v>8.06</v>
      </c>
      <c r="K431" s="1110">
        <f t="shared" si="373"/>
        <v>8.06</v>
      </c>
      <c r="L431" s="1110">
        <f t="shared" si="373"/>
        <v>8.06</v>
      </c>
      <c r="M431" s="1110">
        <f t="shared" si="373"/>
        <v>8.06</v>
      </c>
      <c r="N431" s="1110">
        <f t="shared" si="373"/>
        <v>8.06</v>
      </c>
      <c r="O431" s="1110">
        <f t="shared" si="373"/>
        <v>8.06</v>
      </c>
      <c r="P431" s="1110">
        <f t="shared" si="373"/>
        <v>8.06</v>
      </c>
      <c r="Q431" s="1110">
        <f t="shared" si="373"/>
        <v>8.06</v>
      </c>
      <c r="R431" s="1110">
        <f t="shared" si="373"/>
        <v>8.06</v>
      </c>
    </row>
    <row r="432" spans="1:18" ht="13.5" customHeight="1" x14ac:dyDescent="0.2">
      <c r="A432" s="1167"/>
      <c r="B432" s="1125"/>
      <c r="C432" s="1125"/>
      <c r="G432" s="1167"/>
      <c r="H432" s="1167">
        <f t="shared" si="360"/>
        <v>15</v>
      </c>
      <c r="I432" s="1110">
        <f t="shared" si="357"/>
        <v>7.92</v>
      </c>
      <c r="J432" s="1110">
        <f t="shared" ref="J432:R432" si="374">I432</f>
        <v>7.92</v>
      </c>
      <c r="K432" s="1110">
        <f t="shared" si="374"/>
        <v>7.92</v>
      </c>
      <c r="L432" s="1110">
        <f t="shared" si="374"/>
        <v>7.92</v>
      </c>
      <c r="M432" s="1110">
        <f t="shared" si="374"/>
        <v>7.92</v>
      </c>
      <c r="N432" s="1110">
        <f t="shared" si="374"/>
        <v>7.92</v>
      </c>
      <c r="O432" s="1110">
        <f t="shared" si="374"/>
        <v>7.92</v>
      </c>
      <c r="P432" s="1110">
        <f t="shared" si="374"/>
        <v>7.92</v>
      </c>
      <c r="Q432" s="1110">
        <f t="shared" si="374"/>
        <v>7.92</v>
      </c>
      <c r="R432" s="1110">
        <f t="shared" si="374"/>
        <v>7.92</v>
      </c>
    </row>
    <row r="433" spans="1:18" ht="13.5" customHeight="1" x14ac:dyDescent="0.2">
      <c r="A433" s="1167"/>
      <c r="B433" s="1125"/>
      <c r="C433" s="1125"/>
      <c r="G433" s="1167"/>
      <c r="H433" s="1167">
        <f t="shared" si="360"/>
        <v>16</v>
      </c>
      <c r="I433" s="1110">
        <f t="shared" si="357"/>
        <v>8</v>
      </c>
      <c r="J433" s="1110">
        <f t="shared" ref="J433:R433" si="375">I433</f>
        <v>8</v>
      </c>
      <c r="K433" s="1110">
        <f t="shared" si="375"/>
        <v>8</v>
      </c>
      <c r="L433" s="1110">
        <f t="shared" si="375"/>
        <v>8</v>
      </c>
      <c r="M433" s="1110">
        <f t="shared" si="375"/>
        <v>8</v>
      </c>
      <c r="N433" s="1110">
        <f t="shared" si="375"/>
        <v>8</v>
      </c>
      <c r="O433" s="1110">
        <f t="shared" si="375"/>
        <v>8</v>
      </c>
      <c r="P433" s="1110">
        <f t="shared" si="375"/>
        <v>8</v>
      </c>
      <c r="Q433" s="1110">
        <f t="shared" si="375"/>
        <v>8</v>
      </c>
      <c r="R433" s="1110">
        <f t="shared" si="375"/>
        <v>8</v>
      </c>
    </row>
    <row r="434" spans="1:18" ht="13.5" customHeight="1" x14ac:dyDescent="0.2">
      <c r="A434" s="1167"/>
      <c r="B434" s="1125"/>
      <c r="C434" s="1125"/>
      <c r="G434" s="1167"/>
      <c r="H434" s="1167">
        <f t="shared" si="360"/>
        <v>17</v>
      </c>
      <c r="I434" s="1110">
        <f t="shared" si="357"/>
        <v>7.71</v>
      </c>
      <c r="J434" s="1110">
        <f t="shared" ref="J434:R434" si="376">I434</f>
        <v>7.71</v>
      </c>
      <c r="K434" s="1110">
        <f t="shared" si="376"/>
        <v>7.71</v>
      </c>
      <c r="L434" s="1110">
        <f t="shared" si="376"/>
        <v>7.71</v>
      </c>
      <c r="M434" s="1110">
        <f t="shared" si="376"/>
        <v>7.71</v>
      </c>
      <c r="N434" s="1110">
        <f t="shared" si="376"/>
        <v>7.71</v>
      </c>
      <c r="O434" s="1110">
        <f t="shared" si="376"/>
        <v>7.71</v>
      </c>
      <c r="P434" s="1110">
        <f t="shared" si="376"/>
        <v>7.71</v>
      </c>
      <c r="Q434" s="1110">
        <f t="shared" si="376"/>
        <v>7.71</v>
      </c>
      <c r="R434" s="1110">
        <f t="shared" si="376"/>
        <v>7.71</v>
      </c>
    </row>
    <row r="435" spans="1:18" ht="13.5" customHeight="1" x14ac:dyDescent="0.2">
      <c r="A435" s="1167"/>
      <c r="B435" s="1125"/>
      <c r="C435" s="1125"/>
      <c r="G435" s="1167"/>
      <c r="H435" s="1167">
        <f t="shared" si="360"/>
        <v>18</v>
      </c>
      <c r="I435" s="1110">
        <f t="shared" si="357"/>
        <v>7.86</v>
      </c>
      <c r="J435" s="1110">
        <f t="shared" ref="J435:R435" si="377">I435</f>
        <v>7.86</v>
      </c>
      <c r="K435" s="1110">
        <f t="shared" si="377"/>
        <v>7.86</v>
      </c>
      <c r="L435" s="1110">
        <f t="shared" si="377"/>
        <v>7.86</v>
      </c>
      <c r="M435" s="1110">
        <f t="shared" si="377"/>
        <v>7.86</v>
      </c>
      <c r="N435" s="1110">
        <f t="shared" si="377"/>
        <v>7.86</v>
      </c>
      <c r="O435" s="1110">
        <f t="shared" si="377"/>
        <v>7.86</v>
      </c>
      <c r="P435" s="1110">
        <f t="shared" si="377"/>
        <v>7.86</v>
      </c>
      <c r="Q435" s="1110">
        <f t="shared" si="377"/>
        <v>7.86</v>
      </c>
      <c r="R435" s="1110">
        <f t="shared" si="377"/>
        <v>7.86</v>
      </c>
    </row>
    <row r="436" spans="1:18" ht="13.5" customHeight="1" x14ac:dyDescent="0.2">
      <c r="A436" s="1167"/>
      <c r="B436" s="1125"/>
      <c r="C436" s="1125"/>
      <c r="G436" s="1167"/>
      <c r="H436" s="1167">
        <f t="shared" si="360"/>
        <v>19</v>
      </c>
      <c r="I436" s="1110">
        <f t="shared" si="357"/>
        <v>7.23</v>
      </c>
      <c r="J436" s="1110">
        <f t="shared" ref="J436:R436" si="378">I436</f>
        <v>7.23</v>
      </c>
      <c r="K436" s="1110">
        <f t="shared" si="378"/>
        <v>7.23</v>
      </c>
      <c r="L436" s="1110">
        <f t="shared" si="378"/>
        <v>7.23</v>
      </c>
      <c r="M436" s="1110">
        <f t="shared" si="378"/>
        <v>7.23</v>
      </c>
      <c r="N436" s="1110">
        <f t="shared" si="378"/>
        <v>7.23</v>
      </c>
      <c r="O436" s="1110">
        <f t="shared" si="378"/>
        <v>7.23</v>
      </c>
      <c r="P436" s="1110">
        <f t="shared" si="378"/>
        <v>7.23</v>
      </c>
      <c r="Q436" s="1110">
        <f t="shared" si="378"/>
        <v>7.23</v>
      </c>
      <c r="R436" s="1110">
        <f t="shared" si="378"/>
        <v>7.23</v>
      </c>
    </row>
    <row r="437" spans="1:18" ht="13.5" customHeight="1" x14ac:dyDescent="0.2">
      <c r="A437" s="1167"/>
      <c r="B437" s="1125"/>
      <c r="C437" s="1125"/>
      <c r="G437" s="1167"/>
      <c r="H437" s="1167">
        <f t="shared" si="360"/>
        <v>20</v>
      </c>
      <c r="I437" s="1110">
        <f t="shared" si="357"/>
        <v>7.21</v>
      </c>
      <c r="J437" s="1110">
        <f t="shared" ref="J437:R437" si="379">I437</f>
        <v>7.21</v>
      </c>
      <c r="K437" s="1110">
        <f t="shared" si="379"/>
        <v>7.21</v>
      </c>
      <c r="L437" s="1110">
        <f t="shared" si="379"/>
        <v>7.21</v>
      </c>
      <c r="M437" s="1110">
        <f t="shared" si="379"/>
        <v>7.21</v>
      </c>
      <c r="N437" s="1110">
        <f t="shared" si="379"/>
        <v>7.21</v>
      </c>
      <c r="O437" s="1110">
        <f t="shared" si="379"/>
        <v>7.21</v>
      </c>
      <c r="P437" s="1110">
        <f t="shared" si="379"/>
        <v>7.21</v>
      </c>
      <c r="Q437" s="1110">
        <f t="shared" si="379"/>
        <v>7.21</v>
      </c>
      <c r="R437" s="1110">
        <f t="shared" si="379"/>
        <v>7.21</v>
      </c>
    </row>
    <row r="438" spans="1:18" ht="13.5" customHeight="1" x14ac:dyDescent="0.2">
      <c r="A438" s="1167"/>
      <c r="B438" s="1125"/>
      <c r="C438" s="1125"/>
      <c r="G438" s="1167"/>
      <c r="H438" s="1167">
        <f t="shared" si="360"/>
        <v>21</v>
      </c>
      <c r="I438" s="1110">
        <f t="shared" si="357"/>
        <v>7.62</v>
      </c>
      <c r="J438" s="1110">
        <f t="shared" ref="J438:R438" si="380">I438</f>
        <v>7.62</v>
      </c>
      <c r="K438" s="1110">
        <f t="shared" si="380"/>
        <v>7.62</v>
      </c>
      <c r="L438" s="1110">
        <f t="shared" si="380"/>
        <v>7.62</v>
      </c>
      <c r="M438" s="1110">
        <f t="shared" si="380"/>
        <v>7.62</v>
      </c>
      <c r="N438" s="1110">
        <f t="shared" si="380"/>
        <v>7.62</v>
      </c>
      <c r="O438" s="1110">
        <f t="shared" si="380"/>
        <v>7.62</v>
      </c>
      <c r="P438" s="1110">
        <f t="shared" si="380"/>
        <v>7.62</v>
      </c>
      <c r="Q438" s="1110">
        <f t="shared" si="380"/>
        <v>7.62</v>
      </c>
      <c r="R438" s="1110">
        <f t="shared" si="380"/>
        <v>7.62</v>
      </c>
    </row>
    <row r="439" spans="1:18" ht="13.5" customHeight="1" x14ac:dyDescent="0.2">
      <c r="A439" s="1167"/>
      <c r="B439" s="1125"/>
      <c r="C439" s="1125"/>
      <c r="G439" s="1167"/>
      <c r="H439" s="1167">
        <f t="shared" si="360"/>
        <v>22</v>
      </c>
      <c r="I439" s="1110">
        <f t="shared" si="357"/>
        <v>7.51</v>
      </c>
      <c r="J439" s="1110">
        <f t="shared" ref="J439:R439" si="381">I439</f>
        <v>7.51</v>
      </c>
      <c r="K439" s="1110">
        <f t="shared" si="381"/>
        <v>7.51</v>
      </c>
      <c r="L439" s="1110">
        <f t="shared" si="381"/>
        <v>7.51</v>
      </c>
      <c r="M439" s="1110">
        <f t="shared" si="381"/>
        <v>7.51</v>
      </c>
      <c r="N439" s="1110">
        <f t="shared" si="381"/>
        <v>7.51</v>
      </c>
      <c r="O439" s="1110">
        <f t="shared" si="381"/>
        <v>7.51</v>
      </c>
      <c r="P439" s="1110">
        <f t="shared" si="381"/>
        <v>7.51</v>
      </c>
      <c r="Q439" s="1110">
        <f t="shared" si="381"/>
        <v>7.51</v>
      </c>
      <c r="R439" s="1110">
        <f t="shared" si="381"/>
        <v>7.51</v>
      </c>
    </row>
    <row r="440" spans="1:18" ht="13.5" customHeight="1" x14ac:dyDescent="0.2">
      <c r="A440" s="1167"/>
      <c r="B440" s="1125"/>
      <c r="C440" s="1125"/>
      <c r="G440" s="1167"/>
      <c r="H440" s="1167">
        <f t="shared" si="360"/>
        <v>23</v>
      </c>
      <c r="I440" s="1110">
        <f>I170</f>
        <v>7.12</v>
      </c>
      <c r="J440" s="1110">
        <f t="shared" ref="J440:R440" si="382">I440</f>
        <v>7.12</v>
      </c>
      <c r="K440" s="1110">
        <f t="shared" si="382"/>
        <v>7.12</v>
      </c>
      <c r="L440" s="1110">
        <f t="shared" si="382"/>
        <v>7.12</v>
      </c>
      <c r="M440" s="1110">
        <f t="shared" si="382"/>
        <v>7.12</v>
      </c>
      <c r="N440" s="1110">
        <f t="shared" si="382"/>
        <v>7.12</v>
      </c>
      <c r="O440" s="1110">
        <f t="shared" si="382"/>
        <v>7.12</v>
      </c>
      <c r="P440" s="1110">
        <f t="shared" si="382"/>
        <v>7.12</v>
      </c>
      <c r="Q440" s="1110">
        <f t="shared" si="382"/>
        <v>7.12</v>
      </c>
      <c r="R440" s="1110">
        <f t="shared" si="382"/>
        <v>7.12</v>
      </c>
    </row>
    <row r="441" spans="1:18" ht="13.5" customHeight="1" x14ac:dyDescent="0.2">
      <c r="A441" s="1167"/>
      <c r="B441" s="1125"/>
      <c r="E441" s="1123"/>
      <c r="G441" s="1167"/>
    </row>
    <row r="442" spans="1:18" ht="13.5" customHeight="1" x14ac:dyDescent="0.2">
      <c r="A442" s="1167">
        <v>4</v>
      </c>
      <c r="B442" s="1125"/>
      <c r="D442" s="1100" t="s">
        <v>854</v>
      </c>
      <c r="F442" s="2212"/>
      <c r="G442" s="1167"/>
      <c r="K442" s="1110"/>
      <c r="L442" s="1110"/>
      <c r="M442" s="1110"/>
      <c r="N442" s="1110"/>
      <c r="O442" s="1110"/>
      <c r="P442" s="1110"/>
      <c r="Q442" s="1110"/>
      <c r="R442" s="1110"/>
    </row>
    <row r="443" spans="1:18" ht="13.5" customHeight="1" x14ac:dyDescent="0.2">
      <c r="A443" s="1167"/>
      <c r="B443" s="1125" t="s">
        <v>810</v>
      </c>
      <c r="D443" s="1125" t="s">
        <v>894</v>
      </c>
      <c r="E443" s="1125" t="s">
        <v>894</v>
      </c>
      <c r="F443" s="2212" t="s">
        <v>94</v>
      </c>
      <c r="G443" s="1167">
        <v>5</v>
      </c>
      <c r="H443" s="1167">
        <v>0</v>
      </c>
      <c r="I443" s="1110">
        <v>0.02</v>
      </c>
      <c r="J443" s="1110">
        <f>I443</f>
        <v>0.02</v>
      </c>
      <c r="K443" s="1110">
        <f t="shared" ref="K443:Q443" si="383">J443</f>
        <v>0.02</v>
      </c>
      <c r="L443" s="1110">
        <f t="shared" si="383"/>
        <v>0.02</v>
      </c>
      <c r="M443" s="1110">
        <f t="shared" si="383"/>
        <v>0.02</v>
      </c>
      <c r="N443" s="1110">
        <f t="shared" si="383"/>
        <v>0.02</v>
      </c>
      <c r="O443" s="1110">
        <f t="shared" si="383"/>
        <v>0.02</v>
      </c>
      <c r="P443" s="1110">
        <f t="shared" si="383"/>
        <v>0.02</v>
      </c>
      <c r="Q443" s="1110">
        <f t="shared" si="383"/>
        <v>0.02</v>
      </c>
      <c r="R443" s="1110">
        <f>Q443</f>
        <v>0.02</v>
      </c>
    </row>
    <row r="444" spans="1:18" ht="13.5" customHeight="1" x14ac:dyDescent="0.2">
      <c r="A444" s="1167"/>
      <c r="B444" s="1125" t="s">
        <v>2448</v>
      </c>
      <c r="C444" s="1123" t="s">
        <v>6265</v>
      </c>
      <c r="F444" s="2212"/>
      <c r="G444" s="1167"/>
      <c r="H444" s="1167">
        <f>H443+1</f>
        <v>1</v>
      </c>
      <c r="I444" s="1110">
        <v>0.02</v>
      </c>
      <c r="J444" s="1110">
        <f t="shared" ref="J444:R444" si="384">I444</f>
        <v>0.02</v>
      </c>
      <c r="K444" s="1110">
        <f t="shared" si="384"/>
        <v>0.02</v>
      </c>
      <c r="L444" s="1110">
        <f t="shared" si="384"/>
        <v>0.02</v>
      </c>
      <c r="M444" s="1110">
        <f t="shared" si="384"/>
        <v>0.02</v>
      </c>
      <c r="N444" s="1110">
        <f t="shared" si="384"/>
        <v>0.02</v>
      </c>
      <c r="O444" s="1110">
        <f t="shared" si="384"/>
        <v>0.02</v>
      </c>
      <c r="P444" s="1110">
        <f t="shared" si="384"/>
        <v>0.02</v>
      </c>
      <c r="Q444" s="1110">
        <f t="shared" si="384"/>
        <v>0.02</v>
      </c>
      <c r="R444" s="1110">
        <f t="shared" si="384"/>
        <v>0.02</v>
      </c>
    </row>
    <row r="445" spans="1:18" ht="13.5" customHeight="1" x14ac:dyDescent="0.2">
      <c r="A445" s="1167"/>
      <c r="B445" s="1125" t="s">
        <v>2451</v>
      </c>
      <c r="C445" s="1110" t="s">
        <v>5092</v>
      </c>
      <c r="F445" s="2212"/>
      <c r="G445" s="1167"/>
      <c r="H445" s="1167">
        <f t="shared" ref="H445:H466" si="385">H444+1</f>
        <v>2</v>
      </c>
      <c r="I445" s="1110">
        <v>0.02</v>
      </c>
      <c r="J445" s="1110">
        <f t="shared" ref="J445:R445" si="386">I445</f>
        <v>0.02</v>
      </c>
      <c r="K445" s="1110">
        <f t="shared" si="386"/>
        <v>0.02</v>
      </c>
      <c r="L445" s="1110">
        <f t="shared" si="386"/>
        <v>0.02</v>
      </c>
      <c r="M445" s="1110">
        <f t="shared" si="386"/>
        <v>0.02</v>
      </c>
      <c r="N445" s="1110">
        <f t="shared" si="386"/>
        <v>0.02</v>
      </c>
      <c r="O445" s="1110">
        <f t="shared" si="386"/>
        <v>0.02</v>
      </c>
      <c r="P445" s="1110">
        <f t="shared" si="386"/>
        <v>0.02</v>
      </c>
      <c r="Q445" s="1110">
        <f t="shared" si="386"/>
        <v>0.02</v>
      </c>
      <c r="R445" s="1110">
        <f t="shared" si="386"/>
        <v>0.02</v>
      </c>
    </row>
    <row r="446" spans="1:18" ht="13.5" customHeight="1" x14ac:dyDescent="0.2">
      <c r="A446" s="1167"/>
      <c r="B446" s="1125" t="s">
        <v>5730</v>
      </c>
      <c r="C446" s="1167" t="s">
        <v>5658</v>
      </c>
      <c r="F446" s="2212"/>
      <c r="G446" s="1167"/>
      <c r="H446" s="1167">
        <f t="shared" si="385"/>
        <v>3</v>
      </c>
      <c r="I446" s="1110">
        <v>0.02</v>
      </c>
      <c r="J446" s="1110">
        <f t="shared" ref="J446:R446" si="387">I446</f>
        <v>0.02</v>
      </c>
      <c r="K446" s="1110">
        <f t="shared" si="387"/>
        <v>0.02</v>
      </c>
      <c r="L446" s="1110">
        <f t="shared" si="387"/>
        <v>0.02</v>
      </c>
      <c r="M446" s="1110">
        <f t="shared" si="387"/>
        <v>0.02</v>
      </c>
      <c r="N446" s="1110">
        <f t="shared" si="387"/>
        <v>0.02</v>
      </c>
      <c r="O446" s="1110">
        <f t="shared" si="387"/>
        <v>0.02</v>
      </c>
      <c r="P446" s="1110">
        <f t="shared" si="387"/>
        <v>0.02</v>
      </c>
      <c r="Q446" s="1110">
        <f t="shared" si="387"/>
        <v>0.02</v>
      </c>
      <c r="R446" s="1110">
        <f t="shared" si="387"/>
        <v>0.02</v>
      </c>
    </row>
    <row r="447" spans="1:18" ht="13.5" customHeight="1" x14ac:dyDescent="0.2">
      <c r="A447" s="1167"/>
      <c r="B447" s="1123" t="s">
        <v>5653</v>
      </c>
      <c r="C447" s="1123" t="s">
        <v>5087</v>
      </c>
      <c r="F447" s="2212"/>
      <c r="G447" s="1167"/>
      <c r="H447" s="1167">
        <f t="shared" si="385"/>
        <v>4</v>
      </c>
      <c r="I447" s="1110">
        <v>0.02</v>
      </c>
      <c r="J447" s="1110">
        <f t="shared" ref="J447:R447" si="388">I447</f>
        <v>0.02</v>
      </c>
      <c r="K447" s="1110">
        <f t="shared" si="388"/>
        <v>0.02</v>
      </c>
      <c r="L447" s="1110">
        <f t="shared" si="388"/>
        <v>0.02</v>
      </c>
      <c r="M447" s="1110">
        <f t="shared" si="388"/>
        <v>0.02</v>
      </c>
      <c r="N447" s="1110">
        <f t="shared" si="388"/>
        <v>0.02</v>
      </c>
      <c r="O447" s="1110">
        <f t="shared" si="388"/>
        <v>0.02</v>
      </c>
      <c r="P447" s="1110">
        <f t="shared" si="388"/>
        <v>0.02</v>
      </c>
      <c r="Q447" s="1110">
        <f t="shared" si="388"/>
        <v>0.02</v>
      </c>
      <c r="R447" s="1110">
        <f t="shared" si="388"/>
        <v>0.02</v>
      </c>
    </row>
    <row r="448" spans="1:18" ht="13.5" customHeight="1" x14ac:dyDescent="0.2">
      <c r="A448" s="1167"/>
      <c r="B448" s="1125" t="s">
        <v>451</v>
      </c>
      <c r="C448" s="1167" t="s">
        <v>5659</v>
      </c>
      <c r="F448" s="2212"/>
      <c r="G448" s="1167"/>
      <c r="H448" s="1167">
        <f t="shared" si="385"/>
        <v>5</v>
      </c>
      <c r="I448" s="1110">
        <v>0.02</v>
      </c>
      <c r="J448" s="1110">
        <f t="shared" ref="J448:R448" si="389">I448</f>
        <v>0.02</v>
      </c>
      <c r="K448" s="1110">
        <f t="shared" si="389"/>
        <v>0.02</v>
      </c>
      <c r="L448" s="1110">
        <f t="shared" si="389"/>
        <v>0.02</v>
      </c>
      <c r="M448" s="1110">
        <f t="shared" si="389"/>
        <v>0.02</v>
      </c>
      <c r="N448" s="1110">
        <f t="shared" si="389"/>
        <v>0.02</v>
      </c>
      <c r="O448" s="1110">
        <f t="shared" si="389"/>
        <v>0.02</v>
      </c>
      <c r="P448" s="1110">
        <f t="shared" si="389"/>
        <v>0.02</v>
      </c>
      <c r="Q448" s="1110">
        <f t="shared" si="389"/>
        <v>0.02</v>
      </c>
      <c r="R448" s="1110">
        <f t="shared" si="389"/>
        <v>0.02</v>
      </c>
    </row>
    <row r="449" spans="1:18" ht="13.5" customHeight="1" x14ac:dyDescent="0.2">
      <c r="A449" s="1167"/>
      <c r="B449" s="1125" t="s">
        <v>5814</v>
      </c>
      <c r="C449" s="1167" t="s">
        <v>6208</v>
      </c>
      <c r="F449" s="2212"/>
      <c r="G449" s="1167"/>
      <c r="H449" s="1167">
        <f t="shared" si="385"/>
        <v>6</v>
      </c>
      <c r="I449" s="1110">
        <v>0.02</v>
      </c>
      <c r="J449" s="1110">
        <f t="shared" ref="J449:R449" si="390">I449</f>
        <v>0.02</v>
      </c>
      <c r="K449" s="1110">
        <f t="shared" si="390"/>
        <v>0.02</v>
      </c>
      <c r="L449" s="1110">
        <f t="shared" si="390"/>
        <v>0.02</v>
      </c>
      <c r="M449" s="1110">
        <f t="shared" si="390"/>
        <v>0.02</v>
      </c>
      <c r="N449" s="1110">
        <f t="shared" si="390"/>
        <v>0.02</v>
      </c>
      <c r="O449" s="1110">
        <f t="shared" si="390"/>
        <v>0.02</v>
      </c>
      <c r="P449" s="1110">
        <f t="shared" si="390"/>
        <v>0.02</v>
      </c>
      <c r="Q449" s="1110">
        <f t="shared" si="390"/>
        <v>0.02</v>
      </c>
      <c r="R449" s="1110">
        <f t="shared" si="390"/>
        <v>0.02</v>
      </c>
    </row>
    <row r="450" spans="1:18" ht="13.5" customHeight="1" x14ac:dyDescent="0.2">
      <c r="A450" s="1167"/>
      <c r="B450" s="1125" t="s">
        <v>5808</v>
      </c>
      <c r="C450" s="1125" t="s">
        <v>6256</v>
      </c>
      <c r="F450" s="2212"/>
      <c r="G450" s="1167"/>
      <c r="H450" s="1167">
        <f t="shared" si="385"/>
        <v>7</v>
      </c>
      <c r="I450" s="1110">
        <v>0.03</v>
      </c>
      <c r="J450" s="1110">
        <f t="shared" ref="J450:R450" si="391">I450</f>
        <v>0.03</v>
      </c>
      <c r="K450" s="1110">
        <f t="shared" si="391"/>
        <v>0.03</v>
      </c>
      <c r="L450" s="1110">
        <f t="shared" si="391"/>
        <v>0.03</v>
      </c>
      <c r="M450" s="1110">
        <f t="shared" si="391"/>
        <v>0.03</v>
      </c>
      <c r="N450" s="1110">
        <f t="shared" si="391"/>
        <v>0.03</v>
      </c>
      <c r="O450" s="1110">
        <f t="shared" si="391"/>
        <v>0.03</v>
      </c>
      <c r="P450" s="1110">
        <f t="shared" si="391"/>
        <v>0.03</v>
      </c>
      <c r="Q450" s="1110">
        <f t="shared" si="391"/>
        <v>0.03</v>
      </c>
      <c r="R450" s="1110">
        <f t="shared" si="391"/>
        <v>0.03</v>
      </c>
    </row>
    <row r="451" spans="1:18" ht="13.5" customHeight="1" x14ac:dyDescent="0.2">
      <c r="A451" s="1167"/>
      <c r="B451" s="1125" t="s">
        <v>5809</v>
      </c>
      <c r="C451" s="1167"/>
      <c r="F451" s="2212"/>
      <c r="G451" s="1167"/>
      <c r="H451" s="1167">
        <f t="shared" si="385"/>
        <v>8</v>
      </c>
      <c r="I451" s="1110">
        <v>0.03</v>
      </c>
      <c r="J451" s="1110">
        <f t="shared" ref="J451:R451" si="392">I451</f>
        <v>0.03</v>
      </c>
      <c r="K451" s="1110">
        <f t="shared" si="392"/>
        <v>0.03</v>
      </c>
      <c r="L451" s="1110">
        <f t="shared" si="392"/>
        <v>0.03</v>
      </c>
      <c r="M451" s="1110">
        <f t="shared" si="392"/>
        <v>0.03</v>
      </c>
      <c r="N451" s="1110">
        <f t="shared" si="392"/>
        <v>0.03</v>
      </c>
      <c r="O451" s="1110">
        <f t="shared" si="392"/>
        <v>0.03</v>
      </c>
      <c r="P451" s="1110">
        <f t="shared" si="392"/>
        <v>0.03</v>
      </c>
      <c r="Q451" s="1110">
        <f t="shared" si="392"/>
        <v>0.03</v>
      </c>
      <c r="R451" s="1110">
        <f t="shared" si="392"/>
        <v>0.03</v>
      </c>
    </row>
    <row r="452" spans="1:18" ht="13.5" customHeight="1" x14ac:dyDescent="0.2">
      <c r="A452" s="1167"/>
      <c r="B452" s="1125"/>
      <c r="C452" s="1167"/>
      <c r="F452" s="2212"/>
      <c r="G452" s="1167"/>
      <c r="H452" s="1167">
        <f t="shared" si="385"/>
        <v>9</v>
      </c>
      <c r="I452" s="1110">
        <v>0.03</v>
      </c>
      <c r="J452" s="1110">
        <f t="shared" ref="J452:R452" si="393">I452</f>
        <v>0.03</v>
      </c>
      <c r="K452" s="1110">
        <f t="shared" si="393"/>
        <v>0.03</v>
      </c>
      <c r="L452" s="1110">
        <f t="shared" si="393"/>
        <v>0.03</v>
      </c>
      <c r="M452" s="1110">
        <f t="shared" si="393"/>
        <v>0.03</v>
      </c>
      <c r="N452" s="1110">
        <f t="shared" si="393"/>
        <v>0.03</v>
      </c>
      <c r="O452" s="1110">
        <f t="shared" si="393"/>
        <v>0.03</v>
      </c>
      <c r="P452" s="1110">
        <f t="shared" si="393"/>
        <v>0.03</v>
      </c>
      <c r="Q452" s="1110">
        <f t="shared" si="393"/>
        <v>0.03</v>
      </c>
      <c r="R452" s="1110">
        <f t="shared" si="393"/>
        <v>0.03</v>
      </c>
    </row>
    <row r="453" spans="1:18" ht="13.5" customHeight="1" x14ac:dyDescent="0.2">
      <c r="A453" s="1167"/>
      <c r="B453" s="1125"/>
      <c r="C453" s="1167"/>
      <c r="F453" s="2212"/>
      <c r="G453" s="1167"/>
      <c r="H453" s="1167">
        <f t="shared" si="385"/>
        <v>10</v>
      </c>
      <c r="I453" s="1110">
        <v>0.03</v>
      </c>
      <c r="J453" s="1110">
        <f t="shared" ref="J453:R453" si="394">I453</f>
        <v>0.03</v>
      </c>
      <c r="K453" s="1110">
        <f t="shared" si="394"/>
        <v>0.03</v>
      </c>
      <c r="L453" s="1110">
        <f t="shared" si="394"/>
        <v>0.03</v>
      </c>
      <c r="M453" s="1110">
        <f t="shared" si="394"/>
        <v>0.03</v>
      </c>
      <c r="N453" s="1110">
        <f t="shared" si="394"/>
        <v>0.03</v>
      </c>
      <c r="O453" s="1110">
        <f t="shared" si="394"/>
        <v>0.03</v>
      </c>
      <c r="P453" s="1110">
        <f t="shared" si="394"/>
        <v>0.03</v>
      </c>
      <c r="Q453" s="1110">
        <f t="shared" si="394"/>
        <v>0.03</v>
      </c>
      <c r="R453" s="1110">
        <f t="shared" si="394"/>
        <v>0.03</v>
      </c>
    </row>
    <row r="454" spans="1:18" ht="13.5" customHeight="1" x14ac:dyDescent="0.2">
      <c r="A454" s="1167"/>
      <c r="B454" s="1125"/>
      <c r="C454" s="1167"/>
      <c r="F454" s="2212"/>
      <c r="G454" s="1167"/>
      <c r="H454" s="1167">
        <f t="shared" si="385"/>
        <v>11</v>
      </c>
      <c r="I454" s="1110">
        <v>0.06</v>
      </c>
      <c r="J454" s="1110">
        <f t="shared" ref="J454:R454" si="395">I454</f>
        <v>0.06</v>
      </c>
      <c r="K454" s="1110">
        <f t="shared" si="395"/>
        <v>0.06</v>
      </c>
      <c r="L454" s="1110">
        <f t="shared" si="395"/>
        <v>0.06</v>
      </c>
      <c r="M454" s="1110">
        <f t="shared" si="395"/>
        <v>0.06</v>
      </c>
      <c r="N454" s="1110">
        <f t="shared" si="395"/>
        <v>0.06</v>
      </c>
      <c r="O454" s="1110">
        <f t="shared" si="395"/>
        <v>0.06</v>
      </c>
      <c r="P454" s="1110">
        <f t="shared" si="395"/>
        <v>0.06</v>
      </c>
      <c r="Q454" s="1110">
        <f t="shared" si="395"/>
        <v>0.06</v>
      </c>
      <c r="R454" s="1110">
        <f t="shared" si="395"/>
        <v>0.06</v>
      </c>
    </row>
    <row r="455" spans="1:18" ht="13.5" customHeight="1" x14ac:dyDescent="0.2">
      <c r="A455" s="1167"/>
      <c r="B455" s="1125"/>
      <c r="C455" s="1167"/>
      <c r="F455" s="2212"/>
      <c r="G455" s="1167"/>
      <c r="H455" s="1167">
        <f t="shared" si="385"/>
        <v>12</v>
      </c>
      <c r="I455" s="1110">
        <v>7.0000000000000007E-2</v>
      </c>
      <c r="J455" s="1110">
        <f t="shared" ref="J455:R455" si="396">I455</f>
        <v>7.0000000000000007E-2</v>
      </c>
      <c r="K455" s="1110">
        <f t="shared" si="396"/>
        <v>7.0000000000000007E-2</v>
      </c>
      <c r="L455" s="1110">
        <f t="shared" si="396"/>
        <v>7.0000000000000007E-2</v>
      </c>
      <c r="M455" s="1110">
        <f t="shared" si="396"/>
        <v>7.0000000000000007E-2</v>
      </c>
      <c r="N455" s="1110">
        <f t="shared" si="396"/>
        <v>7.0000000000000007E-2</v>
      </c>
      <c r="O455" s="1110">
        <f t="shared" si="396"/>
        <v>7.0000000000000007E-2</v>
      </c>
      <c r="P455" s="1110">
        <f t="shared" si="396"/>
        <v>7.0000000000000007E-2</v>
      </c>
      <c r="Q455" s="1110">
        <f t="shared" si="396"/>
        <v>7.0000000000000007E-2</v>
      </c>
      <c r="R455" s="1110">
        <f t="shared" si="396"/>
        <v>7.0000000000000007E-2</v>
      </c>
    </row>
    <row r="456" spans="1:18" ht="13.5" customHeight="1" x14ac:dyDescent="0.2">
      <c r="A456" s="1167"/>
      <c r="B456" s="1125"/>
      <c r="C456" s="1167"/>
      <c r="F456" s="2212"/>
      <c r="G456" s="1167"/>
      <c r="H456" s="1167">
        <f t="shared" si="385"/>
        <v>13</v>
      </c>
      <c r="I456" s="1110">
        <v>7.0000000000000007E-2</v>
      </c>
      <c r="J456" s="1110">
        <f t="shared" ref="J456:R456" si="397">I456</f>
        <v>7.0000000000000007E-2</v>
      </c>
      <c r="K456" s="1110">
        <f t="shared" si="397"/>
        <v>7.0000000000000007E-2</v>
      </c>
      <c r="L456" s="1110">
        <f t="shared" si="397"/>
        <v>7.0000000000000007E-2</v>
      </c>
      <c r="M456" s="1110">
        <f t="shared" si="397"/>
        <v>7.0000000000000007E-2</v>
      </c>
      <c r="N456" s="1110">
        <f t="shared" si="397"/>
        <v>7.0000000000000007E-2</v>
      </c>
      <c r="O456" s="1110">
        <f t="shared" si="397"/>
        <v>7.0000000000000007E-2</v>
      </c>
      <c r="P456" s="1110">
        <f t="shared" si="397"/>
        <v>7.0000000000000007E-2</v>
      </c>
      <c r="Q456" s="1110">
        <f t="shared" si="397"/>
        <v>7.0000000000000007E-2</v>
      </c>
      <c r="R456" s="1110">
        <f t="shared" si="397"/>
        <v>7.0000000000000007E-2</v>
      </c>
    </row>
    <row r="457" spans="1:18" ht="13.5" customHeight="1" x14ac:dyDescent="0.2">
      <c r="A457" s="1167"/>
      <c r="B457" s="1125"/>
      <c r="C457" s="1167"/>
      <c r="F457" s="2212"/>
      <c r="G457" s="1167"/>
      <c r="H457" s="1167">
        <f t="shared" si="385"/>
        <v>14</v>
      </c>
      <c r="I457" s="1110">
        <v>0.06</v>
      </c>
      <c r="J457" s="1110">
        <f t="shared" ref="J457:R457" si="398">I457</f>
        <v>0.06</v>
      </c>
      <c r="K457" s="1110">
        <f t="shared" si="398"/>
        <v>0.06</v>
      </c>
      <c r="L457" s="1110">
        <f t="shared" si="398"/>
        <v>0.06</v>
      </c>
      <c r="M457" s="1110">
        <f t="shared" si="398"/>
        <v>0.06</v>
      </c>
      <c r="N457" s="1110">
        <f t="shared" si="398"/>
        <v>0.06</v>
      </c>
      <c r="O457" s="1110">
        <f t="shared" si="398"/>
        <v>0.06</v>
      </c>
      <c r="P457" s="1110">
        <f t="shared" si="398"/>
        <v>0.06</v>
      </c>
      <c r="Q457" s="1110">
        <f t="shared" si="398"/>
        <v>0.06</v>
      </c>
      <c r="R457" s="1110">
        <f t="shared" si="398"/>
        <v>0.06</v>
      </c>
    </row>
    <row r="458" spans="1:18" ht="13.5" customHeight="1" x14ac:dyDescent="0.2">
      <c r="A458" s="1167"/>
      <c r="B458" s="1125"/>
      <c r="C458" s="1167"/>
      <c r="F458" s="2212"/>
      <c r="G458" s="1167"/>
      <c r="H458" s="1167">
        <f t="shared" si="385"/>
        <v>15</v>
      </c>
      <c r="I458" s="1110">
        <v>0.05</v>
      </c>
      <c r="J458" s="1110">
        <f t="shared" ref="J458:R458" si="399">I458</f>
        <v>0.05</v>
      </c>
      <c r="K458" s="1110">
        <f t="shared" si="399"/>
        <v>0.05</v>
      </c>
      <c r="L458" s="1110">
        <f t="shared" si="399"/>
        <v>0.05</v>
      </c>
      <c r="M458" s="1110">
        <f t="shared" si="399"/>
        <v>0.05</v>
      </c>
      <c r="N458" s="1110">
        <f t="shared" si="399"/>
        <v>0.05</v>
      </c>
      <c r="O458" s="1110">
        <f t="shared" si="399"/>
        <v>0.05</v>
      </c>
      <c r="P458" s="1110">
        <f t="shared" si="399"/>
        <v>0.05</v>
      </c>
      <c r="Q458" s="1110">
        <f t="shared" si="399"/>
        <v>0.05</v>
      </c>
      <c r="R458" s="1110">
        <f t="shared" si="399"/>
        <v>0.05</v>
      </c>
    </row>
    <row r="459" spans="1:18" ht="13.5" customHeight="1" x14ac:dyDescent="0.2">
      <c r="A459" s="1167"/>
      <c r="B459" s="1125"/>
      <c r="C459" s="1167"/>
      <c r="F459" s="2212"/>
      <c r="G459" s="1167"/>
      <c r="H459" s="1167">
        <f t="shared" si="385"/>
        <v>16</v>
      </c>
      <c r="I459" s="1110">
        <v>0.06</v>
      </c>
      <c r="J459" s="1110">
        <f t="shared" ref="J459:R459" si="400">I459</f>
        <v>0.06</v>
      </c>
      <c r="K459" s="1110">
        <f t="shared" si="400"/>
        <v>0.06</v>
      </c>
      <c r="L459" s="1110">
        <f t="shared" si="400"/>
        <v>0.06</v>
      </c>
      <c r="M459" s="1110">
        <f t="shared" si="400"/>
        <v>0.06</v>
      </c>
      <c r="N459" s="1110">
        <f t="shared" si="400"/>
        <v>0.06</v>
      </c>
      <c r="O459" s="1110">
        <f t="shared" si="400"/>
        <v>0.06</v>
      </c>
      <c r="P459" s="1110">
        <f t="shared" si="400"/>
        <v>0.06</v>
      </c>
      <c r="Q459" s="1110">
        <f t="shared" si="400"/>
        <v>0.06</v>
      </c>
      <c r="R459" s="1110">
        <f t="shared" si="400"/>
        <v>0.06</v>
      </c>
    </row>
    <row r="460" spans="1:18" ht="13.5" customHeight="1" x14ac:dyDescent="0.2">
      <c r="A460" s="1167"/>
      <c r="B460" s="1125"/>
      <c r="C460" s="1167"/>
      <c r="F460" s="2212"/>
      <c r="G460" s="1167"/>
      <c r="H460" s="1167">
        <f t="shared" si="385"/>
        <v>17</v>
      </c>
      <c r="I460" s="1110">
        <v>0.06</v>
      </c>
      <c r="J460" s="1110">
        <f t="shared" ref="J460:R460" si="401">I460</f>
        <v>0.06</v>
      </c>
      <c r="K460" s="1110">
        <f t="shared" si="401"/>
        <v>0.06</v>
      </c>
      <c r="L460" s="1110">
        <f t="shared" si="401"/>
        <v>0.06</v>
      </c>
      <c r="M460" s="1110">
        <f t="shared" si="401"/>
        <v>0.06</v>
      </c>
      <c r="N460" s="1110">
        <f t="shared" si="401"/>
        <v>0.06</v>
      </c>
      <c r="O460" s="1110">
        <f t="shared" si="401"/>
        <v>0.06</v>
      </c>
      <c r="P460" s="1110">
        <f t="shared" si="401"/>
        <v>0.06</v>
      </c>
      <c r="Q460" s="1110">
        <f t="shared" si="401"/>
        <v>0.06</v>
      </c>
      <c r="R460" s="1110">
        <f t="shared" si="401"/>
        <v>0.06</v>
      </c>
    </row>
    <row r="461" spans="1:18" ht="13.5" customHeight="1" x14ac:dyDescent="0.2">
      <c r="A461" s="1167"/>
      <c r="B461" s="1125"/>
      <c r="C461" s="1167"/>
      <c r="F461" s="2212"/>
      <c r="G461" s="1167"/>
      <c r="H461" s="1167">
        <f t="shared" si="385"/>
        <v>18</v>
      </c>
      <c r="I461" s="1110">
        <v>0.06</v>
      </c>
      <c r="J461" s="1110">
        <f t="shared" ref="J461:R461" si="402">I461</f>
        <v>0.06</v>
      </c>
      <c r="K461" s="1110">
        <f t="shared" si="402"/>
        <v>0.06</v>
      </c>
      <c r="L461" s="1110">
        <f t="shared" si="402"/>
        <v>0.06</v>
      </c>
      <c r="M461" s="1110">
        <f t="shared" si="402"/>
        <v>0.06</v>
      </c>
      <c r="N461" s="1110">
        <f t="shared" si="402"/>
        <v>0.06</v>
      </c>
      <c r="O461" s="1110">
        <f t="shared" si="402"/>
        <v>0.06</v>
      </c>
      <c r="P461" s="1110">
        <f t="shared" si="402"/>
        <v>0.06</v>
      </c>
      <c r="Q461" s="1110">
        <f t="shared" si="402"/>
        <v>0.06</v>
      </c>
      <c r="R461" s="1110">
        <f t="shared" si="402"/>
        <v>0.06</v>
      </c>
    </row>
    <row r="462" spans="1:18" ht="13.5" customHeight="1" x14ac:dyDescent="0.2">
      <c r="A462" s="1167"/>
      <c r="B462" s="1125"/>
      <c r="C462" s="1167"/>
      <c r="F462" s="2212"/>
      <c r="G462" s="1167"/>
      <c r="H462" s="1167">
        <f t="shared" si="385"/>
        <v>19</v>
      </c>
      <c r="I462" s="1110">
        <v>0.04</v>
      </c>
      <c r="J462" s="1110">
        <f t="shared" ref="J462:R462" si="403">I462</f>
        <v>0.04</v>
      </c>
      <c r="K462" s="1110">
        <f t="shared" si="403"/>
        <v>0.04</v>
      </c>
      <c r="L462" s="1110">
        <f t="shared" si="403"/>
        <v>0.04</v>
      </c>
      <c r="M462" s="1110">
        <f t="shared" si="403"/>
        <v>0.04</v>
      </c>
      <c r="N462" s="1110">
        <f t="shared" si="403"/>
        <v>0.04</v>
      </c>
      <c r="O462" s="1110">
        <f t="shared" si="403"/>
        <v>0.04</v>
      </c>
      <c r="P462" s="1110">
        <f t="shared" si="403"/>
        <v>0.04</v>
      </c>
      <c r="Q462" s="1110">
        <f t="shared" si="403"/>
        <v>0.04</v>
      </c>
      <c r="R462" s="1110">
        <f t="shared" si="403"/>
        <v>0.04</v>
      </c>
    </row>
    <row r="463" spans="1:18" ht="13.5" customHeight="1" x14ac:dyDescent="0.2">
      <c r="A463" s="1167"/>
      <c r="B463" s="1125"/>
      <c r="C463" s="1167"/>
      <c r="F463" s="2212"/>
      <c r="G463" s="1167"/>
      <c r="H463" s="1167">
        <f t="shared" si="385"/>
        <v>20</v>
      </c>
      <c r="I463" s="1110">
        <v>0.04</v>
      </c>
      <c r="J463" s="1110">
        <f t="shared" ref="J463:R463" si="404">I463</f>
        <v>0.04</v>
      </c>
      <c r="K463" s="1110">
        <f t="shared" si="404"/>
        <v>0.04</v>
      </c>
      <c r="L463" s="1110">
        <f t="shared" si="404"/>
        <v>0.04</v>
      </c>
      <c r="M463" s="1110">
        <f t="shared" si="404"/>
        <v>0.04</v>
      </c>
      <c r="N463" s="1110">
        <f t="shared" si="404"/>
        <v>0.04</v>
      </c>
      <c r="O463" s="1110">
        <f t="shared" si="404"/>
        <v>0.04</v>
      </c>
      <c r="P463" s="1110">
        <f t="shared" si="404"/>
        <v>0.04</v>
      </c>
      <c r="Q463" s="1110">
        <f t="shared" si="404"/>
        <v>0.04</v>
      </c>
      <c r="R463" s="1110">
        <f t="shared" si="404"/>
        <v>0.04</v>
      </c>
    </row>
    <row r="464" spans="1:18" ht="13.5" customHeight="1" x14ac:dyDescent="0.2">
      <c r="A464" s="1167"/>
      <c r="B464" s="1125"/>
      <c r="C464" s="1167"/>
      <c r="F464" s="2212"/>
      <c r="G464" s="1167"/>
      <c r="H464" s="1167">
        <f t="shared" si="385"/>
        <v>21</v>
      </c>
      <c r="I464" s="1110">
        <v>0.04</v>
      </c>
      <c r="J464" s="1110">
        <f t="shared" ref="J464:R464" si="405">I464</f>
        <v>0.04</v>
      </c>
      <c r="K464" s="1110">
        <f t="shared" si="405"/>
        <v>0.04</v>
      </c>
      <c r="L464" s="1110">
        <f t="shared" si="405"/>
        <v>0.04</v>
      </c>
      <c r="M464" s="1110">
        <f t="shared" si="405"/>
        <v>0.04</v>
      </c>
      <c r="N464" s="1110">
        <f t="shared" si="405"/>
        <v>0.04</v>
      </c>
      <c r="O464" s="1110">
        <f t="shared" si="405"/>
        <v>0.04</v>
      </c>
      <c r="P464" s="1110">
        <f t="shared" si="405"/>
        <v>0.04</v>
      </c>
      <c r="Q464" s="1110">
        <f t="shared" si="405"/>
        <v>0.04</v>
      </c>
      <c r="R464" s="1110">
        <f t="shared" si="405"/>
        <v>0.04</v>
      </c>
    </row>
    <row r="465" spans="1:18" ht="13.5" customHeight="1" x14ac:dyDescent="0.2">
      <c r="A465" s="1167"/>
      <c r="B465" s="1125"/>
      <c r="C465" s="1167"/>
      <c r="F465" s="2212"/>
      <c r="G465" s="1167"/>
      <c r="H465" s="1167">
        <f t="shared" si="385"/>
        <v>22</v>
      </c>
      <c r="I465" s="1110">
        <v>0.03</v>
      </c>
      <c r="J465" s="1110">
        <f t="shared" ref="J465:R465" si="406">I465</f>
        <v>0.03</v>
      </c>
      <c r="K465" s="1110">
        <f t="shared" si="406"/>
        <v>0.03</v>
      </c>
      <c r="L465" s="1110">
        <f t="shared" si="406"/>
        <v>0.03</v>
      </c>
      <c r="M465" s="1110">
        <f t="shared" si="406"/>
        <v>0.03</v>
      </c>
      <c r="N465" s="1110">
        <f t="shared" si="406"/>
        <v>0.03</v>
      </c>
      <c r="O465" s="1110">
        <f t="shared" si="406"/>
        <v>0.03</v>
      </c>
      <c r="P465" s="1110">
        <f t="shared" si="406"/>
        <v>0.03</v>
      </c>
      <c r="Q465" s="1110">
        <f t="shared" si="406"/>
        <v>0.03</v>
      </c>
      <c r="R465" s="1110">
        <f t="shared" si="406"/>
        <v>0.03</v>
      </c>
    </row>
    <row r="466" spans="1:18" ht="13.5" customHeight="1" x14ac:dyDescent="0.2">
      <c r="A466" s="1167"/>
      <c r="B466" s="1125"/>
      <c r="C466" s="1167"/>
      <c r="F466" s="2212"/>
      <c r="G466" s="1167"/>
      <c r="H466" s="1167">
        <f t="shared" si="385"/>
        <v>23</v>
      </c>
      <c r="I466" s="1110">
        <v>0.04</v>
      </c>
      <c r="J466" s="1110">
        <f t="shared" ref="J466:R466" si="407">I466</f>
        <v>0.04</v>
      </c>
      <c r="K466" s="1110">
        <f t="shared" si="407"/>
        <v>0.04</v>
      </c>
      <c r="L466" s="1110">
        <f t="shared" si="407"/>
        <v>0.04</v>
      </c>
      <c r="M466" s="1110">
        <f t="shared" si="407"/>
        <v>0.04</v>
      </c>
      <c r="N466" s="1110">
        <f t="shared" si="407"/>
        <v>0.04</v>
      </c>
      <c r="O466" s="1110">
        <f t="shared" si="407"/>
        <v>0.04</v>
      </c>
      <c r="P466" s="1110">
        <f t="shared" si="407"/>
        <v>0.04</v>
      </c>
      <c r="Q466" s="1110">
        <f t="shared" si="407"/>
        <v>0.04</v>
      </c>
      <c r="R466" s="1110">
        <f t="shared" si="407"/>
        <v>0.04</v>
      </c>
    </row>
    <row r="467" spans="1:18" ht="13.5" customHeight="1" x14ac:dyDescent="0.2">
      <c r="A467" s="1167"/>
      <c r="B467" s="1125"/>
      <c r="C467" s="1167"/>
      <c r="F467" s="2212"/>
      <c r="G467" s="1167"/>
      <c r="K467" s="1110"/>
      <c r="L467" s="1120"/>
      <c r="M467" s="1120"/>
      <c r="N467" s="1110"/>
      <c r="O467" s="1110"/>
      <c r="Q467" s="1110"/>
      <c r="R467" s="1110"/>
    </row>
    <row r="468" spans="1:18" ht="13.5" customHeight="1" x14ac:dyDescent="0.2">
      <c r="A468" s="1167"/>
      <c r="B468" s="1125" t="s">
        <v>810</v>
      </c>
      <c r="D468" s="1125" t="s">
        <v>895</v>
      </c>
      <c r="E468" s="1125" t="s">
        <v>895</v>
      </c>
      <c r="F468" s="2212" t="s">
        <v>94</v>
      </c>
      <c r="G468" s="1167">
        <v>5</v>
      </c>
      <c r="H468" s="1167">
        <v>0</v>
      </c>
      <c r="I468" s="1110">
        <v>0.12</v>
      </c>
      <c r="J468" s="1110">
        <f>I468</f>
        <v>0.12</v>
      </c>
      <c r="K468" s="1110">
        <f t="shared" ref="K468:R468" si="408">J468</f>
        <v>0.12</v>
      </c>
      <c r="L468" s="1110">
        <f t="shared" si="408"/>
        <v>0.12</v>
      </c>
      <c r="M468" s="1110">
        <f t="shared" si="408"/>
        <v>0.12</v>
      </c>
      <c r="N468" s="1110">
        <f t="shared" si="408"/>
        <v>0.12</v>
      </c>
      <c r="O468" s="1110">
        <f t="shared" si="408"/>
        <v>0.12</v>
      </c>
      <c r="P468" s="1110">
        <f t="shared" si="408"/>
        <v>0.12</v>
      </c>
      <c r="Q468" s="1110">
        <f t="shared" si="408"/>
        <v>0.12</v>
      </c>
      <c r="R468" s="1110">
        <f t="shared" si="408"/>
        <v>0.12</v>
      </c>
    </row>
    <row r="469" spans="1:18" ht="13.5" customHeight="1" x14ac:dyDescent="0.2">
      <c r="A469" s="1167"/>
      <c r="B469" s="1125" t="s">
        <v>5815</v>
      </c>
      <c r="C469" s="1125" t="s">
        <v>6261</v>
      </c>
      <c r="F469" s="2212"/>
      <c r="G469" s="1167"/>
      <c r="H469" s="1167">
        <f>H468+1</f>
        <v>1</v>
      </c>
      <c r="I469" s="1110">
        <v>0.13</v>
      </c>
      <c r="J469" s="1110">
        <f t="shared" ref="J469:R469" si="409">I469</f>
        <v>0.13</v>
      </c>
      <c r="K469" s="1110">
        <f t="shared" si="409"/>
        <v>0.13</v>
      </c>
      <c r="L469" s="1110">
        <f t="shared" si="409"/>
        <v>0.13</v>
      </c>
      <c r="M469" s="1110">
        <f t="shared" si="409"/>
        <v>0.13</v>
      </c>
      <c r="N469" s="1110">
        <f t="shared" si="409"/>
        <v>0.13</v>
      </c>
      <c r="O469" s="1110">
        <f t="shared" si="409"/>
        <v>0.13</v>
      </c>
      <c r="P469" s="1110">
        <f t="shared" si="409"/>
        <v>0.13</v>
      </c>
      <c r="Q469" s="1110">
        <f t="shared" si="409"/>
        <v>0.13</v>
      </c>
      <c r="R469" s="1110">
        <f t="shared" si="409"/>
        <v>0.13</v>
      </c>
    </row>
    <row r="470" spans="1:18" ht="13.5" customHeight="1" x14ac:dyDescent="0.2">
      <c r="A470" s="1167"/>
      <c r="B470" s="1125" t="s">
        <v>5811</v>
      </c>
      <c r="C470" s="1125" t="s">
        <v>6239</v>
      </c>
      <c r="F470" s="2212"/>
      <c r="G470" s="1167"/>
      <c r="H470" s="1167">
        <f t="shared" ref="H470:H491" si="410">H469+1</f>
        <v>2</v>
      </c>
      <c r="I470" s="1110">
        <v>0.12</v>
      </c>
      <c r="J470" s="1110">
        <f t="shared" ref="J470:R470" si="411">I470</f>
        <v>0.12</v>
      </c>
      <c r="K470" s="1110">
        <f t="shared" si="411"/>
        <v>0.12</v>
      </c>
      <c r="L470" s="1110">
        <f t="shared" si="411"/>
        <v>0.12</v>
      </c>
      <c r="M470" s="1110">
        <f t="shared" si="411"/>
        <v>0.12</v>
      </c>
      <c r="N470" s="1110">
        <f t="shared" si="411"/>
        <v>0.12</v>
      </c>
      <c r="O470" s="1110">
        <f t="shared" si="411"/>
        <v>0.12</v>
      </c>
      <c r="P470" s="1110">
        <f t="shared" si="411"/>
        <v>0.12</v>
      </c>
      <c r="Q470" s="1110">
        <f t="shared" si="411"/>
        <v>0.12</v>
      </c>
      <c r="R470" s="1110">
        <f t="shared" si="411"/>
        <v>0.12</v>
      </c>
    </row>
    <row r="471" spans="1:18" ht="13.5" customHeight="1" x14ac:dyDescent="0.2">
      <c r="A471" s="1167"/>
      <c r="B471" s="1125" t="s">
        <v>5786</v>
      </c>
      <c r="C471" s="1167" t="s">
        <v>5656</v>
      </c>
      <c r="F471" s="2212"/>
      <c r="G471" s="1167"/>
      <c r="H471" s="1167">
        <f t="shared" si="410"/>
        <v>3</v>
      </c>
      <c r="I471" s="1110">
        <v>0.12</v>
      </c>
      <c r="J471" s="1110">
        <f t="shared" ref="J471:R471" si="412">I471</f>
        <v>0.12</v>
      </c>
      <c r="K471" s="1110">
        <f t="shared" si="412"/>
        <v>0.12</v>
      </c>
      <c r="L471" s="1110">
        <f t="shared" si="412"/>
        <v>0.12</v>
      </c>
      <c r="M471" s="1110">
        <f t="shared" si="412"/>
        <v>0.12</v>
      </c>
      <c r="N471" s="1110">
        <f t="shared" si="412"/>
        <v>0.12</v>
      </c>
      <c r="O471" s="1110">
        <f t="shared" si="412"/>
        <v>0.12</v>
      </c>
      <c r="P471" s="1110">
        <f t="shared" si="412"/>
        <v>0.12</v>
      </c>
      <c r="Q471" s="1110">
        <f t="shared" si="412"/>
        <v>0.12</v>
      </c>
      <c r="R471" s="1110">
        <f t="shared" si="412"/>
        <v>0.12</v>
      </c>
    </row>
    <row r="472" spans="1:18" ht="13.5" customHeight="1" x14ac:dyDescent="0.2">
      <c r="A472" s="1167"/>
      <c r="B472" s="1125" t="s">
        <v>5731</v>
      </c>
      <c r="C472" s="1110" t="s">
        <v>1742</v>
      </c>
      <c r="F472" s="2212"/>
      <c r="G472" s="1167"/>
      <c r="H472" s="1167">
        <f t="shared" si="410"/>
        <v>4</v>
      </c>
      <c r="I472" s="1110">
        <v>0.12</v>
      </c>
      <c r="J472" s="1110">
        <f t="shared" ref="J472:R472" si="413">I472</f>
        <v>0.12</v>
      </c>
      <c r="K472" s="1110">
        <f t="shared" si="413"/>
        <v>0.12</v>
      </c>
      <c r="L472" s="1110">
        <f t="shared" si="413"/>
        <v>0.12</v>
      </c>
      <c r="M472" s="1110">
        <f t="shared" si="413"/>
        <v>0.12</v>
      </c>
      <c r="N472" s="1110">
        <f t="shared" si="413"/>
        <v>0.12</v>
      </c>
      <c r="O472" s="1110">
        <f t="shared" si="413"/>
        <v>0.12</v>
      </c>
      <c r="P472" s="1110">
        <f t="shared" si="413"/>
        <v>0.12</v>
      </c>
      <c r="Q472" s="1110">
        <f t="shared" si="413"/>
        <v>0.12</v>
      </c>
      <c r="R472" s="1110">
        <f t="shared" si="413"/>
        <v>0.12</v>
      </c>
    </row>
    <row r="473" spans="1:18" ht="13.5" customHeight="1" x14ac:dyDescent="0.2">
      <c r="A473" s="1167"/>
      <c r="B473" s="1125" t="s">
        <v>2448</v>
      </c>
      <c r="C473" s="1123" t="s">
        <v>6265</v>
      </c>
      <c r="F473" s="2212"/>
      <c r="G473" s="1167"/>
      <c r="H473" s="1167">
        <f t="shared" si="410"/>
        <v>5</v>
      </c>
      <c r="I473" s="1110">
        <v>0.11</v>
      </c>
      <c r="J473" s="1110">
        <f t="shared" ref="J473:R473" si="414">I473</f>
        <v>0.11</v>
      </c>
      <c r="K473" s="1110">
        <f t="shared" si="414"/>
        <v>0.11</v>
      </c>
      <c r="L473" s="1110">
        <f t="shared" si="414"/>
        <v>0.11</v>
      </c>
      <c r="M473" s="1110">
        <f t="shared" si="414"/>
        <v>0.11</v>
      </c>
      <c r="N473" s="1110">
        <f t="shared" si="414"/>
        <v>0.11</v>
      </c>
      <c r="O473" s="1110">
        <f t="shared" si="414"/>
        <v>0.11</v>
      </c>
      <c r="P473" s="1110">
        <f t="shared" si="414"/>
        <v>0.11</v>
      </c>
      <c r="Q473" s="1110">
        <f t="shared" si="414"/>
        <v>0.11</v>
      </c>
      <c r="R473" s="1110">
        <f t="shared" si="414"/>
        <v>0.11</v>
      </c>
    </row>
    <row r="474" spans="1:18" ht="13.5" customHeight="1" x14ac:dyDescent="0.2">
      <c r="A474" s="1167"/>
      <c r="B474" s="1125" t="s">
        <v>1879</v>
      </c>
      <c r="C474" s="1110" t="s">
        <v>1741</v>
      </c>
      <c r="F474" s="2212"/>
      <c r="G474" s="1167"/>
      <c r="H474" s="1167">
        <f t="shared" si="410"/>
        <v>6</v>
      </c>
      <c r="I474" s="1110">
        <v>0.11</v>
      </c>
      <c r="J474" s="1110">
        <f t="shared" ref="J474:R474" si="415">I474</f>
        <v>0.11</v>
      </c>
      <c r="K474" s="1110">
        <f t="shared" si="415"/>
        <v>0.11</v>
      </c>
      <c r="L474" s="1110">
        <f t="shared" si="415"/>
        <v>0.11</v>
      </c>
      <c r="M474" s="1110">
        <f t="shared" si="415"/>
        <v>0.11</v>
      </c>
      <c r="N474" s="1110">
        <f t="shared" si="415"/>
        <v>0.11</v>
      </c>
      <c r="O474" s="1110">
        <f t="shared" si="415"/>
        <v>0.11</v>
      </c>
      <c r="P474" s="1110">
        <f t="shared" si="415"/>
        <v>0.11</v>
      </c>
      <c r="Q474" s="1110">
        <f t="shared" si="415"/>
        <v>0.11</v>
      </c>
      <c r="R474" s="1110">
        <f t="shared" si="415"/>
        <v>0.11</v>
      </c>
    </row>
    <row r="475" spans="1:18" ht="13.5" customHeight="1" x14ac:dyDescent="0.2">
      <c r="A475" s="1167"/>
      <c r="B475" s="1125" t="s">
        <v>1894</v>
      </c>
      <c r="C475" s="1110" t="s">
        <v>3214</v>
      </c>
      <c r="F475" s="2212"/>
      <c r="G475" s="1167"/>
      <c r="H475" s="1167">
        <f t="shared" si="410"/>
        <v>7</v>
      </c>
      <c r="I475" s="1110">
        <v>0.13</v>
      </c>
      <c r="J475" s="1110">
        <f t="shared" ref="J475:R475" si="416">I475</f>
        <v>0.13</v>
      </c>
      <c r="K475" s="1110">
        <f t="shared" si="416"/>
        <v>0.13</v>
      </c>
      <c r="L475" s="1110">
        <f t="shared" si="416"/>
        <v>0.13</v>
      </c>
      <c r="M475" s="1110">
        <f t="shared" si="416"/>
        <v>0.13</v>
      </c>
      <c r="N475" s="1110">
        <f t="shared" si="416"/>
        <v>0.13</v>
      </c>
      <c r="O475" s="1110">
        <f t="shared" si="416"/>
        <v>0.13</v>
      </c>
      <c r="P475" s="1110">
        <f t="shared" si="416"/>
        <v>0.13</v>
      </c>
      <c r="Q475" s="1110">
        <f t="shared" si="416"/>
        <v>0.13</v>
      </c>
      <c r="R475" s="1110">
        <f t="shared" si="416"/>
        <v>0.13</v>
      </c>
    </row>
    <row r="476" spans="1:18" ht="13.5" customHeight="1" x14ac:dyDescent="0.2">
      <c r="A476" s="1167"/>
      <c r="B476" s="1125" t="s">
        <v>5808</v>
      </c>
      <c r="C476" s="1125" t="s">
        <v>6256</v>
      </c>
      <c r="F476" s="2212"/>
      <c r="G476" s="1167"/>
      <c r="H476" s="1167">
        <f t="shared" si="410"/>
        <v>8</v>
      </c>
      <c r="I476" s="1110">
        <v>0.13</v>
      </c>
      <c r="J476" s="1110">
        <f t="shared" ref="J476:R476" si="417">I476</f>
        <v>0.13</v>
      </c>
      <c r="K476" s="1110">
        <f t="shared" si="417"/>
        <v>0.13</v>
      </c>
      <c r="L476" s="1110">
        <f t="shared" si="417"/>
        <v>0.13</v>
      </c>
      <c r="M476" s="1110">
        <f t="shared" si="417"/>
        <v>0.13</v>
      </c>
      <c r="N476" s="1110">
        <f t="shared" si="417"/>
        <v>0.13</v>
      </c>
      <c r="O476" s="1110">
        <f t="shared" si="417"/>
        <v>0.13</v>
      </c>
      <c r="P476" s="1110">
        <f t="shared" si="417"/>
        <v>0.13</v>
      </c>
      <c r="Q476" s="1110">
        <f t="shared" si="417"/>
        <v>0.13</v>
      </c>
      <c r="R476" s="1110">
        <f t="shared" si="417"/>
        <v>0.13</v>
      </c>
    </row>
    <row r="477" spans="1:18" ht="13.5" customHeight="1" x14ac:dyDescent="0.2">
      <c r="A477" s="1167"/>
      <c r="B477" s="1125" t="s">
        <v>5809</v>
      </c>
      <c r="C477" s="1125"/>
      <c r="F477" s="2212"/>
      <c r="G477" s="1167"/>
      <c r="H477" s="1167">
        <f t="shared" si="410"/>
        <v>9</v>
      </c>
      <c r="I477" s="1110">
        <v>0.21</v>
      </c>
      <c r="J477" s="1110">
        <f t="shared" ref="J477:R477" si="418">I477</f>
        <v>0.21</v>
      </c>
      <c r="K477" s="1110">
        <f t="shared" si="418"/>
        <v>0.21</v>
      </c>
      <c r="L477" s="1110">
        <f t="shared" si="418"/>
        <v>0.21</v>
      </c>
      <c r="M477" s="1110">
        <f t="shared" si="418"/>
        <v>0.21</v>
      </c>
      <c r="N477" s="1110">
        <f t="shared" si="418"/>
        <v>0.21</v>
      </c>
      <c r="O477" s="1110">
        <f t="shared" si="418"/>
        <v>0.21</v>
      </c>
      <c r="P477" s="1110">
        <f t="shared" si="418"/>
        <v>0.21</v>
      </c>
      <c r="Q477" s="1110">
        <f t="shared" si="418"/>
        <v>0.21</v>
      </c>
      <c r="R477" s="1110">
        <f t="shared" si="418"/>
        <v>0.21</v>
      </c>
    </row>
    <row r="478" spans="1:18" ht="13.5" customHeight="1" x14ac:dyDescent="0.2">
      <c r="A478" s="1167"/>
      <c r="B478" s="1125" t="s">
        <v>2453</v>
      </c>
      <c r="C478" s="1167" t="s">
        <v>5657</v>
      </c>
      <c r="G478" s="1167"/>
      <c r="H478" s="1167">
        <f t="shared" si="410"/>
        <v>10</v>
      </c>
      <c r="I478" s="1110">
        <v>0.27</v>
      </c>
      <c r="J478" s="1110">
        <f t="shared" ref="J478:R478" si="419">I478</f>
        <v>0.27</v>
      </c>
      <c r="K478" s="1110">
        <f t="shared" si="419"/>
        <v>0.27</v>
      </c>
      <c r="L478" s="1110">
        <f t="shared" si="419"/>
        <v>0.27</v>
      </c>
      <c r="M478" s="1110">
        <f t="shared" si="419"/>
        <v>0.27</v>
      </c>
      <c r="N478" s="1110">
        <f t="shared" si="419"/>
        <v>0.27</v>
      </c>
      <c r="O478" s="1110">
        <f t="shared" si="419"/>
        <v>0.27</v>
      </c>
      <c r="P478" s="1110">
        <f t="shared" si="419"/>
        <v>0.27</v>
      </c>
      <c r="Q478" s="1110">
        <f t="shared" si="419"/>
        <v>0.27</v>
      </c>
      <c r="R478" s="1110">
        <f t="shared" si="419"/>
        <v>0.27</v>
      </c>
    </row>
    <row r="479" spans="1:18" ht="13.5" customHeight="1" x14ac:dyDescent="0.2">
      <c r="A479" s="1167"/>
      <c r="B479" s="1125"/>
      <c r="C479" s="1167"/>
      <c r="G479" s="1167"/>
      <c r="H479" s="1167">
        <f t="shared" si="410"/>
        <v>11</v>
      </c>
      <c r="I479" s="1110">
        <v>0.23</v>
      </c>
      <c r="J479" s="1110">
        <f t="shared" ref="J479:R479" si="420">I479</f>
        <v>0.23</v>
      </c>
      <c r="K479" s="1110">
        <f t="shared" si="420"/>
        <v>0.23</v>
      </c>
      <c r="L479" s="1110">
        <f t="shared" si="420"/>
        <v>0.23</v>
      </c>
      <c r="M479" s="1110">
        <f t="shared" si="420"/>
        <v>0.23</v>
      </c>
      <c r="N479" s="1110">
        <f t="shared" si="420"/>
        <v>0.23</v>
      </c>
      <c r="O479" s="1110">
        <f t="shared" si="420"/>
        <v>0.23</v>
      </c>
      <c r="P479" s="1110">
        <f t="shared" si="420"/>
        <v>0.23</v>
      </c>
      <c r="Q479" s="1110">
        <f t="shared" si="420"/>
        <v>0.23</v>
      </c>
      <c r="R479" s="1110">
        <f t="shared" si="420"/>
        <v>0.23</v>
      </c>
    </row>
    <row r="480" spans="1:18" ht="13.5" customHeight="1" x14ac:dyDescent="0.2">
      <c r="A480" s="1167"/>
      <c r="B480" s="1125"/>
      <c r="C480" s="1167"/>
      <c r="G480" s="1167"/>
      <c r="H480" s="1167">
        <f t="shared" si="410"/>
        <v>12</v>
      </c>
      <c r="I480" s="1110">
        <v>0.28000000000000003</v>
      </c>
      <c r="J480" s="1110">
        <f t="shared" ref="J480:R480" si="421">I480</f>
        <v>0.28000000000000003</v>
      </c>
      <c r="K480" s="1110">
        <f t="shared" si="421"/>
        <v>0.28000000000000003</v>
      </c>
      <c r="L480" s="1110">
        <f t="shared" si="421"/>
        <v>0.28000000000000003</v>
      </c>
      <c r="M480" s="1110">
        <f t="shared" si="421"/>
        <v>0.28000000000000003</v>
      </c>
      <c r="N480" s="1110">
        <f t="shared" si="421"/>
        <v>0.28000000000000003</v>
      </c>
      <c r="O480" s="1110">
        <f t="shared" si="421"/>
        <v>0.28000000000000003</v>
      </c>
      <c r="P480" s="1110">
        <f t="shared" si="421"/>
        <v>0.28000000000000003</v>
      </c>
      <c r="Q480" s="1110">
        <f t="shared" si="421"/>
        <v>0.28000000000000003</v>
      </c>
      <c r="R480" s="1110">
        <f t="shared" si="421"/>
        <v>0.28000000000000003</v>
      </c>
    </row>
    <row r="481" spans="1:18" ht="13.5" customHeight="1" x14ac:dyDescent="0.2">
      <c r="A481" s="1167"/>
      <c r="B481" s="1125"/>
      <c r="C481" s="1167"/>
      <c r="G481" s="1167"/>
      <c r="H481" s="1167">
        <f t="shared" si="410"/>
        <v>13</v>
      </c>
      <c r="I481" s="1110">
        <v>0.2</v>
      </c>
      <c r="J481" s="1110">
        <f t="shared" ref="J481:R481" si="422">I481</f>
        <v>0.2</v>
      </c>
      <c r="K481" s="1110">
        <f t="shared" si="422"/>
        <v>0.2</v>
      </c>
      <c r="L481" s="1110">
        <f t="shared" si="422"/>
        <v>0.2</v>
      </c>
      <c r="M481" s="1110">
        <f t="shared" si="422"/>
        <v>0.2</v>
      </c>
      <c r="N481" s="1110">
        <f t="shared" si="422"/>
        <v>0.2</v>
      </c>
      <c r="O481" s="1110">
        <f t="shared" si="422"/>
        <v>0.2</v>
      </c>
      <c r="P481" s="1110">
        <f t="shared" si="422"/>
        <v>0.2</v>
      </c>
      <c r="Q481" s="1110">
        <f t="shared" si="422"/>
        <v>0.2</v>
      </c>
      <c r="R481" s="1110">
        <f t="shared" si="422"/>
        <v>0.2</v>
      </c>
    </row>
    <row r="482" spans="1:18" ht="13.5" customHeight="1" x14ac:dyDescent="0.2">
      <c r="A482" s="1167"/>
      <c r="B482" s="1125"/>
      <c r="C482" s="1167"/>
      <c r="G482" s="1167"/>
      <c r="H482" s="1167">
        <f t="shared" si="410"/>
        <v>14</v>
      </c>
      <c r="I482" s="1110">
        <v>0.27</v>
      </c>
      <c r="J482" s="1110">
        <f t="shared" ref="J482:R482" si="423">I482</f>
        <v>0.27</v>
      </c>
      <c r="K482" s="1110">
        <f t="shared" si="423"/>
        <v>0.27</v>
      </c>
      <c r="L482" s="1110">
        <f t="shared" si="423"/>
        <v>0.27</v>
      </c>
      <c r="M482" s="1110">
        <f t="shared" si="423"/>
        <v>0.27</v>
      </c>
      <c r="N482" s="1110">
        <f t="shared" si="423"/>
        <v>0.27</v>
      </c>
      <c r="O482" s="1110">
        <f t="shared" si="423"/>
        <v>0.27</v>
      </c>
      <c r="P482" s="1110">
        <f t="shared" si="423"/>
        <v>0.27</v>
      </c>
      <c r="Q482" s="1110">
        <f t="shared" si="423"/>
        <v>0.27</v>
      </c>
      <c r="R482" s="1110">
        <f t="shared" si="423"/>
        <v>0.27</v>
      </c>
    </row>
    <row r="483" spans="1:18" ht="13.5" customHeight="1" x14ac:dyDescent="0.2">
      <c r="A483" s="1167"/>
      <c r="B483" s="1125"/>
      <c r="C483" s="1167"/>
      <c r="G483" s="1167"/>
      <c r="H483" s="1167">
        <f t="shared" si="410"/>
        <v>15</v>
      </c>
      <c r="I483" s="1110">
        <v>0.31</v>
      </c>
      <c r="J483" s="1110">
        <f t="shared" ref="J483:R483" si="424">I483</f>
        <v>0.31</v>
      </c>
      <c r="K483" s="1110">
        <f t="shared" si="424"/>
        <v>0.31</v>
      </c>
      <c r="L483" s="1110">
        <f t="shared" si="424"/>
        <v>0.31</v>
      </c>
      <c r="M483" s="1110">
        <f t="shared" si="424"/>
        <v>0.31</v>
      </c>
      <c r="N483" s="1110">
        <f t="shared" si="424"/>
        <v>0.31</v>
      </c>
      <c r="O483" s="1110">
        <f t="shared" si="424"/>
        <v>0.31</v>
      </c>
      <c r="P483" s="1110">
        <f t="shared" si="424"/>
        <v>0.31</v>
      </c>
      <c r="Q483" s="1110">
        <f t="shared" si="424"/>
        <v>0.31</v>
      </c>
      <c r="R483" s="1110">
        <f t="shared" si="424"/>
        <v>0.31</v>
      </c>
    </row>
    <row r="484" spans="1:18" ht="13.5" customHeight="1" x14ac:dyDescent="0.2">
      <c r="A484" s="1167"/>
      <c r="B484" s="1125"/>
      <c r="C484" s="1167"/>
      <c r="G484" s="1167"/>
      <c r="H484" s="1167">
        <f t="shared" si="410"/>
        <v>16</v>
      </c>
      <c r="I484" s="1110">
        <v>0.27</v>
      </c>
      <c r="J484" s="1110">
        <f t="shared" ref="J484:R484" si="425">I484</f>
        <v>0.27</v>
      </c>
      <c r="K484" s="1110">
        <f t="shared" si="425"/>
        <v>0.27</v>
      </c>
      <c r="L484" s="1110">
        <f t="shared" si="425"/>
        <v>0.27</v>
      </c>
      <c r="M484" s="1110">
        <f t="shared" si="425"/>
        <v>0.27</v>
      </c>
      <c r="N484" s="1110">
        <f t="shared" si="425"/>
        <v>0.27</v>
      </c>
      <c r="O484" s="1110">
        <f t="shared" si="425"/>
        <v>0.27</v>
      </c>
      <c r="P484" s="1110">
        <f t="shared" si="425"/>
        <v>0.27</v>
      </c>
      <c r="Q484" s="1110">
        <f t="shared" si="425"/>
        <v>0.27</v>
      </c>
      <c r="R484" s="1110">
        <f t="shared" si="425"/>
        <v>0.27</v>
      </c>
    </row>
    <row r="485" spans="1:18" ht="13.5" customHeight="1" x14ac:dyDescent="0.2">
      <c r="A485" s="1167"/>
      <c r="B485" s="1125"/>
      <c r="C485" s="1167"/>
      <c r="G485" s="1167"/>
      <c r="H485" s="1167">
        <f t="shared" si="410"/>
        <v>17</v>
      </c>
      <c r="I485" s="1110">
        <v>0.28999999999999998</v>
      </c>
      <c r="J485" s="1110">
        <f t="shared" ref="J485:R485" si="426">I485</f>
        <v>0.28999999999999998</v>
      </c>
      <c r="K485" s="1110">
        <f t="shared" si="426"/>
        <v>0.28999999999999998</v>
      </c>
      <c r="L485" s="1110">
        <f t="shared" si="426"/>
        <v>0.28999999999999998</v>
      </c>
      <c r="M485" s="1110">
        <f t="shared" si="426"/>
        <v>0.28999999999999998</v>
      </c>
      <c r="N485" s="1110">
        <f t="shared" si="426"/>
        <v>0.28999999999999998</v>
      </c>
      <c r="O485" s="1110">
        <f t="shared" si="426"/>
        <v>0.28999999999999998</v>
      </c>
      <c r="P485" s="1110">
        <f t="shared" si="426"/>
        <v>0.28999999999999998</v>
      </c>
      <c r="Q485" s="1110">
        <f t="shared" si="426"/>
        <v>0.28999999999999998</v>
      </c>
      <c r="R485" s="1110">
        <f t="shared" si="426"/>
        <v>0.28999999999999998</v>
      </c>
    </row>
    <row r="486" spans="1:18" ht="13.5" customHeight="1" x14ac:dyDescent="0.2">
      <c r="A486" s="1167"/>
      <c r="B486" s="1125"/>
      <c r="C486" s="1167"/>
      <c r="G486" s="1167"/>
      <c r="H486" s="1167">
        <f t="shared" si="410"/>
        <v>18</v>
      </c>
      <c r="I486" s="1110">
        <v>0.21</v>
      </c>
      <c r="J486" s="1110">
        <f t="shared" ref="J486:R486" si="427">I486</f>
        <v>0.21</v>
      </c>
      <c r="K486" s="1110">
        <f t="shared" si="427"/>
        <v>0.21</v>
      </c>
      <c r="L486" s="1110">
        <f t="shared" si="427"/>
        <v>0.21</v>
      </c>
      <c r="M486" s="1110">
        <f t="shared" si="427"/>
        <v>0.21</v>
      </c>
      <c r="N486" s="1110">
        <f t="shared" si="427"/>
        <v>0.21</v>
      </c>
      <c r="O486" s="1110">
        <f t="shared" si="427"/>
        <v>0.21</v>
      </c>
      <c r="P486" s="1110">
        <f t="shared" si="427"/>
        <v>0.21</v>
      </c>
      <c r="Q486" s="1110">
        <f t="shared" si="427"/>
        <v>0.21</v>
      </c>
      <c r="R486" s="1110">
        <f t="shared" si="427"/>
        <v>0.21</v>
      </c>
    </row>
    <row r="487" spans="1:18" ht="13.5" customHeight="1" x14ac:dyDescent="0.2">
      <c r="A487" s="1167"/>
      <c r="B487" s="1125"/>
      <c r="C487" s="1167"/>
      <c r="G487" s="1167"/>
      <c r="H487" s="1167">
        <f t="shared" si="410"/>
        <v>19</v>
      </c>
      <c r="I487" s="1110">
        <v>0.21</v>
      </c>
      <c r="J487" s="1110">
        <f t="shared" ref="J487:R487" si="428">I487</f>
        <v>0.21</v>
      </c>
      <c r="K487" s="1110">
        <f t="shared" si="428"/>
        <v>0.21</v>
      </c>
      <c r="L487" s="1110">
        <f t="shared" si="428"/>
        <v>0.21</v>
      </c>
      <c r="M487" s="1110">
        <f t="shared" si="428"/>
        <v>0.21</v>
      </c>
      <c r="N487" s="1110">
        <f t="shared" si="428"/>
        <v>0.21</v>
      </c>
      <c r="O487" s="1110">
        <f t="shared" si="428"/>
        <v>0.21</v>
      </c>
      <c r="P487" s="1110">
        <f t="shared" si="428"/>
        <v>0.21</v>
      </c>
      <c r="Q487" s="1110">
        <f t="shared" si="428"/>
        <v>0.21</v>
      </c>
      <c r="R487" s="1110">
        <f t="shared" si="428"/>
        <v>0.21</v>
      </c>
    </row>
    <row r="488" spans="1:18" ht="13.5" customHeight="1" x14ac:dyDescent="0.2">
      <c r="A488" s="1167"/>
      <c r="B488" s="1125"/>
      <c r="C488" s="1167"/>
      <c r="G488" s="1167"/>
      <c r="H488" s="1167">
        <f t="shared" si="410"/>
        <v>20</v>
      </c>
      <c r="I488" s="1110">
        <v>0.23</v>
      </c>
      <c r="J488" s="1110">
        <f t="shared" ref="J488:R488" si="429">I488</f>
        <v>0.23</v>
      </c>
      <c r="K488" s="1110">
        <f t="shared" si="429"/>
        <v>0.23</v>
      </c>
      <c r="L488" s="1110">
        <f t="shared" si="429"/>
        <v>0.23</v>
      </c>
      <c r="M488" s="1110">
        <f t="shared" si="429"/>
        <v>0.23</v>
      </c>
      <c r="N488" s="1110">
        <f t="shared" si="429"/>
        <v>0.23</v>
      </c>
      <c r="O488" s="1110">
        <f t="shared" si="429"/>
        <v>0.23</v>
      </c>
      <c r="P488" s="1110">
        <f t="shared" si="429"/>
        <v>0.23</v>
      </c>
      <c r="Q488" s="1110">
        <f t="shared" si="429"/>
        <v>0.23</v>
      </c>
      <c r="R488" s="1110">
        <f t="shared" si="429"/>
        <v>0.23</v>
      </c>
    </row>
    <row r="489" spans="1:18" ht="13.5" customHeight="1" x14ac:dyDescent="0.2">
      <c r="A489" s="1167"/>
      <c r="B489" s="1125"/>
      <c r="C489" s="1167"/>
      <c r="G489" s="1167"/>
      <c r="H489" s="1167">
        <f t="shared" si="410"/>
        <v>21</v>
      </c>
      <c r="I489" s="1110">
        <v>0.25</v>
      </c>
      <c r="J489" s="1110">
        <f t="shared" ref="J489:R489" si="430">I489</f>
        <v>0.25</v>
      </c>
      <c r="K489" s="1110">
        <f t="shared" si="430"/>
        <v>0.25</v>
      </c>
      <c r="L489" s="1110">
        <f t="shared" si="430"/>
        <v>0.25</v>
      </c>
      <c r="M489" s="1110">
        <f t="shared" si="430"/>
        <v>0.25</v>
      </c>
      <c r="N489" s="1110">
        <f t="shared" si="430"/>
        <v>0.25</v>
      </c>
      <c r="O489" s="1110">
        <f t="shared" si="430"/>
        <v>0.25</v>
      </c>
      <c r="P489" s="1110">
        <f t="shared" si="430"/>
        <v>0.25</v>
      </c>
      <c r="Q489" s="1110">
        <f t="shared" si="430"/>
        <v>0.25</v>
      </c>
      <c r="R489" s="1110">
        <f t="shared" si="430"/>
        <v>0.25</v>
      </c>
    </row>
    <row r="490" spans="1:18" ht="13.5" customHeight="1" x14ac:dyDescent="0.2">
      <c r="A490" s="1167"/>
      <c r="B490" s="1125"/>
      <c r="C490" s="1167"/>
      <c r="G490" s="1167"/>
      <c r="H490" s="1167">
        <f t="shared" si="410"/>
        <v>22</v>
      </c>
      <c r="I490" s="1110">
        <v>0.22</v>
      </c>
      <c r="J490" s="1110">
        <f t="shared" ref="J490:R490" si="431">I490</f>
        <v>0.22</v>
      </c>
      <c r="K490" s="1110">
        <f t="shared" si="431"/>
        <v>0.22</v>
      </c>
      <c r="L490" s="1110">
        <f t="shared" si="431"/>
        <v>0.22</v>
      </c>
      <c r="M490" s="1110">
        <f t="shared" si="431"/>
        <v>0.22</v>
      </c>
      <c r="N490" s="1110">
        <f t="shared" si="431"/>
        <v>0.22</v>
      </c>
      <c r="O490" s="1110">
        <f t="shared" si="431"/>
        <v>0.22</v>
      </c>
      <c r="P490" s="1110">
        <f t="shared" si="431"/>
        <v>0.22</v>
      </c>
      <c r="Q490" s="1110">
        <f t="shared" si="431"/>
        <v>0.22</v>
      </c>
      <c r="R490" s="1110">
        <f t="shared" si="431"/>
        <v>0.22</v>
      </c>
    </row>
    <row r="491" spans="1:18" ht="13.5" customHeight="1" x14ac:dyDescent="0.2">
      <c r="A491" s="1167"/>
      <c r="B491" s="1125"/>
      <c r="C491" s="1167"/>
      <c r="G491" s="1167"/>
      <c r="H491" s="1167">
        <f t="shared" si="410"/>
        <v>23</v>
      </c>
      <c r="I491" s="1110">
        <v>0.22</v>
      </c>
      <c r="J491" s="1110">
        <f t="shared" ref="J491:R491" si="432">I491</f>
        <v>0.22</v>
      </c>
      <c r="K491" s="1110">
        <f t="shared" si="432"/>
        <v>0.22</v>
      </c>
      <c r="L491" s="1110">
        <f t="shared" si="432"/>
        <v>0.22</v>
      </c>
      <c r="M491" s="1110">
        <f t="shared" si="432"/>
        <v>0.22</v>
      </c>
      <c r="N491" s="1110">
        <f t="shared" si="432"/>
        <v>0.22</v>
      </c>
      <c r="O491" s="1110">
        <f t="shared" si="432"/>
        <v>0.22</v>
      </c>
      <c r="P491" s="1110">
        <f t="shared" si="432"/>
        <v>0.22</v>
      </c>
      <c r="Q491" s="1110">
        <f t="shared" si="432"/>
        <v>0.22</v>
      </c>
      <c r="R491" s="1110">
        <f t="shared" si="432"/>
        <v>0.22</v>
      </c>
    </row>
    <row r="492" spans="1:18" ht="13.5" customHeight="1" x14ac:dyDescent="0.2">
      <c r="A492" s="1167"/>
      <c r="B492" s="1125"/>
      <c r="C492" s="1167"/>
      <c r="G492" s="1167"/>
      <c r="K492" s="1110"/>
      <c r="L492" s="1110"/>
      <c r="M492" s="1110"/>
      <c r="N492" s="1110"/>
      <c r="O492" s="1110"/>
      <c r="P492" s="1110"/>
      <c r="Q492" s="1110"/>
      <c r="R492" s="1110"/>
    </row>
    <row r="493" spans="1:18" ht="13.5" customHeight="1" x14ac:dyDescent="0.2">
      <c r="A493" s="1167"/>
      <c r="B493" s="1125" t="s">
        <v>810</v>
      </c>
      <c r="D493" s="1125" t="s">
        <v>896</v>
      </c>
      <c r="E493" s="1125" t="s">
        <v>896</v>
      </c>
      <c r="F493" s="2212" t="s">
        <v>94</v>
      </c>
      <c r="G493" s="1167">
        <v>5</v>
      </c>
      <c r="H493" s="1167">
        <v>0</v>
      </c>
      <c r="I493" s="1110">
        <v>0.06</v>
      </c>
      <c r="J493" s="1110">
        <f>I493</f>
        <v>0.06</v>
      </c>
      <c r="K493" s="1110">
        <f t="shared" ref="K493:R493" si="433">J493</f>
        <v>0.06</v>
      </c>
      <c r="L493" s="1110">
        <f t="shared" si="433"/>
        <v>0.06</v>
      </c>
      <c r="M493" s="1110">
        <f t="shared" si="433"/>
        <v>0.06</v>
      </c>
      <c r="N493" s="1110">
        <f t="shared" si="433"/>
        <v>0.06</v>
      </c>
      <c r="O493" s="1110">
        <f t="shared" si="433"/>
        <v>0.06</v>
      </c>
      <c r="P493" s="1110">
        <f t="shared" si="433"/>
        <v>0.06</v>
      </c>
      <c r="Q493" s="1110">
        <f t="shared" si="433"/>
        <v>0.06</v>
      </c>
      <c r="R493" s="1110">
        <f t="shared" si="433"/>
        <v>0.06</v>
      </c>
    </row>
    <row r="494" spans="1:18" ht="13.5" customHeight="1" x14ac:dyDescent="0.2">
      <c r="A494" s="1167"/>
      <c r="B494" s="1125" t="s">
        <v>775</v>
      </c>
      <c r="C494" s="1110" t="s">
        <v>2046</v>
      </c>
      <c r="G494" s="1167"/>
      <c r="H494" s="1167">
        <f>H493+1</f>
        <v>1</v>
      </c>
      <c r="I494" s="1110">
        <v>7.0000000000000007E-2</v>
      </c>
      <c r="J494" s="1110">
        <f t="shared" ref="J494:R494" si="434">I494</f>
        <v>7.0000000000000007E-2</v>
      </c>
      <c r="K494" s="1110">
        <f t="shared" si="434"/>
        <v>7.0000000000000007E-2</v>
      </c>
      <c r="L494" s="1110">
        <f t="shared" si="434"/>
        <v>7.0000000000000007E-2</v>
      </c>
      <c r="M494" s="1110">
        <f t="shared" si="434"/>
        <v>7.0000000000000007E-2</v>
      </c>
      <c r="N494" s="1110">
        <f t="shared" si="434"/>
        <v>7.0000000000000007E-2</v>
      </c>
      <c r="O494" s="1110">
        <f t="shared" si="434"/>
        <v>7.0000000000000007E-2</v>
      </c>
      <c r="P494" s="1110">
        <f t="shared" si="434"/>
        <v>7.0000000000000007E-2</v>
      </c>
      <c r="Q494" s="1110">
        <f t="shared" si="434"/>
        <v>7.0000000000000007E-2</v>
      </c>
      <c r="R494" s="1110">
        <f t="shared" si="434"/>
        <v>7.0000000000000007E-2</v>
      </c>
    </row>
    <row r="495" spans="1:18" ht="13.5" customHeight="1" x14ac:dyDescent="0.2">
      <c r="A495" s="1167"/>
      <c r="B495" s="1125" t="s">
        <v>5808</v>
      </c>
      <c r="C495" s="1125" t="s">
        <v>5094</v>
      </c>
      <c r="F495" s="2212"/>
      <c r="G495" s="1167"/>
      <c r="H495" s="1167">
        <f t="shared" ref="H495:H516" si="435">H494+1</f>
        <v>2</v>
      </c>
      <c r="I495" s="1110">
        <v>0.06</v>
      </c>
      <c r="J495" s="1110">
        <f t="shared" ref="J495:R495" si="436">I495</f>
        <v>0.06</v>
      </c>
      <c r="K495" s="1110">
        <f t="shared" si="436"/>
        <v>0.06</v>
      </c>
      <c r="L495" s="1110">
        <f t="shared" si="436"/>
        <v>0.06</v>
      </c>
      <c r="M495" s="1110">
        <f t="shared" si="436"/>
        <v>0.06</v>
      </c>
      <c r="N495" s="1110">
        <f t="shared" si="436"/>
        <v>0.06</v>
      </c>
      <c r="O495" s="1110">
        <f t="shared" si="436"/>
        <v>0.06</v>
      </c>
      <c r="P495" s="1110">
        <f t="shared" si="436"/>
        <v>0.06</v>
      </c>
      <c r="Q495" s="1110">
        <f t="shared" si="436"/>
        <v>0.06</v>
      </c>
      <c r="R495" s="1110">
        <f t="shared" si="436"/>
        <v>0.06</v>
      </c>
    </row>
    <row r="496" spans="1:18" ht="13.5" customHeight="1" x14ac:dyDescent="0.2">
      <c r="A496" s="1167"/>
      <c r="B496" s="1125" t="s">
        <v>5809</v>
      </c>
      <c r="C496" s="1125"/>
      <c r="F496" s="2212"/>
      <c r="G496" s="1167"/>
      <c r="H496" s="1167">
        <f t="shared" si="435"/>
        <v>3</v>
      </c>
      <c r="I496" s="1110">
        <v>0.05</v>
      </c>
      <c r="J496" s="1110">
        <f t="shared" ref="J496:R496" si="437">I496</f>
        <v>0.05</v>
      </c>
      <c r="K496" s="1110">
        <f t="shared" si="437"/>
        <v>0.05</v>
      </c>
      <c r="L496" s="1110">
        <f t="shared" si="437"/>
        <v>0.05</v>
      </c>
      <c r="M496" s="1110">
        <f t="shared" si="437"/>
        <v>0.05</v>
      </c>
      <c r="N496" s="1110">
        <f t="shared" si="437"/>
        <v>0.05</v>
      </c>
      <c r="O496" s="1110">
        <f t="shared" si="437"/>
        <v>0.05</v>
      </c>
      <c r="P496" s="1110">
        <f t="shared" si="437"/>
        <v>0.05</v>
      </c>
      <c r="Q496" s="1110">
        <f t="shared" si="437"/>
        <v>0.05</v>
      </c>
      <c r="R496" s="1110">
        <f t="shared" si="437"/>
        <v>0.05</v>
      </c>
    </row>
    <row r="497" spans="1:18" ht="13.5" customHeight="1" x14ac:dyDescent="0.2">
      <c r="A497" s="1167"/>
      <c r="B497" s="1125"/>
      <c r="C497" s="1125"/>
      <c r="F497" s="2212"/>
      <c r="G497" s="1167"/>
      <c r="H497" s="1167">
        <f t="shared" si="435"/>
        <v>4</v>
      </c>
      <c r="I497" s="1110">
        <v>0.05</v>
      </c>
      <c r="J497" s="1110">
        <f t="shared" ref="J497:R497" si="438">I497</f>
        <v>0.05</v>
      </c>
      <c r="K497" s="1110">
        <f t="shared" si="438"/>
        <v>0.05</v>
      </c>
      <c r="L497" s="1110">
        <f t="shared" si="438"/>
        <v>0.05</v>
      </c>
      <c r="M497" s="1110">
        <f t="shared" si="438"/>
        <v>0.05</v>
      </c>
      <c r="N497" s="1110">
        <f t="shared" si="438"/>
        <v>0.05</v>
      </c>
      <c r="O497" s="1110">
        <f t="shared" si="438"/>
        <v>0.05</v>
      </c>
      <c r="P497" s="1110">
        <f t="shared" si="438"/>
        <v>0.05</v>
      </c>
      <c r="Q497" s="1110">
        <f t="shared" si="438"/>
        <v>0.05</v>
      </c>
      <c r="R497" s="1110">
        <f t="shared" si="438"/>
        <v>0.05</v>
      </c>
    </row>
    <row r="498" spans="1:18" ht="13.5" customHeight="1" x14ac:dyDescent="0.2">
      <c r="A498" s="1167"/>
      <c r="B498" s="1125"/>
      <c r="C498" s="1125"/>
      <c r="F498" s="2212"/>
      <c r="G498" s="1167"/>
      <c r="H498" s="1167">
        <f t="shared" si="435"/>
        <v>5</v>
      </c>
      <c r="I498" s="1110">
        <v>0.06</v>
      </c>
      <c r="J498" s="1110">
        <f t="shared" ref="J498:R498" si="439">I498</f>
        <v>0.06</v>
      </c>
      <c r="K498" s="1110">
        <f t="shared" si="439"/>
        <v>0.06</v>
      </c>
      <c r="L498" s="1110">
        <f t="shared" si="439"/>
        <v>0.06</v>
      </c>
      <c r="M498" s="1110">
        <f t="shared" si="439"/>
        <v>0.06</v>
      </c>
      <c r="N498" s="1110">
        <f t="shared" si="439"/>
        <v>0.06</v>
      </c>
      <c r="O498" s="1110">
        <f t="shared" si="439"/>
        <v>0.06</v>
      </c>
      <c r="P498" s="1110">
        <f t="shared" si="439"/>
        <v>0.06</v>
      </c>
      <c r="Q498" s="1110">
        <f t="shared" si="439"/>
        <v>0.06</v>
      </c>
      <c r="R498" s="1110">
        <f t="shared" si="439"/>
        <v>0.06</v>
      </c>
    </row>
    <row r="499" spans="1:18" ht="13.5" customHeight="1" x14ac:dyDescent="0.2">
      <c r="A499" s="1167"/>
      <c r="B499" s="1125"/>
      <c r="C499" s="1125"/>
      <c r="F499" s="2212"/>
      <c r="G499" s="1167"/>
      <c r="H499" s="1167">
        <f t="shared" si="435"/>
        <v>6</v>
      </c>
      <c r="I499" s="1110">
        <v>0.08</v>
      </c>
      <c r="J499" s="1110">
        <f t="shared" ref="J499:R499" si="440">I499</f>
        <v>0.08</v>
      </c>
      <c r="K499" s="1110">
        <f t="shared" si="440"/>
        <v>0.08</v>
      </c>
      <c r="L499" s="1110">
        <f t="shared" si="440"/>
        <v>0.08</v>
      </c>
      <c r="M499" s="1110">
        <f t="shared" si="440"/>
        <v>0.08</v>
      </c>
      <c r="N499" s="1110">
        <f t="shared" si="440"/>
        <v>0.08</v>
      </c>
      <c r="O499" s="1110">
        <f t="shared" si="440"/>
        <v>0.08</v>
      </c>
      <c r="P499" s="1110">
        <f t="shared" si="440"/>
        <v>0.08</v>
      </c>
      <c r="Q499" s="1110">
        <f t="shared" si="440"/>
        <v>0.08</v>
      </c>
      <c r="R499" s="1110">
        <f t="shared" si="440"/>
        <v>0.08</v>
      </c>
    </row>
    <row r="500" spans="1:18" ht="13.5" customHeight="1" x14ac:dyDescent="0.2">
      <c r="A500" s="1167"/>
      <c r="B500" s="1125"/>
      <c r="C500" s="1125"/>
      <c r="F500" s="2212"/>
      <c r="G500" s="1167"/>
      <c r="H500" s="1167">
        <f t="shared" si="435"/>
        <v>7</v>
      </c>
      <c r="I500" s="1110">
        <v>7.0000000000000007E-2</v>
      </c>
      <c r="J500" s="1110">
        <f t="shared" ref="J500:R500" si="441">I500</f>
        <v>7.0000000000000007E-2</v>
      </c>
      <c r="K500" s="1110">
        <f t="shared" si="441"/>
        <v>7.0000000000000007E-2</v>
      </c>
      <c r="L500" s="1110">
        <f t="shared" si="441"/>
        <v>7.0000000000000007E-2</v>
      </c>
      <c r="M500" s="1110">
        <f t="shared" si="441"/>
        <v>7.0000000000000007E-2</v>
      </c>
      <c r="N500" s="1110">
        <f t="shared" si="441"/>
        <v>7.0000000000000007E-2</v>
      </c>
      <c r="O500" s="1110">
        <f t="shared" si="441"/>
        <v>7.0000000000000007E-2</v>
      </c>
      <c r="P500" s="1110">
        <f t="shared" si="441"/>
        <v>7.0000000000000007E-2</v>
      </c>
      <c r="Q500" s="1110">
        <f t="shared" si="441"/>
        <v>7.0000000000000007E-2</v>
      </c>
      <c r="R500" s="1110">
        <f t="shared" si="441"/>
        <v>7.0000000000000007E-2</v>
      </c>
    </row>
    <row r="501" spans="1:18" ht="13.5" customHeight="1" x14ac:dyDescent="0.2">
      <c r="A501" s="1167"/>
      <c r="B501" s="1125"/>
      <c r="C501" s="1125"/>
      <c r="F501" s="2212"/>
      <c r="G501" s="1167"/>
      <c r="H501" s="1167">
        <f t="shared" si="435"/>
        <v>8</v>
      </c>
      <c r="I501" s="1110">
        <v>0.08</v>
      </c>
      <c r="J501" s="1110">
        <f t="shared" ref="J501:R501" si="442">I501</f>
        <v>0.08</v>
      </c>
      <c r="K501" s="1110">
        <f t="shared" si="442"/>
        <v>0.08</v>
      </c>
      <c r="L501" s="1110">
        <f t="shared" si="442"/>
        <v>0.08</v>
      </c>
      <c r="M501" s="1110">
        <f t="shared" si="442"/>
        <v>0.08</v>
      </c>
      <c r="N501" s="1110">
        <f t="shared" si="442"/>
        <v>0.08</v>
      </c>
      <c r="O501" s="1110">
        <f t="shared" si="442"/>
        <v>0.08</v>
      </c>
      <c r="P501" s="1110">
        <f t="shared" si="442"/>
        <v>0.08</v>
      </c>
      <c r="Q501" s="1110">
        <f t="shared" si="442"/>
        <v>0.08</v>
      </c>
      <c r="R501" s="1110">
        <f t="shared" si="442"/>
        <v>0.08</v>
      </c>
    </row>
    <row r="502" spans="1:18" ht="13.5" customHeight="1" x14ac:dyDescent="0.2">
      <c r="A502" s="1167"/>
      <c r="B502" s="1125"/>
      <c r="C502" s="1125"/>
      <c r="F502" s="2212"/>
      <c r="G502" s="1167"/>
      <c r="H502" s="1167">
        <f t="shared" si="435"/>
        <v>9</v>
      </c>
      <c r="I502" s="1110">
        <v>0.1</v>
      </c>
      <c r="J502" s="1110">
        <f t="shared" ref="J502:R502" si="443">I502</f>
        <v>0.1</v>
      </c>
      <c r="K502" s="1110">
        <f t="shared" si="443"/>
        <v>0.1</v>
      </c>
      <c r="L502" s="1110">
        <f t="shared" si="443"/>
        <v>0.1</v>
      </c>
      <c r="M502" s="1110">
        <f t="shared" si="443"/>
        <v>0.1</v>
      </c>
      <c r="N502" s="1110">
        <f t="shared" si="443"/>
        <v>0.1</v>
      </c>
      <c r="O502" s="1110">
        <f t="shared" si="443"/>
        <v>0.1</v>
      </c>
      <c r="P502" s="1110">
        <f t="shared" si="443"/>
        <v>0.1</v>
      </c>
      <c r="Q502" s="1110">
        <f t="shared" si="443"/>
        <v>0.1</v>
      </c>
      <c r="R502" s="1110">
        <f t="shared" si="443"/>
        <v>0.1</v>
      </c>
    </row>
    <row r="503" spans="1:18" ht="13.5" customHeight="1" x14ac:dyDescent="0.2">
      <c r="A503" s="1167"/>
      <c r="B503" s="1125"/>
      <c r="C503" s="1125"/>
      <c r="F503" s="2212"/>
      <c r="G503" s="1167"/>
      <c r="H503" s="1167">
        <f t="shared" si="435"/>
        <v>10</v>
      </c>
      <c r="I503" s="1110">
        <v>0.11</v>
      </c>
      <c r="J503" s="1110">
        <f t="shared" ref="J503:R503" si="444">I503</f>
        <v>0.11</v>
      </c>
      <c r="K503" s="1110">
        <f t="shared" si="444"/>
        <v>0.11</v>
      </c>
      <c r="L503" s="1110">
        <f t="shared" si="444"/>
        <v>0.11</v>
      </c>
      <c r="M503" s="1110">
        <f t="shared" si="444"/>
        <v>0.11</v>
      </c>
      <c r="N503" s="1110">
        <f t="shared" si="444"/>
        <v>0.11</v>
      </c>
      <c r="O503" s="1110">
        <f t="shared" si="444"/>
        <v>0.11</v>
      </c>
      <c r="P503" s="1110">
        <f t="shared" si="444"/>
        <v>0.11</v>
      </c>
      <c r="Q503" s="1110">
        <f t="shared" si="444"/>
        <v>0.11</v>
      </c>
      <c r="R503" s="1110">
        <f t="shared" si="444"/>
        <v>0.11</v>
      </c>
    </row>
    <row r="504" spans="1:18" ht="13.5" customHeight="1" x14ac:dyDescent="0.2">
      <c r="A504" s="1167"/>
      <c r="B504" s="1125"/>
      <c r="C504" s="1125"/>
      <c r="F504" s="2212"/>
      <c r="G504" s="1167"/>
      <c r="H504" s="1167">
        <f t="shared" si="435"/>
        <v>11</v>
      </c>
      <c r="I504" s="1110">
        <v>0.12</v>
      </c>
      <c r="J504" s="1110">
        <f t="shared" ref="J504:R504" si="445">I504</f>
        <v>0.12</v>
      </c>
      <c r="K504" s="1110">
        <f t="shared" si="445"/>
        <v>0.12</v>
      </c>
      <c r="L504" s="1110">
        <f t="shared" si="445"/>
        <v>0.12</v>
      </c>
      <c r="M504" s="1110">
        <f t="shared" si="445"/>
        <v>0.12</v>
      </c>
      <c r="N504" s="1110">
        <f t="shared" si="445"/>
        <v>0.12</v>
      </c>
      <c r="O504" s="1110">
        <f t="shared" si="445"/>
        <v>0.12</v>
      </c>
      <c r="P504" s="1110">
        <f t="shared" si="445"/>
        <v>0.12</v>
      </c>
      <c r="Q504" s="1110">
        <f t="shared" si="445"/>
        <v>0.12</v>
      </c>
      <c r="R504" s="1110">
        <f t="shared" si="445"/>
        <v>0.12</v>
      </c>
    </row>
    <row r="505" spans="1:18" ht="13.5" customHeight="1" x14ac:dyDescent="0.2">
      <c r="A505" s="1167"/>
      <c r="B505" s="1125"/>
      <c r="C505" s="1125"/>
      <c r="F505" s="2212"/>
      <c r="G505" s="1167"/>
      <c r="H505" s="1167">
        <f t="shared" si="435"/>
        <v>12</v>
      </c>
      <c r="I505" s="1110">
        <v>0.1</v>
      </c>
      <c r="J505" s="1110">
        <f t="shared" ref="J505:R505" si="446">I505</f>
        <v>0.1</v>
      </c>
      <c r="K505" s="1110">
        <f t="shared" si="446"/>
        <v>0.1</v>
      </c>
      <c r="L505" s="1110">
        <f t="shared" si="446"/>
        <v>0.1</v>
      </c>
      <c r="M505" s="1110">
        <f t="shared" si="446"/>
        <v>0.1</v>
      </c>
      <c r="N505" s="1110">
        <f t="shared" si="446"/>
        <v>0.1</v>
      </c>
      <c r="O505" s="1110">
        <f t="shared" si="446"/>
        <v>0.1</v>
      </c>
      <c r="P505" s="1110">
        <f t="shared" si="446"/>
        <v>0.1</v>
      </c>
      <c r="Q505" s="1110">
        <f t="shared" si="446"/>
        <v>0.1</v>
      </c>
      <c r="R505" s="1110">
        <f t="shared" si="446"/>
        <v>0.1</v>
      </c>
    </row>
    <row r="506" spans="1:18" ht="13.5" customHeight="1" x14ac:dyDescent="0.2">
      <c r="A506" s="1167"/>
      <c r="B506" s="1125"/>
      <c r="C506" s="1125"/>
      <c r="F506" s="2212"/>
      <c r="G506" s="1167"/>
      <c r="H506" s="1167">
        <f t="shared" si="435"/>
        <v>13</v>
      </c>
      <c r="I506" s="1110">
        <v>0.09</v>
      </c>
      <c r="J506" s="1110">
        <f t="shared" ref="J506:R506" si="447">I506</f>
        <v>0.09</v>
      </c>
      <c r="K506" s="1110">
        <f t="shared" si="447"/>
        <v>0.09</v>
      </c>
      <c r="L506" s="1110">
        <f t="shared" si="447"/>
        <v>0.09</v>
      </c>
      <c r="M506" s="1110">
        <f t="shared" si="447"/>
        <v>0.09</v>
      </c>
      <c r="N506" s="1110">
        <f t="shared" si="447"/>
        <v>0.09</v>
      </c>
      <c r="O506" s="1110">
        <f t="shared" si="447"/>
        <v>0.09</v>
      </c>
      <c r="P506" s="1110">
        <f t="shared" si="447"/>
        <v>0.09</v>
      </c>
      <c r="Q506" s="1110">
        <f t="shared" si="447"/>
        <v>0.09</v>
      </c>
      <c r="R506" s="1110">
        <f t="shared" si="447"/>
        <v>0.09</v>
      </c>
    </row>
    <row r="507" spans="1:18" ht="13.5" customHeight="1" x14ac:dyDescent="0.2">
      <c r="A507" s="1167"/>
      <c r="B507" s="1125"/>
      <c r="C507" s="1125"/>
      <c r="F507" s="2212"/>
      <c r="G507" s="1167"/>
      <c r="H507" s="1167">
        <f t="shared" si="435"/>
        <v>14</v>
      </c>
      <c r="I507" s="1110">
        <v>0.09</v>
      </c>
      <c r="J507" s="1110">
        <f t="shared" ref="J507:R507" si="448">I507</f>
        <v>0.09</v>
      </c>
      <c r="K507" s="1110">
        <f t="shared" si="448"/>
        <v>0.09</v>
      </c>
      <c r="L507" s="1110">
        <f t="shared" si="448"/>
        <v>0.09</v>
      </c>
      <c r="M507" s="1110">
        <f t="shared" si="448"/>
        <v>0.09</v>
      </c>
      <c r="N507" s="1110">
        <f t="shared" si="448"/>
        <v>0.09</v>
      </c>
      <c r="O507" s="1110">
        <f t="shared" si="448"/>
        <v>0.09</v>
      </c>
      <c r="P507" s="1110">
        <f t="shared" si="448"/>
        <v>0.09</v>
      </c>
      <c r="Q507" s="1110">
        <f t="shared" si="448"/>
        <v>0.09</v>
      </c>
      <c r="R507" s="1110">
        <f t="shared" si="448"/>
        <v>0.09</v>
      </c>
    </row>
    <row r="508" spans="1:18" ht="13.5" customHeight="1" x14ac:dyDescent="0.2">
      <c r="A508" s="1167"/>
      <c r="B508" s="1125"/>
      <c r="C508" s="1125"/>
      <c r="F508" s="2212"/>
      <c r="G508" s="1167"/>
      <c r="H508" s="1167">
        <f t="shared" si="435"/>
        <v>15</v>
      </c>
      <c r="I508" s="1110">
        <v>0.11</v>
      </c>
      <c r="J508" s="1110">
        <f t="shared" ref="J508:R508" si="449">I508</f>
        <v>0.11</v>
      </c>
      <c r="K508" s="1110">
        <f t="shared" si="449"/>
        <v>0.11</v>
      </c>
      <c r="L508" s="1110">
        <f t="shared" si="449"/>
        <v>0.11</v>
      </c>
      <c r="M508" s="1110">
        <f t="shared" si="449"/>
        <v>0.11</v>
      </c>
      <c r="N508" s="1110">
        <f t="shared" si="449"/>
        <v>0.11</v>
      </c>
      <c r="O508" s="1110">
        <f t="shared" si="449"/>
        <v>0.11</v>
      </c>
      <c r="P508" s="1110">
        <f t="shared" si="449"/>
        <v>0.11</v>
      </c>
      <c r="Q508" s="1110">
        <f t="shared" si="449"/>
        <v>0.11</v>
      </c>
      <c r="R508" s="1110">
        <f t="shared" si="449"/>
        <v>0.11</v>
      </c>
    </row>
    <row r="509" spans="1:18" ht="13.5" customHeight="1" x14ac:dyDescent="0.2">
      <c r="A509" s="1167"/>
      <c r="B509" s="1125"/>
      <c r="C509" s="1125"/>
      <c r="F509" s="2212"/>
      <c r="G509" s="1167"/>
      <c r="H509" s="1167">
        <f t="shared" si="435"/>
        <v>16</v>
      </c>
      <c r="I509" s="1110">
        <v>0.1</v>
      </c>
      <c r="J509" s="1110">
        <f t="shared" ref="J509:R509" si="450">I509</f>
        <v>0.1</v>
      </c>
      <c r="K509" s="1110">
        <f t="shared" si="450"/>
        <v>0.1</v>
      </c>
      <c r="L509" s="1110">
        <f t="shared" si="450"/>
        <v>0.1</v>
      </c>
      <c r="M509" s="1110">
        <f t="shared" si="450"/>
        <v>0.1</v>
      </c>
      <c r="N509" s="1110">
        <f t="shared" si="450"/>
        <v>0.1</v>
      </c>
      <c r="O509" s="1110">
        <f t="shared" si="450"/>
        <v>0.1</v>
      </c>
      <c r="P509" s="1110">
        <f t="shared" si="450"/>
        <v>0.1</v>
      </c>
      <c r="Q509" s="1110">
        <f t="shared" si="450"/>
        <v>0.1</v>
      </c>
      <c r="R509" s="1110">
        <f t="shared" si="450"/>
        <v>0.1</v>
      </c>
    </row>
    <row r="510" spans="1:18" ht="13.5" customHeight="1" x14ac:dyDescent="0.2">
      <c r="A510" s="1167"/>
      <c r="B510" s="1125"/>
      <c r="C510" s="1125"/>
      <c r="F510" s="2212"/>
      <c r="G510" s="1167"/>
      <c r="H510" s="1167">
        <f t="shared" si="435"/>
        <v>17</v>
      </c>
      <c r="I510" s="1110">
        <v>0.12</v>
      </c>
      <c r="J510" s="1110">
        <f t="shared" ref="J510:R510" si="451">I510</f>
        <v>0.12</v>
      </c>
      <c r="K510" s="1110">
        <f t="shared" si="451"/>
        <v>0.12</v>
      </c>
      <c r="L510" s="1110">
        <f t="shared" si="451"/>
        <v>0.12</v>
      </c>
      <c r="M510" s="1110">
        <f t="shared" si="451"/>
        <v>0.12</v>
      </c>
      <c r="N510" s="1110">
        <f t="shared" si="451"/>
        <v>0.12</v>
      </c>
      <c r="O510" s="1110">
        <f t="shared" si="451"/>
        <v>0.12</v>
      </c>
      <c r="P510" s="1110">
        <f t="shared" si="451"/>
        <v>0.12</v>
      </c>
      <c r="Q510" s="1110">
        <f t="shared" si="451"/>
        <v>0.12</v>
      </c>
      <c r="R510" s="1110">
        <f t="shared" si="451"/>
        <v>0.12</v>
      </c>
    </row>
    <row r="511" spans="1:18" ht="13.5" customHeight="1" x14ac:dyDescent="0.2">
      <c r="A511" s="1167"/>
      <c r="B511" s="1125"/>
      <c r="C511" s="1125"/>
      <c r="F511" s="2212"/>
      <c r="G511" s="1167"/>
      <c r="H511" s="1167">
        <f t="shared" si="435"/>
        <v>18</v>
      </c>
      <c r="I511" s="1110">
        <v>0.13</v>
      </c>
      <c r="J511" s="1110">
        <f t="shared" ref="J511:R511" si="452">I511</f>
        <v>0.13</v>
      </c>
      <c r="K511" s="1110">
        <f t="shared" si="452"/>
        <v>0.13</v>
      </c>
      <c r="L511" s="1110">
        <f t="shared" si="452"/>
        <v>0.13</v>
      </c>
      <c r="M511" s="1110">
        <f t="shared" si="452"/>
        <v>0.13</v>
      </c>
      <c r="N511" s="1110">
        <f t="shared" si="452"/>
        <v>0.13</v>
      </c>
      <c r="O511" s="1110">
        <f t="shared" si="452"/>
        <v>0.13</v>
      </c>
      <c r="P511" s="1110">
        <f t="shared" si="452"/>
        <v>0.13</v>
      </c>
      <c r="Q511" s="1110">
        <f t="shared" si="452"/>
        <v>0.13</v>
      </c>
      <c r="R511" s="1110">
        <f t="shared" si="452"/>
        <v>0.13</v>
      </c>
    </row>
    <row r="512" spans="1:18" ht="13.5" customHeight="1" x14ac:dyDescent="0.2">
      <c r="A512" s="1167"/>
      <c r="B512" s="1125"/>
      <c r="C512" s="1125"/>
      <c r="F512" s="2212"/>
      <c r="G512" s="1167"/>
      <c r="H512" s="1167">
        <f t="shared" si="435"/>
        <v>19</v>
      </c>
      <c r="I512" s="1110">
        <v>0.12</v>
      </c>
      <c r="J512" s="1110">
        <f t="shared" ref="J512:R512" si="453">I512</f>
        <v>0.12</v>
      </c>
      <c r="K512" s="1110">
        <f t="shared" si="453"/>
        <v>0.12</v>
      </c>
      <c r="L512" s="1110">
        <f t="shared" si="453"/>
        <v>0.12</v>
      </c>
      <c r="M512" s="1110">
        <f t="shared" si="453"/>
        <v>0.12</v>
      </c>
      <c r="N512" s="1110">
        <f t="shared" si="453"/>
        <v>0.12</v>
      </c>
      <c r="O512" s="1110">
        <f t="shared" si="453"/>
        <v>0.12</v>
      </c>
      <c r="P512" s="1110">
        <f t="shared" si="453"/>
        <v>0.12</v>
      </c>
      <c r="Q512" s="1110">
        <f t="shared" si="453"/>
        <v>0.12</v>
      </c>
      <c r="R512" s="1110">
        <f t="shared" si="453"/>
        <v>0.12</v>
      </c>
    </row>
    <row r="513" spans="1:18" ht="13.5" customHeight="1" x14ac:dyDescent="0.2">
      <c r="A513" s="1167"/>
      <c r="B513" s="1125"/>
      <c r="C513" s="1125"/>
      <c r="F513" s="2212"/>
      <c r="G513" s="1167"/>
      <c r="H513" s="1167">
        <f t="shared" si="435"/>
        <v>20</v>
      </c>
      <c r="I513" s="1110">
        <v>0.12</v>
      </c>
      <c r="J513" s="1110">
        <f t="shared" ref="J513:R513" si="454">I513</f>
        <v>0.12</v>
      </c>
      <c r="K513" s="1110">
        <f t="shared" si="454"/>
        <v>0.12</v>
      </c>
      <c r="L513" s="1110">
        <f t="shared" si="454"/>
        <v>0.12</v>
      </c>
      <c r="M513" s="1110">
        <f t="shared" si="454"/>
        <v>0.12</v>
      </c>
      <c r="N513" s="1110">
        <f t="shared" si="454"/>
        <v>0.12</v>
      </c>
      <c r="O513" s="1110">
        <f t="shared" si="454"/>
        <v>0.12</v>
      </c>
      <c r="P513" s="1110">
        <f t="shared" si="454"/>
        <v>0.12</v>
      </c>
      <c r="Q513" s="1110">
        <f t="shared" si="454"/>
        <v>0.12</v>
      </c>
      <c r="R513" s="1110">
        <f t="shared" si="454"/>
        <v>0.12</v>
      </c>
    </row>
    <row r="514" spans="1:18" ht="13.5" customHeight="1" x14ac:dyDescent="0.2">
      <c r="A514" s="1167"/>
      <c r="B514" s="1125"/>
      <c r="C514" s="1125"/>
      <c r="F514" s="2212"/>
      <c r="G514" s="1167"/>
      <c r="H514" s="1167">
        <f t="shared" si="435"/>
        <v>21</v>
      </c>
      <c r="I514" s="1110">
        <v>0.12</v>
      </c>
      <c r="J514" s="1110">
        <f t="shared" ref="J514:R514" si="455">I514</f>
        <v>0.12</v>
      </c>
      <c r="K514" s="1110">
        <f t="shared" si="455"/>
        <v>0.12</v>
      </c>
      <c r="L514" s="1110">
        <f t="shared" si="455"/>
        <v>0.12</v>
      </c>
      <c r="M514" s="1110">
        <f t="shared" si="455"/>
        <v>0.12</v>
      </c>
      <c r="N514" s="1110">
        <f t="shared" si="455"/>
        <v>0.12</v>
      </c>
      <c r="O514" s="1110">
        <f t="shared" si="455"/>
        <v>0.12</v>
      </c>
      <c r="P514" s="1110">
        <f t="shared" si="455"/>
        <v>0.12</v>
      </c>
      <c r="Q514" s="1110">
        <f t="shared" si="455"/>
        <v>0.12</v>
      </c>
      <c r="R514" s="1110">
        <f t="shared" si="455"/>
        <v>0.12</v>
      </c>
    </row>
    <row r="515" spans="1:18" ht="13.5" customHeight="1" x14ac:dyDescent="0.2">
      <c r="A515" s="1167"/>
      <c r="B515" s="1125"/>
      <c r="C515" s="1125"/>
      <c r="F515" s="2212"/>
      <c r="G515" s="1167"/>
      <c r="H515" s="1167">
        <f t="shared" si="435"/>
        <v>22</v>
      </c>
      <c r="I515" s="1110">
        <v>0.12</v>
      </c>
      <c r="J515" s="1110">
        <f t="shared" ref="J515:R515" si="456">I515</f>
        <v>0.12</v>
      </c>
      <c r="K515" s="1110">
        <f t="shared" si="456"/>
        <v>0.12</v>
      </c>
      <c r="L515" s="1110">
        <f t="shared" si="456"/>
        <v>0.12</v>
      </c>
      <c r="M515" s="1110">
        <f t="shared" si="456"/>
        <v>0.12</v>
      </c>
      <c r="N515" s="1110">
        <f t="shared" si="456"/>
        <v>0.12</v>
      </c>
      <c r="O515" s="1110">
        <f t="shared" si="456"/>
        <v>0.12</v>
      </c>
      <c r="P515" s="1110">
        <f t="shared" si="456"/>
        <v>0.12</v>
      </c>
      <c r="Q515" s="1110">
        <f t="shared" si="456"/>
        <v>0.12</v>
      </c>
      <c r="R515" s="1110">
        <f t="shared" si="456"/>
        <v>0.12</v>
      </c>
    </row>
    <row r="516" spans="1:18" ht="13.5" customHeight="1" x14ac:dyDescent="0.2">
      <c r="A516" s="1167"/>
      <c r="B516" s="1125"/>
      <c r="C516" s="1125"/>
      <c r="F516" s="2212"/>
      <c r="G516" s="1167"/>
      <c r="H516" s="1167">
        <f t="shared" si="435"/>
        <v>23</v>
      </c>
      <c r="I516" s="1110">
        <v>0.11</v>
      </c>
      <c r="J516" s="1110">
        <f t="shared" ref="J516:R516" si="457">I516</f>
        <v>0.11</v>
      </c>
      <c r="K516" s="1110">
        <f t="shared" si="457"/>
        <v>0.11</v>
      </c>
      <c r="L516" s="1110">
        <f t="shared" si="457"/>
        <v>0.11</v>
      </c>
      <c r="M516" s="1110">
        <f t="shared" si="457"/>
        <v>0.11</v>
      </c>
      <c r="N516" s="1110">
        <f t="shared" si="457"/>
        <v>0.11</v>
      </c>
      <c r="O516" s="1110">
        <f t="shared" si="457"/>
        <v>0.11</v>
      </c>
      <c r="P516" s="1110">
        <f t="shared" si="457"/>
        <v>0.11</v>
      </c>
      <c r="Q516" s="1110">
        <f t="shared" si="457"/>
        <v>0.11</v>
      </c>
      <c r="R516" s="1110">
        <f t="shared" si="457"/>
        <v>0.11</v>
      </c>
    </row>
    <row r="517" spans="1:18" ht="13.5" customHeight="1" x14ac:dyDescent="0.2">
      <c r="A517" s="1167"/>
      <c r="B517" s="1125"/>
      <c r="C517" s="1125"/>
      <c r="F517" s="2212"/>
      <c r="G517" s="1167"/>
      <c r="K517" s="1110"/>
      <c r="L517" s="1110"/>
      <c r="M517" s="1110"/>
      <c r="N517" s="1110"/>
      <c r="O517" s="1110"/>
      <c r="P517" s="1110"/>
      <c r="Q517" s="1110"/>
      <c r="R517" s="1110"/>
    </row>
    <row r="518" spans="1:18" ht="13.5" customHeight="1" x14ac:dyDescent="0.2">
      <c r="A518" s="1167"/>
      <c r="B518" s="1125" t="s">
        <v>810</v>
      </c>
      <c r="D518" s="1125" t="s">
        <v>897</v>
      </c>
      <c r="E518" s="1125" t="s">
        <v>897</v>
      </c>
      <c r="F518" s="2212" t="s">
        <v>94</v>
      </c>
      <c r="G518" s="1167">
        <v>5</v>
      </c>
      <c r="H518" s="1167">
        <v>0</v>
      </c>
      <c r="I518" s="1110">
        <v>0.06</v>
      </c>
      <c r="J518" s="1110">
        <f>I518</f>
        <v>0.06</v>
      </c>
      <c r="K518" s="1110">
        <f t="shared" ref="K518:R518" si="458">J518</f>
        <v>0.06</v>
      </c>
      <c r="L518" s="1110">
        <f t="shared" si="458"/>
        <v>0.06</v>
      </c>
      <c r="M518" s="1110">
        <f t="shared" si="458"/>
        <v>0.06</v>
      </c>
      <c r="N518" s="1110">
        <f t="shared" si="458"/>
        <v>0.06</v>
      </c>
      <c r="O518" s="1110">
        <f t="shared" si="458"/>
        <v>0.06</v>
      </c>
      <c r="P518" s="1110">
        <f t="shared" si="458"/>
        <v>0.06</v>
      </c>
      <c r="Q518" s="1110">
        <f t="shared" si="458"/>
        <v>0.06</v>
      </c>
      <c r="R518" s="1110">
        <f t="shared" si="458"/>
        <v>0.06</v>
      </c>
    </row>
    <row r="519" spans="1:18" ht="13.5" customHeight="1" x14ac:dyDescent="0.2">
      <c r="A519" s="1167"/>
      <c r="B519" s="1123" t="s">
        <v>5808</v>
      </c>
      <c r="C519" s="1123" t="s">
        <v>6256</v>
      </c>
      <c r="F519" s="2212"/>
      <c r="G519" s="1167"/>
      <c r="H519" s="1167">
        <f>H518+1</f>
        <v>1</v>
      </c>
      <c r="I519" s="1110">
        <v>7.0000000000000007E-2</v>
      </c>
      <c r="J519" s="1110">
        <f t="shared" ref="J519:R519" si="459">I519</f>
        <v>7.0000000000000007E-2</v>
      </c>
      <c r="K519" s="1110">
        <f t="shared" si="459"/>
        <v>7.0000000000000007E-2</v>
      </c>
      <c r="L519" s="1110">
        <f t="shared" si="459"/>
        <v>7.0000000000000007E-2</v>
      </c>
      <c r="M519" s="1110">
        <f t="shared" si="459"/>
        <v>7.0000000000000007E-2</v>
      </c>
      <c r="N519" s="1110">
        <f t="shared" si="459"/>
        <v>7.0000000000000007E-2</v>
      </c>
      <c r="O519" s="1110">
        <f t="shared" si="459"/>
        <v>7.0000000000000007E-2</v>
      </c>
      <c r="P519" s="1110">
        <f t="shared" si="459"/>
        <v>7.0000000000000007E-2</v>
      </c>
      <c r="Q519" s="1110">
        <f t="shared" si="459"/>
        <v>7.0000000000000007E-2</v>
      </c>
      <c r="R519" s="1110">
        <f t="shared" si="459"/>
        <v>7.0000000000000007E-2</v>
      </c>
    </row>
    <row r="520" spans="1:18" ht="13.5" customHeight="1" x14ac:dyDescent="0.2">
      <c r="A520" s="1167"/>
      <c r="B520" s="1123" t="s">
        <v>5809</v>
      </c>
      <c r="C520" s="1123"/>
      <c r="F520" s="2212"/>
      <c r="G520" s="1167"/>
      <c r="H520" s="1167">
        <f t="shared" ref="H520:H541" si="460">H519+1</f>
        <v>2</v>
      </c>
      <c r="I520" s="1110">
        <v>7.0000000000000007E-2</v>
      </c>
      <c r="J520" s="1110">
        <f t="shared" ref="J520:R520" si="461">I520</f>
        <v>7.0000000000000007E-2</v>
      </c>
      <c r="K520" s="1110">
        <f t="shared" si="461"/>
        <v>7.0000000000000007E-2</v>
      </c>
      <c r="L520" s="1110">
        <f t="shared" si="461"/>
        <v>7.0000000000000007E-2</v>
      </c>
      <c r="M520" s="1110">
        <f t="shared" si="461"/>
        <v>7.0000000000000007E-2</v>
      </c>
      <c r="N520" s="1110">
        <f t="shared" si="461"/>
        <v>7.0000000000000007E-2</v>
      </c>
      <c r="O520" s="1110">
        <f t="shared" si="461"/>
        <v>7.0000000000000007E-2</v>
      </c>
      <c r="P520" s="1110">
        <f t="shared" si="461"/>
        <v>7.0000000000000007E-2</v>
      </c>
      <c r="Q520" s="1110">
        <f t="shared" si="461"/>
        <v>7.0000000000000007E-2</v>
      </c>
      <c r="R520" s="1110">
        <f t="shared" si="461"/>
        <v>7.0000000000000007E-2</v>
      </c>
    </row>
    <row r="521" spans="1:18" ht="13.5" customHeight="1" x14ac:dyDescent="0.2">
      <c r="A521" s="1167"/>
      <c r="B521" s="1125" t="s">
        <v>1548</v>
      </c>
      <c r="C521" s="1123" t="s">
        <v>5095</v>
      </c>
      <c r="F521" s="2212"/>
      <c r="G521" s="1167"/>
      <c r="H521" s="1167">
        <f t="shared" si="460"/>
        <v>3</v>
      </c>
      <c r="I521" s="1110">
        <v>0.06</v>
      </c>
      <c r="J521" s="1110">
        <f t="shared" ref="J521:R521" si="462">I521</f>
        <v>0.06</v>
      </c>
      <c r="K521" s="1110">
        <f t="shared" si="462"/>
        <v>0.06</v>
      </c>
      <c r="L521" s="1110">
        <f t="shared" si="462"/>
        <v>0.06</v>
      </c>
      <c r="M521" s="1110">
        <f t="shared" si="462"/>
        <v>0.06</v>
      </c>
      <c r="N521" s="1110">
        <f t="shared" si="462"/>
        <v>0.06</v>
      </c>
      <c r="O521" s="1110">
        <f t="shared" si="462"/>
        <v>0.06</v>
      </c>
      <c r="P521" s="1110">
        <f t="shared" si="462"/>
        <v>0.06</v>
      </c>
      <c r="Q521" s="1110">
        <f t="shared" si="462"/>
        <v>0.06</v>
      </c>
      <c r="R521" s="1110">
        <f t="shared" si="462"/>
        <v>0.06</v>
      </c>
    </row>
    <row r="522" spans="1:18" ht="13.5" customHeight="1" x14ac:dyDescent="0.2">
      <c r="A522" s="1167"/>
      <c r="B522" s="1125" t="s">
        <v>5816</v>
      </c>
      <c r="C522" s="1123" t="s">
        <v>6262</v>
      </c>
      <c r="F522" s="2212"/>
      <c r="G522" s="1167"/>
      <c r="H522" s="1167">
        <f t="shared" si="460"/>
        <v>4</v>
      </c>
      <c r="I522" s="1110">
        <v>0.06</v>
      </c>
      <c r="J522" s="1110">
        <f t="shared" ref="J522:R522" si="463">I522</f>
        <v>0.06</v>
      </c>
      <c r="K522" s="1110">
        <f t="shared" si="463"/>
        <v>0.06</v>
      </c>
      <c r="L522" s="1110">
        <f t="shared" si="463"/>
        <v>0.06</v>
      </c>
      <c r="M522" s="1110">
        <f t="shared" si="463"/>
        <v>0.06</v>
      </c>
      <c r="N522" s="1110">
        <f t="shared" si="463"/>
        <v>0.06</v>
      </c>
      <c r="O522" s="1110">
        <f t="shared" si="463"/>
        <v>0.06</v>
      </c>
      <c r="P522" s="1110">
        <f t="shared" si="463"/>
        <v>0.06</v>
      </c>
      <c r="Q522" s="1110">
        <f t="shared" si="463"/>
        <v>0.06</v>
      </c>
      <c r="R522" s="1110">
        <f t="shared" si="463"/>
        <v>0.06</v>
      </c>
    </row>
    <row r="523" spans="1:18" ht="13.5" customHeight="1" x14ac:dyDescent="0.2">
      <c r="A523" s="1167"/>
      <c r="B523" s="1125" t="s">
        <v>5817</v>
      </c>
      <c r="F523" s="2212"/>
      <c r="G523" s="1167"/>
      <c r="H523" s="1167">
        <f t="shared" si="460"/>
        <v>5</v>
      </c>
      <c r="I523" s="1110">
        <v>0.06</v>
      </c>
      <c r="J523" s="1110">
        <f t="shared" ref="J523:R523" si="464">I523</f>
        <v>0.06</v>
      </c>
      <c r="K523" s="1110">
        <f t="shared" si="464"/>
        <v>0.06</v>
      </c>
      <c r="L523" s="1110">
        <f t="shared" si="464"/>
        <v>0.06</v>
      </c>
      <c r="M523" s="1110">
        <f t="shared" si="464"/>
        <v>0.06</v>
      </c>
      <c r="N523" s="1110">
        <f t="shared" si="464"/>
        <v>0.06</v>
      </c>
      <c r="O523" s="1110">
        <f t="shared" si="464"/>
        <v>0.06</v>
      </c>
      <c r="P523" s="1110">
        <f t="shared" si="464"/>
        <v>0.06</v>
      </c>
      <c r="Q523" s="1110">
        <f t="shared" si="464"/>
        <v>0.06</v>
      </c>
      <c r="R523" s="1110">
        <f t="shared" si="464"/>
        <v>0.06</v>
      </c>
    </row>
    <row r="524" spans="1:18" ht="13.5" customHeight="1" x14ac:dyDescent="0.2">
      <c r="A524" s="1167"/>
      <c r="B524" s="1125" t="s">
        <v>1583</v>
      </c>
      <c r="C524" s="1123" t="s">
        <v>2043</v>
      </c>
      <c r="F524" s="2212"/>
      <c r="G524" s="1167"/>
      <c r="H524" s="1167">
        <f t="shared" si="460"/>
        <v>6</v>
      </c>
      <c r="I524" s="1110">
        <v>0.06</v>
      </c>
      <c r="J524" s="1110">
        <f t="shared" ref="J524:R524" si="465">I524</f>
        <v>0.06</v>
      </c>
      <c r="K524" s="1110">
        <f t="shared" si="465"/>
        <v>0.06</v>
      </c>
      <c r="L524" s="1110">
        <f t="shared" si="465"/>
        <v>0.06</v>
      </c>
      <c r="M524" s="1110">
        <f t="shared" si="465"/>
        <v>0.06</v>
      </c>
      <c r="N524" s="1110">
        <f t="shared" si="465"/>
        <v>0.06</v>
      </c>
      <c r="O524" s="1110">
        <f t="shared" si="465"/>
        <v>0.06</v>
      </c>
      <c r="P524" s="1110">
        <f t="shared" si="465"/>
        <v>0.06</v>
      </c>
      <c r="Q524" s="1110">
        <f t="shared" si="465"/>
        <v>0.06</v>
      </c>
      <c r="R524" s="1110">
        <f t="shared" si="465"/>
        <v>0.06</v>
      </c>
    </row>
    <row r="525" spans="1:18" ht="13.5" customHeight="1" x14ac:dyDescent="0.2">
      <c r="A525" s="1167"/>
      <c r="B525" s="1125" t="s">
        <v>1643</v>
      </c>
      <c r="C525" s="1121" t="s">
        <v>6263</v>
      </c>
      <c r="F525" s="2212"/>
      <c r="G525" s="1167"/>
      <c r="H525" s="1167">
        <f t="shared" si="460"/>
        <v>7</v>
      </c>
      <c r="I525" s="1110">
        <v>7.0000000000000007E-2</v>
      </c>
      <c r="J525" s="1110">
        <f t="shared" ref="J525:R525" si="466">I525</f>
        <v>7.0000000000000007E-2</v>
      </c>
      <c r="K525" s="1110">
        <f t="shared" si="466"/>
        <v>7.0000000000000007E-2</v>
      </c>
      <c r="L525" s="1110">
        <f t="shared" si="466"/>
        <v>7.0000000000000007E-2</v>
      </c>
      <c r="M525" s="1110">
        <f t="shared" si="466"/>
        <v>7.0000000000000007E-2</v>
      </c>
      <c r="N525" s="1110">
        <f t="shared" si="466"/>
        <v>7.0000000000000007E-2</v>
      </c>
      <c r="O525" s="1110">
        <f t="shared" si="466"/>
        <v>7.0000000000000007E-2</v>
      </c>
      <c r="P525" s="1110">
        <f t="shared" si="466"/>
        <v>7.0000000000000007E-2</v>
      </c>
      <c r="Q525" s="1110">
        <f t="shared" si="466"/>
        <v>7.0000000000000007E-2</v>
      </c>
      <c r="R525" s="1110">
        <f t="shared" si="466"/>
        <v>7.0000000000000007E-2</v>
      </c>
    </row>
    <row r="526" spans="1:18" ht="13.5" customHeight="1" x14ac:dyDescent="0.2">
      <c r="A526" s="1167"/>
      <c r="B526" s="1125"/>
      <c r="C526" s="1121"/>
      <c r="F526" s="2212"/>
      <c r="G526" s="1167"/>
      <c r="H526" s="1167">
        <f t="shared" si="460"/>
        <v>8</v>
      </c>
      <c r="I526" s="1110">
        <v>0.09</v>
      </c>
      <c r="J526" s="1110">
        <f t="shared" ref="J526:R526" si="467">I526</f>
        <v>0.09</v>
      </c>
      <c r="K526" s="1110">
        <f t="shared" si="467"/>
        <v>0.09</v>
      </c>
      <c r="L526" s="1110">
        <f t="shared" si="467"/>
        <v>0.09</v>
      </c>
      <c r="M526" s="1110">
        <f t="shared" si="467"/>
        <v>0.09</v>
      </c>
      <c r="N526" s="1110">
        <f t="shared" si="467"/>
        <v>0.09</v>
      </c>
      <c r="O526" s="1110">
        <f t="shared" si="467"/>
        <v>0.09</v>
      </c>
      <c r="P526" s="1110">
        <f t="shared" si="467"/>
        <v>0.09</v>
      </c>
      <c r="Q526" s="1110">
        <f t="shared" si="467"/>
        <v>0.09</v>
      </c>
      <c r="R526" s="1110">
        <f t="shared" si="467"/>
        <v>0.09</v>
      </c>
    </row>
    <row r="527" spans="1:18" ht="13.5" customHeight="1" x14ac:dyDescent="0.2">
      <c r="A527" s="1167"/>
      <c r="B527" s="1125"/>
      <c r="C527" s="1121"/>
      <c r="F527" s="2212"/>
      <c r="G527" s="1167"/>
      <c r="H527" s="1167">
        <f t="shared" si="460"/>
        <v>9</v>
      </c>
      <c r="I527" s="1110">
        <v>0.1</v>
      </c>
      <c r="J527" s="1110">
        <f t="shared" ref="J527:R527" si="468">I527</f>
        <v>0.1</v>
      </c>
      <c r="K527" s="1110">
        <f t="shared" si="468"/>
        <v>0.1</v>
      </c>
      <c r="L527" s="1110">
        <f t="shared" si="468"/>
        <v>0.1</v>
      </c>
      <c r="M527" s="1110">
        <f t="shared" si="468"/>
        <v>0.1</v>
      </c>
      <c r="N527" s="1110">
        <f t="shared" si="468"/>
        <v>0.1</v>
      </c>
      <c r="O527" s="1110">
        <f t="shared" si="468"/>
        <v>0.1</v>
      </c>
      <c r="P527" s="1110">
        <f t="shared" si="468"/>
        <v>0.1</v>
      </c>
      <c r="Q527" s="1110">
        <f t="shared" si="468"/>
        <v>0.1</v>
      </c>
      <c r="R527" s="1110">
        <f t="shared" si="468"/>
        <v>0.1</v>
      </c>
    </row>
    <row r="528" spans="1:18" ht="13.5" customHeight="1" x14ac:dyDescent="0.2">
      <c r="A528" s="1167"/>
      <c r="B528" s="1125"/>
      <c r="C528" s="1121"/>
      <c r="F528" s="2212"/>
      <c r="G528" s="1167"/>
      <c r="H528" s="1167">
        <f t="shared" si="460"/>
        <v>10</v>
      </c>
      <c r="I528" s="1110">
        <v>0.11</v>
      </c>
      <c r="J528" s="1110">
        <f t="shared" ref="J528:R528" si="469">I528</f>
        <v>0.11</v>
      </c>
      <c r="K528" s="1110">
        <f t="shared" si="469"/>
        <v>0.11</v>
      </c>
      <c r="L528" s="1110">
        <f t="shared" si="469"/>
        <v>0.11</v>
      </c>
      <c r="M528" s="1110">
        <f t="shared" si="469"/>
        <v>0.11</v>
      </c>
      <c r="N528" s="1110">
        <f t="shared" si="469"/>
        <v>0.11</v>
      </c>
      <c r="O528" s="1110">
        <f t="shared" si="469"/>
        <v>0.11</v>
      </c>
      <c r="P528" s="1110">
        <f t="shared" si="469"/>
        <v>0.11</v>
      </c>
      <c r="Q528" s="1110">
        <f t="shared" si="469"/>
        <v>0.11</v>
      </c>
      <c r="R528" s="1110">
        <f t="shared" si="469"/>
        <v>0.11</v>
      </c>
    </row>
    <row r="529" spans="1:18" ht="13.5" customHeight="1" x14ac:dyDescent="0.2">
      <c r="A529" s="1167"/>
      <c r="B529" s="1125"/>
      <c r="C529" s="1121"/>
      <c r="F529" s="2212"/>
      <c r="G529" s="1167"/>
      <c r="H529" s="1167">
        <f t="shared" si="460"/>
        <v>11</v>
      </c>
      <c r="I529" s="1110">
        <v>0.11</v>
      </c>
      <c r="J529" s="1110">
        <f t="shared" ref="J529:R529" si="470">I529</f>
        <v>0.11</v>
      </c>
      <c r="K529" s="1110">
        <f t="shared" si="470"/>
        <v>0.11</v>
      </c>
      <c r="L529" s="1110">
        <f t="shared" si="470"/>
        <v>0.11</v>
      </c>
      <c r="M529" s="1110">
        <f t="shared" si="470"/>
        <v>0.11</v>
      </c>
      <c r="N529" s="1110">
        <f t="shared" si="470"/>
        <v>0.11</v>
      </c>
      <c r="O529" s="1110">
        <f t="shared" si="470"/>
        <v>0.11</v>
      </c>
      <c r="P529" s="1110">
        <f t="shared" si="470"/>
        <v>0.11</v>
      </c>
      <c r="Q529" s="1110">
        <f t="shared" si="470"/>
        <v>0.11</v>
      </c>
      <c r="R529" s="1110">
        <f t="shared" si="470"/>
        <v>0.11</v>
      </c>
    </row>
    <row r="530" spans="1:18" ht="13.5" customHeight="1" x14ac:dyDescent="0.2">
      <c r="A530" s="1167"/>
      <c r="B530" s="1125"/>
      <c r="C530" s="1121"/>
      <c r="F530" s="2212"/>
      <c r="G530" s="1167"/>
      <c r="H530" s="1167">
        <f t="shared" si="460"/>
        <v>12</v>
      </c>
      <c r="I530" s="1110">
        <v>0.1</v>
      </c>
      <c r="J530" s="1110">
        <f t="shared" ref="J530:R530" si="471">I530</f>
        <v>0.1</v>
      </c>
      <c r="K530" s="1110">
        <f t="shared" si="471"/>
        <v>0.1</v>
      </c>
      <c r="L530" s="1110">
        <f t="shared" si="471"/>
        <v>0.1</v>
      </c>
      <c r="M530" s="1110">
        <f t="shared" si="471"/>
        <v>0.1</v>
      </c>
      <c r="N530" s="1110">
        <f t="shared" si="471"/>
        <v>0.1</v>
      </c>
      <c r="O530" s="1110">
        <f t="shared" si="471"/>
        <v>0.1</v>
      </c>
      <c r="P530" s="1110">
        <f t="shared" si="471"/>
        <v>0.1</v>
      </c>
      <c r="Q530" s="1110">
        <f t="shared" si="471"/>
        <v>0.1</v>
      </c>
      <c r="R530" s="1110">
        <f t="shared" si="471"/>
        <v>0.1</v>
      </c>
    </row>
    <row r="531" spans="1:18" ht="13.5" customHeight="1" x14ac:dyDescent="0.2">
      <c r="A531" s="1167"/>
      <c r="B531" s="1125"/>
      <c r="C531" s="1121"/>
      <c r="F531" s="2212"/>
      <c r="G531" s="1167"/>
      <c r="H531" s="1167">
        <f t="shared" si="460"/>
        <v>13</v>
      </c>
      <c r="I531" s="1110">
        <v>0.11</v>
      </c>
      <c r="J531" s="1110">
        <f t="shared" ref="J531:R531" si="472">I531</f>
        <v>0.11</v>
      </c>
      <c r="K531" s="1110">
        <f t="shared" si="472"/>
        <v>0.11</v>
      </c>
      <c r="L531" s="1110">
        <f t="shared" si="472"/>
        <v>0.11</v>
      </c>
      <c r="M531" s="1110">
        <f t="shared" si="472"/>
        <v>0.11</v>
      </c>
      <c r="N531" s="1110">
        <f t="shared" si="472"/>
        <v>0.11</v>
      </c>
      <c r="O531" s="1110">
        <f t="shared" si="472"/>
        <v>0.11</v>
      </c>
      <c r="P531" s="1110">
        <f t="shared" si="472"/>
        <v>0.11</v>
      </c>
      <c r="Q531" s="1110">
        <f t="shared" si="472"/>
        <v>0.11</v>
      </c>
      <c r="R531" s="1110">
        <f t="shared" si="472"/>
        <v>0.11</v>
      </c>
    </row>
    <row r="532" spans="1:18" ht="13.5" customHeight="1" x14ac:dyDescent="0.2">
      <c r="A532" s="1167"/>
      <c r="B532" s="1125"/>
      <c r="C532" s="1121"/>
      <c r="F532" s="2212"/>
      <c r="G532" s="1167"/>
      <c r="H532" s="1167">
        <f t="shared" si="460"/>
        <v>14</v>
      </c>
      <c r="I532" s="1110">
        <v>0.11</v>
      </c>
      <c r="J532" s="1110">
        <f t="shared" ref="J532:R532" si="473">I532</f>
        <v>0.11</v>
      </c>
      <c r="K532" s="1110">
        <f t="shared" si="473"/>
        <v>0.11</v>
      </c>
      <c r="L532" s="1110">
        <f t="shared" si="473"/>
        <v>0.11</v>
      </c>
      <c r="M532" s="1110">
        <f t="shared" si="473"/>
        <v>0.11</v>
      </c>
      <c r="N532" s="1110">
        <f t="shared" si="473"/>
        <v>0.11</v>
      </c>
      <c r="O532" s="1110">
        <f t="shared" si="473"/>
        <v>0.11</v>
      </c>
      <c r="P532" s="1110">
        <f t="shared" si="473"/>
        <v>0.11</v>
      </c>
      <c r="Q532" s="1110">
        <f t="shared" si="473"/>
        <v>0.11</v>
      </c>
      <c r="R532" s="1110">
        <f t="shared" si="473"/>
        <v>0.11</v>
      </c>
    </row>
    <row r="533" spans="1:18" ht="13.5" customHeight="1" x14ac:dyDescent="0.2">
      <c r="A533" s="1167"/>
      <c r="B533" s="1125"/>
      <c r="C533" s="1121"/>
      <c r="F533" s="2212"/>
      <c r="G533" s="1167"/>
      <c r="H533" s="1167">
        <f t="shared" si="460"/>
        <v>15</v>
      </c>
      <c r="I533" s="1110">
        <v>0.1</v>
      </c>
      <c r="J533" s="1110">
        <f t="shared" ref="J533:R533" si="474">I533</f>
        <v>0.1</v>
      </c>
      <c r="K533" s="1110">
        <f t="shared" si="474"/>
        <v>0.1</v>
      </c>
      <c r="L533" s="1110">
        <f t="shared" si="474"/>
        <v>0.1</v>
      </c>
      <c r="M533" s="1110">
        <f t="shared" si="474"/>
        <v>0.1</v>
      </c>
      <c r="N533" s="1110">
        <f t="shared" si="474"/>
        <v>0.1</v>
      </c>
      <c r="O533" s="1110">
        <f t="shared" si="474"/>
        <v>0.1</v>
      </c>
      <c r="P533" s="1110">
        <f t="shared" si="474"/>
        <v>0.1</v>
      </c>
      <c r="Q533" s="1110">
        <f t="shared" si="474"/>
        <v>0.1</v>
      </c>
      <c r="R533" s="1110">
        <f t="shared" si="474"/>
        <v>0.1</v>
      </c>
    </row>
    <row r="534" spans="1:18" ht="13.5" customHeight="1" x14ac:dyDescent="0.2">
      <c r="A534" s="1167"/>
      <c r="B534" s="1125"/>
      <c r="C534" s="1121"/>
      <c r="F534" s="2212"/>
      <c r="G534" s="1167"/>
      <c r="H534" s="1167">
        <f t="shared" si="460"/>
        <v>16</v>
      </c>
      <c r="I534" s="1110">
        <v>0.09</v>
      </c>
      <c r="J534" s="1110">
        <f t="shared" ref="J534:R534" si="475">I534</f>
        <v>0.09</v>
      </c>
      <c r="K534" s="1110">
        <f t="shared" si="475"/>
        <v>0.09</v>
      </c>
      <c r="L534" s="1110">
        <f t="shared" si="475"/>
        <v>0.09</v>
      </c>
      <c r="M534" s="1110">
        <f t="shared" si="475"/>
        <v>0.09</v>
      </c>
      <c r="N534" s="1110">
        <f t="shared" si="475"/>
        <v>0.09</v>
      </c>
      <c r="O534" s="1110">
        <f t="shared" si="475"/>
        <v>0.09</v>
      </c>
      <c r="P534" s="1110">
        <f t="shared" si="475"/>
        <v>0.09</v>
      </c>
      <c r="Q534" s="1110">
        <f t="shared" si="475"/>
        <v>0.09</v>
      </c>
      <c r="R534" s="1110">
        <f t="shared" si="475"/>
        <v>0.09</v>
      </c>
    </row>
    <row r="535" spans="1:18" ht="13.5" customHeight="1" x14ac:dyDescent="0.2">
      <c r="A535" s="1167"/>
      <c r="B535" s="1125"/>
      <c r="C535" s="1121"/>
      <c r="F535" s="2212"/>
      <c r="G535" s="1167"/>
      <c r="H535" s="1167">
        <f t="shared" si="460"/>
        <v>17</v>
      </c>
      <c r="I535" s="1110">
        <v>0.1</v>
      </c>
      <c r="J535" s="1110">
        <f t="shared" ref="J535:R535" si="476">I535</f>
        <v>0.1</v>
      </c>
      <c r="K535" s="1110">
        <f t="shared" si="476"/>
        <v>0.1</v>
      </c>
      <c r="L535" s="1110">
        <f t="shared" si="476"/>
        <v>0.1</v>
      </c>
      <c r="M535" s="1110">
        <f t="shared" si="476"/>
        <v>0.1</v>
      </c>
      <c r="N535" s="1110">
        <f t="shared" si="476"/>
        <v>0.1</v>
      </c>
      <c r="O535" s="1110">
        <f t="shared" si="476"/>
        <v>0.1</v>
      </c>
      <c r="P535" s="1110">
        <f t="shared" si="476"/>
        <v>0.1</v>
      </c>
      <c r="Q535" s="1110">
        <f t="shared" si="476"/>
        <v>0.1</v>
      </c>
      <c r="R535" s="1110">
        <f t="shared" si="476"/>
        <v>0.1</v>
      </c>
    </row>
    <row r="536" spans="1:18" ht="13.5" customHeight="1" x14ac:dyDescent="0.2">
      <c r="A536" s="1167"/>
      <c r="B536" s="1125"/>
      <c r="C536" s="1121"/>
      <c r="F536" s="2212"/>
      <c r="G536" s="1167"/>
      <c r="H536" s="1167">
        <f t="shared" si="460"/>
        <v>18</v>
      </c>
      <c r="I536" s="1110">
        <v>0.1</v>
      </c>
      <c r="J536" s="1110">
        <f t="shared" ref="J536:R536" si="477">I536</f>
        <v>0.1</v>
      </c>
      <c r="K536" s="1110">
        <f t="shared" si="477"/>
        <v>0.1</v>
      </c>
      <c r="L536" s="1110">
        <f t="shared" si="477"/>
        <v>0.1</v>
      </c>
      <c r="M536" s="1110">
        <f t="shared" si="477"/>
        <v>0.1</v>
      </c>
      <c r="N536" s="1110">
        <f t="shared" si="477"/>
        <v>0.1</v>
      </c>
      <c r="O536" s="1110">
        <f t="shared" si="477"/>
        <v>0.1</v>
      </c>
      <c r="P536" s="1110">
        <f t="shared" si="477"/>
        <v>0.1</v>
      </c>
      <c r="Q536" s="1110">
        <f t="shared" si="477"/>
        <v>0.1</v>
      </c>
      <c r="R536" s="1110">
        <f t="shared" si="477"/>
        <v>0.1</v>
      </c>
    </row>
    <row r="537" spans="1:18" ht="13.5" customHeight="1" x14ac:dyDescent="0.2">
      <c r="A537" s="1167"/>
      <c r="B537" s="1125"/>
      <c r="C537" s="1121"/>
      <c r="F537" s="2212"/>
      <c r="G537" s="1167"/>
      <c r="H537" s="1167">
        <f t="shared" si="460"/>
        <v>19</v>
      </c>
      <c r="I537" s="1110">
        <v>0.11</v>
      </c>
      <c r="J537" s="1110">
        <f t="shared" ref="J537:R537" si="478">I537</f>
        <v>0.11</v>
      </c>
      <c r="K537" s="1110">
        <f t="shared" si="478"/>
        <v>0.11</v>
      </c>
      <c r="L537" s="1110">
        <f t="shared" si="478"/>
        <v>0.11</v>
      </c>
      <c r="M537" s="1110">
        <f t="shared" si="478"/>
        <v>0.11</v>
      </c>
      <c r="N537" s="1110">
        <f t="shared" si="478"/>
        <v>0.11</v>
      </c>
      <c r="O537" s="1110">
        <f t="shared" si="478"/>
        <v>0.11</v>
      </c>
      <c r="P537" s="1110">
        <f t="shared" si="478"/>
        <v>0.11</v>
      </c>
      <c r="Q537" s="1110">
        <f t="shared" si="478"/>
        <v>0.11</v>
      </c>
      <c r="R537" s="1110">
        <f t="shared" si="478"/>
        <v>0.11</v>
      </c>
    </row>
    <row r="538" spans="1:18" ht="13.5" customHeight="1" x14ac:dyDescent="0.2">
      <c r="A538" s="1167"/>
      <c r="B538" s="1125"/>
      <c r="C538" s="1121"/>
      <c r="F538" s="2212"/>
      <c r="G538" s="1167"/>
      <c r="H538" s="1167">
        <f t="shared" si="460"/>
        <v>20</v>
      </c>
      <c r="I538" s="1110">
        <v>0.11</v>
      </c>
      <c r="J538" s="1110">
        <f t="shared" ref="J538:R538" si="479">I538</f>
        <v>0.11</v>
      </c>
      <c r="K538" s="1110">
        <f t="shared" si="479"/>
        <v>0.11</v>
      </c>
      <c r="L538" s="1110">
        <f t="shared" si="479"/>
        <v>0.11</v>
      </c>
      <c r="M538" s="1110">
        <f t="shared" si="479"/>
        <v>0.11</v>
      </c>
      <c r="N538" s="1110">
        <f t="shared" si="479"/>
        <v>0.11</v>
      </c>
      <c r="O538" s="1110">
        <f t="shared" si="479"/>
        <v>0.11</v>
      </c>
      <c r="P538" s="1110">
        <f t="shared" si="479"/>
        <v>0.11</v>
      </c>
      <c r="Q538" s="1110">
        <f t="shared" si="479"/>
        <v>0.11</v>
      </c>
      <c r="R538" s="1110">
        <f t="shared" si="479"/>
        <v>0.11</v>
      </c>
    </row>
    <row r="539" spans="1:18" ht="13.5" customHeight="1" x14ac:dyDescent="0.2">
      <c r="A539" s="1167"/>
      <c r="B539" s="1125"/>
      <c r="C539" s="1121"/>
      <c r="F539" s="2212"/>
      <c r="G539" s="1167"/>
      <c r="H539" s="1167">
        <f t="shared" si="460"/>
        <v>21</v>
      </c>
      <c r="I539" s="1110">
        <v>0.11</v>
      </c>
      <c r="J539" s="1110">
        <f t="shared" ref="J539:R539" si="480">I539</f>
        <v>0.11</v>
      </c>
      <c r="K539" s="1110">
        <f t="shared" si="480"/>
        <v>0.11</v>
      </c>
      <c r="L539" s="1110">
        <f t="shared" si="480"/>
        <v>0.11</v>
      </c>
      <c r="M539" s="1110">
        <f t="shared" si="480"/>
        <v>0.11</v>
      </c>
      <c r="N539" s="1110">
        <f t="shared" si="480"/>
        <v>0.11</v>
      </c>
      <c r="O539" s="1110">
        <f t="shared" si="480"/>
        <v>0.11</v>
      </c>
      <c r="P539" s="1110">
        <f t="shared" si="480"/>
        <v>0.11</v>
      </c>
      <c r="Q539" s="1110">
        <f t="shared" si="480"/>
        <v>0.11</v>
      </c>
      <c r="R539" s="1110">
        <f t="shared" si="480"/>
        <v>0.11</v>
      </c>
    </row>
    <row r="540" spans="1:18" ht="13.5" customHeight="1" x14ac:dyDescent="0.2">
      <c r="A540" s="1167"/>
      <c r="B540" s="1125"/>
      <c r="C540" s="1121"/>
      <c r="F540" s="2212"/>
      <c r="G540" s="1167"/>
      <c r="H540" s="1167">
        <f t="shared" si="460"/>
        <v>22</v>
      </c>
      <c r="I540" s="1110">
        <v>0.11</v>
      </c>
      <c r="J540" s="1110">
        <f t="shared" ref="J540:R540" si="481">I540</f>
        <v>0.11</v>
      </c>
      <c r="K540" s="1110">
        <f t="shared" si="481"/>
        <v>0.11</v>
      </c>
      <c r="L540" s="1110">
        <f t="shared" si="481"/>
        <v>0.11</v>
      </c>
      <c r="M540" s="1110">
        <f t="shared" si="481"/>
        <v>0.11</v>
      </c>
      <c r="N540" s="1110">
        <f t="shared" si="481"/>
        <v>0.11</v>
      </c>
      <c r="O540" s="1110">
        <f t="shared" si="481"/>
        <v>0.11</v>
      </c>
      <c r="P540" s="1110">
        <f t="shared" si="481"/>
        <v>0.11</v>
      </c>
      <c r="Q540" s="1110">
        <f t="shared" si="481"/>
        <v>0.11</v>
      </c>
      <c r="R540" s="1110">
        <f t="shared" si="481"/>
        <v>0.11</v>
      </c>
    </row>
    <row r="541" spans="1:18" ht="13.5" customHeight="1" x14ac:dyDescent="0.2">
      <c r="A541" s="1167"/>
      <c r="B541" s="1125"/>
      <c r="C541" s="1121"/>
      <c r="F541" s="2212"/>
      <c r="G541" s="1167"/>
      <c r="H541" s="1167">
        <f t="shared" si="460"/>
        <v>23</v>
      </c>
      <c r="I541" s="1110">
        <v>0.1</v>
      </c>
      <c r="J541" s="1110">
        <f t="shared" ref="J541:R541" si="482">I541</f>
        <v>0.1</v>
      </c>
      <c r="K541" s="1110">
        <f t="shared" si="482"/>
        <v>0.1</v>
      </c>
      <c r="L541" s="1110">
        <f t="shared" si="482"/>
        <v>0.1</v>
      </c>
      <c r="M541" s="1110">
        <f t="shared" si="482"/>
        <v>0.1</v>
      </c>
      <c r="N541" s="1110">
        <f t="shared" si="482"/>
        <v>0.1</v>
      </c>
      <c r="O541" s="1110">
        <f t="shared" si="482"/>
        <v>0.1</v>
      </c>
      <c r="P541" s="1110">
        <f t="shared" si="482"/>
        <v>0.1</v>
      </c>
      <c r="Q541" s="1110">
        <f t="shared" si="482"/>
        <v>0.1</v>
      </c>
      <c r="R541" s="1110">
        <f t="shared" si="482"/>
        <v>0.1</v>
      </c>
    </row>
    <row r="542" spans="1:18" ht="13.5" customHeight="1" x14ac:dyDescent="0.2">
      <c r="A542" s="1167"/>
      <c r="B542" s="1125"/>
      <c r="C542" s="1121"/>
      <c r="F542" s="2212"/>
      <c r="G542" s="1167"/>
      <c r="K542" s="1110"/>
      <c r="L542" s="1110"/>
      <c r="M542" s="1110"/>
      <c r="N542" s="1110"/>
      <c r="O542" s="1110"/>
      <c r="P542" s="1110"/>
      <c r="Q542" s="1110"/>
      <c r="R542" s="1110"/>
    </row>
    <row r="543" spans="1:18" ht="13.5" customHeight="1" x14ac:dyDescent="0.2">
      <c r="A543" s="1167"/>
      <c r="B543" s="1125" t="s">
        <v>810</v>
      </c>
      <c r="C543" s="1108"/>
      <c r="D543" s="1125" t="s">
        <v>2117</v>
      </c>
      <c r="E543" s="1125" t="s">
        <v>2117</v>
      </c>
      <c r="F543" s="2212" t="s">
        <v>94</v>
      </c>
      <c r="G543" s="1167">
        <v>5</v>
      </c>
      <c r="H543" s="1167">
        <v>0</v>
      </c>
      <c r="I543" s="1110">
        <v>0.03</v>
      </c>
      <c r="J543" s="1110">
        <f>I543</f>
        <v>0.03</v>
      </c>
      <c r="K543" s="1110">
        <f t="shared" ref="K543:R543" si="483">J543</f>
        <v>0.03</v>
      </c>
      <c r="L543" s="1110">
        <f t="shared" si="483"/>
        <v>0.03</v>
      </c>
      <c r="M543" s="1110">
        <f t="shared" si="483"/>
        <v>0.03</v>
      </c>
      <c r="N543" s="1110">
        <f t="shared" si="483"/>
        <v>0.03</v>
      </c>
      <c r="O543" s="1110">
        <f t="shared" si="483"/>
        <v>0.03</v>
      </c>
      <c r="P543" s="1110">
        <f t="shared" si="483"/>
        <v>0.03</v>
      </c>
      <c r="Q543" s="1110">
        <f t="shared" si="483"/>
        <v>0.03</v>
      </c>
      <c r="R543" s="1110">
        <f t="shared" si="483"/>
        <v>0.03</v>
      </c>
    </row>
    <row r="544" spans="1:18" ht="13.5" customHeight="1" x14ac:dyDescent="0.2">
      <c r="A544" s="1167"/>
      <c r="B544" s="1125" t="s">
        <v>2451</v>
      </c>
      <c r="C544" s="1110" t="s">
        <v>5092</v>
      </c>
      <c r="F544" s="2212"/>
      <c r="G544" s="1167"/>
      <c r="H544" s="1167">
        <f>H543+1</f>
        <v>1</v>
      </c>
      <c r="I544" s="1110">
        <v>0.03</v>
      </c>
      <c r="J544" s="1110">
        <f t="shared" ref="J544:R544" si="484">I544</f>
        <v>0.03</v>
      </c>
      <c r="K544" s="1110">
        <f t="shared" si="484"/>
        <v>0.03</v>
      </c>
      <c r="L544" s="1110">
        <f t="shared" si="484"/>
        <v>0.03</v>
      </c>
      <c r="M544" s="1110">
        <f t="shared" si="484"/>
        <v>0.03</v>
      </c>
      <c r="N544" s="1110">
        <f t="shared" si="484"/>
        <v>0.03</v>
      </c>
      <c r="O544" s="1110">
        <f t="shared" si="484"/>
        <v>0.03</v>
      </c>
      <c r="P544" s="1110">
        <f t="shared" si="484"/>
        <v>0.03</v>
      </c>
      <c r="Q544" s="1110">
        <f t="shared" si="484"/>
        <v>0.03</v>
      </c>
      <c r="R544" s="1110">
        <f t="shared" si="484"/>
        <v>0.03</v>
      </c>
    </row>
    <row r="545" spans="1:18" ht="13.5" customHeight="1" x14ac:dyDescent="0.2">
      <c r="A545" s="1167"/>
      <c r="B545" s="1110" t="s">
        <v>5653</v>
      </c>
      <c r="C545" s="1110" t="s">
        <v>5087</v>
      </c>
      <c r="F545" s="2212"/>
      <c r="G545" s="1167"/>
      <c r="H545" s="1167">
        <f t="shared" ref="H545:H566" si="485">H544+1</f>
        <v>2</v>
      </c>
      <c r="I545" s="1110">
        <v>0.03</v>
      </c>
      <c r="J545" s="1110">
        <f t="shared" ref="J545:R545" si="486">I545</f>
        <v>0.03</v>
      </c>
      <c r="K545" s="1110">
        <f t="shared" si="486"/>
        <v>0.03</v>
      </c>
      <c r="L545" s="1110">
        <f t="shared" si="486"/>
        <v>0.03</v>
      </c>
      <c r="M545" s="1110">
        <f t="shared" si="486"/>
        <v>0.03</v>
      </c>
      <c r="N545" s="1110">
        <f t="shared" si="486"/>
        <v>0.03</v>
      </c>
      <c r="O545" s="1110">
        <f t="shared" si="486"/>
        <v>0.03</v>
      </c>
      <c r="P545" s="1110">
        <f t="shared" si="486"/>
        <v>0.03</v>
      </c>
      <c r="Q545" s="1110">
        <f t="shared" si="486"/>
        <v>0.03</v>
      </c>
      <c r="R545" s="1110">
        <f t="shared" si="486"/>
        <v>0.03</v>
      </c>
    </row>
    <row r="546" spans="1:18" ht="13.5" customHeight="1" x14ac:dyDescent="0.2">
      <c r="A546" s="1167"/>
      <c r="B546" s="1125" t="s">
        <v>5818</v>
      </c>
      <c r="C546" s="1121" t="s">
        <v>5096</v>
      </c>
      <c r="F546" s="2212"/>
      <c r="G546" s="1167"/>
      <c r="H546" s="1167">
        <f t="shared" si="485"/>
        <v>3</v>
      </c>
      <c r="I546" s="1110">
        <v>0.03</v>
      </c>
      <c r="J546" s="1110">
        <f t="shared" ref="J546:R546" si="487">I546</f>
        <v>0.03</v>
      </c>
      <c r="K546" s="1110">
        <f t="shared" si="487"/>
        <v>0.03</v>
      </c>
      <c r="L546" s="1110">
        <f t="shared" si="487"/>
        <v>0.03</v>
      </c>
      <c r="M546" s="1110">
        <f t="shared" si="487"/>
        <v>0.03</v>
      </c>
      <c r="N546" s="1110">
        <f t="shared" si="487"/>
        <v>0.03</v>
      </c>
      <c r="O546" s="1110">
        <f t="shared" si="487"/>
        <v>0.03</v>
      </c>
      <c r="P546" s="1110">
        <f t="shared" si="487"/>
        <v>0.03</v>
      </c>
      <c r="Q546" s="1110">
        <f t="shared" si="487"/>
        <v>0.03</v>
      </c>
      <c r="R546" s="1110">
        <f t="shared" si="487"/>
        <v>0.03</v>
      </c>
    </row>
    <row r="547" spans="1:18" ht="13.5" customHeight="1" x14ac:dyDescent="0.2">
      <c r="A547" s="1167"/>
      <c r="B547" s="1125" t="s">
        <v>2448</v>
      </c>
      <c r="C547" s="1123" t="s">
        <v>6265</v>
      </c>
      <c r="F547" s="2212"/>
      <c r="G547" s="1167"/>
      <c r="H547" s="1167">
        <f t="shared" si="485"/>
        <v>4</v>
      </c>
      <c r="I547" s="1110">
        <v>0.02</v>
      </c>
      <c r="J547" s="1110">
        <f t="shared" ref="J547:R547" si="488">I547</f>
        <v>0.02</v>
      </c>
      <c r="K547" s="1110">
        <f t="shared" si="488"/>
        <v>0.02</v>
      </c>
      <c r="L547" s="1110">
        <f t="shared" si="488"/>
        <v>0.02</v>
      </c>
      <c r="M547" s="1110">
        <f t="shared" si="488"/>
        <v>0.02</v>
      </c>
      <c r="N547" s="1110">
        <f t="shared" si="488"/>
        <v>0.02</v>
      </c>
      <c r="O547" s="1110">
        <f t="shared" si="488"/>
        <v>0.02</v>
      </c>
      <c r="P547" s="1110">
        <f t="shared" si="488"/>
        <v>0.02</v>
      </c>
      <c r="Q547" s="1110">
        <f t="shared" si="488"/>
        <v>0.02</v>
      </c>
      <c r="R547" s="1110">
        <f t="shared" si="488"/>
        <v>0.02</v>
      </c>
    </row>
    <row r="548" spans="1:18" ht="13.5" customHeight="1" x14ac:dyDescent="0.2">
      <c r="A548" s="1167"/>
      <c r="B548" s="1125" t="s">
        <v>5050</v>
      </c>
      <c r="C548" s="1108" t="s">
        <v>5097</v>
      </c>
      <c r="F548" s="2212"/>
      <c r="G548" s="1167"/>
      <c r="H548" s="1167">
        <f t="shared" si="485"/>
        <v>5</v>
      </c>
      <c r="I548" s="1110">
        <v>0.02</v>
      </c>
      <c r="J548" s="1110">
        <f t="shared" ref="J548:R548" si="489">I548</f>
        <v>0.02</v>
      </c>
      <c r="K548" s="1110">
        <f t="shared" si="489"/>
        <v>0.02</v>
      </c>
      <c r="L548" s="1110">
        <f t="shared" si="489"/>
        <v>0.02</v>
      </c>
      <c r="M548" s="1110">
        <f t="shared" si="489"/>
        <v>0.02</v>
      </c>
      <c r="N548" s="1110">
        <f t="shared" si="489"/>
        <v>0.02</v>
      </c>
      <c r="O548" s="1110">
        <f t="shared" si="489"/>
        <v>0.02</v>
      </c>
      <c r="P548" s="1110">
        <f t="shared" si="489"/>
        <v>0.02</v>
      </c>
      <c r="Q548" s="1110">
        <f t="shared" si="489"/>
        <v>0.02</v>
      </c>
      <c r="R548" s="1110">
        <f t="shared" si="489"/>
        <v>0.02</v>
      </c>
    </row>
    <row r="549" spans="1:18" ht="13.5" customHeight="1" x14ac:dyDescent="0.2">
      <c r="A549" s="1167"/>
      <c r="B549" s="1125" t="s">
        <v>5051</v>
      </c>
      <c r="C549" s="1108"/>
      <c r="F549" s="2212"/>
      <c r="G549" s="1167"/>
      <c r="H549" s="1167">
        <f t="shared" si="485"/>
        <v>6</v>
      </c>
      <c r="I549" s="1110">
        <v>0.02</v>
      </c>
      <c r="J549" s="1110">
        <f t="shared" ref="J549:R549" si="490">I549</f>
        <v>0.02</v>
      </c>
      <c r="K549" s="1110">
        <f t="shared" si="490"/>
        <v>0.02</v>
      </c>
      <c r="L549" s="1110">
        <f t="shared" si="490"/>
        <v>0.02</v>
      </c>
      <c r="M549" s="1110">
        <f t="shared" si="490"/>
        <v>0.02</v>
      </c>
      <c r="N549" s="1110">
        <f t="shared" si="490"/>
        <v>0.02</v>
      </c>
      <c r="O549" s="1110">
        <f t="shared" si="490"/>
        <v>0.02</v>
      </c>
      <c r="P549" s="1110">
        <f t="shared" si="490"/>
        <v>0.02</v>
      </c>
      <c r="Q549" s="1110">
        <f t="shared" si="490"/>
        <v>0.02</v>
      </c>
      <c r="R549" s="1110">
        <f t="shared" si="490"/>
        <v>0.02</v>
      </c>
    </row>
    <row r="550" spans="1:18" ht="13.5" customHeight="1" x14ac:dyDescent="0.2">
      <c r="A550" s="1167"/>
      <c r="B550" s="1125" t="s">
        <v>1879</v>
      </c>
      <c r="C550" s="1110" t="s">
        <v>1741</v>
      </c>
      <c r="F550" s="2212"/>
      <c r="G550" s="1167"/>
      <c r="H550" s="1167">
        <f t="shared" si="485"/>
        <v>7</v>
      </c>
      <c r="I550" s="1110">
        <v>0.03</v>
      </c>
      <c r="J550" s="1110">
        <f t="shared" ref="J550:R550" si="491">I550</f>
        <v>0.03</v>
      </c>
      <c r="K550" s="1110">
        <f t="shared" si="491"/>
        <v>0.03</v>
      </c>
      <c r="L550" s="1110">
        <f t="shared" si="491"/>
        <v>0.03</v>
      </c>
      <c r="M550" s="1110">
        <f t="shared" si="491"/>
        <v>0.03</v>
      </c>
      <c r="N550" s="1110">
        <f t="shared" si="491"/>
        <v>0.03</v>
      </c>
      <c r="O550" s="1110">
        <f t="shared" si="491"/>
        <v>0.03</v>
      </c>
      <c r="P550" s="1110">
        <f t="shared" si="491"/>
        <v>0.03</v>
      </c>
      <c r="Q550" s="1110">
        <f t="shared" si="491"/>
        <v>0.03</v>
      </c>
      <c r="R550" s="1110">
        <f t="shared" si="491"/>
        <v>0.03</v>
      </c>
    </row>
    <row r="551" spans="1:18" ht="13.5" customHeight="1" x14ac:dyDescent="0.2">
      <c r="A551" s="1167"/>
      <c r="B551" s="1125" t="s">
        <v>1894</v>
      </c>
      <c r="C551" s="1110" t="s">
        <v>3214</v>
      </c>
      <c r="F551" s="2212"/>
      <c r="G551" s="1167"/>
      <c r="H551" s="1167">
        <f t="shared" si="485"/>
        <v>8</v>
      </c>
      <c r="I551" s="1110">
        <v>0.04</v>
      </c>
      <c r="J551" s="1110">
        <f t="shared" ref="J551:R551" si="492">I551</f>
        <v>0.04</v>
      </c>
      <c r="K551" s="1110">
        <f t="shared" si="492"/>
        <v>0.04</v>
      </c>
      <c r="L551" s="1110">
        <f t="shared" si="492"/>
        <v>0.04</v>
      </c>
      <c r="M551" s="1110">
        <f t="shared" si="492"/>
        <v>0.04</v>
      </c>
      <c r="N551" s="1110">
        <f t="shared" si="492"/>
        <v>0.04</v>
      </c>
      <c r="O551" s="1110">
        <f t="shared" si="492"/>
        <v>0.04</v>
      </c>
      <c r="P551" s="1110">
        <f t="shared" si="492"/>
        <v>0.04</v>
      </c>
      <c r="Q551" s="1110">
        <f t="shared" si="492"/>
        <v>0.04</v>
      </c>
      <c r="R551" s="1110">
        <f t="shared" si="492"/>
        <v>0.04</v>
      </c>
    </row>
    <row r="552" spans="1:18" ht="13.5" customHeight="1" x14ac:dyDescent="0.2">
      <c r="A552" s="1167"/>
      <c r="B552" s="1125" t="s">
        <v>5819</v>
      </c>
      <c r="C552" s="1110" t="s">
        <v>6209</v>
      </c>
      <c r="F552" s="2212"/>
      <c r="G552" s="1167"/>
      <c r="H552" s="1167">
        <f t="shared" si="485"/>
        <v>9</v>
      </c>
      <c r="I552" s="1110">
        <v>0.04</v>
      </c>
      <c r="J552" s="1110">
        <f t="shared" ref="J552:R552" si="493">I552</f>
        <v>0.04</v>
      </c>
      <c r="K552" s="1110">
        <f t="shared" si="493"/>
        <v>0.04</v>
      </c>
      <c r="L552" s="1110">
        <f t="shared" si="493"/>
        <v>0.04</v>
      </c>
      <c r="M552" s="1110">
        <f t="shared" si="493"/>
        <v>0.04</v>
      </c>
      <c r="N552" s="1110">
        <f t="shared" si="493"/>
        <v>0.04</v>
      </c>
      <c r="O552" s="1110">
        <f t="shared" si="493"/>
        <v>0.04</v>
      </c>
      <c r="P552" s="1110">
        <f t="shared" si="493"/>
        <v>0.04</v>
      </c>
      <c r="Q552" s="1110">
        <f t="shared" si="493"/>
        <v>0.04</v>
      </c>
      <c r="R552" s="1110">
        <f t="shared" si="493"/>
        <v>0.04</v>
      </c>
    </row>
    <row r="553" spans="1:18" ht="13.5" customHeight="1" x14ac:dyDescent="0.2">
      <c r="A553" s="1167"/>
      <c r="B553" s="1125" t="s">
        <v>5808</v>
      </c>
      <c r="C553" s="1125" t="s">
        <v>6256</v>
      </c>
      <c r="F553" s="2212"/>
      <c r="G553" s="1167"/>
      <c r="H553" s="1167">
        <f t="shared" si="485"/>
        <v>10</v>
      </c>
      <c r="I553" s="1110">
        <v>0.04</v>
      </c>
      <c r="J553" s="1110">
        <f t="shared" ref="J553:R553" si="494">I553</f>
        <v>0.04</v>
      </c>
      <c r="K553" s="1110">
        <f t="shared" si="494"/>
        <v>0.04</v>
      </c>
      <c r="L553" s="1110">
        <f t="shared" si="494"/>
        <v>0.04</v>
      </c>
      <c r="M553" s="1110">
        <f t="shared" si="494"/>
        <v>0.04</v>
      </c>
      <c r="N553" s="1110">
        <f t="shared" si="494"/>
        <v>0.04</v>
      </c>
      <c r="O553" s="1110">
        <f t="shared" si="494"/>
        <v>0.04</v>
      </c>
      <c r="P553" s="1110">
        <f t="shared" si="494"/>
        <v>0.04</v>
      </c>
      <c r="Q553" s="1110">
        <f t="shared" si="494"/>
        <v>0.04</v>
      </c>
      <c r="R553" s="1110">
        <f t="shared" si="494"/>
        <v>0.04</v>
      </c>
    </row>
    <row r="554" spans="1:18" ht="13.5" customHeight="1" x14ac:dyDescent="0.2">
      <c r="A554" s="1167"/>
      <c r="B554" s="1125" t="s">
        <v>5809</v>
      </c>
      <c r="F554" s="2212"/>
      <c r="G554" s="1167"/>
      <c r="H554" s="1167">
        <f t="shared" si="485"/>
        <v>11</v>
      </c>
      <c r="I554" s="1110">
        <v>0.04</v>
      </c>
      <c r="J554" s="1110">
        <f t="shared" ref="J554:R554" si="495">I554</f>
        <v>0.04</v>
      </c>
      <c r="K554" s="1110">
        <f t="shared" si="495"/>
        <v>0.04</v>
      </c>
      <c r="L554" s="1110">
        <f t="shared" si="495"/>
        <v>0.04</v>
      </c>
      <c r="M554" s="1110">
        <f t="shared" si="495"/>
        <v>0.04</v>
      </c>
      <c r="N554" s="1110">
        <f t="shared" si="495"/>
        <v>0.04</v>
      </c>
      <c r="O554" s="1110">
        <f t="shared" si="495"/>
        <v>0.04</v>
      </c>
      <c r="P554" s="1110">
        <f t="shared" si="495"/>
        <v>0.04</v>
      </c>
      <c r="Q554" s="1110">
        <f t="shared" si="495"/>
        <v>0.04</v>
      </c>
      <c r="R554" s="1110">
        <f t="shared" si="495"/>
        <v>0.04</v>
      </c>
    </row>
    <row r="555" spans="1:18" ht="13.5" customHeight="1" x14ac:dyDescent="0.2">
      <c r="A555" s="1167"/>
      <c r="B555" s="1125"/>
      <c r="F555" s="2212"/>
      <c r="G555" s="1167"/>
      <c r="H555" s="1167">
        <f t="shared" si="485"/>
        <v>12</v>
      </c>
      <c r="I555" s="1110">
        <v>0.04</v>
      </c>
      <c r="J555" s="1110">
        <f t="shared" ref="J555:R555" si="496">I555</f>
        <v>0.04</v>
      </c>
      <c r="K555" s="1110">
        <f t="shared" si="496"/>
        <v>0.04</v>
      </c>
      <c r="L555" s="1110">
        <f t="shared" si="496"/>
        <v>0.04</v>
      </c>
      <c r="M555" s="1110">
        <f t="shared" si="496"/>
        <v>0.04</v>
      </c>
      <c r="N555" s="1110">
        <f t="shared" si="496"/>
        <v>0.04</v>
      </c>
      <c r="O555" s="1110">
        <f t="shared" si="496"/>
        <v>0.04</v>
      </c>
      <c r="P555" s="1110">
        <f t="shared" si="496"/>
        <v>0.04</v>
      </c>
      <c r="Q555" s="1110">
        <f t="shared" si="496"/>
        <v>0.04</v>
      </c>
      <c r="R555" s="1110">
        <f t="shared" si="496"/>
        <v>0.04</v>
      </c>
    </row>
    <row r="556" spans="1:18" ht="13.5" customHeight="1" x14ac:dyDescent="0.2">
      <c r="A556" s="1167"/>
      <c r="B556" s="1125"/>
      <c r="F556" s="2212"/>
      <c r="G556" s="1167"/>
      <c r="H556" s="1167">
        <f t="shared" si="485"/>
        <v>13</v>
      </c>
      <c r="I556" s="1110">
        <v>0.04</v>
      </c>
      <c r="J556" s="1110">
        <f t="shared" ref="J556:R556" si="497">I556</f>
        <v>0.04</v>
      </c>
      <c r="K556" s="1110">
        <f t="shared" si="497"/>
        <v>0.04</v>
      </c>
      <c r="L556" s="1110">
        <f t="shared" si="497"/>
        <v>0.04</v>
      </c>
      <c r="M556" s="1110">
        <f t="shared" si="497"/>
        <v>0.04</v>
      </c>
      <c r="N556" s="1110">
        <f t="shared" si="497"/>
        <v>0.04</v>
      </c>
      <c r="O556" s="1110">
        <f t="shared" si="497"/>
        <v>0.04</v>
      </c>
      <c r="P556" s="1110">
        <f t="shared" si="497"/>
        <v>0.04</v>
      </c>
      <c r="Q556" s="1110">
        <f t="shared" si="497"/>
        <v>0.04</v>
      </c>
      <c r="R556" s="1110">
        <f t="shared" si="497"/>
        <v>0.04</v>
      </c>
    </row>
    <row r="557" spans="1:18" ht="13.5" customHeight="1" x14ac:dyDescent="0.2">
      <c r="A557" s="1167"/>
      <c r="B557" s="1125"/>
      <c r="F557" s="2212"/>
      <c r="G557" s="1167"/>
      <c r="H557" s="1167">
        <f t="shared" si="485"/>
        <v>14</v>
      </c>
      <c r="I557" s="1110">
        <v>0.04</v>
      </c>
      <c r="J557" s="1110">
        <f t="shared" ref="J557:R557" si="498">I557</f>
        <v>0.04</v>
      </c>
      <c r="K557" s="1110">
        <f t="shared" si="498"/>
        <v>0.04</v>
      </c>
      <c r="L557" s="1110">
        <f t="shared" si="498"/>
        <v>0.04</v>
      </c>
      <c r="M557" s="1110">
        <f t="shared" si="498"/>
        <v>0.04</v>
      </c>
      <c r="N557" s="1110">
        <f t="shared" si="498"/>
        <v>0.04</v>
      </c>
      <c r="O557" s="1110">
        <f t="shared" si="498"/>
        <v>0.04</v>
      </c>
      <c r="P557" s="1110">
        <f t="shared" si="498"/>
        <v>0.04</v>
      </c>
      <c r="Q557" s="1110">
        <f t="shared" si="498"/>
        <v>0.04</v>
      </c>
      <c r="R557" s="1110">
        <f t="shared" si="498"/>
        <v>0.04</v>
      </c>
    </row>
    <row r="558" spans="1:18" ht="13.5" customHeight="1" x14ac:dyDescent="0.2">
      <c r="A558" s="1167"/>
      <c r="B558" s="1125"/>
      <c r="F558" s="2212"/>
      <c r="G558" s="1167"/>
      <c r="H558" s="1167">
        <f t="shared" si="485"/>
        <v>15</v>
      </c>
      <c r="I558" s="1110">
        <v>0.04</v>
      </c>
      <c r="J558" s="1110">
        <f t="shared" ref="J558:R558" si="499">I558</f>
        <v>0.04</v>
      </c>
      <c r="K558" s="1110">
        <f t="shared" si="499"/>
        <v>0.04</v>
      </c>
      <c r="L558" s="1110">
        <f t="shared" si="499"/>
        <v>0.04</v>
      </c>
      <c r="M558" s="1110">
        <f t="shared" si="499"/>
        <v>0.04</v>
      </c>
      <c r="N558" s="1110">
        <f t="shared" si="499"/>
        <v>0.04</v>
      </c>
      <c r="O558" s="1110">
        <f t="shared" si="499"/>
        <v>0.04</v>
      </c>
      <c r="P558" s="1110">
        <f t="shared" si="499"/>
        <v>0.04</v>
      </c>
      <c r="Q558" s="1110">
        <f t="shared" si="499"/>
        <v>0.04</v>
      </c>
      <c r="R558" s="1110">
        <f t="shared" si="499"/>
        <v>0.04</v>
      </c>
    </row>
    <row r="559" spans="1:18" ht="13.5" customHeight="1" x14ac:dyDescent="0.2">
      <c r="A559" s="1167"/>
      <c r="B559" s="1125"/>
      <c r="F559" s="2212"/>
      <c r="G559" s="1167"/>
      <c r="H559" s="1167">
        <f t="shared" si="485"/>
        <v>16</v>
      </c>
      <c r="I559" s="1110">
        <v>0.04</v>
      </c>
      <c r="J559" s="1110">
        <f t="shared" ref="J559:R559" si="500">I559</f>
        <v>0.04</v>
      </c>
      <c r="K559" s="1110">
        <f t="shared" si="500"/>
        <v>0.04</v>
      </c>
      <c r="L559" s="1110">
        <f t="shared" si="500"/>
        <v>0.04</v>
      </c>
      <c r="M559" s="1110">
        <f t="shared" si="500"/>
        <v>0.04</v>
      </c>
      <c r="N559" s="1110">
        <f t="shared" si="500"/>
        <v>0.04</v>
      </c>
      <c r="O559" s="1110">
        <f t="shared" si="500"/>
        <v>0.04</v>
      </c>
      <c r="P559" s="1110">
        <f t="shared" si="500"/>
        <v>0.04</v>
      </c>
      <c r="Q559" s="1110">
        <f t="shared" si="500"/>
        <v>0.04</v>
      </c>
      <c r="R559" s="1110">
        <f t="shared" si="500"/>
        <v>0.04</v>
      </c>
    </row>
    <row r="560" spans="1:18" ht="13.5" customHeight="1" x14ac:dyDescent="0.2">
      <c r="A560" s="1167"/>
      <c r="B560" s="1125"/>
      <c r="F560" s="2212"/>
      <c r="G560" s="1167"/>
      <c r="H560" s="1167">
        <f t="shared" si="485"/>
        <v>17</v>
      </c>
      <c r="I560" s="1110">
        <v>0.04</v>
      </c>
      <c r="J560" s="1110">
        <f t="shared" ref="J560:R560" si="501">I560</f>
        <v>0.04</v>
      </c>
      <c r="K560" s="1110">
        <f t="shared" si="501"/>
        <v>0.04</v>
      </c>
      <c r="L560" s="1110">
        <f t="shared" si="501"/>
        <v>0.04</v>
      </c>
      <c r="M560" s="1110">
        <f t="shared" si="501"/>
        <v>0.04</v>
      </c>
      <c r="N560" s="1110">
        <f t="shared" si="501"/>
        <v>0.04</v>
      </c>
      <c r="O560" s="1110">
        <f t="shared" si="501"/>
        <v>0.04</v>
      </c>
      <c r="P560" s="1110">
        <f t="shared" si="501"/>
        <v>0.04</v>
      </c>
      <c r="Q560" s="1110">
        <f t="shared" si="501"/>
        <v>0.04</v>
      </c>
      <c r="R560" s="1110">
        <f t="shared" si="501"/>
        <v>0.04</v>
      </c>
    </row>
    <row r="561" spans="1:18" ht="13.5" customHeight="1" x14ac:dyDescent="0.2">
      <c r="A561" s="1167"/>
      <c r="B561" s="1125"/>
      <c r="F561" s="2212"/>
      <c r="G561" s="1167"/>
      <c r="H561" s="1167">
        <f t="shared" si="485"/>
        <v>18</v>
      </c>
      <c r="I561" s="1110">
        <v>0.04</v>
      </c>
      <c r="J561" s="1110">
        <f t="shared" ref="J561:R561" si="502">I561</f>
        <v>0.04</v>
      </c>
      <c r="K561" s="1110">
        <f t="shared" si="502"/>
        <v>0.04</v>
      </c>
      <c r="L561" s="1110">
        <f t="shared" si="502"/>
        <v>0.04</v>
      </c>
      <c r="M561" s="1110">
        <f t="shared" si="502"/>
        <v>0.04</v>
      </c>
      <c r="N561" s="1110">
        <f t="shared" si="502"/>
        <v>0.04</v>
      </c>
      <c r="O561" s="1110">
        <f t="shared" si="502"/>
        <v>0.04</v>
      </c>
      <c r="P561" s="1110">
        <f t="shared" si="502"/>
        <v>0.04</v>
      </c>
      <c r="Q561" s="1110">
        <f t="shared" si="502"/>
        <v>0.04</v>
      </c>
      <c r="R561" s="1110">
        <f t="shared" si="502"/>
        <v>0.04</v>
      </c>
    </row>
    <row r="562" spans="1:18" ht="13.5" customHeight="1" x14ac:dyDescent="0.2">
      <c r="A562" s="1167"/>
      <c r="B562" s="1125"/>
      <c r="F562" s="2212"/>
      <c r="G562" s="1167"/>
      <c r="H562" s="1167">
        <f t="shared" si="485"/>
        <v>19</v>
      </c>
      <c r="I562" s="1110">
        <v>0.04</v>
      </c>
      <c r="J562" s="1110">
        <f t="shared" ref="J562:R562" si="503">I562</f>
        <v>0.04</v>
      </c>
      <c r="K562" s="1110">
        <f t="shared" si="503"/>
        <v>0.04</v>
      </c>
      <c r="L562" s="1110">
        <f t="shared" si="503"/>
        <v>0.04</v>
      </c>
      <c r="M562" s="1110">
        <f t="shared" si="503"/>
        <v>0.04</v>
      </c>
      <c r="N562" s="1110">
        <f t="shared" si="503"/>
        <v>0.04</v>
      </c>
      <c r="O562" s="1110">
        <f t="shared" si="503"/>
        <v>0.04</v>
      </c>
      <c r="P562" s="1110">
        <f t="shared" si="503"/>
        <v>0.04</v>
      </c>
      <c r="Q562" s="1110">
        <f t="shared" si="503"/>
        <v>0.04</v>
      </c>
      <c r="R562" s="1110">
        <f t="shared" si="503"/>
        <v>0.04</v>
      </c>
    </row>
    <row r="563" spans="1:18" ht="13.5" customHeight="1" x14ac:dyDescent="0.2">
      <c r="A563" s="1167"/>
      <c r="B563" s="1125"/>
      <c r="F563" s="2212"/>
      <c r="G563" s="1167"/>
      <c r="H563" s="1167">
        <f t="shared" si="485"/>
        <v>20</v>
      </c>
      <c r="I563" s="1110">
        <v>0.04</v>
      </c>
      <c r="J563" s="1110">
        <f t="shared" ref="J563:R563" si="504">I563</f>
        <v>0.04</v>
      </c>
      <c r="K563" s="1110">
        <f t="shared" si="504"/>
        <v>0.04</v>
      </c>
      <c r="L563" s="1110">
        <f t="shared" si="504"/>
        <v>0.04</v>
      </c>
      <c r="M563" s="1110">
        <f t="shared" si="504"/>
        <v>0.04</v>
      </c>
      <c r="N563" s="1110">
        <f t="shared" si="504"/>
        <v>0.04</v>
      </c>
      <c r="O563" s="1110">
        <f t="shared" si="504"/>
        <v>0.04</v>
      </c>
      <c r="P563" s="1110">
        <f t="shared" si="504"/>
        <v>0.04</v>
      </c>
      <c r="Q563" s="1110">
        <f t="shared" si="504"/>
        <v>0.04</v>
      </c>
      <c r="R563" s="1110">
        <f t="shared" si="504"/>
        <v>0.04</v>
      </c>
    </row>
    <row r="564" spans="1:18" ht="13.5" customHeight="1" x14ac:dyDescent="0.2">
      <c r="A564" s="1167"/>
      <c r="B564" s="1125"/>
      <c r="F564" s="2212"/>
      <c r="G564" s="1167"/>
      <c r="H564" s="1167">
        <f t="shared" si="485"/>
        <v>21</v>
      </c>
      <c r="I564" s="1110">
        <v>0.04</v>
      </c>
      <c r="J564" s="1110">
        <f t="shared" ref="J564:R564" si="505">I564</f>
        <v>0.04</v>
      </c>
      <c r="K564" s="1110">
        <f t="shared" si="505"/>
        <v>0.04</v>
      </c>
      <c r="L564" s="1110">
        <f t="shared" si="505"/>
        <v>0.04</v>
      </c>
      <c r="M564" s="1110">
        <f t="shared" si="505"/>
        <v>0.04</v>
      </c>
      <c r="N564" s="1110">
        <f t="shared" si="505"/>
        <v>0.04</v>
      </c>
      <c r="O564" s="1110">
        <f t="shared" si="505"/>
        <v>0.04</v>
      </c>
      <c r="P564" s="1110">
        <f t="shared" si="505"/>
        <v>0.04</v>
      </c>
      <c r="Q564" s="1110">
        <f t="shared" si="505"/>
        <v>0.04</v>
      </c>
      <c r="R564" s="1110">
        <f t="shared" si="505"/>
        <v>0.04</v>
      </c>
    </row>
    <row r="565" spans="1:18" ht="13.5" customHeight="1" x14ac:dyDescent="0.2">
      <c r="A565" s="1167"/>
      <c r="B565" s="1125"/>
      <c r="F565" s="2212"/>
      <c r="G565" s="1167"/>
      <c r="H565" s="1167">
        <f t="shared" si="485"/>
        <v>22</v>
      </c>
      <c r="I565" s="1110">
        <v>0.04</v>
      </c>
      <c r="J565" s="1110">
        <f t="shared" ref="J565:R565" si="506">I565</f>
        <v>0.04</v>
      </c>
      <c r="K565" s="1110">
        <f t="shared" si="506"/>
        <v>0.04</v>
      </c>
      <c r="L565" s="1110">
        <f t="shared" si="506"/>
        <v>0.04</v>
      </c>
      <c r="M565" s="1110">
        <f t="shared" si="506"/>
        <v>0.04</v>
      </c>
      <c r="N565" s="1110">
        <f t="shared" si="506"/>
        <v>0.04</v>
      </c>
      <c r="O565" s="1110">
        <f t="shared" si="506"/>
        <v>0.04</v>
      </c>
      <c r="P565" s="1110">
        <f t="shared" si="506"/>
        <v>0.04</v>
      </c>
      <c r="Q565" s="1110">
        <f t="shared" si="506"/>
        <v>0.04</v>
      </c>
      <c r="R565" s="1110">
        <f t="shared" si="506"/>
        <v>0.04</v>
      </c>
    </row>
    <row r="566" spans="1:18" ht="13.5" customHeight="1" x14ac:dyDescent="0.2">
      <c r="A566" s="1167"/>
      <c r="B566" s="1125"/>
      <c r="F566" s="2212"/>
      <c r="G566" s="1167"/>
      <c r="H566" s="1167">
        <f t="shared" si="485"/>
        <v>23</v>
      </c>
      <c r="I566" s="1110">
        <v>0.04</v>
      </c>
      <c r="J566" s="1110">
        <f t="shared" ref="J566:R566" si="507">I566</f>
        <v>0.04</v>
      </c>
      <c r="K566" s="1110">
        <f t="shared" si="507"/>
        <v>0.04</v>
      </c>
      <c r="L566" s="1110">
        <f t="shared" si="507"/>
        <v>0.04</v>
      </c>
      <c r="M566" s="1110">
        <f t="shared" si="507"/>
        <v>0.04</v>
      </c>
      <c r="N566" s="1110">
        <f t="shared" si="507"/>
        <v>0.04</v>
      </c>
      <c r="O566" s="1110">
        <f t="shared" si="507"/>
        <v>0.04</v>
      </c>
      <c r="P566" s="1110">
        <f t="shared" si="507"/>
        <v>0.04</v>
      </c>
      <c r="Q566" s="1110">
        <f t="shared" si="507"/>
        <v>0.04</v>
      </c>
      <c r="R566" s="1110">
        <f t="shared" si="507"/>
        <v>0.04</v>
      </c>
    </row>
    <row r="567" spans="1:18" ht="13.5" customHeight="1" x14ac:dyDescent="0.2">
      <c r="A567" s="1167"/>
      <c r="B567" s="1125"/>
      <c r="F567" s="2212"/>
      <c r="G567" s="1167"/>
      <c r="K567" s="1129"/>
      <c r="L567" s="1110"/>
      <c r="M567" s="1110"/>
      <c r="N567" s="1110"/>
      <c r="O567" s="1110"/>
      <c r="P567" s="1110"/>
      <c r="Q567" s="1110"/>
      <c r="R567" s="1110"/>
    </row>
    <row r="568" spans="1:18" ht="13.5" customHeight="1" x14ac:dyDescent="0.2">
      <c r="A568" s="1167"/>
      <c r="B568" s="1125" t="s">
        <v>810</v>
      </c>
      <c r="C568" s="1108"/>
      <c r="D568" s="1125" t="s">
        <v>2118</v>
      </c>
      <c r="E568" s="1125" t="s">
        <v>2118</v>
      </c>
      <c r="F568" s="2212" t="s">
        <v>94</v>
      </c>
      <c r="G568" s="1167">
        <v>5</v>
      </c>
      <c r="H568" s="1167">
        <v>0</v>
      </c>
      <c r="I568" s="1110">
        <v>0.02</v>
      </c>
      <c r="J568" s="1110">
        <f>I568</f>
        <v>0.02</v>
      </c>
      <c r="K568" s="1110">
        <f t="shared" ref="K568:R568" si="508">J568</f>
        <v>0.02</v>
      </c>
      <c r="L568" s="1110">
        <f t="shared" si="508"/>
        <v>0.02</v>
      </c>
      <c r="M568" s="1110">
        <f t="shared" si="508"/>
        <v>0.02</v>
      </c>
      <c r="N568" s="1110">
        <f t="shared" si="508"/>
        <v>0.02</v>
      </c>
      <c r="O568" s="1110">
        <f t="shared" si="508"/>
        <v>0.02</v>
      </c>
      <c r="P568" s="1110">
        <f t="shared" si="508"/>
        <v>0.02</v>
      </c>
      <c r="Q568" s="1110">
        <f t="shared" si="508"/>
        <v>0.02</v>
      </c>
      <c r="R568" s="1110">
        <f t="shared" si="508"/>
        <v>0.02</v>
      </c>
    </row>
    <row r="569" spans="1:18" ht="13.5" customHeight="1" x14ac:dyDescent="0.2">
      <c r="A569" s="1167"/>
      <c r="B569" s="1123" t="s">
        <v>5653</v>
      </c>
      <c r="C569" s="1123" t="s">
        <v>5087</v>
      </c>
      <c r="F569" s="2212"/>
      <c r="G569" s="1167"/>
      <c r="H569" s="1167">
        <f>H568+1</f>
        <v>1</v>
      </c>
      <c r="I569" s="1110">
        <v>0.03</v>
      </c>
      <c r="J569" s="1110">
        <f t="shared" ref="J569:R569" si="509">I569</f>
        <v>0.03</v>
      </c>
      <c r="K569" s="1110">
        <f t="shared" si="509"/>
        <v>0.03</v>
      </c>
      <c r="L569" s="1110">
        <f t="shared" si="509"/>
        <v>0.03</v>
      </c>
      <c r="M569" s="1110">
        <f t="shared" si="509"/>
        <v>0.03</v>
      </c>
      <c r="N569" s="1110">
        <f t="shared" si="509"/>
        <v>0.03</v>
      </c>
      <c r="O569" s="1110">
        <f t="shared" si="509"/>
        <v>0.03</v>
      </c>
      <c r="P569" s="1110">
        <f t="shared" si="509"/>
        <v>0.03</v>
      </c>
      <c r="Q569" s="1110">
        <f t="shared" si="509"/>
        <v>0.03</v>
      </c>
      <c r="R569" s="1110">
        <f t="shared" si="509"/>
        <v>0.03</v>
      </c>
    </row>
    <row r="570" spans="1:18" ht="13.5" customHeight="1" x14ac:dyDescent="0.2">
      <c r="A570" s="1167"/>
      <c r="B570" s="1125" t="s">
        <v>1879</v>
      </c>
      <c r="C570" s="1110" t="s">
        <v>1741</v>
      </c>
      <c r="F570" s="2212"/>
      <c r="G570" s="1167"/>
      <c r="H570" s="1167">
        <f t="shared" ref="H570:H591" si="510">H569+1</f>
        <v>2</v>
      </c>
      <c r="I570" s="1110">
        <v>0.02</v>
      </c>
      <c r="J570" s="1110">
        <f t="shared" ref="J570:R570" si="511">I570</f>
        <v>0.02</v>
      </c>
      <c r="K570" s="1110">
        <f t="shared" si="511"/>
        <v>0.02</v>
      </c>
      <c r="L570" s="1110">
        <f t="shared" si="511"/>
        <v>0.02</v>
      </c>
      <c r="M570" s="1110">
        <f t="shared" si="511"/>
        <v>0.02</v>
      </c>
      <c r="N570" s="1110">
        <f t="shared" si="511"/>
        <v>0.02</v>
      </c>
      <c r="O570" s="1110">
        <f t="shared" si="511"/>
        <v>0.02</v>
      </c>
      <c r="P570" s="1110">
        <f t="shared" si="511"/>
        <v>0.02</v>
      </c>
      <c r="Q570" s="1110">
        <f t="shared" si="511"/>
        <v>0.02</v>
      </c>
      <c r="R570" s="1110">
        <f t="shared" si="511"/>
        <v>0.02</v>
      </c>
    </row>
    <row r="571" spans="1:18" ht="13.5" customHeight="1" x14ac:dyDescent="0.2">
      <c r="A571" s="1167"/>
      <c r="B571" s="1125" t="s">
        <v>1894</v>
      </c>
      <c r="C571" s="1110" t="s">
        <v>3214</v>
      </c>
      <c r="F571" s="2212"/>
      <c r="G571" s="1167"/>
      <c r="H571" s="1167">
        <f t="shared" si="510"/>
        <v>3</v>
      </c>
      <c r="I571" s="1110">
        <v>0.02</v>
      </c>
      <c r="J571" s="1110">
        <f t="shared" ref="J571:R571" si="512">I571</f>
        <v>0.02</v>
      </c>
      <c r="K571" s="1110">
        <f t="shared" si="512"/>
        <v>0.02</v>
      </c>
      <c r="L571" s="1110">
        <f t="shared" si="512"/>
        <v>0.02</v>
      </c>
      <c r="M571" s="1110">
        <f t="shared" si="512"/>
        <v>0.02</v>
      </c>
      <c r="N571" s="1110">
        <f t="shared" si="512"/>
        <v>0.02</v>
      </c>
      <c r="O571" s="1110">
        <f t="shared" si="512"/>
        <v>0.02</v>
      </c>
      <c r="P571" s="1110">
        <f t="shared" si="512"/>
        <v>0.02</v>
      </c>
      <c r="Q571" s="1110">
        <f t="shared" si="512"/>
        <v>0.02</v>
      </c>
      <c r="R571" s="1110">
        <f t="shared" si="512"/>
        <v>0.02</v>
      </c>
    </row>
    <row r="572" spans="1:18" ht="13.5" customHeight="1" x14ac:dyDescent="0.2">
      <c r="A572" s="1167"/>
      <c r="B572" s="1125" t="s">
        <v>559</v>
      </c>
      <c r="C572" s="1110" t="s">
        <v>6264</v>
      </c>
      <c r="F572" s="2212"/>
      <c r="G572" s="1167"/>
      <c r="H572" s="1167">
        <f t="shared" si="510"/>
        <v>4</v>
      </c>
      <c r="I572" s="1110">
        <v>0.02</v>
      </c>
      <c r="J572" s="1110">
        <f t="shared" ref="J572:R572" si="513">I572</f>
        <v>0.02</v>
      </c>
      <c r="K572" s="1110">
        <f t="shared" si="513"/>
        <v>0.02</v>
      </c>
      <c r="L572" s="1110">
        <f t="shared" si="513"/>
        <v>0.02</v>
      </c>
      <c r="M572" s="1110">
        <f t="shared" si="513"/>
        <v>0.02</v>
      </c>
      <c r="N572" s="1110">
        <f t="shared" si="513"/>
        <v>0.02</v>
      </c>
      <c r="O572" s="1110">
        <f t="shared" si="513"/>
        <v>0.02</v>
      </c>
      <c r="P572" s="1110">
        <f t="shared" si="513"/>
        <v>0.02</v>
      </c>
      <c r="Q572" s="1110">
        <f t="shared" si="513"/>
        <v>0.02</v>
      </c>
      <c r="R572" s="1110">
        <f t="shared" si="513"/>
        <v>0.02</v>
      </c>
    </row>
    <row r="573" spans="1:18" ht="13.5" customHeight="1" x14ac:dyDescent="0.2">
      <c r="A573" s="1167"/>
      <c r="B573" s="1123" t="s">
        <v>5808</v>
      </c>
      <c r="C573" s="1123" t="s">
        <v>6256</v>
      </c>
      <c r="F573" s="2212"/>
      <c r="G573" s="1167"/>
      <c r="H573" s="1167">
        <f t="shared" si="510"/>
        <v>5</v>
      </c>
      <c r="I573" s="1110">
        <v>0.02</v>
      </c>
      <c r="J573" s="1110">
        <f t="shared" ref="J573:R573" si="514">I573</f>
        <v>0.02</v>
      </c>
      <c r="K573" s="1110">
        <f t="shared" si="514"/>
        <v>0.02</v>
      </c>
      <c r="L573" s="1110">
        <f t="shared" si="514"/>
        <v>0.02</v>
      </c>
      <c r="M573" s="1110">
        <f t="shared" si="514"/>
        <v>0.02</v>
      </c>
      <c r="N573" s="1110">
        <f t="shared" si="514"/>
        <v>0.02</v>
      </c>
      <c r="O573" s="1110">
        <f t="shared" si="514"/>
        <v>0.02</v>
      </c>
      <c r="P573" s="1110">
        <f t="shared" si="514"/>
        <v>0.02</v>
      </c>
      <c r="Q573" s="1110">
        <f t="shared" si="514"/>
        <v>0.02</v>
      </c>
      <c r="R573" s="1110">
        <f t="shared" si="514"/>
        <v>0.02</v>
      </c>
    </row>
    <row r="574" spans="1:18" ht="13.5" customHeight="1" x14ac:dyDescent="0.2">
      <c r="A574" s="1167"/>
      <c r="B574" s="1123" t="s">
        <v>5809</v>
      </c>
      <c r="C574" s="1123"/>
      <c r="F574" s="2212"/>
      <c r="G574" s="1167"/>
      <c r="H574" s="1167">
        <f t="shared" si="510"/>
        <v>6</v>
      </c>
      <c r="I574" s="1110">
        <v>0.02</v>
      </c>
      <c r="J574" s="1110">
        <f t="shared" ref="J574:R574" si="515">I574</f>
        <v>0.02</v>
      </c>
      <c r="K574" s="1110">
        <f t="shared" si="515"/>
        <v>0.02</v>
      </c>
      <c r="L574" s="1110">
        <f t="shared" si="515"/>
        <v>0.02</v>
      </c>
      <c r="M574" s="1110">
        <f t="shared" si="515"/>
        <v>0.02</v>
      </c>
      <c r="N574" s="1110">
        <f t="shared" si="515"/>
        <v>0.02</v>
      </c>
      <c r="O574" s="1110">
        <f t="shared" si="515"/>
        <v>0.02</v>
      </c>
      <c r="P574" s="1110">
        <f t="shared" si="515"/>
        <v>0.02</v>
      </c>
      <c r="Q574" s="1110">
        <f t="shared" si="515"/>
        <v>0.02</v>
      </c>
      <c r="R574" s="1110">
        <f t="shared" si="515"/>
        <v>0.02</v>
      </c>
    </row>
    <row r="575" spans="1:18" ht="13.5" customHeight="1" x14ac:dyDescent="0.2">
      <c r="A575" s="1167"/>
      <c r="B575" s="1125" t="s">
        <v>237</v>
      </c>
      <c r="C575" s="1125" t="s">
        <v>5036</v>
      </c>
      <c r="F575" s="2212"/>
      <c r="G575" s="1167"/>
      <c r="H575" s="1167">
        <f t="shared" si="510"/>
        <v>7</v>
      </c>
      <c r="I575" s="1110">
        <v>0.03</v>
      </c>
      <c r="J575" s="1110">
        <f t="shared" ref="J575:R575" si="516">I575</f>
        <v>0.03</v>
      </c>
      <c r="K575" s="1110">
        <f t="shared" si="516"/>
        <v>0.03</v>
      </c>
      <c r="L575" s="1110">
        <f t="shared" si="516"/>
        <v>0.03</v>
      </c>
      <c r="M575" s="1110">
        <f t="shared" si="516"/>
        <v>0.03</v>
      </c>
      <c r="N575" s="1110">
        <f t="shared" si="516"/>
        <v>0.03</v>
      </c>
      <c r="O575" s="1110">
        <f t="shared" si="516"/>
        <v>0.03</v>
      </c>
      <c r="P575" s="1110">
        <f t="shared" si="516"/>
        <v>0.03</v>
      </c>
      <c r="Q575" s="1110">
        <f t="shared" si="516"/>
        <v>0.03</v>
      </c>
      <c r="R575" s="1110">
        <f t="shared" si="516"/>
        <v>0.03</v>
      </c>
    </row>
    <row r="576" spans="1:18" ht="13.5" customHeight="1" x14ac:dyDescent="0.2">
      <c r="A576" s="1167"/>
      <c r="B576" s="1125" t="s">
        <v>2451</v>
      </c>
      <c r="C576" s="1110" t="s">
        <v>5092</v>
      </c>
      <c r="F576" s="2212"/>
      <c r="G576" s="1167"/>
      <c r="H576" s="1167">
        <f t="shared" si="510"/>
        <v>8</v>
      </c>
      <c r="I576" s="1110">
        <v>0.03</v>
      </c>
      <c r="J576" s="1110">
        <f t="shared" ref="J576:R576" si="517">I576</f>
        <v>0.03</v>
      </c>
      <c r="K576" s="1110">
        <f t="shared" si="517"/>
        <v>0.03</v>
      </c>
      <c r="L576" s="1110">
        <f t="shared" si="517"/>
        <v>0.03</v>
      </c>
      <c r="M576" s="1110">
        <f t="shared" si="517"/>
        <v>0.03</v>
      </c>
      <c r="N576" s="1110">
        <f t="shared" si="517"/>
        <v>0.03</v>
      </c>
      <c r="O576" s="1110">
        <f t="shared" si="517"/>
        <v>0.03</v>
      </c>
      <c r="P576" s="1110">
        <f t="shared" si="517"/>
        <v>0.03</v>
      </c>
      <c r="Q576" s="1110">
        <f t="shared" si="517"/>
        <v>0.03</v>
      </c>
      <c r="R576" s="1110">
        <f t="shared" si="517"/>
        <v>0.03</v>
      </c>
    </row>
    <row r="577" spans="1:18" ht="13.5" customHeight="1" x14ac:dyDescent="0.2">
      <c r="A577" s="1167"/>
      <c r="B577" s="1125"/>
      <c r="F577" s="2212"/>
      <c r="G577" s="1167"/>
      <c r="H577" s="1167">
        <f t="shared" si="510"/>
        <v>9</v>
      </c>
      <c r="I577" s="1110">
        <v>0.03</v>
      </c>
      <c r="J577" s="1110">
        <f t="shared" ref="J577:R577" si="518">I577</f>
        <v>0.03</v>
      </c>
      <c r="K577" s="1110">
        <f t="shared" si="518"/>
        <v>0.03</v>
      </c>
      <c r="L577" s="1110">
        <f t="shared" si="518"/>
        <v>0.03</v>
      </c>
      <c r="M577" s="1110">
        <f t="shared" si="518"/>
        <v>0.03</v>
      </c>
      <c r="N577" s="1110">
        <f t="shared" si="518"/>
        <v>0.03</v>
      </c>
      <c r="O577" s="1110">
        <f t="shared" si="518"/>
        <v>0.03</v>
      </c>
      <c r="P577" s="1110">
        <f t="shared" si="518"/>
        <v>0.03</v>
      </c>
      <c r="Q577" s="1110">
        <f t="shared" si="518"/>
        <v>0.03</v>
      </c>
      <c r="R577" s="1110">
        <f t="shared" si="518"/>
        <v>0.03</v>
      </c>
    </row>
    <row r="578" spans="1:18" ht="13.5" customHeight="1" x14ac:dyDescent="0.2">
      <c r="A578" s="1167"/>
      <c r="B578" s="1125"/>
      <c r="F578" s="2212"/>
      <c r="G578" s="1167"/>
      <c r="H578" s="1167">
        <f t="shared" si="510"/>
        <v>10</v>
      </c>
      <c r="I578" s="1110">
        <v>0.03</v>
      </c>
      <c r="J578" s="1110">
        <f t="shared" ref="J578:R578" si="519">I578</f>
        <v>0.03</v>
      </c>
      <c r="K578" s="1110">
        <f t="shared" si="519"/>
        <v>0.03</v>
      </c>
      <c r="L578" s="1110">
        <f t="shared" si="519"/>
        <v>0.03</v>
      </c>
      <c r="M578" s="1110">
        <f t="shared" si="519"/>
        <v>0.03</v>
      </c>
      <c r="N578" s="1110">
        <f t="shared" si="519"/>
        <v>0.03</v>
      </c>
      <c r="O578" s="1110">
        <f t="shared" si="519"/>
        <v>0.03</v>
      </c>
      <c r="P578" s="1110">
        <f t="shared" si="519"/>
        <v>0.03</v>
      </c>
      <c r="Q578" s="1110">
        <f t="shared" si="519"/>
        <v>0.03</v>
      </c>
      <c r="R578" s="1110">
        <f t="shared" si="519"/>
        <v>0.03</v>
      </c>
    </row>
    <row r="579" spans="1:18" ht="13.5" customHeight="1" x14ac:dyDescent="0.2">
      <c r="A579" s="1167"/>
      <c r="B579" s="1125"/>
      <c r="F579" s="2212"/>
      <c r="G579" s="1167"/>
      <c r="H579" s="1167">
        <f t="shared" si="510"/>
        <v>11</v>
      </c>
      <c r="I579" s="1110">
        <v>0.03</v>
      </c>
      <c r="J579" s="1110">
        <f t="shared" ref="J579:R579" si="520">I579</f>
        <v>0.03</v>
      </c>
      <c r="K579" s="1110">
        <f t="shared" si="520"/>
        <v>0.03</v>
      </c>
      <c r="L579" s="1110">
        <f t="shared" si="520"/>
        <v>0.03</v>
      </c>
      <c r="M579" s="1110">
        <f t="shared" si="520"/>
        <v>0.03</v>
      </c>
      <c r="N579" s="1110">
        <f t="shared" si="520"/>
        <v>0.03</v>
      </c>
      <c r="O579" s="1110">
        <f t="shared" si="520"/>
        <v>0.03</v>
      </c>
      <c r="P579" s="1110">
        <f t="shared" si="520"/>
        <v>0.03</v>
      </c>
      <c r="Q579" s="1110">
        <f t="shared" si="520"/>
        <v>0.03</v>
      </c>
      <c r="R579" s="1110">
        <f t="shared" si="520"/>
        <v>0.03</v>
      </c>
    </row>
    <row r="580" spans="1:18" ht="13.5" customHeight="1" x14ac:dyDescent="0.2">
      <c r="A580" s="1167"/>
      <c r="B580" s="1125"/>
      <c r="F580" s="2212"/>
      <c r="G580" s="1167"/>
      <c r="H580" s="1167">
        <f t="shared" si="510"/>
        <v>12</v>
      </c>
      <c r="I580" s="1110">
        <v>0.04</v>
      </c>
      <c r="J580" s="1110">
        <f t="shared" ref="J580:R580" si="521">I580</f>
        <v>0.04</v>
      </c>
      <c r="K580" s="1110">
        <f t="shared" si="521"/>
        <v>0.04</v>
      </c>
      <c r="L580" s="1110">
        <f t="shared" si="521"/>
        <v>0.04</v>
      </c>
      <c r="M580" s="1110">
        <f t="shared" si="521"/>
        <v>0.04</v>
      </c>
      <c r="N580" s="1110">
        <f t="shared" si="521"/>
        <v>0.04</v>
      </c>
      <c r="O580" s="1110">
        <f t="shared" si="521"/>
        <v>0.04</v>
      </c>
      <c r="P580" s="1110">
        <f t="shared" si="521"/>
        <v>0.04</v>
      </c>
      <c r="Q580" s="1110">
        <f t="shared" si="521"/>
        <v>0.04</v>
      </c>
      <c r="R580" s="1110">
        <f t="shared" si="521"/>
        <v>0.04</v>
      </c>
    </row>
    <row r="581" spans="1:18" ht="13.5" customHeight="1" x14ac:dyDescent="0.2">
      <c r="A581" s="1167"/>
      <c r="B581" s="1125"/>
      <c r="F581" s="2212"/>
      <c r="G581" s="1167"/>
      <c r="H581" s="1167">
        <f t="shared" si="510"/>
        <v>13</v>
      </c>
      <c r="I581" s="1110">
        <v>0.03</v>
      </c>
      <c r="J581" s="1110">
        <f t="shared" ref="J581:R581" si="522">I581</f>
        <v>0.03</v>
      </c>
      <c r="K581" s="1110">
        <f t="shared" si="522"/>
        <v>0.03</v>
      </c>
      <c r="L581" s="1110">
        <f t="shared" si="522"/>
        <v>0.03</v>
      </c>
      <c r="M581" s="1110">
        <f t="shared" si="522"/>
        <v>0.03</v>
      </c>
      <c r="N581" s="1110">
        <f t="shared" si="522"/>
        <v>0.03</v>
      </c>
      <c r="O581" s="1110">
        <f t="shared" si="522"/>
        <v>0.03</v>
      </c>
      <c r="P581" s="1110">
        <f t="shared" si="522"/>
        <v>0.03</v>
      </c>
      <c r="Q581" s="1110">
        <f t="shared" si="522"/>
        <v>0.03</v>
      </c>
      <c r="R581" s="1110">
        <f t="shared" si="522"/>
        <v>0.03</v>
      </c>
    </row>
    <row r="582" spans="1:18" ht="13.5" customHeight="1" x14ac:dyDescent="0.2">
      <c r="A582" s="1167"/>
      <c r="B582" s="1125"/>
      <c r="F582" s="2212"/>
      <c r="G582" s="1167"/>
      <c r="H582" s="1167">
        <f t="shared" si="510"/>
        <v>14</v>
      </c>
      <c r="I582" s="1110">
        <v>0.04</v>
      </c>
      <c r="J582" s="1110">
        <f t="shared" ref="J582:R582" si="523">I582</f>
        <v>0.04</v>
      </c>
      <c r="K582" s="1110">
        <f t="shared" si="523"/>
        <v>0.04</v>
      </c>
      <c r="L582" s="1110">
        <f t="shared" si="523"/>
        <v>0.04</v>
      </c>
      <c r="M582" s="1110">
        <f t="shared" si="523"/>
        <v>0.04</v>
      </c>
      <c r="N582" s="1110">
        <f t="shared" si="523"/>
        <v>0.04</v>
      </c>
      <c r="O582" s="1110">
        <f t="shared" si="523"/>
        <v>0.04</v>
      </c>
      <c r="P582" s="1110">
        <f t="shared" si="523"/>
        <v>0.04</v>
      </c>
      <c r="Q582" s="1110">
        <f t="shared" si="523"/>
        <v>0.04</v>
      </c>
      <c r="R582" s="1110">
        <f t="shared" si="523"/>
        <v>0.04</v>
      </c>
    </row>
    <row r="583" spans="1:18" ht="13.5" customHeight="1" x14ac:dyDescent="0.2">
      <c r="A583" s="1167"/>
      <c r="B583" s="1125"/>
      <c r="F583" s="2212"/>
      <c r="G583" s="1167"/>
      <c r="H583" s="1167">
        <f t="shared" si="510"/>
        <v>15</v>
      </c>
      <c r="I583" s="1110">
        <v>0.04</v>
      </c>
      <c r="J583" s="1110">
        <f t="shared" ref="J583:R583" si="524">I583</f>
        <v>0.04</v>
      </c>
      <c r="K583" s="1110">
        <f t="shared" si="524"/>
        <v>0.04</v>
      </c>
      <c r="L583" s="1110">
        <f t="shared" si="524"/>
        <v>0.04</v>
      </c>
      <c r="M583" s="1110">
        <f t="shared" si="524"/>
        <v>0.04</v>
      </c>
      <c r="N583" s="1110">
        <f t="shared" si="524"/>
        <v>0.04</v>
      </c>
      <c r="O583" s="1110">
        <f t="shared" si="524"/>
        <v>0.04</v>
      </c>
      <c r="P583" s="1110">
        <f t="shared" si="524"/>
        <v>0.04</v>
      </c>
      <c r="Q583" s="1110">
        <f t="shared" si="524"/>
        <v>0.04</v>
      </c>
      <c r="R583" s="1110">
        <f t="shared" si="524"/>
        <v>0.04</v>
      </c>
    </row>
    <row r="584" spans="1:18" ht="13.5" customHeight="1" x14ac:dyDescent="0.2">
      <c r="A584" s="1167"/>
      <c r="B584" s="1125"/>
      <c r="F584" s="2212"/>
      <c r="G584" s="1167"/>
      <c r="H584" s="1167">
        <f t="shared" si="510"/>
        <v>16</v>
      </c>
      <c r="I584" s="1110">
        <v>0.04</v>
      </c>
      <c r="J584" s="1110">
        <f t="shared" ref="J584:R584" si="525">I584</f>
        <v>0.04</v>
      </c>
      <c r="K584" s="1110">
        <f t="shared" si="525"/>
        <v>0.04</v>
      </c>
      <c r="L584" s="1110">
        <f t="shared" si="525"/>
        <v>0.04</v>
      </c>
      <c r="M584" s="1110">
        <f t="shared" si="525"/>
        <v>0.04</v>
      </c>
      <c r="N584" s="1110">
        <f t="shared" si="525"/>
        <v>0.04</v>
      </c>
      <c r="O584" s="1110">
        <f t="shared" si="525"/>
        <v>0.04</v>
      </c>
      <c r="P584" s="1110">
        <f t="shared" si="525"/>
        <v>0.04</v>
      </c>
      <c r="Q584" s="1110">
        <f t="shared" si="525"/>
        <v>0.04</v>
      </c>
      <c r="R584" s="1110">
        <f t="shared" si="525"/>
        <v>0.04</v>
      </c>
    </row>
    <row r="585" spans="1:18" ht="13.5" customHeight="1" x14ac:dyDescent="0.2">
      <c r="A585" s="1167"/>
      <c r="B585" s="1125"/>
      <c r="F585" s="2212"/>
      <c r="G585" s="1167"/>
      <c r="H585" s="1167">
        <f t="shared" si="510"/>
        <v>17</v>
      </c>
      <c r="I585" s="1110">
        <v>0.04</v>
      </c>
      <c r="J585" s="1110">
        <f t="shared" ref="J585:R585" si="526">I585</f>
        <v>0.04</v>
      </c>
      <c r="K585" s="1110">
        <f t="shared" si="526"/>
        <v>0.04</v>
      </c>
      <c r="L585" s="1110">
        <f t="shared" si="526"/>
        <v>0.04</v>
      </c>
      <c r="M585" s="1110">
        <f t="shared" si="526"/>
        <v>0.04</v>
      </c>
      <c r="N585" s="1110">
        <f t="shared" si="526"/>
        <v>0.04</v>
      </c>
      <c r="O585" s="1110">
        <f t="shared" si="526"/>
        <v>0.04</v>
      </c>
      <c r="P585" s="1110">
        <f t="shared" si="526"/>
        <v>0.04</v>
      </c>
      <c r="Q585" s="1110">
        <f t="shared" si="526"/>
        <v>0.04</v>
      </c>
      <c r="R585" s="1110">
        <f t="shared" si="526"/>
        <v>0.04</v>
      </c>
    </row>
    <row r="586" spans="1:18" ht="13.5" customHeight="1" x14ac:dyDescent="0.2">
      <c r="A586" s="1167"/>
      <c r="B586" s="1125"/>
      <c r="F586" s="2212"/>
      <c r="G586" s="1167"/>
      <c r="H586" s="1167">
        <f t="shared" si="510"/>
        <v>18</v>
      </c>
      <c r="I586" s="1110">
        <v>0.04</v>
      </c>
      <c r="J586" s="1110">
        <f t="shared" ref="J586:R586" si="527">I586</f>
        <v>0.04</v>
      </c>
      <c r="K586" s="1110">
        <f t="shared" si="527"/>
        <v>0.04</v>
      </c>
      <c r="L586" s="1110">
        <f t="shared" si="527"/>
        <v>0.04</v>
      </c>
      <c r="M586" s="1110">
        <f t="shared" si="527"/>
        <v>0.04</v>
      </c>
      <c r="N586" s="1110">
        <f t="shared" si="527"/>
        <v>0.04</v>
      </c>
      <c r="O586" s="1110">
        <f t="shared" si="527"/>
        <v>0.04</v>
      </c>
      <c r="P586" s="1110">
        <f t="shared" si="527"/>
        <v>0.04</v>
      </c>
      <c r="Q586" s="1110">
        <f t="shared" si="527"/>
        <v>0.04</v>
      </c>
      <c r="R586" s="1110">
        <f t="shared" si="527"/>
        <v>0.04</v>
      </c>
    </row>
    <row r="587" spans="1:18" ht="13.5" customHeight="1" x14ac:dyDescent="0.2">
      <c r="A587" s="1167"/>
      <c r="B587" s="1125"/>
      <c r="F587" s="2212"/>
      <c r="G587" s="1167"/>
      <c r="H587" s="1167">
        <f t="shared" si="510"/>
        <v>19</v>
      </c>
      <c r="I587" s="1110">
        <v>0.04</v>
      </c>
      <c r="J587" s="1110">
        <f t="shared" ref="J587:R587" si="528">I587</f>
        <v>0.04</v>
      </c>
      <c r="K587" s="1110">
        <f t="shared" si="528"/>
        <v>0.04</v>
      </c>
      <c r="L587" s="1110">
        <f t="shared" si="528"/>
        <v>0.04</v>
      </c>
      <c r="M587" s="1110">
        <f t="shared" si="528"/>
        <v>0.04</v>
      </c>
      <c r="N587" s="1110">
        <f t="shared" si="528"/>
        <v>0.04</v>
      </c>
      <c r="O587" s="1110">
        <f t="shared" si="528"/>
        <v>0.04</v>
      </c>
      <c r="P587" s="1110">
        <f t="shared" si="528"/>
        <v>0.04</v>
      </c>
      <c r="Q587" s="1110">
        <f t="shared" si="528"/>
        <v>0.04</v>
      </c>
      <c r="R587" s="1110">
        <f t="shared" si="528"/>
        <v>0.04</v>
      </c>
    </row>
    <row r="588" spans="1:18" ht="13.5" customHeight="1" x14ac:dyDescent="0.2">
      <c r="A588" s="1167"/>
      <c r="B588" s="1125"/>
      <c r="F588" s="2212"/>
      <c r="G588" s="1167"/>
      <c r="H588" s="1167">
        <f t="shared" si="510"/>
        <v>20</v>
      </c>
      <c r="I588" s="1110">
        <v>0.04</v>
      </c>
      <c r="J588" s="1110">
        <f t="shared" ref="J588:R588" si="529">I588</f>
        <v>0.04</v>
      </c>
      <c r="K588" s="1110">
        <f t="shared" si="529"/>
        <v>0.04</v>
      </c>
      <c r="L588" s="1110">
        <f t="shared" si="529"/>
        <v>0.04</v>
      </c>
      <c r="M588" s="1110">
        <f t="shared" si="529"/>
        <v>0.04</v>
      </c>
      <c r="N588" s="1110">
        <f t="shared" si="529"/>
        <v>0.04</v>
      </c>
      <c r="O588" s="1110">
        <f t="shared" si="529"/>
        <v>0.04</v>
      </c>
      <c r="P588" s="1110">
        <f t="shared" si="529"/>
        <v>0.04</v>
      </c>
      <c r="Q588" s="1110">
        <f t="shared" si="529"/>
        <v>0.04</v>
      </c>
      <c r="R588" s="1110">
        <f t="shared" si="529"/>
        <v>0.04</v>
      </c>
    </row>
    <row r="589" spans="1:18" ht="13.5" customHeight="1" x14ac:dyDescent="0.2">
      <c r="A589" s="1167"/>
      <c r="B589" s="1125"/>
      <c r="F589" s="2212"/>
      <c r="G589" s="1167"/>
      <c r="H589" s="1167">
        <f t="shared" si="510"/>
        <v>21</v>
      </c>
      <c r="I589" s="1110">
        <v>0.04</v>
      </c>
      <c r="J589" s="1110">
        <f t="shared" ref="J589:R589" si="530">I589</f>
        <v>0.04</v>
      </c>
      <c r="K589" s="1110">
        <f t="shared" si="530"/>
        <v>0.04</v>
      </c>
      <c r="L589" s="1110">
        <f t="shared" si="530"/>
        <v>0.04</v>
      </c>
      <c r="M589" s="1110">
        <f t="shared" si="530"/>
        <v>0.04</v>
      </c>
      <c r="N589" s="1110">
        <f t="shared" si="530"/>
        <v>0.04</v>
      </c>
      <c r="O589" s="1110">
        <f t="shared" si="530"/>
        <v>0.04</v>
      </c>
      <c r="P589" s="1110">
        <f t="shared" si="530"/>
        <v>0.04</v>
      </c>
      <c r="Q589" s="1110">
        <f t="shared" si="530"/>
        <v>0.04</v>
      </c>
      <c r="R589" s="1110">
        <f t="shared" si="530"/>
        <v>0.04</v>
      </c>
    </row>
    <row r="590" spans="1:18" ht="13.5" customHeight="1" x14ac:dyDescent="0.2">
      <c r="A590" s="1167"/>
      <c r="B590" s="1125"/>
      <c r="F590" s="2212"/>
      <c r="G590" s="1167"/>
      <c r="H590" s="1167">
        <f t="shared" si="510"/>
        <v>22</v>
      </c>
      <c r="I590" s="1110">
        <v>0.04</v>
      </c>
      <c r="J590" s="1110">
        <f t="shared" ref="J590:R590" si="531">I590</f>
        <v>0.04</v>
      </c>
      <c r="K590" s="1110">
        <f t="shared" si="531"/>
        <v>0.04</v>
      </c>
      <c r="L590" s="1110">
        <f t="shared" si="531"/>
        <v>0.04</v>
      </c>
      <c r="M590" s="1110">
        <f t="shared" si="531"/>
        <v>0.04</v>
      </c>
      <c r="N590" s="1110">
        <f t="shared" si="531"/>
        <v>0.04</v>
      </c>
      <c r="O590" s="1110">
        <f t="shared" si="531"/>
        <v>0.04</v>
      </c>
      <c r="P590" s="1110">
        <f t="shared" si="531"/>
        <v>0.04</v>
      </c>
      <c r="Q590" s="1110">
        <f t="shared" si="531"/>
        <v>0.04</v>
      </c>
      <c r="R590" s="1110">
        <f t="shared" si="531"/>
        <v>0.04</v>
      </c>
    </row>
    <row r="591" spans="1:18" ht="13.5" customHeight="1" x14ac:dyDescent="0.2">
      <c r="A591" s="1167"/>
      <c r="B591" s="1125"/>
      <c r="F591" s="2212"/>
      <c r="G591" s="1167"/>
      <c r="H591" s="1167">
        <f t="shared" si="510"/>
        <v>23</v>
      </c>
      <c r="I591" s="1110">
        <v>0.04</v>
      </c>
      <c r="J591" s="1110">
        <f t="shared" ref="J591:R591" si="532">I591</f>
        <v>0.04</v>
      </c>
      <c r="K591" s="1110">
        <f t="shared" si="532"/>
        <v>0.04</v>
      </c>
      <c r="L591" s="1110">
        <f t="shared" si="532"/>
        <v>0.04</v>
      </c>
      <c r="M591" s="1110">
        <f t="shared" si="532"/>
        <v>0.04</v>
      </c>
      <c r="N591" s="1110">
        <f t="shared" si="532"/>
        <v>0.04</v>
      </c>
      <c r="O591" s="1110">
        <f t="shared" si="532"/>
        <v>0.04</v>
      </c>
      <c r="P591" s="1110">
        <f t="shared" si="532"/>
        <v>0.04</v>
      </c>
      <c r="Q591" s="1110">
        <f t="shared" si="532"/>
        <v>0.04</v>
      </c>
      <c r="R591" s="1110">
        <f t="shared" si="532"/>
        <v>0.04</v>
      </c>
    </row>
    <row r="592" spans="1:18" ht="13.5" customHeight="1" x14ac:dyDescent="0.2">
      <c r="A592" s="1167"/>
      <c r="B592" s="1125"/>
      <c r="F592" s="2212"/>
      <c r="G592" s="1167"/>
      <c r="K592" s="1110"/>
      <c r="L592" s="1110"/>
      <c r="M592" s="1110"/>
      <c r="N592" s="1110"/>
      <c r="O592" s="1110"/>
      <c r="P592" s="1110"/>
      <c r="Q592" s="1110"/>
      <c r="R592" s="1110"/>
    </row>
    <row r="593" spans="1:46" s="1100" customFormat="1" ht="13.5" customHeight="1" x14ac:dyDescent="0.2">
      <c r="A593" s="2217"/>
      <c r="D593" s="1100" t="s">
        <v>855</v>
      </c>
      <c r="F593" s="2216" t="s">
        <v>94</v>
      </c>
      <c r="G593" s="2217">
        <v>5</v>
      </c>
      <c r="H593" s="1120"/>
      <c r="I593" s="1120"/>
      <c r="J593" s="1120"/>
      <c r="K593" s="1120"/>
      <c r="L593" s="1120"/>
      <c r="M593" s="1120"/>
      <c r="N593" s="1120"/>
      <c r="O593" s="1120"/>
      <c r="P593" s="1120"/>
      <c r="Q593" s="1120"/>
      <c r="R593" s="1120"/>
      <c r="S593" s="1120"/>
      <c r="T593" s="1120"/>
      <c r="U593" s="1120"/>
      <c r="V593" s="1120"/>
      <c r="W593" s="1120"/>
      <c r="X593" s="1120"/>
      <c r="Y593" s="1120"/>
      <c r="Z593" s="1120"/>
      <c r="AA593" s="1120"/>
      <c r="AB593" s="1120"/>
      <c r="AC593" s="1120"/>
      <c r="AD593" s="1120"/>
      <c r="AE593" s="1120"/>
      <c r="AF593" s="1120"/>
      <c r="AG593" s="1120"/>
      <c r="AH593" s="1120"/>
      <c r="AI593" s="1120"/>
      <c r="AJ593" s="1120"/>
      <c r="AK593" s="1120"/>
      <c r="AL593" s="1120"/>
      <c r="AM593" s="1120"/>
      <c r="AN593" s="1120"/>
      <c r="AO593" s="1120"/>
      <c r="AP593" s="1120"/>
      <c r="AQ593" s="1120"/>
      <c r="AR593" s="1120"/>
      <c r="AS593" s="1120"/>
      <c r="AT593" s="1120"/>
    </row>
    <row r="594" spans="1:46" s="1100" customFormat="1" ht="13.5" customHeight="1" x14ac:dyDescent="0.2">
      <c r="A594" s="2217"/>
      <c r="F594" s="2216"/>
      <c r="G594" s="2217"/>
      <c r="H594" s="1120"/>
      <c r="I594" s="1120"/>
      <c r="J594" s="1120"/>
      <c r="K594" s="1120"/>
      <c r="L594" s="1120"/>
      <c r="M594" s="1120"/>
      <c r="N594" s="1120"/>
      <c r="O594" s="1120"/>
      <c r="P594" s="1120"/>
      <c r="Q594" s="1120"/>
      <c r="R594" s="1120"/>
      <c r="S594" s="1120"/>
      <c r="T594" s="1120"/>
      <c r="U594" s="1120"/>
      <c r="V594" s="1120"/>
      <c r="W594" s="1120"/>
      <c r="X594" s="1120"/>
      <c r="Y594" s="1120"/>
      <c r="Z594" s="1120"/>
      <c r="AA594" s="1120"/>
      <c r="AB594" s="1120"/>
      <c r="AC594" s="1120"/>
      <c r="AD594" s="1120"/>
      <c r="AE594" s="1120"/>
      <c r="AF594" s="1120"/>
      <c r="AG594" s="1120"/>
      <c r="AH594" s="1120"/>
      <c r="AI594" s="1120"/>
      <c r="AJ594" s="1120"/>
      <c r="AK594" s="1120"/>
      <c r="AL594" s="1120"/>
      <c r="AM594" s="1120"/>
      <c r="AN594" s="1120"/>
      <c r="AO594" s="1120"/>
      <c r="AP594" s="1120"/>
      <c r="AQ594" s="1120"/>
      <c r="AR594" s="1120"/>
      <c r="AS594" s="1120"/>
      <c r="AT594" s="1120"/>
    </row>
    <row r="595" spans="1:46" s="1100" customFormat="1" ht="13.5" customHeight="1" x14ac:dyDescent="0.2">
      <c r="A595" s="2217"/>
      <c r="F595" s="2216"/>
      <c r="G595" s="2217"/>
      <c r="H595" s="2217">
        <v>0</v>
      </c>
      <c r="I595" s="1120">
        <f>I443+I468+I493+I518+I543+I568</f>
        <v>0.31</v>
      </c>
      <c r="J595" s="1120">
        <f>I595</f>
        <v>0.31</v>
      </c>
      <c r="K595" s="1120">
        <f t="shared" ref="K595:R595" si="533">J595</f>
        <v>0.31</v>
      </c>
      <c r="L595" s="1120">
        <f t="shared" si="533"/>
        <v>0.31</v>
      </c>
      <c r="M595" s="1120">
        <f t="shared" si="533"/>
        <v>0.31</v>
      </c>
      <c r="N595" s="1120">
        <f t="shared" si="533"/>
        <v>0.31</v>
      </c>
      <c r="O595" s="1120">
        <f t="shared" si="533"/>
        <v>0.31</v>
      </c>
      <c r="P595" s="1120">
        <f t="shared" si="533"/>
        <v>0.31</v>
      </c>
      <c r="Q595" s="1120">
        <f t="shared" si="533"/>
        <v>0.31</v>
      </c>
      <c r="R595" s="1120">
        <f t="shared" si="533"/>
        <v>0.31</v>
      </c>
      <c r="S595" s="1120"/>
      <c r="T595" s="1120"/>
      <c r="U595" s="1120"/>
      <c r="V595" s="1120"/>
      <c r="W595" s="1120"/>
      <c r="X595" s="1120"/>
      <c r="Y595" s="1120"/>
      <c r="Z595" s="1120"/>
      <c r="AA595" s="1120"/>
      <c r="AB595" s="1120"/>
      <c r="AC595" s="1120"/>
      <c r="AD595" s="1120"/>
      <c r="AE595" s="1120"/>
      <c r="AF595" s="1120"/>
      <c r="AG595" s="1120"/>
      <c r="AH595" s="1120"/>
      <c r="AI595" s="1120"/>
      <c r="AJ595" s="1120"/>
      <c r="AK595" s="1120"/>
      <c r="AL595" s="1120"/>
      <c r="AM595" s="1120"/>
      <c r="AN595" s="1120"/>
      <c r="AO595" s="1120"/>
      <c r="AP595" s="1120"/>
      <c r="AQ595" s="1120"/>
      <c r="AR595" s="1120"/>
      <c r="AS595" s="1120"/>
      <c r="AT595" s="1120"/>
    </row>
    <row r="596" spans="1:46" s="1100" customFormat="1" ht="13.5" customHeight="1" x14ac:dyDescent="0.2">
      <c r="A596" s="2217"/>
      <c r="F596" s="2216"/>
      <c r="G596" s="2217"/>
      <c r="H596" s="2217">
        <f>H595+1</f>
        <v>1</v>
      </c>
      <c r="I596" s="1120">
        <f t="shared" ref="I596:I617" si="534">I444+I469+I494+I519+I544+I569</f>
        <v>0.35</v>
      </c>
      <c r="J596" s="1120">
        <f t="shared" ref="J596:R596" si="535">I596</f>
        <v>0.35</v>
      </c>
      <c r="K596" s="1120">
        <f t="shared" si="535"/>
        <v>0.35</v>
      </c>
      <c r="L596" s="1120">
        <f t="shared" si="535"/>
        <v>0.35</v>
      </c>
      <c r="M596" s="1120">
        <f t="shared" si="535"/>
        <v>0.35</v>
      </c>
      <c r="N596" s="1120">
        <f t="shared" si="535"/>
        <v>0.35</v>
      </c>
      <c r="O596" s="1120">
        <f t="shared" si="535"/>
        <v>0.35</v>
      </c>
      <c r="P596" s="1120">
        <f t="shared" si="535"/>
        <v>0.35</v>
      </c>
      <c r="Q596" s="1120">
        <f t="shared" si="535"/>
        <v>0.35</v>
      </c>
      <c r="R596" s="1120">
        <f t="shared" si="535"/>
        <v>0.35</v>
      </c>
      <c r="S596" s="1120"/>
      <c r="T596" s="1120"/>
      <c r="U596" s="1120"/>
      <c r="V596" s="1120"/>
      <c r="W596" s="1120"/>
      <c r="X596" s="1120"/>
      <c r="Y596" s="1120"/>
      <c r="Z596" s="1120"/>
      <c r="AA596" s="1120"/>
      <c r="AB596" s="1120"/>
      <c r="AC596" s="1120"/>
      <c r="AD596" s="1120"/>
      <c r="AE596" s="1120"/>
      <c r="AF596" s="1120"/>
      <c r="AG596" s="1120"/>
      <c r="AH596" s="1120"/>
      <c r="AI596" s="1120"/>
      <c r="AJ596" s="1120"/>
      <c r="AK596" s="1120"/>
      <c r="AL596" s="1120"/>
      <c r="AM596" s="1120"/>
      <c r="AN596" s="1120"/>
      <c r="AO596" s="1120"/>
      <c r="AP596" s="1120"/>
      <c r="AQ596" s="1120"/>
      <c r="AR596" s="1120"/>
      <c r="AS596" s="1120"/>
      <c r="AT596" s="1120"/>
    </row>
    <row r="597" spans="1:46" s="1100" customFormat="1" ht="13.5" customHeight="1" x14ac:dyDescent="0.2">
      <c r="A597" s="2217"/>
      <c r="F597" s="2216"/>
      <c r="G597" s="2217"/>
      <c r="H597" s="2217">
        <f t="shared" ref="H597:H618" si="536">H596+1</f>
        <v>2</v>
      </c>
      <c r="I597" s="1120">
        <f t="shared" si="534"/>
        <v>0.32</v>
      </c>
      <c r="J597" s="1120">
        <f t="shared" ref="J597:R597" si="537">I597</f>
        <v>0.32</v>
      </c>
      <c r="K597" s="1120">
        <f t="shared" si="537"/>
        <v>0.32</v>
      </c>
      <c r="L597" s="1120">
        <f t="shared" si="537"/>
        <v>0.32</v>
      </c>
      <c r="M597" s="1120">
        <f t="shared" si="537"/>
        <v>0.32</v>
      </c>
      <c r="N597" s="1120">
        <f t="shared" si="537"/>
        <v>0.32</v>
      </c>
      <c r="O597" s="1120">
        <f t="shared" si="537"/>
        <v>0.32</v>
      </c>
      <c r="P597" s="1120">
        <f t="shared" si="537"/>
        <v>0.32</v>
      </c>
      <c r="Q597" s="1120">
        <f t="shared" si="537"/>
        <v>0.32</v>
      </c>
      <c r="R597" s="1120">
        <f t="shared" si="537"/>
        <v>0.32</v>
      </c>
      <c r="S597" s="1120"/>
      <c r="T597" s="1120"/>
      <c r="U597" s="1120"/>
      <c r="V597" s="1120"/>
      <c r="W597" s="1120"/>
      <c r="X597" s="1120"/>
      <c r="Y597" s="1120"/>
      <c r="Z597" s="1120"/>
      <c r="AA597" s="1120"/>
      <c r="AB597" s="1120"/>
      <c r="AC597" s="1120"/>
      <c r="AD597" s="1120"/>
      <c r="AE597" s="1120"/>
      <c r="AF597" s="1120"/>
      <c r="AG597" s="1120"/>
      <c r="AH597" s="1120"/>
      <c r="AI597" s="1120"/>
      <c r="AJ597" s="1120"/>
      <c r="AK597" s="1120"/>
      <c r="AL597" s="1120"/>
      <c r="AM597" s="1120"/>
      <c r="AN597" s="1120"/>
      <c r="AO597" s="1120"/>
      <c r="AP597" s="1120"/>
      <c r="AQ597" s="1120"/>
      <c r="AR597" s="1120"/>
      <c r="AS597" s="1120"/>
      <c r="AT597" s="1120"/>
    </row>
    <row r="598" spans="1:46" s="1100" customFormat="1" ht="13.5" customHeight="1" x14ac:dyDescent="0.2">
      <c r="A598" s="2217"/>
      <c r="F598" s="2216"/>
      <c r="G598" s="2217"/>
      <c r="H598" s="2217">
        <f t="shared" si="536"/>
        <v>3</v>
      </c>
      <c r="I598" s="1120">
        <f t="shared" si="534"/>
        <v>0.3</v>
      </c>
      <c r="J598" s="1120">
        <f t="shared" ref="J598:R598" si="538">I598</f>
        <v>0.3</v>
      </c>
      <c r="K598" s="1120">
        <f t="shared" si="538"/>
        <v>0.3</v>
      </c>
      <c r="L598" s="1120">
        <f t="shared" si="538"/>
        <v>0.3</v>
      </c>
      <c r="M598" s="1120">
        <f t="shared" si="538"/>
        <v>0.3</v>
      </c>
      <c r="N598" s="1120">
        <f t="shared" si="538"/>
        <v>0.3</v>
      </c>
      <c r="O598" s="1120">
        <f t="shared" si="538"/>
        <v>0.3</v>
      </c>
      <c r="P598" s="1120">
        <f t="shared" si="538"/>
        <v>0.3</v>
      </c>
      <c r="Q598" s="1120">
        <f t="shared" si="538"/>
        <v>0.3</v>
      </c>
      <c r="R598" s="1120">
        <f t="shared" si="538"/>
        <v>0.3</v>
      </c>
      <c r="S598" s="1120"/>
      <c r="T598" s="1120"/>
      <c r="U598" s="1120"/>
      <c r="V598" s="1120"/>
      <c r="W598" s="1120"/>
      <c r="X598" s="1120"/>
      <c r="Y598" s="1120"/>
      <c r="Z598" s="1120"/>
      <c r="AA598" s="1120"/>
      <c r="AB598" s="1120"/>
      <c r="AC598" s="1120"/>
      <c r="AD598" s="1120"/>
      <c r="AE598" s="1120"/>
      <c r="AF598" s="1120"/>
      <c r="AG598" s="1120"/>
      <c r="AH598" s="1120"/>
      <c r="AI598" s="1120"/>
      <c r="AJ598" s="1120"/>
      <c r="AK598" s="1120"/>
      <c r="AL598" s="1120"/>
      <c r="AM598" s="1120"/>
      <c r="AN598" s="1120"/>
      <c r="AO598" s="1120"/>
      <c r="AP598" s="1120"/>
      <c r="AQ598" s="1120"/>
      <c r="AR598" s="1120"/>
      <c r="AS598" s="1120"/>
      <c r="AT598" s="1120"/>
    </row>
    <row r="599" spans="1:46" s="1100" customFormat="1" ht="13.5" customHeight="1" x14ac:dyDescent="0.2">
      <c r="A599" s="2217"/>
      <c r="F599" s="2216"/>
      <c r="G599" s="2217"/>
      <c r="H599" s="2217">
        <f t="shared" si="536"/>
        <v>4</v>
      </c>
      <c r="I599" s="1120">
        <f t="shared" si="534"/>
        <v>0.28999999999999998</v>
      </c>
      <c r="J599" s="1120">
        <f t="shared" ref="J599:R599" si="539">I599</f>
        <v>0.28999999999999998</v>
      </c>
      <c r="K599" s="1120">
        <f t="shared" si="539"/>
        <v>0.28999999999999998</v>
      </c>
      <c r="L599" s="1120">
        <f t="shared" si="539"/>
        <v>0.28999999999999998</v>
      </c>
      <c r="M599" s="1120">
        <f t="shared" si="539"/>
        <v>0.28999999999999998</v>
      </c>
      <c r="N599" s="1120">
        <f t="shared" si="539"/>
        <v>0.28999999999999998</v>
      </c>
      <c r="O599" s="1120">
        <f t="shared" si="539"/>
        <v>0.28999999999999998</v>
      </c>
      <c r="P599" s="1120">
        <f t="shared" si="539"/>
        <v>0.28999999999999998</v>
      </c>
      <c r="Q599" s="1120">
        <f t="shared" si="539"/>
        <v>0.28999999999999998</v>
      </c>
      <c r="R599" s="1120">
        <f t="shared" si="539"/>
        <v>0.28999999999999998</v>
      </c>
      <c r="S599" s="1120"/>
      <c r="T599" s="1120"/>
      <c r="U599" s="1120"/>
      <c r="V599" s="1120"/>
      <c r="W599" s="1120"/>
      <c r="X599" s="1120"/>
      <c r="Y599" s="1120"/>
      <c r="Z599" s="1120"/>
      <c r="AA599" s="1120"/>
      <c r="AB599" s="1120"/>
      <c r="AC599" s="1120"/>
      <c r="AD599" s="1120"/>
      <c r="AE599" s="1120"/>
      <c r="AF599" s="1120"/>
      <c r="AG599" s="1120"/>
      <c r="AH599" s="1120"/>
      <c r="AI599" s="1120"/>
      <c r="AJ599" s="1120"/>
      <c r="AK599" s="1120"/>
      <c r="AL599" s="1120"/>
      <c r="AM599" s="1120"/>
      <c r="AN599" s="1120"/>
      <c r="AO599" s="1120"/>
      <c r="AP599" s="1120"/>
      <c r="AQ599" s="1120"/>
      <c r="AR599" s="1120"/>
      <c r="AS599" s="1120"/>
      <c r="AT599" s="1120"/>
    </row>
    <row r="600" spans="1:46" s="1100" customFormat="1" ht="13.5" customHeight="1" x14ac:dyDescent="0.2">
      <c r="A600" s="2217"/>
      <c r="F600" s="2216"/>
      <c r="G600" s="2217"/>
      <c r="H600" s="2217">
        <f t="shared" si="536"/>
        <v>5</v>
      </c>
      <c r="I600" s="1120">
        <f t="shared" si="534"/>
        <v>0.28999999999999998</v>
      </c>
      <c r="J600" s="1120">
        <f t="shared" ref="J600:R600" si="540">I600</f>
        <v>0.28999999999999998</v>
      </c>
      <c r="K600" s="1120">
        <f t="shared" si="540"/>
        <v>0.28999999999999998</v>
      </c>
      <c r="L600" s="1120">
        <f t="shared" si="540"/>
        <v>0.28999999999999998</v>
      </c>
      <c r="M600" s="1120">
        <f t="shared" si="540"/>
        <v>0.28999999999999998</v>
      </c>
      <c r="N600" s="1120">
        <f t="shared" si="540"/>
        <v>0.28999999999999998</v>
      </c>
      <c r="O600" s="1120">
        <f t="shared" si="540"/>
        <v>0.28999999999999998</v>
      </c>
      <c r="P600" s="1120">
        <f t="shared" si="540"/>
        <v>0.28999999999999998</v>
      </c>
      <c r="Q600" s="1120">
        <f t="shared" si="540"/>
        <v>0.28999999999999998</v>
      </c>
      <c r="R600" s="1120">
        <f t="shared" si="540"/>
        <v>0.28999999999999998</v>
      </c>
      <c r="S600" s="1120"/>
      <c r="T600" s="1120"/>
      <c r="U600" s="1120"/>
      <c r="V600" s="1120"/>
      <c r="W600" s="1120"/>
      <c r="X600" s="1120"/>
      <c r="Y600" s="1120"/>
      <c r="Z600" s="1120"/>
      <c r="AA600" s="1120"/>
      <c r="AB600" s="1120"/>
      <c r="AC600" s="1120"/>
      <c r="AD600" s="1120"/>
      <c r="AE600" s="1120"/>
      <c r="AF600" s="1120"/>
      <c r="AG600" s="1120"/>
      <c r="AH600" s="1120"/>
      <c r="AI600" s="1120"/>
      <c r="AJ600" s="1120"/>
      <c r="AK600" s="1120"/>
      <c r="AL600" s="1120"/>
      <c r="AM600" s="1120"/>
      <c r="AN600" s="1120"/>
      <c r="AO600" s="1120"/>
      <c r="AP600" s="1120"/>
      <c r="AQ600" s="1120"/>
      <c r="AR600" s="1120"/>
      <c r="AS600" s="1120"/>
      <c r="AT600" s="1120"/>
    </row>
    <row r="601" spans="1:46" s="1100" customFormat="1" ht="13.5" customHeight="1" x14ac:dyDescent="0.2">
      <c r="A601" s="2217"/>
      <c r="F601" s="2216"/>
      <c r="G601" s="2217"/>
      <c r="H601" s="2217">
        <f t="shared" si="536"/>
        <v>6</v>
      </c>
      <c r="I601" s="1120">
        <f t="shared" si="534"/>
        <v>0.31</v>
      </c>
      <c r="J601" s="1120">
        <f t="shared" ref="J601:R601" si="541">I601</f>
        <v>0.31</v>
      </c>
      <c r="K601" s="1120">
        <f t="shared" si="541"/>
        <v>0.31</v>
      </c>
      <c r="L601" s="1120">
        <f t="shared" si="541"/>
        <v>0.31</v>
      </c>
      <c r="M601" s="1120">
        <f t="shared" si="541"/>
        <v>0.31</v>
      </c>
      <c r="N601" s="1120">
        <f t="shared" si="541"/>
        <v>0.31</v>
      </c>
      <c r="O601" s="1120">
        <f t="shared" si="541"/>
        <v>0.31</v>
      </c>
      <c r="P601" s="1120">
        <f t="shared" si="541"/>
        <v>0.31</v>
      </c>
      <c r="Q601" s="1120">
        <f t="shared" si="541"/>
        <v>0.31</v>
      </c>
      <c r="R601" s="1120">
        <f t="shared" si="541"/>
        <v>0.31</v>
      </c>
      <c r="S601" s="1120"/>
      <c r="T601" s="1120"/>
      <c r="U601" s="1120"/>
      <c r="V601" s="1120"/>
      <c r="W601" s="1120"/>
      <c r="X601" s="1120"/>
      <c r="Y601" s="1120"/>
      <c r="Z601" s="1120"/>
      <c r="AA601" s="1120"/>
      <c r="AB601" s="1120"/>
      <c r="AC601" s="1120"/>
      <c r="AD601" s="1120"/>
      <c r="AE601" s="1120"/>
      <c r="AF601" s="1120"/>
      <c r="AG601" s="1120"/>
      <c r="AH601" s="1120"/>
      <c r="AI601" s="1120"/>
      <c r="AJ601" s="1120"/>
      <c r="AK601" s="1120"/>
      <c r="AL601" s="1120"/>
      <c r="AM601" s="1120"/>
      <c r="AN601" s="1120"/>
      <c r="AO601" s="1120"/>
      <c r="AP601" s="1120"/>
      <c r="AQ601" s="1120"/>
      <c r="AR601" s="1120"/>
      <c r="AS601" s="1120"/>
      <c r="AT601" s="1120"/>
    </row>
    <row r="602" spans="1:46" s="1100" customFormat="1" ht="13.5" customHeight="1" x14ac:dyDescent="0.2">
      <c r="A602" s="2217"/>
      <c r="F602" s="2216"/>
      <c r="G602" s="2217"/>
      <c r="H602" s="2217">
        <f t="shared" si="536"/>
        <v>7</v>
      </c>
      <c r="I602" s="1120">
        <f t="shared" si="534"/>
        <v>0.36</v>
      </c>
      <c r="J602" s="1120">
        <f t="shared" ref="J602:R602" si="542">I602</f>
        <v>0.36</v>
      </c>
      <c r="K602" s="1120">
        <f t="shared" si="542"/>
        <v>0.36</v>
      </c>
      <c r="L602" s="1120">
        <f t="shared" si="542"/>
        <v>0.36</v>
      </c>
      <c r="M602" s="1120">
        <f t="shared" si="542"/>
        <v>0.36</v>
      </c>
      <c r="N602" s="1120">
        <f t="shared" si="542"/>
        <v>0.36</v>
      </c>
      <c r="O602" s="1120">
        <f t="shared" si="542"/>
        <v>0.36</v>
      </c>
      <c r="P602" s="1120">
        <f t="shared" si="542"/>
        <v>0.36</v>
      </c>
      <c r="Q602" s="1120">
        <f t="shared" si="542"/>
        <v>0.36</v>
      </c>
      <c r="R602" s="1120">
        <f t="shared" si="542"/>
        <v>0.36</v>
      </c>
      <c r="S602" s="1120"/>
      <c r="T602" s="1120"/>
      <c r="U602" s="1120"/>
      <c r="V602" s="1120"/>
      <c r="W602" s="1120"/>
      <c r="X602" s="1120"/>
      <c r="Y602" s="1120"/>
      <c r="Z602" s="1120"/>
      <c r="AA602" s="1120"/>
      <c r="AB602" s="1120"/>
      <c r="AC602" s="1120"/>
      <c r="AD602" s="1120"/>
      <c r="AE602" s="1120"/>
      <c r="AF602" s="1120"/>
      <c r="AG602" s="1120"/>
      <c r="AH602" s="1120"/>
      <c r="AI602" s="1120"/>
      <c r="AJ602" s="1120"/>
      <c r="AK602" s="1120"/>
      <c r="AL602" s="1120"/>
      <c r="AM602" s="1120"/>
      <c r="AN602" s="1120"/>
      <c r="AO602" s="1120"/>
      <c r="AP602" s="1120"/>
      <c r="AQ602" s="1120"/>
      <c r="AR602" s="1120"/>
      <c r="AS602" s="1120"/>
      <c r="AT602" s="1120"/>
    </row>
    <row r="603" spans="1:46" s="1100" customFormat="1" ht="13.5" customHeight="1" x14ac:dyDescent="0.2">
      <c r="A603" s="2217"/>
      <c r="F603" s="2216"/>
      <c r="G603" s="2217"/>
      <c r="H603" s="2217">
        <f t="shared" si="536"/>
        <v>8</v>
      </c>
      <c r="I603" s="1120">
        <f t="shared" si="534"/>
        <v>0.4</v>
      </c>
      <c r="J603" s="1120">
        <f t="shared" ref="J603:R603" si="543">I603</f>
        <v>0.4</v>
      </c>
      <c r="K603" s="1120">
        <f t="shared" si="543"/>
        <v>0.4</v>
      </c>
      <c r="L603" s="1120">
        <f t="shared" si="543"/>
        <v>0.4</v>
      </c>
      <c r="M603" s="1120">
        <f t="shared" si="543"/>
        <v>0.4</v>
      </c>
      <c r="N603" s="1120">
        <f t="shared" si="543"/>
        <v>0.4</v>
      </c>
      <c r="O603" s="1120">
        <f t="shared" si="543"/>
        <v>0.4</v>
      </c>
      <c r="P603" s="1120">
        <f t="shared" si="543"/>
        <v>0.4</v>
      </c>
      <c r="Q603" s="1120">
        <f t="shared" si="543"/>
        <v>0.4</v>
      </c>
      <c r="R603" s="1120">
        <f t="shared" si="543"/>
        <v>0.4</v>
      </c>
      <c r="S603" s="1120"/>
      <c r="T603" s="1120"/>
      <c r="U603" s="1120"/>
      <c r="V603" s="1120"/>
      <c r="W603" s="1120"/>
      <c r="X603" s="1120"/>
      <c r="Y603" s="1120"/>
      <c r="Z603" s="1120"/>
      <c r="AA603" s="1120"/>
      <c r="AB603" s="1120"/>
      <c r="AC603" s="1120"/>
      <c r="AD603" s="1120"/>
      <c r="AE603" s="1120"/>
      <c r="AF603" s="1120"/>
      <c r="AG603" s="1120"/>
      <c r="AH603" s="1120"/>
      <c r="AI603" s="1120"/>
      <c r="AJ603" s="1120"/>
      <c r="AK603" s="1120"/>
      <c r="AL603" s="1120"/>
      <c r="AM603" s="1120"/>
      <c r="AN603" s="1120"/>
      <c r="AO603" s="1120"/>
      <c r="AP603" s="1120"/>
      <c r="AQ603" s="1120"/>
      <c r="AR603" s="1120"/>
      <c r="AS603" s="1120"/>
      <c r="AT603" s="1120"/>
    </row>
    <row r="604" spans="1:46" s="1100" customFormat="1" ht="13.5" customHeight="1" x14ac:dyDescent="0.2">
      <c r="A604" s="2217"/>
      <c r="F604" s="2216"/>
      <c r="G604" s="2217"/>
      <c r="H604" s="2217">
        <f t="shared" si="536"/>
        <v>9</v>
      </c>
      <c r="I604" s="1120">
        <f t="shared" si="534"/>
        <v>0.51</v>
      </c>
      <c r="J604" s="1120">
        <f t="shared" ref="J604:R604" si="544">I604</f>
        <v>0.51</v>
      </c>
      <c r="K604" s="1120">
        <f t="shared" si="544"/>
        <v>0.51</v>
      </c>
      <c r="L604" s="1120">
        <f t="shared" si="544"/>
        <v>0.51</v>
      </c>
      <c r="M604" s="1120">
        <f t="shared" si="544"/>
        <v>0.51</v>
      </c>
      <c r="N604" s="1120">
        <f t="shared" si="544"/>
        <v>0.51</v>
      </c>
      <c r="O604" s="1120">
        <f t="shared" si="544"/>
        <v>0.51</v>
      </c>
      <c r="P604" s="1120">
        <f t="shared" si="544"/>
        <v>0.51</v>
      </c>
      <c r="Q604" s="1120">
        <f t="shared" si="544"/>
        <v>0.51</v>
      </c>
      <c r="R604" s="1120">
        <f t="shared" si="544"/>
        <v>0.51</v>
      </c>
      <c r="S604" s="1120"/>
      <c r="T604" s="1120"/>
      <c r="U604" s="1120"/>
      <c r="V604" s="1120"/>
      <c r="W604" s="1120"/>
      <c r="X604" s="1120"/>
      <c r="Y604" s="1120"/>
      <c r="Z604" s="1120"/>
      <c r="AA604" s="1120"/>
      <c r="AB604" s="1120"/>
      <c r="AC604" s="1120"/>
      <c r="AD604" s="1120"/>
      <c r="AE604" s="1120"/>
      <c r="AF604" s="1120"/>
      <c r="AG604" s="1120"/>
      <c r="AH604" s="1120"/>
      <c r="AI604" s="1120"/>
      <c r="AJ604" s="1120"/>
      <c r="AK604" s="1120"/>
      <c r="AL604" s="1120"/>
      <c r="AM604" s="1120"/>
      <c r="AN604" s="1120"/>
      <c r="AO604" s="1120"/>
      <c r="AP604" s="1120"/>
      <c r="AQ604" s="1120"/>
      <c r="AR604" s="1120"/>
      <c r="AS604" s="1120"/>
      <c r="AT604" s="1120"/>
    </row>
    <row r="605" spans="1:46" s="1100" customFormat="1" ht="13.5" customHeight="1" x14ac:dyDescent="0.2">
      <c r="A605" s="2217"/>
      <c r="F605" s="2216"/>
      <c r="G605" s="2217"/>
      <c r="H605" s="2217">
        <f t="shared" si="536"/>
        <v>10</v>
      </c>
      <c r="I605" s="1120">
        <f t="shared" si="534"/>
        <v>0.59</v>
      </c>
      <c r="J605" s="1120">
        <f t="shared" ref="J605:R605" si="545">I605</f>
        <v>0.59</v>
      </c>
      <c r="K605" s="1120">
        <f t="shared" si="545"/>
        <v>0.59</v>
      </c>
      <c r="L605" s="1120">
        <f t="shared" si="545"/>
        <v>0.59</v>
      </c>
      <c r="M605" s="1120">
        <f t="shared" si="545"/>
        <v>0.59</v>
      </c>
      <c r="N605" s="1120">
        <f t="shared" si="545"/>
        <v>0.59</v>
      </c>
      <c r="O605" s="1120">
        <f t="shared" si="545"/>
        <v>0.59</v>
      </c>
      <c r="P605" s="1120">
        <f t="shared" si="545"/>
        <v>0.59</v>
      </c>
      <c r="Q605" s="1120">
        <f t="shared" si="545"/>
        <v>0.59</v>
      </c>
      <c r="R605" s="1120">
        <f t="shared" si="545"/>
        <v>0.59</v>
      </c>
      <c r="S605" s="1120"/>
      <c r="T605" s="1120"/>
      <c r="U605" s="1120"/>
      <c r="V605" s="1120"/>
      <c r="W605" s="1120"/>
      <c r="X605" s="1120"/>
      <c r="Y605" s="1120"/>
      <c r="Z605" s="1120"/>
      <c r="AA605" s="1120"/>
      <c r="AB605" s="1120"/>
      <c r="AC605" s="1120"/>
      <c r="AD605" s="1120"/>
      <c r="AE605" s="1120"/>
      <c r="AF605" s="1120"/>
      <c r="AG605" s="1120"/>
      <c r="AH605" s="1120"/>
      <c r="AI605" s="1120"/>
      <c r="AJ605" s="1120"/>
      <c r="AK605" s="1120"/>
      <c r="AL605" s="1120"/>
      <c r="AM605" s="1120"/>
      <c r="AN605" s="1120"/>
      <c r="AO605" s="1120"/>
      <c r="AP605" s="1120"/>
      <c r="AQ605" s="1120"/>
      <c r="AR605" s="1120"/>
      <c r="AS605" s="1120"/>
      <c r="AT605" s="1120"/>
    </row>
    <row r="606" spans="1:46" s="1100" customFormat="1" ht="13.5" customHeight="1" x14ac:dyDescent="0.2">
      <c r="A606" s="2217"/>
      <c r="F606" s="2216"/>
      <c r="G606" s="2217"/>
      <c r="H606" s="2217">
        <f t="shared" si="536"/>
        <v>11</v>
      </c>
      <c r="I606" s="1120">
        <f t="shared" si="534"/>
        <v>0.59</v>
      </c>
      <c r="J606" s="1120">
        <f t="shared" ref="J606:R606" si="546">I606</f>
        <v>0.59</v>
      </c>
      <c r="K606" s="1120">
        <f t="shared" si="546"/>
        <v>0.59</v>
      </c>
      <c r="L606" s="1120">
        <f t="shared" si="546"/>
        <v>0.59</v>
      </c>
      <c r="M606" s="1120">
        <f t="shared" si="546"/>
        <v>0.59</v>
      </c>
      <c r="N606" s="1120">
        <f t="shared" si="546"/>
        <v>0.59</v>
      </c>
      <c r="O606" s="1120">
        <f t="shared" si="546"/>
        <v>0.59</v>
      </c>
      <c r="P606" s="1120">
        <f t="shared" si="546"/>
        <v>0.59</v>
      </c>
      <c r="Q606" s="1120">
        <f t="shared" si="546"/>
        <v>0.59</v>
      </c>
      <c r="R606" s="1120">
        <f t="shared" si="546"/>
        <v>0.59</v>
      </c>
      <c r="S606" s="1120"/>
      <c r="T606" s="1120"/>
      <c r="U606" s="1120"/>
      <c r="V606" s="1120"/>
      <c r="W606" s="1120"/>
      <c r="X606" s="1120"/>
      <c r="Y606" s="1120"/>
      <c r="Z606" s="1120"/>
      <c r="AA606" s="1120"/>
      <c r="AB606" s="1120"/>
      <c r="AC606" s="1120"/>
      <c r="AD606" s="1120"/>
      <c r="AE606" s="1120"/>
      <c r="AF606" s="1120"/>
      <c r="AG606" s="1120"/>
      <c r="AH606" s="1120"/>
      <c r="AI606" s="1120"/>
      <c r="AJ606" s="1120"/>
      <c r="AK606" s="1120"/>
      <c r="AL606" s="1120"/>
      <c r="AM606" s="1120"/>
      <c r="AN606" s="1120"/>
      <c r="AO606" s="1120"/>
      <c r="AP606" s="1120"/>
      <c r="AQ606" s="1120"/>
      <c r="AR606" s="1120"/>
      <c r="AS606" s="1120"/>
      <c r="AT606" s="1120"/>
    </row>
    <row r="607" spans="1:46" s="1100" customFormat="1" ht="13.5" customHeight="1" x14ac:dyDescent="0.2">
      <c r="A607" s="2217"/>
      <c r="F607" s="2216"/>
      <c r="G607" s="2217"/>
      <c r="H607" s="2217">
        <f t="shared" si="536"/>
        <v>12</v>
      </c>
      <c r="I607" s="1120">
        <f t="shared" si="534"/>
        <v>0.63</v>
      </c>
      <c r="J607" s="1120">
        <f t="shared" ref="J607:R607" si="547">I607</f>
        <v>0.63</v>
      </c>
      <c r="K607" s="1120">
        <f t="shared" si="547"/>
        <v>0.63</v>
      </c>
      <c r="L607" s="1120">
        <f t="shared" si="547"/>
        <v>0.63</v>
      </c>
      <c r="M607" s="1120">
        <f t="shared" si="547"/>
        <v>0.63</v>
      </c>
      <c r="N607" s="1120">
        <f t="shared" si="547"/>
        <v>0.63</v>
      </c>
      <c r="O607" s="1120">
        <f t="shared" si="547"/>
        <v>0.63</v>
      </c>
      <c r="P607" s="1120">
        <f t="shared" si="547"/>
        <v>0.63</v>
      </c>
      <c r="Q607" s="1120">
        <f t="shared" si="547"/>
        <v>0.63</v>
      </c>
      <c r="R607" s="1120">
        <f t="shared" si="547"/>
        <v>0.63</v>
      </c>
      <c r="S607" s="1120"/>
      <c r="T607" s="1120"/>
      <c r="U607" s="1120"/>
      <c r="V607" s="1120"/>
      <c r="W607" s="1120"/>
      <c r="X607" s="1120"/>
      <c r="Y607" s="1120"/>
      <c r="Z607" s="1120"/>
      <c r="AA607" s="1120"/>
      <c r="AB607" s="1120"/>
      <c r="AC607" s="1120"/>
      <c r="AD607" s="1120"/>
      <c r="AE607" s="1120"/>
      <c r="AF607" s="1120"/>
      <c r="AG607" s="1120"/>
      <c r="AH607" s="1120"/>
      <c r="AI607" s="1120"/>
      <c r="AJ607" s="1120"/>
      <c r="AK607" s="1120"/>
      <c r="AL607" s="1120"/>
      <c r="AM607" s="1120"/>
      <c r="AN607" s="1120"/>
      <c r="AO607" s="1120"/>
      <c r="AP607" s="1120"/>
      <c r="AQ607" s="1120"/>
      <c r="AR607" s="1120"/>
      <c r="AS607" s="1120"/>
      <c r="AT607" s="1120"/>
    </row>
    <row r="608" spans="1:46" s="1100" customFormat="1" ht="13.5" customHeight="1" x14ac:dyDescent="0.2">
      <c r="A608" s="2217"/>
      <c r="F608" s="2216"/>
      <c r="G608" s="2217"/>
      <c r="H608" s="2217">
        <f t="shared" si="536"/>
        <v>13</v>
      </c>
      <c r="I608" s="1120">
        <f t="shared" si="534"/>
        <v>0.54</v>
      </c>
      <c r="J608" s="1120">
        <f t="shared" ref="J608:R608" si="548">I608</f>
        <v>0.54</v>
      </c>
      <c r="K608" s="1120">
        <f t="shared" si="548"/>
        <v>0.54</v>
      </c>
      <c r="L608" s="1120">
        <f t="shared" si="548"/>
        <v>0.54</v>
      </c>
      <c r="M608" s="1120">
        <f t="shared" si="548"/>
        <v>0.54</v>
      </c>
      <c r="N608" s="1120">
        <f t="shared" si="548"/>
        <v>0.54</v>
      </c>
      <c r="O608" s="1120">
        <f t="shared" si="548"/>
        <v>0.54</v>
      </c>
      <c r="P608" s="1120">
        <f t="shared" si="548"/>
        <v>0.54</v>
      </c>
      <c r="Q608" s="1120">
        <f t="shared" si="548"/>
        <v>0.54</v>
      </c>
      <c r="R608" s="1120">
        <f t="shared" si="548"/>
        <v>0.54</v>
      </c>
      <c r="S608" s="1120"/>
      <c r="T608" s="1120"/>
      <c r="U608" s="1120"/>
      <c r="V608" s="1120"/>
      <c r="W608" s="1120"/>
      <c r="X608" s="1120"/>
      <c r="Y608" s="1120"/>
      <c r="Z608" s="1120"/>
      <c r="AA608" s="1120"/>
      <c r="AB608" s="1120"/>
      <c r="AC608" s="1120"/>
      <c r="AD608" s="1120"/>
      <c r="AE608" s="1120"/>
      <c r="AF608" s="1120"/>
      <c r="AG608" s="1120"/>
      <c r="AH608" s="1120"/>
      <c r="AI608" s="1120"/>
      <c r="AJ608" s="1120"/>
      <c r="AK608" s="1120"/>
      <c r="AL608" s="1120"/>
      <c r="AM608" s="1120"/>
      <c r="AN608" s="1120"/>
      <c r="AO608" s="1120"/>
      <c r="AP608" s="1120"/>
      <c r="AQ608" s="1120"/>
      <c r="AR608" s="1120"/>
      <c r="AS608" s="1120"/>
      <c r="AT608" s="1120"/>
    </row>
    <row r="609" spans="1:46" s="1100" customFormat="1" ht="13.5" customHeight="1" x14ac:dyDescent="0.2">
      <c r="A609" s="2217"/>
      <c r="F609" s="2216"/>
      <c r="G609" s="2217"/>
      <c r="H609" s="2217">
        <f t="shared" si="536"/>
        <v>14</v>
      </c>
      <c r="I609" s="1120">
        <f t="shared" si="534"/>
        <v>0.61</v>
      </c>
      <c r="J609" s="1120">
        <f t="shared" ref="J609:R609" si="549">I609</f>
        <v>0.61</v>
      </c>
      <c r="K609" s="1120">
        <f t="shared" si="549"/>
        <v>0.61</v>
      </c>
      <c r="L609" s="1120">
        <f t="shared" si="549"/>
        <v>0.61</v>
      </c>
      <c r="M609" s="1120">
        <f t="shared" si="549"/>
        <v>0.61</v>
      </c>
      <c r="N609" s="1120">
        <f t="shared" si="549"/>
        <v>0.61</v>
      </c>
      <c r="O609" s="1120">
        <f t="shared" si="549"/>
        <v>0.61</v>
      </c>
      <c r="P609" s="1120">
        <f t="shared" si="549"/>
        <v>0.61</v>
      </c>
      <c r="Q609" s="1120">
        <f t="shared" si="549"/>
        <v>0.61</v>
      </c>
      <c r="R609" s="1120">
        <f t="shared" si="549"/>
        <v>0.61</v>
      </c>
      <c r="S609" s="1120"/>
      <c r="T609" s="1120"/>
      <c r="U609" s="1120"/>
      <c r="V609" s="1120"/>
      <c r="W609" s="1120"/>
      <c r="X609" s="1120"/>
      <c r="Y609" s="1120"/>
      <c r="Z609" s="1120"/>
      <c r="AA609" s="1120"/>
      <c r="AB609" s="1120"/>
      <c r="AC609" s="1120"/>
      <c r="AD609" s="1120"/>
      <c r="AE609" s="1120"/>
      <c r="AF609" s="1120"/>
      <c r="AG609" s="1120"/>
      <c r="AH609" s="1120"/>
      <c r="AI609" s="1120"/>
      <c r="AJ609" s="1120"/>
      <c r="AK609" s="1120"/>
      <c r="AL609" s="1120"/>
      <c r="AM609" s="1120"/>
      <c r="AN609" s="1120"/>
      <c r="AO609" s="1120"/>
      <c r="AP609" s="1120"/>
      <c r="AQ609" s="1120"/>
      <c r="AR609" s="1120"/>
      <c r="AS609" s="1120"/>
      <c r="AT609" s="1120"/>
    </row>
    <row r="610" spans="1:46" s="1100" customFormat="1" ht="13.5" customHeight="1" x14ac:dyDescent="0.2">
      <c r="A610" s="2217"/>
      <c r="F610" s="2216"/>
      <c r="G610" s="2217"/>
      <c r="H610" s="2217">
        <f t="shared" si="536"/>
        <v>15</v>
      </c>
      <c r="I610" s="1120">
        <f t="shared" si="534"/>
        <v>0.65</v>
      </c>
      <c r="J610" s="1120">
        <f t="shared" ref="J610:R610" si="550">I610</f>
        <v>0.65</v>
      </c>
      <c r="K610" s="1120">
        <f t="shared" si="550"/>
        <v>0.65</v>
      </c>
      <c r="L610" s="1120">
        <f t="shared" si="550"/>
        <v>0.65</v>
      </c>
      <c r="M610" s="1120">
        <f t="shared" si="550"/>
        <v>0.65</v>
      </c>
      <c r="N610" s="1120">
        <f t="shared" si="550"/>
        <v>0.65</v>
      </c>
      <c r="O610" s="1120">
        <f t="shared" si="550"/>
        <v>0.65</v>
      </c>
      <c r="P610" s="1120">
        <f t="shared" si="550"/>
        <v>0.65</v>
      </c>
      <c r="Q610" s="1120">
        <f t="shared" si="550"/>
        <v>0.65</v>
      </c>
      <c r="R610" s="1120">
        <f t="shared" si="550"/>
        <v>0.65</v>
      </c>
      <c r="S610" s="1120"/>
      <c r="T610" s="1120"/>
      <c r="U610" s="1120"/>
      <c r="V610" s="1120"/>
      <c r="W610" s="1120"/>
      <c r="X610" s="1120"/>
      <c r="Y610" s="1120"/>
      <c r="Z610" s="1120"/>
      <c r="AA610" s="1120"/>
      <c r="AB610" s="1120"/>
      <c r="AC610" s="1120"/>
      <c r="AD610" s="1120"/>
      <c r="AE610" s="1120"/>
      <c r="AF610" s="1120"/>
      <c r="AG610" s="1120"/>
      <c r="AH610" s="1120"/>
      <c r="AI610" s="1120"/>
      <c r="AJ610" s="1120"/>
      <c r="AK610" s="1120"/>
      <c r="AL610" s="1120"/>
      <c r="AM610" s="1120"/>
      <c r="AN610" s="1120"/>
      <c r="AO610" s="1120"/>
      <c r="AP610" s="1120"/>
      <c r="AQ610" s="1120"/>
      <c r="AR610" s="1120"/>
      <c r="AS610" s="1120"/>
      <c r="AT610" s="1120"/>
    </row>
    <row r="611" spans="1:46" s="1100" customFormat="1" ht="13.5" customHeight="1" x14ac:dyDescent="0.2">
      <c r="A611" s="2217"/>
      <c r="F611" s="2216"/>
      <c r="G611" s="2217"/>
      <c r="H611" s="2217">
        <f t="shared" si="536"/>
        <v>16</v>
      </c>
      <c r="I611" s="1120">
        <f t="shared" si="534"/>
        <v>0.6</v>
      </c>
      <c r="J611" s="1120">
        <f t="shared" ref="J611:R611" si="551">I611</f>
        <v>0.6</v>
      </c>
      <c r="K611" s="1120">
        <f t="shared" si="551"/>
        <v>0.6</v>
      </c>
      <c r="L611" s="1120">
        <f t="shared" si="551"/>
        <v>0.6</v>
      </c>
      <c r="M611" s="1120">
        <f t="shared" si="551"/>
        <v>0.6</v>
      </c>
      <c r="N611" s="1120">
        <f t="shared" si="551"/>
        <v>0.6</v>
      </c>
      <c r="O611" s="1120">
        <f t="shared" si="551"/>
        <v>0.6</v>
      </c>
      <c r="P611" s="1120">
        <f t="shared" si="551"/>
        <v>0.6</v>
      </c>
      <c r="Q611" s="1120">
        <f t="shared" si="551"/>
        <v>0.6</v>
      </c>
      <c r="R611" s="1120">
        <f t="shared" si="551"/>
        <v>0.6</v>
      </c>
      <c r="S611" s="1120"/>
      <c r="T611" s="1120"/>
      <c r="U611" s="1120"/>
      <c r="V611" s="1120"/>
      <c r="W611" s="1120"/>
      <c r="X611" s="1120"/>
      <c r="Y611" s="1120"/>
      <c r="Z611" s="1120"/>
      <c r="AA611" s="1120"/>
      <c r="AB611" s="1120"/>
      <c r="AC611" s="1120"/>
      <c r="AD611" s="1120"/>
      <c r="AE611" s="1120"/>
      <c r="AF611" s="1120"/>
      <c r="AG611" s="1120"/>
      <c r="AH611" s="1120"/>
      <c r="AI611" s="1120"/>
      <c r="AJ611" s="1120"/>
      <c r="AK611" s="1120"/>
      <c r="AL611" s="1120"/>
      <c r="AM611" s="1120"/>
      <c r="AN611" s="1120"/>
      <c r="AO611" s="1120"/>
      <c r="AP611" s="1120"/>
      <c r="AQ611" s="1120"/>
      <c r="AR611" s="1120"/>
      <c r="AS611" s="1120"/>
      <c r="AT611" s="1120"/>
    </row>
    <row r="612" spans="1:46" s="1100" customFormat="1" ht="13.5" customHeight="1" x14ac:dyDescent="0.2">
      <c r="A612" s="2217"/>
      <c r="F612" s="2216"/>
      <c r="G612" s="2217"/>
      <c r="H612" s="2217">
        <f t="shared" si="536"/>
        <v>17</v>
      </c>
      <c r="I612" s="1120">
        <f t="shared" si="534"/>
        <v>0.65</v>
      </c>
      <c r="J612" s="1120">
        <f t="shared" ref="J612:R612" si="552">I612</f>
        <v>0.65</v>
      </c>
      <c r="K612" s="1120">
        <f t="shared" si="552"/>
        <v>0.65</v>
      </c>
      <c r="L612" s="1120">
        <f t="shared" si="552"/>
        <v>0.65</v>
      </c>
      <c r="M612" s="1120">
        <f t="shared" si="552"/>
        <v>0.65</v>
      </c>
      <c r="N612" s="1120">
        <f t="shared" si="552"/>
        <v>0.65</v>
      </c>
      <c r="O612" s="1120">
        <f t="shared" si="552"/>
        <v>0.65</v>
      </c>
      <c r="P612" s="1120">
        <f t="shared" si="552"/>
        <v>0.65</v>
      </c>
      <c r="Q612" s="1120">
        <f t="shared" si="552"/>
        <v>0.65</v>
      </c>
      <c r="R612" s="1120">
        <f t="shared" si="552"/>
        <v>0.65</v>
      </c>
      <c r="S612" s="1120"/>
      <c r="T612" s="1120"/>
      <c r="U612" s="1120"/>
      <c r="V612" s="1120"/>
      <c r="W612" s="1120"/>
      <c r="X612" s="1120"/>
      <c r="Y612" s="1120"/>
      <c r="Z612" s="1120"/>
      <c r="AA612" s="1120"/>
      <c r="AB612" s="1120"/>
      <c r="AC612" s="1120"/>
      <c r="AD612" s="1120"/>
      <c r="AE612" s="1120"/>
      <c r="AF612" s="1120"/>
      <c r="AG612" s="1120"/>
      <c r="AH612" s="1120"/>
      <c r="AI612" s="1120"/>
      <c r="AJ612" s="1120"/>
      <c r="AK612" s="1120"/>
      <c r="AL612" s="1120"/>
      <c r="AM612" s="1120"/>
      <c r="AN612" s="1120"/>
      <c r="AO612" s="1120"/>
      <c r="AP612" s="1120"/>
      <c r="AQ612" s="1120"/>
      <c r="AR612" s="1120"/>
      <c r="AS612" s="1120"/>
      <c r="AT612" s="1120"/>
    </row>
    <row r="613" spans="1:46" s="1100" customFormat="1" ht="13.5" customHeight="1" x14ac:dyDescent="0.2">
      <c r="A613" s="2217"/>
      <c r="F613" s="2216"/>
      <c r="G613" s="2217"/>
      <c r="H613" s="2217">
        <f t="shared" si="536"/>
        <v>18</v>
      </c>
      <c r="I613" s="1120">
        <f t="shared" si="534"/>
        <v>0.57999999999999996</v>
      </c>
      <c r="J613" s="1120">
        <f t="shared" ref="J613:R613" si="553">I613</f>
        <v>0.57999999999999996</v>
      </c>
      <c r="K613" s="1120">
        <f t="shared" si="553"/>
        <v>0.57999999999999996</v>
      </c>
      <c r="L613" s="1120">
        <f t="shared" si="553"/>
        <v>0.57999999999999996</v>
      </c>
      <c r="M613" s="1120">
        <f t="shared" si="553"/>
        <v>0.57999999999999996</v>
      </c>
      <c r="N613" s="1120">
        <f t="shared" si="553"/>
        <v>0.57999999999999996</v>
      </c>
      <c r="O613" s="1120">
        <f t="shared" si="553"/>
        <v>0.57999999999999996</v>
      </c>
      <c r="P613" s="1120">
        <f t="shared" si="553"/>
        <v>0.57999999999999996</v>
      </c>
      <c r="Q613" s="1120">
        <f t="shared" si="553"/>
        <v>0.57999999999999996</v>
      </c>
      <c r="R613" s="1120">
        <f t="shared" si="553"/>
        <v>0.57999999999999996</v>
      </c>
      <c r="S613" s="1120"/>
      <c r="T613" s="1120"/>
      <c r="U613" s="1120"/>
      <c r="V613" s="1120"/>
      <c r="W613" s="1120"/>
      <c r="X613" s="1120"/>
      <c r="Y613" s="1120"/>
      <c r="Z613" s="1120"/>
      <c r="AA613" s="1120"/>
      <c r="AB613" s="1120"/>
      <c r="AC613" s="1120"/>
      <c r="AD613" s="1120"/>
      <c r="AE613" s="1120"/>
      <c r="AF613" s="1120"/>
      <c r="AG613" s="1120"/>
      <c r="AH613" s="1120"/>
      <c r="AI613" s="1120"/>
      <c r="AJ613" s="1120"/>
      <c r="AK613" s="1120"/>
      <c r="AL613" s="1120"/>
      <c r="AM613" s="1120"/>
      <c r="AN613" s="1120"/>
      <c r="AO613" s="1120"/>
      <c r="AP613" s="1120"/>
      <c r="AQ613" s="1120"/>
      <c r="AR613" s="1120"/>
      <c r="AS613" s="1120"/>
      <c r="AT613" s="1120"/>
    </row>
    <row r="614" spans="1:46" s="1100" customFormat="1" ht="13.5" customHeight="1" x14ac:dyDescent="0.2">
      <c r="A614" s="2217"/>
      <c r="F614" s="2216"/>
      <c r="G614" s="2217"/>
      <c r="H614" s="2217">
        <f t="shared" si="536"/>
        <v>19</v>
      </c>
      <c r="I614" s="1120">
        <f t="shared" si="534"/>
        <v>0.56000000000000005</v>
      </c>
      <c r="J614" s="1120">
        <f t="shared" ref="J614:R614" si="554">I614</f>
        <v>0.56000000000000005</v>
      </c>
      <c r="K614" s="1120">
        <f t="shared" si="554"/>
        <v>0.56000000000000005</v>
      </c>
      <c r="L614" s="1120">
        <f t="shared" si="554"/>
        <v>0.56000000000000005</v>
      </c>
      <c r="M614" s="1120">
        <f t="shared" si="554"/>
        <v>0.56000000000000005</v>
      </c>
      <c r="N614" s="1120">
        <f t="shared" si="554"/>
        <v>0.56000000000000005</v>
      </c>
      <c r="O614" s="1120">
        <f t="shared" si="554"/>
        <v>0.56000000000000005</v>
      </c>
      <c r="P614" s="1120">
        <f t="shared" si="554"/>
        <v>0.56000000000000005</v>
      </c>
      <c r="Q614" s="1120">
        <f t="shared" si="554"/>
        <v>0.56000000000000005</v>
      </c>
      <c r="R614" s="1120">
        <f t="shared" si="554"/>
        <v>0.56000000000000005</v>
      </c>
      <c r="S614" s="1120"/>
      <c r="T614" s="1120"/>
      <c r="U614" s="1120"/>
      <c r="V614" s="1120"/>
      <c r="W614" s="1120"/>
      <c r="X614" s="1120"/>
      <c r="Y614" s="1120"/>
      <c r="Z614" s="1120"/>
      <c r="AA614" s="1120"/>
      <c r="AB614" s="1120"/>
      <c r="AC614" s="1120"/>
      <c r="AD614" s="1120"/>
      <c r="AE614" s="1120"/>
      <c r="AF614" s="1120"/>
      <c r="AG614" s="1120"/>
      <c r="AH614" s="1120"/>
      <c r="AI614" s="1120"/>
      <c r="AJ614" s="1120"/>
      <c r="AK614" s="1120"/>
      <c r="AL614" s="1120"/>
      <c r="AM614" s="1120"/>
      <c r="AN614" s="1120"/>
      <c r="AO614" s="1120"/>
      <c r="AP614" s="1120"/>
      <c r="AQ614" s="1120"/>
      <c r="AR614" s="1120"/>
      <c r="AS614" s="1120"/>
      <c r="AT614" s="1120"/>
    </row>
    <row r="615" spans="1:46" s="1100" customFormat="1" ht="13.5" customHeight="1" x14ac:dyDescent="0.2">
      <c r="A615" s="2217"/>
      <c r="F615" s="2216"/>
      <c r="G615" s="2217"/>
      <c r="H615" s="2217">
        <f t="shared" si="536"/>
        <v>20</v>
      </c>
      <c r="I615" s="1120">
        <f t="shared" si="534"/>
        <v>0.57999999999999996</v>
      </c>
      <c r="J615" s="1120">
        <f t="shared" ref="J615:R615" si="555">I615</f>
        <v>0.57999999999999996</v>
      </c>
      <c r="K615" s="1120">
        <f t="shared" si="555"/>
        <v>0.57999999999999996</v>
      </c>
      <c r="L615" s="1120">
        <f t="shared" si="555"/>
        <v>0.57999999999999996</v>
      </c>
      <c r="M615" s="1120">
        <f t="shared" si="555"/>
        <v>0.57999999999999996</v>
      </c>
      <c r="N615" s="1120">
        <f t="shared" si="555"/>
        <v>0.57999999999999996</v>
      </c>
      <c r="O615" s="1120">
        <f t="shared" si="555"/>
        <v>0.57999999999999996</v>
      </c>
      <c r="P615" s="1120">
        <f t="shared" si="555"/>
        <v>0.57999999999999996</v>
      </c>
      <c r="Q615" s="1120">
        <f t="shared" si="555"/>
        <v>0.57999999999999996</v>
      </c>
      <c r="R615" s="1120">
        <f t="shared" si="555"/>
        <v>0.57999999999999996</v>
      </c>
      <c r="S615" s="1120"/>
      <c r="T615" s="1120"/>
      <c r="U615" s="1120"/>
      <c r="V615" s="1120"/>
      <c r="W615" s="1120"/>
      <c r="X615" s="1120"/>
      <c r="Y615" s="1120"/>
      <c r="Z615" s="1120"/>
      <c r="AA615" s="1120"/>
      <c r="AB615" s="1120"/>
      <c r="AC615" s="1120"/>
      <c r="AD615" s="1120"/>
      <c r="AE615" s="1120"/>
      <c r="AF615" s="1120"/>
      <c r="AG615" s="1120"/>
      <c r="AH615" s="1120"/>
      <c r="AI615" s="1120"/>
      <c r="AJ615" s="1120"/>
      <c r="AK615" s="1120"/>
      <c r="AL615" s="1120"/>
      <c r="AM615" s="1120"/>
      <c r="AN615" s="1120"/>
      <c r="AO615" s="1120"/>
      <c r="AP615" s="1120"/>
      <c r="AQ615" s="1120"/>
      <c r="AR615" s="1120"/>
      <c r="AS615" s="1120"/>
      <c r="AT615" s="1120"/>
    </row>
    <row r="616" spans="1:46" s="1100" customFormat="1" ht="13.5" customHeight="1" x14ac:dyDescent="0.2">
      <c r="A616" s="2217"/>
      <c r="F616" s="2216"/>
      <c r="G616" s="2217"/>
      <c r="H616" s="2217">
        <f t="shared" si="536"/>
        <v>21</v>
      </c>
      <c r="I616" s="1120">
        <f t="shared" si="534"/>
        <v>0.6</v>
      </c>
      <c r="J616" s="1120">
        <f t="shared" ref="J616:R616" si="556">I616</f>
        <v>0.6</v>
      </c>
      <c r="K616" s="1120">
        <f t="shared" si="556"/>
        <v>0.6</v>
      </c>
      <c r="L616" s="1120">
        <f t="shared" si="556"/>
        <v>0.6</v>
      </c>
      <c r="M616" s="1120">
        <f t="shared" si="556"/>
        <v>0.6</v>
      </c>
      <c r="N616" s="1120">
        <f t="shared" si="556"/>
        <v>0.6</v>
      </c>
      <c r="O616" s="1120">
        <f t="shared" si="556"/>
        <v>0.6</v>
      </c>
      <c r="P616" s="1120">
        <f t="shared" si="556"/>
        <v>0.6</v>
      </c>
      <c r="Q616" s="1120">
        <f t="shared" si="556"/>
        <v>0.6</v>
      </c>
      <c r="R616" s="1120">
        <f t="shared" si="556"/>
        <v>0.6</v>
      </c>
      <c r="S616" s="1120"/>
      <c r="T616" s="1120"/>
      <c r="U616" s="1120"/>
      <c r="V616" s="1120"/>
      <c r="W616" s="1120"/>
      <c r="X616" s="1120"/>
      <c r="Y616" s="1120"/>
      <c r="Z616" s="1120"/>
      <c r="AA616" s="1120"/>
      <c r="AB616" s="1120"/>
      <c r="AC616" s="1120"/>
      <c r="AD616" s="1120"/>
      <c r="AE616" s="1120"/>
      <c r="AF616" s="1120"/>
      <c r="AG616" s="1120"/>
      <c r="AH616" s="1120"/>
      <c r="AI616" s="1120"/>
      <c r="AJ616" s="1120"/>
      <c r="AK616" s="1120"/>
      <c r="AL616" s="1120"/>
      <c r="AM616" s="1120"/>
      <c r="AN616" s="1120"/>
      <c r="AO616" s="1120"/>
      <c r="AP616" s="1120"/>
      <c r="AQ616" s="1120"/>
      <c r="AR616" s="1120"/>
      <c r="AS616" s="1120"/>
      <c r="AT616" s="1120"/>
    </row>
    <row r="617" spans="1:46" s="1100" customFormat="1" ht="13.5" customHeight="1" x14ac:dyDescent="0.2">
      <c r="A617" s="2217"/>
      <c r="F617" s="2216"/>
      <c r="G617" s="2217"/>
      <c r="H617" s="2217">
        <f t="shared" si="536"/>
        <v>22</v>
      </c>
      <c r="I617" s="1120">
        <f t="shared" si="534"/>
        <v>0.56000000000000005</v>
      </c>
      <c r="J617" s="1120">
        <f t="shared" ref="J617:R617" si="557">I617</f>
        <v>0.56000000000000005</v>
      </c>
      <c r="K617" s="1120">
        <f t="shared" si="557"/>
        <v>0.56000000000000005</v>
      </c>
      <c r="L617" s="1120">
        <f t="shared" si="557"/>
        <v>0.56000000000000005</v>
      </c>
      <c r="M617" s="1120">
        <f t="shared" si="557"/>
        <v>0.56000000000000005</v>
      </c>
      <c r="N617" s="1120">
        <f t="shared" si="557"/>
        <v>0.56000000000000005</v>
      </c>
      <c r="O617" s="1120">
        <f t="shared" si="557"/>
        <v>0.56000000000000005</v>
      </c>
      <c r="P617" s="1120">
        <f t="shared" si="557"/>
        <v>0.56000000000000005</v>
      </c>
      <c r="Q617" s="1120">
        <f t="shared" si="557"/>
        <v>0.56000000000000005</v>
      </c>
      <c r="R617" s="1120">
        <f t="shared" si="557"/>
        <v>0.56000000000000005</v>
      </c>
      <c r="S617" s="1120"/>
      <c r="T617" s="1120"/>
      <c r="U617" s="1120"/>
      <c r="V617" s="1120"/>
      <c r="W617" s="1120"/>
      <c r="X617" s="1120"/>
      <c r="Y617" s="1120"/>
      <c r="Z617" s="1120"/>
      <c r="AA617" s="1120"/>
      <c r="AB617" s="1120"/>
      <c r="AC617" s="1120"/>
      <c r="AD617" s="1120"/>
      <c r="AE617" s="1120"/>
      <c r="AF617" s="1120"/>
      <c r="AG617" s="1120"/>
      <c r="AH617" s="1120"/>
      <c r="AI617" s="1120"/>
      <c r="AJ617" s="1120"/>
      <c r="AK617" s="1120"/>
      <c r="AL617" s="1120"/>
      <c r="AM617" s="1120"/>
      <c r="AN617" s="1120"/>
      <c r="AO617" s="1120"/>
      <c r="AP617" s="1120"/>
      <c r="AQ617" s="1120"/>
      <c r="AR617" s="1120"/>
      <c r="AS617" s="1120"/>
      <c r="AT617" s="1120"/>
    </row>
    <row r="618" spans="1:46" s="1100" customFormat="1" ht="13.5" customHeight="1" x14ac:dyDescent="0.2">
      <c r="A618" s="2217"/>
      <c r="F618" s="2216"/>
      <c r="G618" s="2217"/>
      <c r="H618" s="2217">
        <f t="shared" si="536"/>
        <v>23</v>
      </c>
      <c r="I618" s="1120">
        <f>I466+I491+I516+I541+I566+I591</f>
        <v>0.55000000000000004</v>
      </c>
      <c r="J618" s="1120">
        <f t="shared" ref="J618:R618" si="558">I618</f>
        <v>0.55000000000000004</v>
      </c>
      <c r="K618" s="1120">
        <f t="shared" si="558"/>
        <v>0.55000000000000004</v>
      </c>
      <c r="L618" s="1120">
        <f t="shared" si="558"/>
        <v>0.55000000000000004</v>
      </c>
      <c r="M618" s="1120">
        <f t="shared" si="558"/>
        <v>0.55000000000000004</v>
      </c>
      <c r="N618" s="1120">
        <f t="shared" si="558"/>
        <v>0.55000000000000004</v>
      </c>
      <c r="O618" s="1120">
        <f t="shared" si="558"/>
        <v>0.55000000000000004</v>
      </c>
      <c r="P618" s="1120">
        <f t="shared" si="558"/>
        <v>0.55000000000000004</v>
      </c>
      <c r="Q618" s="1120">
        <f t="shared" si="558"/>
        <v>0.55000000000000004</v>
      </c>
      <c r="R618" s="1120">
        <f t="shared" si="558"/>
        <v>0.55000000000000004</v>
      </c>
      <c r="S618" s="1120"/>
      <c r="T618" s="1120"/>
      <c r="U618" s="1120"/>
      <c r="V618" s="1120"/>
      <c r="W618" s="1120"/>
      <c r="X618" s="1120"/>
      <c r="Y618" s="1120"/>
      <c r="Z618" s="1120"/>
      <c r="AA618" s="1120"/>
      <c r="AB618" s="1120"/>
      <c r="AC618" s="1120"/>
      <c r="AD618" s="1120"/>
      <c r="AE618" s="1120"/>
      <c r="AF618" s="1120"/>
      <c r="AG618" s="1120"/>
      <c r="AH618" s="1120"/>
      <c r="AI618" s="1120"/>
      <c r="AJ618" s="1120"/>
      <c r="AK618" s="1120"/>
      <c r="AL618" s="1120"/>
      <c r="AM618" s="1120"/>
      <c r="AN618" s="1120"/>
      <c r="AO618" s="1120"/>
      <c r="AP618" s="1120"/>
      <c r="AQ618" s="1120"/>
      <c r="AR618" s="1120"/>
      <c r="AS618" s="1120"/>
      <c r="AT618" s="1120"/>
    </row>
    <row r="619" spans="1:46" ht="13.5" customHeight="1" x14ac:dyDescent="0.2">
      <c r="A619" s="1167"/>
      <c r="B619" s="1125"/>
      <c r="E619" s="1123"/>
      <c r="G619" s="1167"/>
    </row>
    <row r="620" spans="1:46" ht="13.5" customHeight="1" x14ac:dyDescent="0.2">
      <c r="A620" s="1167">
        <v>5</v>
      </c>
      <c r="B620" s="1125"/>
      <c r="D620" s="1100" t="s">
        <v>190</v>
      </c>
      <c r="E620" s="1123"/>
      <c r="G620" s="1167"/>
    </row>
    <row r="621" spans="1:46" s="1100" customFormat="1" ht="13.5" customHeight="1" x14ac:dyDescent="0.2">
      <c r="A621" s="1167"/>
      <c r="B621" s="1123" t="s">
        <v>48</v>
      </c>
      <c r="C621" s="1167" t="s">
        <v>2021</v>
      </c>
      <c r="D621" s="1123" t="s">
        <v>721</v>
      </c>
      <c r="E621" s="1123" t="s">
        <v>721</v>
      </c>
      <c r="F621" s="1110" t="s">
        <v>94</v>
      </c>
      <c r="G621" s="1167">
        <v>5</v>
      </c>
      <c r="H621" s="1167">
        <v>0</v>
      </c>
      <c r="I621" s="1110">
        <v>1.75</v>
      </c>
      <c r="J621" s="1110">
        <f>I621</f>
        <v>1.75</v>
      </c>
      <c r="K621" s="1110">
        <f t="shared" ref="K621:R621" si="559">J621</f>
        <v>1.75</v>
      </c>
      <c r="L621" s="1110">
        <f t="shared" si="559"/>
        <v>1.75</v>
      </c>
      <c r="M621" s="1110">
        <f t="shared" si="559"/>
        <v>1.75</v>
      </c>
      <c r="N621" s="1110">
        <f t="shared" si="559"/>
        <v>1.75</v>
      </c>
      <c r="O621" s="1110">
        <f t="shared" si="559"/>
        <v>1.75</v>
      </c>
      <c r="P621" s="1110">
        <f t="shared" si="559"/>
        <v>1.75</v>
      </c>
      <c r="Q621" s="1110">
        <f t="shared" si="559"/>
        <v>1.75</v>
      </c>
      <c r="R621" s="1110">
        <f t="shared" si="559"/>
        <v>1.75</v>
      </c>
      <c r="S621" s="1120"/>
      <c r="T621" s="1120"/>
      <c r="U621" s="1120"/>
      <c r="V621" s="1120"/>
      <c r="W621" s="1120"/>
      <c r="X621" s="1120"/>
      <c r="Y621" s="1120"/>
      <c r="Z621" s="1120"/>
      <c r="AA621" s="1120"/>
      <c r="AB621" s="1120"/>
      <c r="AC621" s="1120"/>
      <c r="AD621" s="1120"/>
      <c r="AE621" s="1120"/>
      <c r="AF621" s="1120"/>
      <c r="AG621" s="1120"/>
      <c r="AH621" s="1120"/>
      <c r="AI621" s="1120"/>
      <c r="AJ621" s="1120"/>
      <c r="AK621" s="1120"/>
      <c r="AL621" s="1120"/>
      <c r="AM621" s="1120"/>
      <c r="AN621" s="1120"/>
      <c r="AO621" s="1120"/>
      <c r="AP621" s="1120"/>
      <c r="AQ621" s="1120"/>
      <c r="AR621" s="1120"/>
      <c r="AS621" s="1120"/>
      <c r="AT621" s="1120"/>
    </row>
    <row r="622" spans="1:46" s="1100" customFormat="1" ht="13.5" customHeight="1" x14ac:dyDescent="0.2">
      <c r="A622" s="1110"/>
      <c r="B622" s="1123" t="s">
        <v>49</v>
      </c>
      <c r="C622" s="1167" t="s">
        <v>2022</v>
      </c>
      <c r="F622" s="1110"/>
      <c r="G622" s="1167"/>
      <c r="H622" s="1167">
        <f>H621+1</f>
        <v>1</v>
      </c>
      <c r="I622" s="1110">
        <v>1.77</v>
      </c>
      <c r="J622" s="1110">
        <f t="shared" ref="J622:R622" si="560">I622</f>
        <v>1.77</v>
      </c>
      <c r="K622" s="1110">
        <f t="shared" si="560"/>
        <v>1.77</v>
      </c>
      <c r="L622" s="1110">
        <f t="shared" si="560"/>
        <v>1.77</v>
      </c>
      <c r="M622" s="1110">
        <f t="shared" si="560"/>
        <v>1.77</v>
      </c>
      <c r="N622" s="1110">
        <f t="shared" si="560"/>
        <v>1.77</v>
      </c>
      <c r="O622" s="1110">
        <f t="shared" si="560"/>
        <v>1.77</v>
      </c>
      <c r="P622" s="1110">
        <f t="shared" si="560"/>
        <v>1.77</v>
      </c>
      <c r="Q622" s="1110">
        <f t="shared" si="560"/>
        <v>1.77</v>
      </c>
      <c r="R622" s="1110">
        <f t="shared" si="560"/>
        <v>1.77</v>
      </c>
      <c r="S622" s="1120"/>
      <c r="T622" s="1120"/>
      <c r="U622" s="1120"/>
      <c r="V622" s="1120"/>
      <c r="W622" s="1120"/>
      <c r="X622" s="1120"/>
      <c r="Y622" s="1120"/>
      <c r="Z622" s="1120"/>
      <c r="AA622" s="1120"/>
      <c r="AB622" s="1120"/>
      <c r="AC622" s="1120"/>
      <c r="AD622" s="1120"/>
      <c r="AE622" s="1120"/>
      <c r="AF622" s="1120"/>
      <c r="AG622" s="1120"/>
      <c r="AH622" s="1120"/>
      <c r="AI622" s="1120"/>
      <c r="AJ622" s="1120"/>
      <c r="AK622" s="1120"/>
      <c r="AL622" s="1120"/>
      <c r="AM622" s="1120"/>
      <c r="AN622" s="1120"/>
      <c r="AO622" s="1120"/>
      <c r="AP622" s="1120"/>
      <c r="AQ622" s="1120"/>
      <c r="AR622" s="1120"/>
      <c r="AS622" s="1120"/>
      <c r="AT622" s="1120"/>
    </row>
    <row r="623" spans="1:46" s="1100" customFormat="1" ht="13.5" customHeight="1" x14ac:dyDescent="0.2">
      <c r="A623" s="1110"/>
      <c r="B623" s="1123"/>
      <c r="C623" s="1167" t="s">
        <v>2023</v>
      </c>
      <c r="E623" s="1123"/>
      <c r="F623" s="1110"/>
      <c r="G623" s="1167"/>
      <c r="H623" s="1167">
        <f t="shared" ref="H623:H644" si="561">H622+1</f>
        <v>2</v>
      </c>
      <c r="I623" s="1110">
        <v>1.73</v>
      </c>
      <c r="J623" s="1110">
        <f t="shared" ref="J623:R623" si="562">I623</f>
        <v>1.73</v>
      </c>
      <c r="K623" s="1110">
        <f t="shared" si="562"/>
        <v>1.73</v>
      </c>
      <c r="L623" s="1110">
        <f t="shared" si="562"/>
        <v>1.73</v>
      </c>
      <c r="M623" s="1110">
        <f t="shared" si="562"/>
        <v>1.73</v>
      </c>
      <c r="N623" s="1110">
        <f t="shared" si="562"/>
        <v>1.73</v>
      </c>
      <c r="O623" s="1110">
        <f t="shared" si="562"/>
        <v>1.73</v>
      </c>
      <c r="P623" s="1110">
        <f t="shared" si="562"/>
        <v>1.73</v>
      </c>
      <c r="Q623" s="1110">
        <f t="shared" si="562"/>
        <v>1.73</v>
      </c>
      <c r="R623" s="1110">
        <f t="shared" si="562"/>
        <v>1.73</v>
      </c>
      <c r="S623" s="1120"/>
      <c r="T623" s="1120"/>
      <c r="U623" s="1120"/>
      <c r="V623" s="1120"/>
      <c r="W623" s="1120"/>
      <c r="X623" s="1120"/>
      <c r="Y623" s="1120"/>
      <c r="Z623" s="1120"/>
      <c r="AA623" s="1120"/>
      <c r="AB623" s="1120"/>
      <c r="AC623" s="1120"/>
      <c r="AD623" s="1120"/>
      <c r="AE623" s="1120"/>
      <c r="AF623" s="1120"/>
      <c r="AG623" s="1120"/>
      <c r="AH623" s="1120"/>
      <c r="AI623" s="1120"/>
      <c r="AJ623" s="1120"/>
      <c r="AK623" s="1120"/>
      <c r="AL623" s="1120"/>
      <c r="AM623" s="1120"/>
      <c r="AN623" s="1120"/>
      <c r="AO623" s="1120"/>
      <c r="AP623" s="1120"/>
      <c r="AQ623" s="1120"/>
      <c r="AR623" s="1120"/>
      <c r="AS623" s="1120"/>
      <c r="AT623" s="1120"/>
    </row>
    <row r="624" spans="1:46" s="1100" customFormat="1" ht="13.5" customHeight="1" x14ac:dyDescent="0.2">
      <c r="A624" s="1110"/>
      <c r="B624" s="1123"/>
      <c r="C624" s="1167"/>
      <c r="E624" s="1123"/>
      <c r="F624" s="1110"/>
      <c r="G624" s="1167"/>
      <c r="H624" s="1167">
        <f t="shared" si="561"/>
        <v>3</v>
      </c>
      <c r="I624" s="1110">
        <v>1.82</v>
      </c>
      <c r="J624" s="1110">
        <f t="shared" ref="J624:R624" si="563">I624</f>
        <v>1.82</v>
      </c>
      <c r="K624" s="1110">
        <f t="shared" si="563"/>
        <v>1.82</v>
      </c>
      <c r="L624" s="1110">
        <f t="shared" si="563"/>
        <v>1.82</v>
      </c>
      <c r="M624" s="1110">
        <f t="shared" si="563"/>
        <v>1.82</v>
      </c>
      <c r="N624" s="1110">
        <f t="shared" si="563"/>
        <v>1.82</v>
      </c>
      <c r="O624" s="1110">
        <f t="shared" si="563"/>
        <v>1.82</v>
      </c>
      <c r="P624" s="1110">
        <f t="shared" si="563"/>
        <v>1.82</v>
      </c>
      <c r="Q624" s="1110">
        <f t="shared" si="563"/>
        <v>1.82</v>
      </c>
      <c r="R624" s="1110">
        <f t="shared" si="563"/>
        <v>1.82</v>
      </c>
      <c r="S624" s="1120"/>
      <c r="T624" s="1120"/>
      <c r="U624" s="1120"/>
      <c r="V624" s="1120"/>
      <c r="W624" s="1120"/>
      <c r="X624" s="1120"/>
      <c r="Y624" s="1120"/>
      <c r="Z624" s="1120"/>
      <c r="AA624" s="1120"/>
      <c r="AB624" s="1120"/>
      <c r="AC624" s="1120"/>
      <c r="AD624" s="1120"/>
      <c r="AE624" s="1120"/>
      <c r="AF624" s="1120"/>
      <c r="AG624" s="1120"/>
      <c r="AH624" s="1120"/>
      <c r="AI624" s="1120"/>
      <c r="AJ624" s="1120"/>
      <c r="AK624" s="1120"/>
      <c r="AL624" s="1120"/>
      <c r="AM624" s="1120"/>
      <c r="AN624" s="1120"/>
      <c r="AO624" s="1120"/>
      <c r="AP624" s="1120"/>
      <c r="AQ624" s="1120"/>
      <c r="AR624" s="1120"/>
      <c r="AS624" s="1120"/>
      <c r="AT624" s="1120"/>
    </row>
    <row r="625" spans="1:46" s="1100" customFormat="1" ht="13.5" customHeight="1" x14ac:dyDescent="0.2">
      <c r="A625" s="1110"/>
      <c r="B625" s="1123"/>
      <c r="C625" s="1167"/>
      <c r="E625" s="1123"/>
      <c r="F625" s="1110"/>
      <c r="G625" s="1167"/>
      <c r="H625" s="1167">
        <f t="shared" si="561"/>
        <v>4</v>
      </c>
      <c r="I625" s="1110">
        <v>1.85</v>
      </c>
      <c r="J625" s="1110">
        <f t="shared" ref="J625:R625" si="564">I625</f>
        <v>1.85</v>
      </c>
      <c r="K625" s="1110">
        <f t="shared" si="564"/>
        <v>1.85</v>
      </c>
      <c r="L625" s="1110">
        <f t="shared" si="564"/>
        <v>1.85</v>
      </c>
      <c r="M625" s="1110">
        <f t="shared" si="564"/>
        <v>1.85</v>
      </c>
      <c r="N625" s="1110">
        <f t="shared" si="564"/>
        <v>1.85</v>
      </c>
      <c r="O625" s="1110">
        <f t="shared" si="564"/>
        <v>1.85</v>
      </c>
      <c r="P625" s="1110">
        <f t="shared" si="564"/>
        <v>1.85</v>
      </c>
      <c r="Q625" s="1110">
        <f t="shared" si="564"/>
        <v>1.85</v>
      </c>
      <c r="R625" s="1110">
        <f t="shared" si="564"/>
        <v>1.85</v>
      </c>
      <c r="S625" s="1120"/>
      <c r="T625" s="1120"/>
      <c r="U625" s="1120"/>
      <c r="V625" s="1120"/>
      <c r="W625" s="1120"/>
      <c r="X625" s="1120"/>
      <c r="Y625" s="1120"/>
      <c r="Z625" s="1120"/>
      <c r="AA625" s="1120"/>
      <c r="AB625" s="1120"/>
      <c r="AC625" s="1120"/>
      <c r="AD625" s="1120"/>
      <c r="AE625" s="1120"/>
      <c r="AF625" s="1120"/>
      <c r="AG625" s="1120"/>
      <c r="AH625" s="1120"/>
      <c r="AI625" s="1120"/>
      <c r="AJ625" s="1120"/>
      <c r="AK625" s="1120"/>
      <c r="AL625" s="1120"/>
      <c r="AM625" s="1120"/>
      <c r="AN625" s="1120"/>
      <c r="AO625" s="1120"/>
      <c r="AP625" s="1120"/>
      <c r="AQ625" s="1120"/>
      <c r="AR625" s="1120"/>
      <c r="AS625" s="1120"/>
      <c r="AT625" s="1120"/>
    </row>
    <row r="626" spans="1:46" s="1100" customFormat="1" ht="13.5" customHeight="1" x14ac:dyDescent="0.2">
      <c r="A626" s="1110"/>
      <c r="B626" s="1123"/>
      <c r="C626" s="1167"/>
      <c r="E626" s="1123"/>
      <c r="F626" s="1110"/>
      <c r="G626" s="1167"/>
      <c r="H626" s="1167">
        <f t="shared" si="561"/>
        <v>5</v>
      </c>
      <c r="I626" s="1110">
        <v>1.78</v>
      </c>
      <c r="J626" s="1110">
        <f t="shared" ref="J626:R626" si="565">I626</f>
        <v>1.78</v>
      </c>
      <c r="K626" s="1110">
        <f t="shared" si="565"/>
        <v>1.78</v>
      </c>
      <c r="L626" s="1110">
        <f t="shared" si="565"/>
        <v>1.78</v>
      </c>
      <c r="M626" s="1110">
        <f t="shared" si="565"/>
        <v>1.78</v>
      </c>
      <c r="N626" s="1110">
        <f t="shared" si="565"/>
        <v>1.78</v>
      </c>
      <c r="O626" s="1110">
        <f t="shared" si="565"/>
        <v>1.78</v>
      </c>
      <c r="P626" s="1110">
        <f t="shared" si="565"/>
        <v>1.78</v>
      </c>
      <c r="Q626" s="1110">
        <f t="shared" si="565"/>
        <v>1.78</v>
      </c>
      <c r="R626" s="1110">
        <f t="shared" si="565"/>
        <v>1.78</v>
      </c>
      <c r="S626" s="1120"/>
      <c r="T626" s="1120"/>
      <c r="U626" s="1120"/>
      <c r="V626" s="1120"/>
      <c r="W626" s="1120"/>
      <c r="X626" s="1120"/>
      <c r="Y626" s="1120"/>
      <c r="Z626" s="1120"/>
      <c r="AA626" s="1120"/>
      <c r="AB626" s="1120"/>
      <c r="AC626" s="1120"/>
      <c r="AD626" s="1120"/>
      <c r="AE626" s="1120"/>
      <c r="AF626" s="1120"/>
      <c r="AG626" s="1120"/>
      <c r="AH626" s="1120"/>
      <c r="AI626" s="1120"/>
      <c r="AJ626" s="1120"/>
      <c r="AK626" s="1120"/>
      <c r="AL626" s="1120"/>
      <c r="AM626" s="1120"/>
      <c r="AN626" s="1120"/>
      <c r="AO626" s="1120"/>
      <c r="AP626" s="1120"/>
      <c r="AQ626" s="1120"/>
      <c r="AR626" s="1120"/>
      <c r="AS626" s="1120"/>
      <c r="AT626" s="1120"/>
    </row>
    <row r="627" spans="1:46" s="1100" customFormat="1" ht="13.5" customHeight="1" x14ac:dyDescent="0.2">
      <c r="A627" s="1110"/>
      <c r="B627" s="1123"/>
      <c r="C627" s="1167"/>
      <c r="E627" s="1123"/>
      <c r="F627" s="1110"/>
      <c r="G627" s="1167"/>
      <c r="H627" s="1167">
        <f t="shared" si="561"/>
        <v>6</v>
      </c>
      <c r="I627" s="1110">
        <v>1.74</v>
      </c>
      <c r="J627" s="1110">
        <f t="shared" ref="J627:R627" si="566">I627</f>
        <v>1.74</v>
      </c>
      <c r="K627" s="1110">
        <f t="shared" si="566"/>
        <v>1.74</v>
      </c>
      <c r="L627" s="1110">
        <f t="shared" si="566"/>
        <v>1.74</v>
      </c>
      <c r="M627" s="1110">
        <f t="shared" si="566"/>
        <v>1.74</v>
      </c>
      <c r="N627" s="1110">
        <f t="shared" si="566"/>
        <v>1.74</v>
      </c>
      <c r="O627" s="1110">
        <f t="shared" si="566"/>
        <v>1.74</v>
      </c>
      <c r="P627" s="1110">
        <f t="shared" si="566"/>
        <v>1.74</v>
      </c>
      <c r="Q627" s="1110">
        <f t="shared" si="566"/>
        <v>1.74</v>
      </c>
      <c r="R627" s="1110">
        <f t="shared" si="566"/>
        <v>1.74</v>
      </c>
      <c r="S627" s="1120"/>
      <c r="T627" s="1120"/>
      <c r="U627" s="1120"/>
      <c r="V627" s="1120"/>
      <c r="W627" s="1120"/>
      <c r="X627" s="1120"/>
      <c r="Y627" s="1120"/>
      <c r="Z627" s="1120"/>
      <c r="AA627" s="1120"/>
      <c r="AB627" s="1120"/>
      <c r="AC627" s="1120"/>
      <c r="AD627" s="1120"/>
      <c r="AE627" s="1120"/>
      <c r="AF627" s="1120"/>
      <c r="AG627" s="1120"/>
      <c r="AH627" s="1120"/>
      <c r="AI627" s="1120"/>
      <c r="AJ627" s="1120"/>
      <c r="AK627" s="1120"/>
      <c r="AL627" s="1120"/>
      <c r="AM627" s="1120"/>
      <c r="AN627" s="1120"/>
      <c r="AO627" s="1120"/>
      <c r="AP627" s="1120"/>
      <c r="AQ627" s="1120"/>
      <c r="AR627" s="1120"/>
      <c r="AS627" s="1120"/>
      <c r="AT627" s="1120"/>
    </row>
    <row r="628" spans="1:46" s="1100" customFormat="1" ht="13.5" customHeight="1" x14ac:dyDescent="0.2">
      <c r="A628" s="1110"/>
      <c r="B628" s="1123"/>
      <c r="C628" s="1167"/>
      <c r="E628" s="1123"/>
      <c r="F628" s="1110"/>
      <c r="G628" s="1167"/>
      <c r="H628" s="1167">
        <f t="shared" si="561"/>
        <v>7</v>
      </c>
      <c r="I628" s="1110">
        <v>1.75</v>
      </c>
      <c r="J628" s="1110">
        <f t="shared" ref="J628:R628" si="567">I628</f>
        <v>1.75</v>
      </c>
      <c r="K628" s="1110">
        <f t="shared" si="567"/>
        <v>1.75</v>
      </c>
      <c r="L628" s="1110">
        <f t="shared" si="567"/>
        <v>1.75</v>
      </c>
      <c r="M628" s="1110">
        <f t="shared" si="567"/>
        <v>1.75</v>
      </c>
      <c r="N628" s="1110">
        <f t="shared" si="567"/>
        <v>1.75</v>
      </c>
      <c r="O628" s="1110">
        <f t="shared" si="567"/>
        <v>1.75</v>
      </c>
      <c r="P628" s="1110">
        <f t="shared" si="567"/>
        <v>1.75</v>
      </c>
      <c r="Q628" s="1110">
        <f t="shared" si="567"/>
        <v>1.75</v>
      </c>
      <c r="R628" s="1110">
        <f t="shared" si="567"/>
        <v>1.75</v>
      </c>
      <c r="S628" s="1120"/>
      <c r="T628" s="1120"/>
      <c r="U628" s="1120"/>
      <c r="V628" s="1120"/>
      <c r="W628" s="1120"/>
      <c r="X628" s="1120"/>
      <c r="Y628" s="1120"/>
      <c r="Z628" s="1120"/>
      <c r="AA628" s="1120"/>
      <c r="AB628" s="1120"/>
      <c r="AC628" s="1120"/>
      <c r="AD628" s="1120"/>
      <c r="AE628" s="1120"/>
      <c r="AF628" s="1120"/>
      <c r="AG628" s="1120"/>
      <c r="AH628" s="1120"/>
      <c r="AI628" s="1120"/>
      <c r="AJ628" s="1120"/>
      <c r="AK628" s="1120"/>
      <c r="AL628" s="1120"/>
      <c r="AM628" s="1120"/>
      <c r="AN628" s="1120"/>
      <c r="AO628" s="1120"/>
      <c r="AP628" s="1120"/>
      <c r="AQ628" s="1120"/>
      <c r="AR628" s="1120"/>
      <c r="AS628" s="1120"/>
      <c r="AT628" s="1120"/>
    </row>
    <row r="629" spans="1:46" s="1100" customFormat="1" ht="13.5" customHeight="1" x14ac:dyDescent="0.2">
      <c r="A629" s="1110"/>
      <c r="B629" s="1123"/>
      <c r="C629" s="1167"/>
      <c r="E629" s="1123"/>
      <c r="F629" s="1110"/>
      <c r="G629" s="1167"/>
      <c r="H629" s="1167">
        <f t="shared" si="561"/>
        <v>8</v>
      </c>
      <c r="I629" s="1110">
        <v>1.93</v>
      </c>
      <c r="J629" s="1110">
        <f t="shared" ref="J629:R629" si="568">I629</f>
        <v>1.93</v>
      </c>
      <c r="K629" s="1110">
        <f t="shared" si="568"/>
        <v>1.93</v>
      </c>
      <c r="L629" s="1110">
        <f t="shared" si="568"/>
        <v>1.93</v>
      </c>
      <c r="M629" s="1110">
        <f t="shared" si="568"/>
        <v>1.93</v>
      </c>
      <c r="N629" s="1110">
        <f t="shared" si="568"/>
        <v>1.93</v>
      </c>
      <c r="O629" s="1110">
        <f t="shared" si="568"/>
        <v>1.93</v>
      </c>
      <c r="P629" s="1110">
        <f t="shared" si="568"/>
        <v>1.93</v>
      </c>
      <c r="Q629" s="1110">
        <f t="shared" si="568"/>
        <v>1.93</v>
      </c>
      <c r="R629" s="1110">
        <f t="shared" si="568"/>
        <v>1.93</v>
      </c>
      <c r="S629" s="1120"/>
      <c r="T629" s="1120"/>
      <c r="U629" s="1120"/>
      <c r="V629" s="1120"/>
      <c r="W629" s="1120"/>
      <c r="X629" s="1120"/>
      <c r="Y629" s="1120"/>
      <c r="Z629" s="1120"/>
      <c r="AA629" s="1120"/>
      <c r="AB629" s="1120"/>
      <c r="AC629" s="1120"/>
      <c r="AD629" s="1120"/>
      <c r="AE629" s="1120"/>
      <c r="AF629" s="1120"/>
      <c r="AG629" s="1120"/>
      <c r="AH629" s="1120"/>
      <c r="AI629" s="1120"/>
      <c r="AJ629" s="1120"/>
      <c r="AK629" s="1120"/>
      <c r="AL629" s="1120"/>
      <c r="AM629" s="1120"/>
      <c r="AN629" s="1120"/>
      <c r="AO629" s="1120"/>
      <c r="AP629" s="1120"/>
      <c r="AQ629" s="1120"/>
      <c r="AR629" s="1120"/>
      <c r="AS629" s="1120"/>
      <c r="AT629" s="1120"/>
    </row>
    <row r="630" spans="1:46" s="1100" customFormat="1" ht="13.5" customHeight="1" x14ac:dyDescent="0.2">
      <c r="A630" s="1110"/>
      <c r="B630" s="1123"/>
      <c r="C630" s="1167"/>
      <c r="E630" s="1123"/>
      <c r="F630" s="1110"/>
      <c r="G630" s="1167"/>
      <c r="H630" s="1167">
        <f t="shared" si="561"/>
        <v>9</v>
      </c>
      <c r="I630" s="1110">
        <v>1.95</v>
      </c>
      <c r="J630" s="1110">
        <f t="shared" ref="J630:R630" si="569">I630</f>
        <v>1.95</v>
      </c>
      <c r="K630" s="1110">
        <f t="shared" si="569"/>
        <v>1.95</v>
      </c>
      <c r="L630" s="1110">
        <f t="shared" si="569"/>
        <v>1.95</v>
      </c>
      <c r="M630" s="1110">
        <f t="shared" si="569"/>
        <v>1.95</v>
      </c>
      <c r="N630" s="1110">
        <f t="shared" si="569"/>
        <v>1.95</v>
      </c>
      <c r="O630" s="1110">
        <f t="shared" si="569"/>
        <v>1.95</v>
      </c>
      <c r="P630" s="1110">
        <f t="shared" si="569"/>
        <v>1.95</v>
      </c>
      <c r="Q630" s="1110">
        <f t="shared" si="569"/>
        <v>1.95</v>
      </c>
      <c r="R630" s="1110">
        <f t="shared" si="569"/>
        <v>1.95</v>
      </c>
      <c r="S630" s="1120"/>
      <c r="T630" s="1120"/>
      <c r="U630" s="1120"/>
      <c r="V630" s="1120"/>
      <c r="W630" s="1120"/>
      <c r="X630" s="1120"/>
      <c r="Y630" s="1120"/>
      <c r="Z630" s="1120"/>
      <c r="AA630" s="1120"/>
      <c r="AB630" s="1120"/>
      <c r="AC630" s="1120"/>
      <c r="AD630" s="1120"/>
      <c r="AE630" s="1120"/>
      <c r="AF630" s="1120"/>
      <c r="AG630" s="1120"/>
      <c r="AH630" s="1120"/>
      <c r="AI630" s="1120"/>
      <c r="AJ630" s="1120"/>
      <c r="AK630" s="1120"/>
      <c r="AL630" s="1120"/>
      <c r="AM630" s="1120"/>
      <c r="AN630" s="1120"/>
      <c r="AO630" s="1120"/>
      <c r="AP630" s="1120"/>
      <c r="AQ630" s="1120"/>
      <c r="AR630" s="1120"/>
      <c r="AS630" s="1120"/>
      <c r="AT630" s="1120"/>
    </row>
    <row r="631" spans="1:46" s="1100" customFormat="1" ht="13.5" customHeight="1" x14ac:dyDescent="0.2">
      <c r="A631" s="1110"/>
      <c r="B631" s="1123"/>
      <c r="C631" s="1167"/>
      <c r="E631" s="1123"/>
      <c r="F631" s="1110"/>
      <c r="G631" s="1167"/>
      <c r="H631" s="1167">
        <f t="shared" si="561"/>
        <v>10</v>
      </c>
      <c r="I631" s="1110">
        <v>1.92</v>
      </c>
      <c r="J631" s="1110">
        <f t="shared" ref="J631:R631" si="570">I631</f>
        <v>1.92</v>
      </c>
      <c r="K631" s="1110">
        <f t="shared" si="570"/>
        <v>1.92</v>
      </c>
      <c r="L631" s="1110">
        <f t="shared" si="570"/>
        <v>1.92</v>
      </c>
      <c r="M631" s="1110">
        <f t="shared" si="570"/>
        <v>1.92</v>
      </c>
      <c r="N631" s="1110">
        <f t="shared" si="570"/>
        <v>1.92</v>
      </c>
      <c r="O631" s="1110">
        <f t="shared" si="570"/>
        <v>1.92</v>
      </c>
      <c r="P631" s="1110">
        <f t="shared" si="570"/>
        <v>1.92</v>
      </c>
      <c r="Q631" s="1110">
        <f t="shared" si="570"/>
        <v>1.92</v>
      </c>
      <c r="R631" s="1110">
        <f t="shared" si="570"/>
        <v>1.92</v>
      </c>
      <c r="S631" s="1120"/>
      <c r="T631" s="1120"/>
      <c r="U631" s="1120"/>
      <c r="V631" s="1120"/>
      <c r="W631" s="1120"/>
      <c r="X631" s="1120"/>
      <c r="Y631" s="1120"/>
      <c r="Z631" s="1120"/>
      <c r="AA631" s="1120"/>
      <c r="AB631" s="1120"/>
      <c r="AC631" s="1120"/>
      <c r="AD631" s="1120"/>
      <c r="AE631" s="1120"/>
      <c r="AF631" s="1120"/>
      <c r="AG631" s="1120"/>
      <c r="AH631" s="1120"/>
      <c r="AI631" s="1120"/>
      <c r="AJ631" s="1120"/>
      <c r="AK631" s="1120"/>
      <c r="AL631" s="1120"/>
      <c r="AM631" s="1120"/>
      <c r="AN631" s="1120"/>
      <c r="AO631" s="1120"/>
      <c r="AP631" s="1120"/>
      <c r="AQ631" s="1120"/>
      <c r="AR631" s="1120"/>
      <c r="AS631" s="1120"/>
      <c r="AT631" s="1120"/>
    </row>
    <row r="632" spans="1:46" s="1100" customFormat="1" ht="13.5" customHeight="1" x14ac:dyDescent="0.2">
      <c r="A632" s="1110"/>
      <c r="B632" s="1123"/>
      <c r="C632" s="1167"/>
      <c r="E632" s="1123"/>
      <c r="F632" s="1110"/>
      <c r="G632" s="1167"/>
      <c r="H632" s="1167">
        <f t="shared" si="561"/>
        <v>11</v>
      </c>
      <c r="I632" s="1110">
        <v>1.89</v>
      </c>
      <c r="J632" s="1110">
        <f t="shared" ref="J632:R632" si="571">I632</f>
        <v>1.89</v>
      </c>
      <c r="K632" s="1110">
        <f t="shared" si="571"/>
        <v>1.89</v>
      </c>
      <c r="L632" s="1110">
        <f t="shared" si="571"/>
        <v>1.89</v>
      </c>
      <c r="M632" s="1110">
        <f t="shared" si="571"/>
        <v>1.89</v>
      </c>
      <c r="N632" s="1110">
        <f t="shared" si="571"/>
        <v>1.89</v>
      </c>
      <c r="O632" s="1110">
        <f t="shared" si="571"/>
        <v>1.89</v>
      </c>
      <c r="P632" s="1110">
        <f t="shared" si="571"/>
        <v>1.89</v>
      </c>
      <c r="Q632" s="1110">
        <f t="shared" si="571"/>
        <v>1.89</v>
      </c>
      <c r="R632" s="1110">
        <f t="shared" si="571"/>
        <v>1.89</v>
      </c>
      <c r="S632" s="1120"/>
      <c r="T632" s="1120"/>
      <c r="U632" s="1120"/>
      <c r="V632" s="1120"/>
      <c r="W632" s="1120"/>
      <c r="X632" s="1120"/>
      <c r="Y632" s="1120"/>
      <c r="Z632" s="1120"/>
      <c r="AA632" s="1120"/>
      <c r="AB632" s="1120"/>
      <c r="AC632" s="1120"/>
      <c r="AD632" s="1120"/>
      <c r="AE632" s="1120"/>
      <c r="AF632" s="1120"/>
      <c r="AG632" s="1120"/>
      <c r="AH632" s="1120"/>
      <c r="AI632" s="1120"/>
      <c r="AJ632" s="1120"/>
      <c r="AK632" s="1120"/>
      <c r="AL632" s="1120"/>
      <c r="AM632" s="1120"/>
      <c r="AN632" s="1120"/>
      <c r="AO632" s="1120"/>
      <c r="AP632" s="1120"/>
      <c r="AQ632" s="1120"/>
      <c r="AR632" s="1120"/>
      <c r="AS632" s="1120"/>
      <c r="AT632" s="1120"/>
    </row>
    <row r="633" spans="1:46" s="1100" customFormat="1" ht="13.5" customHeight="1" x14ac:dyDescent="0.2">
      <c r="A633" s="1110"/>
      <c r="B633" s="1123"/>
      <c r="C633" s="1167"/>
      <c r="E633" s="1123"/>
      <c r="F633" s="1110"/>
      <c r="G633" s="1167"/>
      <c r="H633" s="1167">
        <f t="shared" si="561"/>
        <v>12</v>
      </c>
      <c r="I633" s="1110">
        <v>1.88</v>
      </c>
      <c r="J633" s="1110">
        <f t="shared" ref="J633:R633" si="572">I633</f>
        <v>1.88</v>
      </c>
      <c r="K633" s="1110">
        <f t="shared" si="572"/>
        <v>1.88</v>
      </c>
      <c r="L633" s="1110">
        <f t="shared" si="572"/>
        <v>1.88</v>
      </c>
      <c r="M633" s="1110">
        <f t="shared" si="572"/>
        <v>1.88</v>
      </c>
      <c r="N633" s="1110">
        <f t="shared" si="572"/>
        <v>1.88</v>
      </c>
      <c r="O633" s="1110">
        <f t="shared" si="572"/>
        <v>1.88</v>
      </c>
      <c r="P633" s="1110">
        <f t="shared" si="572"/>
        <v>1.88</v>
      </c>
      <c r="Q633" s="1110">
        <f t="shared" si="572"/>
        <v>1.88</v>
      </c>
      <c r="R633" s="1110">
        <f t="shared" si="572"/>
        <v>1.88</v>
      </c>
      <c r="S633" s="1120"/>
      <c r="T633" s="1120"/>
      <c r="U633" s="1120"/>
      <c r="V633" s="1120"/>
      <c r="W633" s="1120"/>
      <c r="X633" s="1120"/>
      <c r="Y633" s="1120"/>
      <c r="Z633" s="1120"/>
      <c r="AA633" s="1120"/>
      <c r="AB633" s="1120"/>
      <c r="AC633" s="1120"/>
      <c r="AD633" s="1120"/>
      <c r="AE633" s="1120"/>
      <c r="AF633" s="1120"/>
      <c r="AG633" s="1120"/>
      <c r="AH633" s="1120"/>
      <c r="AI633" s="1120"/>
      <c r="AJ633" s="1120"/>
      <c r="AK633" s="1120"/>
      <c r="AL633" s="1120"/>
      <c r="AM633" s="1120"/>
      <c r="AN633" s="1120"/>
      <c r="AO633" s="1120"/>
      <c r="AP633" s="1120"/>
      <c r="AQ633" s="1120"/>
      <c r="AR633" s="1120"/>
      <c r="AS633" s="1120"/>
      <c r="AT633" s="1120"/>
    </row>
    <row r="634" spans="1:46" s="1100" customFormat="1" ht="13.5" customHeight="1" x14ac:dyDescent="0.2">
      <c r="A634" s="1110"/>
      <c r="B634" s="1123"/>
      <c r="C634" s="1167"/>
      <c r="E634" s="1123"/>
      <c r="F634" s="1110"/>
      <c r="G634" s="1167"/>
      <c r="H634" s="1167">
        <f t="shared" si="561"/>
        <v>13</v>
      </c>
      <c r="I634" s="1110">
        <v>1.96</v>
      </c>
      <c r="J634" s="1110">
        <f t="shared" ref="J634:R634" si="573">I634</f>
        <v>1.96</v>
      </c>
      <c r="K634" s="1110">
        <f t="shared" si="573"/>
        <v>1.96</v>
      </c>
      <c r="L634" s="1110">
        <f t="shared" si="573"/>
        <v>1.96</v>
      </c>
      <c r="M634" s="1110">
        <f t="shared" si="573"/>
        <v>1.96</v>
      </c>
      <c r="N634" s="1110">
        <f t="shared" si="573"/>
        <v>1.96</v>
      </c>
      <c r="O634" s="1110">
        <f t="shared" si="573"/>
        <v>1.96</v>
      </c>
      <c r="P634" s="1110">
        <f t="shared" si="573"/>
        <v>1.96</v>
      </c>
      <c r="Q634" s="1110">
        <f t="shared" si="573"/>
        <v>1.96</v>
      </c>
      <c r="R634" s="1110">
        <f t="shared" si="573"/>
        <v>1.96</v>
      </c>
      <c r="S634" s="1120"/>
      <c r="T634" s="1120"/>
      <c r="U634" s="1120"/>
      <c r="V634" s="1120"/>
      <c r="W634" s="1120"/>
      <c r="X634" s="1120"/>
      <c r="Y634" s="1120"/>
      <c r="Z634" s="1120"/>
      <c r="AA634" s="1120"/>
      <c r="AB634" s="1120"/>
      <c r="AC634" s="1120"/>
      <c r="AD634" s="1120"/>
      <c r="AE634" s="1120"/>
      <c r="AF634" s="1120"/>
      <c r="AG634" s="1120"/>
      <c r="AH634" s="1120"/>
      <c r="AI634" s="1120"/>
      <c r="AJ634" s="1120"/>
      <c r="AK634" s="1120"/>
      <c r="AL634" s="1120"/>
      <c r="AM634" s="1120"/>
      <c r="AN634" s="1120"/>
      <c r="AO634" s="1120"/>
      <c r="AP634" s="1120"/>
      <c r="AQ634" s="1120"/>
      <c r="AR634" s="1120"/>
      <c r="AS634" s="1120"/>
      <c r="AT634" s="1120"/>
    </row>
    <row r="635" spans="1:46" s="1100" customFormat="1" ht="13.5" customHeight="1" x14ac:dyDescent="0.2">
      <c r="A635" s="1110"/>
      <c r="B635" s="1123"/>
      <c r="C635" s="1167"/>
      <c r="E635" s="1123"/>
      <c r="F635" s="1110"/>
      <c r="G635" s="1167"/>
      <c r="H635" s="1167">
        <f t="shared" si="561"/>
        <v>14</v>
      </c>
      <c r="I635" s="1110">
        <v>1.75</v>
      </c>
      <c r="J635" s="1110">
        <f t="shared" ref="J635:R635" si="574">I635</f>
        <v>1.75</v>
      </c>
      <c r="K635" s="1110">
        <f t="shared" si="574"/>
        <v>1.75</v>
      </c>
      <c r="L635" s="1110">
        <f t="shared" si="574"/>
        <v>1.75</v>
      </c>
      <c r="M635" s="1110">
        <f t="shared" si="574"/>
        <v>1.75</v>
      </c>
      <c r="N635" s="1110">
        <f t="shared" si="574"/>
        <v>1.75</v>
      </c>
      <c r="O635" s="1110">
        <f t="shared" si="574"/>
        <v>1.75</v>
      </c>
      <c r="P635" s="1110">
        <f t="shared" si="574"/>
        <v>1.75</v>
      </c>
      <c r="Q635" s="1110">
        <f t="shared" si="574"/>
        <v>1.75</v>
      </c>
      <c r="R635" s="1110">
        <f t="shared" si="574"/>
        <v>1.75</v>
      </c>
      <c r="S635" s="1120"/>
      <c r="T635" s="1120"/>
      <c r="U635" s="1120"/>
      <c r="V635" s="1120"/>
      <c r="W635" s="1120"/>
      <c r="X635" s="1120"/>
      <c r="Y635" s="1120"/>
      <c r="Z635" s="1120"/>
      <c r="AA635" s="1120"/>
      <c r="AB635" s="1120"/>
      <c r="AC635" s="1120"/>
      <c r="AD635" s="1120"/>
      <c r="AE635" s="1120"/>
      <c r="AF635" s="1120"/>
      <c r="AG635" s="1120"/>
      <c r="AH635" s="1120"/>
      <c r="AI635" s="1120"/>
      <c r="AJ635" s="1120"/>
      <c r="AK635" s="1120"/>
      <c r="AL635" s="1120"/>
      <c r="AM635" s="1120"/>
      <c r="AN635" s="1120"/>
      <c r="AO635" s="1120"/>
      <c r="AP635" s="1120"/>
      <c r="AQ635" s="1120"/>
      <c r="AR635" s="1120"/>
      <c r="AS635" s="1120"/>
      <c r="AT635" s="1120"/>
    </row>
    <row r="636" spans="1:46" s="1100" customFormat="1" ht="13.5" customHeight="1" x14ac:dyDescent="0.2">
      <c r="A636" s="1110"/>
      <c r="B636" s="1123"/>
      <c r="C636" s="1167"/>
      <c r="E636" s="1123"/>
      <c r="F636" s="1110"/>
      <c r="G636" s="1167"/>
      <c r="H636" s="1167">
        <f t="shared" si="561"/>
        <v>15</v>
      </c>
      <c r="I636" s="1110">
        <v>1.7</v>
      </c>
      <c r="J636" s="1110">
        <f t="shared" ref="J636:R636" si="575">I636</f>
        <v>1.7</v>
      </c>
      <c r="K636" s="1110">
        <f t="shared" si="575"/>
        <v>1.7</v>
      </c>
      <c r="L636" s="1110">
        <f t="shared" si="575"/>
        <v>1.7</v>
      </c>
      <c r="M636" s="1110">
        <f t="shared" si="575"/>
        <v>1.7</v>
      </c>
      <c r="N636" s="1110">
        <f t="shared" si="575"/>
        <v>1.7</v>
      </c>
      <c r="O636" s="1110">
        <f t="shared" si="575"/>
        <v>1.7</v>
      </c>
      <c r="P636" s="1110">
        <f t="shared" si="575"/>
        <v>1.7</v>
      </c>
      <c r="Q636" s="1110">
        <f t="shared" si="575"/>
        <v>1.7</v>
      </c>
      <c r="R636" s="1110">
        <f t="shared" si="575"/>
        <v>1.7</v>
      </c>
      <c r="S636" s="1120"/>
      <c r="T636" s="1120"/>
      <c r="U636" s="1120"/>
      <c r="V636" s="1120"/>
      <c r="W636" s="1120"/>
      <c r="X636" s="1120"/>
      <c r="Y636" s="1120"/>
      <c r="Z636" s="1120"/>
      <c r="AA636" s="1120"/>
      <c r="AB636" s="1120"/>
      <c r="AC636" s="1120"/>
      <c r="AD636" s="1120"/>
      <c r="AE636" s="1120"/>
      <c r="AF636" s="1120"/>
      <c r="AG636" s="1120"/>
      <c r="AH636" s="1120"/>
      <c r="AI636" s="1120"/>
      <c r="AJ636" s="1120"/>
      <c r="AK636" s="1120"/>
      <c r="AL636" s="1120"/>
      <c r="AM636" s="1120"/>
      <c r="AN636" s="1120"/>
      <c r="AO636" s="1120"/>
      <c r="AP636" s="1120"/>
      <c r="AQ636" s="1120"/>
      <c r="AR636" s="1120"/>
      <c r="AS636" s="1120"/>
      <c r="AT636" s="1120"/>
    </row>
    <row r="637" spans="1:46" s="1100" customFormat="1" ht="13.5" customHeight="1" x14ac:dyDescent="0.2">
      <c r="A637" s="1110"/>
      <c r="B637" s="1123"/>
      <c r="C637" s="1167"/>
      <c r="E637" s="1123"/>
      <c r="F637" s="1110"/>
      <c r="G637" s="1167"/>
      <c r="H637" s="1167">
        <f t="shared" si="561"/>
        <v>16</v>
      </c>
      <c r="I637" s="1110">
        <v>1.74</v>
      </c>
      <c r="J637" s="1110">
        <f t="shared" ref="J637:R637" si="576">I637</f>
        <v>1.74</v>
      </c>
      <c r="K637" s="1110">
        <f t="shared" si="576"/>
        <v>1.74</v>
      </c>
      <c r="L637" s="1110">
        <f t="shared" si="576"/>
        <v>1.74</v>
      </c>
      <c r="M637" s="1110">
        <f t="shared" si="576"/>
        <v>1.74</v>
      </c>
      <c r="N637" s="1110">
        <f t="shared" si="576"/>
        <v>1.74</v>
      </c>
      <c r="O637" s="1110">
        <f t="shared" si="576"/>
        <v>1.74</v>
      </c>
      <c r="P637" s="1110">
        <f t="shared" si="576"/>
        <v>1.74</v>
      </c>
      <c r="Q637" s="1110">
        <f t="shared" si="576"/>
        <v>1.74</v>
      </c>
      <c r="R637" s="1110">
        <f t="shared" si="576"/>
        <v>1.74</v>
      </c>
      <c r="S637" s="1120"/>
      <c r="T637" s="1120"/>
      <c r="U637" s="1120"/>
      <c r="V637" s="1120"/>
      <c r="W637" s="1120"/>
      <c r="X637" s="1120"/>
      <c r="Y637" s="1120"/>
      <c r="Z637" s="1120"/>
      <c r="AA637" s="1120"/>
      <c r="AB637" s="1120"/>
      <c r="AC637" s="1120"/>
      <c r="AD637" s="1120"/>
      <c r="AE637" s="1120"/>
      <c r="AF637" s="1120"/>
      <c r="AG637" s="1120"/>
      <c r="AH637" s="1120"/>
      <c r="AI637" s="1120"/>
      <c r="AJ637" s="1120"/>
      <c r="AK637" s="1120"/>
      <c r="AL637" s="1120"/>
      <c r="AM637" s="1120"/>
      <c r="AN637" s="1120"/>
      <c r="AO637" s="1120"/>
      <c r="AP637" s="1120"/>
      <c r="AQ637" s="1120"/>
      <c r="AR637" s="1120"/>
      <c r="AS637" s="1120"/>
      <c r="AT637" s="1120"/>
    </row>
    <row r="638" spans="1:46" s="1100" customFormat="1" ht="13.5" customHeight="1" x14ac:dyDescent="0.2">
      <c r="A638" s="1110"/>
      <c r="B638" s="1123"/>
      <c r="C638" s="1167"/>
      <c r="E638" s="1123"/>
      <c r="F638" s="1110"/>
      <c r="G638" s="1167"/>
      <c r="H638" s="1167">
        <f t="shared" si="561"/>
        <v>17</v>
      </c>
      <c r="I638" s="1110">
        <v>1.62</v>
      </c>
      <c r="J638" s="1110">
        <f t="shared" ref="J638:R638" si="577">I638</f>
        <v>1.62</v>
      </c>
      <c r="K638" s="1110">
        <f t="shared" si="577"/>
        <v>1.62</v>
      </c>
      <c r="L638" s="1110">
        <f t="shared" si="577"/>
        <v>1.62</v>
      </c>
      <c r="M638" s="1110">
        <f t="shared" si="577"/>
        <v>1.62</v>
      </c>
      <c r="N638" s="1110">
        <f t="shared" si="577"/>
        <v>1.62</v>
      </c>
      <c r="O638" s="1110">
        <f t="shared" si="577"/>
        <v>1.62</v>
      </c>
      <c r="P638" s="1110">
        <f t="shared" si="577"/>
        <v>1.62</v>
      </c>
      <c r="Q638" s="1110">
        <f t="shared" si="577"/>
        <v>1.62</v>
      </c>
      <c r="R638" s="1110">
        <f t="shared" si="577"/>
        <v>1.62</v>
      </c>
      <c r="S638" s="1120"/>
      <c r="T638" s="1120"/>
      <c r="U638" s="1120"/>
      <c r="V638" s="1120"/>
      <c r="W638" s="1120"/>
      <c r="X638" s="1120"/>
      <c r="Y638" s="1120"/>
      <c r="Z638" s="1120"/>
      <c r="AA638" s="1120"/>
      <c r="AB638" s="1120"/>
      <c r="AC638" s="1120"/>
      <c r="AD638" s="1120"/>
      <c r="AE638" s="1120"/>
      <c r="AF638" s="1120"/>
      <c r="AG638" s="1120"/>
      <c r="AH638" s="1120"/>
      <c r="AI638" s="1120"/>
      <c r="AJ638" s="1120"/>
      <c r="AK638" s="1120"/>
      <c r="AL638" s="1120"/>
      <c r="AM638" s="1120"/>
      <c r="AN638" s="1120"/>
      <c r="AO638" s="1120"/>
      <c r="AP638" s="1120"/>
      <c r="AQ638" s="1120"/>
      <c r="AR638" s="1120"/>
      <c r="AS638" s="1120"/>
      <c r="AT638" s="1120"/>
    </row>
    <row r="639" spans="1:46" s="1100" customFormat="1" ht="13.5" customHeight="1" x14ac:dyDescent="0.2">
      <c r="A639" s="1110"/>
      <c r="B639" s="1123"/>
      <c r="C639" s="1167"/>
      <c r="E639" s="1123"/>
      <c r="F639" s="1110"/>
      <c r="G639" s="1167"/>
      <c r="H639" s="1167">
        <f t="shared" si="561"/>
        <v>18</v>
      </c>
      <c r="I639" s="1110">
        <v>1.79</v>
      </c>
      <c r="J639" s="1110">
        <f t="shared" ref="J639:R639" si="578">I639</f>
        <v>1.79</v>
      </c>
      <c r="K639" s="1110">
        <f t="shared" si="578"/>
        <v>1.79</v>
      </c>
      <c r="L639" s="1110">
        <f t="shared" si="578"/>
        <v>1.79</v>
      </c>
      <c r="M639" s="1110">
        <f t="shared" si="578"/>
        <v>1.79</v>
      </c>
      <c r="N639" s="1110">
        <f t="shared" si="578"/>
        <v>1.79</v>
      </c>
      <c r="O639" s="1110">
        <f t="shared" si="578"/>
        <v>1.79</v>
      </c>
      <c r="P639" s="1110">
        <f t="shared" si="578"/>
        <v>1.79</v>
      </c>
      <c r="Q639" s="1110">
        <f t="shared" si="578"/>
        <v>1.79</v>
      </c>
      <c r="R639" s="1110">
        <f t="shared" si="578"/>
        <v>1.79</v>
      </c>
      <c r="S639" s="1120"/>
      <c r="T639" s="1120"/>
      <c r="U639" s="1120"/>
      <c r="V639" s="1120"/>
      <c r="W639" s="1120"/>
      <c r="X639" s="1120"/>
      <c r="Y639" s="1120"/>
      <c r="Z639" s="1120"/>
      <c r="AA639" s="1120"/>
      <c r="AB639" s="1120"/>
      <c r="AC639" s="1120"/>
      <c r="AD639" s="1120"/>
      <c r="AE639" s="1120"/>
      <c r="AF639" s="1120"/>
      <c r="AG639" s="1120"/>
      <c r="AH639" s="1120"/>
      <c r="AI639" s="1120"/>
      <c r="AJ639" s="1120"/>
      <c r="AK639" s="1120"/>
      <c r="AL639" s="1120"/>
      <c r="AM639" s="1120"/>
      <c r="AN639" s="1120"/>
      <c r="AO639" s="1120"/>
      <c r="AP639" s="1120"/>
      <c r="AQ639" s="1120"/>
      <c r="AR639" s="1120"/>
      <c r="AS639" s="1120"/>
      <c r="AT639" s="1120"/>
    </row>
    <row r="640" spans="1:46" s="1100" customFormat="1" ht="13.5" customHeight="1" x14ac:dyDescent="0.2">
      <c r="A640" s="1110"/>
      <c r="B640" s="1123"/>
      <c r="C640" s="1167"/>
      <c r="E640" s="1123"/>
      <c r="F640" s="1110"/>
      <c r="G640" s="1167"/>
      <c r="H640" s="1167">
        <f t="shared" si="561"/>
        <v>19</v>
      </c>
      <c r="I640" s="1110">
        <v>1.77</v>
      </c>
      <c r="J640" s="1110">
        <f t="shared" ref="J640:R640" si="579">I640</f>
        <v>1.77</v>
      </c>
      <c r="K640" s="1110">
        <f t="shared" si="579"/>
        <v>1.77</v>
      </c>
      <c r="L640" s="1110">
        <f t="shared" si="579"/>
        <v>1.77</v>
      </c>
      <c r="M640" s="1110">
        <f t="shared" si="579"/>
        <v>1.77</v>
      </c>
      <c r="N640" s="1110">
        <f t="shared" si="579"/>
        <v>1.77</v>
      </c>
      <c r="O640" s="1110">
        <f t="shared" si="579"/>
        <v>1.77</v>
      </c>
      <c r="P640" s="1110">
        <f t="shared" si="579"/>
        <v>1.77</v>
      </c>
      <c r="Q640" s="1110">
        <f t="shared" si="579"/>
        <v>1.77</v>
      </c>
      <c r="R640" s="1110">
        <f t="shared" si="579"/>
        <v>1.77</v>
      </c>
      <c r="S640" s="1120"/>
      <c r="T640" s="1120"/>
      <c r="U640" s="1120"/>
      <c r="V640" s="1120"/>
      <c r="W640" s="1120"/>
      <c r="X640" s="1120"/>
      <c r="Y640" s="1120"/>
      <c r="Z640" s="1120"/>
      <c r="AA640" s="1120"/>
      <c r="AB640" s="1120"/>
      <c r="AC640" s="1120"/>
      <c r="AD640" s="1120"/>
      <c r="AE640" s="1120"/>
      <c r="AF640" s="1120"/>
      <c r="AG640" s="1120"/>
      <c r="AH640" s="1120"/>
      <c r="AI640" s="1120"/>
      <c r="AJ640" s="1120"/>
      <c r="AK640" s="1120"/>
      <c r="AL640" s="1120"/>
      <c r="AM640" s="1120"/>
      <c r="AN640" s="1120"/>
      <c r="AO640" s="1120"/>
      <c r="AP640" s="1120"/>
      <c r="AQ640" s="1120"/>
      <c r="AR640" s="1120"/>
      <c r="AS640" s="1120"/>
      <c r="AT640" s="1120"/>
    </row>
    <row r="641" spans="1:46" s="1100" customFormat="1" ht="13.5" customHeight="1" x14ac:dyDescent="0.2">
      <c r="A641" s="1110"/>
      <c r="B641" s="1123"/>
      <c r="C641" s="1167"/>
      <c r="E641" s="1123"/>
      <c r="F641" s="1110"/>
      <c r="G641" s="1167"/>
      <c r="H641" s="1167">
        <f t="shared" si="561"/>
        <v>20</v>
      </c>
      <c r="I641" s="1110">
        <v>1.79</v>
      </c>
      <c r="J641" s="1110">
        <f t="shared" ref="J641:R641" si="580">I641</f>
        <v>1.79</v>
      </c>
      <c r="K641" s="1110">
        <f t="shared" si="580"/>
        <v>1.79</v>
      </c>
      <c r="L641" s="1110">
        <f t="shared" si="580"/>
        <v>1.79</v>
      </c>
      <c r="M641" s="1110">
        <f t="shared" si="580"/>
        <v>1.79</v>
      </c>
      <c r="N641" s="1110">
        <f t="shared" si="580"/>
        <v>1.79</v>
      </c>
      <c r="O641" s="1110">
        <f t="shared" si="580"/>
        <v>1.79</v>
      </c>
      <c r="P641" s="1110">
        <f t="shared" si="580"/>
        <v>1.79</v>
      </c>
      <c r="Q641" s="1110">
        <f t="shared" si="580"/>
        <v>1.79</v>
      </c>
      <c r="R641" s="1110">
        <f t="shared" si="580"/>
        <v>1.79</v>
      </c>
      <c r="S641" s="1120"/>
      <c r="T641" s="1120"/>
      <c r="U641" s="1120"/>
      <c r="V641" s="1120"/>
      <c r="W641" s="1120"/>
      <c r="X641" s="1120"/>
      <c r="Y641" s="1120"/>
      <c r="Z641" s="1120"/>
      <c r="AA641" s="1120"/>
      <c r="AB641" s="1120"/>
      <c r="AC641" s="1120"/>
      <c r="AD641" s="1120"/>
      <c r="AE641" s="1120"/>
      <c r="AF641" s="1120"/>
      <c r="AG641" s="1120"/>
      <c r="AH641" s="1120"/>
      <c r="AI641" s="1120"/>
      <c r="AJ641" s="1120"/>
      <c r="AK641" s="1120"/>
      <c r="AL641" s="1120"/>
      <c r="AM641" s="1120"/>
      <c r="AN641" s="1120"/>
      <c r="AO641" s="1120"/>
      <c r="AP641" s="1120"/>
      <c r="AQ641" s="1120"/>
      <c r="AR641" s="1120"/>
      <c r="AS641" s="1120"/>
      <c r="AT641" s="1120"/>
    </row>
    <row r="642" spans="1:46" s="1100" customFormat="1" ht="13.5" customHeight="1" x14ac:dyDescent="0.2">
      <c r="A642" s="1110"/>
      <c r="B642" s="1123"/>
      <c r="C642" s="1167"/>
      <c r="E642" s="1123"/>
      <c r="F642" s="1110"/>
      <c r="G642" s="1167"/>
      <c r="H642" s="1167">
        <f t="shared" si="561"/>
        <v>21</v>
      </c>
      <c r="I642" s="1110">
        <v>1.65</v>
      </c>
      <c r="J642" s="1110">
        <f t="shared" ref="J642:R642" si="581">I642</f>
        <v>1.65</v>
      </c>
      <c r="K642" s="1110">
        <f t="shared" si="581"/>
        <v>1.65</v>
      </c>
      <c r="L642" s="1110">
        <f t="shared" si="581"/>
        <v>1.65</v>
      </c>
      <c r="M642" s="1110">
        <f t="shared" si="581"/>
        <v>1.65</v>
      </c>
      <c r="N642" s="1110">
        <f t="shared" si="581"/>
        <v>1.65</v>
      </c>
      <c r="O642" s="1110">
        <f t="shared" si="581"/>
        <v>1.65</v>
      </c>
      <c r="P642" s="1110">
        <f t="shared" si="581"/>
        <v>1.65</v>
      </c>
      <c r="Q642" s="1110">
        <f t="shared" si="581"/>
        <v>1.65</v>
      </c>
      <c r="R642" s="1110">
        <f t="shared" si="581"/>
        <v>1.65</v>
      </c>
      <c r="S642" s="1120"/>
      <c r="T642" s="1120"/>
      <c r="U642" s="1120"/>
      <c r="V642" s="1120"/>
      <c r="W642" s="1120"/>
      <c r="X642" s="1120"/>
      <c r="Y642" s="1120"/>
      <c r="Z642" s="1120"/>
      <c r="AA642" s="1120"/>
      <c r="AB642" s="1120"/>
      <c r="AC642" s="1120"/>
      <c r="AD642" s="1120"/>
      <c r="AE642" s="1120"/>
      <c r="AF642" s="1120"/>
      <c r="AG642" s="1120"/>
      <c r="AH642" s="1120"/>
      <c r="AI642" s="1120"/>
      <c r="AJ642" s="1120"/>
      <c r="AK642" s="1120"/>
      <c r="AL642" s="1120"/>
      <c r="AM642" s="1120"/>
      <c r="AN642" s="1120"/>
      <c r="AO642" s="1120"/>
      <c r="AP642" s="1120"/>
      <c r="AQ642" s="1120"/>
      <c r="AR642" s="1120"/>
      <c r="AS642" s="1120"/>
      <c r="AT642" s="1120"/>
    </row>
    <row r="643" spans="1:46" s="1100" customFormat="1" ht="13.5" customHeight="1" x14ac:dyDescent="0.2">
      <c r="A643" s="1110"/>
      <c r="B643" s="1123"/>
      <c r="C643" s="1167"/>
      <c r="E643" s="1123"/>
      <c r="F643" s="1110"/>
      <c r="G643" s="1167"/>
      <c r="H643" s="1167">
        <f t="shared" si="561"/>
        <v>22</v>
      </c>
      <c r="I643" s="1110">
        <v>1.67</v>
      </c>
      <c r="J643" s="1110">
        <f t="shared" ref="J643:R643" si="582">I643</f>
        <v>1.67</v>
      </c>
      <c r="K643" s="1110">
        <f t="shared" si="582"/>
        <v>1.67</v>
      </c>
      <c r="L643" s="1110">
        <f t="shared" si="582"/>
        <v>1.67</v>
      </c>
      <c r="M643" s="1110">
        <f t="shared" si="582"/>
        <v>1.67</v>
      </c>
      <c r="N643" s="1110">
        <f t="shared" si="582"/>
        <v>1.67</v>
      </c>
      <c r="O643" s="1110">
        <f t="shared" si="582"/>
        <v>1.67</v>
      </c>
      <c r="P643" s="1110">
        <f t="shared" si="582"/>
        <v>1.67</v>
      </c>
      <c r="Q643" s="1110">
        <f t="shared" si="582"/>
        <v>1.67</v>
      </c>
      <c r="R643" s="1110">
        <f t="shared" si="582"/>
        <v>1.67</v>
      </c>
      <c r="S643" s="1120"/>
      <c r="T643" s="1120"/>
      <c r="U643" s="1120"/>
      <c r="V643" s="1120"/>
      <c r="W643" s="1120"/>
      <c r="X643" s="1120"/>
      <c r="Y643" s="1120"/>
      <c r="Z643" s="1120"/>
      <c r="AA643" s="1120"/>
      <c r="AB643" s="1120"/>
      <c r="AC643" s="1120"/>
      <c r="AD643" s="1120"/>
      <c r="AE643" s="1120"/>
      <c r="AF643" s="1120"/>
      <c r="AG643" s="1120"/>
      <c r="AH643" s="1120"/>
      <c r="AI643" s="1120"/>
      <c r="AJ643" s="1120"/>
      <c r="AK643" s="1120"/>
      <c r="AL643" s="1120"/>
      <c r="AM643" s="1120"/>
      <c r="AN643" s="1120"/>
      <c r="AO643" s="1120"/>
      <c r="AP643" s="1120"/>
      <c r="AQ643" s="1120"/>
      <c r="AR643" s="1120"/>
      <c r="AS643" s="1120"/>
      <c r="AT643" s="1120"/>
    </row>
    <row r="644" spans="1:46" s="1100" customFormat="1" ht="13.5" customHeight="1" x14ac:dyDescent="0.2">
      <c r="A644" s="1110"/>
      <c r="B644" s="1123"/>
      <c r="C644" s="1167"/>
      <c r="E644" s="1123"/>
      <c r="F644" s="1110"/>
      <c r="G644" s="1167"/>
      <c r="H644" s="1167">
        <f t="shared" si="561"/>
        <v>23</v>
      </c>
      <c r="I644" s="1110">
        <v>1.44</v>
      </c>
      <c r="J644" s="1110">
        <f>I644</f>
        <v>1.44</v>
      </c>
      <c r="K644" s="1110">
        <f t="shared" ref="K644:R644" si="583">J644</f>
        <v>1.44</v>
      </c>
      <c r="L644" s="1110">
        <f t="shared" si="583"/>
        <v>1.44</v>
      </c>
      <c r="M644" s="1110">
        <f t="shared" si="583"/>
        <v>1.44</v>
      </c>
      <c r="N644" s="1110">
        <f t="shared" si="583"/>
        <v>1.44</v>
      </c>
      <c r="O644" s="1110">
        <f t="shared" si="583"/>
        <v>1.44</v>
      </c>
      <c r="P644" s="1110">
        <f t="shared" si="583"/>
        <v>1.44</v>
      </c>
      <c r="Q644" s="1110">
        <f t="shared" si="583"/>
        <v>1.44</v>
      </c>
      <c r="R644" s="1110">
        <f t="shared" si="583"/>
        <v>1.44</v>
      </c>
      <c r="S644" s="1120"/>
      <c r="T644" s="1120"/>
      <c r="U644" s="1120"/>
      <c r="V644" s="1120"/>
      <c r="W644" s="1120"/>
      <c r="X644" s="1120"/>
      <c r="Y644" s="1120"/>
      <c r="Z644" s="1120"/>
      <c r="AA644" s="1120"/>
      <c r="AB644" s="1120"/>
      <c r="AC644" s="1120"/>
      <c r="AD644" s="1120"/>
      <c r="AE644" s="1120"/>
      <c r="AF644" s="1120"/>
      <c r="AG644" s="1120"/>
      <c r="AH644" s="1120"/>
      <c r="AI644" s="1120"/>
      <c r="AJ644" s="1120"/>
      <c r="AK644" s="1120"/>
      <c r="AL644" s="1120"/>
      <c r="AM644" s="1120"/>
      <c r="AN644" s="1120"/>
      <c r="AO644" s="1120"/>
      <c r="AP644" s="1120"/>
      <c r="AQ644" s="1120"/>
      <c r="AR644" s="1120"/>
      <c r="AS644" s="1120"/>
      <c r="AT644" s="1120"/>
    </row>
    <row r="645" spans="1:46" s="1100" customFormat="1" ht="13.5" customHeight="1" x14ac:dyDescent="0.2">
      <c r="A645" s="1110"/>
      <c r="B645" s="1123"/>
      <c r="C645" s="1167"/>
      <c r="E645" s="1123"/>
      <c r="F645" s="1110"/>
      <c r="G645" s="1167"/>
      <c r="H645" s="1167"/>
      <c r="I645" s="1120"/>
      <c r="J645" s="1110"/>
      <c r="K645" s="1110"/>
      <c r="L645" s="1110"/>
      <c r="M645" s="1110"/>
      <c r="N645" s="1110"/>
      <c r="O645" s="1110"/>
      <c r="P645" s="1110"/>
      <c r="Q645" s="1110"/>
      <c r="R645" s="1110"/>
      <c r="S645" s="1120"/>
      <c r="T645" s="1120"/>
      <c r="U645" s="1120"/>
      <c r="V645" s="1120"/>
      <c r="W645" s="1120"/>
      <c r="X645" s="1120"/>
      <c r="Y645" s="1120"/>
      <c r="Z645" s="1120"/>
      <c r="AA645" s="1120"/>
      <c r="AB645" s="1120"/>
      <c r="AC645" s="1120"/>
      <c r="AD645" s="1120"/>
      <c r="AE645" s="1120"/>
      <c r="AF645" s="1120"/>
      <c r="AG645" s="1120"/>
      <c r="AH645" s="1120"/>
      <c r="AI645" s="1120"/>
      <c r="AJ645" s="1120"/>
      <c r="AK645" s="1120"/>
      <c r="AL645" s="1120"/>
      <c r="AM645" s="1120"/>
      <c r="AN645" s="1120"/>
      <c r="AO645" s="1120"/>
      <c r="AP645" s="1120"/>
      <c r="AQ645" s="1120"/>
      <c r="AR645" s="1120"/>
      <c r="AS645" s="1120"/>
      <c r="AT645" s="1120"/>
    </row>
    <row r="646" spans="1:46" s="1100" customFormat="1" ht="13.5" customHeight="1" x14ac:dyDescent="0.2">
      <c r="A646" s="1110"/>
      <c r="B646" s="1123" t="str">
        <f>B621</f>
        <v xml:space="preserve">ООО "Вологодское </v>
      </c>
      <c r="C646" s="1110" t="str">
        <f>C621</f>
        <v>55-81-54</v>
      </c>
      <c r="D646" s="1123" t="s">
        <v>722</v>
      </c>
      <c r="E646" s="1123" t="s">
        <v>722</v>
      </c>
      <c r="F646" s="1110" t="s">
        <v>94</v>
      </c>
      <c r="G646" s="1167">
        <v>5</v>
      </c>
      <c r="H646" s="1167">
        <v>0</v>
      </c>
      <c r="I646" s="1110">
        <v>0.82</v>
      </c>
      <c r="J646" s="1110">
        <f>I646</f>
        <v>0.82</v>
      </c>
      <c r="K646" s="1110">
        <f t="shared" ref="K646:R646" si="584">J646</f>
        <v>0.82</v>
      </c>
      <c r="L646" s="1110">
        <f t="shared" si="584"/>
        <v>0.82</v>
      </c>
      <c r="M646" s="1110">
        <f t="shared" si="584"/>
        <v>0.82</v>
      </c>
      <c r="N646" s="1110">
        <f t="shared" si="584"/>
        <v>0.82</v>
      </c>
      <c r="O646" s="1110">
        <f t="shared" si="584"/>
        <v>0.82</v>
      </c>
      <c r="P646" s="1110">
        <f t="shared" si="584"/>
        <v>0.82</v>
      </c>
      <c r="Q646" s="1110">
        <f t="shared" si="584"/>
        <v>0.82</v>
      </c>
      <c r="R646" s="1110">
        <f t="shared" si="584"/>
        <v>0.82</v>
      </c>
      <c r="S646" s="1120"/>
      <c r="T646" s="1120"/>
      <c r="U646" s="1120"/>
      <c r="V646" s="1120"/>
      <c r="W646" s="1120"/>
      <c r="X646" s="1120"/>
      <c r="Y646" s="1120"/>
      <c r="Z646" s="1120"/>
      <c r="AA646" s="1120"/>
      <c r="AB646" s="1120"/>
      <c r="AC646" s="1120"/>
      <c r="AD646" s="1120"/>
      <c r="AE646" s="1120"/>
      <c r="AF646" s="1120"/>
      <c r="AG646" s="1120"/>
      <c r="AH646" s="1120"/>
      <c r="AI646" s="1120"/>
      <c r="AJ646" s="1120"/>
      <c r="AK646" s="1120"/>
      <c r="AL646" s="1120"/>
      <c r="AM646" s="1120"/>
      <c r="AN646" s="1120"/>
      <c r="AO646" s="1120"/>
      <c r="AP646" s="1120"/>
      <c r="AQ646" s="1120"/>
      <c r="AR646" s="1120"/>
      <c r="AS646" s="1120"/>
      <c r="AT646" s="1120"/>
    </row>
    <row r="647" spans="1:46" s="1100" customFormat="1" ht="13.5" customHeight="1" x14ac:dyDescent="0.2">
      <c r="A647" s="1110"/>
      <c r="B647" s="1123" t="str">
        <f>B622</f>
        <v>мороженое"</v>
      </c>
      <c r="C647" s="1110" t="str">
        <f>C622</f>
        <v>8911-5165206</v>
      </c>
      <c r="E647" s="1123"/>
      <c r="F647" s="1110"/>
      <c r="G647" s="1167"/>
      <c r="H647" s="1167">
        <f>H646+1</f>
        <v>1</v>
      </c>
      <c r="I647" s="1110">
        <v>0.83</v>
      </c>
      <c r="J647" s="1110">
        <f t="shared" ref="J647:R647" si="585">I647</f>
        <v>0.83</v>
      </c>
      <c r="K647" s="1110">
        <f t="shared" si="585"/>
        <v>0.83</v>
      </c>
      <c r="L647" s="1110">
        <f t="shared" si="585"/>
        <v>0.83</v>
      </c>
      <c r="M647" s="1110">
        <f t="shared" si="585"/>
        <v>0.83</v>
      </c>
      <c r="N647" s="1110">
        <f t="shared" si="585"/>
        <v>0.83</v>
      </c>
      <c r="O647" s="1110">
        <f t="shared" si="585"/>
        <v>0.83</v>
      </c>
      <c r="P647" s="1110">
        <f t="shared" si="585"/>
        <v>0.83</v>
      </c>
      <c r="Q647" s="1110">
        <f t="shared" si="585"/>
        <v>0.83</v>
      </c>
      <c r="R647" s="1110">
        <f t="shared" si="585"/>
        <v>0.83</v>
      </c>
      <c r="S647" s="1120"/>
      <c r="T647" s="1120"/>
      <c r="U647" s="1120"/>
      <c r="V647" s="1120"/>
      <c r="W647" s="1120"/>
      <c r="X647" s="1120"/>
      <c r="Y647" s="1120"/>
      <c r="Z647" s="1120"/>
      <c r="AA647" s="1120"/>
      <c r="AB647" s="1120"/>
      <c r="AC647" s="1120"/>
      <c r="AD647" s="1120"/>
      <c r="AE647" s="1120"/>
      <c r="AF647" s="1120"/>
      <c r="AG647" s="1120"/>
      <c r="AH647" s="1120"/>
      <c r="AI647" s="1120"/>
      <c r="AJ647" s="1120"/>
      <c r="AK647" s="1120"/>
      <c r="AL647" s="1120"/>
      <c r="AM647" s="1120"/>
      <c r="AN647" s="1120"/>
      <c r="AO647" s="1120"/>
      <c r="AP647" s="1120"/>
      <c r="AQ647" s="1120"/>
      <c r="AR647" s="1120"/>
      <c r="AS647" s="1120"/>
      <c r="AT647" s="1120"/>
    </row>
    <row r="648" spans="1:46" s="1100" customFormat="1" ht="13.5" customHeight="1" x14ac:dyDescent="0.2">
      <c r="A648" s="1110"/>
      <c r="B648" s="1123"/>
      <c r="C648" s="1167"/>
      <c r="E648" s="1123"/>
      <c r="F648" s="1110"/>
      <c r="G648" s="1167"/>
      <c r="H648" s="1167">
        <f t="shared" ref="H648:H669" si="586">H647+1</f>
        <v>2</v>
      </c>
      <c r="I648" s="1110">
        <v>0.81</v>
      </c>
      <c r="J648" s="1110">
        <f t="shared" ref="J648:R648" si="587">I648</f>
        <v>0.81</v>
      </c>
      <c r="K648" s="1110">
        <f t="shared" si="587"/>
        <v>0.81</v>
      </c>
      <c r="L648" s="1110">
        <f t="shared" si="587"/>
        <v>0.81</v>
      </c>
      <c r="M648" s="1110">
        <f t="shared" si="587"/>
        <v>0.81</v>
      </c>
      <c r="N648" s="1110">
        <f t="shared" si="587"/>
        <v>0.81</v>
      </c>
      <c r="O648" s="1110">
        <f t="shared" si="587"/>
        <v>0.81</v>
      </c>
      <c r="P648" s="1110">
        <f t="shared" si="587"/>
        <v>0.81</v>
      </c>
      <c r="Q648" s="1110">
        <f t="shared" si="587"/>
        <v>0.81</v>
      </c>
      <c r="R648" s="1110">
        <f t="shared" si="587"/>
        <v>0.81</v>
      </c>
      <c r="S648" s="1120"/>
      <c r="T648" s="1120"/>
      <c r="U648" s="1120"/>
      <c r="V648" s="1120"/>
      <c r="W648" s="1120"/>
      <c r="X648" s="1120"/>
      <c r="Y648" s="1120"/>
      <c r="Z648" s="1120"/>
      <c r="AA648" s="1120"/>
      <c r="AB648" s="1120"/>
      <c r="AC648" s="1120"/>
      <c r="AD648" s="1120"/>
      <c r="AE648" s="1120"/>
      <c r="AF648" s="1120"/>
      <c r="AG648" s="1120"/>
      <c r="AH648" s="1120"/>
      <c r="AI648" s="1120"/>
      <c r="AJ648" s="1120"/>
      <c r="AK648" s="1120"/>
      <c r="AL648" s="1120"/>
      <c r="AM648" s="1120"/>
      <c r="AN648" s="1120"/>
      <c r="AO648" s="1120"/>
      <c r="AP648" s="1120"/>
      <c r="AQ648" s="1120"/>
      <c r="AR648" s="1120"/>
      <c r="AS648" s="1120"/>
      <c r="AT648" s="1120"/>
    </row>
    <row r="649" spans="1:46" s="1100" customFormat="1" ht="13.5" customHeight="1" x14ac:dyDescent="0.2">
      <c r="A649" s="1110"/>
      <c r="B649" s="1123"/>
      <c r="C649" s="1167"/>
      <c r="E649" s="1123"/>
      <c r="F649" s="1110"/>
      <c r="G649" s="1167"/>
      <c r="H649" s="1167">
        <f t="shared" si="586"/>
        <v>3</v>
      </c>
      <c r="I649" s="1110">
        <v>0.72</v>
      </c>
      <c r="J649" s="1110">
        <f t="shared" ref="J649:R649" si="588">I649</f>
        <v>0.72</v>
      </c>
      <c r="K649" s="1110">
        <f t="shared" si="588"/>
        <v>0.72</v>
      </c>
      <c r="L649" s="1110">
        <f t="shared" si="588"/>
        <v>0.72</v>
      </c>
      <c r="M649" s="1110">
        <f t="shared" si="588"/>
        <v>0.72</v>
      </c>
      <c r="N649" s="1110">
        <f t="shared" si="588"/>
        <v>0.72</v>
      </c>
      <c r="O649" s="1110">
        <f t="shared" si="588"/>
        <v>0.72</v>
      </c>
      <c r="P649" s="1110">
        <f t="shared" si="588"/>
        <v>0.72</v>
      </c>
      <c r="Q649" s="1110">
        <f t="shared" si="588"/>
        <v>0.72</v>
      </c>
      <c r="R649" s="1110">
        <f t="shared" si="588"/>
        <v>0.72</v>
      </c>
      <c r="S649" s="1120"/>
      <c r="T649" s="1120"/>
      <c r="U649" s="1120"/>
      <c r="V649" s="1120"/>
      <c r="W649" s="1120"/>
      <c r="X649" s="1120"/>
      <c r="Y649" s="1120"/>
      <c r="Z649" s="1120"/>
      <c r="AA649" s="1120"/>
      <c r="AB649" s="1120"/>
      <c r="AC649" s="1120"/>
      <c r="AD649" s="1120"/>
      <c r="AE649" s="1120"/>
      <c r="AF649" s="1120"/>
      <c r="AG649" s="1120"/>
      <c r="AH649" s="1120"/>
      <c r="AI649" s="1120"/>
      <c r="AJ649" s="1120"/>
      <c r="AK649" s="1120"/>
      <c r="AL649" s="1120"/>
      <c r="AM649" s="1120"/>
      <c r="AN649" s="1120"/>
      <c r="AO649" s="1120"/>
      <c r="AP649" s="1120"/>
      <c r="AQ649" s="1120"/>
      <c r="AR649" s="1120"/>
      <c r="AS649" s="1120"/>
      <c r="AT649" s="1120"/>
    </row>
    <row r="650" spans="1:46" s="1100" customFormat="1" ht="13.5" customHeight="1" x14ac:dyDescent="0.2">
      <c r="A650" s="1110"/>
      <c r="B650" s="1123"/>
      <c r="C650" s="1167"/>
      <c r="E650" s="1123"/>
      <c r="F650" s="1110"/>
      <c r="G650" s="1167"/>
      <c r="H650" s="1167">
        <f t="shared" si="586"/>
        <v>4</v>
      </c>
      <c r="I650" s="1110">
        <v>0.84</v>
      </c>
      <c r="J650" s="1110">
        <f t="shared" ref="J650:R650" si="589">I650</f>
        <v>0.84</v>
      </c>
      <c r="K650" s="1110">
        <f t="shared" si="589"/>
        <v>0.84</v>
      </c>
      <c r="L650" s="1110">
        <f t="shared" si="589"/>
        <v>0.84</v>
      </c>
      <c r="M650" s="1110">
        <f t="shared" si="589"/>
        <v>0.84</v>
      </c>
      <c r="N650" s="1110">
        <f t="shared" si="589"/>
        <v>0.84</v>
      </c>
      <c r="O650" s="1110">
        <f t="shared" si="589"/>
        <v>0.84</v>
      </c>
      <c r="P650" s="1110">
        <f t="shared" si="589"/>
        <v>0.84</v>
      </c>
      <c r="Q650" s="1110">
        <f t="shared" si="589"/>
        <v>0.84</v>
      </c>
      <c r="R650" s="1110">
        <f t="shared" si="589"/>
        <v>0.84</v>
      </c>
      <c r="S650" s="1120"/>
      <c r="T650" s="1120"/>
      <c r="U650" s="1120"/>
      <c r="V650" s="1120"/>
      <c r="W650" s="1120"/>
      <c r="X650" s="1120"/>
      <c r="Y650" s="1120"/>
      <c r="Z650" s="1120"/>
      <c r="AA650" s="1120"/>
      <c r="AB650" s="1120"/>
      <c r="AC650" s="1120"/>
      <c r="AD650" s="1120"/>
      <c r="AE650" s="1120"/>
      <c r="AF650" s="1120"/>
      <c r="AG650" s="1120"/>
      <c r="AH650" s="1120"/>
      <c r="AI650" s="1120"/>
      <c r="AJ650" s="1120"/>
      <c r="AK650" s="1120"/>
      <c r="AL650" s="1120"/>
      <c r="AM650" s="1120"/>
      <c r="AN650" s="1120"/>
      <c r="AO650" s="1120"/>
      <c r="AP650" s="1120"/>
      <c r="AQ650" s="1120"/>
      <c r="AR650" s="1120"/>
      <c r="AS650" s="1120"/>
      <c r="AT650" s="1120"/>
    </row>
    <row r="651" spans="1:46" s="1100" customFormat="1" ht="13.5" customHeight="1" x14ac:dyDescent="0.2">
      <c r="A651" s="1110"/>
      <c r="B651" s="1123"/>
      <c r="C651" s="1167"/>
      <c r="E651" s="1123"/>
      <c r="F651" s="1110"/>
      <c r="G651" s="1167"/>
      <c r="H651" s="1167">
        <f t="shared" si="586"/>
        <v>5</v>
      </c>
      <c r="I651" s="1110">
        <v>0.83</v>
      </c>
      <c r="J651" s="1110">
        <f t="shared" ref="J651:R651" si="590">I651</f>
        <v>0.83</v>
      </c>
      <c r="K651" s="1110">
        <f t="shared" si="590"/>
        <v>0.83</v>
      </c>
      <c r="L651" s="1110">
        <f t="shared" si="590"/>
        <v>0.83</v>
      </c>
      <c r="M651" s="1110">
        <f t="shared" si="590"/>
        <v>0.83</v>
      </c>
      <c r="N651" s="1110">
        <f t="shared" si="590"/>
        <v>0.83</v>
      </c>
      <c r="O651" s="1110">
        <f t="shared" si="590"/>
        <v>0.83</v>
      </c>
      <c r="P651" s="1110">
        <f t="shared" si="590"/>
        <v>0.83</v>
      </c>
      <c r="Q651" s="1110">
        <f t="shared" si="590"/>
        <v>0.83</v>
      </c>
      <c r="R651" s="1110">
        <f t="shared" si="590"/>
        <v>0.83</v>
      </c>
      <c r="S651" s="1120"/>
      <c r="T651" s="1120"/>
      <c r="U651" s="1120"/>
      <c r="V651" s="1120"/>
      <c r="W651" s="1120"/>
      <c r="X651" s="1120"/>
      <c r="Y651" s="1120"/>
      <c r="Z651" s="1120"/>
      <c r="AA651" s="1120"/>
      <c r="AB651" s="1120"/>
      <c r="AC651" s="1120"/>
      <c r="AD651" s="1120"/>
      <c r="AE651" s="1120"/>
      <c r="AF651" s="1120"/>
      <c r="AG651" s="1120"/>
      <c r="AH651" s="1120"/>
      <c r="AI651" s="1120"/>
      <c r="AJ651" s="1120"/>
      <c r="AK651" s="1120"/>
      <c r="AL651" s="1120"/>
      <c r="AM651" s="1120"/>
      <c r="AN651" s="1120"/>
      <c r="AO651" s="1120"/>
      <c r="AP651" s="1120"/>
      <c r="AQ651" s="1120"/>
      <c r="AR651" s="1120"/>
      <c r="AS651" s="1120"/>
      <c r="AT651" s="1120"/>
    </row>
    <row r="652" spans="1:46" s="1100" customFormat="1" ht="13.5" customHeight="1" x14ac:dyDescent="0.2">
      <c r="A652" s="1110"/>
      <c r="B652" s="1123"/>
      <c r="C652" s="1167"/>
      <c r="E652" s="1123"/>
      <c r="F652" s="1110"/>
      <c r="G652" s="1167"/>
      <c r="H652" s="1167">
        <f t="shared" si="586"/>
        <v>6</v>
      </c>
      <c r="I652" s="1110">
        <v>0.82</v>
      </c>
      <c r="J652" s="1110">
        <f t="shared" ref="J652:R652" si="591">I652</f>
        <v>0.82</v>
      </c>
      <c r="K652" s="1110">
        <f t="shared" si="591"/>
        <v>0.82</v>
      </c>
      <c r="L652" s="1110">
        <f t="shared" si="591"/>
        <v>0.82</v>
      </c>
      <c r="M652" s="1110">
        <f t="shared" si="591"/>
        <v>0.82</v>
      </c>
      <c r="N652" s="1110">
        <f t="shared" si="591"/>
        <v>0.82</v>
      </c>
      <c r="O652" s="1110">
        <f t="shared" si="591"/>
        <v>0.82</v>
      </c>
      <c r="P652" s="1110">
        <f t="shared" si="591"/>
        <v>0.82</v>
      </c>
      <c r="Q652" s="1110">
        <f t="shared" si="591"/>
        <v>0.82</v>
      </c>
      <c r="R652" s="1110">
        <f t="shared" si="591"/>
        <v>0.82</v>
      </c>
      <c r="S652" s="1120"/>
      <c r="T652" s="1120"/>
      <c r="U652" s="1120"/>
      <c r="V652" s="1120"/>
      <c r="W652" s="1120"/>
      <c r="X652" s="1120"/>
      <c r="Y652" s="1120"/>
      <c r="Z652" s="1120"/>
      <c r="AA652" s="1120"/>
      <c r="AB652" s="1120"/>
      <c r="AC652" s="1120"/>
      <c r="AD652" s="1120"/>
      <c r="AE652" s="1120"/>
      <c r="AF652" s="1120"/>
      <c r="AG652" s="1120"/>
      <c r="AH652" s="1120"/>
      <c r="AI652" s="1120"/>
      <c r="AJ652" s="1120"/>
      <c r="AK652" s="1120"/>
      <c r="AL652" s="1120"/>
      <c r="AM652" s="1120"/>
      <c r="AN652" s="1120"/>
      <c r="AO652" s="1120"/>
      <c r="AP652" s="1120"/>
      <c r="AQ652" s="1120"/>
      <c r="AR652" s="1120"/>
      <c r="AS652" s="1120"/>
      <c r="AT652" s="1120"/>
    </row>
    <row r="653" spans="1:46" s="1100" customFormat="1" ht="13.5" customHeight="1" x14ac:dyDescent="0.2">
      <c r="A653" s="1110"/>
      <c r="B653" s="1123"/>
      <c r="C653" s="1167"/>
      <c r="E653" s="1123"/>
      <c r="F653" s="1110"/>
      <c r="G653" s="1167"/>
      <c r="H653" s="1167">
        <f t="shared" si="586"/>
        <v>7</v>
      </c>
      <c r="I653" s="1110">
        <v>0.81</v>
      </c>
      <c r="J653" s="1110">
        <f t="shared" ref="J653:R653" si="592">I653</f>
        <v>0.81</v>
      </c>
      <c r="K653" s="1110">
        <f t="shared" si="592"/>
        <v>0.81</v>
      </c>
      <c r="L653" s="1110">
        <f t="shared" si="592"/>
        <v>0.81</v>
      </c>
      <c r="M653" s="1110">
        <f t="shared" si="592"/>
        <v>0.81</v>
      </c>
      <c r="N653" s="1110">
        <f t="shared" si="592"/>
        <v>0.81</v>
      </c>
      <c r="O653" s="1110">
        <f t="shared" si="592"/>
        <v>0.81</v>
      </c>
      <c r="P653" s="1110">
        <f t="shared" si="592"/>
        <v>0.81</v>
      </c>
      <c r="Q653" s="1110">
        <f t="shared" si="592"/>
        <v>0.81</v>
      </c>
      <c r="R653" s="1110">
        <f t="shared" si="592"/>
        <v>0.81</v>
      </c>
      <c r="S653" s="1120"/>
      <c r="T653" s="1120"/>
      <c r="U653" s="1120"/>
      <c r="V653" s="1120"/>
      <c r="W653" s="1120"/>
      <c r="X653" s="1120"/>
      <c r="Y653" s="1120"/>
      <c r="Z653" s="1120"/>
      <c r="AA653" s="1120"/>
      <c r="AB653" s="1120"/>
      <c r="AC653" s="1120"/>
      <c r="AD653" s="1120"/>
      <c r="AE653" s="1120"/>
      <c r="AF653" s="1120"/>
      <c r="AG653" s="1120"/>
      <c r="AH653" s="1120"/>
      <c r="AI653" s="1120"/>
      <c r="AJ653" s="1120"/>
      <c r="AK653" s="1120"/>
      <c r="AL653" s="1120"/>
      <c r="AM653" s="1120"/>
      <c r="AN653" s="1120"/>
      <c r="AO653" s="1120"/>
      <c r="AP653" s="1120"/>
      <c r="AQ653" s="1120"/>
      <c r="AR653" s="1120"/>
      <c r="AS653" s="1120"/>
      <c r="AT653" s="1120"/>
    </row>
    <row r="654" spans="1:46" s="1100" customFormat="1" ht="13.5" customHeight="1" x14ac:dyDescent="0.2">
      <c r="A654" s="1110"/>
      <c r="B654" s="1123"/>
      <c r="C654" s="1167"/>
      <c r="E654" s="1123"/>
      <c r="F654" s="1110"/>
      <c r="G654" s="1167"/>
      <c r="H654" s="1167">
        <f t="shared" si="586"/>
        <v>8</v>
      </c>
      <c r="I654" s="1110">
        <v>0.81</v>
      </c>
      <c r="J654" s="1110">
        <f t="shared" ref="J654:R654" si="593">I654</f>
        <v>0.81</v>
      </c>
      <c r="K654" s="1110">
        <f t="shared" si="593"/>
        <v>0.81</v>
      </c>
      <c r="L654" s="1110">
        <f t="shared" si="593"/>
        <v>0.81</v>
      </c>
      <c r="M654" s="1110">
        <f t="shared" si="593"/>
        <v>0.81</v>
      </c>
      <c r="N654" s="1110">
        <f t="shared" si="593"/>
        <v>0.81</v>
      </c>
      <c r="O654" s="1110">
        <f t="shared" si="593"/>
        <v>0.81</v>
      </c>
      <c r="P654" s="1110">
        <f t="shared" si="593"/>
        <v>0.81</v>
      </c>
      <c r="Q654" s="1110">
        <f t="shared" si="593"/>
        <v>0.81</v>
      </c>
      <c r="R654" s="1110">
        <f t="shared" si="593"/>
        <v>0.81</v>
      </c>
      <c r="S654" s="1120"/>
      <c r="T654" s="1120"/>
      <c r="U654" s="1120"/>
      <c r="V654" s="1120"/>
      <c r="W654" s="1120"/>
      <c r="X654" s="1120"/>
      <c r="Y654" s="1120"/>
      <c r="Z654" s="1120"/>
      <c r="AA654" s="1120"/>
      <c r="AB654" s="1120"/>
      <c r="AC654" s="1120"/>
      <c r="AD654" s="1120"/>
      <c r="AE654" s="1120"/>
      <c r="AF654" s="1120"/>
      <c r="AG654" s="1120"/>
      <c r="AH654" s="1120"/>
      <c r="AI654" s="1120"/>
      <c r="AJ654" s="1120"/>
      <c r="AK654" s="1120"/>
      <c r="AL654" s="1120"/>
      <c r="AM654" s="1120"/>
      <c r="AN654" s="1120"/>
      <c r="AO654" s="1120"/>
      <c r="AP654" s="1120"/>
      <c r="AQ654" s="1120"/>
      <c r="AR654" s="1120"/>
      <c r="AS654" s="1120"/>
      <c r="AT654" s="1120"/>
    </row>
    <row r="655" spans="1:46" s="1100" customFormat="1" ht="13.5" customHeight="1" x14ac:dyDescent="0.2">
      <c r="A655" s="1110"/>
      <c r="B655" s="1123"/>
      <c r="C655" s="1167"/>
      <c r="E655" s="1123"/>
      <c r="F655" s="1110"/>
      <c r="G655" s="1167"/>
      <c r="H655" s="1167">
        <f t="shared" si="586"/>
        <v>9</v>
      </c>
      <c r="I655" s="1110">
        <v>0.82</v>
      </c>
      <c r="J655" s="1110">
        <f t="shared" ref="J655:R655" si="594">I655</f>
        <v>0.82</v>
      </c>
      <c r="K655" s="1110">
        <f t="shared" si="594"/>
        <v>0.82</v>
      </c>
      <c r="L655" s="1110">
        <f t="shared" si="594"/>
        <v>0.82</v>
      </c>
      <c r="M655" s="1110">
        <f t="shared" si="594"/>
        <v>0.82</v>
      </c>
      <c r="N655" s="1110">
        <f t="shared" si="594"/>
        <v>0.82</v>
      </c>
      <c r="O655" s="1110">
        <f t="shared" si="594"/>
        <v>0.82</v>
      </c>
      <c r="P655" s="1110">
        <f t="shared" si="594"/>
        <v>0.82</v>
      </c>
      <c r="Q655" s="1110">
        <f t="shared" si="594"/>
        <v>0.82</v>
      </c>
      <c r="R655" s="1110">
        <f t="shared" si="594"/>
        <v>0.82</v>
      </c>
      <c r="S655" s="1120"/>
      <c r="T655" s="1120"/>
      <c r="U655" s="1120"/>
      <c r="V655" s="1120"/>
      <c r="W655" s="1120"/>
      <c r="X655" s="1120"/>
      <c r="Y655" s="1120"/>
      <c r="Z655" s="1120"/>
      <c r="AA655" s="1120"/>
      <c r="AB655" s="1120"/>
      <c r="AC655" s="1120"/>
      <c r="AD655" s="1120"/>
      <c r="AE655" s="1120"/>
      <c r="AF655" s="1120"/>
      <c r="AG655" s="1120"/>
      <c r="AH655" s="1120"/>
      <c r="AI655" s="1120"/>
      <c r="AJ655" s="1120"/>
      <c r="AK655" s="1120"/>
      <c r="AL655" s="1120"/>
      <c r="AM655" s="1120"/>
      <c r="AN655" s="1120"/>
      <c r="AO655" s="1120"/>
      <c r="AP655" s="1120"/>
      <c r="AQ655" s="1120"/>
      <c r="AR655" s="1120"/>
      <c r="AS655" s="1120"/>
      <c r="AT655" s="1120"/>
    </row>
    <row r="656" spans="1:46" s="1100" customFormat="1" ht="13.5" customHeight="1" x14ac:dyDescent="0.2">
      <c r="A656" s="1110"/>
      <c r="B656" s="1123"/>
      <c r="C656" s="1167"/>
      <c r="E656" s="1123"/>
      <c r="F656" s="1110"/>
      <c r="G656" s="1167"/>
      <c r="H656" s="1167">
        <f t="shared" si="586"/>
        <v>10</v>
      </c>
      <c r="I656" s="1110">
        <v>0.86</v>
      </c>
      <c r="J656" s="1110">
        <f t="shared" ref="J656:R656" si="595">I656</f>
        <v>0.86</v>
      </c>
      <c r="K656" s="1110">
        <f t="shared" si="595"/>
        <v>0.86</v>
      </c>
      <c r="L656" s="1110">
        <f t="shared" si="595"/>
        <v>0.86</v>
      </c>
      <c r="M656" s="1110">
        <f t="shared" si="595"/>
        <v>0.86</v>
      </c>
      <c r="N656" s="1110">
        <f t="shared" si="595"/>
        <v>0.86</v>
      </c>
      <c r="O656" s="1110">
        <f t="shared" si="595"/>
        <v>0.86</v>
      </c>
      <c r="P656" s="1110">
        <f t="shared" si="595"/>
        <v>0.86</v>
      </c>
      <c r="Q656" s="1110">
        <f t="shared" si="595"/>
        <v>0.86</v>
      </c>
      <c r="R656" s="1110">
        <f t="shared" si="595"/>
        <v>0.86</v>
      </c>
      <c r="S656" s="1120"/>
      <c r="T656" s="1120"/>
      <c r="U656" s="1120"/>
      <c r="V656" s="1120"/>
      <c r="W656" s="1120"/>
      <c r="X656" s="1120"/>
      <c r="Y656" s="1120"/>
      <c r="Z656" s="1120"/>
      <c r="AA656" s="1120"/>
      <c r="AB656" s="1120"/>
      <c r="AC656" s="1120"/>
      <c r="AD656" s="1120"/>
      <c r="AE656" s="1120"/>
      <c r="AF656" s="1120"/>
      <c r="AG656" s="1120"/>
      <c r="AH656" s="1120"/>
      <c r="AI656" s="1120"/>
      <c r="AJ656" s="1120"/>
      <c r="AK656" s="1120"/>
      <c r="AL656" s="1120"/>
      <c r="AM656" s="1120"/>
      <c r="AN656" s="1120"/>
      <c r="AO656" s="1120"/>
      <c r="AP656" s="1120"/>
      <c r="AQ656" s="1120"/>
      <c r="AR656" s="1120"/>
      <c r="AS656" s="1120"/>
      <c r="AT656" s="1120"/>
    </row>
    <row r="657" spans="1:46" s="1100" customFormat="1" ht="13.5" customHeight="1" x14ac:dyDescent="0.2">
      <c r="A657" s="1110"/>
      <c r="B657" s="1123"/>
      <c r="C657" s="1167"/>
      <c r="E657" s="1123"/>
      <c r="F657" s="1110"/>
      <c r="G657" s="1167"/>
      <c r="H657" s="1167">
        <f t="shared" si="586"/>
        <v>11</v>
      </c>
      <c r="I657" s="1110">
        <v>0.83</v>
      </c>
      <c r="J657" s="1110">
        <f t="shared" ref="J657:R657" si="596">I657</f>
        <v>0.83</v>
      </c>
      <c r="K657" s="1110">
        <f t="shared" si="596"/>
        <v>0.83</v>
      </c>
      <c r="L657" s="1110">
        <f t="shared" si="596"/>
        <v>0.83</v>
      </c>
      <c r="M657" s="1110">
        <f t="shared" si="596"/>
        <v>0.83</v>
      </c>
      <c r="N657" s="1110">
        <f t="shared" si="596"/>
        <v>0.83</v>
      </c>
      <c r="O657" s="1110">
        <f t="shared" si="596"/>
        <v>0.83</v>
      </c>
      <c r="P657" s="1110">
        <f t="shared" si="596"/>
        <v>0.83</v>
      </c>
      <c r="Q657" s="1110">
        <f t="shared" si="596"/>
        <v>0.83</v>
      </c>
      <c r="R657" s="1110">
        <f t="shared" si="596"/>
        <v>0.83</v>
      </c>
      <c r="S657" s="1120"/>
      <c r="T657" s="1120"/>
      <c r="U657" s="1120"/>
      <c r="V657" s="1120"/>
      <c r="W657" s="1120"/>
      <c r="X657" s="1120"/>
      <c r="Y657" s="1120"/>
      <c r="Z657" s="1120"/>
      <c r="AA657" s="1120"/>
      <c r="AB657" s="1120"/>
      <c r="AC657" s="1120"/>
      <c r="AD657" s="1120"/>
      <c r="AE657" s="1120"/>
      <c r="AF657" s="1120"/>
      <c r="AG657" s="1120"/>
      <c r="AH657" s="1120"/>
      <c r="AI657" s="1120"/>
      <c r="AJ657" s="1120"/>
      <c r="AK657" s="1120"/>
      <c r="AL657" s="1120"/>
      <c r="AM657" s="1120"/>
      <c r="AN657" s="1120"/>
      <c r="AO657" s="1120"/>
      <c r="AP657" s="1120"/>
      <c r="AQ657" s="1120"/>
      <c r="AR657" s="1120"/>
      <c r="AS657" s="1120"/>
      <c r="AT657" s="1120"/>
    </row>
    <row r="658" spans="1:46" s="1100" customFormat="1" ht="13.5" customHeight="1" x14ac:dyDescent="0.2">
      <c r="A658" s="1110"/>
      <c r="B658" s="1123"/>
      <c r="C658" s="1167"/>
      <c r="E658" s="1123"/>
      <c r="F658" s="1110"/>
      <c r="G658" s="1167"/>
      <c r="H658" s="1167">
        <f t="shared" si="586"/>
        <v>12</v>
      </c>
      <c r="I658" s="1110">
        <v>0.85</v>
      </c>
      <c r="J658" s="1110">
        <f t="shared" ref="J658:R658" si="597">I658</f>
        <v>0.85</v>
      </c>
      <c r="K658" s="1110">
        <f t="shared" si="597"/>
        <v>0.85</v>
      </c>
      <c r="L658" s="1110">
        <f t="shared" si="597"/>
        <v>0.85</v>
      </c>
      <c r="M658" s="1110">
        <f t="shared" si="597"/>
        <v>0.85</v>
      </c>
      <c r="N658" s="1110">
        <f t="shared" si="597"/>
        <v>0.85</v>
      </c>
      <c r="O658" s="1110">
        <f t="shared" si="597"/>
        <v>0.85</v>
      </c>
      <c r="P658" s="1110">
        <f t="shared" si="597"/>
        <v>0.85</v>
      </c>
      <c r="Q658" s="1110">
        <f t="shared" si="597"/>
        <v>0.85</v>
      </c>
      <c r="R658" s="1110">
        <f t="shared" si="597"/>
        <v>0.85</v>
      </c>
      <c r="S658" s="1120"/>
      <c r="T658" s="1120"/>
      <c r="U658" s="1120"/>
      <c r="V658" s="1120"/>
      <c r="W658" s="1120"/>
      <c r="X658" s="1120"/>
      <c r="Y658" s="1120"/>
      <c r="Z658" s="1120"/>
      <c r="AA658" s="1120"/>
      <c r="AB658" s="1120"/>
      <c r="AC658" s="1120"/>
      <c r="AD658" s="1120"/>
      <c r="AE658" s="1120"/>
      <c r="AF658" s="1120"/>
      <c r="AG658" s="1120"/>
      <c r="AH658" s="1120"/>
      <c r="AI658" s="1120"/>
      <c r="AJ658" s="1120"/>
      <c r="AK658" s="1120"/>
      <c r="AL658" s="1120"/>
      <c r="AM658" s="1120"/>
      <c r="AN658" s="1120"/>
      <c r="AO658" s="1120"/>
      <c r="AP658" s="1120"/>
      <c r="AQ658" s="1120"/>
      <c r="AR658" s="1120"/>
      <c r="AS658" s="1120"/>
      <c r="AT658" s="1120"/>
    </row>
    <row r="659" spans="1:46" s="1100" customFormat="1" ht="13.5" customHeight="1" x14ac:dyDescent="0.2">
      <c r="A659" s="1110"/>
      <c r="B659" s="1123"/>
      <c r="C659" s="1167"/>
      <c r="E659" s="1123"/>
      <c r="F659" s="1110"/>
      <c r="G659" s="1167"/>
      <c r="H659" s="1167">
        <f t="shared" si="586"/>
        <v>13</v>
      </c>
      <c r="I659" s="1110">
        <v>0.83</v>
      </c>
      <c r="J659" s="1110">
        <f t="shared" ref="J659:R659" si="598">I659</f>
        <v>0.83</v>
      </c>
      <c r="K659" s="1110">
        <f t="shared" si="598"/>
        <v>0.83</v>
      </c>
      <c r="L659" s="1110">
        <f t="shared" si="598"/>
        <v>0.83</v>
      </c>
      <c r="M659" s="1110">
        <f t="shared" si="598"/>
        <v>0.83</v>
      </c>
      <c r="N659" s="1110">
        <f t="shared" si="598"/>
        <v>0.83</v>
      </c>
      <c r="O659" s="1110">
        <f t="shared" si="598"/>
        <v>0.83</v>
      </c>
      <c r="P659" s="1110">
        <f t="shared" si="598"/>
        <v>0.83</v>
      </c>
      <c r="Q659" s="1110">
        <f t="shared" si="598"/>
        <v>0.83</v>
      </c>
      <c r="R659" s="1110">
        <f t="shared" si="598"/>
        <v>0.83</v>
      </c>
      <c r="S659" s="1120"/>
      <c r="T659" s="1120"/>
      <c r="U659" s="1120"/>
      <c r="V659" s="1120"/>
      <c r="W659" s="1120"/>
      <c r="X659" s="1120"/>
      <c r="Y659" s="1120"/>
      <c r="Z659" s="1120"/>
      <c r="AA659" s="1120"/>
      <c r="AB659" s="1120"/>
      <c r="AC659" s="1120"/>
      <c r="AD659" s="1120"/>
      <c r="AE659" s="1120"/>
      <c r="AF659" s="1120"/>
      <c r="AG659" s="1120"/>
      <c r="AH659" s="1120"/>
      <c r="AI659" s="1120"/>
      <c r="AJ659" s="1120"/>
      <c r="AK659" s="1120"/>
      <c r="AL659" s="1120"/>
      <c r="AM659" s="1120"/>
      <c r="AN659" s="1120"/>
      <c r="AO659" s="1120"/>
      <c r="AP659" s="1120"/>
      <c r="AQ659" s="1120"/>
      <c r="AR659" s="1120"/>
      <c r="AS659" s="1120"/>
      <c r="AT659" s="1120"/>
    </row>
    <row r="660" spans="1:46" s="1100" customFormat="1" ht="13.5" customHeight="1" x14ac:dyDescent="0.2">
      <c r="A660" s="1110"/>
      <c r="B660" s="1123"/>
      <c r="C660" s="1167"/>
      <c r="E660" s="1123"/>
      <c r="F660" s="1110"/>
      <c r="G660" s="1167"/>
      <c r="H660" s="1167">
        <f t="shared" si="586"/>
        <v>14</v>
      </c>
      <c r="I660" s="1110">
        <v>0.85</v>
      </c>
      <c r="J660" s="1110">
        <f t="shared" ref="J660:R660" si="599">I660</f>
        <v>0.85</v>
      </c>
      <c r="K660" s="1110">
        <f t="shared" si="599"/>
        <v>0.85</v>
      </c>
      <c r="L660" s="1110">
        <f t="shared" si="599"/>
        <v>0.85</v>
      </c>
      <c r="M660" s="1110">
        <f t="shared" si="599"/>
        <v>0.85</v>
      </c>
      <c r="N660" s="1110">
        <f t="shared" si="599"/>
        <v>0.85</v>
      </c>
      <c r="O660" s="1110">
        <f t="shared" si="599"/>
        <v>0.85</v>
      </c>
      <c r="P660" s="1110">
        <f t="shared" si="599"/>
        <v>0.85</v>
      </c>
      <c r="Q660" s="1110">
        <f t="shared" si="599"/>
        <v>0.85</v>
      </c>
      <c r="R660" s="1110">
        <f t="shared" si="599"/>
        <v>0.85</v>
      </c>
      <c r="S660" s="1120"/>
      <c r="T660" s="1120"/>
      <c r="U660" s="1120"/>
      <c r="V660" s="1120"/>
      <c r="W660" s="1120"/>
      <c r="X660" s="1120"/>
      <c r="Y660" s="1120"/>
      <c r="Z660" s="1120"/>
      <c r="AA660" s="1120"/>
      <c r="AB660" s="1120"/>
      <c r="AC660" s="1120"/>
      <c r="AD660" s="1120"/>
      <c r="AE660" s="1120"/>
      <c r="AF660" s="1120"/>
      <c r="AG660" s="1120"/>
      <c r="AH660" s="1120"/>
      <c r="AI660" s="1120"/>
      <c r="AJ660" s="1120"/>
      <c r="AK660" s="1120"/>
      <c r="AL660" s="1120"/>
      <c r="AM660" s="1120"/>
      <c r="AN660" s="1120"/>
      <c r="AO660" s="1120"/>
      <c r="AP660" s="1120"/>
      <c r="AQ660" s="1120"/>
      <c r="AR660" s="1120"/>
      <c r="AS660" s="1120"/>
      <c r="AT660" s="1120"/>
    </row>
    <row r="661" spans="1:46" s="1100" customFormat="1" ht="13.5" customHeight="1" x14ac:dyDescent="0.2">
      <c r="A661" s="1110"/>
      <c r="B661" s="1123"/>
      <c r="C661" s="1167"/>
      <c r="E661" s="1123"/>
      <c r="F661" s="1110"/>
      <c r="G661" s="1167"/>
      <c r="H661" s="1167">
        <f t="shared" si="586"/>
        <v>15</v>
      </c>
      <c r="I661" s="1110">
        <v>0.86</v>
      </c>
      <c r="J661" s="1110">
        <f t="shared" ref="J661:R661" si="600">I661</f>
        <v>0.86</v>
      </c>
      <c r="K661" s="1110">
        <f t="shared" si="600"/>
        <v>0.86</v>
      </c>
      <c r="L661" s="1110">
        <f t="shared" si="600"/>
        <v>0.86</v>
      </c>
      <c r="M661" s="1110">
        <f t="shared" si="600"/>
        <v>0.86</v>
      </c>
      <c r="N661" s="1110">
        <f t="shared" si="600"/>
        <v>0.86</v>
      </c>
      <c r="O661" s="1110">
        <f t="shared" si="600"/>
        <v>0.86</v>
      </c>
      <c r="P661" s="1110">
        <f t="shared" si="600"/>
        <v>0.86</v>
      </c>
      <c r="Q661" s="1110">
        <f t="shared" si="600"/>
        <v>0.86</v>
      </c>
      <c r="R661" s="1110">
        <f t="shared" si="600"/>
        <v>0.86</v>
      </c>
      <c r="S661" s="1120"/>
      <c r="T661" s="1120"/>
      <c r="U661" s="1120"/>
      <c r="V661" s="1120"/>
      <c r="W661" s="1120"/>
      <c r="X661" s="1120"/>
      <c r="Y661" s="1120"/>
      <c r="Z661" s="1120"/>
      <c r="AA661" s="1120"/>
      <c r="AB661" s="1120"/>
      <c r="AC661" s="1120"/>
      <c r="AD661" s="1120"/>
      <c r="AE661" s="1120"/>
      <c r="AF661" s="1120"/>
      <c r="AG661" s="1120"/>
      <c r="AH661" s="1120"/>
      <c r="AI661" s="1120"/>
      <c r="AJ661" s="1120"/>
      <c r="AK661" s="1120"/>
      <c r="AL661" s="1120"/>
      <c r="AM661" s="1120"/>
      <c r="AN661" s="1120"/>
      <c r="AO661" s="1120"/>
      <c r="AP661" s="1120"/>
      <c r="AQ661" s="1120"/>
      <c r="AR661" s="1120"/>
      <c r="AS661" s="1120"/>
      <c r="AT661" s="1120"/>
    </row>
    <row r="662" spans="1:46" s="1100" customFormat="1" ht="13.5" customHeight="1" x14ac:dyDescent="0.2">
      <c r="A662" s="1110"/>
      <c r="B662" s="1123"/>
      <c r="C662" s="1167"/>
      <c r="E662" s="1123"/>
      <c r="F662" s="1110"/>
      <c r="G662" s="1167"/>
      <c r="H662" s="1167">
        <f t="shared" si="586"/>
        <v>16</v>
      </c>
      <c r="I662" s="1110">
        <v>0.9</v>
      </c>
      <c r="J662" s="1110">
        <f t="shared" ref="J662:R662" si="601">I662</f>
        <v>0.9</v>
      </c>
      <c r="K662" s="1110">
        <f t="shared" si="601"/>
        <v>0.9</v>
      </c>
      <c r="L662" s="1110">
        <f t="shared" si="601"/>
        <v>0.9</v>
      </c>
      <c r="M662" s="1110">
        <f t="shared" si="601"/>
        <v>0.9</v>
      </c>
      <c r="N662" s="1110">
        <f t="shared" si="601"/>
        <v>0.9</v>
      </c>
      <c r="O662" s="1110">
        <f t="shared" si="601"/>
        <v>0.9</v>
      </c>
      <c r="P662" s="1110">
        <f t="shared" si="601"/>
        <v>0.9</v>
      </c>
      <c r="Q662" s="1110">
        <f t="shared" si="601"/>
        <v>0.9</v>
      </c>
      <c r="R662" s="1110">
        <f t="shared" si="601"/>
        <v>0.9</v>
      </c>
      <c r="S662" s="1120"/>
      <c r="T662" s="1120"/>
      <c r="U662" s="1120"/>
      <c r="V662" s="1120"/>
      <c r="W662" s="1120"/>
      <c r="X662" s="1120"/>
      <c r="Y662" s="1120"/>
      <c r="Z662" s="1120"/>
      <c r="AA662" s="1120"/>
      <c r="AB662" s="1120"/>
      <c r="AC662" s="1120"/>
      <c r="AD662" s="1120"/>
      <c r="AE662" s="1120"/>
      <c r="AF662" s="1120"/>
      <c r="AG662" s="1120"/>
      <c r="AH662" s="1120"/>
      <c r="AI662" s="1120"/>
      <c r="AJ662" s="1120"/>
      <c r="AK662" s="1120"/>
      <c r="AL662" s="1120"/>
      <c r="AM662" s="1120"/>
      <c r="AN662" s="1120"/>
      <c r="AO662" s="1120"/>
      <c r="AP662" s="1120"/>
      <c r="AQ662" s="1120"/>
      <c r="AR662" s="1120"/>
      <c r="AS662" s="1120"/>
      <c r="AT662" s="1120"/>
    </row>
    <row r="663" spans="1:46" s="1100" customFormat="1" ht="13.5" customHeight="1" x14ac:dyDescent="0.2">
      <c r="A663" s="1110"/>
      <c r="B663" s="1123"/>
      <c r="C663" s="1167"/>
      <c r="E663" s="1123"/>
      <c r="F663" s="1110"/>
      <c r="G663" s="1167"/>
      <c r="H663" s="1167">
        <f t="shared" si="586"/>
        <v>17</v>
      </c>
      <c r="I663" s="1110">
        <v>0.85</v>
      </c>
      <c r="J663" s="1110">
        <f t="shared" ref="J663:R663" si="602">I663</f>
        <v>0.85</v>
      </c>
      <c r="K663" s="1110">
        <f t="shared" si="602"/>
        <v>0.85</v>
      </c>
      <c r="L663" s="1110">
        <f t="shared" si="602"/>
        <v>0.85</v>
      </c>
      <c r="M663" s="1110">
        <f t="shared" si="602"/>
        <v>0.85</v>
      </c>
      <c r="N663" s="1110">
        <f t="shared" si="602"/>
        <v>0.85</v>
      </c>
      <c r="O663" s="1110">
        <f t="shared" si="602"/>
        <v>0.85</v>
      </c>
      <c r="P663" s="1110">
        <f t="shared" si="602"/>
        <v>0.85</v>
      </c>
      <c r="Q663" s="1110">
        <f t="shared" si="602"/>
        <v>0.85</v>
      </c>
      <c r="R663" s="1110">
        <f t="shared" si="602"/>
        <v>0.85</v>
      </c>
      <c r="S663" s="1120"/>
      <c r="T663" s="1120"/>
      <c r="U663" s="1120"/>
      <c r="V663" s="1120"/>
      <c r="W663" s="1120"/>
      <c r="X663" s="1120"/>
      <c r="Y663" s="1120"/>
      <c r="Z663" s="1120"/>
      <c r="AA663" s="1120"/>
      <c r="AB663" s="1120"/>
      <c r="AC663" s="1120"/>
      <c r="AD663" s="1120"/>
      <c r="AE663" s="1120"/>
      <c r="AF663" s="1120"/>
      <c r="AG663" s="1120"/>
      <c r="AH663" s="1120"/>
      <c r="AI663" s="1120"/>
      <c r="AJ663" s="1120"/>
      <c r="AK663" s="1120"/>
      <c r="AL663" s="1120"/>
      <c r="AM663" s="1120"/>
      <c r="AN663" s="1120"/>
      <c r="AO663" s="1120"/>
      <c r="AP663" s="1120"/>
      <c r="AQ663" s="1120"/>
      <c r="AR663" s="1120"/>
      <c r="AS663" s="1120"/>
      <c r="AT663" s="1120"/>
    </row>
    <row r="664" spans="1:46" s="1100" customFormat="1" ht="13.5" customHeight="1" x14ac:dyDescent="0.2">
      <c r="A664" s="1110"/>
      <c r="B664" s="1123"/>
      <c r="C664" s="1167"/>
      <c r="E664" s="1123"/>
      <c r="F664" s="1110"/>
      <c r="G664" s="1167"/>
      <c r="H664" s="1167">
        <f t="shared" si="586"/>
        <v>18</v>
      </c>
      <c r="I664" s="1110">
        <v>0.83</v>
      </c>
      <c r="J664" s="1110">
        <f t="shared" ref="J664:R664" si="603">I664</f>
        <v>0.83</v>
      </c>
      <c r="K664" s="1110">
        <f t="shared" si="603"/>
        <v>0.83</v>
      </c>
      <c r="L664" s="1110">
        <f t="shared" si="603"/>
        <v>0.83</v>
      </c>
      <c r="M664" s="1110">
        <f t="shared" si="603"/>
        <v>0.83</v>
      </c>
      <c r="N664" s="1110">
        <f t="shared" si="603"/>
        <v>0.83</v>
      </c>
      <c r="O664" s="1110">
        <f t="shared" si="603"/>
        <v>0.83</v>
      </c>
      <c r="P664" s="1110">
        <f t="shared" si="603"/>
        <v>0.83</v>
      </c>
      <c r="Q664" s="1110">
        <f t="shared" si="603"/>
        <v>0.83</v>
      </c>
      <c r="R664" s="1110">
        <f t="shared" si="603"/>
        <v>0.83</v>
      </c>
      <c r="S664" s="1120"/>
      <c r="T664" s="1120"/>
      <c r="U664" s="1120"/>
      <c r="V664" s="1120"/>
      <c r="W664" s="1120"/>
      <c r="X664" s="1120"/>
      <c r="Y664" s="1120"/>
      <c r="Z664" s="1120"/>
      <c r="AA664" s="1120"/>
      <c r="AB664" s="1120"/>
      <c r="AC664" s="1120"/>
      <c r="AD664" s="1120"/>
      <c r="AE664" s="1120"/>
      <c r="AF664" s="1120"/>
      <c r="AG664" s="1120"/>
      <c r="AH664" s="1120"/>
      <c r="AI664" s="1120"/>
      <c r="AJ664" s="1120"/>
      <c r="AK664" s="1120"/>
      <c r="AL664" s="1120"/>
      <c r="AM664" s="1120"/>
      <c r="AN664" s="1120"/>
      <c r="AO664" s="1120"/>
      <c r="AP664" s="1120"/>
      <c r="AQ664" s="1120"/>
      <c r="AR664" s="1120"/>
      <c r="AS664" s="1120"/>
      <c r="AT664" s="1120"/>
    </row>
    <row r="665" spans="1:46" s="1100" customFormat="1" ht="13.5" customHeight="1" x14ac:dyDescent="0.2">
      <c r="A665" s="1110"/>
      <c r="B665" s="1123"/>
      <c r="C665" s="1167"/>
      <c r="E665" s="1123"/>
      <c r="F665" s="1110"/>
      <c r="G665" s="1167"/>
      <c r="H665" s="1167">
        <f t="shared" si="586"/>
        <v>19</v>
      </c>
      <c r="I665" s="1110">
        <v>0.81</v>
      </c>
      <c r="J665" s="1110">
        <f t="shared" ref="J665:R665" si="604">I665</f>
        <v>0.81</v>
      </c>
      <c r="K665" s="1110">
        <f t="shared" si="604"/>
        <v>0.81</v>
      </c>
      <c r="L665" s="1110">
        <f t="shared" si="604"/>
        <v>0.81</v>
      </c>
      <c r="M665" s="1110">
        <f t="shared" si="604"/>
        <v>0.81</v>
      </c>
      <c r="N665" s="1110">
        <f t="shared" si="604"/>
        <v>0.81</v>
      </c>
      <c r="O665" s="1110">
        <f t="shared" si="604"/>
        <v>0.81</v>
      </c>
      <c r="P665" s="1110">
        <f t="shared" si="604"/>
        <v>0.81</v>
      </c>
      <c r="Q665" s="1110">
        <f t="shared" si="604"/>
        <v>0.81</v>
      </c>
      <c r="R665" s="1110">
        <f t="shared" si="604"/>
        <v>0.81</v>
      </c>
      <c r="S665" s="1120"/>
      <c r="T665" s="1120"/>
      <c r="U665" s="1120"/>
      <c r="V665" s="1120"/>
      <c r="W665" s="1120"/>
      <c r="X665" s="1120"/>
      <c r="Y665" s="1120"/>
      <c r="Z665" s="1120"/>
      <c r="AA665" s="1120"/>
      <c r="AB665" s="1120"/>
      <c r="AC665" s="1120"/>
      <c r="AD665" s="1120"/>
      <c r="AE665" s="1120"/>
      <c r="AF665" s="1120"/>
      <c r="AG665" s="1120"/>
      <c r="AH665" s="1120"/>
      <c r="AI665" s="1120"/>
      <c r="AJ665" s="1120"/>
      <c r="AK665" s="1120"/>
      <c r="AL665" s="1120"/>
      <c r="AM665" s="1120"/>
      <c r="AN665" s="1120"/>
      <c r="AO665" s="1120"/>
      <c r="AP665" s="1120"/>
      <c r="AQ665" s="1120"/>
      <c r="AR665" s="1120"/>
      <c r="AS665" s="1120"/>
      <c r="AT665" s="1120"/>
    </row>
    <row r="666" spans="1:46" s="1100" customFormat="1" ht="13.5" customHeight="1" x14ac:dyDescent="0.2">
      <c r="A666" s="1110"/>
      <c r="B666" s="1123"/>
      <c r="C666" s="1167"/>
      <c r="E666" s="1123"/>
      <c r="F666" s="1110"/>
      <c r="G666" s="1167"/>
      <c r="H666" s="1167">
        <f t="shared" si="586"/>
        <v>20</v>
      </c>
      <c r="I666" s="1110">
        <v>0.8</v>
      </c>
      <c r="J666" s="1110">
        <f t="shared" ref="J666:R666" si="605">I666</f>
        <v>0.8</v>
      </c>
      <c r="K666" s="1110">
        <f t="shared" si="605"/>
        <v>0.8</v>
      </c>
      <c r="L666" s="1110">
        <f t="shared" si="605"/>
        <v>0.8</v>
      </c>
      <c r="M666" s="1110">
        <f t="shared" si="605"/>
        <v>0.8</v>
      </c>
      <c r="N666" s="1110">
        <f t="shared" si="605"/>
        <v>0.8</v>
      </c>
      <c r="O666" s="1110">
        <f t="shared" si="605"/>
        <v>0.8</v>
      </c>
      <c r="P666" s="1110">
        <f t="shared" si="605"/>
        <v>0.8</v>
      </c>
      <c r="Q666" s="1110">
        <f t="shared" si="605"/>
        <v>0.8</v>
      </c>
      <c r="R666" s="1110">
        <f t="shared" si="605"/>
        <v>0.8</v>
      </c>
      <c r="S666" s="1120"/>
      <c r="T666" s="1120"/>
      <c r="U666" s="1120"/>
      <c r="V666" s="1120"/>
      <c r="W666" s="1120"/>
      <c r="X666" s="1120"/>
      <c r="Y666" s="1120"/>
      <c r="Z666" s="1120"/>
      <c r="AA666" s="1120"/>
      <c r="AB666" s="1120"/>
      <c r="AC666" s="1120"/>
      <c r="AD666" s="1120"/>
      <c r="AE666" s="1120"/>
      <c r="AF666" s="1120"/>
      <c r="AG666" s="1120"/>
      <c r="AH666" s="1120"/>
      <c r="AI666" s="1120"/>
      <c r="AJ666" s="1120"/>
      <c r="AK666" s="1120"/>
      <c r="AL666" s="1120"/>
      <c r="AM666" s="1120"/>
      <c r="AN666" s="1120"/>
      <c r="AO666" s="1120"/>
      <c r="AP666" s="1120"/>
      <c r="AQ666" s="1120"/>
      <c r="AR666" s="1120"/>
      <c r="AS666" s="1120"/>
      <c r="AT666" s="1120"/>
    </row>
    <row r="667" spans="1:46" s="1100" customFormat="1" ht="13.5" customHeight="1" x14ac:dyDescent="0.2">
      <c r="A667" s="1110"/>
      <c r="B667" s="1123"/>
      <c r="C667" s="1167"/>
      <c r="E667" s="1123"/>
      <c r="F667" s="1110"/>
      <c r="G667" s="1167"/>
      <c r="H667" s="1167">
        <f t="shared" si="586"/>
        <v>21</v>
      </c>
      <c r="I667" s="1110">
        <v>0.8</v>
      </c>
      <c r="J667" s="1110">
        <f t="shared" ref="J667:R667" si="606">I667</f>
        <v>0.8</v>
      </c>
      <c r="K667" s="1110">
        <f t="shared" si="606"/>
        <v>0.8</v>
      </c>
      <c r="L667" s="1110">
        <f t="shared" si="606"/>
        <v>0.8</v>
      </c>
      <c r="M667" s="1110">
        <f t="shared" si="606"/>
        <v>0.8</v>
      </c>
      <c r="N667" s="1110">
        <f t="shared" si="606"/>
        <v>0.8</v>
      </c>
      <c r="O667" s="1110">
        <f t="shared" si="606"/>
        <v>0.8</v>
      </c>
      <c r="P667" s="1110">
        <f t="shared" si="606"/>
        <v>0.8</v>
      </c>
      <c r="Q667" s="1110">
        <f t="shared" si="606"/>
        <v>0.8</v>
      </c>
      <c r="R667" s="1110">
        <f t="shared" si="606"/>
        <v>0.8</v>
      </c>
      <c r="S667" s="1120"/>
      <c r="T667" s="1120"/>
      <c r="U667" s="1120"/>
      <c r="V667" s="1120"/>
      <c r="W667" s="1120"/>
      <c r="X667" s="1120"/>
      <c r="Y667" s="1120"/>
      <c r="Z667" s="1120"/>
      <c r="AA667" s="1120"/>
      <c r="AB667" s="1120"/>
      <c r="AC667" s="1120"/>
      <c r="AD667" s="1120"/>
      <c r="AE667" s="1120"/>
      <c r="AF667" s="1120"/>
      <c r="AG667" s="1120"/>
      <c r="AH667" s="1120"/>
      <c r="AI667" s="1120"/>
      <c r="AJ667" s="1120"/>
      <c r="AK667" s="1120"/>
      <c r="AL667" s="1120"/>
      <c r="AM667" s="1120"/>
      <c r="AN667" s="1120"/>
      <c r="AO667" s="1120"/>
      <c r="AP667" s="1120"/>
      <c r="AQ667" s="1120"/>
      <c r="AR667" s="1120"/>
      <c r="AS667" s="1120"/>
      <c r="AT667" s="1120"/>
    </row>
    <row r="668" spans="1:46" s="1100" customFormat="1" ht="13.5" customHeight="1" x14ac:dyDescent="0.2">
      <c r="A668" s="1110"/>
      <c r="B668" s="1123"/>
      <c r="C668" s="1167"/>
      <c r="E668" s="1123"/>
      <c r="F668" s="1110"/>
      <c r="G668" s="1167"/>
      <c r="H668" s="1167">
        <f t="shared" si="586"/>
        <v>22</v>
      </c>
      <c r="I668" s="1110">
        <v>0.84</v>
      </c>
      <c r="J668" s="1110">
        <f t="shared" ref="J668:R668" si="607">I668</f>
        <v>0.84</v>
      </c>
      <c r="K668" s="1110">
        <f t="shared" si="607"/>
        <v>0.84</v>
      </c>
      <c r="L668" s="1110">
        <f t="shared" si="607"/>
        <v>0.84</v>
      </c>
      <c r="M668" s="1110">
        <f t="shared" si="607"/>
        <v>0.84</v>
      </c>
      <c r="N668" s="1110">
        <f t="shared" si="607"/>
        <v>0.84</v>
      </c>
      <c r="O668" s="1110">
        <f t="shared" si="607"/>
        <v>0.84</v>
      </c>
      <c r="P668" s="1110">
        <f t="shared" si="607"/>
        <v>0.84</v>
      </c>
      <c r="Q668" s="1110">
        <f t="shared" si="607"/>
        <v>0.84</v>
      </c>
      <c r="R668" s="1110">
        <f t="shared" si="607"/>
        <v>0.84</v>
      </c>
      <c r="S668" s="1120"/>
      <c r="T668" s="1120"/>
      <c r="U668" s="1120"/>
      <c r="V668" s="1120"/>
      <c r="W668" s="1120"/>
      <c r="X668" s="1120"/>
      <c r="Y668" s="1120"/>
      <c r="Z668" s="1120"/>
      <c r="AA668" s="1120"/>
      <c r="AB668" s="1120"/>
      <c r="AC668" s="1120"/>
      <c r="AD668" s="1120"/>
      <c r="AE668" s="1120"/>
      <c r="AF668" s="1120"/>
      <c r="AG668" s="1120"/>
      <c r="AH668" s="1120"/>
      <c r="AI668" s="1120"/>
      <c r="AJ668" s="1120"/>
      <c r="AK668" s="1120"/>
      <c r="AL668" s="1120"/>
      <c r="AM668" s="1120"/>
      <c r="AN668" s="1120"/>
      <c r="AO668" s="1120"/>
      <c r="AP668" s="1120"/>
      <c r="AQ668" s="1120"/>
      <c r="AR668" s="1120"/>
      <c r="AS668" s="1120"/>
      <c r="AT668" s="1120"/>
    </row>
    <row r="669" spans="1:46" s="1100" customFormat="1" ht="13.5" customHeight="1" x14ac:dyDescent="0.2">
      <c r="A669" s="1110"/>
      <c r="B669" s="1123"/>
      <c r="C669" s="1167"/>
      <c r="E669" s="1123"/>
      <c r="F669" s="1110"/>
      <c r="G669" s="1167"/>
      <c r="H669" s="1167">
        <f t="shared" si="586"/>
        <v>23</v>
      </c>
      <c r="I669" s="1110">
        <v>0.81</v>
      </c>
      <c r="J669" s="1110">
        <f t="shared" ref="J669:R669" si="608">I669</f>
        <v>0.81</v>
      </c>
      <c r="K669" s="1110">
        <f t="shared" si="608"/>
        <v>0.81</v>
      </c>
      <c r="L669" s="1110">
        <f t="shared" si="608"/>
        <v>0.81</v>
      </c>
      <c r="M669" s="1110">
        <f t="shared" si="608"/>
        <v>0.81</v>
      </c>
      <c r="N669" s="1110">
        <f t="shared" si="608"/>
        <v>0.81</v>
      </c>
      <c r="O669" s="1110">
        <f t="shared" si="608"/>
        <v>0.81</v>
      </c>
      <c r="P669" s="1110">
        <f t="shared" si="608"/>
        <v>0.81</v>
      </c>
      <c r="Q669" s="1110">
        <f t="shared" si="608"/>
        <v>0.81</v>
      </c>
      <c r="R669" s="1110">
        <f t="shared" si="608"/>
        <v>0.81</v>
      </c>
      <c r="S669" s="1120"/>
      <c r="T669" s="1120"/>
      <c r="U669" s="1120"/>
      <c r="V669" s="1120"/>
      <c r="W669" s="1120"/>
      <c r="X669" s="1120"/>
      <c r="Y669" s="1120"/>
      <c r="Z669" s="1120"/>
      <c r="AA669" s="1120"/>
      <c r="AB669" s="1120"/>
      <c r="AC669" s="1120"/>
      <c r="AD669" s="1120"/>
      <c r="AE669" s="1120"/>
      <c r="AF669" s="1120"/>
      <c r="AG669" s="1120"/>
      <c r="AH669" s="1120"/>
      <c r="AI669" s="1120"/>
      <c r="AJ669" s="1120"/>
      <c r="AK669" s="1120"/>
      <c r="AL669" s="1120"/>
      <c r="AM669" s="1120"/>
      <c r="AN669" s="1120"/>
      <c r="AO669" s="1120"/>
      <c r="AP669" s="1120"/>
      <c r="AQ669" s="1120"/>
      <c r="AR669" s="1120"/>
      <c r="AS669" s="1120"/>
      <c r="AT669" s="1120"/>
    </row>
    <row r="670" spans="1:46" s="1100" customFormat="1" ht="13.5" customHeight="1" x14ac:dyDescent="0.2">
      <c r="A670" s="1110"/>
      <c r="B670" s="1123"/>
      <c r="C670" s="1167"/>
      <c r="E670" s="1123"/>
      <c r="F670" s="1110"/>
      <c r="G670" s="1167"/>
      <c r="H670" s="1167"/>
      <c r="I670" s="1120"/>
      <c r="J670" s="1110"/>
      <c r="K670" s="1110"/>
      <c r="L670" s="1110"/>
      <c r="M670" s="1110"/>
      <c r="N670" s="1110"/>
      <c r="O670" s="1110"/>
      <c r="P670" s="1110"/>
      <c r="Q670" s="1110"/>
      <c r="R670" s="1110"/>
      <c r="S670" s="1120"/>
      <c r="T670" s="1120"/>
      <c r="U670" s="1120"/>
      <c r="V670" s="1120"/>
      <c r="W670" s="1120"/>
      <c r="X670" s="1120"/>
      <c r="Y670" s="1120"/>
      <c r="Z670" s="1120"/>
      <c r="AA670" s="1120"/>
      <c r="AB670" s="1120"/>
      <c r="AC670" s="1120"/>
      <c r="AD670" s="1120"/>
      <c r="AE670" s="1120"/>
      <c r="AF670" s="1120"/>
      <c r="AG670" s="1120"/>
      <c r="AH670" s="1120"/>
      <c r="AI670" s="1120"/>
      <c r="AJ670" s="1120"/>
      <c r="AK670" s="1120"/>
      <c r="AL670" s="1120"/>
      <c r="AM670" s="1120"/>
      <c r="AN670" s="1120"/>
      <c r="AO670" s="1120"/>
      <c r="AP670" s="1120"/>
      <c r="AQ670" s="1120"/>
      <c r="AR670" s="1120"/>
      <c r="AS670" s="1120"/>
      <c r="AT670" s="1120"/>
    </row>
    <row r="671" spans="1:46" s="1100" customFormat="1" ht="13.5" customHeight="1" x14ac:dyDescent="0.2">
      <c r="A671" s="1167"/>
      <c r="B671" s="1123" t="s">
        <v>3270</v>
      </c>
      <c r="C671" s="1110" t="s">
        <v>2793</v>
      </c>
      <c r="D671" s="1123" t="s">
        <v>59</v>
      </c>
      <c r="E671" s="1123" t="s">
        <v>59</v>
      </c>
      <c r="F671" s="1110" t="s">
        <v>94</v>
      </c>
      <c r="G671" s="1167">
        <v>5</v>
      </c>
      <c r="H671" s="1167">
        <v>0</v>
      </c>
      <c r="I671" s="1110">
        <v>0.04</v>
      </c>
      <c r="J671" s="1110">
        <f>I671</f>
        <v>0.04</v>
      </c>
      <c r="K671" s="1110">
        <f t="shared" ref="K671:R671" si="609">J671</f>
        <v>0.04</v>
      </c>
      <c r="L671" s="1110">
        <f t="shared" si="609"/>
        <v>0.04</v>
      </c>
      <c r="M671" s="1110">
        <f t="shared" si="609"/>
        <v>0.04</v>
      </c>
      <c r="N671" s="1110">
        <f t="shared" si="609"/>
        <v>0.04</v>
      </c>
      <c r="O671" s="1110">
        <f t="shared" si="609"/>
        <v>0.04</v>
      </c>
      <c r="P671" s="1110">
        <f t="shared" si="609"/>
        <v>0.04</v>
      </c>
      <c r="Q671" s="1110">
        <f t="shared" si="609"/>
        <v>0.04</v>
      </c>
      <c r="R671" s="1110">
        <f t="shared" si="609"/>
        <v>0.04</v>
      </c>
      <c r="S671" s="1120"/>
      <c r="T671" s="1120"/>
      <c r="U671" s="1120"/>
      <c r="V671" s="1120"/>
      <c r="W671" s="1120"/>
      <c r="X671" s="1120"/>
      <c r="Y671" s="1120"/>
      <c r="Z671" s="1120"/>
      <c r="AA671" s="1120"/>
      <c r="AB671" s="1120"/>
      <c r="AC671" s="1120"/>
      <c r="AD671" s="1120"/>
      <c r="AE671" s="1120"/>
      <c r="AF671" s="1120"/>
      <c r="AG671" s="1120"/>
      <c r="AH671" s="1120"/>
      <c r="AI671" s="1120"/>
      <c r="AJ671" s="1120"/>
      <c r="AK671" s="1120"/>
      <c r="AL671" s="1120"/>
      <c r="AM671" s="1120"/>
      <c r="AN671" s="1120"/>
      <c r="AO671" s="1120"/>
      <c r="AP671" s="1120"/>
      <c r="AQ671" s="1120"/>
      <c r="AR671" s="1120"/>
      <c r="AS671" s="1120"/>
      <c r="AT671" s="1120"/>
    </row>
    <row r="672" spans="1:46" s="1100" customFormat="1" ht="13.5" customHeight="1" x14ac:dyDescent="0.2">
      <c r="A672" s="1167"/>
      <c r="B672" s="1123" t="s">
        <v>60</v>
      </c>
      <c r="C672" s="1110" t="s">
        <v>2024</v>
      </c>
      <c r="E672" s="1125"/>
      <c r="F672" s="1110"/>
      <c r="G672" s="856"/>
      <c r="H672" s="1167">
        <f>H671+1</f>
        <v>1</v>
      </c>
      <c r="I672" s="1110">
        <v>0.04</v>
      </c>
      <c r="J672" s="1110">
        <f t="shared" ref="J672:R672" si="610">I672</f>
        <v>0.04</v>
      </c>
      <c r="K672" s="1110">
        <f t="shared" si="610"/>
        <v>0.04</v>
      </c>
      <c r="L672" s="1110">
        <f t="shared" si="610"/>
        <v>0.04</v>
      </c>
      <c r="M672" s="1110">
        <f t="shared" si="610"/>
        <v>0.04</v>
      </c>
      <c r="N672" s="1110">
        <f t="shared" si="610"/>
        <v>0.04</v>
      </c>
      <c r="O672" s="1110">
        <f t="shared" si="610"/>
        <v>0.04</v>
      </c>
      <c r="P672" s="1110">
        <f t="shared" si="610"/>
        <v>0.04</v>
      </c>
      <c r="Q672" s="1110">
        <f t="shared" si="610"/>
        <v>0.04</v>
      </c>
      <c r="R672" s="1110">
        <f t="shared" si="610"/>
        <v>0.04</v>
      </c>
      <c r="S672" s="1120"/>
      <c r="T672" s="1120"/>
      <c r="U672" s="1120"/>
      <c r="V672" s="1120"/>
      <c r="W672" s="1120"/>
      <c r="X672" s="1120"/>
      <c r="Y672" s="1120"/>
      <c r="Z672" s="1120"/>
      <c r="AA672" s="1120"/>
      <c r="AB672" s="1120"/>
      <c r="AC672" s="1120"/>
      <c r="AD672" s="1120"/>
      <c r="AE672" s="1120"/>
      <c r="AF672" s="1120"/>
      <c r="AG672" s="1120"/>
      <c r="AH672" s="1120"/>
      <c r="AI672" s="1120"/>
      <c r="AJ672" s="1120"/>
      <c r="AK672" s="1120"/>
      <c r="AL672" s="1120"/>
      <c r="AM672" s="1120"/>
      <c r="AN672" s="1120"/>
      <c r="AO672" s="1120"/>
      <c r="AP672" s="1120"/>
      <c r="AQ672" s="1120"/>
      <c r="AR672" s="1120"/>
      <c r="AS672" s="1120"/>
      <c r="AT672" s="1120"/>
    </row>
    <row r="673" spans="1:46" s="1100" customFormat="1" ht="13.5" customHeight="1" x14ac:dyDescent="0.2">
      <c r="A673" s="1167"/>
      <c r="B673" s="1123"/>
      <c r="C673" s="1110"/>
      <c r="E673" s="1125"/>
      <c r="F673" s="1110"/>
      <c r="G673" s="856"/>
      <c r="H673" s="1167">
        <f t="shared" ref="H673:H694" si="611">H672+1</f>
        <v>2</v>
      </c>
      <c r="I673" s="1110">
        <v>0.04</v>
      </c>
      <c r="J673" s="1110">
        <f t="shared" ref="J673:R673" si="612">I673</f>
        <v>0.04</v>
      </c>
      <c r="K673" s="1110">
        <f t="shared" si="612"/>
        <v>0.04</v>
      </c>
      <c r="L673" s="1110">
        <f t="shared" si="612"/>
        <v>0.04</v>
      </c>
      <c r="M673" s="1110">
        <f t="shared" si="612"/>
        <v>0.04</v>
      </c>
      <c r="N673" s="1110">
        <f t="shared" si="612"/>
        <v>0.04</v>
      </c>
      <c r="O673" s="1110">
        <f t="shared" si="612"/>
        <v>0.04</v>
      </c>
      <c r="P673" s="1110">
        <f t="shared" si="612"/>
        <v>0.04</v>
      </c>
      <c r="Q673" s="1110">
        <f t="shared" si="612"/>
        <v>0.04</v>
      </c>
      <c r="R673" s="1110">
        <f t="shared" si="612"/>
        <v>0.04</v>
      </c>
      <c r="S673" s="1120"/>
      <c r="T673" s="1120"/>
      <c r="U673" s="1120"/>
      <c r="V673" s="1120"/>
      <c r="W673" s="1120"/>
      <c r="X673" s="1120"/>
      <c r="Y673" s="1120"/>
      <c r="Z673" s="1120"/>
      <c r="AA673" s="1120"/>
      <c r="AB673" s="1120"/>
      <c r="AC673" s="1120"/>
      <c r="AD673" s="1120"/>
      <c r="AE673" s="1120"/>
      <c r="AF673" s="1120"/>
      <c r="AG673" s="1120"/>
      <c r="AH673" s="1120"/>
      <c r="AI673" s="1120"/>
      <c r="AJ673" s="1120"/>
      <c r="AK673" s="1120"/>
      <c r="AL673" s="1120"/>
      <c r="AM673" s="1120"/>
      <c r="AN673" s="1120"/>
      <c r="AO673" s="1120"/>
      <c r="AP673" s="1120"/>
      <c r="AQ673" s="1120"/>
      <c r="AR673" s="1120"/>
      <c r="AS673" s="1120"/>
      <c r="AT673" s="1120"/>
    </row>
    <row r="674" spans="1:46" s="1100" customFormat="1" ht="13.5" customHeight="1" x14ac:dyDescent="0.2">
      <c r="A674" s="1167"/>
      <c r="B674" s="1123"/>
      <c r="C674" s="1110"/>
      <c r="E674" s="1125"/>
      <c r="F674" s="1110"/>
      <c r="G674" s="856"/>
      <c r="H674" s="1167">
        <f t="shared" si="611"/>
        <v>3</v>
      </c>
      <c r="I674" s="1110">
        <v>0.04</v>
      </c>
      <c r="J674" s="1110">
        <f t="shared" ref="J674:R674" si="613">I674</f>
        <v>0.04</v>
      </c>
      <c r="K674" s="1110">
        <f t="shared" si="613"/>
        <v>0.04</v>
      </c>
      <c r="L674" s="1110">
        <f t="shared" si="613"/>
        <v>0.04</v>
      </c>
      <c r="M674" s="1110">
        <f t="shared" si="613"/>
        <v>0.04</v>
      </c>
      <c r="N674" s="1110">
        <f t="shared" si="613"/>
        <v>0.04</v>
      </c>
      <c r="O674" s="1110">
        <f t="shared" si="613"/>
        <v>0.04</v>
      </c>
      <c r="P674" s="1110">
        <f t="shared" si="613"/>
        <v>0.04</v>
      </c>
      <c r="Q674" s="1110">
        <f t="shared" si="613"/>
        <v>0.04</v>
      </c>
      <c r="R674" s="1110">
        <f t="shared" si="613"/>
        <v>0.04</v>
      </c>
      <c r="S674" s="1120"/>
      <c r="T674" s="1120"/>
      <c r="U674" s="1120"/>
      <c r="V674" s="1120"/>
      <c r="W674" s="1120"/>
      <c r="X674" s="1120"/>
      <c r="Y674" s="1120"/>
      <c r="Z674" s="1120"/>
      <c r="AA674" s="1120"/>
      <c r="AB674" s="1120"/>
      <c r="AC674" s="1120"/>
      <c r="AD674" s="1120"/>
      <c r="AE674" s="1120"/>
      <c r="AF674" s="1120"/>
      <c r="AG674" s="1120"/>
      <c r="AH674" s="1120"/>
      <c r="AI674" s="1120"/>
      <c r="AJ674" s="1120"/>
      <c r="AK674" s="1120"/>
      <c r="AL674" s="1120"/>
      <c r="AM674" s="1120"/>
      <c r="AN674" s="1120"/>
      <c r="AO674" s="1120"/>
      <c r="AP674" s="1120"/>
      <c r="AQ674" s="1120"/>
      <c r="AR674" s="1120"/>
      <c r="AS674" s="1120"/>
      <c r="AT674" s="1120"/>
    </row>
    <row r="675" spans="1:46" s="1100" customFormat="1" ht="13.5" customHeight="1" x14ac:dyDescent="0.2">
      <c r="A675" s="1167"/>
      <c r="B675" s="1123"/>
      <c r="C675" s="1110"/>
      <c r="E675" s="1125"/>
      <c r="F675" s="1110"/>
      <c r="G675" s="856"/>
      <c r="H675" s="1167">
        <f t="shared" si="611"/>
        <v>4</v>
      </c>
      <c r="I675" s="1110">
        <v>0.04</v>
      </c>
      <c r="J675" s="1110">
        <f t="shared" ref="J675:R675" si="614">I675</f>
        <v>0.04</v>
      </c>
      <c r="K675" s="1110">
        <f t="shared" si="614"/>
        <v>0.04</v>
      </c>
      <c r="L675" s="1110">
        <f t="shared" si="614"/>
        <v>0.04</v>
      </c>
      <c r="M675" s="1110">
        <f t="shared" si="614"/>
        <v>0.04</v>
      </c>
      <c r="N675" s="1110">
        <f t="shared" si="614"/>
        <v>0.04</v>
      </c>
      <c r="O675" s="1110">
        <f t="shared" si="614"/>
        <v>0.04</v>
      </c>
      <c r="P675" s="1110">
        <f t="shared" si="614"/>
        <v>0.04</v>
      </c>
      <c r="Q675" s="1110">
        <f t="shared" si="614"/>
        <v>0.04</v>
      </c>
      <c r="R675" s="1110">
        <f t="shared" si="614"/>
        <v>0.04</v>
      </c>
      <c r="S675" s="1120"/>
      <c r="T675" s="1120"/>
      <c r="U675" s="1120"/>
      <c r="V675" s="1120"/>
      <c r="W675" s="1120"/>
      <c r="X675" s="1120"/>
      <c r="Y675" s="1120"/>
      <c r="Z675" s="1120"/>
      <c r="AA675" s="1120"/>
      <c r="AB675" s="1120"/>
      <c r="AC675" s="1120"/>
      <c r="AD675" s="1120"/>
      <c r="AE675" s="1120"/>
      <c r="AF675" s="1120"/>
      <c r="AG675" s="1120"/>
      <c r="AH675" s="1120"/>
      <c r="AI675" s="1120"/>
      <c r="AJ675" s="1120"/>
      <c r="AK675" s="1120"/>
      <c r="AL675" s="1120"/>
      <c r="AM675" s="1120"/>
      <c r="AN675" s="1120"/>
      <c r="AO675" s="1120"/>
      <c r="AP675" s="1120"/>
      <c r="AQ675" s="1120"/>
      <c r="AR675" s="1120"/>
      <c r="AS675" s="1120"/>
      <c r="AT675" s="1120"/>
    </row>
    <row r="676" spans="1:46" s="1100" customFormat="1" ht="13.5" customHeight="1" x14ac:dyDescent="0.2">
      <c r="A676" s="1167"/>
      <c r="B676" s="1123"/>
      <c r="C676" s="1110"/>
      <c r="E676" s="1125"/>
      <c r="F676" s="1110"/>
      <c r="G676" s="856"/>
      <c r="H676" s="1167">
        <f t="shared" si="611"/>
        <v>5</v>
      </c>
      <c r="I676" s="1110">
        <v>0.04</v>
      </c>
      <c r="J676" s="1110">
        <f t="shared" ref="J676:R676" si="615">I676</f>
        <v>0.04</v>
      </c>
      <c r="K676" s="1110">
        <f t="shared" si="615"/>
        <v>0.04</v>
      </c>
      <c r="L676" s="1110">
        <f t="shared" si="615"/>
        <v>0.04</v>
      </c>
      <c r="M676" s="1110">
        <f t="shared" si="615"/>
        <v>0.04</v>
      </c>
      <c r="N676" s="1110">
        <f t="shared" si="615"/>
        <v>0.04</v>
      </c>
      <c r="O676" s="1110">
        <f t="shared" si="615"/>
        <v>0.04</v>
      </c>
      <c r="P676" s="1110">
        <f t="shared" si="615"/>
        <v>0.04</v>
      </c>
      <c r="Q676" s="1110">
        <f t="shared" si="615"/>
        <v>0.04</v>
      </c>
      <c r="R676" s="1110">
        <f t="shared" si="615"/>
        <v>0.04</v>
      </c>
      <c r="S676" s="1120"/>
      <c r="T676" s="1120"/>
      <c r="U676" s="1120"/>
      <c r="V676" s="1120"/>
      <c r="W676" s="1120"/>
      <c r="X676" s="1120"/>
      <c r="Y676" s="1120"/>
      <c r="Z676" s="1120"/>
      <c r="AA676" s="1120"/>
      <c r="AB676" s="1120"/>
      <c r="AC676" s="1120"/>
      <c r="AD676" s="1120"/>
      <c r="AE676" s="1120"/>
      <c r="AF676" s="1120"/>
      <c r="AG676" s="1120"/>
      <c r="AH676" s="1120"/>
      <c r="AI676" s="1120"/>
      <c r="AJ676" s="1120"/>
      <c r="AK676" s="1120"/>
      <c r="AL676" s="1120"/>
      <c r="AM676" s="1120"/>
      <c r="AN676" s="1120"/>
      <c r="AO676" s="1120"/>
      <c r="AP676" s="1120"/>
      <c r="AQ676" s="1120"/>
      <c r="AR676" s="1120"/>
      <c r="AS676" s="1120"/>
      <c r="AT676" s="1120"/>
    </row>
    <row r="677" spans="1:46" s="1100" customFormat="1" ht="13.5" customHeight="1" x14ac:dyDescent="0.2">
      <c r="A677" s="1167"/>
      <c r="B677" s="1123"/>
      <c r="C677" s="1110"/>
      <c r="E677" s="1125"/>
      <c r="F677" s="1110"/>
      <c r="G677" s="856"/>
      <c r="H677" s="1167">
        <f t="shared" si="611"/>
        <v>6</v>
      </c>
      <c r="I677" s="1110">
        <v>0.04</v>
      </c>
      <c r="J677" s="1110">
        <f t="shared" ref="J677:R677" si="616">I677</f>
        <v>0.04</v>
      </c>
      <c r="K677" s="1110">
        <f t="shared" si="616"/>
        <v>0.04</v>
      </c>
      <c r="L677" s="1110">
        <f t="shared" si="616"/>
        <v>0.04</v>
      </c>
      <c r="M677" s="1110">
        <f t="shared" si="616"/>
        <v>0.04</v>
      </c>
      <c r="N677" s="1110">
        <f t="shared" si="616"/>
        <v>0.04</v>
      </c>
      <c r="O677" s="1110">
        <f t="shared" si="616"/>
        <v>0.04</v>
      </c>
      <c r="P677" s="1110">
        <f t="shared" si="616"/>
        <v>0.04</v>
      </c>
      <c r="Q677" s="1110">
        <f t="shared" si="616"/>
        <v>0.04</v>
      </c>
      <c r="R677" s="1110">
        <f t="shared" si="616"/>
        <v>0.04</v>
      </c>
      <c r="S677" s="1120"/>
      <c r="T677" s="1120"/>
      <c r="U677" s="1120"/>
      <c r="V677" s="1120"/>
      <c r="W677" s="1120"/>
      <c r="X677" s="1120"/>
      <c r="Y677" s="1120"/>
      <c r="Z677" s="1120"/>
      <c r="AA677" s="1120"/>
      <c r="AB677" s="1120"/>
      <c r="AC677" s="1120"/>
      <c r="AD677" s="1120"/>
      <c r="AE677" s="1120"/>
      <c r="AF677" s="1120"/>
      <c r="AG677" s="1120"/>
      <c r="AH677" s="1120"/>
      <c r="AI677" s="1120"/>
      <c r="AJ677" s="1120"/>
      <c r="AK677" s="1120"/>
      <c r="AL677" s="1120"/>
      <c r="AM677" s="1120"/>
      <c r="AN677" s="1120"/>
      <c r="AO677" s="1120"/>
      <c r="AP677" s="1120"/>
      <c r="AQ677" s="1120"/>
      <c r="AR677" s="1120"/>
      <c r="AS677" s="1120"/>
      <c r="AT677" s="1120"/>
    </row>
    <row r="678" spans="1:46" s="1100" customFormat="1" ht="13.5" customHeight="1" x14ac:dyDescent="0.2">
      <c r="A678" s="1167"/>
      <c r="B678" s="1123"/>
      <c r="C678" s="1110"/>
      <c r="E678" s="1125"/>
      <c r="F678" s="1110"/>
      <c r="G678" s="856"/>
      <c r="H678" s="1167">
        <f t="shared" si="611"/>
        <v>7</v>
      </c>
      <c r="I678" s="1110">
        <v>0.1</v>
      </c>
      <c r="J678" s="1110">
        <f t="shared" ref="J678:R678" si="617">I678</f>
        <v>0.1</v>
      </c>
      <c r="K678" s="1110">
        <f t="shared" si="617"/>
        <v>0.1</v>
      </c>
      <c r="L678" s="1110">
        <f t="shared" si="617"/>
        <v>0.1</v>
      </c>
      <c r="M678" s="1110">
        <f t="shared" si="617"/>
        <v>0.1</v>
      </c>
      <c r="N678" s="1110">
        <f t="shared" si="617"/>
        <v>0.1</v>
      </c>
      <c r="O678" s="1110">
        <f t="shared" si="617"/>
        <v>0.1</v>
      </c>
      <c r="P678" s="1110">
        <f t="shared" si="617"/>
        <v>0.1</v>
      </c>
      <c r="Q678" s="1110">
        <f t="shared" si="617"/>
        <v>0.1</v>
      </c>
      <c r="R678" s="1110">
        <f t="shared" si="617"/>
        <v>0.1</v>
      </c>
      <c r="S678" s="1120"/>
      <c r="T678" s="1120"/>
      <c r="U678" s="1120"/>
      <c r="V678" s="1120"/>
      <c r="W678" s="1120"/>
      <c r="X678" s="1120"/>
      <c r="Y678" s="1120"/>
      <c r="Z678" s="1120"/>
      <c r="AA678" s="1120"/>
      <c r="AB678" s="1120"/>
      <c r="AC678" s="1120"/>
      <c r="AD678" s="1120"/>
      <c r="AE678" s="1120"/>
      <c r="AF678" s="1120"/>
      <c r="AG678" s="1120"/>
      <c r="AH678" s="1120"/>
      <c r="AI678" s="1120"/>
      <c r="AJ678" s="1120"/>
      <c r="AK678" s="1120"/>
      <c r="AL678" s="1120"/>
      <c r="AM678" s="1120"/>
      <c r="AN678" s="1120"/>
      <c r="AO678" s="1120"/>
      <c r="AP678" s="1120"/>
      <c r="AQ678" s="1120"/>
      <c r="AR678" s="1120"/>
      <c r="AS678" s="1120"/>
      <c r="AT678" s="1120"/>
    </row>
    <row r="679" spans="1:46" s="1100" customFormat="1" ht="13.5" customHeight="1" x14ac:dyDescent="0.2">
      <c r="A679" s="1167"/>
      <c r="B679" s="1123"/>
      <c r="C679" s="1110"/>
      <c r="E679" s="1125"/>
      <c r="F679" s="1110"/>
      <c r="G679" s="856"/>
      <c r="H679" s="1167">
        <f t="shared" si="611"/>
        <v>8</v>
      </c>
      <c r="I679" s="1110">
        <v>0.13</v>
      </c>
      <c r="J679" s="1110">
        <f t="shared" ref="J679:R679" si="618">I679</f>
        <v>0.13</v>
      </c>
      <c r="K679" s="1110">
        <f t="shared" si="618"/>
        <v>0.13</v>
      </c>
      <c r="L679" s="1110">
        <f t="shared" si="618"/>
        <v>0.13</v>
      </c>
      <c r="M679" s="1110">
        <f t="shared" si="618"/>
        <v>0.13</v>
      </c>
      <c r="N679" s="1110">
        <f t="shared" si="618"/>
        <v>0.13</v>
      </c>
      <c r="O679" s="1110">
        <f t="shared" si="618"/>
        <v>0.13</v>
      </c>
      <c r="P679" s="1110">
        <f t="shared" si="618"/>
        <v>0.13</v>
      </c>
      <c r="Q679" s="1110">
        <f t="shared" si="618"/>
        <v>0.13</v>
      </c>
      <c r="R679" s="1110">
        <f t="shared" si="618"/>
        <v>0.13</v>
      </c>
      <c r="S679" s="1120"/>
      <c r="T679" s="1120"/>
      <c r="U679" s="1120"/>
      <c r="V679" s="1120"/>
      <c r="W679" s="1120"/>
      <c r="X679" s="1120"/>
      <c r="Y679" s="1120"/>
      <c r="Z679" s="1120"/>
      <c r="AA679" s="1120"/>
      <c r="AB679" s="1120"/>
      <c r="AC679" s="1120"/>
      <c r="AD679" s="1120"/>
      <c r="AE679" s="1120"/>
      <c r="AF679" s="1120"/>
      <c r="AG679" s="1120"/>
      <c r="AH679" s="1120"/>
      <c r="AI679" s="1120"/>
      <c r="AJ679" s="1120"/>
      <c r="AK679" s="1120"/>
      <c r="AL679" s="1120"/>
      <c r="AM679" s="1120"/>
      <c r="AN679" s="1120"/>
      <c r="AO679" s="1120"/>
      <c r="AP679" s="1120"/>
      <c r="AQ679" s="1120"/>
      <c r="AR679" s="1120"/>
      <c r="AS679" s="1120"/>
      <c r="AT679" s="1120"/>
    </row>
    <row r="680" spans="1:46" s="1100" customFormat="1" ht="13.5" customHeight="1" x14ac:dyDescent="0.2">
      <c r="A680" s="1167"/>
      <c r="B680" s="1123"/>
      <c r="C680" s="1110"/>
      <c r="E680" s="1125"/>
      <c r="F680" s="1110"/>
      <c r="G680" s="856"/>
      <c r="H680" s="1167">
        <f t="shared" si="611"/>
        <v>9</v>
      </c>
      <c r="I680" s="1110">
        <v>0.18</v>
      </c>
      <c r="J680" s="1110">
        <f t="shared" ref="J680:R680" si="619">I680</f>
        <v>0.18</v>
      </c>
      <c r="K680" s="1110">
        <f t="shared" si="619"/>
        <v>0.18</v>
      </c>
      <c r="L680" s="1110">
        <f t="shared" si="619"/>
        <v>0.18</v>
      </c>
      <c r="M680" s="1110">
        <f t="shared" si="619"/>
        <v>0.18</v>
      </c>
      <c r="N680" s="1110">
        <f t="shared" si="619"/>
        <v>0.18</v>
      </c>
      <c r="O680" s="1110">
        <f t="shared" si="619"/>
        <v>0.18</v>
      </c>
      <c r="P680" s="1110">
        <f t="shared" si="619"/>
        <v>0.18</v>
      </c>
      <c r="Q680" s="1110">
        <f t="shared" si="619"/>
        <v>0.18</v>
      </c>
      <c r="R680" s="1110">
        <f t="shared" si="619"/>
        <v>0.18</v>
      </c>
      <c r="S680" s="1120"/>
      <c r="T680" s="1120"/>
      <c r="U680" s="1120"/>
      <c r="V680" s="1120"/>
      <c r="W680" s="1120"/>
      <c r="X680" s="1120"/>
      <c r="Y680" s="1120"/>
      <c r="Z680" s="1120"/>
      <c r="AA680" s="1120"/>
      <c r="AB680" s="1120"/>
      <c r="AC680" s="1120"/>
      <c r="AD680" s="1120"/>
      <c r="AE680" s="1120"/>
      <c r="AF680" s="1120"/>
      <c r="AG680" s="1120"/>
      <c r="AH680" s="1120"/>
      <c r="AI680" s="1120"/>
      <c r="AJ680" s="1120"/>
      <c r="AK680" s="1120"/>
      <c r="AL680" s="1120"/>
      <c r="AM680" s="1120"/>
      <c r="AN680" s="1120"/>
      <c r="AO680" s="1120"/>
      <c r="AP680" s="1120"/>
      <c r="AQ680" s="1120"/>
      <c r="AR680" s="1120"/>
      <c r="AS680" s="1120"/>
      <c r="AT680" s="1120"/>
    </row>
    <row r="681" spans="1:46" s="1100" customFormat="1" ht="13.5" customHeight="1" x14ac:dyDescent="0.2">
      <c r="A681" s="1167"/>
      <c r="B681" s="1123"/>
      <c r="C681" s="1110"/>
      <c r="E681" s="1125"/>
      <c r="F681" s="1110"/>
      <c r="G681" s="856"/>
      <c r="H681" s="1167">
        <f t="shared" si="611"/>
        <v>10</v>
      </c>
      <c r="I681" s="1110">
        <v>0.35</v>
      </c>
      <c r="J681" s="1110">
        <f t="shared" ref="J681:R681" si="620">I681</f>
        <v>0.35</v>
      </c>
      <c r="K681" s="1110">
        <f t="shared" si="620"/>
        <v>0.35</v>
      </c>
      <c r="L681" s="1110">
        <f t="shared" si="620"/>
        <v>0.35</v>
      </c>
      <c r="M681" s="1110">
        <f t="shared" si="620"/>
        <v>0.35</v>
      </c>
      <c r="N681" s="1110">
        <f t="shared" si="620"/>
        <v>0.35</v>
      </c>
      <c r="O681" s="1110">
        <f t="shared" si="620"/>
        <v>0.35</v>
      </c>
      <c r="P681" s="1110">
        <f t="shared" si="620"/>
        <v>0.35</v>
      </c>
      <c r="Q681" s="1110">
        <f t="shared" si="620"/>
        <v>0.35</v>
      </c>
      <c r="R681" s="1110">
        <f t="shared" si="620"/>
        <v>0.35</v>
      </c>
      <c r="S681" s="1120"/>
      <c r="T681" s="1120"/>
      <c r="U681" s="1120"/>
      <c r="V681" s="1120"/>
      <c r="W681" s="1120"/>
      <c r="X681" s="1120"/>
      <c r="Y681" s="1120"/>
      <c r="Z681" s="1120"/>
      <c r="AA681" s="1120"/>
      <c r="AB681" s="1120"/>
      <c r="AC681" s="1120"/>
      <c r="AD681" s="1120"/>
      <c r="AE681" s="1120"/>
      <c r="AF681" s="1120"/>
      <c r="AG681" s="1120"/>
      <c r="AH681" s="1120"/>
      <c r="AI681" s="1120"/>
      <c r="AJ681" s="1120"/>
      <c r="AK681" s="1120"/>
      <c r="AL681" s="1120"/>
      <c r="AM681" s="1120"/>
      <c r="AN681" s="1120"/>
      <c r="AO681" s="1120"/>
      <c r="AP681" s="1120"/>
      <c r="AQ681" s="1120"/>
      <c r="AR681" s="1120"/>
      <c r="AS681" s="1120"/>
      <c r="AT681" s="1120"/>
    </row>
    <row r="682" spans="1:46" s="1100" customFormat="1" ht="13.5" customHeight="1" x14ac:dyDescent="0.2">
      <c r="A682" s="1167"/>
      <c r="B682" s="1123"/>
      <c r="C682" s="1110"/>
      <c r="E682" s="1125"/>
      <c r="F682" s="1110"/>
      <c r="G682" s="856"/>
      <c r="H682" s="1167">
        <f t="shared" si="611"/>
        <v>11</v>
      </c>
      <c r="I682" s="1110">
        <v>0.27</v>
      </c>
      <c r="J682" s="1110">
        <f t="shared" ref="J682:R682" si="621">I682</f>
        <v>0.27</v>
      </c>
      <c r="K682" s="1110">
        <f t="shared" si="621"/>
        <v>0.27</v>
      </c>
      <c r="L682" s="1110">
        <f t="shared" si="621"/>
        <v>0.27</v>
      </c>
      <c r="M682" s="1110">
        <f t="shared" si="621"/>
        <v>0.27</v>
      </c>
      <c r="N682" s="1110">
        <f t="shared" si="621"/>
        <v>0.27</v>
      </c>
      <c r="O682" s="1110">
        <f t="shared" si="621"/>
        <v>0.27</v>
      </c>
      <c r="P682" s="1110">
        <f t="shared" si="621"/>
        <v>0.27</v>
      </c>
      <c r="Q682" s="1110">
        <f t="shared" si="621"/>
        <v>0.27</v>
      </c>
      <c r="R682" s="1110">
        <f t="shared" si="621"/>
        <v>0.27</v>
      </c>
      <c r="S682" s="1120"/>
      <c r="T682" s="1120"/>
      <c r="U682" s="1120"/>
      <c r="V682" s="1120"/>
      <c r="W682" s="1120"/>
      <c r="X682" s="1120"/>
      <c r="Y682" s="1120"/>
      <c r="Z682" s="1120"/>
      <c r="AA682" s="1120"/>
      <c r="AB682" s="1120"/>
      <c r="AC682" s="1120"/>
      <c r="AD682" s="1120"/>
      <c r="AE682" s="1120"/>
      <c r="AF682" s="1120"/>
      <c r="AG682" s="1120"/>
      <c r="AH682" s="1120"/>
      <c r="AI682" s="1120"/>
      <c r="AJ682" s="1120"/>
      <c r="AK682" s="1120"/>
      <c r="AL682" s="1120"/>
      <c r="AM682" s="1120"/>
      <c r="AN682" s="1120"/>
      <c r="AO682" s="1120"/>
      <c r="AP682" s="1120"/>
      <c r="AQ682" s="1120"/>
      <c r="AR682" s="1120"/>
      <c r="AS682" s="1120"/>
      <c r="AT682" s="1120"/>
    </row>
    <row r="683" spans="1:46" s="1100" customFormat="1" ht="13.5" customHeight="1" x14ac:dyDescent="0.2">
      <c r="A683" s="1167"/>
      <c r="B683" s="1123"/>
      <c r="C683" s="1110"/>
      <c r="E683" s="1125"/>
      <c r="F683" s="1110"/>
      <c r="G683" s="856"/>
      <c r="H683" s="1167">
        <f t="shared" si="611"/>
        <v>12</v>
      </c>
      <c r="I683" s="1110">
        <v>0.31</v>
      </c>
      <c r="J683" s="1110">
        <f t="shared" ref="J683:R683" si="622">I683</f>
        <v>0.31</v>
      </c>
      <c r="K683" s="1110">
        <f t="shared" si="622"/>
        <v>0.31</v>
      </c>
      <c r="L683" s="1110">
        <f t="shared" si="622"/>
        <v>0.31</v>
      </c>
      <c r="M683" s="1110">
        <f t="shared" si="622"/>
        <v>0.31</v>
      </c>
      <c r="N683" s="1110">
        <f t="shared" si="622"/>
        <v>0.31</v>
      </c>
      <c r="O683" s="1110">
        <f t="shared" si="622"/>
        <v>0.31</v>
      </c>
      <c r="P683" s="1110">
        <f t="shared" si="622"/>
        <v>0.31</v>
      </c>
      <c r="Q683" s="1110">
        <f t="shared" si="622"/>
        <v>0.31</v>
      </c>
      <c r="R683" s="1110">
        <f t="shared" si="622"/>
        <v>0.31</v>
      </c>
      <c r="S683" s="1120"/>
      <c r="T683" s="1120"/>
      <c r="U683" s="1120"/>
      <c r="V683" s="1120"/>
      <c r="W683" s="1120"/>
      <c r="X683" s="1120"/>
      <c r="Y683" s="1120"/>
      <c r="Z683" s="1120"/>
      <c r="AA683" s="1120"/>
      <c r="AB683" s="1120"/>
      <c r="AC683" s="1120"/>
      <c r="AD683" s="1120"/>
      <c r="AE683" s="1120"/>
      <c r="AF683" s="1120"/>
      <c r="AG683" s="1120"/>
      <c r="AH683" s="1120"/>
      <c r="AI683" s="1120"/>
      <c r="AJ683" s="1120"/>
      <c r="AK683" s="1120"/>
      <c r="AL683" s="1120"/>
      <c r="AM683" s="1120"/>
      <c r="AN683" s="1120"/>
      <c r="AO683" s="1120"/>
      <c r="AP683" s="1120"/>
      <c r="AQ683" s="1120"/>
      <c r="AR683" s="1120"/>
      <c r="AS683" s="1120"/>
      <c r="AT683" s="1120"/>
    </row>
    <row r="684" spans="1:46" s="1100" customFormat="1" ht="13.5" customHeight="1" x14ac:dyDescent="0.2">
      <c r="A684" s="1167"/>
      <c r="B684" s="1123"/>
      <c r="C684" s="1110"/>
      <c r="E684" s="1125"/>
      <c r="F684" s="1110"/>
      <c r="G684" s="856"/>
      <c r="H684" s="1167">
        <f t="shared" si="611"/>
        <v>13</v>
      </c>
      <c r="I684" s="1110">
        <v>0.28999999999999998</v>
      </c>
      <c r="J684" s="1110">
        <f t="shared" ref="J684:R684" si="623">I684</f>
        <v>0.28999999999999998</v>
      </c>
      <c r="K684" s="1110">
        <f t="shared" si="623"/>
        <v>0.28999999999999998</v>
      </c>
      <c r="L684" s="1110">
        <f t="shared" si="623"/>
        <v>0.28999999999999998</v>
      </c>
      <c r="M684" s="1110">
        <f t="shared" si="623"/>
        <v>0.28999999999999998</v>
      </c>
      <c r="N684" s="1110">
        <f t="shared" si="623"/>
        <v>0.28999999999999998</v>
      </c>
      <c r="O684" s="1110">
        <f t="shared" si="623"/>
        <v>0.28999999999999998</v>
      </c>
      <c r="P684" s="1110">
        <f t="shared" si="623"/>
        <v>0.28999999999999998</v>
      </c>
      <c r="Q684" s="1110">
        <f t="shared" si="623"/>
        <v>0.28999999999999998</v>
      </c>
      <c r="R684" s="1110">
        <f t="shared" si="623"/>
        <v>0.28999999999999998</v>
      </c>
      <c r="S684" s="1120"/>
      <c r="T684" s="1120"/>
      <c r="U684" s="1120"/>
      <c r="V684" s="1120"/>
      <c r="W684" s="1120"/>
      <c r="X684" s="1120"/>
      <c r="Y684" s="1120"/>
      <c r="Z684" s="1120"/>
      <c r="AA684" s="1120"/>
      <c r="AB684" s="1120"/>
      <c r="AC684" s="1120"/>
      <c r="AD684" s="1120"/>
      <c r="AE684" s="1120"/>
      <c r="AF684" s="1120"/>
      <c r="AG684" s="1120"/>
      <c r="AH684" s="1120"/>
      <c r="AI684" s="1120"/>
      <c r="AJ684" s="1120"/>
      <c r="AK684" s="1120"/>
      <c r="AL684" s="1120"/>
      <c r="AM684" s="1120"/>
      <c r="AN684" s="1120"/>
      <c r="AO684" s="1120"/>
      <c r="AP684" s="1120"/>
      <c r="AQ684" s="1120"/>
      <c r="AR684" s="1120"/>
      <c r="AS684" s="1120"/>
      <c r="AT684" s="1120"/>
    </row>
    <row r="685" spans="1:46" s="1100" customFormat="1" ht="13.5" customHeight="1" x14ac:dyDescent="0.2">
      <c r="A685" s="1167"/>
      <c r="B685" s="1123"/>
      <c r="C685" s="1110"/>
      <c r="E685" s="1125"/>
      <c r="F685" s="1110"/>
      <c r="G685" s="856"/>
      <c r="H685" s="1167">
        <f t="shared" si="611"/>
        <v>14</v>
      </c>
      <c r="I685" s="1110">
        <v>0.26</v>
      </c>
      <c r="J685" s="1110">
        <f t="shared" ref="J685:R685" si="624">I685</f>
        <v>0.26</v>
      </c>
      <c r="K685" s="1110">
        <f t="shared" si="624"/>
        <v>0.26</v>
      </c>
      <c r="L685" s="1110">
        <f t="shared" si="624"/>
        <v>0.26</v>
      </c>
      <c r="M685" s="1110">
        <f t="shared" si="624"/>
        <v>0.26</v>
      </c>
      <c r="N685" s="1110">
        <f t="shared" si="624"/>
        <v>0.26</v>
      </c>
      <c r="O685" s="1110">
        <f t="shared" si="624"/>
        <v>0.26</v>
      </c>
      <c r="P685" s="1110">
        <f t="shared" si="624"/>
        <v>0.26</v>
      </c>
      <c r="Q685" s="1110">
        <f t="shared" si="624"/>
        <v>0.26</v>
      </c>
      <c r="R685" s="1110">
        <f t="shared" si="624"/>
        <v>0.26</v>
      </c>
      <c r="S685" s="1120"/>
      <c r="T685" s="1120"/>
      <c r="U685" s="1120"/>
      <c r="V685" s="1120"/>
      <c r="W685" s="1120"/>
      <c r="X685" s="1120"/>
      <c r="Y685" s="1120"/>
      <c r="Z685" s="1120"/>
      <c r="AA685" s="1120"/>
      <c r="AB685" s="1120"/>
      <c r="AC685" s="1120"/>
      <c r="AD685" s="1120"/>
      <c r="AE685" s="1120"/>
      <c r="AF685" s="1120"/>
      <c r="AG685" s="1120"/>
      <c r="AH685" s="1120"/>
      <c r="AI685" s="1120"/>
      <c r="AJ685" s="1120"/>
      <c r="AK685" s="1120"/>
      <c r="AL685" s="1120"/>
      <c r="AM685" s="1120"/>
      <c r="AN685" s="1120"/>
      <c r="AO685" s="1120"/>
      <c r="AP685" s="1120"/>
      <c r="AQ685" s="1120"/>
      <c r="AR685" s="1120"/>
      <c r="AS685" s="1120"/>
      <c r="AT685" s="1120"/>
    </row>
    <row r="686" spans="1:46" s="1100" customFormat="1" ht="13.5" customHeight="1" x14ac:dyDescent="0.2">
      <c r="A686" s="1167"/>
      <c r="B686" s="1123"/>
      <c r="C686" s="1110"/>
      <c r="E686" s="1125"/>
      <c r="F686" s="1110"/>
      <c r="G686" s="856"/>
      <c r="H686" s="1167">
        <f t="shared" si="611"/>
        <v>15</v>
      </c>
      <c r="I686" s="1110">
        <v>0.25</v>
      </c>
      <c r="J686" s="1110">
        <f t="shared" ref="J686:R686" si="625">I686</f>
        <v>0.25</v>
      </c>
      <c r="K686" s="1110">
        <f t="shared" si="625"/>
        <v>0.25</v>
      </c>
      <c r="L686" s="1110">
        <f t="shared" si="625"/>
        <v>0.25</v>
      </c>
      <c r="M686" s="1110">
        <f t="shared" si="625"/>
        <v>0.25</v>
      </c>
      <c r="N686" s="1110">
        <f t="shared" si="625"/>
        <v>0.25</v>
      </c>
      <c r="O686" s="1110">
        <f t="shared" si="625"/>
        <v>0.25</v>
      </c>
      <c r="P686" s="1110">
        <f t="shared" si="625"/>
        <v>0.25</v>
      </c>
      <c r="Q686" s="1110">
        <f t="shared" si="625"/>
        <v>0.25</v>
      </c>
      <c r="R686" s="1110">
        <f t="shared" si="625"/>
        <v>0.25</v>
      </c>
      <c r="S686" s="1120"/>
      <c r="T686" s="1120"/>
      <c r="U686" s="1120"/>
      <c r="V686" s="1120"/>
      <c r="W686" s="1120"/>
      <c r="X686" s="1120"/>
      <c r="Y686" s="1120"/>
      <c r="Z686" s="1120"/>
      <c r="AA686" s="1120"/>
      <c r="AB686" s="1120"/>
      <c r="AC686" s="1120"/>
      <c r="AD686" s="1120"/>
      <c r="AE686" s="1120"/>
      <c r="AF686" s="1120"/>
      <c r="AG686" s="1120"/>
      <c r="AH686" s="1120"/>
      <c r="AI686" s="1120"/>
      <c r="AJ686" s="1120"/>
      <c r="AK686" s="1120"/>
      <c r="AL686" s="1120"/>
      <c r="AM686" s="1120"/>
      <c r="AN686" s="1120"/>
      <c r="AO686" s="1120"/>
      <c r="AP686" s="1120"/>
      <c r="AQ686" s="1120"/>
      <c r="AR686" s="1120"/>
      <c r="AS686" s="1120"/>
      <c r="AT686" s="1120"/>
    </row>
    <row r="687" spans="1:46" s="1100" customFormat="1" ht="13.5" customHeight="1" x14ac:dyDescent="0.2">
      <c r="A687" s="1167"/>
      <c r="B687" s="1123"/>
      <c r="C687" s="1110"/>
      <c r="E687" s="1125"/>
      <c r="F687" s="1110"/>
      <c r="G687" s="856"/>
      <c r="H687" s="1167">
        <f t="shared" si="611"/>
        <v>16</v>
      </c>
      <c r="I687" s="1110">
        <v>0.25</v>
      </c>
      <c r="J687" s="1110">
        <f t="shared" ref="J687:R687" si="626">I687</f>
        <v>0.25</v>
      </c>
      <c r="K687" s="1110">
        <f t="shared" si="626"/>
        <v>0.25</v>
      </c>
      <c r="L687" s="1110">
        <f t="shared" si="626"/>
        <v>0.25</v>
      </c>
      <c r="M687" s="1110">
        <f t="shared" si="626"/>
        <v>0.25</v>
      </c>
      <c r="N687" s="1110">
        <f t="shared" si="626"/>
        <v>0.25</v>
      </c>
      <c r="O687" s="1110">
        <f t="shared" si="626"/>
        <v>0.25</v>
      </c>
      <c r="P687" s="1110">
        <f t="shared" si="626"/>
        <v>0.25</v>
      </c>
      <c r="Q687" s="1110">
        <f t="shared" si="626"/>
        <v>0.25</v>
      </c>
      <c r="R687" s="1110">
        <f t="shared" si="626"/>
        <v>0.25</v>
      </c>
      <c r="S687" s="1120"/>
      <c r="T687" s="1120"/>
      <c r="U687" s="1120"/>
      <c r="V687" s="1120"/>
      <c r="W687" s="1120"/>
      <c r="X687" s="1120"/>
      <c r="Y687" s="1120"/>
      <c r="Z687" s="1120"/>
      <c r="AA687" s="1120"/>
      <c r="AB687" s="1120"/>
      <c r="AC687" s="1120"/>
      <c r="AD687" s="1120"/>
      <c r="AE687" s="1120"/>
      <c r="AF687" s="1120"/>
      <c r="AG687" s="1120"/>
      <c r="AH687" s="1120"/>
      <c r="AI687" s="1120"/>
      <c r="AJ687" s="1120"/>
      <c r="AK687" s="1120"/>
      <c r="AL687" s="1120"/>
      <c r="AM687" s="1120"/>
      <c r="AN687" s="1120"/>
      <c r="AO687" s="1120"/>
      <c r="AP687" s="1120"/>
      <c r="AQ687" s="1120"/>
      <c r="AR687" s="1120"/>
      <c r="AS687" s="1120"/>
      <c r="AT687" s="1120"/>
    </row>
    <row r="688" spans="1:46" s="1100" customFormat="1" ht="13.5" customHeight="1" x14ac:dyDescent="0.2">
      <c r="A688" s="1167"/>
      <c r="B688" s="1123"/>
      <c r="C688" s="1110"/>
      <c r="E688" s="1125"/>
      <c r="F688" s="1110"/>
      <c r="G688" s="856"/>
      <c r="H688" s="1167">
        <f t="shared" si="611"/>
        <v>17</v>
      </c>
      <c r="I688" s="1110">
        <v>0.25</v>
      </c>
      <c r="J688" s="1110">
        <f t="shared" ref="J688:R688" si="627">I688</f>
        <v>0.25</v>
      </c>
      <c r="K688" s="1110">
        <f t="shared" si="627"/>
        <v>0.25</v>
      </c>
      <c r="L688" s="1110">
        <f t="shared" si="627"/>
        <v>0.25</v>
      </c>
      <c r="M688" s="1110">
        <f t="shared" si="627"/>
        <v>0.25</v>
      </c>
      <c r="N688" s="1110">
        <f t="shared" si="627"/>
        <v>0.25</v>
      </c>
      <c r="O688" s="1110">
        <f t="shared" si="627"/>
        <v>0.25</v>
      </c>
      <c r="P688" s="1110">
        <f t="shared" si="627"/>
        <v>0.25</v>
      </c>
      <c r="Q688" s="1110">
        <f t="shared" si="627"/>
        <v>0.25</v>
      </c>
      <c r="R688" s="1110">
        <f t="shared" si="627"/>
        <v>0.25</v>
      </c>
      <c r="S688" s="1120"/>
      <c r="T688" s="1120"/>
      <c r="U688" s="1120"/>
      <c r="V688" s="1120"/>
      <c r="W688" s="1120"/>
      <c r="X688" s="1120"/>
      <c r="Y688" s="1120"/>
      <c r="Z688" s="1120"/>
      <c r="AA688" s="1120"/>
      <c r="AB688" s="1120"/>
      <c r="AC688" s="1120"/>
      <c r="AD688" s="1120"/>
      <c r="AE688" s="1120"/>
      <c r="AF688" s="1120"/>
      <c r="AG688" s="1120"/>
      <c r="AH688" s="1120"/>
      <c r="AI688" s="1120"/>
      <c r="AJ688" s="1120"/>
      <c r="AK688" s="1120"/>
      <c r="AL688" s="1120"/>
      <c r="AM688" s="1120"/>
      <c r="AN688" s="1120"/>
      <c r="AO688" s="1120"/>
      <c r="AP688" s="1120"/>
      <c r="AQ688" s="1120"/>
      <c r="AR688" s="1120"/>
      <c r="AS688" s="1120"/>
      <c r="AT688" s="1120"/>
    </row>
    <row r="689" spans="1:46" s="1100" customFormat="1" ht="13.5" customHeight="1" x14ac:dyDescent="0.2">
      <c r="A689" s="1167"/>
      <c r="B689" s="1123"/>
      <c r="C689" s="1110"/>
      <c r="E689" s="1125"/>
      <c r="F689" s="1110"/>
      <c r="G689" s="856"/>
      <c r="H689" s="1167">
        <f t="shared" si="611"/>
        <v>18</v>
      </c>
      <c r="I689" s="1110">
        <v>0.23</v>
      </c>
      <c r="J689" s="1110">
        <f t="shared" ref="J689:R689" si="628">I689</f>
        <v>0.23</v>
      </c>
      <c r="K689" s="1110">
        <f t="shared" si="628"/>
        <v>0.23</v>
      </c>
      <c r="L689" s="1110">
        <f t="shared" si="628"/>
        <v>0.23</v>
      </c>
      <c r="M689" s="1110">
        <f t="shared" si="628"/>
        <v>0.23</v>
      </c>
      <c r="N689" s="1110">
        <f t="shared" si="628"/>
        <v>0.23</v>
      </c>
      <c r="O689" s="1110">
        <f t="shared" si="628"/>
        <v>0.23</v>
      </c>
      <c r="P689" s="1110">
        <f t="shared" si="628"/>
        <v>0.23</v>
      </c>
      <c r="Q689" s="1110">
        <f t="shared" si="628"/>
        <v>0.23</v>
      </c>
      <c r="R689" s="1110">
        <f t="shared" si="628"/>
        <v>0.23</v>
      </c>
      <c r="S689" s="1120"/>
      <c r="T689" s="1120"/>
      <c r="U689" s="1120"/>
      <c r="V689" s="1120"/>
      <c r="W689" s="1120"/>
      <c r="X689" s="1120"/>
      <c r="Y689" s="1120"/>
      <c r="Z689" s="1120"/>
      <c r="AA689" s="1120"/>
      <c r="AB689" s="1120"/>
      <c r="AC689" s="1120"/>
      <c r="AD689" s="1120"/>
      <c r="AE689" s="1120"/>
      <c r="AF689" s="1120"/>
      <c r="AG689" s="1120"/>
      <c r="AH689" s="1120"/>
      <c r="AI689" s="1120"/>
      <c r="AJ689" s="1120"/>
      <c r="AK689" s="1120"/>
      <c r="AL689" s="1120"/>
      <c r="AM689" s="1120"/>
      <c r="AN689" s="1120"/>
      <c r="AO689" s="1120"/>
      <c r="AP689" s="1120"/>
      <c r="AQ689" s="1120"/>
      <c r="AR689" s="1120"/>
      <c r="AS689" s="1120"/>
      <c r="AT689" s="1120"/>
    </row>
    <row r="690" spans="1:46" s="1100" customFormat="1" ht="13.5" customHeight="1" x14ac:dyDescent="0.2">
      <c r="A690" s="1167"/>
      <c r="B690" s="1123"/>
      <c r="C690" s="1110"/>
      <c r="E690" s="1125"/>
      <c r="F690" s="1110"/>
      <c r="G690" s="856"/>
      <c r="H690" s="1167">
        <f t="shared" si="611"/>
        <v>19</v>
      </c>
      <c r="I690" s="1110">
        <v>0.04</v>
      </c>
      <c r="J690" s="1110">
        <f t="shared" ref="J690:R690" si="629">I690</f>
        <v>0.04</v>
      </c>
      <c r="K690" s="1110">
        <f t="shared" si="629"/>
        <v>0.04</v>
      </c>
      <c r="L690" s="1110">
        <f t="shared" si="629"/>
        <v>0.04</v>
      </c>
      <c r="M690" s="1110">
        <f t="shared" si="629"/>
        <v>0.04</v>
      </c>
      <c r="N690" s="1110">
        <f t="shared" si="629"/>
        <v>0.04</v>
      </c>
      <c r="O690" s="1110">
        <f t="shared" si="629"/>
        <v>0.04</v>
      </c>
      <c r="P690" s="1110">
        <f t="shared" si="629"/>
        <v>0.04</v>
      </c>
      <c r="Q690" s="1110">
        <f t="shared" si="629"/>
        <v>0.04</v>
      </c>
      <c r="R690" s="1110">
        <f t="shared" si="629"/>
        <v>0.04</v>
      </c>
      <c r="S690" s="1120"/>
      <c r="T690" s="1120"/>
      <c r="U690" s="1120"/>
      <c r="V690" s="1120"/>
      <c r="W690" s="1120"/>
      <c r="X690" s="1120"/>
      <c r="Y690" s="1120"/>
      <c r="Z690" s="1120"/>
      <c r="AA690" s="1120"/>
      <c r="AB690" s="1120"/>
      <c r="AC690" s="1120"/>
      <c r="AD690" s="1120"/>
      <c r="AE690" s="1120"/>
      <c r="AF690" s="1120"/>
      <c r="AG690" s="1120"/>
      <c r="AH690" s="1120"/>
      <c r="AI690" s="1120"/>
      <c r="AJ690" s="1120"/>
      <c r="AK690" s="1120"/>
      <c r="AL690" s="1120"/>
      <c r="AM690" s="1120"/>
      <c r="AN690" s="1120"/>
      <c r="AO690" s="1120"/>
      <c r="AP690" s="1120"/>
      <c r="AQ690" s="1120"/>
      <c r="AR690" s="1120"/>
      <c r="AS690" s="1120"/>
      <c r="AT690" s="1120"/>
    </row>
    <row r="691" spans="1:46" s="1100" customFormat="1" ht="13.5" customHeight="1" x14ac:dyDescent="0.2">
      <c r="A691" s="1167"/>
      <c r="B691" s="1123"/>
      <c r="C691" s="1110"/>
      <c r="E691" s="1125"/>
      <c r="F691" s="1110"/>
      <c r="G691" s="856"/>
      <c r="H691" s="1167">
        <f t="shared" si="611"/>
        <v>20</v>
      </c>
      <c r="I691" s="1110">
        <v>0.04</v>
      </c>
      <c r="J691" s="1110">
        <f t="shared" ref="J691:R691" si="630">I691</f>
        <v>0.04</v>
      </c>
      <c r="K691" s="1110">
        <f t="shared" si="630"/>
        <v>0.04</v>
      </c>
      <c r="L691" s="1110">
        <f t="shared" si="630"/>
        <v>0.04</v>
      </c>
      <c r="M691" s="1110">
        <f t="shared" si="630"/>
        <v>0.04</v>
      </c>
      <c r="N691" s="1110">
        <f t="shared" si="630"/>
        <v>0.04</v>
      </c>
      <c r="O691" s="1110">
        <f t="shared" si="630"/>
        <v>0.04</v>
      </c>
      <c r="P691" s="1110">
        <f t="shared" si="630"/>
        <v>0.04</v>
      </c>
      <c r="Q691" s="1110">
        <f t="shared" si="630"/>
        <v>0.04</v>
      </c>
      <c r="R691" s="1110">
        <f t="shared" si="630"/>
        <v>0.04</v>
      </c>
      <c r="S691" s="1120"/>
      <c r="T691" s="1120"/>
      <c r="U691" s="1120"/>
      <c r="V691" s="1120"/>
      <c r="W691" s="1120"/>
      <c r="X691" s="1120"/>
      <c r="Y691" s="1120"/>
      <c r="Z691" s="1120"/>
      <c r="AA691" s="1120"/>
      <c r="AB691" s="1120"/>
      <c r="AC691" s="1120"/>
      <c r="AD691" s="1120"/>
      <c r="AE691" s="1120"/>
      <c r="AF691" s="1120"/>
      <c r="AG691" s="1120"/>
      <c r="AH691" s="1120"/>
      <c r="AI691" s="1120"/>
      <c r="AJ691" s="1120"/>
      <c r="AK691" s="1120"/>
      <c r="AL691" s="1120"/>
      <c r="AM691" s="1120"/>
      <c r="AN691" s="1120"/>
      <c r="AO691" s="1120"/>
      <c r="AP691" s="1120"/>
      <c r="AQ691" s="1120"/>
      <c r="AR691" s="1120"/>
      <c r="AS691" s="1120"/>
      <c r="AT691" s="1120"/>
    </row>
    <row r="692" spans="1:46" s="1100" customFormat="1" ht="13.5" customHeight="1" x14ac:dyDescent="0.2">
      <c r="A692" s="1167"/>
      <c r="B692" s="1123"/>
      <c r="C692" s="1110"/>
      <c r="E692" s="1125"/>
      <c r="F692" s="1110"/>
      <c r="G692" s="856"/>
      <c r="H692" s="1167">
        <f t="shared" si="611"/>
        <v>21</v>
      </c>
      <c r="I692" s="1110">
        <v>0.04</v>
      </c>
      <c r="J692" s="1110">
        <f t="shared" ref="J692:R692" si="631">I692</f>
        <v>0.04</v>
      </c>
      <c r="K692" s="1110">
        <f t="shared" si="631"/>
        <v>0.04</v>
      </c>
      <c r="L692" s="1110">
        <f t="shared" si="631"/>
        <v>0.04</v>
      </c>
      <c r="M692" s="1110">
        <f t="shared" si="631"/>
        <v>0.04</v>
      </c>
      <c r="N692" s="1110">
        <f t="shared" si="631"/>
        <v>0.04</v>
      </c>
      <c r="O692" s="1110">
        <f t="shared" si="631"/>
        <v>0.04</v>
      </c>
      <c r="P692" s="1110">
        <f t="shared" si="631"/>
        <v>0.04</v>
      </c>
      <c r="Q692" s="1110">
        <f t="shared" si="631"/>
        <v>0.04</v>
      </c>
      <c r="R692" s="1110">
        <f t="shared" si="631"/>
        <v>0.04</v>
      </c>
      <c r="S692" s="1120"/>
      <c r="T692" s="1120"/>
      <c r="U692" s="1120"/>
      <c r="V692" s="1120"/>
      <c r="W692" s="1120"/>
      <c r="X692" s="1120"/>
      <c r="Y692" s="1120"/>
      <c r="Z692" s="1120"/>
      <c r="AA692" s="1120"/>
      <c r="AB692" s="1120"/>
      <c r="AC692" s="1120"/>
      <c r="AD692" s="1120"/>
      <c r="AE692" s="1120"/>
      <c r="AF692" s="1120"/>
      <c r="AG692" s="1120"/>
      <c r="AH692" s="1120"/>
      <c r="AI692" s="1120"/>
      <c r="AJ692" s="1120"/>
      <c r="AK692" s="1120"/>
      <c r="AL692" s="1120"/>
      <c r="AM692" s="1120"/>
      <c r="AN692" s="1120"/>
      <c r="AO692" s="1120"/>
      <c r="AP692" s="1120"/>
      <c r="AQ692" s="1120"/>
      <c r="AR692" s="1120"/>
      <c r="AS692" s="1120"/>
      <c r="AT692" s="1120"/>
    </row>
    <row r="693" spans="1:46" s="1100" customFormat="1" ht="13.5" customHeight="1" x14ac:dyDescent="0.2">
      <c r="A693" s="1167"/>
      <c r="B693" s="1123"/>
      <c r="C693" s="1110"/>
      <c r="E693" s="1125"/>
      <c r="F693" s="1110"/>
      <c r="G693" s="856"/>
      <c r="H693" s="1167">
        <f t="shared" si="611"/>
        <v>22</v>
      </c>
      <c r="I693" s="1110">
        <v>0.04</v>
      </c>
      <c r="J693" s="1110">
        <f t="shared" ref="J693:R693" si="632">I693</f>
        <v>0.04</v>
      </c>
      <c r="K693" s="1110">
        <f t="shared" si="632"/>
        <v>0.04</v>
      </c>
      <c r="L693" s="1110">
        <f t="shared" si="632"/>
        <v>0.04</v>
      </c>
      <c r="M693" s="1110">
        <f t="shared" si="632"/>
        <v>0.04</v>
      </c>
      <c r="N693" s="1110">
        <f t="shared" si="632"/>
        <v>0.04</v>
      </c>
      <c r="O693" s="1110">
        <f t="shared" si="632"/>
        <v>0.04</v>
      </c>
      <c r="P693" s="1110">
        <f t="shared" si="632"/>
        <v>0.04</v>
      </c>
      <c r="Q693" s="1110">
        <f t="shared" si="632"/>
        <v>0.04</v>
      </c>
      <c r="R693" s="1110">
        <f t="shared" si="632"/>
        <v>0.04</v>
      </c>
      <c r="S693" s="1120"/>
      <c r="T693" s="1120"/>
      <c r="U693" s="1120"/>
      <c r="V693" s="1120"/>
      <c r="W693" s="1120"/>
      <c r="X693" s="1120"/>
      <c r="Y693" s="1120"/>
      <c r="Z693" s="1120"/>
      <c r="AA693" s="1120"/>
      <c r="AB693" s="1120"/>
      <c r="AC693" s="1120"/>
      <c r="AD693" s="1120"/>
      <c r="AE693" s="1120"/>
      <c r="AF693" s="1120"/>
      <c r="AG693" s="1120"/>
      <c r="AH693" s="1120"/>
      <c r="AI693" s="1120"/>
      <c r="AJ693" s="1120"/>
      <c r="AK693" s="1120"/>
      <c r="AL693" s="1120"/>
      <c r="AM693" s="1120"/>
      <c r="AN693" s="1120"/>
      <c r="AO693" s="1120"/>
      <c r="AP693" s="1120"/>
      <c r="AQ693" s="1120"/>
      <c r="AR693" s="1120"/>
      <c r="AS693" s="1120"/>
      <c r="AT693" s="1120"/>
    </row>
    <row r="694" spans="1:46" s="1100" customFormat="1" ht="13.5" customHeight="1" x14ac:dyDescent="0.2">
      <c r="A694" s="1167"/>
      <c r="B694" s="1123"/>
      <c r="C694" s="1110"/>
      <c r="E694" s="1125"/>
      <c r="F694" s="1110"/>
      <c r="G694" s="856"/>
      <c r="H694" s="1167">
        <f t="shared" si="611"/>
        <v>23</v>
      </c>
      <c r="I694" s="1110">
        <v>0.04</v>
      </c>
      <c r="J694" s="1110">
        <f t="shared" ref="J694:R694" si="633">I694</f>
        <v>0.04</v>
      </c>
      <c r="K694" s="1110">
        <f t="shared" si="633"/>
        <v>0.04</v>
      </c>
      <c r="L694" s="1110">
        <f t="shared" si="633"/>
        <v>0.04</v>
      </c>
      <c r="M694" s="1110">
        <f t="shared" si="633"/>
        <v>0.04</v>
      </c>
      <c r="N694" s="1110">
        <f t="shared" si="633"/>
        <v>0.04</v>
      </c>
      <c r="O694" s="1110">
        <f t="shared" si="633"/>
        <v>0.04</v>
      </c>
      <c r="P694" s="1110">
        <f t="shared" si="633"/>
        <v>0.04</v>
      </c>
      <c r="Q694" s="1110">
        <f t="shared" si="633"/>
        <v>0.04</v>
      </c>
      <c r="R694" s="1110">
        <f t="shared" si="633"/>
        <v>0.04</v>
      </c>
      <c r="S694" s="1120"/>
      <c r="T694" s="1120"/>
      <c r="U694" s="1120"/>
      <c r="V694" s="1120"/>
      <c r="W694" s="1120"/>
      <c r="X694" s="1120"/>
      <c r="Y694" s="1120"/>
      <c r="Z694" s="1120"/>
      <c r="AA694" s="1120"/>
      <c r="AB694" s="1120"/>
      <c r="AC694" s="1120"/>
      <c r="AD694" s="1120"/>
      <c r="AE694" s="1120"/>
      <c r="AF694" s="1120"/>
      <c r="AG694" s="1120"/>
      <c r="AH694" s="1120"/>
      <c r="AI694" s="1120"/>
      <c r="AJ694" s="1120"/>
      <c r="AK694" s="1120"/>
      <c r="AL694" s="1120"/>
      <c r="AM694" s="1120"/>
      <c r="AN694" s="1120"/>
      <c r="AO694" s="1120"/>
      <c r="AP694" s="1120"/>
      <c r="AQ694" s="1120"/>
      <c r="AR694" s="1120"/>
      <c r="AS694" s="1120"/>
      <c r="AT694" s="1120"/>
    </row>
    <row r="695" spans="1:46" s="1100" customFormat="1" ht="13.5" customHeight="1" x14ac:dyDescent="0.2">
      <c r="A695" s="1167"/>
      <c r="B695" s="1123"/>
      <c r="C695" s="1110"/>
      <c r="E695" s="1125"/>
      <c r="F695" s="1110"/>
      <c r="G695" s="856"/>
      <c r="H695" s="1167"/>
      <c r="I695" s="1120"/>
      <c r="J695" s="1110"/>
      <c r="K695" s="1110"/>
      <c r="L695" s="1110"/>
      <c r="M695" s="1110"/>
      <c r="N695" s="1110"/>
      <c r="O695" s="1110"/>
      <c r="P695" s="1110"/>
      <c r="Q695" s="1110"/>
      <c r="R695" s="1110"/>
      <c r="S695" s="1120"/>
      <c r="T695" s="1120"/>
      <c r="U695" s="1120"/>
      <c r="V695" s="1120"/>
      <c r="W695" s="1120"/>
      <c r="X695" s="1120"/>
      <c r="Y695" s="1120"/>
      <c r="Z695" s="1120"/>
      <c r="AA695" s="1120"/>
      <c r="AB695" s="1120"/>
      <c r="AC695" s="1120"/>
      <c r="AD695" s="1120"/>
      <c r="AE695" s="1120"/>
      <c r="AF695" s="1120"/>
      <c r="AG695" s="1120"/>
      <c r="AH695" s="1120"/>
      <c r="AI695" s="1120"/>
      <c r="AJ695" s="1120"/>
      <c r="AK695" s="1120"/>
      <c r="AL695" s="1120"/>
      <c r="AM695" s="1120"/>
      <c r="AN695" s="1120"/>
      <c r="AO695" s="1120"/>
      <c r="AP695" s="1120"/>
      <c r="AQ695" s="1120"/>
      <c r="AR695" s="1120"/>
      <c r="AS695" s="1120"/>
      <c r="AT695" s="1120"/>
    </row>
    <row r="696" spans="1:46" s="1100" customFormat="1" ht="13.5" customHeight="1" x14ac:dyDescent="0.2">
      <c r="A696" s="1167"/>
      <c r="B696" s="788" t="s">
        <v>3283</v>
      </c>
      <c r="C696" s="1679" t="s">
        <v>3690</v>
      </c>
      <c r="D696" s="788" t="s">
        <v>2949</v>
      </c>
      <c r="E696" s="788" t="s">
        <v>2949</v>
      </c>
      <c r="F696" s="1110" t="s">
        <v>94</v>
      </c>
      <c r="G696" s="1167">
        <v>5</v>
      </c>
      <c r="H696" s="1167">
        <v>0</v>
      </c>
      <c r="I696" s="1110">
        <v>0.02</v>
      </c>
      <c r="J696" s="1110">
        <f>I696</f>
        <v>0.02</v>
      </c>
      <c r="K696" s="1110">
        <f t="shared" ref="K696:R696" si="634">J696</f>
        <v>0.02</v>
      </c>
      <c r="L696" s="1110">
        <f t="shared" si="634"/>
        <v>0.02</v>
      </c>
      <c r="M696" s="1110">
        <f t="shared" si="634"/>
        <v>0.02</v>
      </c>
      <c r="N696" s="1110">
        <f t="shared" si="634"/>
        <v>0.02</v>
      </c>
      <c r="O696" s="1110">
        <f t="shared" si="634"/>
        <v>0.02</v>
      </c>
      <c r="P696" s="1110">
        <f t="shared" si="634"/>
        <v>0.02</v>
      </c>
      <c r="Q696" s="1110">
        <f t="shared" si="634"/>
        <v>0.02</v>
      </c>
      <c r="R696" s="1110">
        <f t="shared" si="634"/>
        <v>0.02</v>
      </c>
      <c r="S696" s="1120"/>
      <c r="T696" s="1120"/>
      <c r="U696" s="1120"/>
      <c r="V696" s="1120"/>
      <c r="W696" s="1120"/>
      <c r="X696" s="1120"/>
      <c r="Y696" s="1120"/>
      <c r="Z696" s="1120"/>
      <c r="AA696" s="1120"/>
      <c r="AB696" s="1120"/>
      <c r="AC696" s="1120"/>
      <c r="AD696" s="1120"/>
      <c r="AE696" s="1120"/>
      <c r="AF696" s="1120"/>
      <c r="AG696" s="1120"/>
      <c r="AH696" s="1120"/>
      <c r="AI696" s="1120"/>
      <c r="AJ696" s="1120"/>
      <c r="AK696" s="1120"/>
      <c r="AL696" s="1120"/>
      <c r="AM696" s="1120"/>
      <c r="AN696" s="1120"/>
      <c r="AO696" s="1120"/>
      <c r="AP696" s="1120"/>
      <c r="AQ696" s="1120"/>
      <c r="AR696" s="1120"/>
      <c r="AS696" s="1120"/>
      <c r="AT696" s="1120"/>
    </row>
    <row r="697" spans="1:46" s="1100" customFormat="1" ht="13.5" customHeight="1" x14ac:dyDescent="0.2">
      <c r="A697" s="1167"/>
      <c r="B697" s="788"/>
      <c r="C697" s="1679" t="s">
        <v>6097</v>
      </c>
      <c r="E697" s="788"/>
      <c r="F697" s="1110"/>
      <c r="G697" s="856"/>
      <c r="H697" s="1167">
        <f>H696+1</f>
        <v>1</v>
      </c>
      <c r="I697" s="1110">
        <v>0.03</v>
      </c>
      <c r="J697" s="1110">
        <f t="shared" ref="J697:R697" si="635">I697</f>
        <v>0.03</v>
      </c>
      <c r="K697" s="1110">
        <f t="shared" si="635"/>
        <v>0.03</v>
      </c>
      <c r="L697" s="1110">
        <f t="shared" si="635"/>
        <v>0.03</v>
      </c>
      <c r="M697" s="1110">
        <f t="shared" si="635"/>
        <v>0.03</v>
      </c>
      <c r="N697" s="1110">
        <f t="shared" si="635"/>
        <v>0.03</v>
      </c>
      <c r="O697" s="1110">
        <f t="shared" si="635"/>
        <v>0.03</v>
      </c>
      <c r="P697" s="1110">
        <f t="shared" si="635"/>
        <v>0.03</v>
      </c>
      <c r="Q697" s="1110">
        <f t="shared" si="635"/>
        <v>0.03</v>
      </c>
      <c r="R697" s="1110">
        <f t="shared" si="635"/>
        <v>0.03</v>
      </c>
      <c r="S697" s="1120"/>
      <c r="T697" s="1120"/>
      <c r="U697" s="1120"/>
      <c r="V697" s="1120"/>
      <c r="W697" s="1120"/>
      <c r="X697" s="1120"/>
      <c r="Y697" s="1120"/>
      <c r="Z697" s="1120"/>
      <c r="AA697" s="1120"/>
      <c r="AB697" s="1120"/>
      <c r="AC697" s="1120"/>
      <c r="AD697" s="1120"/>
      <c r="AE697" s="1120"/>
      <c r="AF697" s="1120"/>
      <c r="AG697" s="1120"/>
      <c r="AH697" s="1120"/>
      <c r="AI697" s="1120"/>
      <c r="AJ697" s="1120"/>
      <c r="AK697" s="1120"/>
      <c r="AL697" s="1120"/>
      <c r="AM697" s="1120"/>
      <c r="AN697" s="1120"/>
      <c r="AO697" s="1120"/>
      <c r="AP697" s="1120"/>
      <c r="AQ697" s="1120"/>
      <c r="AR697" s="1120"/>
      <c r="AS697" s="1120"/>
      <c r="AT697" s="1120"/>
    </row>
    <row r="698" spans="1:46" s="1100" customFormat="1" ht="13.5" customHeight="1" x14ac:dyDescent="0.2">
      <c r="A698" s="1167"/>
      <c r="B698" s="788"/>
      <c r="C698" s="1679"/>
      <c r="E698" s="788"/>
      <c r="F698" s="1110"/>
      <c r="G698" s="856"/>
      <c r="H698" s="1167">
        <f t="shared" ref="H698:H719" si="636">H697+1</f>
        <v>2</v>
      </c>
      <c r="I698" s="1110">
        <v>0.02</v>
      </c>
      <c r="J698" s="1110">
        <f t="shared" ref="J698:R698" si="637">I698</f>
        <v>0.02</v>
      </c>
      <c r="K698" s="1110">
        <f t="shared" si="637"/>
        <v>0.02</v>
      </c>
      <c r="L698" s="1110">
        <f t="shared" si="637"/>
        <v>0.02</v>
      </c>
      <c r="M698" s="1110">
        <f t="shared" si="637"/>
        <v>0.02</v>
      </c>
      <c r="N698" s="1110">
        <f t="shared" si="637"/>
        <v>0.02</v>
      </c>
      <c r="O698" s="1110">
        <f t="shared" si="637"/>
        <v>0.02</v>
      </c>
      <c r="P698" s="1110">
        <f t="shared" si="637"/>
        <v>0.02</v>
      </c>
      <c r="Q698" s="1110">
        <f t="shared" si="637"/>
        <v>0.02</v>
      </c>
      <c r="R698" s="1110">
        <f t="shared" si="637"/>
        <v>0.02</v>
      </c>
      <c r="S698" s="1120"/>
      <c r="T698" s="1120"/>
      <c r="U698" s="1120"/>
      <c r="V698" s="1120"/>
      <c r="W698" s="1120"/>
      <c r="X698" s="1120"/>
      <c r="Y698" s="1120"/>
      <c r="Z698" s="1120"/>
      <c r="AA698" s="1120"/>
      <c r="AB698" s="1120"/>
      <c r="AC698" s="1120"/>
      <c r="AD698" s="1120"/>
      <c r="AE698" s="1120"/>
      <c r="AF698" s="1120"/>
      <c r="AG698" s="1120"/>
      <c r="AH698" s="1120"/>
      <c r="AI698" s="1120"/>
      <c r="AJ698" s="1120"/>
      <c r="AK698" s="1120"/>
      <c r="AL698" s="1120"/>
      <c r="AM698" s="1120"/>
      <c r="AN698" s="1120"/>
      <c r="AO698" s="1120"/>
      <c r="AP698" s="1120"/>
      <c r="AQ698" s="1120"/>
      <c r="AR698" s="1120"/>
      <c r="AS698" s="1120"/>
      <c r="AT698" s="1120"/>
    </row>
    <row r="699" spans="1:46" s="1100" customFormat="1" ht="13.5" customHeight="1" x14ac:dyDescent="0.2">
      <c r="A699" s="1167"/>
      <c r="B699" s="788"/>
      <c r="C699" s="1679"/>
      <c r="E699" s="788"/>
      <c r="F699" s="1110"/>
      <c r="G699" s="856"/>
      <c r="H699" s="1167">
        <f t="shared" si="636"/>
        <v>3</v>
      </c>
      <c r="I699" s="1110">
        <v>0.12</v>
      </c>
      <c r="J699" s="1110">
        <f t="shared" ref="J699:R699" si="638">I699</f>
        <v>0.12</v>
      </c>
      <c r="K699" s="1110">
        <f t="shared" si="638"/>
        <v>0.12</v>
      </c>
      <c r="L699" s="1110">
        <f t="shared" si="638"/>
        <v>0.12</v>
      </c>
      <c r="M699" s="1110">
        <f t="shared" si="638"/>
        <v>0.12</v>
      </c>
      <c r="N699" s="1110">
        <f t="shared" si="638"/>
        <v>0.12</v>
      </c>
      <c r="O699" s="1110">
        <f t="shared" si="638"/>
        <v>0.12</v>
      </c>
      <c r="P699" s="1110">
        <f t="shared" si="638"/>
        <v>0.12</v>
      </c>
      <c r="Q699" s="1110">
        <f t="shared" si="638"/>
        <v>0.12</v>
      </c>
      <c r="R699" s="1110">
        <f t="shared" si="638"/>
        <v>0.12</v>
      </c>
      <c r="S699" s="1120"/>
      <c r="T699" s="1120"/>
      <c r="U699" s="1120"/>
      <c r="V699" s="1120"/>
      <c r="W699" s="1120"/>
      <c r="X699" s="1120"/>
      <c r="Y699" s="1120"/>
      <c r="Z699" s="1120"/>
      <c r="AA699" s="1120"/>
      <c r="AB699" s="1120"/>
      <c r="AC699" s="1120"/>
      <c r="AD699" s="1120"/>
      <c r="AE699" s="1120"/>
      <c r="AF699" s="1120"/>
      <c r="AG699" s="1120"/>
      <c r="AH699" s="1120"/>
      <c r="AI699" s="1120"/>
      <c r="AJ699" s="1120"/>
      <c r="AK699" s="1120"/>
      <c r="AL699" s="1120"/>
      <c r="AM699" s="1120"/>
      <c r="AN699" s="1120"/>
      <c r="AO699" s="1120"/>
      <c r="AP699" s="1120"/>
      <c r="AQ699" s="1120"/>
      <c r="AR699" s="1120"/>
      <c r="AS699" s="1120"/>
      <c r="AT699" s="1120"/>
    </row>
    <row r="700" spans="1:46" s="1100" customFormat="1" ht="13.5" customHeight="1" x14ac:dyDescent="0.2">
      <c r="A700" s="1167"/>
      <c r="B700" s="788"/>
      <c r="C700" s="1679"/>
      <c r="E700" s="788"/>
      <c r="F700" s="1110"/>
      <c r="G700" s="856"/>
      <c r="H700" s="1167">
        <f t="shared" si="636"/>
        <v>4</v>
      </c>
      <c r="I700" s="1110">
        <v>0.31</v>
      </c>
      <c r="J700" s="1110">
        <f t="shared" ref="J700:R700" si="639">I700</f>
        <v>0.31</v>
      </c>
      <c r="K700" s="1110">
        <f t="shared" si="639"/>
        <v>0.31</v>
      </c>
      <c r="L700" s="1110">
        <f t="shared" si="639"/>
        <v>0.31</v>
      </c>
      <c r="M700" s="1110">
        <f t="shared" si="639"/>
        <v>0.31</v>
      </c>
      <c r="N700" s="1110">
        <f t="shared" si="639"/>
        <v>0.31</v>
      </c>
      <c r="O700" s="1110">
        <f t="shared" si="639"/>
        <v>0.31</v>
      </c>
      <c r="P700" s="1110">
        <f t="shared" si="639"/>
        <v>0.31</v>
      </c>
      <c r="Q700" s="1110">
        <f t="shared" si="639"/>
        <v>0.31</v>
      </c>
      <c r="R700" s="1110">
        <f t="shared" si="639"/>
        <v>0.31</v>
      </c>
      <c r="S700" s="1120"/>
      <c r="T700" s="1120"/>
      <c r="U700" s="1120"/>
      <c r="V700" s="1120"/>
      <c r="W700" s="1120"/>
      <c r="X700" s="1120"/>
      <c r="Y700" s="1120"/>
      <c r="Z700" s="1120"/>
      <c r="AA700" s="1120"/>
      <c r="AB700" s="1120"/>
      <c r="AC700" s="1120"/>
      <c r="AD700" s="1120"/>
      <c r="AE700" s="1120"/>
      <c r="AF700" s="1120"/>
      <c r="AG700" s="1120"/>
      <c r="AH700" s="1120"/>
      <c r="AI700" s="1120"/>
      <c r="AJ700" s="1120"/>
      <c r="AK700" s="1120"/>
      <c r="AL700" s="1120"/>
      <c r="AM700" s="1120"/>
      <c r="AN700" s="1120"/>
      <c r="AO700" s="1120"/>
      <c r="AP700" s="1120"/>
      <c r="AQ700" s="1120"/>
      <c r="AR700" s="1120"/>
      <c r="AS700" s="1120"/>
      <c r="AT700" s="1120"/>
    </row>
    <row r="701" spans="1:46" s="1100" customFormat="1" ht="13.5" customHeight="1" x14ac:dyDescent="0.2">
      <c r="A701" s="1167"/>
      <c r="B701" s="788"/>
      <c r="C701" s="1679"/>
      <c r="E701" s="788"/>
      <c r="F701" s="1110"/>
      <c r="G701" s="856"/>
      <c r="H701" s="1167">
        <f t="shared" si="636"/>
        <v>5</v>
      </c>
      <c r="I701" s="1110">
        <v>0.28999999999999998</v>
      </c>
      <c r="J701" s="1110">
        <f t="shared" ref="J701:R701" si="640">I701</f>
        <v>0.28999999999999998</v>
      </c>
      <c r="K701" s="1110">
        <f t="shared" si="640"/>
        <v>0.28999999999999998</v>
      </c>
      <c r="L701" s="1110">
        <f t="shared" si="640"/>
        <v>0.28999999999999998</v>
      </c>
      <c r="M701" s="1110">
        <f t="shared" si="640"/>
        <v>0.28999999999999998</v>
      </c>
      <c r="N701" s="1110">
        <f t="shared" si="640"/>
        <v>0.28999999999999998</v>
      </c>
      <c r="O701" s="1110">
        <f t="shared" si="640"/>
        <v>0.28999999999999998</v>
      </c>
      <c r="P701" s="1110">
        <f t="shared" si="640"/>
        <v>0.28999999999999998</v>
      </c>
      <c r="Q701" s="1110">
        <f t="shared" si="640"/>
        <v>0.28999999999999998</v>
      </c>
      <c r="R701" s="1110">
        <f t="shared" si="640"/>
        <v>0.28999999999999998</v>
      </c>
      <c r="S701" s="1120"/>
      <c r="T701" s="1120"/>
      <c r="U701" s="1120"/>
      <c r="V701" s="1120"/>
      <c r="W701" s="1120"/>
      <c r="X701" s="1120"/>
      <c r="Y701" s="1120"/>
      <c r="Z701" s="1120"/>
      <c r="AA701" s="1120"/>
      <c r="AB701" s="1120"/>
      <c r="AC701" s="1120"/>
      <c r="AD701" s="1120"/>
      <c r="AE701" s="1120"/>
      <c r="AF701" s="1120"/>
      <c r="AG701" s="1120"/>
      <c r="AH701" s="1120"/>
      <c r="AI701" s="1120"/>
      <c r="AJ701" s="1120"/>
      <c r="AK701" s="1120"/>
      <c r="AL701" s="1120"/>
      <c r="AM701" s="1120"/>
      <c r="AN701" s="1120"/>
      <c r="AO701" s="1120"/>
      <c r="AP701" s="1120"/>
      <c r="AQ701" s="1120"/>
      <c r="AR701" s="1120"/>
      <c r="AS701" s="1120"/>
      <c r="AT701" s="1120"/>
    </row>
    <row r="702" spans="1:46" s="1100" customFormat="1" ht="13.5" customHeight="1" x14ac:dyDescent="0.2">
      <c r="A702" s="1167"/>
      <c r="B702" s="788"/>
      <c r="C702" s="1679"/>
      <c r="E702" s="788"/>
      <c r="F702" s="1110"/>
      <c r="G702" s="856"/>
      <c r="H702" s="1167">
        <f t="shared" si="636"/>
        <v>6</v>
      </c>
      <c r="I702" s="1110">
        <v>0.28000000000000003</v>
      </c>
      <c r="J702" s="1110">
        <f t="shared" ref="J702:R702" si="641">I702</f>
        <v>0.28000000000000003</v>
      </c>
      <c r="K702" s="1110">
        <f t="shared" si="641"/>
        <v>0.28000000000000003</v>
      </c>
      <c r="L702" s="1110">
        <f t="shared" si="641"/>
        <v>0.28000000000000003</v>
      </c>
      <c r="M702" s="1110">
        <f t="shared" si="641"/>
        <v>0.28000000000000003</v>
      </c>
      <c r="N702" s="1110">
        <f t="shared" si="641"/>
        <v>0.28000000000000003</v>
      </c>
      <c r="O702" s="1110">
        <f t="shared" si="641"/>
        <v>0.28000000000000003</v>
      </c>
      <c r="P702" s="1110">
        <f t="shared" si="641"/>
        <v>0.28000000000000003</v>
      </c>
      <c r="Q702" s="1110">
        <f t="shared" si="641"/>
        <v>0.28000000000000003</v>
      </c>
      <c r="R702" s="1110">
        <f t="shared" si="641"/>
        <v>0.28000000000000003</v>
      </c>
      <c r="S702" s="1120"/>
      <c r="T702" s="1120"/>
      <c r="U702" s="1120"/>
      <c r="V702" s="1120"/>
      <c r="W702" s="1120"/>
      <c r="X702" s="1120"/>
      <c r="Y702" s="1120"/>
      <c r="Z702" s="1120"/>
      <c r="AA702" s="1120"/>
      <c r="AB702" s="1120"/>
      <c r="AC702" s="1120"/>
      <c r="AD702" s="1120"/>
      <c r="AE702" s="1120"/>
      <c r="AF702" s="1120"/>
      <c r="AG702" s="1120"/>
      <c r="AH702" s="1120"/>
      <c r="AI702" s="1120"/>
      <c r="AJ702" s="1120"/>
      <c r="AK702" s="1120"/>
      <c r="AL702" s="1120"/>
      <c r="AM702" s="1120"/>
      <c r="AN702" s="1120"/>
      <c r="AO702" s="1120"/>
      <c r="AP702" s="1120"/>
      <c r="AQ702" s="1120"/>
      <c r="AR702" s="1120"/>
      <c r="AS702" s="1120"/>
      <c r="AT702" s="1120"/>
    </row>
    <row r="703" spans="1:46" s="1100" customFormat="1" ht="13.5" customHeight="1" x14ac:dyDescent="0.2">
      <c r="A703" s="1167"/>
      <c r="B703" s="788"/>
      <c r="C703" s="1679"/>
      <c r="E703" s="788"/>
      <c r="F703" s="1110"/>
      <c r="G703" s="856"/>
      <c r="H703" s="1167">
        <f t="shared" si="636"/>
        <v>7</v>
      </c>
      <c r="I703" s="1110">
        <v>0.28999999999999998</v>
      </c>
      <c r="J703" s="1110">
        <f t="shared" ref="J703:R703" si="642">I703</f>
        <v>0.28999999999999998</v>
      </c>
      <c r="K703" s="1110">
        <f t="shared" si="642"/>
        <v>0.28999999999999998</v>
      </c>
      <c r="L703" s="1110">
        <f t="shared" si="642"/>
        <v>0.28999999999999998</v>
      </c>
      <c r="M703" s="1110">
        <f t="shared" si="642"/>
        <v>0.28999999999999998</v>
      </c>
      <c r="N703" s="1110">
        <f t="shared" si="642"/>
        <v>0.28999999999999998</v>
      </c>
      <c r="O703" s="1110">
        <f t="shared" si="642"/>
        <v>0.28999999999999998</v>
      </c>
      <c r="P703" s="1110">
        <f t="shared" si="642"/>
        <v>0.28999999999999998</v>
      </c>
      <c r="Q703" s="1110">
        <f t="shared" si="642"/>
        <v>0.28999999999999998</v>
      </c>
      <c r="R703" s="1110">
        <f t="shared" si="642"/>
        <v>0.28999999999999998</v>
      </c>
      <c r="S703" s="1120"/>
      <c r="T703" s="1120"/>
      <c r="U703" s="1120"/>
      <c r="V703" s="1120"/>
      <c r="W703" s="1120"/>
      <c r="X703" s="1120"/>
      <c r="Y703" s="1120"/>
      <c r="Z703" s="1120"/>
      <c r="AA703" s="1120"/>
      <c r="AB703" s="1120"/>
      <c r="AC703" s="1120"/>
      <c r="AD703" s="1120"/>
      <c r="AE703" s="1120"/>
      <c r="AF703" s="1120"/>
      <c r="AG703" s="1120"/>
      <c r="AH703" s="1120"/>
      <c r="AI703" s="1120"/>
      <c r="AJ703" s="1120"/>
      <c r="AK703" s="1120"/>
      <c r="AL703" s="1120"/>
      <c r="AM703" s="1120"/>
      <c r="AN703" s="1120"/>
      <c r="AO703" s="1120"/>
      <c r="AP703" s="1120"/>
      <c r="AQ703" s="1120"/>
      <c r="AR703" s="1120"/>
      <c r="AS703" s="1120"/>
      <c r="AT703" s="1120"/>
    </row>
    <row r="704" spans="1:46" s="1100" customFormat="1" ht="13.5" customHeight="1" x14ac:dyDescent="0.2">
      <c r="A704" s="1167"/>
      <c r="B704" s="788"/>
      <c r="C704" s="1679"/>
      <c r="E704" s="788"/>
      <c r="F704" s="1110"/>
      <c r="G704" s="856"/>
      <c r="H704" s="1167">
        <f t="shared" si="636"/>
        <v>8</v>
      </c>
      <c r="I704" s="1110">
        <v>0.3</v>
      </c>
      <c r="J704" s="1110">
        <f t="shared" ref="J704:R704" si="643">I704</f>
        <v>0.3</v>
      </c>
      <c r="K704" s="1110">
        <f t="shared" si="643"/>
        <v>0.3</v>
      </c>
      <c r="L704" s="1110">
        <f t="shared" si="643"/>
        <v>0.3</v>
      </c>
      <c r="M704" s="1110">
        <f t="shared" si="643"/>
        <v>0.3</v>
      </c>
      <c r="N704" s="1110">
        <f t="shared" si="643"/>
        <v>0.3</v>
      </c>
      <c r="O704" s="1110">
        <f t="shared" si="643"/>
        <v>0.3</v>
      </c>
      <c r="P704" s="1110">
        <f t="shared" si="643"/>
        <v>0.3</v>
      </c>
      <c r="Q704" s="1110">
        <f t="shared" si="643"/>
        <v>0.3</v>
      </c>
      <c r="R704" s="1110">
        <f t="shared" si="643"/>
        <v>0.3</v>
      </c>
      <c r="S704" s="1120"/>
      <c r="T704" s="1120"/>
      <c r="U704" s="1120"/>
      <c r="V704" s="1120"/>
      <c r="W704" s="1120"/>
      <c r="X704" s="1120"/>
      <c r="Y704" s="1120"/>
      <c r="Z704" s="1120"/>
      <c r="AA704" s="1120"/>
      <c r="AB704" s="1120"/>
      <c r="AC704" s="1120"/>
      <c r="AD704" s="1120"/>
      <c r="AE704" s="1120"/>
      <c r="AF704" s="1120"/>
      <c r="AG704" s="1120"/>
      <c r="AH704" s="1120"/>
      <c r="AI704" s="1120"/>
      <c r="AJ704" s="1120"/>
      <c r="AK704" s="1120"/>
      <c r="AL704" s="1120"/>
      <c r="AM704" s="1120"/>
      <c r="AN704" s="1120"/>
      <c r="AO704" s="1120"/>
      <c r="AP704" s="1120"/>
      <c r="AQ704" s="1120"/>
      <c r="AR704" s="1120"/>
      <c r="AS704" s="1120"/>
      <c r="AT704" s="1120"/>
    </row>
    <row r="705" spans="1:46" s="1100" customFormat="1" ht="13.5" customHeight="1" x14ac:dyDescent="0.2">
      <c r="A705" s="1167"/>
      <c r="B705" s="788"/>
      <c r="C705" s="1679"/>
      <c r="E705" s="788"/>
      <c r="F705" s="1110"/>
      <c r="G705" s="856"/>
      <c r="H705" s="1167">
        <f t="shared" si="636"/>
        <v>9</v>
      </c>
      <c r="I705" s="1110">
        <v>0.31</v>
      </c>
      <c r="J705" s="1110">
        <f t="shared" ref="J705:R705" si="644">I705</f>
        <v>0.31</v>
      </c>
      <c r="K705" s="1110">
        <f t="shared" si="644"/>
        <v>0.31</v>
      </c>
      <c r="L705" s="1110">
        <f t="shared" si="644"/>
        <v>0.31</v>
      </c>
      <c r="M705" s="1110">
        <f t="shared" si="644"/>
        <v>0.31</v>
      </c>
      <c r="N705" s="1110">
        <f t="shared" si="644"/>
        <v>0.31</v>
      </c>
      <c r="O705" s="1110">
        <f t="shared" si="644"/>
        <v>0.31</v>
      </c>
      <c r="P705" s="1110">
        <f t="shared" si="644"/>
        <v>0.31</v>
      </c>
      <c r="Q705" s="1110">
        <f t="shared" si="644"/>
        <v>0.31</v>
      </c>
      <c r="R705" s="1110">
        <f t="shared" si="644"/>
        <v>0.31</v>
      </c>
      <c r="S705" s="1120"/>
      <c r="T705" s="1120"/>
      <c r="U705" s="1120"/>
      <c r="V705" s="1120"/>
      <c r="W705" s="1120"/>
      <c r="X705" s="1120"/>
      <c r="Y705" s="1120"/>
      <c r="Z705" s="1120"/>
      <c r="AA705" s="1120"/>
      <c r="AB705" s="1120"/>
      <c r="AC705" s="1120"/>
      <c r="AD705" s="1120"/>
      <c r="AE705" s="1120"/>
      <c r="AF705" s="1120"/>
      <c r="AG705" s="1120"/>
      <c r="AH705" s="1120"/>
      <c r="AI705" s="1120"/>
      <c r="AJ705" s="1120"/>
      <c r="AK705" s="1120"/>
      <c r="AL705" s="1120"/>
      <c r="AM705" s="1120"/>
      <c r="AN705" s="1120"/>
      <c r="AO705" s="1120"/>
      <c r="AP705" s="1120"/>
      <c r="AQ705" s="1120"/>
      <c r="AR705" s="1120"/>
      <c r="AS705" s="1120"/>
      <c r="AT705" s="1120"/>
    </row>
    <row r="706" spans="1:46" s="1100" customFormat="1" ht="13.5" customHeight="1" x14ac:dyDescent="0.2">
      <c r="A706" s="1167"/>
      <c r="B706" s="788"/>
      <c r="C706" s="1679"/>
      <c r="E706" s="788"/>
      <c r="F706" s="1110"/>
      <c r="G706" s="856"/>
      <c r="H706" s="1167">
        <f t="shared" si="636"/>
        <v>10</v>
      </c>
      <c r="I706" s="1110">
        <v>0.32</v>
      </c>
      <c r="J706" s="1110">
        <f t="shared" ref="J706:R706" si="645">I706</f>
        <v>0.32</v>
      </c>
      <c r="K706" s="1110">
        <f t="shared" si="645"/>
        <v>0.32</v>
      </c>
      <c r="L706" s="1110">
        <f t="shared" si="645"/>
        <v>0.32</v>
      </c>
      <c r="M706" s="1110">
        <f t="shared" si="645"/>
        <v>0.32</v>
      </c>
      <c r="N706" s="1110">
        <f t="shared" si="645"/>
        <v>0.32</v>
      </c>
      <c r="O706" s="1110">
        <f t="shared" si="645"/>
        <v>0.32</v>
      </c>
      <c r="P706" s="1110">
        <f t="shared" si="645"/>
        <v>0.32</v>
      </c>
      <c r="Q706" s="1110">
        <f t="shared" si="645"/>
        <v>0.32</v>
      </c>
      <c r="R706" s="1110">
        <f t="shared" si="645"/>
        <v>0.32</v>
      </c>
      <c r="S706" s="1120"/>
      <c r="T706" s="1120"/>
      <c r="U706" s="1120"/>
      <c r="V706" s="1120"/>
      <c r="W706" s="1120"/>
      <c r="X706" s="1120"/>
      <c r="Y706" s="1120"/>
      <c r="Z706" s="1120"/>
      <c r="AA706" s="1120"/>
      <c r="AB706" s="1120"/>
      <c r="AC706" s="1120"/>
      <c r="AD706" s="1120"/>
      <c r="AE706" s="1120"/>
      <c r="AF706" s="1120"/>
      <c r="AG706" s="1120"/>
      <c r="AH706" s="1120"/>
      <c r="AI706" s="1120"/>
      <c r="AJ706" s="1120"/>
      <c r="AK706" s="1120"/>
      <c r="AL706" s="1120"/>
      <c r="AM706" s="1120"/>
      <c r="AN706" s="1120"/>
      <c r="AO706" s="1120"/>
      <c r="AP706" s="1120"/>
      <c r="AQ706" s="1120"/>
      <c r="AR706" s="1120"/>
      <c r="AS706" s="1120"/>
      <c r="AT706" s="1120"/>
    </row>
    <row r="707" spans="1:46" s="1100" customFormat="1" ht="13.5" customHeight="1" x14ac:dyDescent="0.2">
      <c r="A707" s="1167"/>
      <c r="B707" s="788"/>
      <c r="C707" s="1679"/>
      <c r="E707" s="788"/>
      <c r="F707" s="1110"/>
      <c r="G707" s="856"/>
      <c r="H707" s="1167">
        <f t="shared" si="636"/>
        <v>11</v>
      </c>
      <c r="I707" s="1110">
        <v>0.3</v>
      </c>
      <c r="J707" s="1110">
        <f t="shared" ref="J707:R707" si="646">I707</f>
        <v>0.3</v>
      </c>
      <c r="K707" s="1110">
        <f t="shared" si="646"/>
        <v>0.3</v>
      </c>
      <c r="L707" s="1110">
        <f t="shared" si="646"/>
        <v>0.3</v>
      </c>
      <c r="M707" s="1110">
        <f t="shared" si="646"/>
        <v>0.3</v>
      </c>
      <c r="N707" s="1110">
        <f t="shared" si="646"/>
        <v>0.3</v>
      </c>
      <c r="O707" s="1110">
        <f t="shared" si="646"/>
        <v>0.3</v>
      </c>
      <c r="P707" s="1110">
        <f t="shared" si="646"/>
        <v>0.3</v>
      </c>
      <c r="Q707" s="1110">
        <f t="shared" si="646"/>
        <v>0.3</v>
      </c>
      <c r="R707" s="1110">
        <f t="shared" si="646"/>
        <v>0.3</v>
      </c>
      <c r="S707" s="1120"/>
      <c r="T707" s="1120"/>
      <c r="U707" s="1120"/>
      <c r="V707" s="1120"/>
      <c r="W707" s="1120"/>
      <c r="X707" s="1120"/>
      <c r="Y707" s="1120"/>
      <c r="Z707" s="1120"/>
      <c r="AA707" s="1120"/>
      <c r="AB707" s="1120"/>
      <c r="AC707" s="1120"/>
      <c r="AD707" s="1120"/>
      <c r="AE707" s="1120"/>
      <c r="AF707" s="1120"/>
      <c r="AG707" s="1120"/>
      <c r="AH707" s="1120"/>
      <c r="AI707" s="1120"/>
      <c r="AJ707" s="1120"/>
      <c r="AK707" s="1120"/>
      <c r="AL707" s="1120"/>
      <c r="AM707" s="1120"/>
      <c r="AN707" s="1120"/>
      <c r="AO707" s="1120"/>
      <c r="AP707" s="1120"/>
      <c r="AQ707" s="1120"/>
      <c r="AR707" s="1120"/>
      <c r="AS707" s="1120"/>
      <c r="AT707" s="1120"/>
    </row>
    <row r="708" spans="1:46" s="1100" customFormat="1" ht="13.5" customHeight="1" x14ac:dyDescent="0.2">
      <c r="A708" s="1167"/>
      <c r="B708" s="788"/>
      <c r="C708" s="1679"/>
      <c r="E708" s="788"/>
      <c r="F708" s="1110"/>
      <c r="G708" s="856"/>
      <c r="H708" s="1167">
        <f t="shared" si="636"/>
        <v>12</v>
      </c>
      <c r="I708" s="1110">
        <v>0.32</v>
      </c>
      <c r="J708" s="1110">
        <f t="shared" ref="J708:R708" si="647">I708</f>
        <v>0.32</v>
      </c>
      <c r="K708" s="1110">
        <f t="shared" si="647"/>
        <v>0.32</v>
      </c>
      <c r="L708" s="1110">
        <f t="shared" si="647"/>
        <v>0.32</v>
      </c>
      <c r="M708" s="1110">
        <f t="shared" si="647"/>
        <v>0.32</v>
      </c>
      <c r="N708" s="1110">
        <f t="shared" si="647"/>
        <v>0.32</v>
      </c>
      <c r="O708" s="1110">
        <f t="shared" si="647"/>
        <v>0.32</v>
      </c>
      <c r="P708" s="1110">
        <f t="shared" si="647"/>
        <v>0.32</v>
      </c>
      <c r="Q708" s="1110">
        <f t="shared" si="647"/>
        <v>0.32</v>
      </c>
      <c r="R708" s="1110">
        <f t="shared" si="647"/>
        <v>0.32</v>
      </c>
      <c r="S708" s="1120"/>
      <c r="T708" s="1120"/>
      <c r="U708" s="1120"/>
      <c r="V708" s="1120"/>
      <c r="W708" s="1120"/>
      <c r="X708" s="1120"/>
      <c r="Y708" s="1120"/>
      <c r="Z708" s="1120"/>
      <c r="AA708" s="1120"/>
      <c r="AB708" s="1120"/>
      <c r="AC708" s="1120"/>
      <c r="AD708" s="1120"/>
      <c r="AE708" s="1120"/>
      <c r="AF708" s="1120"/>
      <c r="AG708" s="1120"/>
      <c r="AH708" s="1120"/>
      <c r="AI708" s="1120"/>
      <c r="AJ708" s="1120"/>
      <c r="AK708" s="1120"/>
      <c r="AL708" s="1120"/>
      <c r="AM708" s="1120"/>
      <c r="AN708" s="1120"/>
      <c r="AO708" s="1120"/>
      <c r="AP708" s="1120"/>
      <c r="AQ708" s="1120"/>
      <c r="AR708" s="1120"/>
      <c r="AS708" s="1120"/>
      <c r="AT708" s="1120"/>
    </row>
    <row r="709" spans="1:46" s="1100" customFormat="1" ht="13.5" customHeight="1" x14ac:dyDescent="0.2">
      <c r="A709" s="1167"/>
      <c r="B709" s="788"/>
      <c r="C709" s="1679"/>
      <c r="E709" s="788"/>
      <c r="F709" s="1110"/>
      <c r="G709" s="856"/>
      <c r="H709" s="1167">
        <f t="shared" si="636"/>
        <v>13</v>
      </c>
      <c r="I709" s="1110">
        <v>0.3</v>
      </c>
      <c r="J709" s="1110">
        <f t="shared" ref="J709:R709" si="648">I709</f>
        <v>0.3</v>
      </c>
      <c r="K709" s="1110">
        <f t="shared" si="648"/>
        <v>0.3</v>
      </c>
      <c r="L709" s="1110">
        <f t="shared" si="648"/>
        <v>0.3</v>
      </c>
      <c r="M709" s="1110">
        <f t="shared" si="648"/>
        <v>0.3</v>
      </c>
      <c r="N709" s="1110">
        <f t="shared" si="648"/>
        <v>0.3</v>
      </c>
      <c r="O709" s="1110">
        <f t="shared" si="648"/>
        <v>0.3</v>
      </c>
      <c r="P709" s="1110">
        <f t="shared" si="648"/>
        <v>0.3</v>
      </c>
      <c r="Q709" s="1110">
        <f t="shared" si="648"/>
        <v>0.3</v>
      </c>
      <c r="R709" s="1110">
        <f t="shared" si="648"/>
        <v>0.3</v>
      </c>
      <c r="S709" s="1120"/>
      <c r="T709" s="1120"/>
      <c r="U709" s="1120"/>
      <c r="V709" s="1120"/>
      <c r="W709" s="1120"/>
      <c r="X709" s="1120"/>
      <c r="Y709" s="1120"/>
      <c r="Z709" s="1120"/>
      <c r="AA709" s="1120"/>
      <c r="AB709" s="1120"/>
      <c r="AC709" s="1120"/>
      <c r="AD709" s="1120"/>
      <c r="AE709" s="1120"/>
      <c r="AF709" s="1120"/>
      <c r="AG709" s="1120"/>
      <c r="AH709" s="1120"/>
      <c r="AI709" s="1120"/>
      <c r="AJ709" s="1120"/>
      <c r="AK709" s="1120"/>
      <c r="AL709" s="1120"/>
      <c r="AM709" s="1120"/>
      <c r="AN709" s="1120"/>
      <c r="AO709" s="1120"/>
      <c r="AP709" s="1120"/>
      <c r="AQ709" s="1120"/>
      <c r="AR709" s="1120"/>
      <c r="AS709" s="1120"/>
      <c r="AT709" s="1120"/>
    </row>
    <row r="710" spans="1:46" s="1100" customFormat="1" ht="13.5" customHeight="1" x14ac:dyDescent="0.2">
      <c r="A710" s="1167"/>
      <c r="B710" s="788"/>
      <c r="C710" s="1679"/>
      <c r="E710" s="788"/>
      <c r="F710" s="1110"/>
      <c r="G710" s="856"/>
      <c r="H710" s="1167">
        <f t="shared" si="636"/>
        <v>14</v>
      </c>
      <c r="I710" s="1110">
        <v>0.22</v>
      </c>
      <c r="J710" s="1110">
        <f t="shared" ref="J710:R710" si="649">I710</f>
        <v>0.22</v>
      </c>
      <c r="K710" s="1110">
        <f t="shared" si="649"/>
        <v>0.22</v>
      </c>
      <c r="L710" s="1110">
        <f t="shared" si="649"/>
        <v>0.22</v>
      </c>
      <c r="M710" s="1110">
        <f t="shared" si="649"/>
        <v>0.22</v>
      </c>
      <c r="N710" s="1110">
        <f t="shared" si="649"/>
        <v>0.22</v>
      </c>
      <c r="O710" s="1110">
        <f t="shared" si="649"/>
        <v>0.22</v>
      </c>
      <c r="P710" s="1110">
        <f t="shared" si="649"/>
        <v>0.22</v>
      </c>
      <c r="Q710" s="1110">
        <f t="shared" si="649"/>
        <v>0.22</v>
      </c>
      <c r="R710" s="1110">
        <f t="shared" si="649"/>
        <v>0.22</v>
      </c>
      <c r="S710" s="1120"/>
      <c r="T710" s="1120"/>
      <c r="U710" s="1120"/>
      <c r="V710" s="1120"/>
      <c r="W710" s="1120"/>
      <c r="X710" s="1120"/>
      <c r="Y710" s="1120"/>
      <c r="Z710" s="1120"/>
      <c r="AA710" s="1120"/>
      <c r="AB710" s="1120"/>
      <c r="AC710" s="1120"/>
      <c r="AD710" s="1120"/>
      <c r="AE710" s="1120"/>
      <c r="AF710" s="1120"/>
      <c r="AG710" s="1120"/>
      <c r="AH710" s="1120"/>
      <c r="AI710" s="1120"/>
      <c r="AJ710" s="1120"/>
      <c r="AK710" s="1120"/>
      <c r="AL710" s="1120"/>
      <c r="AM710" s="1120"/>
      <c r="AN710" s="1120"/>
      <c r="AO710" s="1120"/>
      <c r="AP710" s="1120"/>
      <c r="AQ710" s="1120"/>
      <c r="AR710" s="1120"/>
      <c r="AS710" s="1120"/>
      <c r="AT710" s="1120"/>
    </row>
    <row r="711" spans="1:46" s="1100" customFormat="1" ht="13.5" customHeight="1" x14ac:dyDescent="0.2">
      <c r="A711" s="1167"/>
      <c r="B711" s="788"/>
      <c r="C711" s="1679"/>
      <c r="E711" s="788"/>
      <c r="F711" s="1110"/>
      <c r="G711" s="856"/>
      <c r="H711" s="1167">
        <f t="shared" si="636"/>
        <v>15</v>
      </c>
      <c r="I711" s="1110">
        <v>0.25</v>
      </c>
      <c r="J711" s="1110">
        <f t="shared" ref="J711:R711" si="650">I711</f>
        <v>0.25</v>
      </c>
      <c r="K711" s="1110">
        <f t="shared" si="650"/>
        <v>0.25</v>
      </c>
      <c r="L711" s="1110">
        <f t="shared" si="650"/>
        <v>0.25</v>
      </c>
      <c r="M711" s="1110">
        <f t="shared" si="650"/>
        <v>0.25</v>
      </c>
      <c r="N711" s="1110">
        <f t="shared" si="650"/>
        <v>0.25</v>
      </c>
      <c r="O711" s="1110">
        <f t="shared" si="650"/>
        <v>0.25</v>
      </c>
      <c r="P711" s="1110">
        <f t="shared" si="650"/>
        <v>0.25</v>
      </c>
      <c r="Q711" s="1110">
        <f t="shared" si="650"/>
        <v>0.25</v>
      </c>
      <c r="R711" s="1110">
        <f t="shared" si="650"/>
        <v>0.25</v>
      </c>
      <c r="S711" s="1120"/>
      <c r="T711" s="1120"/>
      <c r="U711" s="1120"/>
      <c r="V711" s="1120"/>
      <c r="W711" s="1120"/>
      <c r="X711" s="1120"/>
      <c r="Y711" s="1120"/>
      <c r="Z711" s="1120"/>
      <c r="AA711" s="1120"/>
      <c r="AB711" s="1120"/>
      <c r="AC711" s="1120"/>
      <c r="AD711" s="1120"/>
      <c r="AE711" s="1120"/>
      <c r="AF711" s="1120"/>
      <c r="AG711" s="1120"/>
      <c r="AH711" s="1120"/>
      <c r="AI711" s="1120"/>
      <c r="AJ711" s="1120"/>
      <c r="AK711" s="1120"/>
      <c r="AL711" s="1120"/>
      <c r="AM711" s="1120"/>
      <c r="AN711" s="1120"/>
      <c r="AO711" s="1120"/>
      <c r="AP711" s="1120"/>
      <c r="AQ711" s="1120"/>
      <c r="AR711" s="1120"/>
      <c r="AS711" s="1120"/>
      <c r="AT711" s="1120"/>
    </row>
    <row r="712" spans="1:46" s="1100" customFormat="1" ht="13.5" customHeight="1" x14ac:dyDescent="0.2">
      <c r="A712" s="1167"/>
      <c r="B712" s="788"/>
      <c r="C712" s="1679"/>
      <c r="E712" s="788"/>
      <c r="F712" s="1110"/>
      <c r="G712" s="856"/>
      <c r="H712" s="1167">
        <f t="shared" si="636"/>
        <v>16</v>
      </c>
      <c r="I712" s="1110">
        <v>0.24</v>
      </c>
      <c r="J712" s="1110">
        <f t="shared" ref="J712:R712" si="651">I712</f>
        <v>0.24</v>
      </c>
      <c r="K712" s="1110">
        <f t="shared" si="651"/>
        <v>0.24</v>
      </c>
      <c r="L712" s="1110">
        <f t="shared" si="651"/>
        <v>0.24</v>
      </c>
      <c r="M712" s="1110">
        <f t="shared" si="651"/>
        <v>0.24</v>
      </c>
      <c r="N712" s="1110">
        <f t="shared" si="651"/>
        <v>0.24</v>
      </c>
      <c r="O712" s="1110">
        <f t="shared" si="651"/>
        <v>0.24</v>
      </c>
      <c r="P712" s="1110">
        <f t="shared" si="651"/>
        <v>0.24</v>
      </c>
      <c r="Q712" s="1110">
        <f t="shared" si="651"/>
        <v>0.24</v>
      </c>
      <c r="R712" s="1110">
        <f t="shared" si="651"/>
        <v>0.24</v>
      </c>
      <c r="S712" s="1120"/>
      <c r="T712" s="1120"/>
      <c r="U712" s="1120"/>
      <c r="V712" s="1120"/>
      <c r="W712" s="1120"/>
      <c r="X712" s="1120"/>
      <c r="Y712" s="1120"/>
      <c r="Z712" s="1120"/>
      <c r="AA712" s="1120"/>
      <c r="AB712" s="1120"/>
      <c r="AC712" s="1120"/>
      <c r="AD712" s="1120"/>
      <c r="AE712" s="1120"/>
      <c r="AF712" s="1120"/>
      <c r="AG712" s="1120"/>
      <c r="AH712" s="1120"/>
      <c r="AI712" s="1120"/>
      <c r="AJ712" s="1120"/>
      <c r="AK712" s="1120"/>
      <c r="AL712" s="1120"/>
      <c r="AM712" s="1120"/>
      <c r="AN712" s="1120"/>
      <c r="AO712" s="1120"/>
      <c r="AP712" s="1120"/>
      <c r="AQ712" s="1120"/>
      <c r="AR712" s="1120"/>
      <c r="AS712" s="1120"/>
      <c r="AT712" s="1120"/>
    </row>
    <row r="713" spans="1:46" s="1100" customFormat="1" ht="13.5" customHeight="1" x14ac:dyDescent="0.2">
      <c r="A713" s="1167"/>
      <c r="B713" s="788"/>
      <c r="C713" s="1679"/>
      <c r="E713" s="788"/>
      <c r="F713" s="1110"/>
      <c r="G713" s="856"/>
      <c r="H713" s="1167">
        <f t="shared" si="636"/>
        <v>17</v>
      </c>
      <c r="I713" s="1110">
        <v>0.23</v>
      </c>
      <c r="J713" s="1110">
        <f t="shared" ref="J713:R713" si="652">I713</f>
        <v>0.23</v>
      </c>
      <c r="K713" s="1110">
        <f t="shared" si="652"/>
        <v>0.23</v>
      </c>
      <c r="L713" s="1110">
        <f t="shared" si="652"/>
        <v>0.23</v>
      </c>
      <c r="M713" s="1110">
        <f t="shared" si="652"/>
        <v>0.23</v>
      </c>
      <c r="N713" s="1110">
        <f t="shared" si="652"/>
        <v>0.23</v>
      </c>
      <c r="O713" s="1110">
        <f t="shared" si="652"/>
        <v>0.23</v>
      </c>
      <c r="P713" s="1110">
        <f t="shared" si="652"/>
        <v>0.23</v>
      </c>
      <c r="Q713" s="1110">
        <f t="shared" si="652"/>
        <v>0.23</v>
      </c>
      <c r="R713" s="1110">
        <f t="shared" si="652"/>
        <v>0.23</v>
      </c>
      <c r="S713" s="1120"/>
      <c r="T713" s="1120"/>
      <c r="U713" s="1120"/>
      <c r="V713" s="1120"/>
      <c r="W713" s="1120"/>
      <c r="X713" s="1120"/>
      <c r="Y713" s="1120"/>
      <c r="Z713" s="1120"/>
      <c r="AA713" s="1120"/>
      <c r="AB713" s="1120"/>
      <c r="AC713" s="1120"/>
      <c r="AD713" s="1120"/>
      <c r="AE713" s="1120"/>
      <c r="AF713" s="1120"/>
      <c r="AG713" s="1120"/>
      <c r="AH713" s="1120"/>
      <c r="AI713" s="1120"/>
      <c r="AJ713" s="1120"/>
      <c r="AK713" s="1120"/>
      <c r="AL713" s="1120"/>
      <c r="AM713" s="1120"/>
      <c r="AN713" s="1120"/>
      <c r="AO713" s="1120"/>
      <c r="AP713" s="1120"/>
      <c r="AQ713" s="1120"/>
      <c r="AR713" s="1120"/>
      <c r="AS713" s="1120"/>
      <c r="AT713" s="1120"/>
    </row>
    <row r="714" spans="1:46" s="1100" customFormat="1" ht="13.5" customHeight="1" x14ac:dyDescent="0.2">
      <c r="A714" s="1167"/>
      <c r="B714" s="788"/>
      <c r="C714" s="1679"/>
      <c r="E714" s="788"/>
      <c r="F714" s="1110"/>
      <c r="G714" s="856"/>
      <c r="H714" s="1167">
        <f t="shared" si="636"/>
        <v>18</v>
      </c>
      <c r="I714" s="1110">
        <v>0.18</v>
      </c>
      <c r="J714" s="1110">
        <f t="shared" ref="J714:R714" si="653">I714</f>
        <v>0.18</v>
      </c>
      <c r="K714" s="1110">
        <f t="shared" si="653"/>
        <v>0.18</v>
      </c>
      <c r="L714" s="1110">
        <f t="shared" si="653"/>
        <v>0.18</v>
      </c>
      <c r="M714" s="1110">
        <f t="shared" si="653"/>
        <v>0.18</v>
      </c>
      <c r="N714" s="1110">
        <f t="shared" si="653"/>
        <v>0.18</v>
      </c>
      <c r="O714" s="1110">
        <f t="shared" si="653"/>
        <v>0.18</v>
      </c>
      <c r="P714" s="1110">
        <f t="shared" si="653"/>
        <v>0.18</v>
      </c>
      <c r="Q714" s="1110">
        <f t="shared" si="653"/>
        <v>0.18</v>
      </c>
      <c r="R714" s="1110">
        <f t="shared" si="653"/>
        <v>0.18</v>
      </c>
      <c r="S714" s="1120"/>
      <c r="T714" s="1120"/>
      <c r="U714" s="1120"/>
      <c r="V714" s="1120"/>
      <c r="W714" s="1120"/>
      <c r="X714" s="1120"/>
      <c r="Y714" s="1120"/>
      <c r="Z714" s="1120"/>
      <c r="AA714" s="1120"/>
      <c r="AB714" s="1120"/>
      <c r="AC714" s="1120"/>
      <c r="AD714" s="1120"/>
      <c r="AE714" s="1120"/>
      <c r="AF714" s="1120"/>
      <c r="AG714" s="1120"/>
      <c r="AH714" s="1120"/>
      <c r="AI714" s="1120"/>
      <c r="AJ714" s="1120"/>
      <c r="AK714" s="1120"/>
      <c r="AL714" s="1120"/>
      <c r="AM714" s="1120"/>
      <c r="AN714" s="1120"/>
      <c r="AO714" s="1120"/>
      <c r="AP714" s="1120"/>
      <c r="AQ714" s="1120"/>
      <c r="AR714" s="1120"/>
      <c r="AS714" s="1120"/>
      <c r="AT714" s="1120"/>
    </row>
    <row r="715" spans="1:46" s="1100" customFormat="1" ht="13.5" customHeight="1" x14ac:dyDescent="0.2">
      <c r="A715" s="1167"/>
      <c r="B715" s="788"/>
      <c r="C715" s="1679"/>
      <c r="E715" s="788"/>
      <c r="F715" s="1110"/>
      <c r="G715" s="856"/>
      <c r="H715" s="1167">
        <f t="shared" si="636"/>
        <v>19</v>
      </c>
      <c r="I715" s="1110">
        <v>0.14000000000000001</v>
      </c>
      <c r="J715" s="1110">
        <f t="shared" ref="J715:R715" si="654">I715</f>
        <v>0.14000000000000001</v>
      </c>
      <c r="K715" s="1110">
        <f t="shared" si="654"/>
        <v>0.14000000000000001</v>
      </c>
      <c r="L715" s="1110">
        <f t="shared" si="654"/>
        <v>0.14000000000000001</v>
      </c>
      <c r="M715" s="1110">
        <f t="shared" si="654"/>
        <v>0.14000000000000001</v>
      </c>
      <c r="N715" s="1110">
        <f t="shared" si="654"/>
        <v>0.14000000000000001</v>
      </c>
      <c r="O715" s="1110">
        <f t="shared" si="654"/>
        <v>0.14000000000000001</v>
      </c>
      <c r="P715" s="1110">
        <f t="shared" si="654"/>
        <v>0.14000000000000001</v>
      </c>
      <c r="Q715" s="1110">
        <f t="shared" si="654"/>
        <v>0.14000000000000001</v>
      </c>
      <c r="R715" s="1110">
        <f t="shared" si="654"/>
        <v>0.14000000000000001</v>
      </c>
      <c r="S715" s="1120"/>
      <c r="T715" s="1120"/>
      <c r="U715" s="1120"/>
      <c r="V715" s="1120"/>
      <c r="W715" s="1120"/>
      <c r="X715" s="1120"/>
      <c r="Y715" s="1120"/>
      <c r="Z715" s="1120"/>
      <c r="AA715" s="1120"/>
      <c r="AB715" s="1120"/>
      <c r="AC715" s="1120"/>
      <c r="AD715" s="1120"/>
      <c r="AE715" s="1120"/>
      <c r="AF715" s="1120"/>
      <c r="AG715" s="1120"/>
      <c r="AH715" s="1120"/>
      <c r="AI715" s="1120"/>
      <c r="AJ715" s="1120"/>
      <c r="AK715" s="1120"/>
      <c r="AL715" s="1120"/>
      <c r="AM715" s="1120"/>
      <c r="AN715" s="1120"/>
      <c r="AO715" s="1120"/>
      <c r="AP715" s="1120"/>
      <c r="AQ715" s="1120"/>
      <c r="AR715" s="1120"/>
      <c r="AS715" s="1120"/>
      <c r="AT715" s="1120"/>
    </row>
    <row r="716" spans="1:46" s="1100" customFormat="1" ht="13.5" customHeight="1" x14ac:dyDescent="0.2">
      <c r="A716" s="1167"/>
      <c r="B716" s="788"/>
      <c r="C716" s="1679"/>
      <c r="E716" s="788"/>
      <c r="F716" s="1110"/>
      <c r="G716" s="856"/>
      <c r="H716" s="1167">
        <f t="shared" si="636"/>
        <v>20</v>
      </c>
      <c r="I716" s="1110">
        <v>0.11</v>
      </c>
      <c r="J716" s="1110">
        <f t="shared" ref="J716:R716" si="655">I716</f>
        <v>0.11</v>
      </c>
      <c r="K716" s="1110">
        <f t="shared" si="655"/>
        <v>0.11</v>
      </c>
      <c r="L716" s="1110">
        <f t="shared" si="655"/>
        <v>0.11</v>
      </c>
      <c r="M716" s="1110">
        <f t="shared" si="655"/>
        <v>0.11</v>
      </c>
      <c r="N716" s="1110">
        <f t="shared" si="655"/>
        <v>0.11</v>
      </c>
      <c r="O716" s="1110">
        <f t="shared" si="655"/>
        <v>0.11</v>
      </c>
      <c r="P716" s="1110">
        <f t="shared" si="655"/>
        <v>0.11</v>
      </c>
      <c r="Q716" s="1110">
        <f t="shared" si="655"/>
        <v>0.11</v>
      </c>
      <c r="R716" s="1110">
        <f t="shared" si="655"/>
        <v>0.11</v>
      </c>
      <c r="S716" s="1120"/>
      <c r="T716" s="1120"/>
      <c r="U716" s="1120"/>
      <c r="V716" s="1120"/>
      <c r="W716" s="1120"/>
      <c r="X716" s="1120"/>
      <c r="Y716" s="1120"/>
      <c r="Z716" s="1120"/>
      <c r="AA716" s="1120"/>
      <c r="AB716" s="1120"/>
      <c r="AC716" s="1120"/>
      <c r="AD716" s="1120"/>
      <c r="AE716" s="1120"/>
      <c r="AF716" s="1120"/>
      <c r="AG716" s="1120"/>
      <c r="AH716" s="1120"/>
      <c r="AI716" s="1120"/>
      <c r="AJ716" s="1120"/>
      <c r="AK716" s="1120"/>
      <c r="AL716" s="1120"/>
      <c r="AM716" s="1120"/>
      <c r="AN716" s="1120"/>
      <c r="AO716" s="1120"/>
      <c r="AP716" s="1120"/>
      <c r="AQ716" s="1120"/>
      <c r="AR716" s="1120"/>
      <c r="AS716" s="1120"/>
      <c r="AT716" s="1120"/>
    </row>
    <row r="717" spans="1:46" s="1100" customFormat="1" ht="13.5" customHeight="1" x14ac:dyDescent="0.2">
      <c r="A717" s="1167"/>
      <c r="B717" s="788"/>
      <c r="C717" s="1679"/>
      <c r="E717" s="788"/>
      <c r="F717" s="1110"/>
      <c r="G717" s="856"/>
      <c r="H717" s="1167">
        <f t="shared" si="636"/>
        <v>21</v>
      </c>
      <c r="I717" s="1110">
        <v>0.12</v>
      </c>
      <c r="J717" s="1110">
        <f t="shared" ref="J717:R717" si="656">I717</f>
        <v>0.12</v>
      </c>
      <c r="K717" s="1110">
        <f t="shared" si="656"/>
        <v>0.12</v>
      </c>
      <c r="L717" s="1110">
        <f t="shared" si="656"/>
        <v>0.12</v>
      </c>
      <c r="M717" s="1110">
        <f t="shared" si="656"/>
        <v>0.12</v>
      </c>
      <c r="N717" s="1110">
        <f t="shared" si="656"/>
        <v>0.12</v>
      </c>
      <c r="O717" s="1110">
        <f t="shared" si="656"/>
        <v>0.12</v>
      </c>
      <c r="P717" s="1110">
        <f t="shared" si="656"/>
        <v>0.12</v>
      </c>
      <c r="Q717" s="1110">
        <f t="shared" si="656"/>
        <v>0.12</v>
      </c>
      <c r="R717" s="1110">
        <f t="shared" si="656"/>
        <v>0.12</v>
      </c>
      <c r="S717" s="1120"/>
      <c r="T717" s="1120"/>
      <c r="U717" s="1120"/>
      <c r="V717" s="1120"/>
      <c r="W717" s="1120"/>
      <c r="X717" s="1120"/>
      <c r="Y717" s="1120"/>
      <c r="Z717" s="1120"/>
      <c r="AA717" s="1120"/>
      <c r="AB717" s="1120"/>
      <c r="AC717" s="1120"/>
      <c r="AD717" s="1120"/>
      <c r="AE717" s="1120"/>
      <c r="AF717" s="1120"/>
      <c r="AG717" s="1120"/>
      <c r="AH717" s="1120"/>
      <c r="AI717" s="1120"/>
      <c r="AJ717" s="1120"/>
      <c r="AK717" s="1120"/>
      <c r="AL717" s="1120"/>
      <c r="AM717" s="1120"/>
      <c r="AN717" s="1120"/>
      <c r="AO717" s="1120"/>
      <c r="AP717" s="1120"/>
      <c r="AQ717" s="1120"/>
      <c r="AR717" s="1120"/>
      <c r="AS717" s="1120"/>
      <c r="AT717" s="1120"/>
    </row>
    <row r="718" spans="1:46" s="1100" customFormat="1" ht="13.5" customHeight="1" x14ac:dyDescent="0.2">
      <c r="A718" s="1167"/>
      <c r="B718" s="788"/>
      <c r="C718" s="1679"/>
      <c r="E718" s="788"/>
      <c r="F718" s="1110"/>
      <c r="G718" s="856"/>
      <c r="H718" s="1167">
        <f t="shared" si="636"/>
        <v>22</v>
      </c>
      <c r="I718" s="1110">
        <v>0.09</v>
      </c>
      <c r="J718" s="1110">
        <f t="shared" ref="J718:R718" si="657">I718</f>
        <v>0.09</v>
      </c>
      <c r="K718" s="1110">
        <f t="shared" si="657"/>
        <v>0.09</v>
      </c>
      <c r="L718" s="1110">
        <f t="shared" si="657"/>
        <v>0.09</v>
      </c>
      <c r="M718" s="1110">
        <f t="shared" si="657"/>
        <v>0.09</v>
      </c>
      <c r="N718" s="1110">
        <f t="shared" si="657"/>
        <v>0.09</v>
      </c>
      <c r="O718" s="1110">
        <f t="shared" si="657"/>
        <v>0.09</v>
      </c>
      <c r="P718" s="1110">
        <f t="shared" si="657"/>
        <v>0.09</v>
      </c>
      <c r="Q718" s="1110">
        <f t="shared" si="657"/>
        <v>0.09</v>
      </c>
      <c r="R718" s="1110">
        <f t="shared" si="657"/>
        <v>0.09</v>
      </c>
      <c r="S718" s="1120"/>
      <c r="T718" s="1120"/>
      <c r="U718" s="1120"/>
      <c r="V718" s="1120"/>
      <c r="W718" s="1120"/>
      <c r="X718" s="1120"/>
      <c r="Y718" s="1120"/>
      <c r="Z718" s="1120"/>
      <c r="AA718" s="1120"/>
      <c r="AB718" s="1120"/>
      <c r="AC718" s="1120"/>
      <c r="AD718" s="1120"/>
      <c r="AE718" s="1120"/>
      <c r="AF718" s="1120"/>
      <c r="AG718" s="1120"/>
      <c r="AH718" s="1120"/>
      <c r="AI718" s="1120"/>
      <c r="AJ718" s="1120"/>
      <c r="AK718" s="1120"/>
      <c r="AL718" s="1120"/>
      <c r="AM718" s="1120"/>
      <c r="AN718" s="1120"/>
      <c r="AO718" s="1120"/>
      <c r="AP718" s="1120"/>
      <c r="AQ718" s="1120"/>
      <c r="AR718" s="1120"/>
      <c r="AS718" s="1120"/>
      <c r="AT718" s="1120"/>
    </row>
    <row r="719" spans="1:46" s="1100" customFormat="1" ht="13.5" customHeight="1" x14ac:dyDescent="0.2">
      <c r="A719" s="1167"/>
      <c r="B719" s="788"/>
      <c r="C719" s="1679"/>
      <c r="E719" s="788"/>
      <c r="F719" s="1110"/>
      <c r="G719" s="856"/>
      <c r="H719" s="1167">
        <f t="shared" si="636"/>
        <v>23</v>
      </c>
      <c r="I719" s="1110">
        <v>0.02</v>
      </c>
      <c r="J719" s="1110">
        <f t="shared" ref="J719:R719" si="658">I719</f>
        <v>0.02</v>
      </c>
      <c r="K719" s="1110">
        <f t="shared" si="658"/>
        <v>0.02</v>
      </c>
      <c r="L719" s="1110">
        <f t="shared" si="658"/>
        <v>0.02</v>
      </c>
      <c r="M719" s="1110">
        <f t="shared" si="658"/>
        <v>0.02</v>
      </c>
      <c r="N719" s="1110">
        <f t="shared" si="658"/>
        <v>0.02</v>
      </c>
      <c r="O719" s="1110">
        <f t="shared" si="658"/>
        <v>0.02</v>
      </c>
      <c r="P719" s="1110">
        <f t="shared" si="658"/>
        <v>0.02</v>
      </c>
      <c r="Q719" s="1110">
        <f t="shared" si="658"/>
        <v>0.02</v>
      </c>
      <c r="R719" s="1110">
        <f t="shared" si="658"/>
        <v>0.02</v>
      </c>
      <c r="S719" s="1120"/>
      <c r="T719" s="1120"/>
      <c r="U719" s="1120"/>
      <c r="V719" s="1120"/>
      <c r="W719" s="1120"/>
      <c r="X719" s="1120"/>
      <c r="Y719" s="1120"/>
      <c r="Z719" s="1120"/>
      <c r="AA719" s="1120"/>
      <c r="AB719" s="1120"/>
      <c r="AC719" s="1120"/>
      <c r="AD719" s="1120"/>
      <c r="AE719" s="1120"/>
      <c r="AF719" s="1120"/>
      <c r="AG719" s="1120"/>
      <c r="AH719" s="1120"/>
      <c r="AI719" s="1120"/>
      <c r="AJ719" s="1120"/>
      <c r="AK719" s="1120"/>
      <c r="AL719" s="1120"/>
      <c r="AM719" s="1120"/>
      <c r="AN719" s="1120"/>
      <c r="AO719" s="1120"/>
      <c r="AP719" s="1120"/>
      <c r="AQ719" s="1120"/>
      <c r="AR719" s="1120"/>
      <c r="AS719" s="1120"/>
      <c r="AT719" s="1120"/>
    </row>
    <row r="720" spans="1:46" s="1100" customFormat="1" ht="13.5" customHeight="1" x14ac:dyDescent="0.2">
      <c r="A720" s="1167"/>
      <c r="B720" s="788"/>
      <c r="C720" s="794"/>
      <c r="D720" s="1123"/>
      <c r="E720" s="1125"/>
      <c r="H720" s="1120"/>
      <c r="I720" s="1110"/>
      <c r="J720" s="1110"/>
      <c r="K720" s="1110"/>
      <c r="L720" s="1110"/>
      <c r="M720" s="1110"/>
      <c r="N720" s="1110"/>
      <c r="O720" s="1110"/>
      <c r="P720" s="1110"/>
      <c r="Q720" s="1110"/>
      <c r="R720" s="1110"/>
      <c r="S720" s="1120"/>
      <c r="T720" s="1120"/>
      <c r="U720" s="1120"/>
      <c r="V720" s="1120"/>
      <c r="W720" s="1120"/>
      <c r="X720" s="1120"/>
      <c r="Y720" s="1120"/>
      <c r="Z720" s="1120"/>
      <c r="AA720" s="1120"/>
      <c r="AB720" s="1120"/>
      <c r="AC720" s="1120"/>
      <c r="AD720" s="1120"/>
      <c r="AE720" s="1120"/>
      <c r="AF720" s="1120"/>
      <c r="AG720" s="1120"/>
      <c r="AH720" s="1120"/>
      <c r="AI720" s="1120"/>
      <c r="AJ720" s="1120"/>
      <c r="AK720" s="1120"/>
      <c r="AL720" s="1120"/>
      <c r="AM720" s="1120"/>
      <c r="AN720" s="1120"/>
      <c r="AO720" s="1120"/>
      <c r="AP720" s="1120"/>
      <c r="AQ720" s="1120"/>
      <c r="AR720" s="1120"/>
      <c r="AS720" s="1120"/>
      <c r="AT720" s="1120"/>
    </row>
    <row r="721" spans="1:46" s="1100" customFormat="1" ht="13.5" customHeight="1" x14ac:dyDescent="0.2">
      <c r="A721" s="1167"/>
      <c r="B721" s="1123"/>
      <c r="C721" s="1120"/>
      <c r="D721" s="1079" t="s">
        <v>191</v>
      </c>
      <c r="F721" s="1120" t="s">
        <v>94</v>
      </c>
      <c r="G721" s="2217">
        <v>5</v>
      </c>
      <c r="H721" s="1120"/>
      <c r="I721" s="1120"/>
      <c r="J721" s="1120"/>
      <c r="K721" s="1120"/>
      <c r="L721" s="1120"/>
      <c r="M721" s="1120"/>
      <c r="N721" s="1120"/>
      <c r="O721" s="1120"/>
      <c r="P721" s="1120"/>
      <c r="Q721" s="1120"/>
      <c r="R721" s="1120"/>
      <c r="S721" s="1120"/>
      <c r="T721" s="1120"/>
      <c r="U721" s="1120"/>
      <c r="V721" s="1120"/>
      <c r="W721" s="1120"/>
      <c r="X721" s="1120"/>
      <c r="Y721" s="1120"/>
      <c r="Z721" s="1120"/>
      <c r="AA721" s="1120"/>
      <c r="AB721" s="1120"/>
      <c r="AC721" s="1120"/>
      <c r="AD721" s="1120"/>
      <c r="AE721" s="1120"/>
      <c r="AF721" s="1120"/>
      <c r="AG721" s="1120"/>
      <c r="AH721" s="1120"/>
      <c r="AI721" s="1120"/>
      <c r="AJ721" s="1120"/>
      <c r="AK721" s="1120"/>
      <c r="AL721" s="1120"/>
      <c r="AM721" s="1120"/>
      <c r="AN721" s="1120"/>
      <c r="AO721" s="1120"/>
      <c r="AP721" s="1120"/>
      <c r="AQ721" s="1120"/>
      <c r="AR721" s="1120"/>
      <c r="AS721" s="1120"/>
      <c r="AT721" s="1120"/>
    </row>
    <row r="722" spans="1:46" s="1100" customFormat="1" ht="13.5" customHeight="1" x14ac:dyDescent="0.2">
      <c r="A722" s="1167"/>
      <c r="B722" s="1123"/>
      <c r="C722" s="1120"/>
      <c r="D722" s="1079"/>
      <c r="F722" s="1120"/>
      <c r="G722" s="2217"/>
      <c r="H722" s="1120"/>
      <c r="I722" s="1120"/>
      <c r="J722" s="1120"/>
      <c r="K722" s="1120"/>
      <c r="L722" s="1120"/>
      <c r="M722" s="1120"/>
      <c r="N722" s="1120"/>
      <c r="O722" s="1120"/>
      <c r="P722" s="1120"/>
      <c r="Q722" s="1120"/>
      <c r="R722" s="1120"/>
      <c r="S722" s="1120"/>
      <c r="T722" s="1120"/>
      <c r="U722" s="1120"/>
      <c r="V722" s="1120"/>
      <c r="W722" s="1120"/>
      <c r="X722" s="1120"/>
      <c r="Y722" s="1120"/>
      <c r="Z722" s="1120"/>
      <c r="AA722" s="1120"/>
      <c r="AB722" s="1120"/>
      <c r="AC722" s="1120"/>
      <c r="AD722" s="1120"/>
      <c r="AE722" s="1120"/>
      <c r="AF722" s="1120"/>
      <c r="AG722" s="1120"/>
      <c r="AH722" s="1120"/>
      <c r="AI722" s="1120"/>
      <c r="AJ722" s="1120"/>
      <c r="AK722" s="1120"/>
      <c r="AL722" s="1120"/>
      <c r="AM722" s="1120"/>
      <c r="AN722" s="1120"/>
      <c r="AO722" s="1120"/>
      <c r="AP722" s="1120"/>
      <c r="AQ722" s="1120"/>
      <c r="AR722" s="1120"/>
      <c r="AS722" s="1120"/>
      <c r="AT722" s="1120"/>
    </row>
    <row r="723" spans="1:46" s="1100" customFormat="1" ht="13.5" customHeight="1" x14ac:dyDescent="0.2">
      <c r="A723" s="1167"/>
      <c r="B723" s="1123"/>
      <c r="C723" s="1120"/>
      <c r="D723" s="1079"/>
      <c r="F723" s="1120"/>
      <c r="G723" s="2217"/>
      <c r="H723" s="2217">
        <v>0</v>
      </c>
      <c r="I723" s="1120">
        <f>I621+I646+I671+I696</f>
        <v>2.63</v>
      </c>
      <c r="J723" s="1120">
        <f>I723</f>
        <v>2.63</v>
      </c>
      <c r="K723" s="1120">
        <f t="shared" ref="K723:Q723" si="659">J723</f>
        <v>2.63</v>
      </c>
      <c r="L723" s="1120">
        <f t="shared" si="659"/>
        <v>2.63</v>
      </c>
      <c r="M723" s="1120">
        <f t="shared" si="659"/>
        <v>2.63</v>
      </c>
      <c r="N723" s="1120">
        <f t="shared" si="659"/>
        <v>2.63</v>
      </c>
      <c r="O723" s="1120">
        <f t="shared" si="659"/>
        <v>2.63</v>
      </c>
      <c r="P723" s="1120">
        <f t="shared" si="659"/>
        <v>2.63</v>
      </c>
      <c r="Q723" s="1120">
        <f t="shared" si="659"/>
        <v>2.63</v>
      </c>
      <c r="R723" s="1120">
        <f>Q723</f>
        <v>2.63</v>
      </c>
      <c r="S723" s="1120"/>
      <c r="T723" s="1120"/>
      <c r="U723" s="1120"/>
      <c r="V723" s="1120"/>
      <c r="W723" s="1120"/>
      <c r="X723" s="1120"/>
      <c r="Y723" s="1120"/>
      <c r="Z723" s="1120"/>
      <c r="AA723" s="1120"/>
      <c r="AB723" s="1120"/>
      <c r="AC723" s="1120"/>
      <c r="AD723" s="1120"/>
      <c r="AE723" s="1120"/>
      <c r="AF723" s="1120"/>
      <c r="AG723" s="1120"/>
      <c r="AH723" s="1120"/>
      <c r="AI723" s="1120"/>
      <c r="AJ723" s="1120"/>
      <c r="AK723" s="1120"/>
      <c r="AL723" s="1120"/>
      <c r="AM723" s="1120"/>
      <c r="AN723" s="1120"/>
      <c r="AO723" s="1120"/>
      <c r="AP723" s="1120"/>
      <c r="AQ723" s="1120"/>
      <c r="AR723" s="1120"/>
      <c r="AS723" s="1120"/>
      <c r="AT723" s="1120"/>
    </row>
    <row r="724" spans="1:46" s="1100" customFormat="1" ht="13.5" customHeight="1" x14ac:dyDescent="0.2">
      <c r="A724" s="1167"/>
      <c r="B724" s="1123"/>
      <c r="C724" s="1120"/>
      <c r="D724" s="1079"/>
      <c r="F724" s="1120"/>
      <c r="G724" s="2217"/>
      <c r="H724" s="2217">
        <f>H723+1</f>
        <v>1</v>
      </c>
      <c r="I724" s="1120">
        <f t="shared" ref="I724:I745" si="660">I622+I647+I672+I697</f>
        <v>2.67</v>
      </c>
      <c r="J724" s="1120">
        <f t="shared" ref="J724:R724" si="661">I724</f>
        <v>2.67</v>
      </c>
      <c r="K724" s="1120">
        <f t="shared" si="661"/>
        <v>2.67</v>
      </c>
      <c r="L724" s="1120">
        <f t="shared" si="661"/>
        <v>2.67</v>
      </c>
      <c r="M724" s="1120">
        <f t="shared" si="661"/>
        <v>2.67</v>
      </c>
      <c r="N724" s="1120">
        <f t="shared" si="661"/>
        <v>2.67</v>
      </c>
      <c r="O724" s="1120">
        <f t="shared" si="661"/>
        <v>2.67</v>
      </c>
      <c r="P724" s="1120">
        <f t="shared" si="661"/>
        <v>2.67</v>
      </c>
      <c r="Q724" s="1120">
        <f t="shared" si="661"/>
        <v>2.67</v>
      </c>
      <c r="R724" s="1120">
        <f t="shared" si="661"/>
        <v>2.67</v>
      </c>
      <c r="S724" s="1120"/>
      <c r="T724" s="1120"/>
      <c r="U724" s="1120"/>
      <c r="V724" s="1120"/>
      <c r="W724" s="1120"/>
      <c r="X724" s="1120"/>
      <c r="Y724" s="1120"/>
      <c r="Z724" s="1120"/>
      <c r="AA724" s="1120"/>
      <c r="AB724" s="1120"/>
      <c r="AC724" s="1120"/>
      <c r="AD724" s="1120"/>
      <c r="AE724" s="1120"/>
      <c r="AF724" s="1120"/>
      <c r="AG724" s="1120"/>
      <c r="AH724" s="1120"/>
      <c r="AI724" s="1120"/>
      <c r="AJ724" s="1120"/>
      <c r="AK724" s="1120"/>
      <c r="AL724" s="1120"/>
      <c r="AM724" s="1120"/>
      <c r="AN724" s="1120"/>
      <c r="AO724" s="1120"/>
      <c r="AP724" s="1120"/>
      <c r="AQ724" s="1120"/>
      <c r="AR724" s="1120"/>
      <c r="AS724" s="1120"/>
      <c r="AT724" s="1120"/>
    </row>
    <row r="725" spans="1:46" s="1100" customFormat="1" ht="13.5" customHeight="1" x14ac:dyDescent="0.2">
      <c r="A725" s="1167"/>
      <c r="B725" s="1123"/>
      <c r="C725" s="1120"/>
      <c r="D725" s="1079"/>
      <c r="F725" s="1120"/>
      <c r="G725" s="2217"/>
      <c r="H725" s="2217">
        <f t="shared" ref="H725:H746" si="662">H724+1</f>
        <v>2</v>
      </c>
      <c r="I725" s="1120">
        <f t="shared" si="660"/>
        <v>2.6</v>
      </c>
      <c r="J725" s="1120">
        <f t="shared" ref="J725:R725" si="663">I725</f>
        <v>2.6</v>
      </c>
      <c r="K725" s="1120">
        <f t="shared" si="663"/>
        <v>2.6</v>
      </c>
      <c r="L725" s="1120">
        <f t="shared" si="663"/>
        <v>2.6</v>
      </c>
      <c r="M725" s="1120">
        <f t="shared" si="663"/>
        <v>2.6</v>
      </c>
      <c r="N725" s="1120">
        <f t="shared" si="663"/>
        <v>2.6</v>
      </c>
      <c r="O725" s="1120">
        <f t="shared" si="663"/>
        <v>2.6</v>
      </c>
      <c r="P725" s="1120">
        <f t="shared" si="663"/>
        <v>2.6</v>
      </c>
      <c r="Q725" s="1120">
        <f t="shared" si="663"/>
        <v>2.6</v>
      </c>
      <c r="R725" s="1120">
        <f t="shared" si="663"/>
        <v>2.6</v>
      </c>
      <c r="S725" s="1120"/>
      <c r="T725" s="1120"/>
      <c r="U725" s="1120"/>
      <c r="V725" s="1120"/>
      <c r="W725" s="1120"/>
      <c r="X725" s="1120"/>
      <c r="Y725" s="1120"/>
      <c r="Z725" s="1120"/>
      <c r="AA725" s="1120"/>
      <c r="AB725" s="1120"/>
      <c r="AC725" s="1120"/>
      <c r="AD725" s="1120"/>
      <c r="AE725" s="1120"/>
      <c r="AF725" s="1120"/>
      <c r="AG725" s="1120"/>
      <c r="AH725" s="1120"/>
      <c r="AI725" s="1120"/>
      <c r="AJ725" s="1120"/>
      <c r="AK725" s="1120"/>
      <c r="AL725" s="1120"/>
      <c r="AM725" s="1120"/>
      <c r="AN725" s="1120"/>
      <c r="AO725" s="1120"/>
      <c r="AP725" s="1120"/>
      <c r="AQ725" s="1120"/>
      <c r="AR725" s="1120"/>
      <c r="AS725" s="1120"/>
      <c r="AT725" s="1120"/>
    </row>
    <row r="726" spans="1:46" s="1100" customFormat="1" ht="13.5" customHeight="1" x14ac:dyDescent="0.2">
      <c r="A726" s="1167"/>
      <c r="B726" s="1123"/>
      <c r="C726" s="1120"/>
      <c r="D726" s="1079"/>
      <c r="F726" s="1120"/>
      <c r="G726" s="2217"/>
      <c r="H726" s="2217">
        <f t="shared" si="662"/>
        <v>3</v>
      </c>
      <c r="I726" s="1120">
        <f t="shared" si="660"/>
        <v>2.7</v>
      </c>
      <c r="J726" s="1120">
        <f t="shared" ref="J726:R726" si="664">I726</f>
        <v>2.7</v>
      </c>
      <c r="K726" s="1120">
        <f t="shared" si="664"/>
        <v>2.7</v>
      </c>
      <c r="L726" s="1120">
        <f t="shared" si="664"/>
        <v>2.7</v>
      </c>
      <c r="M726" s="1120">
        <f t="shared" si="664"/>
        <v>2.7</v>
      </c>
      <c r="N726" s="1120">
        <f t="shared" si="664"/>
        <v>2.7</v>
      </c>
      <c r="O726" s="1120">
        <f t="shared" si="664"/>
        <v>2.7</v>
      </c>
      <c r="P726" s="1120">
        <f t="shared" si="664"/>
        <v>2.7</v>
      </c>
      <c r="Q726" s="1120">
        <f t="shared" si="664"/>
        <v>2.7</v>
      </c>
      <c r="R726" s="1120">
        <f t="shared" si="664"/>
        <v>2.7</v>
      </c>
      <c r="S726" s="1120"/>
      <c r="T726" s="1120"/>
      <c r="U726" s="1120"/>
      <c r="V726" s="1120"/>
      <c r="W726" s="1120"/>
      <c r="X726" s="1120"/>
      <c r="Y726" s="1120"/>
      <c r="Z726" s="1120"/>
      <c r="AA726" s="1120"/>
      <c r="AB726" s="1120"/>
      <c r="AC726" s="1120"/>
      <c r="AD726" s="1120"/>
      <c r="AE726" s="1120"/>
      <c r="AF726" s="1120"/>
      <c r="AG726" s="1120"/>
      <c r="AH726" s="1120"/>
      <c r="AI726" s="1120"/>
      <c r="AJ726" s="1120"/>
      <c r="AK726" s="1120"/>
      <c r="AL726" s="1120"/>
      <c r="AM726" s="1120"/>
      <c r="AN726" s="1120"/>
      <c r="AO726" s="1120"/>
      <c r="AP726" s="1120"/>
      <c r="AQ726" s="1120"/>
      <c r="AR726" s="1120"/>
      <c r="AS726" s="1120"/>
      <c r="AT726" s="1120"/>
    </row>
    <row r="727" spans="1:46" s="1100" customFormat="1" ht="13.5" customHeight="1" x14ac:dyDescent="0.2">
      <c r="A727" s="1167"/>
      <c r="B727" s="1123"/>
      <c r="C727" s="1120"/>
      <c r="D727" s="1079"/>
      <c r="F727" s="1120"/>
      <c r="G727" s="2217"/>
      <c r="H727" s="2217">
        <f t="shared" si="662"/>
        <v>4</v>
      </c>
      <c r="I727" s="1120">
        <f t="shared" si="660"/>
        <v>3.04</v>
      </c>
      <c r="J727" s="1120">
        <f t="shared" ref="J727:R727" si="665">I727</f>
        <v>3.04</v>
      </c>
      <c r="K727" s="1120">
        <f t="shared" si="665"/>
        <v>3.04</v>
      </c>
      <c r="L727" s="1120">
        <f t="shared" si="665"/>
        <v>3.04</v>
      </c>
      <c r="M727" s="1120">
        <f t="shared" si="665"/>
        <v>3.04</v>
      </c>
      <c r="N727" s="1120">
        <f t="shared" si="665"/>
        <v>3.04</v>
      </c>
      <c r="O727" s="1120">
        <f t="shared" si="665"/>
        <v>3.04</v>
      </c>
      <c r="P727" s="1120">
        <f t="shared" si="665"/>
        <v>3.04</v>
      </c>
      <c r="Q727" s="1120">
        <f t="shared" si="665"/>
        <v>3.04</v>
      </c>
      <c r="R727" s="1120">
        <f t="shared" si="665"/>
        <v>3.04</v>
      </c>
      <c r="S727" s="1120"/>
      <c r="T727" s="1120"/>
      <c r="U727" s="1120"/>
      <c r="V727" s="1120"/>
      <c r="W727" s="1120"/>
      <c r="X727" s="1120"/>
      <c r="Y727" s="1120"/>
      <c r="Z727" s="1120"/>
      <c r="AA727" s="1120"/>
      <c r="AB727" s="1120"/>
      <c r="AC727" s="1120"/>
      <c r="AD727" s="1120"/>
      <c r="AE727" s="1120"/>
      <c r="AF727" s="1120"/>
      <c r="AG727" s="1120"/>
      <c r="AH727" s="1120"/>
      <c r="AI727" s="1120"/>
      <c r="AJ727" s="1120"/>
      <c r="AK727" s="1120"/>
      <c r="AL727" s="1120"/>
      <c r="AM727" s="1120"/>
      <c r="AN727" s="1120"/>
      <c r="AO727" s="1120"/>
      <c r="AP727" s="1120"/>
      <c r="AQ727" s="1120"/>
      <c r="AR727" s="1120"/>
      <c r="AS727" s="1120"/>
      <c r="AT727" s="1120"/>
    </row>
    <row r="728" spans="1:46" s="1100" customFormat="1" ht="13.5" customHeight="1" x14ac:dyDescent="0.2">
      <c r="A728" s="1167"/>
      <c r="B728" s="1123"/>
      <c r="C728" s="1120"/>
      <c r="D728" s="1079"/>
      <c r="F728" s="1120"/>
      <c r="G728" s="2217"/>
      <c r="H728" s="2217">
        <f t="shared" si="662"/>
        <v>5</v>
      </c>
      <c r="I728" s="1120">
        <f t="shared" si="660"/>
        <v>2.94</v>
      </c>
      <c r="J728" s="1120">
        <f t="shared" ref="J728:R728" si="666">I728</f>
        <v>2.94</v>
      </c>
      <c r="K728" s="1120">
        <f t="shared" si="666"/>
        <v>2.94</v>
      </c>
      <c r="L728" s="1120">
        <f t="shared" si="666"/>
        <v>2.94</v>
      </c>
      <c r="M728" s="1120">
        <f t="shared" si="666"/>
        <v>2.94</v>
      </c>
      <c r="N728" s="1120">
        <f t="shared" si="666"/>
        <v>2.94</v>
      </c>
      <c r="O728" s="1120">
        <f t="shared" si="666"/>
        <v>2.94</v>
      </c>
      <c r="P728" s="1120">
        <f t="shared" si="666"/>
        <v>2.94</v>
      </c>
      <c r="Q728" s="1120">
        <f t="shared" si="666"/>
        <v>2.94</v>
      </c>
      <c r="R728" s="1120">
        <f t="shared" si="666"/>
        <v>2.94</v>
      </c>
      <c r="S728" s="1120"/>
      <c r="T728" s="1120"/>
      <c r="U728" s="1120"/>
      <c r="V728" s="1120"/>
      <c r="W728" s="1120"/>
      <c r="X728" s="1120"/>
      <c r="Y728" s="1120"/>
      <c r="Z728" s="1120"/>
      <c r="AA728" s="1120"/>
      <c r="AB728" s="1120"/>
      <c r="AC728" s="1120"/>
      <c r="AD728" s="1120"/>
      <c r="AE728" s="1120"/>
      <c r="AF728" s="1120"/>
      <c r="AG728" s="1120"/>
      <c r="AH728" s="1120"/>
      <c r="AI728" s="1120"/>
      <c r="AJ728" s="1120"/>
      <c r="AK728" s="1120"/>
      <c r="AL728" s="1120"/>
      <c r="AM728" s="1120"/>
      <c r="AN728" s="1120"/>
      <c r="AO728" s="1120"/>
      <c r="AP728" s="1120"/>
      <c r="AQ728" s="1120"/>
      <c r="AR728" s="1120"/>
      <c r="AS728" s="1120"/>
      <c r="AT728" s="1120"/>
    </row>
    <row r="729" spans="1:46" s="1100" customFormat="1" ht="13.5" customHeight="1" x14ac:dyDescent="0.2">
      <c r="A729" s="1167"/>
      <c r="B729" s="1123"/>
      <c r="C729" s="1120"/>
      <c r="D729" s="1079"/>
      <c r="F729" s="1120"/>
      <c r="G729" s="2217"/>
      <c r="H729" s="2217">
        <f t="shared" si="662"/>
        <v>6</v>
      </c>
      <c r="I729" s="1120">
        <f t="shared" si="660"/>
        <v>2.88</v>
      </c>
      <c r="J729" s="1120">
        <f t="shared" ref="J729:R729" si="667">I729</f>
        <v>2.88</v>
      </c>
      <c r="K729" s="1120">
        <f t="shared" si="667"/>
        <v>2.88</v>
      </c>
      <c r="L729" s="1120">
        <f t="shared" si="667"/>
        <v>2.88</v>
      </c>
      <c r="M729" s="1120">
        <f t="shared" si="667"/>
        <v>2.88</v>
      </c>
      <c r="N729" s="1120">
        <f t="shared" si="667"/>
        <v>2.88</v>
      </c>
      <c r="O729" s="1120">
        <f t="shared" si="667"/>
        <v>2.88</v>
      </c>
      <c r="P729" s="1120">
        <f t="shared" si="667"/>
        <v>2.88</v>
      </c>
      <c r="Q729" s="1120">
        <f t="shared" si="667"/>
        <v>2.88</v>
      </c>
      <c r="R729" s="1120">
        <f t="shared" si="667"/>
        <v>2.88</v>
      </c>
      <c r="S729" s="1120"/>
      <c r="T729" s="1120"/>
      <c r="U729" s="1120"/>
      <c r="V729" s="1120"/>
      <c r="W729" s="1120"/>
      <c r="X729" s="1120"/>
      <c r="Y729" s="1120"/>
      <c r="Z729" s="1120"/>
      <c r="AA729" s="1120"/>
      <c r="AB729" s="1120"/>
      <c r="AC729" s="1120"/>
      <c r="AD729" s="1120"/>
      <c r="AE729" s="1120"/>
      <c r="AF729" s="1120"/>
      <c r="AG729" s="1120"/>
      <c r="AH729" s="1120"/>
      <c r="AI729" s="1120"/>
      <c r="AJ729" s="1120"/>
      <c r="AK729" s="1120"/>
      <c r="AL729" s="1120"/>
      <c r="AM729" s="1120"/>
      <c r="AN729" s="1120"/>
      <c r="AO729" s="1120"/>
      <c r="AP729" s="1120"/>
      <c r="AQ729" s="1120"/>
      <c r="AR729" s="1120"/>
      <c r="AS729" s="1120"/>
      <c r="AT729" s="1120"/>
    </row>
    <row r="730" spans="1:46" s="1100" customFormat="1" ht="13.5" customHeight="1" x14ac:dyDescent="0.2">
      <c r="A730" s="1167"/>
      <c r="B730" s="1123"/>
      <c r="C730" s="1120"/>
      <c r="D730" s="1079"/>
      <c r="F730" s="1120"/>
      <c r="G730" s="2217"/>
      <c r="H730" s="2217">
        <f t="shared" si="662"/>
        <v>7</v>
      </c>
      <c r="I730" s="1120">
        <f t="shared" si="660"/>
        <v>2.95</v>
      </c>
      <c r="J730" s="1120">
        <f t="shared" ref="J730:R730" si="668">I730</f>
        <v>2.95</v>
      </c>
      <c r="K730" s="1120">
        <f t="shared" si="668"/>
        <v>2.95</v>
      </c>
      <c r="L730" s="1120">
        <f t="shared" si="668"/>
        <v>2.95</v>
      </c>
      <c r="M730" s="1120">
        <f t="shared" si="668"/>
        <v>2.95</v>
      </c>
      <c r="N730" s="1120">
        <f t="shared" si="668"/>
        <v>2.95</v>
      </c>
      <c r="O730" s="1120">
        <f t="shared" si="668"/>
        <v>2.95</v>
      </c>
      <c r="P730" s="1120">
        <f t="shared" si="668"/>
        <v>2.95</v>
      </c>
      <c r="Q730" s="1120">
        <f t="shared" si="668"/>
        <v>2.95</v>
      </c>
      <c r="R730" s="1120">
        <f t="shared" si="668"/>
        <v>2.95</v>
      </c>
      <c r="S730" s="1120"/>
      <c r="T730" s="1120"/>
      <c r="U730" s="1120"/>
      <c r="V730" s="1120"/>
      <c r="W730" s="1120"/>
      <c r="X730" s="1120"/>
      <c r="Y730" s="1120"/>
      <c r="Z730" s="1120"/>
      <c r="AA730" s="1120"/>
      <c r="AB730" s="1120"/>
      <c r="AC730" s="1120"/>
      <c r="AD730" s="1120"/>
      <c r="AE730" s="1120"/>
      <c r="AF730" s="1120"/>
      <c r="AG730" s="1120"/>
      <c r="AH730" s="1120"/>
      <c r="AI730" s="1120"/>
      <c r="AJ730" s="1120"/>
      <c r="AK730" s="1120"/>
      <c r="AL730" s="1120"/>
      <c r="AM730" s="1120"/>
      <c r="AN730" s="1120"/>
      <c r="AO730" s="1120"/>
      <c r="AP730" s="1120"/>
      <c r="AQ730" s="1120"/>
      <c r="AR730" s="1120"/>
      <c r="AS730" s="1120"/>
      <c r="AT730" s="1120"/>
    </row>
    <row r="731" spans="1:46" s="1100" customFormat="1" ht="13.5" customHeight="1" x14ac:dyDescent="0.2">
      <c r="A731" s="1167"/>
      <c r="B731" s="1123"/>
      <c r="C731" s="1120"/>
      <c r="D731" s="1079"/>
      <c r="F731" s="1120"/>
      <c r="G731" s="2217"/>
      <c r="H731" s="2217">
        <f t="shared" si="662"/>
        <v>8</v>
      </c>
      <c r="I731" s="1120">
        <f t="shared" si="660"/>
        <v>3.17</v>
      </c>
      <c r="J731" s="1120">
        <f t="shared" ref="J731:R731" si="669">I731</f>
        <v>3.17</v>
      </c>
      <c r="K731" s="1120">
        <f t="shared" si="669"/>
        <v>3.17</v>
      </c>
      <c r="L731" s="1120">
        <f t="shared" si="669"/>
        <v>3.17</v>
      </c>
      <c r="M731" s="1120">
        <f t="shared" si="669"/>
        <v>3.17</v>
      </c>
      <c r="N731" s="1120">
        <f t="shared" si="669"/>
        <v>3.17</v>
      </c>
      <c r="O731" s="1120">
        <f t="shared" si="669"/>
        <v>3.17</v>
      </c>
      <c r="P731" s="1120">
        <f t="shared" si="669"/>
        <v>3.17</v>
      </c>
      <c r="Q731" s="1120">
        <f t="shared" si="669"/>
        <v>3.17</v>
      </c>
      <c r="R731" s="1120">
        <f t="shared" si="669"/>
        <v>3.17</v>
      </c>
      <c r="S731" s="1120"/>
      <c r="T731" s="1120"/>
      <c r="U731" s="1120"/>
      <c r="V731" s="1120"/>
      <c r="W731" s="1120"/>
      <c r="X731" s="1120"/>
      <c r="Y731" s="1120"/>
      <c r="Z731" s="1120"/>
      <c r="AA731" s="1120"/>
      <c r="AB731" s="1120"/>
      <c r="AC731" s="1120"/>
      <c r="AD731" s="1120"/>
      <c r="AE731" s="1120"/>
      <c r="AF731" s="1120"/>
      <c r="AG731" s="1120"/>
      <c r="AH731" s="1120"/>
      <c r="AI731" s="1120"/>
      <c r="AJ731" s="1120"/>
      <c r="AK731" s="1120"/>
      <c r="AL731" s="1120"/>
      <c r="AM731" s="1120"/>
      <c r="AN731" s="1120"/>
      <c r="AO731" s="1120"/>
      <c r="AP731" s="1120"/>
      <c r="AQ731" s="1120"/>
      <c r="AR731" s="1120"/>
      <c r="AS731" s="1120"/>
      <c r="AT731" s="1120"/>
    </row>
    <row r="732" spans="1:46" s="1100" customFormat="1" ht="13.5" customHeight="1" x14ac:dyDescent="0.2">
      <c r="A732" s="1167"/>
      <c r="B732" s="1123"/>
      <c r="C732" s="1120"/>
      <c r="D732" s="1079"/>
      <c r="F732" s="1120"/>
      <c r="G732" s="2217"/>
      <c r="H732" s="2217">
        <f t="shared" si="662"/>
        <v>9</v>
      </c>
      <c r="I732" s="1120">
        <f t="shared" si="660"/>
        <v>3.26</v>
      </c>
      <c r="J732" s="1120">
        <f t="shared" ref="J732:R732" si="670">I732</f>
        <v>3.26</v>
      </c>
      <c r="K732" s="1120">
        <f t="shared" si="670"/>
        <v>3.26</v>
      </c>
      <c r="L732" s="1120">
        <f t="shared" si="670"/>
        <v>3.26</v>
      </c>
      <c r="M732" s="1120">
        <f t="shared" si="670"/>
        <v>3.26</v>
      </c>
      <c r="N732" s="1120">
        <f t="shared" si="670"/>
        <v>3.26</v>
      </c>
      <c r="O732" s="1120">
        <f t="shared" si="670"/>
        <v>3.26</v>
      </c>
      <c r="P732" s="1120">
        <f t="shared" si="670"/>
        <v>3.26</v>
      </c>
      <c r="Q732" s="1120">
        <f t="shared" si="670"/>
        <v>3.26</v>
      </c>
      <c r="R732" s="1120">
        <f t="shared" si="670"/>
        <v>3.26</v>
      </c>
      <c r="S732" s="1120"/>
      <c r="T732" s="1120"/>
      <c r="U732" s="1120"/>
      <c r="V732" s="1120"/>
      <c r="W732" s="1120"/>
      <c r="X732" s="1120"/>
      <c r="Y732" s="1120"/>
      <c r="Z732" s="1120"/>
      <c r="AA732" s="1120"/>
      <c r="AB732" s="1120"/>
      <c r="AC732" s="1120"/>
      <c r="AD732" s="1120"/>
      <c r="AE732" s="1120"/>
      <c r="AF732" s="1120"/>
      <c r="AG732" s="1120"/>
      <c r="AH732" s="1120"/>
      <c r="AI732" s="1120"/>
      <c r="AJ732" s="1120"/>
      <c r="AK732" s="1120"/>
      <c r="AL732" s="1120"/>
      <c r="AM732" s="1120"/>
      <c r="AN732" s="1120"/>
      <c r="AO732" s="1120"/>
      <c r="AP732" s="1120"/>
      <c r="AQ732" s="1120"/>
      <c r="AR732" s="1120"/>
      <c r="AS732" s="1120"/>
      <c r="AT732" s="1120"/>
    </row>
    <row r="733" spans="1:46" s="1100" customFormat="1" ht="13.5" customHeight="1" x14ac:dyDescent="0.2">
      <c r="A733" s="1167"/>
      <c r="B733" s="1123"/>
      <c r="C733" s="1120"/>
      <c r="D733" s="1079"/>
      <c r="F733" s="1120"/>
      <c r="G733" s="2217"/>
      <c r="H733" s="2217">
        <f t="shared" si="662"/>
        <v>10</v>
      </c>
      <c r="I733" s="1120">
        <f t="shared" si="660"/>
        <v>3.45</v>
      </c>
      <c r="J733" s="1120">
        <f t="shared" ref="J733:R733" si="671">I733</f>
        <v>3.45</v>
      </c>
      <c r="K733" s="1120">
        <f t="shared" si="671"/>
        <v>3.45</v>
      </c>
      <c r="L733" s="1120">
        <f t="shared" si="671"/>
        <v>3.45</v>
      </c>
      <c r="M733" s="1120">
        <f t="shared" si="671"/>
        <v>3.45</v>
      </c>
      <c r="N733" s="1120">
        <f t="shared" si="671"/>
        <v>3.45</v>
      </c>
      <c r="O733" s="1120">
        <f t="shared" si="671"/>
        <v>3.45</v>
      </c>
      <c r="P733" s="1120">
        <f t="shared" si="671"/>
        <v>3.45</v>
      </c>
      <c r="Q733" s="1120">
        <f t="shared" si="671"/>
        <v>3.45</v>
      </c>
      <c r="R733" s="1120">
        <f t="shared" si="671"/>
        <v>3.45</v>
      </c>
      <c r="S733" s="1120"/>
      <c r="T733" s="1120"/>
      <c r="U733" s="1120"/>
      <c r="V733" s="1120"/>
      <c r="W733" s="1120"/>
      <c r="X733" s="1120"/>
      <c r="Y733" s="1120"/>
      <c r="Z733" s="1120"/>
      <c r="AA733" s="1120"/>
      <c r="AB733" s="1120"/>
      <c r="AC733" s="1120"/>
      <c r="AD733" s="1120"/>
      <c r="AE733" s="1120"/>
      <c r="AF733" s="1120"/>
      <c r="AG733" s="1120"/>
      <c r="AH733" s="1120"/>
      <c r="AI733" s="1120"/>
      <c r="AJ733" s="1120"/>
      <c r="AK733" s="1120"/>
      <c r="AL733" s="1120"/>
      <c r="AM733" s="1120"/>
      <c r="AN733" s="1120"/>
      <c r="AO733" s="1120"/>
      <c r="AP733" s="1120"/>
      <c r="AQ733" s="1120"/>
      <c r="AR733" s="1120"/>
      <c r="AS733" s="1120"/>
      <c r="AT733" s="1120"/>
    </row>
    <row r="734" spans="1:46" s="1100" customFormat="1" ht="13.5" customHeight="1" x14ac:dyDescent="0.2">
      <c r="A734" s="1167"/>
      <c r="B734" s="1123"/>
      <c r="C734" s="1120"/>
      <c r="D734" s="1079"/>
      <c r="F734" s="1120"/>
      <c r="G734" s="2217"/>
      <c r="H734" s="2217">
        <f t="shared" si="662"/>
        <v>11</v>
      </c>
      <c r="I734" s="1120">
        <f t="shared" si="660"/>
        <v>3.29</v>
      </c>
      <c r="J734" s="1120">
        <f t="shared" ref="J734:R734" si="672">I734</f>
        <v>3.29</v>
      </c>
      <c r="K734" s="1120">
        <f t="shared" si="672"/>
        <v>3.29</v>
      </c>
      <c r="L734" s="1120">
        <f t="shared" si="672"/>
        <v>3.29</v>
      </c>
      <c r="M734" s="1120">
        <f t="shared" si="672"/>
        <v>3.29</v>
      </c>
      <c r="N734" s="1120">
        <f t="shared" si="672"/>
        <v>3.29</v>
      </c>
      <c r="O734" s="1120">
        <f t="shared" si="672"/>
        <v>3.29</v>
      </c>
      <c r="P734" s="1120">
        <f t="shared" si="672"/>
        <v>3.29</v>
      </c>
      <c r="Q734" s="1120">
        <f t="shared" si="672"/>
        <v>3.29</v>
      </c>
      <c r="R734" s="1120">
        <f t="shared" si="672"/>
        <v>3.29</v>
      </c>
      <c r="S734" s="1120"/>
      <c r="T734" s="1120"/>
      <c r="U734" s="1120"/>
      <c r="V734" s="1120"/>
      <c r="W734" s="1120"/>
      <c r="X734" s="1120"/>
      <c r="Y734" s="1120"/>
      <c r="Z734" s="1120"/>
      <c r="AA734" s="1120"/>
      <c r="AB734" s="1120"/>
      <c r="AC734" s="1120"/>
      <c r="AD734" s="1120"/>
      <c r="AE734" s="1120"/>
      <c r="AF734" s="1120"/>
      <c r="AG734" s="1120"/>
      <c r="AH734" s="1120"/>
      <c r="AI734" s="1120"/>
      <c r="AJ734" s="1120"/>
      <c r="AK734" s="1120"/>
      <c r="AL734" s="1120"/>
      <c r="AM734" s="1120"/>
      <c r="AN734" s="1120"/>
      <c r="AO734" s="1120"/>
      <c r="AP734" s="1120"/>
      <c r="AQ734" s="1120"/>
      <c r="AR734" s="1120"/>
      <c r="AS734" s="1120"/>
      <c r="AT734" s="1120"/>
    </row>
    <row r="735" spans="1:46" s="1100" customFormat="1" ht="13.5" customHeight="1" x14ac:dyDescent="0.2">
      <c r="A735" s="1167"/>
      <c r="B735" s="1123"/>
      <c r="C735" s="1120"/>
      <c r="D735" s="1079"/>
      <c r="F735" s="1120"/>
      <c r="G735" s="2217"/>
      <c r="H735" s="2217">
        <f t="shared" si="662"/>
        <v>12</v>
      </c>
      <c r="I735" s="1120">
        <f t="shared" si="660"/>
        <v>3.36</v>
      </c>
      <c r="J735" s="1120">
        <f t="shared" ref="J735:R735" si="673">I735</f>
        <v>3.36</v>
      </c>
      <c r="K735" s="1120">
        <f t="shared" si="673"/>
        <v>3.36</v>
      </c>
      <c r="L735" s="1120">
        <f t="shared" si="673"/>
        <v>3.36</v>
      </c>
      <c r="M735" s="1120">
        <f t="shared" si="673"/>
        <v>3.36</v>
      </c>
      <c r="N735" s="1120">
        <f t="shared" si="673"/>
        <v>3.36</v>
      </c>
      <c r="O735" s="1120">
        <f t="shared" si="673"/>
        <v>3.36</v>
      </c>
      <c r="P735" s="1120">
        <f t="shared" si="673"/>
        <v>3.36</v>
      </c>
      <c r="Q735" s="1120">
        <f t="shared" si="673"/>
        <v>3.36</v>
      </c>
      <c r="R735" s="1120">
        <f t="shared" si="673"/>
        <v>3.36</v>
      </c>
      <c r="S735" s="1120"/>
      <c r="T735" s="1120"/>
      <c r="U735" s="1120"/>
      <c r="V735" s="1120"/>
      <c r="W735" s="1120"/>
      <c r="X735" s="1120"/>
      <c r="Y735" s="1120"/>
      <c r="Z735" s="1120"/>
      <c r="AA735" s="1120"/>
      <c r="AB735" s="1120"/>
      <c r="AC735" s="1120"/>
      <c r="AD735" s="1120"/>
      <c r="AE735" s="1120"/>
      <c r="AF735" s="1120"/>
      <c r="AG735" s="1120"/>
      <c r="AH735" s="1120"/>
      <c r="AI735" s="1120"/>
      <c r="AJ735" s="1120"/>
      <c r="AK735" s="1120"/>
      <c r="AL735" s="1120"/>
      <c r="AM735" s="1120"/>
      <c r="AN735" s="1120"/>
      <c r="AO735" s="1120"/>
      <c r="AP735" s="1120"/>
      <c r="AQ735" s="1120"/>
      <c r="AR735" s="1120"/>
      <c r="AS735" s="1120"/>
      <c r="AT735" s="1120"/>
    </row>
    <row r="736" spans="1:46" s="1100" customFormat="1" ht="13.5" customHeight="1" x14ac:dyDescent="0.2">
      <c r="A736" s="1167"/>
      <c r="B736" s="1123"/>
      <c r="C736" s="1120"/>
      <c r="D736" s="1079"/>
      <c r="F736" s="1120"/>
      <c r="G736" s="2217"/>
      <c r="H736" s="2217">
        <f t="shared" si="662"/>
        <v>13</v>
      </c>
      <c r="I736" s="1120">
        <f t="shared" si="660"/>
        <v>3.38</v>
      </c>
      <c r="J736" s="1120">
        <f t="shared" ref="J736:R736" si="674">I736</f>
        <v>3.38</v>
      </c>
      <c r="K736" s="1120">
        <f t="shared" si="674"/>
        <v>3.38</v>
      </c>
      <c r="L736" s="1120">
        <f t="shared" si="674"/>
        <v>3.38</v>
      </c>
      <c r="M736" s="1120">
        <f t="shared" si="674"/>
        <v>3.38</v>
      </c>
      <c r="N736" s="1120">
        <f t="shared" si="674"/>
        <v>3.38</v>
      </c>
      <c r="O736" s="1120">
        <f t="shared" si="674"/>
        <v>3.38</v>
      </c>
      <c r="P736" s="1120">
        <f t="shared" si="674"/>
        <v>3.38</v>
      </c>
      <c r="Q736" s="1120">
        <f t="shared" si="674"/>
        <v>3.38</v>
      </c>
      <c r="R736" s="1120">
        <f t="shared" si="674"/>
        <v>3.38</v>
      </c>
      <c r="S736" s="1120"/>
      <c r="T736" s="1120"/>
      <c r="U736" s="1120"/>
      <c r="V736" s="1120"/>
      <c r="W736" s="1120"/>
      <c r="X736" s="1120"/>
      <c r="Y736" s="1120"/>
      <c r="Z736" s="1120"/>
      <c r="AA736" s="1120"/>
      <c r="AB736" s="1120"/>
      <c r="AC736" s="1120"/>
      <c r="AD736" s="1120"/>
      <c r="AE736" s="1120"/>
      <c r="AF736" s="1120"/>
      <c r="AG736" s="1120"/>
      <c r="AH736" s="1120"/>
      <c r="AI736" s="1120"/>
      <c r="AJ736" s="1120"/>
      <c r="AK736" s="1120"/>
      <c r="AL736" s="1120"/>
      <c r="AM736" s="1120"/>
      <c r="AN736" s="1120"/>
      <c r="AO736" s="1120"/>
      <c r="AP736" s="1120"/>
      <c r="AQ736" s="1120"/>
      <c r="AR736" s="1120"/>
      <c r="AS736" s="1120"/>
      <c r="AT736" s="1120"/>
    </row>
    <row r="737" spans="1:46" s="1100" customFormat="1" ht="13.5" customHeight="1" x14ac:dyDescent="0.2">
      <c r="A737" s="1167"/>
      <c r="B737" s="1123"/>
      <c r="C737" s="1120"/>
      <c r="D737" s="1079"/>
      <c r="F737" s="1120"/>
      <c r="G737" s="2217"/>
      <c r="H737" s="2217">
        <f t="shared" si="662"/>
        <v>14</v>
      </c>
      <c r="I737" s="1120">
        <f t="shared" si="660"/>
        <v>3.08</v>
      </c>
      <c r="J737" s="1120">
        <f t="shared" ref="J737:R737" si="675">I737</f>
        <v>3.08</v>
      </c>
      <c r="K737" s="1120">
        <f t="shared" si="675"/>
        <v>3.08</v>
      </c>
      <c r="L737" s="1120">
        <f t="shared" si="675"/>
        <v>3.08</v>
      </c>
      <c r="M737" s="1120">
        <f t="shared" si="675"/>
        <v>3.08</v>
      </c>
      <c r="N737" s="1120">
        <f t="shared" si="675"/>
        <v>3.08</v>
      </c>
      <c r="O737" s="1120">
        <f t="shared" si="675"/>
        <v>3.08</v>
      </c>
      <c r="P737" s="1120">
        <f t="shared" si="675"/>
        <v>3.08</v>
      </c>
      <c r="Q737" s="1120">
        <f t="shared" si="675"/>
        <v>3.08</v>
      </c>
      <c r="R737" s="1120">
        <f t="shared" si="675"/>
        <v>3.08</v>
      </c>
      <c r="S737" s="1120"/>
      <c r="T737" s="1120"/>
      <c r="U737" s="1120"/>
      <c r="V737" s="1120"/>
      <c r="W737" s="1120"/>
      <c r="X737" s="1120"/>
      <c r="Y737" s="1120"/>
      <c r="Z737" s="1120"/>
      <c r="AA737" s="1120"/>
      <c r="AB737" s="1120"/>
      <c r="AC737" s="1120"/>
      <c r="AD737" s="1120"/>
      <c r="AE737" s="1120"/>
      <c r="AF737" s="1120"/>
      <c r="AG737" s="1120"/>
      <c r="AH737" s="1120"/>
      <c r="AI737" s="1120"/>
      <c r="AJ737" s="1120"/>
      <c r="AK737" s="1120"/>
      <c r="AL737" s="1120"/>
      <c r="AM737" s="1120"/>
      <c r="AN737" s="1120"/>
      <c r="AO737" s="1120"/>
      <c r="AP737" s="1120"/>
      <c r="AQ737" s="1120"/>
      <c r="AR737" s="1120"/>
      <c r="AS737" s="1120"/>
      <c r="AT737" s="1120"/>
    </row>
    <row r="738" spans="1:46" s="1100" customFormat="1" ht="13.5" customHeight="1" x14ac:dyDescent="0.2">
      <c r="A738" s="1167"/>
      <c r="B738" s="1123"/>
      <c r="C738" s="1120"/>
      <c r="D738" s="1079"/>
      <c r="F738" s="1120"/>
      <c r="G738" s="2217"/>
      <c r="H738" s="2217">
        <f t="shared" si="662"/>
        <v>15</v>
      </c>
      <c r="I738" s="1120">
        <f t="shared" si="660"/>
        <v>3.06</v>
      </c>
      <c r="J738" s="1120">
        <f t="shared" ref="J738:R738" si="676">I738</f>
        <v>3.06</v>
      </c>
      <c r="K738" s="1120">
        <f t="shared" si="676"/>
        <v>3.06</v>
      </c>
      <c r="L738" s="1120">
        <f t="shared" si="676"/>
        <v>3.06</v>
      </c>
      <c r="M738" s="1120">
        <f t="shared" si="676"/>
        <v>3.06</v>
      </c>
      <c r="N738" s="1120">
        <f t="shared" si="676"/>
        <v>3.06</v>
      </c>
      <c r="O738" s="1120">
        <f t="shared" si="676"/>
        <v>3.06</v>
      </c>
      <c r="P738" s="1120">
        <f t="shared" si="676"/>
        <v>3.06</v>
      </c>
      <c r="Q738" s="1120">
        <f t="shared" si="676"/>
        <v>3.06</v>
      </c>
      <c r="R738" s="1120">
        <f t="shared" si="676"/>
        <v>3.06</v>
      </c>
      <c r="S738" s="1120"/>
      <c r="T738" s="1120"/>
      <c r="U738" s="1120"/>
      <c r="V738" s="1120"/>
      <c r="W738" s="1120"/>
      <c r="X738" s="1120"/>
      <c r="Y738" s="1120"/>
      <c r="Z738" s="1120"/>
      <c r="AA738" s="1120"/>
      <c r="AB738" s="1120"/>
      <c r="AC738" s="1120"/>
      <c r="AD738" s="1120"/>
      <c r="AE738" s="1120"/>
      <c r="AF738" s="1120"/>
      <c r="AG738" s="1120"/>
      <c r="AH738" s="1120"/>
      <c r="AI738" s="1120"/>
      <c r="AJ738" s="1120"/>
      <c r="AK738" s="1120"/>
      <c r="AL738" s="1120"/>
      <c r="AM738" s="1120"/>
      <c r="AN738" s="1120"/>
      <c r="AO738" s="1120"/>
      <c r="AP738" s="1120"/>
      <c r="AQ738" s="1120"/>
      <c r="AR738" s="1120"/>
      <c r="AS738" s="1120"/>
      <c r="AT738" s="1120"/>
    </row>
    <row r="739" spans="1:46" s="1100" customFormat="1" ht="13.5" customHeight="1" x14ac:dyDescent="0.2">
      <c r="A739" s="1167"/>
      <c r="B739" s="1123"/>
      <c r="C739" s="1120"/>
      <c r="D739" s="1079"/>
      <c r="F739" s="1120"/>
      <c r="G739" s="2217"/>
      <c r="H739" s="2217">
        <f t="shared" si="662"/>
        <v>16</v>
      </c>
      <c r="I739" s="1120">
        <f t="shared" si="660"/>
        <v>3.13</v>
      </c>
      <c r="J739" s="1120">
        <f t="shared" ref="J739:R739" si="677">I739</f>
        <v>3.13</v>
      </c>
      <c r="K739" s="1120">
        <f t="shared" si="677"/>
        <v>3.13</v>
      </c>
      <c r="L739" s="1120">
        <f t="shared" si="677"/>
        <v>3.13</v>
      </c>
      <c r="M739" s="1120">
        <f t="shared" si="677"/>
        <v>3.13</v>
      </c>
      <c r="N739" s="1120">
        <f t="shared" si="677"/>
        <v>3.13</v>
      </c>
      <c r="O739" s="1120">
        <f t="shared" si="677"/>
        <v>3.13</v>
      </c>
      <c r="P739" s="1120">
        <f t="shared" si="677"/>
        <v>3.13</v>
      </c>
      <c r="Q739" s="1120">
        <f t="shared" si="677"/>
        <v>3.13</v>
      </c>
      <c r="R739" s="1120">
        <f t="shared" si="677"/>
        <v>3.13</v>
      </c>
      <c r="S739" s="1120"/>
      <c r="T739" s="1120"/>
      <c r="U739" s="1120"/>
      <c r="V739" s="1120"/>
      <c r="W739" s="1120"/>
      <c r="X739" s="1120"/>
      <c r="Y739" s="1120"/>
      <c r="Z739" s="1120"/>
      <c r="AA739" s="1120"/>
      <c r="AB739" s="1120"/>
      <c r="AC739" s="1120"/>
      <c r="AD739" s="1120"/>
      <c r="AE739" s="1120"/>
      <c r="AF739" s="1120"/>
      <c r="AG739" s="1120"/>
      <c r="AH739" s="1120"/>
      <c r="AI739" s="1120"/>
      <c r="AJ739" s="1120"/>
      <c r="AK739" s="1120"/>
      <c r="AL739" s="1120"/>
      <c r="AM739" s="1120"/>
      <c r="AN739" s="1120"/>
      <c r="AO739" s="1120"/>
      <c r="AP739" s="1120"/>
      <c r="AQ739" s="1120"/>
      <c r="AR739" s="1120"/>
      <c r="AS739" s="1120"/>
      <c r="AT739" s="1120"/>
    </row>
    <row r="740" spans="1:46" s="1100" customFormat="1" ht="13.5" customHeight="1" x14ac:dyDescent="0.2">
      <c r="A740" s="1167"/>
      <c r="B740" s="1123"/>
      <c r="C740" s="1120"/>
      <c r="D740" s="1079"/>
      <c r="F740" s="1120"/>
      <c r="G740" s="2217"/>
      <c r="H740" s="2217">
        <f t="shared" si="662"/>
        <v>17</v>
      </c>
      <c r="I740" s="1120">
        <f t="shared" si="660"/>
        <v>2.95</v>
      </c>
      <c r="J740" s="1120">
        <f t="shared" ref="J740:R740" si="678">I740</f>
        <v>2.95</v>
      </c>
      <c r="K740" s="1120">
        <f t="shared" si="678"/>
        <v>2.95</v>
      </c>
      <c r="L740" s="1120">
        <f t="shared" si="678"/>
        <v>2.95</v>
      </c>
      <c r="M740" s="1120">
        <f t="shared" si="678"/>
        <v>2.95</v>
      </c>
      <c r="N740" s="1120">
        <f t="shared" si="678"/>
        <v>2.95</v>
      </c>
      <c r="O740" s="1120">
        <f t="shared" si="678"/>
        <v>2.95</v>
      </c>
      <c r="P740" s="1120">
        <f t="shared" si="678"/>
        <v>2.95</v>
      </c>
      <c r="Q740" s="1120">
        <f t="shared" si="678"/>
        <v>2.95</v>
      </c>
      <c r="R740" s="1120">
        <f t="shared" si="678"/>
        <v>2.95</v>
      </c>
      <c r="S740" s="1120"/>
      <c r="T740" s="1120"/>
      <c r="U740" s="1120"/>
      <c r="V740" s="1120"/>
      <c r="W740" s="1120"/>
      <c r="X740" s="1120"/>
      <c r="Y740" s="1120"/>
      <c r="Z740" s="1120"/>
      <c r="AA740" s="1120"/>
      <c r="AB740" s="1120"/>
      <c r="AC740" s="1120"/>
      <c r="AD740" s="1120"/>
      <c r="AE740" s="1120"/>
      <c r="AF740" s="1120"/>
      <c r="AG740" s="1120"/>
      <c r="AH740" s="1120"/>
      <c r="AI740" s="1120"/>
      <c r="AJ740" s="1120"/>
      <c r="AK740" s="1120"/>
      <c r="AL740" s="1120"/>
      <c r="AM740" s="1120"/>
      <c r="AN740" s="1120"/>
      <c r="AO740" s="1120"/>
      <c r="AP740" s="1120"/>
      <c r="AQ740" s="1120"/>
      <c r="AR740" s="1120"/>
      <c r="AS740" s="1120"/>
      <c r="AT740" s="1120"/>
    </row>
    <row r="741" spans="1:46" s="1100" customFormat="1" ht="13.5" customHeight="1" x14ac:dyDescent="0.2">
      <c r="A741" s="1167"/>
      <c r="B741" s="1123"/>
      <c r="C741" s="1120"/>
      <c r="D741" s="1079"/>
      <c r="F741" s="1120"/>
      <c r="G741" s="2217"/>
      <c r="H741" s="2217">
        <f t="shared" si="662"/>
        <v>18</v>
      </c>
      <c r="I741" s="1120">
        <f t="shared" si="660"/>
        <v>3.03</v>
      </c>
      <c r="J741" s="1120">
        <f t="shared" ref="J741:R741" si="679">I741</f>
        <v>3.03</v>
      </c>
      <c r="K741" s="1120">
        <f t="shared" si="679"/>
        <v>3.03</v>
      </c>
      <c r="L741" s="1120">
        <f t="shared" si="679"/>
        <v>3.03</v>
      </c>
      <c r="M741" s="1120">
        <f t="shared" si="679"/>
        <v>3.03</v>
      </c>
      <c r="N741" s="1120">
        <f t="shared" si="679"/>
        <v>3.03</v>
      </c>
      <c r="O741" s="1120">
        <f t="shared" si="679"/>
        <v>3.03</v>
      </c>
      <c r="P741" s="1120">
        <f t="shared" si="679"/>
        <v>3.03</v>
      </c>
      <c r="Q741" s="1120">
        <f t="shared" si="679"/>
        <v>3.03</v>
      </c>
      <c r="R741" s="1120">
        <f t="shared" si="679"/>
        <v>3.03</v>
      </c>
      <c r="S741" s="1120"/>
      <c r="T741" s="1120"/>
      <c r="U741" s="1120"/>
      <c r="V741" s="1120"/>
      <c r="W741" s="1120"/>
      <c r="X741" s="1120"/>
      <c r="Y741" s="1120"/>
      <c r="Z741" s="1120"/>
      <c r="AA741" s="1120"/>
      <c r="AB741" s="1120"/>
      <c r="AC741" s="1120"/>
      <c r="AD741" s="1120"/>
      <c r="AE741" s="1120"/>
      <c r="AF741" s="1120"/>
      <c r="AG741" s="1120"/>
      <c r="AH741" s="1120"/>
      <c r="AI741" s="1120"/>
      <c r="AJ741" s="1120"/>
      <c r="AK741" s="1120"/>
      <c r="AL741" s="1120"/>
      <c r="AM741" s="1120"/>
      <c r="AN741" s="1120"/>
      <c r="AO741" s="1120"/>
      <c r="AP741" s="1120"/>
      <c r="AQ741" s="1120"/>
      <c r="AR741" s="1120"/>
      <c r="AS741" s="1120"/>
      <c r="AT741" s="1120"/>
    </row>
    <row r="742" spans="1:46" s="1100" customFormat="1" ht="13.5" customHeight="1" x14ac:dyDescent="0.2">
      <c r="A742" s="1167"/>
      <c r="B742" s="1123"/>
      <c r="C742" s="1120"/>
      <c r="D742" s="1079"/>
      <c r="F742" s="1120"/>
      <c r="G742" s="2217"/>
      <c r="H742" s="2217">
        <f t="shared" si="662"/>
        <v>19</v>
      </c>
      <c r="I742" s="1120">
        <f t="shared" si="660"/>
        <v>2.76</v>
      </c>
      <c r="J742" s="1120">
        <f t="shared" ref="J742:R742" si="680">I742</f>
        <v>2.76</v>
      </c>
      <c r="K742" s="1120">
        <f t="shared" si="680"/>
        <v>2.76</v>
      </c>
      <c r="L742" s="1120">
        <f t="shared" si="680"/>
        <v>2.76</v>
      </c>
      <c r="M742" s="1120">
        <f t="shared" si="680"/>
        <v>2.76</v>
      </c>
      <c r="N742" s="1120">
        <f t="shared" si="680"/>
        <v>2.76</v>
      </c>
      <c r="O742" s="1120">
        <f t="shared" si="680"/>
        <v>2.76</v>
      </c>
      <c r="P742" s="1120">
        <f t="shared" si="680"/>
        <v>2.76</v>
      </c>
      <c r="Q742" s="1120">
        <f t="shared" si="680"/>
        <v>2.76</v>
      </c>
      <c r="R742" s="1120">
        <f t="shared" si="680"/>
        <v>2.76</v>
      </c>
      <c r="S742" s="1120"/>
      <c r="T742" s="1120"/>
      <c r="U742" s="1120"/>
      <c r="V742" s="1120"/>
      <c r="W742" s="1120"/>
      <c r="X742" s="1120"/>
      <c r="Y742" s="1120"/>
      <c r="Z742" s="1120"/>
      <c r="AA742" s="1120"/>
      <c r="AB742" s="1120"/>
      <c r="AC742" s="1120"/>
      <c r="AD742" s="1120"/>
      <c r="AE742" s="1120"/>
      <c r="AF742" s="1120"/>
      <c r="AG742" s="1120"/>
      <c r="AH742" s="1120"/>
      <c r="AI742" s="1120"/>
      <c r="AJ742" s="1120"/>
      <c r="AK742" s="1120"/>
      <c r="AL742" s="1120"/>
      <c r="AM742" s="1120"/>
      <c r="AN742" s="1120"/>
      <c r="AO742" s="1120"/>
      <c r="AP742" s="1120"/>
      <c r="AQ742" s="1120"/>
      <c r="AR742" s="1120"/>
      <c r="AS742" s="1120"/>
      <c r="AT742" s="1120"/>
    </row>
    <row r="743" spans="1:46" s="1100" customFormat="1" ht="13.5" customHeight="1" x14ac:dyDescent="0.2">
      <c r="A743" s="1167"/>
      <c r="B743" s="1123"/>
      <c r="C743" s="1120"/>
      <c r="D743" s="1079"/>
      <c r="F743" s="1120"/>
      <c r="G743" s="2217"/>
      <c r="H743" s="2217">
        <f t="shared" si="662"/>
        <v>20</v>
      </c>
      <c r="I743" s="1120">
        <f t="shared" si="660"/>
        <v>2.74</v>
      </c>
      <c r="J743" s="1120">
        <f t="shared" ref="J743:R743" si="681">I743</f>
        <v>2.74</v>
      </c>
      <c r="K743" s="1120">
        <f t="shared" si="681"/>
        <v>2.74</v>
      </c>
      <c r="L743" s="1120">
        <f t="shared" si="681"/>
        <v>2.74</v>
      </c>
      <c r="M743" s="1120">
        <f t="shared" si="681"/>
        <v>2.74</v>
      </c>
      <c r="N743" s="1120">
        <f t="shared" si="681"/>
        <v>2.74</v>
      </c>
      <c r="O743" s="1120">
        <f t="shared" si="681"/>
        <v>2.74</v>
      </c>
      <c r="P743" s="1120">
        <f t="shared" si="681"/>
        <v>2.74</v>
      </c>
      <c r="Q743" s="1120">
        <f t="shared" si="681"/>
        <v>2.74</v>
      </c>
      <c r="R743" s="1120">
        <f t="shared" si="681"/>
        <v>2.74</v>
      </c>
      <c r="S743" s="1120"/>
      <c r="T743" s="1120"/>
      <c r="U743" s="1120"/>
      <c r="V743" s="1120"/>
      <c r="W743" s="1120"/>
      <c r="X743" s="1120"/>
      <c r="Y743" s="1120"/>
      <c r="Z743" s="1120"/>
      <c r="AA743" s="1120"/>
      <c r="AB743" s="1120"/>
      <c r="AC743" s="1120"/>
      <c r="AD743" s="1120"/>
      <c r="AE743" s="1120"/>
      <c r="AF743" s="1120"/>
      <c r="AG743" s="1120"/>
      <c r="AH743" s="1120"/>
      <c r="AI743" s="1120"/>
      <c r="AJ743" s="1120"/>
      <c r="AK743" s="1120"/>
      <c r="AL743" s="1120"/>
      <c r="AM743" s="1120"/>
      <c r="AN743" s="1120"/>
      <c r="AO743" s="1120"/>
      <c r="AP743" s="1120"/>
      <c r="AQ743" s="1120"/>
      <c r="AR743" s="1120"/>
      <c r="AS743" s="1120"/>
      <c r="AT743" s="1120"/>
    </row>
    <row r="744" spans="1:46" s="1100" customFormat="1" ht="13.5" customHeight="1" x14ac:dyDescent="0.2">
      <c r="A744" s="1167"/>
      <c r="B744" s="1123"/>
      <c r="C744" s="1120"/>
      <c r="D744" s="1079"/>
      <c r="F744" s="1120"/>
      <c r="G744" s="2217"/>
      <c r="H744" s="2217">
        <f t="shared" si="662"/>
        <v>21</v>
      </c>
      <c r="I744" s="1120">
        <f t="shared" si="660"/>
        <v>2.61</v>
      </c>
      <c r="J744" s="1120">
        <f t="shared" ref="J744:R744" si="682">I744</f>
        <v>2.61</v>
      </c>
      <c r="K744" s="1120">
        <f t="shared" si="682"/>
        <v>2.61</v>
      </c>
      <c r="L744" s="1120">
        <f t="shared" si="682"/>
        <v>2.61</v>
      </c>
      <c r="M744" s="1120">
        <f t="shared" si="682"/>
        <v>2.61</v>
      </c>
      <c r="N744" s="1120">
        <f t="shared" si="682"/>
        <v>2.61</v>
      </c>
      <c r="O744" s="1120">
        <f t="shared" si="682"/>
        <v>2.61</v>
      </c>
      <c r="P744" s="1120">
        <f t="shared" si="682"/>
        <v>2.61</v>
      </c>
      <c r="Q744" s="1120">
        <f t="shared" si="682"/>
        <v>2.61</v>
      </c>
      <c r="R744" s="1120">
        <f t="shared" si="682"/>
        <v>2.61</v>
      </c>
      <c r="S744" s="1120"/>
      <c r="T744" s="1120"/>
      <c r="U744" s="1120"/>
      <c r="V744" s="1120"/>
      <c r="W744" s="1120"/>
      <c r="X744" s="1120"/>
      <c r="Y744" s="1120"/>
      <c r="Z744" s="1120"/>
      <c r="AA744" s="1120"/>
      <c r="AB744" s="1120"/>
      <c r="AC744" s="1120"/>
      <c r="AD744" s="1120"/>
      <c r="AE744" s="1120"/>
      <c r="AF744" s="1120"/>
      <c r="AG744" s="1120"/>
      <c r="AH744" s="1120"/>
      <c r="AI744" s="1120"/>
      <c r="AJ744" s="1120"/>
      <c r="AK744" s="1120"/>
      <c r="AL744" s="1120"/>
      <c r="AM744" s="1120"/>
      <c r="AN744" s="1120"/>
      <c r="AO744" s="1120"/>
      <c r="AP744" s="1120"/>
      <c r="AQ744" s="1120"/>
      <c r="AR744" s="1120"/>
      <c r="AS744" s="1120"/>
      <c r="AT744" s="1120"/>
    </row>
    <row r="745" spans="1:46" s="1100" customFormat="1" ht="13.5" customHeight="1" x14ac:dyDescent="0.2">
      <c r="A745" s="1167"/>
      <c r="B745" s="1123"/>
      <c r="C745" s="1120"/>
      <c r="D745" s="1079"/>
      <c r="F745" s="1120"/>
      <c r="G745" s="2217"/>
      <c r="H745" s="2217">
        <f t="shared" si="662"/>
        <v>22</v>
      </c>
      <c r="I745" s="1120">
        <f t="shared" si="660"/>
        <v>2.64</v>
      </c>
      <c r="J745" s="1120">
        <f t="shared" ref="J745:R745" si="683">I745</f>
        <v>2.64</v>
      </c>
      <c r="K745" s="1120">
        <f t="shared" si="683"/>
        <v>2.64</v>
      </c>
      <c r="L745" s="1120">
        <f t="shared" si="683"/>
        <v>2.64</v>
      </c>
      <c r="M745" s="1120">
        <f t="shared" si="683"/>
        <v>2.64</v>
      </c>
      <c r="N745" s="1120">
        <f t="shared" si="683"/>
        <v>2.64</v>
      </c>
      <c r="O745" s="1120">
        <f t="shared" si="683"/>
        <v>2.64</v>
      </c>
      <c r="P745" s="1120">
        <f t="shared" si="683"/>
        <v>2.64</v>
      </c>
      <c r="Q745" s="1120">
        <f t="shared" si="683"/>
        <v>2.64</v>
      </c>
      <c r="R745" s="1120">
        <f t="shared" si="683"/>
        <v>2.64</v>
      </c>
      <c r="S745" s="1120"/>
      <c r="T745" s="1120"/>
      <c r="U745" s="1120"/>
      <c r="V745" s="1120"/>
      <c r="W745" s="1120"/>
      <c r="X745" s="1120"/>
      <c r="Y745" s="1120"/>
      <c r="Z745" s="1120"/>
      <c r="AA745" s="1120"/>
      <c r="AB745" s="1120"/>
      <c r="AC745" s="1120"/>
      <c r="AD745" s="1120"/>
      <c r="AE745" s="1120"/>
      <c r="AF745" s="1120"/>
      <c r="AG745" s="1120"/>
      <c r="AH745" s="1120"/>
      <c r="AI745" s="1120"/>
      <c r="AJ745" s="1120"/>
      <c r="AK745" s="1120"/>
      <c r="AL745" s="1120"/>
      <c r="AM745" s="1120"/>
      <c r="AN745" s="1120"/>
      <c r="AO745" s="1120"/>
      <c r="AP745" s="1120"/>
      <c r="AQ745" s="1120"/>
      <c r="AR745" s="1120"/>
      <c r="AS745" s="1120"/>
      <c r="AT745" s="1120"/>
    </row>
    <row r="746" spans="1:46" s="1100" customFormat="1" ht="13.5" customHeight="1" x14ac:dyDescent="0.2">
      <c r="A746" s="1167"/>
      <c r="B746" s="1123"/>
      <c r="C746" s="1120"/>
      <c r="D746" s="1079"/>
      <c r="F746" s="1120"/>
      <c r="G746" s="2217"/>
      <c r="H746" s="2217">
        <f t="shared" si="662"/>
        <v>23</v>
      </c>
      <c r="I746" s="1120">
        <f>I644+I669+I694+I719</f>
        <v>2.31</v>
      </c>
      <c r="J746" s="1120">
        <f t="shared" ref="J746:R746" si="684">I746</f>
        <v>2.31</v>
      </c>
      <c r="K746" s="1120">
        <f t="shared" si="684"/>
        <v>2.31</v>
      </c>
      <c r="L746" s="1120">
        <f t="shared" si="684"/>
        <v>2.31</v>
      </c>
      <c r="M746" s="1120">
        <f t="shared" si="684"/>
        <v>2.31</v>
      </c>
      <c r="N746" s="1120">
        <f t="shared" si="684"/>
        <v>2.31</v>
      </c>
      <c r="O746" s="1120">
        <f t="shared" si="684"/>
        <v>2.31</v>
      </c>
      <c r="P746" s="1120">
        <f t="shared" si="684"/>
        <v>2.31</v>
      </c>
      <c r="Q746" s="1120">
        <f t="shared" si="684"/>
        <v>2.31</v>
      </c>
      <c r="R746" s="1120">
        <f t="shared" si="684"/>
        <v>2.31</v>
      </c>
      <c r="S746" s="1120"/>
      <c r="T746" s="1120"/>
      <c r="U746" s="1120"/>
      <c r="V746" s="1120"/>
      <c r="W746" s="1120"/>
      <c r="X746" s="1120"/>
      <c r="Y746" s="1120"/>
      <c r="Z746" s="1120"/>
      <c r="AA746" s="1120"/>
      <c r="AB746" s="1120"/>
      <c r="AC746" s="1120"/>
      <c r="AD746" s="1120"/>
      <c r="AE746" s="1120"/>
      <c r="AF746" s="1120"/>
      <c r="AG746" s="1120"/>
      <c r="AH746" s="1120"/>
      <c r="AI746" s="1120"/>
      <c r="AJ746" s="1120"/>
      <c r="AK746" s="1120"/>
      <c r="AL746" s="1120"/>
      <c r="AM746" s="1120"/>
      <c r="AN746" s="1120"/>
      <c r="AO746" s="1120"/>
      <c r="AP746" s="1120"/>
      <c r="AQ746" s="1120"/>
      <c r="AR746" s="1120"/>
      <c r="AS746" s="1120"/>
      <c r="AT746" s="1120"/>
    </row>
    <row r="747" spans="1:46" ht="13.5" customHeight="1" x14ac:dyDescent="0.2">
      <c r="A747" s="1167"/>
      <c r="B747" s="1125"/>
      <c r="E747" s="1123"/>
      <c r="G747" s="1167"/>
    </row>
    <row r="748" spans="1:46" ht="13.5" customHeight="1" x14ac:dyDescent="0.2">
      <c r="A748" s="1167">
        <v>6</v>
      </c>
      <c r="B748" s="1123"/>
      <c r="D748" s="1100" t="s">
        <v>1878</v>
      </c>
      <c r="F748" s="2212"/>
      <c r="G748" s="1167"/>
    </row>
    <row r="749" spans="1:46" ht="13.5" customHeight="1" x14ac:dyDescent="0.2">
      <c r="A749" s="1167"/>
      <c r="B749" s="1123" t="s">
        <v>810</v>
      </c>
      <c r="D749" s="1125" t="s">
        <v>3742</v>
      </c>
      <c r="E749" s="1125" t="s">
        <v>3742</v>
      </c>
      <c r="F749" s="2212" t="s">
        <v>94</v>
      </c>
      <c r="G749" s="1167">
        <v>5</v>
      </c>
      <c r="K749" s="1110"/>
      <c r="L749" s="1110"/>
      <c r="M749" s="1110"/>
      <c r="N749" s="1110"/>
      <c r="O749" s="1110"/>
      <c r="P749" s="1110"/>
      <c r="Q749" s="1110"/>
      <c r="R749" s="1110"/>
    </row>
    <row r="750" spans="1:46" ht="13.5" customHeight="1" x14ac:dyDescent="0.2">
      <c r="A750" s="1167"/>
      <c r="B750" s="1123" t="s">
        <v>3586</v>
      </c>
      <c r="C750" s="1110" t="s">
        <v>6434</v>
      </c>
      <c r="F750" s="2212"/>
      <c r="G750" s="1167"/>
      <c r="K750" s="1110"/>
      <c r="L750" s="1110"/>
      <c r="M750" s="1110"/>
      <c r="N750" s="1110"/>
      <c r="O750" s="1110"/>
      <c r="P750" s="1110"/>
      <c r="Q750" s="1110"/>
      <c r="R750" s="1110"/>
    </row>
    <row r="751" spans="1:46" ht="13.5" customHeight="1" x14ac:dyDescent="0.2">
      <c r="A751" s="1167"/>
      <c r="B751" s="1123" t="s">
        <v>3741</v>
      </c>
      <c r="C751" s="1167" t="s">
        <v>6008</v>
      </c>
      <c r="F751" s="2212"/>
      <c r="G751" s="1167"/>
      <c r="K751" s="1110"/>
      <c r="L751" s="1110"/>
      <c r="M751" s="1110"/>
      <c r="N751" s="1110"/>
      <c r="O751" s="1110"/>
      <c r="P751" s="1110"/>
      <c r="Q751" s="1110"/>
      <c r="R751" s="1110"/>
    </row>
    <row r="752" spans="1:46" ht="13.5" customHeight="1" x14ac:dyDescent="0.2">
      <c r="A752" s="1167"/>
      <c r="B752" s="1123" t="s">
        <v>1363</v>
      </c>
      <c r="C752" s="1123" t="s">
        <v>6258</v>
      </c>
      <c r="F752" s="2212"/>
      <c r="G752" s="1167"/>
      <c r="K752" s="1110"/>
      <c r="L752" s="1110"/>
      <c r="M752" s="1110"/>
      <c r="N752" s="1110"/>
      <c r="O752" s="1110"/>
      <c r="P752" s="1110"/>
      <c r="Q752" s="1110"/>
      <c r="R752" s="1110"/>
    </row>
    <row r="753" spans="1:18" ht="13.5" customHeight="1" x14ac:dyDescent="0.2">
      <c r="A753" s="1167"/>
      <c r="B753" s="1123" t="s">
        <v>2448</v>
      </c>
      <c r="C753" s="1123" t="s">
        <v>6265</v>
      </c>
      <c r="F753" s="2212"/>
      <c r="G753" s="1167"/>
      <c r="K753" s="1110"/>
      <c r="L753" s="1110"/>
      <c r="M753" s="1110"/>
      <c r="N753" s="1110"/>
      <c r="O753" s="1110"/>
      <c r="P753" s="1110"/>
      <c r="Q753" s="1110"/>
      <c r="R753" s="1110"/>
    </row>
    <row r="754" spans="1:18" ht="13.5" customHeight="1" x14ac:dyDescent="0.2">
      <c r="A754" s="1167"/>
      <c r="B754" s="1123" t="s">
        <v>2822</v>
      </c>
      <c r="C754" s="1123" t="s">
        <v>3659</v>
      </c>
      <c r="F754" s="2212"/>
      <c r="G754" s="1167"/>
      <c r="K754" s="1087"/>
      <c r="L754" s="1110"/>
      <c r="M754" s="1110"/>
      <c r="N754" s="1110"/>
      <c r="O754" s="1110"/>
      <c r="P754" s="1110"/>
      <c r="Q754" s="1110"/>
      <c r="R754" s="1110"/>
    </row>
    <row r="755" spans="1:18" ht="13.5" customHeight="1" x14ac:dyDescent="0.2">
      <c r="A755" s="1167"/>
      <c r="B755" s="1123" t="s">
        <v>6010</v>
      </c>
      <c r="C755" s="1167" t="s">
        <v>6266</v>
      </c>
      <c r="F755" s="2212"/>
      <c r="G755" s="1167"/>
      <c r="K755" s="1087"/>
      <c r="L755" s="1110"/>
      <c r="M755" s="1110"/>
      <c r="N755" s="1110"/>
      <c r="O755" s="1110"/>
      <c r="P755" s="1110"/>
      <c r="Q755" s="1110"/>
      <c r="R755" s="1110"/>
    </row>
    <row r="756" spans="1:18" ht="13.5" customHeight="1" x14ac:dyDescent="0.2">
      <c r="A756" s="1167"/>
      <c r="B756" s="1123" t="s">
        <v>6011</v>
      </c>
      <c r="C756" s="1167" t="s">
        <v>6267</v>
      </c>
      <c r="F756" s="2212"/>
      <c r="G756" s="1167"/>
      <c r="K756" s="1087"/>
      <c r="L756" s="1110"/>
      <c r="M756" s="1110"/>
      <c r="N756" s="1110"/>
      <c r="O756" s="1110"/>
      <c r="P756" s="1110"/>
      <c r="Q756" s="1110"/>
      <c r="R756" s="1110"/>
    </row>
    <row r="757" spans="1:18" ht="13.5" customHeight="1" x14ac:dyDescent="0.2">
      <c r="A757" s="1167"/>
      <c r="B757" s="1123" t="s">
        <v>6012</v>
      </c>
      <c r="C757" s="1015" t="s">
        <v>6268</v>
      </c>
      <c r="F757" s="2212"/>
      <c r="G757" s="1167"/>
      <c r="K757" s="1087"/>
      <c r="L757" s="1110"/>
      <c r="M757" s="1110"/>
      <c r="N757" s="1110"/>
      <c r="O757" s="1110"/>
      <c r="P757" s="1110"/>
      <c r="Q757" s="1110"/>
      <c r="R757" s="1110"/>
    </row>
    <row r="758" spans="1:18" ht="13.5" customHeight="1" x14ac:dyDescent="0.2">
      <c r="A758" s="1167"/>
      <c r="B758" s="1123" t="s">
        <v>6013</v>
      </c>
      <c r="C758" s="1167" t="s">
        <v>6269</v>
      </c>
      <c r="F758" s="2212"/>
      <c r="G758" s="1167"/>
      <c r="K758" s="1087"/>
      <c r="L758" s="1110"/>
      <c r="M758" s="1110"/>
      <c r="N758" s="1110"/>
      <c r="O758" s="1110"/>
      <c r="P758" s="1110"/>
      <c r="Q758" s="1110"/>
      <c r="R758" s="1110"/>
    </row>
    <row r="759" spans="1:18" ht="13.5" customHeight="1" x14ac:dyDescent="0.2">
      <c r="A759" s="1167"/>
      <c r="B759" s="1123" t="s">
        <v>6014</v>
      </c>
      <c r="C759" s="1167" t="s">
        <v>6270</v>
      </c>
      <c r="F759" s="2212"/>
      <c r="G759" s="1167"/>
      <c r="K759" s="1087"/>
      <c r="L759" s="1110"/>
      <c r="M759" s="1110"/>
      <c r="N759" s="1110"/>
      <c r="O759" s="1110"/>
      <c r="P759" s="1110"/>
      <c r="Q759" s="1110"/>
      <c r="R759" s="1110"/>
    </row>
    <row r="760" spans="1:18" ht="13.5" customHeight="1" x14ac:dyDescent="0.2">
      <c r="A760" s="1167"/>
      <c r="B760" s="1123" t="s">
        <v>6015</v>
      </c>
      <c r="C760" s="1167" t="s">
        <v>6271</v>
      </c>
      <c r="F760" s="2212"/>
      <c r="G760" s="1167"/>
      <c r="K760" s="1087"/>
      <c r="L760" s="1110"/>
      <c r="M760" s="1110"/>
      <c r="N760" s="1110"/>
      <c r="O760" s="1110"/>
      <c r="P760" s="1110"/>
      <c r="Q760" s="1110"/>
      <c r="R760" s="1110"/>
    </row>
    <row r="761" spans="1:18" ht="13.5" customHeight="1" x14ac:dyDescent="0.2">
      <c r="A761" s="1167"/>
      <c r="B761" s="1123" t="s">
        <v>6016</v>
      </c>
      <c r="C761" s="1167" t="s">
        <v>5121</v>
      </c>
      <c r="F761" s="2212"/>
      <c r="G761" s="1167"/>
      <c r="K761" s="1087"/>
      <c r="L761" s="1110"/>
      <c r="M761" s="1110"/>
      <c r="N761" s="1110"/>
      <c r="O761" s="1110"/>
      <c r="P761" s="1110"/>
      <c r="Q761" s="1110"/>
      <c r="R761" s="1110"/>
    </row>
    <row r="762" spans="1:18" ht="13.5" customHeight="1" x14ac:dyDescent="0.2">
      <c r="A762" s="1167"/>
      <c r="B762" s="1123" t="s">
        <v>6017</v>
      </c>
      <c r="C762" s="1167" t="s">
        <v>6272</v>
      </c>
      <c r="F762" s="2212"/>
      <c r="G762" s="1167"/>
      <c r="K762" s="1087"/>
      <c r="L762" s="1110"/>
      <c r="M762" s="1110"/>
      <c r="N762" s="1110"/>
      <c r="O762" s="1110"/>
      <c r="P762" s="1110"/>
      <c r="Q762" s="1110"/>
      <c r="R762" s="1110"/>
    </row>
    <row r="763" spans="1:18" ht="13.5" customHeight="1" x14ac:dyDescent="0.2">
      <c r="A763" s="1167"/>
      <c r="B763" s="1123" t="s">
        <v>6018</v>
      </c>
      <c r="C763" s="1167" t="s">
        <v>6393</v>
      </c>
      <c r="F763" s="2212"/>
      <c r="G763" s="1167"/>
      <c r="K763" s="1087"/>
      <c r="L763" s="1110"/>
      <c r="M763" s="1110"/>
      <c r="N763" s="1110"/>
      <c r="O763" s="1110"/>
      <c r="P763" s="1110"/>
      <c r="Q763" s="1110"/>
      <c r="R763" s="1110"/>
    </row>
    <row r="764" spans="1:18" ht="13.5" customHeight="1" x14ac:dyDescent="0.2">
      <c r="A764" s="1167"/>
      <c r="B764" s="1123" t="s">
        <v>3867</v>
      </c>
      <c r="C764" s="1123" t="s">
        <v>5108</v>
      </c>
      <c r="F764" s="2212"/>
      <c r="G764" s="1167"/>
      <c r="K764" s="1129"/>
      <c r="L764" s="1110"/>
      <c r="M764" s="1110"/>
      <c r="N764" s="1110"/>
      <c r="O764" s="1110"/>
      <c r="P764" s="1110"/>
      <c r="Q764" s="1110"/>
      <c r="R764" s="1110"/>
    </row>
    <row r="765" spans="1:18" ht="13.5" customHeight="1" x14ac:dyDescent="0.2">
      <c r="A765" s="1167"/>
      <c r="B765" s="1123" t="s">
        <v>6019</v>
      </c>
      <c r="C765" s="1110" t="s">
        <v>6274</v>
      </c>
      <c r="F765" s="2212"/>
      <c r="G765" s="1167"/>
      <c r="K765" s="1129"/>
      <c r="L765" s="1110"/>
      <c r="M765" s="1110"/>
      <c r="N765" s="1110"/>
      <c r="O765" s="1110"/>
      <c r="P765" s="1110"/>
      <c r="Q765" s="1110"/>
      <c r="R765" s="1110"/>
    </row>
    <row r="766" spans="1:18" ht="13.5" customHeight="1" x14ac:dyDescent="0.2">
      <c r="A766" s="1167"/>
      <c r="B766" s="1123" t="s">
        <v>6020</v>
      </c>
      <c r="C766" s="1110" t="s">
        <v>6275</v>
      </c>
      <c r="F766" s="2212"/>
      <c r="G766" s="1167"/>
      <c r="K766" s="1129"/>
      <c r="L766" s="1110"/>
      <c r="M766" s="1110"/>
      <c r="N766" s="1110"/>
      <c r="O766" s="1110"/>
      <c r="P766" s="1110"/>
      <c r="Q766" s="1110"/>
      <c r="R766" s="1110"/>
    </row>
    <row r="767" spans="1:18" ht="13.5" customHeight="1" x14ac:dyDescent="0.2">
      <c r="A767" s="1167"/>
      <c r="B767" s="1123" t="s">
        <v>6021</v>
      </c>
      <c r="C767" s="1123" t="s">
        <v>6273</v>
      </c>
      <c r="F767" s="2212"/>
      <c r="G767" s="1167"/>
      <c r="K767" s="1129"/>
      <c r="L767" s="1110"/>
      <c r="M767" s="1110"/>
      <c r="N767" s="1110"/>
      <c r="O767" s="1110"/>
      <c r="P767" s="1110"/>
      <c r="Q767" s="1110"/>
      <c r="R767" s="1110"/>
    </row>
    <row r="768" spans="1:18" ht="13.5" customHeight="1" x14ac:dyDescent="0.2">
      <c r="A768" s="1167"/>
      <c r="B768" s="1125"/>
      <c r="D768" s="1100" t="s">
        <v>2813</v>
      </c>
      <c r="E768" s="1123"/>
      <c r="F768" s="1120" t="s">
        <v>94</v>
      </c>
      <c r="G768" s="2217">
        <v>5</v>
      </c>
      <c r="J768" s="1120"/>
      <c r="K768" s="1120"/>
      <c r="L768" s="1120"/>
      <c r="M768" s="1120"/>
      <c r="N768" s="1120"/>
      <c r="O768" s="1120"/>
      <c r="P768" s="1120"/>
      <c r="Q768" s="1120"/>
      <c r="R768" s="1120"/>
    </row>
    <row r="769" spans="1:18" ht="13.5" customHeight="1" x14ac:dyDescent="0.2">
      <c r="A769" s="1167"/>
      <c r="B769" s="1125"/>
      <c r="D769" s="1100"/>
      <c r="E769" s="1123"/>
      <c r="F769" s="1120"/>
      <c r="G769" s="2217"/>
      <c r="I769" s="1120"/>
      <c r="J769" s="1120"/>
      <c r="K769" s="1120"/>
      <c r="L769" s="1120"/>
      <c r="M769" s="1120"/>
      <c r="N769" s="1120"/>
      <c r="O769" s="1120"/>
      <c r="P769" s="1120"/>
      <c r="Q769" s="1120"/>
      <c r="R769" s="1120"/>
    </row>
    <row r="770" spans="1:18" ht="13.5" customHeight="1" x14ac:dyDescent="0.2">
      <c r="A770" s="1167"/>
      <c r="B770" s="1125"/>
      <c r="D770" s="1100"/>
      <c r="E770" s="1123"/>
      <c r="F770" s="1120"/>
      <c r="G770" s="2217"/>
      <c r="H770" s="2217">
        <v>0</v>
      </c>
      <c r="I770" s="1120">
        <v>0.44</v>
      </c>
      <c r="J770" s="1120">
        <f>I770</f>
        <v>0.44</v>
      </c>
      <c r="K770" s="1120">
        <f t="shared" ref="K770:Q770" si="685">J770</f>
        <v>0.44</v>
      </c>
      <c r="L770" s="1120">
        <f t="shared" si="685"/>
        <v>0.44</v>
      </c>
      <c r="M770" s="1120">
        <f t="shared" si="685"/>
        <v>0.44</v>
      </c>
      <c r="N770" s="1120">
        <f t="shared" si="685"/>
        <v>0.44</v>
      </c>
      <c r="O770" s="1120">
        <f t="shared" si="685"/>
        <v>0.44</v>
      </c>
      <c r="P770" s="1120">
        <f t="shared" si="685"/>
        <v>0.44</v>
      </c>
      <c r="Q770" s="1120">
        <f t="shared" si="685"/>
        <v>0.44</v>
      </c>
      <c r="R770" s="1120">
        <f>Q770</f>
        <v>0.44</v>
      </c>
    </row>
    <row r="771" spans="1:18" ht="13.5" customHeight="1" x14ac:dyDescent="0.2">
      <c r="A771" s="1167"/>
      <c r="B771" s="1125"/>
      <c r="D771" s="1100"/>
      <c r="E771" s="1123"/>
      <c r="F771" s="1120"/>
      <c r="G771" s="2217"/>
      <c r="H771" s="2217">
        <f>H770+1</f>
        <v>1</v>
      </c>
      <c r="I771" s="1120">
        <v>0.45</v>
      </c>
      <c r="J771" s="1120">
        <f t="shared" ref="J771:R771" si="686">I771</f>
        <v>0.45</v>
      </c>
      <c r="K771" s="1120">
        <f t="shared" si="686"/>
        <v>0.45</v>
      </c>
      <c r="L771" s="1120">
        <f t="shared" si="686"/>
        <v>0.45</v>
      </c>
      <c r="M771" s="1120">
        <f t="shared" si="686"/>
        <v>0.45</v>
      </c>
      <c r="N771" s="1120">
        <f t="shared" si="686"/>
        <v>0.45</v>
      </c>
      <c r="O771" s="1120">
        <f t="shared" si="686"/>
        <v>0.45</v>
      </c>
      <c r="P771" s="1120">
        <f t="shared" si="686"/>
        <v>0.45</v>
      </c>
      <c r="Q771" s="1120">
        <f t="shared" si="686"/>
        <v>0.45</v>
      </c>
      <c r="R771" s="1120">
        <f t="shared" si="686"/>
        <v>0.45</v>
      </c>
    </row>
    <row r="772" spans="1:18" ht="13.5" customHeight="1" x14ac:dyDescent="0.2">
      <c r="A772" s="1167"/>
      <c r="B772" s="1125"/>
      <c r="D772" s="1100"/>
      <c r="E772" s="1123"/>
      <c r="F772" s="1120"/>
      <c r="G772" s="2217"/>
      <c r="H772" s="2217">
        <f t="shared" ref="H772:H793" si="687">H771+1</f>
        <v>2</v>
      </c>
      <c r="I772" s="1120">
        <v>0.41</v>
      </c>
      <c r="J772" s="1120">
        <f t="shared" ref="J772:R772" si="688">I772</f>
        <v>0.41</v>
      </c>
      <c r="K772" s="1120">
        <f t="shared" si="688"/>
        <v>0.41</v>
      </c>
      <c r="L772" s="1120">
        <f t="shared" si="688"/>
        <v>0.41</v>
      </c>
      <c r="M772" s="1120">
        <f t="shared" si="688"/>
        <v>0.41</v>
      </c>
      <c r="N772" s="1120">
        <f t="shared" si="688"/>
        <v>0.41</v>
      </c>
      <c r="O772" s="1120">
        <f t="shared" si="688"/>
        <v>0.41</v>
      </c>
      <c r="P772" s="1120">
        <f t="shared" si="688"/>
        <v>0.41</v>
      </c>
      <c r="Q772" s="1120">
        <f t="shared" si="688"/>
        <v>0.41</v>
      </c>
      <c r="R772" s="1120">
        <f t="shared" si="688"/>
        <v>0.41</v>
      </c>
    </row>
    <row r="773" spans="1:18" ht="13.5" customHeight="1" x14ac:dyDescent="0.2">
      <c r="A773" s="1167"/>
      <c r="B773" s="1125"/>
      <c r="D773" s="1100"/>
      <c r="E773" s="1123"/>
      <c r="F773" s="1120"/>
      <c r="G773" s="2217"/>
      <c r="H773" s="2217">
        <f t="shared" si="687"/>
        <v>3</v>
      </c>
      <c r="I773" s="1120">
        <v>0.66</v>
      </c>
      <c r="J773" s="1120">
        <f t="shared" ref="J773:R773" si="689">I773</f>
        <v>0.66</v>
      </c>
      <c r="K773" s="1120">
        <f t="shared" si="689"/>
        <v>0.66</v>
      </c>
      <c r="L773" s="1120">
        <f t="shared" si="689"/>
        <v>0.66</v>
      </c>
      <c r="M773" s="1120">
        <f t="shared" si="689"/>
        <v>0.66</v>
      </c>
      <c r="N773" s="1120">
        <f t="shared" si="689"/>
        <v>0.66</v>
      </c>
      <c r="O773" s="1120">
        <f t="shared" si="689"/>
        <v>0.66</v>
      </c>
      <c r="P773" s="1120">
        <f t="shared" si="689"/>
        <v>0.66</v>
      </c>
      <c r="Q773" s="1120">
        <f t="shared" si="689"/>
        <v>0.66</v>
      </c>
      <c r="R773" s="1120">
        <f t="shared" si="689"/>
        <v>0.66</v>
      </c>
    </row>
    <row r="774" spans="1:18" ht="13.5" customHeight="1" x14ac:dyDescent="0.2">
      <c r="A774" s="1167"/>
      <c r="B774" s="1125"/>
      <c r="D774" s="1100"/>
      <c r="E774" s="1123"/>
      <c r="F774" s="1120"/>
      <c r="G774" s="2217"/>
      <c r="H774" s="2217">
        <f t="shared" si="687"/>
        <v>4</v>
      </c>
      <c r="I774" s="1120">
        <v>0.73</v>
      </c>
      <c r="J774" s="1120">
        <f t="shared" ref="J774:R774" si="690">I774</f>
        <v>0.73</v>
      </c>
      <c r="K774" s="1120">
        <f t="shared" si="690"/>
        <v>0.73</v>
      </c>
      <c r="L774" s="1120">
        <f t="shared" si="690"/>
        <v>0.73</v>
      </c>
      <c r="M774" s="1120">
        <f t="shared" si="690"/>
        <v>0.73</v>
      </c>
      <c r="N774" s="1120">
        <f t="shared" si="690"/>
        <v>0.73</v>
      </c>
      <c r="O774" s="1120">
        <f t="shared" si="690"/>
        <v>0.73</v>
      </c>
      <c r="P774" s="1120">
        <f t="shared" si="690"/>
        <v>0.73</v>
      </c>
      <c r="Q774" s="1120">
        <f t="shared" si="690"/>
        <v>0.73</v>
      </c>
      <c r="R774" s="1120">
        <f t="shared" si="690"/>
        <v>0.73</v>
      </c>
    </row>
    <row r="775" spans="1:18" ht="13.5" customHeight="1" x14ac:dyDescent="0.2">
      <c r="A775" s="1167"/>
      <c r="B775" s="1125"/>
      <c r="D775" s="1100"/>
      <c r="E775" s="1123"/>
      <c r="F775" s="1120"/>
      <c r="G775" s="2217"/>
      <c r="H775" s="2217">
        <f t="shared" si="687"/>
        <v>5</v>
      </c>
      <c r="I775" s="1120">
        <v>0.64</v>
      </c>
      <c r="J775" s="1120">
        <f t="shared" ref="J775:R775" si="691">I775</f>
        <v>0.64</v>
      </c>
      <c r="K775" s="1120">
        <f t="shared" si="691"/>
        <v>0.64</v>
      </c>
      <c r="L775" s="1120">
        <f t="shared" si="691"/>
        <v>0.64</v>
      </c>
      <c r="M775" s="1120">
        <f t="shared" si="691"/>
        <v>0.64</v>
      </c>
      <c r="N775" s="1120">
        <f t="shared" si="691"/>
        <v>0.64</v>
      </c>
      <c r="O775" s="1120">
        <f t="shared" si="691"/>
        <v>0.64</v>
      </c>
      <c r="P775" s="1120">
        <f t="shared" si="691"/>
        <v>0.64</v>
      </c>
      <c r="Q775" s="1120">
        <f t="shared" si="691"/>
        <v>0.64</v>
      </c>
      <c r="R775" s="1120">
        <f t="shared" si="691"/>
        <v>0.64</v>
      </c>
    </row>
    <row r="776" spans="1:18" ht="13.5" customHeight="1" x14ac:dyDescent="0.2">
      <c r="A776" s="1167"/>
      <c r="B776" s="1125"/>
      <c r="D776" s="1100"/>
      <c r="E776" s="1123"/>
      <c r="F776" s="1120"/>
      <c r="G776" s="2217"/>
      <c r="H776" s="2217">
        <f t="shared" si="687"/>
        <v>6</v>
      </c>
      <c r="I776" s="1120">
        <v>0.61</v>
      </c>
      <c r="J776" s="1120">
        <f t="shared" ref="J776:R776" si="692">I776</f>
        <v>0.61</v>
      </c>
      <c r="K776" s="1120">
        <f t="shared" si="692"/>
        <v>0.61</v>
      </c>
      <c r="L776" s="1120">
        <f t="shared" si="692"/>
        <v>0.61</v>
      </c>
      <c r="M776" s="1120">
        <f t="shared" si="692"/>
        <v>0.61</v>
      </c>
      <c r="N776" s="1120">
        <f t="shared" si="692"/>
        <v>0.61</v>
      </c>
      <c r="O776" s="1120">
        <f t="shared" si="692"/>
        <v>0.61</v>
      </c>
      <c r="P776" s="1120">
        <f t="shared" si="692"/>
        <v>0.61</v>
      </c>
      <c r="Q776" s="1120">
        <f t="shared" si="692"/>
        <v>0.61</v>
      </c>
      <c r="R776" s="1120">
        <f t="shared" si="692"/>
        <v>0.61</v>
      </c>
    </row>
    <row r="777" spans="1:18" ht="13.5" customHeight="1" x14ac:dyDescent="0.2">
      <c r="A777" s="1167"/>
      <c r="B777" s="1125"/>
      <c r="D777" s="1100"/>
      <c r="E777" s="1123"/>
      <c r="F777" s="1120"/>
      <c r="G777" s="2217"/>
      <c r="H777" s="2217">
        <f t="shared" si="687"/>
        <v>7</v>
      </c>
      <c r="I777" s="1120">
        <v>0.68</v>
      </c>
      <c r="J777" s="1120">
        <f t="shared" ref="J777:R777" si="693">I777</f>
        <v>0.68</v>
      </c>
      <c r="K777" s="1120">
        <f t="shared" si="693"/>
        <v>0.68</v>
      </c>
      <c r="L777" s="1120">
        <f t="shared" si="693"/>
        <v>0.68</v>
      </c>
      <c r="M777" s="1120">
        <f t="shared" si="693"/>
        <v>0.68</v>
      </c>
      <c r="N777" s="1120">
        <f t="shared" si="693"/>
        <v>0.68</v>
      </c>
      <c r="O777" s="1120">
        <f t="shared" si="693"/>
        <v>0.68</v>
      </c>
      <c r="P777" s="1120">
        <f t="shared" si="693"/>
        <v>0.68</v>
      </c>
      <c r="Q777" s="1120">
        <f t="shared" si="693"/>
        <v>0.68</v>
      </c>
      <c r="R777" s="1120">
        <f t="shared" si="693"/>
        <v>0.68</v>
      </c>
    </row>
    <row r="778" spans="1:18" ht="13.5" customHeight="1" x14ac:dyDescent="0.2">
      <c r="A778" s="1167"/>
      <c r="B778" s="1125"/>
      <c r="D778" s="1100"/>
      <c r="E778" s="1123"/>
      <c r="F778" s="1120"/>
      <c r="G778" s="2217"/>
      <c r="H778" s="2217">
        <f t="shared" si="687"/>
        <v>8</v>
      </c>
      <c r="I778" s="1120">
        <v>0.77</v>
      </c>
      <c r="J778" s="1120">
        <f t="shared" ref="J778:R778" si="694">I778</f>
        <v>0.77</v>
      </c>
      <c r="K778" s="1120">
        <f t="shared" si="694"/>
        <v>0.77</v>
      </c>
      <c r="L778" s="1120">
        <f t="shared" si="694"/>
        <v>0.77</v>
      </c>
      <c r="M778" s="1120">
        <f t="shared" si="694"/>
        <v>0.77</v>
      </c>
      <c r="N778" s="1120">
        <f t="shared" si="694"/>
        <v>0.77</v>
      </c>
      <c r="O778" s="1120">
        <f t="shared" si="694"/>
        <v>0.77</v>
      </c>
      <c r="P778" s="1120">
        <f t="shared" si="694"/>
        <v>0.77</v>
      </c>
      <c r="Q778" s="1120">
        <f t="shared" si="694"/>
        <v>0.77</v>
      </c>
      <c r="R778" s="1120">
        <f t="shared" si="694"/>
        <v>0.77</v>
      </c>
    </row>
    <row r="779" spans="1:18" ht="13.5" customHeight="1" x14ac:dyDescent="0.2">
      <c r="A779" s="1167"/>
      <c r="B779" s="1125"/>
      <c r="D779" s="1100"/>
      <c r="E779" s="1123"/>
      <c r="F779" s="1120"/>
      <c r="G779" s="2217"/>
      <c r="H779" s="2217">
        <f t="shared" si="687"/>
        <v>9</v>
      </c>
      <c r="I779" s="1120">
        <v>0.76</v>
      </c>
      <c r="J779" s="1120">
        <f t="shared" ref="J779:R779" si="695">I779</f>
        <v>0.76</v>
      </c>
      <c r="K779" s="1120">
        <f t="shared" si="695"/>
        <v>0.76</v>
      </c>
      <c r="L779" s="1120">
        <f t="shared" si="695"/>
        <v>0.76</v>
      </c>
      <c r="M779" s="1120">
        <f t="shared" si="695"/>
        <v>0.76</v>
      </c>
      <c r="N779" s="1120">
        <f t="shared" si="695"/>
        <v>0.76</v>
      </c>
      <c r="O779" s="1120">
        <f t="shared" si="695"/>
        <v>0.76</v>
      </c>
      <c r="P779" s="1120">
        <f t="shared" si="695"/>
        <v>0.76</v>
      </c>
      <c r="Q779" s="1120">
        <f t="shared" si="695"/>
        <v>0.76</v>
      </c>
      <c r="R779" s="1120">
        <f t="shared" si="695"/>
        <v>0.76</v>
      </c>
    </row>
    <row r="780" spans="1:18" ht="13.5" customHeight="1" x14ac:dyDescent="0.2">
      <c r="A780" s="1167"/>
      <c r="B780" s="1125"/>
      <c r="D780" s="1100"/>
      <c r="E780" s="1123"/>
      <c r="F780" s="1120"/>
      <c r="G780" s="2217"/>
      <c r="H780" s="2217">
        <f t="shared" si="687"/>
        <v>10</v>
      </c>
      <c r="I780" s="1120">
        <v>0.73</v>
      </c>
      <c r="J780" s="1120">
        <f t="shared" ref="J780:R780" si="696">I780</f>
        <v>0.73</v>
      </c>
      <c r="K780" s="1120">
        <f t="shared" si="696"/>
        <v>0.73</v>
      </c>
      <c r="L780" s="1120">
        <f t="shared" si="696"/>
        <v>0.73</v>
      </c>
      <c r="M780" s="1120">
        <f t="shared" si="696"/>
        <v>0.73</v>
      </c>
      <c r="N780" s="1120">
        <f t="shared" si="696"/>
        <v>0.73</v>
      </c>
      <c r="O780" s="1120">
        <f t="shared" si="696"/>
        <v>0.73</v>
      </c>
      <c r="P780" s="1120">
        <f t="shared" si="696"/>
        <v>0.73</v>
      </c>
      <c r="Q780" s="1120">
        <f t="shared" si="696"/>
        <v>0.73</v>
      </c>
      <c r="R780" s="1120">
        <f t="shared" si="696"/>
        <v>0.73</v>
      </c>
    </row>
    <row r="781" spans="1:18" ht="13.5" customHeight="1" x14ac:dyDescent="0.2">
      <c r="A781" s="1167"/>
      <c r="B781" s="1125"/>
      <c r="D781" s="1100"/>
      <c r="E781" s="1123"/>
      <c r="F781" s="1120"/>
      <c r="G781" s="2217"/>
      <c r="H781" s="2217">
        <f t="shared" si="687"/>
        <v>11</v>
      </c>
      <c r="I781" s="1120">
        <v>0.67</v>
      </c>
      <c r="J781" s="1120">
        <f t="shared" ref="J781:R781" si="697">I781</f>
        <v>0.67</v>
      </c>
      <c r="K781" s="1120">
        <f t="shared" si="697"/>
        <v>0.67</v>
      </c>
      <c r="L781" s="1120">
        <f t="shared" si="697"/>
        <v>0.67</v>
      </c>
      <c r="M781" s="1120">
        <f t="shared" si="697"/>
        <v>0.67</v>
      </c>
      <c r="N781" s="1120">
        <f t="shared" si="697"/>
        <v>0.67</v>
      </c>
      <c r="O781" s="1120">
        <f t="shared" si="697"/>
        <v>0.67</v>
      </c>
      <c r="P781" s="1120">
        <f t="shared" si="697"/>
        <v>0.67</v>
      </c>
      <c r="Q781" s="1120">
        <f t="shared" si="697"/>
        <v>0.67</v>
      </c>
      <c r="R781" s="1120">
        <f t="shared" si="697"/>
        <v>0.67</v>
      </c>
    </row>
    <row r="782" spans="1:18" ht="13.5" customHeight="1" x14ac:dyDescent="0.2">
      <c r="A782" s="1167"/>
      <c r="B782" s="1125"/>
      <c r="D782" s="1100"/>
      <c r="E782" s="1123"/>
      <c r="F782" s="1120"/>
      <c r="G782" s="2217"/>
      <c r="H782" s="2217">
        <f t="shared" si="687"/>
        <v>12</v>
      </c>
      <c r="I782" s="1120">
        <v>0.69</v>
      </c>
      <c r="J782" s="1120">
        <f t="shared" ref="J782:R782" si="698">I782</f>
        <v>0.69</v>
      </c>
      <c r="K782" s="1120">
        <f t="shared" si="698"/>
        <v>0.69</v>
      </c>
      <c r="L782" s="1120">
        <f t="shared" si="698"/>
        <v>0.69</v>
      </c>
      <c r="M782" s="1120">
        <f t="shared" si="698"/>
        <v>0.69</v>
      </c>
      <c r="N782" s="1120">
        <f t="shared" si="698"/>
        <v>0.69</v>
      </c>
      <c r="O782" s="1120">
        <f t="shared" si="698"/>
        <v>0.69</v>
      </c>
      <c r="P782" s="1120">
        <f t="shared" si="698"/>
        <v>0.69</v>
      </c>
      <c r="Q782" s="1120">
        <f t="shared" si="698"/>
        <v>0.69</v>
      </c>
      <c r="R782" s="1120">
        <f t="shared" si="698"/>
        <v>0.69</v>
      </c>
    </row>
    <row r="783" spans="1:18" ht="13.5" customHeight="1" x14ac:dyDescent="0.2">
      <c r="A783" s="1167"/>
      <c r="B783" s="1125"/>
      <c r="D783" s="1100"/>
      <c r="E783" s="1123"/>
      <c r="F783" s="1120"/>
      <c r="G783" s="2217"/>
      <c r="H783" s="2217">
        <f t="shared" si="687"/>
        <v>13</v>
      </c>
      <c r="I783" s="1120">
        <v>0.54</v>
      </c>
      <c r="J783" s="1120">
        <f t="shared" ref="J783:R783" si="699">I783</f>
        <v>0.54</v>
      </c>
      <c r="K783" s="1120">
        <f t="shared" si="699"/>
        <v>0.54</v>
      </c>
      <c r="L783" s="1120">
        <f t="shared" si="699"/>
        <v>0.54</v>
      </c>
      <c r="M783" s="1120">
        <f t="shared" si="699"/>
        <v>0.54</v>
      </c>
      <c r="N783" s="1120">
        <f t="shared" si="699"/>
        <v>0.54</v>
      </c>
      <c r="O783" s="1120">
        <f t="shared" si="699"/>
        <v>0.54</v>
      </c>
      <c r="P783" s="1120">
        <f t="shared" si="699"/>
        <v>0.54</v>
      </c>
      <c r="Q783" s="1120">
        <f t="shared" si="699"/>
        <v>0.54</v>
      </c>
      <c r="R783" s="1120">
        <f t="shared" si="699"/>
        <v>0.54</v>
      </c>
    </row>
    <row r="784" spans="1:18" ht="13.5" customHeight="1" x14ac:dyDescent="0.2">
      <c r="A784" s="1167"/>
      <c r="B784" s="1125"/>
      <c r="D784" s="1100"/>
      <c r="E784" s="1123"/>
      <c r="F784" s="1120"/>
      <c r="G784" s="2217"/>
      <c r="H784" s="2217">
        <f t="shared" si="687"/>
        <v>14</v>
      </c>
      <c r="I784" s="1120">
        <v>0.78</v>
      </c>
      <c r="J784" s="1120">
        <f t="shared" ref="J784:R784" si="700">I784</f>
        <v>0.78</v>
      </c>
      <c r="K784" s="1120">
        <f t="shared" si="700"/>
        <v>0.78</v>
      </c>
      <c r="L784" s="1120">
        <f t="shared" si="700"/>
        <v>0.78</v>
      </c>
      <c r="M784" s="1120">
        <f t="shared" si="700"/>
        <v>0.78</v>
      </c>
      <c r="N784" s="1120">
        <f t="shared" si="700"/>
        <v>0.78</v>
      </c>
      <c r="O784" s="1120">
        <f t="shared" si="700"/>
        <v>0.78</v>
      </c>
      <c r="P784" s="1120">
        <f t="shared" si="700"/>
        <v>0.78</v>
      </c>
      <c r="Q784" s="1120">
        <f t="shared" si="700"/>
        <v>0.78</v>
      </c>
      <c r="R784" s="1120">
        <f t="shared" si="700"/>
        <v>0.78</v>
      </c>
    </row>
    <row r="785" spans="1:46" ht="13.5" customHeight="1" x14ac:dyDescent="0.2">
      <c r="A785" s="1167"/>
      <c r="B785" s="1125"/>
      <c r="D785" s="1100"/>
      <c r="E785" s="1123"/>
      <c r="F785" s="1120"/>
      <c r="G785" s="2217"/>
      <c r="H785" s="2217">
        <f t="shared" si="687"/>
        <v>15</v>
      </c>
      <c r="I785" s="1120">
        <v>0.71</v>
      </c>
      <c r="J785" s="1120">
        <f t="shared" ref="J785:R785" si="701">I785</f>
        <v>0.71</v>
      </c>
      <c r="K785" s="1120">
        <f t="shared" si="701"/>
        <v>0.71</v>
      </c>
      <c r="L785" s="1120">
        <f t="shared" si="701"/>
        <v>0.71</v>
      </c>
      <c r="M785" s="1120">
        <f t="shared" si="701"/>
        <v>0.71</v>
      </c>
      <c r="N785" s="1120">
        <f t="shared" si="701"/>
        <v>0.71</v>
      </c>
      <c r="O785" s="1120">
        <f t="shared" si="701"/>
        <v>0.71</v>
      </c>
      <c r="P785" s="1120">
        <f t="shared" si="701"/>
        <v>0.71</v>
      </c>
      <c r="Q785" s="1120">
        <f t="shared" si="701"/>
        <v>0.71</v>
      </c>
      <c r="R785" s="1120">
        <f t="shared" si="701"/>
        <v>0.71</v>
      </c>
    </row>
    <row r="786" spans="1:46" ht="13.5" customHeight="1" x14ac:dyDescent="0.2">
      <c r="A786" s="1167"/>
      <c r="B786" s="1125"/>
      <c r="D786" s="1100"/>
      <c r="E786" s="1123"/>
      <c r="F786" s="1120"/>
      <c r="G786" s="2217"/>
      <c r="H786" s="2217">
        <f t="shared" si="687"/>
        <v>16</v>
      </c>
      <c r="I786" s="1120">
        <v>0.64</v>
      </c>
      <c r="J786" s="1120">
        <f t="shared" ref="J786:R786" si="702">I786</f>
        <v>0.64</v>
      </c>
      <c r="K786" s="1120">
        <f t="shared" si="702"/>
        <v>0.64</v>
      </c>
      <c r="L786" s="1120">
        <f t="shared" si="702"/>
        <v>0.64</v>
      </c>
      <c r="M786" s="1120">
        <f t="shared" si="702"/>
        <v>0.64</v>
      </c>
      <c r="N786" s="1120">
        <f t="shared" si="702"/>
        <v>0.64</v>
      </c>
      <c r="O786" s="1120">
        <f t="shared" si="702"/>
        <v>0.64</v>
      </c>
      <c r="P786" s="1120">
        <f t="shared" si="702"/>
        <v>0.64</v>
      </c>
      <c r="Q786" s="1120">
        <f t="shared" si="702"/>
        <v>0.64</v>
      </c>
      <c r="R786" s="1120">
        <f t="shared" si="702"/>
        <v>0.64</v>
      </c>
    </row>
    <row r="787" spans="1:46" ht="13.5" customHeight="1" x14ac:dyDescent="0.2">
      <c r="A787" s="1167"/>
      <c r="B787" s="1125"/>
      <c r="D787" s="1100"/>
      <c r="E787" s="1123"/>
      <c r="F787" s="1120"/>
      <c r="G787" s="2217"/>
      <c r="H787" s="2217">
        <f t="shared" si="687"/>
        <v>17</v>
      </c>
      <c r="I787" s="1120">
        <v>0.68</v>
      </c>
      <c r="J787" s="1120">
        <f t="shared" ref="J787:R787" si="703">I787</f>
        <v>0.68</v>
      </c>
      <c r="K787" s="1120">
        <f t="shared" si="703"/>
        <v>0.68</v>
      </c>
      <c r="L787" s="1120">
        <f t="shared" si="703"/>
        <v>0.68</v>
      </c>
      <c r="M787" s="1120">
        <f t="shared" si="703"/>
        <v>0.68</v>
      </c>
      <c r="N787" s="1120">
        <f t="shared" si="703"/>
        <v>0.68</v>
      </c>
      <c r="O787" s="1120">
        <f t="shared" si="703"/>
        <v>0.68</v>
      </c>
      <c r="P787" s="1120">
        <f t="shared" si="703"/>
        <v>0.68</v>
      </c>
      <c r="Q787" s="1120">
        <f t="shared" si="703"/>
        <v>0.68</v>
      </c>
      <c r="R787" s="1120">
        <f t="shared" si="703"/>
        <v>0.68</v>
      </c>
    </row>
    <row r="788" spans="1:46" ht="13.5" customHeight="1" x14ac:dyDescent="0.2">
      <c r="A788" s="1167"/>
      <c r="B788" s="1125"/>
      <c r="D788" s="1100"/>
      <c r="E788" s="1123"/>
      <c r="F788" s="1120"/>
      <c r="G788" s="2217"/>
      <c r="H788" s="2217">
        <f t="shared" si="687"/>
        <v>18</v>
      </c>
      <c r="I788" s="1120">
        <v>0.63</v>
      </c>
      <c r="J788" s="1120">
        <f t="shared" ref="J788:R788" si="704">I788</f>
        <v>0.63</v>
      </c>
      <c r="K788" s="1120">
        <f t="shared" si="704"/>
        <v>0.63</v>
      </c>
      <c r="L788" s="1120">
        <f t="shared" si="704"/>
        <v>0.63</v>
      </c>
      <c r="M788" s="1120">
        <f t="shared" si="704"/>
        <v>0.63</v>
      </c>
      <c r="N788" s="1120">
        <f t="shared" si="704"/>
        <v>0.63</v>
      </c>
      <c r="O788" s="1120">
        <f t="shared" si="704"/>
        <v>0.63</v>
      </c>
      <c r="P788" s="1120">
        <f t="shared" si="704"/>
        <v>0.63</v>
      </c>
      <c r="Q788" s="1120">
        <f t="shared" si="704"/>
        <v>0.63</v>
      </c>
      <c r="R788" s="1120">
        <f t="shared" si="704"/>
        <v>0.63</v>
      </c>
    </row>
    <row r="789" spans="1:46" ht="13.5" customHeight="1" x14ac:dyDescent="0.2">
      <c r="A789" s="1167"/>
      <c r="B789" s="1125"/>
      <c r="D789" s="1100"/>
      <c r="E789" s="1123"/>
      <c r="F789" s="1120"/>
      <c r="G789" s="2217"/>
      <c r="H789" s="2217">
        <f t="shared" si="687"/>
        <v>19</v>
      </c>
      <c r="I789" s="1120">
        <v>0.69</v>
      </c>
      <c r="J789" s="1120">
        <f t="shared" ref="J789:R789" si="705">I789</f>
        <v>0.69</v>
      </c>
      <c r="K789" s="1120">
        <f t="shared" si="705"/>
        <v>0.69</v>
      </c>
      <c r="L789" s="1120">
        <f t="shared" si="705"/>
        <v>0.69</v>
      </c>
      <c r="M789" s="1120">
        <f t="shared" si="705"/>
        <v>0.69</v>
      </c>
      <c r="N789" s="1120">
        <f t="shared" si="705"/>
        <v>0.69</v>
      </c>
      <c r="O789" s="1120">
        <f t="shared" si="705"/>
        <v>0.69</v>
      </c>
      <c r="P789" s="1120">
        <f t="shared" si="705"/>
        <v>0.69</v>
      </c>
      <c r="Q789" s="1120">
        <f t="shared" si="705"/>
        <v>0.69</v>
      </c>
      <c r="R789" s="1120">
        <f t="shared" si="705"/>
        <v>0.69</v>
      </c>
    </row>
    <row r="790" spans="1:46" ht="13.5" customHeight="1" x14ac:dyDescent="0.2">
      <c r="A790" s="1167"/>
      <c r="B790" s="1125"/>
      <c r="D790" s="1100"/>
      <c r="E790" s="1123"/>
      <c r="F790" s="1120"/>
      <c r="G790" s="2217"/>
      <c r="H790" s="2217">
        <f t="shared" si="687"/>
        <v>20</v>
      </c>
      <c r="I790" s="1120">
        <v>0.67</v>
      </c>
      <c r="J790" s="1120">
        <f t="shared" ref="J790:R790" si="706">I790</f>
        <v>0.67</v>
      </c>
      <c r="K790" s="1120">
        <f t="shared" si="706"/>
        <v>0.67</v>
      </c>
      <c r="L790" s="1120">
        <f t="shared" si="706"/>
        <v>0.67</v>
      </c>
      <c r="M790" s="1120">
        <f t="shared" si="706"/>
        <v>0.67</v>
      </c>
      <c r="N790" s="1120">
        <f t="shared" si="706"/>
        <v>0.67</v>
      </c>
      <c r="O790" s="1120">
        <f t="shared" si="706"/>
        <v>0.67</v>
      </c>
      <c r="P790" s="1120">
        <f t="shared" si="706"/>
        <v>0.67</v>
      </c>
      <c r="Q790" s="1120">
        <f t="shared" si="706"/>
        <v>0.67</v>
      </c>
      <c r="R790" s="1120">
        <f t="shared" si="706"/>
        <v>0.67</v>
      </c>
    </row>
    <row r="791" spans="1:46" ht="13.5" customHeight="1" x14ac:dyDescent="0.2">
      <c r="A791" s="1167"/>
      <c r="B791" s="1125"/>
      <c r="D791" s="1100"/>
      <c r="E791" s="1123"/>
      <c r="F791" s="1120"/>
      <c r="G791" s="2217"/>
      <c r="H791" s="2217">
        <f t="shared" si="687"/>
        <v>21</v>
      </c>
      <c r="I791" s="1120">
        <v>0.65</v>
      </c>
      <c r="J791" s="1120">
        <f t="shared" ref="J791:R791" si="707">I791</f>
        <v>0.65</v>
      </c>
      <c r="K791" s="1120">
        <f t="shared" si="707"/>
        <v>0.65</v>
      </c>
      <c r="L791" s="1120">
        <f t="shared" si="707"/>
        <v>0.65</v>
      </c>
      <c r="M791" s="1120">
        <f t="shared" si="707"/>
        <v>0.65</v>
      </c>
      <c r="N791" s="1120">
        <f t="shared" si="707"/>
        <v>0.65</v>
      </c>
      <c r="O791" s="1120">
        <f t="shared" si="707"/>
        <v>0.65</v>
      </c>
      <c r="P791" s="1120">
        <f t="shared" si="707"/>
        <v>0.65</v>
      </c>
      <c r="Q791" s="1120">
        <f t="shared" si="707"/>
        <v>0.65</v>
      </c>
      <c r="R791" s="1120">
        <f t="shared" si="707"/>
        <v>0.65</v>
      </c>
    </row>
    <row r="792" spans="1:46" ht="13.5" customHeight="1" x14ac:dyDescent="0.2">
      <c r="A792" s="1167"/>
      <c r="B792" s="1125"/>
      <c r="D792" s="1100"/>
      <c r="E792" s="1123"/>
      <c r="F792" s="1120"/>
      <c r="G792" s="2217"/>
      <c r="H792" s="2217">
        <f t="shared" si="687"/>
        <v>22</v>
      </c>
      <c r="I792" s="1120">
        <v>0.51</v>
      </c>
      <c r="J792" s="1120">
        <f t="shared" ref="J792:R792" si="708">I792</f>
        <v>0.51</v>
      </c>
      <c r="K792" s="1120">
        <f t="shared" si="708"/>
        <v>0.51</v>
      </c>
      <c r="L792" s="1120">
        <f t="shared" si="708"/>
        <v>0.51</v>
      </c>
      <c r="M792" s="1120">
        <f t="shared" si="708"/>
        <v>0.51</v>
      </c>
      <c r="N792" s="1120">
        <f t="shared" si="708"/>
        <v>0.51</v>
      </c>
      <c r="O792" s="1120">
        <f t="shared" si="708"/>
        <v>0.51</v>
      </c>
      <c r="P792" s="1120">
        <f t="shared" si="708"/>
        <v>0.51</v>
      </c>
      <c r="Q792" s="1120">
        <f t="shared" si="708"/>
        <v>0.51</v>
      </c>
      <c r="R792" s="1120">
        <f t="shared" si="708"/>
        <v>0.51</v>
      </c>
    </row>
    <row r="793" spans="1:46" ht="13.5" customHeight="1" x14ac:dyDescent="0.2">
      <c r="A793" s="1167"/>
      <c r="B793" s="1125"/>
      <c r="D793" s="1100"/>
      <c r="E793" s="1123"/>
      <c r="F793" s="1120"/>
      <c r="G793" s="2217"/>
      <c r="H793" s="2217">
        <f t="shared" si="687"/>
        <v>23</v>
      </c>
      <c r="I793" s="1120">
        <v>0.57999999999999996</v>
      </c>
      <c r="J793" s="1120">
        <f t="shared" ref="J793:R793" si="709">I793</f>
        <v>0.57999999999999996</v>
      </c>
      <c r="K793" s="1120">
        <f t="shared" si="709"/>
        <v>0.57999999999999996</v>
      </c>
      <c r="L793" s="1120">
        <f t="shared" si="709"/>
        <v>0.57999999999999996</v>
      </c>
      <c r="M793" s="1120">
        <f t="shared" si="709"/>
        <v>0.57999999999999996</v>
      </c>
      <c r="N793" s="1120">
        <f t="shared" si="709"/>
        <v>0.57999999999999996</v>
      </c>
      <c r="O793" s="1120">
        <f t="shared" si="709"/>
        <v>0.57999999999999996</v>
      </c>
      <c r="P793" s="1120">
        <f t="shared" si="709"/>
        <v>0.57999999999999996</v>
      </c>
      <c r="Q793" s="1120">
        <f t="shared" si="709"/>
        <v>0.57999999999999996</v>
      </c>
      <c r="R793" s="1120">
        <f t="shared" si="709"/>
        <v>0.57999999999999996</v>
      </c>
    </row>
    <row r="794" spans="1:46" ht="13.5" customHeight="1" x14ac:dyDescent="0.2">
      <c r="A794" s="1167"/>
      <c r="B794" s="1125"/>
      <c r="D794" s="1100"/>
      <c r="E794" s="1123"/>
      <c r="F794" s="1120"/>
      <c r="G794" s="2217"/>
      <c r="I794" s="1120"/>
      <c r="J794" s="1120"/>
      <c r="K794" s="1120"/>
      <c r="L794" s="1120"/>
      <c r="M794" s="1120"/>
      <c r="N794" s="1120"/>
      <c r="O794" s="1120"/>
      <c r="P794" s="1120"/>
      <c r="Q794" s="1120"/>
      <c r="R794" s="1120"/>
    </row>
    <row r="795" spans="1:46" s="1100" customFormat="1" ht="13.5" customHeight="1" x14ac:dyDescent="0.2">
      <c r="A795" s="1167">
        <v>7</v>
      </c>
      <c r="C795" s="1125"/>
      <c r="D795" s="1100" t="s">
        <v>188</v>
      </c>
      <c r="E795" s="1079"/>
      <c r="F795" s="1120"/>
      <c r="G795" s="2217"/>
      <c r="H795" s="1129"/>
      <c r="I795" s="1120"/>
      <c r="J795" s="1120"/>
      <c r="K795" s="1120"/>
      <c r="L795" s="1120"/>
      <c r="M795" s="1120"/>
      <c r="N795" s="1120"/>
      <c r="O795" s="1120"/>
      <c r="P795" s="1120"/>
      <c r="Q795" s="1120"/>
      <c r="R795" s="1120"/>
      <c r="S795" s="1120"/>
      <c r="T795" s="1120"/>
      <c r="U795" s="1120"/>
      <c r="V795" s="1120"/>
      <c r="W795" s="1120"/>
      <c r="X795" s="1120"/>
      <c r="Y795" s="1120"/>
      <c r="Z795" s="1120"/>
      <c r="AA795" s="1120"/>
      <c r="AB795" s="1120"/>
      <c r="AC795" s="1120"/>
      <c r="AD795" s="1120"/>
      <c r="AE795" s="1120"/>
      <c r="AF795" s="1120"/>
      <c r="AG795" s="1120"/>
      <c r="AH795" s="1120"/>
      <c r="AI795" s="1120"/>
      <c r="AJ795" s="1120"/>
      <c r="AK795" s="1120"/>
      <c r="AL795" s="1120"/>
      <c r="AM795" s="1120"/>
      <c r="AN795" s="1120"/>
      <c r="AO795" s="1120"/>
      <c r="AP795" s="1120"/>
      <c r="AQ795" s="1120"/>
      <c r="AR795" s="1120"/>
      <c r="AS795" s="1120"/>
      <c r="AT795" s="1120"/>
    </row>
    <row r="796" spans="1:46" ht="13.5" customHeight="1" x14ac:dyDescent="0.2">
      <c r="A796" s="1167"/>
      <c r="B796" s="1125" t="s">
        <v>6131</v>
      </c>
      <c r="C796" s="1110" t="s">
        <v>1015</v>
      </c>
      <c r="D796" s="1125" t="s">
        <v>5067</v>
      </c>
      <c r="E796" s="1125" t="s">
        <v>5067</v>
      </c>
      <c r="F796" s="1110" t="s">
        <v>94</v>
      </c>
      <c r="G796" s="1167">
        <v>5</v>
      </c>
      <c r="H796" s="1167">
        <v>0</v>
      </c>
      <c r="I796" s="1110">
        <v>0.21</v>
      </c>
      <c r="J796" s="1110">
        <f>I796</f>
        <v>0.21</v>
      </c>
      <c r="K796" s="1110">
        <f t="shared" ref="K796:R796" si="710">J796</f>
        <v>0.21</v>
      </c>
      <c r="L796" s="1110">
        <f t="shared" si="710"/>
        <v>0.21</v>
      </c>
      <c r="M796" s="1110">
        <f t="shared" si="710"/>
        <v>0.21</v>
      </c>
      <c r="N796" s="1110">
        <f t="shared" si="710"/>
        <v>0.21</v>
      </c>
      <c r="O796" s="1110">
        <f t="shared" si="710"/>
        <v>0.21</v>
      </c>
      <c r="P796" s="1110">
        <f t="shared" si="710"/>
        <v>0.21</v>
      </c>
      <c r="Q796" s="1110">
        <f t="shared" si="710"/>
        <v>0.21</v>
      </c>
      <c r="R796" s="1110">
        <f t="shared" si="710"/>
        <v>0.21</v>
      </c>
    </row>
    <row r="797" spans="1:46" ht="13.5" customHeight="1" x14ac:dyDescent="0.2">
      <c r="A797" s="1167"/>
      <c r="B797" s="1125"/>
      <c r="C797" s="1110" t="s">
        <v>2020</v>
      </c>
      <c r="H797" s="842">
        <f>H796+1</f>
        <v>1</v>
      </c>
      <c r="I797" s="1110">
        <v>0.22</v>
      </c>
      <c r="J797" s="1110">
        <f t="shared" ref="J797:R797" si="711">I797</f>
        <v>0.22</v>
      </c>
      <c r="K797" s="1110">
        <f t="shared" si="711"/>
        <v>0.22</v>
      </c>
      <c r="L797" s="1110">
        <f t="shared" si="711"/>
        <v>0.22</v>
      </c>
      <c r="M797" s="1110">
        <f t="shared" si="711"/>
        <v>0.22</v>
      </c>
      <c r="N797" s="1110">
        <f t="shared" si="711"/>
        <v>0.22</v>
      </c>
      <c r="O797" s="1110">
        <f t="shared" si="711"/>
        <v>0.22</v>
      </c>
      <c r="P797" s="1110">
        <f t="shared" si="711"/>
        <v>0.22</v>
      </c>
      <c r="Q797" s="1110">
        <f t="shared" si="711"/>
        <v>0.22</v>
      </c>
      <c r="R797" s="1110">
        <f t="shared" si="711"/>
        <v>0.22</v>
      </c>
    </row>
    <row r="798" spans="1:46" ht="13.5" customHeight="1" x14ac:dyDescent="0.2">
      <c r="A798" s="1167"/>
      <c r="B798" s="1125"/>
      <c r="C798" s="1110" t="s">
        <v>5277</v>
      </c>
      <c r="H798" s="842">
        <f t="shared" ref="H798:H819" si="712">H797+1</f>
        <v>2</v>
      </c>
      <c r="I798" s="1110">
        <v>0.23</v>
      </c>
      <c r="J798" s="1110">
        <f t="shared" ref="J798:R798" si="713">I798</f>
        <v>0.23</v>
      </c>
      <c r="K798" s="1110">
        <f t="shared" si="713"/>
        <v>0.23</v>
      </c>
      <c r="L798" s="1110">
        <f t="shared" si="713"/>
        <v>0.23</v>
      </c>
      <c r="M798" s="1110">
        <f t="shared" si="713"/>
        <v>0.23</v>
      </c>
      <c r="N798" s="1110">
        <f t="shared" si="713"/>
        <v>0.23</v>
      </c>
      <c r="O798" s="1110">
        <f t="shared" si="713"/>
        <v>0.23</v>
      </c>
      <c r="P798" s="1110">
        <f t="shared" si="713"/>
        <v>0.23</v>
      </c>
      <c r="Q798" s="1110">
        <f t="shared" si="713"/>
        <v>0.23</v>
      </c>
      <c r="R798" s="1110">
        <f t="shared" si="713"/>
        <v>0.23</v>
      </c>
    </row>
    <row r="799" spans="1:46" ht="13.5" customHeight="1" x14ac:dyDescent="0.2">
      <c r="A799" s="1167"/>
      <c r="B799" s="1125" t="s">
        <v>5068</v>
      </c>
      <c r="C799" s="1110" t="s">
        <v>5069</v>
      </c>
      <c r="H799" s="842">
        <f t="shared" si="712"/>
        <v>3</v>
      </c>
      <c r="I799" s="1110">
        <v>0.24</v>
      </c>
      <c r="J799" s="1110">
        <f t="shared" ref="J799:R799" si="714">I799</f>
        <v>0.24</v>
      </c>
      <c r="K799" s="1110">
        <f t="shared" si="714"/>
        <v>0.24</v>
      </c>
      <c r="L799" s="1110">
        <f t="shared" si="714"/>
        <v>0.24</v>
      </c>
      <c r="M799" s="1110">
        <f t="shared" si="714"/>
        <v>0.24</v>
      </c>
      <c r="N799" s="1110">
        <f t="shared" si="714"/>
        <v>0.24</v>
      </c>
      <c r="O799" s="1110">
        <f t="shared" si="714"/>
        <v>0.24</v>
      </c>
      <c r="P799" s="1110">
        <f t="shared" si="714"/>
        <v>0.24</v>
      </c>
      <c r="Q799" s="1110">
        <f t="shared" si="714"/>
        <v>0.24</v>
      </c>
      <c r="R799" s="1110">
        <f t="shared" si="714"/>
        <v>0.24</v>
      </c>
    </row>
    <row r="800" spans="1:46" ht="13.5" customHeight="1" x14ac:dyDescent="0.2">
      <c r="B800" s="1123" t="s">
        <v>5070</v>
      </c>
      <c r="C800" s="1110" t="s">
        <v>5071</v>
      </c>
      <c r="H800" s="842">
        <f t="shared" si="712"/>
        <v>4</v>
      </c>
      <c r="I800" s="1110">
        <v>0.25</v>
      </c>
      <c r="J800" s="1110">
        <f t="shared" ref="J800:R800" si="715">I800</f>
        <v>0.25</v>
      </c>
      <c r="K800" s="1110">
        <f t="shared" si="715"/>
        <v>0.25</v>
      </c>
      <c r="L800" s="1110">
        <f t="shared" si="715"/>
        <v>0.25</v>
      </c>
      <c r="M800" s="1110">
        <f t="shared" si="715"/>
        <v>0.25</v>
      </c>
      <c r="N800" s="1110">
        <f t="shared" si="715"/>
        <v>0.25</v>
      </c>
      <c r="O800" s="1110">
        <f t="shared" si="715"/>
        <v>0.25</v>
      </c>
      <c r="P800" s="1110">
        <f t="shared" si="715"/>
        <v>0.25</v>
      </c>
      <c r="Q800" s="1110">
        <f t="shared" si="715"/>
        <v>0.25</v>
      </c>
      <c r="R800" s="1110">
        <f t="shared" si="715"/>
        <v>0.25</v>
      </c>
    </row>
    <row r="801" spans="2:18" ht="13.5" customHeight="1" x14ac:dyDescent="0.2">
      <c r="B801" s="1123" t="s">
        <v>5072</v>
      </c>
      <c r="C801" s="1123" t="s">
        <v>6132</v>
      </c>
      <c r="H801" s="842">
        <f t="shared" si="712"/>
        <v>5</v>
      </c>
      <c r="I801" s="1110">
        <v>0.25</v>
      </c>
      <c r="J801" s="1110">
        <f t="shared" ref="J801:R801" si="716">I801</f>
        <v>0.25</v>
      </c>
      <c r="K801" s="1110">
        <f t="shared" si="716"/>
        <v>0.25</v>
      </c>
      <c r="L801" s="1110">
        <f t="shared" si="716"/>
        <v>0.25</v>
      </c>
      <c r="M801" s="1110">
        <f t="shared" si="716"/>
        <v>0.25</v>
      </c>
      <c r="N801" s="1110">
        <f t="shared" si="716"/>
        <v>0.25</v>
      </c>
      <c r="O801" s="1110">
        <f t="shared" si="716"/>
        <v>0.25</v>
      </c>
      <c r="P801" s="1110">
        <f t="shared" si="716"/>
        <v>0.25</v>
      </c>
      <c r="Q801" s="1110">
        <f t="shared" si="716"/>
        <v>0.25</v>
      </c>
      <c r="R801" s="1110">
        <f t="shared" si="716"/>
        <v>0.25</v>
      </c>
    </row>
    <row r="802" spans="2:18" ht="13.5" customHeight="1" x14ac:dyDescent="0.2">
      <c r="B802" s="1027" t="s">
        <v>5073</v>
      </c>
      <c r="C802" s="1110" t="s">
        <v>5074</v>
      </c>
      <c r="H802" s="842">
        <f t="shared" si="712"/>
        <v>6</v>
      </c>
      <c r="I802" s="1110">
        <v>0.23</v>
      </c>
      <c r="J802" s="1110">
        <f t="shared" ref="J802:R802" si="717">I802</f>
        <v>0.23</v>
      </c>
      <c r="K802" s="1110">
        <f t="shared" si="717"/>
        <v>0.23</v>
      </c>
      <c r="L802" s="1110">
        <f t="shared" si="717"/>
        <v>0.23</v>
      </c>
      <c r="M802" s="1110">
        <f t="shared" si="717"/>
        <v>0.23</v>
      </c>
      <c r="N802" s="1110">
        <f t="shared" si="717"/>
        <v>0.23</v>
      </c>
      <c r="O802" s="1110">
        <f t="shared" si="717"/>
        <v>0.23</v>
      </c>
      <c r="P802" s="1110">
        <f t="shared" si="717"/>
        <v>0.23</v>
      </c>
      <c r="Q802" s="1110">
        <f t="shared" si="717"/>
        <v>0.23</v>
      </c>
      <c r="R802" s="1110">
        <f t="shared" si="717"/>
        <v>0.23</v>
      </c>
    </row>
    <row r="803" spans="2:18" ht="13.5" customHeight="1" x14ac:dyDescent="0.2">
      <c r="B803" s="1123" t="s">
        <v>6133</v>
      </c>
      <c r="C803" s="1123" t="s">
        <v>6134</v>
      </c>
      <c r="H803" s="842">
        <f t="shared" si="712"/>
        <v>7</v>
      </c>
      <c r="I803" s="1110">
        <v>0.21</v>
      </c>
      <c r="J803" s="1110">
        <f t="shared" ref="J803:R803" si="718">I803</f>
        <v>0.21</v>
      </c>
      <c r="K803" s="1110">
        <f t="shared" si="718"/>
        <v>0.21</v>
      </c>
      <c r="L803" s="1110">
        <f t="shared" si="718"/>
        <v>0.21</v>
      </c>
      <c r="M803" s="1110">
        <f t="shared" si="718"/>
        <v>0.21</v>
      </c>
      <c r="N803" s="1110">
        <f t="shared" si="718"/>
        <v>0.21</v>
      </c>
      <c r="O803" s="1110">
        <f t="shared" si="718"/>
        <v>0.21</v>
      </c>
      <c r="P803" s="1110">
        <f t="shared" si="718"/>
        <v>0.21</v>
      </c>
      <c r="Q803" s="1110">
        <f t="shared" si="718"/>
        <v>0.21</v>
      </c>
      <c r="R803" s="1110">
        <f t="shared" si="718"/>
        <v>0.21</v>
      </c>
    </row>
    <row r="804" spans="2:18" ht="13.5" customHeight="1" x14ac:dyDescent="0.2">
      <c r="B804" s="1123"/>
      <c r="C804" s="1123"/>
      <c r="H804" s="842">
        <f t="shared" si="712"/>
        <v>8</v>
      </c>
      <c r="I804" s="1110">
        <v>0.3</v>
      </c>
      <c r="J804" s="1110">
        <f t="shared" ref="J804:R804" si="719">I804</f>
        <v>0.3</v>
      </c>
      <c r="K804" s="1110">
        <f t="shared" si="719"/>
        <v>0.3</v>
      </c>
      <c r="L804" s="1110">
        <f t="shared" si="719"/>
        <v>0.3</v>
      </c>
      <c r="M804" s="1110">
        <f t="shared" si="719"/>
        <v>0.3</v>
      </c>
      <c r="N804" s="1110">
        <f t="shared" si="719"/>
        <v>0.3</v>
      </c>
      <c r="O804" s="1110">
        <f t="shared" si="719"/>
        <v>0.3</v>
      </c>
      <c r="P804" s="1110">
        <f t="shared" si="719"/>
        <v>0.3</v>
      </c>
      <c r="Q804" s="1110">
        <f t="shared" si="719"/>
        <v>0.3</v>
      </c>
      <c r="R804" s="1110">
        <f t="shared" si="719"/>
        <v>0.3</v>
      </c>
    </row>
    <row r="805" spans="2:18" ht="13.5" customHeight="1" x14ac:dyDescent="0.2">
      <c r="B805" s="1123"/>
      <c r="C805" s="1123"/>
      <c r="H805" s="842">
        <f t="shared" si="712"/>
        <v>9</v>
      </c>
      <c r="I805" s="1110">
        <v>0.71</v>
      </c>
      <c r="J805" s="1110">
        <f t="shared" ref="J805:R805" si="720">I805</f>
        <v>0.71</v>
      </c>
      <c r="K805" s="1110">
        <f t="shared" si="720"/>
        <v>0.71</v>
      </c>
      <c r="L805" s="1110">
        <f t="shared" si="720"/>
        <v>0.71</v>
      </c>
      <c r="M805" s="1110">
        <f t="shared" si="720"/>
        <v>0.71</v>
      </c>
      <c r="N805" s="1110">
        <f t="shared" si="720"/>
        <v>0.71</v>
      </c>
      <c r="O805" s="1110">
        <f t="shared" si="720"/>
        <v>0.71</v>
      </c>
      <c r="P805" s="1110">
        <f t="shared" si="720"/>
        <v>0.71</v>
      </c>
      <c r="Q805" s="1110">
        <f t="shared" si="720"/>
        <v>0.71</v>
      </c>
      <c r="R805" s="1110">
        <f t="shared" si="720"/>
        <v>0.71</v>
      </c>
    </row>
    <row r="806" spans="2:18" ht="13.5" customHeight="1" x14ac:dyDescent="0.2">
      <c r="B806" s="1123"/>
      <c r="C806" s="1123"/>
      <c r="H806" s="842">
        <f t="shared" si="712"/>
        <v>10</v>
      </c>
      <c r="I806" s="1110">
        <v>0.74</v>
      </c>
      <c r="J806" s="1110">
        <f t="shared" ref="J806:R806" si="721">I806</f>
        <v>0.74</v>
      </c>
      <c r="K806" s="1110">
        <f t="shared" si="721"/>
        <v>0.74</v>
      </c>
      <c r="L806" s="1110">
        <f t="shared" si="721"/>
        <v>0.74</v>
      </c>
      <c r="M806" s="1110">
        <f t="shared" si="721"/>
        <v>0.74</v>
      </c>
      <c r="N806" s="1110">
        <f t="shared" si="721"/>
        <v>0.74</v>
      </c>
      <c r="O806" s="1110">
        <f t="shared" si="721"/>
        <v>0.74</v>
      </c>
      <c r="P806" s="1110">
        <f t="shared" si="721"/>
        <v>0.74</v>
      </c>
      <c r="Q806" s="1110">
        <f t="shared" si="721"/>
        <v>0.74</v>
      </c>
      <c r="R806" s="1110">
        <f t="shared" si="721"/>
        <v>0.74</v>
      </c>
    </row>
    <row r="807" spans="2:18" ht="13.5" customHeight="1" x14ac:dyDescent="0.2">
      <c r="B807" s="1123"/>
      <c r="C807" s="1123"/>
      <c r="H807" s="842">
        <f t="shared" si="712"/>
        <v>11</v>
      </c>
      <c r="I807" s="1110">
        <v>0.76</v>
      </c>
      <c r="J807" s="1110">
        <f t="shared" ref="J807:R807" si="722">I807</f>
        <v>0.76</v>
      </c>
      <c r="K807" s="1110">
        <f t="shared" si="722"/>
        <v>0.76</v>
      </c>
      <c r="L807" s="1110">
        <f t="shared" si="722"/>
        <v>0.76</v>
      </c>
      <c r="M807" s="1110">
        <f t="shared" si="722"/>
        <v>0.76</v>
      </c>
      <c r="N807" s="1110">
        <f t="shared" si="722"/>
        <v>0.76</v>
      </c>
      <c r="O807" s="1110">
        <f t="shared" si="722"/>
        <v>0.76</v>
      </c>
      <c r="P807" s="1110">
        <f t="shared" si="722"/>
        <v>0.76</v>
      </c>
      <c r="Q807" s="1110">
        <f t="shared" si="722"/>
        <v>0.76</v>
      </c>
      <c r="R807" s="1110">
        <f t="shared" si="722"/>
        <v>0.76</v>
      </c>
    </row>
    <row r="808" spans="2:18" ht="13.5" customHeight="1" x14ac:dyDescent="0.2">
      <c r="B808" s="1123"/>
      <c r="C808" s="1123"/>
      <c r="H808" s="842">
        <f t="shared" si="712"/>
        <v>12</v>
      </c>
      <c r="I808" s="1110">
        <v>0.71</v>
      </c>
      <c r="J808" s="1110">
        <f t="shared" ref="J808:R808" si="723">I808</f>
        <v>0.71</v>
      </c>
      <c r="K808" s="1110">
        <f t="shared" si="723"/>
        <v>0.71</v>
      </c>
      <c r="L808" s="1110">
        <f t="shared" si="723"/>
        <v>0.71</v>
      </c>
      <c r="M808" s="1110">
        <f t="shared" si="723"/>
        <v>0.71</v>
      </c>
      <c r="N808" s="1110">
        <f t="shared" si="723"/>
        <v>0.71</v>
      </c>
      <c r="O808" s="1110">
        <f t="shared" si="723"/>
        <v>0.71</v>
      </c>
      <c r="P808" s="1110">
        <f t="shared" si="723"/>
        <v>0.71</v>
      </c>
      <c r="Q808" s="1110">
        <f t="shared" si="723"/>
        <v>0.71</v>
      </c>
      <c r="R808" s="1110">
        <f t="shared" si="723"/>
        <v>0.71</v>
      </c>
    </row>
    <row r="809" spans="2:18" ht="13.5" customHeight="1" x14ac:dyDescent="0.2">
      <c r="B809" s="1123"/>
      <c r="C809" s="1123"/>
      <c r="H809" s="842">
        <f t="shared" si="712"/>
        <v>13</v>
      </c>
      <c r="I809" s="1110">
        <v>0.63</v>
      </c>
      <c r="J809" s="1110">
        <f t="shared" ref="J809:R809" si="724">I809</f>
        <v>0.63</v>
      </c>
      <c r="K809" s="1110">
        <f t="shared" si="724"/>
        <v>0.63</v>
      </c>
      <c r="L809" s="1110">
        <f t="shared" si="724"/>
        <v>0.63</v>
      </c>
      <c r="M809" s="1110">
        <f t="shared" si="724"/>
        <v>0.63</v>
      </c>
      <c r="N809" s="1110">
        <f t="shared" si="724"/>
        <v>0.63</v>
      </c>
      <c r="O809" s="1110">
        <f t="shared" si="724"/>
        <v>0.63</v>
      </c>
      <c r="P809" s="1110">
        <f t="shared" si="724"/>
        <v>0.63</v>
      </c>
      <c r="Q809" s="1110">
        <f t="shared" si="724"/>
        <v>0.63</v>
      </c>
      <c r="R809" s="1110">
        <f t="shared" si="724"/>
        <v>0.63</v>
      </c>
    </row>
    <row r="810" spans="2:18" ht="13.5" customHeight="1" x14ac:dyDescent="0.2">
      <c r="B810" s="1123"/>
      <c r="C810" s="1123"/>
      <c r="H810" s="842">
        <f t="shared" si="712"/>
        <v>14</v>
      </c>
      <c r="I810" s="1110">
        <v>0.78</v>
      </c>
      <c r="J810" s="1110">
        <f t="shared" ref="J810:R810" si="725">I810</f>
        <v>0.78</v>
      </c>
      <c r="K810" s="1110">
        <f t="shared" si="725"/>
        <v>0.78</v>
      </c>
      <c r="L810" s="1110">
        <f t="shared" si="725"/>
        <v>0.78</v>
      </c>
      <c r="M810" s="1110">
        <f t="shared" si="725"/>
        <v>0.78</v>
      </c>
      <c r="N810" s="1110">
        <f t="shared" si="725"/>
        <v>0.78</v>
      </c>
      <c r="O810" s="1110">
        <f t="shared" si="725"/>
        <v>0.78</v>
      </c>
      <c r="P810" s="1110">
        <f t="shared" si="725"/>
        <v>0.78</v>
      </c>
      <c r="Q810" s="1110">
        <f t="shared" si="725"/>
        <v>0.78</v>
      </c>
      <c r="R810" s="1110">
        <f t="shared" si="725"/>
        <v>0.78</v>
      </c>
    </row>
    <row r="811" spans="2:18" ht="13.5" customHeight="1" x14ac:dyDescent="0.2">
      <c r="B811" s="1123"/>
      <c r="C811" s="1123"/>
      <c r="H811" s="842">
        <f t="shared" si="712"/>
        <v>15</v>
      </c>
      <c r="I811" s="1110">
        <v>0.8</v>
      </c>
      <c r="J811" s="1110">
        <f t="shared" ref="J811:R811" si="726">I811</f>
        <v>0.8</v>
      </c>
      <c r="K811" s="1110">
        <f t="shared" si="726"/>
        <v>0.8</v>
      </c>
      <c r="L811" s="1110">
        <f t="shared" si="726"/>
        <v>0.8</v>
      </c>
      <c r="M811" s="1110">
        <f t="shared" si="726"/>
        <v>0.8</v>
      </c>
      <c r="N811" s="1110">
        <f t="shared" si="726"/>
        <v>0.8</v>
      </c>
      <c r="O811" s="1110">
        <f t="shared" si="726"/>
        <v>0.8</v>
      </c>
      <c r="P811" s="1110">
        <f t="shared" si="726"/>
        <v>0.8</v>
      </c>
      <c r="Q811" s="1110">
        <f t="shared" si="726"/>
        <v>0.8</v>
      </c>
      <c r="R811" s="1110">
        <f t="shared" si="726"/>
        <v>0.8</v>
      </c>
    </row>
    <row r="812" spans="2:18" ht="13.5" customHeight="1" x14ac:dyDescent="0.2">
      <c r="B812" s="1123"/>
      <c r="C812" s="1123"/>
      <c r="H812" s="842">
        <f t="shared" si="712"/>
        <v>16</v>
      </c>
      <c r="I812" s="1110">
        <v>0.74</v>
      </c>
      <c r="J812" s="1110">
        <f t="shared" ref="J812:R812" si="727">I812</f>
        <v>0.74</v>
      </c>
      <c r="K812" s="1110">
        <f t="shared" si="727"/>
        <v>0.74</v>
      </c>
      <c r="L812" s="1110">
        <f t="shared" si="727"/>
        <v>0.74</v>
      </c>
      <c r="M812" s="1110">
        <f t="shared" si="727"/>
        <v>0.74</v>
      </c>
      <c r="N812" s="1110">
        <f t="shared" si="727"/>
        <v>0.74</v>
      </c>
      <c r="O812" s="1110">
        <f t="shared" si="727"/>
        <v>0.74</v>
      </c>
      <c r="P812" s="1110">
        <f t="shared" si="727"/>
        <v>0.74</v>
      </c>
      <c r="Q812" s="1110">
        <f t="shared" si="727"/>
        <v>0.74</v>
      </c>
      <c r="R812" s="1110">
        <f t="shared" si="727"/>
        <v>0.74</v>
      </c>
    </row>
    <row r="813" spans="2:18" ht="13.5" customHeight="1" x14ac:dyDescent="0.2">
      <c r="B813" s="1123"/>
      <c r="C813" s="1123"/>
      <c r="H813" s="842">
        <f t="shared" si="712"/>
        <v>17</v>
      </c>
      <c r="I813" s="1110">
        <v>0.57999999999999996</v>
      </c>
      <c r="J813" s="1110">
        <f t="shared" ref="J813:R813" si="728">I813</f>
        <v>0.57999999999999996</v>
      </c>
      <c r="K813" s="1110">
        <f t="shared" si="728"/>
        <v>0.57999999999999996</v>
      </c>
      <c r="L813" s="1110">
        <f t="shared" si="728"/>
        <v>0.57999999999999996</v>
      </c>
      <c r="M813" s="1110">
        <f t="shared" si="728"/>
        <v>0.57999999999999996</v>
      </c>
      <c r="N813" s="1110">
        <f t="shared" si="728"/>
        <v>0.57999999999999996</v>
      </c>
      <c r="O813" s="1110">
        <f t="shared" si="728"/>
        <v>0.57999999999999996</v>
      </c>
      <c r="P813" s="1110">
        <f t="shared" si="728"/>
        <v>0.57999999999999996</v>
      </c>
      <c r="Q813" s="1110">
        <f t="shared" si="728"/>
        <v>0.57999999999999996</v>
      </c>
      <c r="R813" s="1110">
        <f t="shared" si="728"/>
        <v>0.57999999999999996</v>
      </c>
    </row>
    <row r="814" spans="2:18" ht="13.5" customHeight="1" x14ac:dyDescent="0.2">
      <c r="B814" s="1123"/>
      <c r="C814" s="1123"/>
      <c r="H814" s="842">
        <f t="shared" si="712"/>
        <v>18</v>
      </c>
      <c r="I814" s="1110">
        <v>0.57999999999999996</v>
      </c>
      <c r="J814" s="1110">
        <f t="shared" ref="J814:R814" si="729">I814</f>
        <v>0.57999999999999996</v>
      </c>
      <c r="K814" s="1110">
        <f t="shared" si="729"/>
        <v>0.57999999999999996</v>
      </c>
      <c r="L814" s="1110">
        <f t="shared" si="729"/>
        <v>0.57999999999999996</v>
      </c>
      <c r="M814" s="1110">
        <f t="shared" si="729"/>
        <v>0.57999999999999996</v>
      </c>
      <c r="N814" s="1110">
        <f t="shared" si="729"/>
        <v>0.57999999999999996</v>
      </c>
      <c r="O814" s="1110">
        <f t="shared" si="729"/>
        <v>0.57999999999999996</v>
      </c>
      <c r="P814" s="1110">
        <f t="shared" si="729"/>
        <v>0.57999999999999996</v>
      </c>
      <c r="Q814" s="1110">
        <f t="shared" si="729"/>
        <v>0.57999999999999996</v>
      </c>
      <c r="R814" s="1110">
        <f t="shared" si="729"/>
        <v>0.57999999999999996</v>
      </c>
    </row>
    <row r="815" spans="2:18" ht="13.5" customHeight="1" x14ac:dyDescent="0.2">
      <c r="B815" s="1123"/>
      <c r="C815" s="1123"/>
      <c r="H815" s="842">
        <f t="shared" si="712"/>
        <v>19</v>
      </c>
      <c r="I815" s="1110">
        <v>0.49</v>
      </c>
      <c r="J815" s="1110">
        <f t="shared" ref="J815:R815" si="730">I815</f>
        <v>0.49</v>
      </c>
      <c r="K815" s="1110">
        <f t="shared" si="730"/>
        <v>0.49</v>
      </c>
      <c r="L815" s="1110">
        <f t="shared" si="730"/>
        <v>0.49</v>
      </c>
      <c r="M815" s="1110">
        <f t="shared" si="730"/>
        <v>0.49</v>
      </c>
      <c r="N815" s="1110">
        <f t="shared" si="730"/>
        <v>0.49</v>
      </c>
      <c r="O815" s="1110">
        <f t="shared" si="730"/>
        <v>0.49</v>
      </c>
      <c r="P815" s="1110">
        <f t="shared" si="730"/>
        <v>0.49</v>
      </c>
      <c r="Q815" s="1110">
        <f t="shared" si="730"/>
        <v>0.49</v>
      </c>
      <c r="R815" s="1110">
        <f t="shared" si="730"/>
        <v>0.49</v>
      </c>
    </row>
    <row r="816" spans="2:18" ht="13.5" customHeight="1" x14ac:dyDescent="0.2">
      <c r="B816" s="1123"/>
      <c r="C816" s="1123"/>
      <c r="H816" s="842">
        <f t="shared" si="712"/>
        <v>20</v>
      </c>
      <c r="I816" s="1110">
        <v>0.4</v>
      </c>
      <c r="J816" s="1110">
        <f t="shared" ref="J816:R816" si="731">I816</f>
        <v>0.4</v>
      </c>
      <c r="K816" s="1110">
        <f t="shared" si="731"/>
        <v>0.4</v>
      </c>
      <c r="L816" s="1110">
        <f t="shared" si="731"/>
        <v>0.4</v>
      </c>
      <c r="M816" s="1110">
        <f t="shared" si="731"/>
        <v>0.4</v>
      </c>
      <c r="N816" s="1110">
        <f t="shared" si="731"/>
        <v>0.4</v>
      </c>
      <c r="O816" s="1110">
        <f t="shared" si="731"/>
        <v>0.4</v>
      </c>
      <c r="P816" s="1110">
        <f t="shared" si="731"/>
        <v>0.4</v>
      </c>
      <c r="Q816" s="1110">
        <f t="shared" si="731"/>
        <v>0.4</v>
      </c>
      <c r="R816" s="1110">
        <f t="shared" si="731"/>
        <v>0.4</v>
      </c>
    </row>
    <row r="817" spans="1:18" ht="13.5" customHeight="1" x14ac:dyDescent="0.2">
      <c r="B817" s="1123"/>
      <c r="C817" s="1123"/>
      <c r="H817" s="842">
        <f t="shared" si="712"/>
        <v>21</v>
      </c>
      <c r="I817" s="1110">
        <v>0.34</v>
      </c>
      <c r="J817" s="1110">
        <f t="shared" ref="J817:R817" si="732">I817</f>
        <v>0.34</v>
      </c>
      <c r="K817" s="1110">
        <f t="shared" si="732"/>
        <v>0.34</v>
      </c>
      <c r="L817" s="1110">
        <f t="shared" si="732"/>
        <v>0.34</v>
      </c>
      <c r="M817" s="1110">
        <f t="shared" si="732"/>
        <v>0.34</v>
      </c>
      <c r="N817" s="1110">
        <f t="shared" si="732"/>
        <v>0.34</v>
      </c>
      <c r="O817" s="1110">
        <f t="shared" si="732"/>
        <v>0.34</v>
      </c>
      <c r="P817" s="1110">
        <f t="shared" si="732"/>
        <v>0.34</v>
      </c>
      <c r="Q817" s="1110">
        <f t="shared" si="732"/>
        <v>0.34</v>
      </c>
      <c r="R817" s="1110">
        <f t="shared" si="732"/>
        <v>0.34</v>
      </c>
    </row>
    <row r="818" spans="1:18" ht="13.5" customHeight="1" x14ac:dyDescent="0.2">
      <c r="B818" s="1123"/>
      <c r="C818" s="1123"/>
      <c r="H818" s="842">
        <f t="shared" si="712"/>
        <v>22</v>
      </c>
      <c r="I818" s="1110">
        <v>0.24</v>
      </c>
      <c r="J818" s="1110">
        <f t="shared" ref="J818:R818" si="733">I818</f>
        <v>0.24</v>
      </c>
      <c r="K818" s="1110">
        <f t="shared" si="733"/>
        <v>0.24</v>
      </c>
      <c r="L818" s="1110">
        <f t="shared" si="733"/>
        <v>0.24</v>
      </c>
      <c r="M818" s="1110">
        <f t="shared" si="733"/>
        <v>0.24</v>
      </c>
      <c r="N818" s="1110">
        <f t="shared" si="733"/>
        <v>0.24</v>
      </c>
      <c r="O818" s="1110">
        <f t="shared" si="733"/>
        <v>0.24</v>
      </c>
      <c r="P818" s="1110">
        <f t="shared" si="733"/>
        <v>0.24</v>
      </c>
      <c r="Q818" s="1110">
        <f t="shared" si="733"/>
        <v>0.24</v>
      </c>
      <c r="R818" s="1110">
        <f t="shared" si="733"/>
        <v>0.24</v>
      </c>
    </row>
    <row r="819" spans="1:18" ht="13.5" customHeight="1" x14ac:dyDescent="0.2">
      <c r="B819" s="1123"/>
      <c r="C819" s="1123"/>
      <c r="H819" s="842">
        <f t="shared" si="712"/>
        <v>23</v>
      </c>
      <c r="I819" s="1110">
        <v>0.15</v>
      </c>
      <c r="J819" s="1110">
        <f t="shared" ref="J819:R819" si="734">I819</f>
        <v>0.15</v>
      </c>
      <c r="K819" s="1110">
        <f t="shared" si="734"/>
        <v>0.15</v>
      </c>
      <c r="L819" s="1110">
        <f t="shared" si="734"/>
        <v>0.15</v>
      </c>
      <c r="M819" s="1110">
        <f t="shared" si="734"/>
        <v>0.15</v>
      </c>
      <c r="N819" s="1110">
        <f t="shared" si="734"/>
        <v>0.15</v>
      </c>
      <c r="O819" s="1110">
        <f t="shared" si="734"/>
        <v>0.15</v>
      </c>
      <c r="P819" s="1110">
        <f t="shared" si="734"/>
        <v>0.15</v>
      </c>
      <c r="Q819" s="1110">
        <f t="shared" si="734"/>
        <v>0.15</v>
      </c>
      <c r="R819" s="1110">
        <f t="shared" si="734"/>
        <v>0.15</v>
      </c>
    </row>
    <row r="820" spans="1:18" ht="13.5" customHeight="1" x14ac:dyDescent="0.2">
      <c r="B820" s="1123"/>
      <c r="C820" s="1123"/>
    </row>
    <row r="821" spans="1:18" ht="13.5" customHeight="1" x14ac:dyDescent="0.2">
      <c r="A821" s="1167"/>
      <c r="B821" s="1125" t="s">
        <v>3664</v>
      </c>
      <c r="C821" s="1110" t="s">
        <v>3666</v>
      </c>
      <c r="D821" s="1125" t="s">
        <v>447</v>
      </c>
      <c r="E821" s="1125" t="s">
        <v>468</v>
      </c>
      <c r="F821" s="1110" t="s">
        <v>94</v>
      </c>
      <c r="G821" s="1167">
        <v>5</v>
      </c>
      <c r="H821" s="1167">
        <v>0</v>
      </c>
      <c r="I821" s="1110">
        <v>0.11</v>
      </c>
      <c r="J821" s="1110">
        <f>I821</f>
        <v>0.11</v>
      </c>
      <c r="K821" s="1110">
        <f t="shared" ref="K821:R821" si="735">J821</f>
        <v>0.11</v>
      </c>
      <c r="L821" s="1110">
        <f t="shared" si="735"/>
        <v>0.11</v>
      </c>
      <c r="M821" s="1110">
        <f t="shared" si="735"/>
        <v>0.11</v>
      </c>
      <c r="N821" s="1110">
        <f t="shared" si="735"/>
        <v>0.11</v>
      </c>
      <c r="O821" s="1110">
        <f t="shared" si="735"/>
        <v>0.11</v>
      </c>
      <c r="P821" s="1110">
        <f t="shared" si="735"/>
        <v>0.11</v>
      </c>
      <c r="Q821" s="1110">
        <f t="shared" si="735"/>
        <v>0.11</v>
      </c>
      <c r="R821" s="1110">
        <f t="shared" si="735"/>
        <v>0.11</v>
      </c>
    </row>
    <row r="822" spans="1:18" ht="13.5" customHeight="1" x14ac:dyDescent="0.2">
      <c r="A822" s="1167"/>
      <c r="B822" s="1125"/>
      <c r="C822" s="1110" t="s">
        <v>3665</v>
      </c>
      <c r="H822" s="842">
        <f>H821+1</f>
        <v>1</v>
      </c>
      <c r="I822" s="1110">
        <v>0.15</v>
      </c>
      <c r="J822" s="1110">
        <f t="shared" ref="J822:R822" si="736">I822</f>
        <v>0.15</v>
      </c>
      <c r="K822" s="1110">
        <f t="shared" si="736"/>
        <v>0.15</v>
      </c>
      <c r="L822" s="1110">
        <f t="shared" si="736"/>
        <v>0.15</v>
      </c>
      <c r="M822" s="1110">
        <f t="shared" si="736"/>
        <v>0.15</v>
      </c>
      <c r="N822" s="1110">
        <f t="shared" si="736"/>
        <v>0.15</v>
      </c>
      <c r="O822" s="1110">
        <f t="shared" si="736"/>
        <v>0.15</v>
      </c>
      <c r="P822" s="1110">
        <f t="shared" si="736"/>
        <v>0.15</v>
      </c>
      <c r="Q822" s="1110">
        <f t="shared" si="736"/>
        <v>0.15</v>
      </c>
      <c r="R822" s="1110">
        <f t="shared" si="736"/>
        <v>0.15</v>
      </c>
    </row>
    <row r="823" spans="1:18" ht="13.5" customHeight="1" x14ac:dyDescent="0.2">
      <c r="A823" s="1167"/>
      <c r="B823" s="1125" t="s">
        <v>3533</v>
      </c>
      <c r="C823" s="1123" t="s">
        <v>3535</v>
      </c>
      <c r="H823" s="842">
        <f t="shared" ref="H823:H844" si="737">H822+1</f>
        <v>2</v>
      </c>
      <c r="I823" s="1110">
        <v>0.16</v>
      </c>
      <c r="J823" s="1110">
        <f t="shared" ref="J823:R823" si="738">I823</f>
        <v>0.16</v>
      </c>
      <c r="K823" s="1110">
        <f t="shared" si="738"/>
        <v>0.16</v>
      </c>
      <c r="L823" s="1110">
        <f t="shared" si="738"/>
        <v>0.16</v>
      </c>
      <c r="M823" s="1110">
        <f t="shared" si="738"/>
        <v>0.16</v>
      </c>
      <c r="N823" s="1110">
        <f t="shared" si="738"/>
        <v>0.16</v>
      </c>
      <c r="O823" s="1110">
        <f t="shared" si="738"/>
        <v>0.16</v>
      </c>
      <c r="P823" s="1110">
        <f t="shared" si="738"/>
        <v>0.16</v>
      </c>
      <c r="Q823" s="1110">
        <f t="shared" si="738"/>
        <v>0.16</v>
      </c>
      <c r="R823" s="1110">
        <f t="shared" si="738"/>
        <v>0.16</v>
      </c>
    </row>
    <row r="824" spans="1:18" ht="13.5" customHeight="1" x14ac:dyDescent="0.2">
      <c r="A824" s="1167"/>
      <c r="B824" s="1125" t="s">
        <v>3534</v>
      </c>
      <c r="C824" s="1123"/>
      <c r="H824" s="842">
        <f t="shared" si="737"/>
        <v>3</v>
      </c>
      <c r="I824" s="1110">
        <v>0.18</v>
      </c>
      <c r="J824" s="1110">
        <f t="shared" ref="J824:R824" si="739">I824</f>
        <v>0.18</v>
      </c>
      <c r="K824" s="1110">
        <f t="shared" si="739"/>
        <v>0.18</v>
      </c>
      <c r="L824" s="1110">
        <f t="shared" si="739"/>
        <v>0.18</v>
      </c>
      <c r="M824" s="1110">
        <f t="shared" si="739"/>
        <v>0.18</v>
      </c>
      <c r="N824" s="1110">
        <f t="shared" si="739"/>
        <v>0.18</v>
      </c>
      <c r="O824" s="1110">
        <f t="shared" si="739"/>
        <v>0.18</v>
      </c>
      <c r="P824" s="1110">
        <f t="shared" si="739"/>
        <v>0.18</v>
      </c>
      <c r="Q824" s="1110">
        <f t="shared" si="739"/>
        <v>0.18</v>
      </c>
      <c r="R824" s="1110">
        <f t="shared" si="739"/>
        <v>0.18</v>
      </c>
    </row>
    <row r="825" spans="1:18" ht="13.5" customHeight="1" x14ac:dyDescent="0.2">
      <c r="A825" s="1167"/>
      <c r="B825" s="1125" t="s">
        <v>2649</v>
      </c>
      <c r="C825" s="1167" t="s">
        <v>5664</v>
      </c>
      <c r="H825" s="842">
        <f t="shared" si="737"/>
        <v>4</v>
      </c>
      <c r="I825" s="1110">
        <v>0.2</v>
      </c>
      <c r="J825" s="1110">
        <f t="shared" ref="J825:R825" si="740">I825</f>
        <v>0.2</v>
      </c>
      <c r="K825" s="1110">
        <f t="shared" si="740"/>
        <v>0.2</v>
      </c>
      <c r="L825" s="1110">
        <f t="shared" si="740"/>
        <v>0.2</v>
      </c>
      <c r="M825" s="1110">
        <f t="shared" si="740"/>
        <v>0.2</v>
      </c>
      <c r="N825" s="1110">
        <f t="shared" si="740"/>
        <v>0.2</v>
      </c>
      <c r="O825" s="1110">
        <f t="shared" si="740"/>
        <v>0.2</v>
      </c>
      <c r="P825" s="1110">
        <f t="shared" si="740"/>
        <v>0.2</v>
      </c>
      <c r="Q825" s="1110">
        <f t="shared" si="740"/>
        <v>0.2</v>
      </c>
      <c r="R825" s="1110">
        <f t="shared" si="740"/>
        <v>0.2</v>
      </c>
    </row>
    <row r="826" spans="1:18" ht="13.5" customHeight="1" x14ac:dyDescent="0.2">
      <c r="A826" s="1167"/>
      <c r="B826" s="1125" t="s">
        <v>3052</v>
      </c>
      <c r="C826" s="1123" t="s">
        <v>6118</v>
      </c>
      <c r="H826" s="842">
        <f t="shared" si="737"/>
        <v>5</v>
      </c>
      <c r="I826" s="1110">
        <v>0.22</v>
      </c>
      <c r="J826" s="1110">
        <f t="shared" ref="J826:R826" si="741">I826</f>
        <v>0.22</v>
      </c>
      <c r="K826" s="1110">
        <f t="shared" si="741"/>
        <v>0.22</v>
      </c>
      <c r="L826" s="1110">
        <f t="shared" si="741"/>
        <v>0.22</v>
      </c>
      <c r="M826" s="1110">
        <f t="shared" si="741"/>
        <v>0.22</v>
      </c>
      <c r="N826" s="1110">
        <f t="shared" si="741"/>
        <v>0.22</v>
      </c>
      <c r="O826" s="1110">
        <f t="shared" si="741"/>
        <v>0.22</v>
      </c>
      <c r="P826" s="1110">
        <f t="shared" si="741"/>
        <v>0.22</v>
      </c>
      <c r="Q826" s="1110">
        <f t="shared" si="741"/>
        <v>0.22</v>
      </c>
      <c r="R826" s="1110">
        <f t="shared" si="741"/>
        <v>0.22</v>
      </c>
    </row>
    <row r="827" spans="1:18" ht="13.5" customHeight="1" x14ac:dyDescent="0.2">
      <c r="A827" s="1167"/>
      <c r="B827" s="1125"/>
      <c r="C827" s="1123"/>
      <c r="H827" s="842">
        <f t="shared" si="737"/>
        <v>6</v>
      </c>
      <c r="I827" s="1110">
        <v>0.23</v>
      </c>
      <c r="J827" s="1110">
        <f t="shared" ref="J827:R827" si="742">I827</f>
        <v>0.23</v>
      </c>
      <c r="K827" s="1110">
        <f t="shared" si="742"/>
        <v>0.23</v>
      </c>
      <c r="L827" s="1110">
        <f t="shared" si="742"/>
        <v>0.23</v>
      </c>
      <c r="M827" s="1110">
        <f t="shared" si="742"/>
        <v>0.23</v>
      </c>
      <c r="N827" s="1110">
        <f t="shared" si="742"/>
        <v>0.23</v>
      </c>
      <c r="O827" s="1110">
        <f t="shared" si="742"/>
        <v>0.23</v>
      </c>
      <c r="P827" s="1110">
        <f t="shared" si="742"/>
        <v>0.23</v>
      </c>
      <c r="Q827" s="1110">
        <f t="shared" si="742"/>
        <v>0.23</v>
      </c>
      <c r="R827" s="1110">
        <f t="shared" si="742"/>
        <v>0.23</v>
      </c>
    </row>
    <row r="828" spans="1:18" ht="13.5" customHeight="1" x14ac:dyDescent="0.2">
      <c r="A828" s="1167"/>
      <c r="B828" s="1125"/>
      <c r="C828" s="1123"/>
      <c r="H828" s="842">
        <f t="shared" si="737"/>
        <v>7</v>
      </c>
      <c r="I828" s="1110">
        <v>0.2</v>
      </c>
      <c r="J828" s="1110">
        <f t="shared" ref="J828:R828" si="743">I828</f>
        <v>0.2</v>
      </c>
      <c r="K828" s="1110">
        <f t="shared" si="743"/>
        <v>0.2</v>
      </c>
      <c r="L828" s="1110">
        <f t="shared" si="743"/>
        <v>0.2</v>
      </c>
      <c r="M828" s="1110">
        <f t="shared" si="743"/>
        <v>0.2</v>
      </c>
      <c r="N828" s="1110">
        <f t="shared" si="743"/>
        <v>0.2</v>
      </c>
      <c r="O828" s="1110">
        <f t="shared" si="743"/>
        <v>0.2</v>
      </c>
      <c r="P828" s="1110">
        <f t="shared" si="743"/>
        <v>0.2</v>
      </c>
      <c r="Q828" s="1110">
        <f t="shared" si="743"/>
        <v>0.2</v>
      </c>
      <c r="R828" s="1110">
        <f t="shared" si="743"/>
        <v>0.2</v>
      </c>
    </row>
    <row r="829" spans="1:18" ht="13.5" customHeight="1" x14ac:dyDescent="0.2">
      <c r="A829" s="1167"/>
      <c r="B829" s="1125"/>
      <c r="C829" s="1123"/>
      <c r="H829" s="842">
        <f t="shared" si="737"/>
        <v>8</v>
      </c>
      <c r="I829" s="1110">
        <v>0.19</v>
      </c>
      <c r="J829" s="1110">
        <f t="shared" ref="J829:R829" si="744">I829</f>
        <v>0.19</v>
      </c>
      <c r="K829" s="1110">
        <f t="shared" si="744"/>
        <v>0.19</v>
      </c>
      <c r="L829" s="1110">
        <f t="shared" si="744"/>
        <v>0.19</v>
      </c>
      <c r="M829" s="1110">
        <f t="shared" si="744"/>
        <v>0.19</v>
      </c>
      <c r="N829" s="1110">
        <f t="shared" si="744"/>
        <v>0.19</v>
      </c>
      <c r="O829" s="1110">
        <f t="shared" si="744"/>
        <v>0.19</v>
      </c>
      <c r="P829" s="1110">
        <f t="shared" si="744"/>
        <v>0.19</v>
      </c>
      <c r="Q829" s="1110">
        <f t="shared" si="744"/>
        <v>0.19</v>
      </c>
      <c r="R829" s="1110">
        <f t="shared" si="744"/>
        <v>0.19</v>
      </c>
    </row>
    <row r="830" spans="1:18" ht="13.5" customHeight="1" x14ac:dyDescent="0.2">
      <c r="A830" s="1167"/>
      <c r="B830" s="1125"/>
      <c r="C830" s="1123"/>
      <c r="H830" s="842">
        <f t="shared" si="737"/>
        <v>9</v>
      </c>
      <c r="I830" s="1110">
        <v>0.23</v>
      </c>
      <c r="J830" s="1110">
        <f t="shared" ref="J830:R830" si="745">I830</f>
        <v>0.23</v>
      </c>
      <c r="K830" s="1110">
        <f t="shared" si="745"/>
        <v>0.23</v>
      </c>
      <c r="L830" s="1110">
        <f t="shared" si="745"/>
        <v>0.23</v>
      </c>
      <c r="M830" s="1110">
        <f t="shared" si="745"/>
        <v>0.23</v>
      </c>
      <c r="N830" s="1110">
        <f t="shared" si="745"/>
        <v>0.23</v>
      </c>
      <c r="O830" s="1110">
        <f t="shared" si="745"/>
        <v>0.23</v>
      </c>
      <c r="P830" s="1110">
        <f t="shared" si="745"/>
        <v>0.23</v>
      </c>
      <c r="Q830" s="1110">
        <f t="shared" si="745"/>
        <v>0.23</v>
      </c>
      <c r="R830" s="1110">
        <f t="shared" si="745"/>
        <v>0.23</v>
      </c>
    </row>
    <row r="831" spans="1:18" ht="13.5" customHeight="1" x14ac:dyDescent="0.2">
      <c r="A831" s="1167"/>
      <c r="B831" s="1125"/>
      <c r="C831" s="1123"/>
      <c r="H831" s="842">
        <f t="shared" si="737"/>
        <v>10</v>
      </c>
      <c r="I831" s="1110">
        <v>0.24</v>
      </c>
      <c r="J831" s="1110">
        <f t="shared" ref="J831:R831" si="746">I831</f>
        <v>0.24</v>
      </c>
      <c r="K831" s="1110">
        <f t="shared" si="746"/>
        <v>0.24</v>
      </c>
      <c r="L831" s="1110">
        <f t="shared" si="746"/>
        <v>0.24</v>
      </c>
      <c r="M831" s="1110">
        <f t="shared" si="746"/>
        <v>0.24</v>
      </c>
      <c r="N831" s="1110">
        <f t="shared" si="746"/>
        <v>0.24</v>
      </c>
      <c r="O831" s="1110">
        <f t="shared" si="746"/>
        <v>0.24</v>
      </c>
      <c r="P831" s="1110">
        <f t="shared" si="746"/>
        <v>0.24</v>
      </c>
      <c r="Q831" s="1110">
        <f t="shared" si="746"/>
        <v>0.24</v>
      </c>
      <c r="R831" s="1110">
        <f t="shared" si="746"/>
        <v>0.24</v>
      </c>
    </row>
    <row r="832" spans="1:18" ht="13.5" customHeight="1" x14ac:dyDescent="0.2">
      <c r="A832" s="1167"/>
      <c r="B832" s="1125"/>
      <c r="C832" s="1123"/>
      <c r="H832" s="842">
        <f t="shared" si="737"/>
        <v>11</v>
      </c>
      <c r="I832" s="1110">
        <v>0.24</v>
      </c>
      <c r="J832" s="1110">
        <f t="shared" ref="J832:R832" si="747">I832</f>
        <v>0.24</v>
      </c>
      <c r="K832" s="1110">
        <f t="shared" si="747"/>
        <v>0.24</v>
      </c>
      <c r="L832" s="1110">
        <f t="shared" si="747"/>
        <v>0.24</v>
      </c>
      <c r="M832" s="1110">
        <f t="shared" si="747"/>
        <v>0.24</v>
      </c>
      <c r="N832" s="1110">
        <f t="shared" si="747"/>
        <v>0.24</v>
      </c>
      <c r="O832" s="1110">
        <f t="shared" si="747"/>
        <v>0.24</v>
      </c>
      <c r="P832" s="1110">
        <f t="shared" si="747"/>
        <v>0.24</v>
      </c>
      <c r="Q832" s="1110">
        <f t="shared" si="747"/>
        <v>0.24</v>
      </c>
      <c r="R832" s="1110">
        <f t="shared" si="747"/>
        <v>0.24</v>
      </c>
    </row>
    <row r="833" spans="1:18" ht="13.5" customHeight="1" x14ac:dyDescent="0.2">
      <c r="A833" s="1167"/>
      <c r="B833" s="1125"/>
      <c r="C833" s="1123"/>
      <c r="H833" s="842">
        <f t="shared" si="737"/>
        <v>12</v>
      </c>
      <c r="I833" s="1110">
        <v>0.23</v>
      </c>
      <c r="J833" s="1110">
        <f t="shared" ref="J833:R833" si="748">I833</f>
        <v>0.23</v>
      </c>
      <c r="K833" s="1110">
        <f t="shared" si="748"/>
        <v>0.23</v>
      </c>
      <c r="L833" s="1110">
        <f t="shared" si="748"/>
        <v>0.23</v>
      </c>
      <c r="M833" s="1110">
        <f t="shared" si="748"/>
        <v>0.23</v>
      </c>
      <c r="N833" s="1110">
        <f t="shared" si="748"/>
        <v>0.23</v>
      </c>
      <c r="O833" s="1110">
        <f t="shared" si="748"/>
        <v>0.23</v>
      </c>
      <c r="P833" s="1110">
        <f t="shared" si="748"/>
        <v>0.23</v>
      </c>
      <c r="Q833" s="1110">
        <f t="shared" si="748"/>
        <v>0.23</v>
      </c>
      <c r="R833" s="1110">
        <f t="shared" si="748"/>
        <v>0.23</v>
      </c>
    </row>
    <row r="834" spans="1:18" ht="13.5" customHeight="1" x14ac:dyDescent="0.2">
      <c r="A834" s="1167"/>
      <c r="B834" s="1125"/>
      <c r="C834" s="1123"/>
      <c r="H834" s="842">
        <f t="shared" si="737"/>
        <v>13</v>
      </c>
      <c r="I834" s="1110">
        <v>0.21</v>
      </c>
      <c r="J834" s="1110">
        <f t="shared" ref="J834:R834" si="749">I834</f>
        <v>0.21</v>
      </c>
      <c r="K834" s="1110">
        <f t="shared" si="749"/>
        <v>0.21</v>
      </c>
      <c r="L834" s="1110">
        <f t="shared" si="749"/>
        <v>0.21</v>
      </c>
      <c r="M834" s="1110">
        <f t="shared" si="749"/>
        <v>0.21</v>
      </c>
      <c r="N834" s="1110">
        <f t="shared" si="749"/>
        <v>0.21</v>
      </c>
      <c r="O834" s="1110">
        <f t="shared" si="749"/>
        <v>0.21</v>
      </c>
      <c r="P834" s="1110">
        <f t="shared" si="749"/>
        <v>0.21</v>
      </c>
      <c r="Q834" s="1110">
        <f t="shared" si="749"/>
        <v>0.21</v>
      </c>
      <c r="R834" s="1110">
        <f t="shared" si="749"/>
        <v>0.21</v>
      </c>
    </row>
    <row r="835" spans="1:18" ht="13.5" customHeight="1" x14ac:dyDescent="0.2">
      <c r="A835" s="1167"/>
      <c r="B835" s="1125"/>
      <c r="C835" s="1123"/>
      <c r="H835" s="842">
        <f t="shared" si="737"/>
        <v>14</v>
      </c>
      <c r="I835" s="1110">
        <v>0.2</v>
      </c>
      <c r="J835" s="1110">
        <f t="shared" ref="J835:R835" si="750">I835</f>
        <v>0.2</v>
      </c>
      <c r="K835" s="1110">
        <f t="shared" si="750"/>
        <v>0.2</v>
      </c>
      <c r="L835" s="1110">
        <f t="shared" si="750"/>
        <v>0.2</v>
      </c>
      <c r="M835" s="1110">
        <f t="shared" si="750"/>
        <v>0.2</v>
      </c>
      <c r="N835" s="1110">
        <f t="shared" si="750"/>
        <v>0.2</v>
      </c>
      <c r="O835" s="1110">
        <f t="shared" si="750"/>
        <v>0.2</v>
      </c>
      <c r="P835" s="1110">
        <f t="shared" si="750"/>
        <v>0.2</v>
      </c>
      <c r="Q835" s="1110">
        <f t="shared" si="750"/>
        <v>0.2</v>
      </c>
      <c r="R835" s="1110">
        <f t="shared" si="750"/>
        <v>0.2</v>
      </c>
    </row>
    <row r="836" spans="1:18" ht="13.5" customHeight="1" x14ac:dyDescent="0.2">
      <c r="A836" s="1167"/>
      <c r="B836" s="1125"/>
      <c r="C836" s="1123"/>
      <c r="H836" s="842">
        <f t="shared" si="737"/>
        <v>15</v>
      </c>
      <c r="I836" s="1110">
        <v>0.25</v>
      </c>
      <c r="J836" s="1110">
        <f t="shared" ref="J836:R836" si="751">I836</f>
        <v>0.25</v>
      </c>
      <c r="K836" s="1110">
        <f t="shared" si="751"/>
        <v>0.25</v>
      </c>
      <c r="L836" s="1110">
        <f t="shared" si="751"/>
        <v>0.25</v>
      </c>
      <c r="M836" s="1110">
        <f t="shared" si="751"/>
        <v>0.25</v>
      </c>
      <c r="N836" s="1110">
        <f t="shared" si="751"/>
        <v>0.25</v>
      </c>
      <c r="O836" s="1110">
        <f t="shared" si="751"/>
        <v>0.25</v>
      </c>
      <c r="P836" s="1110">
        <f t="shared" si="751"/>
        <v>0.25</v>
      </c>
      <c r="Q836" s="1110">
        <f t="shared" si="751"/>
        <v>0.25</v>
      </c>
      <c r="R836" s="1110">
        <f t="shared" si="751"/>
        <v>0.25</v>
      </c>
    </row>
    <row r="837" spans="1:18" ht="13.5" customHeight="1" x14ac:dyDescent="0.2">
      <c r="A837" s="1167"/>
      <c r="B837" s="1125"/>
      <c r="C837" s="1123"/>
      <c r="H837" s="842">
        <f t="shared" si="737"/>
        <v>16</v>
      </c>
      <c r="I837" s="1110">
        <v>0.23</v>
      </c>
      <c r="J837" s="1110">
        <f t="shared" ref="J837:R837" si="752">I837</f>
        <v>0.23</v>
      </c>
      <c r="K837" s="1110">
        <f t="shared" si="752"/>
        <v>0.23</v>
      </c>
      <c r="L837" s="1110">
        <f t="shared" si="752"/>
        <v>0.23</v>
      </c>
      <c r="M837" s="1110">
        <f t="shared" si="752"/>
        <v>0.23</v>
      </c>
      <c r="N837" s="1110">
        <f t="shared" si="752"/>
        <v>0.23</v>
      </c>
      <c r="O837" s="1110">
        <f t="shared" si="752"/>
        <v>0.23</v>
      </c>
      <c r="P837" s="1110">
        <f t="shared" si="752"/>
        <v>0.23</v>
      </c>
      <c r="Q837" s="1110">
        <f t="shared" si="752"/>
        <v>0.23</v>
      </c>
      <c r="R837" s="1110">
        <f t="shared" si="752"/>
        <v>0.23</v>
      </c>
    </row>
    <row r="838" spans="1:18" ht="13.5" customHeight="1" x14ac:dyDescent="0.2">
      <c r="A838" s="1167"/>
      <c r="B838" s="1125"/>
      <c r="C838" s="1123"/>
      <c r="H838" s="842">
        <f t="shared" si="737"/>
        <v>17</v>
      </c>
      <c r="I838" s="1110">
        <v>0.18</v>
      </c>
      <c r="J838" s="1110">
        <f t="shared" ref="J838:R838" si="753">I838</f>
        <v>0.18</v>
      </c>
      <c r="K838" s="1110">
        <f t="shared" si="753"/>
        <v>0.18</v>
      </c>
      <c r="L838" s="1110">
        <f t="shared" si="753"/>
        <v>0.18</v>
      </c>
      <c r="M838" s="1110">
        <f t="shared" si="753"/>
        <v>0.18</v>
      </c>
      <c r="N838" s="1110">
        <f t="shared" si="753"/>
        <v>0.18</v>
      </c>
      <c r="O838" s="1110">
        <f t="shared" si="753"/>
        <v>0.18</v>
      </c>
      <c r="P838" s="1110">
        <f t="shared" si="753"/>
        <v>0.18</v>
      </c>
      <c r="Q838" s="1110">
        <f t="shared" si="753"/>
        <v>0.18</v>
      </c>
      <c r="R838" s="1110">
        <f t="shared" si="753"/>
        <v>0.18</v>
      </c>
    </row>
    <row r="839" spans="1:18" ht="13.5" customHeight="1" x14ac:dyDescent="0.2">
      <c r="A839" s="1167"/>
      <c r="B839" s="1125"/>
      <c r="C839" s="1123"/>
      <c r="H839" s="842">
        <f t="shared" si="737"/>
        <v>18</v>
      </c>
      <c r="I839" s="1110">
        <v>0.14000000000000001</v>
      </c>
      <c r="J839" s="1110">
        <f t="shared" ref="J839:R839" si="754">I839</f>
        <v>0.14000000000000001</v>
      </c>
      <c r="K839" s="1110">
        <f t="shared" si="754"/>
        <v>0.14000000000000001</v>
      </c>
      <c r="L839" s="1110">
        <f t="shared" si="754"/>
        <v>0.14000000000000001</v>
      </c>
      <c r="M839" s="1110">
        <f t="shared" si="754"/>
        <v>0.14000000000000001</v>
      </c>
      <c r="N839" s="1110">
        <f t="shared" si="754"/>
        <v>0.14000000000000001</v>
      </c>
      <c r="O839" s="1110">
        <f t="shared" si="754"/>
        <v>0.14000000000000001</v>
      </c>
      <c r="P839" s="1110">
        <f t="shared" si="754"/>
        <v>0.14000000000000001</v>
      </c>
      <c r="Q839" s="1110">
        <f t="shared" si="754"/>
        <v>0.14000000000000001</v>
      </c>
      <c r="R839" s="1110">
        <f t="shared" si="754"/>
        <v>0.14000000000000001</v>
      </c>
    </row>
    <row r="840" spans="1:18" ht="13.5" customHeight="1" x14ac:dyDescent="0.2">
      <c r="A840" s="1167"/>
      <c r="B840" s="1125"/>
      <c r="C840" s="1123"/>
      <c r="H840" s="842">
        <f t="shared" si="737"/>
        <v>19</v>
      </c>
      <c r="I840" s="1110">
        <v>0.1</v>
      </c>
      <c r="J840" s="1110">
        <f t="shared" ref="J840:R840" si="755">I840</f>
        <v>0.1</v>
      </c>
      <c r="K840" s="1110">
        <f t="shared" si="755"/>
        <v>0.1</v>
      </c>
      <c r="L840" s="1110">
        <f t="shared" si="755"/>
        <v>0.1</v>
      </c>
      <c r="M840" s="1110">
        <f t="shared" si="755"/>
        <v>0.1</v>
      </c>
      <c r="N840" s="1110">
        <f t="shared" si="755"/>
        <v>0.1</v>
      </c>
      <c r="O840" s="1110">
        <f t="shared" si="755"/>
        <v>0.1</v>
      </c>
      <c r="P840" s="1110">
        <f t="shared" si="755"/>
        <v>0.1</v>
      </c>
      <c r="Q840" s="1110">
        <f t="shared" si="755"/>
        <v>0.1</v>
      </c>
      <c r="R840" s="1110">
        <f t="shared" si="755"/>
        <v>0.1</v>
      </c>
    </row>
    <row r="841" spans="1:18" ht="13.5" customHeight="1" x14ac:dyDescent="0.2">
      <c r="A841" s="1167"/>
      <c r="B841" s="1125"/>
      <c r="C841" s="1123"/>
      <c r="H841" s="842">
        <f t="shared" si="737"/>
        <v>20</v>
      </c>
      <c r="I841" s="1110">
        <v>0.05</v>
      </c>
      <c r="J841" s="1110">
        <f t="shared" ref="J841:R841" si="756">I841</f>
        <v>0.05</v>
      </c>
      <c r="K841" s="1110">
        <f t="shared" si="756"/>
        <v>0.05</v>
      </c>
      <c r="L841" s="1110">
        <f t="shared" si="756"/>
        <v>0.05</v>
      </c>
      <c r="M841" s="1110">
        <f t="shared" si="756"/>
        <v>0.05</v>
      </c>
      <c r="N841" s="1110">
        <f t="shared" si="756"/>
        <v>0.05</v>
      </c>
      <c r="O841" s="1110">
        <f t="shared" si="756"/>
        <v>0.05</v>
      </c>
      <c r="P841" s="1110">
        <f t="shared" si="756"/>
        <v>0.05</v>
      </c>
      <c r="Q841" s="1110">
        <f t="shared" si="756"/>
        <v>0.05</v>
      </c>
      <c r="R841" s="1110">
        <f t="shared" si="756"/>
        <v>0.05</v>
      </c>
    </row>
    <row r="842" spans="1:18" ht="13.5" customHeight="1" x14ac:dyDescent="0.2">
      <c r="A842" s="1167"/>
      <c r="B842" s="1125"/>
      <c r="C842" s="1123"/>
      <c r="H842" s="842">
        <f t="shared" si="737"/>
        <v>21</v>
      </c>
      <c r="I842" s="1110">
        <v>0.04</v>
      </c>
      <c r="J842" s="1110">
        <f t="shared" ref="J842:R842" si="757">I842</f>
        <v>0.04</v>
      </c>
      <c r="K842" s="1110">
        <f t="shared" si="757"/>
        <v>0.04</v>
      </c>
      <c r="L842" s="1110">
        <f t="shared" si="757"/>
        <v>0.04</v>
      </c>
      <c r="M842" s="1110">
        <f t="shared" si="757"/>
        <v>0.04</v>
      </c>
      <c r="N842" s="1110">
        <f t="shared" si="757"/>
        <v>0.04</v>
      </c>
      <c r="O842" s="1110">
        <f t="shared" si="757"/>
        <v>0.04</v>
      </c>
      <c r="P842" s="1110">
        <f t="shared" si="757"/>
        <v>0.04</v>
      </c>
      <c r="Q842" s="1110">
        <f t="shared" si="757"/>
        <v>0.04</v>
      </c>
      <c r="R842" s="1110">
        <f t="shared" si="757"/>
        <v>0.04</v>
      </c>
    </row>
    <row r="843" spans="1:18" ht="13.5" customHeight="1" x14ac:dyDescent="0.2">
      <c r="A843" s="1167"/>
      <c r="B843" s="1125"/>
      <c r="C843" s="1123"/>
      <c r="H843" s="842">
        <f t="shared" si="737"/>
        <v>22</v>
      </c>
      <c r="I843" s="1110">
        <v>0.04</v>
      </c>
      <c r="J843" s="1110">
        <f t="shared" ref="J843:R843" si="758">I843</f>
        <v>0.04</v>
      </c>
      <c r="K843" s="1110">
        <f t="shared" si="758"/>
        <v>0.04</v>
      </c>
      <c r="L843" s="1110">
        <f t="shared" si="758"/>
        <v>0.04</v>
      </c>
      <c r="M843" s="1110">
        <f t="shared" si="758"/>
        <v>0.04</v>
      </c>
      <c r="N843" s="1110">
        <f t="shared" si="758"/>
        <v>0.04</v>
      </c>
      <c r="O843" s="1110">
        <f t="shared" si="758"/>
        <v>0.04</v>
      </c>
      <c r="P843" s="1110">
        <f t="shared" si="758"/>
        <v>0.04</v>
      </c>
      <c r="Q843" s="1110">
        <f t="shared" si="758"/>
        <v>0.04</v>
      </c>
      <c r="R843" s="1110">
        <f t="shared" si="758"/>
        <v>0.04</v>
      </c>
    </row>
    <row r="844" spans="1:18" ht="13.5" customHeight="1" x14ac:dyDescent="0.2">
      <c r="A844" s="1167"/>
      <c r="B844" s="1125"/>
      <c r="C844" s="1123"/>
      <c r="H844" s="842">
        <f t="shared" si="737"/>
        <v>23</v>
      </c>
      <c r="I844" s="1110">
        <v>0.04</v>
      </c>
      <c r="J844" s="1110">
        <f>I844</f>
        <v>0.04</v>
      </c>
      <c r="K844" s="1110">
        <f t="shared" ref="K844:R844" si="759">J844</f>
        <v>0.04</v>
      </c>
      <c r="L844" s="1110">
        <f t="shared" si="759"/>
        <v>0.04</v>
      </c>
      <c r="M844" s="1110">
        <f t="shared" si="759"/>
        <v>0.04</v>
      </c>
      <c r="N844" s="1110">
        <f t="shared" si="759"/>
        <v>0.04</v>
      </c>
      <c r="O844" s="1110">
        <f t="shared" si="759"/>
        <v>0.04</v>
      </c>
      <c r="P844" s="1110">
        <f t="shared" si="759"/>
        <v>0.04</v>
      </c>
      <c r="Q844" s="1110">
        <f t="shared" si="759"/>
        <v>0.04</v>
      </c>
      <c r="R844" s="1110">
        <f t="shared" si="759"/>
        <v>0.04</v>
      </c>
    </row>
    <row r="845" spans="1:18" ht="13.5" customHeight="1" x14ac:dyDescent="0.2">
      <c r="A845" s="1167"/>
      <c r="B845" s="1125"/>
      <c r="C845" s="1123"/>
      <c r="H845" s="842"/>
      <c r="J845" s="1051"/>
      <c r="K845" s="1051"/>
      <c r="L845" s="1051"/>
      <c r="M845" s="1051"/>
      <c r="N845" s="1051"/>
      <c r="O845" s="1051"/>
      <c r="P845" s="1051"/>
      <c r="Q845" s="1051"/>
      <c r="R845" s="1051"/>
    </row>
    <row r="846" spans="1:18" ht="13.5" customHeight="1" x14ac:dyDescent="0.2">
      <c r="A846" s="1167"/>
      <c r="B846" s="1125" t="s">
        <v>1853</v>
      </c>
      <c r="C846" s="1110" t="s">
        <v>448</v>
      </c>
      <c r="D846" s="1125" t="s">
        <v>1851</v>
      </c>
      <c r="E846" s="1125" t="s">
        <v>1851</v>
      </c>
      <c r="F846" s="1110" t="s">
        <v>94</v>
      </c>
      <c r="G846" s="1167">
        <v>5</v>
      </c>
      <c r="H846" s="1167">
        <v>0</v>
      </c>
      <c r="I846" s="1110">
        <v>0.12</v>
      </c>
      <c r="J846" s="1110">
        <f>I846</f>
        <v>0.12</v>
      </c>
      <c r="K846" s="1110">
        <f t="shared" ref="K846:R846" si="760">J846</f>
        <v>0.12</v>
      </c>
      <c r="L846" s="1110">
        <f t="shared" si="760"/>
        <v>0.12</v>
      </c>
      <c r="M846" s="1110">
        <f t="shared" si="760"/>
        <v>0.12</v>
      </c>
      <c r="N846" s="1110">
        <f t="shared" si="760"/>
        <v>0.12</v>
      </c>
      <c r="O846" s="1110">
        <f t="shared" si="760"/>
        <v>0.12</v>
      </c>
      <c r="P846" s="1110">
        <f t="shared" si="760"/>
        <v>0.12</v>
      </c>
      <c r="Q846" s="1110">
        <f t="shared" si="760"/>
        <v>0.12</v>
      </c>
      <c r="R846" s="1110">
        <f t="shared" si="760"/>
        <v>0.12</v>
      </c>
    </row>
    <row r="847" spans="1:18" ht="13.5" customHeight="1" x14ac:dyDescent="0.2">
      <c r="A847" s="1167"/>
      <c r="B847" s="1125" t="s">
        <v>1852</v>
      </c>
      <c r="C847" s="1110" t="s">
        <v>2019</v>
      </c>
      <c r="H847" s="842">
        <f>H846+1</f>
        <v>1</v>
      </c>
      <c r="I847" s="1110">
        <v>0.13</v>
      </c>
      <c r="J847" s="1110">
        <f t="shared" ref="J847:R847" si="761">I847</f>
        <v>0.13</v>
      </c>
      <c r="K847" s="1110">
        <f t="shared" si="761"/>
        <v>0.13</v>
      </c>
      <c r="L847" s="1110">
        <f t="shared" si="761"/>
        <v>0.13</v>
      </c>
      <c r="M847" s="1110">
        <f t="shared" si="761"/>
        <v>0.13</v>
      </c>
      <c r="N847" s="1110">
        <f t="shared" si="761"/>
        <v>0.13</v>
      </c>
      <c r="O847" s="1110">
        <f t="shared" si="761"/>
        <v>0.13</v>
      </c>
      <c r="P847" s="1110">
        <f t="shared" si="761"/>
        <v>0.13</v>
      </c>
      <c r="Q847" s="1110">
        <f t="shared" si="761"/>
        <v>0.13</v>
      </c>
      <c r="R847" s="1110">
        <f t="shared" si="761"/>
        <v>0.13</v>
      </c>
    </row>
    <row r="848" spans="1:18" ht="13.5" customHeight="1" x14ac:dyDescent="0.2">
      <c r="A848" s="1167"/>
      <c r="B848" s="1125" t="s">
        <v>6130</v>
      </c>
      <c r="C848" s="1123" t="s">
        <v>6119</v>
      </c>
      <c r="H848" s="842">
        <f t="shared" ref="H848:H869" si="762">H847+1</f>
        <v>2</v>
      </c>
      <c r="I848" s="1110">
        <v>0.13</v>
      </c>
      <c r="J848" s="1110">
        <f t="shared" ref="J848:R848" si="763">I848</f>
        <v>0.13</v>
      </c>
      <c r="K848" s="1110">
        <f t="shared" si="763"/>
        <v>0.13</v>
      </c>
      <c r="L848" s="1110">
        <f t="shared" si="763"/>
        <v>0.13</v>
      </c>
      <c r="M848" s="1110">
        <f t="shared" si="763"/>
        <v>0.13</v>
      </c>
      <c r="N848" s="1110">
        <f t="shared" si="763"/>
        <v>0.13</v>
      </c>
      <c r="O848" s="1110">
        <f t="shared" si="763"/>
        <v>0.13</v>
      </c>
      <c r="P848" s="1110">
        <f t="shared" si="763"/>
        <v>0.13</v>
      </c>
      <c r="Q848" s="1110">
        <f t="shared" si="763"/>
        <v>0.13</v>
      </c>
      <c r="R848" s="1110">
        <f t="shared" si="763"/>
        <v>0.13</v>
      </c>
    </row>
    <row r="849" spans="1:18" ht="13.5" customHeight="1" x14ac:dyDescent="0.2">
      <c r="A849" s="1167"/>
      <c r="B849" s="1125" t="s">
        <v>6120</v>
      </c>
      <c r="C849" s="1110" t="s">
        <v>6121</v>
      </c>
      <c r="H849" s="842">
        <f t="shared" si="762"/>
        <v>3</v>
      </c>
      <c r="I849" s="1110">
        <v>0.12</v>
      </c>
      <c r="J849" s="1110">
        <f t="shared" ref="J849:R849" si="764">I849</f>
        <v>0.12</v>
      </c>
      <c r="K849" s="1110">
        <f t="shared" si="764"/>
        <v>0.12</v>
      </c>
      <c r="L849" s="1110">
        <f t="shared" si="764"/>
        <v>0.12</v>
      </c>
      <c r="M849" s="1110">
        <f t="shared" si="764"/>
        <v>0.12</v>
      </c>
      <c r="N849" s="1110">
        <f t="shared" si="764"/>
        <v>0.12</v>
      </c>
      <c r="O849" s="1110">
        <f t="shared" si="764"/>
        <v>0.12</v>
      </c>
      <c r="P849" s="1110">
        <f t="shared" si="764"/>
        <v>0.12</v>
      </c>
      <c r="Q849" s="1110">
        <f t="shared" si="764"/>
        <v>0.12</v>
      </c>
      <c r="R849" s="1110">
        <f t="shared" si="764"/>
        <v>0.12</v>
      </c>
    </row>
    <row r="850" spans="1:18" ht="13.5" customHeight="1" x14ac:dyDescent="0.2">
      <c r="A850" s="1167"/>
      <c r="B850" s="1125" t="s">
        <v>6129</v>
      </c>
      <c r="C850" s="1110" t="s">
        <v>6122</v>
      </c>
      <c r="H850" s="842">
        <f t="shared" si="762"/>
        <v>4</v>
      </c>
      <c r="I850" s="1110">
        <v>0.12</v>
      </c>
      <c r="J850" s="1110">
        <f t="shared" ref="J850:R850" si="765">I850</f>
        <v>0.12</v>
      </c>
      <c r="K850" s="1110">
        <f t="shared" si="765"/>
        <v>0.12</v>
      </c>
      <c r="L850" s="1110">
        <f t="shared" si="765"/>
        <v>0.12</v>
      </c>
      <c r="M850" s="1110">
        <f t="shared" si="765"/>
        <v>0.12</v>
      </c>
      <c r="N850" s="1110">
        <f t="shared" si="765"/>
        <v>0.12</v>
      </c>
      <c r="O850" s="1110">
        <f t="shared" si="765"/>
        <v>0.12</v>
      </c>
      <c r="P850" s="1110">
        <f t="shared" si="765"/>
        <v>0.12</v>
      </c>
      <c r="Q850" s="1110">
        <f t="shared" si="765"/>
        <v>0.12</v>
      </c>
      <c r="R850" s="1110">
        <f t="shared" si="765"/>
        <v>0.12</v>
      </c>
    </row>
    <row r="851" spans="1:18" ht="13.5" customHeight="1" x14ac:dyDescent="0.2">
      <c r="A851" s="1167"/>
      <c r="B851" s="1125" t="s">
        <v>6123</v>
      </c>
      <c r="C851" s="1123" t="s">
        <v>6124</v>
      </c>
      <c r="H851" s="842">
        <f t="shared" si="762"/>
        <v>5</v>
      </c>
      <c r="I851" s="1110">
        <v>0.12</v>
      </c>
      <c r="J851" s="1110">
        <f t="shared" ref="J851:R851" si="766">I851</f>
        <v>0.12</v>
      </c>
      <c r="K851" s="1110">
        <f t="shared" si="766"/>
        <v>0.12</v>
      </c>
      <c r="L851" s="1110">
        <f t="shared" si="766"/>
        <v>0.12</v>
      </c>
      <c r="M851" s="1110">
        <f t="shared" si="766"/>
        <v>0.12</v>
      </c>
      <c r="N851" s="1110">
        <f t="shared" si="766"/>
        <v>0.12</v>
      </c>
      <c r="O851" s="1110">
        <f t="shared" si="766"/>
        <v>0.12</v>
      </c>
      <c r="P851" s="1110">
        <f t="shared" si="766"/>
        <v>0.12</v>
      </c>
      <c r="Q851" s="1110">
        <f t="shared" si="766"/>
        <v>0.12</v>
      </c>
      <c r="R851" s="1110">
        <f t="shared" si="766"/>
        <v>0.12</v>
      </c>
    </row>
    <row r="852" spans="1:18" ht="13.5" customHeight="1" x14ac:dyDescent="0.2">
      <c r="A852" s="1167"/>
      <c r="B852" s="1123" t="s">
        <v>6125</v>
      </c>
      <c r="C852" s="1110" t="s">
        <v>6126</v>
      </c>
      <c r="H852" s="842">
        <f t="shared" si="762"/>
        <v>6</v>
      </c>
      <c r="I852" s="1110">
        <v>0.11</v>
      </c>
      <c r="J852" s="1110">
        <f t="shared" ref="J852:R852" si="767">I852</f>
        <v>0.11</v>
      </c>
      <c r="K852" s="1110">
        <f t="shared" si="767"/>
        <v>0.11</v>
      </c>
      <c r="L852" s="1110">
        <f t="shared" si="767"/>
        <v>0.11</v>
      </c>
      <c r="M852" s="1110">
        <f t="shared" si="767"/>
        <v>0.11</v>
      </c>
      <c r="N852" s="1110">
        <f t="shared" si="767"/>
        <v>0.11</v>
      </c>
      <c r="O852" s="1110">
        <f t="shared" si="767"/>
        <v>0.11</v>
      </c>
      <c r="P852" s="1110">
        <f t="shared" si="767"/>
        <v>0.11</v>
      </c>
      <c r="Q852" s="1110">
        <f t="shared" si="767"/>
        <v>0.11</v>
      </c>
      <c r="R852" s="1110">
        <f t="shared" si="767"/>
        <v>0.11</v>
      </c>
    </row>
    <row r="853" spans="1:18" ht="13.5" customHeight="1" x14ac:dyDescent="0.2">
      <c r="A853" s="1167"/>
      <c r="B853" s="1123" t="s">
        <v>6127</v>
      </c>
      <c r="C853" s="1110" t="s">
        <v>6128</v>
      </c>
      <c r="H853" s="842">
        <f t="shared" si="762"/>
        <v>7</v>
      </c>
      <c r="I853" s="1110">
        <v>0.1</v>
      </c>
      <c r="J853" s="1110">
        <f t="shared" ref="J853:R853" si="768">I853</f>
        <v>0.1</v>
      </c>
      <c r="K853" s="1110">
        <f t="shared" si="768"/>
        <v>0.1</v>
      </c>
      <c r="L853" s="1110">
        <f t="shared" si="768"/>
        <v>0.1</v>
      </c>
      <c r="M853" s="1110">
        <f t="shared" si="768"/>
        <v>0.1</v>
      </c>
      <c r="N853" s="1110">
        <f t="shared" si="768"/>
        <v>0.1</v>
      </c>
      <c r="O853" s="1110">
        <f t="shared" si="768"/>
        <v>0.1</v>
      </c>
      <c r="P853" s="1110">
        <f t="shared" si="768"/>
        <v>0.1</v>
      </c>
      <c r="Q853" s="1110">
        <f t="shared" si="768"/>
        <v>0.1</v>
      </c>
      <c r="R853" s="1110">
        <f t="shared" si="768"/>
        <v>0.1</v>
      </c>
    </row>
    <row r="854" spans="1:18" ht="13.5" customHeight="1" x14ac:dyDescent="0.2">
      <c r="A854" s="1167"/>
      <c r="B854" s="1123"/>
      <c r="H854" s="842">
        <f t="shared" si="762"/>
        <v>8</v>
      </c>
      <c r="I854" s="1110">
        <v>0.22</v>
      </c>
      <c r="J854" s="1110">
        <f t="shared" ref="J854:R854" si="769">I854</f>
        <v>0.22</v>
      </c>
      <c r="K854" s="1110">
        <f t="shared" si="769"/>
        <v>0.22</v>
      </c>
      <c r="L854" s="1110">
        <f t="shared" si="769"/>
        <v>0.22</v>
      </c>
      <c r="M854" s="1110">
        <f t="shared" si="769"/>
        <v>0.22</v>
      </c>
      <c r="N854" s="1110">
        <f t="shared" si="769"/>
        <v>0.22</v>
      </c>
      <c r="O854" s="1110">
        <f t="shared" si="769"/>
        <v>0.22</v>
      </c>
      <c r="P854" s="1110">
        <f t="shared" si="769"/>
        <v>0.22</v>
      </c>
      <c r="Q854" s="1110">
        <f t="shared" si="769"/>
        <v>0.22</v>
      </c>
      <c r="R854" s="1110">
        <f t="shared" si="769"/>
        <v>0.22</v>
      </c>
    </row>
    <row r="855" spans="1:18" ht="13.5" customHeight="1" x14ac:dyDescent="0.2">
      <c r="A855" s="1167"/>
      <c r="B855" s="1123"/>
      <c r="H855" s="842">
        <f t="shared" si="762"/>
        <v>9</v>
      </c>
      <c r="I855" s="1110">
        <v>0.32</v>
      </c>
      <c r="J855" s="1110">
        <f t="shared" ref="J855:R855" si="770">I855</f>
        <v>0.32</v>
      </c>
      <c r="K855" s="1110">
        <f t="shared" si="770"/>
        <v>0.32</v>
      </c>
      <c r="L855" s="1110">
        <f t="shared" si="770"/>
        <v>0.32</v>
      </c>
      <c r="M855" s="1110">
        <f t="shared" si="770"/>
        <v>0.32</v>
      </c>
      <c r="N855" s="1110">
        <f t="shared" si="770"/>
        <v>0.32</v>
      </c>
      <c r="O855" s="1110">
        <f t="shared" si="770"/>
        <v>0.32</v>
      </c>
      <c r="P855" s="1110">
        <f t="shared" si="770"/>
        <v>0.32</v>
      </c>
      <c r="Q855" s="1110">
        <f t="shared" si="770"/>
        <v>0.32</v>
      </c>
      <c r="R855" s="1110">
        <f t="shared" si="770"/>
        <v>0.32</v>
      </c>
    </row>
    <row r="856" spans="1:18" ht="13.5" customHeight="1" x14ac:dyDescent="0.2">
      <c r="A856" s="1167"/>
      <c r="B856" s="1123"/>
      <c r="H856" s="842">
        <f t="shared" si="762"/>
        <v>10</v>
      </c>
      <c r="I856" s="1110">
        <v>0.3</v>
      </c>
      <c r="J856" s="1110">
        <f t="shared" ref="J856:R856" si="771">I856</f>
        <v>0.3</v>
      </c>
      <c r="K856" s="1110">
        <f t="shared" si="771"/>
        <v>0.3</v>
      </c>
      <c r="L856" s="1110">
        <f t="shared" si="771"/>
        <v>0.3</v>
      </c>
      <c r="M856" s="1110">
        <f t="shared" si="771"/>
        <v>0.3</v>
      </c>
      <c r="N856" s="1110">
        <f t="shared" si="771"/>
        <v>0.3</v>
      </c>
      <c r="O856" s="1110">
        <f t="shared" si="771"/>
        <v>0.3</v>
      </c>
      <c r="P856" s="1110">
        <f t="shared" si="771"/>
        <v>0.3</v>
      </c>
      <c r="Q856" s="1110">
        <f t="shared" si="771"/>
        <v>0.3</v>
      </c>
      <c r="R856" s="1110">
        <f t="shared" si="771"/>
        <v>0.3</v>
      </c>
    </row>
    <row r="857" spans="1:18" ht="13.5" customHeight="1" x14ac:dyDescent="0.2">
      <c r="A857" s="1167"/>
      <c r="B857" s="1123"/>
      <c r="H857" s="842">
        <f t="shared" si="762"/>
        <v>11</v>
      </c>
      <c r="I857" s="1110">
        <v>0.33</v>
      </c>
      <c r="J857" s="1110">
        <f t="shared" ref="J857:R857" si="772">I857</f>
        <v>0.33</v>
      </c>
      <c r="K857" s="1110">
        <f t="shared" si="772"/>
        <v>0.33</v>
      </c>
      <c r="L857" s="1110">
        <f t="shared" si="772"/>
        <v>0.33</v>
      </c>
      <c r="M857" s="1110">
        <f t="shared" si="772"/>
        <v>0.33</v>
      </c>
      <c r="N857" s="1110">
        <f t="shared" si="772"/>
        <v>0.33</v>
      </c>
      <c r="O857" s="1110">
        <f t="shared" si="772"/>
        <v>0.33</v>
      </c>
      <c r="P857" s="1110">
        <f t="shared" si="772"/>
        <v>0.33</v>
      </c>
      <c r="Q857" s="1110">
        <f t="shared" si="772"/>
        <v>0.33</v>
      </c>
      <c r="R857" s="1110">
        <f t="shared" si="772"/>
        <v>0.33</v>
      </c>
    </row>
    <row r="858" spans="1:18" ht="13.5" customHeight="1" x14ac:dyDescent="0.2">
      <c r="A858" s="1167"/>
      <c r="B858" s="1123"/>
      <c r="H858" s="842">
        <f t="shared" si="762"/>
        <v>12</v>
      </c>
      <c r="I858" s="1110">
        <v>0.34</v>
      </c>
      <c r="J858" s="1110">
        <f t="shared" ref="J858:R858" si="773">I858</f>
        <v>0.34</v>
      </c>
      <c r="K858" s="1110">
        <f t="shared" si="773"/>
        <v>0.34</v>
      </c>
      <c r="L858" s="1110">
        <f t="shared" si="773"/>
        <v>0.34</v>
      </c>
      <c r="M858" s="1110">
        <f t="shared" si="773"/>
        <v>0.34</v>
      </c>
      <c r="N858" s="1110">
        <f t="shared" si="773"/>
        <v>0.34</v>
      </c>
      <c r="O858" s="1110">
        <f t="shared" si="773"/>
        <v>0.34</v>
      </c>
      <c r="P858" s="1110">
        <f t="shared" si="773"/>
        <v>0.34</v>
      </c>
      <c r="Q858" s="1110">
        <f t="shared" si="773"/>
        <v>0.34</v>
      </c>
      <c r="R858" s="1110">
        <f t="shared" si="773"/>
        <v>0.34</v>
      </c>
    </row>
    <row r="859" spans="1:18" ht="13.5" customHeight="1" x14ac:dyDescent="0.2">
      <c r="A859" s="1167"/>
      <c r="B859" s="1123"/>
      <c r="H859" s="842">
        <f t="shared" si="762"/>
        <v>13</v>
      </c>
      <c r="I859" s="1110">
        <v>0.31</v>
      </c>
      <c r="J859" s="1110">
        <f t="shared" ref="J859:R859" si="774">I859</f>
        <v>0.31</v>
      </c>
      <c r="K859" s="1110">
        <f t="shared" si="774"/>
        <v>0.31</v>
      </c>
      <c r="L859" s="1110">
        <f t="shared" si="774"/>
        <v>0.31</v>
      </c>
      <c r="M859" s="1110">
        <f t="shared" si="774"/>
        <v>0.31</v>
      </c>
      <c r="N859" s="1110">
        <f t="shared" si="774"/>
        <v>0.31</v>
      </c>
      <c r="O859" s="1110">
        <f t="shared" si="774"/>
        <v>0.31</v>
      </c>
      <c r="P859" s="1110">
        <f t="shared" si="774"/>
        <v>0.31</v>
      </c>
      <c r="Q859" s="1110">
        <f t="shared" si="774"/>
        <v>0.31</v>
      </c>
      <c r="R859" s="1110">
        <f t="shared" si="774"/>
        <v>0.31</v>
      </c>
    </row>
    <row r="860" spans="1:18" ht="13.5" customHeight="1" x14ac:dyDescent="0.2">
      <c r="A860" s="1167"/>
      <c r="B860" s="1123"/>
      <c r="H860" s="842">
        <f t="shared" si="762"/>
        <v>14</v>
      </c>
      <c r="I860" s="1110">
        <v>0.33</v>
      </c>
      <c r="J860" s="1110">
        <f t="shared" ref="J860:R860" si="775">I860</f>
        <v>0.33</v>
      </c>
      <c r="K860" s="1110">
        <f t="shared" si="775"/>
        <v>0.33</v>
      </c>
      <c r="L860" s="1110">
        <f t="shared" si="775"/>
        <v>0.33</v>
      </c>
      <c r="M860" s="1110">
        <f t="shared" si="775"/>
        <v>0.33</v>
      </c>
      <c r="N860" s="1110">
        <f t="shared" si="775"/>
        <v>0.33</v>
      </c>
      <c r="O860" s="1110">
        <f t="shared" si="775"/>
        <v>0.33</v>
      </c>
      <c r="P860" s="1110">
        <f t="shared" si="775"/>
        <v>0.33</v>
      </c>
      <c r="Q860" s="1110">
        <f t="shared" si="775"/>
        <v>0.33</v>
      </c>
      <c r="R860" s="1110">
        <f t="shared" si="775"/>
        <v>0.33</v>
      </c>
    </row>
    <row r="861" spans="1:18" ht="13.5" customHeight="1" x14ac:dyDescent="0.2">
      <c r="A861" s="1167"/>
      <c r="B861" s="1123"/>
      <c r="H861" s="842">
        <f t="shared" si="762"/>
        <v>15</v>
      </c>
      <c r="I861" s="1110">
        <v>0.32</v>
      </c>
      <c r="J861" s="1110">
        <f t="shared" ref="J861:R861" si="776">I861</f>
        <v>0.32</v>
      </c>
      <c r="K861" s="1110">
        <f t="shared" si="776"/>
        <v>0.32</v>
      </c>
      <c r="L861" s="1110">
        <f t="shared" si="776"/>
        <v>0.32</v>
      </c>
      <c r="M861" s="1110">
        <f t="shared" si="776"/>
        <v>0.32</v>
      </c>
      <c r="N861" s="1110">
        <f t="shared" si="776"/>
        <v>0.32</v>
      </c>
      <c r="O861" s="1110">
        <f t="shared" si="776"/>
        <v>0.32</v>
      </c>
      <c r="P861" s="1110">
        <f t="shared" si="776"/>
        <v>0.32</v>
      </c>
      <c r="Q861" s="1110">
        <f t="shared" si="776"/>
        <v>0.32</v>
      </c>
      <c r="R861" s="1110">
        <f t="shared" si="776"/>
        <v>0.32</v>
      </c>
    </row>
    <row r="862" spans="1:18" ht="13.5" customHeight="1" x14ac:dyDescent="0.2">
      <c r="A862" s="1167"/>
      <c r="B862" s="1123"/>
      <c r="H862" s="842">
        <f t="shared" si="762"/>
        <v>16</v>
      </c>
      <c r="I862" s="1110">
        <v>0.35</v>
      </c>
      <c r="J862" s="1110">
        <f t="shared" ref="J862:R862" si="777">I862</f>
        <v>0.35</v>
      </c>
      <c r="K862" s="1110">
        <f t="shared" si="777"/>
        <v>0.35</v>
      </c>
      <c r="L862" s="1110">
        <f t="shared" si="777"/>
        <v>0.35</v>
      </c>
      <c r="M862" s="1110">
        <f t="shared" si="777"/>
        <v>0.35</v>
      </c>
      <c r="N862" s="1110">
        <f t="shared" si="777"/>
        <v>0.35</v>
      </c>
      <c r="O862" s="1110">
        <f t="shared" si="777"/>
        <v>0.35</v>
      </c>
      <c r="P862" s="1110">
        <f t="shared" si="777"/>
        <v>0.35</v>
      </c>
      <c r="Q862" s="1110">
        <f t="shared" si="777"/>
        <v>0.35</v>
      </c>
      <c r="R862" s="1110">
        <f t="shared" si="777"/>
        <v>0.35</v>
      </c>
    </row>
    <row r="863" spans="1:18" ht="13.5" customHeight="1" x14ac:dyDescent="0.2">
      <c r="A863" s="1167"/>
      <c r="B863" s="1123"/>
      <c r="H863" s="842">
        <f t="shared" si="762"/>
        <v>17</v>
      </c>
      <c r="I863" s="1110">
        <v>0.37</v>
      </c>
      <c r="J863" s="1110">
        <f t="shared" ref="J863:R863" si="778">I863</f>
        <v>0.37</v>
      </c>
      <c r="K863" s="1110">
        <f t="shared" si="778"/>
        <v>0.37</v>
      </c>
      <c r="L863" s="1110">
        <f t="shared" si="778"/>
        <v>0.37</v>
      </c>
      <c r="M863" s="1110">
        <f t="shared" si="778"/>
        <v>0.37</v>
      </c>
      <c r="N863" s="1110">
        <f t="shared" si="778"/>
        <v>0.37</v>
      </c>
      <c r="O863" s="1110">
        <f t="shared" si="778"/>
        <v>0.37</v>
      </c>
      <c r="P863" s="1110">
        <f t="shared" si="778"/>
        <v>0.37</v>
      </c>
      <c r="Q863" s="1110">
        <f t="shared" si="778"/>
        <v>0.37</v>
      </c>
      <c r="R863" s="1110">
        <f t="shared" si="778"/>
        <v>0.37</v>
      </c>
    </row>
    <row r="864" spans="1:18" ht="13.5" customHeight="1" x14ac:dyDescent="0.2">
      <c r="A864" s="1167"/>
      <c r="B864" s="1123"/>
      <c r="H864" s="842">
        <f t="shared" si="762"/>
        <v>18</v>
      </c>
      <c r="I864" s="1110">
        <v>0.34</v>
      </c>
      <c r="J864" s="1110">
        <f t="shared" ref="J864:R864" si="779">I864</f>
        <v>0.34</v>
      </c>
      <c r="K864" s="1110">
        <f t="shared" si="779"/>
        <v>0.34</v>
      </c>
      <c r="L864" s="1110">
        <f t="shared" si="779"/>
        <v>0.34</v>
      </c>
      <c r="M864" s="1110">
        <f t="shared" si="779"/>
        <v>0.34</v>
      </c>
      <c r="N864" s="1110">
        <f t="shared" si="779"/>
        <v>0.34</v>
      </c>
      <c r="O864" s="1110">
        <f t="shared" si="779"/>
        <v>0.34</v>
      </c>
      <c r="P864" s="1110">
        <f t="shared" si="779"/>
        <v>0.34</v>
      </c>
      <c r="Q864" s="1110">
        <f t="shared" si="779"/>
        <v>0.34</v>
      </c>
      <c r="R864" s="1110">
        <f t="shared" si="779"/>
        <v>0.34</v>
      </c>
    </row>
    <row r="865" spans="1:18" ht="13.5" customHeight="1" x14ac:dyDescent="0.2">
      <c r="A865" s="1167"/>
      <c r="B865" s="1123"/>
      <c r="H865" s="842">
        <f t="shared" si="762"/>
        <v>19</v>
      </c>
      <c r="I865" s="1110">
        <v>0.28999999999999998</v>
      </c>
      <c r="J865" s="1110">
        <f t="shared" ref="J865:R865" si="780">I865</f>
        <v>0.28999999999999998</v>
      </c>
      <c r="K865" s="1110">
        <f t="shared" si="780"/>
        <v>0.28999999999999998</v>
      </c>
      <c r="L865" s="1110">
        <f t="shared" si="780"/>
        <v>0.28999999999999998</v>
      </c>
      <c r="M865" s="1110">
        <f t="shared" si="780"/>
        <v>0.28999999999999998</v>
      </c>
      <c r="N865" s="1110">
        <f t="shared" si="780"/>
        <v>0.28999999999999998</v>
      </c>
      <c r="O865" s="1110">
        <f t="shared" si="780"/>
        <v>0.28999999999999998</v>
      </c>
      <c r="P865" s="1110">
        <f t="shared" si="780"/>
        <v>0.28999999999999998</v>
      </c>
      <c r="Q865" s="1110">
        <f t="shared" si="780"/>
        <v>0.28999999999999998</v>
      </c>
      <c r="R865" s="1110">
        <f t="shared" si="780"/>
        <v>0.28999999999999998</v>
      </c>
    </row>
    <row r="866" spans="1:18" ht="13.5" customHeight="1" x14ac:dyDescent="0.2">
      <c r="A866" s="1167"/>
      <c r="B866" s="1123"/>
      <c r="H866" s="842">
        <f t="shared" si="762"/>
        <v>20</v>
      </c>
      <c r="I866" s="1110">
        <v>0.16</v>
      </c>
      <c r="J866" s="1110">
        <f t="shared" ref="J866:R866" si="781">I866</f>
        <v>0.16</v>
      </c>
      <c r="K866" s="1110">
        <f t="shared" si="781"/>
        <v>0.16</v>
      </c>
      <c r="L866" s="1110">
        <f t="shared" si="781"/>
        <v>0.16</v>
      </c>
      <c r="M866" s="1110">
        <f t="shared" si="781"/>
        <v>0.16</v>
      </c>
      <c r="N866" s="1110">
        <f t="shared" si="781"/>
        <v>0.16</v>
      </c>
      <c r="O866" s="1110">
        <f t="shared" si="781"/>
        <v>0.16</v>
      </c>
      <c r="P866" s="1110">
        <f t="shared" si="781"/>
        <v>0.16</v>
      </c>
      <c r="Q866" s="1110">
        <f t="shared" si="781"/>
        <v>0.16</v>
      </c>
      <c r="R866" s="1110">
        <f t="shared" si="781"/>
        <v>0.16</v>
      </c>
    </row>
    <row r="867" spans="1:18" ht="13.5" customHeight="1" x14ac:dyDescent="0.2">
      <c r="A867" s="1167"/>
      <c r="B867" s="1123"/>
      <c r="H867" s="842">
        <f t="shared" si="762"/>
        <v>21</v>
      </c>
      <c r="I867" s="1110">
        <v>0.18</v>
      </c>
      <c r="J867" s="1110">
        <f t="shared" ref="J867:R867" si="782">I867</f>
        <v>0.18</v>
      </c>
      <c r="K867" s="1110">
        <f t="shared" si="782"/>
        <v>0.18</v>
      </c>
      <c r="L867" s="1110">
        <f t="shared" si="782"/>
        <v>0.18</v>
      </c>
      <c r="M867" s="1110">
        <f t="shared" si="782"/>
        <v>0.18</v>
      </c>
      <c r="N867" s="1110">
        <f t="shared" si="782"/>
        <v>0.18</v>
      </c>
      <c r="O867" s="1110">
        <f t="shared" si="782"/>
        <v>0.18</v>
      </c>
      <c r="P867" s="1110">
        <f t="shared" si="782"/>
        <v>0.18</v>
      </c>
      <c r="Q867" s="1110">
        <f t="shared" si="782"/>
        <v>0.18</v>
      </c>
      <c r="R867" s="1110">
        <f t="shared" si="782"/>
        <v>0.18</v>
      </c>
    </row>
    <row r="868" spans="1:18" ht="13.5" customHeight="1" x14ac:dyDescent="0.2">
      <c r="A868" s="1167"/>
      <c r="B868" s="1123"/>
      <c r="H868" s="842">
        <f t="shared" si="762"/>
        <v>22</v>
      </c>
      <c r="I868" s="1110">
        <v>0.19</v>
      </c>
      <c r="J868" s="1110">
        <f t="shared" ref="J868:R868" si="783">I868</f>
        <v>0.19</v>
      </c>
      <c r="K868" s="1110">
        <f t="shared" si="783"/>
        <v>0.19</v>
      </c>
      <c r="L868" s="1110">
        <f t="shared" si="783"/>
        <v>0.19</v>
      </c>
      <c r="M868" s="1110">
        <f t="shared" si="783"/>
        <v>0.19</v>
      </c>
      <c r="N868" s="1110">
        <f t="shared" si="783"/>
        <v>0.19</v>
      </c>
      <c r="O868" s="1110">
        <f t="shared" si="783"/>
        <v>0.19</v>
      </c>
      <c r="P868" s="1110">
        <f t="shared" si="783"/>
        <v>0.19</v>
      </c>
      <c r="Q868" s="1110">
        <f t="shared" si="783"/>
        <v>0.19</v>
      </c>
      <c r="R868" s="1110">
        <f t="shared" si="783"/>
        <v>0.19</v>
      </c>
    </row>
    <row r="869" spans="1:18" ht="13.5" customHeight="1" x14ac:dyDescent="0.2">
      <c r="A869" s="1167"/>
      <c r="B869" s="1123"/>
      <c r="H869" s="842">
        <f t="shared" si="762"/>
        <v>23</v>
      </c>
      <c r="I869" s="1110">
        <v>0.18</v>
      </c>
      <c r="J869" s="1110">
        <f t="shared" ref="J869:R869" si="784">I869</f>
        <v>0.18</v>
      </c>
      <c r="K869" s="1110">
        <f t="shared" si="784"/>
        <v>0.18</v>
      </c>
      <c r="L869" s="1110">
        <f t="shared" si="784"/>
        <v>0.18</v>
      </c>
      <c r="M869" s="1110">
        <f t="shared" si="784"/>
        <v>0.18</v>
      </c>
      <c r="N869" s="1110">
        <f t="shared" si="784"/>
        <v>0.18</v>
      </c>
      <c r="O869" s="1110">
        <f t="shared" si="784"/>
        <v>0.18</v>
      </c>
      <c r="P869" s="1110">
        <f t="shared" si="784"/>
        <v>0.18</v>
      </c>
      <c r="Q869" s="1110">
        <f t="shared" si="784"/>
        <v>0.18</v>
      </c>
      <c r="R869" s="1110">
        <f t="shared" si="784"/>
        <v>0.18</v>
      </c>
    </row>
    <row r="870" spans="1:18" ht="13.5" customHeight="1" x14ac:dyDescent="0.2">
      <c r="A870" s="1167"/>
      <c r="B870" s="1123"/>
      <c r="H870" s="842"/>
      <c r="J870" s="1051"/>
      <c r="K870" s="1051"/>
      <c r="L870" s="1051"/>
      <c r="M870" s="1051"/>
      <c r="N870" s="1051"/>
      <c r="O870" s="1051"/>
      <c r="P870" s="1051"/>
      <c r="Q870" s="1051"/>
      <c r="R870" s="1051"/>
    </row>
    <row r="871" spans="1:18" ht="13.5" customHeight="1" x14ac:dyDescent="0.2">
      <c r="A871" s="1167"/>
      <c r="B871" s="1125" t="s">
        <v>25</v>
      </c>
      <c r="C871" s="1110" t="s">
        <v>1710</v>
      </c>
      <c r="D871" s="1125" t="s">
        <v>1679</v>
      </c>
      <c r="E871" s="1125" t="s">
        <v>1679</v>
      </c>
      <c r="F871" s="1110" t="s">
        <v>94</v>
      </c>
      <c r="G871" s="1167">
        <v>5</v>
      </c>
      <c r="H871" s="842">
        <v>0</v>
      </c>
      <c r="I871" s="1110">
        <v>0.02</v>
      </c>
      <c r="J871" s="1110">
        <f>I871</f>
        <v>0.02</v>
      </c>
      <c r="K871" s="1110">
        <f t="shared" ref="K871:R871" si="785">J871</f>
        <v>0.02</v>
      </c>
      <c r="L871" s="1110">
        <f t="shared" si="785"/>
        <v>0.02</v>
      </c>
      <c r="M871" s="1110">
        <f t="shared" si="785"/>
        <v>0.02</v>
      </c>
      <c r="N871" s="1110">
        <f t="shared" si="785"/>
        <v>0.02</v>
      </c>
      <c r="O871" s="1110">
        <f t="shared" si="785"/>
        <v>0.02</v>
      </c>
      <c r="P871" s="1110">
        <f t="shared" si="785"/>
        <v>0.02</v>
      </c>
      <c r="Q871" s="1110">
        <f t="shared" si="785"/>
        <v>0.02</v>
      </c>
      <c r="R871" s="1110">
        <f t="shared" si="785"/>
        <v>0.02</v>
      </c>
    </row>
    <row r="872" spans="1:18" ht="13.5" customHeight="1" x14ac:dyDescent="0.2">
      <c r="A872" s="1167"/>
      <c r="B872" s="1125"/>
      <c r="C872" s="1110" t="s">
        <v>5279</v>
      </c>
      <c r="G872" s="1167"/>
      <c r="H872" s="1167">
        <f>H871+1</f>
        <v>1</v>
      </c>
      <c r="I872" s="1110">
        <v>0.02</v>
      </c>
      <c r="J872" s="1110">
        <f t="shared" ref="J872:R872" si="786">I872</f>
        <v>0.02</v>
      </c>
      <c r="K872" s="1110">
        <f t="shared" si="786"/>
        <v>0.02</v>
      </c>
      <c r="L872" s="1110">
        <f t="shared" si="786"/>
        <v>0.02</v>
      </c>
      <c r="M872" s="1110">
        <f t="shared" si="786"/>
        <v>0.02</v>
      </c>
      <c r="N872" s="1110">
        <f t="shared" si="786"/>
        <v>0.02</v>
      </c>
      <c r="O872" s="1110">
        <f t="shared" si="786"/>
        <v>0.02</v>
      </c>
      <c r="P872" s="1110">
        <f t="shared" si="786"/>
        <v>0.02</v>
      </c>
      <c r="Q872" s="1110">
        <f t="shared" si="786"/>
        <v>0.02</v>
      </c>
      <c r="R872" s="1110">
        <f t="shared" si="786"/>
        <v>0.02</v>
      </c>
    </row>
    <row r="873" spans="1:18" ht="13.5" customHeight="1" x14ac:dyDescent="0.2">
      <c r="A873" s="1167"/>
      <c r="B873" s="1125"/>
      <c r="G873" s="1167"/>
      <c r="H873" s="1167">
        <f t="shared" ref="H873:H894" si="787">H872+1</f>
        <v>2</v>
      </c>
      <c r="I873" s="1110">
        <v>0.02</v>
      </c>
      <c r="J873" s="1110">
        <f t="shared" ref="J873:R873" si="788">I873</f>
        <v>0.02</v>
      </c>
      <c r="K873" s="1110">
        <f t="shared" si="788"/>
        <v>0.02</v>
      </c>
      <c r="L873" s="1110">
        <f t="shared" si="788"/>
        <v>0.02</v>
      </c>
      <c r="M873" s="1110">
        <f t="shared" si="788"/>
        <v>0.02</v>
      </c>
      <c r="N873" s="1110">
        <f t="shared" si="788"/>
        <v>0.02</v>
      </c>
      <c r="O873" s="1110">
        <f t="shared" si="788"/>
        <v>0.02</v>
      </c>
      <c r="P873" s="1110">
        <f t="shared" si="788"/>
        <v>0.02</v>
      </c>
      <c r="Q873" s="1110">
        <f t="shared" si="788"/>
        <v>0.02</v>
      </c>
      <c r="R873" s="1110">
        <f t="shared" si="788"/>
        <v>0.02</v>
      </c>
    </row>
    <row r="874" spans="1:18" ht="13.5" customHeight="1" x14ac:dyDescent="0.2">
      <c r="A874" s="1167"/>
      <c r="B874" s="1125"/>
      <c r="G874" s="1167"/>
      <c r="H874" s="1167">
        <f t="shared" si="787"/>
        <v>3</v>
      </c>
      <c r="I874" s="1110">
        <v>0.02</v>
      </c>
      <c r="J874" s="1110">
        <f t="shared" ref="J874:R874" si="789">I874</f>
        <v>0.02</v>
      </c>
      <c r="K874" s="1110">
        <f t="shared" si="789"/>
        <v>0.02</v>
      </c>
      <c r="L874" s="1110">
        <f t="shared" si="789"/>
        <v>0.02</v>
      </c>
      <c r="M874" s="1110">
        <f t="shared" si="789"/>
        <v>0.02</v>
      </c>
      <c r="N874" s="1110">
        <f t="shared" si="789"/>
        <v>0.02</v>
      </c>
      <c r="O874" s="1110">
        <f t="shared" si="789"/>
        <v>0.02</v>
      </c>
      <c r="P874" s="1110">
        <f t="shared" si="789"/>
        <v>0.02</v>
      </c>
      <c r="Q874" s="1110">
        <f t="shared" si="789"/>
        <v>0.02</v>
      </c>
      <c r="R874" s="1110">
        <f t="shared" si="789"/>
        <v>0.02</v>
      </c>
    </row>
    <row r="875" spans="1:18" ht="13.5" customHeight="1" x14ac:dyDescent="0.2">
      <c r="A875" s="1167"/>
      <c r="B875" s="1125"/>
      <c r="G875" s="1167"/>
      <c r="H875" s="1167">
        <f t="shared" si="787"/>
        <v>4</v>
      </c>
      <c r="I875" s="1110">
        <v>0.02</v>
      </c>
      <c r="J875" s="1110">
        <f t="shared" ref="J875:R875" si="790">I875</f>
        <v>0.02</v>
      </c>
      <c r="K875" s="1110">
        <f t="shared" si="790"/>
        <v>0.02</v>
      </c>
      <c r="L875" s="1110">
        <f t="shared" si="790"/>
        <v>0.02</v>
      </c>
      <c r="M875" s="1110">
        <f t="shared" si="790"/>
        <v>0.02</v>
      </c>
      <c r="N875" s="1110">
        <f t="shared" si="790"/>
        <v>0.02</v>
      </c>
      <c r="O875" s="1110">
        <f t="shared" si="790"/>
        <v>0.02</v>
      </c>
      <c r="P875" s="1110">
        <f t="shared" si="790"/>
        <v>0.02</v>
      </c>
      <c r="Q875" s="1110">
        <f t="shared" si="790"/>
        <v>0.02</v>
      </c>
      <c r="R875" s="1110">
        <f t="shared" si="790"/>
        <v>0.02</v>
      </c>
    </row>
    <row r="876" spans="1:18" ht="13.5" customHeight="1" x14ac:dyDescent="0.2">
      <c r="A876" s="1167"/>
      <c r="B876" s="1125"/>
      <c r="G876" s="1167"/>
      <c r="H876" s="1167">
        <f t="shared" si="787"/>
        <v>5</v>
      </c>
      <c r="I876" s="1110">
        <v>0.02</v>
      </c>
      <c r="J876" s="1110">
        <f t="shared" ref="J876:R876" si="791">I876</f>
        <v>0.02</v>
      </c>
      <c r="K876" s="1110">
        <f t="shared" si="791"/>
        <v>0.02</v>
      </c>
      <c r="L876" s="1110">
        <f t="shared" si="791"/>
        <v>0.02</v>
      </c>
      <c r="M876" s="1110">
        <f t="shared" si="791"/>
        <v>0.02</v>
      </c>
      <c r="N876" s="1110">
        <f t="shared" si="791"/>
        <v>0.02</v>
      </c>
      <c r="O876" s="1110">
        <f t="shared" si="791"/>
        <v>0.02</v>
      </c>
      <c r="P876" s="1110">
        <f t="shared" si="791"/>
        <v>0.02</v>
      </c>
      <c r="Q876" s="1110">
        <f t="shared" si="791"/>
        <v>0.02</v>
      </c>
      <c r="R876" s="1110">
        <f t="shared" si="791"/>
        <v>0.02</v>
      </c>
    </row>
    <row r="877" spans="1:18" ht="13.5" customHeight="1" x14ac:dyDescent="0.2">
      <c r="A877" s="1167"/>
      <c r="B877" s="1125"/>
      <c r="G877" s="1167"/>
      <c r="H877" s="1167">
        <f t="shared" si="787"/>
        <v>6</v>
      </c>
      <c r="I877" s="1110">
        <v>0.02</v>
      </c>
      <c r="J877" s="1110">
        <f t="shared" ref="J877:R877" si="792">I877</f>
        <v>0.02</v>
      </c>
      <c r="K877" s="1110">
        <f t="shared" si="792"/>
        <v>0.02</v>
      </c>
      <c r="L877" s="1110">
        <f t="shared" si="792"/>
        <v>0.02</v>
      </c>
      <c r="M877" s="1110">
        <f t="shared" si="792"/>
        <v>0.02</v>
      </c>
      <c r="N877" s="1110">
        <f t="shared" si="792"/>
        <v>0.02</v>
      </c>
      <c r="O877" s="1110">
        <f t="shared" si="792"/>
        <v>0.02</v>
      </c>
      <c r="P877" s="1110">
        <f t="shared" si="792"/>
        <v>0.02</v>
      </c>
      <c r="Q877" s="1110">
        <f t="shared" si="792"/>
        <v>0.02</v>
      </c>
      <c r="R877" s="1110">
        <f t="shared" si="792"/>
        <v>0.02</v>
      </c>
    </row>
    <row r="878" spans="1:18" ht="13.5" customHeight="1" x14ac:dyDescent="0.2">
      <c r="A878" s="1167"/>
      <c r="B878" s="1125"/>
      <c r="G878" s="1167"/>
      <c r="H878" s="1167">
        <f t="shared" si="787"/>
        <v>7</v>
      </c>
      <c r="I878" s="1110">
        <v>0.03</v>
      </c>
      <c r="J878" s="1110">
        <f t="shared" ref="J878:R878" si="793">I878</f>
        <v>0.03</v>
      </c>
      <c r="K878" s="1110">
        <f t="shared" si="793"/>
        <v>0.03</v>
      </c>
      <c r="L878" s="1110">
        <f t="shared" si="793"/>
        <v>0.03</v>
      </c>
      <c r="M878" s="1110">
        <f t="shared" si="793"/>
        <v>0.03</v>
      </c>
      <c r="N878" s="1110">
        <f t="shared" si="793"/>
        <v>0.03</v>
      </c>
      <c r="O878" s="1110">
        <f t="shared" si="793"/>
        <v>0.03</v>
      </c>
      <c r="P878" s="1110">
        <f t="shared" si="793"/>
        <v>0.03</v>
      </c>
      <c r="Q878" s="1110">
        <f t="shared" si="793"/>
        <v>0.03</v>
      </c>
      <c r="R878" s="1110">
        <f t="shared" si="793"/>
        <v>0.03</v>
      </c>
    </row>
    <row r="879" spans="1:18" ht="13.5" customHeight="1" x14ac:dyDescent="0.2">
      <c r="A879" s="1167"/>
      <c r="B879" s="1125"/>
      <c r="G879" s="1167"/>
      <c r="H879" s="1167">
        <f t="shared" si="787"/>
        <v>8</v>
      </c>
      <c r="I879" s="1110">
        <v>0.26</v>
      </c>
      <c r="J879" s="1110">
        <f t="shared" ref="J879:R879" si="794">I879</f>
        <v>0.26</v>
      </c>
      <c r="K879" s="1110">
        <f t="shared" si="794"/>
        <v>0.26</v>
      </c>
      <c r="L879" s="1110">
        <f t="shared" si="794"/>
        <v>0.26</v>
      </c>
      <c r="M879" s="1110">
        <f t="shared" si="794"/>
        <v>0.26</v>
      </c>
      <c r="N879" s="1110">
        <f t="shared" si="794"/>
        <v>0.26</v>
      </c>
      <c r="O879" s="1110">
        <f t="shared" si="794"/>
        <v>0.26</v>
      </c>
      <c r="P879" s="1110">
        <f t="shared" si="794"/>
        <v>0.26</v>
      </c>
      <c r="Q879" s="1110">
        <f t="shared" si="794"/>
        <v>0.26</v>
      </c>
      <c r="R879" s="1110">
        <f t="shared" si="794"/>
        <v>0.26</v>
      </c>
    </row>
    <row r="880" spans="1:18" ht="13.5" customHeight="1" x14ac:dyDescent="0.2">
      <c r="A880" s="1167"/>
      <c r="B880" s="1125"/>
      <c r="G880" s="1167"/>
      <c r="H880" s="1167">
        <f t="shared" si="787"/>
        <v>9</v>
      </c>
      <c r="I880" s="1110">
        <v>0.53</v>
      </c>
      <c r="J880" s="1110">
        <f t="shared" ref="J880:R880" si="795">I880</f>
        <v>0.53</v>
      </c>
      <c r="K880" s="1110">
        <f t="shared" si="795"/>
        <v>0.53</v>
      </c>
      <c r="L880" s="1110">
        <f t="shared" si="795"/>
        <v>0.53</v>
      </c>
      <c r="M880" s="1110">
        <f t="shared" si="795"/>
        <v>0.53</v>
      </c>
      <c r="N880" s="1110">
        <f t="shared" si="795"/>
        <v>0.53</v>
      </c>
      <c r="O880" s="1110">
        <f t="shared" si="795"/>
        <v>0.53</v>
      </c>
      <c r="P880" s="1110">
        <f t="shared" si="795"/>
        <v>0.53</v>
      </c>
      <c r="Q880" s="1110">
        <f t="shared" si="795"/>
        <v>0.53</v>
      </c>
      <c r="R880" s="1110">
        <f t="shared" si="795"/>
        <v>0.53</v>
      </c>
    </row>
    <row r="881" spans="1:18" ht="13.5" customHeight="1" x14ac:dyDescent="0.2">
      <c r="A881" s="1167"/>
      <c r="B881" s="1125"/>
      <c r="G881" s="1167"/>
      <c r="H881" s="1167">
        <f t="shared" si="787"/>
        <v>10</v>
      </c>
      <c r="I881" s="1110">
        <v>0.53</v>
      </c>
      <c r="J881" s="1110">
        <f t="shared" ref="J881:R881" si="796">I881</f>
        <v>0.53</v>
      </c>
      <c r="K881" s="1110">
        <f t="shared" si="796"/>
        <v>0.53</v>
      </c>
      <c r="L881" s="1110">
        <f t="shared" si="796"/>
        <v>0.53</v>
      </c>
      <c r="M881" s="1110">
        <f t="shared" si="796"/>
        <v>0.53</v>
      </c>
      <c r="N881" s="1110">
        <f t="shared" si="796"/>
        <v>0.53</v>
      </c>
      <c r="O881" s="1110">
        <f t="shared" si="796"/>
        <v>0.53</v>
      </c>
      <c r="P881" s="1110">
        <f t="shared" si="796"/>
        <v>0.53</v>
      </c>
      <c r="Q881" s="1110">
        <f t="shared" si="796"/>
        <v>0.53</v>
      </c>
      <c r="R881" s="1110">
        <f t="shared" si="796"/>
        <v>0.53</v>
      </c>
    </row>
    <row r="882" spans="1:18" ht="13.5" customHeight="1" x14ac:dyDescent="0.2">
      <c r="A882" s="1167"/>
      <c r="B882" s="1125"/>
      <c r="G882" s="1167"/>
      <c r="H882" s="1167">
        <f t="shared" si="787"/>
        <v>11</v>
      </c>
      <c r="I882" s="1110">
        <v>0.54</v>
      </c>
      <c r="J882" s="1110">
        <f t="shared" ref="J882:R882" si="797">I882</f>
        <v>0.54</v>
      </c>
      <c r="K882" s="1110">
        <f t="shared" si="797"/>
        <v>0.54</v>
      </c>
      <c r="L882" s="1110">
        <f t="shared" si="797"/>
        <v>0.54</v>
      </c>
      <c r="M882" s="1110">
        <f t="shared" si="797"/>
        <v>0.54</v>
      </c>
      <c r="N882" s="1110">
        <f t="shared" si="797"/>
        <v>0.54</v>
      </c>
      <c r="O882" s="1110">
        <f t="shared" si="797"/>
        <v>0.54</v>
      </c>
      <c r="P882" s="1110">
        <f t="shared" si="797"/>
        <v>0.54</v>
      </c>
      <c r="Q882" s="1110">
        <f t="shared" si="797"/>
        <v>0.54</v>
      </c>
      <c r="R882" s="1110">
        <f t="shared" si="797"/>
        <v>0.54</v>
      </c>
    </row>
    <row r="883" spans="1:18" ht="13.5" customHeight="1" x14ac:dyDescent="0.2">
      <c r="A883" s="1167"/>
      <c r="B883" s="1125"/>
      <c r="G883" s="1167"/>
      <c r="H883" s="1167">
        <f t="shared" si="787"/>
        <v>12</v>
      </c>
      <c r="I883" s="1110">
        <v>0.53</v>
      </c>
      <c r="J883" s="1110">
        <f t="shared" ref="J883:R883" si="798">I883</f>
        <v>0.53</v>
      </c>
      <c r="K883" s="1110">
        <f t="shared" si="798"/>
        <v>0.53</v>
      </c>
      <c r="L883" s="1110">
        <f t="shared" si="798"/>
        <v>0.53</v>
      </c>
      <c r="M883" s="1110">
        <f t="shared" si="798"/>
        <v>0.53</v>
      </c>
      <c r="N883" s="1110">
        <f t="shared" si="798"/>
        <v>0.53</v>
      </c>
      <c r="O883" s="1110">
        <f t="shared" si="798"/>
        <v>0.53</v>
      </c>
      <c r="P883" s="1110">
        <f t="shared" si="798"/>
        <v>0.53</v>
      </c>
      <c r="Q883" s="1110">
        <f t="shared" si="798"/>
        <v>0.53</v>
      </c>
      <c r="R883" s="1110">
        <f t="shared" si="798"/>
        <v>0.53</v>
      </c>
    </row>
    <row r="884" spans="1:18" ht="13.5" customHeight="1" x14ac:dyDescent="0.2">
      <c r="A884" s="1167"/>
      <c r="B884" s="1125"/>
      <c r="G884" s="1167"/>
      <c r="H884" s="1167">
        <f t="shared" si="787"/>
        <v>13</v>
      </c>
      <c r="I884" s="1110">
        <v>0.47</v>
      </c>
      <c r="J884" s="1110">
        <f t="shared" ref="J884:R884" si="799">I884</f>
        <v>0.47</v>
      </c>
      <c r="K884" s="1110">
        <f t="shared" si="799"/>
        <v>0.47</v>
      </c>
      <c r="L884" s="1110">
        <f t="shared" si="799"/>
        <v>0.47</v>
      </c>
      <c r="M884" s="1110">
        <f t="shared" si="799"/>
        <v>0.47</v>
      </c>
      <c r="N884" s="1110">
        <f t="shared" si="799"/>
        <v>0.47</v>
      </c>
      <c r="O884" s="1110">
        <f t="shared" si="799"/>
        <v>0.47</v>
      </c>
      <c r="P884" s="1110">
        <f t="shared" si="799"/>
        <v>0.47</v>
      </c>
      <c r="Q884" s="1110">
        <f t="shared" si="799"/>
        <v>0.47</v>
      </c>
      <c r="R884" s="1110">
        <f t="shared" si="799"/>
        <v>0.47</v>
      </c>
    </row>
    <row r="885" spans="1:18" ht="13.5" customHeight="1" x14ac:dyDescent="0.2">
      <c r="A885" s="1167"/>
      <c r="B885" s="1125"/>
      <c r="G885" s="1167"/>
      <c r="H885" s="1167">
        <f t="shared" si="787"/>
        <v>14</v>
      </c>
      <c r="I885" s="1110">
        <v>0.56000000000000005</v>
      </c>
      <c r="J885" s="1110">
        <f t="shared" ref="J885:R885" si="800">I885</f>
        <v>0.56000000000000005</v>
      </c>
      <c r="K885" s="1110">
        <f t="shared" si="800"/>
        <v>0.56000000000000005</v>
      </c>
      <c r="L885" s="1110">
        <f t="shared" si="800"/>
        <v>0.56000000000000005</v>
      </c>
      <c r="M885" s="1110">
        <f t="shared" si="800"/>
        <v>0.56000000000000005</v>
      </c>
      <c r="N885" s="1110">
        <f t="shared" si="800"/>
        <v>0.56000000000000005</v>
      </c>
      <c r="O885" s="1110">
        <f t="shared" si="800"/>
        <v>0.56000000000000005</v>
      </c>
      <c r="P885" s="1110">
        <f t="shared" si="800"/>
        <v>0.56000000000000005</v>
      </c>
      <c r="Q885" s="1110">
        <f t="shared" si="800"/>
        <v>0.56000000000000005</v>
      </c>
      <c r="R885" s="1110">
        <f t="shared" si="800"/>
        <v>0.56000000000000005</v>
      </c>
    </row>
    <row r="886" spans="1:18" ht="13.5" customHeight="1" x14ac:dyDescent="0.2">
      <c r="A886" s="1167"/>
      <c r="B886" s="1125"/>
      <c r="G886" s="1167"/>
      <c r="H886" s="1167">
        <f t="shared" si="787"/>
        <v>15</v>
      </c>
      <c r="I886" s="1110">
        <v>0.54</v>
      </c>
      <c r="J886" s="1110">
        <f t="shared" ref="J886:R886" si="801">I886</f>
        <v>0.54</v>
      </c>
      <c r="K886" s="1110">
        <f t="shared" si="801"/>
        <v>0.54</v>
      </c>
      <c r="L886" s="1110">
        <f t="shared" si="801"/>
        <v>0.54</v>
      </c>
      <c r="M886" s="1110">
        <f t="shared" si="801"/>
        <v>0.54</v>
      </c>
      <c r="N886" s="1110">
        <f t="shared" si="801"/>
        <v>0.54</v>
      </c>
      <c r="O886" s="1110">
        <f t="shared" si="801"/>
        <v>0.54</v>
      </c>
      <c r="P886" s="1110">
        <f t="shared" si="801"/>
        <v>0.54</v>
      </c>
      <c r="Q886" s="1110">
        <f t="shared" si="801"/>
        <v>0.54</v>
      </c>
      <c r="R886" s="1110">
        <f t="shared" si="801"/>
        <v>0.54</v>
      </c>
    </row>
    <row r="887" spans="1:18" ht="13.5" customHeight="1" x14ac:dyDescent="0.2">
      <c r="A887" s="1167"/>
      <c r="B887" s="1125"/>
      <c r="G887" s="1167"/>
      <c r="H887" s="1167">
        <f t="shared" si="787"/>
        <v>16</v>
      </c>
      <c r="I887" s="1110">
        <v>0.52</v>
      </c>
      <c r="J887" s="1110">
        <f t="shared" ref="J887:R887" si="802">I887</f>
        <v>0.52</v>
      </c>
      <c r="K887" s="1110">
        <f t="shared" si="802"/>
        <v>0.52</v>
      </c>
      <c r="L887" s="1110">
        <f t="shared" si="802"/>
        <v>0.52</v>
      </c>
      <c r="M887" s="1110">
        <f t="shared" si="802"/>
        <v>0.52</v>
      </c>
      <c r="N887" s="1110">
        <f t="shared" si="802"/>
        <v>0.52</v>
      </c>
      <c r="O887" s="1110">
        <f t="shared" si="802"/>
        <v>0.52</v>
      </c>
      <c r="P887" s="1110">
        <f t="shared" si="802"/>
        <v>0.52</v>
      </c>
      <c r="Q887" s="1110">
        <f t="shared" si="802"/>
        <v>0.52</v>
      </c>
      <c r="R887" s="1110">
        <f t="shared" si="802"/>
        <v>0.52</v>
      </c>
    </row>
    <row r="888" spans="1:18" ht="13.5" customHeight="1" x14ac:dyDescent="0.2">
      <c r="A888" s="1167"/>
      <c r="B888" s="1125"/>
      <c r="G888" s="1167"/>
      <c r="H888" s="1167">
        <f t="shared" si="787"/>
        <v>17</v>
      </c>
      <c r="I888" s="1110">
        <v>0.3</v>
      </c>
      <c r="J888" s="1110">
        <f t="shared" ref="J888:R888" si="803">I888</f>
        <v>0.3</v>
      </c>
      <c r="K888" s="1110">
        <f t="shared" si="803"/>
        <v>0.3</v>
      </c>
      <c r="L888" s="1110">
        <f t="shared" si="803"/>
        <v>0.3</v>
      </c>
      <c r="M888" s="1110">
        <f t="shared" si="803"/>
        <v>0.3</v>
      </c>
      <c r="N888" s="1110">
        <f t="shared" si="803"/>
        <v>0.3</v>
      </c>
      <c r="O888" s="1110">
        <f t="shared" si="803"/>
        <v>0.3</v>
      </c>
      <c r="P888" s="1110">
        <f t="shared" si="803"/>
        <v>0.3</v>
      </c>
      <c r="Q888" s="1110">
        <f t="shared" si="803"/>
        <v>0.3</v>
      </c>
      <c r="R888" s="1110">
        <f t="shared" si="803"/>
        <v>0.3</v>
      </c>
    </row>
    <row r="889" spans="1:18" ht="13.5" customHeight="1" x14ac:dyDescent="0.2">
      <c r="A889" s="1167"/>
      <c r="B889" s="1125"/>
      <c r="G889" s="1167"/>
      <c r="H889" s="1167">
        <f t="shared" si="787"/>
        <v>18</v>
      </c>
      <c r="I889" s="1110">
        <v>0.21</v>
      </c>
      <c r="J889" s="1110">
        <f t="shared" ref="J889:R889" si="804">I889</f>
        <v>0.21</v>
      </c>
      <c r="K889" s="1110">
        <f t="shared" si="804"/>
        <v>0.21</v>
      </c>
      <c r="L889" s="1110">
        <f t="shared" si="804"/>
        <v>0.21</v>
      </c>
      <c r="M889" s="1110">
        <f t="shared" si="804"/>
        <v>0.21</v>
      </c>
      <c r="N889" s="1110">
        <f t="shared" si="804"/>
        <v>0.21</v>
      </c>
      <c r="O889" s="1110">
        <f t="shared" si="804"/>
        <v>0.21</v>
      </c>
      <c r="P889" s="1110">
        <f t="shared" si="804"/>
        <v>0.21</v>
      </c>
      <c r="Q889" s="1110">
        <f t="shared" si="804"/>
        <v>0.21</v>
      </c>
      <c r="R889" s="1110">
        <f t="shared" si="804"/>
        <v>0.21</v>
      </c>
    </row>
    <row r="890" spans="1:18" ht="13.5" customHeight="1" x14ac:dyDescent="0.2">
      <c r="A890" s="1167"/>
      <c r="B890" s="1125"/>
      <c r="G890" s="1167"/>
      <c r="H890" s="1167">
        <f t="shared" si="787"/>
        <v>19</v>
      </c>
      <c r="I890" s="1110">
        <v>0.12</v>
      </c>
      <c r="J890" s="1110">
        <f t="shared" ref="J890:R890" si="805">I890</f>
        <v>0.12</v>
      </c>
      <c r="K890" s="1110">
        <f t="shared" si="805"/>
        <v>0.12</v>
      </c>
      <c r="L890" s="1110">
        <f t="shared" si="805"/>
        <v>0.12</v>
      </c>
      <c r="M890" s="1110">
        <f t="shared" si="805"/>
        <v>0.12</v>
      </c>
      <c r="N890" s="1110">
        <f t="shared" si="805"/>
        <v>0.12</v>
      </c>
      <c r="O890" s="1110">
        <f t="shared" si="805"/>
        <v>0.12</v>
      </c>
      <c r="P890" s="1110">
        <f t="shared" si="805"/>
        <v>0.12</v>
      </c>
      <c r="Q890" s="1110">
        <f t="shared" si="805"/>
        <v>0.12</v>
      </c>
      <c r="R890" s="1110">
        <f t="shared" si="805"/>
        <v>0.12</v>
      </c>
    </row>
    <row r="891" spans="1:18" ht="13.5" customHeight="1" x14ac:dyDescent="0.2">
      <c r="A891" s="1167"/>
      <c r="B891" s="1125"/>
      <c r="G891" s="1167"/>
      <c r="H891" s="1167">
        <f t="shared" si="787"/>
        <v>20</v>
      </c>
      <c r="I891" s="1110">
        <v>0.04</v>
      </c>
      <c r="J891" s="1110">
        <f t="shared" ref="J891:R891" si="806">I891</f>
        <v>0.04</v>
      </c>
      <c r="K891" s="1110">
        <f t="shared" si="806"/>
        <v>0.04</v>
      </c>
      <c r="L891" s="1110">
        <f t="shared" si="806"/>
        <v>0.04</v>
      </c>
      <c r="M891" s="1110">
        <f t="shared" si="806"/>
        <v>0.04</v>
      </c>
      <c r="N891" s="1110">
        <f t="shared" si="806"/>
        <v>0.04</v>
      </c>
      <c r="O891" s="1110">
        <f t="shared" si="806"/>
        <v>0.04</v>
      </c>
      <c r="P891" s="1110">
        <f t="shared" si="806"/>
        <v>0.04</v>
      </c>
      <c r="Q891" s="1110">
        <f t="shared" si="806"/>
        <v>0.04</v>
      </c>
      <c r="R891" s="1110">
        <f t="shared" si="806"/>
        <v>0.04</v>
      </c>
    </row>
    <row r="892" spans="1:18" ht="13.5" customHeight="1" x14ac:dyDescent="0.2">
      <c r="A892" s="1167"/>
      <c r="B892" s="1125"/>
      <c r="G892" s="1167"/>
      <c r="H892" s="1167">
        <f t="shared" si="787"/>
        <v>21</v>
      </c>
      <c r="I892" s="1110">
        <v>0.03</v>
      </c>
      <c r="J892" s="1110">
        <f t="shared" ref="J892:R892" si="807">I892</f>
        <v>0.03</v>
      </c>
      <c r="K892" s="1110">
        <f t="shared" si="807"/>
        <v>0.03</v>
      </c>
      <c r="L892" s="1110">
        <f t="shared" si="807"/>
        <v>0.03</v>
      </c>
      <c r="M892" s="1110">
        <f t="shared" si="807"/>
        <v>0.03</v>
      </c>
      <c r="N892" s="1110">
        <f t="shared" si="807"/>
        <v>0.03</v>
      </c>
      <c r="O892" s="1110">
        <f t="shared" si="807"/>
        <v>0.03</v>
      </c>
      <c r="P892" s="1110">
        <f t="shared" si="807"/>
        <v>0.03</v>
      </c>
      <c r="Q892" s="1110">
        <f t="shared" si="807"/>
        <v>0.03</v>
      </c>
      <c r="R892" s="1110">
        <f t="shared" si="807"/>
        <v>0.03</v>
      </c>
    </row>
    <row r="893" spans="1:18" ht="13.5" customHeight="1" x14ac:dyDescent="0.2">
      <c r="A893" s="1167"/>
      <c r="B893" s="1125"/>
      <c r="G893" s="1167"/>
      <c r="H893" s="1167">
        <f t="shared" si="787"/>
        <v>22</v>
      </c>
      <c r="I893" s="1110">
        <v>0.02</v>
      </c>
      <c r="J893" s="1110">
        <f t="shared" ref="J893:R893" si="808">I893</f>
        <v>0.02</v>
      </c>
      <c r="K893" s="1110">
        <f t="shared" si="808"/>
        <v>0.02</v>
      </c>
      <c r="L893" s="1110">
        <f t="shared" si="808"/>
        <v>0.02</v>
      </c>
      <c r="M893" s="1110">
        <f t="shared" si="808"/>
        <v>0.02</v>
      </c>
      <c r="N893" s="1110">
        <f t="shared" si="808"/>
        <v>0.02</v>
      </c>
      <c r="O893" s="1110">
        <f t="shared" si="808"/>
        <v>0.02</v>
      </c>
      <c r="P893" s="1110">
        <f t="shared" si="808"/>
        <v>0.02</v>
      </c>
      <c r="Q893" s="1110">
        <f t="shared" si="808"/>
        <v>0.02</v>
      </c>
      <c r="R893" s="1110">
        <f t="shared" si="808"/>
        <v>0.02</v>
      </c>
    </row>
    <row r="894" spans="1:18" ht="13.5" customHeight="1" x14ac:dyDescent="0.2">
      <c r="A894" s="1167"/>
      <c r="B894" s="1125"/>
      <c r="G894" s="1167"/>
      <c r="H894" s="1167">
        <f t="shared" si="787"/>
        <v>23</v>
      </c>
      <c r="I894" s="1110">
        <v>0.02</v>
      </c>
      <c r="J894" s="1110">
        <f t="shared" ref="J894:R894" si="809">I894</f>
        <v>0.02</v>
      </c>
      <c r="K894" s="1110">
        <f t="shared" si="809"/>
        <v>0.02</v>
      </c>
      <c r="L894" s="1110">
        <f t="shared" si="809"/>
        <v>0.02</v>
      </c>
      <c r="M894" s="1110">
        <f t="shared" si="809"/>
        <v>0.02</v>
      </c>
      <c r="N894" s="1110">
        <f t="shared" si="809"/>
        <v>0.02</v>
      </c>
      <c r="O894" s="1110">
        <f t="shared" si="809"/>
        <v>0.02</v>
      </c>
      <c r="P894" s="1110">
        <f t="shared" si="809"/>
        <v>0.02</v>
      </c>
      <c r="Q894" s="1110">
        <f t="shared" si="809"/>
        <v>0.02</v>
      </c>
      <c r="R894" s="1110">
        <f t="shared" si="809"/>
        <v>0.02</v>
      </c>
    </row>
    <row r="895" spans="1:18" ht="13.5" customHeight="1" x14ac:dyDescent="0.2">
      <c r="A895" s="1167"/>
      <c r="B895" s="1125"/>
      <c r="G895" s="1167"/>
      <c r="H895" s="1167"/>
      <c r="K895" s="1051"/>
      <c r="L895" s="1051"/>
      <c r="M895" s="1051"/>
      <c r="N895" s="1051"/>
      <c r="O895" s="1051"/>
      <c r="P895" s="1051"/>
      <c r="Q895" s="1051"/>
      <c r="R895" s="1110"/>
    </row>
    <row r="896" spans="1:18" ht="13.5" customHeight="1" x14ac:dyDescent="0.2">
      <c r="A896" s="1167"/>
      <c r="B896" s="1123" t="s">
        <v>5790</v>
      </c>
      <c r="C896" s="1110" t="s">
        <v>6247</v>
      </c>
      <c r="D896" s="1125" t="s">
        <v>53</v>
      </c>
      <c r="E896" s="1125" t="s">
        <v>53</v>
      </c>
      <c r="F896" s="1110" t="s">
        <v>94</v>
      </c>
      <c r="G896" s="1167">
        <v>5</v>
      </c>
      <c r="H896" s="1167">
        <v>0</v>
      </c>
      <c r="I896" s="1110">
        <v>0.22</v>
      </c>
      <c r="J896" s="1110">
        <f>I896</f>
        <v>0.22</v>
      </c>
      <c r="K896" s="1110">
        <f t="shared" ref="K896:R896" si="810">J896</f>
        <v>0.22</v>
      </c>
      <c r="L896" s="1110">
        <f t="shared" si="810"/>
        <v>0.22</v>
      </c>
      <c r="M896" s="1110">
        <f t="shared" si="810"/>
        <v>0.22</v>
      </c>
      <c r="N896" s="1110">
        <f t="shared" si="810"/>
        <v>0.22</v>
      </c>
      <c r="O896" s="1110">
        <f t="shared" si="810"/>
        <v>0.22</v>
      </c>
      <c r="P896" s="1110">
        <f t="shared" si="810"/>
        <v>0.22</v>
      </c>
      <c r="Q896" s="1110">
        <f t="shared" si="810"/>
        <v>0.22</v>
      </c>
      <c r="R896" s="1110">
        <f t="shared" si="810"/>
        <v>0.22</v>
      </c>
    </row>
    <row r="897" spans="2:18" ht="13.5" customHeight="1" x14ac:dyDescent="0.2">
      <c r="B897" s="1125"/>
      <c r="E897" s="1123"/>
      <c r="H897" s="1167">
        <f>H896+1</f>
        <v>1</v>
      </c>
      <c r="I897" s="1110">
        <v>0.22</v>
      </c>
      <c r="J897" s="1110">
        <f t="shared" ref="J897:R897" si="811">I897</f>
        <v>0.22</v>
      </c>
      <c r="K897" s="1110">
        <f t="shared" si="811"/>
        <v>0.22</v>
      </c>
      <c r="L897" s="1110">
        <f t="shared" si="811"/>
        <v>0.22</v>
      </c>
      <c r="M897" s="1110">
        <f t="shared" si="811"/>
        <v>0.22</v>
      </c>
      <c r="N897" s="1110">
        <f t="shared" si="811"/>
        <v>0.22</v>
      </c>
      <c r="O897" s="1110">
        <f t="shared" si="811"/>
        <v>0.22</v>
      </c>
      <c r="P897" s="1110">
        <f t="shared" si="811"/>
        <v>0.22</v>
      </c>
      <c r="Q897" s="1110">
        <f t="shared" si="811"/>
        <v>0.22</v>
      </c>
      <c r="R897" s="1110">
        <f t="shared" si="811"/>
        <v>0.22</v>
      </c>
    </row>
    <row r="898" spans="2:18" ht="13.5" customHeight="1" x14ac:dyDescent="0.2">
      <c r="B898" s="1125"/>
      <c r="E898" s="1123"/>
      <c r="H898" s="1167">
        <f t="shared" ref="H898:H919" si="812">H897+1</f>
        <v>2</v>
      </c>
      <c r="I898" s="1110">
        <v>0.23</v>
      </c>
      <c r="J898" s="1110">
        <f t="shared" ref="J898:R898" si="813">I898</f>
        <v>0.23</v>
      </c>
      <c r="K898" s="1110">
        <f t="shared" si="813"/>
        <v>0.23</v>
      </c>
      <c r="L898" s="1110">
        <f t="shared" si="813"/>
        <v>0.23</v>
      </c>
      <c r="M898" s="1110">
        <f t="shared" si="813"/>
        <v>0.23</v>
      </c>
      <c r="N898" s="1110">
        <f t="shared" si="813"/>
        <v>0.23</v>
      </c>
      <c r="O898" s="1110">
        <f t="shared" si="813"/>
        <v>0.23</v>
      </c>
      <c r="P898" s="1110">
        <f t="shared" si="813"/>
        <v>0.23</v>
      </c>
      <c r="Q898" s="1110">
        <f t="shared" si="813"/>
        <v>0.23</v>
      </c>
      <c r="R898" s="1110">
        <f t="shared" si="813"/>
        <v>0.23</v>
      </c>
    </row>
    <row r="899" spans="2:18" ht="13.5" customHeight="1" x14ac:dyDescent="0.2">
      <c r="B899" s="1125"/>
      <c r="E899" s="1123"/>
      <c r="H899" s="1167">
        <f t="shared" si="812"/>
        <v>3</v>
      </c>
      <c r="I899" s="1110">
        <v>0.24</v>
      </c>
      <c r="J899" s="1110">
        <f t="shared" ref="J899:R899" si="814">I899</f>
        <v>0.24</v>
      </c>
      <c r="K899" s="1110">
        <f t="shared" si="814"/>
        <v>0.24</v>
      </c>
      <c r="L899" s="1110">
        <f t="shared" si="814"/>
        <v>0.24</v>
      </c>
      <c r="M899" s="1110">
        <f t="shared" si="814"/>
        <v>0.24</v>
      </c>
      <c r="N899" s="1110">
        <f t="shared" si="814"/>
        <v>0.24</v>
      </c>
      <c r="O899" s="1110">
        <f t="shared" si="814"/>
        <v>0.24</v>
      </c>
      <c r="P899" s="1110">
        <f t="shared" si="814"/>
        <v>0.24</v>
      </c>
      <c r="Q899" s="1110">
        <f t="shared" si="814"/>
        <v>0.24</v>
      </c>
      <c r="R899" s="1110">
        <f t="shared" si="814"/>
        <v>0.24</v>
      </c>
    </row>
    <row r="900" spans="2:18" ht="13.5" customHeight="1" x14ac:dyDescent="0.2">
      <c r="B900" s="1125"/>
      <c r="E900" s="1123"/>
      <c r="H900" s="1167">
        <f t="shared" si="812"/>
        <v>4</v>
      </c>
      <c r="I900" s="1110">
        <v>0.19</v>
      </c>
      <c r="J900" s="1110">
        <f t="shared" ref="J900:R900" si="815">I900</f>
        <v>0.19</v>
      </c>
      <c r="K900" s="1110">
        <f t="shared" si="815"/>
        <v>0.19</v>
      </c>
      <c r="L900" s="1110">
        <f t="shared" si="815"/>
        <v>0.19</v>
      </c>
      <c r="M900" s="1110">
        <f t="shared" si="815"/>
        <v>0.19</v>
      </c>
      <c r="N900" s="1110">
        <f t="shared" si="815"/>
        <v>0.19</v>
      </c>
      <c r="O900" s="1110">
        <f t="shared" si="815"/>
        <v>0.19</v>
      </c>
      <c r="P900" s="1110">
        <f t="shared" si="815"/>
        <v>0.19</v>
      </c>
      <c r="Q900" s="1110">
        <f t="shared" si="815"/>
        <v>0.19</v>
      </c>
      <c r="R900" s="1110">
        <f t="shared" si="815"/>
        <v>0.19</v>
      </c>
    </row>
    <row r="901" spans="2:18" ht="13.5" customHeight="1" x14ac:dyDescent="0.2">
      <c r="B901" s="1125"/>
      <c r="E901" s="1123"/>
      <c r="H901" s="1167">
        <f t="shared" si="812"/>
        <v>5</v>
      </c>
      <c r="I901" s="1110">
        <v>0.21</v>
      </c>
      <c r="J901" s="1110">
        <f t="shared" ref="J901:R901" si="816">I901</f>
        <v>0.21</v>
      </c>
      <c r="K901" s="1110">
        <f t="shared" si="816"/>
        <v>0.21</v>
      </c>
      <c r="L901" s="1110">
        <f t="shared" si="816"/>
        <v>0.21</v>
      </c>
      <c r="M901" s="1110">
        <f t="shared" si="816"/>
        <v>0.21</v>
      </c>
      <c r="N901" s="1110">
        <f t="shared" si="816"/>
        <v>0.21</v>
      </c>
      <c r="O901" s="1110">
        <f t="shared" si="816"/>
        <v>0.21</v>
      </c>
      <c r="P901" s="1110">
        <f t="shared" si="816"/>
        <v>0.21</v>
      </c>
      <c r="Q901" s="1110">
        <f t="shared" si="816"/>
        <v>0.21</v>
      </c>
      <c r="R901" s="1110">
        <f t="shared" si="816"/>
        <v>0.21</v>
      </c>
    </row>
    <row r="902" spans="2:18" ht="13.5" customHeight="1" x14ac:dyDescent="0.2">
      <c r="B902" s="1125"/>
      <c r="E902" s="1123"/>
      <c r="H902" s="1167">
        <f t="shared" si="812"/>
        <v>6</v>
      </c>
      <c r="I902" s="1110">
        <v>0.21</v>
      </c>
      <c r="J902" s="1110">
        <f t="shared" ref="J902:R902" si="817">I902</f>
        <v>0.21</v>
      </c>
      <c r="K902" s="1110">
        <f t="shared" si="817"/>
        <v>0.21</v>
      </c>
      <c r="L902" s="1110">
        <f t="shared" si="817"/>
        <v>0.21</v>
      </c>
      <c r="M902" s="1110">
        <f t="shared" si="817"/>
        <v>0.21</v>
      </c>
      <c r="N902" s="1110">
        <f t="shared" si="817"/>
        <v>0.21</v>
      </c>
      <c r="O902" s="1110">
        <f t="shared" si="817"/>
        <v>0.21</v>
      </c>
      <c r="P902" s="1110">
        <f t="shared" si="817"/>
        <v>0.21</v>
      </c>
      <c r="Q902" s="1110">
        <f t="shared" si="817"/>
        <v>0.21</v>
      </c>
      <c r="R902" s="1110">
        <f t="shared" si="817"/>
        <v>0.21</v>
      </c>
    </row>
    <row r="903" spans="2:18" ht="13.5" customHeight="1" x14ac:dyDescent="0.2">
      <c r="B903" s="1125"/>
      <c r="E903" s="1123"/>
      <c r="H903" s="1167">
        <f t="shared" si="812"/>
        <v>7</v>
      </c>
      <c r="I903" s="1110">
        <v>0.19</v>
      </c>
      <c r="J903" s="1110">
        <f t="shared" ref="J903:R903" si="818">I903</f>
        <v>0.19</v>
      </c>
      <c r="K903" s="1110">
        <f t="shared" si="818"/>
        <v>0.19</v>
      </c>
      <c r="L903" s="1110">
        <f t="shared" si="818"/>
        <v>0.19</v>
      </c>
      <c r="M903" s="1110">
        <f t="shared" si="818"/>
        <v>0.19</v>
      </c>
      <c r="N903" s="1110">
        <f t="shared" si="818"/>
        <v>0.19</v>
      </c>
      <c r="O903" s="1110">
        <f t="shared" si="818"/>
        <v>0.19</v>
      </c>
      <c r="P903" s="1110">
        <f t="shared" si="818"/>
        <v>0.19</v>
      </c>
      <c r="Q903" s="1110">
        <f t="shared" si="818"/>
        <v>0.19</v>
      </c>
      <c r="R903" s="1110">
        <f t="shared" si="818"/>
        <v>0.19</v>
      </c>
    </row>
    <row r="904" spans="2:18" ht="13.5" customHeight="1" x14ac:dyDescent="0.2">
      <c r="B904" s="1125"/>
      <c r="E904" s="1123"/>
      <c r="H904" s="1167">
        <f t="shared" si="812"/>
        <v>8</v>
      </c>
      <c r="I904" s="1110">
        <v>0.23</v>
      </c>
      <c r="J904" s="1110">
        <f t="shared" ref="J904:R904" si="819">I904</f>
        <v>0.23</v>
      </c>
      <c r="K904" s="1110">
        <f t="shared" si="819"/>
        <v>0.23</v>
      </c>
      <c r="L904" s="1110">
        <f t="shared" si="819"/>
        <v>0.23</v>
      </c>
      <c r="M904" s="1110">
        <f t="shared" si="819"/>
        <v>0.23</v>
      </c>
      <c r="N904" s="1110">
        <f t="shared" si="819"/>
        <v>0.23</v>
      </c>
      <c r="O904" s="1110">
        <f t="shared" si="819"/>
        <v>0.23</v>
      </c>
      <c r="P904" s="1110">
        <f t="shared" si="819"/>
        <v>0.23</v>
      </c>
      <c r="Q904" s="1110">
        <f t="shared" si="819"/>
        <v>0.23</v>
      </c>
      <c r="R904" s="1110">
        <f t="shared" si="819"/>
        <v>0.23</v>
      </c>
    </row>
    <row r="905" spans="2:18" ht="13.5" customHeight="1" x14ac:dyDescent="0.2">
      <c r="B905" s="1125"/>
      <c r="E905" s="1123"/>
      <c r="H905" s="1167">
        <f t="shared" si="812"/>
        <v>9</v>
      </c>
      <c r="I905" s="1110">
        <v>0.27</v>
      </c>
      <c r="J905" s="1110">
        <f t="shared" ref="J905:R905" si="820">I905</f>
        <v>0.27</v>
      </c>
      <c r="K905" s="1110">
        <f t="shared" si="820"/>
        <v>0.27</v>
      </c>
      <c r="L905" s="1110">
        <f t="shared" si="820"/>
        <v>0.27</v>
      </c>
      <c r="M905" s="1110">
        <f t="shared" si="820"/>
        <v>0.27</v>
      </c>
      <c r="N905" s="1110">
        <f t="shared" si="820"/>
        <v>0.27</v>
      </c>
      <c r="O905" s="1110">
        <f t="shared" si="820"/>
        <v>0.27</v>
      </c>
      <c r="P905" s="1110">
        <f t="shared" si="820"/>
        <v>0.27</v>
      </c>
      <c r="Q905" s="1110">
        <f t="shared" si="820"/>
        <v>0.27</v>
      </c>
      <c r="R905" s="1110">
        <f t="shared" si="820"/>
        <v>0.27</v>
      </c>
    </row>
    <row r="906" spans="2:18" ht="13.5" customHeight="1" x14ac:dyDescent="0.2">
      <c r="B906" s="1125"/>
      <c r="E906" s="1123"/>
      <c r="H906" s="1167">
        <f t="shared" si="812"/>
        <v>10</v>
      </c>
      <c r="I906" s="1110">
        <v>0.3</v>
      </c>
      <c r="J906" s="1110">
        <f t="shared" ref="J906:R906" si="821">I906</f>
        <v>0.3</v>
      </c>
      <c r="K906" s="1110">
        <f t="shared" si="821"/>
        <v>0.3</v>
      </c>
      <c r="L906" s="1110">
        <f t="shared" si="821"/>
        <v>0.3</v>
      </c>
      <c r="M906" s="1110">
        <f t="shared" si="821"/>
        <v>0.3</v>
      </c>
      <c r="N906" s="1110">
        <f t="shared" si="821"/>
        <v>0.3</v>
      </c>
      <c r="O906" s="1110">
        <f t="shared" si="821"/>
        <v>0.3</v>
      </c>
      <c r="P906" s="1110">
        <f t="shared" si="821"/>
        <v>0.3</v>
      </c>
      <c r="Q906" s="1110">
        <f t="shared" si="821"/>
        <v>0.3</v>
      </c>
      <c r="R906" s="1110">
        <f t="shared" si="821"/>
        <v>0.3</v>
      </c>
    </row>
    <row r="907" spans="2:18" ht="13.5" customHeight="1" x14ac:dyDescent="0.2">
      <c r="B907" s="1125"/>
      <c r="E907" s="1123"/>
      <c r="H907" s="1167">
        <f t="shared" si="812"/>
        <v>11</v>
      </c>
      <c r="I907" s="1110">
        <v>0.28999999999999998</v>
      </c>
      <c r="J907" s="1110">
        <f t="shared" ref="J907:R907" si="822">I907</f>
        <v>0.28999999999999998</v>
      </c>
      <c r="K907" s="1110">
        <f t="shared" si="822"/>
        <v>0.28999999999999998</v>
      </c>
      <c r="L907" s="1110">
        <f t="shared" si="822"/>
        <v>0.28999999999999998</v>
      </c>
      <c r="M907" s="1110">
        <f t="shared" si="822"/>
        <v>0.28999999999999998</v>
      </c>
      <c r="N907" s="1110">
        <f t="shared" si="822"/>
        <v>0.28999999999999998</v>
      </c>
      <c r="O907" s="1110">
        <f t="shared" si="822"/>
        <v>0.28999999999999998</v>
      </c>
      <c r="P907" s="1110">
        <f t="shared" si="822"/>
        <v>0.28999999999999998</v>
      </c>
      <c r="Q907" s="1110">
        <f t="shared" si="822"/>
        <v>0.28999999999999998</v>
      </c>
      <c r="R907" s="1110">
        <f t="shared" si="822"/>
        <v>0.28999999999999998</v>
      </c>
    </row>
    <row r="908" spans="2:18" ht="13.5" customHeight="1" x14ac:dyDescent="0.2">
      <c r="B908" s="1125"/>
      <c r="E908" s="1123"/>
      <c r="H908" s="1167">
        <f t="shared" si="812"/>
        <v>12</v>
      </c>
      <c r="I908" s="1110">
        <v>0.31</v>
      </c>
      <c r="J908" s="1110">
        <f t="shared" ref="J908:R908" si="823">I908</f>
        <v>0.31</v>
      </c>
      <c r="K908" s="1110">
        <f t="shared" si="823"/>
        <v>0.31</v>
      </c>
      <c r="L908" s="1110">
        <f t="shared" si="823"/>
        <v>0.31</v>
      </c>
      <c r="M908" s="1110">
        <f t="shared" si="823"/>
        <v>0.31</v>
      </c>
      <c r="N908" s="1110">
        <f t="shared" si="823"/>
        <v>0.31</v>
      </c>
      <c r="O908" s="1110">
        <f t="shared" si="823"/>
        <v>0.31</v>
      </c>
      <c r="P908" s="1110">
        <f t="shared" si="823"/>
        <v>0.31</v>
      </c>
      <c r="Q908" s="1110">
        <f t="shared" si="823"/>
        <v>0.31</v>
      </c>
      <c r="R908" s="1110">
        <f t="shared" si="823"/>
        <v>0.31</v>
      </c>
    </row>
    <row r="909" spans="2:18" ht="13.5" customHeight="1" x14ac:dyDescent="0.2">
      <c r="B909" s="1125"/>
      <c r="E909" s="1123"/>
      <c r="H909" s="1167">
        <f t="shared" si="812"/>
        <v>13</v>
      </c>
      <c r="I909" s="1110">
        <v>0.31</v>
      </c>
      <c r="J909" s="1110">
        <f t="shared" ref="J909:R909" si="824">I909</f>
        <v>0.31</v>
      </c>
      <c r="K909" s="1110">
        <f t="shared" si="824"/>
        <v>0.31</v>
      </c>
      <c r="L909" s="1110">
        <f t="shared" si="824"/>
        <v>0.31</v>
      </c>
      <c r="M909" s="1110">
        <f t="shared" si="824"/>
        <v>0.31</v>
      </c>
      <c r="N909" s="1110">
        <f t="shared" si="824"/>
        <v>0.31</v>
      </c>
      <c r="O909" s="1110">
        <f t="shared" si="824"/>
        <v>0.31</v>
      </c>
      <c r="P909" s="1110">
        <f t="shared" si="824"/>
        <v>0.31</v>
      </c>
      <c r="Q909" s="1110">
        <f t="shared" si="824"/>
        <v>0.31</v>
      </c>
      <c r="R909" s="1110">
        <f t="shared" si="824"/>
        <v>0.31</v>
      </c>
    </row>
    <row r="910" spans="2:18" ht="13.5" customHeight="1" x14ac:dyDescent="0.2">
      <c r="B910" s="1125"/>
      <c r="E910" s="1123"/>
      <c r="H910" s="1167">
        <f t="shared" si="812"/>
        <v>14</v>
      </c>
      <c r="I910" s="1110">
        <v>0.31</v>
      </c>
      <c r="J910" s="1110">
        <f t="shared" ref="J910:R910" si="825">I910</f>
        <v>0.31</v>
      </c>
      <c r="K910" s="1110">
        <f t="shared" si="825"/>
        <v>0.31</v>
      </c>
      <c r="L910" s="1110">
        <f t="shared" si="825"/>
        <v>0.31</v>
      </c>
      <c r="M910" s="1110">
        <f t="shared" si="825"/>
        <v>0.31</v>
      </c>
      <c r="N910" s="1110">
        <f t="shared" si="825"/>
        <v>0.31</v>
      </c>
      <c r="O910" s="1110">
        <f t="shared" si="825"/>
        <v>0.31</v>
      </c>
      <c r="P910" s="1110">
        <f t="shared" si="825"/>
        <v>0.31</v>
      </c>
      <c r="Q910" s="1110">
        <f t="shared" si="825"/>
        <v>0.31</v>
      </c>
      <c r="R910" s="1110">
        <f t="shared" si="825"/>
        <v>0.31</v>
      </c>
    </row>
    <row r="911" spans="2:18" ht="13.5" customHeight="1" x14ac:dyDescent="0.2">
      <c r="B911" s="1125"/>
      <c r="E911" s="1123"/>
      <c r="H911" s="1167">
        <f t="shared" si="812"/>
        <v>15</v>
      </c>
      <c r="I911" s="1110">
        <v>0.33</v>
      </c>
      <c r="J911" s="1110">
        <f t="shared" ref="J911:R911" si="826">I911</f>
        <v>0.33</v>
      </c>
      <c r="K911" s="1110">
        <f t="shared" si="826"/>
        <v>0.33</v>
      </c>
      <c r="L911" s="1110">
        <f t="shared" si="826"/>
        <v>0.33</v>
      </c>
      <c r="M911" s="1110">
        <f t="shared" si="826"/>
        <v>0.33</v>
      </c>
      <c r="N911" s="1110">
        <f t="shared" si="826"/>
        <v>0.33</v>
      </c>
      <c r="O911" s="1110">
        <f t="shared" si="826"/>
        <v>0.33</v>
      </c>
      <c r="P911" s="1110">
        <f t="shared" si="826"/>
        <v>0.33</v>
      </c>
      <c r="Q911" s="1110">
        <f t="shared" si="826"/>
        <v>0.33</v>
      </c>
      <c r="R911" s="1110">
        <f t="shared" si="826"/>
        <v>0.33</v>
      </c>
    </row>
    <row r="912" spans="2:18" ht="13.5" customHeight="1" x14ac:dyDescent="0.2">
      <c r="B912" s="1125"/>
      <c r="E912" s="1123"/>
      <c r="H912" s="1167">
        <f t="shared" si="812"/>
        <v>16</v>
      </c>
      <c r="I912" s="1110">
        <v>0.26</v>
      </c>
      <c r="J912" s="1110">
        <f t="shared" ref="J912:R912" si="827">I912</f>
        <v>0.26</v>
      </c>
      <c r="K912" s="1110">
        <f t="shared" si="827"/>
        <v>0.26</v>
      </c>
      <c r="L912" s="1110">
        <f t="shared" si="827"/>
        <v>0.26</v>
      </c>
      <c r="M912" s="1110">
        <f t="shared" si="827"/>
        <v>0.26</v>
      </c>
      <c r="N912" s="1110">
        <f t="shared" si="827"/>
        <v>0.26</v>
      </c>
      <c r="O912" s="1110">
        <f t="shared" si="827"/>
        <v>0.26</v>
      </c>
      <c r="P912" s="1110">
        <f t="shared" si="827"/>
        <v>0.26</v>
      </c>
      <c r="Q912" s="1110">
        <f t="shared" si="827"/>
        <v>0.26</v>
      </c>
      <c r="R912" s="1110">
        <f t="shared" si="827"/>
        <v>0.26</v>
      </c>
    </row>
    <row r="913" spans="1:18" ht="13.5" customHeight="1" x14ac:dyDescent="0.2">
      <c r="B913" s="1125"/>
      <c r="E913" s="1123"/>
      <c r="H913" s="1167">
        <f t="shared" si="812"/>
        <v>17</v>
      </c>
      <c r="I913" s="1110">
        <v>0.2</v>
      </c>
      <c r="J913" s="1110">
        <f t="shared" ref="J913:R913" si="828">I913</f>
        <v>0.2</v>
      </c>
      <c r="K913" s="1110">
        <f t="shared" si="828"/>
        <v>0.2</v>
      </c>
      <c r="L913" s="1110">
        <f t="shared" si="828"/>
        <v>0.2</v>
      </c>
      <c r="M913" s="1110">
        <f t="shared" si="828"/>
        <v>0.2</v>
      </c>
      <c r="N913" s="1110">
        <f t="shared" si="828"/>
        <v>0.2</v>
      </c>
      <c r="O913" s="1110">
        <f t="shared" si="828"/>
        <v>0.2</v>
      </c>
      <c r="P913" s="1110">
        <f t="shared" si="828"/>
        <v>0.2</v>
      </c>
      <c r="Q913" s="1110">
        <f t="shared" si="828"/>
        <v>0.2</v>
      </c>
      <c r="R913" s="1110">
        <f t="shared" si="828"/>
        <v>0.2</v>
      </c>
    </row>
    <row r="914" spans="1:18" ht="13.5" customHeight="1" x14ac:dyDescent="0.2">
      <c r="B914" s="1125"/>
      <c r="E914" s="1123"/>
      <c r="H914" s="1167">
        <f t="shared" si="812"/>
        <v>18</v>
      </c>
      <c r="I914" s="1110">
        <v>0.22</v>
      </c>
      <c r="J914" s="1110">
        <f t="shared" ref="J914:R914" si="829">I914</f>
        <v>0.22</v>
      </c>
      <c r="K914" s="1110">
        <f t="shared" si="829"/>
        <v>0.22</v>
      </c>
      <c r="L914" s="1110">
        <f t="shared" si="829"/>
        <v>0.22</v>
      </c>
      <c r="M914" s="1110">
        <f t="shared" si="829"/>
        <v>0.22</v>
      </c>
      <c r="N914" s="1110">
        <f t="shared" si="829"/>
        <v>0.22</v>
      </c>
      <c r="O914" s="1110">
        <f t="shared" si="829"/>
        <v>0.22</v>
      </c>
      <c r="P914" s="1110">
        <f t="shared" si="829"/>
        <v>0.22</v>
      </c>
      <c r="Q914" s="1110">
        <f t="shared" si="829"/>
        <v>0.22</v>
      </c>
      <c r="R914" s="1110">
        <f t="shared" si="829"/>
        <v>0.22</v>
      </c>
    </row>
    <row r="915" spans="1:18" ht="13.5" customHeight="1" x14ac:dyDescent="0.2">
      <c r="B915" s="1125"/>
      <c r="E915" s="1123"/>
      <c r="H915" s="1167">
        <f t="shared" si="812"/>
        <v>19</v>
      </c>
      <c r="I915" s="1110">
        <v>0.17</v>
      </c>
      <c r="J915" s="1110">
        <f t="shared" ref="J915:R915" si="830">I915</f>
        <v>0.17</v>
      </c>
      <c r="K915" s="1110">
        <f t="shared" si="830"/>
        <v>0.17</v>
      </c>
      <c r="L915" s="1110">
        <f t="shared" si="830"/>
        <v>0.17</v>
      </c>
      <c r="M915" s="1110">
        <f t="shared" si="830"/>
        <v>0.17</v>
      </c>
      <c r="N915" s="1110">
        <f t="shared" si="830"/>
        <v>0.17</v>
      </c>
      <c r="O915" s="1110">
        <f t="shared" si="830"/>
        <v>0.17</v>
      </c>
      <c r="P915" s="1110">
        <f t="shared" si="830"/>
        <v>0.17</v>
      </c>
      <c r="Q915" s="1110">
        <f t="shared" si="830"/>
        <v>0.17</v>
      </c>
      <c r="R915" s="1110">
        <f t="shared" si="830"/>
        <v>0.17</v>
      </c>
    </row>
    <row r="916" spans="1:18" ht="13.5" customHeight="1" x14ac:dyDescent="0.2">
      <c r="B916" s="1125"/>
      <c r="E916" s="1123"/>
      <c r="H916" s="1167">
        <f t="shared" si="812"/>
        <v>20</v>
      </c>
      <c r="I916" s="1110">
        <v>0.22</v>
      </c>
      <c r="J916" s="1110">
        <f t="shared" ref="J916:R916" si="831">I916</f>
        <v>0.22</v>
      </c>
      <c r="K916" s="1110">
        <f t="shared" si="831"/>
        <v>0.22</v>
      </c>
      <c r="L916" s="1110">
        <f t="shared" si="831"/>
        <v>0.22</v>
      </c>
      <c r="M916" s="1110">
        <f t="shared" si="831"/>
        <v>0.22</v>
      </c>
      <c r="N916" s="1110">
        <f t="shared" si="831"/>
        <v>0.22</v>
      </c>
      <c r="O916" s="1110">
        <f t="shared" si="831"/>
        <v>0.22</v>
      </c>
      <c r="P916" s="1110">
        <f t="shared" si="831"/>
        <v>0.22</v>
      </c>
      <c r="Q916" s="1110">
        <f t="shared" si="831"/>
        <v>0.22</v>
      </c>
      <c r="R916" s="1110">
        <f t="shared" si="831"/>
        <v>0.22</v>
      </c>
    </row>
    <row r="917" spans="1:18" ht="13.5" customHeight="1" x14ac:dyDescent="0.2">
      <c r="B917" s="1125"/>
      <c r="E917" s="1123"/>
      <c r="H917" s="1167">
        <f t="shared" si="812"/>
        <v>21</v>
      </c>
      <c r="I917" s="1110">
        <v>0.22</v>
      </c>
      <c r="J917" s="1110">
        <f t="shared" ref="J917:R917" si="832">I917</f>
        <v>0.22</v>
      </c>
      <c r="K917" s="1110">
        <f t="shared" si="832"/>
        <v>0.22</v>
      </c>
      <c r="L917" s="1110">
        <f t="shared" si="832"/>
        <v>0.22</v>
      </c>
      <c r="M917" s="1110">
        <f t="shared" si="832"/>
        <v>0.22</v>
      </c>
      <c r="N917" s="1110">
        <f t="shared" si="832"/>
        <v>0.22</v>
      </c>
      <c r="O917" s="1110">
        <f t="shared" si="832"/>
        <v>0.22</v>
      </c>
      <c r="P917" s="1110">
        <f t="shared" si="832"/>
        <v>0.22</v>
      </c>
      <c r="Q917" s="1110">
        <f t="shared" si="832"/>
        <v>0.22</v>
      </c>
      <c r="R917" s="1110">
        <f t="shared" si="832"/>
        <v>0.22</v>
      </c>
    </row>
    <row r="918" spans="1:18" ht="13.5" customHeight="1" x14ac:dyDescent="0.2">
      <c r="B918" s="1125"/>
      <c r="E918" s="1123"/>
      <c r="H918" s="1167">
        <f t="shared" si="812"/>
        <v>22</v>
      </c>
      <c r="I918" s="1110">
        <v>0.21</v>
      </c>
      <c r="J918" s="1110">
        <f t="shared" ref="J918:R918" si="833">I918</f>
        <v>0.21</v>
      </c>
      <c r="K918" s="1110">
        <f t="shared" si="833"/>
        <v>0.21</v>
      </c>
      <c r="L918" s="1110">
        <f t="shared" si="833"/>
        <v>0.21</v>
      </c>
      <c r="M918" s="1110">
        <f t="shared" si="833"/>
        <v>0.21</v>
      </c>
      <c r="N918" s="1110">
        <f t="shared" si="833"/>
        <v>0.21</v>
      </c>
      <c r="O918" s="1110">
        <f t="shared" si="833"/>
        <v>0.21</v>
      </c>
      <c r="P918" s="1110">
        <f t="shared" si="833"/>
        <v>0.21</v>
      </c>
      <c r="Q918" s="1110">
        <f t="shared" si="833"/>
        <v>0.21</v>
      </c>
      <c r="R918" s="1110">
        <f t="shared" si="833"/>
        <v>0.21</v>
      </c>
    </row>
    <row r="919" spans="1:18" ht="13.5" customHeight="1" x14ac:dyDescent="0.2">
      <c r="B919" s="1125"/>
      <c r="E919" s="1123"/>
      <c r="H919" s="1167">
        <f t="shared" si="812"/>
        <v>23</v>
      </c>
      <c r="I919" s="1110">
        <v>0.18</v>
      </c>
      <c r="J919" s="1110">
        <f t="shared" ref="J919:R919" si="834">I919</f>
        <v>0.18</v>
      </c>
      <c r="K919" s="1110">
        <f t="shared" si="834"/>
        <v>0.18</v>
      </c>
      <c r="L919" s="1110">
        <f t="shared" si="834"/>
        <v>0.18</v>
      </c>
      <c r="M919" s="1110">
        <f t="shared" si="834"/>
        <v>0.18</v>
      </c>
      <c r="N919" s="1110">
        <f t="shared" si="834"/>
        <v>0.18</v>
      </c>
      <c r="O919" s="1110">
        <f t="shared" si="834"/>
        <v>0.18</v>
      </c>
      <c r="P919" s="1110">
        <f t="shared" si="834"/>
        <v>0.18</v>
      </c>
      <c r="Q919" s="1110">
        <f t="shared" si="834"/>
        <v>0.18</v>
      </c>
      <c r="R919" s="1110">
        <f t="shared" si="834"/>
        <v>0.18</v>
      </c>
    </row>
    <row r="920" spans="1:18" ht="13.5" customHeight="1" x14ac:dyDescent="0.2">
      <c r="B920" s="1125"/>
      <c r="E920" s="1123"/>
      <c r="H920" s="1167"/>
      <c r="K920" s="1051"/>
      <c r="L920" s="1051"/>
      <c r="M920" s="1051"/>
      <c r="N920" s="1051"/>
      <c r="O920" s="1051"/>
      <c r="P920" s="1051"/>
      <c r="Q920" s="1051"/>
      <c r="R920" s="1110"/>
    </row>
    <row r="921" spans="1:18" ht="13.5" customHeight="1" x14ac:dyDescent="0.2">
      <c r="A921" s="1167"/>
      <c r="B921" s="1123" t="s">
        <v>5785</v>
      </c>
      <c r="C921" s="1110" t="s">
        <v>5278</v>
      </c>
      <c r="D921" s="1125" t="s">
        <v>2654</v>
      </c>
      <c r="E921" s="1125" t="s">
        <v>2654</v>
      </c>
      <c r="F921" s="1110" t="s">
        <v>94</v>
      </c>
      <c r="G921" s="1167">
        <v>5</v>
      </c>
      <c r="H921" s="1167">
        <v>0</v>
      </c>
      <c r="I921" s="1110">
        <v>0.27</v>
      </c>
      <c r="J921" s="1110">
        <f>I921</f>
        <v>0.27</v>
      </c>
      <c r="K921" s="1110">
        <f t="shared" ref="K921:R921" si="835">J921</f>
        <v>0.27</v>
      </c>
      <c r="L921" s="1110">
        <f t="shared" si="835"/>
        <v>0.27</v>
      </c>
      <c r="M921" s="1110">
        <f t="shared" si="835"/>
        <v>0.27</v>
      </c>
      <c r="N921" s="1110">
        <f t="shared" si="835"/>
        <v>0.27</v>
      </c>
      <c r="O921" s="1110">
        <f t="shared" si="835"/>
        <v>0.27</v>
      </c>
      <c r="P921" s="1110">
        <f t="shared" si="835"/>
        <v>0.27</v>
      </c>
      <c r="Q921" s="1110">
        <f t="shared" si="835"/>
        <v>0.27</v>
      </c>
      <c r="R921" s="1110">
        <f t="shared" si="835"/>
        <v>0.27</v>
      </c>
    </row>
    <row r="922" spans="1:18" ht="13.5" customHeight="1" x14ac:dyDescent="0.2">
      <c r="A922" s="1167"/>
      <c r="B922" s="1123"/>
      <c r="G922" s="1167"/>
      <c r="H922" s="842">
        <f>H921+1</f>
        <v>1</v>
      </c>
      <c r="I922" s="1110">
        <v>0.26</v>
      </c>
      <c r="J922" s="1110">
        <f t="shared" ref="J922:R922" si="836">I922</f>
        <v>0.26</v>
      </c>
      <c r="K922" s="1110">
        <f t="shared" si="836"/>
        <v>0.26</v>
      </c>
      <c r="L922" s="1110">
        <f t="shared" si="836"/>
        <v>0.26</v>
      </c>
      <c r="M922" s="1110">
        <f t="shared" si="836"/>
        <v>0.26</v>
      </c>
      <c r="N922" s="1110">
        <f t="shared" si="836"/>
        <v>0.26</v>
      </c>
      <c r="O922" s="1110">
        <f t="shared" si="836"/>
        <v>0.26</v>
      </c>
      <c r="P922" s="1110">
        <f t="shared" si="836"/>
        <v>0.26</v>
      </c>
      <c r="Q922" s="1110">
        <f t="shared" si="836"/>
        <v>0.26</v>
      </c>
      <c r="R922" s="1110">
        <f t="shared" si="836"/>
        <v>0.26</v>
      </c>
    </row>
    <row r="923" spans="1:18" ht="13.5" customHeight="1" x14ac:dyDescent="0.2">
      <c r="A923" s="1167"/>
      <c r="B923" s="1123"/>
      <c r="G923" s="1167"/>
      <c r="H923" s="842">
        <f t="shared" ref="H923:H944" si="837">H922+1</f>
        <v>2</v>
      </c>
      <c r="I923" s="1110">
        <v>0.25</v>
      </c>
      <c r="J923" s="1110">
        <f t="shared" ref="J923:R923" si="838">I923</f>
        <v>0.25</v>
      </c>
      <c r="K923" s="1110">
        <f t="shared" si="838"/>
        <v>0.25</v>
      </c>
      <c r="L923" s="1110">
        <f t="shared" si="838"/>
        <v>0.25</v>
      </c>
      <c r="M923" s="1110">
        <f t="shared" si="838"/>
        <v>0.25</v>
      </c>
      <c r="N923" s="1110">
        <f t="shared" si="838"/>
        <v>0.25</v>
      </c>
      <c r="O923" s="1110">
        <f t="shared" si="838"/>
        <v>0.25</v>
      </c>
      <c r="P923" s="1110">
        <f t="shared" si="838"/>
        <v>0.25</v>
      </c>
      <c r="Q923" s="1110">
        <f t="shared" si="838"/>
        <v>0.25</v>
      </c>
      <c r="R923" s="1110">
        <f t="shared" si="838"/>
        <v>0.25</v>
      </c>
    </row>
    <row r="924" spans="1:18" ht="13.5" customHeight="1" x14ac:dyDescent="0.2">
      <c r="A924" s="1167"/>
      <c r="B924" s="1123"/>
      <c r="G924" s="1167"/>
      <c r="H924" s="842">
        <f t="shared" si="837"/>
        <v>3</v>
      </c>
      <c r="I924" s="1110">
        <v>0.27</v>
      </c>
      <c r="J924" s="1110">
        <f t="shared" ref="J924:R924" si="839">I924</f>
        <v>0.27</v>
      </c>
      <c r="K924" s="1110">
        <f t="shared" si="839"/>
        <v>0.27</v>
      </c>
      <c r="L924" s="1110">
        <f t="shared" si="839"/>
        <v>0.27</v>
      </c>
      <c r="M924" s="1110">
        <f t="shared" si="839"/>
        <v>0.27</v>
      </c>
      <c r="N924" s="1110">
        <f t="shared" si="839"/>
        <v>0.27</v>
      </c>
      <c r="O924" s="1110">
        <f t="shared" si="839"/>
        <v>0.27</v>
      </c>
      <c r="P924" s="1110">
        <f t="shared" si="839"/>
        <v>0.27</v>
      </c>
      <c r="Q924" s="1110">
        <f t="shared" si="839"/>
        <v>0.27</v>
      </c>
      <c r="R924" s="1110">
        <f t="shared" si="839"/>
        <v>0.27</v>
      </c>
    </row>
    <row r="925" spans="1:18" ht="13.5" customHeight="1" x14ac:dyDescent="0.2">
      <c r="A925" s="1167"/>
      <c r="B925" s="1123"/>
      <c r="G925" s="1167"/>
      <c r="H925" s="842">
        <f t="shared" si="837"/>
        <v>4</v>
      </c>
      <c r="I925" s="1110">
        <v>0.27</v>
      </c>
      <c r="J925" s="1110">
        <f t="shared" ref="J925:R925" si="840">I925</f>
        <v>0.27</v>
      </c>
      <c r="K925" s="1110">
        <f t="shared" si="840"/>
        <v>0.27</v>
      </c>
      <c r="L925" s="1110">
        <f t="shared" si="840"/>
        <v>0.27</v>
      </c>
      <c r="M925" s="1110">
        <f t="shared" si="840"/>
        <v>0.27</v>
      </c>
      <c r="N925" s="1110">
        <f t="shared" si="840"/>
        <v>0.27</v>
      </c>
      <c r="O925" s="1110">
        <f t="shared" si="840"/>
        <v>0.27</v>
      </c>
      <c r="P925" s="1110">
        <f t="shared" si="840"/>
        <v>0.27</v>
      </c>
      <c r="Q925" s="1110">
        <f t="shared" si="840"/>
        <v>0.27</v>
      </c>
      <c r="R925" s="1110">
        <f t="shared" si="840"/>
        <v>0.27</v>
      </c>
    </row>
    <row r="926" spans="1:18" ht="13.5" customHeight="1" x14ac:dyDescent="0.2">
      <c r="A926" s="1167"/>
      <c r="B926" s="1123"/>
      <c r="G926" s="1167"/>
      <c r="H926" s="842">
        <f t="shared" si="837"/>
        <v>5</v>
      </c>
      <c r="I926" s="1110">
        <v>0.28000000000000003</v>
      </c>
      <c r="J926" s="1110">
        <f t="shared" ref="J926:R926" si="841">I926</f>
        <v>0.28000000000000003</v>
      </c>
      <c r="K926" s="1110">
        <f t="shared" si="841"/>
        <v>0.28000000000000003</v>
      </c>
      <c r="L926" s="1110">
        <f t="shared" si="841"/>
        <v>0.28000000000000003</v>
      </c>
      <c r="M926" s="1110">
        <f t="shared" si="841"/>
        <v>0.28000000000000003</v>
      </c>
      <c r="N926" s="1110">
        <f t="shared" si="841"/>
        <v>0.28000000000000003</v>
      </c>
      <c r="O926" s="1110">
        <f t="shared" si="841"/>
        <v>0.28000000000000003</v>
      </c>
      <c r="P926" s="1110">
        <f t="shared" si="841"/>
        <v>0.28000000000000003</v>
      </c>
      <c r="Q926" s="1110">
        <f t="shared" si="841"/>
        <v>0.28000000000000003</v>
      </c>
      <c r="R926" s="1110">
        <f t="shared" si="841"/>
        <v>0.28000000000000003</v>
      </c>
    </row>
    <row r="927" spans="1:18" ht="13.5" customHeight="1" x14ac:dyDescent="0.2">
      <c r="A927" s="1167"/>
      <c r="B927" s="1123"/>
      <c r="G927" s="1167"/>
      <c r="H927" s="842">
        <f t="shared" si="837"/>
        <v>6</v>
      </c>
      <c r="I927" s="1110">
        <v>0.28000000000000003</v>
      </c>
      <c r="J927" s="1110">
        <f t="shared" ref="J927:R927" si="842">I927</f>
        <v>0.28000000000000003</v>
      </c>
      <c r="K927" s="1110">
        <f t="shared" si="842"/>
        <v>0.28000000000000003</v>
      </c>
      <c r="L927" s="1110">
        <f t="shared" si="842"/>
        <v>0.28000000000000003</v>
      </c>
      <c r="M927" s="1110">
        <f t="shared" si="842"/>
        <v>0.28000000000000003</v>
      </c>
      <c r="N927" s="1110">
        <f t="shared" si="842"/>
        <v>0.28000000000000003</v>
      </c>
      <c r="O927" s="1110">
        <f t="shared" si="842"/>
        <v>0.28000000000000003</v>
      </c>
      <c r="P927" s="1110">
        <f t="shared" si="842"/>
        <v>0.28000000000000003</v>
      </c>
      <c r="Q927" s="1110">
        <f t="shared" si="842"/>
        <v>0.28000000000000003</v>
      </c>
      <c r="R927" s="1110">
        <f t="shared" si="842"/>
        <v>0.28000000000000003</v>
      </c>
    </row>
    <row r="928" spans="1:18" ht="13.5" customHeight="1" x14ac:dyDescent="0.2">
      <c r="A928" s="1167"/>
      <c r="B928" s="1123"/>
      <c r="G928" s="1167"/>
      <c r="H928" s="842">
        <f t="shared" si="837"/>
        <v>7</v>
      </c>
      <c r="I928" s="1110">
        <v>0.27</v>
      </c>
      <c r="J928" s="1110">
        <f t="shared" ref="J928:R928" si="843">I928</f>
        <v>0.27</v>
      </c>
      <c r="K928" s="1110">
        <f t="shared" si="843"/>
        <v>0.27</v>
      </c>
      <c r="L928" s="1110">
        <f t="shared" si="843"/>
        <v>0.27</v>
      </c>
      <c r="M928" s="1110">
        <f t="shared" si="843"/>
        <v>0.27</v>
      </c>
      <c r="N928" s="1110">
        <f t="shared" si="843"/>
        <v>0.27</v>
      </c>
      <c r="O928" s="1110">
        <f t="shared" si="843"/>
        <v>0.27</v>
      </c>
      <c r="P928" s="1110">
        <f t="shared" si="843"/>
        <v>0.27</v>
      </c>
      <c r="Q928" s="1110">
        <f t="shared" si="843"/>
        <v>0.27</v>
      </c>
      <c r="R928" s="1110">
        <f t="shared" si="843"/>
        <v>0.27</v>
      </c>
    </row>
    <row r="929" spans="1:18" ht="13.5" customHeight="1" x14ac:dyDescent="0.2">
      <c r="A929" s="1167"/>
      <c r="B929" s="1123"/>
      <c r="G929" s="1167"/>
      <c r="H929" s="842">
        <f t="shared" si="837"/>
        <v>8</v>
      </c>
      <c r="I929" s="1110">
        <v>0.27</v>
      </c>
      <c r="J929" s="1110">
        <f t="shared" ref="J929:R929" si="844">I929</f>
        <v>0.27</v>
      </c>
      <c r="K929" s="1110">
        <f t="shared" si="844"/>
        <v>0.27</v>
      </c>
      <c r="L929" s="1110">
        <f t="shared" si="844"/>
        <v>0.27</v>
      </c>
      <c r="M929" s="1110">
        <f t="shared" si="844"/>
        <v>0.27</v>
      </c>
      <c r="N929" s="1110">
        <f t="shared" si="844"/>
        <v>0.27</v>
      </c>
      <c r="O929" s="1110">
        <f t="shared" si="844"/>
        <v>0.27</v>
      </c>
      <c r="P929" s="1110">
        <f t="shared" si="844"/>
        <v>0.27</v>
      </c>
      <c r="Q929" s="1110">
        <f t="shared" si="844"/>
        <v>0.27</v>
      </c>
      <c r="R929" s="1110">
        <f t="shared" si="844"/>
        <v>0.27</v>
      </c>
    </row>
    <row r="930" spans="1:18" ht="13.5" customHeight="1" x14ac:dyDescent="0.2">
      <c r="A930" s="1167"/>
      <c r="B930" s="1123"/>
      <c r="G930" s="1167"/>
      <c r="H930" s="842">
        <f t="shared" si="837"/>
        <v>9</v>
      </c>
      <c r="I930" s="1110">
        <v>0.28000000000000003</v>
      </c>
      <c r="J930" s="1110">
        <f t="shared" ref="J930:R930" si="845">I930</f>
        <v>0.28000000000000003</v>
      </c>
      <c r="K930" s="1110">
        <f t="shared" si="845"/>
        <v>0.28000000000000003</v>
      </c>
      <c r="L930" s="1110">
        <f t="shared" si="845"/>
        <v>0.28000000000000003</v>
      </c>
      <c r="M930" s="1110">
        <f t="shared" si="845"/>
        <v>0.28000000000000003</v>
      </c>
      <c r="N930" s="1110">
        <f t="shared" si="845"/>
        <v>0.28000000000000003</v>
      </c>
      <c r="O930" s="1110">
        <f t="shared" si="845"/>
        <v>0.28000000000000003</v>
      </c>
      <c r="P930" s="1110">
        <f t="shared" si="845"/>
        <v>0.28000000000000003</v>
      </c>
      <c r="Q930" s="1110">
        <f t="shared" si="845"/>
        <v>0.28000000000000003</v>
      </c>
      <c r="R930" s="1110">
        <f t="shared" si="845"/>
        <v>0.28000000000000003</v>
      </c>
    </row>
    <row r="931" spans="1:18" ht="13.5" customHeight="1" x14ac:dyDescent="0.2">
      <c r="A931" s="1167"/>
      <c r="B931" s="1123"/>
      <c r="G931" s="1167"/>
      <c r="H931" s="842">
        <f t="shared" si="837"/>
        <v>10</v>
      </c>
      <c r="I931" s="1110">
        <v>0.28000000000000003</v>
      </c>
      <c r="J931" s="1110">
        <f t="shared" ref="J931:R931" si="846">I931</f>
        <v>0.28000000000000003</v>
      </c>
      <c r="K931" s="1110">
        <f t="shared" si="846"/>
        <v>0.28000000000000003</v>
      </c>
      <c r="L931" s="1110">
        <f t="shared" si="846"/>
        <v>0.28000000000000003</v>
      </c>
      <c r="M931" s="1110">
        <f t="shared" si="846"/>
        <v>0.28000000000000003</v>
      </c>
      <c r="N931" s="1110">
        <f t="shared" si="846"/>
        <v>0.28000000000000003</v>
      </c>
      <c r="O931" s="1110">
        <f t="shared" si="846"/>
        <v>0.28000000000000003</v>
      </c>
      <c r="P931" s="1110">
        <f t="shared" si="846"/>
        <v>0.28000000000000003</v>
      </c>
      <c r="Q931" s="1110">
        <f t="shared" si="846"/>
        <v>0.28000000000000003</v>
      </c>
      <c r="R931" s="1110">
        <f t="shared" si="846"/>
        <v>0.28000000000000003</v>
      </c>
    </row>
    <row r="932" spans="1:18" ht="13.5" customHeight="1" x14ac:dyDescent="0.2">
      <c r="A932" s="1167"/>
      <c r="B932" s="1123"/>
      <c r="G932" s="1167"/>
      <c r="H932" s="842">
        <f t="shared" si="837"/>
        <v>11</v>
      </c>
      <c r="I932" s="1110">
        <v>0.28000000000000003</v>
      </c>
      <c r="J932" s="1110">
        <f t="shared" ref="J932:R932" si="847">I932</f>
        <v>0.28000000000000003</v>
      </c>
      <c r="K932" s="1110">
        <f t="shared" si="847"/>
        <v>0.28000000000000003</v>
      </c>
      <c r="L932" s="1110">
        <f t="shared" si="847"/>
        <v>0.28000000000000003</v>
      </c>
      <c r="M932" s="1110">
        <f t="shared" si="847"/>
        <v>0.28000000000000003</v>
      </c>
      <c r="N932" s="1110">
        <f t="shared" si="847"/>
        <v>0.28000000000000003</v>
      </c>
      <c r="O932" s="1110">
        <f t="shared" si="847"/>
        <v>0.28000000000000003</v>
      </c>
      <c r="P932" s="1110">
        <f t="shared" si="847"/>
        <v>0.28000000000000003</v>
      </c>
      <c r="Q932" s="1110">
        <f t="shared" si="847"/>
        <v>0.28000000000000003</v>
      </c>
      <c r="R932" s="1110">
        <f t="shared" si="847"/>
        <v>0.28000000000000003</v>
      </c>
    </row>
    <row r="933" spans="1:18" ht="13.5" customHeight="1" x14ac:dyDescent="0.2">
      <c r="A933" s="1167"/>
      <c r="B933" s="1123"/>
      <c r="G933" s="1167"/>
      <c r="H933" s="842">
        <f t="shared" si="837"/>
        <v>12</v>
      </c>
      <c r="I933" s="1110">
        <v>0.28000000000000003</v>
      </c>
      <c r="J933" s="1110">
        <f t="shared" ref="J933:R933" si="848">I933</f>
        <v>0.28000000000000003</v>
      </c>
      <c r="K933" s="1110">
        <f t="shared" si="848"/>
        <v>0.28000000000000003</v>
      </c>
      <c r="L933" s="1110">
        <f t="shared" si="848"/>
        <v>0.28000000000000003</v>
      </c>
      <c r="M933" s="1110">
        <f t="shared" si="848"/>
        <v>0.28000000000000003</v>
      </c>
      <c r="N933" s="1110">
        <f t="shared" si="848"/>
        <v>0.28000000000000003</v>
      </c>
      <c r="O933" s="1110">
        <f t="shared" si="848"/>
        <v>0.28000000000000003</v>
      </c>
      <c r="P933" s="1110">
        <f t="shared" si="848"/>
        <v>0.28000000000000003</v>
      </c>
      <c r="Q933" s="1110">
        <f t="shared" si="848"/>
        <v>0.28000000000000003</v>
      </c>
      <c r="R933" s="1110">
        <f t="shared" si="848"/>
        <v>0.28000000000000003</v>
      </c>
    </row>
    <row r="934" spans="1:18" ht="13.5" customHeight="1" x14ac:dyDescent="0.2">
      <c r="A934" s="1167"/>
      <c r="B934" s="1123"/>
      <c r="G934" s="1167"/>
      <c r="H934" s="842">
        <f t="shared" si="837"/>
        <v>13</v>
      </c>
      <c r="I934" s="1110">
        <v>0.26</v>
      </c>
      <c r="J934" s="1110">
        <f t="shared" ref="J934:R934" si="849">I934</f>
        <v>0.26</v>
      </c>
      <c r="K934" s="1110">
        <f t="shared" si="849"/>
        <v>0.26</v>
      </c>
      <c r="L934" s="1110">
        <f t="shared" si="849"/>
        <v>0.26</v>
      </c>
      <c r="M934" s="1110">
        <f t="shared" si="849"/>
        <v>0.26</v>
      </c>
      <c r="N934" s="1110">
        <f t="shared" si="849"/>
        <v>0.26</v>
      </c>
      <c r="O934" s="1110">
        <f t="shared" si="849"/>
        <v>0.26</v>
      </c>
      <c r="P934" s="1110">
        <f t="shared" si="849"/>
        <v>0.26</v>
      </c>
      <c r="Q934" s="1110">
        <f t="shared" si="849"/>
        <v>0.26</v>
      </c>
      <c r="R934" s="1110">
        <f t="shared" si="849"/>
        <v>0.26</v>
      </c>
    </row>
    <row r="935" spans="1:18" ht="13.5" customHeight="1" x14ac:dyDescent="0.2">
      <c r="A935" s="1167"/>
      <c r="B935" s="1123"/>
      <c r="G935" s="1167"/>
      <c r="H935" s="842">
        <f t="shared" si="837"/>
        <v>14</v>
      </c>
      <c r="I935" s="1110">
        <v>0.3</v>
      </c>
      <c r="J935" s="1110">
        <f t="shared" ref="J935:R935" si="850">I935</f>
        <v>0.3</v>
      </c>
      <c r="K935" s="1110">
        <f t="shared" si="850"/>
        <v>0.3</v>
      </c>
      <c r="L935" s="1110">
        <f t="shared" si="850"/>
        <v>0.3</v>
      </c>
      <c r="M935" s="1110">
        <f t="shared" si="850"/>
        <v>0.3</v>
      </c>
      <c r="N935" s="1110">
        <f t="shared" si="850"/>
        <v>0.3</v>
      </c>
      <c r="O935" s="1110">
        <f t="shared" si="850"/>
        <v>0.3</v>
      </c>
      <c r="P935" s="1110">
        <f t="shared" si="850"/>
        <v>0.3</v>
      </c>
      <c r="Q935" s="1110">
        <f t="shared" si="850"/>
        <v>0.3</v>
      </c>
      <c r="R935" s="1110">
        <f t="shared" si="850"/>
        <v>0.3</v>
      </c>
    </row>
    <row r="936" spans="1:18" ht="13.5" customHeight="1" x14ac:dyDescent="0.2">
      <c r="A936" s="1167"/>
      <c r="B936" s="1123"/>
      <c r="G936" s="1167"/>
      <c r="H936" s="842">
        <f t="shared" si="837"/>
        <v>15</v>
      </c>
      <c r="I936" s="1110">
        <v>0.3</v>
      </c>
      <c r="J936" s="1110">
        <f t="shared" ref="J936:R936" si="851">I936</f>
        <v>0.3</v>
      </c>
      <c r="K936" s="1110">
        <f t="shared" si="851"/>
        <v>0.3</v>
      </c>
      <c r="L936" s="1110">
        <f t="shared" si="851"/>
        <v>0.3</v>
      </c>
      <c r="M936" s="1110">
        <f t="shared" si="851"/>
        <v>0.3</v>
      </c>
      <c r="N936" s="1110">
        <f t="shared" si="851"/>
        <v>0.3</v>
      </c>
      <c r="O936" s="1110">
        <f t="shared" si="851"/>
        <v>0.3</v>
      </c>
      <c r="P936" s="1110">
        <f t="shared" si="851"/>
        <v>0.3</v>
      </c>
      <c r="Q936" s="1110">
        <f t="shared" si="851"/>
        <v>0.3</v>
      </c>
      <c r="R936" s="1110">
        <f t="shared" si="851"/>
        <v>0.3</v>
      </c>
    </row>
    <row r="937" spans="1:18" ht="13.5" customHeight="1" x14ac:dyDescent="0.2">
      <c r="A937" s="1167"/>
      <c r="B937" s="1123"/>
      <c r="G937" s="1167"/>
      <c r="H937" s="842">
        <f t="shared" si="837"/>
        <v>16</v>
      </c>
      <c r="I937" s="1110">
        <v>0.33</v>
      </c>
      <c r="J937" s="1110">
        <f t="shared" ref="J937:R937" si="852">I937</f>
        <v>0.33</v>
      </c>
      <c r="K937" s="1110">
        <f t="shared" si="852"/>
        <v>0.33</v>
      </c>
      <c r="L937" s="1110">
        <f t="shared" si="852"/>
        <v>0.33</v>
      </c>
      <c r="M937" s="1110">
        <f t="shared" si="852"/>
        <v>0.33</v>
      </c>
      <c r="N937" s="1110">
        <f t="shared" si="852"/>
        <v>0.33</v>
      </c>
      <c r="O937" s="1110">
        <f t="shared" si="852"/>
        <v>0.33</v>
      </c>
      <c r="P937" s="1110">
        <f t="shared" si="852"/>
        <v>0.33</v>
      </c>
      <c r="Q937" s="1110">
        <f t="shared" si="852"/>
        <v>0.33</v>
      </c>
      <c r="R937" s="1110">
        <f t="shared" si="852"/>
        <v>0.33</v>
      </c>
    </row>
    <row r="938" spans="1:18" ht="13.5" customHeight="1" x14ac:dyDescent="0.2">
      <c r="A938" s="1167"/>
      <c r="B938" s="1123"/>
      <c r="G938" s="1167"/>
      <c r="H938" s="842">
        <f t="shared" si="837"/>
        <v>17</v>
      </c>
      <c r="I938" s="1110">
        <v>0.28000000000000003</v>
      </c>
      <c r="J938" s="1110">
        <f t="shared" ref="J938:R938" si="853">I938</f>
        <v>0.28000000000000003</v>
      </c>
      <c r="K938" s="1110">
        <f t="shared" si="853"/>
        <v>0.28000000000000003</v>
      </c>
      <c r="L938" s="1110">
        <f t="shared" si="853"/>
        <v>0.28000000000000003</v>
      </c>
      <c r="M938" s="1110">
        <f t="shared" si="853"/>
        <v>0.28000000000000003</v>
      </c>
      <c r="N938" s="1110">
        <f t="shared" si="853"/>
        <v>0.28000000000000003</v>
      </c>
      <c r="O938" s="1110">
        <f t="shared" si="853"/>
        <v>0.28000000000000003</v>
      </c>
      <c r="P938" s="1110">
        <f t="shared" si="853"/>
        <v>0.28000000000000003</v>
      </c>
      <c r="Q938" s="1110">
        <f t="shared" si="853"/>
        <v>0.28000000000000003</v>
      </c>
      <c r="R938" s="1110">
        <f t="shared" si="853"/>
        <v>0.28000000000000003</v>
      </c>
    </row>
    <row r="939" spans="1:18" ht="13.5" customHeight="1" x14ac:dyDescent="0.2">
      <c r="A939" s="1167"/>
      <c r="B939" s="1123"/>
      <c r="G939" s="1167"/>
      <c r="H939" s="842">
        <f t="shared" si="837"/>
        <v>18</v>
      </c>
      <c r="I939" s="1110">
        <v>0.28999999999999998</v>
      </c>
      <c r="J939" s="1110">
        <f t="shared" ref="J939:R939" si="854">I939</f>
        <v>0.28999999999999998</v>
      </c>
      <c r="K939" s="1110">
        <f t="shared" si="854"/>
        <v>0.28999999999999998</v>
      </c>
      <c r="L939" s="1110">
        <f t="shared" si="854"/>
        <v>0.28999999999999998</v>
      </c>
      <c r="M939" s="1110">
        <f t="shared" si="854"/>
        <v>0.28999999999999998</v>
      </c>
      <c r="N939" s="1110">
        <f t="shared" si="854"/>
        <v>0.28999999999999998</v>
      </c>
      <c r="O939" s="1110">
        <f t="shared" si="854"/>
        <v>0.28999999999999998</v>
      </c>
      <c r="P939" s="1110">
        <f t="shared" si="854"/>
        <v>0.28999999999999998</v>
      </c>
      <c r="Q939" s="1110">
        <f t="shared" si="854"/>
        <v>0.28999999999999998</v>
      </c>
      <c r="R939" s="1110">
        <f t="shared" si="854"/>
        <v>0.28999999999999998</v>
      </c>
    </row>
    <row r="940" spans="1:18" ht="13.5" customHeight="1" x14ac:dyDescent="0.2">
      <c r="A940" s="1167"/>
      <c r="B940" s="1123"/>
      <c r="G940" s="1167"/>
      <c r="H940" s="842">
        <f t="shared" si="837"/>
        <v>19</v>
      </c>
      <c r="I940" s="1110">
        <v>0.27</v>
      </c>
      <c r="J940" s="1110">
        <f t="shared" ref="J940:R940" si="855">I940</f>
        <v>0.27</v>
      </c>
      <c r="K940" s="1110">
        <f t="shared" si="855"/>
        <v>0.27</v>
      </c>
      <c r="L940" s="1110">
        <f t="shared" si="855"/>
        <v>0.27</v>
      </c>
      <c r="M940" s="1110">
        <f t="shared" si="855"/>
        <v>0.27</v>
      </c>
      <c r="N940" s="1110">
        <f t="shared" si="855"/>
        <v>0.27</v>
      </c>
      <c r="O940" s="1110">
        <f t="shared" si="855"/>
        <v>0.27</v>
      </c>
      <c r="P940" s="1110">
        <f t="shared" si="855"/>
        <v>0.27</v>
      </c>
      <c r="Q940" s="1110">
        <f t="shared" si="855"/>
        <v>0.27</v>
      </c>
      <c r="R940" s="1110">
        <f t="shared" si="855"/>
        <v>0.27</v>
      </c>
    </row>
    <row r="941" spans="1:18" ht="13.5" customHeight="1" x14ac:dyDescent="0.2">
      <c r="A941" s="1167"/>
      <c r="B941" s="1123"/>
      <c r="G941" s="1167"/>
      <c r="H941" s="842">
        <f t="shared" si="837"/>
        <v>20</v>
      </c>
      <c r="I941" s="1110">
        <v>0.3</v>
      </c>
      <c r="J941" s="1110">
        <f t="shared" ref="J941:R941" si="856">I941</f>
        <v>0.3</v>
      </c>
      <c r="K941" s="1110">
        <f t="shared" si="856"/>
        <v>0.3</v>
      </c>
      <c r="L941" s="1110">
        <f t="shared" si="856"/>
        <v>0.3</v>
      </c>
      <c r="M941" s="1110">
        <f t="shared" si="856"/>
        <v>0.3</v>
      </c>
      <c r="N941" s="1110">
        <f t="shared" si="856"/>
        <v>0.3</v>
      </c>
      <c r="O941" s="1110">
        <f t="shared" si="856"/>
        <v>0.3</v>
      </c>
      <c r="P941" s="1110">
        <f t="shared" si="856"/>
        <v>0.3</v>
      </c>
      <c r="Q941" s="1110">
        <f t="shared" si="856"/>
        <v>0.3</v>
      </c>
      <c r="R941" s="1110">
        <f t="shared" si="856"/>
        <v>0.3</v>
      </c>
    </row>
    <row r="942" spans="1:18" ht="13.5" customHeight="1" x14ac:dyDescent="0.2">
      <c r="A942" s="1167"/>
      <c r="B942" s="1123"/>
      <c r="G942" s="1167"/>
      <c r="H942" s="842">
        <f t="shared" si="837"/>
        <v>21</v>
      </c>
      <c r="I942" s="1110">
        <v>0.25</v>
      </c>
      <c r="J942" s="1110">
        <f t="shared" ref="J942:R942" si="857">I942</f>
        <v>0.25</v>
      </c>
      <c r="K942" s="1110">
        <f t="shared" si="857"/>
        <v>0.25</v>
      </c>
      <c r="L942" s="1110">
        <f t="shared" si="857"/>
        <v>0.25</v>
      </c>
      <c r="M942" s="1110">
        <f t="shared" si="857"/>
        <v>0.25</v>
      </c>
      <c r="N942" s="1110">
        <f t="shared" si="857"/>
        <v>0.25</v>
      </c>
      <c r="O942" s="1110">
        <f t="shared" si="857"/>
        <v>0.25</v>
      </c>
      <c r="P942" s="1110">
        <f t="shared" si="857"/>
        <v>0.25</v>
      </c>
      <c r="Q942" s="1110">
        <f t="shared" si="857"/>
        <v>0.25</v>
      </c>
      <c r="R942" s="1110">
        <f t="shared" si="857"/>
        <v>0.25</v>
      </c>
    </row>
    <row r="943" spans="1:18" ht="13.5" customHeight="1" x14ac:dyDescent="0.2">
      <c r="A943" s="1167"/>
      <c r="B943" s="1123"/>
      <c r="G943" s="1167"/>
      <c r="H943" s="842">
        <f t="shared" si="837"/>
        <v>22</v>
      </c>
      <c r="I943" s="1110">
        <v>0.2</v>
      </c>
      <c r="J943" s="1110">
        <f t="shared" ref="J943:R943" si="858">I943</f>
        <v>0.2</v>
      </c>
      <c r="K943" s="1110">
        <f t="shared" si="858"/>
        <v>0.2</v>
      </c>
      <c r="L943" s="1110">
        <f t="shared" si="858"/>
        <v>0.2</v>
      </c>
      <c r="M943" s="1110">
        <f t="shared" si="858"/>
        <v>0.2</v>
      </c>
      <c r="N943" s="1110">
        <f t="shared" si="858"/>
        <v>0.2</v>
      </c>
      <c r="O943" s="1110">
        <f t="shared" si="858"/>
        <v>0.2</v>
      </c>
      <c r="P943" s="1110">
        <f t="shared" si="858"/>
        <v>0.2</v>
      </c>
      <c r="Q943" s="1110">
        <f t="shared" si="858"/>
        <v>0.2</v>
      </c>
      <c r="R943" s="1110">
        <f t="shared" si="858"/>
        <v>0.2</v>
      </c>
    </row>
    <row r="944" spans="1:18" ht="13.5" customHeight="1" x14ac:dyDescent="0.2">
      <c r="A944" s="1167"/>
      <c r="B944" s="1123"/>
      <c r="G944" s="1167"/>
      <c r="H944" s="842">
        <f t="shared" si="837"/>
        <v>23</v>
      </c>
      <c r="I944" s="1110">
        <v>0.28999999999999998</v>
      </c>
      <c r="J944" s="1110">
        <f t="shared" ref="J944:R944" si="859">I944</f>
        <v>0.28999999999999998</v>
      </c>
      <c r="K944" s="1110">
        <f t="shared" si="859"/>
        <v>0.28999999999999998</v>
      </c>
      <c r="L944" s="1110">
        <f t="shared" si="859"/>
        <v>0.28999999999999998</v>
      </c>
      <c r="M944" s="1110">
        <f t="shared" si="859"/>
        <v>0.28999999999999998</v>
      </c>
      <c r="N944" s="1110">
        <f t="shared" si="859"/>
        <v>0.28999999999999998</v>
      </c>
      <c r="O944" s="1110">
        <f t="shared" si="859"/>
        <v>0.28999999999999998</v>
      </c>
      <c r="P944" s="1110">
        <f t="shared" si="859"/>
        <v>0.28999999999999998</v>
      </c>
      <c r="Q944" s="1110">
        <f t="shared" si="859"/>
        <v>0.28999999999999998</v>
      </c>
      <c r="R944" s="1110">
        <f t="shared" si="859"/>
        <v>0.28999999999999998</v>
      </c>
    </row>
    <row r="945" spans="1:18" ht="13.5" customHeight="1" x14ac:dyDescent="0.2">
      <c r="A945" s="1167"/>
      <c r="B945" s="1123"/>
      <c r="G945" s="1167"/>
      <c r="H945" s="842"/>
      <c r="J945" s="1051"/>
      <c r="K945" s="1051"/>
      <c r="L945" s="1051"/>
      <c r="M945" s="1051"/>
      <c r="N945" s="1051"/>
      <c r="O945" s="1051"/>
      <c r="P945" s="1051"/>
      <c r="Q945" s="1051"/>
      <c r="R945" s="1051"/>
    </row>
    <row r="946" spans="1:18" ht="13.5" customHeight="1" x14ac:dyDescent="0.2">
      <c r="A946" s="1167"/>
      <c r="B946" s="1123" t="s">
        <v>3267</v>
      </c>
      <c r="C946" s="1123" t="s">
        <v>3667</v>
      </c>
      <c r="D946" s="1123" t="s">
        <v>3268</v>
      </c>
      <c r="E946" s="1125" t="s">
        <v>3268</v>
      </c>
      <c r="F946" s="1110" t="s">
        <v>94</v>
      </c>
      <c r="G946" s="1167">
        <v>5</v>
      </c>
      <c r="H946" s="842">
        <v>0</v>
      </c>
      <c r="I946" s="1110">
        <v>0.11</v>
      </c>
      <c r="J946" s="1110">
        <f>I946</f>
        <v>0.11</v>
      </c>
      <c r="K946" s="1110">
        <f t="shared" ref="K946:R946" si="860">J946</f>
        <v>0.11</v>
      </c>
      <c r="L946" s="1110">
        <f t="shared" si="860"/>
        <v>0.11</v>
      </c>
      <c r="M946" s="1110">
        <f t="shared" si="860"/>
        <v>0.11</v>
      </c>
      <c r="N946" s="1110">
        <f t="shared" si="860"/>
        <v>0.11</v>
      </c>
      <c r="O946" s="1110">
        <f t="shared" si="860"/>
        <v>0.11</v>
      </c>
      <c r="P946" s="1110">
        <f t="shared" si="860"/>
        <v>0.11</v>
      </c>
      <c r="Q946" s="1110">
        <f t="shared" si="860"/>
        <v>0.11</v>
      </c>
      <c r="R946" s="1110">
        <f t="shared" si="860"/>
        <v>0.11</v>
      </c>
    </row>
    <row r="947" spans="1:18" ht="13.5" customHeight="1" x14ac:dyDescent="0.2">
      <c r="A947" s="1167"/>
      <c r="B947" s="1123"/>
      <c r="C947" s="1123"/>
      <c r="G947" s="1167"/>
      <c r="H947" s="842">
        <f>H946+1</f>
        <v>1</v>
      </c>
      <c r="I947" s="1110">
        <v>0.13</v>
      </c>
      <c r="J947" s="1110">
        <f t="shared" ref="J947:R947" si="861">I947</f>
        <v>0.13</v>
      </c>
      <c r="K947" s="1110">
        <f t="shared" si="861"/>
        <v>0.13</v>
      </c>
      <c r="L947" s="1110">
        <f t="shared" si="861"/>
        <v>0.13</v>
      </c>
      <c r="M947" s="1110">
        <f t="shared" si="861"/>
        <v>0.13</v>
      </c>
      <c r="N947" s="1110">
        <f t="shared" si="861"/>
        <v>0.13</v>
      </c>
      <c r="O947" s="1110">
        <f t="shared" si="861"/>
        <v>0.13</v>
      </c>
      <c r="P947" s="1110">
        <f t="shared" si="861"/>
        <v>0.13</v>
      </c>
      <c r="Q947" s="1110">
        <f t="shared" si="861"/>
        <v>0.13</v>
      </c>
      <c r="R947" s="1110">
        <f t="shared" si="861"/>
        <v>0.13</v>
      </c>
    </row>
    <row r="948" spans="1:18" ht="13.5" customHeight="1" x14ac:dyDescent="0.2">
      <c r="A948" s="1167"/>
      <c r="B948" s="1123"/>
      <c r="C948" s="1123"/>
      <c r="G948" s="1167"/>
      <c r="H948" s="842">
        <f t="shared" ref="H948:H969" si="862">H947+1</f>
        <v>2</v>
      </c>
      <c r="I948" s="1110">
        <v>0.12</v>
      </c>
      <c r="J948" s="1110">
        <f t="shared" ref="J948:R948" si="863">I948</f>
        <v>0.12</v>
      </c>
      <c r="K948" s="1110">
        <f t="shared" si="863"/>
        <v>0.12</v>
      </c>
      <c r="L948" s="1110">
        <f t="shared" si="863"/>
        <v>0.12</v>
      </c>
      <c r="M948" s="1110">
        <f t="shared" si="863"/>
        <v>0.12</v>
      </c>
      <c r="N948" s="1110">
        <f t="shared" si="863"/>
        <v>0.12</v>
      </c>
      <c r="O948" s="1110">
        <f t="shared" si="863"/>
        <v>0.12</v>
      </c>
      <c r="P948" s="1110">
        <f t="shared" si="863"/>
        <v>0.12</v>
      </c>
      <c r="Q948" s="1110">
        <f t="shared" si="863"/>
        <v>0.12</v>
      </c>
      <c r="R948" s="1110">
        <f t="shared" si="863"/>
        <v>0.12</v>
      </c>
    </row>
    <row r="949" spans="1:18" ht="13.5" customHeight="1" x14ac:dyDescent="0.2">
      <c r="A949" s="1167"/>
      <c r="B949" s="1123"/>
      <c r="C949" s="1123"/>
      <c r="G949" s="1167"/>
      <c r="H949" s="842">
        <f t="shared" si="862"/>
        <v>3</v>
      </c>
      <c r="I949" s="1110">
        <v>0.13</v>
      </c>
      <c r="J949" s="1110">
        <f t="shared" ref="J949:R949" si="864">I949</f>
        <v>0.13</v>
      </c>
      <c r="K949" s="1110">
        <f t="shared" si="864"/>
        <v>0.13</v>
      </c>
      <c r="L949" s="1110">
        <f t="shared" si="864"/>
        <v>0.13</v>
      </c>
      <c r="M949" s="1110">
        <f t="shared" si="864"/>
        <v>0.13</v>
      </c>
      <c r="N949" s="1110">
        <f t="shared" si="864"/>
        <v>0.13</v>
      </c>
      <c r="O949" s="1110">
        <f t="shared" si="864"/>
        <v>0.13</v>
      </c>
      <c r="P949" s="1110">
        <f t="shared" si="864"/>
        <v>0.13</v>
      </c>
      <c r="Q949" s="1110">
        <f t="shared" si="864"/>
        <v>0.13</v>
      </c>
      <c r="R949" s="1110">
        <f t="shared" si="864"/>
        <v>0.13</v>
      </c>
    </row>
    <row r="950" spans="1:18" ht="13.5" customHeight="1" x14ac:dyDescent="0.2">
      <c r="A950" s="1167"/>
      <c r="B950" s="1123"/>
      <c r="C950" s="1123"/>
      <c r="G950" s="1167"/>
      <c r="H950" s="842">
        <f t="shared" si="862"/>
        <v>4</v>
      </c>
      <c r="I950" s="1110">
        <v>0.13</v>
      </c>
      <c r="J950" s="1110">
        <f t="shared" ref="J950:R950" si="865">I950</f>
        <v>0.13</v>
      </c>
      <c r="K950" s="1110">
        <f t="shared" si="865"/>
        <v>0.13</v>
      </c>
      <c r="L950" s="1110">
        <f t="shared" si="865"/>
        <v>0.13</v>
      </c>
      <c r="M950" s="1110">
        <f t="shared" si="865"/>
        <v>0.13</v>
      </c>
      <c r="N950" s="1110">
        <f t="shared" si="865"/>
        <v>0.13</v>
      </c>
      <c r="O950" s="1110">
        <f t="shared" si="865"/>
        <v>0.13</v>
      </c>
      <c r="P950" s="1110">
        <f t="shared" si="865"/>
        <v>0.13</v>
      </c>
      <c r="Q950" s="1110">
        <f t="shared" si="865"/>
        <v>0.13</v>
      </c>
      <c r="R950" s="1110">
        <f t="shared" si="865"/>
        <v>0.13</v>
      </c>
    </row>
    <row r="951" spans="1:18" ht="13.5" customHeight="1" x14ac:dyDescent="0.2">
      <c r="A951" s="1167"/>
      <c r="B951" s="1123"/>
      <c r="C951" s="1123"/>
      <c r="G951" s="1167"/>
      <c r="H951" s="842">
        <f t="shared" si="862"/>
        <v>5</v>
      </c>
      <c r="I951" s="1110">
        <v>0.12</v>
      </c>
      <c r="J951" s="1110">
        <f t="shared" ref="J951:R951" si="866">I951</f>
        <v>0.12</v>
      </c>
      <c r="K951" s="1110">
        <f t="shared" si="866"/>
        <v>0.12</v>
      </c>
      <c r="L951" s="1110">
        <f t="shared" si="866"/>
        <v>0.12</v>
      </c>
      <c r="M951" s="1110">
        <f t="shared" si="866"/>
        <v>0.12</v>
      </c>
      <c r="N951" s="1110">
        <f t="shared" si="866"/>
        <v>0.12</v>
      </c>
      <c r="O951" s="1110">
        <f t="shared" si="866"/>
        <v>0.12</v>
      </c>
      <c r="P951" s="1110">
        <f t="shared" si="866"/>
        <v>0.12</v>
      </c>
      <c r="Q951" s="1110">
        <f t="shared" si="866"/>
        <v>0.12</v>
      </c>
      <c r="R951" s="1110">
        <f t="shared" si="866"/>
        <v>0.12</v>
      </c>
    </row>
    <row r="952" spans="1:18" ht="13.5" customHeight="1" x14ac:dyDescent="0.2">
      <c r="A952" s="1167"/>
      <c r="B952" s="1123"/>
      <c r="C952" s="1123"/>
      <c r="G952" s="1167"/>
      <c r="H952" s="842">
        <f t="shared" si="862"/>
        <v>6</v>
      </c>
      <c r="I952" s="1110">
        <v>0.1</v>
      </c>
      <c r="J952" s="1110">
        <f t="shared" ref="J952:R952" si="867">I952</f>
        <v>0.1</v>
      </c>
      <c r="K952" s="1110">
        <f t="shared" si="867"/>
        <v>0.1</v>
      </c>
      <c r="L952" s="1110">
        <f t="shared" si="867"/>
        <v>0.1</v>
      </c>
      <c r="M952" s="1110">
        <f t="shared" si="867"/>
        <v>0.1</v>
      </c>
      <c r="N952" s="1110">
        <f t="shared" si="867"/>
        <v>0.1</v>
      </c>
      <c r="O952" s="1110">
        <f t="shared" si="867"/>
        <v>0.1</v>
      </c>
      <c r="P952" s="1110">
        <f t="shared" si="867"/>
        <v>0.1</v>
      </c>
      <c r="Q952" s="1110">
        <f t="shared" si="867"/>
        <v>0.1</v>
      </c>
      <c r="R952" s="1110">
        <f t="shared" si="867"/>
        <v>0.1</v>
      </c>
    </row>
    <row r="953" spans="1:18" ht="13.5" customHeight="1" x14ac:dyDescent="0.2">
      <c r="A953" s="1167"/>
      <c r="B953" s="1123"/>
      <c r="C953" s="1123"/>
      <c r="G953" s="1167"/>
      <c r="H953" s="842">
        <f t="shared" si="862"/>
        <v>7</v>
      </c>
      <c r="I953" s="1110">
        <v>7.0000000000000007E-2</v>
      </c>
      <c r="J953" s="1110">
        <f t="shared" ref="J953:R953" si="868">I953</f>
        <v>7.0000000000000007E-2</v>
      </c>
      <c r="K953" s="1110">
        <f t="shared" si="868"/>
        <v>7.0000000000000007E-2</v>
      </c>
      <c r="L953" s="1110">
        <f t="shared" si="868"/>
        <v>7.0000000000000007E-2</v>
      </c>
      <c r="M953" s="1110">
        <f t="shared" si="868"/>
        <v>7.0000000000000007E-2</v>
      </c>
      <c r="N953" s="1110">
        <f t="shared" si="868"/>
        <v>7.0000000000000007E-2</v>
      </c>
      <c r="O953" s="1110">
        <f t="shared" si="868"/>
        <v>7.0000000000000007E-2</v>
      </c>
      <c r="P953" s="1110">
        <f t="shared" si="868"/>
        <v>7.0000000000000007E-2</v>
      </c>
      <c r="Q953" s="1110">
        <f t="shared" si="868"/>
        <v>7.0000000000000007E-2</v>
      </c>
      <c r="R953" s="1110">
        <f t="shared" si="868"/>
        <v>7.0000000000000007E-2</v>
      </c>
    </row>
    <row r="954" spans="1:18" ht="13.5" customHeight="1" x14ac:dyDescent="0.2">
      <c r="A954" s="1167"/>
      <c r="B954" s="1123"/>
      <c r="C954" s="1123"/>
      <c r="G954" s="1167"/>
      <c r="H954" s="842">
        <f t="shared" si="862"/>
        <v>8</v>
      </c>
      <c r="I954" s="1110">
        <v>0.19</v>
      </c>
      <c r="J954" s="1110">
        <f t="shared" ref="J954:R954" si="869">I954</f>
        <v>0.19</v>
      </c>
      <c r="K954" s="1110">
        <f t="shared" si="869"/>
        <v>0.19</v>
      </c>
      <c r="L954" s="1110">
        <f t="shared" si="869"/>
        <v>0.19</v>
      </c>
      <c r="M954" s="1110">
        <f t="shared" si="869"/>
        <v>0.19</v>
      </c>
      <c r="N954" s="1110">
        <f t="shared" si="869"/>
        <v>0.19</v>
      </c>
      <c r="O954" s="1110">
        <f t="shared" si="869"/>
        <v>0.19</v>
      </c>
      <c r="P954" s="1110">
        <f t="shared" si="869"/>
        <v>0.19</v>
      </c>
      <c r="Q954" s="1110">
        <f t="shared" si="869"/>
        <v>0.19</v>
      </c>
      <c r="R954" s="1110">
        <f t="shared" si="869"/>
        <v>0.19</v>
      </c>
    </row>
    <row r="955" spans="1:18" ht="13.5" customHeight="1" x14ac:dyDescent="0.2">
      <c r="A955" s="1167"/>
      <c r="B955" s="1123"/>
      <c r="C955" s="1123"/>
      <c r="G955" s="1167"/>
      <c r="H955" s="842">
        <f t="shared" si="862"/>
        <v>9</v>
      </c>
      <c r="I955" s="1110">
        <v>0.25</v>
      </c>
      <c r="J955" s="1110">
        <f t="shared" ref="J955:R955" si="870">I955</f>
        <v>0.25</v>
      </c>
      <c r="K955" s="1110">
        <f t="shared" si="870"/>
        <v>0.25</v>
      </c>
      <c r="L955" s="1110">
        <f t="shared" si="870"/>
        <v>0.25</v>
      </c>
      <c r="M955" s="1110">
        <f t="shared" si="870"/>
        <v>0.25</v>
      </c>
      <c r="N955" s="1110">
        <f t="shared" si="870"/>
        <v>0.25</v>
      </c>
      <c r="O955" s="1110">
        <f t="shared" si="870"/>
        <v>0.25</v>
      </c>
      <c r="P955" s="1110">
        <f t="shared" si="870"/>
        <v>0.25</v>
      </c>
      <c r="Q955" s="1110">
        <f t="shared" si="870"/>
        <v>0.25</v>
      </c>
      <c r="R955" s="1110">
        <f t="shared" si="870"/>
        <v>0.25</v>
      </c>
    </row>
    <row r="956" spans="1:18" ht="13.5" customHeight="1" x14ac:dyDescent="0.2">
      <c r="A956" s="1167"/>
      <c r="B956" s="1123"/>
      <c r="C956" s="1123"/>
      <c r="G956" s="1167"/>
      <c r="H956" s="842">
        <f t="shared" si="862"/>
        <v>10</v>
      </c>
      <c r="I956" s="1110">
        <v>0.28999999999999998</v>
      </c>
      <c r="J956" s="1110">
        <f t="shared" ref="J956:R956" si="871">I956</f>
        <v>0.28999999999999998</v>
      </c>
      <c r="K956" s="1110">
        <f t="shared" si="871"/>
        <v>0.28999999999999998</v>
      </c>
      <c r="L956" s="1110">
        <f t="shared" si="871"/>
        <v>0.28999999999999998</v>
      </c>
      <c r="M956" s="1110">
        <f t="shared" si="871"/>
        <v>0.28999999999999998</v>
      </c>
      <c r="N956" s="1110">
        <f t="shared" si="871"/>
        <v>0.28999999999999998</v>
      </c>
      <c r="O956" s="1110">
        <f t="shared" si="871"/>
        <v>0.28999999999999998</v>
      </c>
      <c r="P956" s="1110">
        <f t="shared" si="871"/>
        <v>0.28999999999999998</v>
      </c>
      <c r="Q956" s="1110">
        <f t="shared" si="871"/>
        <v>0.28999999999999998</v>
      </c>
      <c r="R956" s="1110">
        <f t="shared" si="871"/>
        <v>0.28999999999999998</v>
      </c>
    </row>
    <row r="957" spans="1:18" ht="13.5" customHeight="1" x14ac:dyDescent="0.2">
      <c r="A957" s="1167"/>
      <c r="B957" s="1123"/>
      <c r="C957" s="1123"/>
      <c r="G957" s="1167"/>
      <c r="H957" s="842">
        <f t="shared" si="862"/>
        <v>11</v>
      </c>
      <c r="I957" s="1110">
        <v>0.28999999999999998</v>
      </c>
      <c r="J957" s="1110">
        <f t="shared" ref="J957:R957" si="872">I957</f>
        <v>0.28999999999999998</v>
      </c>
      <c r="K957" s="1110">
        <f t="shared" si="872"/>
        <v>0.28999999999999998</v>
      </c>
      <c r="L957" s="1110">
        <f t="shared" si="872"/>
        <v>0.28999999999999998</v>
      </c>
      <c r="M957" s="1110">
        <f t="shared" si="872"/>
        <v>0.28999999999999998</v>
      </c>
      <c r="N957" s="1110">
        <f t="shared" si="872"/>
        <v>0.28999999999999998</v>
      </c>
      <c r="O957" s="1110">
        <f t="shared" si="872"/>
        <v>0.28999999999999998</v>
      </c>
      <c r="P957" s="1110">
        <f t="shared" si="872"/>
        <v>0.28999999999999998</v>
      </c>
      <c r="Q957" s="1110">
        <f t="shared" si="872"/>
        <v>0.28999999999999998</v>
      </c>
      <c r="R957" s="1110">
        <f t="shared" si="872"/>
        <v>0.28999999999999998</v>
      </c>
    </row>
    <row r="958" spans="1:18" ht="13.5" customHeight="1" x14ac:dyDescent="0.2">
      <c r="A958" s="1167"/>
      <c r="B958" s="1123"/>
      <c r="C958" s="1123"/>
      <c r="G958" s="1167"/>
      <c r="H958" s="842">
        <f t="shared" si="862"/>
        <v>12</v>
      </c>
      <c r="I958" s="1110">
        <v>0.27</v>
      </c>
      <c r="J958" s="1110">
        <f t="shared" ref="J958:R958" si="873">I958</f>
        <v>0.27</v>
      </c>
      <c r="K958" s="1110">
        <f t="shared" si="873"/>
        <v>0.27</v>
      </c>
      <c r="L958" s="1110">
        <f t="shared" si="873"/>
        <v>0.27</v>
      </c>
      <c r="M958" s="1110">
        <f t="shared" si="873"/>
        <v>0.27</v>
      </c>
      <c r="N958" s="1110">
        <f t="shared" si="873"/>
        <v>0.27</v>
      </c>
      <c r="O958" s="1110">
        <f t="shared" si="873"/>
        <v>0.27</v>
      </c>
      <c r="P958" s="1110">
        <f t="shared" si="873"/>
        <v>0.27</v>
      </c>
      <c r="Q958" s="1110">
        <f t="shared" si="873"/>
        <v>0.27</v>
      </c>
      <c r="R958" s="1110">
        <f t="shared" si="873"/>
        <v>0.27</v>
      </c>
    </row>
    <row r="959" spans="1:18" ht="13.5" customHeight="1" x14ac:dyDescent="0.2">
      <c r="A959" s="1167"/>
      <c r="B959" s="1123"/>
      <c r="C959" s="1123"/>
      <c r="G959" s="1167"/>
      <c r="H959" s="842">
        <f t="shared" si="862"/>
        <v>13</v>
      </c>
      <c r="I959" s="1110">
        <v>0.27</v>
      </c>
      <c r="J959" s="1110">
        <f t="shared" ref="J959:R959" si="874">I959</f>
        <v>0.27</v>
      </c>
      <c r="K959" s="1110">
        <f t="shared" si="874"/>
        <v>0.27</v>
      </c>
      <c r="L959" s="1110">
        <f t="shared" si="874"/>
        <v>0.27</v>
      </c>
      <c r="M959" s="1110">
        <f t="shared" si="874"/>
        <v>0.27</v>
      </c>
      <c r="N959" s="1110">
        <f t="shared" si="874"/>
        <v>0.27</v>
      </c>
      <c r="O959" s="1110">
        <f t="shared" si="874"/>
        <v>0.27</v>
      </c>
      <c r="P959" s="1110">
        <f t="shared" si="874"/>
        <v>0.27</v>
      </c>
      <c r="Q959" s="1110">
        <f t="shared" si="874"/>
        <v>0.27</v>
      </c>
      <c r="R959" s="1110">
        <f t="shared" si="874"/>
        <v>0.27</v>
      </c>
    </row>
    <row r="960" spans="1:18" ht="13.5" customHeight="1" x14ac:dyDescent="0.2">
      <c r="A960" s="1167"/>
      <c r="B960" s="1123"/>
      <c r="C960" s="1123"/>
      <c r="G960" s="1167"/>
      <c r="H960" s="842">
        <f t="shared" si="862"/>
        <v>14</v>
      </c>
      <c r="I960" s="1110">
        <v>0.28000000000000003</v>
      </c>
      <c r="J960" s="1110">
        <f t="shared" ref="J960:R960" si="875">I960</f>
        <v>0.28000000000000003</v>
      </c>
      <c r="K960" s="1110">
        <f t="shared" si="875"/>
        <v>0.28000000000000003</v>
      </c>
      <c r="L960" s="1110">
        <f t="shared" si="875"/>
        <v>0.28000000000000003</v>
      </c>
      <c r="M960" s="1110">
        <f t="shared" si="875"/>
        <v>0.28000000000000003</v>
      </c>
      <c r="N960" s="1110">
        <f t="shared" si="875"/>
        <v>0.28000000000000003</v>
      </c>
      <c r="O960" s="1110">
        <f t="shared" si="875"/>
        <v>0.28000000000000003</v>
      </c>
      <c r="P960" s="1110">
        <f t="shared" si="875"/>
        <v>0.28000000000000003</v>
      </c>
      <c r="Q960" s="1110">
        <f t="shared" si="875"/>
        <v>0.28000000000000003</v>
      </c>
      <c r="R960" s="1110">
        <f t="shared" si="875"/>
        <v>0.28000000000000003</v>
      </c>
    </row>
    <row r="961" spans="1:46" ht="13.5" customHeight="1" x14ac:dyDescent="0.2">
      <c r="A961" s="1167"/>
      <c r="B961" s="1123"/>
      <c r="C961" s="1123"/>
      <c r="G961" s="1167"/>
      <c r="H961" s="842">
        <f t="shared" si="862"/>
        <v>15</v>
      </c>
      <c r="I961" s="1110">
        <v>0.28000000000000003</v>
      </c>
      <c r="J961" s="1110">
        <f t="shared" ref="J961:R961" si="876">I961</f>
        <v>0.28000000000000003</v>
      </c>
      <c r="K961" s="1110">
        <f t="shared" si="876"/>
        <v>0.28000000000000003</v>
      </c>
      <c r="L961" s="1110">
        <f t="shared" si="876"/>
        <v>0.28000000000000003</v>
      </c>
      <c r="M961" s="1110">
        <f t="shared" si="876"/>
        <v>0.28000000000000003</v>
      </c>
      <c r="N961" s="1110">
        <f t="shared" si="876"/>
        <v>0.28000000000000003</v>
      </c>
      <c r="O961" s="1110">
        <f t="shared" si="876"/>
        <v>0.28000000000000003</v>
      </c>
      <c r="P961" s="1110">
        <f t="shared" si="876"/>
        <v>0.28000000000000003</v>
      </c>
      <c r="Q961" s="1110">
        <f t="shared" si="876"/>
        <v>0.28000000000000003</v>
      </c>
      <c r="R961" s="1110">
        <f t="shared" si="876"/>
        <v>0.28000000000000003</v>
      </c>
    </row>
    <row r="962" spans="1:46" ht="13.5" customHeight="1" x14ac:dyDescent="0.2">
      <c r="A962" s="1167"/>
      <c r="B962" s="1123"/>
      <c r="C962" s="1123"/>
      <c r="G962" s="1167"/>
      <c r="H962" s="842">
        <f t="shared" si="862"/>
        <v>16</v>
      </c>
      <c r="I962" s="1110">
        <v>0.27</v>
      </c>
      <c r="J962" s="1110">
        <f t="shared" ref="J962:R962" si="877">I962</f>
        <v>0.27</v>
      </c>
      <c r="K962" s="1110">
        <f t="shared" si="877"/>
        <v>0.27</v>
      </c>
      <c r="L962" s="1110">
        <f t="shared" si="877"/>
        <v>0.27</v>
      </c>
      <c r="M962" s="1110">
        <f t="shared" si="877"/>
        <v>0.27</v>
      </c>
      <c r="N962" s="1110">
        <f t="shared" si="877"/>
        <v>0.27</v>
      </c>
      <c r="O962" s="1110">
        <f t="shared" si="877"/>
        <v>0.27</v>
      </c>
      <c r="P962" s="1110">
        <f t="shared" si="877"/>
        <v>0.27</v>
      </c>
      <c r="Q962" s="1110">
        <f t="shared" si="877"/>
        <v>0.27</v>
      </c>
      <c r="R962" s="1110">
        <f t="shared" si="877"/>
        <v>0.27</v>
      </c>
    </row>
    <row r="963" spans="1:46" ht="13.5" customHeight="1" x14ac:dyDescent="0.2">
      <c r="A963" s="1167"/>
      <c r="B963" s="1123"/>
      <c r="C963" s="1123"/>
      <c r="G963" s="1167"/>
      <c r="H963" s="842">
        <f t="shared" si="862"/>
        <v>17</v>
      </c>
      <c r="I963" s="1110">
        <v>0.26</v>
      </c>
      <c r="J963" s="1110">
        <f t="shared" ref="J963:R963" si="878">I963</f>
        <v>0.26</v>
      </c>
      <c r="K963" s="1110">
        <f t="shared" si="878"/>
        <v>0.26</v>
      </c>
      <c r="L963" s="1110">
        <f t="shared" si="878"/>
        <v>0.26</v>
      </c>
      <c r="M963" s="1110">
        <f t="shared" si="878"/>
        <v>0.26</v>
      </c>
      <c r="N963" s="1110">
        <f t="shared" si="878"/>
        <v>0.26</v>
      </c>
      <c r="O963" s="1110">
        <f t="shared" si="878"/>
        <v>0.26</v>
      </c>
      <c r="P963" s="1110">
        <f t="shared" si="878"/>
        <v>0.26</v>
      </c>
      <c r="Q963" s="1110">
        <f t="shared" si="878"/>
        <v>0.26</v>
      </c>
      <c r="R963" s="1110">
        <f t="shared" si="878"/>
        <v>0.26</v>
      </c>
    </row>
    <row r="964" spans="1:46" ht="13.5" customHeight="1" x14ac:dyDescent="0.2">
      <c r="A964" s="1167"/>
      <c r="B964" s="1123"/>
      <c r="C964" s="1123"/>
      <c r="G964" s="1167"/>
      <c r="H964" s="842">
        <f t="shared" si="862"/>
        <v>18</v>
      </c>
      <c r="I964" s="1110">
        <v>0.22</v>
      </c>
      <c r="J964" s="1110">
        <f t="shared" ref="J964:R964" si="879">I964</f>
        <v>0.22</v>
      </c>
      <c r="K964" s="1110">
        <f t="shared" si="879"/>
        <v>0.22</v>
      </c>
      <c r="L964" s="1110">
        <f t="shared" si="879"/>
        <v>0.22</v>
      </c>
      <c r="M964" s="1110">
        <f t="shared" si="879"/>
        <v>0.22</v>
      </c>
      <c r="N964" s="1110">
        <f t="shared" si="879"/>
        <v>0.22</v>
      </c>
      <c r="O964" s="1110">
        <f t="shared" si="879"/>
        <v>0.22</v>
      </c>
      <c r="P964" s="1110">
        <f t="shared" si="879"/>
        <v>0.22</v>
      </c>
      <c r="Q964" s="1110">
        <f t="shared" si="879"/>
        <v>0.22</v>
      </c>
      <c r="R964" s="1110">
        <f t="shared" si="879"/>
        <v>0.22</v>
      </c>
    </row>
    <row r="965" spans="1:46" ht="13.5" customHeight="1" x14ac:dyDescent="0.2">
      <c r="A965" s="1167"/>
      <c r="B965" s="1123"/>
      <c r="C965" s="1123"/>
      <c r="G965" s="1167"/>
      <c r="H965" s="842">
        <f t="shared" si="862"/>
        <v>19</v>
      </c>
      <c r="I965" s="1110">
        <v>0.16</v>
      </c>
      <c r="J965" s="1110">
        <f t="shared" ref="J965:R965" si="880">I965</f>
        <v>0.16</v>
      </c>
      <c r="K965" s="1110">
        <f t="shared" si="880"/>
        <v>0.16</v>
      </c>
      <c r="L965" s="1110">
        <f t="shared" si="880"/>
        <v>0.16</v>
      </c>
      <c r="M965" s="1110">
        <f t="shared" si="880"/>
        <v>0.16</v>
      </c>
      <c r="N965" s="1110">
        <f t="shared" si="880"/>
        <v>0.16</v>
      </c>
      <c r="O965" s="1110">
        <f t="shared" si="880"/>
        <v>0.16</v>
      </c>
      <c r="P965" s="1110">
        <f t="shared" si="880"/>
        <v>0.16</v>
      </c>
      <c r="Q965" s="1110">
        <f t="shared" si="880"/>
        <v>0.16</v>
      </c>
      <c r="R965" s="1110">
        <f t="shared" si="880"/>
        <v>0.16</v>
      </c>
    </row>
    <row r="966" spans="1:46" ht="13.5" customHeight="1" x14ac:dyDescent="0.2">
      <c r="A966" s="1167"/>
      <c r="B966" s="1123"/>
      <c r="C966" s="1123"/>
      <c r="G966" s="1167"/>
      <c r="H966" s="842">
        <f t="shared" si="862"/>
        <v>20</v>
      </c>
      <c r="I966" s="1110">
        <v>0.12</v>
      </c>
      <c r="J966" s="1110">
        <f t="shared" ref="J966:R966" si="881">I966</f>
        <v>0.12</v>
      </c>
      <c r="K966" s="1110">
        <f t="shared" si="881"/>
        <v>0.12</v>
      </c>
      <c r="L966" s="1110">
        <f t="shared" si="881"/>
        <v>0.12</v>
      </c>
      <c r="M966" s="1110">
        <f t="shared" si="881"/>
        <v>0.12</v>
      </c>
      <c r="N966" s="1110">
        <f t="shared" si="881"/>
        <v>0.12</v>
      </c>
      <c r="O966" s="1110">
        <f t="shared" si="881"/>
        <v>0.12</v>
      </c>
      <c r="P966" s="1110">
        <f t="shared" si="881"/>
        <v>0.12</v>
      </c>
      <c r="Q966" s="1110">
        <f t="shared" si="881"/>
        <v>0.12</v>
      </c>
      <c r="R966" s="1110">
        <f t="shared" si="881"/>
        <v>0.12</v>
      </c>
    </row>
    <row r="967" spans="1:46" ht="13.5" customHeight="1" x14ac:dyDescent="0.2">
      <c r="A967" s="1167"/>
      <c r="B967" s="1123"/>
      <c r="C967" s="1123"/>
      <c r="G967" s="1167"/>
      <c r="H967" s="842">
        <f t="shared" si="862"/>
        <v>21</v>
      </c>
      <c r="I967" s="1110">
        <v>0.1</v>
      </c>
      <c r="J967" s="1110">
        <f t="shared" ref="J967:R967" si="882">I967</f>
        <v>0.1</v>
      </c>
      <c r="K967" s="1110">
        <f t="shared" si="882"/>
        <v>0.1</v>
      </c>
      <c r="L967" s="1110">
        <f t="shared" si="882"/>
        <v>0.1</v>
      </c>
      <c r="M967" s="1110">
        <f t="shared" si="882"/>
        <v>0.1</v>
      </c>
      <c r="N967" s="1110">
        <f t="shared" si="882"/>
        <v>0.1</v>
      </c>
      <c r="O967" s="1110">
        <f t="shared" si="882"/>
        <v>0.1</v>
      </c>
      <c r="P967" s="1110">
        <f t="shared" si="882"/>
        <v>0.1</v>
      </c>
      <c r="Q967" s="1110">
        <f t="shared" si="882"/>
        <v>0.1</v>
      </c>
      <c r="R967" s="1110">
        <f t="shared" si="882"/>
        <v>0.1</v>
      </c>
    </row>
    <row r="968" spans="1:46" ht="13.5" customHeight="1" x14ac:dyDescent="0.2">
      <c r="A968" s="1167"/>
      <c r="B968" s="1123"/>
      <c r="C968" s="1123"/>
      <c r="G968" s="1167"/>
      <c r="H968" s="842">
        <f t="shared" si="862"/>
        <v>22</v>
      </c>
      <c r="I968" s="1110">
        <v>0.1</v>
      </c>
      <c r="J968" s="1110">
        <f t="shared" ref="J968:R968" si="883">I968</f>
        <v>0.1</v>
      </c>
      <c r="K968" s="1110">
        <f t="shared" si="883"/>
        <v>0.1</v>
      </c>
      <c r="L968" s="1110">
        <f t="shared" si="883"/>
        <v>0.1</v>
      </c>
      <c r="M968" s="1110">
        <f t="shared" si="883"/>
        <v>0.1</v>
      </c>
      <c r="N968" s="1110">
        <f t="shared" si="883"/>
        <v>0.1</v>
      </c>
      <c r="O968" s="1110">
        <f t="shared" si="883"/>
        <v>0.1</v>
      </c>
      <c r="P968" s="1110">
        <f t="shared" si="883"/>
        <v>0.1</v>
      </c>
      <c r="Q968" s="1110">
        <f t="shared" si="883"/>
        <v>0.1</v>
      </c>
      <c r="R968" s="1110">
        <f t="shared" si="883"/>
        <v>0.1</v>
      </c>
    </row>
    <row r="969" spans="1:46" ht="13.5" customHeight="1" x14ac:dyDescent="0.2">
      <c r="A969" s="1167"/>
      <c r="B969" s="1123"/>
      <c r="C969" s="1123"/>
      <c r="G969" s="1167"/>
      <c r="H969" s="842">
        <f t="shared" si="862"/>
        <v>23</v>
      </c>
      <c r="I969" s="1110">
        <v>0.1</v>
      </c>
      <c r="J969" s="1110">
        <f t="shared" ref="J969:R969" si="884">I969</f>
        <v>0.1</v>
      </c>
      <c r="K969" s="1110">
        <f t="shared" si="884"/>
        <v>0.1</v>
      </c>
      <c r="L969" s="1110">
        <f t="shared" si="884"/>
        <v>0.1</v>
      </c>
      <c r="M969" s="1110">
        <f t="shared" si="884"/>
        <v>0.1</v>
      </c>
      <c r="N969" s="1110">
        <f t="shared" si="884"/>
        <v>0.1</v>
      </c>
      <c r="O969" s="1110">
        <f t="shared" si="884"/>
        <v>0.1</v>
      </c>
      <c r="P969" s="1110">
        <f t="shared" si="884"/>
        <v>0.1</v>
      </c>
      <c r="Q969" s="1110">
        <f t="shared" si="884"/>
        <v>0.1</v>
      </c>
      <c r="R969" s="1110">
        <f t="shared" si="884"/>
        <v>0.1</v>
      </c>
    </row>
    <row r="970" spans="1:46" ht="13.5" customHeight="1" x14ac:dyDescent="0.2">
      <c r="A970" s="1167"/>
      <c r="B970" s="1123"/>
      <c r="C970" s="1123"/>
      <c r="G970" s="1167"/>
      <c r="H970" s="842"/>
      <c r="J970" s="1051"/>
      <c r="K970" s="1051"/>
      <c r="L970" s="1051"/>
      <c r="M970" s="1051"/>
      <c r="N970" s="1051"/>
      <c r="O970" s="1051"/>
      <c r="P970" s="1051"/>
      <c r="Q970" s="1051"/>
      <c r="R970" s="1051"/>
    </row>
    <row r="971" spans="1:46" s="1100" customFormat="1" ht="13.5" customHeight="1" x14ac:dyDescent="0.2">
      <c r="A971" s="1167"/>
      <c r="B971" s="1123" t="s">
        <v>6248</v>
      </c>
      <c r="C971" s="1110" t="s">
        <v>6249</v>
      </c>
      <c r="D971" s="1123" t="s">
        <v>3269</v>
      </c>
      <c r="E971" s="1125" t="s">
        <v>3269</v>
      </c>
      <c r="F971" s="1110" t="s">
        <v>94</v>
      </c>
      <c r="G971" s="1167">
        <v>5</v>
      </c>
      <c r="H971" s="842">
        <v>0</v>
      </c>
      <c r="I971" s="1110">
        <v>0.06</v>
      </c>
      <c r="J971" s="1110">
        <f>I971</f>
        <v>0.06</v>
      </c>
      <c r="K971" s="1110">
        <f t="shared" ref="K971:R971" si="885">J971</f>
        <v>0.06</v>
      </c>
      <c r="L971" s="1110">
        <f t="shared" si="885"/>
        <v>0.06</v>
      </c>
      <c r="M971" s="1110">
        <f t="shared" si="885"/>
        <v>0.06</v>
      </c>
      <c r="N971" s="1110">
        <f t="shared" si="885"/>
        <v>0.06</v>
      </c>
      <c r="O971" s="1110">
        <f t="shared" si="885"/>
        <v>0.06</v>
      </c>
      <c r="P971" s="1110">
        <f t="shared" si="885"/>
        <v>0.06</v>
      </c>
      <c r="Q971" s="1110">
        <f t="shared" si="885"/>
        <v>0.06</v>
      </c>
      <c r="R971" s="1110">
        <f t="shared" si="885"/>
        <v>0.06</v>
      </c>
      <c r="S971" s="1110"/>
      <c r="T971" s="1110"/>
      <c r="U971" s="1110"/>
      <c r="V971" s="1110"/>
      <c r="W971" s="1110"/>
      <c r="X971" s="1110"/>
      <c r="Y971" s="1110"/>
      <c r="Z971" s="1110"/>
      <c r="AA971" s="1110"/>
      <c r="AB971" s="1110"/>
      <c r="AC971" s="1110"/>
      <c r="AD971" s="1110"/>
      <c r="AE971" s="1110"/>
      <c r="AF971" s="1120"/>
      <c r="AG971" s="1120"/>
      <c r="AH971" s="1120"/>
      <c r="AI971" s="1120"/>
      <c r="AJ971" s="1120"/>
      <c r="AK971" s="1120"/>
      <c r="AL971" s="1120"/>
      <c r="AM971" s="1120"/>
      <c r="AN971" s="1120"/>
      <c r="AO971" s="1120"/>
      <c r="AP971" s="1120"/>
      <c r="AQ971" s="1120"/>
      <c r="AR971" s="1120"/>
      <c r="AS971" s="1120"/>
      <c r="AT971" s="1120"/>
    </row>
    <row r="972" spans="1:46" s="1100" customFormat="1" ht="13.5" customHeight="1" x14ac:dyDescent="0.2">
      <c r="A972" s="2217"/>
      <c r="B972" s="1123"/>
      <c r="C972" s="1123"/>
      <c r="E972" s="1125"/>
      <c r="F972" s="1110"/>
      <c r="G972" s="1167"/>
      <c r="H972" s="842">
        <f>H971+1</f>
        <v>1</v>
      </c>
      <c r="I972" s="1110">
        <v>0.06</v>
      </c>
      <c r="J972" s="1110">
        <f t="shared" ref="J972:R972" si="886">I972</f>
        <v>0.06</v>
      </c>
      <c r="K972" s="1110">
        <f t="shared" si="886"/>
        <v>0.06</v>
      </c>
      <c r="L972" s="1110">
        <f t="shared" si="886"/>
        <v>0.06</v>
      </c>
      <c r="M972" s="1110">
        <f t="shared" si="886"/>
        <v>0.06</v>
      </c>
      <c r="N972" s="1110">
        <f t="shared" si="886"/>
        <v>0.06</v>
      </c>
      <c r="O972" s="1110">
        <f t="shared" si="886"/>
        <v>0.06</v>
      </c>
      <c r="P972" s="1110">
        <f t="shared" si="886"/>
        <v>0.06</v>
      </c>
      <c r="Q972" s="1110">
        <f t="shared" si="886"/>
        <v>0.06</v>
      </c>
      <c r="R972" s="1110">
        <f t="shared" si="886"/>
        <v>0.06</v>
      </c>
      <c r="S972" s="1120"/>
      <c r="T972" s="1120"/>
      <c r="U972" s="1120"/>
      <c r="V972" s="1120"/>
      <c r="W972" s="1120"/>
      <c r="X972" s="1120"/>
      <c r="Y972" s="1120"/>
      <c r="Z972" s="1120"/>
      <c r="AA972" s="1120"/>
      <c r="AB972" s="1120"/>
      <c r="AC972" s="1120"/>
      <c r="AD972" s="1120"/>
      <c r="AE972" s="1120"/>
      <c r="AF972" s="1120"/>
      <c r="AG972" s="1120"/>
      <c r="AH972" s="1120"/>
      <c r="AI972" s="1120"/>
      <c r="AJ972" s="1120"/>
      <c r="AK972" s="1120"/>
      <c r="AL972" s="1120"/>
      <c r="AM972" s="1120"/>
      <c r="AN972" s="1120"/>
      <c r="AO972" s="1120"/>
      <c r="AP972" s="1120"/>
      <c r="AQ972" s="1120"/>
      <c r="AR972" s="1120"/>
      <c r="AS972" s="1120"/>
      <c r="AT972" s="1120"/>
    </row>
    <row r="973" spans="1:46" s="1100" customFormat="1" ht="13.5" customHeight="1" x14ac:dyDescent="0.2">
      <c r="A973" s="2217"/>
      <c r="B973" s="1123"/>
      <c r="C973" s="1123"/>
      <c r="E973" s="1125"/>
      <c r="F973" s="1110"/>
      <c r="G973" s="1167"/>
      <c r="H973" s="842">
        <f t="shared" ref="H973:H994" si="887">H972+1</f>
        <v>2</v>
      </c>
      <c r="I973" s="1110">
        <v>0.06</v>
      </c>
      <c r="J973" s="1110">
        <f t="shared" ref="J973:R973" si="888">I973</f>
        <v>0.06</v>
      </c>
      <c r="K973" s="1110">
        <f t="shared" si="888"/>
        <v>0.06</v>
      </c>
      <c r="L973" s="1110">
        <f t="shared" si="888"/>
        <v>0.06</v>
      </c>
      <c r="M973" s="1110">
        <f t="shared" si="888"/>
        <v>0.06</v>
      </c>
      <c r="N973" s="1110">
        <f t="shared" si="888"/>
        <v>0.06</v>
      </c>
      <c r="O973" s="1110">
        <f t="shared" si="888"/>
        <v>0.06</v>
      </c>
      <c r="P973" s="1110">
        <f t="shared" si="888"/>
        <v>0.06</v>
      </c>
      <c r="Q973" s="1110">
        <f t="shared" si="888"/>
        <v>0.06</v>
      </c>
      <c r="R973" s="1110">
        <f t="shared" si="888"/>
        <v>0.06</v>
      </c>
      <c r="S973" s="1120"/>
      <c r="T973" s="1120"/>
      <c r="U973" s="1120"/>
      <c r="V973" s="1120"/>
      <c r="W973" s="1120"/>
      <c r="X973" s="1120"/>
      <c r="Y973" s="1120"/>
      <c r="Z973" s="1120"/>
      <c r="AA973" s="1120"/>
      <c r="AB973" s="1120"/>
      <c r="AC973" s="1120"/>
      <c r="AD973" s="1120"/>
      <c r="AE973" s="1120"/>
      <c r="AF973" s="1120"/>
      <c r="AG973" s="1120"/>
      <c r="AH973" s="1120"/>
      <c r="AI973" s="1120"/>
      <c r="AJ973" s="1120"/>
      <c r="AK973" s="1120"/>
      <c r="AL973" s="1120"/>
      <c r="AM973" s="1120"/>
      <c r="AN973" s="1120"/>
      <c r="AO973" s="1120"/>
      <c r="AP973" s="1120"/>
      <c r="AQ973" s="1120"/>
      <c r="AR973" s="1120"/>
      <c r="AS973" s="1120"/>
      <c r="AT973" s="1120"/>
    </row>
    <row r="974" spans="1:46" s="1100" customFormat="1" ht="13.5" customHeight="1" x14ac:dyDescent="0.2">
      <c r="A974" s="2217"/>
      <c r="B974" s="1123"/>
      <c r="C974" s="1123"/>
      <c r="E974" s="1125"/>
      <c r="F974" s="1110"/>
      <c r="G974" s="1167"/>
      <c r="H974" s="842">
        <f t="shared" si="887"/>
        <v>3</v>
      </c>
      <c r="I974" s="1110">
        <v>7.0000000000000007E-2</v>
      </c>
      <c r="J974" s="1110">
        <f t="shared" ref="J974:R974" si="889">I974</f>
        <v>7.0000000000000007E-2</v>
      </c>
      <c r="K974" s="1110">
        <f t="shared" si="889"/>
        <v>7.0000000000000007E-2</v>
      </c>
      <c r="L974" s="1110">
        <f t="shared" si="889"/>
        <v>7.0000000000000007E-2</v>
      </c>
      <c r="M974" s="1110">
        <f t="shared" si="889"/>
        <v>7.0000000000000007E-2</v>
      </c>
      <c r="N974" s="1110">
        <f t="shared" si="889"/>
        <v>7.0000000000000007E-2</v>
      </c>
      <c r="O974" s="1110">
        <f t="shared" si="889"/>
        <v>7.0000000000000007E-2</v>
      </c>
      <c r="P974" s="1110">
        <f t="shared" si="889"/>
        <v>7.0000000000000007E-2</v>
      </c>
      <c r="Q974" s="1110">
        <f t="shared" si="889"/>
        <v>7.0000000000000007E-2</v>
      </c>
      <c r="R974" s="1110">
        <f t="shared" si="889"/>
        <v>7.0000000000000007E-2</v>
      </c>
      <c r="S974" s="1120"/>
      <c r="T974" s="1120"/>
      <c r="U974" s="1120"/>
      <c r="V974" s="1120"/>
      <c r="W974" s="1120"/>
      <c r="X974" s="1120"/>
      <c r="Y974" s="1120"/>
      <c r="Z974" s="1120"/>
      <c r="AA974" s="1120"/>
      <c r="AB974" s="1120"/>
      <c r="AC974" s="1120"/>
      <c r="AD974" s="1120"/>
      <c r="AE974" s="1120"/>
      <c r="AF974" s="1120"/>
      <c r="AG974" s="1120"/>
      <c r="AH974" s="1120"/>
      <c r="AI974" s="1120"/>
      <c r="AJ974" s="1120"/>
      <c r="AK974" s="1120"/>
      <c r="AL974" s="1120"/>
      <c r="AM974" s="1120"/>
      <c r="AN974" s="1120"/>
      <c r="AO974" s="1120"/>
      <c r="AP974" s="1120"/>
      <c r="AQ974" s="1120"/>
      <c r="AR974" s="1120"/>
      <c r="AS974" s="1120"/>
      <c r="AT974" s="1120"/>
    </row>
    <row r="975" spans="1:46" s="1100" customFormat="1" ht="13.5" customHeight="1" x14ac:dyDescent="0.2">
      <c r="A975" s="2217"/>
      <c r="B975" s="1123"/>
      <c r="C975" s="1123"/>
      <c r="E975" s="1125"/>
      <c r="F975" s="1110"/>
      <c r="G975" s="1167"/>
      <c r="H975" s="842">
        <f t="shared" si="887"/>
        <v>4</v>
      </c>
      <c r="I975" s="1110">
        <v>0.08</v>
      </c>
      <c r="J975" s="1110">
        <f t="shared" ref="J975:R975" si="890">I975</f>
        <v>0.08</v>
      </c>
      <c r="K975" s="1110">
        <f t="shared" si="890"/>
        <v>0.08</v>
      </c>
      <c r="L975" s="1110">
        <f t="shared" si="890"/>
        <v>0.08</v>
      </c>
      <c r="M975" s="1110">
        <f t="shared" si="890"/>
        <v>0.08</v>
      </c>
      <c r="N975" s="1110">
        <f t="shared" si="890"/>
        <v>0.08</v>
      </c>
      <c r="O975" s="1110">
        <f t="shared" si="890"/>
        <v>0.08</v>
      </c>
      <c r="P975" s="1110">
        <f t="shared" si="890"/>
        <v>0.08</v>
      </c>
      <c r="Q975" s="1110">
        <f t="shared" si="890"/>
        <v>0.08</v>
      </c>
      <c r="R975" s="1110">
        <f t="shared" si="890"/>
        <v>0.08</v>
      </c>
      <c r="S975" s="1120"/>
      <c r="T975" s="1120"/>
      <c r="U975" s="1120"/>
      <c r="V975" s="1120"/>
      <c r="W975" s="1120"/>
      <c r="X975" s="1120"/>
      <c r="Y975" s="1120"/>
      <c r="Z975" s="1120"/>
      <c r="AA975" s="1120"/>
      <c r="AB975" s="1120"/>
      <c r="AC975" s="1120"/>
      <c r="AD975" s="1120"/>
      <c r="AE975" s="1120"/>
      <c r="AF975" s="1120"/>
      <c r="AG975" s="1120"/>
      <c r="AH975" s="1120"/>
      <c r="AI975" s="1120"/>
      <c r="AJ975" s="1120"/>
      <c r="AK975" s="1120"/>
      <c r="AL975" s="1120"/>
      <c r="AM975" s="1120"/>
      <c r="AN975" s="1120"/>
      <c r="AO975" s="1120"/>
      <c r="AP975" s="1120"/>
      <c r="AQ975" s="1120"/>
      <c r="AR975" s="1120"/>
      <c r="AS975" s="1120"/>
      <c r="AT975" s="1120"/>
    </row>
    <row r="976" spans="1:46" s="1100" customFormat="1" ht="13.5" customHeight="1" x14ac:dyDescent="0.2">
      <c r="A976" s="2217"/>
      <c r="B976" s="1123"/>
      <c r="C976" s="1123"/>
      <c r="E976" s="1125"/>
      <c r="F976" s="1110"/>
      <c r="G976" s="1167"/>
      <c r="H976" s="842">
        <f t="shared" si="887"/>
        <v>5</v>
      </c>
      <c r="I976" s="1110">
        <v>0.05</v>
      </c>
      <c r="J976" s="1110">
        <f t="shared" ref="J976:R976" si="891">I976</f>
        <v>0.05</v>
      </c>
      <c r="K976" s="1110">
        <f t="shared" si="891"/>
        <v>0.05</v>
      </c>
      <c r="L976" s="1110">
        <f t="shared" si="891"/>
        <v>0.05</v>
      </c>
      <c r="M976" s="1110">
        <f t="shared" si="891"/>
        <v>0.05</v>
      </c>
      <c r="N976" s="1110">
        <f t="shared" si="891"/>
        <v>0.05</v>
      </c>
      <c r="O976" s="1110">
        <f t="shared" si="891"/>
        <v>0.05</v>
      </c>
      <c r="P976" s="1110">
        <f t="shared" si="891"/>
        <v>0.05</v>
      </c>
      <c r="Q976" s="1110">
        <f t="shared" si="891"/>
        <v>0.05</v>
      </c>
      <c r="R976" s="1110">
        <f t="shared" si="891"/>
        <v>0.05</v>
      </c>
      <c r="S976" s="1120"/>
      <c r="T976" s="1120"/>
      <c r="U976" s="1120"/>
      <c r="V976" s="1120"/>
      <c r="W976" s="1120"/>
      <c r="X976" s="1120"/>
      <c r="Y976" s="1120"/>
      <c r="Z976" s="1120"/>
      <c r="AA976" s="1120"/>
      <c r="AB976" s="1120"/>
      <c r="AC976" s="1120"/>
      <c r="AD976" s="1120"/>
      <c r="AE976" s="1120"/>
      <c r="AF976" s="1120"/>
      <c r="AG976" s="1120"/>
      <c r="AH976" s="1120"/>
      <c r="AI976" s="1120"/>
      <c r="AJ976" s="1120"/>
      <c r="AK976" s="1120"/>
      <c r="AL976" s="1120"/>
      <c r="AM976" s="1120"/>
      <c r="AN976" s="1120"/>
      <c r="AO976" s="1120"/>
      <c r="AP976" s="1120"/>
      <c r="AQ976" s="1120"/>
      <c r="AR976" s="1120"/>
      <c r="AS976" s="1120"/>
      <c r="AT976" s="1120"/>
    </row>
    <row r="977" spans="1:46" s="1100" customFormat="1" ht="13.5" customHeight="1" x14ac:dyDescent="0.2">
      <c r="A977" s="2217"/>
      <c r="B977" s="1123"/>
      <c r="C977" s="1123"/>
      <c r="E977" s="1125"/>
      <c r="F977" s="1110"/>
      <c r="G977" s="1167"/>
      <c r="H977" s="842">
        <f t="shared" si="887"/>
        <v>6</v>
      </c>
      <c r="I977" s="1110">
        <v>0.05</v>
      </c>
      <c r="J977" s="1110">
        <f t="shared" ref="J977:R977" si="892">I977</f>
        <v>0.05</v>
      </c>
      <c r="K977" s="1110">
        <f t="shared" si="892"/>
        <v>0.05</v>
      </c>
      <c r="L977" s="1110">
        <f t="shared" si="892"/>
        <v>0.05</v>
      </c>
      <c r="M977" s="1110">
        <f t="shared" si="892"/>
        <v>0.05</v>
      </c>
      <c r="N977" s="1110">
        <f t="shared" si="892"/>
        <v>0.05</v>
      </c>
      <c r="O977" s="1110">
        <f t="shared" si="892"/>
        <v>0.05</v>
      </c>
      <c r="P977" s="1110">
        <f t="shared" si="892"/>
        <v>0.05</v>
      </c>
      <c r="Q977" s="1110">
        <f t="shared" si="892"/>
        <v>0.05</v>
      </c>
      <c r="R977" s="1110">
        <f t="shared" si="892"/>
        <v>0.05</v>
      </c>
      <c r="S977" s="1120"/>
      <c r="T977" s="1120"/>
      <c r="U977" s="1120"/>
      <c r="V977" s="1120"/>
      <c r="W977" s="1120"/>
      <c r="X977" s="1120"/>
      <c r="Y977" s="1120"/>
      <c r="Z977" s="1120"/>
      <c r="AA977" s="1120"/>
      <c r="AB977" s="1120"/>
      <c r="AC977" s="1120"/>
      <c r="AD977" s="1120"/>
      <c r="AE977" s="1120"/>
      <c r="AF977" s="1120"/>
      <c r="AG977" s="1120"/>
      <c r="AH977" s="1120"/>
      <c r="AI977" s="1120"/>
      <c r="AJ977" s="1120"/>
      <c r="AK977" s="1120"/>
      <c r="AL977" s="1120"/>
      <c r="AM977" s="1120"/>
      <c r="AN977" s="1120"/>
      <c r="AO977" s="1120"/>
      <c r="AP977" s="1120"/>
      <c r="AQ977" s="1120"/>
      <c r="AR977" s="1120"/>
      <c r="AS977" s="1120"/>
      <c r="AT977" s="1120"/>
    </row>
    <row r="978" spans="1:46" s="1100" customFormat="1" ht="13.5" customHeight="1" x14ac:dyDescent="0.2">
      <c r="A978" s="2217"/>
      <c r="B978" s="1123"/>
      <c r="C978" s="1123"/>
      <c r="E978" s="1125"/>
      <c r="F978" s="1110"/>
      <c r="G978" s="1167"/>
      <c r="H978" s="842">
        <f t="shared" si="887"/>
        <v>7</v>
      </c>
      <c r="I978" s="1110">
        <v>0.05</v>
      </c>
      <c r="J978" s="1110">
        <f t="shared" ref="J978:R978" si="893">I978</f>
        <v>0.05</v>
      </c>
      <c r="K978" s="1110">
        <f t="shared" si="893"/>
        <v>0.05</v>
      </c>
      <c r="L978" s="1110">
        <f t="shared" si="893"/>
        <v>0.05</v>
      </c>
      <c r="M978" s="1110">
        <f t="shared" si="893"/>
        <v>0.05</v>
      </c>
      <c r="N978" s="1110">
        <f t="shared" si="893"/>
        <v>0.05</v>
      </c>
      <c r="O978" s="1110">
        <f t="shared" si="893"/>
        <v>0.05</v>
      </c>
      <c r="P978" s="1110">
        <f t="shared" si="893"/>
        <v>0.05</v>
      </c>
      <c r="Q978" s="1110">
        <f t="shared" si="893"/>
        <v>0.05</v>
      </c>
      <c r="R978" s="1110">
        <f t="shared" si="893"/>
        <v>0.05</v>
      </c>
      <c r="S978" s="1120"/>
      <c r="T978" s="1120"/>
      <c r="U978" s="1120"/>
      <c r="V978" s="1120"/>
      <c r="W978" s="1120"/>
      <c r="X978" s="1120"/>
      <c r="Y978" s="1120"/>
      <c r="Z978" s="1120"/>
      <c r="AA978" s="1120"/>
      <c r="AB978" s="1120"/>
      <c r="AC978" s="1120"/>
      <c r="AD978" s="1120"/>
      <c r="AE978" s="1120"/>
      <c r="AF978" s="1120"/>
      <c r="AG978" s="1120"/>
      <c r="AH978" s="1120"/>
      <c r="AI978" s="1120"/>
      <c r="AJ978" s="1120"/>
      <c r="AK978" s="1120"/>
      <c r="AL978" s="1120"/>
      <c r="AM978" s="1120"/>
      <c r="AN978" s="1120"/>
      <c r="AO978" s="1120"/>
      <c r="AP978" s="1120"/>
      <c r="AQ978" s="1120"/>
      <c r="AR978" s="1120"/>
      <c r="AS978" s="1120"/>
      <c r="AT978" s="1120"/>
    </row>
    <row r="979" spans="1:46" s="1100" customFormat="1" ht="13.5" customHeight="1" x14ac:dyDescent="0.2">
      <c r="A979" s="2217"/>
      <c r="B979" s="1123"/>
      <c r="C979" s="1123"/>
      <c r="E979" s="1125"/>
      <c r="F979" s="1110"/>
      <c r="G979" s="1167"/>
      <c r="H979" s="842">
        <f t="shared" si="887"/>
        <v>8</v>
      </c>
      <c r="I979" s="1110">
        <v>0.05</v>
      </c>
      <c r="J979" s="1110">
        <f t="shared" ref="J979:R979" si="894">I979</f>
        <v>0.05</v>
      </c>
      <c r="K979" s="1110">
        <f t="shared" si="894"/>
        <v>0.05</v>
      </c>
      <c r="L979" s="1110">
        <f t="shared" si="894"/>
        <v>0.05</v>
      </c>
      <c r="M979" s="1110">
        <f t="shared" si="894"/>
        <v>0.05</v>
      </c>
      <c r="N979" s="1110">
        <f t="shared" si="894"/>
        <v>0.05</v>
      </c>
      <c r="O979" s="1110">
        <f t="shared" si="894"/>
        <v>0.05</v>
      </c>
      <c r="P979" s="1110">
        <f t="shared" si="894"/>
        <v>0.05</v>
      </c>
      <c r="Q979" s="1110">
        <f t="shared" si="894"/>
        <v>0.05</v>
      </c>
      <c r="R979" s="1110">
        <f t="shared" si="894"/>
        <v>0.05</v>
      </c>
      <c r="S979" s="1120"/>
      <c r="T979" s="1120"/>
      <c r="U979" s="1120"/>
      <c r="V979" s="1120"/>
      <c r="W979" s="1120"/>
      <c r="X979" s="1120"/>
      <c r="Y979" s="1120"/>
      <c r="Z979" s="1120"/>
      <c r="AA979" s="1120"/>
      <c r="AB979" s="1120"/>
      <c r="AC979" s="1120"/>
      <c r="AD979" s="1120"/>
      <c r="AE979" s="1120"/>
      <c r="AF979" s="1120"/>
      <c r="AG979" s="1120"/>
      <c r="AH979" s="1120"/>
      <c r="AI979" s="1120"/>
      <c r="AJ979" s="1120"/>
      <c r="AK979" s="1120"/>
      <c r="AL979" s="1120"/>
      <c r="AM979" s="1120"/>
      <c r="AN979" s="1120"/>
      <c r="AO979" s="1120"/>
      <c r="AP979" s="1120"/>
      <c r="AQ979" s="1120"/>
      <c r="AR979" s="1120"/>
      <c r="AS979" s="1120"/>
      <c r="AT979" s="1120"/>
    </row>
    <row r="980" spans="1:46" s="1100" customFormat="1" ht="13.5" customHeight="1" x14ac:dyDescent="0.2">
      <c r="A980" s="2217"/>
      <c r="B980" s="1123"/>
      <c r="C980" s="1123"/>
      <c r="E980" s="1125"/>
      <c r="F980" s="1110"/>
      <c r="G980" s="1167"/>
      <c r="H980" s="842">
        <f t="shared" si="887"/>
        <v>9</v>
      </c>
      <c r="I980" s="1110">
        <v>0.05</v>
      </c>
      <c r="J980" s="1110">
        <f t="shared" ref="J980:R980" si="895">I980</f>
        <v>0.05</v>
      </c>
      <c r="K980" s="1110">
        <f t="shared" si="895"/>
        <v>0.05</v>
      </c>
      <c r="L980" s="1110">
        <f t="shared" si="895"/>
        <v>0.05</v>
      </c>
      <c r="M980" s="1110">
        <f t="shared" si="895"/>
        <v>0.05</v>
      </c>
      <c r="N980" s="1110">
        <f t="shared" si="895"/>
        <v>0.05</v>
      </c>
      <c r="O980" s="1110">
        <f t="shared" si="895"/>
        <v>0.05</v>
      </c>
      <c r="P980" s="1110">
        <f t="shared" si="895"/>
        <v>0.05</v>
      </c>
      <c r="Q980" s="1110">
        <f t="shared" si="895"/>
        <v>0.05</v>
      </c>
      <c r="R980" s="1110">
        <f t="shared" si="895"/>
        <v>0.05</v>
      </c>
      <c r="S980" s="1120"/>
      <c r="T980" s="1120"/>
      <c r="U980" s="1120"/>
      <c r="V980" s="1120"/>
      <c r="W980" s="1120"/>
      <c r="X980" s="1120"/>
      <c r="Y980" s="1120"/>
      <c r="Z980" s="1120"/>
      <c r="AA980" s="1120"/>
      <c r="AB980" s="1120"/>
      <c r="AC980" s="1120"/>
      <c r="AD980" s="1120"/>
      <c r="AE980" s="1120"/>
      <c r="AF980" s="1120"/>
      <c r="AG980" s="1120"/>
      <c r="AH980" s="1120"/>
      <c r="AI980" s="1120"/>
      <c r="AJ980" s="1120"/>
      <c r="AK980" s="1120"/>
      <c r="AL980" s="1120"/>
      <c r="AM980" s="1120"/>
      <c r="AN980" s="1120"/>
      <c r="AO980" s="1120"/>
      <c r="AP980" s="1120"/>
      <c r="AQ980" s="1120"/>
      <c r="AR980" s="1120"/>
      <c r="AS980" s="1120"/>
      <c r="AT980" s="1120"/>
    </row>
    <row r="981" spans="1:46" s="1100" customFormat="1" ht="13.5" customHeight="1" x14ac:dyDescent="0.2">
      <c r="A981" s="2217"/>
      <c r="B981" s="1123"/>
      <c r="C981" s="1123"/>
      <c r="E981" s="1125"/>
      <c r="F981" s="1110"/>
      <c r="G981" s="1167"/>
      <c r="H981" s="842">
        <f t="shared" si="887"/>
        <v>10</v>
      </c>
      <c r="I981" s="1110">
        <v>0.06</v>
      </c>
      <c r="J981" s="1110">
        <f t="shared" ref="J981:R981" si="896">I981</f>
        <v>0.06</v>
      </c>
      <c r="K981" s="1110">
        <f t="shared" si="896"/>
        <v>0.06</v>
      </c>
      <c r="L981" s="1110">
        <f t="shared" si="896"/>
        <v>0.06</v>
      </c>
      <c r="M981" s="1110">
        <f t="shared" si="896"/>
        <v>0.06</v>
      </c>
      <c r="N981" s="1110">
        <f t="shared" si="896"/>
        <v>0.06</v>
      </c>
      <c r="O981" s="1110">
        <f t="shared" si="896"/>
        <v>0.06</v>
      </c>
      <c r="P981" s="1110">
        <f t="shared" si="896"/>
        <v>0.06</v>
      </c>
      <c r="Q981" s="1110">
        <f t="shared" si="896"/>
        <v>0.06</v>
      </c>
      <c r="R981" s="1110">
        <f t="shared" si="896"/>
        <v>0.06</v>
      </c>
      <c r="S981" s="1120"/>
      <c r="T981" s="1120"/>
      <c r="U981" s="1120"/>
      <c r="V981" s="1120"/>
      <c r="W981" s="1120"/>
      <c r="X981" s="1120"/>
      <c r="Y981" s="1120"/>
      <c r="Z981" s="1120"/>
      <c r="AA981" s="1120"/>
      <c r="AB981" s="1120"/>
      <c r="AC981" s="1120"/>
      <c r="AD981" s="1120"/>
      <c r="AE981" s="1120"/>
      <c r="AF981" s="1120"/>
      <c r="AG981" s="1120"/>
      <c r="AH981" s="1120"/>
      <c r="AI981" s="1120"/>
      <c r="AJ981" s="1120"/>
      <c r="AK981" s="1120"/>
      <c r="AL981" s="1120"/>
      <c r="AM981" s="1120"/>
      <c r="AN981" s="1120"/>
      <c r="AO981" s="1120"/>
      <c r="AP981" s="1120"/>
      <c r="AQ981" s="1120"/>
      <c r="AR981" s="1120"/>
      <c r="AS981" s="1120"/>
      <c r="AT981" s="1120"/>
    </row>
    <row r="982" spans="1:46" s="1100" customFormat="1" ht="13.5" customHeight="1" x14ac:dyDescent="0.2">
      <c r="A982" s="2217"/>
      <c r="B982" s="1123"/>
      <c r="C982" s="1123"/>
      <c r="E982" s="1125"/>
      <c r="F982" s="1110"/>
      <c r="G982" s="1167"/>
      <c r="H982" s="842">
        <f t="shared" si="887"/>
        <v>11</v>
      </c>
      <c r="I982" s="1110">
        <v>0.06</v>
      </c>
      <c r="J982" s="1110">
        <f t="shared" ref="J982:R982" si="897">I982</f>
        <v>0.06</v>
      </c>
      <c r="K982" s="1110">
        <f t="shared" si="897"/>
        <v>0.06</v>
      </c>
      <c r="L982" s="1110">
        <f t="shared" si="897"/>
        <v>0.06</v>
      </c>
      <c r="M982" s="1110">
        <f t="shared" si="897"/>
        <v>0.06</v>
      </c>
      <c r="N982" s="1110">
        <f t="shared" si="897"/>
        <v>0.06</v>
      </c>
      <c r="O982" s="1110">
        <f t="shared" si="897"/>
        <v>0.06</v>
      </c>
      <c r="P982" s="1110">
        <f t="shared" si="897"/>
        <v>0.06</v>
      </c>
      <c r="Q982" s="1110">
        <f t="shared" si="897"/>
        <v>0.06</v>
      </c>
      <c r="R982" s="1110">
        <f t="shared" si="897"/>
        <v>0.06</v>
      </c>
      <c r="S982" s="1120"/>
      <c r="T982" s="1120"/>
      <c r="U982" s="1120"/>
      <c r="V982" s="1120"/>
      <c r="W982" s="1120"/>
      <c r="X982" s="1120"/>
      <c r="Y982" s="1120"/>
      <c r="Z982" s="1120"/>
      <c r="AA982" s="1120"/>
      <c r="AB982" s="1120"/>
      <c r="AC982" s="1120"/>
      <c r="AD982" s="1120"/>
      <c r="AE982" s="1120"/>
      <c r="AF982" s="1120"/>
      <c r="AG982" s="1120"/>
      <c r="AH982" s="1120"/>
      <c r="AI982" s="1120"/>
      <c r="AJ982" s="1120"/>
      <c r="AK982" s="1120"/>
      <c r="AL982" s="1120"/>
      <c r="AM982" s="1120"/>
      <c r="AN982" s="1120"/>
      <c r="AO982" s="1120"/>
      <c r="AP982" s="1120"/>
      <c r="AQ982" s="1120"/>
      <c r="AR982" s="1120"/>
      <c r="AS982" s="1120"/>
      <c r="AT982" s="1120"/>
    </row>
    <row r="983" spans="1:46" s="1100" customFormat="1" ht="13.5" customHeight="1" x14ac:dyDescent="0.2">
      <c r="A983" s="2217"/>
      <c r="B983" s="1123"/>
      <c r="C983" s="1123"/>
      <c r="E983" s="1125"/>
      <c r="F983" s="1110"/>
      <c r="G983" s="1167"/>
      <c r="H983" s="842">
        <f t="shared" si="887"/>
        <v>12</v>
      </c>
      <c r="I983" s="1110">
        <v>0.06</v>
      </c>
      <c r="J983" s="1110">
        <f t="shared" ref="J983:R983" si="898">I983</f>
        <v>0.06</v>
      </c>
      <c r="K983" s="1110">
        <f t="shared" si="898"/>
        <v>0.06</v>
      </c>
      <c r="L983" s="1110">
        <f t="shared" si="898"/>
        <v>0.06</v>
      </c>
      <c r="M983" s="1110">
        <f t="shared" si="898"/>
        <v>0.06</v>
      </c>
      <c r="N983" s="1110">
        <f t="shared" si="898"/>
        <v>0.06</v>
      </c>
      <c r="O983" s="1110">
        <f t="shared" si="898"/>
        <v>0.06</v>
      </c>
      <c r="P983" s="1110">
        <f t="shared" si="898"/>
        <v>0.06</v>
      </c>
      <c r="Q983" s="1110">
        <f t="shared" si="898"/>
        <v>0.06</v>
      </c>
      <c r="R983" s="1110">
        <f t="shared" si="898"/>
        <v>0.06</v>
      </c>
      <c r="S983" s="1120"/>
      <c r="T983" s="1120"/>
      <c r="U983" s="1120"/>
      <c r="V983" s="1120"/>
      <c r="W983" s="1120"/>
      <c r="X983" s="1120"/>
      <c r="Y983" s="1120"/>
      <c r="Z983" s="1120"/>
      <c r="AA983" s="1120"/>
      <c r="AB983" s="1120"/>
      <c r="AC983" s="1120"/>
      <c r="AD983" s="1120"/>
      <c r="AE983" s="1120"/>
      <c r="AF983" s="1120"/>
      <c r="AG983" s="1120"/>
      <c r="AH983" s="1120"/>
      <c r="AI983" s="1120"/>
      <c r="AJ983" s="1120"/>
      <c r="AK983" s="1120"/>
      <c r="AL983" s="1120"/>
      <c r="AM983" s="1120"/>
      <c r="AN983" s="1120"/>
      <c r="AO983" s="1120"/>
      <c r="AP983" s="1120"/>
      <c r="AQ983" s="1120"/>
      <c r="AR983" s="1120"/>
      <c r="AS983" s="1120"/>
      <c r="AT983" s="1120"/>
    </row>
    <row r="984" spans="1:46" s="1100" customFormat="1" ht="13.5" customHeight="1" x14ac:dyDescent="0.2">
      <c r="A984" s="2217"/>
      <c r="B984" s="1123"/>
      <c r="C984" s="1123"/>
      <c r="E984" s="1125"/>
      <c r="F984" s="1110"/>
      <c r="G984" s="1167"/>
      <c r="H984" s="842">
        <f t="shared" si="887"/>
        <v>13</v>
      </c>
      <c r="I984" s="1110">
        <v>0.06</v>
      </c>
      <c r="J984" s="1110">
        <f t="shared" ref="J984:R984" si="899">I984</f>
        <v>0.06</v>
      </c>
      <c r="K984" s="1110">
        <f t="shared" si="899"/>
        <v>0.06</v>
      </c>
      <c r="L984" s="1110">
        <f t="shared" si="899"/>
        <v>0.06</v>
      </c>
      <c r="M984" s="1110">
        <f t="shared" si="899"/>
        <v>0.06</v>
      </c>
      <c r="N984" s="1110">
        <f t="shared" si="899"/>
        <v>0.06</v>
      </c>
      <c r="O984" s="1110">
        <f t="shared" si="899"/>
        <v>0.06</v>
      </c>
      <c r="P984" s="1110">
        <f t="shared" si="899"/>
        <v>0.06</v>
      </c>
      <c r="Q984" s="1110">
        <f t="shared" si="899"/>
        <v>0.06</v>
      </c>
      <c r="R984" s="1110">
        <f t="shared" si="899"/>
        <v>0.06</v>
      </c>
      <c r="S984" s="1120"/>
      <c r="T984" s="1120"/>
      <c r="U984" s="1120"/>
      <c r="V984" s="1120"/>
      <c r="W984" s="1120"/>
      <c r="X984" s="1120"/>
      <c r="Y984" s="1120"/>
      <c r="Z984" s="1120"/>
      <c r="AA984" s="1120"/>
      <c r="AB984" s="1120"/>
      <c r="AC984" s="1120"/>
      <c r="AD984" s="1120"/>
      <c r="AE984" s="1120"/>
      <c r="AF984" s="1120"/>
      <c r="AG984" s="1120"/>
      <c r="AH984" s="1120"/>
      <c r="AI984" s="1120"/>
      <c r="AJ984" s="1120"/>
      <c r="AK984" s="1120"/>
      <c r="AL984" s="1120"/>
      <c r="AM984" s="1120"/>
      <c r="AN984" s="1120"/>
      <c r="AO984" s="1120"/>
      <c r="AP984" s="1120"/>
      <c r="AQ984" s="1120"/>
      <c r="AR984" s="1120"/>
      <c r="AS984" s="1120"/>
      <c r="AT984" s="1120"/>
    </row>
    <row r="985" spans="1:46" s="1100" customFormat="1" ht="13.5" customHeight="1" x14ac:dyDescent="0.2">
      <c r="A985" s="2217"/>
      <c r="B985" s="1123"/>
      <c r="C985" s="1123"/>
      <c r="E985" s="1125"/>
      <c r="F985" s="1110"/>
      <c r="G985" s="1167"/>
      <c r="H985" s="842">
        <f t="shared" si="887"/>
        <v>14</v>
      </c>
      <c r="I985" s="1110">
        <v>7.0000000000000007E-2</v>
      </c>
      <c r="J985" s="1110">
        <f t="shared" ref="J985:R985" si="900">I985</f>
        <v>7.0000000000000007E-2</v>
      </c>
      <c r="K985" s="1110">
        <f t="shared" si="900"/>
        <v>7.0000000000000007E-2</v>
      </c>
      <c r="L985" s="1110">
        <f t="shared" si="900"/>
        <v>7.0000000000000007E-2</v>
      </c>
      <c r="M985" s="1110">
        <f t="shared" si="900"/>
        <v>7.0000000000000007E-2</v>
      </c>
      <c r="N985" s="1110">
        <f t="shared" si="900"/>
        <v>7.0000000000000007E-2</v>
      </c>
      <c r="O985" s="1110">
        <f t="shared" si="900"/>
        <v>7.0000000000000007E-2</v>
      </c>
      <c r="P985" s="1110">
        <f t="shared" si="900"/>
        <v>7.0000000000000007E-2</v>
      </c>
      <c r="Q985" s="1110">
        <f t="shared" si="900"/>
        <v>7.0000000000000007E-2</v>
      </c>
      <c r="R985" s="1110">
        <f t="shared" si="900"/>
        <v>7.0000000000000007E-2</v>
      </c>
      <c r="S985" s="1120"/>
      <c r="T985" s="1120"/>
      <c r="U985" s="1120"/>
      <c r="V985" s="1120"/>
      <c r="W985" s="1120"/>
      <c r="X985" s="1120"/>
      <c r="Y985" s="1120"/>
      <c r="Z985" s="1120"/>
      <c r="AA985" s="1120"/>
      <c r="AB985" s="1120"/>
      <c r="AC985" s="1120"/>
      <c r="AD985" s="1120"/>
      <c r="AE985" s="1120"/>
      <c r="AF985" s="1120"/>
      <c r="AG985" s="1120"/>
      <c r="AH985" s="1120"/>
      <c r="AI985" s="1120"/>
      <c r="AJ985" s="1120"/>
      <c r="AK985" s="1120"/>
      <c r="AL985" s="1120"/>
      <c r="AM985" s="1120"/>
      <c r="AN985" s="1120"/>
      <c r="AO985" s="1120"/>
      <c r="AP985" s="1120"/>
      <c r="AQ985" s="1120"/>
      <c r="AR985" s="1120"/>
      <c r="AS985" s="1120"/>
      <c r="AT985" s="1120"/>
    </row>
    <row r="986" spans="1:46" s="1100" customFormat="1" ht="13.5" customHeight="1" x14ac:dyDescent="0.2">
      <c r="A986" s="2217"/>
      <c r="B986" s="1123"/>
      <c r="C986" s="1123"/>
      <c r="E986" s="1125"/>
      <c r="F986" s="1110"/>
      <c r="G986" s="1167"/>
      <c r="H986" s="842">
        <f t="shared" si="887"/>
        <v>15</v>
      </c>
      <c r="I986" s="1110">
        <v>7.0000000000000007E-2</v>
      </c>
      <c r="J986" s="1110">
        <f t="shared" ref="J986:R986" si="901">I986</f>
        <v>7.0000000000000007E-2</v>
      </c>
      <c r="K986" s="1110">
        <f t="shared" si="901"/>
        <v>7.0000000000000007E-2</v>
      </c>
      <c r="L986" s="1110">
        <f t="shared" si="901"/>
        <v>7.0000000000000007E-2</v>
      </c>
      <c r="M986" s="1110">
        <f t="shared" si="901"/>
        <v>7.0000000000000007E-2</v>
      </c>
      <c r="N986" s="1110">
        <f t="shared" si="901"/>
        <v>7.0000000000000007E-2</v>
      </c>
      <c r="O986" s="1110">
        <f t="shared" si="901"/>
        <v>7.0000000000000007E-2</v>
      </c>
      <c r="P986" s="1110">
        <f t="shared" si="901"/>
        <v>7.0000000000000007E-2</v>
      </c>
      <c r="Q986" s="1110">
        <f t="shared" si="901"/>
        <v>7.0000000000000007E-2</v>
      </c>
      <c r="R986" s="1110">
        <f t="shared" si="901"/>
        <v>7.0000000000000007E-2</v>
      </c>
      <c r="S986" s="1120"/>
      <c r="T986" s="1120"/>
      <c r="U986" s="1120"/>
      <c r="V986" s="1120"/>
      <c r="W986" s="1120"/>
      <c r="X986" s="1120"/>
      <c r="Y986" s="1120"/>
      <c r="Z986" s="1120"/>
      <c r="AA986" s="1120"/>
      <c r="AB986" s="1120"/>
      <c r="AC986" s="1120"/>
      <c r="AD986" s="1120"/>
      <c r="AE986" s="1120"/>
      <c r="AF986" s="1120"/>
      <c r="AG986" s="1120"/>
      <c r="AH986" s="1120"/>
      <c r="AI986" s="1120"/>
      <c r="AJ986" s="1120"/>
      <c r="AK986" s="1120"/>
      <c r="AL986" s="1120"/>
      <c r="AM986" s="1120"/>
      <c r="AN986" s="1120"/>
      <c r="AO986" s="1120"/>
      <c r="AP986" s="1120"/>
      <c r="AQ986" s="1120"/>
      <c r="AR986" s="1120"/>
      <c r="AS986" s="1120"/>
      <c r="AT986" s="1120"/>
    </row>
    <row r="987" spans="1:46" s="1100" customFormat="1" ht="13.5" customHeight="1" x14ac:dyDescent="0.2">
      <c r="A987" s="2217"/>
      <c r="B987" s="1123"/>
      <c r="C987" s="1123"/>
      <c r="E987" s="1125"/>
      <c r="F987" s="1110"/>
      <c r="G987" s="1167"/>
      <c r="H987" s="842">
        <f t="shared" si="887"/>
        <v>16</v>
      </c>
      <c r="I987" s="1110">
        <v>0.06</v>
      </c>
      <c r="J987" s="1110">
        <f t="shared" ref="J987:R987" si="902">I987</f>
        <v>0.06</v>
      </c>
      <c r="K987" s="1110">
        <f t="shared" si="902"/>
        <v>0.06</v>
      </c>
      <c r="L987" s="1110">
        <f t="shared" si="902"/>
        <v>0.06</v>
      </c>
      <c r="M987" s="1110">
        <f t="shared" si="902"/>
        <v>0.06</v>
      </c>
      <c r="N987" s="1110">
        <f t="shared" si="902"/>
        <v>0.06</v>
      </c>
      <c r="O987" s="1110">
        <f t="shared" si="902"/>
        <v>0.06</v>
      </c>
      <c r="P987" s="1110">
        <f t="shared" si="902"/>
        <v>0.06</v>
      </c>
      <c r="Q987" s="1110">
        <f t="shared" si="902"/>
        <v>0.06</v>
      </c>
      <c r="R987" s="1110">
        <f t="shared" si="902"/>
        <v>0.06</v>
      </c>
      <c r="S987" s="1120"/>
      <c r="T987" s="1120"/>
      <c r="U987" s="1120"/>
      <c r="V987" s="1120"/>
      <c r="W987" s="1120"/>
      <c r="X987" s="1120"/>
      <c r="Y987" s="1120"/>
      <c r="Z987" s="1120"/>
      <c r="AA987" s="1120"/>
      <c r="AB987" s="1120"/>
      <c r="AC987" s="1120"/>
      <c r="AD987" s="1120"/>
      <c r="AE987" s="1120"/>
      <c r="AF987" s="1120"/>
      <c r="AG987" s="1120"/>
      <c r="AH987" s="1120"/>
      <c r="AI987" s="1120"/>
      <c r="AJ987" s="1120"/>
      <c r="AK987" s="1120"/>
      <c r="AL987" s="1120"/>
      <c r="AM987" s="1120"/>
      <c r="AN987" s="1120"/>
      <c r="AO987" s="1120"/>
      <c r="AP987" s="1120"/>
      <c r="AQ987" s="1120"/>
      <c r="AR987" s="1120"/>
      <c r="AS987" s="1120"/>
      <c r="AT987" s="1120"/>
    </row>
    <row r="988" spans="1:46" s="1100" customFormat="1" ht="13.5" customHeight="1" x14ac:dyDescent="0.2">
      <c r="A988" s="2217"/>
      <c r="B988" s="1123"/>
      <c r="C988" s="1123"/>
      <c r="E988" s="1125"/>
      <c r="F988" s="1110"/>
      <c r="G988" s="1167"/>
      <c r="H988" s="842">
        <f t="shared" si="887"/>
        <v>17</v>
      </c>
      <c r="I988" s="1110">
        <v>7.0000000000000007E-2</v>
      </c>
      <c r="J988" s="1110">
        <f t="shared" ref="J988:R988" si="903">I988</f>
        <v>7.0000000000000007E-2</v>
      </c>
      <c r="K988" s="1110">
        <f t="shared" si="903"/>
        <v>7.0000000000000007E-2</v>
      </c>
      <c r="L988" s="1110">
        <f t="shared" si="903"/>
        <v>7.0000000000000007E-2</v>
      </c>
      <c r="M988" s="1110">
        <f t="shared" si="903"/>
        <v>7.0000000000000007E-2</v>
      </c>
      <c r="N988" s="1110">
        <f t="shared" si="903"/>
        <v>7.0000000000000007E-2</v>
      </c>
      <c r="O988" s="1110">
        <f t="shared" si="903"/>
        <v>7.0000000000000007E-2</v>
      </c>
      <c r="P988" s="1110">
        <f t="shared" si="903"/>
        <v>7.0000000000000007E-2</v>
      </c>
      <c r="Q988" s="1110">
        <f t="shared" si="903"/>
        <v>7.0000000000000007E-2</v>
      </c>
      <c r="R988" s="1110">
        <f t="shared" si="903"/>
        <v>7.0000000000000007E-2</v>
      </c>
      <c r="S988" s="1120"/>
      <c r="T988" s="1120"/>
      <c r="U988" s="1120"/>
      <c r="V988" s="1120"/>
      <c r="W988" s="1120"/>
      <c r="X988" s="1120"/>
      <c r="Y988" s="1120"/>
      <c r="Z988" s="1120"/>
      <c r="AA988" s="1120"/>
      <c r="AB988" s="1120"/>
      <c r="AC988" s="1120"/>
      <c r="AD988" s="1120"/>
      <c r="AE988" s="1120"/>
      <c r="AF988" s="1120"/>
      <c r="AG988" s="1120"/>
      <c r="AH988" s="1120"/>
      <c r="AI988" s="1120"/>
      <c r="AJ988" s="1120"/>
      <c r="AK988" s="1120"/>
      <c r="AL988" s="1120"/>
      <c r="AM988" s="1120"/>
      <c r="AN988" s="1120"/>
      <c r="AO988" s="1120"/>
      <c r="AP988" s="1120"/>
      <c r="AQ988" s="1120"/>
      <c r="AR988" s="1120"/>
      <c r="AS988" s="1120"/>
      <c r="AT988" s="1120"/>
    </row>
    <row r="989" spans="1:46" s="1100" customFormat="1" ht="13.5" customHeight="1" x14ac:dyDescent="0.2">
      <c r="A989" s="2217"/>
      <c r="B989" s="1123"/>
      <c r="C989" s="1123"/>
      <c r="E989" s="1125"/>
      <c r="F989" s="1110"/>
      <c r="G989" s="1167"/>
      <c r="H989" s="842">
        <f t="shared" si="887"/>
        <v>18</v>
      </c>
      <c r="I989" s="1110">
        <v>0.05</v>
      </c>
      <c r="J989" s="1110">
        <f t="shared" ref="J989:R989" si="904">I989</f>
        <v>0.05</v>
      </c>
      <c r="K989" s="1110">
        <f t="shared" si="904"/>
        <v>0.05</v>
      </c>
      <c r="L989" s="1110">
        <f t="shared" si="904"/>
        <v>0.05</v>
      </c>
      <c r="M989" s="1110">
        <f t="shared" si="904"/>
        <v>0.05</v>
      </c>
      <c r="N989" s="1110">
        <f t="shared" si="904"/>
        <v>0.05</v>
      </c>
      <c r="O989" s="1110">
        <f t="shared" si="904"/>
        <v>0.05</v>
      </c>
      <c r="P989" s="1110">
        <f t="shared" si="904"/>
        <v>0.05</v>
      </c>
      <c r="Q989" s="1110">
        <f t="shared" si="904"/>
        <v>0.05</v>
      </c>
      <c r="R989" s="1110">
        <f t="shared" si="904"/>
        <v>0.05</v>
      </c>
      <c r="S989" s="1120"/>
      <c r="T989" s="1120"/>
      <c r="U989" s="1120"/>
      <c r="V989" s="1120"/>
      <c r="W989" s="1120"/>
      <c r="X989" s="1120"/>
      <c r="Y989" s="1120"/>
      <c r="Z989" s="1120"/>
      <c r="AA989" s="1120"/>
      <c r="AB989" s="1120"/>
      <c r="AC989" s="1120"/>
      <c r="AD989" s="1120"/>
      <c r="AE989" s="1120"/>
      <c r="AF989" s="1120"/>
      <c r="AG989" s="1120"/>
      <c r="AH989" s="1120"/>
      <c r="AI989" s="1120"/>
      <c r="AJ989" s="1120"/>
      <c r="AK989" s="1120"/>
      <c r="AL989" s="1120"/>
      <c r="AM989" s="1120"/>
      <c r="AN989" s="1120"/>
      <c r="AO989" s="1120"/>
      <c r="AP989" s="1120"/>
      <c r="AQ989" s="1120"/>
      <c r="AR989" s="1120"/>
      <c r="AS989" s="1120"/>
      <c r="AT989" s="1120"/>
    </row>
    <row r="990" spans="1:46" s="1100" customFormat="1" ht="13.5" customHeight="1" x14ac:dyDescent="0.2">
      <c r="A990" s="2217"/>
      <c r="B990" s="1123"/>
      <c r="C990" s="1123"/>
      <c r="E990" s="1125"/>
      <c r="F990" s="1110"/>
      <c r="G990" s="1167"/>
      <c r="H990" s="842">
        <f t="shared" si="887"/>
        <v>19</v>
      </c>
      <c r="I990" s="1110">
        <v>0.05</v>
      </c>
      <c r="J990" s="1110">
        <f t="shared" ref="J990:R990" si="905">I990</f>
        <v>0.05</v>
      </c>
      <c r="K990" s="1110">
        <f t="shared" si="905"/>
        <v>0.05</v>
      </c>
      <c r="L990" s="1110">
        <f t="shared" si="905"/>
        <v>0.05</v>
      </c>
      <c r="M990" s="1110">
        <f t="shared" si="905"/>
        <v>0.05</v>
      </c>
      <c r="N990" s="1110">
        <f t="shared" si="905"/>
        <v>0.05</v>
      </c>
      <c r="O990" s="1110">
        <f t="shared" si="905"/>
        <v>0.05</v>
      </c>
      <c r="P990" s="1110">
        <f t="shared" si="905"/>
        <v>0.05</v>
      </c>
      <c r="Q990" s="1110">
        <f t="shared" si="905"/>
        <v>0.05</v>
      </c>
      <c r="R990" s="1110">
        <f t="shared" si="905"/>
        <v>0.05</v>
      </c>
      <c r="S990" s="1120"/>
      <c r="T990" s="1120"/>
      <c r="U990" s="1120"/>
      <c r="V990" s="1120"/>
      <c r="W990" s="1120"/>
      <c r="X990" s="1120"/>
      <c r="Y990" s="1120"/>
      <c r="Z990" s="1120"/>
      <c r="AA990" s="1120"/>
      <c r="AB990" s="1120"/>
      <c r="AC990" s="1120"/>
      <c r="AD990" s="1120"/>
      <c r="AE990" s="1120"/>
      <c r="AF990" s="1120"/>
      <c r="AG990" s="1120"/>
      <c r="AH990" s="1120"/>
      <c r="AI990" s="1120"/>
      <c r="AJ990" s="1120"/>
      <c r="AK990" s="1120"/>
      <c r="AL990" s="1120"/>
      <c r="AM990" s="1120"/>
      <c r="AN990" s="1120"/>
      <c r="AO990" s="1120"/>
      <c r="AP990" s="1120"/>
      <c r="AQ990" s="1120"/>
      <c r="AR990" s="1120"/>
      <c r="AS990" s="1120"/>
      <c r="AT990" s="1120"/>
    </row>
    <row r="991" spans="1:46" s="1100" customFormat="1" ht="13.5" customHeight="1" x14ac:dyDescent="0.2">
      <c r="A991" s="2217"/>
      <c r="B991" s="1123"/>
      <c r="C991" s="1123"/>
      <c r="E991" s="1125"/>
      <c r="F991" s="1110"/>
      <c r="G991" s="1167"/>
      <c r="H991" s="842">
        <f t="shared" si="887"/>
        <v>20</v>
      </c>
      <c r="I991" s="1110">
        <v>0.05</v>
      </c>
      <c r="J991" s="1110">
        <f t="shared" ref="J991:R991" si="906">I991</f>
        <v>0.05</v>
      </c>
      <c r="K991" s="1110">
        <f t="shared" si="906"/>
        <v>0.05</v>
      </c>
      <c r="L991" s="1110">
        <f t="shared" si="906"/>
        <v>0.05</v>
      </c>
      <c r="M991" s="1110">
        <f t="shared" si="906"/>
        <v>0.05</v>
      </c>
      <c r="N991" s="1110">
        <f t="shared" si="906"/>
        <v>0.05</v>
      </c>
      <c r="O991" s="1110">
        <f t="shared" si="906"/>
        <v>0.05</v>
      </c>
      <c r="P991" s="1110">
        <f t="shared" si="906"/>
        <v>0.05</v>
      </c>
      <c r="Q991" s="1110">
        <f t="shared" si="906"/>
        <v>0.05</v>
      </c>
      <c r="R991" s="1110">
        <f t="shared" si="906"/>
        <v>0.05</v>
      </c>
      <c r="S991" s="1120"/>
      <c r="T991" s="1120"/>
      <c r="U991" s="1120"/>
      <c r="V991" s="1120"/>
      <c r="W991" s="1120"/>
      <c r="X991" s="1120"/>
      <c r="Y991" s="1120"/>
      <c r="Z991" s="1120"/>
      <c r="AA991" s="1120"/>
      <c r="AB991" s="1120"/>
      <c r="AC991" s="1120"/>
      <c r="AD991" s="1120"/>
      <c r="AE991" s="1120"/>
      <c r="AF991" s="1120"/>
      <c r="AG991" s="1120"/>
      <c r="AH991" s="1120"/>
      <c r="AI991" s="1120"/>
      <c r="AJ991" s="1120"/>
      <c r="AK991" s="1120"/>
      <c r="AL991" s="1120"/>
      <c r="AM991" s="1120"/>
      <c r="AN991" s="1120"/>
      <c r="AO991" s="1120"/>
      <c r="AP991" s="1120"/>
      <c r="AQ991" s="1120"/>
      <c r="AR991" s="1120"/>
      <c r="AS991" s="1120"/>
      <c r="AT991" s="1120"/>
    </row>
    <row r="992" spans="1:46" s="1100" customFormat="1" ht="13.5" customHeight="1" x14ac:dyDescent="0.2">
      <c r="A992" s="2217"/>
      <c r="B992" s="1123"/>
      <c r="C992" s="1123"/>
      <c r="E992" s="1125"/>
      <c r="F992" s="1110"/>
      <c r="G992" s="1167"/>
      <c r="H992" s="842">
        <f t="shared" si="887"/>
        <v>21</v>
      </c>
      <c r="I992" s="1110">
        <v>0.04</v>
      </c>
      <c r="J992" s="1110">
        <f t="shared" ref="J992:R992" si="907">I992</f>
        <v>0.04</v>
      </c>
      <c r="K992" s="1110">
        <f t="shared" si="907"/>
        <v>0.04</v>
      </c>
      <c r="L992" s="1110">
        <f t="shared" si="907"/>
        <v>0.04</v>
      </c>
      <c r="M992" s="1110">
        <f t="shared" si="907"/>
        <v>0.04</v>
      </c>
      <c r="N992" s="1110">
        <f t="shared" si="907"/>
        <v>0.04</v>
      </c>
      <c r="O992" s="1110">
        <f t="shared" si="907"/>
        <v>0.04</v>
      </c>
      <c r="P992" s="1110">
        <f t="shared" si="907"/>
        <v>0.04</v>
      </c>
      <c r="Q992" s="1110">
        <f t="shared" si="907"/>
        <v>0.04</v>
      </c>
      <c r="R992" s="1110">
        <f t="shared" si="907"/>
        <v>0.04</v>
      </c>
      <c r="S992" s="1120"/>
      <c r="T992" s="1120"/>
      <c r="U992" s="1120"/>
      <c r="V992" s="1120"/>
      <c r="W992" s="1120"/>
      <c r="X992" s="1120"/>
      <c r="Y992" s="1120"/>
      <c r="Z992" s="1120"/>
      <c r="AA992" s="1120"/>
      <c r="AB992" s="1120"/>
      <c r="AC992" s="1120"/>
      <c r="AD992" s="1120"/>
      <c r="AE992" s="1120"/>
      <c r="AF992" s="1120"/>
      <c r="AG992" s="1120"/>
      <c r="AH992" s="1120"/>
      <c r="AI992" s="1120"/>
      <c r="AJ992" s="1120"/>
      <c r="AK992" s="1120"/>
      <c r="AL992" s="1120"/>
      <c r="AM992" s="1120"/>
      <c r="AN992" s="1120"/>
      <c r="AO992" s="1120"/>
      <c r="AP992" s="1120"/>
      <c r="AQ992" s="1120"/>
      <c r="AR992" s="1120"/>
      <c r="AS992" s="1120"/>
      <c r="AT992" s="1120"/>
    </row>
    <row r="993" spans="1:46" s="1100" customFormat="1" ht="13.5" customHeight="1" x14ac:dyDescent="0.2">
      <c r="A993" s="2217"/>
      <c r="B993" s="1123"/>
      <c r="C993" s="1123"/>
      <c r="E993" s="1125"/>
      <c r="F993" s="1110"/>
      <c r="G993" s="1167"/>
      <c r="H993" s="842">
        <f t="shared" si="887"/>
        <v>22</v>
      </c>
      <c r="I993" s="1110">
        <v>0.05</v>
      </c>
      <c r="J993" s="1110">
        <f t="shared" ref="J993:R993" si="908">I993</f>
        <v>0.05</v>
      </c>
      <c r="K993" s="1110">
        <f t="shared" si="908"/>
        <v>0.05</v>
      </c>
      <c r="L993" s="1110">
        <f t="shared" si="908"/>
        <v>0.05</v>
      </c>
      <c r="M993" s="1110">
        <f t="shared" si="908"/>
        <v>0.05</v>
      </c>
      <c r="N993" s="1110">
        <f t="shared" si="908"/>
        <v>0.05</v>
      </c>
      <c r="O993" s="1110">
        <f t="shared" si="908"/>
        <v>0.05</v>
      </c>
      <c r="P993" s="1110">
        <f t="shared" si="908"/>
        <v>0.05</v>
      </c>
      <c r="Q993" s="1110">
        <f t="shared" si="908"/>
        <v>0.05</v>
      </c>
      <c r="R993" s="1110">
        <f t="shared" si="908"/>
        <v>0.05</v>
      </c>
      <c r="S993" s="1120"/>
      <c r="T993" s="1120"/>
      <c r="U993" s="1120"/>
      <c r="V993" s="1120"/>
      <c r="W993" s="1120"/>
      <c r="X993" s="1120"/>
      <c r="Y993" s="1120"/>
      <c r="Z993" s="1120"/>
      <c r="AA993" s="1120"/>
      <c r="AB993" s="1120"/>
      <c r="AC993" s="1120"/>
      <c r="AD993" s="1120"/>
      <c r="AE993" s="1120"/>
      <c r="AF993" s="1120"/>
      <c r="AG993" s="1120"/>
      <c r="AH993" s="1120"/>
      <c r="AI993" s="1120"/>
      <c r="AJ993" s="1120"/>
      <c r="AK993" s="1120"/>
      <c r="AL993" s="1120"/>
      <c r="AM993" s="1120"/>
      <c r="AN993" s="1120"/>
      <c r="AO993" s="1120"/>
      <c r="AP993" s="1120"/>
      <c r="AQ993" s="1120"/>
      <c r="AR993" s="1120"/>
      <c r="AS993" s="1120"/>
      <c r="AT993" s="1120"/>
    </row>
    <row r="994" spans="1:46" s="1100" customFormat="1" ht="13.5" customHeight="1" x14ac:dyDescent="0.2">
      <c r="A994" s="2217"/>
      <c r="B994" s="1123"/>
      <c r="C994" s="1123"/>
      <c r="E994" s="1125"/>
      <c r="F994" s="1110"/>
      <c r="G994" s="1167"/>
      <c r="H994" s="842">
        <f t="shared" si="887"/>
        <v>23</v>
      </c>
      <c r="I994" s="1110">
        <v>0.05</v>
      </c>
      <c r="J994" s="1110">
        <f t="shared" ref="J994:R994" si="909">I994</f>
        <v>0.05</v>
      </c>
      <c r="K994" s="1110">
        <f t="shared" si="909"/>
        <v>0.05</v>
      </c>
      <c r="L994" s="1110">
        <f t="shared" si="909"/>
        <v>0.05</v>
      </c>
      <c r="M994" s="1110">
        <f t="shared" si="909"/>
        <v>0.05</v>
      </c>
      <c r="N994" s="1110">
        <f t="shared" si="909"/>
        <v>0.05</v>
      </c>
      <c r="O994" s="1110">
        <f t="shared" si="909"/>
        <v>0.05</v>
      </c>
      <c r="P994" s="1110">
        <f t="shared" si="909"/>
        <v>0.05</v>
      </c>
      <c r="Q994" s="1110">
        <f t="shared" si="909"/>
        <v>0.05</v>
      </c>
      <c r="R994" s="1110">
        <f t="shared" si="909"/>
        <v>0.05</v>
      </c>
      <c r="S994" s="1120"/>
      <c r="T994" s="1120"/>
      <c r="U994" s="1120"/>
      <c r="V994" s="1120"/>
      <c r="W994" s="1120"/>
      <c r="X994" s="1120"/>
      <c r="Y994" s="1120"/>
      <c r="Z994" s="1120"/>
      <c r="AA994" s="1120"/>
      <c r="AB994" s="1120"/>
      <c r="AC994" s="1120"/>
      <c r="AD994" s="1120"/>
      <c r="AE994" s="1120"/>
      <c r="AF994" s="1120"/>
      <c r="AG994" s="1120"/>
      <c r="AH994" s="1120"/>
      <c r="AI994" s="1120"/>
      <c r="AJ994" s="1120"/>
      <c r="AK994" s="1120"/>
      <c r="AL994" s="1120"/>
      <c r="AM994" s="1120"/>
      <c r="AN994" s="1120"/>
      <c r="AO994" s="1120"/>
      <c r="AP994" s="1120"/>
      <c r="AQ994" s="1120"/>
      <c r="AR994" s="1120"/>
      <c r="AS994" s="1120"/>
      <c r="AT994" s="1120"/>
    </row>
    <row r="995" spans="1:46" s="1100" customFormat="1" ht="13.5" customHeight="1" x14ac:dyDescent="0.2">
      <c r="A995" s="2217"/>
      <c r="B995" s="1123"/>
      <c r="C995" s="1123"/>
      <c r="E995" s="1125"/>
      <c r="F995" s="1110"/>
      <c r="G995" s="1167"/>
      <c r="H995" s="842"/>
      <c r="I995" s="1054"/>
      <c r="J995" s="1054"/>
      <c r="K995" s="1054"/>
      <c r="L995" s="1054"/>
      <c r="M995" s="1054"/>
      <c r="N995" s="1054"/>
      <c r="O995" s="1054"/>
      <c r="P995" s="1054"/>
      <c r="Q995" s="1054"/>
      <c r="R995" s="1054"/>
      <c r="S995" s="1120"/>
      <c r="T995" s="1120"/>
      <c r="U995" s="1120"/>
      <c r="V995" s="1120"/>
      <c r="W995" s="1120"/>
      <c r="X995" s="1120"/>
      <c r="Y995" s="1120"/>
      <c r="Z995" s="1120"/>
      <c r="AA995" s="1120"/>
      <c r="AB995" s="1120"/>
      <c r="AC995" s="1120"/>
      <c r="AD995" s="1120"/>
      <c r="AE995" s="1120"/>
      <c r="AF995" s="1120"/>
      <c r="AG995" s="1120"/>
      <c r="AH995" s="1120"/>
      <c r="AI995" s="1120"/>
      <c r="AJ995" s="1120"/>
      <c r="AK995" s="1120"/>
      <c r="AL995" s="1120"/>
      <c r="AM995" s="1120"/>
      <c r="AN995" s="1120"/>
      <c r="AO995" s="1120"/>
      <c r="AP995" s="1120"/>
      <c r="AQ995" s="1120"/>
      <c r="AR995" s="1120"/>
      <c r="AS995" s="1120"/>
      <c r="AT995" s="1120"/>
    </row>
    <row r="996" spans="1:46" s="2072" customFormat="1" ht="13.5" customHeight="1" x14ac:dyDescent="0.2">
      <c r="A996" s="343"/>
      <c r="B996" s="2069"/>
      <c r="C996" s="933"/>
      <c r="D996" s="2069" t="s">
        <v>206</v>
      </c>
      <c r="E996" s="2070"/>
      <c r="F996" s="933" t="s">
        <v>94</v>
      </c>
      <c r="G996" s="1450">
        <v>5</v>
      </c>
      <c r="H996" s="933"/>
      <c r="I996" s="343"/>
      <c r="J996" s="933"/>
      <c r="K996" s="933"/>
      <c r="L996" s="933"/>
      <c r="M996" s="933"/>
      <c r="N996" s="933"/>
      <c r="O996" s="933"/>
      <c r="P996" s="933"/>
      <c r="Q996" s="933"/>
      <c r="R996" s="933"/>
      <c r="S996" s="343"/>
      <c r="T996" s="343"/>
      <c r="U996" s="343"/>
      <c r="V996" s="343"/>
      <c r="W996" s="343"/>
      <c r="X996" s="343"/>
      <c r="Y996" s="343"/>
      <c r="Z996" s="343"/>
      <c r="AA996" s="343"/>
      <c r="AB996" s="343"/>
      <c r="AC996" s="343"/>
      <c r="AD996" s="343"/>
      <c r="AE996" s="343"/>
      <c r="AF996" s="343"/>
      <c r="AG996" s="343"/>
      <c r="AH996" s="343"/>
      <c r="AI996" s="343"/>
      <c r="AJ996" s="343"/>
      <c r="AK996" s="343"/>
      <c r="AL996" s="343"/>
      <c r="AM996" s="343"/>
      <c r="AN996" s="343"/>
      <c r="AO996" s="343"/>
      <c r="AP996" s="343"/>
      <c r="AQ996" s="343"/>
      <c r="AR996" s="343"/>
      <c r="AS996" s="343"/>
      <c r="AT996" s="343"/>
    </row>
    <row r="997" spans="1:46" s="2072" customFormat="1" ht="13.5" customHeight="1" x14ac:dyDescent="0.2">
      <c r="A997" s="343"/>
      <c r="B997" s="2069"/>
      <c r="C997" s="933"/>
      <c r="D997" s="2069"/>
      <c r="E997" s="2070"/>
      <c r="F997" s="933"/>
      <c r="G997" s="1450"/>
      <c r="H997" s="933"/>
      <c r="I997" s="933"/>
      <c r="J997" s="933"/>
      <c r="K997" s="933"/>
      <c r="L997" s="933"/>
      <c r="M997" s="933"/>
      <c r="N997" s="933"/>
      <c r="O997" s="933"/>
      <c r="P997" s="933"/>
      <c r="Q997" s="933"/>
      <c r="R997" s="933"/>
      <c r="S997" s="343"/>
      <c r="T997" s="343"/>
      <c r="U997" s="343"/>
      <c r="V997" s="343"/>
      <c r="W997" s="343"/>
      <c r="X997" s="343"/>
      <c r="Y997" s="343"/>
      <c r="Z997" s="343"/>
      <c r="AA997" s="343"/>
      <c r="AB997" s="343"/>
      <c r="AC997" s="343"/>
      <c r="AD997" s="343"/>
      <c r="AE997" s="343"/>
      <c r="AF997" s="343"/>
      <c r="AG997" s="343"/>
      <c r="AH997" s="343"/>
      <c r="AI997" s="343"/>
      <c r="AJ997" s="343"/>
      <c r="AK997" s="343"/>
      <c r="AL997" s="343"/>
      <c r="AM997" s="343"/>
      <c r="AN997" s="343"/>
      <c r="AO997" s="343"/>
      <c r="AP997" s="343"/>
      <c r="AQ997" s="343"/>
      <c r="AR997" s="343"/>
      <c r="AS997" s="343"/>
      <c r="AT997" s="343"/>
    </row>
    <row r="998" spans="1:46" s="2072" customFormat="1" ht="13.5" customHeight="1" x14ac:dyDescent="0.2">
      <c r="A998" s="343"/>
      <c r="B998" s="2069"/>
      <c r="C998" s="933"/>
      <c r="D998" s="2069"/>
      <c r="E998" s="2070"/>
      <c r="F998" s="933"/>
      <c r="G998" s="1450"/>
      <c r="H998" s="2217">
        <v>0</v>
      </c>
      <c r="I998" s="1120">
        <f>I796+I821+I846+I871+I896+I921+I946+I971</f>
        <v>1.1200000000000001</v>
      </c>
      <c r="J998" s="1120">
        <f>I998</f>
        <v>1.1200000000000001</v>
      </c>
      <c r="K998" s="1120">
        <f t="shared" ref="K998:Q998" si="910">J998</f>
        <v>1.1200000000000001</v>
      </c>
      <c r="L998" s="1120">
        <f t="shared" si="910"/>
        <v>1.1200000000000001</v>
      </c>
      <c r="M998" s="1120">
        <f t="shared" si="910"/>
        <v>1.1200000000000001</v>
      </c>
      <c r="N998" s="1120">
        <f t="shared" si="910"/>
        <v>1.1200000000000001</v>
      </c>
      <c r="O998" s="1120">
        <f t="shared" si="910"/>
        <v>1.1200000000000001</v>
      </c>
      <c r="P998" s="1120">
        <f t="shared" si="910"/>
        <v>1.1200000000000001</v>
      </c>
      <c r="Q998" s="1120">
        <f t="shared" si="910"/>
        <v>1.1200000000000001</v>
      </c>
      <c r="R998" s="1120">
        <f>Q998</f>
        <v>1.1200000000000001</v>
      </c>
      <c r="S998" s="343"/>
      <c r="T998" s="343"/>
      <c r="U998" s="343"/>
      <c r="V998" s="343"/>
      <c r="W998" s="343"/>
      <c r="X998" s="343"/>
      <c r="Y998" s="343"/>
      <c r="Z998" s="343"/>
      <c r="AA998" s="343"/>
      <c r="AB998" s="343"/>
      <c r="AC998" s="343"/>
      <c r="AD998" s="343"/>
      <c r="AE998" s="343"/>
      <c r="AF998" s="343"/>
      <c r="AG998" s="343"/>
      <c r="AH998" s="343"/>
      <c r="AI998" s="343"/>
      <c r="AJ998" s="343"/>
      <c r="AK998" s="343"/>
      <c r="AL998" s="343"/>
      <c r="AM998" s="343"/>
      <c r="AN998" s="343"/>
      <c r="AO998" s="343"/>
      <c r="AP998" s="343"/>
      <c r="AQ998" s="343"/>
      <c r="AR998" s="343"/>
      <c r="AS998" s="343"/>
      <c r="AT998" s="343"/>
    </row>
    <row r="999" spans="1:46" s="2072" customFormat="1" ht="13.5" customHeight="1" x14ac:dyDescent="0.2">
      <c r="A999" s="343"/>
      <c r="B999" s="2069"/>
      <c r="C999" s="933"/>
      <c r="D999" s="2069"/>
      <c r="E999" s="2070"/>
      <c r="F999" s="933"/>
      <c r="G999" s="1450"/>
      <c r="H999" s="2217">
        <f>H998+1</f>
        <v>1</v>
      </c>
      <c r="I999" s="1120">
        <f t="shared" ref="I999:I1020" si="911">I797+I822+I847+I872+I897+I922+I947+I972</f>
        <v>1.19</v>
      </c>
      <c r="J999" s="1120">
        <f t="shared" ref="J999:R999" si="912">I999</f>
        <v>1.19</v>
      </c>
      <c r="K999" s="1120">
        <f t="shared" si="912"/>
        <v>1.19</v>
      </c>
      <c r="L999" s="1120">
        <f t="shared" si="912"/>
        <v>1.19</v>
      </c>
      <c r="M999" s="1120">
        <f t="shared" si="912"/>
        <v>1.19</v>
      </c>
      <c r="N999" s="1120">
        <f t="shared" si="912"/>
        <v>1.19</v>
      </c>
      <c r="O999" s="1120">
        <f t="shared" si="912"/>
        <v>1.19</v>
      </c>
      <c r="P999" s="1120">
        <f t="shared" si="912"/>
        <v>1.19</v>
      </c>
      <c r="Q999" s="1120">
        <f t="shared" si="912"/>
        <v>1.19</v>
      </c>
      <c r="R999" s="1120">
        <f t="shared" si="912"/>
        <v>1.19</v>
      </c>
      <c r="S999" s="343"/>
      <c r="T999" s="343"/>
      <c r="U999" s="343"/>
      <c r="V999" s="343"/>
      <c r="W999" s="343"/>
      <c r="X999" s="343"/>
      <c r="Y999" s="343"/>
      <c r="Z999" s="343"/>
      <c r="AA999" s="343"/>
      <c r="AB999" s="343"/>
      <c r="AC999" s="343"/>
      <c r="AD999" s="343"/>
      <c r="AE999" s="343"/>
      <c r="AF999" s="343"/>
      <c r="AG999" s="343"/>
      <c r="AH999" s="343"/>
      <c r="AI999" s="343"/>
      <c r="AJ999" s="343"/>
      <c r="AK999" s="343"/>
      <c r="AL999" s="343"/>
      <c r="AM999" s="343"/>
      <c r="AN999" s="343"/>
      <c r="AO999" s="343"/>
      <c r="AP999" s="343"/>
      <c r="AQ999" s="343"/>
      <c r="AR999" s="343"/>
      <c r="AS999" s="343"/>
      <c r="AT999" s="343"/>
    </row>
    <row r="1000" spans="1:46" s="2072" customFormat="1" ht="13.5" customHeight="1" x14ac:dyDescent="0.2">
      <c r="A1000" s="343"/>
      <c r="B1000" s="2069"/>
      <c r="C1000" s="933"/>
      <c r="D1000" s="2069"/>
      <c r="E1000" s="2070"/>
      <c r="F1000" s="933"/>
      <c r="G1000" s="1450"/>
      <c r="H1000" s="2217">
        <f t="shared" ref="H1000:H1021" si="913">H999+1</f>
        <v>2</v>
      </c>
      <c r="I1000" s="1120">
        <f t="shared" si="911"/>
        <v>1.2</v>
      </c>
      <c r="J1000" s="1120">
        <f t="shared" ref="J1000:R1000" si="914">I1000</f>
        <v>1.2</v>
      </c>
      <c r="K1000" s="1120">
        <f t="shared" si="914"/>
        <v>1.2</v>
      </c>
      <c r="L1000" s="1120">
        <f t="shared" si="914"/>
        <v>1.2</v>
      </c>
      <c r="M1000" s="1120">
        <f t="shared" si="914"/>
        <v>1.2</v>
      </c>
      <c r="N1000" s="1120">
        <f t="shared" si="914"/>
        <v>1.2</v>
      </c>
      <c r="O1000" s="1120">
        <f t="shared" si="914"/>
        <v>1.2</v>
      </c>
      <c r="P1000" s="1120">
        <f t="shared" si="914"/>
        <v>1.2</v>
      </c>
      <c r="Q1000" s="1120">
        <f t="shared" si="914"/>
        <v>1.2</v>
      </c>
      <c r="R1000" s="1120">
        <f t="shared" si="914"/>
        <v>1.2</v>
      </c>
      <c r="S1000" s="343"/>
      <c r="T1000" s="343"/>
      <c r="U1000" s="343"/>
      <c r="V1000" s="343"/>
      <c r="W1000" s="343"/>
      <c r="X1000" s="343"/>
      <c r="Y1000" s="343"/>
      <c r="Z1000" s="343"/>
      <c r="AA1000" s="343"/>
      <c r="AB1000" s="343"/>
      <c r="AC1000" s="343"/>
      <c r="AD1000" s="343"/>
      <c r="AE1000" s="343"/>
      <c r="AF1000" s="343"/>
      <c r="AG1000" s="343"/>
      <c r="AH1000" s="343"/>
      <c r="AI1000" s="343"/>
      <c r="AJ1000" s="343"/>
      <c r="AK1000" s="343"/>
      <c r="AL1000" s="343"/>
      <c r="AM1000" s="343"/>
      <c r="AN1000" s="343"/>
      <c r="AO1000" s="343"/>
      <c r="AP1000" s="343"/>
      <c r="AQ1000" s="343"/>
      <c r="AR1000" s="343"/>
      <c r="AS1000" s="343"/>
      <c r="AT1000" s="343"/>
    </row>
    <row r="1001" spans="1:46" s="2072" customFormat="1" ht="13.5" customHeight="1" x14ac:dyDescent="0.2">
      <c r="A1001" s="343"/>
      <c r="B1001" s="2069"/>
      <c r="C1001" s="933"/>
      <c r="D1001" s="2069"/>
      <c r="E1001" s="2070"/>
      <c r="F1001" s="933"/>
      <c r="G1001" s="1450"/>
      <c r="H1001" s="2217">
        <f t="shared" si="913"/>
        <v>3</v>
      </c>
      <c r="I1001" s="1120">
        <f t="shared" si="911"/>
        <v>1.27</v>
      </c>
      <c r="J1001" s="1120">
        <f t="shared" ref="J1001:R1001" si="915">I1001</f>
        <v>1.27</v>
      </c>
      <c r="K1001" s="1120">
        <f t="shared" si="915"/>
        <v>1.27</v>
      </c>
      <c r="L1001" s="1120">
        <f t="shared" si="915"/>
        <v>1.27</v>
      </c>
      <c r="M1001" s="1120">
        <f t="shared" si="915"/>
        <v>1.27</v>
      </c>
      <c r="N1001" s="1120">
        <f t="shared" si="915"/>
        <v>1.27</v>
      </c>
      <c r="O1001" s="1120">
        <f t="shared" si="915"/>
        <v>1.27</v>
      </c>
      <c r="P1001" s="1120">
        <f t="shared" si="915"/>
        <v>1.27</v>
      </c>
      <c r="Q1001" s="1120">
        <f t="shared" si="915"/>
        <v>1.27</v>
      </c>
      <c r="R1001" s="1120">
        <f t="shared" si="915"/>
        <v>1.27</v>
      </c>
      <c r="S1001" s="343"/>
      <c r="T1001" s="343"/>
      <c r="U1001" s="343"/>
      <c r="V1001" s="343"/>
      <c r="W1001" s="343"/>
      <c r="X1001" s="343"/>
      <c r="Y1001" s="343"/>
      <c r="Z1001" s="343"/>
      <c r="AA1001" s="343"/>
      <c r="AB1001" s="343"/>
      <c r="AC1001" s="343"/>
      <c r="AD1001" s="343"/>
      <c r="AE1001" s="343"/>
      <c r="AF1001" s="343"/>
      <c r="AG1001" s="343"/>
      <c r="AH1001" s="343"/>
      <c r="AI1001" s="343"/>
      <c r="AJ1001" s="343"/>
      <c r="AK1001" s="343"/>
      <c r="AL1001" s="343"/>
      <c r="AM1001" s="343"/>
      <c r="AN1001" s="343"/>
      <c r="AO1001" s="343"/>
      <c r="AP1001" s="343"/>
      <c r="AQ1001" s="343"/>
      <c r="AR1001" s="343"/>
      <c r="AS1001" s="343"/>
      <c r="AT1001" s="343"/>
    </row>
    <row r="1002" spans="1:46" s="2072" customFormat="1" ht="13.5" customHeight="1" x14ac:dyDescent="0.2">
      <c r="A1002" s="343"/>
      <c r="B1002" s="2069"/>
      <c r="C1002" s="933"/>
      <c r="D1002" s="2069"/>
      <c r="E1002" s="2070"/>
      <c r="F1002" s="933"/>
      <c r="G1002" s="1450"/>
      <c r="H1002" s="2217">
        <f t="shared" si="913"/>
        <v>4</v>
      </c>
      <c r="I1002" s="1120">
        <f t="shared" si="911"/>
        <v>1.26</v>
      </c>
      <c r="J1002" s="1120">
        <f t="shared" ref="J1002:R1002" si="916">I1002</f>
        <v>1.26</v>
      </c>
      <c r="K1002" s="1120">
        <f t="shared" si="916"/>
        <v>1.26</v>
      </c>
      <c r="L1002" s="1120">
        <f t="shared" si="916"/>
        <v>1.26</v>
      </c>
      <c r="M1002" s="1120">
        <f t="shared" si="916"/>
        <v>1.26</v>
      </c>
      <c r="N1002" s="1120">
        <f t="shared" si="916"/>
        <v>1.26</v>
      </c>
      <c r="O1002" s="1120">
        <f t="shared" si="916"/>
        <v>1.26</v>
      </c>
      <c r="P1002" s="1120">
        <f t="shared" si="916"/>
        <v>1.26</v>
      </c>
      <c r="Q1002" s="1120">
        <f t="shared" si="916"/>
        <v>1.26</v>
      </c>
      <c r="R1002" s="1120">
        <f t="shared" si="916"/>
        <v>1.26</v>
      </c>
      <c r="S1002" s="343"/>
      <c r="T1002" s="343"/>
      <c r="U1002" s="343"/>
      <c r="V1002" s="343"/>
      <c r="W1002" s="343"/>
      <c r="X1002" s="343"/>
      <c r="Y1002" s="343"/>
      <c r="Z1002" s="343"/>
      <c r="AA1002" s="343"/>
      <c r="AB1002" s="343"/>
      <c r="AC1002" s="343"/>
      <c r="AD1002" s="343"/>
      <c r="AE1002" s="343"/>
      <c r="AF1002" s="343"/>
      <c r="AG1002" s="343"/>
      <c r="AH1002" s="343"/>
      <c r="AI1002" s="343"/>
      <c r="AJ1002" s="343"/>
      <c r="AK1002" s="343"/>
      <c r="AL1002" s="343"/>
      <c r="AM1002" s="343"/>
      <c r="AN1002" s="343"/>
      <c r="AO1002" s="343"/>
      <c r="AP1002" s="343"/>
      <c r="AQ1002" s="343"/>
      <c r="AR1002" s="343"/>
      <c r="AS1002" s="343"/>
      <c r="AT1002" s="343"/>
    </row>
    <row r="1003" spans="1:46" s="2072" customFormat="1" ht="13.5" customHeight="1" x14ac:dyDescent="0.2">
      <c r="A1003" s="343"/>
      <c r="B1003" s="2069"/>
      <c r="C1003" s="933"/>
      <c r="D1003" s="2069"/>
      <c r="E1003" s="2070"/>
      <c r="F1003" s="933"/>
      <c r="G1003" s="1450"/>
      <c r="H1003" s="2217">
        <f t="shared" si="913"/>
        <v>5</v>
      </c>
      <c r="I1003" s="1120">
        <f t="shared" si="911"/>
        <v>1.27</v>
      </c>
      <c r="J1003" s="1120">
        <f t="shared" ref="J1003:R1003" si="917">I1003</f>
        <v>1.27</v>
      </c>
      <c r="K1003" s="1120">
        <f t="shared" si="917"/>
        <v>1.27</v>
      </c>
      <c r="L1003" s="1120">
        <f t="shared" si="917"/>
        <v>1.27</v>
      </c>
      <c r="M1003" s="1120">
        <f t="shared" si="917"/>
        <v>1.27</v>
      </c>
      <c r="N1003" s="1120">
        <f t="shared" si="917"/>
        <v>1.27</v>
      </c>
      <c r="O1003" s="1120">
        <f t="shared" si="917"/>
        <v>1.27</v>
      </c>
      <c r="P1003" s="1120">
        <f t="shared" si="917"/>
        <v>1.27</v>
      </c>
      <c r="Q1003" s="1120">
        <f t="shared" si="917"/>
        <v>1.27</v>
      </c>
      <c r="R1003" s="1120">
        <f t="shared" si="917"/>
        <v>1.27</v>
      </c>
      <c r="S1003" s="343"/>
      <c r="T1003" s="343"/>
      <c r="U1003" s="343"/>
      <c r="V1003" s="343"/>
      <c r="W1003" s="343"/>
      <c r="X1003" s="343"/>
      <c r="Y1003" s="343"/>
      <c r="Z1003" s="343"/>
      <c r="AA1003" s="343"/>
      <c r="AB1003" s="343"/>
      <c r="AC1003" s="343"/>
      <c r="AD1003" s="343"/>
      <c r="AE1003" s="343"/>
      <c r="AF1003" s="343"/>
      <c r="AG1003" s="343"/>
      <c r="AH1003" s="343"/>
      <c r="AI1003" s="343"/>
      <c r="AJ1003" s="343"/>
      <c r="AK1003" s="343"/>
      <c r="AL1003" s="343"/>
      <c r="AM1003" s="343"/>
      <c r="AN1003" s="343"/>
      <c r="AO1003" s="343"/>
      <c r="AP1003" s="343"/>
      <c r="AQ1003" s="343"/>
      <c r="AR1003" s="343"/>
      <c r="AS1003" s="343"/>
      <c r="AT1003" s="343"/>
    </row>
    <row r="1004" spans="1:46" s="2072" customFormat="1" ht="13.5" customHeight="1" x14ac:dyDescent="0.2">
      <c r="A1004" s="343"/>
      <c r="B1004" s="2069"/>
      <c r="C1004" s="933"/>
      <c r="D1004" s="2069"/>
      <c r="E1004" s="2070"/>
      <c r="F1004" s="933"/>
      <c r="G1004" s="1450"/>
      <c r="H1004" s="2217">
        <f t="shared" si="913"/>
        <v>6</v>
      </c>
      <c r="I1004" s="1120">
        <f t="shared" si="911"/>
        <v>1.23</v>
      </c>
      <c r="J1004" s="1120">
        <f t="shared" ref="J1004:R1004" si="918">I1004</f>
        <v>1.23</v>
      </c>
      <c r="K1004" s="1120">
        <f t="shared" si="918"/>
        <v>1.23</v>
      </c>
      <c r="L1004" s="1120">
        <f t="shared" si="918"/>
        <v>1.23</v>
      </c>
      <c r="M1004" s="1120">
        <f t="shared" si="918"/>
        <v>1.23</v>
      </c>
      <c r="N1004" s="1120">
        <f t="shared" si="918"/>
        <v>1.23</v>
      </c>
      <c r="O1004" s="1120">
        <f t="shared" si="918"/>
        <v>1.23</v>
      </c>
      <c r="P1004" s="1120">
        <f t="shared" si="918"/>
        <v>1.23</v>
      </c>
      <c r="Q1004" s="1120">
        <f t="shared" si="918"/>
        <v>1.23</v>
      </c>
      <c r="R1004" s="1120">
        <f t="shared" si="918"/>
        <v>1.23</v>
      </c>
      <c r="S1004" s="343"/>
      <c r="T1004" s="343"/>
      <c r="U1004" s="343"/>
      <c r="V1004" s="343"/>
      <c r="W1004" s="343"/>
      <c r="X1004" s="343"/>
      <c r="Y1004" s="343"/>
      <c r="Z1004" s="343"/>
      <c r="AA1004" s="343"/>
      <c r="AB1004" s="343"/>
      <c r="AC1004" s="343"/>
      <c r="AD1004" s="343"/>
      <c r="AE1004" s="343"/>
      <c r="AF1004" s="343"/>
      <c r="AG1004" s="343"/>
      <c r="AH1004" s="343"/>
      <c r="AI1004" s="343"/>
      <c r="AJ1004" s="343"/>
      <c r="AK1004" s="343"/>
      <c r="AL1004" s="343"/>
      <c r="AM1004" s="343"/>
      <c r="AN1004" s="343"/>
      <c r="AO1004" s="343"/>
      <c r="AP1004" s="343"/>
      <c r="AQ1004" s="343"/>
      <c r="AR1004" s="343"/>
      <c r="AS1004" s="343"/>
      <c r="AT1004" s="343"/>
    </row>
    <row r="1005" spans="1:46" s="2072" customFormat="1" ht="13.5" customHeight="1" x14ac:dyDescent="0.2">
      <c r="A1005" s="343"/>
      <c r="B1005" s="2069"/>
      <c r="C1005" s="933"/>
      <c r="D1005" s="2069"/>
      <c r="E1005" s="2070"/>
      <c r="F1005" s="933"/>
      <c r="G1005" s="1450"/>
      <c r="H1005" s="2217">
        <f t="shared" si="913"/>
        <v>7</v>
      </c>
      <c r="I1005" s="1120">
        <f t="shared" si="911"/>
        <v>1.1200000000000001</v>
      </c>
      <c r="J1005" s="1120">
        <f t="shared" ref="J1005:R1005" si="919">I1005</f>
        <v>1.1200000000000001</v>
      </c>
      <c r="K1005" s="1120">
        <f t="shared" si="919"/>
        <v>1.1200000000000001</v>
      </c>
      <c r="L1005" s="1120">
        <f t="shared" si="919"/>
        <v>1.1200000000000001</v>
      </c>
      <c r="M1005" s="1120">
        <f t="shared" si="919"/>
        <v>1.1200000000000001</v>
      </c>
      <c r="N1005" s="1120">
        <f t="shared" si="919"/>
        <v>1.1200000000000001</v>
      </c>
      <c r="O1005" s="1120">
        <f t="shared" si="919"/>
        <v>1.1200000000000001</v>
      </c>
      <c r="P1005" s="1120">
        <f t="shared" si="919"/>
        <v>1.1200000000000001</v>
      </c>
      <c r="Q1005" s="1120">
        <f t="shared" si="919"/>
        <v>1.1200000000000001</v>
      </c>
      <c r="R1005" s="1120">
        <f t="shared" si="919"/>
        <v>1.1200000000000001</v>
      </c>
      <c r="S1005" s="343"/>
      <c r="T1005" s="343"/>
      <c r="U1005" s="343"/>
      <c r="V1005" s="343"/>
      <c r="W1005" s="343"/>
      <c r="X1005" s="343"/>
      <c r="Y1005" s="343"/>
      <c r="Z1005" s="343"/>
      <c r="AA1005" s="343"/>
      <c r="AB1005" s="343"/>
      <c r="AC1005" s="343"/>
      <c r="AD1005" s="343"/>
      <c r="AE1005" s="343"/>
      <c r="AF1005" s="343"/>
      <c r="AG1005" s="343"/>
      <c r="AH1005" s="343"/>
      <c r="AI1005" s="343"/>
      <c r="AJ1005" s="343"/>
      <c r="AK1005" s="343"/>
      <c r="AL1005" s="343"/>
      <c r="AM1005" s="343"/>
      <c r="AN1005" s="343"/>
      <c r="AO1005" s="343"/>
      <c r="AP1005" s="343"/>
      <c r="AQ1005" s="343"/>
      <c r="AR1005" s="343"/>
      <c r="AS1005" s="343"/>
      <c r="AT1005" s="343"/>
    </row>
    <row r="1006" spans="1:46" s="2072" customFormat="1" ht="13.5" customHeight="1" x14ac:dyDescent="0.2">
      <c r="A1006" s="343"/>
      <c r="B1006" s="2069"/>
      <c r="C1006" s="933"/>
      <c r="D1006" s="2069"/>
      <c r="E1006" s="2070"/>
      <c r="F1006" s="933"/>
      <c r="G1006" s="1450"/>
      <c r="H1006" s="2217">
        <f t="shared" si="913"/>
        <v>8</v>
      </c>
      <c r="I1006" s="1120">
        <f t="shared" si="911"/>
        <v>1.71</v>
      </c>
      <c r="J1006" s="1120">
        <f t="shared" ref="J1006:R1006" si="920">I1006</f>
        <v>1.71</v>
      </c>
      <c r="K1006" s="1120">
        <f t="shared" si="920"/>
        <v>1.71</v>
      </c>
      <c r="L1006" s="1120">
        <f t="shared" si="920"/>
        <v>1.71</v>
      </c>
      <c r="M1006" s="1120">
        <f t="shared" si="920"/>
        <v>1.71</v>
      </c>
      <c r="N1006" s="1120">
        <f t="shared" si="920"/>
        <v>1.71</v>
      </c>
      <c r="O1006" s="1120">
        <f t="shared" si="920"/>
        <v>1.71</v>
      </c>
      <c r="P1006" s="1120">
        <f t="shared" si="920"/>
        <v>1.71</v>
      </c>
      <c r="Q1006" s="1120">
        <f t="shared" si="920"/>
        <v>1.71</v>
      </c>
      <c r="R1006" s="1120">
        <f t="shared" si="920"/>
        <v>1.71</v>
      </c>
      <c r="S1006" s="343"/>
      <c r="T1006" s="343"/>
      <c r="U1006" s="343"/>
      <c r="V1006" s="343"/>
      <c r="W1006" s="343"/>
      <c r="X1006" s="343"/>
      <c r="Y1006" s="343"/>
      <c r="Z1006" s="343"/>
      <c r="AA1006" s="343"/>
      <c r="AB1006" s="343"/>
      <c r="AC1006" s="343"/>
      <c r="AD1006" s="343"/>
      <c r="AE1006" s="343"/>
      <c r="AF1006" s="343"/>
      <c r="AG1006" s="343"/>
      <c r="AH1006" s="343"/>
      <c r="AI1006" s="343"/>
      <c r="AJ1006" s="343"/>
      <c r="AK1006" s="343"/>
      <c r="AL1006" s="343"/>
      <c r="AM1006" s="343"/>
      <c r="AN1006" s="343"/>
      <c r="AO1006" s="343"/>
      <c r="AP1006" s="343"/>
      <c r="AQ1006" s="343"/>
      <c r="AR1006" s="343"/>
      <c r="AS1006" s="343"/>
      <c r="AT1006" s="343"/>
    </row>
    <row r="1007" spans="1:46" s="2072" customFormat="1" ht="13.5" customHeight="1" x14ac:dyDescent="0.2">
      <c r="A1007" s="343"/>
      <c r="B1007" s="2069"/>
      <c r="C1007" s="933"/>
      <c r="D1007" s="2069"/>
      <c r="E1007" s="2070"/>
      <c r="F1007" s="933"/>
      <c r="G1007" s="1450"/>
      <c r="H1007" s="2217">
        <f t="shared" si="913"/>
        <v>9</v>
      </c>
      <c r="I1007" s="1120">
        <f t="shared" si="911"/>
        <v>2.64</v>
      </c>
      <c r="J1007" s="1120">
        <f t="shared" ref="J1007:R1007" si="921">I1007</f>
        <v>2.64</v>
      </c>
      <c r="K1007" s="1120">
        <f t="shared" si="921"/>
        <v>2.64</v>
      </c>
      <c r="L1007" s="1120">
        <f t="shared" si="921"/>
        <v>2.64</v>
      </c>
      <c r="M1007" s="1120">
        <f t="shared" si="921"/>
        <v>2.64</v>
      </c>
      <c r="N1007" s="1120">
        <f t="shared" si="921"/>
        <v>2.64</v>
      </c>
      <c r="O1007" s="1120">
        <f t="shared" si="921"/>
        <v>2.64</v>
      </c>
      <c r="P1007" s="1120">
        <f t="shared" si="921"/>
        <v>2.64</v>
      </c>
      <c r="Q1007" s="1120">
        <f t="shared" si="921"/>
        <v>2.64</v>
      </c>
      <c r="R1007" s="1120">
        <f t="shared" si="921"/>
        <v>2.64</v>
      </c>
      <c r="S1007" s="343"/>
      <c r="T1007" s="343"/>
      <c r="U1007" s="343"/>
      <c r="V1007" s="343"/>
      <c r="W1007" s="343"/>
      <c r="X1007" s="343"/>
      <c r="Y1007" s="343"/>
      <c r="Z1007" s="343"/>
      <c r="AA1007" s="343"/>
      <c r="AB1007" s="343"/>
      <c r="AC1007" s="343"/>
      <c r="AD1007" s="343"/>
      <c r="AE1007" s="343"/>
      <c r="AF1007" s="343"/>
      <c r="AG1007" s="343"/>
      <c r="AH1007" s="343"/>
      <c r="AI1007" s="343"/>
      <c r="AJ1007" s="343"/>
      <c r="AK1007" s="343"/>
      <c r="AL1007" s="343"/>
      <c r="AM1007" s="343"/>
      <c r="AN1007" s="343"/>
      <c r="AO1007" s="343"/>
      <c r="AP1007" s="343"/>
      <c r="AQ1007" s="343"/>
      <c r="AR1007" s="343"/>
      <c r="AS1007" s="343"/>
      <c r="AT1007" s="343"/>
    </row>
    <row r="1008" spans="1:46" s="2072" customFormat="1" ht="13.5" customHeight="1" x14ac:dyDescent="0.2">
      <c r="A1008" s="343"/>
      <c r="B1008" s="2069"/>
      <c r="C1008" s="933"/>
      <c r="D1008" s="2069"/>
      <c r="E1008" s="2070"/>
      <c r="F1008" s="933"/>
      <c r="G1008" s="1450"/>
      <c r="H1008" s="2217">
        <f t="shared" si="913"/>
        <v>10</v>
      </c>
      <c r="I1008" s="1120">
        <f t="shared" si="911"/>
        <v>2.74</v>
      </c>
      <c r="J1008" s="1120">
        <f t="shared" ref="J1008:R1008" si="922">I1008</f>
        <v>2.74</v>
      </c>
      <c r="K1008" s="1120">
        <f t="shared" si="922"/>
        <v>2.74</v>
      </c>
      <c r="L1008" s="1120">
        <f t="shared" si="922"/>
        <v>2.74</v>
      </c>
      <c r="M1008" s="1120">
        <f t="shared" si="922"/>
        <v>2.74</v>
      </c>
      <c r="N1008" s="1120">
        <f t="shared" si="922"/>
        <v>2.74</v>
      </c>
      <c r="O1008" s="1120">
        <f t="shared" si="922"/>
        <v>2.74</v>
      </c>
      <c r="P1008" s="1120">
        <f t="shared" si="922"/>
        <v>2.74</v>
      </c>
      <c r="Q1008" s="1120">
        <f t="shared" si="922"/>
        <v>2.74</v>
      </c>
      <c r="R1008" s="1120">
        <f t="shared" si="922"/>
        <v>2.74</v>
      </c>
      <c r="S1008" s="343"/>
      <c r="T1008" s="343"/>
      <c r="U1008" s="343"/>
      <c r="V1008" s="343"/>
      <c r="W1008" s="343"/>
      <c r="X1008" s="343"/>
      <c r="Y1008" s="343"/>
      <c r="Z1008" s="343"/>
      <c r="AA1008" s="343"/>
      <c r="AB1008" s="343"/>
      <c r="AC1008" s="343"/>
      <c r="AD1008" s="343"/>
      <c r="AE1008" s="343"/>
      <c r="AF1008" s="343"/>
      <c r="AG1008" s="343"/>
      <c r="AH1008" s="343"/>
      <c r="AI1008" s="343"/>
      <c r="AJ1008" s="343"/>
      <c r="AK1008" s="343"/>
      <c r="AL1008" s="343"/>
      <c r="AM1008" s="343"/>
      <c r="AN1008" s="343"/>
      <c r="AO1008" s="343"/>
      <c r="AP1008" s="343"/>
      <c r="AQ1008" s="343"/>
      <c r="AR1008" s="343"/>
      <c r="AS1008" s="343"/>
      <c r="AT1008" s="343"/>
    </row>
    <row r="1009" spans="1:46" s="2072" customFormat="1" ht="13.5" customHeight="1" x14ac:dyDescent="0.2">
      <c r="A1009" s="343"/>
      <c r="B1009" s="2069"/>
      <c r="C1009" s="933"/>
      <c r="D1009" s="2069"/>
      <c r="E1009" s="2070"/>
      <c r="F1009" s="933"/>
      <c r="G1009" s="1450"/>
      <c r="H1009" s="2217">
        <f t="shared" si="913"/>
        <v>11</v>
      </c>
      <c r="I1009" s="1120">
        <f t="shared" si="911"/>
        <v>2.79</v>
      </c>
      <c r="J1009" s="1120">
        <f t="shared" ref="J1009:R1009" si="923">I1009</f>
        <v>2.79</v>
      </c>
      <c r="K1009" s="1120">
        <f t="shared" si="923"/>
        <v>2.79</v>
      </c>
      <c r="L1009" s="1120">
        <f t="shared" si="923"/>
        <v>2.79</v>
      </c>
      <c r="M1009" s="1120">
        <f t="shared" si="923"/>
        <v>2.79</v>
      </c>
      <c r="N1009" s="1120">
        <f t="shared" si="923"/>
        <v>2.79</v>
      </c>
      <c r="O1009" s="1120">
        <f t="shared" si="923"/>
        <v>2.79</v>
      </c>
      <c r="P1009" s="1120">
        <f t="shared" si="923"/>
        <v>2.79</v>
      </c>
      <c r="Q1009" s="1120">
        <f t="shared" si="923"/>
        <v>2.79</v>
      </c>
      <c r="R1009" s="1120">
        <f t="shared" si="923"/>
        <v>2.79</v>
      </c>
      <c r="S1009" s="343"/>
      <c r="T1009" s="343"/>
      <c r="U1009" s="343"/>
      <c r="V1009" s="343"/>
      <c r="W1009" s="343"/>
      <c r="X1009" s="343"/>
      <c r="Y1009" s="343"/>
      <c r="Z1009" s="343"/>
      <c r="AA1009" s="343"/>
      <c r="AB1009" s="343"/>
      <c r="AC1009" s="343"/>
      <c r="AD1009" s="343"/>
      <c r="AE1009" s="343"/>
      <c r="AF1009" s="343"/>
      <c r="AG1009" s="343"/>
      <c r="AH1009" s="343"/>
      <c r="AI1009" s="343"/>
      <c r="AJ1009" s="343"/>
      <c r="AK1009" s="343"/>
      <c r="AL1009" s="343"/>
      <c r="AM1009" s="343"/>
      <c r="AN1009" s="343"/>
      <c r="AO1009" s="343"/>
      <c r="AP1009" s="343"/>
      <c r="AQ1009" s="343"/>
      <c r="AR1009" s="343"/>
      <c r="AS1009" s="343"/>
      <c r="AT1009" s="343"/>
    </row>
    <row r="1010" spans="1:46" s="2072" customFormat="1" ht="13.5" customHeight="1" x14ac:dyDescent="0.2">
      <c r="A1010" s="343"/>
      <c r="B1010" s="2069"/>
      <c r="C1010" s="933"/>
      <c r="D1010" s="2069"/>
      <c r="E1010" s="2070"/>
      <c r="F1010" s="933"/>
      <c r="G1010" s="1450"/>
      <c r="H1010" s="2217">
        <f t="shared" si="913"/>
        <v>12</v>
      </c>
      <c r="I1010" s="1120">
        <f t="shared" si="911"/>
        <v>2.73</v>
      </c>
      <c r="J1010" s="1120">
        <f t="shared" ref="J1010:R1010" si="924">I1010</f>
        <v>2.73</v>
      </c>
      <c r="K1010" s="1120">
        <f t="shared" si="924"/>
        <v>2.73</v>
      </c>
      <c r="L1010" s="1120">
        <f t="shared" si="924"/>
        <v>2.73</v>
      </c>
      <c r="M1010" s="1120">
        <f t="shared" si="924"/>
        <v>2.73</v>
      </c>
      <c r="N1010" s="1120">
        <f t="shared" si="924"/>
        <v>2.73</v>
      </c>
      <c r="O1010" s="1120">
        <f t="shared" si="924"/>
        <v>2.73</v>
      </c>
      <c r="P1010" s="1120">
        <f t="shared" si="924"/>
        <v>2.73</v>
      </c>
      <c r="Q1010" s="1120">
        <f t="shared" si="924"/>
        <v>2.73</v>
      </c>
      <c r="R1010" s="1120">
        <f t="shared" si="924"/>
        <v>2.73</v>
      </c>
      <c r="S1010" s="343"/>
      <c r="T1010" s="343"/>
      <c r="U1010" s="343"/>
      <c r="V1010" s="343"/>
      <c r="W1010" s="343"/>
      <c r="X1010" s="343"/>
      <c r="Y1010" s="343"/>
      <c r="Z1010" s="343"/>
      <c r="AA1010" s="343"/>
      <c r="AB1010" s="343"/>
      <c r="AC1010" s="343"/>
      <c r="AD1010" s="343"/>
      <c r="AE1010" s="343"/>
      <c r="AF1010" s="343"/>
      <c r="AG1010" s="343"/>
      <c r="AH1010" s="343"/>
      <c r="AI1010" s="343"/>
      <c r="AJ1010" s="343"/>
      <c r="AK1010" s="343"/>
      <c r="AL1010" s="343"/>
      <c r="AM1010" s="343"/>
      <c r="AN1010" s="343"/>
      <c r="AO1010" s="343"/>
      <c r="AP1010" s="343"/>
      <c r="AQ1010" s="343"/>
      <c r="AR1010" s="343"/>
      <c r="AS1010" s="343"/>
      <c r="AT1010" s="343"/>
    </row>
    <row r="1011" spans="1:46" s="2072" customFormat="1" ht="13.5" customHeight="1" x14ac:dyDescent="0.2">
      <c r="A1011" s="343"/>
      <c r="B1011" s="2069"/>
      <c r="C1011" s="933"/>
      <c r="D1011" s="2069"/>
      <c r="E1011" s="2070"/>
      <c r="F1011" s="933"/>
      <c r="G1011" s="1450"/>
      <c r="H1011" s="2217">
        <f t="shared" si="913"/>
        <v>13</v>
      </c>
      <c r="I1011" s="1120">
        <f t="shared" si="911"/>
        <v>2.52</v>
      </c>
      <c r="J1011" s="1120">
        <f t="shared" ref="J1011:R1011" si="925">I1011</f>
        <v>2.52</v>
      </c>
      <c r="K1011" s="1120">
        <f t="shared" si="925"/>
        <v>2.52</v>
      </c>
      <c r="L1011" s="1120">
        <f t="shared" si="925"/>
        <v>2.52</v>
      </c>
      <c r="M1011" s="1120">
        <f t="shared" si="925"/>
        <v>2.52</v>
      </c>
      <c r="N1011" s="1120">
        <f t="shared" si="925"/>
        <v>2.52</v>
      </c>
      <c r="O1011" s="1120">
        <f t="shared" si="925"/>
        <v>2.52</v>
      </c>
      <c r="P1011" s="1120">
        <f t="shared" si="925"/>
        <v>2.52</v>
      </c>
      <c r="Q1011" s="1120">
        <f t="shared" si="925"/>
        <v>2.52</v>
      </c>
      <c r="R1011" s="1120">
        <f t="shared" si="925"/>
        <v>2.52</v>
      </c>
      <c r="S1011" s="343"/>
      <c r="T1011" s="343"/>
      <c r="U1011" s="343"/>
      <c r="V1011" s="343"/>
      <c r="W1011" s="343"/>
      <c r="X1011" s="343"/>
      <c r="Y1011" s="343"/>
      <c r="Z1011" s="343"/>
      <c r="AA1011" s="343"/>
      <c r="AB1011" s="343"/>
      <c r="AC1011" s="343"/>
      <c r="AD1011" s="343"/>
      <c r="AE1011" s="343"/>
      <c r="AF1011" s="343"/>
      <c r="AG1011" s="343"/>
      <c r="AH1011" s="343"/>
      <c r="AI1011" s="343"/>
      <c r="AJ1011" s="343"/>
      <c r="AK1011" s="343"/>
      <c r="AL1011" s="343"/>
      <c r="AM1011" s="343"/>
      <c r="AN1011" s="343"/>
      <c r="AO1011" s="343"/>
      <c r="AP1011" s="343"/>
      <c r="AQ1011" s="343"/>
      <c r="AR1011" s="343"/>
      <c r="AS1011" s="343"/>
      <c r="AT1011" s="343"/>
    </row>
    <row r="1012" spans="1:46" s="2072" customFormat="1" ht="13.5" customHeight="1" x14ac:dyDescent="0.2">
      <c r="A1012" s="343"/>
      <c r="B1012" s="2069"/>
      <c r="C1012" s="933"/>
      <c r="D1012" s="2069"/>
      <c r="E1012" s="2070"/>
      <c r="F1012" s="933"/>
      <c r="G1012" s="1450"/>
      <c r="H1012" s="2217">
        <f t="shared" si="913"/>
        <v>14</v>
      </c>
      <c r="I1012" s="1120">
        <f t="shared" si="911"/>
        <v>2.83</v>
      </c>
      <c r="J1012" s="1120">
        <f t="shared" ref="J1012:R1012" si="926">I1012</f>
        <v>2.83</v>
      </c>
      <c r="K1012" s="1120">
        <f t="shared" si="926"/>
        <v>2.83</v>
      </c>
      <c r="L1012" s="1120">
        <f t="shared" si="926"/>
        <v>2.83</v>
      </c>
      <c r="M1012" s="1120">
        <f t="shared" si="926"/>
        <v>2.83</v>
      </c>
      <c r="N1012" s="1120">
        <f t="shared" si="926"/>
        <v>2.83</v>
      </c>
      <c r="O1012" s="1120">
        <f t="shared" si="926"/>
        <v>2.83</v>
      </c>
      <c r="P1012" s="1120">
        <f t="shared" si="926"/>
        <v>2.83</v>
      </c>
      <c r="Q1012" s="1120">
        <f t="shared" si="926"/>
        <v>2.83</v>
      </c>
      <c r="R1012" s="1120">
        <f t="shared" si="926"/>
        <v>2.83</v>
      </c>
      <c r="S1012" s="343"/>
      <c r="T1012" s="343"/>
      <c r="U1012" s="343"/>
      <c r="V1012" s="343"/>
      <c r="W1012" s="343"/>
      <c r="X1012" s="343"/>
      <c r="Y1012" s="343"/>
      <c r="Z1012" s="343"/>
      <c r="AA1012" s="343"/>
      <c r="AB1012" s="343"/>
      <c r="AC1012" s="343"/>
      <c r="AD1012" s="343"/>
      <c r="AE1012" s="343"/>
      <c r="AF1012" s="343"/>
      <c r="AG1012" s="343"/>
      <c r="AH1012" s="343"/>
      <c r="AI1012" s="343"/>
      <c r="AJ1012" s="343"/>
      <c r="AK1012" s="343"/>
      <c r="AL1012" s="343"/>
      <c r="AM1012" s="343"/>
      <c r="AN1012" s="343"/>
      <c r="AO1012" s="343"/>
      <c r="AP1012" s="343"/>
      <c r="AQ1012" s="343"/>
      <c r="AR1012" s="343"/>
      <c r="AS1012" s="343"/>
      <c r="AT1012" s="343"/>
    </row>
    <row r="1013" spans="1:46" s="2072" customFormat="1" ht="13.5" customHeight="1" x14ac:dyDescent="0.2">
      <c r="A1013" s="343"/>
      <c r="B1013" s="2069"/>
      <c r="C1013" s="933"/>
      <c r="D1013" s="2069"/>
      <c r="E1013" s="2070"/>
      <c r="F1013" s="933"/>
      <c r="G1013" s="1450"/>
      <c r="H1013" s="2217">
        <f t="shared" si="913"/>
        <v>15</v>
      </c>
      <c r="I1013" s="1120">
        <f t="shared" si="911"/>
        <v>2.89</v>
      </c>
      <c r="J1013" s="1120">
        <f t="shared" ref="J1013:R1013" si="927">I1013</f>
        <v>2.89</v>
      </c>
      <c r="K1013" s="1120">
        <f t="shared" si="927"/>
        <v>2.89</v>
      </c>
      <c r="L1013" s="1120">
        <f t="shared" si="927"/>
        <v>2.89</v>
      </c>
      <c r="M1013" s="1120">
        <f t="shared" si="927"/>
        <v>2.89</v>
      </c>
      <c r="N1013" s="1120">
        <f t="shared" si="927"/>
        <v>2.89</v>
      </c>
      <c r="O1013" s="1120">
        <f t="shared" si="927"/>
        <v>2.89</v>
      </c>
      <c r="P1013" s="1120">
        <f t="shared" si="927"/>
        <v>2.89</v>
      </c>
      <c r="Q1013" s="1120">
        <f t="shared" si="927"/>
        <v>2.89</v>
      </c>
      <c r="R1013" s="1120">
        <f t="shared" si="927"/>
        <v>2.89</v>
      </c>
      <c r="S1013" s="343"/>
      <c r="T1013" s="343"/>
      <c r="U1013" s="343"/>
      <c r="V1013" s="343"/>
      <c r="W1013" s="343"/>
      <c r="X1013" s="343"/>
      <c r="Y1013" s="343"/>
      <c r="Z1013" s="343"/>
      <c r="AA1013" s="343"/>
      <c r="AB1013" s="343"/>
      <c r="AC1013" s="343"/>
      <c r="AD1013" s="343"/>
      <c r="AE1013" s="343"/>
      <c r="AF1013" s="343"/>
      <c r="AG1013" s="343"/>
      <c r="AH1013" s="343"/>
      <c r="AI1013" s="343"/>
      <c r="AJ1013" s="343"/>
      <c r="AK1013" s="343"/>
      <c r="AL1013" s="343"/>
      <c r="AM1013" s="343"/>
      <c r="AN1013" s="343"/>
      <c r="AO1013" s="343"/>
      <c r="AP1013" s="343"/>
      <c r="AQ1013" s="343"/>
      <c r="AR1013" s="343"/>
      <c r="AS1013" s="343"/>
      <c r="AT1013" s="343"/>
    </row>
    <row r="1014" spans="1:46" s="2072" customFormat="1" ht="13.5" customHeight="1" x14ac:dyDescent="0.2">
      <c r="A1014" s="343"/>
      <c r="B1014" s="2069"/>
      <c r="C1014" s="933"/>
      <c r="D1014" s="2069"/>
      <c r="E1014" s="2070"/>
      <c r="F1014" s="933"/>
      <c r="G1014" s="1450"/>
      <c r="H1014" s="2217">
        <f t="shared" si="913"/>
        <v>16</v>
      </c>
      <c r="I1014" s="1120">
        <f t="shared" si="911"/>
        <v>2.76</v>
      </c>
      <c r="J1014" s="1120">
        <f t="shared" ref="J1014:R1014" si="928">I1014</f>
        <v>2.76</v>
      </c>
      <c r="K1014" s="1120">
        <f t="shared" si="928"/>
        <v>2.76</v>
      </c>
      <c r="L1014" s="1120">
        <f t="shared" si="928"/>
        <v>2.76</v>
      </c>
      <c r="M1014" s="1120">
        <f t="shared" si="928"/>
        <v>2.76</v>
      </c>
      <c r="N1014" s="1120">
        <f t="shared" si="928"/>
        <v>2.76</v>
      </c>
      <c r="O1014" s="1120">
        <f t="shared" si="928"/>
        <v>2.76</v>
      </c>
      <c r="P1014" s="1120">
        <f t="shared" si="928"/>
        <v>2.76</v>
      </c>
      <c r="Q1014" s="1120">
        <f t="shared" si="928"/>
        <v>2.76</v>
      </c>
      <c r="R1014" s="1120">
        <f t="shared" si="928"/>
        <v>2.76</v>
      </c>
      <c r="S1014" s="343"/>
      <c r="T1014" s="343"/>
      <c r="U1014" s="343"/>
      <c r="V1014" s="343"/>
      <c r="W1014" s="343"/>
      <c r="X1014" s="343"/>
      <c r="Y1014" s="343"/>
      <c r="Z1014" s="343"/>
      <c r="AA1014" s="343"/>
      <c r="AB1014" s="343"/>
      <c r="AC1014" s="343"/>
      <c r="AD1014" s="343"/>
      <c r="AE1014" s="343"/>
      <c r="AF1014" s="343"/>
      <c r="AG1014" s="343"/>
      <c r="AH1014" s="343"/>
      <c r="AI1014" s="343"/>
      <c r="AJ1014" s="343"/>
      <c r="AK1014" s="343"/>
      <c r="AL1014" s="343"/>
      <c r="AM1014" s="343"/>
      <c r="AN1014" s="343"/>
      <c r="AO1014" s="343"/>
      <c r="AP1014" s="343"/>
      <c r="AQ1014" s="343"/>
      <c r="AR1014" s="343"/>
      <c r="AS1014" s="343"/>
      <c r="AT1014" s="343"/>
    </row>
    <row r="1015" spans="1:46" s="2072" customFormat="1" ht="13.5" customHeight="1" x14ac:dyDescent="0.2">
      <c r="A1015" s="343"/>
      <c r="B1015" s="2069"/>
      <c r="C1015" s="933"/>
      <c r="D1015" s="2069"/>
      <c r="E1015" s="2070"/>
      <c r="F1015" s="933"/>
      <c r="G1015" s="1450"/>
      <c r="H1015" s="2217">
        <f t="shared" si="913"/>
        <v>17</v>
      </c>
      <c r="I1015" s="1120">
        <f t="shared" si="911"/>
        <v>2.2400000000000002</v>
      </c>
      <c r="J1015" s="1120">
        <f t="shared" ref="J1015:R1015" si="929">I1015</f>
        <v>2.2400000000000002</v>
      </c>
      <c r="K1015" s="1120">
        <f t="shared" si="929"/>
        <v>2.2400000000000002</v>
      </c>
      <c r="L1015" s="1120">
        <f t="shared" si="929"/>
        <v>2.2400000000000002</v>
      </c>
      <c r="M1015" s="1120">
        <f t="shared" si="929"/>
        <v>2.2400000000000002</v>
      </c>
      <c r="N1015" s="1120">
        <f t="shared" si="929"/>
        <v>2.2400000000000002</v>
      </c>
      <c r="O1015" s="1120">
        <f t="shared" si="929"/>
        <v>2.2400000000000002</v>
      </c>
      <c r="P1015" s="1120">
        <f t="shared" si="929"/>
        <v>2.2400000000000002</v>
      </c>
      <c r="Q1015" s="1120">
        <f t="shared" si="929"/>
        <v>2.2400000000000002</v>
      </c>
      <c r="R1015" s="1120">
        <f t="shared" si="929"/>
        <v>2.2400000000000002</v>
      </c>
      <c r="S1015" s="343"/>
      <c r="T1015" s="343"/>
      <c r="U1015" s="343"/>
      <c r="V1015" s="343"/>
      <c r="W1015" s="343"/>
      <c r="X1015" s="343"/>
      <c r="Y1015" s="343"/>
      <c r="Z1015" s="343"/>
      <c r="AA1015" s="343"/>
      <c r="AB1015" s="343"/>
      <c r="AC1015" s="343"/>
      <c r="AD1015" s="343"/>
      <c r="AE1015" s="343"/>
      <c r="AF1015" s="343"/>
      <c r="AG1015" s="343"/>
      <c r="AH1015" s="343"/>
      <c r="AI1015" s="343"/>
      <c r="AJ1015" s="343"/>
      <c r="AK1015" s="343"/>
      <c r="AL1015" s="343"/>
      <c r="AM1015" s="343"/>
      <c r="AN1015" s="343"/>
      <c r="AO1015" s="343"/>
      <c r="AP1015" s="343"/>
      <c r="AQ1015" s="343"/>
      <c r="AR1015" s="343"/>
      <c r="AS1015" s="343"/>
      <c r="AT1015" s="343"/>
    </row>
    <row r="1016" spans="1:46" s="2072" customFormat="1" ht="13.5" customHeight="1" x14ac:dyDescent="0.2">
      <c r="A1016" s="343"/>
      <c r="B1016" s="2069"/>
      <c r="C1016" s="933"/>
      <c r="D1016" s="2069"/>
      <c r="E1016" s="2070"/>
      <c r="F1016" s="933"/>
      <c r="G1016" s="1450"/>
      <c r="H1016" s="2217">
        <f t="shared" si="913"/>
        <v>18</v>
      </c>
      <c r="I1016" s="1120">
        <f t="shared" si="911"/>
        <v>2.0499999999999998</v>
      </c>
      <c r="J1016" s="1120">
        <f t="shared" ref="J1016:R1016" si="930">I1016</f>
        <v>2.0499999999999998</v>
      </c>
      <c r="K1016" s="1120">
        <f t="shared" si="930"/>
        <v>2.0499999999999998</v>
      </c>
      <c r="L1016" s="1120">
        <f t="shared" si="930"/>
        <v>2.0499999999999998</v>
      </c>
      <c r="M1016" s="1120">
        <f t="shared" si="930"/>
        <v>2.0499999999999998</v>
      </c>
      <c r="N1016" s="1120">
        <f t="shared" si="930"/>
        <v>2.0499999999999998</v>
      </c>
      <c r="O1016" s="1120">
        <f t="shared" si="930"/>
        <v>2.0499999999999998</v>
      </c>
      <c r="P1016" s="1120">
        <f t="shared" si="930"/>
        <v>2.0499999999999998</v>
      </c>
      <c r="Q1016" s="1120">
        <f t="shared" si="930"/>
        <v>2.0499999999999998</v>
      </c>
      <c r="R1016" s="1120">
        <f t="shared" si="930"/>
        <v>2.0499999999999998</v>
      </c>
      <c r="S1016" s="343"/>
      <c r="T1016" s="343"/>
      <c r="U1016" s="343"/>
      <c r="V1016" s="343"/>
      <c r="W1016" s="343"/>
      <c r="X1016" s="343"/>
      <c r="Y1016" s="343"/>
      <c r="Z1016" s="343"/>
      <c r="AA1016" s="343"/>
      <c r="AB1016" s="343"/>
      <c r="AC1016" s="343"/>
      <c r="AD1016" s="343"/>
      <c r="AE1016" s="343"/>
      <c r="AF1016" s="343"/>
      <c r="AG1016" s="343"/>
      <c r="AH1016" s="343"/>
      <c r="AI1016" s="343"/>
      <c r="AJ1016" s="343"/>
      <c r="AK1016" s="343"/>
      <c r="AL1016" s="343"/>
      <c r="AM1016" s="343"/>
      <c r="AN1016" s="343"/>
      <c r="AO1016" s="343"/>
      <c r="AP1016" s="343"/>
      <c r="AQ1016" s="343"/>
      <c r="AR1016" s="343"/>
      <c r="AS1016" s="343"/>
      <c r="AT1016" s="343"/>
    </row>
    <row r="1017" spans="1:46" s="2072" customFormat="1" ht="13.5" customHeight="1" x14ac:dyDescent="0.2">
      <c r="A1017" s="343"/>
      <c r="B1017" s="2069"/>
      <c r="C1017" s="933"/>
      <c r="D1017" s="2069"/>
      <c r="E1017" s="2070"/>
      <c r="F1017" s="933"/>
      <c r="G1017" s="1450"/>
      <c r="H1017" s="2217">
        <f t="shared" si="913"/>
        <v>19</v>
      </c>
      <c r="I1017" s="1120">
        <f t="shared" si="911"/>
        <v>1.65</v>
      </c>
      <c r="J1017" s="1120">
        <f t="shared" ref="J1017:R1017" si="931">I1017</f>
        <v>1.65</v>
      </c>
      <c r="K1017" s="1120">
        <f t="shared" si="931"/>
        <v>1.65</v>
      </c>
      <c r="L1017" s="1120">
        <f t="shared" si="931"/>
        <v>1.65</v>
      </c>
      <c r="M1017" s="1120">
        <f t="shared" si="931"/>
        <v>1.65</v>
      </c>
      <c r="N1017" s="1120">
        <f t="shared" si="931"/>
        <v>1.65</v>
      </c>
      <c r="O1017" s="1120">
        <f t="shared" si="931"/>
        <v>1.65</v>
      </c>
      <c r="P1017" s="1120">
        <f t="shared" si="931"/>
        <v>1.65</v>
      </c>
      <c r="Q1017" s="1120">
        <f t="shared" si="931"/>
        <v>1.65</v>
      </c>
      <c r="R1017" s="1120">
        <f t="shared" si="931"/>
        <v>1.65</v>
      </c>
      <c r="S1017" s="343"/>
      <c r="T1017" s="343"/>
      <c r="U1017" s="343"/>
      <c r="V1017" s="343"/>
      <c r="W1017" s="343"/>
      <c r="X1017" s="343"/>
      <c r="Y1017" s="343"/>
      <c r="Z1017" s="343"/>
      <c r="AA1017" s="343"/>
      <c r="AB1017" s="343"/>
      <c r="AC1017" s="343"/>
      <c r="AD1017" s="343"/>
      <c r="AE1017" s="343"/>
      <c r="AF1017" s="343"/>
      <c r="AG1017" s="343"/>
      <c r="AH1017" s="343"/>
      <c r="AI1017" s="343"/>
      <c r="AJ1017" s="343"/>
      <c r="AK1017" s="343"/>
      <c r="AL1017" s="343"/>
      <c r="AM1017" s="343"/>
      <c r="AN1017" s="343"/>
      <c r="AO1017" s="343"/>
      <c r="AP1017" s="343"/>
      <c r="AQ1017" s="343"/>
      <c r="AR1017" s="343"/>
      <c r="AS1017" s="343"/>
      <c r="AT1017" s="343"/>
    </row>
    <row r="1018" spans="1:46" s="2072" customFormat="1" ht="13.5" customHeight="1" x14ac:dyDescent="0.2">
      <c r="A1018" s="343"/>
      <c r="B1018" s="2069"/>
      <c r="C1018" s="933"/>
      <c r="D1018" s="2069"/>
      <c r="E1018" s="2070"/>
      <c r="F1018" s="933"/>
      <c r="G1018" s="1450"/>
      <c r="H1018" s="2217">
        <f t="shared" si="913"/>
        <v>20</v>
      </c>
      <c r="I1018" s="1120">
        <f t="shared" si="911"/>
        <v>1.34</v>
      </c>
      <c r="J1018" s="1120">
        <f t="shared" ref="J1018:R1018" si="932">I1018</f>
        <v>1.34</v>
      </c>
      <c r="K1018" s="1120">
        <f t="shared" si="932"/>
        <v>1.34</v>
      </c>
      <c r="L1018" s="1120">
        <f t="shared" si="932"/>
        <v>1.34</v>
      </c>
      <c r="M1018" s="1120">
        <f t="shared" si="932"/>
        <v>1.34</v>
      </c>
      <c r="N1018" s="1120">
        <f t="shared" si="932"/>
        <v>1.34</v>
      </c>
      <c r="O1018" s="1120">
        <f t="shared" si="932"/>
        <v>1.34</v>
      </c>
      <c r="P1018" s="1120">
        <f t="shared" si="932"/>
        <v>1.34</v>
      </c>
      <c r="Q1018" s="1120">
        <f t="shared" si="932"/>
        <v>1.34</v>
      </c>
      <c r="R1018" s="1120">
        <f t="shared" si="932"/>
        <v>1.34</v>
      </c>
      <c r="S1018" s="343"/>
      <c r="T1018" s="343"/>
      <c r="U1018" s="343"/>
      <c r="V1018" s="343"/>
      <c r="W1018" s="343"/>
      <c r="X1018" s="343"/>
      <c r="Y1018" s="343"/>
      <c r="Z1018" s="343"/>
      <c r="AA1018" s="343"/>
      <c r="AB1018" s="343"/>
      <c r="AC1018" s="343"/>
      <c r="AD1018" s="343"/>
      <c r="AE1018" s="343"/>
      <c r="AF1018" s="343"/>
      <c r="AG1018" s="343"/>
      <c r="AH1018" s="343"/>
      <c r="AI1018" s="343"/>
      <c r="AJ1018" s="343"/>
      <c r="AK1018" s="343"/>
      <c r="AL1018" s="343"/>
      <c r="AM1018" s="343"/>
      <c r="AN1018" s="343"/>
      <c r="AO1018" s="343"/>
      <c r="AP1018" s="343"/>
      <c r="AQ1018" s="343"/>
      <c r="AR1018" s="343"/>
      <c r="AS1018" s="343"/>
      <c r="AT1018" s="343"/>
    </row>
    <row r="1019" spans="1:46" s="2072" customFormat="1" ht="13.5" customHeight="1" x14ac:dyDescent="0.2">
      <c r="A1019" s="343"/>
      <c r="B1019" s="2069"/>
      <c r="C1019" s="933"/>
      <c r="D1019" s="2069"/>
      <c r="E1019" s="2070"/>
      <c r="F1019" s="933"/>
      <c r="G1019" s="1450"/>
      <c r="H1019" s="2217">
        <f t="shared" si="913"/>
        <v>21</v>
      </c>
      <c r="I1019" s="1120">
        <f t="shared" si="911"/>
        <v>1.2</v>
      </c>
      <c r="J1019" s="1120">
        <f t="shared" ref="J1019:R1019" si="933">I1019</f>
        <v>1.2</v>
      </c>
      <c r="K1019" s="1120">
        <f t="shared" si="933"/>
        <v>1.2</v>
      </c>
      <c r="L1019" s="1120">
        <f t="shared" si="933"/>
        <v>1.2</v>
      </c>
      <c r="M1019" s="1120">
        <f t="shared" si="933"/>
        <v>1.2</v>
      </c>
      <c r="N1019" s="1120">
        <f t="shared" si="933"/>
        <v>1.2</v>
      </c>
      <c r="O1019" s="1120">
        <f t="shared" si="933"/>
        <v>1.2</v>
      </c>
      <c r="P1019" s="1120">
        <f t="shared" si="933"/>
        <v>1.2</v>
      </c>
      <c r="Q1019" s="1120">
        <f t="shared" si="933"/>
        <v>1.2</v>
      </c>
      <c r="R1019" s="1120">
        <f t="shared" si="933"/>
        <v>1.2</v>
      </c>
      <c r="S1019" s="343"/>
      <c r="T1019" s="343"/>
      <c r="U1019" s="343"/>
      <c r="V1019" s="343"/>
      <c r="W1019" s="343"/>
      <c r="X1019" s="343"/>
      <c r="Y1019" s="343"/>
      <c r="Z1019" s="343"/>
      <c r="AA1019" s="343"/>
      <c r="AB1019" s="343"/>
      <c r="AC1019" s="343"/>
      <c r="AD1019" s="343"/>
      <c r="AE1019" s="343"/>
      <c r="AF1019" s="343"/>
      <c r="AG1019" s="343"/>
      <c r="AH1019" s="343"/>
      <c r="AI1019" s="343"/>
      <c r="AJ1019" s="343"/>
      <c r="AK1019" s="343"/>
      <c r="AL1019" s="343"/>
      <c r="AM1019" s="343"/>
      <c r="AN1019" s="343"/>
      <c r="AO1019" s="343"/>
      <c r="AP1019" s="343"/>
      <c r="AQ1019" s="343"/>
      <c r="AR1019" s="343"/>
      <c r="AS1019" s="343"/>
      <c r="AT1019" s="343"/>
    </row>
    <row r="1020" spans="1:46" s="2072" customFormat="1" ht="13.5" customHeight="1" x14ac:dyDescent="0.2">
      <c r="A1020" s="343"/>
      <c r="B1020" s="2069"/>
      <c r="C1020" s="933"/>
      <c r="D1020" s="2069"/>
      <c r="E1020" s="2070"/>
      <c r="F1020" s="933"/>
      <c r="G1020" s="1450"/>
      <c r="H1020" s="2217">
        <f t="shared" si="913"/>
        <v>22</v>
      </c>
      <c r="I1020" s="1120">
        <f t="shared" si="911"/>
        <v>1.05</v>
      </c>
      <c r="J1020" s="1120">
        <f t="shared" ref="J1020:R1020" si="934">I1020</f>
        <v>1.05</v>
      </c>
      <c r="K1020" s="1120">
        <f t="shared" si="934"/>
        <v>1.05</v>
      </c>
      <c r="L1020" s="1120">
        <f t="shared" si="934"/>
        <v>1.05</v>
      </c>
      <c r="M1020" s="1120">
        <f t="shared" si="934"/>
        <v>1.05</v>
      </c>
      <c r="N1020" s="1120">
        <f t="shared" si="934"/>
        <v>1.05</v>
      </c>
      <c r="O1020" s="1120">
        <f t="shared" si="934"/>
        <v>1.05</v>
      </c>
      <c r="P1020" s="1120">
        <f t="shared" si="934"/>
        <v>1.05</v>
      </c>
      <c r="Q1020" s="1120">
        <f t="shared" si="934"/>
        <v>1.05</v>
      </c>
      <c r="R1020" s="1120">
        <f t="shared" si="934"/>
        <v>1.05</v>
      </c>
      <c r="S1020" s="343"/>
      <c r="T1020" s="343"/>
      <c r="U1020" s="343"/>
      <c r="V1020" s="343"/>
      <c r="W1020" s="343"/>
      <c r="X1020" s="343"/>
      <c r="Y1020" s="343"/>
      <c r="Z1020" s="343"/>
      <c r="AA1020" s="343"/>
      <c r="AB1020" s="343"/>
      <c r="AC1020" s="343"/>
      <c r="AD1020" s="343"/>
      <c r="AE1020" s="343"/>
      <c r="AF1020" s="343"/>
      <c r="AG1020" s="343"/>
      <c r="AH1020" s="343"/>
      <c r="AI1020" s="343"/>
      <c r="AJ1020" s="343"/>
      <c r="AK1020" s="343"/>
      <c r="AL1020" s="343"/>
      <c r="AM1020" s="343"/>
      <c r="AN1020" s="343"/>
      <c r="AO1020" s="343"/>
      <c r="AP1020" s="343"/>
      <c r="AQ1020" s="343"/>
      <c r="AR1020" s="343"/>
      <c r="AS1020" s="343"/>
      <c r="AT1020" s="343"/>
    </row>
    <row r="1021" spans="1:46" s="2072" customFormat="1" ht="13.5" customHeight="1" x14ac:dyDescent="0.2">
      <c r="A1021" s="343"/>
      <c r="B1021" s="2069"/>
      <c r="C1021" s="933"/>
      <c r="D1021" s="2069"/>
      <c r="E1021" s="2070"/>
      <c r="F1021" s="933"/>
      <c r="G1021" s="1450"/>
      <c r="H1021" s="2217">
        <f t="shared" si="913"/>
        <v>23</v>
      </c>
      <c r="I1021" s="1120">
        <f>I819+I844+I869+I894+I919+I944+I969+I994</f>
        <v>1.01</v>
      </c>
      <c r="J1021" s="1120">
        <f t="shared" ref="J1021:R1021" si="935">I1021</f>
        <v>1.01</v>
      </c>
      <c r="K1021" s="1120">
        <f t="shared" si="935"/>
        <v>1.01</v>
      </c>
      <c r="L1021" s="1120">
        <f t="shared" si="935"/>
        <v>1.01</v>
      </c>
      <c r="M1021" s="1120">
        <f t="shared" si="935"/>
        <v>1.01</v>
      </c>
      <c r="N1021" s="1120">
        <f t="shared" si="935"/>
        <v>1.01</v>
      </c>
      <c r="O1021" s="1120">
        <f t="shared" si="935"/>
        <v>1.01</v>
      </c>
      <c r="P1021" s="1120">
        <f t="shared" si="935"/>
        <v>1.01</v>
      </c>
      <c r="Q1021" s="1120">
        <f t="shared" si="935"/>
        <v>1.01</v>
      </c>
      <c r="R1021" s="1120">
        <f t="shared" si="935"/>
        <v>1.01</v>
      </c>
      <c r="S1021" s="343"/>
      <c r="T1021" s="343"/>
      <c r="U1021" s="343"/>
      <c r="V1021" s="343"/>
      <c r="W1021" s="343"/>
      <c r="X1021" s="343"/>
      <c r="Y1021" s="343"/>
      <c r="Z1021" s="343"/>
      <c r="AA1021" s="343"/>
      <c r="AB1021" s="343"/>
      <c r="AC1021" s="343"/>
      <c r="AD1021" s="343"/>
      <c r="AE1021" s="343"/>
      <c r="AF1021" s="343"/>
      <c r="AG1021" s="343"/>
      <c r="AH1021" s="343"/>
      <c r="AI1021" s="343"/>
      <c r="AJ1021" s="343"/>
      <c r="AK1021" s="343"/>
      <c r="AL1021" s="343"/>
      <c r="AM1021" s="343"/>
      <c r="AN1021" s="343"/>
      <c r="AO1021" s="343"/>
      <c r="AP1021" s="343"/>
      <c r="AQ1021" s="343"/>
      <c r="AR1021" s="343"/>
      <c r="AS1021" s="343"/>
      <c r="AT1021" s="343"/>
    </row>
    <row r="1022" spans="1:46" s="2072" customFormat="1" ht="13.5" customHeight="1" x14ac:dyDescent="0.2">
      <c r="A1022" s="343"/>
      <c r="B1022" s="2069"/>
      <c r="C1022" s="933"/>
      <c r="D1022" s="2069"/>
      <c r="E1022" s="2070"/>
      <c r="F1022" s="933"/>
      <c r="G1022" s="1450"/>
      <c r="H1022" s="933"/>
      <c r="I1022" s="933"/>
      <c r="J1022" s="933"/>
      <c r="K1022" s="933"/>
      <c r="L1022" s="933"/>
      <c r="M1022" s="933"/>
      <c r="N1022" s="933"/>
      <c r="O1022" s="933"/>
      <c r="P1022" s="933"/>
      <c r="Q1022" s="933"/>
      <c r="R1022" s="933"/>
      <c r="S1022" s="343"/>
      <c r="T1022" s="343"/>
      <c r="U1022" s="343"/>
      <c r="V1022" s="343"/>
      <c r="W1022" s="343"/>
      <c r="X1022" s="343"/>
      <c r="Y1022" s="343"/>
      <c r="Z1022" s="343"/>
      <c r="AA1022" s="343"/>
      <c r="AB1022" s="343"/>
      <c r="AC1022" s="343"/>
      <c r="AD1022" s="343"/>
      <c r="AE1022" s="343"/>
      <c r="AF1022" s="343"/>
      <c r="AG1022" s="343"/>
      <c r="AH1022" s="343"/>
      <c r="AI1022" s="343"/>
      <c r="AJ1022" s="343"/>
      <c r="AK1022" s="343"/>
      <c r="AL1022" s="343"/>
      <c r="AM1022" s="343"/>
      <c r="AN1022" s="343"/>
      <c r="AO1022" s="343"/>
      <c r="AP1022" s="343"/>
      <c r="AQ1022" s="343"/>
      <c r="AR1022" s="343"/>
      <c r="AS1022" s="343"/>
      <c r="AT1022" s="343"/>
    </row>
    <row r="1023" spans="1:46" ht="13.5" customHeight="1" x14ac:dyDescent="0.2">
      <c r="A1023" s="1167">
        <v>8</v>
      </c>
      <c r="B1023" s="1123"/>
      <c r="D1023" s="1100" t="s">
        <v>480</v>
      </c>
      <c r="G1023" s="1167"/>
      <c r="K1023" s="1110"/>
      <c r="L1023" s="1110"/>
      <c r="M1023" s="1110"/>
      <c r="N1023" s="1110"/>
      <c r="O1023" s="1110"/>
      <c r="P1023" s="1110"/>
      <c r="Q1023" s="1110"/>
      <c r="R1023" s="1110"/>
    </row>
    <row r="1024" spans="1:46" ht="13.5" customHeight="1" x14ac:dyDescent="0.2">
      <c r="A1024" s="1167"/>
      <c r="B1024" s="1125" t="s">
        <v>810</v>
      </c>
      <c r="C1024" s="1125"/>
      <c r="D1024" s="2213" t="s">
        <v>856</v>
      </c>
      <c r="E1024" s="1123" t="s">
        <v>856</v>
      </c>
      <c r="F1024" s="1110" t="s">
        <v>94</v>
      </c>
      <c r="G1024" s="1167">
        <v>5</v>
      </c>
      <c r="K1024" s="1110"/>
      <c r="L1024" s="1110"/>
      <c r="M1024" s="1110"/>
      <c r="N1024" s="1110"/>
      <c r="O1024" s="1110"/>
      <c r="P1024" s="1110"/>
      <c r="Q1024" s="1110"/>
      <c r="R1024" s="1110"/>
    </row>
    <row r="1025" spans="1:18" ht="13.5" customHeight="1" x14ac:dyDescent="0.2">
      <c r="A1025" s="1167"/>
      <c r="B1025" s="1123" t="s">
        <v>146</v>
      </c>
      <c r="C1025" s="1123" t="s">
        <v>1984</v>
      </c>
      <c r="G1025" s="1167"/>
      <c r="K1025" s="1110"/>
      <c r="L1025" s="1110"/>
      <c r="M1025" s="1110"/>
      <c r="N1025" s="1110"/>
      <c r="O1025" s="1110"/>
      <c r="P1025" s="1110"/>
      <c r="Q1025" s="1110"/>
      <c r="R1025" s="1110"/>
    </row>
    <row r="1026" spans="1:18" ht="13.5" customHeight="1" x14ac:dyDescent="0.2">
      <c r="A1026" s="1167"/>
      <c r="B1026" s="1123"/>
      <c r="C1026" s="1123" t="s">
        <v>633</v>
      </c>
      <c r="G1026" s="1167"/>
      <c r="H1026" s="1167">
        <v>0</v>
      </c>
      <c r="I1026" s="1110">
        <v>0.1</v>
      </c>
      <c r="J1026" s="1110">
        <f>I1026</f>
        <v>0.1</v>
      </c>
      <c r="K1026" s="1110">
        <f t="shared" ref="K1026:R1026" si="936">J1026</f>
        <v>0.1</v>
      </c>
      <c r="L1026" s="1110">
        <f t="shared" si="936"/>
        <v>0.1</v>
      </c>
      <c r="M1026" s="1110">
        <f t="shared" si="936"/>
        <v>0.1</v>
      </c>
      <c r="N1026" s="1110">
        <f t="shared" si="936"/>
        <v>0.1</v>
      </c>
      <c r="O1026" s="1110">
        <f t="shared" si="936"/>
        <v>0.1</v>
      </c>
      <c r="P1026" s="1110">
        <f t="shared" si="936"/>
        <v>0.1</v>
      </c>
      <c r="Q1026" s="1110">
        <f t="shared" si="936"/>
        <v>0.1</v>
      </c>
      <c r="R1026" s="1110">
        <f t="shared" si="936"/>
        <v>0.1</v>
      </c>
    </row>
    <row r="1027" spans="1:18" ht="13.5" customHeight="1" x14ac:dyDescent="0.2">
      <c r="A1027" s="1167"/>
      <c r="B1027" s="1125" t="s">
        <v>868</v>
      </c>
      <c r="C1027" s="1110" t="s">
        <v>3669</v>
      </c>
      <c r="G1027" s="1167"/>
      <c r="H1027" s="1167">
        <f>H1026+1</f>
        <v>1</v>
      </c>
      <c r="I1027" s="1110">
        <v>0.1</v>
      </c>
      <c r="J1027" s="1110">
        <f t="shared" ref="J1027:R1027" si="937">I1027</f>
        <v>0.1</v>
      </c>
      <c r="K1027" s="1110">
        <f t="shared" si="937"/>
        <v>0.1</v>
      </c>
      <c r="L1027" s="1110">
        <f t="shared" si="937"/>
        <v>0.1</v>
      </c>
      <c r="M1027" s="1110">
        <f t="shared" si="937"/>
        <v>0.1</v>
      </c>
      <c r="N1027" s="1110">
        <f t="shared" si="937"/>
        <v>0.1</v>
      </c>
      <c r="O1027" s="1110">
        <f t="shared" si="937"/>
        <v>0.1</v>
      </c>
      <c r="P1027" s="1110">
        <f t="shared" si="937"/>
        <v>0.1</v>
      </c>
      <c r="Q1027" s="1110">
        <f t="shared" si="937"/>
        <v>0.1</v>
      </c>
      <c r="R1027" s="1110">
        <f t="shared" si="937"/>
        <v>0.1</v>
      </c>
    </row>
    <row r="1028" spans="1:18" ht="13.5" customHeight="1" x14ac:dyDescent="0.2">
      <c r="A1028" s="1167"/>
      <c r="B1028" s="1125" t="s">
        <v>2393</v>
      </c>
      <c r="C1028" s="1110" t="s">
        <v>5654</v>
      </c>
      <c r="G1028" s="1167"/>
      <c r="H1028" s="1167">
        <f t="shared" ref="H1028:H1049" si="938">H1027+1</f>
        <v>2</v>
      </c>
      <c r="I1028" s="1110">
        <v>0.11</v>
      </c>
      <c r="J1028" s="1110">
        <f t="shared" ref="J1028:R1028" si="939">I1028</f>
        <v>0.11</v>
      </c>
      <c r="K1028" s="1110">
        <f t="shared" si="939"/>
        <v>0.11</v>
      </c>
      <c r="L1028" s="1110">
        <f t="shared" si="939"/>
        <v>0.11</v>
      </c>
      <c r="M1028" s="1110">
        <f t="shared" si="939"/>
        <v>0.11</v>
      </c>
      <c r="N1028" s="1110">
        <f t="shared" si="939"/>
        <v>0.11</v>
      </c>
      <c r="O1028" s="1110">
        <f t="shared" si="939"/>
        <v>0.11</v>
      </c>
      <c r="P1028" s="1110">
        <f t="shared" si="939"/>
        <v>0.11</v>
      </c>
      <c r="Q1028" s="1110">
        <f t="shared" si="939"/>
        <v>0.11</v>
      </c>
      <c r="R1028" s="1110">
        <f t="shared" si="939"/>
        <v>0.11</v>
      </c>
    </row>
    <row r="1029" spans="1:18" ht="13.5" customHeight="1" x14ac:dyDescent="0.2">
      <c r="A1029" s="1167"/>
      <c r="B1029" s="1125" t="s">
        <v>5828</v>
      </c>
      <c r="C1029" s="1125" t="s">
        <v>6508</v>
      </c>
      <c r="G1029" s="1167"/>
      <c r="H1029" s="1167">
        <f t="shared" si="938"/>
        <v>3</v>
      </c>
      <c r="I1029" s="1110">
        <v>0.21</v>
      </c>
      <c r="J1029" s="1110">
        <f t="shared" ref="J1029:R1029" si="940">I1029</f>
        <v>0.21</v>
      </c>
      <c r="K1029" s="1110">
        <f t="shared" si="940"/>
        <v>0.21</v>
      </c>
      <c r="L1029" s="1110">
        <f t="shared" si="940"/>
        <v>0.21</v>
      </c>
      <c r="M1029" s="1110">
        <f t="shared" si="940"/>
        <v>0.21</v>
      </c>
      <c r="N1029" s="1110">
        <f t="shared" si="940"/>
        <v>0.21</v>
      </c>
      <c r="O1029" s="1110">
        <f t="shared" si="940"/>
        <v>0.21</v>
      </c>
      <c r="P1029" s="1110">
        <f t="shared" si="940"/>
        <v>0.21</v>
      </c>
      <c r="Q1029" s="1110">
        <f t="shared" si="940"/>
        <v>0.21</v>
      </c>
      <c r="R1029" s="1110">
        <f t="shared" si="940"/>
        <v>0.21</v>
      </c>
    </row>
    <row r="1030" spans="1:18" ht="13.5" customHeight="1" x14ac:dyDescent="0.2">
      <c r="A1030" s="1167"/>
      <c r="B1030" s="1125" t="s">
        <v>5829</v>
      </c>
      <c r="G1030" s="1167"/>
      <c r="H1030" s="1167">
        <f t="shared" si="938"/>
        <v>4</v>
      </c>
      <c r="I1030" s="1110">
        <v>0.45</v>
      </c>
      <c r="J1030" s="1110">
        <f t="shared" ref="J1030:R1030" si="941">I1030</f>
        <v>0.45</v>
      </c>
      <c r="K1030" s="1110">
        <f t="shared" si="941"/>
        <v>0.45</v>
      </c>
      <c r="L1030" s="1110">
        <f t="shared" si="941"/>
        <v>0.45</v>
      </c>
      <c r="M1030" s="1110">
        <f t="shared" si="941"/>
        <v>0.45</v>
      </c>
      <c r="N1030" s="1110">
        <f t="shared" si="941"/>
        <v>0.45</v>
      </c>
      <c r="O1030" s="1110">
        <f t="shared" si="941"/>
        <v>0.45</v>
      </c>
      <c r="P1030" s="1110">
        <f t="shared" si="941"/>
        <v>0.45</v>
      </c>
      <c r="Q1030" s="1110">
        <f t="shared" si="941"/>
        <v>0.45</v>
      </c>
      <c r="R1030" s="1110">
        <f t="shared" si="941"/>
        <v>0.45</v>
      </c>
    </row>
    <row r="1031" spans="1:18" ht="13.5" customHeight="1" x14ac:dyDescent="0.2">
      <c r="A1031" s="1167"/>
      <c r="B1031" s="1125"/>
      <c r="G1031" s="1167"/>
      <c r="H1031" s="1167">
        <f t="shared" si="938"/>
        <v>5</v>
      </c>
      <c r="I1031" s="1110">
        <v>0.43</v>
      </c>
      <c r="J1031" s="1110">
        <f t="shared" ref="J1031:R1031" si="942">I1031</f>
        <v>0.43</v>
      </c>
      <c r="K1031" s="1110">
        <f t="shared" si="942"/>
        <v>0.43</v>
      </c>
      <c r="L1031" s="1110">
        <f t="shared" si="942"/>
        <v>0.43</v>
      </c>
      <c r="M1031" s="1110">
        <f t="shared" si="942"/>
        <v>0.43</v>
      </c>
      <c r="N1031" s="1110">
        <f t="shared" si="942"/>
        <v>0.43</v>
      </c>
      <c r="O1031" s="1110">
        <f t="shared" si="942"/>
        <v>0.43</v>
      </c>
      <c r="P1031" s="1110">
        <f t="shared" si="942"/>
        <v>0.43</v>
      </c>
      <c r="Q1031" s="1110">
        <f t="shared" si="942"/>
        <v>0.43</v>
      </c>
      <c r="R1031" s="1110">
        <f t="shared" si="942"/>
        <v>0.43</v>
      </c>
    </row>
    <row r="1032" spans="1:18" ht="13.5" customHeight="1" x14ac:dyDescent="0.2">
      <c r="A1032" s="1167"/>
      <c r="B1032" s="1125"/>
      <c r="G1032" s="1167"/>
      <c r="H1032" s="1167">
        <f t="shared" si="938"/>
        <v>6</v>
      </c>
      <c r="I1032" s="1110">
        <v>0.42</v>
      </c>
      <c r="J1032" s="1110">
        <f t="shared" ref="J1032:R1032" si="943">I1032</f>
        <v>0.42</v>
      </c>
      <c r="K1032" s="1110">
        <f t="shared" si="943"/>
        <v>0.42</v>
      </c>
      <c r="L1032" s="1110">
        <f t="shared" si="943"/>
        <v>0.42</v>
      </c>
      <c r="M1032" s="1110">
        <f t="shared" si="943"/>
        <v>0.42</v>
      </c>
      <c r="N1032" s="1110">
        <f t="shared" si="943"/>
        <v>0.42</v>
      </c>
      <c r="O1032" s="1110">
        <f t="shared" si="943"/>
        <v>0.42</v>
      </c>
      <c r="P1032" s="1110">
        <f t="shared" si="943"/>
        <v>0.42</v>
      </c>
      <c r="Q1032" s="1110">
        <f t="shared" si="943"/>
        <v>0.42</v>
      </c>
      <c r="R1032" s="1110">
        <f t="shared" si="943"/>
        <v>0.42</v>
      </c>
    </row>
    <row r="1033" spans="1:18" ht="13.5" customHeight="1" x14ac:dyDescent="0.2">
      <c r="A1033" s="1167"/>
      <c r="B1033" s="1125"/>
      <c r="G1033" s="1167"/>
      <c r="H1033" s="1167">
        <f t="shared" si="938"/>
        <v>7</v>
      </c>
      <c r="I1033" s="1110">
        <v>0.47</v>
      </c>
      <c r="J1033" s="1110">
        <f t="shared" ref="J1033:R1033" si="944">I1033</f>
        <v>0.47</v>
      </c>
      <c r="K1033" s="1110">
        <f t="shared" si="944"/>
        <v>0.47</v>
      </c>
      <c r="L1033" s="1110">
        <f t="shared" si="944"/>
        <v>0.47</v>
      </c>
      <c r="M1033" s="1110">
        <f t="shared" si="944"/>
        <v>0.47</v>
      </c>
      <c r="N1033" s="1110">
        <f t="shared" si="944"/>
        <v>0.47</v>
      </c>
      <c r="O1033" s="1110">
        <f t="shared" si="944"/>
        <v>0.47</v>
      </c>
      <c r="P1033" s="1110">
        <f t="shared" si="944"/>
        <v>0.47</v>
      </c>
      <c r="Q1033" s="1110">
        <f t="shared" si="944"/>
        <v>0.47</v>
      </c>
      <c r="R1033" s="1110">
        <f t="shared" si="944"/>
        <v>0.47</v>
      </c>
    </row>
    <row r="1034" spans="1:18" ht="13.5" customHeight="1" x14ac:dyDescent="0.2">
      <c r="A1034" s="1167"/>
      <c r="B1034" s="1125"/>
      <c r="G1034" s="1167"/>
      <c r="H1034" s="1167">
        <f t="shared" si="938"/>
        <v>8</v>
      </c>
      <c r="I1034" s="1110">
        <v>0.49</v>
      </c>
      <c r="J1034" s="1110">
        <f t="shared" ref="J1034:R1034" si="945">I1034</f>
        <v>0.49</v>
      </c>
      <c r="K1034" s="1110">
        <f t="shared" si="945"/>
        <v>0.49</v>
      </c>
      <c r="L1034" s="1110">
        <f t="shared" si="945"/>
        <v>0.49</v>
      </c>
      <c r="M1034" s="1110">
        <f t="shared" si="945"/>
        <v>0.49</v>
      </c>
      <c r="N1034" s="1110">
        <f t="shared" si="945"/>
        <v>0.49</v>
      </c>
      <c r="O1034" s="1110">
        <f t="shared" si="945"/>
        <v>0.49</v>
      </c>
      <c r="P1034" s="1110">
        <f t="shared" si="945"/>
        <v>0.49</v>
      </c>
      <c r="Q1034" s="1110">
        <f t="shared" si="945"/>
        <v>0.49</v>
      </c>
      <c r="R1034" s="1110">
        <f t="shared" si="945"/>
        <v>0.49</v>
      </c>
    </row>
    <row r="1035" spans="1:18" ht="13.5" customHeight="1" x14ac:dyDescent="0.2">
      <c r="A1035" s="1167"/>
      <c r="B1035" s="1125"/>
      <c r="G1035" s="1167"/>
      <c r="H1035" s="1167">
        <f t="shared" si="938"/>
        <v>9</v>
      </c>
      <c r="I1035" s="1110">
        <v>0.49</v>
      </c>
      <c r="J1035" s="1110">
        <f t="shared" ref="J1035:R1035" si="946">I1035</f>
        <v>0.49</v>
      </c>
      <c r="K1035" s="1110">
        <f t="shared" si="946"/>
        <v>0.49</v>
      </c>
      <c r="L1035" s="1110">
        <f t="shared" si="946"/>
        <v>0.49</v>
      </c>
      <c r="M1035" s="1110">
        <f t="shared" si="946"/>
        <v>0.49</v>
      </c>
      <c r="N1035" s="1110">
        <f t="shared" si="946"/>
        <v>0.49</v>
      </c>
      <c r="O1035" s="1110">
        <f t="shared" si="946"/>
        <v>0.49</v>
      </c>
      <c r="P1035" s="1110">
        <f t="shared" si="946"/>
        <v>0.49</v>
      </c>
      <c r="Q1035" s="1110">
        <f t="shared" si="946"/>
        <v>0.49</v>
      </c>
      <c r="R1035" s="1110">
        <f t="shared" si="946"/>
        <v>0.49</v>
      </c>
    </row>
    <row r="1036" spans="1:18" ht="13.5" customHeight="1" x14ac:dyDescent="0.2">
      <c r="A1036" s="1167"/>
      <c r="B1036" s="1125"/>
      <c r="G1036" s="1167"/>
      <c r="H1036" s="1167">
        <f t="shared" si="938"/>
        <v>10</v>
      </c>
      <c r="I1036" s="1110">
        <v>0.47</v>
      </c>
      <c r="J1036" s="1110">
        <f t="shared" ref="J1036:R1036" si="947">I1036</f>
        <v>0.47</v>
      </c>
      <c r="K1036" s="1110">
        <f t="shared" si="947"/>
        <v>0.47</v>
      </c>
      <c r="L1036" s="1110">
        <f t="shared" si="947"/>
        <v>0.47</v>
      </c>
      <c r="M1036" s="1110">
        <f t="shared" si="947"/>
        <v>0.47</v>
      </c>
      <c r="N1036" s="1110">
        <f t="shared" si="947"/>
        <v>0.47</v>
      </c>
      <c r="O1036" s="1110">
        <f t="shared" si="947"/>
        <v>0.47</v>
      </c>
      <c r="P1036" s="1110">
        <f t="shared" si="947"/>
        <v>0.47</v>
      </c>
      <c r="Q1036" s="1110">
        <f t="shared" si="947"/>
        <v>0.47</v>
      </c>
      <c r="R1036" s="1110">
        <f t="shared" si="947"/>
        <v>0.47</v>
      </c>
    </row>
    <row r="1037" spans="1:18" ht="13.5" customHeight="1" x14ac:dyDescent="0.2">
      <c r="A1037" s="1167"/>
      <c r="B1037" s="1125"/>
      <c r="G1037" s="1167"/>
      <c r="H1037" s="1167">
        <f t="shared" si="938"/>
        <v>11</v>
      </c>
      <c r="I1037" s="1110">
        <v>0.43</v>
      </c>
      <c r="J1037" s="1110">
        <f t="shared" ref="J1037:R1037" si="948">I1037</f>
        <v>0.43</v>
      </c>
      <c r="K1037" s="1110">
        <f t="shared" si="948"/>
        <v>0.43</v>
      </c>
      <c r="L1037" s="1110">
        <f t="shared" si="948"/>
        <v>0.43</v>
      </c>
      <c r="M1037" s="1110">
        <f t="shared" si="948"/>
        <v>0.43</v>
      </c>
      <c r="N1037" s="1110">
        <f t="shared" si="948"/>
        <v>0.43</v>
      </c>
      <c r="O1037" s="1110">
        <f t="shared" si="948"/>
        <v>0.43</v>
      </c>
      <c r="P1037" s="1110">
        <f t="shared" si="948"/>
        <v>0.43</v>
      </c>
      <c r="Q1037" s="1110">
        <f t="shared" si="948"/>
        <v>0.43</v>
      </c>
      <c r="R1037" s="1110">
        <f t="shared" si="948"/>
        <v>0.43</v>
      </c>
    </row>
    <row r="1038" spans="1:18" ht="13.5" customHeight="1" x14ac:dyDescent="0.2">
      <c r="A1038" s="1167"/>
      <c r="B1038" s="1125"/>
      <c r="G1038" s="1167"/>
      <c r="H1038" s="1167">
        <f t="shared" si="938"/>
        <v>12</v>
      </c>
      <c r="I1038" s="1110">
        <v>0.48</v>
      </c>
      <c r="J1038" s="1110">
        <f t="shared" ref="J1038:R1038" si="949">I1038</f>
        <v>0.48</v>
      </c>
      <c r="K1038" s="1110">
        <f t="shared" si="949"/>
        <v>0.48</v>
      </c>
      <c r="L1038" s="1110">
        <f t="shared" si="949"/>
        <v>0.48</v>
      </c>
      <c r="M1038" s="1110">
        <f t="shared" si="949"/>
        <v>0.48</v>
      </c>
      <c r="N1038" s="1110">
        <f t="shared" si="949"/>
        <v>0.48</v>
      </c>
      <c r="O1038" s="1110">
        <f t="shared" si="949"/>
        <v>0.48</v>
      </c>
      <c r="P1038" s="1110">
        <f t="shared" si="949"/>
        <v>0.48</v>
      </c>
      <c r="Q1038" s="1110">
        <f t="shared" si="949"/>
        <v>0.48</v>
      </c>
      <c r="R1038" s="1110">
        <f t="shared" si="949"/>
        <v>0.48</v>
      </c>
    </row>
    <row r="1039" spans="1:18" ht="13.5" customHeight="1" x14ac:dyDescent="0.2">
      <c r="A1039" s="1167"/>
      <c r="B1039" s="1125"/>
      <c r="G1039" s="1167"/>
      <c r="H1039" s="1167">
        <f t="shared" si="938"/>
        <v>13</v>
      </c>
      <c r="I1039" s="1110">
        <v>0.47</v>
      </c>
      <c r="J1039" s="1110">
        <f t="shared" ref="J1039:R1039" si="950">I1039</f>
        <v>0.47</v>
      </c>
      <c r="K1039" s="1110">
        <f t="shared" si="950"/>
        <v>0.47</v>
      </c>
      <c r="L1039" s="1110">
        <f t="shared" si="950"/>
        <v>0.47</v>
      </c>
      <c r="M1039" s="1110">
        <f t="shared" si="950"/>
        <v>0.47</v>
      </c>
      <c r="N1039" s="1110">
        <f t="shared" si="950"/>
        <v>0.47</v>
      </c>
      <c r="O1039" s="1110">
        <f t="shared" si="950"/>
        <v>0.47</v>
      </c>
      <c r="P1039" s="1110">
        <f t="shared" si="950"/>
        <v>0.47</v>
      </c>
      <c r="Q1039" s="1110">
        <f t="shared" si="950"/>
        <v>0.47</v>
      </c>
      <c r="R1039" s="1110">
        <f t="shared" si="950"/>
        <v>0.47</v>
      </c>
    </row>
    <row r="1040" spans="1:18" ht="13.5" customHeight="1" x14ac:dyDescent="0.2">
      <c r="A1040" s="1167"/>
      <c r="B1040" s="1125"/>
      <c r="G1040" s="1167"/>
      <c r="H1040" s="1167">
        <f t="shared" si="938"/>
        <v>14</v>
      </c>
      <c r="I1040" s="1110">
        <v>0.42</v>
      </c>
      <c r="J1040" s="1110">
        <f t="shared" ref="J1040:R1040" si="951">I1040</f>
        <v>0.42</v>
      </c>
      <c r="K1040" s="1110">
        <f t="shared" si="951"/>
        <v>0.42</v>
      </c>
      <c r="L1040" s="1110">
        <f t="shared" si="951"/>
        <v>0.42</v>
      </c>
      <c r="M1040" s="1110">
        <f t="shared" si="951"/>
        <v>0.42</v>
      </c>
      <c r="N1040" s="1110">
        <f t="shared" si="951"/>
        <v>0.42</v>
      </c>
      <c r="O1040" s="1110">
        <f t="shared" si="951"/>
        <v>0.42</v>
      </c>
      <c r="P1040" s="1110">
        <f t="shared" si="951"/>
        <v>0.42</v>
      </c>
      <c r="Q1040" s="1110">
        <f t="shared" si="951"/>
        <v>0.42</v>
      </c>
      <c r="R1040" s="1110">
        <f t="shared" si="951"/>
        <v>0.42</v>
      </c>
    </row>
    <row r="1041" spans="1:46" ht="13.5" customHeight="1" x14ac:dyDescent="0.2">
      <c r="A1041" s="1167"/>
      <c r="B1041" s="1125"/>
      <c r="G1041" s="1167"/>
      <c r="H1041" s="1167">
        <f t="shared" si="938"/>
        <v>15</v>
      </c>
      <c r="I1041" s="1110">
        <v>0.43</v>
      </c>
      <c r="J1041" s="1110">
        <f t="shared" ref="J1041:R1041" si="952">I1041</f>
        <v>0.43</v>
      </c>
      <c r="K1041" s="1110">
        <f t="shared" si="952"/>
        <v>0.43</v>
      </c>
      <c r="L1041" s="1110">
        <f t="shared" si="952"/>
        <v>0.43</v>
      </c>
      <c r="M1041" s="1110">
        <f t="shared" si="952"/>
        <v>0.43</v>
      </c>
      <c r="N1041" s="1110">
        <f t="shared" si="952"/>
        <v>0.43</v>
      </c>
      <c r="O1041" s="1110">
        <f t="shared" si="952"/>
        <v>0.43</v>
      </c>
      <c r="P1041" s="1110">
        <f t="shared" si="952"/>
        <v>0.43</v>
      </c>
      <c r="Q1041" s="1110">
        <f t="shared" si="952"/>
        <v>0.43</v>
      </c>
      <c r="R1041" s="1110">
        <f t="shared" si="952"/>
        <v>0.43</v>
      </c>
    </row>
    <row r="1042" spans="1:46" ht="13.5" customHeight="1" x14ac:dyDescent="0.2">
      <c r="A1042" s="1167"/>
      <c r="B1042" s="1125"/>
      <c r="G1042" s="1167"/>
      <c r="H1042" s="1167">
        <f t="shared" si="938"/>
        <v>16</v>
      </c>
      <c r="I1042" s="1110">
        <v>0.44</v>
      </c>
      <c r="J1042" s="1110">
        <f t="shared" ref="J1042:R1042" si="953">I1042</f>
        <v>0.44</v>
      </c>
      <c r="K1042" s="1110">
        <f t="shared" si="953"/>
        <v>0.44</v>
      </c>
      <c r="L1042" s="1110">
        <f t="shared" si="953"/>
        <v>0.44</v>
      </c>
      <c r="M1042" s="1110">
        <f t="shared" si="953"/>
        <v>0.44</v>
      </c>
      <c r="N1042" s="1110">
        <f t="shared" si="953"/>
        <v>0.44</v>
      </c>
      <c r="O1042" s="1110">
        <f t="shared" si="953"/>
        <v>0.44</v>
      </c>
      <c r="P1042" s="1110">
        <f t="shared" si="953"/>
        <v>0.44</v>
      </c>
      <c r="Q1042" s="1110">
        <f t="shared" si="953"/>
        <v>0.44</v>
      </c>
      <c r="R1042" s="1110">
        <f t="shared" si="953"/>
        <v>0.44</v>
      </c>
    </row>
    <row r="1043" spans="1:46" ht="13.5" customHeight="1" x14ac:dyDescent="0.2">
      <c r="A1043" s="1167"/>
      <c r="B1043" s="1125"/>
      <c r="G1043" s="1167"/>
      <c r="H1043" s="1167">
        <f t="shared" si="938"/>
        <v>17</v>
      </c>
      <c r="I1043" s="1110">
        <v>0.49</v>
      </c>
      <c r="J1043" s="1110">
        <f t="shared" ref="J1043:R1043" si="954">I1043</f>
        <v>0.49</v>
      </c>
      <c r="K1043" s="1110">
        <f t="shared" si="954"/>
        <v>0.49</v>
      </c>
      <c r="L1043" s="1110">
        <f t="shared" si="954"/>
        <v>0.49</v>
      </c>
      <c r="M1043" s="1110">
        <f t="shared" si="954"/>
        <v>0.49</v>
      </c>
      <c r="N1043" s="1110">
        <f t="shared" si="954"/>
        <v>0.49</v>
      </c>
      <c r="O1043" s="1110">
        <f t="shared" si="954"/>
        <v>0.49</v>
      </c>
      <c r="P1043" s="1110">
        <f t="shared" si="954"/>
        <v>0.49</v>
      </c>
      <c r="Q1043" s="1110">
        <f t="shared" si="954"/>
        <v>0.49</v>
      </c>
      <c r="R1043" s="1110">
        <f t="shared" si="954"/>
        <v>0.49</v>
      </c>
    </row>
    <row r="1044" spans="1:46" ht="13.5" customHeight="1" x14ac:dyDescent="0.2">
      <c r="A1044" s="1167"/>
      <c r="B1044" s="1125"/>
      <c r="G1044" s="1167"/>
      <c r="H1044" s="1167">
        <f t="shared" si="938"/>
        <v>18</v>
      </c>
      <c r="I1044" s="1110">
        <v>0.43</v>
      </c>
      <c r="J1044" s="1110">
        <f t="shared" ref="J1044:R1044" si="955">I1044</f>
        <v>0.43</v>
      </c>
      <c r="K1044" s="1110">
        <f t="shared" si="955"/>
        <v>0.43</v>
      </c>
      <c r="L1044" s="1110">
        <f t="shared" si="955"/>
        <v>0.43</v>
      </c>
      <c r="M1044" s="1110">
        <f t="shared" si="955"/>
        <v>0.43</v>
      </c>
      <c r="N1044" s="1110">
        <f t="shared" si="955"/>
        <v>0.43</v>
      </c>
      <c r="O1044" s="1110">
        <f t="shared" si="955"/>
        <v>0.43</v>
      </c>
      <c r="P1044" s="1110">
        <f t="shared" si="955"/>
        <v>0.43</v>
      </c>
      <c r="Q1044" s="1110">
        <f t="shared" si="955"/>
        <v>0.43</v>
      </c>
      <c r="R1044" s="1110">
        <f t="shared" si="955"/>
        <v>0.43</v>
      </c>
    </row>
    <row r="1045" spans="1:46" ht="13.5" customHeight="1" x14ac:dyDescent="0.2">
      <c r="A1045" s="1167"/>
      <c r="B1045" s="1125"/>
      <c r="G1045" s="1167"/>
      <c r="H1045" s="1167">
        <f t="shared" si="938"/>
        <v>19</v>
      </c>
      <c r="I1045" s="1110">
        <v>0.36</v>
      </c>
      <c r="J1045" s="1110">
        <f t="shared" ref="J1045:R1045" si="956">I1045</f>
        <v>0.36</v>
      </c>
      <c r="K1045" s="1110">
        <f t="shared" si="956"/>
        <v>0.36</v>
      </c>
      <c r="L1045" s="1110">
        <f t="shared" si="956"/>
        <v>0.36</v>
      </c>
      <c r="M1045" s="1110">
        <f t="shared" si="956"/>
        <v>0.36</v>
      </c>
      <c r="N1045" s="1110">
        <f t="shared" si="956"/>
        <v>0.36</v>
      </c>
      <c r="O1045" s="1110">
        <f t="shared" si="956"/>
        <v>0.36</v>
      </c>
      <c r="P1045" s="1110">
        <f t="shared" si="956"/>
        <v>0.36</v>
      </c>
      <c r="Q1045" s="1110">
        <f t="shared" si="956"/>
        <v>0.36</v>
      </c>
      <c r="R1045" s="1110">
        <f t="shared" si="956"/>
        <v>0.36</v>
      </c>
    </row>
    <row r="1046" spans="1:46" ht="13.5" customHeight="1" x14ac:dyDescent="0.2">
      <c r="A1046" s="1167"/>
      <c r="B1046" s="1125"/>
      <c r="G1046" s="1167"/>
      <c r="H1046" s="1167">
        <f t="shared" si="938"/>
        <v>20</v>
      </c>
      <c r="I1046" s="1110">
        <v>0.35</v>
      </c>
      <c r="J1046" s="1110">
        <f t="shared" ref="J1046:R1046" si="957">I1046</f>
        <v>0.35</v>
      </c>
      <c r="K1046" s="1110">
        <f t="shared" si="957"/>
        <v>0.35</v>
      </c>
      <c r="L1046" s="1110">
        <f t="shared" si="957"/>
        <v>0.35</v>
      </c>
      <c r="M1046" s="1110">
        <f t="shared" si="957"/>
        <v>0.35</v>
      </c>
      <c r="N1046" s="1110">
        <f t="shared" si="957"/>
        <v>0.35</v>
      </c>
      <c r="O1046" s="1110">
        <f t="shared" si="957"/>
        <v>0.35</v>
      </c>
      <c r="P1046" s="1110">
        <f t="shared" si="957"/>
        <v>0.35</v>
      </c>
      <c r="Q1046" s="1110">
        <f t="shared" si="957"/>
        <v>0.35</v>
      </c>
      <c r="R1046" s="1110">
        <f t="shared" si="957"/>
        <v>0.35</v>
      </c>
    </row>
    <row r="1047" spans="1:46" ht="13.5" customHeight="1" x14ac:dyDescent="0.2">
      <c r="A1047" s="1167"/>
      <c r="B1047" s="1125"/>
      <c r="G1047" s="1167"/>
      <c r="H1047" s="1167">
        <f t="shared" si="938"/>
        <v>21</v>
      </c>
      <c r="I1047" s="1110">
        <v>0.34</v>
      </c>
      <c r="J1047" s="1110">
        <f t="shared" ref="J1047:R1047" si="958">I1047</f>
        <v>0.34</v>
      </c>
      <c r="K1047" s="1110">
        <f t="shared" si="958"/>
        <v>0.34</v>
      </c>
      <c r="L1047" s="1110">
        <f t="shared" si="958"/>
        <v>0.34</v>
      </c>
      <c r="M1047" s="1110">
        <f t="shared" si="958"/>
        <v>0.34</v>
      </c>
      <c r="N1047" s="1110">
        <f t="shared" si="958"/>
        <v>0.34</v>
      </c>
      <c r="O1047" s="1110">
        <f t="shared" si="958"/>
        <v>0.34</v>
      </c>
      <c r="P1047" s="1110">
        <f t="shared" si="958"/>
        <v>0.34</v>
      </c>
      <c r="Q1047" s="1110">
        <f t="shared" si="958"/>
        <v>0.34</v>
      </c>
      <c r="R1047" s="1110">
        <f t="shared" si="958"/>
        <v>0.34</v>
      </c>
    </row>
    <row r="1048" spans="1:46" ht="13.5" customHeight="1" x14ac:dyDescent="0.2">
      <c r="A1048" s="1167"/>
      <c r="B1048" s="1125"/>
      <c r="G1048" s="1167"/>
      <c r="H1048" s="1167">
        <f t="shared" si="938"/>
        <v>22</v>
      </c>
      <c r="I1048" s="1110">
        <v>0.13</v>
      </c>
      <c r="J1048" s="1110">
        <f t="shared" ref="J1048:R1048" si="959">I1048</f>
        <v>0.13</v>
      </c>
      <c r="K1048" s="1110">
        <f t="shared" si="959"/>
        <v>0.13</v>
      </c>
      <c r="L1048" s="1110">
        <f t="shared" si="959"/>
        <v>0.13</v>
      </c>
      <c r="M1048" s="1110">
        <f t="shared" si="959"/>
        <v>0.13</v>
      </c>
      <c r="N1048" s="1110">
        <f t="shared" si="959"/>
        <v>0.13</v>
      </c>
      <c r="O1048" s="1110">
        <f t="shared" si="959"/>
        <v>0.13</v>
      </c>
      <c r="P1048" s="1110">
        <f t="shared" si="959"/>
        <v>0.13</v>
      </c>
      <c r="Q1048" s="1110">
        <f t="shared" si="959"/>
        <v>0.13</v>
      </c>
      <c r="R1048" s="1110">
        <f t="shared" si="959"/>
        <v>0.13</v>
      </c>
    </row>
    <row r="1049" spans="1:46" ht="13.5" customHeight="1" x14ac:dyDescent="0.2">
      <c r="A1049" s="1167"/>
      <c r="B1049" s="1125"/>
      <c r="G1049" s="1167"/>
      <c r="H1049" s="1167">
        <f t="shared" si="938"/>
        <v>23</v>
      </c>
      <c r="I1049" s="1110">
        <v>0.13</v>
      </c>
      <c r="J1049" s="1110">
        <f t="shared" ref="J1049:R1049" si="960">I1049</f>
        <v>0.13</v>
      </c>
      <c r="K1049" s="1110">
        <f t="shared" si="960"/>
        <v>0.13</v>
      </c>
      <c r="L1049" s="1110">
        <f t="shared" si="960"/>
        <v>0.13</v>
      </c>
      <c r="M1049" s="1110">
        <f t="shared" si="960"/>
        <v>0.13</v>
      </c>
      <c r="N1049" s="1110">
        <f t="shared" si="960"/>
        <v>0.13</v>
      </c>
      <c r="O1049" s="1110">
        <f t="shared" si="960"/>
        <v>0.13</v>
      </c>
      <c r="P1049" s="1110">
        <f t="shared" si="960"/>
        <v>0.13</v>
      </c>
      <c r="Q1049" s="1110">
        <f t="shared" si="960"/>
        <v>0.13</v>
      </c>
      <c r="R1049" s="1110">
        <f t="shared" si="960"/>
        <v>0.13</v>
      </c>
    </row>
    <row r="1051" spans="1:46" s="1100" customFormat="1" ht="13.5" customHeight="1" x14ac:dyDescent="0.2">
      <c r="A1051" s="1167">
        <v>9</v>
      </c>
      <c r="B1051" s="1125" t="s">
        <v>777</v>
      </c>
      <c r="C1051" s="1110" t="s">
        <v>445</v>
      </c>
      <c r="D1051" s="1125" t="s">
        <v>196</v>
      </c>
      <c r="E1051" s="1125" t="s">
        <v>417</v>
      </c>
      <c r="F1051" s="1110" t="s">
        <v>92</v>
      </c>
      <c r="G1051" s="1167">
        <v>5</v>
      </c>
      <c r="H1051" s="67">
        <v>0</v>
      </c>
      <c r="I1051" s="1120"/>
      <c r="J1051" s="1110"/>
      <c r="K1051" s="1110"/>
      <c r="L1051" s="1110"/>
      <c r="M1051" s="1110"/>
      <c r="N1051" s="1110"/>
      <c r="O1051" s="1110"/>
      <c r="P1051" s="1110"/>
      <c r="Q1051" s="1110"/>
      <c r="R1051" s="1110"/>
      <c r="S1051" s="1120"/>
      <c r="T1051" s="1120"/>
      <c r="U1051" s="1120"/>
      <c r="V1051" s="1120"/>
      <c r="W1051" s="1120"/>
      <c r="X1051" s="1120"/>
      <c r="Y1051" s="1120"/>
      <c r="Z1051" s="1120"/>
      <c r="AA1051" s="1120"/>
      <c r="AB1051" s="1120"/>
      <c r="AC1051" s="1120"/>
      <c r="AD1051" s="1120"/>
      <c r="AE1051" s="1120"/>
      <c r="AF1051" s="1120"/>
      <c r="AG1051" s="1120"/>
      <c r="AH1051" s="1120"/>
      <c r="AI1051" s="1120"/>
      <c r="AJ1051" s="1120"/>
      <c r="AK1051" s="1120"/>
      <c r="AL1051" s="1120"/>
      <c r="AM1051" s="1120"/>
      <c r="AN1051" s="1120"/>
      <c r="AO1051" s="1120"/>
      <c r="AP1051" s="1120"/>
      <c r="AQ1051" s="1120"/>
      <c r="AR1051" s="1120"/>
      <c r="AS1051" s="1120"/>
      <c r="AT1051" s="1120"/>
    </row>
    <row r="1052" spans="1:46" s="1100" customFormat="1" ht="13.5" customHeight="1" x14ac:dyDescent="0.2">
      <c r="A1052" s="1167"/>
      <c r="B1052" s="1125" t="s">
        <v>112</v>
      </c>
      <c r="C1052" s="1110" t="s">
        <v>3730</v>
      </c>
      <c r="D1052" s="1125" t="s">
        <v>417</v>
      </c>
      <c r="E1052" s="1125"/>
      <c r="F1052" s="1110"/>
      <c r="G1052" s="1167"/>
      <c r="H1052" s="842">
        <v>0</v>
      </c>
      <c r="I1052" s="1110"/>
      <c r="J1052" s="1110"/>
      <c r="K1052" s="1120"/>
      <c r="L1052" s="1120"/>
      <c r="M1052" s="1120"/>
      <c r="N1052" s="1120"/>
      <c r="O1052" s="1120"/>
      <c r="P1052" s="1110"/>
      <c r="Q1052" s="1110"/>
      <c r="R1052" s="1051"/>
      <c r="S1052" s="1120"/>
      <c r="T1052" s="1120"/>
      <c r="U1052" s="1120"/>
      <c r="V1052" s="1120"/>
      <c r="W1052" s="1120"/>
      <c r="X1052" s="1120"/>
      <c r="Y1052" s="1120"/>
      <c r="Z1052" s="1120"/>
      <c r="AA1052" s="1120"/>
      <c r="AB1052" s="1120"/>
      <c r="AC1052" s="1120"/>
      <c r="AD1052" s="1120"/>
      <c r="AE1052" s="1120"/>
      <c r="AF1052" s="1120"/>
      <c r="AG1052" s="1120"/>
      <c r="AH1052" s="1120"/>
      <c r="AI1052" s="1120"/>
      <c r="AJ1052" s="1120"/>
      <c r="AK1052" s="1120"/>
      <c r="AL1052" s="1120"/>
      <c r="AM1052" s="1120"/>
      <c r="AN1052" s="1120"/>
      <c r="AO1052" s="1120"/>
      <c r="AP1052" s="1120"/>
      <c r="AQ1052" s="1120"/>
      <c r="AR1052" s="1120"/>
      <c r="AS1052" s="1120"/>
      <c r="AT1052" s="1120"/>
    </row>
    <row r="1053" spans="1:46" s="1100" customFormat="1" ht="13.5" customHeight="1" x14ac:dyDescent="0.2">
      <c r="A1053" s="1167"/>
      <c r="B1053" s="1128" t="s">
        <v>3212</v>
      </c>
      <c r="C1053" s="1167" t="s">
        <v>5296</v>
      </c>
      <c r="D1053" s="1125"/>
      <c r="E1053" s="1125"/>
      <c r="F1053" s="1110"/>
      <c r="G1053" s="1167"/>
      <c r="H1053" s="1167">
        <v>0</v>
      </c>
      <c r="I1053" s="1110">
        <v>1.97</v>
      </c>
      <c r="J1053" s="1110">
        <f>I1053</f>
        <v>1.97</v>
      </c>
      <c r="K1053" s="1110">
        <f t="shared" ref="K1053:R1053" si="961">J1053</f>
        <v>1.97</v>
      </c>
      <c r="L1053" s="1110">
        <f t="shared" si="961"/>
        <v>1.97</v>
      </c>
      <c r="M1053" s="1110">
        <f t="shared" si="961"/>
        <v>1.97</v>
      </c>
      <c r="N1053" s="1110">
        <f t="shared" si="961"/>
        <v>1.97</v>
      </c>
      <c r="O1053" s="1110">
        <f t="shared" si="961"/>
        <v>1.97</v>
      </c>
      <c r="P1053" s="1110">
        <f t="shared" si="961"/>
        <v>1.97</v>
      </c>
      <c r="Q1053" s="1110">
        <f t="shared" si="961"/>
        <v>1.97</v>
      </c>
      <c r="R1053" s="1110">
        <f t="shared" si="961"/>
        <v>1.97</v>
      </c>
      <c r="S1053" s="1120"/>
      <c r="T1053" s="1120"/>
      <c r="U1053" s="1120"/>
      <c r="V1053" s="1120"/>
      <c r="W1053" s="1120"/>
      <c r="X1053" s="1120"/>
      <c r="Y1053" s="1120"/>
      <c r="Z1053" s="1120"/>
      <c r="AA1053" s="1120"/>
      <c r="AB1053" s="1120"/>
      <c r="AC1053" s="1120"/>
      <c r="AD1053" s="1120"/>
      <c r="AE1053" s="1120"/>
      <c r="AF1053" s="1120"/>
      <c r="AG1053" s="1120"/>
      <c r="AH1053" s="1120"/>
      <c r="AI1053" s="1120"/>
      <c r="AJ1053" s="1120"/>
      <c r="AK1053" s="1120"/>
      <c r="AL1053" s="1120"/>
      <c r="AM1053" s="1120"/>
      <c r="AN1053" s="1120"/>
      <c r="AO1053" s="1120"/>
      <c r="AP1053" s="1120"/>
      <c r="AQ1053" s="1120"/>
      <c r="AR1053" s="1120"/>
      <c r="AS1053" s="1120"/>
      <c r="AT1053" s="1120"/>
    </row>
    <row r="1054" spans="1:46" s="1100" customFormat="1" ht="13.5" customHeight="1" x14ac:dyDescent="0.2">
      <c r="A1054" s="1167"/>
      <c r="B1054" s="1128"/>
      <c r="C1054" s="1167"/>
      <c r="D1054" s="1125"/>
      <c r="E1054" s="1125"/>
      <c r="F1054" s="1110"/>
      <c r="G1054" s="1167"/>
      <c r="H1054" s="1167">
        <f>H1053+1</f>
        <v>1</v>
      </c>
      <c r="I1054" s="1110">
        <v>2</v>
      </c>
      <c r="J1054" s="1110">
        <f t="shared" ref="J1054:R1054" si="962">I1054</f>
        <v>2</v>
      </c>
      <c r="K1054" s="1110">
        <f t="shared" si="962"/>
        <v>2</v>
      </c>
      <c r="L1054" s="1110">
        <f t="shared" si="962"/>
        <v>2</v>
      </c>
      <c r="M1054" s="1110">
        <f t="shared" si="962"/>
        <v>2</v>
      </c>
      <c r="N1054" s="1110">
        <f t="shared" si="962"/>
        <v>2</v>
      </c>
      <c r="O1054" s="1110">
        <f t="shared" si="962"/>
        <v>2</v>
      </c>
      <c r="P1054" s="1110">
        <f t="shared" si="962"/>
        <v>2</v>
      </c>
      <c r="Q1054" s="1110">
        <f t="shared" si="962"/>
        <v>2</v>
      </c>
      <c r="R1054" s="1110">
        <f t="shared" si="962"/>
        <v>2</v>
      </c>
      <c r="S1054" s="1120"/>
      <c r="T1054" s="1120"/>
      <c r="U1054" s="1120"/>
      <c r="V1054" s="1120"/>
      <c r="W1054" s="1120"/>
      <c r="X1054" s="1120"/>
      <c r="Y1054" s="1120"/>
      <c r="Z1054" s="1120"/>
      <c r="AA1054" s="1120"/>
      <c r="AB1054" s="1120"/>
      <c r="AC1054" s="1120"/>
      <c r="AD1054" s="1120"/>
      <c r="AE1054" s="1120"/>
      <c r="AF1054" s="1120"/>
      <c r="AG1054" s="1120"/>
      <c r="AH1054" s="1120"/>
      <c r="AI1054" s="1120"/>
      <c r="AJ1054" s="1120"/>
      <c r="AK1054" s="1120"/>
      <c r="AL1054" s="1120"/>
      <c r="AM1054" s="1120"/>
      <c r="AN1054" s="1120"/>
      <c r="AO1054" s="1120"/>
      <c r="AP1054" s="1120"/>
      <c r="AQ1054" s="1120"/>
      <c r="AR1054" s="1120"/>
      <c r="AS1054" s="1120"/>
      <c r="AT1054" s="1120"/>
    </row>
    <row r="1055" spans="1:46" s="1100" customFormat="1" ht="13.5" customHeight="1" x14ac:dyDescent="0.2">
      <c r="A1055" s="1167"/>
      <c r="B1055" s="1128"/>
      <c r="C1055" s="1167"/>
      <c r="D1055" s="1125"/>
      <c r="E1055" s="1125"/>
      <c r="F1055" s="1110"/>
      <c r="G1055" s="1167"/>
      <c r="H1055" s="1167">
        <f t="shared" ref="H1055:H1076" si="963">H1054+1</f>
        <v>2</v>
      </c>
      <c r="I1055" s="1110">
        <v>1.84</v>
      </c>
      <c r="J1055" s="1110">
        <f t="shared" ref="J1055:R1055" si="964">I1055</f>
        <v>1.84</v>
      </c>
      <c r="K1055" s="1110">
        <f t="shared" si="964"/>
        <v>1.84</v>
      </c>
      <c r="L1055" s="1110">
        <f t="shared" si="964"/>
        <v>1.84</v>
      </c>
      <c r="M1055" s="1110">
        <f t="shared" si="964"/>
        <v>1.84</v>
      </c>
      <c r="N1055" s="1110">
        <f t="shared" si="964"/>
        <v>1.84</v>
      </c>
      <c r="O1055" s="1110">
        <f t="shared" si="964"/>
        <v>1.84</v>
      </c>
      <c r="P1055" s="1110">
        <f t="shared" si="964"/>
        <v>1.84</v>
      </c>
      <c r="Q1055" s="1110">
        <f t="shared" si="964"/>
        <v>1.84</v>
      </c>
      <c r="R1055" s="1110">
        <f t="shared" si="964"/>
        <v>1.84</v>
      </c>
      <c r="S1055" s="1120"/>
      <c r="T1055" s="1120"/>
      <c r="U1055" s="1120"/>
      <c r="V1055" s="1120"/>
      <c r="W1055" s="1120"/>
      <c r="X1055" s="1120"/>
      <c r="Y1055" s="1120"/>
      <c r="Z1055" s="1120"/>
      <c r="AA1055" s="1120"/>
      <c r="AB1055" s="1120"/>
      <c r="AC1055" s="1120"/>
      <c r="AD1055" s="1120"/>
      <c r="AE1055" s="1120"/>
      <c r="AF1055" s="1120"/>
      <c r="AG1055" s="1120"/>
      <c r="AH1055" s="1120"/>
      <c r="AI1055" s="1120"/>
      <c r="AJ1055" s="1120"/>
      <c r="AK1055" s="1120"/>
      <c r="AL1055" s="1120"/>
      <c r="AM1055" s="1120"/>
      <c r="AN1055" s="1120"/>
      <c r="AO1055" s="1120"/>
      <c r="AP1055" s="1120"/>
      <c r="AQ1055" s="1120"/>
      <c r="AR1055" s="1120"/>
      <c r="AS1055" s="1120"/>
      <c r="AT1055" s="1120"/>
    </row>
    <row r="1056" spans="1:46" s="1100" customFormat="1" ht="13.5" customHeight="1" x14ac:dyDescent="0.2">
      <c r="A1056" s="1167"/>
      <c r="B1056" s="1128"/>
      <c r="C1056" s="1167"/>
      <c r="D1056" s="1125"/>
      <c r="E1056" s="1125"/>
      <c r="F1056" s="1110"/>
      <c r="G1056" s="1167"/>
      <c r="H1056" s="1167">
        <f t="shared" si="963"/>
        <v>3</v>
      </c>
      <c r="I1056" s="1110">
        <v>2.09</v>
      </c>
      <c r="J1056" s="1110">
        <f t="shared" ref="J1056:R1056" si="965">I1056</f>
        <v>2.09</v>
      </c>
      <c r="K1056" s="1110">
        <f t="shared" si="965"/>
        <v>2.09</v>
      </c>
      <c r="L1056" s="1110">
        <f t="shared" si="965"/>
        <v>2.09</v>
      </c>
      <c r="M1056" s="1110">
        <f t="shared" si="965"/>
        <v>2.09</v>
      </c>
      <c r="N1056" s="1110">
        <f t="shared" si="965"/>
        <v>2.09</v>
      </c>
      <c r="O1056" s="1110">
        <f t="shared" si="965"/>
        <v>2.09</v>
      </c>
      <c r="P1056" s="1110">
        <f t="shared" si="965"/>
        <v>2.09</v>
      </c>
      <c r="Q1056" s="1110">
        <f t="shared" si="965"/>
        <v>2.09</v>
      </c>
      <c r="R1056" s="1110">
        <f t="shared" si="965"/>
        <v>2.09</v>
      </c>
      <c r="S1056" s="1120"/>
      <c r="T1056" s="1120"/>
      <c r="U1056" s="1120"/>
      <c r="V1056" s="1120"/>
      <c r="W1056" s="1120"/>
      <c r="X1056" s="1120"/>
      <c r="Y1056" s="1120"/>
      <c r="Z1056" s="1120"/>
      <c r="AA1056" s="1120"/>
      <c r="AB1056" s="1120"/>
      <c r="AC1056" s="1120"/>
      <c r="AD1056" s="1120"/>
      <c r="AE1056" s="1120"/>
      <c r="AF1056" s="1120"/>
      <c r="AG1056" s="1120"/>
      <c r="AH1056" s="1120"/>
      <c r="AI1056" s="1120"/>
      <c r="AJ1056" s="1120"/>
      <c r="AK1056" s="1120"/>
      <c r="AL1056" s="1120"/>
      <c r="AM1056" s="1120"/>
      <c r="AN1056" s="1120"/>
      <c r="AO1056" s="1120"/>
      <c r="AP1056" s="1120"/>
      <c r="AQ1056" s="1120"/>
      <c r="AR1056" s="1120"/>
      <c r="AS1056" s="1120"/>
      <c r="AT1056" s="1120"/>
    </row>
    <row r="1057" spans="1:46" s="1100" customFormat="1" ht="13.5" customHeight="1" x14ac:dyDescent="0.2">
      <c r="A1057" s="1167"/>
      <c r="B1057" s="1128"/>
      <c r="C1057" s="1167"/>
      <c r="D1057" s="1125"/>
      <c r="E1057" s="1125"/>
      <c r="F1057" s="1110"/>
      <c r="G1057" s="1167"/>
      <c r="H1057" s="1167">
        <f t="shared" si="963"/>
        <v>4</v>
      </c>
      <c r="I1057" s="1110">
        <v>2.17</v>
      </c>
      <c r="J1057" s="1110">
        <f t="shared" ref="J1057:R1057" si="966">I1057</f>
        <v>2.17</v>
      </c>
      <c r="K1057" s="1110">
        <f t="shared" si="966"/>
        <v>2.17</v>
      </c>
      <c r="L1057" s="1110">
        <f t="shared" si="966"/>
        <v>2.17</v>
      </c>
      <c r="M1057" s="1110">
        <f t="shared" si="966"/>
        <v>2.17</v>
      </c>
      <c r="N1057" s="1110">
        <f t="shared" si="966"/>
        <v>2.17</v>
      </c>
      <c r="O1057" s="1110">
        <f t="shared" si="966"/>
        <v>2.17</v>
      </c>
      <c r="P1057" s="1110">
        <f t="shared" si="966"/>
        <v>2.17</v>
      </c>
      <c r="Q1057" s="1110">
        <f t="shared" si="966"/>
        <v>2.17</v>
      </c>
      <c r="R1057" s="1110">
        <f t="shared" si="966"/>
        <v>2.17</v>
      </c>
      <c r="S1057" s="1120"/>
      <c r="T1057" s="1120"/>
      <c r="U1057" s="1120"/>
      <c r="V1057" s="1120"/>
      <c r="W1057" s="1120"/>
      <c r="X1057" s="1120"/>
      <c r="Y1057" s="1120"/>
      <c r="Z1057" s="1120"/>
      <c r="AA1057" s="1120"/>
      <c r="AB1057" s="1120"/>
      <c r="AC1057" s="1120"/>
      <c r="AD1057" s="1120"/>
      <c r="AE1057" s="1120"/>
      <c r="AF1057" s="1120"/>
      <c r="AG1057" s="1120"/>
      <c r="AH1057" s="1120"/>
      <c r="AI1057" s="1120"/>
      <c r="AJ1057" s="1120"/>
      <c r="AK1057" s="1120"/>
      <c r="AL1057" s="1120"/>
      <c r="AM1057" s="1120"/>
      <c r="AN1057" s="1120"/>
      <c r="AO1057" s="1120"/>
      <c r="AP1057" s="1120"/>
      <c r="AQ1057" s="1120"/>
      <c r="AR1057" s="1120"/>
      <c r="AS1057" s="1120"/>
      <c r="AT1057" s="1120"/>
    </row>
    <row r="1058" spans="1:46" s="1100" customFormat="1" ht="13.5" customHeight="1" x14ac:dyDescent="0.2">
      <c r="A1058" s="1167"/>
      <c r="B1058" s="1128"/>
      <c r="C1058" s="1167"/>
      <c r="D1058" s="1125"/>
      <c r="E1058" s="1125"/>
      <c r="F1058" s="1110"/>
      <c r="G1058" s="1167"/>
      <c r="H1058" s="1167">
        <f t="shared" si="963"/>
        <v>5</v>
      </c>
      <c r="I1058" s="1110">
        <v>1.96</v>
      </c>
      <c r="J1058" s="1110">
        <f t="shared" ref="J1058:R1058" si="967">I1058</f>
        <v>1.96</v>
      </c>
      <c r="K1058" s="1110">
        <f t="shared" si="967"/>
        <v>1.96</v>
      </c>
      <c r="L1058" s="1110">
        <f t="shared" si="967"/>
        <v>1.96</v>
      </c>
      <c r="M1058" s="1110">
        <f t="shared" si="967"/>
        <v>1.96</v>
      </c>
      <c r="N1058" s="1110">
        <f t="shared" si="967"/>
        <v>1.96</v>
      </c>
      <c r="O1058" s="1110">
        <f t="shared" si="967"/>
        <v>1.96</v>
      </c>
      <c r="P1058" s="1110">
        <f t="shared" si="967"/>
        <v>1.96</v>
      </c>
      <c r="Q1058" s="1110">
        <f t="shared" si="967"/>
        <v>1.96</v>
      </c>
      <c r="R1058" s="1110">
        <f t="shared" si="967"/>
        <v>1.96</v>
      </c>
      <c r="S1058" s="1120"/>
      <c r="T1058" s="1120"/>
      <c r="U1058" s="1120"/>
      <c r="V1058" s="1120"/>
      <c r="W1058" s="1120"/>
      <c r="X1058" s="1120"/>
      <c r="Y1058" s="1120"/>
      <c r="Z1058" s="1120"/>
      <c r="AA1058" s="1120"/>
      <c r="AB1058" s="1120"/>
      <c r="AC1058" s="1120"/>
      <c r="AD1058" s="1120"/>
      <c r="AE1058" s="1120"/>
      <c r="AF1058" s="1120"/>
      <c r="AG1058" s="1120"/>
      <c r="AH1058" s="1120"/>
      <c r="AI1058" s="1120"/>
      <c r="AJ1058" s="1120"/>
      <c r="AK1058" s="1120"/>
      <c r="AL1058" s="1120"/>
      <c r="AM1058" s="1120"/>
      <c r="AN1058" s="1120"/>
      <c r="AO1058" s="1120"/>
      <c r="AP1058" s="1120"/>
      <c r="AQ1058" s="1120"/>
      <c r="AR1058" s="1120"/>
      <c r="AS1058" s="1120"/>
      <c r="AT1058" s="1120"/>
    </row>
    <row r="1059" spans="1:46" s="1100" customFormat="1" ht="13.5" customHeight="1" x14ac:dyDescent="0.2">
      <c r="A1059" s="1167"/>
      <c r="B1059" s="1128"/>
      <c r="C1059" s="1167"/>
      <c r="D1059" s="1125"/>
      <c r="E1059" s="1125"/>
      <c r="F1059" s="1110"/>
      <c r="G1059" s="1167"/>
      <c r="H1059" s="1167">
        <f t="shared" si="963"/>
        <v>6</v>
      </c>
      <c r="I1059" s="1110">
        <v>2.0499999999999998</v>
      </c>
      <c r="J1059" s="1110">
        <f t="shared" ref="J1059:R1059" si="968">I1059</f>
        <v>2.0499999999999998</v>
      </c>
      <c r="K1059" s="1110">
        <f t="shared" si="968"/>
        <v>2.0499999999999998</v>
      </c>
      <c r="L1059" s="1110">
        <f t="shared" si="968"/>
        <v>2.0499999999999998</v>
      </c>
      <c r="M1059" s="1110">
        <f t="shared" si="968"/>
        <v>2.0499999999999998</v>
      </c>
      <c r="N1059" s="1110">
        <f t="shared" si="968"/>
        <v>2.0499999999999998</v>
      </c>
      <c r="O1059" s="1110">
        <f t="shared" si="968"/>
        <v>2.0499999999999998</v>
      </c>
      <c r="P1059" s="1110">
        <f t="shared" si="968"/>
        <v>2.0499999999999998</v>
      </c>
      <c r="Q1059" s="1110">
        <f t="shared" si="968"/>
        <v>2.0499999999999998</v>
      </c>
      <c r="R1059" s="1110">
        <f t="shared" si="968"/>
        <v>2.0499999999999998</v>
      </c>
      <c r="S1059" s="1120"/>
      <c r="T1059" s="1120"/>
      <c r="U1059" s="1120"/>
      <c r="V1059" s="1120"/>
      <c r="W1059" s="1120"/>
      <c r="X1059" s="1120"/>
      <c r="Y1059" s="1120"/>
      <c r="Z1059" s="1120"/>
      <c r="AA1059" s="1120"/>
      <c r="AB1059" s="1120"/>
      <c r="AC1059" s="1120"/>
      <c r="AD1059" s="1120"/>
      <c r="AE1059" s="1120"/>
      <c r="AF1059" s="1120"/>
      <c r="AG1059" s="1120"/>
      <c r="AH1059" s="1120"/>
      <c r="AI1059" s="1120"/>
      <c r="AJ1059" s="1120"/>
      <c r="AK1059" s="1120"/>
      <c r="AL1059" s="1120"/>
      <c r="AM1059" s="1120"/>
      <c r="AN1059" s="1120"/>
      <c r="AO1059" s="1120"/>
      <c r="AP1059" s="1120"/>
      <c r="AQ1059" s="1120"/>
      <c r="AR1059" s="1120"/>
      <c r="AS1059" s="1120"/>
      <c r="AT1059" s="1120"/>
    </row>
    <row r="1060" spans="1:46" s="1100" customFormat="1" ht="13.5" customHeight="1" x14ac:dyDescent="0.2">
      <c r="A1060" s="1167"/>
      <c r="B1060" s="1128"/>
      <c r="C1060" s="1167"/>
      <c r="D1060" s="1125"/>
      <c r="E1060" s="1125"/>
      <c r="F1060" s="1110"/>
      <c r="G1060" s="1167"/>
      <c r="H1060" s="1167">
        <f t="shared" si="963"/>
        <v>7</v>
      </c>
      <c r="I1060" s="1110">
        <v>2.02</v>
      </c>
      <c r="J1060" s="1110">
        <f t="shared" ref="J1060:R1060" si="969">I1060</f>
        <v>2.02</v>
      </c>
      <c r="K1060" s="1110">
        <f t="shared" si="969"/>
        <v>2.02</v>
      </c>
      <c r="L1060" s="1110">
        <f t="shared" si="969"/>
        <v>2.02</v>
      </c>
      <c r="M1060" s="1110">
        <f t="shared" si="969"/>
        <v>2.02</v>
      </c>
      <c r="N1060" s="1110">
        <f t="shared" si="969"/>
        <v>2.02</v>
      </c>
      <c r="O1060" s="1110">
        <f t="shared" si="969"/>
        <v>2.02</v>
      </c>
      <c r="P1060" s="1110">
        <f t="shared" si="969"/>
        <v>2.02</v>
      </c>
      <c r="Q1060" s="1110">
        <f t="shared" si="969"/>
        <v>2.02</v>
      </c>
      <c r="R1060" s="1110">
        <f t="shared" si="969"/>
        <v>2.02</v>
      </c>
      <c r="S1060" s="1120"/>
      <c r="T1060" s="1120"/>
      <c r="U1060" s="1120"/>
      <c r="V1060" s="1120"/>
      <c r="W1060" s="1120"/>
      <c r="X1060" s="1120"/>
      <c r="Y1060" s="1120"/>
      <c r="Z1060" s="1120"/>
      <c r="AA1060" s="1120"/>
      <c r="AB1060" s="1120"/>
      <c r="AC1060" s="1120"/>
      <c r="AD1060" s="1120"/>
      <c r="AE1060" s="1120"/>
      <c r="AF1060" s="1120"/>
      <c r="AG1060" s="1120"/>
      <c r="AH1060" s="1120"/>
      <c r="AI1060" s="1120"/>
      <c r="AJ1060" s="1120"/>
      <c r="AK1060" s="1120"/>
      <c r="AL1060" s="1120"/>
      <c r="AM1060" s="1120"/>
      <c r="AN1060" s="1120"/>
      <c r="AO1060" s="1120"/>
      <c r="AP1060" s="1120"/>
      <c r="AQ1060" s="1120"/>
      <c r="AR1060" s="1120"/>
      <c r="AS1060" s="1120"/>
      <c r="AT1060" s="1120"/>
    </row>
    <row r="1061" spans="1:46" s="1100" customFormat="1" ht="13.5" customHeight="1" x14ac:dyDescent="0.2">
      <c r="A1061" s="1167"/>
      <c r="B1061" s="1128"/>
      <c r="C1061" s="1167"/>
      <c r="D1061" s="1125"/>
      <c r="E1061" s="1125"/>
      <c r="F1061" s="1110"/>
      <c r="G1061" s="1167"/>
      <c r="H1061" s="1167">
        <f t="shared" si="963"/>
        <v>8</v>
      </c>
      <c r="I1061" s="1110">
        <v>2.13</v>
      </c>
      <c r="J1061" s="1110">
        <f t="shared" ref="J1061:R1061" si="970">I1061</f>
        <v>2.13</v>
      </c>
      <c r="K1061" s="1110">
        <f t="shared" si="970"/>
        <v>2.13</v>
      </c>
      <c r="L1061" s="1110">
        <f t="shared" si="970"/>
        <v>2.13</v>
      </c>
      <c r="M1061" s="1110">
        <f t="shared" si="970"/>
        <v>2.13</v>
      </c>
      <c r="N1061" s="1110">
        <f t="shared" si="970"/>
        <v>2.13</v>
      </c>
      <c r="O1061" s="1110">
        <f t="shared" si="970"/>
        <v>2.13</v>
      </c>
      <c r="P1061" s="1110">
        <f t="shared" si="970"/>
        <v>2.13</v>
      </c>
      <c r="Q1061" s="1110">
        <f t="shared" si="970"/>
        <v>2.13</v>
      </c>
      <c r="R1061" s="1110">
        <f t="shared" si="970"/>
        <v>2.13</v>
      </c>
      <c r="S1061" s="1120"/>
      <c r="T1061" s="1120"/>
      <c r="U1061" s="1120"/>
      <c r="V1061" s="1120"/>
      <c r="W1061" s="1120"/>
      <c r="X1061" s="1120"/>
      <c r="Y1061" s="1120"/>
      <c r="Z1061" s="1120"/>
      <c r="AA1061" s="1120"/>
      <c r="AB1061" s="1120"/>
      <c r="AC1061" s="1120"/>
      <c r="AD1061" s="1120"/>
      <c r="AE1061" s="1120"/>
      <c r="AF1061" s="1120"/>
      <c r="AG1061" s="1120"/>
      <c r="AH1061" s="1120"/>
      <c r="AI1061" s="1120"/>
      <c r="AJ1061" s="1120"/>
      <c r="AK1061" s="1120"/>
      <c r="AL1061" s="1120"/>
      <c r="AM1061" s="1120"/>
      <c r="AN1061" s="1120"/>
      <c r="AO1061" s="1120"/>
      <c r="AP1061" s="1120"/>
      <c r="AQ1061" s="1120"/>
      <c r="AR1061" s="1120"/>
      <c r="AS1061" s="1120"/>
      <c r="AT1061" s="1120"/>
    </row>
    <row r="1062" spans="1:46" s="1100" customFormat="1" ht="13.5" customHeight="1" x14ac:dyDescent="0.2">
      <c r="A1062" s="1167"/>
      <c r="B1062" s="1128"/>
      <c r="C1062" s="1167"/>
      <c r="D1062" s="1125"/>
      <c r="E1062" s="1125"/>
      <c r="F1062" s="1110"/>
      <c r="G1062" s="1167"/>
      <c r="H1062" s="1167">
        <f t="shared" si="963"/>
        <v>9</v>
      </c>
      <c r="I1062" s="1110">
        <v>2.17</v>
      </c>
      <c r="J1062" s="1110">
        <f t="shared" ref="J1062:R1062" si="971">I1062</f>
        <v>2.17</v>
      </c>
      <c r="K1062" s="1110">
        <f t="shared" si="971"/>
        <v>2.17</v>
      </c>
      <c r="L1062" s="1110">
        <f t="shared" si="971"/>
        <v>2.17</v>
      </c>
      <c r="M1062" s="1110">
        <f t="shared" si="971"/>
        <v>2.17</v>
      </c>
      <c r="N1062" s="1110">
        <f t="shared" si="971"/>
        <v>2.17</v>
      </c>
      <c r="O1062" s="1110">
        <f t="shared" si="971"/>
        <v>2.17</v>
      </c>
      <c r="P1062" s="1110">
        <f t="shared" si="971"/>
        <v>2.17</v>
      </c>
      <c r="Q1062" s="1110">
        <f t="shared" si="971"/>
        <v>2.17</v>
      </c>
      <c r="R1062" s="1110">
        <f t="shared" si="971"/>
        <v>2.17</v>
      </c>
      <c r="S1062" s="1120"/>
      <c r="T1062" s="1120"/>
      <c r="U1062" s="1120"/>
      <c r="V1062" s="1120"/>
      <c r="W1062" s="1120"/>
      <c r="X1062" s="1120"/>
      <c r="Y1062" s="1120"/>
      <c r="Z1062" s="1120"/>
      <c r="AA1062" s="1120"/>
      <c r="AB1062" s="1120"/>
      <c r="AC1062" s="1120"/>
      <c r="AD1062" s="1120"/>
      <c r="AE1062" s="1120"/>
      <c r="AF1062" s="1120"/>
      <c r="AG1062" s="1120"/>
      <c r="AH1062" s="1120"/>
      <c r="AI1062" s="1120"/>
      <c r="AJ1062" s="1120"/>
      <c r="AK1062" s="1120"/>
      <c r="AL1062" s="1120"/>
      <c r="AM1062" s="1120"/>
      <c r="AN1062" s="1120"/>
      <c r="AO1062" s="1120"/>
      <c r="AP1062" s="1120"/>
      <c r="AQ1062" s="1120"/>
      <c r="AR1062" s="1120"/>
      <c r="AS1062" s="1120"/>
      <c r="AT1062" s="1120"/>
    </row>
    <row r="1063" spans="1:46" s="1100" customFormat="1" ht="13.5" customHeight="1" x14ac:dyDescent="0.2">
      <c r="A1063" s="1167"/>
      <c r="B1063" s="1128"/>
      <c r="C1063" s="1167"/>
      <c r="D1063" s="1125"/>
      <c r="E1063" s="1125"/>
      <c r="F1063" s="1110"/>
      <c r="G1063" s="1167"/>
      <c r="H1063" s="1167">
        <f t="shared" si="963"/>
        <v>10</v>
      </c>
      <c r="I1063" s="1110">
        <v>2.0499999999999998</v>
      </c>
      <c r="J1063" s="1110">
        <f t="shared" ref="J1063:R1063" si="972">I1063</f>
        <v>2.0499999999999998</v>
      </c>
      <c r="K1063" s="1110">
        <f t="shared" si="972"/>
        <v>2.0499999999999998</v>
      </c>
      <c r="L1063" s="1110">
        <f t="shared" si="972"/>
        <v>2.0499999999999998</v>
      </c>
      <c r="M1063" s="1110">
        <f t="shared" si="972"/>
        <v>2.0499999999999998</v>
      </c>
      <c r="N1063" s="1110">
        <f t="shared" si="972"/>
        <v>2.0499999999999998</v>
      </c>
      <c r="O1063" s="1110">
        <f t="shared" si="972"/>
        <v>2.0499999999999998</v>
      </c>
      <c r="P1063" s="1110">
        <f t="shared" si="972"/>
        <v>2.0499999999999998</v>
      </c>
      <c r="Q1063" s="1110">
        <f t="shared" si="972"/>
        <v>2.0499999999999998</v>
      </c>
      <c r="R1063" s="1110">
        <f t="shared" si="972"/>
        <v>2.0499999999999998</v>
      </c>
      <c r="S1063" s="1120"/>
      <c r="T1063" s="1120"/>
      <c r="U1063" s="1120"/>
      <c r="V1063" s="1120"/>
      <c r="W1063" s="1120"/>
      <c r="X1063" s="1120"/>
      <c r="Y1063" s="1120"/>
      <c r="Z1063" s="1120"/>
      <c r="AA1063" s="1120"/>
      <c r="AB1063" s="1120"/>
      <c r="AC1063" s="1120"/>
      <c r="AD1063" s="1120"/>
      <c r="AE1063" s="1120"/>
      <c r="AF1063" s="1120"/>
      <c r="AG1063" s="1120"/>
      <c r="AH1063" s="1120"/>
      <c r="AI1063" s="1120"/>
      <c r="AJ1063" s="1120"/>
      <c r="AK1063" s="1120"/>
      <c r="AL1063" s="1120"/>
      <c r="AM1063" s="1120"/>
      <c r="AN1063" s="1120"/>
      <c r="AO1063" s="1120"/>
      <c r="AP1063" s="1120"/>
      <c r="AQ1063" s="1120"/>
      <c r="AR1063" s="1120"/>
      <c r="AS1063" s="1120"/>
      <c r="AT1063" s="1120"/>
    </row>
    <row r="1064" spans="1:46" s="1100" customFormat="1" ht="13.5" customHeight="1" x14ac:dyDescent="0.2">
      <c r="A1064" s="1167"/>
      <c r="B1064" s="1128"/>
      <c r="C1064" s="1167"/>
      <c r="D1064" s="1125"/>
      <c r="E1064" s="1125"/>
      <c r="F1064" s="1110"/>
      <c r="G1064" s="1167"/>
      <c r="H1064" s="1167">
        <f t="shared" si="963"/>
        <v>11</v>
      </c>
      <c r="I1064" s="1110">
        <v>2.19</v>
      </c>
      <c r="J1064" s="1110">
        <f t="shared" ref="J1064:R1064" si="973">I1064</f>
        <v>2.19</v>
      </c>
      <c r="K1064" s="1110">
        <f t="shared" si="973"/>
        <v>2.19</v>
      </c>
      <c r="L1064" s="1110">
        <f t="shared" si="973"/>
        <v>2.19</v>
      </c>
      <c r="M1064" s="1110">
        <f t="shared" si="973"/>
        <v>2.19</v>
      </c>
      <c r="N1064" s="1110">
        <f t="shared" si="973"/>
        <v>2.19</v>
      </c>
      <c r="O1064" s="1110">
        <f t="shared" si="973"/>
        <v>2.19</v>
      </c>
      <c r="P1064" s="1110">
        <f t="shared" si="973"/>
        <v>2.19</v>
      </c>
      <c r="Q1064" s="1110">
        <f t="shared" si="973"/>
        <v>2.19</v>
      </c>
      <c r="R1064" s="1110">
        <f t="shared" si="973"/>
        <v>2.19</v>
      </c>
      <c r="S1064" s="1120"/>
      <c r="T1064" s="1120"/>
      <c r="U1064" s="1120"/>
      <c r="V1064" s="1120"/>
      <c r="W1064" s="1120"/>
      <c r="X1064" s="1120"/>
      <c r="Y1064" s="1120"/>
      <c r="Z1064" s="1120"/>
      <c r="AA1064" s="1120"/>
      <c r="AB1064" s="1120"/>
      <c r="AC1064" s="1120"/>
      <c r="AD1064" s="1120"/>
      <c r="AE1064" s="1120"/>
      <c r="AF1064" s="1120"/>
      <c r="AG1064" s="1120"/>
      <c r="AH1064" s="1120"/>
      <c r="AI1064" s="1120"/>
      <c r="AJ1064" s="1120"/>
      <c r="AK1064" s="1120"/>
      <c r="AL1064" s="1120"/>
      <c r="AM1064" s="1120"/>
      <c r="AN1064" s="1120"/>
      <c r="AO1064" s="1120"/>
      <c r="AP1064" s="1120"/>
      <c r="AQ1064" s="1120"/>
      <c r="AR1064" s="1120"/>
      <c r="AS1064" s="1120"/>
      <c r="AT1064" s="1120"/>
    </row>
    <row r="1065" spans="1:46" s="1100" customFormat="1" ht="13.5" customHeight="1" x14ac:dyDescent="0.2">
      <c r="A1065" s="1167"/>
      <c r="B1065" s="1128"/>
      <c r="C1065" s="1167"/>
      <c r="D1065" s="1125"/>
      <c r="E1065" s="1125"/>
      <c r="F1065" s="1110"/>
      <c r="G1065" s="1167"/>
      <c r="H1065" s="1167">
        <f t="shared" si="963"/>
        <v>12</v>
      </c>
      <c r="I1065" s="1110">
        <v>2.0499999999999998</v>
      </c>
      <c r="J1065" s="1110">
        <f t="shared" ref="J1065:R1065" si="974">I1065</f>
        <v>2.0499999999999998</v>
      </c>
      <c r="K1065" s="1110">
        <f t="shared" si="974"/>
        <v>2.0499999999999998</v>
      </c>
      <c r="L1065" s="1110">
        <f t="shared" si="974"/>
        <v>2.0499999999999998</v>
      </c>
      <c r="M1065" s="1110">
        <f t="shared" si="974"/>
        <v>2.0499999999999998</v>
      </c>
      <c r="N1065" s="1110">
        <f t="shared" si="974"/>
        <v>2.0499999999999998</v>
      </c>
      <c r="O1065" s="1110">
        <f t="shared" si="974"/>
        <v>2.0499999999999998</v>
      </c>
      <c r="P1065" s="1110">
        <f t="shared" si="974"/>
        <v>2.0499999999999998</v>
      </c>
      <c r="Q1065" s="1110">
        <f t="shared" si="974"/>
        <v>2.0499999999999998</v>
      </c>
      <c r="R1065" s="1110">
        <f t="shared" si="974"/>
        <v>2.0499999999999998</v>
      </c>
      <c r="S1065" s="1120"/>
      <c r="T1065" s="1120"/>
      <c r="U1065" s="1120"/>
      <c r="V1065" s="1120"/>
      <c r="W1065" s="1120"/>
      <c r="X1065" s="1120"/>
      <c r="Y1065" s="1120"/>
      <c r="Z1065" s="1120"/>
      <c r="AA1065" s="1120"/>
      <c r="AB1065" s="1120"/>
      <c r="AC1065" s="1120"/>
      <c r="AD1065" s="1120"/>
      <c r="AE1065" s="1120"/>
      <c r="AF1065" s="1120"/>
      <c r="AG1065" s="1120"/>
      <c r="AH1065" s="1120"/>
      <c r="AI1065" s="1120"/>
      <c r="AJ1065" s="1120"/>
      <c r="AK1065" s="1120"/>
      <c r="AL1065" s="1120"/>
      <c r="AM1065" s="1120"/>
      <c r="AN1065" s="1120"/>
      <c r="AO1065" s="1120"/>
      <c r="AP1065" s="1120"/>
      <c r="AQ1065" s="1120"/>
      <c r="AR1065" s="1120"/>
      <c r="AS1065" s="1120"/>
      <c r="AT1065" s="1120"/>
    </row>
    <row r="1066" spans="1:46" s="1100" customFormat="1" ht="13.5" customHeight="1" x14ac:dyDescent="0.2">
      <c r="A1066" s="1167"/>
      <c r="B1066" s="1128"/>
      <c r="C1066" s="1167"/>
      <c r="D1066" s="1125"/>
      <c r="E1066" s="1125"/>
      <c r="F1066" s="1110"/>
      <c r="G1066" s="1167"/>
      <c r="H1066" s="1167">
        <f t="shared" si="963"/>
        <v>13</v>
      </c>
      <c r="I1066" s="1110">
        <v>2.2599999999999998</v>
      </c>
      <c r="J1066" s="1110">
        <f t="shared" ref="J1066:R1066" si="975">I1066</f>
        <v>2.2599999999999998</v>
      </c>
      <c r="K1066" s="1110">
        <f t="shared" si="975"/>
        <v>2.2599999999999998</v>
      </c>
      <c r="L1066" s="1110">
        <f t="shared" si="975"/>
        <v>2.2599999999999998</v>
      </c>
      <c r="M1066" s="1110">
        <f t="shared" si="975"/>
        <v>2.2599999999999998</v>
      </c>
      <c r="N1066" s="1110">
        <f t="shared" si="975"/>
        <v>2.2599999999999998</v>
      </c>
      <c r="O1066" s="1110">
        <f t="shared" si="975"/>
        <v>2.2599999999999998</v>
      </c>
      <c r="P1066" s="1110">
        <f t="shared" si="975"/>
        <v>2.2599999999999998</v>
      </c>
      <c r="Q1066" s="1110">
        <f t="shared" si="975"/>
        <v>2.2599999999999998</v>
      </c>
      <c r="R1066" s="1110">
        <f t="shared" si="975"/>
        <v>2.2599999999999998</v>
      </c>
      <c r="S1066" s="1120"/>
      <c r="T1066" s="1120"/>
      <c r="U1066" s="1120"/>
      <c r="V1066" s="1120"/>
      <c r="W1066" s="1120"/>
      <c r="X1066" s="1120"/>
      <c r="Y1066" s="1120"/>
      <c r="Z1066" s="1120"/>
      <c r="AA1066" s="1120"/>
      <c r="AB1066" s="1120"/>
      <c r="AC1066" s="1120"/>
      <c r="AD1066" s="1120"/>
      <c r="AE1066" s="1120"/>
      <c r="AF1066" s="1120"/>
      <c r="AG1066" s="1120"/>
      <c r="AH1066" s="1120"/>
      <c r="AI1066" s="1120"/>
      <c r="AJ1066" s="1120"/>
      <c r="AK1066" s="1120"/>
      <c r="AL1066" s="1120"/>
      <c r="AM1066" s="1120"/>
      <c r="AN1066" s="1120"/>
      <c r="AO1066" s="1120"/>
      <c r="AP1066" s="1120"/>
      <c r="AQ1066" s="1120"/>
      <c r="AR1066" s="1120"/>
      <c r="AS1066" s="1120"/>
      <c r="AT1066" s="1120"/>
    </row>
    <row r="1067" spans="1:46" s="1100" customFormat="1" ht="13.5" customHeight="1" x14ac:dyDescent="0.2">
      <c r="A1067" s="1167"/>
      <c r="B1067" s="1128"/>
      <c r="C1067" s="1167"/>
      <c r="D1067" s="1125"/>
      <c r="E1067" s="1125"/>
      <c r="F1067" s="1110"/>
      <c r="G1067" s="1167"/>
      <c r="H1067" s="1167">
        <f t="shared" si="963"/>
        <v>14</v>
      </c>
      <c r="I1067" s="1110">
        <v>2.38</v>
      </c>
      <c r="J1067" s="1110">
        <f t="shared" ref="J1067:R1067" si="976">I1067</f>
        <v>2.38</v>
      </c>
      <c r="K1067" s="1110">
        <f t="shared" si="976"/>
        <v>2.38</v>
      </c>
      <c r="L1067" s="1110">
        <f t="shared" si="976"/>
        <v>2.38</v>
      </c>
      <c r="M1067" s="1110">
        <f t="shared" si="976"/>
        <v>2.38</v>
      </c>
      <c r="N1067" s="1110">
        <f t="shared" si="976"/>
        <v>2.38</v>
      </c>
      <c r="O1067" s="1110">
        <f t="shared" si="976"/>
        <v>2.38</v>
      </c>
      <c r="P1067" s="1110">
        <f t="shared" si="976"/>
        <v>2.38</v>
      </c>
      <c r="Q1067" s="1110">
        <f t="shared" si="976"/>
        <v>2.38</v>
      </c>
      <c r="R1067" s="1110">
        <f t="shared" si="976"/>
        <v>2.38</v>
      </c>
      <c r="S1067" s="1120"/>
      <c r="T1067" s="1120"/>
      <c r="U1067" s="1120"/>
      <c r="V1067" s="1120"/>
      <c r="W1067" s="1120"/>
      <c r="X1067" s="1120"/>
      <c r="Y1067" s="1120"/>
      <c r="Z1067" s="1120"/>
      <c r="AA1067" s="1120"/>
      <c r="AB1067" s="1120"/>
      <c r="AC1067" s="1120"/>
      <c r="AD1067" s="1120"/>
      <c r="AE1067" s="1120"/>
      <c r="AF1067" s="1120"/>
      <c r="AG1067" s="1120"/>
      <c r="AH1067" s="1120"/>
      <c r="AI1067" s="1120"/>
      <c r="AJ1067" s="1120"/>
      <c r="AK1067" s="1120"/>
      <c r="AL1067" s="1120"/>
      <c r="AM1067" s="1120"/>
      <c r="AN1067" s="1120"/>
      <c r="AO1067" s="1120"/>
      <c r="AP1067" s="1120"/>
      <c r="AQ1067" s="1120"/>
      <c r="AR1067" s="1120"/>
      <c r="AS1067" s="1120"/>
      <c r="AT1067" s="1120"/>
    </row>
    <row r="1068" spans="1:46" s="1100" customFormat="1" ht="13.5" customHeight="1" x14ac:dyDescent="0.2">
      <c r="A1068" s="1167"/>
      <c r="B1068" s="1128"/>
      <c r="C1068" s="1167"/>
      <c r="D1068" s="1125"/>
      <c r="E1068" s="1125"/>
      <c r="F1068" s="1110"/>
      <c r="G1068" s="1167"/>
      <c r="H1068" s="1167">
        <f t="shared" si="963"/>
        <v>15</v>
      </c>
      <c r="I1068" s="1110">
        <v>2.5299999999999998</v>
      </c>
      <c r="J1068" s="1110">
        <f t="shared" ref="J1068:R1068" si="977">I1068</f>
        <v>2.5299999999999998</v>
      </c>
      <c r="K1068" s="1110">
        <f t="shared" si="977"/>
        <v>2.5299999999999998</v>
      </c>
      <c r="L1068" s="1110">
        <f t="shared" si="977"/>
        <v>2.5299999999999998</v>
      </c>
      <c r="M1068" s="1110">
        <f t="shared" si="977"/>
        <v>2.5299999999999998</v>
      </c>
      <c r="N1068" s="1110">
        <f t="shared" si="977"/>
        <v>2.5299999999999998</v>
      </c>
      <c r="O1068" s="1110">
        <f t="shared" si="977"/>
        <v>2.5299999999999998</v>
      </c>
      <c r="P1068" s="1110">
        <f t="shared" si="977"/>
        <v>2.5299999999999998</v>
      </c>
      <c r="Q1068" s="1110">
        <f t="shared" si="977"/>
        <v>2.5299999999999998</v>
      </c>
      <c r="R1068" s="1110">
        <f t="shared" si="977"/>
        <v>2.5299999999999998</v>
      </c>
      <c r="S1068" s="1120"/>
      <c r="T1068" s="1120"/>
      <c r="U1068" s="1120"/>
      <c r="V1068" s="1120"/>
      <c r="W1068" s="1120"/>
      <c r="X1068" s="1120"/>
      <c r="Y1068" s="1120"/>
      <c r="Z1068" s="1120"/>
      <c r="AA1068" s="1120"/>
      <c r="AB1068" s="1120"/>
      <c r="AC1068" s="1120"/>
      <c r="AD1068" s="1120"/>
      <c r="AE1068" s="1120"/>
      <c r="AF1068" s="1120"/>
      <c r="AG1068" s="1120"/>
      <c r="AH1068" s="1120"/>
      <c r="AI1068" s="1120"/>
      <c r="AJ1068" s="1120"/>
      <c r="AK1068" s="1120"/>
      <c r="AL1068" s="1120"/>
      <c r="AM1068" s="1120"/>
      <c r="AN1068" s="1120"/>
      <c r="AO1068" s="1120"/>
      <c r="AP1068" s="1120"/>
      <c r="AQ1068" s="1120"/>
      <c r="AR1068" s="1120"/>
      <c r="AS1068" s="1120"/>
      <c r="AT1068" s="1120"/>
    </row>
    <row r="1069" spans="1:46" s="1100" customFormat="1" ht="13.5" customHeight="1" x14ac:dyDescent="0.2">
      <c r="A1069" s="1167"/>
      <c r="B1069" s="1128"/>
      <c r="C1069" s="1167"/>
      <c r="D1069" s="1125"/>
      <c r="E1069" s="1125"/>
      <c r="F1069" s="1110"/>
      <c r="G1069" s="1167"/>
      <c r="H1069" s="1167">
        <f t="shared" si="963"/>
        <v>16</v>
      </c>
      <c r="I1069" s="1110">
        <v>2.73</v>
      </c>
      <c r="J1069" s="1110">
        <f t="shared" ref="J1069:R1069" si="978">I1069</f>
        <v>2.73</v>
      </c>
      <c r="K1069" s="1110">
        <f t="shared" si="978"/>
        <v>2.73</v>
      </c>
      <c r="L1069" s="1110">
        <f t="shared" si="978"/>
        <v>2.73</v>
      </c>
      <c r="M1069" s="1110">
        <f t="shared" si="978"/>
        <v>2.73</v>
      </c>
      <c r="N1069" s="1110">
        <f t="shared" si="978"/>
        <v>2.73</v>
      </c>
      <c r="O1069" s="1110">
        <f t="shared" si="978"/>
        <v>2.73</v>
      </c>
      <c r="P1069" s="1110">
        <f t="shared" si="978"/>
        <v>2.73</v>
      </c>
      <c r="Q1069" s="1110">
        <f t="shared" si="978"/>
        <v>2.73</v>
      </c>
      <c r="R1069" s="1110">
        <f t="shared" si="978"/>
        <v>2.73</v>
      </c>
      <c r="S1069" s="1120"/>
      <c r="T1069" s="1120"/>
      <c r="U1069" s="1120"/>
      <c r="V1069" s="1120"/>
      <c r="W1069" s="1120"/>
      <c r="X1069" s="1120"/>
      <c r="Y1069" s="1120"/>
      <c r="Z1069" s="1120"/>
      <c r="AA1069" s="1120"/>
      <c r="AB1069" s="1120"/>
      <c r="AC1069" s="1120"/>
      <c r="AD1069" s="1120"/>
      <c r="AE1069" s="1120"/>
      <c r="AF1069" s="1120"/>
      <c r="AG1069" s="1120"/>
      <c r="AH1069" s="1120"/>
      <c r="AI1069" s="1120"/>
      <c r="AJ1069" s="1120"/>
      <c r="AK1069" s="1120"/>
      <c r="AL1069" s="1120"/>
      <c r="AM1069" s="1120"/>
      <c r="AN1069" s="1120"/>
      <c r="AO1069" s="1120"/>
      <c r="AP1069" s="1120"/>
      <c r="AQ1069" s="1120"/>
      <c r="AR1069" s="1120"/>
      <c r="AS1069" s="1120"/>
      <c r="AT1069" s="1120"/>
    </row>
    <row r="1070" spans="1:46" s="1100" customFormat="1" ht="13.5" customHeight="1" x14ac:dyDescent="0.2">
      <c r="A1070" s="1167"/>
      <c r="B1070" s="1128"/>
      <c r="C1070" s="1167"/>
      <c r="D1070" s="1125"/>
      <c r="E1070" s="1125"/>
      <c r="F1070" s="1110"/>
      <c r="G1070" s="1167"/>
      <c r="H1070" s="1167">
        <f t="shared" si="963"/>
        <v>17</v>
      </c>
      <c r="I1070" s="1110">
        <v>2.72</v>
      </c>
      <c r="J1070" s="1110">
        <f t="shared" ref="J1070:R1070" si="979">I1070</f>
        <v>2.72</v>
      </c>
      <c r="K1070" s="1110">
        <f t="shared" si="979"/>
        <v>2.72</v>
      </c>
      <c r="L1070" s="1110">
        <f t="shared" si="979"/>
        <v>2.72</v>
      </c>
      <c r="M1070" s="1110">
        <f t="shared" si="979"/>
        <v>2.72</v>
      </c>
      <c r="N1070" s="1110">
        <f t="shared" si="979"/>
        <v>2.72</v>
      </c>
      <c r="O1070" s="1110">
        <f t="shared" si="979"/>
        <v>2.72</v>
      </c>
      <c r="P1070" s="1110">
        <f t="shared" si="979"/>
        <v>2.72</v>
      </c>
      <c r="Q1070" s="1110">
        <f t="shared" si="979"/>
        <v>2.72</v>
      </c>
      <c r="R1070" s="1110">
        <f t="shared" si="979"/>
        <v>2.72</v>
      </c>
      <c r="S1070" s="1120"/>
      <c r="T1070" s="1120"/>
      <c r="U1070" s="1120"/>
      <c r="V1070" s="1120"/>
      <c r="W1070" s="1120"/>
      <c r="X1070" s="1120"/>
      <c r="Y1070" s="1120"/>
      <c r="Z1070" s="1120"/>
      <c r="AA1070" s="1120"/>
      <c r="AB1070" s="1120"/>
      <c r="AC1070" s="1120"/>
      <c r="AD1070" s="1120"/>
      <c r="AE1070" s="1120"/>
      <c r="AF1070" s="1120"/>
      <c r="AG1070" s="1120"/>
      <c r="AH1070" s="1120"/>
      <c r="AI1070" s="1120"/>
      <c r="AJ1070" s="1120"/>
      <c r="AK1070" s="1120"/>
      <c r="AL1070" s="1120"/>
      <c r="AM1070" s="1120"/>
      <c r="AN1070" s="1120"/>
      <c r="AO1070" s="1120"/>
      <c r="AP1070" s="1120"/>
      <c r="AQ1070" s="1120"/>
      <c r="AR1070" s="1120"/>
      <c r="AS1070" s="1120"/>
      <c r="AT1070" s="1120"/>
    </row>
    <row r="1071" spans="1:46" s="1100" customFormat="1" ht="13.5" customHeight="1" x14ac:dyDescent="0.2">
      <c r="A1071" s="1167"/>
      <c r="B1071" s="1128"/>
      <c r="C1071" s="1167"/>
      <c r="D1071" s="1125"/>
      <c r="E1071" s="1125"/>
      <c r="F1071" s="1110"/>
      <c r="G1071" s="1167"/>
      <c r="H1071" s="1167">
        <f t="shared" si="963"/>
        <v>18</v>
      </c>
      <c r="I1071" s="1110">
        <v>2.69</v>
      </c>
      <c r="J1071" s="1110">
        <f t="shared" ref="J1071:R1071" si="980">I1071</f>
        <v>2.69</v>
      </c>
      <c r="K1071" s="1110">
        <f t="shared" si="980"/>
        <v>2.69</v>
      </c>
      <c r="L1071" s="1110">
        <f t="shared" si="980"/>
        <v>2.69</v>
      </c>
      <c r="M1071" s="1110">
        <f t="shared" si="980"/>
        <v>2.69</v>
      </c>
      <c r="N1071" s="1110">
        <f t="shared" si="980"/>
        <v>2.69</v>
      </c>
      <c r="O1071" s="1110">
        <f t="shared" si="980"/>
        <v>2.69</v>
      </c>
      <c r="P1071" s="1110">
        <f t="shared" si="980"/>
        <v>2.69</v>
      </c>
      <c r="Q1071" s="1110">
        <f t="shared" si="980"/>
        <v>2.69</v>
      </c>
      <c r="R1071" s="1110">
        <f t="shared" si="980"/>
        <v>2.69</v>
      </c>
      <c r="S1071" s="1120"/>
      <c r="T1071" s="1120"/>
      <c r="U1071" s="1120"/>
      <c r="V1071" s="1120"/>
      <c r="W1071" s="1120"/>
      <c r="X1071" s="1120"/>
      <c r="Y1071" s="1120"/>
      <c r="Z1071" s="1120"/>
      <c r="AA1071" s="1120"/>
      <c r="AB1071" s="1120"/>
      <c r="AC1071" s="1120"/>
      <c r="AD1071" s="1120"/>
      <c r="AE1071" s="1120"/>
      <c r="AF1071" s="1120"/>
      <c r="AG1071" s="1120"/>
      <c r="AH1071" s="1120"/>
      <c r="AI1071" s="1120"/>
      <c r="AJ1071" s="1120"/>
      <c r="AK1071" s="1120"/>
      <c r="AL1071" s="1120"/>
      <c r="AM1071" s="1120"/>
      <c r="AN1071" s="1120"/>
      <c r="AO1071" s="1120"/>
      <c r="AP1071" s="1120"/>
      <c r="AQ1071" s="1120"/>
      <c r="AR1071" s="1120"/>
      <c r="AS1071" s="1120"/>
      <c r="AT1071" s="1120"/>
    </row>
    <row r="1072" spans="1:46" s="1100" customFormat="1" ht="13.5" customHeight="1" x14ac:dyDescent="0.2">
      <c r="A1072" s="1167"/>
      <c r="B1072" s="1128"/>
      <c r="C1072" s="1167"/>
      <c r="D1072" s="1125"/>
      <c r="E1072" s="1125"/>
      <c r="F1072" s="1110"/>
      <c r="G1072" s="1167"/>
      <c r="H1072" s="1167">
        <f t="shared" si="963"/>
        <v>19</v>
      </c>
      <c r="I1072" s="1110">
        <v>2.58</v>
      </c>
      <c r="J1072" s="1110">
        <f t="shared" ref="J1072:R1072" si="981">I1072</f>
        <v>2.58</v>
      </c>
      <c r="K1072" s="1110">
        <f t="shared" si="981"/>
        <v>2.58</v>
      </c>
      <c r="L1072" s="1110">
        <f t="shared" si="981"/>
        <v>2.58</v>
      </c>
      <c r="M1072" s="1110">
        <f t="shared" si="981"/>
        <v>2.58</v>
      </c>
      <c r="N1072" s="1110">
        <f t="shared" si="981"/>
        <v>2.58</v>
      </c>
      <c r="O1072" s="1110">
        <f t="shared" si="981"/>
        <v>2.58</v>
      </c>
      <c r="P1072" s="1110">
        <f t="shared" si="981"/>
        <v>2.58</v>
      </c>
      <c r="Q1072" s="1110">
        <f t="shared" si="981"/>
        <v>2.58</v>
      </c>
      <c r="R1072" s="1110">
        <f t="shared" si="981"/>
        <v>2.58</v>
      </c>
      <c r="S1072" s="1120"/>
      <c r="T1072" s="1120"/>
      <c r="U1072" s="1120"/>
      <c r="V1072" s="1120"/>
      <c r="W1072" s="1120"/>
      <c r="X1072" s="1120"/>
      <c r="Y1072" s="1120"/>
      <c r="Z1072" s="1120"/>
      <c r="AA1072" s="1120"/>
      <c r="AB1072" s="1120"/>
      <c r="AC1072" s="1120"/>
      <c r="AD1072" s="1120"/>
      <c r="AE1072" s="1120"/>
      <c r="AF1072" s="1120"/>
      <c r="AG1072" s="1120"/>
      <c r="AH1072" s="1120"/>
      <c r="AI1072" s="1120"/>
      <c r="AJ1072" s="1120"/>
      <c r="AK1072" s="1120"/>
      <c r="AL1072" s="1120"/>
      <c r="AM1072" s="1120"/>
      <c r="AN1072" s="1120"/>
      <c r="AO1072" s="1120"/>
      <c r="AP1072" s="1120"/>
      <c r="AQ1072" s="1120"/>
      <c r="AR1072" s="1120"/>
      <c r="AS1072" s="1120"/>
      <c r="AT1072" s="1120"/>
    </row>
    <row r="1073" spans="1:46" s="1100" customFormat="1" ht="13.5" customHeight="1" x14ac:dyDescent="0.2">
      <c r="A1073" s="1167"/>
      <c r="B1073" s="1128"/>
      <c r="C1073" s="1167"/>
      <c r="D1073" s="1125"/>
      <c r="E1073" s="1125"/>
      <c r="F1073" s="1110"/>
      <c r="G1073" s="1167"/>
      <c r="H1073" s="1167">
        <f t="shared" si="963"/>
        <v>20</v>
      </c>
      <c r="I1073" s="1110">
        <v>2.62</v>
      </c>
      <c r="J1073" s="1110">
        <f t="shared" ref="J1073:R1073" si="982">I1073</f>
        <v>2.62</v>
      </c>
      <c r="K1073" s="1110">
        <f t="shared" si="982"/>
        <v>2.62</v>
      </c>
      <c r="L1073" s="1110">
        <f t="shared" si="982"/>
        <v>2.62</v>
      </c>
      <c r="M1073" s="1110">
        <f t="shared" si="982"/>
        <v>2.62</v>
      </c>
      <c r="N1073" s="1110">
        <f t="shared" si="982"/>
        <v>2.62</v>
      </c>
      <c r="O1073" s="1110">
        <f t="shared" si="982"/>
        <v>2.62</v>
      </c>
      <c r="P1073" s="1110">
        <f t="shared" si="982"/>
        <v>2.62</v>
      </c>
      <c r="Q1073" s="1110">
        <f t="shared" si="982"/>
        <v>2.62</v>
      </c>
      <c r="R1073" s="1110">
        <f t="shared" si="982"/>
        <v>2.62</v>
      </c>
      <c r="S1073" s="1120"/>
      <c r="T1073" s="1120"/>
      <c r="U1073" s="1120"/>
      <c r="V1073" s="1120"/>
      <c r="W1073" s="1120"/>
      <c r="X1073" s="1120"/>
      <c r="Y1073" s="1120"/>
      <c r="Z1073" s="1120"/>
      <c r="AA1073" s="1120"/>
      <c r="AB1073" s="1120"/>
      <c r="AC1073" s="1120"/>
      <c r="AD1073" s="1120"/>
      <c r="AE1073" s="1120"/>
      <c r="AF1073" s="1120"/>
      <c r="AG1073" s="1120"/>
      <c r="AH1073" s="1120"/>
      <c r="AI1073" s="1120"/>
      <c r="AJ1073" s="1120"/>
      <c r="AK1073" s="1120"/>
      <c r="AL1073" s="1120"/>
      <c r="AM1073" s="1120"/>
      <c r="AN1073" s="1120"/>
      <c r="AO1073" s="1120"/>
      <c r="AP1073" s="1120"/>
      <c r="AQ1073" s="1120"/>
      <c r="AR1073" s="1120"/>
      <c r="AS1073" s="1120"/>
      <c r="AT1073" s="1120"/>
    </row>
    <row r="1074" spans="1:46" s="1100" customFormat="1" ht="13.5" customHeight="1" x14ac:dyDescent="0.2">
      <c r="A1074" s="1167"/>
      <c r="B1074" s="1128"/>
      <c r="C1074" s="1167"/>
      <c r="D1074" s="1125"/>
      <c r="E1074" s="1125"/>
      <c r="F1074" s="1110"/>
      <c r="G1074" s="1167"/>
      <c r="H1074" s="1167">
        <f t="shared" si="963"/>
        <v>21</v>
      </c>
      <c r="I1074" s="1110">
        <v>2.61</v>
      </c>
      <c r="J1074" s="1110">
        <f t="shared" ref="J1074:R1074" si="983">I1074</f>
        <v>2.61</v>
      </c>
      <c r="K1074" s="1110">
        <f t="shared" si="983"/>
        <v>2.61</v>
      </c>
      <c r="L1074" s="1110">
        <f t="shared" si="983"/>
        <v>2.61</v>
      </c>
      <c r="M1074" s="1110">
        <f t="shared" si="983"/>
        <v>2.61</v>
      </c>
      <c r="N1074" s="1110">
        <f t="shared" si="983"/>
        <v>2.61</v>
      </c>
      <c r="O1074" s="1110">
        <f t="shared" si="983"/>
        <v>2.61</v>
      </c>
      <c r="P1074" s="1110">
        <f t="shared" si="983"/>
        <v>2.61</v>
      </c>
      <c r="Q1074" s="1110">
        <f t="shared" si="983"/>
        <v>2.61</v>
      </c>
      <c r="R1074" s="1110">
        <f t="shared" si="983"/>
        <v>2.61</v>
      </c>
      <c r="S1074" s="1120"/>
      <c r="T1074" s="1120"/>
      <c r="U1074" s="1120"/>
      <c r="V1074" s="1120"/>
      <c r="W1074" s="1120"/>
      <c r="X1074" s="1120"/>
      <c r="Y1074" s="1120"/>
      <c r="Z1074" s="1120"/>
      <c r="AA1074" s="1120"/>
      <c r="AB1074" s="1120"/>
      <c r="AC1074" s="1120"/>
      <c r="AD1074" s="1120"/>
      <c r="AE1074" s="1120"/>
      <c r="AF1074" s="1120"/>
      <c r="AG1074" s="1120"/>
      <c r="AH1074" s="1120"/>
      <c r="AI1074" s="1120"/>
      <c r="AJ1074" s="1120"/>
      <c r="AK1074" s="1120"/>
      <c r="AL1074" s="1120"/>
      <c r="AM1074" s="1120"/>
      <c r="AN1074" s="1120"/>
      <c r="AO1074" s="1120"/>
      <c r="AP1074" s="1120"/>
      <c r="AQ1074" s="1120"/>
      <c r="AR1074" s="1120"/>
      <c r="AS1074" s="1120"/>
      <c r="AT1074" s="1120"/>
    </row>
    <row r="1075" spans="1:46" s="1100" customFormat="1" ht="13.5" customHeight="1" x14ac:dyDescent="0.2">
      <c r="A1075" s="1167"/>
      <c r="B1075" s="1128"/>
      <c r="C1075" s="1167"/>
      <c r="D1075" s="1125"/>
      <c r="E1075" s="1125"/>
      <c r="F1075" s="1110"/>
      <c r="G1075" s="1167"/>
      <c r="H1075" s="1167">
        <f t="shared" si="963"/>
        <v>22</v>
      </c>
      <c r="I1075" s="1110">
        <v>2.44</v>
      </c>
      <c r="J1075" s="1110">
        <f t="shared" ref="J1075:R1075" si="984">I1075</f>
        <v>2.44</v>
      </c>
      <c r="K1075" s="1110">
        <f t="shared" si="984"/>
        <v>2.44</v>
      </c>
      <c r="L1075" s="1110">
        <f t="shared" si="984"/>
        <v>2.44</v>
      </c>
      <c r="M1075" s="1110">
        <f t="shared" si="984"/>
        <v>2.44</v>
      </c>
      <c r="N1075" s="1110">
        <f t="shared" si="984"/>
        <v>2.44</v>
      </c>
      <c r="O1075" s="1110">
        <f t="shared" si="984"/>
        <v>2.44</v>
      </c>
      <c r="P1075" s="1110">
        <f t="shared" si="984"/>
        <v>2.44</v>
      </c>
      <c r="Q1075" s="1110">
        <f t="shared" si="984"/>
        <v>2.44</v>
      </c>
      <c r="R1075" s="1110">
        <f t="shared" si="984"/>
        <v>2.44</v>
      </c>
      <c r="S1075" s="1120"/>
      <c r="T1075" s="1120"/>
      <c r="U1075" s="1120"/>
      <c r="V1075" s="1120"/>
      <c r="W1075" s="1120"/>
      <c r="X1075" s="1120"/>
      <c r="Y1075" s="1120"/>
      <c r="Z1075" s="1120"/>
      <c r="AA1075" s="1120"/>
      <c r="AB1075" s="1120"/>
      <c r="AC1075" s="1120"/>
      <c r="AD1075" s="1120"/>
      <c r="AE1075" s="1120"/>
      <c r="AF1075" s="1120"/>
      <c r="AG1075" s="1120"/>
      <c r="AH1075" s="1120"/>
      <c r="AI1075" s="1120"/>
      <c r="AJ1075" s="1120"/>
      <c r="AK1075" s="1120"/>
      <c r="AL1075" s="1120"/>
      <c r="AM1075" s="1120"/>
      <c r="AN1075" s="1120"/>
      <c r="AO1075" s="1120"/>
      <c r="AP1075" s="1120"/>
      <c r="AQ1075" s="1120"/>
      <c r="AR1075" s="1120"/>
      <c r="AS1075" s="1120"/>
      <c r="AT1075" s="1120"/>
    </row>
    <row r="1076" spans="1:46" s="1100" customFormat="1" ht="13.5" customHeight="1" x14ac:dyDescent="0.2">
      <c r="A1076" s="1167"/>
      <c r="B1076" s="1128"/>
      <c r="C1076" s="1167"/>
      <c r="D1076" s="1125"/>
      <c r="E1076" s="1125"/>
      <c r="F1076" s="1110"/>
      <c r="G1076" s="1167"/>
      <c r="H1076" s="1167">
        <f t="shared" si="963"/>
        <v>23</v>
      </c>
      <c r="I1076" s="1110">
        <v>2.13</v>
      </c>
      <c r="J1076" s="1110">
        <f t="shared" ref="J1076:R1076" si="985">I1076</f>
        <v>2.13</v>
      </c>
      <c r="K1076" s="1110">
        <f t="shared" si="985"/>
        <v>2.13</v>
      </c>
      <c r="L1076" s="1110">
        <f t="shared" si="985"/>
        <v>2.13</v>
      </c>
      <c r="M1076" s="1110">
        <f t="shared" si="985"/>
        <v>2.13</v>
      </c>
      <c r="N1076" s="1110">
        <f t="shared" si="985"/>
        <v>2.13</v>
      </c>
      <c r="O1076" s="1110">
        <f t="shared" si="985"/>
        <v>2.13</v>
      </c>
      <c r="P1076" s="1110">
        <f t="shared" si="985"/>
        <v>2.13</v>
      </c>
      <c r="Q1076" s="1110">
        <f t="shared" si="985"/>
        <v>2.13</v>
      </c>
      <c r="R1076" s="1110">
        <f t="shared" si="985"/>
        <v>2.13</v>
      </c>
      <c r="S1076" s="1120"/>
      <c r="T1076" s="1120"/>
      <c r="U1076" s="1120"/>
      <c r="V1076" s="1120"/>
      <c r="W1076" s="1120"/>
      <c r="X1076" s="1120"/>
      <c r="Y1076" s="1120"/>
      <c r="Z1076" s="1120"/>
      <c r="AA1076" s="1120"/>
      <c r="AB1076" s="1120"/>
      <c r="AC1076" s="1120"/>
      <c r="AD1076" s="1120"/>
      <c r="AE1076" s="1120"/>
      <c r="AF1076" s="1120"/>
      <c r="AG1076" s="1120"/>
      <c r="AH1076" s="1120"/>
      <c r="AI1076" s="1120"/>
      <c r="AJ1076" s="1120"/>
      <c r="AK1076" s="1120"/>
      <c r="AL1076" s="1120"/>
      <c r="AM1076" s="1120"/>
      <c r="AN1076" s="1120"/>
      <c r="AO1076" s="1120"/>
      <c r="AP1076" s="1120"/>
      <c r="AQ1076" s="1120"/>
      <c r="AR1076" s="1120"/>
      <c r="AS1076" s="1120"/>
      <c r="AT1076" s="1120"/>
    </row>
    <row r="1077" spans="1:46" ht="13.5" customHeight="1" x14ac:dyDescent="0.2">
      <c r="A1077" s="1167"/>
      <c r="B1077" s="1125"/>
      <c r="E1077" s="1123"/>
      <c r="G1077" s="1167"/>
    </row>
    <row r="1078" spans="1:46" s="1100" customFormat="1" ht="13.5" customHeight="1" x14ac:dyDescent="0.2">
      <c r="A1078" s="2217"/>
      <c r="C1078" s="1120"/>
      <c r="D1078" s="1100" t="s">
        <v>155</v>
      </c>
      <c r="F1078" s="1120"/>
      <c r="G1078" s="1120"/>
      <c r="H1078" s="1116"/>
      <c r="I1078" s="1120"/>
      <c r="J1078" s="1120"/>
      <c r="K1078" s="1120"/>
      <c r="L1078" s="1120"/>
      <c r="M1078" s="1120"/>
      <c r="N1078" s="1120"/>
      <c r="O1078" s="1120"/>
      <c r="P1078" s="1120"/>
      <c r="Q1078" s="1120"/>
      <c r="R1078" s="1120"/>
      <c r="S1078" s="1120"/>
      <c r="T1078" s="1120"/>
      <c r="U1078" s="1120"/>
      <c r="V1078" s="1120"/>
      <c r="W1078" s="1120"/>
      <c r="X1078" s="1120"/>
      <c r="Y1078" s="1120"/>
      <c r="Z1078" s="1120"/>
      <c r="AA1078" s="1120"/>
      <c r="AB1078" s="1120"/>
      <c r="AC1078" s="1120"/>
      <c r="AD1078" s="1120"/>
      <c r="AE1078" s="1120"/>
      <c r="AF1078" s="1120"/>
      <c r="AG1078" s="1120"/>
      <c r="AH1078" s="1120"/>
      <c r="AI1078" s="1120"/>
      <c r="AJ1078" s="1120"/>
      <c r="AK1078" s="1120"/>
      <c r="AL1078" s="1120"/>
      <c r="AM1078" s="1120"/>
      <c r="AN1078" s="1120"/>
      <c r="AO1078" s="1120"/>
      <c r="AP1078" s="1120"/>
      <c r="AQ1078" s="1120"/>
      <c r="AR1078" s="1120"/>
      <c r="AS1078" s="1120"/>
      <c r="AT1078" s="1120"/>
    </row>
    <row r="1079" spans="1:46" s="1100" customFormat="1" ht="13.5" customHeight="1" x14ac:dyDescent="0.2">
      <c r="A1079" s="2217"/>
      <c r="C1079" s="1120"/>
      <c r="F1079" s="1120"/>
      <c r="G1079" s="1120"/>
      <c r="H1079" s="1116"/>
      <c r="I1079" s="1120"/>
      <c r="J1079" s="1120"/>
      <c r="K1079" s="1120"/>
      <c r="L1079" s="1120"/>
      <c r="M1079" s="1120"/>
      <c r="N1079" s="1120"/>
      <c r="O1079" s="1120"/>
      <c r="P1079" s="1120"/>
      <c r="Q1079" s="1120"/>
      <c r="R1079" s="1120"/>
      <c r="S1079" s="1120"/>
      <c r="T1079" s="1120"/>
      <c r="U1079" s="1120"/>
      <c r="V1079" s="1120"/>
      <c r="W1079" s="1120"/>
      <c r="X1079" s="1120"/>
      <c r="Y1079" s="1120"/>
      <c r="Z1079" s="1120"/>
      <c r="AA1079" s="1120"/>
      <c r="AB1079" s="1120"/>
      <c r="AC1079" s="1120"/>
      <c r="AD1079" s="1120"/>
      <c r="AE1079" s="1120"/>
      <c r="AF1079" s="1120"/>
      <c r="AG1079" s="1120"/>
      <c r="AH1079" s="1120"/>
      <c r="AI1079" s="1120"/>
      <c r="AJ1079" s="1120"/>
      <c r="AK1079" s="1120"/>
      <c r="AL1079" s="1120"/>
      <c r="AM1079" s="1120"/>
      <c r="AN1079" s="1120"/>
      <c r="AO1079" s="1120"/>
      <c r="AP1079" s="1120"/>
      <c r="AQ1079" s="1120"/>
      <c r="AR1079" s="1120"/>
      <c r="AS1079" s="1120"/>
      <c r="AT1079" s="1120"/>
    </row>
    <row r="1080" spans="1:46" s="1100" customFormat="1" ht="13.5" customHeight="1" x14ac:dyDescent="0.2">
      <c r="A1080" s="2217"/>
      <c r="C1080" s="1120"/>
      <c r="F1080" s="1120"/>
      <c r="G1080" s="1120"/>
      <c r="H1080" s="2217">
        <v>0</v>
      </c>
      <c r="I1080" s="1120">
        <f t="shared" ref="I1080:I1102" si="986">I33+I119+I363+I595+I723+I770+I998+I1026+I1053</f>
        <v>33.630000000000003</v>
      </c>
      <c r="J1080" s="1120">
        <f>I1080</f>
        <v>33.630000000000003</v>
      </c>
      <c r="K1080" s="1120">
        <f t="shared" ref="K1080:R1080" si="987">J1080</f>
        <v>33.630000000000003</v>
      </c>
      <c r="L1080" s="1120">
        <f t="shared" si="987"/>
        <v>33.630000000000003</v>
      </c>
      <c r="M1080" s="1120">
        <f t="shared" si="987"/>
        <v>33.630000000000003</v>
      </c>
      <c r="N1080" s="1120">
        <f t="shared" si="987"/>
        <v>33.630000000000003</v>
      </c>
      <c r="O1080" s="1120">
        <f t="shared" si="987"/>
        <v>33.630000000000003</v>
      </c>
      <c r="P1080" s="1120">
        <f t="shared" si="987"/>
        <v>33.630000000000003</v>
      </c>
      <c r="Q1080" s="1120">
        <f t="shared" si="987"/>
        <v>33.630000000000003</v>
      </c>
      <c r="R1080" s="1120">
        <f t="shared" si="987"/>
        <v>33.630000000000003</v>
      </c>
      <c r="S1080" s="1120"/>
      <c r="T1080" s="1120"/>
      <c r="U1080" s="1120"/>
      <c r="V1080" s="1120"/>
      <c r="W1080" s="1120"/>
      <c r="X1080" s="1120"/>
      <c r="Y1080" s="1120"/>
      <c r="Z1080" s="1120"/>
      <c r="AA1080" s="1120"/>
      <c r="AB1080" s="1120"/>
      <c r="AC1080" s="1120"/>
      <c r="AD1080" s="1120"/>
      <c r="AE1080" s="1120"/>
      <c r="AF1080" s="1120"/>
      <c r="AG1080" s="1120"/>
      <c r="AH1080" s="1120"/>
      <c r="AI1080" s="1120"/>
      <c r="AJ1080" s="1120"/>
      <c r="AK1080" s="1120"/>
      <c r="AL1080" s="1120"/>
      <c r="AM1080" s="1120"/>
      <c r="AN1080" s="1120"/>
      <c r="AO1080" s="1120"/>
      <c r="AP1080" s="1120"/>
      <c r="AQ1080" s="1120"/>
      <c r="AR1080" s="1120"/>
      <c r="AS1080" s="1120"/>
      <c r="AT1080" s="1120"/>
    </row>
    <row r="1081" spans="1:46" s="1100" customFormat="1" ht="13.5" customHeight="1" x14ac:dyDescent="0.2">
      <c r="A1081" s="2217"/>
      <c r="C1081" s="1120"/>
      <c r="F1081" s="1120"/>
      <c r="G1081" s="1120"/>
      <c r="H1081" s="2217">
        <f>H1080+1</f>
        <v>1</v>
      </c>
      <c r="I1081" s="1120">
        <f t="shared" si="986"/>
        <v>34.4</v>
      </c>
      <c r="J1081" s="1120">
        <f t="shared" ref="J1081:R1081" si="988">I1081</f>
        <v>34.4</v>
      </c>
      <c r="K1081" s="1120">
        <f t="shared" si="988"/>
        <v>34.4</v>
      </c>
      <c r="L1081" s="1120">
        <f t="shared" si="988"/>
        <v>34.4</v>
      </c>
      <c r="M1081" s="1120">
        <f t="shared" si="988"/>
        <v>34.4</v>
      </c>
      <c r="N1081" s="1120">
        <f t="shared" si="988"/>
        <v>34.4</v>
      </c>
      <c r="O1081" s="1120">
        <f t="shared" si="988"/>
        <v>34.4</v>
      </c>
      <c r="P1081" s="1120">
        <f t="shared" si="988"/>
        <v>34.4</v>
      </c>
      <c r="Q1081" s="1120">
        <f t="shared" si="988"/>
        <v>34.4</v>
      </c>
      <c r="R1081" s="1120">
        <f t="shared" si="988"/>
        <v>34.4</v>
      </c>
      <c r="S1081" s="1120"/>
      <c r="T1081" s="1120"/>
      <c r="U1081" s="1120"/>
      <c r="V1081" s="1120"/>
      <c r="W1081" s="1120"/>
      <c r="X1081" s="1120"/>
      <c r="Y1081" s="1120"/>
      <c r="Z1081" s="1120"/>
      <c r="AA1081" s="1120"/>
      <c r="AB1081" s="1120"/>
      <c r="AC1081" s="1120"/>
      <c r="AD1081" s="1120"/>
      <c r="AE1081" s="1120"/>
      <c r="AF1081" s="1120"/>
      <c r="AG1081" s="1120"/>
      <c r="AH1081" s="1120"/>
      <c r="AI1081" s="1120"/>
      <c r="AJ1081" s="1120"/>
      <c r="AK1081" s="1120"/>
      <c r="AL1081" s="1120"/>
      <c r="AM1081" s="1120"/>
      <c r="AN1081" s="1120"/>
      <c r="AO1081" s="1120"/>
      <c r="AP1081" s="1120"/>
      <c r="AQ1081" s="1120"/>
      <c r="AR1081" s="1120"/>
      <c r="AS1081" s="1120"/>
      <c r="AT1081" s="1120"/>
    </row>
    <row r="1082" spans="1:46" s="1100" customFormat="1" ht="13.5" customHeight="1" x14ac:dyDescent="0.2">
      <c r="A1082" s="2217"/>
      <c r="C1082" s="1120"/>
      <c r="F1082" s="1120"/>
      <c r="G1082" s="1120"/>
      <c r="H1082" s="2217">
        <f t="shared" ref="H1082:H1103" si="989">H1081+1</f>
        <v>2</v>
      </c>
      <c r="I1082" s="1120">
        <f t="shared" si="986"/>
        <v>33.94</v>
      </c>
      <c r="J1082" s="1120">
        <f t="shared" ref="J1082:R1082" si="990">I1082</f>
        <v>33.94</v>
      </c>
      <c r="K1082" s="1120">
        <f t="shared" si="990"/>
        <v>33.94</v>
      </c>
      <c r="L1082" s="1120">
        <f t="shared" si="990"/>
        <v>33.94</v>
      </c>
      <c r="M1082" s="1120">
        <f t="shared" si="990"/>
        <v>33.94</v>
      </c>
      <c r="N1082" s="1120">
        <f t="shared" si="990"/>
        <v>33.94</v>
      </c>
      <c r="O1082" s="1120">
        <f t="shared" si="990"/>
        <v>33.94</v>
      </c>
      <c r="P1082" s="1120">
        <f t="shared" si="990"/>
        <v>33.94</v>
      </c>
      <c r="Q1082" s="1120">
        <f t="shared" si="990"/>
        <v>33.94</v>
      </c>
      <c r="R1082" s="1120">
        <f t="shared" si="990"/>
        <v>33.94</v>
      </c>
      <c r="S1082" s="1120"/>
      <c r="T1082" s="1120"/>
      <c r="U1082" s="1120"/>
      <c r="V1082" s="1120"/>
      <c r="W1082" s="1120"/>
      <c r="X1082" s="1120"/>
      <c r="Y1082" s="1120"/>
      <c r="Z1082" s="1120"/>
      <c r="AA1082" s="1120"/>
      <c r="AB1082" s="1120"/>
      <c r="AC1082" s="1120"/>
      <c r="AD1082" s="1120"/>
      <c r="AE1082" s="1120"/>
      <c r="AF1082" s="1120"/>
      <c r="AG1082" s="1120"/>
      <c r="AH1082" s="1120"/>
      <c r="AI1082" s="1120"/>
      <c r="AJ1082" s="1120"/>
      <c r="AK1082" s="1120"/>
      <c r="AL1082" s="1120"/>
      <c r="AM1082" s="1120"/>
      <c r="AN1082" s="1120"/>
      <c r="AO1082" s="1120"/>
      <c r="AP1082" s="1120"/>
      <c r="AQ1082" s="1120"/>
      <c r="AR1082" s="1120"/>
      <c r="AS1082" s="1120"/>
      <c r="AT1082" s="1120"/>
    </row>
    <row r="1083" spans="1:46" s="1100" customFormat="1" ht="13.5" customHeight="1" x14ac:dyDescent="0.2">
      <c r="A1083" s="2217"/>
      <c r="C1083" s="1120"/>
      <c r="F1083" s="1120"/>
      <c r="G1083" s="1120"/>
      <c r="H1083" s="2217">
        <f t="shared" si="989"/>
        <v>3</v>
      </c>
      <c r="I1083" s="1120">
        <f t="shared" si="986"/>
        <v>35.25</v>
      </c>
      <c r="J1083" s="1120">
        <f t="shared" ref="J1083:R1083" si="991">I1083</f>
        <v>35.25</v>
      </c>
      <c r="K1083" s="1120">
        <f t="shared" si="991"/>
        <v>35.25</v>
      </c>
      <c r="L1083" s="1120">
        <f t="shared" si="991"/>
        <v>35.25</v>
      </c>
      <c r="M1083" s="1120">
        <f t="shared" si="991"/>
        <v>35.25</v>
      </c>
      <c r="N1083" s="1120">
        <f t="shared" si="991"/>
        <v>35.25</v>
      </c>
      <c r="O1083" s="1120">
        <f t="shared" si="991"/>
        <v>35.25</v>
      </c>
      <c r="P1083" s="1120">
        <f t="shared" si="991"/>
        <v>35.25</v>
      </c>
      <c r="Q1083" s="1120">
        <f t="shared" si="991"/>
        <v>35.25</v>
      </c>
      <c r="R1083" s="1120">
        <f t="shared" si="991"/>
        <v>35.25</v>
      </c>
      <c r="S1083" s="1120"/>
      <c r="T1083" s="1120"/>
      <c r="U1083" s="1120"/>
      <c r="V1083" s="1120"/>
      <c r="W1083" s="1120"/>
      <c r="X1083" s="1120"/>
      <c r="Y1083" s="1120"/>
      <c r="Z1083" s="1120"/>
      <c r="AA1083" s="1120"/>
      <c r="AB1083" s="1120"/>
      <c r="AC1083" s="1120"/>
      <c r="AD1083" s="1120"/>
      <c r="AE1083" s="1120"/>
      <c r="AF1083" s="1120"/>
      <c r="AG1083" s="1120"/>
      <c r="AH1083" s="1120"/>
      <c r="AI1083" s="1120"/>
      <c r="AJ1083" s="1120"/>
      <c r="AK1083" s="1120"/>
      <c r="AL1083" s="1120"/>
      <c r="AM1083" s="1120"/>
      <c r="AN1083" s="1120"/>
      <c r="AO1083" s="1120"/>
      <c r="AP1083" s="1120"/>
      <c r="AQ1083" s="1120"/>
      <c r="AR1083" s="1120"/>
      <c r="AS1083" s="1120"/>
      <c r="AT1083" s="1120"/>
    </row>
    <row r="1084" spans="1:46" s="1100" customFormat="1" ht="13.5" customHeight="1" x14ac:dyDescent="0.2">
      <c r="A1084" s="2217"/>
      <c r="C1084" s="1120"/>
      <c r="F1084" s="1120"/>
      <c r="G1084" s="1120"/>
      <c r="H1084" s="2217">
        <f t="shared" si="989"/>
        <v>4</v>
      </c>
      <c r="I1084" s="1120">
        <f t="shared" si="986"/>
        <v>35.6</v>
      </c>
      <c r="J1084" s="1120">
        <f t="shared" ref="J1084:R1084" si="992">I1084</f>
        <v>35.6</v>
      </c>
      <c r="K1084" s="1120">
        <f t="shared" si="992"/>
        <v>35.6</v>
      </c>
      <c r="L1084" s="1120">
        <f t="shared" si="992"/>
        <v>35.6</v>
      </c>
      <c r="M1084" s="1120">
        <f t="shared" si="992"/>
        <v>35.6</v>
      </c>
      <c r="N1084" s="1120">
        <f t="shared" si="992"/>
        <v>35.6</v>
      </c>
      <c r="O1084" s="1120">
        <f t="shared" si="992"/>
        <v>35.6</v>
      </c>
      <c r="P1084" s="1120">
        <f t="shared" si="992"/>
        <v>35.6</v>
      </c>
      <c r="Q1084" s="1120">
        <f t="shared" si="992"/>
        <v>35.6</v>
      </c>
      <c r="R1084" s="1120">
        <f t="shared" si="992"/>
        <v>35.6</v>
      </c>
      <c r="S1084" s="1120"/>
      <c r="T1084" s="1120"/>
      <c r="U1084" s="1120"/>
      <c r="V1084" s="1120"/>
      <c r="W1084" s="1120"/>
      <c r="X1084" s="1120"/>
      <c r="Y1084" s="1120"/>
      <c r="Z1084" s="1120"/>
      <c r="AA1084" s="1120"/>
      <c r="AB1084" s="1120"/>
      <c r="AC1084" s="1120"/>
      <c r="AD1084" s="1120"/>
      <c r="AE1084" s="1120"/>
      <c r="AF1084" s="1120"/>
      <c r="AG1084" s="1120"/>
      <c r="AH1084" s="1120"/>
      <c r="AI1084" s="1120"/>
      <c r="AJ1084" s="1120"/>
      <c r="AK1084" s="1120"/>
      <c r="AL1084" s="1120"/>
      <c r="AM1084" s="1120"/>
      <c r="AN1084" s="1120"/>
      <c r="AO1084" s="1120"/>
      <c r="AP1084" s="1120"/>
      <c r="AQ1084" s="1120"/>
      <c r="AR1084" s="1120"/>
      <c r="AS1084" s="1120"/>
      <c r="AT1084" s="1120"/>
    </row>
    <row r="1085" spans="1:46" s="1100" customFormat="1" ht="13.5" customHeight="1" x14ac:dyDescent="0.2">
      <c r="A1085" s="2217"/>
      <c r="C1085" s="1120"/>
      <c r="F1085" s="1120"/>
      <c r="G1085" s="1120"/>
      <c r="H1085" s="2217">
        <f t="shared" si="989"/>
        <v>5</v>
      </c>
      <c r="I1085" s="1120">
        <f t="shared" si="986"/>
        <v>36.79</v>
      </c>
      <c r="J1085" s="1120">
        <f t="shared" ref="J1085:R1085" si="993">I1085</f>
        <v>36.79</v>
      </c>
      <c r="K1085" s="1120">
        <f t="shared" si="993"/>
        <v>36.79</v>
      </c>
      <c r="L1085" s="1120">
        <f t="shared" si="993"/>
        <v>36.79</v>
      </c>
      <c r="M1085" s="1120">
        <f t="shared" si="993"/>
        <v>36.79</v>
      </c>
      <c r="N1085" s="1120">
        <f t="shared" si="993"/>
        <v>36.79</v>
      </c>
      <c r="O1085" s="1120">
        <f t="shared" si="993"/>
        <v>36.79</v>
      </c>
      <c r="P1085" s="1120">
        <f t="shared" si="993"/>
        <v>36.79</v>
      </c>
      <c r="Q1085" s="1120">
        <f t="shared" si="993"/>
        <v>36.79</v>
      </c>
      <c r="R1085" s="1120">
        <f t="shared" si="993"/>
        <v>36.79</v>
      </c>
      <c r="S1085" s="1120"/>
      <c r="T1085" s="1120"/>
      <c r="U1085" s="1120"/>
      <c r="V1085" s="1120"/>
      <c r="W1085" s="1120"/>
      <c r="X1085" s="1120"/>
      <c r="Y1085" s="1120"/>
      <c r="Z1085" s="1120"/>
      <c r="AA1085" s="1120"/>
      <c r="AB1085" s="1120"/>
      <c r="AC1085" s="1120"/>
      <c r="AD1085" s="1120"/>
      <c r="AE1085" s="1120"/>
      <c r="AF1085" s="1120"/>
      <c r="AG1085" s="1120"/>
      <c r="AH1085" s="1120"/>
      <c r="AI1085" s="1120"/>
      <c r="AJ1085" s="1120"/>
      <c r="AK1085" s="1120"/>
      <c r="AL1085" s="1120"/>
      <c r="AM1085" s="1120"/>
      <c r="AN1085" s="1120"/>
      <c r="AO1085" s="1120"/>
      <c r="AP1085" s="1120"/>
      <c r="AQ1085" s="1120"/>
      <c r="AR1085" s="1120"/>
      <c r="AS1085" s="1120"/>
      <c r="AT1085" s="1120"/>
    </row>
    <row r="1086" spans="1:46" s="1100" customFormat="1" ht="13.5" customHeight="1" x14ac:dyDescent="0.2">
      <c r="A1086" s="2217"/>
      <c r="C1086" s="1120"/>
      <c r="F1086" s="1120"/>
      <c r="G1086" s="1120"/>
      <c r="H1086" s="2217">
        <f t="shared" si="989"/>
        <v>6</v>
      </c>
      <c r="I1086" s="1120">
        <f t="shared" si="986"/>
        <v>36.72</v>
      </c>
      <c r="J1086" s="1120">
        <f t="shared" ref="J1086:R1086" si="994">I1086</f>
        <v>36.72</v>
      </c>
      <c r="K1086" s="1120">
        <f t="shared" si="994"/>
        <v>36.72</v>
      </c>
      <c r="L1086" s="1120">
        <f t="shared" si="994"/>
        <v>36.72</v>
      </c>
      <c r="M1086" s="1120">
        <f t="shared" si="994"/>
        <v>36.72</v>
      </c>
      <c r="N1086" s="1120">
        <f t="shared" si="994"/>
        <v>36.72</v>
      </c>
      <c r="O1086" s="1120">
        <f t="shared" si="994"/>
        <v>36.72</v>
      </c>
      <c r="P1086" s="1120">
        <f t="shared" si="994"/>
        <v>36.72</v>
      </c>
      <c r="Q1086" s="1120">
        <f t="shared" si="994"/>
        <v>36.72</v>
      </c>
      <c r="R1086" s="1120">
        <f t="shared" si="994"/>
        <v>36.72</v>
      </c>
      <c r="S1086" s="1120"/>
      <c r="T1086" s="1120"/>
      <c r="U1086" s="1120"/>
      <c r="V1086" s="1120"/>
      <c r="W1086" s="1120"/>
      <c r="X1086" s="1120"/>
      <c r="Y1086" s="1120"/>
      <c r="Z1086" s="1120"/>
      <c r="AA1086" s="1120"/>
      <c r="AB1086" s="1120"/>
      <c r="AC1086" s="1120"/>
      <c r="AD1086" s="1120"/>
      <c r="AE1086" s="1120"/>
      <c r="AF1086" s="1120"/>
      <c r="AG1086" s="1120"/>
      <c r="AH1086" s="1120"/>
      <c r="AI1086" s="1120"/>
      <c r="AJ1086" s="1120"/>
      <c r="AK1086" s="1120"/>
      <c r="AL1086" s="1120"/>
      <c r="AM1086" s="1120"/>
      <c r="AN1086" s="1120"/>
      <c r="AO1086" s="1120"/>
      <c r="AP1086" s="1120"/>
      <c r="AQ1086" s="1120"/>
      <c r="AR1086" s="1120"/>
      <c r="AS1086" s="1120"/>
      <c r="AT1086" s="1120"/>
    </row>
    <row r="1087" spans="1:46" s="1100" customFormat="1" ht="13.5" customHeight="1" x14ac:dyDescent="0.2">
      <c r="A1087" s="2217"/>
      <c r="C1087" s="1120"/>
      <c r="F1087" s="1120"/>
      <c r="G1087" s="1120"/>
      <c r="H1087" s="2217">
        <f t="shared" si="989"/>
        <v>7</v>
      </c>
      <c r="I1087" s="1120">
        <f t="shared" si="986"/>
        <v>36.9</v>
      </c>
      <c r="J1087" s="1120">
        <f t="shared" ref="J1087:R1087" si="995">I1087</f>
        <v>36.9</v>
      </c>
      <c r="K1087" s="1120">
        <f t="shared" si="995"/>
        <v>36.9</v>
      </c>
      <c r="L1087" s="1120">
        <f t="shared" si="995"/>
        <v>36.9</v>
      </c>
      <c r="M1087" s="1120">
        <f t="shared" si="995"/>
        <v>36.9</v>
      </c>
      <c r="N1087" s="1120">
        <f t="shared" si="995"/>
        <v>36.9</v>
      </c>
      <c r="O1087" s="1120">
        <f t="shared" si="995"/>
        <v>36.9</v>
      </c>
      <c r="P1087" s="1120">
        <f t="shared" si="995"/>
        <v>36.9</v>
      </c>
      <c r="Q1087" s="1120">
        <f t="shared" si="995"/>
        <v>36.9</v>
      </c>
      <c r="R1087" s="1120">
        <f t="shared" si="995"/>
        <v>36.9</v>
      </c>
      <c r="S1087" s="1120"/>
      <c r="T1087" s="1120"/>
      <c r="U1087" s="1120"/>
      <c r="V1087" s="1120"/>
      <c r="W1087" s="1120"/>
      <c r="X1087" s="1120"/>
      <c r="Y1087" s="1120"/>
      <c r="Z1087" s="1120"/>
      <c r="AA1087" s="1120"/>
      <c r="AB1087" s="1120"/>
      <c r="AC1087" s="1120"/>
      <c r="AD1087" s="1120"/>
      <c r="AE1087" s="1120"/>
      <c r="AF1087" s="1120"/>
      <c r="AG1087" s="1120"/>
      <c r="AH1087" s="1120"/>
      <c r="AI1087" s="1120"/>
      <c r="AJ1087" s="1120"/>
      <c r="AK1087" s="1120"/>
      <c r="AL1087" s="1120"/>
      <c r="AM1087" s="1120"/>
      <c r="AN1087" s="1120"/>
      <c r="AO1087" s="1120"/>
      <c r="AP1087" s="1120"/>
      <c r="AQ1087" s="1120"/>
      <c r="AR1087" s="1120"/>
      <c r="AS1087" s="1120"/>
      <c r="AT1087" s="1120"/>
    </row>
    <row r="1088" spans="1:46" s="1100" customFormat="1" ht="13.5" customHeight="1" x14ac:dyDescent="0.2">
      <c r="A1088" s="2217"/>
      <c r="C1088" s="1120"/>
      <c r="F1088" s="1120"/>
      <c r="G1088" s="1120"/>
      <c r="H1088" s="2217">
        <f t="shared" si="989"/>
        <v>8</v>
      </c>
      <c r="I1088" s="1120">
        <f t="shared" si="986"/>
        <v>37.03</v>
      </c>
      <c r="J1088" s="1120">
        <f t="shared" ref="J1088:R1088" si="996">I1088</f>
        <v>37.03</v>
      </c>
      <c r="K1088" s="1120">
        <f t="shared" si="996"/>
        <v>37.03</v>
      </c>
      <c r="L1088" s="1120">
        <f t="shared" si="996"/>
        <v>37.03</v>
      </c>
      <c r="M1088" s="1120">
        <f t="shared" si="996"/>
        <v>37.03</v>
      </c>
      <c r="N1088" s="1120">
        <f t="shared" si="996"/>
        <v>37.03</v>
      </c>
      <c r="O1088" s="1120">
        <f t="shared" si="996"/>
        <v>37.03</v>
      </c>
      <c r="P1088" s="1120">
        <f t="shared" si="996"/>
        <v>37.03</v>
      </c>
      <c r="Q1088" s="1120">
        <f t="shared" si="996"/>
        <v>37.03</v>
      </c>
      <c r="R1088" s="1120">
        <f t="shared" si="996"/>
        <v>37.03</v>
      </c>
      <c r="S1088" s="1120"/>
      <c r="T1088" s="1120"/>
      <c r="U1088" s="1120"/>
      <c r="V1088" s="1120"/>
      <c r="W1088" s="1120"/>
      <c r="X1088" s="1120"/>
      <c r="Y1088" s="1120"/>
      <c r="Z1088" s="1120"/>
      <c r="AA1088" s="1120"/>
      <c r="AB1088" s="1120"/>
      <c r="AC1088" s="1120"/>
      <c r="AD1088" s="1120"/>
      <c r="AE1088" s="1120"/>
      <c r="AF1088" s="1120"/>
      <c r="AG1088" s="1120"/>
      <c r="AH1088" s="1120"/>
      <c r="AI1088" s="1120"/>
      <c r="AJ1088" s="1120"/>
      <c r="AK1088" s="1120"/>
      <c r="AL1088" s="1120"/>
      <c r="AM1088" s="1120"/>
      <c r="AN1088" s="1120"/>
      <c r="AO1088" s="1120"/>
      <c r="AP1088" s="1120"/>
      <c r="AQ1088" s="1120"/>
      <c r="AR1088" s="1120"/>
      <c r="AS1088" s="1120"/>
      <c r="AT1088" s="1120"/>
    </row>
    <row r="1089" spans="1:46" s="1100" customFormat="1" ht="13.5" customHeight="1" x14ac:dyDescent="0.2">
      <c r="A1089" s="2217"/>
      <c r="C1089" s="1120"/>
      <c r="F1089" s="1120"/>
      <c r="G1089" s="1120"/>
      <c r="H1089" s="2217">
        <f t="shared" si="989"/>
        <v>9</v>
      </c>
      <c r="I1089" s="1120">
        <f t="shared" si="986"/>
        <v>38.56</v>
      </c>
      <c r="J1089" s="1120">
        <f t="shared" ref="J1089:R1089" si="997">I1089</f>
        <v>38.56</v>
      </c>
      <c r="K1089" s="1120">
        <f t="shared" si="997"/>
        <v>38.56</v>
      </c>
      <c r="L1089" s="1120">
        <f t="shared" si="997"/>
        <v>38.56</v>
      </c>
      <c r="M1089" s="1120">
        <f t="shared" si="997"/>
        <v>38.56</v>
      </c>
      <c r="N1089" s="1120">
        <f t="shared" si="997"/>
        <v>38.56</v>
      </c>
      <c r="O1089" s="1120">
        <f t="shared" si="997"/>
        <v>38.56</v>
      </c>
      <c r="P1089" s="1120">
        <f t="shared" si="997"/>
        <v>38.56</v>
      </c>
      <c r="Q1089" s="1120">
        <f t="shared" si="997"/>
        <v>38.56</v>
      </c>
      <c r="R1089" s="1120">
        <f t="shared" si="997"/>
        <v>38.56</v>
      </c>
      <c r="S1089" s="1120"/>
      <c r="T1089" s="1120"/>
      <c r="U1089" s="1120"/>
      <c r="V1089" s="1120"/>
      <c r="W1089" s="1120"/>
      <c r="X1089" s="1120"/>
      <c r="Y1089" s="1120"/>
      <c r="Z1089" s="1120"/>
      <c r="AA1089" s="1120"/>
      <c r="AB1089" s="1120"/>
      <c r="AC1089" s="1120"/>
      <c r="AD1089" s="1120"/>
      <c r="AE1089" s="1120"/>
      <c r="AF1089" s="1120"/>
      <c r="AG1089" s="1120"/>
      <c r="AH1089" s="1120"/>
      <c r="AI1089" s="1120"/>
      <c r="AJ1089" s="1120"/>
      <c r="AK1089" s="1120"/>
      <c r="AL1089" s="1120"/>
      <c r="AM1089" s="1120"/>
      <c r="AN1089" s="1120"/>
      <c r="AO1089" s="1120"/>
      <c r="AP1089" s="1120"/>
      <c r="AQ1089" s="1120"/>
      <c r="AR1089" s="1120"/>
      <c r="AS1089" s="1120"/>
      <c r="AT1089" s="1120"/>
    </row>
    <row r="1090" spans="1:46" s="1100" customFormat="1" ht="13.5" customHeight="1" x14ac:dyDescent="0.2">
      <c r="A1090" s="2217"/>
      <c r="C1090" s="1120"/>
      <c r="F1090" s="1120"/>
      <c r="G1090" s="1120"/>
      <c r="H1090" s="2217">
        <f t="shared" si="989"/>
        <v>10</v>
      </c>
      <c r="I1090" s="1120">
        <f t="shared" si="986"/>
        <v>39.479999999999997</v>
      </c>
      <c r="J1090" s="1120">
        <f t="shared" ref="J1090:R1090" si="998">I1090</f>
        <v>39.479999999999997</v>
      </c>
      <c r="K1090" s="1120">
        <f t="shared" si="998"/>
        <v>39.479999999999997</v>
      </c>
      <c r="L1090" s="1120">
        <f t="shared" si="998"/>
        <v>39.479999999999997</v>
      </c>
      <c r="M1090" s="1120">
        <f t="shared" si="998"/>
        <v>39.479999999999997</v>
      </c>
      <c r="N1090" s="1120">
        <f t="shared" si="998"/>
        <v>39.479999999999997</v>
      </c>
      <c r="O1090" s="1120">
        <f t="shared" si="998"/>
        <v>39.479999999999997</v>
      </c>
      <c r="P1090" s="1120">
        <f t="shared" si="998"/>
        <v>39.479999999999997</v>
      </c>
      <c r="Q1090" s="1120">
        <f t="shared" si="998"/>
        <v>39.479999999999997</v>
      </c>
      <c r="R1090" s="1120">
        <f t="shared" si="998"/>
        <v>39.479999999999997</v>
      </c>
      <c r="S1090" s="1120"/>
      <c r="T1090" s="1120"/>
      <c r="U1090" s="1120"/>
      <c r="V1090" s="1120"/>
      <c r="W1090" s="1120"/>
      <c r="X1090" s="1120"/>
      <c r="Y1090" s="1120"/>
      <c r="Z1090" s="1120"/>
      <c r="AA1090" s="1120"/>
      <c r="AB1090" s="1120"/>
      <c r="AC1090" s="1120"/>
      <c r="AD1090" s="1120"/>
      <c r="AE1090" s="1120"/>
      <c r="AF1090" s="1120"/>
      <c r="AG1090" s="1120"/>
      <c r="AH1090" s="1120"/>
      <c r="AI1090" s="1120"/>
      <c r="AJ1090" s="1120"/>
      <c r="AK1090" s="1120"/>
      <c r="AL1090" s="1120"/>
      <c r="AM1090" s="1120"/>
      <c r="AN1090" s="1120"/>
      <c r="AO1090" s="1120"/>
      <c r="AP1090" s="1120"/>
      <c r="AQ1090" s="1120"/>
      <c r="AR1090" s="1120"/>
      <c r="AS1090" s="1120"/>
      <c r="AT1090" s="1120"/>
    </row>
    <row r="1091" spans="1:46" s="1100" customFormat="1" ht="13.5" customHeight="1" x14ac:dyDescent="0.2">
      <c r="A1091" s="2217"/>
      <c r="C1091" s="1120"/>
      <c r="F1091" s="1120"/>
      <c r="G1091" s="1120"/>
      <c r="H1091" s="2217">
        <f t="shared" si="989"/>
        <v>11</v>
      </c>
      <c r="I1091" s="1120">
        <f t="shared" si="986"/>
        <v>39.89</v>
      </c>
      <c r="J1091" s="1120">
        <f t="shared" ref="J1091:R1091" si="999">I1091</f>
        <v>39.89</v>
      </c>
      <c r="K1091" s="1120">
        <f t="shared" si="999"/>
        <v>39.89</v>
      </c>
      <c r="L1091" s="1120">
        <f t="shared" si="999"/>
        <v>39.89</v>
      </c>
      <c r="M1091" s="1120">
        <f t="shared" si="999"/>
        <v>39.89</v>
      </c>
      <c r="N1091" s="1120">
        <f t="shared" si="999"/>
        <v>39.89</v>
      </c>
      <c r="O1091" s="1120">
        <f t="shared" si="999"/>
        <v>39.89</v>
      </c>
      <c r="P1091" s="1120">
        <f t="shared" si="999"/>
        <v>39.89</v>
      </c>
      <c r="Q1091" s="1120">
        <f t="shared" si="999"/>
        <v>39.89</v>
      </c>
      <c r="R1091" s="1120">
        <f t="shared" si="999"/>
        <v>39.89</v>
      </c>
      <c r="S1091" s="1120"/>
      <c r="T1091" s="1120"/>
      <c r="U1091" s="1120"/>
      <c r="V1091" s="1120"/>
      <c r="W1091" s="1120"/>
      <c r="X1091" s="1120"/>
      <c r="Y1091" s="1120"/>
      <c r="Z1091" s="1120"/>
      <c r="AA1091" s="1120"/>
      <c r="AB1091" s="1120"/>
      <c r="AC1091" s="1120"/>
      <c r="AD1091" s="1120"/>
      <c r="AE1091" s="1120"/>
      <c r="AF1091" s="1120"/>
      <c r="AG1091" s="1120"/>
      <c r="AH1091" s="1120"/>
      <c r="AI1091" s="1120"/>
      <c r="AJ1091" s="1120"/>
      <c r="AK1091" s="1120"/>
      <c r="AL1091" s="1120"/>
      <c r="AM1091" s="1120"/>
      <c r="AN1091" s="1120"/>
      <c r="AO1091" s="1120"/>
      <c r="AP1091" s="1120"/>
      <c r="AQ1091" s="1120"/>
      <c r="AR1091" s="1120"/>
      <c r="AS1091" s="1120"/>
      <c r="AT1091" s="1120"/>
    </row>
    <row r="1092" spans="1:46" s="1100" customFormat="1" ht="13.5" customHeight="1" x14ac:dyDescent="0.2">
      <c r="A1092" s="2217"/>
      <c r="C1092" s="1120"/>
      <c r="F1092" s="1120"/>
      <c r="G1092" s="1120"/>
      <c r="H1092" s="2217">
        <f t="shared" si="989"/>
        <v>12</v>
      </c>
      <c r="I1092" s="1120">
        <f t="shared" si="986"/>
        <v>39.799999999999997</v>
      </c>
      <c r="J1092" s="1120">
        <f t="shared" ref="J1092:R1092" si="1000">I1092</f>
        <v>39.799999999999997</v>
      </c>
      <c r="K1092" s="1120">
        <f t="shared" si="1000"/>
        <v>39.799999999999997</v>
      </c>
      <c r="L1092" s="1120">
        <f t="shared" si="1000"/>
        <v>39.799999999999997</v>
      </c>
      <c r="M1092" s="1120">
        <f t="shared" si="1000"/>
        <v>39.799999999999997</v>
      </c>
      <c r="N1092" s="1120">
        <f t="shared" si="1000"/>
        <v>39.799999999999997</v>
      </c>
      <c r="O1092" s="1120">
        <f t="shared" si="1000"/>
        <v>39.799999999999997</v>
      </c>
      <c r="P1092" s="1120">
        <f t="shared" si="1000"/>
        <v>39.799999999999997</v>
      </c>
      <c r="Q1092" s="1120">
        <f t="shared" si="1000"/>
        <v>39.799999999999997</v>
      </c>
      <c r="R1092" s="1120">
        <f t="shared" si="1000"/>
        <v>39.799999999999997</v>
      </c>
      <c r="S1092" s="1120"/>
      <c r="T1092" s="1120"/>
      <c r="U1092" s="1120"/>
      <c r="V1092" s="1120"/>
      <c r="W1092" s="1120"/>
      <c r="X1092" s="1120"/>
      <c r="Y1092" s="1120"/>
      <c r="Z1092" s="1120"/>
      <c r="AA1092" s="1120"/>
      <c r="AB1092" s="1120"/>
      <c r="AC1092" s="1120"/>
      <c r="AD1092" s="1120"/>
      <c r="AE1092" s="1120"/>
      <c r="AF1092" s="1120"/>
      <c r="AG1092" s="1120"/>
      <c r="AH1092" s="1120"/>
      <c r="AI1092" s="1120"/>
      <c r="AJ1092" s="1120"/>
      <c r="AK1092" s="1120"/>
      <c r="AL1092" s="1120"/>
      <c r="AM1092" s="1120"/>
      <c r="AN1092" s="1120"/>
      <c r="AO1092" s="1120"/>
      <c r="AP1092" s="1120"/>
      <c r="AQ1092" s="1120"/>
      <c r="AR1092" s="1120"/>
      <c r="AS1092" s="1120"/>
      <c r="AT1092" s="1120"/>
    </row>
    <row r="1093" spans="1:46" s="1100" customFormat="1" ht="13.5" customHeight="1" x14ac:dyDescent="0.2">
      <c r="A1093" s="2217"/>
      <c r="C1093" s="1120"/>
      <c r="F1093" s="1120"/>
      <c r="G1093" s="1120"/>
      <c r="H1093" s="2217">
        <f t="shared" si="989"/>
        <v>13</v>
      </c>
      <c r="I1093" s="1120">
        <f t="shared" si="986"/>
        <v>39.83</v>
      </c>
      <c r="J1093" s="1120">
        <f t="shared" ref="J1093:R1093" si="1001">I1093</f>
        <v>39.83</v>
      </c>
      <c r="K1093" s="1120">
        <f t="shared" si="1001"/>
        <v>39.83</v>
      </c>
      <c r="L1093" s="1120">
        <f t="shared" si="1001"/>
        <v>39.83</v>
      </c>
      <c r="M1093" s="1120">
        <f t="shared" si="1001"/>
        <v>39.83</v>
      </c>
      <c r="N1093" s="1120">
        <f t="shared" si="1001"/>
        <v>39.83</v>
      </c>
      <c r="O1093" s="1120">
        <f t="shared" si="1001"/>
        <v>39.83</v>
      </c>
      <c r="P1093" s="1120">
        <f t="shared" si="1001"/>
        <v>39.83</v>
      </c>
      <c r="Q1093" s="1120">
        <f t="shared" si="1001"/>
        <v>39.83</v>
      </c>
      <c r="R1093" s="1120">
        <f t="shared" si="1001"/>
        <v>39.83</v>
      </c>
      <c r="S1093" s="1120"/>
      <c r="T1093" s="1120"/>
      <c r="U1093" s="1120"/>
      <c r="V1093" s="1120"/>
      <c r="W1093" s="1120"/>
      <c r="X1093" s="1120"/>
      <c r="Y1093" s="1120"/>
      <c r="Z1093" s="1120"/>
      <c r="AA1093" s="1120"/>
      <c r="AB1093" s="1120"/>
      <c r="AC1093" s="1120"/>
      <c r="AD1093" s="1120"/>
      <c r="AE1093" s="1120"/>
      <c r="AF1093" s="1120"/>
      <c r="AG1093" s="1120"/>
      <c r="AH1093" s="1120"/>
      <c r="AI1093" s="1120"/>
      <c r="AJ1093" s="1120"/>
      <c r="AK1093" s="1120"/>
      <c r="AL1093" s="1120"/>
      <c r="AM1093" s="1120"/>
      <c r="AN1093" s="1120"/>
      <c r="AO1093" s="1120"/>
      <c r="AP1093" s="1120"/>
      <c r="AQ1093" s="1120"/>
      <c r="AR1093" s="1120"/>
      <c r="AS1093" s="1120"/>
      <c r="AT1093" s="1120"/>
    </row>
    <row r="1094" spans="1:46" s="1100" customFormat="1" ht="13.5" customHeight="1" x14ac:dyDescent="0.2">
      <c r="A1094" s="2217"/>
      <c r="C1094" s="1120"/>
      <c r="F1094" s="1120"/>
      <c r="G1094" s="1120"/>
      <c r="H1094" s="2217">
        <f t="shared" si="989"/>
        <v>14</v>
      </c>
      <c r="I1094" s="1120">
        <f t="shared" si="986"/>
        <v>40.75</v>
      </c>
      <c r="J1094" s="1120">
        <f t="shared" ref="J1094:R1094" si="1002">I1094</f>
        <v>40.75</v>
      </c>
      <c r="K1094" s="1120">
        <f t="shared" si="1002"/>
        <v>40.75</v>
      </c>
      <c r="L1094" s="1120">
        <f t="shared" si="1002"/>
        <v>40.75</v>
      </c>
      <c r="M1094" s="1120">
        <f t="shared" si="1002"/>
        <v>40.75</v>
      </c>
      <c r="N1094" s="1120">
        <f t="shared" si="1002"/>
        <v>40.75</v>
      </c>
      <c r="O1094" s="1120">
        <f t="shared" si="1002"/>
        <v>40.75</v>
      </c>
      <c r="P1094" s="1120">
        <f t="shared" si="1002"/>
        <v>40.75</v>
      </c>
      <c r="Q1094" s="1120">
        <f t="shared" si="1002"/>
        <v>40.75</v>
      </c>
      <c r="R1094" s="1120">
        <f t="shared" si="1002"/>
        <v>40.75</v>
      </c>
      <c r="S1094" s="1120"/>
      <c r="T1094" s="1120"/>
      <c r="U1094" s="1120"/>
      <c r="V1094" s="1120"/>
      <c r="W1094" s="1120"/>
      <c r="X1094" s="1120"/>
      <c r="Y1094" s="1120"/>
      <c r="Z1094" s="1120"/>
      <c r="AA1094" s="1120"/>
      <c r="AB1094" s="1120"/>
      <c r="AC1094" s="1120"/>
      <c r="AD1094" s="1120"/>
      <c r="AE1094" s="1120"/>
      <c r="AF1094" s="1120"/>
      <c r="AG1094" s="1120"/>
      <c r="AH1094" s="1120"/>
      <c r="AI1094" s="1120"/>
      <c r="AJ1094" s="1120"/>
      <c r="AK1094" s="1120"/>
      <c r="AL1094" s="1120"/>
      <c r="AM1094" s="1120"/>
      <c r="AN1094" s="1120"/>
      <c r="AO1094" s="1120"/>
      <c r="AP1094" s="1120"/>
      <c r="AQ1094" s="1120"/>
      <c r="AR1094" s="1120"/>
      <c r="AS1094" s="1120"/>
      <c r="AT1094" s="1120"/>
    </row>
    <row r="1095" spans="1:46" s="1100" customFormat="1" ht="13.5" customHeight="1" x14ac:dyDescent="0.2">
      <c r="A1095" s="2217"/>
      <c r="C1095" s="1120"/>
      <c r="F1095" s="1120"/>
      <c r="G1095" s="1120"/>
      <c r="H1095" s="2217">
        <f t="shared" si="989"/>
        <v>15</v>
      </c>
      <c r="I1095" s="1120">
        <f t="shared" si="986"/>
        <v>40.78</v>
      </c>
      <c r="J1095" s="1120">
        <f t="shared" ref="J1095:R1095" si="1003">I1095</f>
        <v>40.78</v>
      </c>
      <c r="K1095" s="1120">
        <f t="shared" si="1003"/>
        <v>40.78</v>
      </c>
      <c r="L1095" s="1120">
        <f t="shared" si="1003"/>
        <v>40.78</v>
      </c>
      <c r="M1095" s="1120">
        <f t="shared" si="1003"/>
        <v>40.78</v>
      </c>
      <c r="N1095" s="1120">
        <f t="shared" si="1003"/>
        <v>40.78</v>
      </c>
      <c r="O1095" s="1120">
        <f t="shared" si="1003"/>
        <v>40.78</v>
      </c>
      <c r="P1095" s="1120">
        <f t="shared" si="1003"/>
        <v>40.78</v>
      </c>
      <c r="Q1095" s="1120">
        <f t="shared" si="1003"/>
        <v>40.78</v>
      </c>
      <c r="R1095" s="1120">
        <f t="shared" si="1003"/>
        <v>40.78</v>
      </c>
      <c r="S1095" s="1120"/>
      <c r="T1095" s="1120"/>
      <c r="U1095" s="1120"/>
      <c r="V1095" s="1120"/>
      <c r="W1095" s="1120"/>
      <c r="X1095" s="1120"/>
      <c r="Y1095" s="1120"/>
      <c r="Z1095" s="1120"/>
      <c r="AA1095" s="1120"/>
      <c r="AB1095" s="1120"/>
      <c r="AC1095" s="1120"/>
      <c r="AD1095" s="1120"/>
      <c r="AE1095" s="1120"/>
      <c r="AF1095" s="1120"/>
      <c r="AG1095" s="1120"/>
      <c r="AH1095" s="1120"/>
      <c r="AI1095" s="1120"/>
      <c r="AJ1095" s="1120"/>
      <c r="AK1095" s="1120"/>
      <c r="AL1095" s="1120"/>
      <c r="AM1095" s="1120"/>
      <c r="AN1095" s="1120"/>
      <c r="AO1095" s="1120"/>
      <c r="AP1095" s="1120"/>
      <c r="AQ1095" s="1120"/>
      <c r="AR1095" s="1120"/>
      <c r="AS1095" s="1120"/>
      <c r="AT1095" s="1120"/>
    </row>
    <row r="1096" spans="1:46" s="1100" customFormat="1" ht="13.5" customHeight="1" x14ac:dyDescent="0.2">
      <c r="A1096" s="2217"/>
      <c r="C1096" s="1120"/>
      <c r="F1096" s="1120"/>
      <c r="G1096" s="1120"/>
      <c r="H1096" s="2217">
        <f t="shared" si="989"/>
        <v>16</v>
      </c>
      <c r="I1096" s="1120">
        <f t="shared" si="986"/>
        <v>40.119999999999997</v>
      </c>
      <c r="J1096" s="1120">
        <f t="shared" ref="J1096:R1096" si="1004">I1096</f>
        <v>40.119999999999997</v>
      </c>
      <c r="K1096" s="1120">
        <f t="shared" si="1004"/>
        <v>40.119999999999997</v>
      </c>
      <c r="L1096" s="1120">
        <f t="shared" si="1004"/>
        <v>40.119999999999997</v>
      </c>
      <c r="M1096" s="1120">
        <f t="shared" si="1004"/>
        <v>40.119999999999997</v>
      </c>
      <c r="N1096" s="1120">
        <f t="shared" si="1004"/>
        <v>40.119999999999997</v>
      </c>
      <c r="O1096" s="1120">
        <f t="shared" si="1004"/>
        <v>40.119999999999997</v>
      </c>
      <c r="P1096" s="1120">
        <f t="shared" si="1004"/>
        <v>40.119999999999997</v>
      </c>
      <c r="Q1096" s="1120">
        <f t="shared" si="1004"/>
        <v>40.119999999999997</v>
      </c>
      <c r="R1096" s="1120">
        <f t="shared" si="1004"/>
        <v>40.119999999999997</v>
      </c>
      <c r="S1096" s="1120"/>
      <c r="T1096" s="1120"/>
      <c r="U1096" s="1120"/>
      <c r="V1096" s="1120"/>
      <c r="W1096" s="1120"/>
      <c r="X1096" s="1120"/>
      <c r="Y1096" s="1120"/>
      <c r="Z1096" s="1120"/>
      <c r="AA1096" s="1120"/>
      <c r="AB1096" s="1120"/>
      <c r="AC1096" s="1120"/>
      <c r="AD1096" s="1120"/>
      <c r="AE1096" s="1120"/>
      <c r="AF1096" s="1120"/>
      <c r="AG1096" s="1120"/>
      <c r="AH1096" s="1120"/>
      <c r="AI1096" s="1120"/>
      <c r="AJ1096" s="1120"/>
      <c r="AK1096" s="1120"/>
      <c r="AL1096" s="1120"/>
      <c r="AM1096" s="1120"/>
      <c r="AN1096" s="1120"/>
      <c r="AO1096" s="1120"/>
      <c r="AP1096" s="1120"/>
      <c r="AQ1096" s="1120"/>
      <c r="AR1096" s="1120"/>
      <c r="AS1096" s="1120"/>
      <c r="AT1096" s="1120"/>
    </row>
    <row r="1097" spans="1:46" s="1100" customFormat="1" ht="13.5" customHeight="1" x14ac:dyDescent="0.2">
      <c r="A1097" s="2217"/>
      <c r="C1097" s="1120"/>
      <c r="F1097" s="1120"/>
      <c r="G1097" s="1120"/>
      <c r="H1097" s="2217">
        <f t="shared" si="989"/>
        <v>17</v>
      </c>
      <c r="I1097" s="1120">
        <f t="shared" si="986"/>
        <v>38.69</v>
      </c>
      <c r="J1097" s="1120">
        <f t="shared" ref="J1097:R1097" si="1005">I1097</f>
        <v>38.69</v>
      </c>
      <c r="K1097" s="1120">
        <f t="shared" si="1005"/>
        <v>38.69</v>
      </c>
      <c r="L1097" s="1120">
        <f t="shared" si="1005"/>
        <v>38.69</v>
      </c>
      <c r="M1097" s="1120">
        <f t="shared" si="1005"/>
        <v>38.69</v>
      </c>
      <c r="N1097" s="1120">
        <f t="shared" si="1005"/>
        <v>38.69</v>
      </c>
      <c r="O1097" s="1120">
        <f t="shared" si="1005"/>
        <v>38.69</v>
      </c>
      <c r="P1097" s="1120">
        <f t="shared" si="1005"/>
        <v>38.69</v>
      </c>
      <c r="Q1097" s="1120">
        <f t="shared" si="1005"/>
        <v>38.69</v>
      </c>
      <c r="R1097" s="1120">
        <f t="shared" si="1005"/>
        <v>38.69</v>
      </c>
      <c r="S1097" s="1120"/>
      <c r="T1097" s="1120"/>
      <c r="U1097" s="1120"/>
      <c r="V1097" s="1120"/>
      <c r="W1097" s="1120"/>
      <c r="X1097" s="1120"/>
      <c r="Y1097" s="1120"/>
      <c r="Z1097" s="1120"/>
      <c r="AA1097" s="1120"/>
      <c r="AB1097" s="1120"/>
      <c r="AC1097" s="1120"/>
      <c r="AD1097" s="1120"/>
      <c r="AE1097" s="1120"/>
      <c r="AF1097" s="1120"/>
      <c r="AG1097" s="1120"/>
      <c r="AH1097" s="1120"/>
      <c r="AI1097" s="1120"/>
      <c r="AJ1097" s="1120"/>
      <c r="AK1097" s="1120"/>
      <c r="AL1097" s="1120"/>
      <c r="AM1097" s="1120"/>
      <c r="AN1097" s="1120"/>
      <c r="AO1097" s="1120"/>
      <c r="AP1097" s="1120"/>
      <c r="AQ1097" s="1120"/>
      <c r="AR1097" s="1120"/>
      <c r="AS1097" s="1120"/>
      <c r="AT1097" s="1120"/>
    </row>
    <row r="1098" spans="1:46" s="1100" customFormat="1" ht="13.5" customHeight="1" x14ac:dyDescent="0.2">
      <c r="A1098" s="2217"/>
      <c r="C1098" s="1120"/>
      <c r="F1098" s="1120"/>
      <c r="G1098" s="1120"/>
      <c r="H1098" s="2217">
        <f t="shared" si="989"/>
        <v>18</v>
      </c>
      <c r="I1098" s="1120">
        <f t="shared" si="986"/>
        <v>39.229999999999997</v>
      </c>
      <c r="J1098" s="1120">
        <f t="shared" ref="J1098:R1098" si="1006">I1098</f>
        <v>39.229999999999997</v>
      </c>
      <c r="K1098" s="1120">
        <f t="shared" si="1006"/>
        <v>39.229999999999997</v>
      </c>
      <c r="L1098" s="1120">
        <f t="shared" si="1006"/>
        <v>39.229999999999997</v>
      </c>
      <c r="M1098" s="1120">
        <f t="shared" si="1006"/>
        <v>39.229999999999997</v>
      </c>
      <c r="N1098" s="1120">
        <f t="shared" si="1006"/>
        <v>39.229999999999997</v>
      </c>
      <c r="O1098" s="1120">
        <f t="shared" si="1006"/>
        <v>39.229999999999997</v>
      </c>
      <c r="P1098" s="1120">
        <f t="shared" si="1006"/>
        <v>39.229999999999997</v>
      </c>
      <c r="Q1098" s="1120">
        <f t="shared" si="1006"/>
        <v>39.229999999999997</v>
      </c>
      <c r="R1098" s="1120">
        <f t="shared" si="1006"/>
        <v>39.229999999999997</v>
      </c>
      <c r="S1098" s="1120"/>
      <c r="T1098" s="1120"/>
      <c r="U1098" s="1120"/>
      <c r="V1098" s="1120"/>
      <c r="W1098" s="1120"/>
      <c r="X1098" s="1120"/>
      <c r="Y1098" s="1120"/>
      <c r="Z1098" s="1120"/>
      <c r="AA1098" s="1120"/>
      <c r="AB1098" s="1120"/>
      <c r="AC1098" s="1120"/>
      <c r="AD1098" s="1120"/>
      <c r="AE1098" s="1120"/>
      <c r="AF1098" s="1120"/>
      <c r="AG1098" s="1120"/>
      <c r="AH1098" s="1120"/>
      <c r="AI1098" s="1120"/>
      <c r="AJ1098" s="1120"/>
      <c r="AK1098" s="1120"/>
      <c r="AL1098" s="1120"/>
      <c r="AM1098" s="1120"/>
      <c r="AN1098" s="1120"/>
      <c r="AO1098" s="1120"/>
      <c r="AP1098" s="1120"/>
      <c r="AQ1098" s="1120"/>
      <c r="AR1098" s="1120"/>
      <c r="AS1098" s="1120"/>
      <c r="AT1098" s="1120"/>
    </row>
    <row r="1099" spans="1:46" s="1100" customFormat="1" ht="13.5" customHeight="1" x14ac:dyDescent="0.2">
      <c r="A1099" s="2217"/>
      <c r="C1099" s="1120"/>
      <c r="F1099" s="1120"/>
      <c r="G1099" s="1120"/>
      <c r="H1099" s="2217">
        <f t="shared" si="989"/>
        <v>19</v>
      </c>
      <c r="I1099" s="1120">
        <f t="shared" si="986"/>
        <v>36.950000000000003</v>
      </c>
      <c r="J1099" s="1120">
        <f t="shared" ref="J1099:R1099" si="1007">I1099</f>
        <v>36.950000000000003</v>
      </c>
      <c r="K1099" s="1120">
        <f t="shared" si="1007"/>
        <v>36.950000000000003</v>
      </c>
      <c r="L1099" s="1120">
        <f t="shared" si="1007"/>
        <v>36.950000000000003</v>
      </c>
      <c r="M1099" s="1120">
        <f t="shared" si="1007"/>
        <v>36.950000000000003</v>
      </c>
      <c r="N1099" s="1120">
        <f t="shared" si="1007"/>
        <v>36.950000000000003</v>
      </c>
      <c r="O1099" s="1120">
        <f t="shared" si="1007"/>
        <v>36.950000000000003</v>
      </c>
      <c r="P1099" s="1120">
        <f t="shared" si="1007"/>
        <v>36.950000000000003</v>
      </c>
      <c r="Q1099" s="1120">
        <f t="shared" si="1007"/>
        <v>36.950000000000003</v>
      </c>
      <c r="R1099" s="1120">
        <f t="shared" si="1007"/>
        <v>36.950000000000003</v>
      </c>
      <c r="S1099" s="1120"/>
      <c r="T1099" s="1120"/>
      <c r="U1099" s="1120"/>
      <c r="V1099" s="1120"/>
      <c r="W1099" s="1120"/>
      <c r="X1099" s="1120"/>
      <c r="Y1099" s="1120"/>
      <c r="Z1099" s="1120"/>
      <c r="AA1099" s="1120"/>
      <c r="AB1099" s="1120"/>
      <c r="AC1099" s="1120"/>
      <c r="AD1099" s="1120"/>
      <c r="AE1099" s="1120"/>
      <c r="AF1099" s="1120"/>
      <c r="AG1099" s="1120"/>
      <c r="AH1099" s="1120"/>
      <c r="AI1099" s="1120"/>
      <c r="AJ1099" s="1120"/>
      <c r="AK1099" s="1120"/>
      <c r="AL1099" s="1120"/>
      <c r="AM1099" s="1120"/>
      <c r="AN1099" s="1120"/>
      <c r="AO1099" s="1120"/>
      <c r="AP1099" s="1120"/>
      <c r="AQ1099" s="1120"/>
      <c r="AR1099" s="1120"/>
      <c r="AS1099" s="1120"/>
      <c r="AT1099" s="1120"/>
    </row>
    <row r="1100" spans="1:46" s="1100" customFormat="1" ht="13.5" customHeight="1" x14ac:dyDescent="0.2">
      <c r="A1100" s="2217"/>
      <c r="C1100" s="1120"/>
      <c r="F1100" s="1120"/>
      <c r="G1100" s="1120"/>
      <c r="H1100" s="2217">
        <f t="shared" si="989"/>
        <v>20</v>
      </c>
      <c r="I1100" s="1120">
        <f t="shared" si="986"/>
        <v>35.92</v>
      </c>
      <c r="J1100" s="1120">
        <f t="shared" ref="J1100:R1100" si="1008">I1100</f>
        <v>35.92</v>
      </c>
      <c r="K1100" s="1120">
        <f t="shared" si="1008"/>
        <v>35.92</v>
      </c>
      <c r="L1100" s="1120">
        <f t="shared" si="1008"/>
        <v>35.92</v>
      </c>
      <c r="M1100" s="1120">
        <f t="shared" si="1008"/>
        <v>35.92</v>
      </c>
      <c r="N1100" s="1120">
        <f t="shared" si="1008"/>
        <v>35.92</v>
      </c>
      <c r="O1100" s="1120">
        <f t="shared" si="1008"/>
        <v>35.92</v>
      </c>
      <c r="P1100" s="1120">
        <f t="shared" si="1008"/>
        <v>35.92</v>
      </c>
      <c r="Q1100" s="1120">
        <f t="shared" si="1008"/>
        <v>35.92</v>
      </c>
      <c r="R1100" s="1120">
        <f t="shared" si="1008"/>
        <v>35.92</v>
      </c>
      <c r="S1100" s="1120"/>
      <c r="T1100" s="1120"/>
      <c r="U1100" s="1120"/>
      <c r="V1100" s="1120"/>
      <c r="W1100" s="1120"/>
      <c r="X1100" s="1120"/>
      <c r="Y1100" s="1120"/>
      <c r="Z1100" s="1120"/>
      <c r="AA1100" s="1120"/>
      <c r="AB1100" s="1120"/>
      <c r="AC1100" s="1120"/>
      <c r="AD1100" s="1120"/>
      <c r="AE1100" s="1120"/>
      <c r="AF1100" s="1120"/>
      <c r="AG1100" s="1120"/>
      <c r="AH1100" s="1120"/>
      <c r="AI1100" s="1120"/>
      <c r="AJ1100" s="1120"/>
      <c r="AK1100" s="1120"/>
      <c r="AL1100" s="1120"/>
      <c r="AM1100" s="1120"/>
      <c r="AN1100" s="1120"/>
      <c r="AO1100" s="1120"/>
      <c r="AP1100" s="1120"/>
      <c r="AQ1100" s="1120"/>
      <c r="AR1100" s="1120"/>
      <c r="AS1100" s="1120"/>
      <c r="AT1100" s="1120"/>
    </row>
    <row r="1101" spans="1:46" s="1100" customFormat="1" ht="13.5" customHeight="1" x14ac:dyDescent="0.2">
      <c r="A1101" s="2217"/>
      <c r="C1101" s="1120"/>
      <c r="F1101" s="1120"/>
      <c r="G1101" s="1120"/>
      <c r="H1101" s="2217">
        <f t="shared" si="989"/>
        <v>21</v>
      </c>
      <c r="I1101" s="1120">
        <f t="shared" si="986"/>
        <v>36.58</v>
      </c>
      <c r="J1101" s="1120">
        <f t="shared" ref="J1101:R1101" si="1009">I1101</f>
        <v>36.58</v>
      </c>
      <c r="K1101" s="1120">
        <f t="shared" si="1009"/>
        <v>36.58</v>
      </c>
      <c r="L1101" s="1120">
        <f t="shared" si="1009"/>
        <v>36.58</v>
      </c>
      <c r="M1101" s="1120">
        <f t="shared" si="1009"/>
        <v>36.58</v>
      </c>
      <c r="N1101" s="1120">
        <f t="shared" si="1009"/>
        <v>36.58</v>
      </c>
      <c r="O1101" s="1120">
        <f t="shared" si="1009"/>
        <v>36.58</v>
      </c>
      <c r="P1101" s="1120">
        <f t="shared" si="1009"/>
        <v>36.58</v>
      </c>
      <c r="Q1101" s="1120">
        <f t="shared" si="1009"/>
        <v>36.58</v>
      </c>
      <c r="R1101" s="1120">
        <f t="shared" si="1009"/>
        <v>36.58</v>
      </c>
      <c r="S1101" s="1120"/>
      <c r="T1101" s="1120"/>
      <c r="U1101" s="1120"/>
      <c r="V1101" s="1120"/>
      <c r="W1101" s="1120"/>
      <c r="X1101" s="1120"/>
      <c r="Y1101" s="1120"/>
      <c r="Z1101" s="1120"/>
      <c r="AA1101" s="1120"/>
      <c r="AB1101" s="1120"/>
      <c r="AC1101" s="1120"/>
      <c r="AD1101" s="1120"/>
      <c r="AE1101" s="1120"/>
      <c r="AF1101" s="1120"/>
      <c r="AG1101" s="1120"/>
      <c r="AH1101" s="1120"/>
      <c r="AI1101" s="1120"/>
      <c r="AJ1101" s="1120"/>
      <c r="AK1101" s="1120"/>
      <c r="AL1101" s="1120"/>
      <c r="AM1101" s="1120"/>
      <c r="AN1101" s="1120"/>
      <c r="AO1101" s="1120"/>
      <c r="AP1101" s="1120"/>
      <c r="AQ1101" s="1120"/>
      <c r="AR1101" s="1120"/>
      <c r="AS1101" s="1120"/>
      <c r="AT1101" s="1120"/>
    </row>
    <row r="1102" spans="1:46" s="1100" customFormat="1" ht="13.5" customHeight="1" x14ac:dyDescent="0.2">
      <c r="A1102" s="2217"/>
      <c r="C1102" s="1120"/>
      <c r="F1102" s="1120"/>
      <c r="G1102" s="1120"/>
      <c r="H1102" s="2217">
        <f t="shared" si="989"/>
        <v>22</v>
      </c>
      <c r="I1102" s="1120">
        <f t="shared" si="986"/>
        <v>35.94</v>
      </c>
      <c r="J1102" s="1120">
        <f t="shared" ref="J1102:R1102" si="1010">I1102</f>
        <v>35.94</v>
      </c>
      <c r="K1102" s="1120">
        <f t="shared" si="1010"/>
        <v>35.94</v>
      </c>
      <c r="L1102" s="1120">
        <f t="shared" si="1010"/>
        <v>35.94</v>
      </c>
      <c r="M1102" s="1120">
        <f t="shared" si="1010"/>
        <v>35.94</v>
      </c>
      <c r="N1102" s="1120">
        <f t="shared" si="1010"/>
        <v>35.94</v>
      </c>
      <c r="O1102" s="1120">
        <f t="shared" si="1010"/>
        <v>35.94</v>
      </c>
      <c r="P1102" s="1120">
        <f t="shared" si="1010"/>
        <v>35.94</v>
      </c>
      <c r="Q1102" s="1120">
        <f t="shared" si="1010"/>
        <v>35.94</v>
      </c>
      <c r="R1102" s="1120">
        <f t="shared" si="1010"/>
        <v>35.94</v>
      </c>
      <c r="S1102" s="1120"/>
      <c r="T1102" s="1120"/>
      <c r="U1102" s="1120"/>
      <c r="V1102" s="1120"/>
      <c r="W1102" s="1120"/>
      <c r="X1102" s="1120"/>
      <c r="Y1102" s="1120"/>
      <c r="Z1102" s="1120"/>
      <c r="AA1102" s="1120"/>
      <c r="AB1102" s="1120"/>
      <c r="AC1102" s="1120"/>
      <c r="AD1102" s="1120"/>
      <c r="AE1102" s="1120"/>
      <c r="AF1102" s="1120"/>
      <c r="AG1102" s="1120"/>
      <c r="AH1102" s="1120"/>
      <c r="AI1102" s="1120"/>
      <c r="AJ1102" s="1120"/>
      <c r="AK1102" s="1120"/>
      <c r="AL1102" s="1120"/>
      <c r="AM1102" s="1120"/>
      <c r="AN1102" s="1120"/>
      <c r="AO1102" s="1120"/>
      <c r="AP1102" s="1120"/>
      <c r="AQ1102" s="1120"/>
      <c r="AR1102" s="1120"/>
      <c r="AS1102" s="1120"/>
      <c r="AT1102" s="1120"/>
    </row>
    <row r="1103" spans="1:46" s="1100" customFormat="1" ht="13.5" customHeight="1" x14ac:dyDescent="0.2">
      <c r="A1103" s="2217"/>
      <c r="C1103" s="1120"/>
      <c r="F1103" s="1120"/>
      <c r="G1103" s="1120"/>
      <c r="H1103" s="2217">
        <f t="shared" si="989"/>
        <v>23</v>
      </c>
      <c r="I1103" s="1120">
        <f>I56+I142+I386+I618+I746+I793+I1021+I1049+I1076</f>
        <v>35.04</v>
      </c>
      <c r="J1103" s="1120">
        <f t="shared" ref="J1103:R1103" si="1011">I1103</f>
        <v>35.04</v>
      </c>
      <c r="K1103" s="1120">
        <f t="shared" si="1011"/>
        <v>35.04</v>
      </c>
      <c r="L1103" s="1120">
        <f t="shared" si="1011"/>
        <v>35.04</v>
      </c>
      <c r="M1103" s="1120">
        <f t="shared" si="1011"/>
        <v>35.04</v>
      </c>
      <c r="N1103" s="1120">
        <f t="shared" si="1011"/>
        <v>35.04</v>
      </c>
      <c r="O1103" s="1120">
        <f t="shared" si="1011"/>
        <v>35.04</v>
      </c>
      <c r="P1103" s="1120">
        <f t="shared" si="1011"/>
        <v>35.04</v>
      </c>
      <c r="Q1103" s="1120">
        <f t="shared" si="1011"/>
        <v>35.04</v>
      </c>
      <c r="R1103" s="1120">
        <f t="shared" si="1011"/>
        <v>35.04</v>
      </c>
      <c r="S1103" s="1120"/>
      <c r="T1103" s="1120"/>
      <c r="U1103" s="1120"/>
      <c r="V1103" s="1120"/>
      <c r="W1103" s="1120"/>
      <c r="X1103" s="1120"/>
      <c r="Y1103" s="1120"/>
      <c r="Z1103" s="1120"/>
      <c r="AA1103" s="1120"/>
      <c r="AB1103" s="1120"/>
      <c r="AC1103" s="1120"/>
      <c r="AD1103" s="1120"/>
      <c r="AE1103" s="1120"/>
      <c r="AF1103" s="1120"/>
      <c r="AG1103" s="1120"/>
      <c r="AH1103" s="1120"/>
      <c r="AI1103" s="1120"/>
      <c r="AJ1103" s="1120"/>
      <c r="AK1103" s="1120"/>
      <c r="AL1103" s="1120"/>
      <c r="AM1103" s="1120"/>
      <c r="AN1103" s="1120"/>
      <c r="AO1103" s="1120"/>
      <c r="AP1103" s="1120"/>
      <c r="AQ1103" s="1120"/>
      <c r="AR1103" s="1120"/>
      <c r="AS1103" s="1120"/>
      <c r="AT1103" s="1120"/>
    </row>
    <row r="1104" spans="1:46" s="1100" customFormat="1" ht="13.5" customHeight="1" x14ac:dyDescent="0.2">
      <c r="A1104" s="2217"/>
      <c r="C1104" s="1120"/>
      <c r="F1104" s="1120"/>
      <c r="G1104" s="1120"/>
      <c r="H1104" s="1116"/>
      <c r="I1104" s="1120"/>
      <c r="J1104" s="1120"/>
      <c r="K1104" s="1120"/>
      <c r="L1104" s="1120"/>
      <c r="M1104" s="1120"/>
      <c r="N1104" s="1120"/>
      <c r="O1104" s="1120"/>
      <c r="P1104" s="1120"/>
      <c r="Q1104" s="1120"/>
      <c r="R1104" s="1120"/>
      <c r="S1104" s="1120"/>
      <c r="T1104" s="1120"/>
      <c r="U1104" s="1120"/>
      <c r="V1104" s="1120"/>
      <c r="W1104" s="1120"/>
      <c r="X1104" s="1120"/>
      <c r="Y1104" s="1120"/>
      <c r="Z1104" s="1120"/>
      <c r="AA1104" s="1120"/>
      <c r="AB1104" s="1120"/>
      <c r="AC1104" s="1120"/>
      <c r="AD1104" s="1120"/>
      <c r="AE1104" s="1120"/>
      <c r="AF1104" s="1120"/>
      <c r="AG1104" s="1120"/>
      <c r="AH1104" s="1120"/>
      <c r="AI1104" s="1120"/>
      <c r="AJ1104" s="1120"/>
      <c r="AK1104" s="1120"/>
      <c r="AL1104" s="1120"/>
      <c r="AM1104" s="1120"/>
      <c r="AN1104" s="1120"/>
      <c r="AO1104" s="1120"/>
      <c r="AP1104" s="1120"/>
      <c r="AQ1104" s="1120"/>
      <c r="AR1104" s="1120"/>
      <c r="AS1104" s="1120"/>
      <c r="AT1104" s="1120"/>
    </row>
    <row r="1105" spans="1:46" s="1100" customFormat="1" ht="13.5" hidden="1" customHeight="1" x14ac:dyDescent="0.2">
      <c r="A1105" s="2217"/>
      <c r="C1105" s="1120"/>
      <c r="F1105" s="1120"/>
      <c r="G1105" s="934" t="s">
        <v>2219</v>
      </c>
      <c r="H1105" s="1118"/>
      <c r="I1105" s="1120" t="e">
        <f>#REF!+#REF!+#REF!+#REF!+#REF!+#REF!+#REF!+#REF!+#REF!</f>
        <v>#REF!</v>
      </c>
      <c r="J1105" s="1120"/>
      <c r="K1105" s="1120"/>
      <c r="L1105" s="1120"/>
      <c r="M1105" s="1120"/>
      <c r="N1105" s="1120"/>
      <c r="O1105" s="1120"/>
      <c r="P1105" s="1120"/>
      <c r="Q1105" s="1120"/>
      <c r="R1105" s="1120"/>
      <c r="S1105" s="1120"/>
      <c r="T1105" s="1120"/>
      <c r="U1105" s="1120"/>
      <c r="V1105" s="1120"/>
      <c r="W1105" s="1120"/>
      <c r="X1105" s="1120"/>
      <c r="Y1105" s="1120"/>
      <c r="Z1105" s="1120"/>
      <c r="AA1105" s="1120"/>
      <c r="AB1105" s="1120"/>
      <c r="AC1105" s="1120"/>
      <c r="AD1105" s="1120"/>
      <c r="AE1105" s="1120"/>
      <c r="AF1105" s="1120"/>
      <c r="AG1105" s="1120"/>
      <c r="AH1105" s="1120"/>
      <c r="AI1105" s="1120"/>
      <c r="AJ1105" s="1120"/>
      <c r="AK1105" s="1120"/>
      <c r="AL1105" s="1120"/>
      <c r="AM1105" s="1120"/>
      <c r="AN1105" s="1120"/>
      <c r="AO1105" s="1120"/>
      <c r="AP1105" s="1120"/>
      <c r="AQ1105" s="1120"/>
      <c r="AR1105" s="1120"/>
      <c r="AS1105" s="1120"/>
      <c r="AT1105" s="1120"/>
    </row>
    <row r="1106" spans="1:46" s="1100" customFormat="1" ht="13.5" hidden="1" customHeight="1" x14ac:dyDescent="0.2">
      <c r="A1106" s="2217"/>
      <c r="C1106" s="1120"/>
      <c r="F1106" s="1120"/>
      <c r="G1106" s="934" t="s">
        <v>2964</v>
      </c>
      <c r="H1106" s="1118"/>
      <c r="I1106" s="1120" t="e">
        <f>#REF!+#REF!</f>
        <v>#REF!</v>
      </c>
      <c r="J1106" s="1120"/>
      <c r="K1106" s="1120"/>
      <c r="L1106" s="1120"/>
      <c r="M1106" s="1120"/>
      <c r="N1106" s="1120"/>
      <c r="O1106" s="1120"/>
      <c r="P1106" s="1120"/>
      <c r="Q1106" s="1120"/>
      <c r="R1106" s="1120"/>
      <c r="S1106" s="1120"/>
      <c r="T1106" s="1120"/>
      <c r="U1106" s="1120"/>
      <c r="V1106" s="1120"/>
      <c r="W1106" s="1120"/>
      <c r="X1106" s="1120"/>
      <c r="Y1106" s="1120"/>
      <c r="Z1106" s="1120"/>
      <c r="AA1106" s="1120"/>
      <c r="AB1106" s="1120"/>
      <c r="AC1106" s="1120"/>
      <c r="AD1106" s="1120"/>
      <c r="AE1106" s="1120"/>
      <c r="AF1106" s="1120"/>
      <c r="AG1106" s="1120"/>
      <c r="AH1106" s="1120"/>
      <c r="AI1106" s="1120"/>
      <c r="AJ1106" s="1120"/>
      <c r="AK1106" s="1120"/>
      <c r="AL1106" s="1120"/>
      <c r="AM1106" s="1120"/>
      <c r="AN1106" s="1120"/>
      <c r="AO1106" s="1120"/>
      <c r="AP1106" s="1120"/>
      <c r="AQ1106" s="1120"/>
      <c r="AR1106" s="1120"/>
      <c r="AS1106" s="1120"/>
      <c r="AT1106" s="1120"/>
    </row>
    <row r="1107" spans="1:46" s="1100" customFormat="1" ht="13.5" hidden="1" customHeight="1" x14ac:dyDescent="0.2">
      <c r="A1107" s="2217"/>
      <c r="C1107" s="1120"/>
      <c r="F1107" s="1120"/>
      <c r="G1107" s="934" t="s">
        <v>456</v>
      </c>
      <c r="H1107" s="1118"/>
      <c r="I1107" s="1120" t="e">
        <f>I1105+I1106</f>
        <v>#REF!</v>
      </c>
      <c r="J1107" s="1120"/>
      <c r="K1107" s="1120"/>
      <c r="L1107" s="1120"/>
      <c r="M1107" s="1120"/>
      <c r="N1107" s="1120"/>
      <c r="O1107" s="1120"/>
      <c r="P1107" s="1120"/>
      <c r="Q1107" s="1120"/>
      <c r="R1107" s="1120"/>
      <c r="S1107" s="1120"/>
      <c r="T1107" s="1120"/>
      <c r="U1107" s="1120"/>
      <c r="V1107" s="1120"/>
      <c r="W1107" s="1120"/>
      <c r="X1107" s="1120"/>
      <c r="Y1107" s="1120"/>
      <c r="Z1107" s="1120"/>
      <c r="AA1107" s="1120"/>
      <c r="AB1107" s="1120"/>
      <c r="AC1107" s="1120"/>
      <c r="AD1107" s="1120"/>
      <c r="AE1107" s="1120"/>
      <c r="AF1107" s="1120"/>
      <c r="AG1107" s="1120"/>
      <c r="AH1107" s="1120"/>
      <c r="AI1107" s="1120"/>
      <c r="AJ1107" s="1120"/>
      <c r="AK1107" s="1120"/>
      <c r="AL1107" s="1120"/>
      <c r="AM1107" s="1120"/>
      <c r="AN1107" s="1120"/>
      <c r="AO1107" s="1120"/>
      <c r="AP1107" s="1120"/>
      <c r="AQ1107" s="1120"/>
      <c r="AR1107" s="1120"/>
      <c r="AS1107" s="1120"/>
      <c r="AT1107" s="1120"/>
    </row>
    <row r="1108" spans="1:46" s="1100" customFormat="1" ht="13.5" hidden="1" customHeight="1" x14ac:dyDescent="0.2">
      <c r="A1108" s="2217"/>
      <c r="C1108" s="1120"/>
      <c r="F1108" s="1120"/>
      <c r="G1108" s="2217" t="s">
        <v>94</v>
      </c>
      <c r="H1108" s="1118"/>
      <c r="I1108" s="1120" t="e">
        <f>#REF!+#REF!+#REF!+#REF!+#REF!+#REF!+#REF!</f>
        <v>#REF!</v>
      </c>
      <c r="J1108" s="1120"/>
      <c r="K1108" s="1120"/>
      <c r="L1108" s="1120"/>
      <c r="M1108" s="1120"/>
      <c r="N1108" s="1120"/>
      <c r="O1108" s="1120"/>
      <c r="P1108" s="1120"/>
      <c r="Q1108" s="1120"/>
      <c r="R1108" s="1120"/>
      <c r="S1108" s="1120"/>
      <c r="T1108" s="1120"/>
      <c r="U1108" s="1120"/>
      <c r="V1108" s="1120"/>
      <c r="W1108" s="1120"/>
      <c r="X1108" s="1120"/>
      <c r="Y1108" s="1120"/>
      <c r="Z1108" s="1120"/>
      <c r="AA1108" s="1120"/>
      <c r="AB1108" s="1120"/>
      <c r="AC1108" s="1120"/>
      <c r="AD1108" s="1120"/>
      <c r="AE1108" s="1120"/>
      <c r="AF1108" s="1120"/>
      <c r="AG1108" s="1120"/>
      <c r="AH1108" s="1120"/>
      <c r="AI1108" s="1120"/>
      <c r="AJ1108" s="1120"/>
      <c r="AK1108" s="1120"/>
      <c r="AL1108" s="1120"/>
      <c r="AM1108" s="1120"/>
      <c r="AN1108" s="1120"/>
      <c r="AO1108" s="1120"/>
      <c r="AP1108" s="1120"/>
      <c r="AQ1108" s="1120"/>
      <c r="AR1108" s="1120"/>
      <c r="AS1108" s="1120"/>
      <c r="AT1108" s="1120"/>
    </row>
    <row r="1109" spans="1:46" s="1100" customFormat="1" ht="13.5" hidden="1" customHeight="1" x14ac:dyDescent="0.2">
      <c r="A1109" s="2217"/>
      <c r="C1109" s="1120"/>
      <c r="F1109" s="1120"/>
      <c r="G1109" s="1120"/>
      <c r="H1109" s="1120"/>
      <c r="I1109" s="1120"/>
      <c r="J1109" s="1120"/>
      <c r="K1109" s="1120"/>
      <c r="L1109" s="1120"/>
      <c r="M1109" s="1120"/>
      <c r="N1109" s="1120"/>
      <c r="O1109" s="1120"/>
      <c r="P1109" s="1120"/>
      <c r="Q1109" s="1120"/>
      <c r="R1109" s="1120"/>
      <c r="S1109" s="1120"/>
      <c r="T1109" s="1120"/>
      <c r="U1109" s="1120"/>
      <c r="V1109" s="1120"/>
      <c r="W1109" s="1120"/>
      <c r="X1109" s="1120"/>
      <c r="Y1109" s="1120"/>
      <c r="Z1109" s="1120"/>
      <c r="AA1109" s="1120"/>
      <c r="AB1109" s="1120"/>
      <c r="AC1109" s="1120"/>
      <c r="AD1109" s="1120"/>
      <c r="AE1109" s="1120"/>
      <c r="AF1109" s="1120"/>
      <c r="AG1109" s="1120"/>
      <c r="AH1109" s="1120"/>
      <c r="AI1109" s="1120"/>
      <c r="AJ1109" s="1120"/>
      <c r="AK1109" s="1120"/>
      <c r="AL1109" s="1120"/>
      <c r="AM1109" s="1120"/>
      <c r="AN1109" s="1120"/>
      <c r="AO1109" s="1120"/>
      <c r="AP1109" s="1120"/>
      <c r="AQ1109" s="1120"/>
      <c r="AR1109" s="1120"/>
      <c r="AS1109" s="1120"/>
      <c r="AT1109" s="1120"/>
    </row>
    <row r="1110" spans="1:46" s="1100" customFormat="1" ht="13.5" customHeight="1" x14ac:dyDescent="0.2">
      <c r="A1110" s="2217"/>
      <c r="C1110" s="1120"/>
      <c r="D1110" s="1092" t="s">
        <v>278</v>
      </c>
      <c r="F1110" s="1120"/>
      <c r="G1110" s="1120"/>
      <c r="H1110" s="1120"/>
      <c r="I1110" s="1120"/>
      <c r="J1110" s="1120"/>
      <c r="K1110" s="1129"/>
      <c r="L1110" s="1129"/>
      <c r="M1110" s="1129"/>
      <c r="N1110" s="1129"/>
      <c r="O1110" s="1129"/>
      <c r="P1110" s="1129"/>
      <c r="Q1110" s="1129"/>
      <c r="R1110" s="1129"/>
      <c r="S1110" s="1120"/>
      <c r="T1110" s="1120"/>
      <c r="U1110" s="1120"/>
      <c r="V1110" s="1120"/>
      <c r="W1110" s="1120"/>
      <c r="X1110" s="1120"/>
      <c r="Y1110" s="1120"/>
      <c r="Z1110" s="1120"/>
      <c r="AA1110" s="1120"/>
      <c r="AB1110" s="1120"/>
      <c r="AC1110" s="1120"/>
      <c r="AD1110" s="1120"/>
      <c r="AE1110" s="1120"/>
      <c r="AF1110" s="1120"/>
      <c r="AG1110" s="1120"/>
      <c r="AH1110" s="1120"/>
      <c r="AI1110" s="1120"/>
      <c r="AJ1110" s="1120"/>
      <c r="AK1110" s="1120"/>
      <c r="AL1110" s="1120"/>
      <c r="AM1110" s="1120"/>
      <c r="AN1110" s="1120"/>
      <c r="AO1110" s="1120"/>
      <c r="AP1110" s="1120"/>
      <c r="AQ1110" s="1120"/>
      <c r="AR1110" s="1120"/>
      <c r="AS1110" s="1120"/>
      <c r="AT1110" s="1120"/>
    </row>
    <row r="1112" spans="1:46" ht="13.5" customHeight="1" x14ac:dyDescent="0.2">
      <c r="A1112" s="1167">
        <v>1</v>
      </c>
      <c r="B1112" s="1125" t="s">
        <v>780</v>
      </c>
      <c r="C1112" s="1110" t="s">
        <v>1995</v>
      </c>
      <c r="D1112" s="1125" t="s">
        <v>250</v>
      </c>
      <c r="E1112" s="1123" t="s">
        <v>123</v>
      </c>
      <c r="F1112" s="1110" t="s">
        <v>94</v>
      </c>
      <c r="G1112" s="1167">
        <v>5</v>
      </c>
      <c r="H1112" s="1107">
        <v>0</v>
      </c>
      <c r="I1112" s="1109"/>
      <c r="K1112" s="1064"/>
      <c r="L1112" s="1064"/>
      <c r="M1112" s="1064"/>
      <c r="N1112" s="1064"/>
      <c r="O1112" s="1064"/>
      <c r="P1112" s="1064"/>
      <c r="Q1112" s="1064"/>
      <c r="R1112" s="1064"/>
    </row>
    <row r="1113" spans="1:46" ht="13.5" customHeight="1" x14ac:dyDescent="0.2">
      <c r="A1113" s="1167"/>
      <c r="B1113" s="1027" t="s">
        <v>1996</v>
      </c>
      <c r="C1113" s="1110" t="s">
        <v>1997</v>
      </c>
      <c r="D1113" s="1125" t="s">
        <v>251</v>
      </c>
      <c r="E1113" s="1123" t="s">
        <v>375</v>
      </c>
      <c r="H1113" s="1167">
        <v>0</v>
      </c>
      <c r="J1113" s="1064"/>
      <c r="K1113" s="850"/>
      <c r="L1113" s="850"/>
      <c r="M1113" s="850"/>
      <c r="N1113" s="850"/>
      <c r="O1113" s="850"/>
      <c r="P1113" s="850"/>
      <c r="Q1113" s="850"/>
      <c r="R1113" s="850"/>
    </row>
    <row r="1114" spans="1:46" ht="13.5" customHeight="1" x14ac:dyDescent="0.2">
      <c r="A1114" s="1167"/>
      <c r="B1114" s="1125"/>
      <c r="C1114" s="343" t="s">
        <v>1998</v>
      </c>
      <c r="D1114" s="1125" t="s">
        <v>227</v>
      </c>
      <c r="E1114" s="1123" t="s">
        <v>5046</v>
      </c>
      <c r="H1114" s="1167">
        <v>0</v>
      </c>
      <c r="J1114" s="1110">
        <v>15</v>
      </c>
      <c r="K1114" s="1110">
        <f>J1114</f>
        <v>15</v>
      </c>
      <c r="L1114" s="1110">
        <f t="shared" ref="L1114:R1114" si="1012">K1114</f>
        <v>15</v>
      </c>
      <c r="M1114" s="1110">
        <f t="shared" si="1012"/>
        <v>15</v>
      </c>
      <c r="N1114" s="1110">
        <f t="shared" si="1012"/>
        <v>15</v>
      </c>
      <c r="O1114" s="1110">
        <f t="shared" si="1012"/>
        <v>15</v>
      </c>
      <c r="P1114" s="1110">
        <f t="shared" si="1012"/>
        <v>15</v>
      </c>
      <c r="Q1114" s="1110">
        <f t="shared" si="1012"/>
        <v>15</v>
      </c>
      <c r="R1114" s="1110">
        <f t="shared" si="1012"/>
        <v>15</v>
      </c>
    </row>
    <row r="1115" spans="1:46" ht="13.5" customHeight="1" x14ac:dyDescent="0.2">
      <c r="A1115" s="1167"/>
      <c r="B1115" s="1125"/>
      <c r="C1115" s="343" t="s">
        <v>6105</v>
      </c>
      <c r="E1115" s="1123" t="s">
        <v>5047</v>
      </c>
      <c r="H1115" s="1167">
        <f>H1114+1</f>
        <v>1</v>
      </c>
      <c r="J1115" s="1110">
        <v>15.4</v>
      </c>
      <c r="K1115" s="1110">
        <f t="shared" ref="K1115:R1115" si="1013">J1115</f>
        <v>15.4</v>
      </c>
      <c r="L1115" s="1110">
        <f t="shared" si="1013"/>
        <v>15.4</v>
      </c>
      <c r="M1115" s="1110">
        <f t="shared" si="1013"/>
        <v>15.4</v>
      </c>
      <c r="N1115" s="1110">
        <f t="shared" si="1013"/>
        <v>15.4</v>
      </c>
      <c r="O1115" s="1110">
        <f t="shared" si="1013"/>
        <v>15.4</v>
      </c>
      <c r="P1115" s="1110">
        <f t="shared" si="1013"/>
        <v>15.4</v>
      </c>
      <c r="Q1115" s="1110">
        <f t="shared" si="1013"/>
        <v>15.4</v>
      </c>
      <c r="R1115" s="1110">
        <f t="shared" si="1013"/>
        <v>15.4</v>
      </c>
    </row>
    <row r="1116" spans="1:46" ht="13.5" customHeight="1" x14ac:dyDescent="0.2">
      <c r="A1116" s="1167"/>
      <c r="B1116" s="1125"/>
      <c r="C1116" s="343"/>
      <c r="E1116" s="1123"/>
      <c r="H1116" s="1167">
        <f t="shared" ref="H1116:H1137" si="1014">H1115+1</f>
        <v>2</v>
      </c>
      <c r="J1116" s="1110">
        <v>15.3</v>
      </c>
      <c r="K1116" s="1110">
        <f t="shared" ref="K1116:R1116" si="1015">J1116</f>
        <v>15.3</v>
      </c>
      <c r="L1116" s="1110">
        <f t="shared" si="1015"/>
        <v>15.3</v>
      </c>
      <c r="M1116" s="1110">
        <f t="shared" si="1015"/>
        <v>15.3</v>
      </c>
      <c r="N1116" s="1110">
        <f t="shared" si="1015"/>
        <v>15.3</v>
      </c>
      <c r="O1116" s="1110">
        <f t="shared" si="1015"/>
        <v>15.3</v>
      </c>
      <c r="P1116" s="1110">
        <f t="shared" si="1015"/>
        <v>15.3</v>
      </c>
      <c r="Q1116" s="1110">
        <f t="shared" si="1015"/>
        <v>15.3</v>
      </c>
      <c r="R1116" s="1110">
        <f t="shared" si="1015"/>
        <v>15.3</v>
      </c>
    </row>
    <row r="1117" spans="1:46" ht="13.5" customHeight="1" x14ac:dyDescent="0.2">
      <c r="A1117" s="1167"/>
      <c r="B1117" s="1125"/>
      <c r="C1117" s="343"/>
      <c r="E1117" s="1123"/>
      <c r="H1117" s="1167">
        <f t="shared" si="1014"/>
        <v>3</v>
      </c>
      <c r="J1117" s="1110">
        <v>15.5</v>
      </c>
      <c r="K1117" s="1110">
        <f t="shared" ref="K1117:R1117" si="1016">J1117</f>
        <v>15.5</v>
      </c>
      <c r="L1117" s="1110">
        <f t="shared" si="1016"/>
        <v>15.5</v>
      </c>
      <c r="M1117" s="1110">
        <f t="shared" si="1016"/>
        <v>15.5</v>
      </c>
      <c r="N1117" s="1110">
        <f t="shared" si="1016"/>
        <v>15.5</v>
      </c>
      <c r="O1117" s="1110">
        <f t="shared" si="1016"/>
        <v>15.5</v>
      </c>
      <c r="P1117" s="1110">
        <f t="shared" si="1016"/>
        <v>15.5</v>
      </c>
      <c r="Q1117" s="1110">
        <f t="shared" si="1016"/>
        <v>15.5</v>
      </c>
      <c r="R1117" s="1110">
        <f t="shared" si="1016"/>
        <v>15.5</v>
      </c>
    </row>
    <row r="1118" spans="1:46" ht="13.5" customHeight="1" x14ac:dyDescent="0.2">
      <c r="A1118" s="1167"/>
      <c r="B1118" s="1125"/>
      <c r="C1118" s="343"/>
      <c r="E1118" s="1123"/>
      <c r="H1118" s="1167">
        <f t="shared" si="1014"/>
        <v>4</v>
      </c>
      <c r="J1118" s="1110">
        <v>15.4</v>
      </c>
      <c r="K1118" s="1110">
        <f t="shared" ref="K1118:R1118" si="1017">J1118</f>
        <v>15.4</v>
      </c>
      <c r="L1118" s="1110">
        <f t="shared" si="1017"/>
        <v>15.4</v>
      </c>
      <c r="M1118" s="1110">
        <f t="shared" si="1017"/>
        <v>15.4</v>
      </c>
      <c r="N1118" s="1110">
        <f t="shared" si="1017"/>
        <v>15.4</v>
      </c>
      <c r="O1118" s="1110">
        <f t="shared" si="1017"/>
        <v>15.4</v>
      </c>
      <c r="P1118" s="1110">
        <f t="shared" si="1017"/>
        <v>15.4</v>
      </c>
      <c r="Q1118" s="1110">
        <f t="shared" si="1017"/>
        <v>15.4</v>
      </c>
      <c r="R1118" s="1110">
        <f t="shared" si="1017"/>
        <v>15.4</v>
      </c>
    </row>
    <row r="1119" spans="1:46" ht="13.5" customHeight="1" x14ac:dyDescent="0.2">
      <c r="A1119" s="1167"/>
      <c r="B1119" s="1125"/>
      <c r="C1119" s="343"/>
      <c r="E1119" s="1123"/>
      <c r="H1119" s="1167">
        <f t="shared" si="1014"/>
        <v>5</v>
      </c>
      <c r="J1119" s="1110">
        <v>16.7</v>
      </c>
      <c r="K1119" s="1110">
        <f t="shared" ref="K1119:R1119" si="1018">J1119</f>
        <v>16.7</v>
      </c>
      <c r="L1119" s="1110">
        <f t="shared" si="1018"/>
        <v>16.7</v>
      </c>
      <c r="M1119" s="1110">
        <f t="shared" si="1018"/>
        <v>16.7</v>
      </c>
      <c r="N1119" s="1110">
        <f t="shared" si="1018"/>
        <v>16.7</v>
      </c>
      <c r="O1119" s="1110">
        <f t="shared" si="1018"/>
        <v>16.7</v>
      </c>
      <c r="P1119" s="1110">
        <f t="shared" si="1018"/>
        <v>16.7</v>
      </c>
      <c r="Q1119" s="1110">
        <f t="shared" si="1018"/>
        <v>16.7</v>
      </c>
      <c r="R1119" s="1110">
        <f t="shared" si="1018"/>
        <v>16.7</v>
      </c>
    </row>
    <row r="1120" spans="1:46" ht="13.5" customHeight="1" x14ac:dyDescent="0.2">
      <c r="A1120" s="1167"/>
      <c r="B1120" s="1125"/>
      <c r="C1120" s="343"/>
      <c r="E1120" s="1123"/>
      <c r="H1120" s="1167">
        <f t="shared" si="1014"/>
        <v>6</v>
      </c>
      <c r="J1120" s="1110">
        <v>16.399999999999999</v>
      </c>
      <c r="K1120" s="1110">
        <f t="shared" ref="K1120:R1120" si="1019">J1120</f>
        <v>16.399999999999999</v>
      </c>
      <c r="L1120" s="1110">
        <f t="shared" si="1019"/>
        <v>16.399999999999999</v>
      </c>
      <c r="M1120" s="1110">
        <f t="shared" si="1019"/>
        <v>16.399999999999999</v>
      </c>
      <c r="N1120" s="1110">
        <f t="shared" si="1019"/>
        <v>16.399999999999999</v>
      </c>
      <c r="O1120" s="1110">
        <f t="shared" si="1019"/>
        <v>16.399999999999999</v>
      </c>
      <c r="P1120" s="1110">
        <f t="shared" si="1019"/>
        <v>16.399999999999999</v>
      </c>
      <c r="Q1120" s="1110">
        <f t="shared" si="1019"/>
        <v>16.399999999999999</v>
      </c>
      <c r="R1120" s="1110">
        <f t="shared" si="1019"/>
        <v>16.399999999999999</v>
      </c>
    </row>
    <row r="1121" spans="1:18" ht="13.5" customHeight="1" x14ac:dyDescent="0.2">
      <c r="A1121" s="1167"/>
      <c r="B1121" s="1125"/>
      <c r="C1121" s="343"/>
      <c r="E1121" s="1123"/>
      <c r="H1121" s="1167">
        <f t="shared" si="1014"/>
        <v>7</v>
      </c>
      <c r="J1121" s="1110">
        <v>16.399999999999999</v>
      </c>
      <c r="K1121" s="1110">
        <f t="shared" ref="K1121:R1121" si="1020">J1121</f>
        <v>16.399999999999999</v>
      </c>
      <c r="L1121" s="1110">
        <f t="shared" si="1020"/>
        <v>16.399999999999999</v>
      </c>
      <c r="M1121" s="1110">
        <f t="shared" si="1020"/>
        <v>16.399999999999999</v>
      </c>
      <c r="N1121" s="1110">
        <f t="shared" si="1020"/>
        <v>16.399999999999999</v>
      </c>
      <c r="O1121" s="1110">
        <f t="shared" si="1020"/>
        <v>16.399999999999999</v>
      </c>
      <c r="P1121" s="1110">
        <f t="shared" si="1020"/>
        <v>16.399999999999999</v>
      </c>
      <c r="Q1121" s="1110">
        <f t="shared" si="1020"/>
        <v>16.399999999999999</v>
      </c>
      <c r="R1121" s="1110">
        <f t="shared" si="1020"/>
        <v>16.399999999999999</v>
      </c>
    </row>
    <row r="1122" spans="1:18" ht="13.5" customHeight="1" x14ac:dyDescent="0.2">
      <c r="A1122" s="1167"/>
      <c r="B1122" s="1125"/>
      <c r="C1122" s="343"/>
      <c r="E1122" s="1123"/>
      <c r="H1122" s="1167">
        <f t="shared" si="1014"/>
        <v>8</v>
      </c>
      <c r="J1122" s="1110">
        <v>15.5</v>
      </c>
      <c r="K1122" s="1110">
        <f t="shared" ref="K1122:R1122" si="1021">J1122</f>
        <v>15.5</v>
      </c>
      <c r="L1122" s="1110">
        <f t="shared" si="1021"/>
        <v>15.5</v>
      </c>
      <c r="M1122" s="1110">
        <f t="shared" si="1021"/>
        <v>15.5</v>
      </c>
      <c r="N1122" s="1110">
        <f t="shared" si="1021"/>
        <v>15.5</v>
      </c>
      <c r="O1122" s="1110">
        <f t="shared" si="1021"/>
        <v>15.5</v>
      </c>
      <c r="P1122" s="1110">
        <f t="shared" si="1021"/>
        <v>15.5</v>
      </c>
      <c r="Q1122" s="1110">
        <f t="shared" si="1021"/>
        <v>15.5</v>
      </c>
      <c r="R1122" s="1110">
        <f t="shared" si="1021"/>
        <v>15.5</v>
      </c>
    </row>
    <row r="1123" spans="1:18" ht="13.5" customHeight="1" x14ac:dyDescent="0.2">
      <c r="A1123" s="1167"/>
      <c r="B1123" s="1125"/>
      <c r="C1123" s="343"/>
      <c r="E1123" s="1123"/>
      <c r="H1123" s="1167">
        <f t="shared" si="1014"/>
        <v>9</v>
      </c>
      <c r="J1123" s="1110">
        <v>15.3</v>
      </c>
      <c r="K1123" s="1110">
        <f t="shared" ref="K1123:R1123" si="1022">J1123</f>
        <v>15.3</v>
      </c>
      <c r="L1123" s="1110">
        <f t="shared" si="1022"/>
        <v>15.3</v>
      </c>
      <c r="M1123" s="1110">
        <f t="shared" si="1022"/>
        <v>15.3</v>
      </c>
      <c r="N1123" s="1110">
        <f t="shared" si="1022"/>
        <v>15.3</v>
      </c>
      <c r="O1123" s="1110">
        <f t="shared" si="1022"/>
        <v>15.3</v>
      </c>
      <c r="P1123" s="1110">
        <f t="shared" si="1022"/>
        <v>15.3</v>
      </c>
      <c r="Q1123" s="1110">
        <f t="shared" si="1022"/>
        <v>15.3</v>
      </c>
      <c r="R1123" s="1110">
        <f t="shared" si="1022"/>
        <v>15.3</v>
      </c>
    </row>
    <row r="1124" spans="1:18" ht="13.5" customHeight="1" x14ac:dyDescent="0.2">
      <c r="A1124" s="1167"/>
      <c r="B1124" s="1125"/>
      <c r="C1124" s="343"/>
      <c r="E1124" s="1123"/>
      <c r="H1124" s="1167">
        <f t="shared" si="1014"/>
        <v>10</v>
      </c>
      <c r="J1124" s="1110">
        <v>15.3</v>
      </c>
      <c r="K1124" s="1110">
        <f t="shared" ref="K1124:R1124" si="1023">J1124</f>
        <v>15.3</v>
      </c>
      <c r="L1124" s="1110">
        <f t="shared" si="1023"/>
        <v>15.3</v>
      </c>
      <c r="M1124" s="1110">
        <f t="shared" si="1023"/>
        <v>15.3</v>
      </c>
      <c r="N1124" s="1110">
        <f t="shared" si="1023"/>
        <v>15.3</v>
      </c>
      <c r="O1124" s="1110">
        <f t="shared" si="1023"/>
        <v>15.3</v>
      </c>
      <c r="P1124" s="1110">
        <f t="shared" si="1023"/>
        <v>15.3</v>
      </c>
      <c r="Q1124" s="1110">
        <f t="shared" si="1023"/>
        <v>15.3</v>
      </c>
      <c r="R1124" s="1110">
        <f t="shared" si="1023"/>
        <v>15.3</v>
      </c>
    </row>
    <row r="1125" spans="1:18" ht="13.5" customHeight="1" x14ac:dyDescent="0.2">
      <c r="A1125" s="1167"/>
      <c r="B1125" s="1125"/>
      <c r="C1125" s="343"/>
      <c r="E1125" s="1123"/>
      <c r="H1125" s="1167">
        <f t="shared" si="1014"/>
        <v>11</v>
      </c>
      <c r="J1125" s="1110">
        <v>15.4</v>
      </c>
      <c r="K1125" s="1110">
        <f t="shared" ref="K1125:R1125" si="1024">J1125</f>
        <v>15.4</v>
      </c>
      <c r="L1125" s="1110">
        <f t="shared" si="1024"/>
        <v>15.4</v>
      </c>
      <c r="M1125" s="1110">
        <f t="shared" si="1024"/>
        <v>15.4</v>
      </c>
      <c r="N1125" s="1110">
        <f t="shared" si="1024"/>
        <v>15.4</v>
      </c>
      <c r="O1125" s="1110">
        <f t="shared" si="1024"/>
        <v>15.4</v>
      </c>
      <c r="P1125" s="1110">
        <f t="shared" si="1024"/>
        <v>15.4</v>
      </c>
      <c r="Q1125" s="1110">
        <f t="shared" si="1024"/>
        <v>15.4</v>
      </c>
      <c r="R1125" s="1110">
        <f t="shared" si="1024"/>
        <v>15.4</v>
      </c>
    </row>
    <row r="1126" spans="1:18" ht="13.5" customHeight="1" x14ac:dyDescent="0.2">
      <c r="A1126" s="1167"/>
      <c r="B1126" s="1125"/>
      <c r="C1126" s="343"/>
      <c r="E1126" s="1123"/>
      <c r="H1126" s="1167">
        <f t="shared" si="1014"/>
        <v>12</v>
      </c>
      <c r="J1126" s="1110">
        <v>14.9</v>
      </c>
      <c r="K1126" s="1110">
        <f t="shared" ref="K1126:R1126" si="1025">J1126</f>
        <v>14.9</v>
      </c>
      <c r="L1126" s="1110">
        <f t="shared" si="1025"/>
        <v>14.9</v>
      </c>
      <c r="M1126" s="1110">
        <f t="shared" si="1025"/>
        <v>14.9</v>
      </c>
      <c r="N1126" s="1110">
        <f t="shared" si="1025"/>
        <v>14.9</v>
      </c>
      <c r="O1126" s="1110">
        <f t="shared" si="1025"/>
        <v>14.9</v>
      </c>
      <c r="P1126" s="1110">
        <f t="shared" si="1025"/>
        <v>14.9</v>
      </c>
      <c r="Q1126" s="1110">
        <f t="shared" si="1025"/>
        <v>14.9</v>
      </c>
      <c r="R1126" s="1110">
        <f t="shared" si="1025"/>
        <v>14.9</v>
      </c>
    </row>
    <row r="1127" spans="1:18" ht="13.5" customHeight="1" x14ac:dyDescent="0.2">
      <c r="A1127" s="1167"/>
      <c r="B1127" s="1125"/>
      <c r="C1127" s="343"/>
      <c r="E1127" s="1123"/>
      <c r="H1127" s="1167">
        <f t="shared" si="1014"/>
        <v>13</v>
      </c>
      <c r="J1127" s="1110">
        <v>15.6</v>
      </c>
      <c r="K1127" s="1110">
        <f t="shared" ref="K1127:R1127" si="1026">J1127</f>
        <v>15.6</v>
      </c>
      <c r="L1127" s="1110">
        <f t="shared" si="1026"/>
        <v>15.6</v>
      </c>
      <c r="M1127" s="1110">
        <f t="shared" si="1026"/>
        <v>15.6</v>
      </c>
      <c r="N1127" s="1110">
        <f t="shared" si="1026"/>
        <v>15.6</v>
      </c>
      <c r="O1127" s="1110">
        <f t="shared" si="1026"/>
        <v>15.6</v>
      </c>
      <c r="P1127" s="1110">
        <f t="shared" si="1026"/>
        <v>15.6</v>
      </c>
      <c r="Q1127" s="1110">
        <f t="shared" si="1026"/>
        <v>15.6</v>
      </c>
      <c r="R1127" s="1110">
        <f t="shared" si="1026"/>
        <v>15.6</v>
      </c>
    </row>
    <row r="1128" spans="1:18" ht="13.5" customHeight="1" x14ac:dyDescent="0.2">
      <c r="A1128" s="1167"/>
      <c r="B1128" s="1125"/>
      <c r="C1128" s="343"/>
      <c r="E1128" s="1123"/>
      <c r="H1128" s="1167">
        <f t="shared" si="1014"/>
        <v>14</v>
      </c>
      <c r="J1128" s="1110">
        <v>16.100000000000001</v>
      </c>
      <c r="K1128" s="1110">
        <f t="shared" ref="K1128:R1128" si="1027">J1128</f>
        <v>16.100000000000001</v>
      </c>
      <c r="L1128" s="1110">
        <f t="shared" si="1027"/>
        <v>16.100000000000001</v>
      </c>
      <c r="M1128" s="1110">
        <f t="shared" si="1027"/>
        <v>16.100000000000001</v>
      </c>
      <c r="N1128" s="1110">
        <f t="shared" si="1027"/>
        <v>16.100000000000001</v>
      </c>
      <c r="O1128" s="1110">
        <f t="shared" si="1027"/>
        <v>16.100000000000001</v>
      </c>
      <c r="P1128" s="1110">
        <f t="shared" si="1027"/>
        <v>16.100000000000001</v>
      </c>
      <c r="Q1128" s="1110">
        <f t="shared" si="1027"/>
        <v>16.100000000000001</v>
      </c>
      <c r="R1128" s="1110">
        <f t="shared" si="1027"/>
        <v>16.100000000000001</v>
      </c>
    </row>
    <row r="1129" spans="1:18" ht="13.5" customHeight="1" x14ac:dyDescent="0.2">
      <c r="A1129" s="1167"/>
      <c r="B1129" s="1125"/>
      <c r="C1129" s="343"/>
      <c r="E1129" s="1123"/>
      <c r="H1129" s="1167">
        <f t="shared" si="1014"/>
        <v>15</v>
      </c>
      <c r="J1129" s="1110">
        <v>16.5</v>
      </c>
      <c r="K1129" s="1110">
        <f t="shared" ref="K1129:R1129" si="1028">J1129</f>
        <v>16.5</v>
      </c>
      <c r="L1129" s="1110">
        <f t="shared" si="1028"/>
        <v>16.5</v>
      </c>
      <c r="M1129" s="1110">
        <f t="shared" si="1028"/>
        <v>16.5</v>
      </c>
      <c r="N1129" s="1110">
        <f t="shared" si="1028"/>
        <v>16.5</v>
      </c>
      <c r="O1129" s="1110">
        <f t="shared" si="1028"/>
        <v>16.5</v>
      </c>
      <c r="P1129" s="1110">
        <f t="shared" si="1028"/>
        <v>16.5</v>
      </c>
      <c r="Q1129" s="1110">
        <f t="shared" si="1028"/>
        <v>16.5</v>
      </c>
      <c r="R1129" s="1110">
        <f t="shared" si="1028"/>
        <v>16.5</v>
      </c>
    </row>
    <row r="1130" spans="1:18" ht="13.5" customHeight="1" x14ac:dyDescent="0.2">
      <c r="A1130" s="1167"/>
      <c r="B1130" s="1125"/>
      <c r="C1130" s="343"/>
      <c r="E1130" s="1123"/>
      <c r="H1130" s="1167">
        <f t="shared" si="1014"/>
        <v>16</v>
      </c>
      <c r="J1130" s="1110">
        <v>15.7</v>
      </c>
      <c r="K1130" s="1110">
        <f t="shared" ref="K1130:R1130" si="1029">J1130</f>
        <v>15.7</v>
      </c>
      <c r="L1130" s="1110">
        <f t="shared" si="1029"/>
        <v>15.7</v>
      </c>
      <c r="M1130" s="1110">
        <f t="shared" si="1029"/>
        <v>15.7</v>
      </c>
      <c r="N1130" s="1110">
        <f t="shared" si="1029"/>
        <v>15.7</v>
      </c>
      <c r="O1130" s="1110">
        <f t="shared" si="1029"/>
        <v>15.7</v>
      </c>
      <c r="P1130" s="1110">
        <f t="shared" si="1029"/>
        <v>15.7</v>
      </c>
      <c r="Q1130" s="1110">
        <f t="shared" si="1029"/>
        <v>15.7</v>
      </c>
      <c r="R1130" s="1110">
        <f t="shared" si="1029"/>
        <v>15.7</v>
      </c>
    </row>
    <row r="1131" spans="1:18" ht="13.5" customHeight="1" x14ac:dyDescent="0.2">
      <c r="A1131" s="1167"/>
      <c r="B1131" s="1125"/>
      <c r="C1131" s="343"/>
      <c r="E1131" s="1123"/>
      <c r="H1131" s="1167">
        <f t="shared" si="1014"/>
        <v>17</v>
      </c>
      <c r="J1131" s="1110">
        <v>15.5</v>
      </c>
      <c r="K1131" s="1110">
        <f t="shared" ref="K1131:R1131" si="1030">J1131</f>
        <v>15.5</v>
      </c>
      <c r="L1131" s="1110">
        <f t="shared" si="1030"/>
        <v>15.5</v>
      </c>
      <c r="M1131" s="1110">
        <f t="shared" si="1030"/>
        <v>15.5</v>
      </c>
      <c r="N1131" s="1110">
        <f t="shared" si="1030"/>
        <v>15.5</v>
      </c>
      <c r="O1131" s="1110">
        <f t="shared" si="1030"/>
        <v>15.5</v>
      </c>
      <c r="P1131" s="1110">
        <f t="shared" si="1030"/>
        <v>15.5</v>
      </c>
      <c r="Q1131" s="1110">
        <f t="shared" si="1030"/>
        <v>15.5</v>
      </c>
      <c r="R1131" s="1110">
        <f t="shared" si="1030"/>
        <v>15.5</v>
      </c>
    </row>
    <row r="1132" spans="1:18" ht="13.5" customHeight="1" x14ac:dyDescent="0.2">
      <c r="A1132" s="1167"/>
      <c r="B1132" s="1125"/>
      <c r="C1132" s="343"/>
      <c r="E1132" s="1123"/>
      <c r="H1132" s="1167">
        <f t="shared" si="1014"/>
        <v>18</v>
      </c>
      <c r="J1132" s="1110">
        <v>16.399999999999999</v>
      </c>
      <c r="K1132" s="1110">
        <f t="shared" ref="K1132:R1132" si="1031">J1132</f>
        <v>16.399999999999999</v>
      </c>
      <c r="L1132" s="1110">
        <f t="shared" si="1031"/>
        <v>16.399999999999999</v>
      </c>
      <c r="M1132" s="1110">
        <f t="shared" si="1031"/>
        <v>16.399999999999999</v>
      </c>
      <c r="N1132" s="1110">
        <f t="shared" si="1031"/>
        <v>16.399999999999999</v>
      </c>
      <c r="O1132" s="1110">
        <f t="shared" si="1031"/>
        <v>16.399999999999999</v>
      </c>
      <c r="P1132" s="1110">
        <f t="shared" si="1031"/>
        <v>16.399999999999999</v>
      </c>
      <c r="Q1132" s="1110">
        <f t="shared" si="1031"/>
        <v>16.399999999999999</v>
      </c>
      <c r="R1132" s="1110">
        <f t="shared" si="1031"/>
        <v>16.399999999999999</v>
      </c>
    </row>
    <row r="1133" spans="1:18" ht="13.5" customHeight="1" x14ac:dyDescent="0.2">
      <c r="A1133" s="1167"/>
      <c r="B1133" s="1125"/>
      <c r="C1133" s="343"/>
      <c r="E1133" s="1123"/>
      <c r="H1133" s="1167">
        <f t="shared" si="1014"/>
        <v>19</v>
      </c>
      <c r="J1133" s="1110">
        <v>16.3</v>
      </c>
      <c r="K1133" s="1110">
        <f t="shared" ref="K1133:R1133" si="1032">J1133</f>
        <v>16.3</v>
      </c>
      <c r="L1133" s="1110">
        <f t="shared" si="1032"/>
        <v>16.3</v>
      </c>
      <c r="M1133" s="1110">
        <f t="shared" si="1032"/>
        <v>16.3</v>
      </c>
      <c r="N1133" s="1110">
        <f t="shared" si="1032"/>
        <v>16.3</v>
      </c>
      <c r="O1133" s="1110">
        <f t="shared" si="1032"/>
        <v>16.3</v>
      </c>
      <c r="P1133" s="1110">
        <f t="shared" si="1032"/>
        <v>16.3</v>
      </c>
      <c r="Q1133" s="1110">
        <f t="shared" si="1032"/>
        <v>16.3</v>
      </c>
      <c r="R1133" s="1110">
        <f t="shared" si="1032"/>
        <v>16.3</v>
      </c>
    </row>
    <row r="1134" spans="1:18" ht="13.5" customHeight="1" x14ac:dyDescent="0.2">
      <c r="A1134" s="1167"/>
      <c r="B1134" s="1125"/>
      <c r="C1134" s="343"/>
      <c r="E1134" s="1123"/>
      <c r="H1134" s="1167">
        <f t="shared" si="1014"/>
        <v>20</v>
      </c>
      <c r="J1134" s="1110">
        <v>15.4</v>
      </c>
      <c r="K1134" s="1110">
        <f t="shared" ref="K1134:R1134" si="1033">J1134</f>
        <v>15.4</v>
      </c>
      <c r="L1134" s="1110">
        <f t="shared" si="1033"/>
        <v>15.4</v>
      </c>
      <c r="M1134" s="1110">
        <f t="shared" si="1033"/>
        <v>15.4</v>
      </c>
      <c r="N1134" s="1110">
        <f t="shared" si="1033"/>
        <v>15.4</v>
      </c>
      <c r="O1134" s="1110">
        <f t="shared" si="1033"/>
        <v>15.4</v>
      </c>
      <c r="P1134" s="1110">
        <f t="shared" si="1033"/>
        <v>15.4</v>
      </c>
      <c r="Q1134" s="1110">
        <f t="shared" si="1033"/>
        <v>15.4</v>
      </c>
      <c r="R1134" s="1110">
        <f t="shared" si="1033"/>
        <v>15.4</v>
      </c>
    </row>
    <row r="1135" spans="1:18" ht="13.5" customHeight="1" x14ac:dyDescent="0.2">
      <c r="A1135" s="1167"/>
      <c r="B1135" s="1125"/>
      <c r="C1135" s="343"/>
      <c r="E1135" s="1123"/>
      <c r="H1135" s="1167">
        <f t="shared" si="1014"/>
        <v>21</v>
      </c>
      <c r="J1135" s="1110">
        <v>15.8</v>
      </c>
      <c r="K1135" s="1110">
        <f t="shared" ref="K1135:R1135" si="1034">J1135</f>
        <v>15.8</v>
      </c>
      <c r="L1135" s="1110">
        <f t="shared" si="1034"/>
        <v>15.8</v>
      </c>
      <c r="M1135" s="1110">
        <f t="shared" si="1034"/>
        <v>15.8</v>
      </c>
      <c r="N1135" s="1110">
        <f t="shared" si="1034"/>
        <v>15.8</v>
      </c>
      <c r="O1135" s="1110">
        <f t="shared" si="1034"/>
        <v>15.8</v>
      </c>
      <c r="P1135" s="1110">
        <f t="shared" si="1034"/>
        <v>15.8</v>
      </c>
      <c r="Q1135" s="1110">
        <f t="shared" si="1034"/>
        <v>15.8</v>
      </c>
      <c r="R1135" s="1110">
        <f t="shared" si="1034"/>
        <v>15.8</v>
      </c>
    </row>
    <row r="1136" spans="1:18" ht="13.5" customHeight="1" x14ac:dyDescent="0.2">
      <c r="A1136" s="1167"/>
      <c r="B1136" s="1125"/>
      <c r="C1136" s="343"/>
      <c r="E1136" s="1123"/>
      <c r="H1136" s="1167">
        <f t="shared" si="1014"/>
        <v>22</v>
      </c>
      <c r="J1136" s="1110">
        <v>15.9</v>
      </c>
      <c r="K1136" s="1110">
        <f t="shared" ref="K1136:R1136" si="1035">J1136</f>
        <v>15.9</v>
      </c>
      <c r="L1136" s="1110">
        <f t="shared" si="1035"/>
        <v>15.9</v>
      </c>
      <c r="M1136" s="1110">
        <f t="shared" si="1035"/>
        <v>15.9</v>
      </c>
      <c r="N1136" s="1110">
        <f t="shared" si="1035"/>
        <v>15.9</v>
      </c>
      <c r="O1136" s="1110">
        <f t="shared" si="1035"/>
        <v>15.9</v>
      </c>
      <c r="P1136" s="1110">
        <f t="shared" si="1035"/>
        <v>15.9</v>
      </c>
      <c r="Q1136" s="1110">
        <f t="shared" si="1035"/>
        <v>15.9</v>
      </c>
      <c r="R1136" s="1110">
        <f t="shared" si="1035"/>
        <v>15.9</v>
      </c>
    </row>
    <row r="1137" spans="1:46" ht="13.5" customHeight="1" x14ac:dyDescent="0.2">
      <c r="A1137" s="1167"/>
      <c r="B1137" s="1125"/>
      <c r="C1137" s="343"/>
      <c r="E1137" s="1123"/>
      <c r="H1137" s="1167">
        <f t="shared" si="1014"/>
        <v>23</v>
      </c>
      <c r="J1137" s="1110">
        <v>16.3</v>
      </c>
      <c r="K1137" s="1110">
        <f>J1137</f>
        <v>16.3</v>
      </c>
      <c r="L1137" s="1110">
        <f t="shared" ref="L1137:R1137" si="1036">K1137</f>
        <v>16.3</v>
      </c>
      <c r="M1137" s="1110">
        <f t="shared" si="1036"/>
        <v>16.3</v>
      </c>
      <c r="N1137" s="1110">
        <f t="shared" si="1036"/>
        <v>16.3</v>
      </c>
      <c r="O1137" s="1110">
        <f t="shared" si="1036"/>
        <v>16.3</v>
      </c>
      <c r="P1137" s="1110">
        <f t="shared" si="1036"/>
        <v>16.3</v>
      </c>
      <c r="Q1137" s="1110">
        <f t="shared" si="1036"/>
        <v>16.3</v>
      </c>
      <c r="R1137" s="1110">
        <f t="shared" si="1036"/>
        <v>16.3</v>
      </c>
    </row>
    <row r="1138" spans="1:46" ht="13.5" customHeight="1" x14ac:dyDescent="0.2">
      <c r="A1138" s="1167"/>
      <c r="B1138" s="1125"/>
      <c r="C1138" s="343"/>
      <c r="E1138" s="1123"/>
    </row>
    <row r="1139" spans="1:46" ht="13.5" customHeight="1" x14ac:dyDescent="0.2">
      <c r="A1139" s="1167">
        <v>2</v>
      </c>
      <c r="B1139" s="1079" t="s">
        <v>6431</v>
      </c>
      <c r="C1139" s="1120"/>
      <c r="E1139" s="1123"/>
      <c r="G1139" s="1167"/>
    </row>
    <row r="1140" spans="1:46" ht="13.5" customHeight="1" x14ac:dyDescent="0.2">
      <c r="A1140" s="1167"/>
      <c r="B1140" s="1079" t="s">
        <v>6432</v>
      </c>
      <c r="C1140" s="1120"/>
      <c r="E1140" s="1123"/>
      <c r="G1140" s="1167"/>
    </row>
    <row r="1141" spans="1:46" s="1100" customFormat="1" ht="13.5" customHeight="1" x14ac:dyDescent="0.2">
      <c r="A1141" s="1167"/>
      <c r="B1141" s="1027" t="s">
        <v>234</v>
      </c>
      <c r="C1141" s="1110" t="s">
        <v>2224</v>
      </c>
      <c r="D1141" s="1125" t="s">
        <v>202</v>
      </c>
      <c r="F1141" s="1120" t="s">
        <v>92</v>
      </c>
      <c r="G1141" s="2217">
        <v>5</v>
      </c>
      <c r="H1141" s="1120"/>
      <c r="I1141" s="1120"/>
      <c r="J1141" s="1120"/>
      <c r="K1141" s="1120"/>
      <c r="L1141" s="1120"/>
      <c r="M1141" s="1120"/>
      <c r="N1141" s="1120"/>
      <c r="O1141" s="1120"/>
      <c r="P1141" s="1120"/>
      <c r="Q1141" s="1120"/>
      <c r="R1141" s="1120"/>
      <c r="S1141" s="1120"/>
      <c r="T1141" s="1120"/>
      <c r="U1141" s="1120"/>
      <c r="V1141" s="1120"/>
      <c r="W1141" s="1120"/>
      <c r="X1141" s="1120"/>
      <c r="Y1141" s="1120"/>
      <c r="Z1141" s="1120"/>
      <c r="AA1141" s="1120"/>
      <c r="AB1141" s="1120"/>
      <c r="AC1141" s="1120"/>
      <c r="AD1141" s="1120"/>
      <c r="AE1141" s="1120"/>
      <c r="AF1141" s="1120"/>
      <c r="AG1141" s="1120"/>
      <c r="AH1141" s="1120"/>
      <c r="AI1141" s="1120"/>
      <c r="AJ1141" s="1120"/>
      <c r="AK1141" s="1120"/>
      <c r="AL1141" s="1120"/>
      <c r="AM1141" s="1120"/>
      <c r="AN1141" s="1120"/>
      <c r="AO1141" s="1120"/>
      <c r="AP1141" s="1120"/>
      <c r="AQ1141" s="1120"/>
      <c r="AR1141" s="1120"/>
      <c r="AS1141" s="1120"/>
      <c r="AT1141" s="1120"/>
    </row>
    <row r="1142" spans="1:46" s="1100" customFormat="1" ht="13.5" customHeight="1" x14ac:dyDescent="0.2">
      <c r="A1142" s="1167"/>
      <c r="C1142" s="1110" t="s">
        <v>2223</v>
      </c>
      <c r="F1142" s="1110"/>
      <c r="G1142" s="1167"/>
      <c r="H1142" s="1110"/>
      <c r="I1142" s="1110"/>
      <c r="J1142" s="1110"/>
      <c r="K1142" s="1110"/>
      <c r="L1142" s="1110"/>
      <c r="M1142" s="1110"/>
      <c r="N1142" s="1110"/>
      <c r="O1142" s="1110"/>
      <c r="P1142" s="1110"/>
      <c r="Q1142" s="1110"/>
      <c r="R1142" s="1110"/>
      <c r="S1142" s="1120"/>
      <c r="T1142" s="1120"/>
      <c r="U1142" s="1120"/>
      <c r="V1142" s="1120"/>
      <c r="W1142" s="1120"/>
      <c r="X1142" s="1120"/>
      <c r="Y1142" s="1120"/>
      <c r="Z1142" s="1120"/>
      <c r="AA1142" s="1120"/>
      <c r="AB1142" s="1120"/>
      <c r="AC1142" s="1120"/>
      <c r="AD1142" s="1120"/>
      <c r="AE1142" s="1120"/>
      <c r="AF1142" s="1120"/>
      <c r="AG1142" s="1120"/>
      <c r="AH1142" s="1120"/>
      <c r="AI1142" s="1120"/>
      <c r="AJ1142" s="1120"/>
      <c r="AK1142" s="1120"/>
      <c r="AL1142" s="1120"/>
      <c r="AM1142" s="1120"/>
      <c r="AN1142" s="1120"/>
      <c r="AO1142" s="1120"/>
      <c r="AP1142" s="1120"/>
      <c r="AQ1142" s="1120"/>
      <c r="AR1142" s="1120"/>
      <c r="AS1142" s="1120"/>
      <c r="AT1142" s="1120"/>
    </row>
    <row r="1143" spans="1:46" s="1100" customFormat="1" ht="13.5" customHeight="1" x14ac:dyDescent="0.2">
      <c r="A1143" s="1167"/>
      <c r="C1143" s="1110"/>
      <c r="F1143" s="1110"/>
      <c r="G1143" s="1167"/>
      <c r="H1143" s="2217">
        <v>0</v>
      </c>
      <c r="I1143" s="1110"/>
      <c r="J1143" s="1120">
        <v>2.2400000000000002</v>
      </c>
      <c r="K1143" s="1120">
        <f>J1143</f>
        <v>2.2400000000000002</v>
      </c>
      <c r="L1143" s="1120">
        <f t="shared" ref="L1143:R1143" si="1037">K1143</f>
        <v>2.2400000000000002</v>
      </c>
      <c r="M1143" s="1120">
        <f t="shared" si="1037"/>
        <v>2.2400000000000002</v>
      </c>
      <c r="N1143" s="1120">
        <f t="shared" si="1037"/>
        <v>2.2400000000000002</v>
      </c>
      <c r="O1143" s="1120">
        <f t="shared" si="1037"/>
        <v>2.2400000000000002</v>
      </c>
      <c r="P1143" s="1120">
        <f t="shared" si="1037"/>
        <v>2.2400000000000002</v>
      </c>
      <c r="Q1143" s="1120">
        <f t="shared" si="1037"/>
        <v>2.2400000000000002</v>
      </c>
      <c r="R1143" s="1120">
        <f t="shared" si="1037"/>
        <v>2.2400000000000002</v>
      </c>
      <c r="S1143" s="1120"/>
      <c r="T1143" s="1120"/>
      <c r="U1143" s="1120"/>
      <c r="V1143" s="1120"/>
      <c r="W1143" s="1120"/>
      <c r="X1143" s="1120"/>
      <c r="Y1143" s="1120"/>
      <c r="Z1143" s="1120"/>
      <c r="AA1143" s="1120"/>
      <c r="AB1143" s="1120"/>
      <c r="AC1143" s="1120"/>
      <c r="AD1143" s="1120"/>
      <c r="AE1143" s="1120"/>
      <c r="AF1143" s="1120"/>
      <c r="AG1143" s="1120"/>
      <c r="AH1143" s="1120"/>
      <c r="AI1143" s="1120"/>
      <c r="AJ1143" s="1120"/>
      <c r="AK1143" s="1120"/>
      <c r="AL1143" s="1120"/>
      <c r="AM1143" s="1120"/>
      <c r="AN1143" s="1120"/>
      <c r="AO1143" s="1120"/>
      <c r="AP1143" s="1120"/>
      <c r="AQ1143" s="1120"/>
      <c r="AR1143" s="1120"/>
      <c r="AS1143" s="1120"/>
      <c r="AT1143" s="1120"/>
    </row>
    <row r="1144" spans="1:46" s="1100" customFormat="1" ht="13.5" customHeight="1" x14ac:dyDescent="0.2">
      <c r="A1144" s="1167"/>
      <c r="C1144" s="1110"/>
      <c r="F1144" s="1110"/>
      <c r="G1144" s="1167"/>
      <c r="H1144" s="2217">
        <f>H1143+1</f>
        <v>1</v>
      </c>
      <c r="I1144" s="1110"/>
      <c r="J1144" s="1120">
        <v>2.0099999999999998</v>
      </c>
      <c r="K1144" s="1120">
        <f t="shared" ref="K1144:R1144" si="1038">J1144</f>
        <v>2.0099999999999998</v>
      </c>
      <c r="L1144" s="1120">
        <f t="shared" si="1038"/>
        <v>2.0099999999999998</v>
      </c>
      <c r="M1144" s="1120">
        <f t="shared" si="1038"/>
        <v>2.0099999999999998</v>
      </c>
      <c r="N1144" s="1120">
        <f t="shared" si="1038"/>
        <v>2.0099999999999998</v>
      </c>
      <c r="O1144" s="1120">
        <f t="shared" si="1038"/>
        <v>2.0099999999999998</v>
      </c>
      <c r="P1144" s="1120">
        <f t="shared" si="1038"/>
        <v>2.0099999999999998</v>
      </c>
      <c r="Q1144" s="1120">
        <f t="shared" si="1038"/>
        <v>2.0099999999999998</v>
      </c>
      <c r="R1144" s="1120">
        <f t="shared" si="1038"/>
        <v>2.0099999999999998</v>
      </c>
      <c r="S1144" s="1120"/>
      <c r="T1144" s="1120"/>
      <c r="U1144" s="1120"/>
      <c r="V1144" s="1120"/>
      <c r="W1144" s="1120"/>
      <c r="X1144" s="1120"/>
      <c r="Y1144" s="1120"/>
      <c r="Z1144" s="1120"/>
      <c r="AA1144" s="1120"/>
      <c r="AB1144" s="1120"/>
      <c r="AC1144" s="1120"/>
      <c r="AD1144" s="1120"/>
      <c r="AE1144" s="1120"/>
      <c r="AF1144" s="1120"/>
      <c r="AG1144" s="1120"/>
      <c r="AH1144" s="1120"/>
      <c r="AI1144" s="1120"/>
      <c r="AJ1144" s="1120"/>
      <c r="AK1144" s="1120"/>
      <c r="AL1144" s="1120"/>
      <c r="AM1144" s="1120"/>
      <c r="AN1144" s="1120"/>
      <c r="AO1144" s="1120"/>
      <c r="AP1144" s="1120"/>
      <c r="AQ1144" s="1120"/>
      <c r="AR1144" s="1120"/>
      <c r="AS1144" s="1120"/>
      <c r="AT1144" s="1120"/>
    </row>
    <row r="1145" spans="1:46" s="1100" customFormat="1" ht="13.5" customHeight="1" x14ac:dyDescent="0.2">
      <c r="A1145" s="1167"/>
      <c r="C1145" s="1110"/>
      <c r="F1145" s="1110"/>
      <c r="G1145" s="1167"/>
      <c r="H1145" s="2217">
        <f t="shared" ref="H1145:H1166" si="1039">H1144+1</f>
        <v>2</v>
      </c>
      <c r="I1145" s="1110"/>
      <c r="J1145" s="1120">
        <v>1.78</v>
      </c>
      <c r="K1145" s="1120">
        <f t="shared" ref="K1145:R1145" si="1040">J1145</f>
        <v>1.78</v>
      </c>
      <c r="L1145" s="1120">
        <f t="shared" si="1040"/>
        <v>1.78</v>
      </c>
      <c r="M1145" s="1120">
        <f t="shared" si="1040"/>
        <v>1.78</v>
      </c>
      <c r="N1145" s="1120">
        <f t="shared" si="1040"/>
        <v>1.78</v>
      </c>
      <c r="O1145" s="1120">
        <f t="shared" si="1040"/>
        <v>1.78</v>
      </c>
      <c r="P1145" s="1120">
        <f t="shared" si="1040"/>
        <v>1.78</v>
      </c>
      <c r="Q1145" s="1120">
        <f t="shared" si="1040"/>
        <v>1.78</v>
      </c>
      <c r="R1145" s="1120">
        <f t="shared" si="1040"/>
        <v>1.78</v>
      </c>
      <c r="S1145" s="1120"/>
      <c r="T1145" s="1120"/>
      <c r="U1145" s="1120"/>
      <c r="V1145" s="1120"/>
      <c r="W1145" s="1120"/>
      <c r="X1145" s="1120"/>
      <c r="Y1145" s="1120"/>
      <c r="Z1145" s="1120"/>
      <c r="AA1145" s="1120"/>
      <c r="AB1145" s="1120"/>
      <c r="AC1145" s="1120"/>
      <c r="AD1145" s="1120"/>
      <c r="AE1145" s="1120"/>
      <c r="AF1145" s="1120"/>
      <c r="AG1145" s="1120"/>
      <c r="AH1145" s="1120"/>
      <c r="AI1145" s="1120"/>
      <c r="AJ1145" s="1120"/>
      <c r="AK1145" s="1120"/>
      <c r="AL1145" s="1120"/>
      <c r="AM1145" s="1120"/>
      <c r="AN1145" s="1120"/>
      <c r="AO1145" s="1120"/>
      <c r="AP1145" s="1120"/>
      <c r="AQ1145" s="1120"/>
      <c r="AR1145" s="1120"/>
      <c r="AS1145" s="1120"/>
      <c r="AT1145" s="1120"/>
    </row>
    <row r="1146" spans="1:46" s="1100" customFormat="1" ht="13.5" customHeight="1" x14ac:dyDescent="0.2">
      <c r="A1146" s="1167"/>
      <c r="C1146" s="1110"/>
      <c r="F1146" s="1110"/>
      <c r="G1146" s="1167"/>
      <c r="H1146" s="2217">
        <f t="shared" si="1039"/>
        <v>3</v>
      </c>
      <c r="I1146" s="1110"/>
      <c r="J1146" s="1120">
        <v>1.72</v>
      </c>
      <c r="K1146" s="1120">
        <f t="shared" ref="K1146:R1146" si="1041">J1146</f>
        <v>1.72</v>
      </c>
      <c r="L1146" s="1120">
        <f t="shared" si="1041"/>
        <v>1.72</v>
      </c>
      <c r="M1146" s="1120">
        <f t="shared" si="1041"/>
        <v>1.72</v>
      </c>
      <c r="N1146" s="1120">
        <f t="shared" si="1041"/>
        <v>1.72</v>
      </c>
      <c r="O1146" s="1120">
        <f t="shared" si="1041"/>
        <v>1.72</v>
      </c>
      <c r="P1146" s="1120">
        <f t="shared" si="1041"/>
        <v>1.72</v>
      </c>
      <c r="Q1146" s="1120">
        <f t="shared" si="1041"/>
        <v>1.72</v>
      </c>
      <c r="R1146" s="1120">
        <f t="shared" si="1041"/>
        <v>1.72</v>
      </c>
      <c r="S1146" s="1120"/>
      <c r="T1146" s="1120"/>
      <c r="U1146" s="1120"/>
      <c r="V1146" s="1120"/>
      <c r="W1146" s="1120"/>
      <c r="X1146" s="1120"/>
      <c r="Y1146" s="1120"/>
      <c r="Z1146" s="1120"/>
      <c r="AA1146" s="1120"/>
      <c r="AB1146" s="1120"/>
      <c r="AC1146" s="1120"/>
      <c r="AD1146" s="1120"/>
      <c r="AE1146" s="1120"/>
      <c r="AF1146" s="1120"/>
      <c r="AG1146" s="1120"/>
      <c r="AH1146" s="1120"/>
      <c r="AI1146" s="1120"/>
      <c r="AJ1146" s="1120"/>
      <c r="AK1146" s="1120"/>
      <c r="AL1146" s="1120"/>
      <c r="AM1146" s="1120"/>
      <c r="AN1146" s="1120"/>
      <c r="AO1146" s="1120"/>
      <c r="AP1146" s="1120"/>
      <c r="AQ1146" s="1120"/>
      <c r="AR1146" s="1120"/>
      <c r="AS1146" s="1120"/>
      <c r="AT1146" s="1120"/>
    </row>
    <row r="1147" spans="1:46" s="1100" customFormat="1" ht="13.5" customHeight="1" x14ac:dyDescent="0.2">
      <c r="A1147" s="1167"/>
      <c r="C1147" s="1110"/>
      <c r="F1147" s="1110"/>
      <c r="G1147" s="1167"/>
      <c r="H1147" s="2217">
        <f t="shared" si="1039"/>
        <v>4</v>
      </c>
      <c r="I1147" s="1110"/>
      <c r="J1147" s="1120">
        <v>1.83</v>
      </c>
      <c r="K1147" s="1120">
        <f t="shared" ref="K1147:R1147" si="1042">J1147</f>
        <v>1.83</v>
      </c>
      <c r="L1147" s="1120">
        <f t="shared" si="1042"/>
        <v>1.83</v>
      </c>
      <c r="M1147" s="1120">
        <f t="shared" si="1042"/>
        <v>1.83</v>
      </c>
      <c r="N1147" s="1120">
        <f t="shared" si="1042"/>
        <v>1.83</v>
      </c>
      <c r="O1147" s="1120">
        <f t="shared" si="1042"/>
        <v>1.83</v>
      </c>
      <c r="P1147" s="1120">
        <f t="shared" si="1042"/>
        <v>1.83</v>
      </c>
      <c r="Q1147" s="1120">
        <f t="shared" si="1042"/>
        <v>1.83</v>
      </c>
      <c r="R1147" s="1120">
        <f t="shared" si="1042"/>
        <v>1.83</v>
      </c>
      <c r="S1147" s="1120"/>
      <c r="T1147" s="1120"/>
      <c r="U1147" s="1120"/>
      <c r="V1147" s="1120"/>
      <c r="W1147" s="1120"/>
      <c r="X1147" s="1120"/>
      <c r="Y1147" s="1120"/>
      <c r="Z1147" s="1120"/>
      <c r="AA1147" s="1120"/>
      <c r="AB1147" s="1120"/>
      <c r="AC1147" s="1120"/>
      <c r="AD1147" s="1120"/>
      <c r="AE1147" s="1120"/>
      <c r="AF1147" s="1120"/>
      <c r="AG1147" s="1120"/>
      <c r="AH1147" s="1120"/>
      <c r="AI1147" s="1120"/>
      <c r="AJ1147" s="1120"/>
      <c r="AK1147" s="1120"/>
      <c r="AL1147" s="1120"/>
      <c r="AM1147" s="1120"/>
      <c r="AN1147" s="1120"/>
      <c r="AO1147" s="1120"/>
      <c r="AP1147" s="1120"/>
      <c r="AQ1147" s="1120"/>
      <c r="AR1147" s="1120"/>
      <c r="AS1147" s="1120"/>
      <c r="AT1147" s="1120"/>
    </row>
    <row r="1148" spans="1:46" s="1100" customFormat="1" ht="13.5" customHeight="1" x14ac:dyDescent="0.2">
      <c r="A1148" s="1167"/>
      <c r="C1148" s="1110"/>
      <c r="F1148" s="1110"/>
      <c r="G1148" s="1167"/>
      <c r="H1148" s="2217">
        <f t="shared" si="1039"/>
        <v>5</v>
      </c>
      <c r="I1148" s="1110"/>
      <c r="J1148" s="1120">
        <v>1.71</v>
      </c>
      <c r="K1148" s="1120">
        <f t="shared" ref="K1148:R1148" si="1043">J1148</f>
        <v>1.71</v>
      </c>
      <c r="L1148" s="1120">
        <f t="shared" si="1043"/>
        <v>1.71</v>
      </c>
      <c r="M1148" s="1120">
        <f t="shared" si="1043"/>
        <v>1.71</v>
      </c>
      <c r="N1148" s="1120">
        <f t="shared" si="1043"/>
        <v>1.71</v>
      </c>
      <c r="O1148" s="1120">
        <f t="shared" si="1043"/>
        <v>1.71</v>
      </c>
      <c r="P1148" s="1120">
        <f t="shared" si="1043"/>
        <v>1.71</v>
      </c>
      <c r="Q1148" s="1120">
        <f t="shared" si="1043"/>
        <v>1.71</v>
      </c>
      <c r="R1148" s="1120">
        <f t="shared" si="1043"/>
        <v>1.71</v>
      </c>
      <c r="S1148" s="1120"/>
      <c r="T1148" s="1120"/>
      <c r="U1148" s="1120"/>
      <c r="V1148" s="1120"/>
      <c r="W1148" s="1120"/>
      <c r="X1148" s="1120"/>
      <c r="Y1148" s="1120"/>
      <c r="Z1148" s="1120"/>
      <c r="AA1148" s="1120"/>
      <c r="AB1148" s="1120"/>
      <c r="AC1148" s="1120"/>
      <c r="AD1148" s="1120"/>
      <c r="AE1148" s="1120"/>
      <c r="AF1148" s="1120"/>
      <c r="AG1148" s="1120"/>
      <c r="AH1148" s="1120"/>
      <c r="AI1148" s="1120"/>
      <c r="AJ1148" s="1120"/>
      <c r="AK1148" s="1120"/>
      <c r="AL1148" s="1120"/>
      <c r="AM1148" s="1120"/>
      <c r="AN1148" s="1120"/>
      <c r="AO1148" s="1120"/>
      <c r="AP1148" s="1120"/>
      <c r="AQ1148" s="1120"/>
      <c r="AR1148" s="1120"/>
      <c r="AS1148" s="1120"/>
      <c r="AT1148" s="1120"/>
    </row>
    <row r="1149" spans="1:46" s="1100" customFormat="1" ht="13.5" customHeight="1" x14ac:dyDescent="0.2">
      <c r="A1149" s="1167"/>
      <c r="C1149" s="1110"/>
      <c r="F1149" s="1110"/>
      <c r="G1149" s="1167"/>
      <c r="H1149" s="2217">
        <f t="shared" si="1039"/>
        <v>6</v>
      </c>
      <c r="I1149" s="1110"/>
      <c r="J1149" s="1120">
        <v>1.9</v>
      </c>
      <c r="K1149" s="1120">
        <f t="shared" ref="K1149:R1149" si="1044">J1149</f>
        <v>1.9</v>
      </c>
      <c r="L1149" s="1120">
        <f t="shared" si="1044"/>
        <v>1.9</v>
      </c>
      <c r="M1149" s="1120">
        <f t="shared" si="1044"/>
        <v>1.9</v>
      </c>
      <c r="N1149" s="1120">
        <f t="shared" si="1044"/>
        <v>1.9</v>
      </c>
      <c r="O1149" s="1120">
        <f t="shared" si="1044"/>
        <v>1.9</v>
      </c>
      <c r="P1149" s="1120">
        <f t="shared" si="1044"/>
        <v>1.9</v>
      </c>
      <c r="Q1149" s="1120">
        <f t="shared" si="1044"/>
        <v>1.9</v>
      </c>
      <c r="R1149" s="1120">
        <f t="shared" si="1044"/>
        <v>1.9</v>
      </c>
      <c r="S1149" s="1120"/>
      <c r="T1149" s="1120"/>
      <c r="U1149" s="1120"/>
      <c r="V1149" s="1120"/>
      <c r="W1149" s="1120"/>
      <c r="X1149" s="1120"/>
      <c r="Y1149" s="1120"/>
      <c r="Z1149" s="1120"/>
      <c r="AA1149" s="1120"/>
      <c r="AB1149" s="1120"/>
      <c r="AC1149" s="1120"/>
      <c r="AD1149" s="1120"/>
      <c r="AE1149" s="1120"/>
      <c r="AF1149" s="1120"/>
      <c r="AG1149" s="1120"/>
      <c r="AH1149" s="1120"/>
      <c r="AI1149" s="1120"/>
      <c r="AJ1149" s="1120"/>
      <c r="AK1149" s="1120"/>
      <c r="AL1149" s="1120"/>
      <c r="AM1149" s="1120"/>
      <c r="AN1149" s="1120"/>
      <c r="AO1149" s="1120"/>
      <c r="AP1149" s="1120"/>
      <c r="AQ1149" s="1120"/>
      <c r="AR1149" s="1120"/>
      <c r="AS1149" s="1120"/>
      <c r="AT1149" s="1120"/>
    </row>
    <row r="1150" spans="1:46" s="1100" customFormat="1" ht="13.5" customHeight="1" x14ac:dyDescent="0.2">
      <c r="A1150" s="1167"/>
      <c r="C1150" s="1110"/>
      <c r="F1150" s="1110"/>
      <c r="G1150" s="1167"/>
      <c r="H1150" s="2217">
        <f t="shared" si="1039"/>
        <v>7</v>
      </c>
      <c r="I1150" s="1110"/>
      <c r="J1150" s="1120">
        <v>1.6</v>
      </c>
      <c r="K1150" s="1120">
        <f t="shared" ref="K1150:R1150" si="1045">J1150</f>
        <v>1.6</v>
      </c>
      <c r="L1150" s="1120">
        <f t="shared" si="1045"/>
        <v>1.6</v>
      </c>
      <c r="M1150" s="1120">
        <f t="shared" si="1045"/>
        <v>1.6</v>
      </c>
      <c r="N1150" s="1120">
        <f t="shared" si="1045"/>
        <v>1.6</v>
      </c>
      <c r="O1150" s="1120">
        <f t="shared" si="1045"/>
        <v>1.6</v>
      </c>
      <c r="P1150" s="1120">
        <f t="shared" si="1045"/>
        <v>1.6</v>
      </c>
      <c r="Q1150" s="1120">
        <f t="shared" si="1045"/>
        <v>1.6</v>
      </c>
      <c r="R1150" s="1120">
        <f t="shared" si="1045"/>
        <v>1.6</v>
      </c>
      <c r="S1150" s="1120"/>
      <c r="T1150" s="1120"/>
      <c r="U1150" s="1120"/>
      <c r="V1150" s="1120"/>
      <c r="W1150" s="1120"/>
      <c r="X1150" s="1120"/>
      <c r="Y1150" s="1120"/>
      <c r="Z1150" s="1120"/>
      <c r="AA1150" s="1120"/>
      <c r="AB1150" s="1120"/>
      <c r="AC1150" s="1120"/>
      <c r="AD1150" s="1120"/>
      <c r="AE1150" s="1120"/>
      <c r="AF1150" s="1120"/>
      <c r="AG1150" s="1120"/>
      <c r="AH1150" s="1120"/>
      <c r="AI1150" s="1120"/>
      <c r="AJ1150" s="1120"/>
      <c r="AK1150" s="1120"/>
      <c r="AL1150" s="1120"/>
      <c r="AM1150" s="1120"/>
      <c r="AN1150" s="1120"/>
      <c r="AO1150" s="1120"/>
      <c r="AP1150" s="1120"/>
      <c r="AQ1150" s="1120"/>
      <c r="AR1150" s="1120"/>
      <c r="AS1150" s="1120"/>
      <c r="AT1150" s="1120"/>
    </row>
    <row r="1151" spans="1:46" s="1100" customFormat="1" ht="13.5" customHeight="1" x14ac:dyDescent="0.2">
      <c r="A1151" s="1167"/>
      <c r="C1151" s="1110"/>
      <c r="F1151" s="1110"/>
      <c r="G1151" s="1167"/>
      <c r="H1151" s="2217">
        <f t="shared" si="1039"/>
        <v>8</v>
      </c>
      <c r="I1151" s="1110"/>
      <c r="J1151" s="1120">
        <v>1.85</v>
      </c>
      <c r="K1151" s="1120">
        <f t="shared" ref="K1151:R1151" si="1046">J1151</f>
        <v>1.85</v>
      </c>
      <c r="L1151" s="1120">
        <f t="shared" si="1046"/>
        <v>1.85</v>
      </c>
      <c r="M1151" s="1120">
        <f t="shared" si="1046"/>
        <v>1.85</v>
      </c>
      <c r="N1151" s="1120">
        <f t="shared" si="1046"/>
        <v>1.85</v>
      </c>
      <c r="O1151" s="1120">
        <f t="shared" si="1046"/>
        <v>1.85</v>
      </c>
      <c r="P1151" s="1120">
        <f t="shared" si="1046"/>
        <v>1.85</v>
      </c>
      <c r="Q1151" s="1120">
        <f t="shared" si="1046"/>
        <v>1.85</v>
      </c>
      <c r="R1151" s="1120">
        <f t="shared" si="1046"/>
        <v>1.85</v>
      </c>
      <c r="S1151" s="1120"/>
      <c r="T1151" s="1120"/>
      <c r="U1151" s="1120"/>
      <c r="V1151" s="1120"/>
      <c r="W1151" s="1120"/>
      <c r="X1151" s="1120"/>
      <c r="Y1151" s="1120"/>
      <c r="Z1151" s="1120"/>
      <c r="AA1151" s="1120"/>
      <c r="AB1151" s="1120"/>
      <c r="AC1151" s="1120"/>
      <c r="AD1151" s="1120"/>
      <c r="AE1151" s="1120"/>
      <c r="AF1151" s="1120"/>
      <c r="AG1151" s="1120"/>
      <c r="AH1151" s="1120"/>
      <c r="AI1151" s="1120"/>
      <c r="AJ1151" s="1120"/>
      <c r="AK1151" s="1120"/>
      <c r="AL1151" s="1120"/>
      <c r="AM1151" s="1120"/>
      <c r="AN1151" s="1120"/>
      <c r="AO1151" s="1120"/>
      <c r="AP1151" s="1120"/>
      <c r="AQ1151" s="1120"/>
      <c r="AR1151" s="1120"/>
      <c r="AS1151" s="1120"/>
      <c r="AT1151" s="1120"/>
    </row>
    <row r="1152" spans="1:46" s="1100" customFormat="1" ht="13.5" customHeight="1" x14ac:dyDescent="0.2">
      <c r="A1152" s="1167"/>
      <c r="C1152" s="1110"/>
      <c r="F1152" s="1110"/>
      <c r="G1152" s="1167"/>
      <c r="H1152" s="2217">
        <f t="shared" si="1039"/>
        <v>9</v>
      </c>
      <c r="I1152" s="1110"/>
      <c r="J1152" s="1120">
        <v>2.1800000000000002</v>
      </c>
      <c r="K1152" s="1120">
        <f t="shared" ref="K1152:R1152" si="1047">J1152</f>
        <v>2.1800000000000002</v>
      </c>
      <c r="L1152" s="1120">
        <f t="shared" si="1047"/>
        <v>2.1800000000000002</v>
      </c>
      <c r="M1152" s="1120">
        <f t="shared" si="1047"/>
        <v>2.1800000000000002</v>
      </c>
      <c r="N1152" s="1120">
        <f t="shared" si="1047"/>
        <v>2.1800000000000002</v>
      </c>
      <c r="O1152" s="1120">
        <f t="shared" si="1047"/>
        <v>2.1800000000000002</v>
      </c>
      <c r="P1152" s="1120">
        <f t="shared" si="1047"/>
        <v>2.1800000000000002</v>
      </c>
      <c r="Q1152" s="1120">
        <f t="shared" si="1047"/>
        <v>2.1800000000000002</v>
      </c>
      <c r="R1152" s="1120">
        <f t="shared" si="1047"/>
        <v>2.1800000000000002</v>
      </c>
      <c r="S1152" s="1120"/>
      <c r="T1152" s="1120"/>
      <c r="U1152" s="1120"/>
      <c r="V1152" s="1120"/>
      <c r="W1152" s="1120"/>
      <c r="X1152" s="1120"/>
      <c r="Y1152" s="1120"/>
      <c r="Z1152" s="1120"/>
      <c r="AA1152" s="1120"/>
      <c r="AB1152" s="1120"/>
      <c r="AC1152" s="1120"/>
      <c r="AD1152" s="1120"/>
      <c r="AE1152" s="1120"/>
      <c r="AF1152" s="1120"/>
      <c r="AG1152" s="1120"/>
      <c r="AH1152" s="1120"/>
      <c r="AI1152" s="1120"/>
      <c r="AJ1152" s="1120"/>
      <c r="AK1152" s="1120"/>
      <c r="AL1152" s="1120"/>
      <c r="AM1152" s="1120"/>
      <c r="AN1152" s="1120"/>
      <c r="AO1152" s="1120"/>
      <c r="AP1152" s="1120"/>
      <c r="AQ1152" s="1120"/>
      <c r="AR1152" s="1120"/>
      <c r="AS1152" s="1120"/>
      <c r="AT1152" s="1120"/>
    </row>
    <row r="1153" spans="1:46" s="1100" customFormat="1" ht="13.5" customHeight="1" x14ac:dyDescent="0.2">
      <c r="A1153" s="1167"/>
      <c r="C1153" s="1110"/>
      <c r="F1153" s="1110"/>
      <c r="G1153" s="1167"/>
      <c r="H1153" s="2217">
        <f t="shared" si="1039"/>
        <v>10</v>
      </c>
      <c r="I1153" s="1110"/>
      <c r="J1153" s="1120">
        <v>2.38</v>
      </c>
      <c r="K1153" s="1120">
        <f t="shared" ref="K1153:R1153" si="1048">J1153</f>
        <v>2.38</v>
      </c>
      <c r="L1153" s="1120">
        <f t="shared" si="1048"/>
        <v>2.38</v>
      </c>
      <c r="M1153" s="1120">
        <f t="shared" si="1048"/>
        <v>2.38</v>
      </c>
      <c r="N1153" s="1120">
        <f t="shared" si="1048"/>
        <v>2.38</v>
      </c>
      <c r="O1153" s="1120">
        <f t="shared" si="1048"/>
        <v>2.38</v>
      </c>
      <c r="P1153" s="1120">
        <f t="shared" si="1048"/>
        <v>2.38</v>
      </c>
      <c r="Q1153" s="1120">
        <f t="shared" si="1048"/>
        <v>2.38</v>
      </c>
      <c r="R1153" s="1120">
        <f t="shared" si="1048"/>
        <v>2.38</v>
      </c>
      <c r="S1153" s="1120"/>
      <c r="T1153" s="1120"/>
      <c r="U1153" s="1120"/>
      <c r="V1153" s="1120"/>
      <c r="W1153" s="1120"/>
      <c r="X1153" s="1120"/>
      <c r="Y1153" s="1120"/>
      <c r="Z1153" s="1120"/>
      <c r="AA1153" s="1120"/>
      <c r="AB1153" s="1120"/>
      <c r="AC1153" s="1120"/>
      <c r="AD1153" s="1120"/>
      <c r="AE1153" s="1120"/>
      <c r="AF1153" s="1120"/>
      <c r="AG1153" s="1120"/>
      <c r="AH1153" s="1120"/>
      <c r="AI1153" s="1120"/>
      <c r="AJ1153" s="1120"/>
      <c r="AK1153" s="1120"/>
      <c r="AL1153" s="1120"/>
      <c r="AM1153" s="1120"/>
      <c r="AN1153" s="1120"/>
      <c r="AO1153" s="1120"/>
      <c r="AP1153" s="1120"/>
      <c r="AQ1153" s="1120"/>
      <c r="AR1153" s="1120"/>
      <c r="AS1153" s="1120"/>
      <c r="AT1153" s="1120"/>
    </row>
    <row r="1154" spans="1:46" s="1100" customFormat="1" ht="13.5" customHeight="1" x14ac:dyDescent="0.2">
      <c r="A1154" s="1167"/>
      <c r="C1154" s="1110"/>
      <c r="F1154" s="1110"/>
      <c r="G1154" s="1167"/>
      <c r="H1154" s="2217">
        <f t="shared" si="1039"/>
        <v>11</v>
      </c>
      <c r="I1154" s="1110"/>
      <c r="J1154" s="1120">
        <v>2.4500000000000002</v>
      </c>
      <c r="K1154" s="1120">
        <f t="shared" ref="K1154:R1154" si="1049">J1154</f>
        <v>2.4500000000000002</v>
      </c>
      <c r="L1154" s="1120">
        <f t="shared" si="1049"/>
        <v>2.4500000000000002</v>
      </c>
      <c r="M1154" s="1120">
        <f t="shared" si="1049"/>
        <v>2.4500000000000002</v>
      </c>
      <c r="N1154" s="1120">
        <f t="shared" si="1049"/>
        <v>2.4500000000000002</v>
      </c>
      <c r="O1154" s="1120">
        <f t="shared" si="1049"/>
        <v>2.4500000000000002</v>
      </c>
      <c r="P1154" s="1120">
        <f t="shared" si="1049"/>
        <v>2.4500000000000002</v>
      </c>
      <c r="Q1154" s="1120">
        <f t="shared" si="1049"/>
        <v>2.4500000000000002</v>
      </c>
      <c r="R1154" s="1120">
        <f t="shared" si="1049"/>
        <v>2.4500000000000002</v>
      </c>
      <c r="S1154" s="1120"/>
      <c r="T1154" s="1120"/>
      <c r="U1154" s="1120"/>
      <c r="V1154" s="1120"/>
      <c r="W1154" s="1120"/>
      <c r="X1154" s="1120"/>
      <c r="Y1154" s="1120"/>
      <c r="Z1154" s="1120"/>
      <c r="AA1154" s="1120"/>
      <c r="AB1154" s="1120"/>
      <c r="AC1154" s="1120"/>
      <c r="AD1154" s="1120"/>
      <c r="AE1154" s="1120"/>
      <c r="AF1154" s="1120"/>
      <c r="AG1154" s="1120"/>
      <c r="AH1154" s="1120"/>
      <c r="AI1154" s="1120"/>
      <c r="AJ1154" s="1120"/>
      <c r="AK1154" s="1120"/>
      <c r="AL1154" s="1120"/>
      <c r="AM1154" s="1120"/>
      <c r="AN1154" s="1120"/>
      <c r="AO1154" s="1120"/>
      <c r="AP1154" s="1120"/>
      <c r="AQ1154" s="1120"/>
      <c r="AR1154" s="1120"/>
      <c r="AS1154" s="1120"/>
      <c r="AT1154" s="1120"/>
    </row>
    <row r="1155" spans="1:46" s="1100" customFormat="1" ht="13.5" customHeight="1" x14ac:dyDescent="0.2">
      <c r="A1155" s="1167"/>
      <c r="C1155" s="1110"/>
      <c r="F1155" s="1110"/>
      <c r="G1155" s="1167"/>
      <c r="H1155" s="2217">
        <f t="shared" si="1039"/>
        <v>12</v>
      </c>
      <c r="I1155" s="1110"/>
      <c r="J1155" s="1120">
        <v>2.4300000000000002</v>
      </c>
      <c r="K1155" s="1120">
        <f t="shared" ref="K1155:R1155" si="1050">J1155</f>
        <v>2.4300000000000002</v>
      </c>
      <c r="L1155" s="1120">
        <f t="shared" si="1050"/>
        <v>2.4300000000000002</v>
      </c>
      <c r="M1155" s="1120">
        <f t="shared" si="1050"/>
        <v>2.4300000000000002</v>
      </c>
      <c r="N1155" s="1120">
        <f t="shared" si="1050"/>
        <v>2.4300000000000002</v>
      </c>
      <c r="O1155" s="1120">
        <f t="shared" si="1050"/>
        <v>2.4300000000000002</v>
      </c>
      <c r="P1155" s="1120">
        <f t="shared" si="1050"/>
        <v>2.4300000000000002</v>
      </c>
      <c r="Q1155" s="1120">
        <f t="shared" si="1050"/>
        <v>2.4300000000000002</v>
      </c>
      <c r="R1155" s="1120">
        <f t="shared" si="1050"/>
        <v>2.4300000000000002</v>
      </c>
      <c r="S1155" s="1120"/>
      <c r="T1155" s="1120"/>
      <c r="U1155" s="1120"/>
      <c r="V1155" s="1120"/>
      <c r="W1155" s="1120"/>
      <c r="X1155" s="1120"/>
      <c r="Y1155" s="1120"/>
      <c r="Z1155" s="1120"/>
      <c r="AA1155" s="1120"/>
      <c r="AB1155" s="1120"/>
      <c r="AC1155" s="1120"/>
      <c r="AD1155" s="1120"/>
      <c r="AE1155" s="1120"/>
      <c r="AF1155" s="1120"/>
      <c r="AG1155" s="1120"/>
      <c r="AH1155" s="1120"/>
      <c r="AI1155" s="1120"/>
      <c r="AJ1155" s="1120"/>
      <c r="AK1155" s="1120"/>
      <c r="AL1155" s="1120"/>
      <c r="AM1155" s="1120"/>
      <c r="AN1155" s="1120"/>
      <c r="AO1155" s="1120"/>
      <c r="AP1155" s="1120"/>
      <c r="AQ1155" s="1120"/>
      <c r="AR1155" s="1120"/>
      <c r="AS1155" s="1120"/>
      <c r="AT1155" s="1120"/>
    </row>
    <row r="1156" spans="1:46" s="1100" customFormat="1" ht="13.5" customHeight="1" x14ac:dyDescent="0.2">
      <c r="A1156" s="1167"/>
      <c r="C1156" s="1110"/>
      <c r="F1156" s="1110"/>
      <c r="G1156" s="1167"/>
      <c r="H1156" s="2217">
        <f t="shared" si="1039"/>
        <v>13</v>
      </c>
      <c r="I1156" s="1110"/>
      <c r="J1156" s="1120">
        <v>2.41</v>
      </c>
      <c r="K1156" s="1120">
        <f t="shared" ref="K1156:R1156" si="1051">J1156</f>
        <v>2.41</v>
      </c>
      <c r="L1156" s="1120">
        <f t="shared" si="1051"/>
        <v>2.41</v>
      </c>
      <c r="M1156" s="1120">
        <f t="shared" si="1051"/>
        <v>2.41</v>
      </c>
      <c r="N1156" s="1120">
        <f t="shared" si="1051"/>
        <v>2.41</v>
      </c>
      <c r="O1156" s="1120">
        <f t="shared" si="1051"/>
        <v>2.41</v>
      </c>
      <c r="P1156" s="1120">
        <f t="shared" si="1051"/>
        <v>2.41</v>
      </c>
      <c r="Q1156" s="1120">
        <f t="shared" si="1051"/>
        <v>2.41</v>
      </c>
      <c r="R1156" s="1120">
        <f t="shared" si="1051"/>
        <v>2.41</v>
      </c>
      <c r="S1156" s="1120"/>
      <c r="T1156" s="1120"/>
      <c r="U1156" s="1120"/>
      <c r="V1156" s="1120"/>
      <c r="W1156" s="1120"/>
      <c r="X1156" s="1120"/>
      <c r="Y1156" s="1120"/>
      <c r="Z1156" s="1120"/>
      <c r="AA1156" s="1120"/>
      <c r="AB1156" s="1120"/>
      <c r="AC1156" s="1120"/>
      <c r="AD1156" s="1120"/>
      <c r="AE1156" s="1120"/>
      <c r="AF1156" s="1120"/>
      <c r="AG1156" s="1120"/>
      <c r="AH1156" s="1120"/>
      <c r="AI1156" s="1120"/>
      <c r="AJ1156" s="1120"/>
      <c r="AK1156" s="1120"/>
      <c r="AL1156" s="1120"/>
      <c r="AM1156" s="1120"/>
      <c r="AN1156" s="1120"/>
      <c r="AO1156" s="1120"/>
      <c r="AP1156" s="1120"/>
      <c r="AQ1156" s="1120"/>
      <c r="AR1156" s="1120"/>
      <c r="AS1156" s="1120"/>
      <c r="AT1156" s="1120"/>
    </row>
    <row r="1157" spans="1:46" s="1100" customFormat="1" ht="13.5" customHeight="1" x14ac:dyDescent="0.2">
      <c r="A1157" s="1167"/>
      <c r="C1157" s="1110"/>
      <c r="F1157" s="1110"/>
      <c r="G1157" s="1167"/>
      <c r="H1157" s="2217">
        <f t="shared" si="1039"/>
        <v>14</v>
      </c>
      <c r="I1157" s="1110"/>
      <c r="J1157" s="1120">
        <v>2.54</v>
      </c>
      <c r="K1157" s="1120">
        <f t="shared" ref="K1157:R1157" si="1052">J1157</f>
        <v>2.54</v>
      </c>
      <c r="L1157" s="1120">
        <f t="shared" si="1052"/>
        <v>2.54</v>
      </c>
      <c r="M1157" s="1120">
        <f t="shared" si="1052"/>
        <v>2.54</v>
      </c>
      <c r="N1157" s="1120">
        <f t="shared" si="1052"/>
        <v>2.54</v>
      </c>
      <c r="O1157" s="1120">
        <f t="shared" si="1052"/>
        <v>2.54</v>
      </c>
      <c r="P1157" s="1120">
        <f t="shared" si="1052"/>
        <v>2.54</v>
      </c>
      <c r="Q1157" s="1120">
        <f t="shared" si="1052"/>
        <v>2.54</v>
      </c>
      <c r="R1157" s="1120">
        <f t="shared" si="1052"/>
        <v>2.54</v>
      </c>
      <c r="S1157" s="1120"/>
      <c r="T1157" s="1120"/>
      <c r="U1157" s="1120"/>
      <c r="V1157" s="1120"/>
      <c r="W1157" s="1120"/>
      <c r="X1157" s="1120"/>
      <c r="Y1157" s="1120"/>
      <c r="Z1157" s="1120"/>
      <c r="AA1157" s="1120"/>
      <c r="AB1157" s="1120"/>
      <c r="AC1157" s="1120"/>
      <c r="AD1157" s="1120"/>
      <c r="AE1157" s="1120"/>
      <c r="AF1157" s="1120"/>
      <c r="AG1157" s="1120"/>
      <c r="AH1157" s="1120"/>
      <c r="AI1157" s="1120"/>
      <c r="AJ1157" s="1120"/>
      <c r="AK1157" s="1120"/>
      <c r="AL1157" s="1120"/>
      <c r="AM1157" s="1120"/>
      <c r="AN1157" s="1120"/>
      <c r="AO1157" s="1120"/>
      <c r="AP1157" s="1120"/>
      <c r="AQ1157" s="1120"/>
      <c r="AR1157" s="1120"/>
      <c r="AS1157" s="1120"/>
      <c r="AT1157" s="1120"/>
    </row>
    <row r="1158" spans="1:46" s="1100" customFormat="1" ht="13.5" customHeight="1" x14ac:dyDescent="0.2">
      <c r="A1158" s="1167"/>
      <c r="C1158" s="1110"/>
      <c r="F1158" s="1110"/>
      <c r="G1158" s="1167"/>
      <c r="H1158" s="2217">
        <f t="shared" si="1039"/>
        <v>15</v>
      </c>
      <c r="I1158" s="1110"/>
      <c r="J1158" s="1120">
        <v>2.4</v>
      </c>
      <c r="K1158" s="1120">
        <f t="shared" ref="K1158:R1158" si="1053">J1158</f>
        <v>2.4</v>
      </c>
      <c r="L1158" s="1120">
        <f t="shared" si="1053"/>
        <v>2.4</v>
      </c>
      <c r="M1158" s="1120">
        <f t="shared" si="1053"/>
        <v>2.4</v>
      </c>
      <c r="N1158" s="1120">
        <f t="shared" si="1053"/>
        <v>2.4</v>
      </c>
      <c r="O1158" s="1120">
        <f t="shared" si="1053"/>
        <v>2.4</v>
      </c>
      <c r="P1158" s="1120">
        <f t="shared" si="1053"/>
        <v>2.4</v>
      </c>
      <c r="Q1158" s="1120">
        <f t="shared" si="1053"/>
        <v>2.4</v>
      </c>
      <c r="R1158" s="1120">
        <f t="shared" si="1053"/>
        <v>2.4</v>
      </c>
      <c r="S1158" s="1120"/>
      <c r="T1158" s="1120"/>
      <c r="U1158" s="1120"/>
      <c r="V1158" s="1120"/>
      <c r="W1158" s="1120"/>
      <c r="X1158" s="1120"/>
      <c r="Y1158" s="1120"/>
      <c r="Z1158" s="1120"/>
      <c r="AA1158" s="1120"/>
      <c r="AB1158" s="1120"/>
      <c r="AC1158" s="1120"/>
      <c r="AD1158" s="1120"/>
      <c r="AE1158" s="1120"/>
      <c r="AF1158" s="1120"/>
      <c r="AG1158" s="1120"/>
      <c r="AH1158" s="1120"/>
      <c r="AI1158" s="1120"/>
      <c r="AJ1158" s="1120"/>
      <c r="AK1158" s="1120"/>
      <c r="AL1158" s="1120"/>
      <c r="AM1158" s="1120"/>
      <c r="AN1158" s="1120"/>
      <c r="AO1158" s="1120"/>
      <c r="AP1158" s="1120"/>
      <c r="AQ1158" s="1120"/>
      <c r="AR1158" s="1120"/>
      <c r="AS1158" s="1120"/>
      <c r="AT1158" s="1120"/>
    </row>
    <row r="1159" spans="1:46" s="1100" customFormat="1" ht="13.5" customHeight="1" x14ac:dyDescent="0.2">
      <c r="A1159" s="1167"/>
      <c r="C1159" s="1110"/>
      <c r="F1159" s="1110"/>
      <c r="G1159" s="1167"/>
      <c r="H1159" s="2217">
        <f t="shared" si="1039"/>
        <v>16</v>
      </c>
      <c r="I1159" s="1110"/>
      <c r="J1159" s="1120">
        <v>2.4</v>
      </c>
      <c r="K1159" s="1120">
        <f t="shared" ref="K1159:R1159" si="1054">J1159</f>
        <v>2.4</v>
      </c>
      <c r="L1159" s="1120">
        <f t="shared" si="1054"/>
        <v>2.4</v>
      </c>
      <c r="M1159" s="1120">
        <f t="shared" si="1054"/>
        <v>2.4</v>
      </c>
      <c r="N1159" s="1120">
        <f t="shared" si="1054"/>
        <v>2.4</v>
      </c>
      <c r="O1159" s="1120">
        <f t="shared" si="1054"/>
        <v>2.4</v>
      </c>
      <c r="P1159" s="1120">
        <f t="shared" si="1054"/>
        <v>2.4</v>
      </c>
      <c r="Q1159" s="1120">
        <f t="shared" si="1054"/>
        <v>2.4</v>
      </c>
      <c r="R1159" s="1120">
        <f t="shared" si="1054"/>
        <v>2.4</v>
      </c>
      <c r="S1159" s="1120"/>
      <c r="T1159" s="1120"/>
      <c r="U1159" s="1120"/>
      <c r="V1159" s="1120"/>
      <c r="W1159" s="1120"/>
      <c r="X1159" s="1120"/>
      <c r="Y1159" s="1120"/>
      <c r="Z1159" s="1120"/>
      <c r="AA1159" s="1120"/>
      <c r="AB1159" s="1120"/>
      <c r="AC1159" s="1120"/>
      <c r="AD1159" s="1120"/>
      <c r="AE1159" s="1120"/>
      <c r="AF1159" s="1120"/>
      <c r="AG1159" s="1120"/>
      <c r="AH1159" s="1120"/>
      <c r="AI1159" s="1120"/>
      <c r="AJ1159" s="1120"/>
      <c r="AK1159" s="1120"/>
      <c r="AL1159" s="1120"/>
      <c r="AM1159" s="1120"/>
      <c r="AN1159" s="1120"/>
      <c r="AO1159" s="1120"/>
      <c r="AP1159" s="1120"/>
      <c r="AQ1159" s="1120"/>
      <c r="AR1159" s="1120"/>
      <c r="AS1159" s="1120"/>
      <c r="AT1159" s="1120"/>
    </row>
    <row r="1160" spans="1:46" s="1100" customFormat="1" ht="13.5" customHeight="1" x14ac:dyDescent="0.2">
      <c r="A1160" s="1167"/>
      <c r="C1160" s="1110"/>
      <c r="F1160" s="1110"/>
      <c r="G1160" s="1167"/>
      <c r="H1160" s="2217">
        <f t="shared" si="1039"/>
        <v>17</v>
      </c>
      <c r="I1160" s="1110"/>
      <c r="J1160" s="1120">
        <v>2.09</v>
      </c>
      <c r="K1160" s="1120">
        <f t="shared" ref="K1160:R1160" si="1055">J1160</f>
        <v>2.09</v>
      </c>
      <c r="L1160" s="1120">
        <f t="shared" si="1055"/>
        <v>2.09</v>
      </c>
      <c r="M1160" s="1120">
        <f t="shared" si="1055"/>
        <v>2.09</v>
      </c>
      <c r="N1160" s="1120">
        <f t="shared" si="1055"/>
        <v>2.09</v>
      </c>
      <c r="O1160" s="1120">
        <f t="shared" si="1055"/>
        <v>2.09</v>
      </c>
      <c r="P1160" s="1120">
        <f t="shared" si="1055"/>
        <v>2.09</v>
      </c>
      <c r="Q1160" s="1120">
        <f t="shared" si="1055"/>
        <v>2.09</v>
      </c>
      <c r="R1160" s="1120">
        <f t="shared" si="1055"/>
        <v>2.09</v>
      </c>
      <c r="S1160" s="1120"/>
      <c r="T1160" s="1120"/>
      <c r="U1160" s="1120"/>
      <c r="V1160" s="1120"/>
      <c r="W1160" s="1120"/>
      <c r="X1160" s="1120"/>
      <c r="Y1160" s="1120"/>
      <c r="Z1160" s="1120"/>
      <c r="AA1160" s="1120"/>
      <c r="AB1160" s="1120"/>
      <c r="AC1160" s="1120"/>
      <c r="AD1160" s="1120"/>
      <c r="AE1160" s="1120"/>
      <c r="AF1160" s="1120"/>
      <c r="AG1160" s="1120"/>
      <c r="AH1160" s="1120"/>
      <c r="AI1160" s="1120"/>
      <c r="AJ1160" s="1120"/>
      <c r="AK1160" s="1120"/>
      <c r="AL1160" s="1120"/>
      <c r="AM1160" s="1120"/>
      <c r="AN1160" s="1120"/>
      <c r="AO1160" s="1120"/>
      <c r="AP1160" s="1120"/>
      <c r="AQ1160" s="1120"/>
      <c r="AR1160" s="1120"/>
      <c r="AS1160" s="1120"/>
      <c r="AT1160" s="1120"/>
    </row>
    <row r="1161" spans="1:46" s="1100" customFormat="1" ht="13.5" customHeight="1" x14ac:dyDescent="0.2">
      <c r="A1161" s="1167"/>
      <c r="C1161" s="1110"/>
      <c r="F1161" s="1110"/>
      <c r="G1161" s="1167"/>
      <c r="H1161" s="2217">
        <f t="shared" si="1039"/>
        <v>18</v>
      </c>
      <c r="I1161" s="1110"/>
      <c r="J1161" s="1120">
        <v>2.31</v>
      </c>
      <c r="K1161" s="1120">
        <f t="shared" ref="K1161:R1161" si="1056">J1161</f>
        <v>2.31</v>
      </c>
      <c r="L1161" s="1120">
        <f t="shared" si="1056"/>
        <v>2.31</v>
      </c>
      <c r="M1161" s="1120">
        <f t="shared" si="1056"/>
        <v>2.31</v>
      </c>
      <c r="N1161" s="1120">
        <f t="shared" si="1056"/>
        <v>2.31</v>
      </c>
      <c r="O1161" s="1120">
        <f t="shared" si="1056"/>
        <v>2.31</v>
      </c>
      <c r="P1161" s="1120">
        <f t="shared" si="1056"/>
        <v>2.31</v>
      </c>
      <c r="Q1161" s="1120">
        <f t="shared" si="1056"/>
        <v>2.31</v>
      </c>
      <c r="R1161" s="1120">
        <f t="shared" si="1056"/>
        <v>2.31</v>
      </c>
      <c r="S1161" s="1120"/>
      <c r="T1161" s="1120"/>
      <c r="U1161" s="1120"/>
      <c r="V1161" s="1120"/>
      <c r="W1161" s="1120"/>
      <c r="X1161" s="1120"/>
      <c r="Y1161" s="1120"/>
      <c r="Z1161" s="1120"/>
      <c r="AA1161" s="1120"/>
      <c r="AB1161" s="1120"/>
      <c r="AC1161" s="1120"/>
      <c r="AD1161" s="1120"/>
      <c r="AE1161" s="1120"/>
      <c r="AF1161" s="1120"/>
      <c r="AG1161" s="1120"/>
      <c r="AH1161" s="1120"/>
      <c r="AI1161" s="1120"/>
      <c r="AJ1161" s="1120"/>
      <c r="AK1161" s="1120"/>
      <c r="AL1161" s="1120"/>
      <c r="AM1161" s="1120"/>
      <c r="AN1161" s="1120"/>
      <c r="AO1161" s="1120"/>
      <c r="AP1161" s="1120"/>
      <c r="AQ1161" s="1120"/>
      <c r="AR1161" s="1120"/>
      <c r="AS1161" s="1120"/>
      <c r="AT1161" s="1120"/>
    </row>
    <row r="1162" spans="1:46" s="1100" customFormat="1" ht="13.5" customHeight="1" x14ac:dyDescent="0.2">
      <c r="A1162" s="1167"/>
      <c r="C1162" s="1110"/>
      <c r="F1162" s="1110"/>
      <c r="G1162" s="1167"/>
      <c r="H1162" s="2217">
        <f t="shared" si="1039"/>
        <v>19</v>
      </c>
      <c r="I1162" s="1110"/>
      <c r="J1162" s="1120">
        <v>2.4</v>
      </c>
      <c r="K1162" s="1120">
        <f t="shared" ref="K1162:R1162" si="1057">J1162</f>
        <v>2.4</v>
      </c>
      <c r="L1162" s="1120">
        <f t="shared" si="1057"/>
        <v>2.4</v>
      </c>
      <c r="M1162" s="1120">
        <f t="shared" si="1057"/>
        <v>2.4</v>
      </c>
      <c r="N1162" s="1120">
        <f t="shared" si="1057"/>
        <v>2.4</v>
      </c>
      <c r="O1162" s="1120">
        <f t="shared" si="1057"/>
        <v>2.4</v>
      </c>
      <c r="P1162" s="1120">
        <f t="shared" si="1057"/>
        <v>2.4</v>
      </c>
      <c r="Q1162" s="1120">
        <f t="shared" si="1057"/>
        <v>2.4</v>
      </c>
      <c r="R1162" s="1120">
        <f t="shared" si="1057"/>
        <v>2.4</v>
      </c>
      <c r="S1162" s="1120"/>
      <c r="T1162" s="1120"/>
      <c r="U1162" s="1120"/>
      <c r="V1162" s="1120"/>
      <c r="W1162" s="1120"/>
      <c r="X1162" s="1120"/>
      <c r="Y1162" s="1120"/>
      <c r="Z1162" s="1120"/>
      <c r="AA1162" s="1120"/>
      <c r="AB1162" s="1120"/>
      <c r="AC1162" s="1120"/>
      <c r="AD1162" s="1120"/>
      <c r="AE1162" s="1120"/>
      <c r="AF1162" s="1120"/>
      <c r="AG1162" s="1120"/>
      <c r="AH1162" s="1120"/>
      <c r="AI1162" s="1120"/>
      <c r="AJ1162" s="1120"/>
      <c r="AK1162" s="1120"/>
      <c r="AL1162" s="1120"/>
      <c r="AM1162" s="1120"/>
      <c r="AN1162" s="1120"/>
      <c r="AO1162" s="1120"/>
      <c r="AP1162" s="1120"/>
      <c r="AQ1162" s="1120"/>
      <c r="AR1162" s="1120"/>
      <c r="AS1162" s="1120"/>
      <c r="AT1162" s="1120"/>
    </row>
    <row r="1163" spans="1:46" s="1100" customFormat="1" ht="13.5" customHeight="1" x14ac:dyDescent="0.2">
      <c r="A1163" s="1167"/>
      <c r="C1163" s="1110"/>
      <c r="F1163" s="1110"/>
      <c r="G1163" s="1167"/>
      <c r="H1163" s="2217">
        <f t="shared" si="1039"/>
        <v>20</v>
      </c>
      <c r="I1163" s="1110"/>
      <c r="J1163" s="1120">
        <v>2.11</v>
      </c>
      <c r="K1163" s="1120">
        <f t="shared" ref="K1163:R1163" si="1058">J1163</f>
        <v>2.11</v>
      </c>
      <c r="L1163" s="1120">
        <f t="shared" si="1058"/>
        <v>2.11</v>
      </c>
      <c r="M1163" s="1120">
        <f t="shared" si="1058"/>
        <v>2.11</v>
      </c>
      <c r="N1163" s="1120">
        <f t="shared" si="1058"/>
        <v>2.11</v>
      </c>
      <c r="O1163" s="1120">
        <f t="shared" si="1058"/>
        <v>2.11</v>
      </c>
      <c r="P1163" s="1120">
        <f t="shared" si="1058"/>
        <v>2.11</v>
      </c>
      <c r="Q1163" s="1120">
        <f t="shared" si="1058"/>
        <v>2.11</v>
      </c>
      <c r="R1163" s="1120">
        <f t="shared" si="1058"/>
        <v>2.11</v>
      </c>
      <c r="S1163" s="1120"/>
      <c r="T1163" s="1120"/>
      <c r="U1163" s="1120"/>
      <c r="V1163" s="1120"/>
      <c r="W1163" s="1120"/>
      <c r="X1163" s="1120"/>
      <c r="Y1163" s="1120"/>
      <c r="Z1163" s="1120"/>
      <c r="AA1163" s="1120"/>
      <c r="AB1163" s="1120"/>
      <c r="AC1163" s="1120"/>
      <c r="AD1163" s="1120"/>
      <c r="AE1163" s="1120"/>
      <c r="AF1163" s="1120"/>
      <c r="AG1163" s="1120"/>
      <c r="AH1163" s="1120"/>
      <c r="AI1163" s="1120"/>
      <c r="AJ1163" s="1120"/>
      <c r="AK1163" s="1120"/>
      <c r="AL1163" s="1120"/>
      <c r="AM1163" s="1120"/>
      <c r="AN1163" s="1120"/>
      <c r="AO1163" s="1120"/>
      <c r="AP1163" s="1120"/>
      <c r="AQ1163" s="1120"/>
      <c r="AR1163" s="1120"/>
      <c r="AS1163" s="1120"/>
      <c r="AT1163" s="1120"/>
    </row>
    <row r="1164" spans="1:46" s="1100" customFormat="1" ht="13.5" customHeight="1" x14ac:dyDescent="0.2">
      <c r="A1164" s="1167"/>
      <c r="C1164" s="1110"/>
      <c r="F1164" s="1110"/>
      <c r="G1164" s="1167"/>
      <c r="H1164" s="2217">
        <f t="shared" si="1039"/>
        <v>21</v>
      </c>
      <c r="I1164" s="1110"/>
      <c r="J1164" s="1120">
        <v>1.79</v>
      </c>
      <c r="K1164" s="1120">
        <f t="shared" ref="K1164:R1164" si="1059">J1164</f>
        <v>1.79</v>
      </c>
      <c r="L1164" s="1120">
        <f t="shared" si="1059"/>
        <v>1.79</v>
      </c>
      <c r="M1164" s="1120">
        <f t="shared" si="1059"/>
        <v>1.79</v>
      </c>
      <c r="N1164" s="1120">
        <f t="shared" si="1059"/>
        <v>1.79</v>
      </c>
      <c r="O1164" s="1120">
        <f t="shared" si="1059"/>
        <v>1.79</v>
      </c>
      <c r="P1164" s="1120">
        <f t="shared" si="1059"/>
        <v>1.79</v>
      </c>
      <c r="Q1164" s="1120">
        <f t="shared" si="1059"/>
        <v>1.79</v>
      </c>
      <c r="R1164" s="1120">
        <f t="shared" si="1059"/>
        <v>1.79</v>
      </c>
      <c r="S1164" s="1120"/>
      <c r="T1164" s="1120"/>
      <c r="U1164" s="1120"/>
      <c r="V1164" s="1120"/>
      <c r="W1164" s="1120"/>
      <c r="X1164" s="1120"/>
      <c r="Y1164" s="1120"/>
      <c r="Z1164" s="1120"/>
      <c r="AA1164" s="1120"/>
      <c r="AB1164" s="1120"/>
      <c r="AC1164" s="1120"/>
      <c r="AD1164" s="1120"/>
      <c r="AE1164" s="1120"/>
      <c r="AF1164" s="1120"/>
      <c r="AG1164" s="1120"/>
      <c r="AH1164" s="1120"/>
      <c r="AI1164" s="1120"/>
      <c r="AJ1164" s="1120"/>
      <c r="AK1164" s="1120"/>
      <c r="AL1164" s="1120"/>
      <c r="AM1164" s="1120"/>
      <c r="AN1164" s="1120"/>
      <c r="AO1164" s="1120"/>
      <c r="AP1164" s="1120"/>
      <c r="AQ1164" s="1120"/>
      <c r="AR1164" s="1120"/>
      <c r="AS1164" s="1120"/>
      <c r="AT1164" s="1120"/>
    </row>
    <row r="1165" spans="1:46" s="1100" customFormat="1" ht="13.5" customHeight="1" x14ac:dyDescent="0.2">
      <c r="A1165" s="1167"/>
      <c r="C1165" s="1110"/>
      <c r="F1165" s="1110"/>
      <c r="G1165" s="1167"/>
      <c r="H1165" s="2217">
        <f t="shared" si="1039"/>
        <v>22</v>
      </c>
      <c r="I1165" s="1110"/>
      <c r="J1165" s="1120">
        <v>1.93</v>
      </c>
      <c r="K1165" s="1120">
        <f t="shared" ref="K1165:R1165" si="1060">J1165</f>
        <v>1.93</v>
      </c>
      <c r="L1165" s="1120">
        <f t="shared" si="1060"/>
        <v>1.93</v>
      </c>
      <c r="M1165" s="1120">
        <f t="shared" si="1060"/>
        <v>1.93</v>
      </c>
      <c r="N1165" s="1120">
        <f t="shared" si="1060"/>
        <v>1.93</v>
      </c>
      <c r="O1165" s="1120">
        <f t="shared" si="1060"/>
        <v>1.93</v>
      </c>
      <c r="P1165" s="1120">
        <f t="shared" si="1060"/>
        <v>1.93</v>
      </c>
      <c r="Q1165" s="1120">
        <f t="shared" si="1060"/>
        <v>1.93</v>
      </c>
      <c r="R1165" s="1120">
        <f t="shared" si="1060"/>
        <v>1.93</v>
      </c>
      <c r="S1165" s="1120"/>
      <c r="T1165" s="1120"/>
      <c r="U1165" s="1120"/>
      <c r="V1165" s="1120"/>
      <c r="W1165" s="1120"/>
      <c r="X1165" s="1120"/>
      <c r="Y1165" s="1120"/>
      <c r="Z1165" s="1120"/>
      <c r="AA1165" s="1120"/>
      <c r="AB1165" s="1120"/>
      <c r="AC1165" s="1120"/>
      <c r="AD1165" s="1120"/>
      <c r="AE1165" s="1120"/>
      <c r="AF1165" s="1120"/>
      <c r="AG1165" s="1120"/>
      <c r="AH1165" s="1120"/>
      <c r="AI1165" s="1120"/>
      <c r="AJ1165" s="1120"/>
      <c r="AK1165" s="1120"/>
      <c r="AL1165" s="1120"/>
      <c r="AM1165" s="1120"/>
      <c r="AN1165" s="1120"/>
      <c r="AO1165" s="1120"/>
      <c r="AP1165" s="1120"/>
      <c r="AQ1165" s="1120"/>
      <c r="AR1165" s="1120"/>
      <c r="AS1165" s="1120"/>
      <c r="AT1165" s="1120"/>
    </row>
    <row r="1166" spans="1:46" s="1100" customFormat="1" ht="13.5" customHeight="1" x14ac:dyDescent="0.2">
      <c r="A1166" s="1167"/>
      <c r="C1166" s="1110"/>
      <c r="F1166" s="1110"/>
      <c r="G1166" s="1167"/>
      <c r="H1166" s="2217">
        <f t="shared" si="1039"/>
        <v>23</v>
      </c>
      <c r="I1166" s="1110"/>
      <c r="J1166" s="1120">
        <v>1.93</v>
      </c>
      <c r="K1166" s="1120">
        <f t="shared" ref="K1166:Q1166" si="1061">J1166</f>
        <v>1.93</v>
      </c>
      <c r="L1166" s="1120">
        <f t="shared" si="1061"/>
        <v>1.93</v>
      </c>
      <c r="M1166" s="1120">
        <f t="shared" si="1061"/>
        <v>1.93</v>
      </c>
      <c r="N1166" s="1120">
        <f t="shared" si="1061"/>
        <v>1.93</v>
      </c>
      <c r="O1166" s="1120">
        <f t="shared" si="1061"/>
        <v>1.93</v>
      </c>
      <c r="P1166" s="1120">
        <f t="shared" si="1061"/>
        <v>1.93</v>
      </c>
      <c r="Q1166" s="1120">
        <f t="shared" si="1061"/>
        <v>1.93</v>
      </c>
      <c r="R1166" s="1120">
        <f>Q1166</f>
        <v>1.93</v>
      </c>
      <c r="S1166" s="1120"/>
      <c r="T1166" s="1120"/>
      <c r="U1166" s="1120"/>
      <c r="V1166" s="1120"/>
      <c r="W1166" s="1120"/>
      <c r="X1166" s="1120"/>
      <c r="Y1166" s="1120"/>
      <c r="Z1166" s="1120"/>
      <c r="AA1166" s="1120"/>
      <c r="AB1166" s="1120"/>
      <c r="AC1166" s="1120"/>
      <c r="AD1166" s="1120"/>
      <c r="AE1166" s="1120"/>
      <c r="AF1166" s="1120"/>
      <c r="AG1166" s="1120"/>
      <c r="AH1166" s="1120"/>
      <c r="AI1166" s="1120"/>
      <c r="AJ1166" s="1120"/>
      <c r="AK1166" s="1120"/>
      <c r="AL1166" s="1120"/>
      <c r="AM1166" s="1120"/>
      <c r="AN1166" s="1120"/>
      <c r="AO1166" s="1120"/>
      <c r="AP1166" s="1120"/>
      <c r="AQ1166" s="1120"/>
      <c r="AR1166" s="1120"/>
      <c r="AS1166" s="1120"/>
      <c r="AT1166" s="1120"/>
    </row>
    <row r="1167" spans="1:46" s="1100" customFormat="1" ht="13.5" customHeight="1" x14ac:dyDescent="0.2">
      <c r="A1167" s="1167"/>
      <c r="E1167" s="1021"/>
      <c r="F1167" s="1110"/>
      <c r="G1167" s="1167"/>
      <c r="H1167" s="1110"/>
      <c r="I1167" s="1110"/>
      <c r="J1167" s="1110"/>
      <c r="K1167" s="1110"/>
      <c r="L1167" s="1110"/>
      <c r="M1167" s="1110"/>
      <c r="N1167" s="1110"/>
      <c r="O1167" s="1110"/>
      <c r="P1167" s="1110"/>
      <c r="Q1167" s="1110"/>
      <c r="R1167" s="1120"/>
      <c r="S1167" s="1120"/>
      <c r="T1167" s="1120"/>
      <c r="U1167" s="1120"/>
      <c r="V1167" s="1120"/>
      <c r="W1167" s="1120"/>
      <c r="X1167" s="1120"/>
      <c r="Y1167" s="1120"/>
      <c r="Z1167" s="1120"/>
      <c r="AA1167" s="1120"/>
      <c r="AB1167" s="1120"/>
      <c r="AC1167" s="1120"/>
      <c r="AD1167" s="1120"/>
      <c r="AE1167" s="1120"/>
      <c r="AF1167" s="1120"/>
      <c r="AG1167" s="1120"/>
      <c r="AH1167" s="1120"/>
      <c r="AI1167" s="1120"/>
      <c r="AJ1167" s="1120"/>
      <c r="AK1167" s="1120"/>
      <c r="AL1167" s="1120"/>
      <c r="AM1167" s="1120"/>
      <c r="AN1167" s="1120"/>
      <c r="AO1167" s="1120"/>
      <c r="AP1167" s="1120"/>
      <c r="AQ1167" s="1120"/>
      <c r="AR1167" s="1120"/>
      <c r="AS1167" s="1120"/>
      <c r="AT1167" s="1120"/>
    </row>
    <row r="1168" spans="1:46" s="1100" customFormat="1" ht="13.5" customHeight="1" x14ac:dyDescent="0.2">
      <c r="A1168" s="1167">
        <v>3</v>
      </c>
      <c r="B1168" s="1079" t="s">
        <v>1091</v>
      </c>
      <c r="C1168" s="1120"/>
      <c r="E1168" s="1079"/>
      <c r="F1168" s="1120"/>
      <c r="G1168" s="2217"/>
      <c r="H1168" s="1120"/>
      <c r="I1168" s="1120"/>
      <c r="J1168" s="1120"/>
      <c r="K1168" s="1129"/>
      <c r="L1168" s="1129"/>
      <c r="M1168" s="1129"/>
      <c r="N1168" s="1129"/>
      <c r="O1168" s="1129"/>
      <c r="P1168" s="1129"/>
      <c r="Q1168" s="1129"/>
      <c r="R1168" s="1129"/>
      <c r="S1168" s="1120"/>
      <c r="T1168" s="1120"/>
      <c r="U1168" s="1120"/>
      <c r="V1168" s="1120"/>
      <c r="W1168" s="1120"/>
      <c r="X1168" s="1120"/>
      <c r="Y1168" s="1120"/>
      <c r="Z1168" s="1120"/>
      <c r="AA1168" s="1120"/>
      <c r="AB1168" s="1120"/>
      <c r="AC1168" s="1120"/>
      <c r="AD1168" s="1120"/>
      <c r="AE1168" s="1120"/>
      <c r="AF1168" s="1120"/>
      <c r="AG1168" s="1120"/>
      <c r="AH1168" s="1120"/>
      <c r="AI1168" s="1120"/>
      <c r="AJ1168" s="1120"/>
      <c r="AK1168" s="1120"/>
      <c r="AL1168" s="1120"/>
      <c r="AM1168" s="1120"/>
      <c r="AN1168" s="1120"/>
      <c r="AO1168" s="1120"/>
      <c r="AP1168" s="1120"/>
      <c r="AQ1168" s="1120"/>
      <c r="AR1168" s="1120"/>
      <c r="AS1168" s="1120"/>
      <c r="AT1168" s="1120"/>
    </row>
    <row r="1169" spans="1:46" s="1100" customFormat="1" ht="13.5" customHeight="1" x14ac:dyDescent="0.2">
      <c r="B1169" s="1027" t="s">
        <v>175</v>
      </c>
      <c r="C1169" s="1123" t="s">
        <v>6434</v>
      </c>
      <c r="E1169" s="1079"/>
      <c r="F1169" s="1120"/>
      <c r="G1169" s="2217"/>
      <c r="H1169" s="1120"/>
      <c r="I1169" s="1120"/>
      <c r="J1169" s="1120"/>
      <c r="K1169" s="1129"/>
      <c r="L1169" s="1129"/>
      <c r="M1169" s="1129"/>
      <c r="N1169" s="1129"/>
      <c r="O1169" s="1129"/>
      <c r="P1169" s="1129"/>
      <c r="Q1169" s="1129"/>
      <c r="R1169" s="1129"/>
      <c r="S1169" s="1120"/>
      <c r="T1169" s="1120"/>
      <c r="U1169" s="1120"/>
      <c r="V1169" s="1120"/>
      <c r="W1169" s="1120"/>
      <c r="X1169" s="1120"/>
      <c r="Y1169" s="1120"/>
      <c r="Z1169" s="1120"/>
      <c r="AA1169" s="1120"/>
      <c r="AB1169" s="1120"/>
      <c r="AC1169" s="1120"/>
      <c r="AD1169" s="1120"/>
      <c r="AE1169" s="1120"/>
      <c r="AF1169" s="1120"/>
      <c r="AG1169" s="1120"/>
      <c r="AH1169" s="1120"/>
      <c r="AI1169" s="1120"/>
      <c r="AJ1169" s="1120"/>
      <c r="AK1169" s="1120"/>
      <c r="AL1169" s="1120"/>
      <c r="AM1169" s="1120"/>
      <c r="AN1169" s="1120"/>
      <c r="AO1169" s="1120"/>
      <c r="AP1169" s="1120"/>
      <c r="AQ1169" s="1120"/>
      <c r="AR1169" s="1120"/>
      <c r="AS1169" s="1120"/>
      <c r="AT1169" s="1120"/>
    </row>
    <row r="1170" spans="1:46" s="1100" customFormat="1" ht="13.5" customHeight="1" x14ac:dyDescent="0.2">
      <c r="A1170" s="2217"/>
      <c r="B1170" s="1125"/>
      <c r="D1170" s="1125" t="s">
        <v>204</v>
      </c>
      <c r="E1170" s="1125"/>
      <c r="F1170" s="1120" t="s">
        <v>92</v>
      </c>
      <c r="G1170" s="2217">
        <v>20</v>
      </c>
      <c r="H1170" s="1130"/>
      <c r="I1170" s="1116"/>
      <c r="J1170" s="1120"/>
      <c r="K1170" s="1120"/>
      <c r="L1170" s="1120"/>
      <c r="M1170" s="1120"/>
      <c r="N1170" s="1120"/>
      <c r="O1170" s="1120"/>
      <c r="P1170" s="1120"/>
      <c r="Q1170" s="1120"/>
      <c r="R1170" s="1120"/>
      <c r="S1170" s="1120"/>
      <c r="T1170" s="1120"/>
      <c r="U1170" s="1120"/>
      <c r="V1170" s="1120"/>
      <c r="W1170" s="1120"/>
      <c r="X1170" s="1120"/>
      <c r="Y1170" s="1120"/>
      <c r="Z1170" s="1120"/>
      <c r="AA1170" s="1120"/>
      <c r="AB1170" s="1120"/>
      <c r="AC1170" s="1120"/>
      <c r="AD1170" s="1120"/>
      <c r="AE1170" s="1120"/>
      <c r="AF1170" s="1120"/>
      <c r="AG1170" s="1120"/>
      <c r="AH1170" s="1120"/>
      <c r="AI1170" s="1120"/>
      <c r="AJ1170" s="1120"/>
      <c r="AK1170" s="1120"/>
      <c r="AL1170" s="1120"/>
      <c r="AM1170" s="1120"/>
      <c r="AN1170" s="1120"/>
      <c r="AO1170" s="1120"/>
      <c r="AP1170" s="1120"/>
      <c r="AQ1170" s="1120"/>
      <c r="AR1170" s="1120"/>
      <c r="AS1170" s="1120"/>
      <c r="AT1170" s="1120"/>
    </row>
    <row r="1171" spans="1:46" s="1100" customFormat="1" ht="13.5" customHeight="1" x14ac:dyDescent="0.2">
      <c r="A1171" s="2217"/>
      <c r="B1171" s="1125"/>
      <c r="D1171" s="1125" t="s">
        <v>205</v>
      </c>
      <c r="E1171" s="1125"/>
      <c r="F1171" s="1120"/>
      <c r="G1171" s="2217"/>
      <c r="H1171" s="1130"/>
      <c r="I1171" s="1116"/>
      <c r="J1171" s="1120"/>
      <c r="K1171" s="1120"/>
      <c r="L1171" s="1120"/>
      <c r="M1171" s="1120"/>
      <c r="N1171" s="1120"/>
      <c r="O1171" s="1120"/>
      <c r="P1171" s="1120"/>
      <c r="Q1171" s="1120"/>
      <c r="R1171" s="1120"/>
      <c r="S1171" s="1120"/>
      <c r="T1171" s="1120"/>
      <c r="U1171" s="1120"/>
      <c r="V1171" s="1120"/>
      <c r="W1171" s="1120"/>
      <c r="X1171" s="1120"/>
      <c r="Y1171" s="1120"/>
      <c r="Z1171" s="1120"/>
      <c r="AA1171" s="1120"/>
      <c r="AB1171" s="1120"/>
      <c r="AC1171" s="1120"/>
      <c r="AD1171" s="1120"/>
      <c r="AE1171" s="1120"/>
      <c r="AF1171" s="1120"/>
      <c r="AG1171" s="1120"/>
      <c r="AH1171" s="1120"/>
      <c r="AI1171" s="1120"/>
      <c r="AJ1171" s="1120"/>
      <c r="AK1171" s="1120"/>
      <c r="AL1171" s="1120"/>
      <c r="AM1171" s="1120"/>
      <c r="AN1171" s="1120"/>
      <c r="AO1171" s="1120"/>
      <c r="AP1171" s="1120"/>
      <c r="AQ1171" s="1120"/>
      <c r="AR1171" s="1120"/>
      <c r="AS1171" s="1120"/>
      <c r="AT1171" s="1120"/>
    </row>
    <row r="1172" spans="1:46" s="1100" customFormat="1" ht="13.5" customHeight="1" x14ac:dyDescent="0.2">
      <c r="A1172" s="2217"/>
      <c r="B1172" s="1125"/>
      <c r="D1172" s="1125"/>
      <c r="E1172" s="1125"/>
      <c r="F1172" s="1120"/>
      <c r="G1172" s="2217"/>
      <c r="H1172" s="2217">
        <v>0</v>
      </c>
      <c r="I1172" s="1110"/>
      <c r="J1172" s="1120">
        <v>3.52</v>
      </c>
      <c r="K1172" s="1120">
        <f>J1172</f>
        <v>3.52</v>
      </c>
      <c r="L1172" s="1120">
        <f t="shared" ref="L1172:R1172" si="1062">K1172</f>
        <v>3.52</v>
      </c>
      <c r="M1172" s="1120">
        <f t="shared" si="1062"/>
        <v>3.52</v>
      </c>
      <c r="N1172" s="1120">
        <f t="shared" si="1062"/>
        <v>3.52</v>
      </c>
      <c r="O1172" s="1120">
        <f t="shared" si="1062"/>
        <v>3.52</v>
      </c>
      <c r="P1172" s="1120">
        <f t="shared" si="1062"/>
        <v>3.52</v>
      </c>
      <c r="Q1172" s="1120">
        <f t="shared" si="1062"/>
        <v>3.52</v>
      </c>
      <c r="R1172" s="1120">
        <f t="shared" si="1062"/>
        <v>3.52</v>
      </c>
      <c r="S1172" s="1120"/>
      <c r="T1172" s="1120"/>
      <c r="U1172" s="1120"/>
      <c r="V1172" s="1120"/>
      <c r="W1172" s="1120"/>
      <c r="X1172" s="1120"/>
      <c r="Y1172" s="1120"/>
      <c r="Z1172" s="1120"/>
      <c r="AA1172" s="1120"/>
      <c r="AB1172" s="1120"/>
      <c r="AC1172" s="1120"/>
      <c r="AD1172" s="1120"/>
      <c r="AE1172" s="1120"/>
      <c r="AF1172" s="1120"/>
      <c r="AG1172" s="1120"/>
      <c r="AH1172" s="1120"/>
      <c r="AI1172" s="1120"/>
      <c r="AJ1172" s="1120"/>
      <c r="AK1172" s="1120"/>
      <c r="AL1172" s="1120"/>
      <c r="AM1172" s="1120"/>
      <c r="AN1172" s="1120"/>
      <c r="AO1172" s="1120"/>
      <c r="AP1172" s="1120"/>
      <c r="AQ1172" s="1120"/>
      <c r="AR1172" s="1120"/>
      <c r="AS1172" s="1120"/>
      <c r="AT1172" s="1120"/>
    </row>
    <row r="1173" spans="1:46" s="1100" customFormat="1" ht="13.5" customHeight="1" x14ac:dyDescent="0.2">
      <c r="A1173" s="2217"/>
      <c r="B1173" s="1125"/>
      <c r="D1173" s="1125"/>
      <c r="E1173" s="1125"/>
      <c r="F1173" s="1120"/>
      <c r="G1173" s="2217"/>
      <c r="H1173" s="2217">
        <f>H1172+1</f>
        <v>1</v>
      </c>
      <c r="I1173" s="1110"/>
      <c r="J1173" s="1120">
        <v>3.31</v>
      </c>
      <c r="K1173" s="1120">
        <f t="shared" ref="K1173:R1173" si="1063">J1173</f>
        <v>3.31</v>
      </c>
      <c r="L1173" s="1120">
        <f t="shared" si="1063"/>
        <v>3.31</v>
      </c>
      <c r="M1173" s="1120">
        <f t="shared" si="1063"/>
        <v>3.31</v>
      </c>
      <c r="N1173" s="1120">
        <f t="shared" si="1063"/>
        <v>3.31</v>
      </c>
      <c r="O1173" s="1120">
        <f t="shared" si="1063"/>
        <v>3.31</v>
      </c>
      <c r="P1173" s="1120">
        <f t="shared" si="1063"/>
        <v>3.31</v>
      </c>
      <c r="Q1173" s="1120">
        <f t="shared" si="1063"/>
        <v>3.31</v>
      </c>
      <c r="R1173" s="1120">
        <f t="shared" si="1063"/>
        <v>3.31</v>
      </c>
      <c r="S1173" s="1120"/>
      <c r="T1173" s="1120"/>
      <c r="U1173" s="1120"/>
      <c r="V1173" s="1120"/>
      <c r="W1173" s="1120"/>
      <c r="X1173" s="1120"/>
      <c r="Y1173" s="1120"/>
      <c r="Z1173" s="1120"/>
      <c r="AA1173" s="1120"/>
      <c r="AB1173" s="1120"/>
      <c r="AC1173" s="1120"/>
      <c r="AD1173" s="1120"/>
      <c r="AE1173" s="1120"/>
      <c r="AF1173" s="1120"/>
      <c r="AG1173" s="1120"/>
      <c r="AH1173" s="1120"/>
      <c r="AI1173" s="1120"/>
      <c r="AJ1173" s="1120"/>
      <c r="AK1173" s="1120"/>
      <c r="AL1173" s="1120"/>
      <c r="AM1173" s="1120"/>
      <c r="AN1173" s="1120"/>
      <c r="AO1173" s="1120"/>
      <c r="AP1173" s="1120"/>
      <c r="AQ1173" s="1120"/>
      <c r="AR1173" s="1120"/>
      <c r="AS1173" s="1120"/>
      <c r="AT1173" s="1120"/>
    </row>
    <row r="1174" spans="1:46" s="1100" customFormat="1" ht="13.5" customHeight="1" x14ac:dyDescent="0.2">
      <c r="A1174" s="2217"/>
      <c r="B1174" s="1125"/>
      <c r="D1174" s="1125"/>
      <c r="E1174" s="1125"/>
      <c r="F1174" s="1120"/>
      <c r="G1174" s="2217"/>
      <c r="H1174" s="2217">
        <f t="shared" ref="H1174:H1195" si="1064">H1173+1</f>
        <v>2</v>
      </c>
      <c r="I1174" s="1110"/>
      <c r="J1174" s="1120">
        <v>3.16</v>
      </c>
      <c r="K1174" s="1120">
        <f t="shared" ref="K1174:R1174" si="1065">J1174</f>
        <v>3.16</v>
      </c>
      <c r="L1174" s="1120">
        <f t="shared" si="1065"/>
        <v>3.16</v>
      </c>
      <c r="M1174" s="1120">
        <f t="shared" si="1065"/>
        <v>3.16</v>
      </c>
      <c r="N1174" s="1120">
        <f t="shared" si="1065"/>
        <v>3.16</v>
      </c>
      <c r="O1174" s="1120">
        <f t="shared" si="1065"/>
        <v>3.16</v>
      </c>
      <c r="P1174" s="1120">
        <f t="shared" si="1065"/>
        <v>3.16</v>
      </c>
      <c r="Q1174" s="1120">
        <f t="shared" si="1065"/>
        <v>3.16</v>
      </c>
      <c r="R1174" s="1120">
        <f t="shared" si="1065"/>
        <v>3.16</v>
      </c>
      <c r="S1174" s="1120"/>
      <c r="T1174" s="1120"/>
      <c r="U1174" s="1120"/>
      <c r="V1174" s="1120"/>
      <c r="W1174" s="1120"/>
      <c r="X1174" s="1120"/>
      <c r="Y1174" s="1120"/>
      <c r="Z1174" s="1120"/>
      <c r="AA1174" s="1120"/>
      <c r="AB1174" s="1120"/>
      <c r="AC1174" s="1120"/>
      <c r="AD1174" s="1120"/>
      <c r="AE1174" s="1120"/>
      <c r="AF1174" s="1120"/>
      <c r="AG1174" s="1120"/>
      <c r="AH1174" s="1120"/>
      <c r="AI1174" s="1120"/>
      <c r="AJ1174" s="1120"/>
      <c r="AK1174" s="1120"/>
      <c r="AL1174" s="1120"/>
      <c r="AM1174" s="1120"/>
      <c r="AN1174" s="1120"/>
      <c r="AO1174" s="1120"/>
      <c r="AP1174" s="1120"/>
      <c r="AQ1174" s="1120"/>
      <c r="AR1174" s="1120"/>
      <c r="AS1174" s="1120"/>
      <c r="AT1174" s="1120"/>
    </row>
    <row r="1175" spans="1:46" s="1100" customFormat="1" ht="13.5" customHeight="1" x14ac:dyDescent="0.2">
      <c r="A1175" s="2217"/>
      <c r="B1175" s="1125"/>
      <c r="D1175" s="1125"/>
      <c r="E1175" s="1125"/>
      <c r="F1175" s="1120"/>
      <c r="G1175" s="2217"/>
      <c r="H1175" s="2217">
        <f t="shared" si="1064"/>
        <v>3</v>
      </c>
      <c r="I1175" s="1110"/>
      <c r="J1175" s="1120">
        <v>3.14</v>
      </c>
      <c r="K1175" s="1120">
        <f t="shared" ref="K1175:R1175" si="1066">J1175</f>
        <v>3.14</v>
      </c>
      <c r="L1175" s="1120">
        <f t="shared" si="1066"/>
        <v>3.14</v>
      </c>
      <c r="M1175" s="1120">
        <f t="shared" si="1066"/>
        <v>3.14</v>
      </c>
      <c r="N1175" s="1120">
        <f t="shared" si="1066"/>
        <v>3.14</v>
      </c>
      <c r="O1175" s="1120">
        <f t="shared" si="1066"/>
        <v>3.14</v>
      </c>
      <c r="P1175" s="1120">
        <f t="shared" si="1066"/>
        <v>3.14</v>
      </c>
      <c r="Q1175" s="1120">
        <f t="shared" si="1066"/>
        <v>3.14</v>
      </c>
      <c r="R1175" s="1120">
        <f t="shared" si="1066"/>
        <v>3.14</v>
      </c>
      <c r="S1175" s="1120"/>
      <c r="T1175" s="1120"/>
      <c r="U1175" s="1120"/>
      <c r="V1175" s="1120"/>
      <c r="W1175" s="1120"/>
      <c r="X1175" s="1120"/>
      <c r="Y1175" s="1120"/>
      <c r="Z1175" s="1120"/>
      <c r="AA1175" s="1120"/>
      <c r="AB1175" s="1120"/>
      <c r="AC1175" s="1120"/>
      <c r="AD1175" s="1120"/>
      <c r="AE1175" s="1120"/>
      <c r="AF1175" s="1120"/>
      <c r="AG1175" s="1120"/>
      <c r="AH1175" s="1120"/>
      <c r="AI1175" s="1120"/>
      <c r="AJ1175" s="1120"/>
      <c r="AK1175" s="1120"/>
      <c r="AL1175" s="1120"/>
      <c r="AM1175" s="1120"/>
      <c r="AN1175" s="1120"/>
      <c r="AO1175" s="1120"/>
      <c r="AP1175" s="1120"/>
      <c r="AQ1175" s="1120"/>
      <c r="AR1175" s="1120"/>
      <c r="AS1175" s="1120"/>
      <c r="AT1175" s="1120"/>
    </row>
    <row r="1176" spans="1:46" s="1100" customFormat="1" ht="13.5" customHeight="1" x14ac:dyDescent="0.2">
      <c r="A1176" s="2217"/>
      <c r="B1176" s="1125"/>
      <c r="D1176" s="1125"/>
      <c r="E1176" s="1125"/>
      <c r="F1176" s="1120"/>
      <c r="G1176" s="2217"/>
      <c r="H1176" s="2217">
        <f t="shared" si="1064"/>
        <v>4</v>
      </c>
      <c r="I1176" s="1110"/>
      <c r="J1176" s="1120">
        <v>3.12</v>
      </c>
      <c r="K1176" s="1120">
        <f t="shared" ref="K1176:R1176" si="1067">J1176</f>
        <v>3.12</v>
      </c>
      <c r="L1176" s="1120">
        <f t="shared" si="1067"/>
        <v>3.12</v>
      </c>
      <c r="M1176" s="1120">
        <f t="shared" si="1067"/>
        <v>3.12</v>
      </c>
      <c r="N1176" s="1120">
        <f t="shared" si="1067"/>
        <v>3.12</v>
      </c>
      <c r="O1176" s="1120">
        <f t="shared" si="1067"/>
        <v>3.12</v>
      </c>
      <c r="P1176" s="1120">
        <f t="shared" si="1067"/>
        <v>3.12</v>
      </c>
      <c r="Q1176" s="1120">
        <f t="shared" si="1067"/>
        <v>3.12</v>
      </c>
      <c r="R1176" s="1120">
        <f t="shared" si="1067"/>
        <v>3.12</v>
      </c>
      <c r="S1176" s="1120"/>
      <c r="T1176" s="1120"/>
      <c r="U1176" s="1120"/>
      <c r="V1176" s="1120"/>
      <c r="W1176" s="1120"/>
      <c r="X1176" s="1120"/>
      <c r="Y1176" s="1120"/>
      <c r="Z1176" s="1120"/>
      <c r="AA1176" s="1120"/>
      <c r="AB1176" s="1120"/>
      <c r="AC1176" s="1120"/>
      <c r="AD1176" s="1120"/>
      <c r="AE1176" s="1120"/>
      <c r="AF1176" s="1120"/>
      <c r="AG1176" s="1120"/>
      <c r="AH1176" s="1120"/>
      <c r="AI1176" s="1120"/>
      <c r="AJ1176" s="1120"/>
      <c r="AK1176" s="1120"/>
      <c r="AL1176" s="1120"/>
      <c r="AM1176" s="1120"/>
      <c r="AN1176" s="1120"/>
      <c r="AO1176" s="1120"/>
      <c r="AP1176" s="1120"/>
      <c r="AQ1176" s="1120"/>
      <c r="AR1176" s="1120"/>
      <c r="AS1176" s="1120"/>
      <c r="AT1176" s="1120"/>
    </row>
    <row r="1177" spans="1:46" s="1100" customFormat="1" ht="13.5" customHeight="1" x14ac:dyDescent="0.2">
      <c r="A1177" s="2217"/>
      <c r="B1177" s="1125"/>
      <c r="D1177" s="1125"/>
      <c r="E1177" s="1125"/>
      <c r="F1177" s="1120"/>
      <c r="G1177" s="2217"/>
      <c r="H1177" s="2217">
        <f t="shared" si="1064"/>
        <v>5</v>
      </c>
      <c r="I1177" s="1110"/>
      <c r="J1177" s="1120">
        <v>3.15</v>
      </c>
      <c r="K1177" s="1120">
        <f t="shared" ref="K1177:R1177" si="1068">J1177</f>
        <v>3.15</v>
      </c>
      <c r="L1177" s="1120">
        <f t="shared" si="1068"/>
        <v>3.15</v>
      </c>
      <c r="M1177" s="1120">
        <f t="shared" si="1068"/>
        <v>3.15</v>
      </c>
      <c r="N1177" s="1120">
        <f t="shared" si="1068"/>
        <v>3.15</v>
      </c>
      <c r="O1177" s="1120">
        <f t="shared" si="1068"/>
        <v>3.15</v>
      </c>
      <c r="P1177" s="1120">
        <f t="shared" si="1068"/>
        <v>3.15</v>
      </c>
      <c r="Q1177" s="1120">
        <f t="shared" si="1068"/>
        <v>3.15</v>
      </c>
      <c r="R1177" s="1120">
        <f t="shared" si="1068"/>
        <v>3.15</v>
      </c>
      <c r="S1177" s="1120"/>
      <c r="T1177" s="1120"/>
      <c r="U1177" s="1120"/>
      <c r="V1177" s="1120"/>
      <c r="W1177" s="1120"/>
      <c r="X1177" s="1120"/>
      <c r="Y1177" s="1120"/>
      <c r="Z1177" s="1120"/>
      <c r="AA1177" s="1120"/>
      <c r="AB1177" s="1120"/>
      <c r="AC1177" s="1120"/>
      <c r="AD1177" s="1120"/>
      <c r="AE1177" s="1120"/>
      <c r="AF1177" s="1120"/>
      <c r="AG1177" s="1120"/>
      <c r="AH1177" s="1120"/>
      <c r="AI1177" s="1120"/>
      <c r="AJ1177" s="1120"/>
      <c r="AK1177" s="1120"/>
      <c r="AL1177" s="1120"/>
      <c r="AM1177" s="1120"/>
      <c r="AN1177" s="1120"/>
      <c r="AO1177" s="1120"/>
      <c r="AP1177" s="1120"/>
      <c r="AQ1177" s="1120"/>
      <c r="AR1177" s="1120"/>
      <c r="AS1177" s="1120"/>
      <c r="AT1177" s="1120"/>
    </row>
    <row r="1178" spans="1:46" s="1100" customFormat="1" ht="13.5" customHeight="1" x14ac:dyDescent="0.2">
      <c r="A1178" s="2217"/>
      <c r="B1178" s="1125"/>
      <c r="D1178" s="1125"/>
      <c r="E1178" s="1125"/>
      <c r="F1178" s="1120"/>
      <c r="G1178" s="2217"/>
      <c r="H1178" s="2217">
        <f t="shared" si="1064"/>
        <v>6</v>
      </c>
      <c r="I1178" s="1110"/>
      <c r="J1178" s="1120">
        <v>3.2</v>
      </c>
      <c r="K1178" s="1120">
        <f t="shared" ref="K1178:R1178" si="1069">J1178</f>
        <v>3.2</v>
      </c>
      <c r="L1178" s="1120">
        <f t="shared" si="1069"/>
        <v>3.2</v>
      </c>
      <c r="M1178" s="1120">
        <f t="shared" si="1069"/>
        <v>3.2</v>
      </c>
      <c r="N1178" s="1120">
        <f t="shared" si="1069"/>
        <v>3.2</v>
      </c>
      <c r="O1178" s="1120">
        <f t="shared" si="1069"/>
        <v>3.2</v>
      </c>
      <c r="P1178" s="1120">
        <f t="shared" si="1069"/>
        <v>3.2</v>
      </c>
      <c r="Q1178" s="1120">
        <f t="shared" si="1069"/>
        <v>3.2</v>
      </c>
      <c r="R1178" s="1120">
        <f t="shared" si="1069"/>
        <v>3.2</v>
      </c>
      <c r="S1178" s="1120"/>
      <c r="T1178" s="1120"/>
      <c r="U1178" s="1120"/>
      <c r="V1178" s="1120"/>
      <c r="W1178" s="1120"/>
      <c r="X1178" s="1120"/>
      <c r="Y1178" s="1120"/>
      <c r="Z1178" s="1120"/>
      <c r="AA1178" s="1120"/>
      <c r="AB1178" s="1120"/>
      <c r="AC1178" s="1120"/>
      <c r="AD1178" s="1120"/>
      <c r="AE1178" s="1120"/>
      <c r="AF1178" s="1120"/>
      <c r="AG1178" s="1120"/>
      <c r="AH1178" s="1120"/>
      <c r="AI1178" s="1120"/>
      <c r="AJ1178" s="1120"/>
      <c r="AK1178" s="1120"/>
      <c r="AL1178" s="1120"/>
      <c r="AM1178" s="1120"/>
      <c r="AN1178" s="1120"/>
      <c r="AO1178" s="1120"/>
      <c r="AP1178" s="1120"/>
      <c r="AQ1178" s="1120"/>
      <c r="AR1178" s="1120"/>
      <c r="AS1178" s="1120"/>
      <c r="AT1178" s="1120"/>
    </row>
    <row r="1179" spans="1:46" s="1100" customFormat="1" ht="13.5" customHeight="1" x14ac:dyDescent="0.2">
      <c r="A1179" s="2217"/>
      <c r="B1179" s="1125"/>
      <c r="D1179" s="1125"/>
      <c r="E1179" s="1125"/>
      <c r="F1179" s="1120"/>
      <c r="G1179" s="2217"/>
      <c r="H1179" s="2217">
        <f t="shared" si="1064"/>
        <v>7</v>
      </c>
      <c r="I1179" s="1110"/>
      <c r="J1179" s="1120">
        <v>4.0199999999999996</v>
      </c>
      <c r="K1179" s="1120">
        <f t="shared" ref="K1179:R1179" si="1070">J1179</f>
        <v>4.0199999999999996</v>
      </c>
      <c r="L1179" s="1120">
        <f t="shared" si="1070"/>
        <v>4.0199999999999996</v>
      </c>
      <c r="M1179" s="1120">
        <f t="shared" si="1070"/>
        <v>4.0199999999999996</v>
      </c>
      <c r="N1179" s="1120">
        <f t="shared" si="1070"/>
        <v>4.0199999999999996</v>
      </c>
      <c r="O1179" s="1120">
        <f t="shared" si="1070"/>
        <v>4.0199999999999996</v>
      </c>
      <c r="P1179" s="1120">
        <f t="shared" si="1070"/>
        <v>4.0199999999999996</v>
      </c>
      <c r="Q1179" s="1120">
        <f t="shared" si="1070"/>
        <v>4.0199999999999996</v>
      </c>
      <c r="R1179" s="1120">
        <f t="shared" si="1070"/>
        <v>4.0199999999999996</v>
      </c>
      <c r="S1179" s="1120"/>
      <c r="T1179" s="1120"/>
      <c r="U1179" s="1120"/>
      <c r="V1179" s="1120"/>
      <c r="W1179" s="1120"/>
      <c r="X1179" s="1120"/>
      <c r="Y1179" s="1120"/>
      <c r="Z1179" s="1120"/>
      <c r="AA1179" s="1120"/>
      <c r="AB1179" s="1120"/>
      <c r="AC1179" s="1120"/>
      <c r="AD1179" s="1120"/>
      <c r="AE1179" s="1120"/>
      <c r="AF1179" s="1120"/>
      <c r="AG1179" s="1120"/>
      <c r="AH1179" s="1120"/>
      <c r="AI1179" s="1120"/>
      <c r="AJ1179" s="1120"/>
      <c r="AK1179" s="1120"/>
      <c r="AL1179" s="1120"/>
      <c r="AM1179" s="1120"/>
      <c r="AN1179" s="1120"/>
      <c r="AO1179" s="1120"/>
      <c r="AP1179" s="1120"/>
      <c r="AQ1179" s="1120"/>
      <c r="AR1179" s="1120"/>
      <c r="AS1179" s="1120"/>
      <c r="AT1179" s="1120"/>
    </row>
    <row r="1180" spans="1:46" s="1100" customFormat="1" ht="13.5" customHeight="1" x14ac:dyDescent="0.2">
      <c r="A1180" s="2217"/>
      <c r="B1180" s="1125"/>
      <c r="D1180" s="1125"/>
      <c r="E1180" s="1125"/>
      <c r="F1180" s="1120"/>
      <c r="G1180" s="2217"/>
      <c r="H1180" s="2217">
        <f t="shared" si="1064"/>
        <v>8</v>
      </c>
      <c r="I1180" s="1110"/>
      <c r="J1180" s="1120">
        <v>5.0999999999999996</v>
      </c>
      <c r="K1180" s="1120">
        <f t="shared" ref="K1180:R1180" si="1071">J1180</f>
        <v>5.0999999999999996</v>
      </c>
      <c r="L1180" s="1120">
        <f t="shared" si="1071"/>
        <v>5.0999999999999996</v>
      </c>
      <c r="M1180" s="1120">
        <f t="shared" si="1071"/>
        <v>5.0999999999999996</v>
      </c>
      <c r="N1180" s="1120">
        <f t="shared" si="1071"/>
        <v>5.0999999999999996</v>
      </c>
      <c r="O1180" s="1120">
        <f t="shared" si="1071"/>
        <v>5.0999999999999996</v>
      </c>
      <c r="P1180" s="1120">
        <f t="shared" si="1071"/>
        <v>5.0999999999999996</v>
      </c>
      <c r="Q1180" s="1120">
        <f t="shared" si="1071"/>
        <v>5.0999999999999996</v>
      </c>
      <c r="R1180" s="1120">
        <f t="shared" si="1071"/>
        <v>5.0999999999999996</v>
      </c>
      <c r="S1180" s="1120"/>
      <c r="T1180" s="1120"/>
      <c r="U1180" s="1120"/>
      <c r="V1180" s="1120"/>
      <c r="W1180" s="1120"/>
      <c r="X1180" s="1120"/>
      <c r="Y1180" s="1120"/>
      <c r="Z1180" s="1120"/>
      <c r="AA1180" s="1120"/>
      <c r="AB1180" s="1120"/>
      <c r="AC1180" s="1120"/>
      <c r="AD1180" s="1120"/>
      <c r="AE1180" s="1120"/>
      <c r="AF1180" s="1120"/>
      <c r="AG1180" s="1120"/>
      <c r="AH1180" s="1120"/>
      <c r="AI1180" s="1120"/>
      <c r="AJ1180" s="1120"/>
      <c r="AK1180" s="1120"/>
      <c r="AL1180" s="1120"/>
      <c r="AM1180" s="1120"/>
      <c r="AN1180" s="1120"/>
      <c r="AO1180" s="1120"/>
      <c r="AP1180" s="1120"/>
      <c r="AQ1180" s="1120"/>
      <c r="AR1180" s="1120"/>
      <c r="AS1180" s="1120"/>
      <c r="AT1180" s="1120"/>
    </row>
    <row r="1181" spans="1:46" s="1100" customFormat="1" ht="13.5" customHeight="1" x14ac:dyDescent="0.2">
      <c r="A1181" s="2217"/>
      <c r="B1181" s="1125"/>
      <c r="D1181" s="1125"/>
      <c r="E1181" s="1125"/>
      <c r="F1181" s="1120"/>
      <c r="G1181" s="2217"/>
      <c r="H1181" s="2217">
        <f t="shared" si="1064"/>
        <v>9</v>
      </c>
      <c r="I1181" s="1110"/>
      <c r="J1181" s="1120">
        <v>5.89</v>
      </c>
      <c r="K1181" s="1120">
        <f t="shared" ref="K1181:R1181" si="1072">J1181</f>
        <v>5.89</v>
      </c>
      <c r="L1181" s="1120">
        <f t="shared" si="1072"/>
        <v>5.89</v>
      </c>
      <c r="M1181" s="1120">
        <f t="shared" si="1072"/>
        <v>5.89</v>
      </c>
      <c r="N1181" s="1120">
        <f t="shared" si="1072"/>
        <v>5.89</v>
      </c>
      <c r="O1181" s="1120">
        <f t="shared" si="1072"/>
        <v>5.89</v>
      </c>
      <c r="P1181" s="1120">
        <f t="shared" si="1072"/>
        <v>5.89</v>
      </c>
      <c r="Q1181" s="1120">
        <f t="shared" si="1072"/>
        <v>5.89</v>
      </c>
      <c r="R1181" s="1120">
        <f t="shared" si="1072"/>
        <v>5.89</v>
      </c>
      <c r="S1181" s="1120"/>
      <c r="T1181" s="1120"/>
      <c r="U1181" s="1120"/>
      <c r="V1181" s="1120"/>
      <c r="W1181" s="1120"/>
      <c r="X1181" s="1120"/>
      <c r="Y1181" s="1120"/>
      <c r="Z1181" s="1120"/>
      <c r="AA1181" s="1120"/>
      <c r="AB1181" s="1120"/>
      <c r="AC1181" s="1120"/>
      <c r="AD1181" s="1120"/>
      <c r="AE1181" s="1120"/>
      <c r="AF1181" s="1120"/>
      <c r="AG1181" s="1120"/>
      <c r="AH1181" s="1120"/>
      <c r="AI1181" s="1120"/>
      <c r="AJ1181" s="1120"/>
      <c r="AK1181" s="1120"/>
      <c r="AL1181" s="1120"/>
      <c r="AM1181" s="1120"/>
      <c r="AN1181" s="1120"/>
      <c r="AO1181" s="1120"/>
      <c r="AP1181" s="1120"/>
      <c r="AQ1181" s="1120"/>
      <c r="AR1181" s="1120"/>
      <c r="AS1181" s="1120"/>
      <c r="AT1181" s="1120"/>
    </row>
    <row r="1182" spans="1:46" s="1100" customFormat="1" ht="13.5" customHeight="1" x14ac:dyDescent="0.2">
      <c r="A1182" s="2217"/>
      <c r="B1182" s="1125"/>
      <c r="D1182" s="1125"/>
      <c r="E1182" s="1125"/>
      <c r="F1182" s="1120"/>
      <c r="G1182" s="2217"/>
      <c r="H1182" s="2217">
        <f t="shared" si="1064"/>
        <v>10</v>
      </c>
      <c r="I1182" s="1110"/>
      <c r="J1182" s="1120">
        <v>6.32</v>
      </c>
      <c r="K1182" s="1120">
        <f t="shared" ref="K1182:R1182" si="1073">J1182</f>
        <v>6.32</v>
      </c>
      <c r="L1182" s="1120">
        <f t="shared" si="1073"/>
        <v>6.32</v>
      </c>
      <c r="M1182" s="1120">
        <f t="shared" si="1073"/>
        <v>6.32</v>
      </c>
      <c r="N1182" s="1120">
        <f t="shared" si="1073"/>
        <v>6.32</v>
      </c>
      <c r="O1182" s="1120">
        <f t="shared" si="1073"/>
        <v>6.32</v>
      </c>
      <c r="P1182" s="1120">
        <f t="shared" si="1073"/>
        <v>6.32</v>
      </c>
      <c r="Q1182" s="1120">
        <f t="shared" si="1073"/>
        <v>6.32</v>
      </c>
      <c r="R1182" s="1120">
        <f t="shared" si="1073"/>
        <v>6.32</v>
      </c>
      <c r="S1182" s="1120"/>
      <c r="T1182" s="1120"/>
      <c r="U1182" s="1120"/>
      <c r="V1182" s="1120"/>
      <c r="W1182" s="1120"/>
      <c r="X1182" s="1120"/>
      <c r="Y1182" s="1120"/>
      <c r="Z1182" s="1120"/>
      <c r="AA1182" s="1120"/>
      <c r="AB1182" s="1120"/>
      <c r="AC1182" s="1120"/>
      <c r="AD1182" s="1120"/>
      <c r="AE1182" s="1120"/>
      <c r="AF1182" s="1120"/>
      <c r="AG1182" s="1120"/>
      <c r="AH1182" s="1120"/>
      <c r="AI1182" s="1120"/>
      <c r="AJ1182" s="1120"/>
      <c r="AK1182" s="1120"/>
      <c r="AL1182" s="1120"/>
      <c r="AM1182" s="1120"/>
      <c r="AN1182" s="1120"/>
      <c r="AO1182" s="1120"/>
      <c r="AP1182" s="1120"/>
      <c r="AQ1182" s="1120"/>
      <c r="AR1182" s="1120"/>
      <c r="AS1182" s="1120"/>
      <c r="AT1182" s="1120"/>
    </row>
    <row r="1183" spans="1:46" s="1100" customFormat="1" ht="13.5" customHeight="1" x14ac:dyDescent="0.2">
      <c r="A1183" s="2217"/>
      <c r="B1183" s="1125"/>
      <c r="D1183" s="1125"/>
      <c r="E1183" s="1125"/>
      <c r="F1183" s="1120"/>
      <c r="G1183" s="2217"/>
      <c r="H1183" s="2217">
        <f t="shared" si="1064"/>
        <v>11</v>
      </c>
      <c r="I1183" s="1110"/>
      <c r="J1183" s="1120">
        <v>6.54</v>
      </c>
      <c r="K1183" s="1120">
        <f t="shared" ref="K1183:R1183" si="1074">J1183</f>
        <v>6.54</v>
      </c>
      <c r="L1183" s="1120">
        <f t="shared" si="1074"/>
        <v>6.54</v>
      </c>
      <c r="M1183" s="1120">
        <f t="shared" si="1074"/>
        <v>6.54</v>
      </c>
      <c r="N1183" s="1120">
        <f t="shared" si="1074"/>
        <v>6.54</v>
      </c>
      <c r="O1183" s="1120">
        <f t="shared" si="1074"/>
        <v>6.54</v>
      </c>
      <c r="P1183" s="1120">
        <f t="shared" si="1074"/>
        <v>6.54</v>
      </c>
      <c r="Q1183" s="1120">
        <f t="shared" si="1074"/>
        <v>6.54</v>
      </c>
      <c r="R1183" s="1120">
        <f t="shared" si="1074"/>
        <v>6.54</v>
      </c>
      <c r="S1183" s="1120"/>
      <c r="T1183" s="1120"/>
      <c r="U1183" s="1120"/>
      <c r="V1183" s="1120"/>
      <c r="W1183" s="1120"/>
      <c r="X1183" s="1120"/>
      <c r="Y1183" s="1120"/>
      <c r="Z1183" s="1120"/>
      <c r="AA1183" s="1120"/>
      <c r="AB1183" s="1120"/>
      <c r="AC1183" s="1120"/>
      <c r="AD1183" s="1120"/>
      <c r="AE1183" s="1120"/>
      <c r="AF1183" s="1120"/>
      <c r="AG1183" s="1120"/>
      <c r="AH1183" s="1120"/>
      <c r="AI1183" s="1120"/>
      <c r="AJ1183" s="1120"/>
      <c r="AK1183" s="1120"/>
      <c r="AL1183" s="1120"/>
      <c r="AM1183" s="1120"/>
      <c r="AN1183" s="1120"/>
      <c r="AO1183" s="1120"/>
      <c r="AP1183" s="1120"/>
      <c r="AQ1183" s="1120"/>
      <c r="AR1183" s="1120"/>
      <c r="AS1183" s="1120"/>
      <c r="AT1183" s="1120"/>
    </row>
    <row r="1184" spans="1:46" s="1100" customFormat="1" ht="13.5" customHeight="1" x14ac:dyDescent="0.2">
      <c r="A1184" s="2217"/>
      <c r="B1184" s="1125"/>
      <c r="D1184" s="1125"/>
      <c r="E1184" s="1125"/>
      <c r="F1184" s="1120"/>
      <c r="G1184" s="2217"/>
      <c r="H1184" s="2217">
        <f t="shared" si="1064"/>
        <v>12</v>
      </c>
      <c r="I1184" s="1110"/>
      <c r="J1184" s="1120">
        <v>6.41</v>
      </c>
      <c r="K1184" s="1120">
        <f t="shared" ref="K1184:R1184" si="1075">J1184</f>
        <v>6.41</v>
      </c>
      <c r="L1184" s="1120">
        <f t="shared" si="1075"/>
        <v>6.41</v>
      </c>
      <c r="M1184" s="1120">
        <f t="shared" si="1075"/>
        <v>6.41</v>
      </c>
      <c r="N1184" s="1120">
        <f t="shared" si="1075"/>
        <v>6.41</v>
      </c>
      <c r="O1184" s="1120">
        <f t="shared" si="1075"/>
        <v>6.41</v>
      </c>
      <c r="P1184" s="1120">
        <f t="shared" si="1075"/>
        <v>6.41</v>
      </c>
      <c r="Q1184" s="1120">
        <f t="shared" si="1075"/>
        <v>6.41</v>
      </c>
      <c r="R1184" s="1120">
        <f t="shared" si="1075"/>
        <v>6.41</v>
      </c>
      <c r="S1184" s="1120"/>
      <c r="T1184" s="1120"/>
      <c r="U1184" s="1120"/>
      <c r="V1184" s="1120"/>
      <c r="W1184" s="1120"/>
      <c r="X1184" s="1120"/>
      <c r="Y1184" s="1120"/>
      <c r="Z1184" s="1120"/>
      <c r="AA1184" s="1120"/>
      <c r="AB1184" s="1120"/>
      <c r="AC1184" s="1120"/>
      <c r="AD1184" s="1120"/>
      <c r="AE1184" s="1120"/>
      <c r="AF1184" s="1120"/>
      <c r="AG1184" s="1120"/>
      <c r="AH1184" s="1120"/>
      <c r="AI1184" s="1120"/>
      <c r="AJ1184" s="1120"/>
      <c r="AK1184" s="1120"/>
      <c r="AL1184" s="1120"/>
      <c r="AM1184" s="1120"/>
      <c r="AN1184" s="1120"/>
      <c r="AO1184" s="1120"/>
      <c r="AP1184" s="1120"/>
      <c r="AQ1184" s="1120"/>
      <c r="AR1184" s="1120"/>
      <c r="AS1184" s="1120"/>
      <c r="AT1184" s="1120"/>
    </row>
    <row r="1185" spans="1:46" s="1100" customFormat="1" ht="13.5" customHeight="1" x14ac:dyDescent="0.2">
      <c r="A1185" s="2217"/>
      <c r="B1185" s="1125"/>
      <c r="D1185" s="1125"/>
      <c r="E1185" s="1125"/>
      <c r="F1185" s="1120"/>
      <c r="G1185" s="2217"/>
      <c r="H1185" s="2217">
        <f t="shared" si="1064"/>
        <v>13</v>
      </c>
      <c r="I1185" s="1110"/>
      <c r="J1185" s="1120">
        <v>6.54</v>
      </c>
      <c r="K1185" s="1120">
        <f t="shared" ref="K1185:R1185" si="1076">J1185</f>
        <v>6.54</v>
      </c>
      <c r="L1185" s="1120">
        <f t="shared" si="1076"/>
        <v>6.54</v>
      </c>
      <c r="M1185" s="1120">
        <f t="shared" si="1076"/>
        <v>6.54</v>
      </c>
      <c r="N1185" s="1120">
        <f t="shared" si="1076"/>
        <v>6.54</v>
      </c>
      <c r="O1185" s="1120">
        <f t="shared" si="1076"/>
        <v>6.54</v>
      </c>
      <c r="P1185" s="1120">
        <f t="shared" si="1076"/>
        <v>6.54</v>
      </c>
      <c r="Q1185" s="1120">
        <f t="shared" si="1076"/>
        <v>6.54</v>
      </c>
      <c r="R1185" s="1120">
        <f t="shared" si="1076"/>
        <v>6.54</v>
      </c>
      <c r="S1185" s="1120"/>
      <c r="T1185" s="1120"/>
      <c r="U1185" s="1120"/>
      <c r="V1185" s="1120"/>
      <c r="W1185" s="1120"/>
      <c r="X1185" s="1120"/>
      <c r="Y1185" s="1120"/>
      <c r="Z1185" s="1120"/>
      <c r="AA1185" s="1120"/>
      <c r="AB1185" s="1120"/>
      <c r="AC1185" s="1120"/>
      <c r="AD1185" s="1120"/>
      <c r="AE1185" s="1120"/>
      <c r="AF1185" s="1120"/>
      <c r="AG1185" s="1120"/>
      <c r="AH1185" s="1120"/>
      <c r="AI1185" s="1120"/>
      <c r="AJ1185" s="1120"/>
      <c r="AK1185" s="1120"/>
      <c r="AL1185" s="1120"/>
      <c r="AM1185" s="1120"/>
      <c r="AN1185" s="1120"/>
      <c r="AO1185" s="1120"/>
      <c r="AP1185" s="1120"/>
      <c r="AQ1185" s="1120"/>
      <c r="AR1185" s="1120"/>
      <c r="AS1185" s="1120"/>
      <c r="AT1185" s="1120"/>
    </row>
    <row r="1186" spans="1:46" s="1100" customFormat="1" ht="13.5" customHeight="1" x14ac:dyDescent="0.2">
      <c r="A1186" s="2217"/>
      <c r="B1186" s="1125"/>
      <c r="D1186" s="1125"/>
      <c r="E1186" s="1125"/>
      <c r="F1186" s="1120"/>
      <c r="G1186" s="2217"/>
      <c r="H1186" s="2217">
        <f t="shared" si="1064"/>
        <v>14</v>
      </c>
      <c r="I1186" s="1110"/>
      <c r="J1186" s="1120">
        <v>6.61</v>
      </c>
      <c r="K1186" s="1120">
        <f t="shared" ref="K1186:R1186" si="1077">J1186</f>
        <v>6.61</v>
      </c>
      <c r="L1186" s="1120">
        <f t="shared" si="1077"/>
        <v>6.61</v>
      </c>
      <c r="M1186" s="1120">
        <f t="shared" si="1077"/>
        <v>6.61</v>
      </c>
      <c r="N1186" s="1120">
        <f t="shared" si="1077"/>
        <v>6.61</v>
      </c>
      <c r="O1186" s="1120">
        <f t="shared" si="1077"/>
        <v>6.61</v>
      </c>
      <c r="P1186" s="1120">
        <f t="shared" si="1077"/>
        <v>6.61</v>
      </c>
      <c r="Q1186" s="1120">
        <f t="shared" si="1077"/>
        <v>6.61</v>
      </c>
      <c r="R1186" s="1120">
        <f t="shared" si="1077"/>
        <v>6.61</v>
      </c>
      <c r="S1186" s="1120"/>
      <c r="T1186" s="1120"/>
      <c r="U1186" s="1120"/>
      <c r="V1186" s="1120"/>
      <c r="W1186" s="1120"/>
      <c r="X1186" s="1120"/>
      <c r="Y1186" s="1120"/>
      <c r="Z1186" s="1120"/>
      <c r="AA1186" s="1120"/>
      <c r="AB1186" s="1120"/>
      <c r="AC1186" s="1120"/>
      <c r="AD1186" s="1120"/>
      <c r="AE1186" s="1120"/>
      <c r="AF1186" s="1120"/>
      <c r="AG1186" s="1120"/>
      <c r="AH1186" s="1120"/>
      <c r="AI1186" s="1120"/>
      <c r="AJ1186" s="1120"/>
      <c r="AK1186" s="1120"/>
      <c r="AL1186" s="1120"/>
      <c r="AM1186" s="1120"/>
      <c r="AN1186" s="1120"/>
      <c r="AO1186" s="1120"/>
      <c r="AP1186" s="1120"/>
      <c r="AQ1186" s="1120"/>
      <c r="AR1186" s="1120"/>
      <c r="AS1186" s="1120"/>
      <c r="AT1186" s="1120"/>
    </row>
    <row r="1187" spans="1:46" s="1100" customFormat="1" ht="13.5" customHeight="1" x14ac:dyDescent="0.2">
      <c r="A1187" s="2217"/>
      <c r="B1187" s="1125"/>
      <c r="D1187" s="1125"/>
      <c r="E1187" s="1125"/>
      <c r="F1187" s="1120"/>
      <c r="G1187" s="2217"/>
      <c r="H1187" s="2217">
        <f t="shared" si="1064"/>
        <v>15</v>
      </c>
      <c r="I1187" s="1110"/>
      <c r="J1187" s="1120">
        <v>6.52</v>
      </c>
      <c r="K1187" s="1120">
        <f t="shared" ref="K1187:R1187" si="1078">J1187</f>
        <v>6.52</v>
      </c>
      <c r="L1187" s="1120">
        <f t="shared" si="1078"/>
        <v>6.52</v>
      </c>
      <c r="M1187" s="1120">
        <f t="shared" si="1078"/>
        <v>6.52</v>
      </c>
      <c r="N1187" s="1120">
        <f t="shared" si="1078"/>
        <v>6.52</v>
      </c>
      <c r="O1187" s="1120">
        <f t="shared" si="1078"/>
        <v>6.52</v>
      </c>
      <c r="P1187" s="1120">
        <f t="shared" si="1078"/>
        <v>6.52</v>
      </c>
      <c r="Q1187" s="1120">
        <f t="shared" si="1078"/>
        <v>6.52</v>
      </c>
      <c r="R1187" s="1120">
        <f t="shared" si="1078"/>
        <v>6.52</v>
      </c>
      <c r="S1187" s="1120"/>
      <c r="T1187" s="1120"/>
      <c r="U1187" s="1120"/>
      <c r="V1187" s="1120"/>
      <c r="W1187" s="1120"/>
      <c r="X1187" s="1120"/>
      <c r="Y1187" s="1120"/>
      <c r="Z1187" s="1120"/>
      <c r="AA1187" s="1120"/>
      <c r="AB1187" s="1120"/>
      <c r="AC1187" s="1120"/>
      <c r="AD1187" s="1120"/>
      <c r="AE1187" s="1120"/>
      <c r="AF1187" s="1120"/>
      <c r="AG1187" s="1120"/>
      <c r="AH1187" s="1120"/>
      <c r="AI1187" s="1120"/>
      <c r="AJ1187" s="1120"/>
      <c r="AK1187" s="1120"/>
      <c r="AL1187" s="1120"/>
      <c r="AM1187" s="1120"/>
      <c r="AN1187" s="1120"/>
      <c r="AO1187" s="1120"/>
      <c r="AP1187" s="1120"/>
      <c r="AQ1187" s="1120"/>
      <c r="AR1187" s="1120"/>
      <c r="AS1187" s="1120"/>
      <c r="AT1187" s="1120"/>
    </row>
    <row r="1188" spans="1:46" s="1100" customFormat="1" ht="13.5" customHeight="1" x14ac:dyDescent="0.2">
      <c r="A1188" s="2217"/>
      <c r="B1188" s="1125"/>
      <c r="D1188" s="1125"/>
      <c r="E1188" s="1125"/>
      <c r="F1188" s="1120"/>
      <c r="G1188" s="2217"/>
      <c r="H1188" s="2217">
        <f t="shared" si="1064"/>
        <v>16</v>
      </c>
      <c r="I1188" s="1110"/>
      <c r="J1188" s="1120">
        <v>6.38</v>
      </c>
      <c r="K1188" s="1120">
        <f t="shared" ref="K1188:R1188" si="1079">J1188</f>
        <v>6.38</v>
      </c>
      <c r="L1188" s="1120">
        <f t="shared" si="1079"/>
        <v>6.38</v>
      </c>
      <c r="M1188" s="1120">
        <f t="shared" si="1079"/>
        <v>6.38</v>
      </c>
      <c r="N1188" s="1120">
        <f t="shared" si="1079"/>
        <v>6.38</v>
      </c>
      <c r="O1188" s="1120">
        <f t="shared" si="1079"/>
        <v>6.38</v>
      </c>
      <c r="P1188" s="1120">
        <f t="shared" si="1079"/>
        <v>6.38</v>
      </c>
      <c r="Q1188" s="1120">
        <f t="shared" si="1079"/>
        <v>6.38</v>
      </c>
      <c r="R1188" s="1120">
        <f t="shared" si="1079"/>
        <v>6.38</v>
      </c>
      <c r="S1188" s="1120"/>
      <c r="T1188" s="1120"/>
      <c r="U1188" s="1120"/>
      <c r="V1188" s="1120"/>
      <c r="W1188" s="1120"/>
      <c r="X1188" s="1120"/>
      <c r="Y1188" s="1120"/>
      <c r="Z1188" s="1120"/>
      <c r="AA1188" s="1120"/>
      <c r="AB1188" s="1120"/>
      <c r="AC1188" s="1120"/>
      <c r="AD1188" s="1120"/>
      <c r="AE1188" s="1120"/>
      <c r="AF1188" s="1120"/>
      <c r="AG1188" s="1120"/>
      <c r="AH1188" s="1120"/>
      <c r="AI1188" s="1120"/>
      <c r="AJ1188" s="1120"/>
      <c r="AK1188" s="1120"/>
      <c r="AL1188" s="1120"/>
      <c r="AM1188" s="1120"/>
      <c r="AN1188" s="1120"/>
      <c r="AO1188" s="1120"/>
      <c r="AP1188" s="1120"/>
      <c r="AQ1188" s="1120"/>
      <c r="AR1188" s="1120"/>
      <c r="AS1188" s="1120"/>
      <c r="AT1188" s="1120"/>
    </row>
    <row r="1189" spans="1:46" s="1100" customFormat="1" ht="13.5" customHeight="1" x14ac:dyDescent="0.2">
      <c r="A1189" s="2217"/>
      <c r="B1189" s="1125"/>
      <c r="D1189" s="1125"/>
      <c r="E1189" s="1125"/>
      <c r="F1189" s="1120"/>
      <c r="G1189" s="2217"/>
      <c r="H1189" s="2217">
        <f t="shared" si="1064"/>
        <v>17</v>
      </c>
      <c r="I1189" s="1110"/>
      <c r="J1189" s="1120">
        <v>5.91</v>
      </c>
      <c r="K1189" s="1120">
        <f t="shared" ref="K1189:R1189" si="1080">J1189</f>
        <v>5.91</v>
      </c>
      <c r="L1189" s="1120">
        <f t="shared" si="1080"/>
        <v>5.91</v>
      </c>
      <c r="M1189" s="1120">
        <f t="shared" si="1080"/>
        <v>5.91</v>
      </c>
      <c r="N1189" s="1120">
        <f t="shared" si="1080"/>
        <v>5.91</v>
      </c>
      <c r="O1189" s="1120">
        <f t="shared" si="1080"/>
        <v>5.91</v>
      </c>
      <c r="P1189" s="1120">
        <f t="shared" si="1080"/>
        <v>5.91</v>
      </c>
      <c r="Q1189" s="1120">
        <f t="shared" si="1080"/>
        <v>5.91</v>
      </c>
      <c r="R1189" s="1120">
        <f t="shared" si="1080"/>
        <v>5.91</v>
      </c>
      <c r="S1189" s="1120"/>
      <c r="T1189" s="1120"/>
      <c r="U1189" s="1120"/>
      <c r="V1189" s="1120"/>
      <c r="W1189" s="1120"/>
      <c r="X1189" s="1120"/>
      <c r="Y1189" s="1120"/>
      <c r="Z1189" s="1120"/>
      <c r="AA1189" s="1120"/>
      <c r="AB1189" s="1120"/>
      <c r="AC1189" s="1120"/>
      <c r="AD1189" s="1120"/>
      <c r="AE1189" s="1120"/>
      <c r="AF1189" s="1120"/>
      <c r="AG1189" s="1120"/>
      <c r="AH1189" s="1120"/>
      <c r="AI1189" s="1120"/>
      <c r="AJ1189" s="1120"/>
      <c r="AK1189" s="1120"/>
      <c r="AL1189" s="1120"/>
      <c r="AM1189" s="1120"/>
      <c r="AN1189" s="1120"/>
      <c r="AO1189" s="1120"/>
      <c r="AP1189" s="1120"/>
      <c r="AQ1189" s="1120"/>
      <c r="AR1189" s="1120"/>
      <c r="AS1189" s="1120"/>
      <c r="AT1189" s="1120"/>
    </row>
    <row r="1190" spans="1:46" s="1100" customFormat="1" ht="13.5" customHeight="1" x14ac:dyDescent="0.2">
      <c r="A1190" s="2217"/>
      <c r="B1190" s="1125"/>
      <c r="D1190" s="1125"/>
      <c r="E1190" s="1125"/>
      <c r="F1190" s="1120"/>
      <c r="G1190" s="2217"/>
      <c r="H1190" s="2217">
        <f t="shared" si="1064"/>
        <v>18</v>
      </c>
      <c r="I1190" s="1110"/>
      <c r="J1190" s="1120">
        <v>5.36</v>
      </c>
      <c r="K1190" s="1120">
        <f t="shared" ref="K1190:R1190" si="1081">J1190</f>
        <v>5.36</v>
      </c>
      <c r="L1190" s="1120">
        <f t="shared" si="1081"/>
        <v>5.36</v>
      </c>
      <c r="M1190" s="1120">
        <f t="shared" si="1081"/>
        <v>5.36</v>
      </c>
      <c r="N1190" s="1120">
        <f t="shared" si="1081"/>
        <v>5.36</v>
      </c>
      <c r="O1190" s="1120">
        <f t="shared" si="1081"/>
        <v>5.36</v>
      </c>
      <c r="P1190" s="1120">
        <f t="shared" si="1081"/>
        <v>5.36</v>
      </c>
      <c r="Q1190" s="1120">
        <f t="shared" si="1081"/>
        <v>5.36</v>
      </c>
      <c r="R1190" s="1120">
        <f t="shared" si="1081"/>
        <v>5.36</v>
      </c>
      <c r="S1190" s="1120"/>
      <c r="T1190" s="1120"/>
      <c r="U1190" s="1120"/>
      <c r="V1190" s="1120"/>
      <c r="W1190" s="1120"/>
      <c r="X1190" s="1120"/>
      <c r="Y1190" s="1120"/>
      <c r="Z1190" s="1120"/>
      <c r="AA1190" s="1120"/>
      <c r="AB1190" s="1120"/>
      <c r="AC1190" s="1120"/>
      <c r="AD1190" s="1120"/>
      <c r="AE1190" s="1120"/>
      <c r="AF1190" s="1120"/>
      <c r="AG1190" s="1120"/>
      <c r="AH1190" s="1120"/>
      <c r="AI1190" s="1120"/>
      <c r="AJ1190" s="1120"/>
      <c r="AK1190" s="1120"/>
      <c r="AL1190" s="1120"/>
      <c r="AM1190" s="1120"/>
      <c r="AN1190" s="1120"/>
      <c r="AO1190" s="1120"/>
      <c r="AP1190" s="1120"/>
      <c r="AQ1190" s="1120"/>
      <c r="AR1190" s="1120"/>
      <c r="AS1190" s="1120"/>
      <c r="AT1190" s="1120"/>
    </row>
    <row r="1191" spans="1:46" s="1100" customFormat="1" ht="13.5" customHeight="1" x14ac:dyDescent="0.2">
      <c r="A1191" s="2217"/>
      <c r="B1191" s="1125"/>
      <c r="D1191" s="1125"/>
      <c r="E1191" s="1125"/>
      <c r="F1191" s="1120"/>
      <c r="G1191" s="2217"/>
      <c r="H1191" s="2217">
        <f t="shared" si="1064"/>
        <v>19</v>
      </c>
      <c r="I1191" s="1110"/>
      <c r="J1191" s="1120">
        <v>5.0599999999999996</v>
      </c>
      <c r="K1191" s="1120">
        <f t="shared" ref="K1191:R1191" si="1082">J1191</f>
        <v>5.0599999999999996</v>
      </c>
      <c r="L1191" s="1120">
        <f t="shared" si="1082"/>
        <v>5.0599999999999996</v>
      </c>
      <c r="M1191" s="1120">
        <f t="shared" si="1082"/>
        <v>5.0599999999999996</v>
      </c>
      <c r="N1191" s="1120">
        <f t="shared" si="1082"/>
        <v>5.0599999999999996</v>
      </c>
      <c r="O1191" s="1120">
        <f t="shared" si="1082"/>
        <v>5.0599999999999996</v>
      </c>
      <c r="P1191" s="1120">
        <f t="shared" si="1082"/>
        <v>5.0599999999999996</v>
      </c>
      <c r="Q1191" s="1120">
        <f t="shared" si="1082"/>
        <v>5.0599999999999996</v>
      </c>
      <c r="R1191" s="1120">
        <f t="shared" si="1082"/>
        <v>5.0599999999999996</v>
      </c>
      <c r="S1191" s="1120"/>
      <c r="T1191" s="1120"/>
      <c r="U1191" s="1120"/>
      <c r="V1191" s="1120"/>
      <c r="W1191" s="1120"/>
      <c r="X1191" s="1120"/>
      <c r="Y1191" s="1120"/>
      <c r="Z1191" s="1120"/>
      <c r="AA1191" s="1120"/>
      <c r="AB1191" s="1120"/>
      <c r="AC1191" s="1120"/>
      <c r="AD1191" s="1120"/>
      <c r="AE1191" s="1120"/>
      <c r="AF1191" s="1120"/>
      <c r="AG1191" s="1120"/>
      <c r="AH1191" s="1120"/>
      <c r="AI1191" s="1120"/>
      <c r="AJ1191" s="1120"/>
      <c r="AK1191" s="1120"/>
      <c r="AL1191" s="1120"/>
      <c r="AM1191" s="1120"/>
      <c r="AN1191" s="1120"/>
      <c r="AO1191" s="1120"/>
      <c r="AP1191" s="1120"/>
      <c r="AQ1191" s="1120"/>
      <c r="AR1191" s="1120"/>
      <c r="AS1191" s="1120"/>
      <c r="AT1191" s="1120"/>
    </row>
    <row r="1192" spans="1:46" s="1100" customFormat="1" ht="13.5" customHeight="1" x14ac:dyDescent="0.2">
      <c r="A1192" s="2217"/>
      <c r="B1192" s="1125"/>
      <c r="D1192" s="1125"/>
      <c r="E1192" s="1125"/>
      <c r="F1192" s="1120"/>
      <c r="G1192" s="2217"/>
      <c r="H1192" s="2217">
        <f t="shared" si="1064"/>
        <v>20</v>
      </c>
      <c r="I1192" s="1110"/>
      <c r="J1192" s="1120">
        <v>4.6100000000000003</v>
      </c>
      <c r="K1192" s="1120">
        <f t="shared" ref="K1192:R1192" si="1083">J1192</f>
        <v>4.6100000000000003</v>
      </c>
      <c r="L1192" s="1120">
        <f t="shared" si="1083"/>
        <v>4.6100000000000003</v>
      </c>
      <c r="M1192" s="1120">
        <f t="shared" si="1083"/>
        <v>4.6100000000000003</v>
      </c>
      <c r="N1192" s="1120">
        <f t="shared" si="1083"/>
        <v>4.6100000000000003</v>
      </c>
      <c r="O1192" s="1120">
        <f t="shared" si="1083"/>
        <v>4.6100000000000003</v>
      </c>
      <c r="P1192" s="1120">
        <f t="shared" si="1083"/>
        <v>4.6100000000000003</v>
      </c>
      <c r="Q1192" s="1120">
        <f t="shared" si="1083"/>
        <v>4.6100000000000003</v>
      </c>
      <c r="R1192" s="1120">
        <f t="shared" si="1083"/>
        <v>4.6100000000000003</v>
      </c>
      <c r="S1192" s="1120"/>
      <c r="T1192" s="1120"/>
      <c r="U1192" s="1120"/>
      <c r="V1192" s="1120"/>
      <c r="W1192" s="1120"/>
      <c r="X1192" s="1120"/>
      <c r="Y1192" s="1120"/>
      <c r="Z1192" s="1120"/>
      <c r="AA1192" s="1120"/>
      <c r="AB1192" s="1120"/>
      <c r="AC1192" s="1120"/>
      <c r="AD1192" s="1120"/>
      <c r="AE1192" s="1120"/>
      <c r="AF1192" s="1120"/>
      <c r="AG1192" s="1120"/>
      <c r="AH1192" s="1120"/>
      <c r="AI1192" s="1120"/>
      <c r="AJ1192" s="1120"/>
      <c r="AK1192" s="1120"/>
      <c r="AL1192" s="1120"/>
      <c r="AM1192" s="1120"/>
      <c r="AN1192" s="1120"/>
      <c r="AO1192" s="1120"/>
      <c r="AP1192" s="1120"/>
      <c r="AQ1192" s="1120"/>
      <c r="AR1192" s="1120"/>
      <c r="AS1192" s="1120"/>
      <c r="AT1192" s="1120"/>
    </row>
    <row r="1193" spans="1:46" s="1100" customFormat="1" ht="13.5" customHeight="1" x14ac:dyDescent="0.2">
      <c r="A1193" s="2217"/>
      <c r="B1193" s="1125"/>
      <c r="D1193" s="1125"/>
      <c r="E1193" s="1125"/>
      <c r="F1193" s="1120"/>
      <c r="G1193" s="2217"/>
      <c r="H1193" s="2217">
        <f t="shared" si="1064"/>
        <v>21</v>
      </c>
      <c r="I1193" s="1110"/>
      <c r="J1193" s="1120">
        <v>4.4400000000000004</v>
      </c>
      <c r="K1193" s="1120">
        <f t="shared" ref="K1193:R1193" si="1084">J1193</f>
        <v>4.4400000000000004</v>
      </c>
      <c r="L1193" s="1120">
        <f t="shared" si="1084"/>
        <v>4.4400000000000004</v>
      </c>
      <c r="M1193" s="1120">
        <f t="shared" si="1084"/>
        <v>4.4400000000000004</v>
      </c>
      <c r="N1193" s="1120">
        <f t="shared" si="1084"/>
        <v>4.4400000000000004</v>
      </c>
      <c r="O1193" s="1120">
        <f t="shared" si="1084"/>
        <v>4.4400000000000004</v>
      </c>
      <c r="P1193" s="1120">
        <f t="shared" si="1084"/>
        <v>4.4400000000000004</v>
      </c>
      <c r="Q1193" s="1120">
        <f t="shared" si="1084"/>
        <v>4.4400000000000004</v>
      </c>
      <c r="R1193" s="1120">
        <f t="shared" si="1084"/>
        <v>4.4400000000000004</v>
      </c>
      <c r="S1193" s="1120"/>
      <c r="T1193" s="1120"/>
      <c r="U1193" s="1120"/>
      <c r="V1193" s="1120"/>
      <c r="W1193" s="1120"/>
      <c r="X1193" s="1120"/>
      <c r="Y1193" s="1120"/>
      <c r="Z1193" s="1120"/>
      <c r="AA1193" s="1120"/>
      <c r="AB1193" s="1120"/>
      <c r="AC1193" s="1120"/>
      <c r="AD1193" s="1120"/>
      <c r="AE1193" s="1120"/>
      <c r="AF1193" s="1120"/>
      <c r="AG1193" s="1120"/>
      <c r="AH1193" s="1120"/>
      <c r="AI1193" s="1120"/>
      <c r="AJ1193" s="1120"/>
      <c r="AK1193" s="1120"/>
      <c r="AL1193" s="1120"/>
      <c r="AM1193" s="1120"/>
      <c r="AN1193" s="1120"/>
      <c r="AO1193" s="1120"/>
      <c r="AP1193" s="1120"/>
      <c r="AQ1193" s="1120"/>
      <c r="AR1193" s="1120"/>
      <c r="AS1193" s="1120"/>
      <c r="AT1193" s="1120"/>
    </row>
    <row r="1194" spans="1:46" s="1100" customFormat="1" ht="13.5" customHeight="1" x14ac:dyDescent="0.2">
      <c r="A1194" s="2217"/>
      <c r="B1194" s="1125"/>
      <c r="D1194" s="1125"/>
      <c r="E1194" s="1125"/>
      <c r="F1194" s="1120"/>
      <c r="G1194" s="2217"/>
      <c r="H1194" s="2217">
        <f t="shared" si="1064"/>
        <v>22</v>
      </c>
      <c r="I1194" s="1110"/>
      <c r="J1194" s="1120">
        <v>4.04</v>
      </c>
      <c r="K1194" s="1120">
        <f t="shared" ref="K1194:R1194" si="1085">J1194</f>
        <v>4.04</v>
      </c>
      <c r="L1194" s="1120">
        <f t="shared" si="1085"/>
        <v>4.04</v>
      </c>
      <c r="M1194" s="1120">
        <f t="shared" si="1085"/>
        <v>4.04</v>
      </c>
      <c r="N1194" s="1120">
        <f t="shared" si="1085"/>
        <v>4.04</v>
      </c>
      <c r="O1194" s="1120">
        <f t="shared" si="1085"/>
        <v>4.04</v>
      </c>
      <c r="P1194" s="1120">
        <f t="shared" si="1085"/>
        <v>4.04</v>
      </c>
      <c r="Q1194" s="1120">
        <f t="shared" si="1085"/>
        <v>4.04</v>
      </c>
      <c r="R1194" s="1120">
        <f t="shared" si="1085"/>
        <v>4.04</v>
      </c>
      <c r="S1194" s="1120"/>
      <c r="T1194" s="1120"/>
      <c r="U1194" s="1120"/>
      <c r="V1194" s="1120"/>
      <c r="W1194" s="1120"/>
      <c r="X1194" s="1120"/>
      <c r="Y1194" s="1120"/>
      <c r="Z1194" s="1120"/>
      <c r="AA1194" s="1120"/>
      <c r="AB1194" s="1120"/>
      <c r="AC1194" s="1120"/>
      <c r="AD1194" s="1120"/>
      <c r="AE1194" s="1120"/>
      <c r="AF1194" s="1120"/>
      <c r="AG1194" s="1120"/>
      <c r="AH1194" s="1120"/>
      <c r="AI1194" s="1120"/>
      <c r="AJ1194" s="1120"/>
      <c r="AK1194" s="1120"/>
      <c r="AL1194" s="1120"/>
      <c r="AM1194" s="1120"/>
      <c r="AN1194" s="1120"/>
      <c r="AO1194" s="1120"/>
      <c r="AP1194" s="1120"/>
      <c r="AQ1194" s="1120"/>
      <c r="AR1194" s="1120"/>
      <c r="AS1194" s="1120"/>
      <c r="AT1194" s="1120"/>
    </row>
    <row r="1195" spans="1:46" s="1100" customFormat="1" ht="13.5" customHeight="1" x14ac:dyDescent="0.2">
      <c r="A1195" s="2217"/>
      <c r="B1195" s="1125"/>
      <c r="D1195" s="1125"/>
      <c r="E1195" s="1125"/>
      <c r="F1195" s="1120"/>
      <c r="G1195" s="2217"/>
      <c r="H1195" s="2217">
        <f t="shared" si="1064"/>
        <v>23</v>
      </c>
      <c r="I1195" s="1110"/>
      <c r="J1195" s="1120">
        <v>3.91</v>
      </c>
      <c r="K1195" s="1120">
        <f t="shared" ref="K1195:Q1195" si="1086">J1195</f>
        <v>3.91</v>
      </c>
      <c r="L1195" s="1120">
        <f t="shared" si="1086"/>
        <v>3.91</v>
      </c>
      <c r="M1195" s="1120">
        <f t="shared" si="1086"/>
        <v>3.91</v>
      </c>
      <c r="N1195" s="1120">
        <f t="shared" si="1086"/>
        <v>3.91</v>
      </c>
      <c r="O1195" s="1120">
        <f t="shared" si="1086"/>
        <v>3.91</v>
      </c>
      <c r="P1195" s="1120">
        <f t="shared" si="1086"/>
        <v>3.91</v>
      </c>
      <c r="Q1195" s="1120">
        <f t="shared" si="1086"/>
        <v>3.91</v>
      </c>
      <c r="R1195" s="1120">
        <f>Q1195</f>
        <v>3.91</v>
      </c>
      <c r="S1195" s="1120"/>
      <c r="T1195" s="1120"/>
      <c r="U1195" s="1120"/>
      <c r="V1195" s="1120"/>
      <c r="W1195" s="1120"/>
      <c r="X1195" s="1120"/>
      <c r="Y1195" s="1120"/>
      <c r="Z1195" s="1120"/>
      <c r="AA1195" s="1120"/>
      <c r="AB1195" s="1120"/>
      <c r="AC1195" s="1120"/>
      <c r="AD1195" s="1120"/>
      <c r="AE1195" s="1120"/>
      <c r="AF1195" s="1120"/>
      <c r="AG1195" s="1120"/>
      <c r="AH1195" s="1120"/>
      <c r="AI1195" s="1120"/>
      <c r="AJ1195" s="1120"/>
      <c r="AK1195" s="1120"/>
      <c r="AL1195" s="1120"/>
      <c r="AM1195" s="1120"/>
      <c r="AN1195" s="1120"/>
      <c r="AO1195" s="1120"/>
      <c r="AP1195" s="1120"/>
      <c r="AQ1195" s="1120"/>
      <c r="AR1195" s="1120"/>
      <c r="AS1195" s="1120"/>
      <c r="AT1195" s="1120"/>
    </row>
    <row r="1196" spans="1:46" s="1100" customFormat="1" ht="13.5" customHeight="1" x14ac:dyDescent="0.2">
      <c r="A1196" s="2217"/>
      <c r="B1196" s="1125"/>
      <c r="D1196" s="1125"/>
      <c r="E1196" s="1125"/>
      <c r="F1196" s="1120"/>
      <c r="G1196" s="2217"/>
      <c r="H1196" s="1130"/>
      <c r="I1196" s="1116"/>
      <c r="J1196" s="1120"/>
      <c r="K1196" s="1120"/>
      <c r="L1196" s="1120"/>
      <c r="M1196" s="1120"/>
      <c r="N1196" s="1120"/>
      <c r="O1196" s="1120"/>
      <c r="P1196" s="1120"/>
      <c r="Q1196" s="1120"/>
      <c r="R1196" s="1120"/>
      <c r="S1196" s="1120"/>
      <c r="T1196" s="1120"/>
      <c r="U1196" s="1120"/>
      <c r="V1196" s="1120"/>
      <c r="W1196" s="1120"/>
      <c r="X1196" s="1120"/>
      <c r="Y1196" s="1120"/>
      <c r="Z1196" s="1120"/>
      <c r="AA1196" s="1120"/>
      <c r="AB1196" s="1120"/>
      <c r="AC1196" s="1120"/>
      <c r="AD1196" s="1120"/>
      <c r="AE1196" s="1120"/>
      <c r="AF1196" s="1120"/>
      <c r="AG1196" s="1120"/>
      <c r="AH1196" s="1120"/>
      <c r="AI1196" s="1120"/>
      <c r="AJ1196" s="1120"/>
      <c r="AK1196" s="1120"/>
      <c r="AL1196" s="1120"/>
      <c r="AM1196" s="1120"/>
      <c r="AN1196" s="1120"/>
      <c r="AO1196" s="1120"/>
      <c r="AP1196" s="1120"/>
      <c r="AQ1196" s="1120"/>
      <c r="AR1196" s="1120"/>
      <c r="AS1196" s="1120"/>
      <c r="AT1196" s="1120"/>
    </row>
    <row r="1197" spans="1:46" ht="13.5" customHeight="1" x14ac:dyDescent="0.2">
      <c r="A1197" s="1167">
        <v>4</v>
      </c>
      <c r="D1197" s="1117" t="s">
        <v>200</v>
      </c>
      <c r="G1197" s="1167"/>
      <c r="I1197" s="1120"/>
      <c r="K1197" s="1120"/>
      <c r="L1197" s="1120"/>
      <c r="M1197" s="1120"/>
      <c r="N1197" s="1120"/>
      <c r="O1197" s="1120"/>
      <c r="P1197" s="1120"/>
      <c r="Q1197" s="1120"/>
      <c r="R1197" s="1120"/>
    </row>
    <row r="1198" spans="1:46" ht="13.5" customHeight="1" x14ac:dyDescent="0.2">
      <c r="A1198" s="1167"/>
      <c r="B1198" s="1125" t="s">
        <v>1880</v>
      </c>
      <c r="C1198" s="1110" t="s">
        <v>343</v>
      </c>
      <c r="D1198" s="1125" t="s">
        <v>1131</v>
      </c>
      <c r="E1198" s="1125" t="s">
        <v>1131</v>
      </c>
      <c r="F1198" s="1110" t="s">
        <v>94</v>
      </c>
      <c r="G1198" s="1167">
        <v>20</v>
      </c>
      <c r="H1198" s="1167">
        <v>0</v>
      </c>
      <c r="J1198" s="1110">
        <v>0.5</v>
      </c>
      <c r="K1198" s="1110">
        <f>J1198</f>
        <v>0.5</v>
      </c>
      <c r="L1198" s="1110">
        <f t="shared" ref="L1198:R1198" si="1087">K1198</f>
        <v>0.5</v>
      </c>
      <c r="M1198" s="1110">
        <f t="shared" si="1087"/>
        <v>0.5</v>
      </c>
      <c r="N1198" s="1110">
        <f t="shared" si="1087"/>
        <v>0.5</v>
      </c>
      <c r="O1198" s="1110">
        <f t="shared" si="1087"/>
        <v>0.5</v>
      </c>
      <c r="P1198" s="1110">
        <f t="shared" si="1087"/>
        <v>0.5</v>
      </c>
      <c r="Q1198" s="1110">
        <f t="shared" si="1087"/>
        <v>0.5</v>
      </c>
      <c r="R1198" s="1110">
        <f t="shared" si="1087"/>
        <v>0.5</v>
      </c>
    </row>
    <row r="1199" spans="1:46" ht="13.5" customHeight="1" x14ac:dyDescent="0.2">
      <c r="A1199" s="1167"/>
      <c r="B1199" s="1125"/>
      <c r="C1199" s="1167" t="s">
        <v>5297</v>
      </c>
      <c r="D1199" s="1125" t="s">
        <v>2385</v>
      </c>
      <c r="E1199" s="1125" t="s">
        <v>2385</v>
      </c>
      <c r="G1199" s="1167"/>
      <c r="H1199" s="1167">
        <f>H1198+1</f>
        <v>1</v>
      </c>
      <c r="J1199" s="1110">
        <v>0.51</v>
      </c>
      <c r="K1199" s="1110">
        <f t="shared" ref="K1199:R1199" si="1088">J1199</f>
        <v>0.51</v>
      </c>
      <c r="L1199" s="1110">
        <f t="shared" si="1088"/>
        <v>0.51</v>
      </c>
      <c r="M1199" s="1110">
        <f t="shared" si="1088"/>
        <v>0.51</v>
      </c>
      <c r="N1199" s="1110">
        <f t="shared" si="1088"/>
        <v>0.51</v>
      </c>
      <c r="O1199" s="1110">
        <f t="shared" si="1088"/>
        <v>0.51</v>
      </c>
      <c r="P1199" s="1110">
        <f t="shared" si="1088"/>
        <v>0.51</v>
      </c>
      <c r="Q1199" s="1110">
        <f t="shared" si="1088"/>
        <v>0.51</v>
      </c>
      <c r="R1199" s="1110">
        <f t="shared" si="1088"/>
        <v>0.51</v>
      </c>
    </row>
    <row r="1200" spans="1:46" ht="13.5" customHeight="1" x14ac:dyDescent="0.2">
      <c r="A1200" s="1167"/>
      <c r="B1200" s="1125"/>
      <c r="C1200" s="1167"/>
      <c r="G1200" s="1167"/>
      <c r="H1200" s="1167">
        <f t="shared" ref="H1200:H1221" si="1089">H1199+1</f>
        <v>2</v>
      </c>
      <c r="J1200" s="1110">
        <v>0.54</v>
      </c>
      <c r="K1200" s="1110">
        <f t="shared" ref="K1200:R1200" si="1090">J1200</f>
        <v>0.54</v>
      </c>
      <c r="L1200" s="1110">
        <f t="shared" si="1090"/>
        <v>0.54</v>
      </c>
      <c r="M1200" s="1110">
        <f t="shared" si="1090"/>
        <v>0.54</v>
      </c>
      <c r="N1200" s="1110">
        <f t="shared" si="1090"/>
        <v>0.54</v>
      </c>
      <c r="O1200" s="1110">
        <f t="shared" si="1090"/>
        <v>0.54</v>
      </c>
      <c r="P1200" s="1110">
        <f t="shared" si="1090"/>
        <v>0.54</v>
      </c>
      <c r="Q1200" s="1110">
        <f t="shared" si="1090"/>
        <v>0.54</v>
      </c>
      <c r="R1200" s="1110">
        <f t="shared" si="1090"/>
        <v>0.54</v>
      </c>
    </row>
    <row r="1201" spans="1:18" ht="13.5" customHeight="1" x14ac:dyDescent="0.2">
      <c r="A1201" s="1167"/>
      <c r="B1201" s="1125"/>
      <c r="C1201" s="1167"/>
      <c r="G1201" s="1167"/>
      <c r="H1201" s="1167">
        <f t="shared" si="1089"/>
        <v>3</v>
      </c>
      <c r="J1201" s="1110">
        <v>0.52</v>
      </c>
      <c r="K1201" s="1110">
        <f t="shared" ref="K1201:R1201" si="1091">J1201</f>
        <v>0.52</v>
      </c>
      <c r="L1201" s="1110">
        <f t="shared" si="1091"/>
        <v>0.52</v>
      </c>
      <c r="M1201" s="1110">
        <f t="shared" si="1091"/>
        <v>0.52</v>
      </c>
      <c r="N1201" s="1110">
        <f t="shared" si="1091"/>
        <v>0.52</v>
      </c>
      <c r="O1201" s="1110">
        <f t="shared" si="1091"/>
        <v>0.52</v>
      </c>
      <c r="P1201" s="1110">
        <f t="shared" si="1091"/>
        <v>0.52</v>
      </c>
      <c r="Q1201" s="1110">
        <f t="shared" si="1091"/>
        <v>0.52</v>
      </c>
      <c r="R1201" s="1110">
        <f t="shared" si="1091"/>
        <v>0.52</v>
      </c>
    </row>
    <row r="1202" spans="1:18" ht="13.5" customHeight="1" x14ac:dyDescent="0.2">
      <c r="A1202" s="1167"/>
      <c r="B1202" s="1125"/>
      <c r="C1202" s="1167"/>
      <c r="G1202" s="1167"/>
      <c r="H1202" s="1167">
        <f t="shared" si="1089"/>
        <v>4</v>
      </c>
      <c r="J1202" s="1110">
        <v>0.52</v>
      </c>
      <c r="K1202" s="1110">
        <f t="shared" ref="K1202:R1202" si="1092">J1202</f>
        <v>0.52</v>
      </c>
      <c r="L1202" s="1110">
        <f t="shared" si="1092"/>
        <v>0.52</v>
      </c>
      <c r="M1202" s="1110">
        <f t="shared" si="1092"/>
        <v>0.52</v>
      </c>
      <c r="N1202" s="1110">
        <f t="shared" si="1092"/>
        <v>0.52</v>
      </c>
      <c r="O1202" s="1110">
        <f t="shared" si="1092"/>
        <v>0.52</v>
      </c>
      <c r="P1202" s="1110">
        <f t="shared" si="1092"/>
        <v>0.52</v>
      </c>
      <c r="Q1202" s="1110">
        <f t="shared" si="1092"/>
        <v>0.52</v>
      </c>
      <c r="R1202" s="1110">
        <f t="shared" si="1092"/>
        <v>0.52</v>
      </c>
    </row>
    <row r="1203" spans="1:18" ht="13.5" customHeight="1" x14ac:dyDescent="0.2">
      <c r="A1203" s="1167"/>
      <c r="B1203" s="1125"/>
      <c r="C1203" s="1167"/>
      <c r="G1203" s="1167"/>
      <c r="H1203" s="1167">
        <f t="shared" si="1089"/>
        <v>5</v>
      </c>
      <c r="J1203" s="1110">
        <v>0.42</v>
      </c>
      <c r="K1203" s="1110">
        <f t="shared" ref="K1203:R1203" si="1093">J1203</f>
        <v>0.42</v>
      </c>
      <c r="L1203" s="1110">
        <f t="shared" si="1093"/>
        <v>0.42</v>
      </c>
      <c r="M1203" s="1110">
        <f t="shared" si="1093"/>
        <v>0.42</v>
      </c>
      <c r="N1203" s="1110">
        <f t="shared" si="1093"/>
        <v>0.42</v>
      </c>
      <c r="O1203" s="1110">
        <f t="shared" si="1093"/>
        <v>0.42</v>
      </c>
      <c r="P1203" s="1110">
        <f t="shared" si="1093"/>
        <v>0.42</v>
      </c>
      <c r="Q1203" s="1110">
        <f t="shared" si="1093"/>
        <v>0.42</v>
      </c>
      <c r="R1203" s="1110">
        <f t="shared" si="1093"/>
        <v>0.42</v>
      </c>
    </row>
    <row r="1204" spans="1:18" ht="13.5" customHeight="1" x14ac:dyDescent="0.2">
      <c r="A1204" s="1167"/>
      <c r="B1204" s="1125"/>
      <c r="C1204" s="1167"/>
      <c r="G1204" s="1167"/>
      <c r="H1204" s="1167">
        <f t="shared" si="1089"/>
        <v>6</v>
      </c>
      <c r="J1204" s="1110">
        <v>0.46</v>
      </c>
      <c r="K1204" s="1110">
        <f t="shared" ref="K1204:R1204" si="1094">J1204</f>
        <v>0.46</v>
      </c>
      <c r="L1204" s="1110">
        <f t="shared" si="1094"/>
        <v>0.46</v>
      </c>
      <c r="M1204" s="1110">
        <f t="shared" si="1094"/>
        <v>0.46</v>
      </c>
      <c r="N1204" s="1110">
        <f t="shared" si="1094"/>
        <v>0.46</v>
      </c>
      <c r="O1204" s="1110">
        <f t="shared" si="1094"/>
        <v>0.46</v>
      </c>
      <c r="P1204" s="1110">
        <f t="shared" si="1094"/>
        <v>0.46</v>
      </c>
      <c r="Q1204" s="1110">
        <f t="shared" si="1094"/>
        <v>0.46</v>
      </c>
      <c r="R1204" s="1110">
        <f t="shared" si="1094"/>
        <v>0.46</v>
      </c>
    </row>
    <row r="1205" spans="1:18" ht="13.5" customHeight="1" x14ac:dyDescent="0.2">
      <c r="A1205" s="1167"/>
      <c r="B1205" s="1125"/>
      <c r="C1205" s="1167"/>
      <c r="G1205" s="1167"/>
      <c r="H1205" s="1167">
        <f t="shared" si="1089"/>
        <v>7</v>
      </c>
      <c r="J1205" s="1110">
        <v>0.48</v>
      </c>
      <c r="K1205" s="1110">
        <f t="shared" ref="K1205:R1205" si="1095">J1205</f>
        <v>0.48</v>
      </c>
      <c r="L1205" s="1110">
        <f t="shared" si="1095"/>
        <v>0.48</v>
      </c>
      <c r="M1205" s="1110">
        <f t="shared" si="1095"/>
        <v>0.48</v>
      </c>
      <c r="N1205" s="1110">
        <f t="shared" si="1095"/>
        <v>0.48</v>
      </c>
      <c r="O1205" s="1110">
        <f t="shared" si="1095"/>
        <v>0.48</v>
      </c>
      <c r="P1205" s="1110">
        <f t="shared" si="1095"/>
        <v>0.48</v>
      </c>
      <c r="Q1205" s="1110">
        <f t="shared" si="1095"/>
        <v>0.48</v>
      </c>
      <c r="R1205" s="1110">
        <f t="shared" si="1095"/>
        <v>0.48</v>
      </c>
    </row>
    <row r="1206" spans="1:18" ht="13.5" customHeight="1" x14ac:dyDescent="0.2">
      <c r="A1206" s="1167"/>
      <c r="B1206" s="1125"/>
      <c r="C1206" s="1167"/>
      <c r="G1206" s="1167"/>
      <c r="H1206" s="1167">
        <f t="shared" si="1089"/>
        <v>8</v>
      </c>
      <c r="J1206" s="1110">
        <v>0.52</v>
      </c>
      <c r="K1206" s="1110">
        <f t="shared" ref="K1206:R1206" si="1096">J1206</f>
        <v>0.52</v>
      </c>
      <c r="L1206" s="1110">
        <f t="shared" si="1096"/>
        <v>0.52</v>
      </c>
      <c r="M1206" s="1110">
        <f t="shared" si="1096"/>
        <v>0.52</v>
      </c>
      <c r="N1206" s="1110">
        <f t="shared" si="1096"/>
        <v>0.52</v>
      </c>
      <c r="O1206" s="1110">
        <f t="shared" si="1096"/>
        <v>0.52</v>
      </c>
      <c r="P1206" s="1110">
        <f t="shared" si="1096"/>
        <v>0.52</v>
      </c>
      <c r="Q1206" s="1110">
        <f t="shared" si="1096"/>
        <v>0.52</v>
      </c>
      <c r="R1206" s="1110">
        <f t="shared" si="1096"/>
        <v>0.52</v>
      </c>
    </row>
    <row r="1207" spans="1:18" ht="13.5" customHeight="1" x14ac:dyDescent="0.2">
      <c r="A1207" s="1167"/>
      <c r="B1207" s="1125"/>
      <c r="C1207" s="1167"/>
      <c r="G1207" s="1167"/>
      <c r="H1207" s="1167">
        <f t="shared" si="1089"/>
        <v>9</v>
      </c>
      <c r="J1207" s="1110">
        <v>0.64</v>
      </c>
      <c r="K1207" s="1110">
        <f t="shared" ref="K1207:R1207" si="1097">J1207</f>
        <v>0.64</v>
      </c>
      <c r="L1207" s="1110">
        <f t="shared" si="1097"/>
        <v>0.64</v>
      </c>
      <c r="M1207" s="1110">
        <f t="shared" si="1097"/>
        <v>0.64</v>
      </c>
      <c r="N1207" s="1110">
        <f t="shared" si="1097"/>
        <v>0.64</v>
      </c>
      <c r="O1207" s="1110">
        <f t="shared" si="1097"/>
        <v>0.64</v>
      </c>
      <c r="P1207" s="1110">
        <f t="shared" si="1097"/>
        <v>0.64</v>
      </c>
      <c r="Q1207" s="1110">
        <f t="shared" si="1097"/>
        <v>0.64</v>
      </c>
      <c r="R1207" s="1110">
        <f t="shared" si="1097"/>
        <v>0.64</v>
      </c>
    </row>
    <row r="1208" spans="1:18" ht="13.5" customHeight="1" x14ac:dyDescent="0.2">
      <c r="A1208" s="1167"/>
      <c r="B1208" s="1125"/>
      <c r="C1208" s="1167"/>
      <c r="G1208" s="1167"/>
      <c r="H1208" s="1167">
        <f t="shared" si="1089"/>
        <v>10</v>
      </c>
      <c r="J1208" s="1110">
        <v>0.7</v>
      </c>
      <c r="K1208" s="1110">
        <f t="shared" ref="K1208:R1208" si="1098">J1208</f>
        <v>0.7</v>
      </c>
      <c r="L1208" s="1110">
        <f t="shared" si="1098"/>
        <v>0.7</v>
      </c>
      <c r="M1208" s="1110">
        <f t="shared" si="1098"/>
        <v>0.7</v>
      </c>
      <c r="N1208" s="1110">
        <f t="shared" si="1098"/>
        <v>0.7</v>
      </c>
      <c r="O1208" s="1110">
        <f t="shared" si="1098"/>
        <v>0.7</v>
      </c>
      <c r="P1208" s="1110">
        <f t="shared" si="1098"/>
        <v>0.7</v>
      </c>
      <c r="Q1208" s="1110">
        <f t="shared" si="1098"/>
        <v>0.7</v>
      </c>
      <c r="R1208" s="1110">
        <f t="shared" si="1098"/>
        <v>0.7</v>
      </c>
    </row>
    <row r="1209" spans="1:18" ht="13.5" customHeight="1" x14ac:dyDescent="0.2">
      <c r="A1209" s="1167"/>
      <c r="B1209" s="1125"/>
      <c r="C1209" s="1167"/>
      <c r="G1209" s="1167"/>
      <c r="H1209" s="1167">
        <f t="shared" si="1089"/>
        <v>11</v>
      </c>
      <c r="J1209" s="1110">
        <v>0.68</v>
      </c>
      <c r="K1209" s="1110">
        <f t="shared" ref="K1209:R1209" si="1099">J1209</f>
        <v>0.68</v>
      </c>
      <c r="L1209" s="1110">
        <f t="shared" si="1099"/>
        <v>0.68</v>
      </c>
      <c r="M1209" s="1110">
        <f t="shared" si="1099"/>
        <v>0.68</v>
      </c>
      <c r="N1209" s="1110">
        <f t="shared" si="1099"/>
        <v>0.68</v>
      </c>
      <c r="O1209" s="1110">
        <f t="shared" si="1099"/>
        <v>0.68</v>
      </c>
      <c r="P1209" s="1110">
        <f t="shared" si="1099"/>
        <v>0.68</v>
      </c>
      <c r="Q1209" s="1110">
        <f t="shared" si="1099"/>
        <v>0.68</v>
      </c>
      <c r="R1209" s="1110">
        <f t="shared" si="1099"/>
        <v>0.68</v>
      </c>
    </row>
    <row r="1210" spans="1:18" ht="13.5" customHeight="1" x14ac:dyDescent="0.2">
      <c r="A1210" s="1167"/>
      <c r="B1210" s="1125"/>
      <c r="C1210" s="1167"/>
      <c r="G1210" s="1167"/>
      <c r="H1210" s="1167">
        <f t="shared" si="1089"/>
        <v>12</v>
      </c>
      <c r="J1210" s="1110">
        <v>0.69</v>
      </c>
      <c r="K1210" s="1110">
        <f t="shared" ref="K1210:R1210" si="1100">J1210</f>
        <v>0.69</v>
      </c>
      <c r="L1210" s="1110">
        <f t="shared" si="1100"/>
        <v>0.69</v>
      </c>
      <c r="M1210" s="1110">
        <f t="shared" si="1100"/>
        <v>0.69</v>
      </c>
      <c r="N1210" s="1110">
        <f t="shared" si="1100"/>
        <v>0.69</v>
      </c>
      <c r="O1210" s="1110">
        <f t="shared" si="1100"/>
        <v>0.69</v>
      </c>
      <c r="P1210" s="1110">
        <f t="shared" si="1100"/>
        <v>0.69</v>
      </c>
      <c r="Q1210" s="1110">
        <f t="shared" si="1100"/>
        <v>0.69</v>
      </c>
      <c r="R1210" s="1110">
        <f t="shared" si="1100"/>
        <v>0.69</v>
      </c>
    </row>
    <row r="1211" spans="1:18" ht="13.5" customHeight="1" x14ac:dyDescent="0.2">
      <c r="A1211" s="1167"/>
      <c r="B1211" s="1125"/>
      <c r="C1211" s="1167"/>
      <c r="G1211" s="1167"/>
      <c r="H1211" s="1167">
        <f t="shared" si="1089"/>
        <v>13</v>
      </c>
      <c r="J1211" s="1110">
        <v>0.68</v>
      </c>
      <c r="K1211" s="1110">
        <f t="shared" ref="K1211:R1211" si="1101">J1211</f>
        <v>0.68</v>
      </c>
      <c r="L1211" s="1110">
        <f t="shared" si="1101"/>
        <v>0.68</v>
      </c>
      <c r="M1211" s="1110">
        <f t="shared" si="1101"/>
        <v>0.68</v>
      </c>
      <c r="N1211" s="1110">
        <f t="shared" si="1101"/>
        <v>0.68</v>
      </c>
      <c r="O1211" s="1110">
        <f t="shared" si="1101"/>
        <v>0.68</v>
      </c>
      <c r="P1211" s="1110">
        <f t="shared" si="1101"/>
        <v>0.68</v>
      </c>
      <c r="Q1211" s="1110">
        <f t="shared" si="1101"/>
        <v>0.68</v>
      </c>
      <c r="R1211" s="1110">
        <f t="shared" si="1101"/>
        <v>0.68</v>
      </c>
    </row>
    <row r="1212" spans="1:18" ht="13.5" customHeight="1" x14ac:dyDescent="0.2">
      <c r="A1212" s="1167"/>
      <c r="B1212" s="1125"/>
      <c r="C1212" s="1167"/>
      <c r="G1212" s="1167"/>
      <c r="H1212" s="1167">
        <f t="shared" si="1089"/>
        <v>14</v>
      </c>
      <c r="J1212" s="1110">
        <v>0.7</v>
      </c>
      <c r="K1212" s="1110">
        <f t="shared" ref="K1212:R1212" si="1102">J1212</f>
        <v>0.7</v>
      </c>
      <c r="L1212" s="1110">
        <f t="shared" si="1102"/>
        <v>0.7</v>
      </c>
      <c r="M1212" s="1110">
        <f t="shared" si="1102"/>
        <v>0.7</v>
      </c>
      <c r="N1212" s="1110">
        <f t="shared" si="1102"/>
        <v>0.7</v>
      </c>
      <c r="O1212" s="1110">
        <f t="shared" si="1102"/>
        <v>0.7</v>
      </c>
      <c r="P1212" s="1110">
        <f t="shared" si="1102"/>
        <v>0.7</v>
      </c>
      <c r="Q1212" s="1110">
        <f t="shared" si="1102"/>
        <v>0.7</v>
      </c>
      <c r="R1212" s="1110">
        <f t="shared" si="1102"/>
        <v>0.7</v>
      </c>
    </row>
    <row r="1213" spans="1:18" ht="13.5" customHeight="1" x14ac:dyDescent="0.2">
      <c r="A1213" s="1167"/>
      <c r="B1213" s="1125"/>
      <c r="C1213" s="1167"/>
      <c r="G1213" s="1167"/>
      <c r="H1213" s="1167">
        <f t="shared" si="1089"/>
        <v>15</v>
      </c>
      <c r="J1213" s="1110">
        <v>0.7</v>
      </c>
      <c r="K1213" s="1110">
        <f t="shared" ref="K1213:R1213" si="1103">J1213</f>
        <v>0.7</v>
      </c>
      <c r="L1213" s="1110">
        <f t="shared" si="1103"/>
        <v>0.7</v>
      </c>
      <c r="M1213" s="1110">
        <f t="shared" si="1103"/>
        <v>0.7</v>
      </c>
      <c r="N1213" s="1110">
        <f t="shared" si="1103"/>
        <v>0.7</v>
      </c>
      <c r="O1213" s="1110">
        <f t="shared" si="1103"/>
        <v>0.7</v>
      </c>
      <c r="P1213" s="1110">
        <f t="shared" si="1103"/>
        <v>0.7</v>
      </c>
      <c r="Q1213" s="1110">
        <f t="shared" si="1103"/>
        <v>0.7</v>
      </c>
      <c r="R1213" s="1110">
        <f t="shared" si="1103"/>
        <v>0.7</v>
      </c>
    </row>
    <row r="1214" spans="1:18" ht="13.5" customHeight="1" x14ac:dyDescent="0.2">
      <c r="A1214" s="1167"/>
      <c r="B1214" s="1125"/>
      <c r="C1214" s="1167"/>
      <c r="G1214" s="1167"/>
      <c r="H1214" s="1167">
        <f t="shared" si="1089"/>
        <v>16</v>
      </c>
      <c r="J1214" s="1110">
        <v>0.7</v>
      </c>
      <c r="K1214" s="1110">
        <f t="shared" ref="K1214:R1214" si="1104">J1214</f>
        <v>0.7</v>
      </c>
      <c r="L1214" s="1110">
        <f t="shared" si="1104"/>
        <v>0.7</v>
      </c>
      <c r="M1214" s="1110">
        <f t="shared" si="1104"/>
        <v>0.7</v>
      </c>
      <c r="N1214" s="1110">
        <f t="shared" si="1104"/>
        <v>0.7</v>
      </c>
      <c r="O1214" s="1110">
        <f t="shared" si="1104"/>
        <v>0.7</v>
      </c>
      <c r="P1214" s="1110">
        <f t="shared" si="1104"/>
        <v>0.7</v>
      </c>
      <c r="Q1214" s="1110">
        <f t="shared" si="1104"/>
        <v>0.7</v>
      </c>
      <c r="R1214" s="1110">
        <f t="shared" si="1104"/>
        <v>0.7</v>
      </c>
    </row>
    <row r="1215" spans="1:18" ht="13.5" customHeight="1" x14ac:dyDescent="0.2">
      <c r="A1215" s="1167"/>
      <c r="B1215" s="1125"/>
      <c r="C1215" s="1167"/>
      <c r="G1215" s="1167"/>
      <c r="H1215" s="1167">
        <f t="shared" si="1089"/>
        <v>17</v>
      </c>
      <c r="J1215" s="1110">
        <v>0.7</v>
      </c>
      <c r="K1215" s="1110">
        <f t="shared" ref="K1215:R1215" si="1105">J1215</f>
        <v>0.7</v>
      </c>
      <c r="L1215" s="1110">
        <f t="shared" si="1105"/>
        <v>0.7</v>
      </c>
      <c r="M1215" s="1110">
        <f t="shared" si="1105"/>
        <v>0.7</v>
      </c>
      <c r="N1215" s="1110">
        <f t="shared" si="1105"/>
        <v>0.7</v>
      </c>
      <c r="O1215" s="1110">
        <f t="shared" si="1105"/>
        <v>0.7</v>
      </c>
      <c r="P1215" s="1110">
        <f t="shared" si="1105"/>
        <v>0.7</v>
      </c>
      <c r="Q1215" s="1110">
        <f t="shared" si="1105"/>
        <v>0.7</v>
      </c>
      <c r="R1215" s="1110">
        <f t="shared" si="1105"/>
        <v>0.7</v>
      </c>
    </row>
    <row r="1216" spans="1:18" ht="13.5" customHeight="1" x14ac:dyDescent="0.2">
      <c r="A1216" s="1167"/>
      <c r="B1216" s="1125"/>
      <c r="C1216" s="1167"/>
      <c r="G1216" s="1167"/>
      <c r="H1216" s="1167">
        <f t="shared" si="1089"/>
        <v>18</v>
      </c>
      <c r="J1216" s="1110">
        <v>0.7</v>
      </c>
      <c r="K1216" s="1110">
        <f t="shared" ref="K1216:R1216" si="1106">J1216</f>
        <v>0.7</v>
      </c>
      <c r="L1216" s="1110">
        <f t="shared" si="1106"/>
        <v>0.7</v>
      </c>
      <c r="M1216" s="1110">
        <f t="shared" si="1106"/>
        <v>0.7</v>
      </c>
      <c r="N1216" s="1110">
        <f t="shared" si="1106"/>
        <v>0.7</v>
      </c>
      <c r="O1216" s="1110">
        <f t="shared" si="1106"/>
        <v>0.7</v>
      </c>
      <c r="P1216" s="1110">
        <f t="shared" si="1106"/>
        <v>0.7</v>
      </c>
      <c r="Q1216" s="1110">
        <f t="shared" si="1106"/>
        <v>0.7</v>
      </c>
      <c r="R1216" s="1110">
        <f t="shared" si="1106"/>
        <v>0.7</v>
      </c>
    </row>
    <row r="1217" spans="1:18" ht="13.5" customHeight="1" x14ac:dyDescent="0.2">
      <c r="A1217" s="1167"/>
      <c r="B1217" s="1125"/>
      <c r="C1217" s="1167"/>
      <c r="G1217" s="1167"/>
      <c r="H1217" s="1167">
        <f t="shared" si="1089"/>
        <v>19</v>
      </c>
      <c r="J1217" s="1110">
        <v>0.7</v>
      </c>
      <c r="K1217" s="1110">
        <f t="shared" ref="K1217:R1217" si="1107">J1217</f>
        <v>0.7</v>
      </c>
      <c r="L1217" s="1110">
        <f t="shared" si="1107"/>
        <v>0.7</v>
      </c>
      <c r="M1217" s="1110">
        <f t="shared" si="1107"/>
        <v>0.7</v>
      </c>
      <c r="N1217" s="1110">
        <f t="shared" si="1107"/>
        <v>0.7</v>
      </c>
      <c r="O1217" s="1110">
        <f t="shared" si="1107"/>
        <v>0.7</v>
      </c>
      <c r="P1217" s="1110">
        <f t="shared" si="1107"/>
        <v>0.7</v>
      </c>
      <c r="Q1217" s="1110">
        <f t="shared" si="1107"/>
        <v>0.7</v>
      </c>
      <c r="R1217" s="1110">
        <f t="shared" si="1107"/>
        <v>0.7</v>
      </c>
    </row>
    <row r="1218" spans="1:18" ht="13.5" customHeight="1" x14ac:dyDescent="0.2">
      <c r="A1218" s="1167"/>
      <c r="B1218" s="1125"/>
      <c r="C1218" s="1167"/>
      <c r="G1218" s="1167"/>
      <c r="H1218" s="1167">
        <f t="shared" si="1089"/>
        <v>20</v>
      </c>
      <c r="J1218" s="1110">
        <v>0.69</v>
      </c>
      <c r="K1218" s="1110">
        <f t="shared" ref="K1218:R1218" si="1108">J1218</f>
        <v>0.69</v>
      </c>
      <c r="L1218" s="1110">
        <f t="shared" si="1108"/>
        <v>0.69</v>
      </c>
      <c r="M1218" s="1110">
        <f t="shared" si="1108"/>
        <v>0.69</v>
      </c>
      <c r="N1218" s="1110">
        <f t="shared" si="1108"/>
        <v>0.69</v>
      </c>
      <c r="O1218" s="1110">
        <f t="shared" si="1108"/>
        <v>0.69</v>
      </c>
      <c r="P1218" s="1110">
        <f t="shared" si="1108"/>
        <v>0.69</v>
      </c>
      <c r="Q1218" s="1110">
        <f t="shared" si="1108"/>
        <v>0.69</v>
      </c>
      <c r="R1218" s="1110">
        <f t="shared" si="1108"/>
        <v>0.69</v>
      </c>
    </row>
    <row r="1219" spans="1:18" ht="13.5" customHeight="1" x14ac:dyDescent="0.2">
      <c r="A1219" s="1167"/>
      <c r="B1219" s="1125"/>
      <c r="C1219" s="1167"/>
      <c r="G1219" s="1167"/>
      <c r="H1219" s="1167">
        <f t="shared" si="1089"/>
        <v>21</v>
      </c>
      <c r="J1219" s="1110">
        <v>0.63</v>
      </c>
      <c r="K1219" s="1110">
        <f t="shared" ref="K1219:R1219" si="1109">J1219</f>
        <v>0.63</v>
      </c>
      <c r="L1219" s="1110">
        <f t="shared" si="1109"/>
        <v>0.63</v>
      </c>
      <c r="M1219" s="1110">
        <f t="shared" si="1109"/>
        <v>0.63</v>
      </c>
      <c r="N1219" s="1110">
        <f t="shared" si="1109"/>
        <v>0.63</v>
      </c>
      <c r="O1219" s="1110">
        <f t="shared" si="1109"/>
        <v>0.63</v>
      </c>
      <c r="P1219" s="1110">
        <f t="shared" si="1109"/>
        <v>0.63</v>
      </c>
      <c r="Q1219" s="1110">
        <f t="shared" si="1109"/>
        <v>0.63</v>
      </c>
      <c r="R1219" s="1110">
        <f t="shared" si="1109"/>
        <v>0.63</v>
      </c>
    </row>
    <row r="1220" spans="1:18" ht="13.5" customHeight="1" x14ac:dyDescent="0.2">
      <c r="A1220" s="1167"/>
      <c r="B1220" s="1125"/>
      <c r="C1220" s="1167"/>
      <c r="G1220" s="1167"/>
      <c r="H1220" s="1167">
        <f t="shared" si="1089"/>
        <v>22</v>
      </c>
      <c r="J1220" s="1110">
        <v>0.66</v>
      </c>
      <c r="K1220" s="1110">
        <f t="shared" ref="K1220:R1220" si="1110">J1220</f>
        <v>0.66</v>
      </c>
      <c r="L1220" s="1110">
        <f t="shared" si="1110"/>
        <v>0.66</v>
      </c>
      <c r="M1220" s="1110">
        <f t="shared" si="1110"/>
        <v>0.66</v>
      </c>
      <c r="N1220" s="1110">
        <f t="shared" si="1110"/>
        <v>0.66</v>
      </c>
      <c r="O1220" s="1110">
        <f t="shared" si="1110"/>
        <v>0.66</v>
      </c>
      <c r="P1220" s="1110">
        <f t="shared" si="1110"/>
        <v>0.66</v>
      </c>
      <c r="Q1220" s="1110">
        <f t="shared" si="1110"/>
        <v>0.66</v>
      </c>
      <c r="R1220" s="1110">
        <f t="shared" si="1110"/>
        <v>0.66</v>
      </c>
    </row>
    <row r="1221" spans="1:18" ht="13.5" customHeight="1" x14ac:dyDescent="0.2">
      <c r="A1221" s="1167"/>
      <c r="B1221" s="1125"/>
      <c r="C1221" s="1167"/>
      <c r="G1221" s="1167"/>
      <c r="H1221" s="1167">
        <f t="shared" si="1089"/>
        <v>23</v>
      </c>
      <c r="J1221" s="1110">
        <v>0.61</v>
      </c>
      <c r="K1221" s="1110">
        <f t="shared" ref="K1221:R1221" si="1111">J1221</f>
        <v>0.61</v>
      </c>
      <c r="L1221" s="1110">
        <f t="shared" si="1111"/>
        <v>0.61</v>
      </c>
      <c r="M1221" s="1110">
        <f t="shared" si="1111"/>
        <v>0.61</v>
      </c>
      <c r="N1221" s="1110">
        <f t="shared" si="1111"/>
        <v>0.61</v>
      </c>
      <c r="O1221" s="1110">
        <f t="shared" si="1111"/>
        <v>0.61</v>
      </c>
      <c r="P1221" s="1110">
        <f t="shared" si="1111"/>
        <v>0.61</v>
      </c>
      <c r="Q1221" s="1110">
        <f t="shared" si="1111"/>
        <v>0.61</v>
      </c>
      <c r="R1221" s="1110">
        <f t="shared" si="1111"/>
        <v>0.61</v>
      </c>
    </row>
    <row r="1222" spans="1:18" ht="13.5" customHeight="1" x14ac:dyDescent="0.2">
      <c r="A1222" s="1167"/>
      <c r="B1222" s="1125"/>
      <c r="C1222" s="1167"/>
      <c r="G1222" s="1167"/>
      <c r="H1222" s="1167"/>
      <c r="K1222" s="1110"/>
      <c r="L1222" s="1110"/>
      <c r="M1222" s="1110"/>
      <c r="N1222" s="1110"/>
      <c r="O1222" s="1110"/>
      <c r="P1222" s="1110"/>
      <c r="Q1222" s="1110"/>
    </row>
    <row r="1223" spans="1:18" ht="13.5" customHeight="1" x14ac:dyDescent="0.2">
      <c r="A1223" s="1167"/>
      <c r="B1223" s="1125" t="s">
        <v>5820</v>
      </c>
      <c r="C1223" s="1167" t="s">
        <v>5298</v>
      </c>
      <c r="D1223" s="1125" t="s">
        <v>1681</v>
      </c>
      <c r="E1223" s="1125" t="s">
        <v>1681</v>
      </c>
      <c r="F1223" s="1110" t="s">
        <v>94</v>
      </c>
      <c r="G1223" s="1167">
        <v>20</v>
      </c>
      <c r="H1223" s="1167">
        <v>0</v>
      </c>
      <c r="J1223" s="1110">
        <v>0.01</v>
      </c>
      <c r="K1223" s="1110">
        <f>J1223</f>
        <v>0.01</v>
      </c>
      <c r="L1223" s="1110">
        <f t="shared" ref="L1223:R1223" si="1112">K1223</f>
        <v>0.01</v>
      </c>
      <c r="M1223" s="1110">
        <f t="shared" si="1112"/>
        <v>0.01</v>
      </c>
      <c r="N1223" s="1110">
        <f t="shared" si="1112"/>
        <v>0.01</v>
      </c>
      <c r="O1223" s="1110">
        <f t="shared" si="1112"/>
        <v>0.01</v>
      </c>
      <c r="P1223" s="1110">
        <f t="shared" si="1112"/>
        <v>0.01</v>
      </c>
      <c r="Q1223" s="1110">
        <f t="shared" si="1112"/>
        <v>0.01</v>
      </c>
      <c r="R1223" s="1110">
        <f t="shared" si="1112"/>
        <v>0.01</v>
      </c>
    </row>
    <row r="1224" spans="1:18" ht="13.5" customHeight="1" x14ac:dyDescent="0.2">
      <c r="A1224" s="1167"/>
      <c r="B1224" s="1125"/>
      <c r="C1224" s="1167"/>
      <c r="D1224" s="1125" t="s">
        <v>531</v>
      </c>
      <c r="E1224" s="1125" t="s">
        <v>531</v>
      </c>
      <c r="G1224" s="1167"/>
      <c r="H1224" s="1167">
        <f>H1223+1</f>
        <v>1</v>
      </c>
      <c r="J1224" s="1110">
        <v>0.01</v>
      </c>
      <c r="K1224" s="1110">
        <f t="shared" ref="K1224:R1224" si="1113">J1224</f>
        <v>0.01</v>
      </c>
      <c r="L1224" s="1110">
        <f t="shared" si="1113"/>
        <v>0.01</v>
      </c>
      <c r="M1224" s="1110">
        <f t="shared" si="1113"/>
        <v>0.01</v>
      </c>
      <c r="N1224" s="1110">
        <f t="shared" si="1113"/>
        <v>0.01</v>
      </c>
      <c r="O1224" s="1110">
        <f t="shared" si="1113"/>
        <v>0.01</v>
      </c>
      <c r="P1224" s="1110">
        <f t="shared" si="1113"/>
        <v>0.01</v>
      </c>
      <c r="Q1224" s="1110">
        <f t="shared" si="1113"/>
        <v>0.01</v>
      </c>
      <c r="R1224" s="1110">
        <f t="shared" si="1113"/>
        <v>0.01</v>
      </c>
    </row>
    <row r="1225" spans="1:18" ht="13.5" customHeight="1" x14ac:dyDescent="0.2">
      <c r="A1225" s="1167"/>
      <c r="B1225" s="1125"/>
      <c r="C1225" s="1167"/>
      <c r="G1225" s="1167"/>
      <c r="H1225" s="1167">
        <f t="shared" ref="H1225:H1246" si="1114">H1224+1</f>
        <v>2</v>
      </c>
      <c r="J1225" s="1110">
        <v>0.01</v>
      </c>
      <c r="K1225" s="1110">
        <f t="shared" ref="K1225:R1225" si="1115">J1225</f>
        <v>0.01</v>
      </c>
      <c r="L1225" s="1110">
        <f t="shared" si="1115"/>
        <v>0.01</v>
      </c>
      <c r="M1225" s="1110">
        <f t="shared" si="1115"/>
        <v>0.01</v>
      </c>
      <c r="N1225" s="1110">
        <f t="shared" si="1115"/>
        <v>0.01</v>
      </c>
      <c r="O1225" s="1110">
        <f t="shared" si="1115"/>
        <v>0.01</v>
      </c>
      <c r="P1225" s="1110">
        <f t="shared" si="1115"/>
        <v>0.01</v>
      </c>
      <c r="Q1225" s="1110">
        <f t="shared" si="1115"/>
        <v>0.01</v>
      </c>
      <c r="R1225" s="1110">
        <f t="shared" si="1115"/>
        <v>0.01</v>
      </c>
    </row>
    <row r="1226" spans="1:18" ht="13.5" customHeight="1" x14ac:dyDescent="0.2">
      <c r="A1226" s="1167"/>
      <c r="B1226" s="1125"/>
      <c r="C1226" s="1167"/>
      <c r="G1226" s="1167"/>
      <c r="H1226" s="1167">
        <f t="shared" si="1114"/>
        <v>3</v>
      </c>
      <c r="J1226" s="1110">
        <v>0.01</v>
      </c>
      <c r="K1226" s="1110">
        <f t="shared" ref="K1226:R1226" si="1116">J1226</f>
        <v>0.01</v>
      </c>
      <c r="L1226" s="1110">
        <f t="shared" si="1116"/>
        <v>0.01</v>
      </c>
      <c r="M1226" s="1110">
        <f t="shared" si="1116"/>
        <v>0.01</v>
      </c>
      <c r="N1226" s="1110">
        <f t="shared" si="1116"/>
        <v>0.01</v>
      </c>
      <c r="O1226" s="1110">
        <f t="shared" si="1116"/>
        <v>0.01</v>
      </c>
      <c r="P1226" s="1110">
        <f t="shared" si="1116"/>
        <v>0.01</v>
      </c>
      <c r="Q1226" s="1110">
        <f t="shared" si="1116"/>
        <v>0.01</v>
      </c>
      <c r="R1226" s="1110">
        <f t="shared" si="1116"/>
        <v>0.01</v>
      </c>
    </row>
    <row r="1227" spans="1:18" ht="13.5" customHeight="1" x14ac:dyDescent="0.2">
      <c r="A1227" s="1167"/>
      <c r="B1227" s="1125"/>
      <c r="C1227" s="1167"/>
      <c r="G1227" s="1167"/>
      <c r="H1227" s="1167">
        <f t="shared" si="1114"/>
        <v>4</v>
      </c>
      <c r="J1227" s="1110">
        <v>0.01</v>
      </c>
      <c r="K1227" s="1110">
        <f t="shared" ref="K1227:R1227" si="1117">J1227</f>
        <v>0.01</v>
      </c>
      <c r="L1227" s="1110">
        <f t="shared" si="1117"/>
        <v>0.01</v>
      </c>
      <c r="M1227" s="1110">
        <f t="shared" si="1117"/>
        <v>0.01</v>
      </c>
      <c r="N1227" s="1110">
        <f t="shared" si="1117"/>
        <v>0.01</v>
      </c>
      <c r="O1227" s="1110">
        <f t="shared" si="1117"/>
        <v>0.01</v>
      </c>
      <c r="P1227" s="1110">
        <f t="shared" si="1117"/>
        <v>0.01</v>
      </c>
      <c r="Q1227" s="1110">
        <f t="shared" si="1117"/>
        <v>0.01</v>
      </c>
      <c r="R1227" s="1110">
        <f t="shared" si="1117"/>
        <v>0.01</v>
      </c>
    </row>
    <row r="1228" spans="1:18" ht="13.5" customHeight="1" x14ac:dyDescent="0.2">
      <c r="A1228" s="1167"/>
      <c r="B1228" s="1125"/>
      <c r="C1228" s="1167"/>
      <c r="G1228" s="1167"/>
      <c r="H1228" s="1167">
        <f t="shared" si="1114"/>
        <v>5</v>
      </c>
      <c r="J1228" s="1110">
        <v>0.01</v>
      </c>
      <c r="K1228" s="1110">
        <f t="shared" ref="K1228:R1228" si="1118">J1228</f>
        <v>0.01</v>
      </c>
      <c r="L1228" s="1110">
        <f t="shared" si="1118"/>
        <v>0.01</v>
      </c>
      <c r="M1228" s="1110">
        <f t="shared" si="1118"/>
        <v>0.01</v>
      </c>
      <c r="N1228" s="1110">
        <f t="shared" si="1118"/>
        <v>0.01</v>
      </c>
      <c r="O1228" s="1110">
        <f t="shared" si="1118"/>
        <v>0.01</v>
      </c>
      <c r="P1228" s="1110">
        <f t="shared" si="1118"/>
        <v>0.01</v>
      </c>
      <c r="Q1228" s="1110">
        <f t="shared" si="1118"/>
        <v>0.01</v>
      </c>
      <c r="R1228" s="1110">
        <f t="shared" si="1118"/>
        <v>0.01</v>
      </c>
    </row>
    <row r="1229" spans="1:18" ht="13.5" customHeight="1" x14ac:dyDescent="0.2">
      <c r="A1229" s="1167"/>
      <c r="B1229" s="1125"/>
      <c r="C1229" s="1167"/>
      <c r="G1229" s="1167"/>
      <c r="H1229" s="1167">
        <f t="shared" si="1114"/>
        <v>6</v>
      </c>
      <c r="J1229" s="1110">
        <v>0.01</v>
      </c>
      <c r="K1229" s="1110">
        <f t="shared" ref="K1229:R1229" si="1119">J1229</f>
        <v>0.01</v>
      </c>
      <c r="L1229" s="1110">
        <f t="shared" si="1119"/>
        <v>0.01</v>
      </c>
      <c r="M1229" s="1110">
        <f t="shared" si="1119"/>
        <v>0.01</v>
      </c>
      <c r="N1229" s="1110">
        <f t="shared" si="1119"/>
        <v>0.01</v>
      </c>
      <c r="O1229" s="1110">
        <f t="shared" si="1119"/>
        <v>0.01</v>
      </c>
      <c r="P1229" s="1110">
        <f t="shared" si="1119"/>
        <v>0.01</v>
      </c>
      <c r="Q1229" s="1110">
        <f t="shared" si="1119"/>
        <v>0.01</v>
      </c>
      <c r="R1229" s="1110">
        <f t="shared" si="1119"/>
        <v>0.01</v>
      </c>
    </row>
    <row r="1230" spans="1:18" ht="13.5" customHeight="1" x14ac:dyDescent="0.2">
      <c r="A1230" s="1167"/>
      <c r="B1230" s="1125"/>
      <c r="C1230" s="1167"/>
      <c r="G1230" s="1167"/>
      <c r="H1230" s="1167">
        <f t="shared" si="1114"/>
        <v>7</v>
      </c>
      <c r="J1230" s="1110">
        <v>0.01</v>
      </c>
      <c r="K1230" s="1110">
        <f t="shared" ref="K1230:R1230" si="1120">J1230</f>
        <v>0.01</v>
      </c>
      <c r="L1230" s="1110">
        <f t="shared" si="1120"/>
        <v>0.01</v>
      </c>
      <c r="M1230" s="1110">
        <f t="shared" si="1120"/>
        <v>0.01</v>
      </c>
      <c r="N1230" s="1110">
        <f t="shared" si="1120"/>
        <v>0.01</v>
      </c>
      <c r="O1230" s="1110">
        <f t="shared" si="1120"/>
        <v>0.01</v>
      </c>
      <c r="P1230" s="1110">
        <f t="shared" si="1120"/>
        <v>0.01</v>
      </c>
      <c r="Q1230" s="1110">
        <f t="shared" si="1120"/>
        <v>0.01</v>
      </c>
      <c r="R1230" s="1110">
        <f t="shared" si="1120"/>
        <v>0.01</v>
      </c>
    </row>
    <row r="1231" spans="1:18" ht="13.5" customHeight="1" x14ac:dyDescent="0.2">
      <c r="A1231" s="1167"/>
      <c r="B1231" s="1125"/>
      <c r="C1231" s="1167"/>
      <c r="G1231" s="1167"/>
      <c r="H1231" s="1167">
        <f t="shared" si="1114"/>
        <v>8</v>
      </c>
      <c r="J1231" s="1110">
        <v>0.01</v>
      </c>
      <c r="K1231" s="1110">
        <f t="shared" ref="K1231:R1231" si="1121">J1231</f>
        <v>0.01</v>
      </c>
      <c r="L1231" s="1110">
        <f t="shared" si="1121"/>
        <v>0.01</v>
      </c>
      <c r="M1231" s="1110">
        <f t="shared" si="1121"/>
        <v>0.01</v>
      </c>
      <c r="N1231" s="1110">
        <f t="shared" si="1121"/>
        <v>0.01</v>
      </c>
      <c r="O1231" s="1110">
        <f t="shared" si="1121"/>
        <v>0.01</v>
      </c>
      <c r="P1231" s="1110">
        <f t="shared" si="1121"/>
        <v>0.01</v>
      </c>
      <c r="Q1231" s="1110">
        <f t="shared" si="1121"/>
        <v>0.01</v>
      </c>
      <c r="R1231" s="1110">
        <f t="shared" si="1121"/>
        <v>0.01</v>
      </c>
    </row>
    <row r="1232" spans="1:18" ht="13.5" customHeight="1" x14ac:dyDescent="0.2">
      <c r="A1232" s="1167"/>
      <c r="B1232" s="1125"/>
      <c r="C1232" s="1167"/>
      <c r="G1232" s="1167"/>
      <c r="H1232" s="1167">
        <f t="shared" si="1114"/>
        <v>9</v>
      </c>
      <c r="J1232" s="1110">
        <v>0.01</v>
      </c>
      <c r="K1232" s="1110">
        <f t="shared" ref="K1232:R1232" si="1122">J1232</f>
        <v>0.01</v>
      </c>
      <c r="L1232" s="1110">
        <f t="shared" si="1122"/>
        <v>0.01</v>
      </c>
      <c r="M1232" s="1110">
        <f t="shared" si="1122"/>
        <v>0.01</v>
      </c>
      <c r="N1232" s="1110">
        <f t="shared" si="1122"/>
        <v>0.01</v>
      </c>
      <c r="O1232" s="1110">
        <f t="shared" si="1122"/>
        <v>0.01</v>
      </c>
      <c r="P1232" s="1110">
        <f t="shared" si="1122"/>
        <v>0.01</v>
      </c>
      <c r="Q1232" s="1110">
        <f t="shared" si="1122"/>
        <v>0.01</v>
      </c>
      <c r="R1232" s="1110">
        <f t="shared" si="1122"/>
        <v>0.01</v>
      </c>
    </row>
    <row r="1233" spans="1:18" ht="13.5" customHeight="1" x14ac:dyDescent="0.2">
      <c r="A1233" s="1167"/>
      <c r="B1233" s="1125"/>
      <c r="C1233" s="1167"/>
      <c r="G1233" s="1167"/>
      <c r="H1233" s="1167">
        <f t="shared" si="1114"/>
        <v>10</v>
      </c>
      <c r="J1233" s="1110">
        <v>0.01</v>
      </c>
      <c r="K1233" s="1110">
        <f t="shared" ref="K1233:R1233" si="1123">J1233</f>
        <v>0.01</v>
      </c>
      <c r="L1233" s="1110">
        <f t="shared" si="1123"/>
        <v>0.01</v>
      </c>
      <c r="M1233" s="1110">
        <f t="shared" si="1123"/>
        <v>0.01</v>
      </c>
      <c r="N1233" s="1110">
        <f t="shared" si="1123"/>
        <v>0.01</v>
      </c>
      <c r="O1233" s="1110">
        <f t="shared" si="1123"/>
        <v>0.01</v>
      </c>
      <c r="P1233" s="1110">
        <f t="shared" si="1123"/>
        <v>0.01</v>
      </c>
      <c r="Q1233" s="1110">
        <f t="shared" si="1123"/>
        <v>0.01</v>
      </c>
      <c r="R1233" s="1110">
        <f t="shared" si="1123"/>
        <v>0.01</v>
      </c>
    </row>
    <row r="1234" spans="1:18" ht="13.5" customHeight="1" x14ac:dyDescent="0.2">
      <c r="A1234" s="1167"/>
      <c r="B1234" s="1125"/>
      <c r="C1234" s="1167"/>
      <c r="G1234" s="1167"/>
      <c r="H1234" s="1167">
        <f t="shared" si="1114"/>
        <v>11</v>
      </c>
      <c r="J1234" s="1110">
        <v>0.01</v>
      </c>
      <c r="K1234" s="1110">
        <f t="shared" ref="K1234:R1234" si="1124">J1234</f>
        <v>0.01</v>
      </c>
      <c r="L1234" s="1110">
        <f t="shared" si="1124"/>
        <v>0.01</v>
      </c>
      <c r="M1234" s="1110">
        <f t="shared" si="1124"/>
        <v>0.01</v>
      </c>
      <c r="N1234" s="1110">
        <f t="shared" si="1124"/>
        <v>0.01</v>
      </c>
      <c r="O1234" s="1110">
        <f t="shared" si="1124"/>
        <v>0.01</v>
      </c>
      <c r="P1234" s="1110">
        <f t="shared" si="1124"/>
        <v>0.01</v>
      </c>
      <c r="Q1234" s="1110">
        <f t="shared" si="1124"/>
        <v>0.01</v>
      </c>
      <c r="R1234" s="1110">
        <f t="shared" si="1124"/>
        <v>0.01</v>
      </c>
    </row>
    <row r="1235" spans="1:18" ht="13.5" customHeight="1" x14ac:dyDescent="0.2">
      <c r="A1235" s="1167"/>
      <c r="B1235" s="1125"/>
      <c r="C1235" s="1167"/>
      <c r="G1235" s="1167"/>
      <c r="H1235" s="1167">
        <f t="shared" si="1114"/>
        <v>12</v>
      </c>
      <c r="J1235" s="1110">
        <v>0.01</v>
      </c>
      <c r="K1235" s="1110">
        <f t="shared" ref="K1235:R1235" si="1125">J1235</f>
        <v>0.01</v>
      </c>
      <c r="L1235" s="1110">
        <f t="shared" si="1125"/>
        <v>0.01</v>
      </c>
      <c r="M1235" s="1110">
        <f t="shared" si="1125"/>
        <v>0.01</v>
      </c>
      <c r="N1235" s="1110">
        <f t="shared" si="1125"/>
        <v>0.01</v>
      </c>
      <c r="O1235" s="1110">
        <f t="shared" si="1125"/>
        <v>0.01</v>
      </c>
      <c r="P1235" s="1110">
        <f t="shared" si="1125"/>
        <v>0.01</v>
      </c>
      <c r="Q1235" s="1110">
        <f t="shared" si="1125"/>
        <v>0.01</v>
      </c>
      <c r="R1235" s="1110">
        <f t="shared" si="1125"/>
        <v>0.01</v>
      </c>
    </row>
    <row r="1236" spans="1:18" ht="13.5" customHeight="1" x14ac:dyDescent="0.2">
      <c r="A1236" s="1167"/>
      <c r="B1236" s="1125"/>
      <c r="C1236" s="1167"/>
      <c r="G1236" s="1167"/>
      <c r="H1236" s="1167">
        <f t="shared" si="1114"/>
        <v>13</v>
      </c>
      <c r="J1236" s="1110">
        <v>0.01</v>
      </c>
      <c r="K1236" s="1110">
        <f t="shared" ref="K1236:R1236" si="1126">J1236</f>
        <v>0.01</v>
      </c>
      <c r="L1236" s="1110">
        <f t="shared" si="1126"/>
        <v>0.01</v>
      </c>
      <c r="M1236" s="1110">
        <f t="shared" si="1126"/>
        <v>0.01</v>
      </c>
      <c r="N1236" s="1110">
        <f t="shared" si="1126"/>
        <v>0.01</v>
      </c>
      <c r="O1236" s="1110">
        <f t="shared" si="1126"/>
        <v>0.01</v>
      </c>
      <c r="P1236" s="1110">
        <f t="shared" si="1126"/>
        <v>0.01</v>
      </c>
      <c r="Q1236" s="1110">
        <f t="shared" si="1126"/>
        <v>0.01</v>
      </c>
      <c r="R1236" s="1110">
        <f t="shared" si="1126"/>
        <v>0.01</v>
      </c>
    </row>
    <row r="1237" spans="1:18" ht="13.5" customHeight="1" x14ac:dyDescent="0.2">
      <c r="A1237" s="1167"/>
      <c r="B1237" s="1125"/>
      <c r="C1237" s="1167"/>
      <c r="G1237" s="1167"/>
      <c r="H1237" s="1167">
        <f t="shared" si="1114"/>
        <v>14</v>
      </c>
      <c r="J1237" s="1110">
        <v>0.01</v>
      </c>
      <c r="K1237" s="1110">
        <f t="shared" ref="K1237:R1237" si="1127">J1237</f>
        <v>0.01</v>
      </c>
      <c r="L1237" s="1110">
        <f t="shared" si="1127"/>
        <v>0.01</v>
      </c>
      <c r="M1237" s="1110">
        <f t="shared" si="1127"/>
        <v>0.01</v>
      </c>
      <c r="N1237" s="1110">
        <f t="shared" si="1127"/>
        <v>0.01</v>
      </c>
      <c r="O1237" s="1110">
        <f t="shared" si="1127"/>
        <v>0.01</v>
      </c>
      <c r="P1237" s="1110">
        <f t="shared" si="1127"/>
        <v>0.01</v>
      </c>
      <c r="Q1237" s="1110">
        <f t="shared" si="1127"/>
        <v>0.01</v>
      </c>
      <c r="R1237" s="1110">
        <f t="shared" si="1127"/>
        <v>0.01</v>
      </c>
    </row>
    <row r="1238" spans="1:18" ht="13.5" customHeight="1" x14ac:dyDescent="0.2">
      <c r="A1238" s="1167"/>
      <c r="B1238" s="1125"/>
      <c r="C1238" s="1167"/>
      <c r="G1238" s="1167"/>
      <c r="H1238" s="1167">
        <f t="shared" si="1114"/>
        <v>15</v>
      </c>
      <c r="J1238" s="1110">
        <v>0.01</v>
      </c>
      <c r="K1238" s="1110">
        <f t="shared" ref="K1238:R1238" si="1128">J1238</f>
        <v>0.01</v>
      </c>
      <c r="L1238" s="1110">
        <f t="shared" si="1128"/>
        <v>0.01</v>
      </c>
      <c r="M1238" s="1110">
        <f t="shared" si="1128"/>
        <v>0.01</v>
      </c>
      <c r="N1238" s="1110">
        <f t="shared" si="1128"/>
        <v>0.01</v>
      </c>
      <c r="O1238" s="1110">
        <f t="shared" si="1128"/>
        <v>0.01</v>
      </c>
      <c r="P1238" s="1110">
        <f t="shared" si="1128"/>
        <v>0.01</v>
      </c>
      <c r="Q1238" s="1110">
        <f t="shared" si="1128"/>
        <v>0.01</v>
      </c>
      <c r="R1238" s="1110">
        <f t="shared" si="1128"/>
        <v>0.01</v>
      </c>
    </row>
    <row r="1239" spans="1:18" ht="13.5" customHeight="1" x14ac:dyDescent="0.2">
      <c r="A1239" s="1167"/>
      <c r="B1239" s="1125"/>
      <c r="C1239" s="1167"/>
      <c r="G1239" s="1167"/>
      <c r="H1239" s="1167">
        <f t="shared" si="1114"/>
        <v>16</v>
      </c>
      <c r="J1239" s="1110">
        <v>0.01</v>
      </c>
      <c r="K1239" s="1110">
        <f t="shared" ref="K1239:R1239" si="1129">J1239</f>
        <v>0.01</v>
      </c>
      <c r="L1239" s="1110">
        <f t="shared" si="1129"/>
        <v>0.01</v>
      </c>
      <c r="M1239" s="1110">
        <f t="shared" si="1129"/>
        <v>0.01</v>
      </c>
      <c r="N1239" s="1110">
        <f t="shared" si="1129"/>
        <v>0.01</v>
      </c>
      <c r="O1239" s="1110">
        <f t="shared" si="1129"/>
        <v>0.01</v>
      </c>
      <c r="P1239" s="1110">
        <f t="shared" si="1129"/>
        <v>0.01</v>
      </c>
      <c r="Q1239" s="1110">
        <f t="shared" si="1129"/>
        <v>0.01</v>
      </c>
      <c r="R1239" s="1110">
        <f t="shared" si="1129"/>
        <v>0.01</v>
      </c>
    </row>
    <row r="1240" spans="1:18" ht="13.5" customHeight="1" x14ac:dyDescent="0.2">
      <c r="A1240" s="1167"/>
      <c r="B1240" s="1125"/>
      <c r="C1240" s="1167"/>
      <c r="G1240" s="1167"/>
      <c r="H1240" s="1167">
        <f t="shared" si="1114"/>
        <v>17</v>
      </c>
      <c r="J1240" s="1110">
        <v>0.01</v>
      </c>
      <c r="K1240" s="1110">
        <f t="shared" ref="K1240:R1240" si="1130">J1240</f>
        <v>0.01</v>
      </c>
      <c r="L1240" s="1110">
        <f t="shared" si="1130"/>
        <v>0.01</v>
      </c>
      <c r="M1240" s="1110">
        <f t="shared" si="1130"/>
        <v>0.01</v>
      </c>
      <c r="N1240" s="1110">
        <f t="shared" si="1130"/>
        <v>0.01</v>
      </c>
      <c r="O1240" s="1110">
        <f t="shared" si="1130"/>
        <v>0.01</v>
      </c>
      <c r="P1240" s="1110">
        <f t="shared" si="1130"/>
        <v>0.01</v>
      </c>
      <c r="Q1240" s="1110">
        <f t="shared" si="1130"/>
        <v>0.01</v>
      </c>
      <c r="R1240" s="1110">
        <f t="shared" si="1130"/>
        <v>0.01</v>
      </c>
    </row>
    <row r="1241" spans="1:18" ht="13.5" customHeight="1" x14ac:dyDescent="0.2">
      <c r="A1241" s="1167"/>
      <c r="B1241" s="1125"/>
      <c r="C1241" s="1167"/>
      <c r="G1241" s="1167"/>
      <c r="H1241" s="1167">
        <f t="shared" si="1114"/>
        <v>18</v>
      </c>
      <c r="J1241" s="1110">
        <v>0.01</v>
      </c>
      <c r="K1241" s="1110">
        <f t="shared" ref="K1241:R1241" si="1131">J1241</f>
        <v>0.01</v>
      </c>
      <c r="L1241" s="1110">
        <f t="shared" si="1131"/>
        <v>0.01</v>
      </c>
      <c r="M1241" s="1110">
        <f t="shared" si="1131"/>
        <v>0.01</v>
      </c>
      <c r="N1241" s="1110">
        <f t="shared" si="1131"/>
        <v>0.01</v>
      </c>
      <c r="O1241" s="1110">
        <f t="shared" si="1131"/>
        <v>0.01</v>
      </c>
      <c r="P1241" s="1110">
        <f t="shared" si="1131"/>
        <v>0.01</v>
      </c>
      <c r="Q1241" s="1110">
        <f t="shared" si="1131"/>
        <v>0.01</v>
      </c>
      <c r="R1241" s="1110">
        <f t="shared" si="1131"/>
        <v>0.01</v>
      </c>
    </row>
    <row r="1242" spans="1:18" ht="13.5" customHeight="1" x14ac:dyDescent="0.2">
      <c r="A1242" s="1167"/>
      <c r="B1242" s="1125"/>
      <c r="C1242" s="1167"/>
      <c r="G1242" s="1167"/>
      <c r="H1242" s="1167">
        <f t="shared" si="1114"/>
        <v>19</v>
      </c>
      <c r="J1242" s="1110">
        <v>0.01</v>
      </c>
      <c r="K1242" s="1110">
        <f t="shared" ref="K1242:R1242" si="1132">J1242</f>
        <v>0.01</v>
      </c>
      <c r="L1242" s="1110">
        <f t="shared" si="1132"/>
        <v>0.01</v>
      </c>
      <c r="M1242" s="1110">
        <f t="shared" si="1132"/>
        <v>0.01</v>
      </c>
      <c r="N1242" s="1110">
        <f t="shared" si="1132"/>
        <v>0.01</v>
      </c>
      <c r="O1242" s="1110">
        <f t="shared" si="1132"/>
        <v>0.01</v>
      </c>
      <c r="P1242" s="1110">
        <f t="shared" si="1132"/>
        <v>0.01</v>
      </c>
      <c r="Q1242" s="1110">
        <f t="shared" si="1132"/>
        <v>0.01</v>
      </c>
      <c r="R1242" s="1110">
        <f t="shared" si="1132"/>
        <v>0.01</v>
      </c>
    </row>
    <row r="1243" spans="1:18" ht="13.5" customHeight="1" x14ac:dyDescent="0.2">
      <c r="A1243" s="1167"/>
      <c r="B1243" s="1125"/>
      <c r="C1243" s="1167"/>
      <c r="G1243" s="1167"/>
      <c r="H1243" s="1167">
        <f t="shared" si="1114"/>
        <v>20</v>
      </c>
      <c r="J1243" s="1110">
        <v>0.01</v>
      </c>
      <c r="K1243" s="1110">
        <f t="shared" ref="K1243:R1243" si="1133">J1243</f>
        <v>0.01</v>
      </c>
      <c r="L1243" s="1110">
        <f t="shared" si="1133"/>
        <v>0.01</v>
      </c>
      <c r="M1243" s="1110">
        <f t="shared" si="1133"/>
        <v>0.01</v>
      </c>
      <c r="N1243" s="1110">
        <f t="shared" si="1133"/>
        <v>0.01</v>
      </c>
      <c r="O1243" s="1110">
        <f t="shared" si="1133"/>
        <v>0.01</v>
      </c>
      <c r="P1243" s="1110">
        <f t="shared" si="1133"/>
        <v>0.01</v>
      </c>
      <c r="Q1243" s="1110">
        <f t="shared" si="1133"/>
        <v>0.01</v>
      </c>
      <c r="R1243" s="1110">
        <f t="shared" si="1133"/>
        <v>0.01</v>
      </c>
    </row>
    <row r="1244" spans="1:18" ht="13.5" customHeight="1" x14ac:dyDescent="0.2">
      <c r="A1244" s="1167"/>
      <c r="B1244" s="1125"/>
      <c r="C1244" s="1167"/>
      <c r="G1244" s="1167"/>
      <c r="H1244" s="1167">
        <f t="shared" si="1114"/>
        <v>21</v>
      </c>
      <c r="J1244" s="1110">
        <v>0.01</v>
      </c>
      <c r="K1244" s="1110">
        <f t="shared" ref="K1244:R1244" si="1134">J1244</f>
        <v>0.01</v>
      </c>
      <c r="L1244" s="1110">
        <f t="shared" si="1134"/>
        <v>0.01</v>
      </c>
      <c r="M1244" s="1110">
        <f t="shared" si="1134"/>
        <v>0.01</v>
      </c>
      <c r="N1244" s="1110">
        <f t="shared" si="1134"/>
        <v>0.01</v>
      </c>
      <c r="O1244" s="1110">
        <f t="shared" si="1134"/>
        <v>0.01</v>
      </c>
      <c r="P1244" s="1110">
        <f t="shared" si="1134"/>
        <v>0.01</v>
      </c>
      <c r="Q1244" s="1110">
        <f t="shared" si="1134"/>
        <v>0.01</v>
      </c>
      <c r="R1244" s="1110">
        <f t="shared" si="1134"/>
        <v>0.01</v>
      </c>
    </row>
    <row r="1245" spans="1:18" ht="13.5" customHeight="1" x14ac:dyDescent="0.2">
      <c r="A1245" s="1167"/>
      <c r="B1245" s="1125"/>
      <c r="C1245" s="1167"/>
      <c r="G1245" s="1167"/>
      <c r="H1245" s="1167">
        <f t="shared" si="1114"/>
        <v>22</v>
      </c>
      <c r="J1245" s="1110">
        <v>0.01</v>
      </c>
      <c r="K1245" s="1110">
        <f t="shared" ref="K1245:R1245" si="1135">J1245</f>
        <v>0.01</v>
      </c>
      <c r="L1245" s="1110">
        <f t="shared" si="1135"/>
        <v>0.01</v>
      </c>
      <c r="M1245" s="1110">
        <f t="shared" si="1135"/>
        <v>0.01</v>
      </c>
      <c r="N1245" s="1110">
        <f t="shared" si="1135"/>
        <v>0.01</v>
      </c>
      <c r="O1245" s="1110">
        <f t="shared" si="1135"/>
        <v>0.01</v>
      </c>
      <c r="P1245" s="1110">
        <f t="shared" si="1135"/>
        <v>0.01</v>
      </c>
      <c r="Q1245" s="1110">
        <f t="shared" si="1135"/>
        <v>0.01</v>
      </c>
      <c r="R1245" s="1110">
        <f t="shared" si="1135"/>
        <v>0.01</v>
      </c>
    </row>
    <row r="1246" spans="1:18" ht="13.5" customHeight="1" x14ac:dyDescent="0.2">
      <c r="A1246" s="1167"/>
      <c r="B1246" s="1125"/>
      <c r="C1246" s="1167"/>
      <c r="G1246" s="1167"/>
      <c r="H1246" s="1167">
        <f t="shared" si="1114"/>
        <v>23</v>
      </c>
      <c r="J1246" s="1110">
        <v>0.01</v>
      </c>
      <c r="K1246" s="1110">
        <f t="shared" ref="K1246:R1246" si="1136">J1246</f>
        <v>0.01</v>
      </c>
      <c r="L1246" s="1110">
        <f t="shared" si="1136"/>
        <v>0.01</v>
      </c>
      <c r="M1246" s="1110">
        <f t="shared" si="1136"/>
        <v>0.01</v>
      </c>
      <c r="N1246" s="1110">
        <f t="shared" si="1136"/>
        <v>0.01</v>
      </c>
      <c r="O1246" s="1110">
        <f t="shared" si="1136"/>
        <v>0.01</v>
      </c>
      <c r="P1246" s="1110">
        <f t="shared" si="1136"/>
        <v>0.01</v>
      </c>
      <c r="Q1246" s="1110">
        <f t="shared" si="1136"/>
        <v>0.01</v>
      </c>
      <c r="R1246" s="1110">
        <f t="shared" si="1136"/>
        <v>0.01</v>
      </c>
    </row>
    <row r="1247" spans="1:18" ht="13.5" customHeight="1" x14ac:dyDescent="0.2">
      <c r="A1247" s="1167"/>
      <c r="B1247" s="1125"/>
      <c r="C1247" s="1167"/>
      <c r="G1247" s="1167"/>
      <c r="H1247" s="1167"/>
      <c r="K1247" s="1110"/>
      <c r="L1247" s="1110"/>
      <c r="M1247" s="1110"/>
      <c r="N1247" s="1110"/>
      <c r="O1247" s="1110"/>
      <c r="P1247" s="1110"/>
      <c r="Q1247" s="1110"/>
      <c r="R1247" s="1110"/>
    </row>
    <row r="1248" spans="1:18" ht="13.5" customHeight="1" x14ac:dyDescent="0.2">
      <c r="A1248" s="1167"/>
      <c r="B1248" s="1123" t="s">
        <v>810</v>
      </c>
      <c r="C1248" s="1108"/>
      <c r="D1248" s="1125" t="s">
        <v>842</v>
      </c>
      <c r="E1248" s="1125" t="s">
        <v>842</v>
      </c>
      <c r="F1248" s="2212" t="s">
        <v>94</v>
      </c>
      <c r="G1248" s="1167">
        <v>20</v>
      </c>
      <c r="H1248" s="1167">
        <v>0</v>
      </c>
      <c r="J1248" s="1110">
        <v>0.03</v>
      </c>
      <c r="K1248" s="1110">
        <f>J1248</f>
        <v>0.03</v>
      </c>
      <c r="L1248" s="1110">
        <f t="shared" ref="L1248:R1248" si="1137">K1248</f>
        <v>0.03</v>
      </c>
      <c r="M1248" s="1110">
        <f t="shared" si="1137"/>
        <v>0.03</v>
      </c>
      <c r="N1248" s="1110">
        <f t="shared" si="1137"/>
        <v>0.03</v>
      </c>
      <c r="O1248" s="1110">
        <f t="shared" si="1137"/>
        <v>0.03</v>
      </c>
      <c r="P1248" s="1110">
        <f t="shared" si="1137"/>
        <v>0.03</v>
      </c>
      <c r="Q1248" s="1110">
        <f t="shared" si="1137"/>
        <v>0.03</v>
      </c>
      <c r="R1248" s="1110">
        <f t="shared" si="1137"/>
        <v>0.03</v>
      </c>
    </row>
    <row r="1249" spans="1:18" ht="13.5" customHeight="1" x14ac:dyDescent="0.2">
      <c r="A1249" s="1167"/>
      <c r="B1249" s="1123" t="s">
        <v>237</v>
      </c>
      <c r="C1249" s="1123" t="s">
        <v>5036</v>
      </c>
      <c r="F1249" s="2212"/>
      <c r="G1249" s="1167"/>
      <c r="H1249" s="1167">
        <f>H1248+1</f>
        <v>1</v>
      </c>
      <c r="J1249" s="1110">
        <v>0.04</v>
      </c>
      <c r="K1249" s="1110">
        <f t="shared" ref="K1249:R1249" si="1138">J1249</f>
        <v>0.04</v>
      </c>
      <c r="L1249" s="1110">
        <f t="shared" si="1138"/>
        <v>0.04</v>
      </c>
      <c r="M1249" s="1110">
        <f t="shared" si="1138"/>
        <v>0.04</v>
      </c>
      <c r="N1249" s="1110">
        <f t="shared" si="1138"/>
        <v>0.04</v>
      </c>
      <c r="O1249" s="1110">
        <f t="shared" si="1138"/>
        <v>0.04</v>
      </c>
      <c r="P1249" s="1110">
        <f t="shared" si="1138"/>
        <v>0.04</v>
      </c>
      <c r="Q1249" s="1110">
        <f t="shared" si="1138"/>
        <v>0.04</v>
      </c>
      <c r="R1249" s="1110">
        <f t="shared" si="1138"/>
        <v>0.04</v>
      </c>
    </row>
    <row r="1250" spans="1:18" ht="13.5" customHeight="1" x14ac:dyDescent="0.2">
      <c r="A1250" s="1167"/>
      <c r="B1250" s="1123" t="s">
        <v>5823</v>
      </c>
      <c r="C1250" s="1110" t="s">
        <v>3685</v>
      </c>
      <c r="F1250" s="2212"/>
      <c r="G1250" s="1167"/>
      <c r="H1250" s="1167">
        <f t="shared" ref="H1250:H1271" si="1139">H1249+1</f>
        <v>2</v>
      </c>
      <c r="J1250" s="1110">
        <v>0.05</v>
      </c>
      <c r="K1250" s="1110">
        <f t="shared" ref="K1250:R1250" si="1140">J1250</f>
        <v>0.05</v>
      </c>
      <c r="L1250" s="1110">
        <f t="shared" si="1140"/>
        <v>0.05</v>
      </c>
      <c r="M1250" s="1110">
        <f t="shared" si="1140"/>
        <v>0.05</v>
      </c>
      <c r="N1250" s="1110">
        <f t="shared" si="1140"/>
        <v>0.05</v>
      </c>
      <c r="O1250" s="1110">
        <f t="shared" si="1140"/>
        <v>0.05</v>
      </c>
      <c r="P1250" s="1110">
        <f t="shared" si="1140"/>
        <v>0.05</v>
      </c>
      <c r="Q1250" s="1110">
        <f t="shared" si="1140"/>
        <v>0.05</v>
      </c>
      <c r="R1250" s="1110">
        <f t="shared" si="1140"/>
        <v>0.05</v>
      </c>
    </row>
    <row r="1251" spans="1:18" ht="13.5" customHeight="1" x14ac:dyDescent="0.2">
      <c r="A1251" s="1167"/>
      <c r="B1251" s="1123" t="s">
        <v>3353</v>
      </c>
      <c r="C1251" s="1167" t="s">
        <v>5669</v>
      </c>
      <c r="F1251" s="2212"/>
      <c r="G1251" s="1167"/>
      <c r="H1251" s="1167">
        <f t="shared" si="1139"/>
        <v>3</v>
      </c>
      <c r="J1251" s="1110">
        <v>0.02</v>
      </c>
      <c r="K1251" s="1110">
        <f t="shared" ref="K1251:R1251" si="1141">J1251</f>
        <v>0.02</v>
      </c>
      <c r="L1251" s="1110">
        <f t="shared" si="1141"/>
        <v>0.02</v>
      </c>
      <c r="M1251" s="1110">
        <f t="shared" si="1141"/>
        <v>0.02</v>
      </c>
      <c r="N1251" s="1110">
        <f t="shared" si="1141"/>
        <v>0.02</v>
      </c>
      <c r="O1251" s="1110">
        <f t="shared" si="1141"/>
        <v>0.02</v>
      </c>
      <c r="P1251" s="1110">
        <f t="shared" si="1141"/>
        <v>0.02</v>
      </c>
      <c r="Q1251" s="1110">
        <f t="shared" si="1141"/>
        <v>0.02</v>
      </c>
      <c r="R1251" s="1110">
        <f t="shared" si="1141"/>
        <v>0.02</v>
      </c>
    </row>
    <row r="1252" spans="1:18" ht="13.5" customHeight="1" x14ac:dyDescent="0.2">
      <c r="A1252" s="1167"/>
      <c r="B1252" s="1123" t="s">
        <v>5821</v>
      </c>
      <c r="C1252" s="1167" t="s">
        <v>6210</v>
      </c>
      <c r="F1252" s="2212"/>
      <c r="G1252" s="1167"/>
      <c r="H1252" s="1167">
        <f t="shared" si="1139"/>
        <v>4</v>
      </c>
      <c r="J1252" s="1110">
        <v>0.01</v>
      </c>
      <c r="K1252" s="1110">
        <f t="shared" ref="K1252:R1252" si="1142">J1252</f>
        <v>0.01</v>
      </c>
      <c r="L1252" s="1110">
        <f t="shared" si="1142"/>
        <v>0.01</v>
      </c>
      <c r="M1252" s="1110">
        <f t="shared" si="1142"/>
        <v>0.01</v>
      </c>
      <c r="N1252" s="1110">
        <f t="shared" si="1142"/>
        <v>0.01</v>
      </c>
      <c r="O1252" s="1110">
        <f t="shared" si="1142"/>
        <v>0.01</v>
      </c>
      <c r="P1252" s="1110">
        <f t="shared" si="1142"/>
        <v>0.01</v>
      </c>
      <c r="Q1252" s="1110">
        <f t="shared" si="1142"/>
        <v>0.01</v>
      </c>
      <c r="R1252" s="1110">
        <f t="shared" si="1142"/>
        <v>0.01</v>
      </c>
    </row>
    <row r="1253" spans="1:18" ht="13.5" customHeight="1" x14ac:dyDescent="0.2">
      <c r="A1253" s="1167"/>
      <c r="B1253" s="1123"/>
      <c r="C1253" s="1167"/>
      <c r="F1253" s="2212"/>
      <c r="G1253" s="1167"/>
      <c r="H1253" s="1167">
        <f t="shared" si="1139"/>
        <v>5</v>
      </c>
      <c r="J1253" s="1110">
        <v>0.01</v>
      </c>
      <c r="K1253" s="1110">
        <f t="shared" ref="K1253:R1253" si="1143">J1253</f>
        <v>0.01</v>
      </c>
      <c r="L1253" s="1110">
        <f t="shared" si="1143"/>
        <v>0.01</v>
      </c>
      <c r="M1253" s="1110">
        <f t="shared" si="1143"/>
        <v>0.01</v>
      </c>
      <c r="N1253" s="1110">
        <f t="shared" si="1143"/>
        <v>0.01</v>
      </c>
      <c r="O1253" s="1110">
        <f t="shared" si="1143"/>
        <v>0.01</v>
      </c>
      <c r="P1253" s="1110">
        <f t="shared" si="1143"/>
        <v>0.01</v>
      </c>
      <c r="Q1253" s="1110">
        <f t="shared" si="1143"/>
        <v>0.01</v>
      </c>
      <c r="R1253" s="1110">
        <f t="shared" si="1143"/>
        <v>0.01</v>
      </c>
    </row>
    <row r="1254" spans="1:18" ht="13.5" customHeight="1" x14ac:dyDescent="0.2">
      <c r="A1254" s="1167"/>
      <c r="B1254" s="1123"/>
      <c r="C1254" s="1167"/>
      <c r="F1254" s="2212"/>
      <c r="G1254" s="1167"/>
      <c r="H1254" s="1167">
        <f t="shared" si="1139"/>
        <v>6</v>
      </c>
      <c r="J1254" s="1110">
        <v>0.01</v>
      </c>
      <c r="K1254" s="1110">
        <f t="shared" ref="K1254:R1254" si="1144">J1254</f>
        <v>0.01</v>
      </c>
      <c r="L1254" s="1110">
        <f t="shared" si="1144"/>
        <v>0.01</v>
      </c>
      <c r="M1254" s="1110">
        <f t="shared" si="1144"/>
        <v>0.01</v>
      </c>
      <c r="N1254" s="1110">
        <f t="shared" si="1144"/>
        <v>0.01</v>
      </c>
      <c r="O1254" s="1110">
        <f t="shared" si="1144"/>
        <v>0.01</v>
      </c>
      <c r="P1254" s="1110">
        <f t="shared" si="1144"/>
        <v>0.01</v>
      </c>
      <c r="Q1254" s="1110">
        <f t="shared" si="1144"/>
        <v>0.01</v>
      </c>
      <c r="R1254" s="1110">
        <f t="shared" si="1144"/>
        <v>0.01</v>
      </c>
    </row>
    <row r="1255" spans="1:18" ht="13.5" customHeight="1" x14ac:dyDescent="0.2">
      <c r="A1255" s="1167"/>
      <c r="B1255" s="1123"/>
      <c r="C1255" s="1167"/>
      <c r="F1255" s="2212"/>
      <c r="G1255" s="1167"/>
      <c r="H1255" s="1167">
        <f t="shared" si="1139"/>
        <v>7</v>
      </c>
      <c r="J1255" s="1110">
        <v>0.02</v>
      </c>
      <c r="K1255" s="1110">
        <f t="shared" ref="K1255:R1255" si="1145">J1255</f>
        <v>0.02</v>
      </c>
      <c r="L1255" s="1110">
        <f t="shared" si="1145"/>
        <v>0.02</v>
      </c>
      <c r="M1255" s="1110">
        <f t="shared" si="1145"/>
        <v>0.02</v>
      </c>
      <c r="N1255" s="1110">
        <f t="shared" si="1145"/>
        <v>0.02</v>
      </c>
      <c r="O1255" s="1110">
        <f t="shared" si="1145"/>
        <v>0.02</v>
      </c>
      <c r="P1255" s="1110">
        <f t="shared" si="1145"/>
        <v>0.02</v>
      </c>
      <c r="Q1255" s="1110">
        <f t="shared" si="1145"/>
        <v>0.02</v>
      </c>
      <c r="R1255" s="1110">
        <f t="shared" si="1145"/>
        <v>0.02</v>
      </c>
    </row>
    <row r="1256" spans="1:18" ht="13.5" customHeight="1" x14ac:dyDescent="0.2">
      <c r="A1256" s="1167"/>
      <c r="B1256" s="1123"/>
      <c r="C1256" s="1167"/>
      <c r="F1256" s="2212"/>
      <c r="G1256" s="1167"/>
      <c r="H1256" s="1167">
        <f t="shared" si="1139"/>
        <v>8</v>
      </c>
      <c r="J1256" s="1110">
        <v>0</v>
      </c>
      <c r="K1256" s="1110">
        <f t="shared" ref="K1256:R1256" si="1146">J1256</f>
        <v>0</v>
      </c>
      <c r="L1256" s="1110">
        <f t="shared" si="1146"/>
        <v>0</v>
      </c>
      <c r="M1256" s="1110">
        <f t="shared" si="1146"/>
        <v>0</v>
      </c>
      <c r="N1256" s="1110">
        <f t="shared" si="1146"/>
        <v>0</v>
      </c>
      <c r="O1256" s="1110">
        <f t="shared" si="1146"/>
        <v>0</v>
      </c>
      <c r="P1256" s="1110">
        <f t="shared" si="1146"/>
        <v>0</v>
      </c>
      <c r="Q1256" s="1110">
        <f t="shared" si="1146"/>
        <v>0</v>
      </c>
      <c r="R1256" s="1110">
        <f t="shared" si="1146"/>
        <v>0</v>
      </c>
    </row>
    <row r="1257" spans="1:18" ht="13.5" customHeight="1" x14ac:dyDescent="0.2">
      <c r="A1257" s="1167"/>
      <c r="B1257" s="1123"/>
      <c r="C1257" s="1167"/>
      <c r="F1257" s="2212"/>
      <c r="G1257" s="1167"/>
      <c r="H1257" s="1167">
        <f t="shared" si="1139"/>
        <v>9</v>
      </c>
      <c r="J1257" s="1110">
        <v>0</v>
      </c>
      <c r="K1257" s="1110">
        <f t="shared" ref="K1257:R1257" si="1147">J1257</f>
        <v>0</v>
      </c>
      <c r="L1257" s="1110">
        <f t="shared" si="1147"/>
        <v>0</v>
      </c>
      <c r="M1257" s="1110">
        <f t="shared" si="1147"/>
        <v>0</v>
      </c>
      <c r="N1257" s="1110">
        <f t="shared" si="1147"/>
        <v>0</v>
      </c>
      <c r="O1257" s="1110">
        <f t="shared" si="1147"/>
        <v>0</v>
      </c>
      <c r="P1257" s="1110">
        <f t="shared" si="1147"/>
        <v>0</v>
      </c>
      <c r="Q1257" s="1110">
        <f t="shared" si="1147"/>
        <v>0</v>
      </c>
      <c r="R1257" s="1110">
        <f t="shared" si="1147"/>
        <v>0</v>
      </c>
    </row>
    <row r="1258" spans="1:18" ht="13.5" customHeight="1" x14ac:dyDescent="0.2">
      <c r="A1258" s="1167"/>
      <c r="B1258" s="1123"/>
      <c r="C1258" s="1167"/>
      <c r="F1258" s="2212"/>
      <c r="G1258" s="1167"/>
      <c r="H1258" s="1167">
        <f t="shared" si="1139"/>
        <v>10</v>
      </c>
      <c r="J1258" s="1110">
        <v>0.02</v>
      </c>
      <c r="K1258" s="1110">
        <f t="shared" ref="K1258:R1258" si="1148">J1258</f>
        <v>0.02</v>
      </c>
      <c r="L1258" s="1110">
        <f t="shared" si="1148"/>
        <v>0.02</v>
      </c>
      <c r="M1258" s="1110">
        <f t="shared" si="1148"/>
        <v>0.02</v>
      </c>
      <c r="N1258" s="1110">
        <f t="shared" si="1148"/>
        <v>0.02</v>
      </c>
      <c r="O1258" s="1110">
        <f t="shared" si="1148"/>
        <v>0.02</v>
      </c>
      <c r="P1258" s="1110">
        <f t="shared" si="1148"/>
        <v>0.02</v>
      </c>
      <c r="Q1258" s="1110">
        <f t="shared" si="1148"/>
        <v>0.02</v>
      </c>
      <c r="R1258" s="1110">
        <f t="shared" si="1148"/>
        <v>0.02</v>
      </c>
    </row>
    <row r="1259" spans="1:18" ht="13.5" customHeight="1" x14ac:dyDescent="0.2">
      <c r="A1259" s="1167"/>
      <c r="B1259" s="1123"/>
      <c r="C1259" s="1167"/>
      <c r="F1259" s="2212"/>
      <c r="G1259" s="1167"/>
      <c r="H1259" s="1167">
        <f t="shared" si="1139"/>
        <v>11</v>
      </c>
      <c r="J1259" s="1110">
        <v>0.01</v>
      </c>
      <c r="K1259" s="1110">
        <f t="shared" ref="K1259:R1259" si="1149">J1259</f>
        <v>0.01</v>
      </c>
      <c r="L1259" s="1110">
        <f t="shared" si="1149"/>
        <v>0.01</v>
      </c>
      <c r="M1259" s="1110">
        <f t="shared" si="1149"/>
        <v>0.01</v>
      </c>
      <c r="N1259" s="1110">
        <f t="shared" si="1149"/>
        <v>0.01</v>
      </c>
      <c r="O1259" s="1110">
        <f t="shared" si="1149"/>
        <v>0.01</v>
      </c>
      <c r="P1259" s="1110">
        <f t="shared" si="1149"/>
        <v>0.01</v>
      </c>
      <c r="Q1259" s="1110">
        <f t="shared" si="1149"/>
        <v>0.01</v>
      </c>
      <c r="R1259" s="1110">
        <f t="shared" si="1149"/>
        <v>0.01</v>
      </c>
    </row>
    <row r="1260" spans="1:18" ht="13.5" customHeight="1" x14ac:dyDescent="0.2">
      <c r="A1260" s="1167"/>
      <c r="B1260" s="1123"/>
      <c r="C1260" s="1167"/>
      <c r="F1260" s="2212"/>
      <c r="G1260" s="1167"/>
      <c r="H1260" s="1167">
        <f t="shared" si="1139"/>
        <v>12</v>
      </c>
      <c r="J1260" s="1110">
        <v>0.02</v>
      </c>
      <c r="K1260" s="1110">
        <f t="shared" ref="K1260:R1260" si="1150">J1260</f>
        <v>0.02</v>
      </c>
      <c r="L1260" s="1110">
        <f t="shared" si="1150"/>
        <v>0.02</v>
      </c>
      <c r="M1260" s="1110">
        <f t="shared" si="1150"/>
        <v>0.02</v>
      </c>
      <c r="N1260" s="1110">
        <f t="shared" si="1150"/>
        <v>0.02</v>
      </c>
      <c r="O1260" s="1110">
        <f t="shared" si="1150"/>
        <v>0.02</v>
      </c>
      <c r="P1260" s="1110">
        <f t="shared" si="1150"/>
        <v>0.02</v>
      </c>
      <c r="Q1260" s="1110">
        <f t="shared" si="1150"/>
        <v>0.02</v>
      </c>
      <c r="R1260" s="1110">
        <f t="shared" si="1150"/>
        <v>0.02</v>
      </c>
    </row>
    <row r="1261" spans="1:18" ht="13.5" customHeight="1" x14ac:dyDescent="0.2">
      <c r="A1261" s="1167"/>
      <c r="B1261" s="1123"/>
      <c r="C1261" s="1167"/>
      <c r="F1261" s="2212"/>
      <c r="G1261" s="1167"/>
      <c r="H1261" s="1167">
        <f t="shared" si="1139"/>
        <v>13</v>
      </c>
      <c r="J1261" s="1110">
        <v>0.01</v>
      </c>
      <c r="K1261" s="1110">
        <f t="shared" ref="K1261:R1261" si="1151">J1261</f>
        <v>0.01</v>
      </c>
      <c r="L1261" s="1110">
        <f t="shared" si="1151"/>
        <v>0.01</v>
      </c>
      <c r="M1261" s="1110">
        <f t="shared" si="1151"/>
        <v>0.01</v>
      </c>
      <c r="N1261" s="1110">
        <f t="shared" si="1151"/>
        <v>0.01</v>
      </c>
      <c r="O1261" s="1110">
        <f t="shared" si="1151"/>
        <v>0.01</v>
      </c>
      <c r="P1261" s="1110">
        <f t="shared" si="1151"/>
        <v>0.01</v>
      </c>
      <c r="Q1261" s="1110">
        <f t="shared" si="1151"/>
        <v>0.01</v>
      </c>
      <c r="R1261" s="1110">
        <f t="shared" si="1151"/>
        <v>0.01</v>
      </c>
    </row>
    <row r="1262" spans="1:18" ht="13.5" customHeight="1" x14ac:dyDescent="0.2">
      <c r="A1262" s="1167"/>
      <c r="B1262" s="1123"/>
      <c r="C1262" s="1167"/>
      <c r="F1262" s="2212"/>
      <c r="G1262" s="1167"/>
      <c r="H1262" s="1167">
        <f t="shared" si="1139"/>
        <v>14</v>
      </c>
      <c r="J1262" s="1110">
        <v>0.05</v>
      </c>
      <c r="K1262" s="1110">
        <f t="shared" ref="K1262:R1262" si="1152">J1262</f>
        <v>0.05</v>
      </c>
      <c r="L1262" s="1110">
        <f t="shared" si="1152"/>
        <v>0.05</v>
      </c>
      <c r="M1262" s="1110">
        <f t="shared" si="1152"/>
        <v>0.05</v>
      </c>
      <c r="N1262" s="1110">
        <f t="shared" si="1152"/>
        <v>0.05</v>
      </c>
      <c r="O1262" s="1110">
        <f t="shared" si="1152"/>
        <v>0.05</v>
      </c>
      <c r="P1262" s="1110">
        <f t="shared" si="1152"/>
        <v>0.05</v>
      </c>
      <c r="Q1262" s="1110">
        <f t="shared" si="1152"/>
        <v>0.05</v>
      </c>
      <c r="R1262" s="1110">
        <f t="shared" si="1152"/>
        <v>0.05</v>
      </c>
    </row>
    <row r="1263" spans="1:18" ht="13.5" customHeight="1" x14ac:dyDescent="0.2">
      <c r="A1263" s="1167"/>
      <c r="B1263" s="1123"/>
      <c r="C1263" s="1167"/>
      <c r="F1263" s="2212"/>
      <c r="G1263" s="1167"/>
      <c r="H1263" s="1167">
        <f t="shared" si="1139"/>
        <v>15</v>
      </c>
      <c r="J1263" s="1110">
        <v>0.05</v>
      </c>
      <c r="K1263" s="1110">
        <f t="shared" ref="K1263:R1263" si="1153">J1263</f>
        <v>0.05</v>
      </c>
      <c r="L1263" s="1110">
        <f t="shared" si="1153"/>
        <v>0.05</v>
      </c>
      <c r="M1263" s="1110">
        <f t="shared" si="1153"/>
        <v>0.05</v>
      </c>
      <c r="N1263" s="1110">
        <f t="shared" si="1153"/>
        <v>0.05</v>
      </c>
      <c r="O1263" s="1110">
        <f t="shared" si="1153"/>
        <v>0.05</v>
      </c>
      <c r="P1263" s="1110">
        <f t="shared" si="1153"/>
        <v>0.05</v>
      </c>
      <c r="Q1263" s="1110">
        <f t="shared" si="1153"/>
        <v>0.05</v>
      </c>
      <c r="R1263" s="1110">
        <f t="shared" si="1153"/>
        <v>0.05</v>
      </c>
    </row>
    <row r="1264" spans="1:18" ht="13.5" customHeight="1" x14ac:dyDescent="0.2">
      <c r="A1264" s="1167"/>
      <c r="B1264" s="1123"/>
      <c r="C1264" s="1167"/>
      <c r="F1264" s="2212"/>
      <c r="G1264" s="1167"/>
      <c r="H1264" s="1167">
        <f t="shared" si="1139"/>
        <v>16</v>
      </c>
      <c r="J1264" s="1110">
        <v>0.04</v>
      </c>
      <c r="K1264" s="1110">
        <f t="shared" ref="K1264:R1264" si="1154">J1264</f>
        <v>0.04</v>
      </c>
      <c r="L1264" s="1110">
        <f t="shared" si="1154"/>
        <v>0.04</v>
      </c>
      <c r="M1264" s="1110">
        <f t="shared" si="1154"/>
        <v>0.04</v>
      </c>
      <c r="N1264" s="1110">
        <f t="shared" si="1154"/>
        <v>0.04</v>
      </c>
      <c r="O1264" s="1110">
        <f t="shared" si="1154"/>
        <v>0.04</v>
      </c>
      <c r="P1264" s="1110">
        <f t="shared" si="1154"/>
        <v>0.04</v>
      </c>
      <c r="Q1264" s="1110">
        <f t="shared" si="1154"/>
        <v>0.04</v>
      </c>
      <c r="R1264" s="1110">
        <f t="shared" si="1154"/>
        <v>0.04</v>
      </c>
    </row>
    <row r="1265" spans="1:18" ht="13.5" customHeight="1" x14ac:dyDescent="0.2">
      <c r="A1265" s="1167"/>
      <c r="B1265" s="1123"/>
      <c r="C1265" s="1167"/>
      <c r="F1265" s="2212"/>
      <c r="G1265" s="1167"/>
      <c r="H1265" s="1167">
        <f t="shared" si="1139"/>
        <v>17</v>
      </c>
      <c r="J1265" s="1110">
        <v>0.06</v>
      </c>
      <c r="K1265" s="1110">
        <f t="shared" ref="K1265:R1265" si="1155">J1265</f>
        <v>0.06</v>
      </c>
      <c r="L1265" s="1110">
        <f t="shared" si="1155"/>
        <v>0.06</v>
      </c>
      <c r="M1265" s="1110">
        <f t="shared" si="1155"/>
        <v>0.06</v>
      </c>
      <c r="N1265" s="1110">
        <f t="shared" si="1155"/>
        <v>0.06</v>
      </c>
      <c r="O1265" s="1110">
        <f t="shared" si="1155"/>
        <v>0.06</v>
      </c>
      <c r="P1265" s="1110">
        <f t="shared" si="1155"/>
        <v>0.06</v>
      </c>
      <c r="Q1265" s="1110">
        <f t="shared" si="1155"/>
        <v>0.06</v>
      </c>
      <c r="R1265" s="1110">
        <f t="shared" si="1155"/>
        <v>0.06</v>
      </c>
    </row>
    <row r="1266" spans="1:18" ht="13.5" customHeight="1" x14ac:dyDescent="0.2">
      <c r="A1266" s="1167"/>
      <c r="B1266" s="1123"/>
      <c r="C1266" s="1167"/>
      <c r="F1266" s="2212"/>
      <c r="G1266" s="1167"/>
      <c r="H1266" s="1167">
        <f t="shared" si="1139"/>
        <v>18</v>
      </c>
      <c r="J1266" s="1110">
        <v>0.01</v>
      </c>
      <c r="K1266" s="1110">
        <f t="shared" ref="K1266:R1266" si="1156">J1266</f>
        <v>0.01</v>
      </c>
      <c r="L1266" s="1110">
        <f t="shared" si="1156"/>
        <v>0.01</v>
      </c>
      <c r="M1266" s="1110">
        <f t="shared" si="1156"/>
        <v>0.01</v>
      </c>
      <c r="N1266" s="1110">
        <f t="shared" si="1156"/>
        <v>0.01</v>
      </c>
      <c r="O1266" s="1110">
        <f t="shared" si="1156"/>
        <v>0.01</v>
      </c>
      <c r="P1266" s="1110">
        <f t="shared" si="1156"/>
        <v>0.01</v>
      </c>
      <c r="Q1266" s="1110">
        <f t="shared" si="1156"/>
        <v>0.01</v>
      </c>
      <c r="R1266" s="1110">
        <f t="shared" si="1156"/>
        <v>0.01</v>
      </c>
    </row>
    <row r="1267" spans="1:18" ht="13.5" customHeight="1" x14ac:dyDescent="0.2">
      <c r="A1267" s="1167"/>
      <c r="B1267" s="1123"/>
      <c r="C1267" s="1167"/>
      <c r="F1267" s="2212"/>
      <c r="G1267" s="1167"/>
      <c r="H1267" s="1167">
        <f t="shared" si="1139"/>
        <v>19</v>
      </c>
      <c r="J1267" s="1110">
        <v>0.05</v>
      </c>
      <c r="K1267" s="1110">
        <f t="shared" ref="K1267:R1267" si="1157">J1267</f>
        <v>0.05</v>
      </c>
      <c r="L1267" s="1110">
        <f t="shared" si="1157"/>
        <v>0.05</v>
      </c>
      <c r="M1267" s="1110">
        <f t="shared" si="1157"/>
        <v>0.05</v>
      </c>
      <c r="N1267" s="1110">
        <f t="shared" si="1157"/>
        <v>0.05</v>
      </c>
      <c r="O1267" s="1110">
        <f t="shared" si="1157"/>
        <v>0.05</v>
      </c>
      <c r="P1267" s="1110">
        <f t="shared" si="1157"/>
        <v>0.05</v>
      </c>
      <c r="Q1267" s="1110">
        <f t="shared" si="1157"/>
        <v>0.05</v>
      </c>
      <c r="R1267" s="1110">
        <f t="shared" si="1157"/>
        <v>0.05</v>
      </c>
    </row>
    <row r="1268" spans="1:18" ht="13.5" customHeight="1" x14ac:dyDescent="0.2">
      <c r="A1268" s="1167"/>
      <c r="B1268" s="1123"/>
      <c r="C1268" s="1167"/>
      <c r="F1268" s="2212"/>
      <c r="G1268" s="1167"/>
      <c r="H1268" s="1167">
        <f t="shared" si="1139"/>
        <v>20</v>
      </c>
      <c r="J1268" s="1110">
        <v>0.06</v>
      </c>
      <c r="K1268" s="1110">
        <f t="shared" ref="K1268:R1268" si="1158">J1268</f>
        <v>0.06</v>
      </c>
      <c r="L1268" s="1110">
        <f t="shared" si="1158"/>
        <v>0.06</v>
      </c>
      <c r="M1268" s="1110">
        <f t="shared" si="1158"/>
        <v>0.06</v>
      </c>
      <c r="N1268" s="1110">
        <f t="shared" si="1158"/>
        <v>0.06</v>
      </c>
      <c r="O1268" s="1110">
        <f t="shared" si="1158"/>
        <v>0.06</v>
      </c>
      <c r="P1268" s="1110">
        <f t="shared" si="1158"/>
        <v>0.06</v>
      </c>
      <c r="Q1268" s="1110">
        <f t="shared" si="1158"/>
        <v>0.06</v>
      </c>
      <c r="R1268" s="1110">
        <f t="shared" si="1158"/>
        <v>0.06</v>
      </c>
    </row>
    <row r="1269" spans="1:18" ht="13.5" customHeight="1" x14ac:dyDescent="0.2">
      <c r="A1269" s="1167"/>
      <c r="B1269" s="1123"/>
      <c r="C1269" s="1167"/>
      <c r="F1269" s="2212"/>
      <c r="G1269" s="1167"/>
      <c r="H1269" s="1167">
        <f t="shared" si="1139"/>
        <v>21</v>
      </c>
      <c r="J1269" s="1110">
        <v>0.03</v>
      </c>
      <c r="K1269" s="1110">
        <f t="shared" ref="K1269:R1269" si="1159">J1269</f>
        <v>0.03</v>
      </c>
      <c r="L1269" s="1110">
        <f t="shared" si="1159"/>
        <v>0.03</v>
      </c>
      <c r="M1269" s="1110">
        <f t="shared" si="1159"/>
        <v>0.03</v>
      </c>
      <c r="N1269" s="1110">
        <f t="shared" si="1159"/>
        <v>0.03</v>
      </c>
      <c r="O1269" s="1110">
        <f t="shared" si="1159"/>
        <v>0.03</v>
      </c>
      <c r="P1269" s="1110">
        <f t="shared" si="1159"/>
        <v>0.03</v>
      </c>
      <c r="Q1269" s="1110">
        <f t="shared" si="1159"/>
        <v>0.03</v>
      </c>
      <c r="R1269" s="1110">
        <f t="shared" si="1159"/>
        <v>0.03</v>
      </c>
    </row>
    <row r="1270" spans="1:18" ht="13.5" customHeight="1" x14ac:dyDescent="0.2">
      <c r="A1270" s="1167"/>
      <c r="B1270" s="1123"/>
      <c r="C1270" s="1167"/>
      <c r="F1270" s="2212"/>
      <c r="G1270" s="1167"/>
      <c r="H1270" s="1167">
        <f t="shared" si="1139"/>
        <v>22</v>
      </c>
      <c r="J1270" s="1110">
        <v>0.05</v>
      </c>
      <c r="K1270" s="1110">
        <f t="shared" ref="K1270:R1270" si="1160">J1270</f>
        <v>0.05</v>
      </c>
      <c r="L1270" s="1110">
        <f t="shared" si="1160"/>
        <v>0.05</v>
      </c>
      <c r="M1270" s="1110">
        <f t="shared" si="1160"/>
        <v>0.05</v>
      </c>
      <c r="N1270" s="1110">
        <f t="shared" si="1160"/>
        <v>0.05</v>
      </c>
      <c r="O1270" s="1110">
        <f t="shared" si="1160"/>
        <v>0.05</v>
      </c>
      <c r="P1270" s="1110">
        <f t="shared" si="1160"/>
        <v>0.05</v>
      </c>
      <c r="Q1270" s="1110">
        <f t="shared" si="1160"/>
        <v>0.05</v>
      </c>
      <c r="R1270" s="1110">
        <f t="shared" si="1160"/>
        <v>0.05</v>
      </c>
    </row>
    <row r="1271" spans="1:18" ht="13.5" customHeight="1" x14ac:dyDescent="0.2">
      <c r="A1271" s="1167"/>
      <c r="B1271" s="1123"/>
      <c r="C1271" s="1167"/>
      <c r="F1271" s="2212"/>
      <c r="G1271" s="1167"/>
      <c r="H1271" s="1167">
        <f t="shared" si="1139"/>
        <v>23</v>
      </c>
      <c r="J1271" s="1110">
        <v>0.02</v>
      </c>
      <c r="K1271" s="1110">
        <f t="shared" ref="K1271:R1271" si="1161">J1271</f>
        <v>0.02</v>
      </c>
      <c r="L1271" s="1110">
        <f t="shared" si="1161"/>
        <v>0.02</v>
      </c>
      <c r="M1271" s="1110">
        <f t="shared" si="1161"/>
        <v>0.02</v>
      </c>
      <c r="N1271" s="1110">
        <f t="shared" si="1161"/>
        <v>0.02</v>
      </c>
      <c r="O1271" s="1110">
        <f t="shared" si="1161"/>
        <v>0.02</v>
      </c>
      <c r="P1271" s="1110">
        <f t="shared" si="1161"/>
        <v>0.02</v>
      </c>
      <c r="Q1271" s="1110">
        <f t="shared" si="1161"/>
        <v>0.02</v>
      </c>
      <c r="R1271" s="1110">
        <f t="shared" si="1161"/>
        <v>0.02</v>
      </c>
    </row>
    <row r="1272" spans="1:18" ht="13.5" customHeight="1" x14ac:dyDescent="0.2">
      <c r="A1272" s="1167"/>
      <c r="B1272" s="1123"/>
      <c r="C1272" s="1167"/>
      <c r="F1272" s="2212"/>
      <c r="G1272" s="1167"/>
      <c r="K1272" s="1110"/>
      <c r="L1272" s="1110"/>
      <c r="N1272" s="1110"/>
      <c r="O1272" s="1110"/>
      <c r="P1272" s="1110"/>
      <c r="Q1272" s="1110"/>
      <c r="R1272" s="1110"/>
    </row>
    <row r="1273" spans="1:18" ht="13.5" customHeight="1" x14ac:dyDescent="0.2">
      <c r="A1273" s="1167"/>
      <c r="B1273" s="1123" t="s">
        <v>810</v>
      </c>
      <c r="D1273" s="1125" t="s">
        <v>890</v>
      </c>
      <c r="E1273" s="1125" t="s">
        <v>890</v>
      </c>
      <c r="F1273" s="2212" t="s">
        <v>94</v>
      </c>
      <c r="G1273" s="1167">
        <v>20</v>
      </c>
      <c r="H1273" s="1167">
        <v>0</v>
      </c>
      <c r="J1273" s="1110">
        <v>0.03</v>
      </c>
      <c r="K1273" s="1110">
        <f>J1273</f>
        <v>0.03</v>
      </c>
      <c r="L1273" s="1110">
        <f t="shared" ref="L1273:R1273" si="1162">K1273</f>
        <v>0.03</v>
      </c>
      <c r="M1273" s="1110">
        <f t="shared" si="1162"/>
        <v>0.03</v>
      </c>
      <c r="N1273" s="1110">
        <f t="shared" si="1162"/>
        <v>0.03</v>
      </c>
      <c r="O1273" s="1110">
        <f t="shared" si="1162"/>
        <v>0.03</v>
      </c>
      <c r="P1273" s="1110">
        <f t="shared" si="1162"/>
        <v>0.03</v>
      </c>
      <c r="Q1273" s="1110">
        <f t="shared" si="1162"/>
        <v>0.03</v>
      </c>
      <c r="R1273" s="1110">
        <f t="shared" si="1162"/>
        <v>0.03</v>
      </c>
    </row>
    <row r="1274" spans="1:18" ht="13.5" customHeight="1" x14ac:dyDescent="0.2">
      <c r="A1274" s="1167"/>
      <c r="B1274" s="1123" t="s">
        <v>5823</v>
      </c>
      <c r="C1274" s="1110" t="s">
        <v>3685</v>
      </c>
      <c r="F1274" s="2212"/>
      <c r="G1274" s="1167"/>
      <c r="H1274" s="1167">
        <f>H1273+1</f>
        <v>1</v>
      </c>
      <c r="I1274" s="1112"/>
      <c r="J1274" s="1110">
        <v>0.03</v>
      </c>
      <c r="K1274" s="1110">
        <f t="shared" ref="K1274:R1274" si="1163">J1274</f>
        <v>0.03</v>
      </c>
      <c r="L1274" s="1110">
        <f t="shared" si="1163"/>
        <v>0.03</v>
      </c>
      <c r="M1274" s="1110">
        <f t="shared" si="1163"/>
        <v>0.03</v>
      </c>
      <c r="N1274" s="1110">
        <f t="shared" si="1163"/>
        <v>0.03</v>
      </c>
      <c r="O1274" s="1110">
        <f t="shared" si="1163"/>
        <v>0.03</v>
      </c>
      <c r="P1274" s="1110">
        <f t="shared" si="1163"/>
        <v>0.03</v>
      </c>
      <c r="Q1274" s="1110">
        <f t="shared" si="1163"/>
        <v>0.03</v>
      </c>
      <c r="R1274" s="1110">
        <f t="shared" si="1163"/>
        <v>0.03</v>
      </c>
    </row>
    <row r="1275" spans="1:18" ht="13.5" customHeight="1" x14ac:dyDescent="0.2">
      <c r="A1275" s="1167"/>
      <c r="B1275" s="1123" t="s">
        <v>317</v>
      </c>
      <c r="C1275" s="1123" t="s">
        <v>5098</v>
      </c>
      <c r="F1275" s="2212"/>
      <c r="G1275" s="1167"/>
      <c r="H1275" s="1167">
        <f t="shared" ref="H1275:H1296" si="1164">H1274+1</f>
        <v>2</v>
      </c>
      <c r="I1275" s="1112"/>
      <c r="J1275" s="1110">
        <v>0.03</v>
      </c>
      <c r="K1275" s="1110">
        <f t="shared" ref="K1275:R1275" si="1165">J1275</f>
        <v>0.03</v>
      </c>
      <c r="L1275" s="1110">
        <f t="shared" si="1165"/>
        <v>0.03</v>
      </c>
      <c r="M1275" s="1110">
        <f t="shared" si="1165"/>
        <v>0.03</v>
      </c>
      <c r="N1275" s="1110">
        <f t="shared" si="1165"/>
        <v>0.03</v>
      </c>
      <c r="O1275" s="1110">
        <f t="shared" si="1165"/>
        <v>0.03</v>
      </c>
      <c r="P1275" s="1110">
        <f t="shared" si="1165"/>
        <v>0.03</v>
      </c>
      <c r="Q1275" s="1110">
        <f t="shared" si="1165"/>
        <v>0.03</v>
      </c>
      <c r="R1275" s="1110">
        <f t="shared" si="1165"/>
        <v>0.03</v>
      </c>
    </row>
    <row r="1276" spans="1:18" ht="13.5" customHeight="1" x14ac:dyDescent="0.2">
      <c r="A1276" s="1167"/>
      <c r="B1276" s="1123" t="s">
        <v>2838</v>
      </c>
      <c r="C1276" s="1108" t="s">
        <v>1741</v>
      </c>
      <c r="F1276" s="2216"/>
      <c r="G1276" s="1167"/>
      <c r="H1276" s="1167">
        <f t="shared" si="1164"/>
        <v>3</v>
      </c>
      <c r="I1276" s="1112"/>
      <c r="J1276" s="1110">
        <v>0.03</v>
      </c>
      <c r="K1276" s="1110">
        <f t="shared" ref="K1276:R1276" si="1166">J1276</f>
        <v>0.03</v>
      </c>
      <c r="L1276" s="1110">
        <f t="shared" si="1166"/>
        <v>0.03</v>
      </c>
      <c r="M1276" s="1110">
        <f t="shared" si="1166"/>
        <v>0.03</v>
      </c>
      <c r="N1276" s="1110">
        <f t="shared" si="1166"/>
        <v>0.03</v>
      </c>
      <c r="O1276" s="1110">
        <f t="shared" si="1166"/>
        <v>0.03</v>
      </c>
      <c r="P1276" s="1110">
        <f t="shared" si="1166"/>
        <v>0.03</v>
      </c>
      <c r="Q1276" s="1110">
        <f t="shared" si="1166"/>
        <v>0.03</v>
      </c>
      <c r="R1276" s="1110">
        <f t="shared" si="1166"/>
        <v>0.03</v>
      </c>
    </row>
    <row r="1277" spans="1:18" ht="13.5" customHeight="1" x14ac:dyDescent="0.2">
      <c r="A1277" s="1167"/>
      <c r="B1277" s="1123" t="s">
        <v>1582</v>
      </c>
      <c r="C1277" s="1108" t="s">
        <v>2041</v>
      </c>
      <c r="F1277" s="2216"/>
      <c r="G1277" s="1167"/>
      <c r="H1277" s="1167">
        <f t="shared" si="1164"/>
        <v>4</v>
      </c>
      <c r="I1277" s="1112"/>
      <c r="J1277" s="1110">
        <v>0.03</v>
      </c>
      <c r="K1277" s="1110">
        <f t="shared" ref="K1277:R1277" si="1167">J1277</f>
        <v>0.03</v>
      </c>
      <c r="L1277" s="1110">
        <f t="shared" si="1167"/>
        <v>0.03</v>
      </c>
      <c r="M1277" s="1110">
        <f t="shared" si="1167"/>
        <v>0.03</v>
      </c>
      <c r="N1277" s="1110">
        <f t="shared" si="1167"/>
        <v>0.03</v>
      </c>
      <c r="O1277" s="1110">
        <f t="shared" si="1167"/>
        <v>0.03</v>
      </c>
      <c r="P1277" s="1110">
        <f t="shared" si="1167"/>
        <v>0.03</v>
      </c>
      <c r="Q1277" s="1110">
        <f t="shared" si="1167"/>
        <v>0.03</v>
      </c>
      <c r="R1277" s="1110">
        <f t="shared" si="1167"/>
        <v>0.03</v>
      </c>
    </row>
    <row r="1278" spans="1:18" ht="13.5" customHeight="1" x14ac:dyDescent="0.2">
      <c r="A1278" s="1167"/>
      <c r="B1278" s="1123"/>
      <c r="C1278" s="1108"/>
      <c r="F1278" s="2216"/>
      <c r="G1278" s="1167"/>
      <c r="H1278" s="1167">
        <f t="shared" si="1164"/>
        <v>5</v>
      </c>
      <c r="I1278" s="1112"/>
      <c r="J1278" s="1110">
        <v>0.02</v>
      </c>
      <c r="K1278" s="1110">
        <f t="shared" ref="K1278:R1278" si="1168">J1278</f>
        <v>0.02</v>
      </c>
      <c r="L1278" s="1110">
        <f t="shared" si="1168"/>
        <v>0.02</v>
      </c>
      <c r="M1278" s="1110">
        <f t="shared" si="1168"/>
        <v>0.02</v>
      </c>
      <c r="N1278" s="1110">
        <f t="shared" si="1168"/>
        <v>0.02</v>
      </c>
      <c r="O1278" s="1110">
        <f t="shared" si="1168"/>
        <v>0.02</v>
      </c>
      <c r="P1278" s="1110">
        <f t="shared" si="1168"/>
        <v>0.02</v>
      </c>
      <c r="Q1278" s="1110">
        <f t="shared" si="1168"/>
        <v>0.02</v>
      </c>
      <c r="R1278" s="1110">
        <f t="shared" si="1168"/>
        <v>0.02</v>
      </c>
    </row>
    <row r="1279" spans="1:18" ht="13.5" customHeight="1" x14ac:dyDescent="0.2">
      <c r="A1279" s="1167"/>
      <c r="B1279" s="1123"/>
      <c r="C1279" s="1108"/>
      <c r="F1279" s="2216"/>
      <c r="G1279" s="1167"/>
      <c r="H1279" s="1167">
        <f t="shared" si="1164"/>
        <v>6</v>
      </c>
      <c r="I1279" s="1112"/>
      <c r="J1279" s="1110">
        <v>0.02</v>
      </c>
      <c r="K1279" s="1110">
        <f t="shared" ref="K1279:R1279" si="1169">J1279</f>
        <v>0.02</v>
      </c>
      <c r="L1279" s="1110">
        <f t="shared" si="1169"/>
        <v>0.02</v>
      </c>
      <c r="M1279" s="1110">
        <f t="shared" si="1169"/>
        <v>0.02</v>
      </c>
      <c r="N1279" s="1110">
        <f t="shared" si="1169"/>
        <v>0.02</v>
      </c>
      <c r="O1279" s="1110">
        <f t="shared" si="1169"/>
        <v>0.02</v>
      </c>
      <c r="P1279" s="1110">
        <f t="shared" si="1169"/>
        <v>0.02</v>
      </c>
      <c r="Q1279" s="1110">
        <f t="shared" si="1169"/>
        <v>0.02</v>
      </c>
      <c r="R1279" s="1110">
        <f t="shared" si="1169"/>
        <v>0.02</v>
      </c>
    </row>
    <row r="1280" spans="1:18" ht="13.5" customHeight="1" x14ac:dyDescent="0.2">
      <c r="A1280" s="1167"/>
      <c r="B1280" s="1123"/>
      <c r="C1280" s="1108"/>
      <c r="F1280" s="2216"/>
      <c r="G1280" s="1167"/>
      <c r="H1280" s="1167">
        <f t="shared" si="1164"/>
        <v>7</v>
      </c>
      <c r="I1280" s="1112"/>
      <c r="J1280" s="1110">
        <v>0.03</v>
      </c>
      <c r="K1280" s="1110">
        <f t="shared" ref="K1280:R1280" si="1170">J1280</f>
        <v>0.03</v>
      </c>
      <c r="L1280" s="1110">
        <f t="shared" si="1170"/>
        <v>0.03</v>
      </c>
      <c r="M1280" s="1110">
        <f t="shared" si="1170"/>
        <v>0.03</v>
      </c>
      <c r="N1280" s="1110">
        <f t="shared" si="1170"/>
        <v>0.03</v>
      </c>
      <c r="O1280" s="1110">
        <f t="shared" si="1170"/>
        <v>0.03</v>
      </c>
      <c r="P1280" s="1110">
        <f t="shared" si="1170"/>
        <v>0.03</v>
      </c>
      <c r="Q1280" s="1110">
        <f t="shared" si="1170"/>
        <v>0.03</v>
      </c>
      <c r="R1280" s="1110">
        <f t="shared" si="1170"/>
        <v>0.03</v>
      </c>
    </row>
    <row r="1281" spans="1:18" ht="13.5" customHeight="1" x14ac:dyDescent="0.2">
      <c r="A1281" s="1167"/>
      <c r="B1281" s="1123"/>
      <c r="C1281" s="1108"/>
      <c r="F1281" s="2216"/>
      <c r="G1281" s="1167"/>
      <c r="H1281" s="1167">
        <f t="shared" si="1164"/>
        <v>8</v>
      </c>
      <c r="I1281" s="1112"/>
      <c r="J1281" s="1110">
        <v>0.03</v>
      </c>
      <c r="K1281" s="1110">
        <f t="shared" ref="K1281:R1281" si="1171">J1281</f>
        <v>0.03</v>
      </c>
      <c r="L1281" s="1110">
        <f t="shared" si="1171"/>
        <v>0.03</v>
      </c>
      <c r="M1281" s="1110">
        <f t="shared" si="1171"/>
        <v>0.03</v>
      </c>
      <c r="N1281" s="1110">
        <f t="shared" si="1171"/>
        <v>0.03</v>
      </c>
      <c r="O1281" s="1110">
        <f t="shared" si="1171"/>
        <v>0.03</v>
      </c>
      <c r="P1281" s="1110">
        <f t="shared" si="1171"/>
        <v>0.03</v>
      </c>
      <c r="Q1281" s="1110">
        <f t="shared" si="1171"/>
        <v>0.03</v>
      </c>
      <c r="R1281" s="1110">
        <f t="shared" si="1171"/>
        <v>0.03</v>
      </c>
    </row>
    <row r="1282" spans="1:18" ht="13.5" customHeight="1" x14ac:dyDescent="0.2">
      <c r="A1282" s="1167"/>
      <c r="B1282" s="1123"/>
      <c r="C1282" s="1108"/>
      <c r="F1282" s="2216"/>
      <c r="G1282" s="1167"/>
      <c r="H1282" s="1167">
        <f t="shared" si="1164"/>
        <v>9</v>
      </c>
      <c r="I1282" s="1112"/>
      <c r="J1282" s="1110">
        <v>0.03</v>
      </c>
      <c r="K1282" s="1110">
        <f t="shared" ref="K1282:R1282" si="1172">J1282</f>
        <v>0.03</v>
      </c>
      <c r="L1282" s="1110">
        <f t="shared" si="1172"/>
        <v>0.03</v>
      </c>
      <c r="M1282" s="1110">
        <f t="shared" si="1172"/>
        <v>0.03</v>
      </c>
      <c r="N1282" s="1110">
        <f t="shared" si="1172"/>
        <v>0.03</v>
      </c>
      <c r="O1282" s="1110">
        <f t="shared" si="1172"/>
        <v>0.03</v>
      </c>
      <c r="P1282" s="1110">
        <f t="shared" si="1172"/>
        <v>0.03</v>
      </c>
      <c r="Q1282" s="1110">
        <f t="shared" si="1172"/>
        <v>0.03</v>
      </c>
      <c r="R1282" s="1110">
        <f t="shared" si="1172"/>
        <v>0.03</v>
      </c>
    </row>
    <row r="1283" spans="1:18" ht="13.5" customHeight="1" x14ac:dyDescent="0.2">
      <c r="A1283" s="1167"/>
      <c r="B1283" s="1123"/>
      <c r="C1283" s="1108"/>
      <c r="F1283" s="2216"/>
      <c r="G1283" s="1167"/>
      <c r="H1283" s="1167">
        <f t="shared" si="1164"/>
        <v>10</v>
      </c>
      <c r="I1283" s="1112"/>
      <c r="J1283" s="1110">
        <v>0.03</v>
      </c>
      <c r="K1283" s="1110">
        <f t="shared" ref="K1283:R1283" si="1173">J1283</f>
        <v>0.03</v>
      </c>
      <c r="L1283" s="1110">
        <f t="shared" si="1173"/>
        <v>0.03</v>
      </c>
      <c r="M1283" s="1110">
        <f t="shared" si="1173"/>
        <v>0.03</v>
      </c>
      <c r="N1283" s="1110">
        <f t="shared" si="1173"/>
        <v>0.03</v>
      </c>
      <c r="O1283" s="1110">
        <f t="shared" si="1173"/>
        <v>0.03</v>
      </c>
      <c r="P1283" s="1110">
        <f t="shared" si="1173"/>
        <v>0.03</v>
      </c>
      <c r="Q1283" s="1110">
        <f t="shared" si="1173"/>
        <v>0.03</v>
      </c>
      <c r="R1283" s="1110">
        <f t="shared" si="1173"/>
        <v>0.03</v>
      </c>
    </row>
    <row r="1284" spans="1:18" ht="13.5" customHeight="1" x14ac:dyDescent="0.2">
      <c r="A1284" s="1167"/>
      <c r="B1284" s="1123"/>
      <c r="C1284" s="1108"/>
      <c r="F1284" s="2216"/>
      <c r="G1284" s="1167"/>
      <c r="H1284" s="1167">
        <f t="shared" si="1164"/>
        <v>11</v>
      </c>
      <c r="I1284" s="1112"/>
      <c r="J1284" s="1110">
        <v>0.03</v>
      </c>
      <c r="K1284" s="1110">
        <f t="shared" ref="K1284:R1284" si="1174">J1284</f>
        <v>0.03</v>
      </c>
      <c r="L1284" s="1110">
        <f t="shared" si="1174"/>
        <v>0.03</v>
      </c>
      <c r="M1284" s="1110">
        <f t="shared" si="1174"/>
        <v>0.03</v>
      </c>
      <c r="N1284" s="1110">
        <f t="shared" si="1174"/>
        <v>0.03</v>
      </c>
      <c r="O1284" s="1110">
        <f t="shared" si="1174"/>
        <v>0.03</v>
      </c>
      <c r="P1284" s="1110">
        <f t="shared" si="1174"/>
        <v>0.03</v>
      </c>
      <c r="Q1284" s="1110">
        <f t="shared" si="1174"/>
        <v>0.03</v>
      </c>
      <c r="R1284" s="1110">
        <f t="shared" si="1174"/>
        <v>0.03</v>
      </c>
    </row>
    <row r="1285" spans="1:18" ht="13.5" customHeight="1" x14ac:dyDescent="0.2">
      <c r="A1285" s="1167"/>
      <c r="B1285" s="1123"/>
      <c r="C1285" s="1108"/>
      <c r="F1285" s="2216"/>
      <c r="G1285" s="1167"/>
      <c r="H1285" s="1167">
        <f t="shared" si="1164"/>
        <v>12</v>
      </c>
      <c r="I1285" s="1112"/>
      <c r="J1285" s="1110">
        <v>0.03</v>
      </c>
      <c r="K1285" s="1110">
        <f t="shared" ref="K1285:R1285" si="1175">J1285</f>
        <v>0.03</v>
      </c>
      <c r="L1285" s="1110">
        <f t="shared" si="1175"/>
        <v>0.03</v>
      </c>
      <c r="M1285" s="1110">
        <f t="shared" si="1175"/>
        <v>0.03</v>
      </c>
      <c r="N1285" s="1110">
        <f t="shared" si="1175"/>
        <v>0.03</v>
      </c>
      <c r="O1285" s="1110">
        <f t="shared" si="1175"/>
        <v>0.03</v>
      </c>
      <c r="P1285" s="1110">
        <f t="shared" si="1175"/>
        <v>0.03</v>
      </c>
      <c r="Q1285" s="1110">
        <f t="shared" si="1175"/>
        <v>0.03</v>
      </c>
      <c r="R1285" s="1110">
        <f t="shared" si="1175"/>
        <v>0.03</v>
      </c>
    </row>
    <row r="1286" spans="1:18" ht="13.5" customHeight="1" x14ac:dyDescent="0.2">
      <c r="A1286" s="1167"/>
      <c r="B1286" s="1123"/>
      <c r="C1286" s="1108"/>
      <c r="F1286" s="2216"/>
      <c r="G1286" s="1167"/>
      <c r="H1286" s="1167">
        <f t="shared" si="1164"/>
        <v>13</v>
      </c>
      <c r="I1286" s="1112"/>
      <c r="J1286" s="1110">
        <v>0.03</v>
      </c>
      <c r="K1286" s="1110">
        <f t="shared" ref="K1286:R1286" si="1176">J1286</f>
        <v>0.03</v>
      </c>
      <c r="L1286" s="1110">
        <f t="shared" si="1176"/>
        <v>0.03</v>
      </c>
      <c r="M1286" s="1110">
        <f t="shared" si="1176"/>
        <v>0.03</v>
      </c>
      <c r="N1286" s="1110">
        <f t="shared" si="1176"/>
        <v>0.03</v>
      </c>
      <c r="O1286" s="1110">
        <f t="shared" si="1176"/>
        <v>0.03</v>
      </c>
      <c r="P1286" s="1110">
        <f t="shared" si="1176"/>
        <v>0.03</v>
      </c>
      <c r="Q1286" s="1110">
        <f t="shared" si="1176"/>
        <v>0.03</v>
      </c>
      <c r="R1286" s="1110">
        <f t="shared" si="1176"/>
        <v>0.03</v>
      </c>
    </row>
    <row r="1287" spans="1:18" ht="13.5" customHeight="1" x14ac:dyDescent="0.2">
      <c r="A1287" s="1167"/>
      <c r="B1287" s="1123"/>
      <c r="C1287" s="1108"/>
      <c r="F1287" s="2216"/>
      <c r="G1287" s="1167"/>
      <c r="H1287" s="1167">
        <f t="shared" si="1164"/>
        <v>14</v>
      </c>
      <c r="I1287" s="1112"/>
      <c r="J1287" s="1110">
        <v>0.03</v>
      </c>
      <c r="K1287" s="1110">
        <f t="shared" ref="K1287:R1287" si="1177">J1287</f>
        <v>0.03</v>
      </c>
      <c r="L1287" s="1110">
        <f t="shared" si="1177"/>
        <v>0.03</v>
      </c>
      <c r="M1287" s="1110">
        <f t="shared" si="1177"/>
        <v>0.03</v>
      </c>
      <c r="N1287" s="1110">
        <f t="shared" si="1177"/>
        <v>0.03</v>
      </c>
      <c r="O1287" s="1110">
        <f t="shared" si="1177"/>
        <v>0.03</v>
      </c>
      <c r="P1287" s="1110">
        <f t="shared" si="1177"/>
        <v>0.03</v>
      </c>
      <c r="Q1287" s="1110">
        <f t="shared" si="1177"/>
        <v>0.03</v>
      </c>
      <c r="R1287" s="1110">
        <f t="shared" si="1177"/>
        <v>0.03</v>
      </c>
    </row>
    <row r="1288" spans="1:18" ht="13.5" customHeight="1" x14ac:dyDescent="0.2">
      <c r="A1288" s="1167"/>
      <c r="B1288" s="1123"/>
      <c r="C1288" s="1108"/>
      <c r="F1288" s="2216"/>
      <c r="G1288" s="1167"/>
      <c r="H1288" s="1167">
        <f t="shared" si="1164"/>
        <v>15</v>
      </c>
      <c r="I1288" s="1112"/>
      <c r="J1288" s="1110">
        <v>0.03</v>
      </c>
      <c r="K1288" s="1110">
        <f t="shared" ref="K1288:R1288" si="1178">J1288</f>
        <v>0.03</v>
      </c>
      <c r="L1288" s="1110">
        <f t="shared" si="1178"/>
        <v>0.03</v>
      </c>
      <c r="M1288" s="1110">
        <f t="shared" si="1178"/>
        <v>0.03</v>
      </c>
      <c r="N1288" s="1110">
        <f t="shared" si="1178"/>
        <v>0.03</v>
      </c>
      <c r="O1288" s="1110">
        <f t="shared" si="1178"/>
        <v>0.03</v>
      </c>
      <c r="P1288" s="1110">
        <f t="shared" si="1178"/>
        <v>0.03</v>
      </c>
      <c r="Q1288" s="1110">
        <f t="shared" si="1178"/>
        <v>0.03</v>
      </c>
      <c r="R1288" s="1110">
        <f t="shared" si="1178"/>
        <v>0.03</v>
      </c>
    </row>
    <row r="1289" spans="1:18" ht="13.5" customHeight="1" x14ac:dyDescent="0.2">
      <c r="A1289" s="1167"/>
      <c r="B1289" s="1123"/>
      <c r="C1289" s="1108"/>
      <c r="F1289" s="2216"/>
      <c r="G1289" s="1167"/>
      <c r="H1289" s="1167">
        <f t="shared" si="1164"/>
        <v>16</v>
      </c>
      <c r="I1289" s="1112"/>
      <c r="J1289" s="1110">
        <v>0.03</v>
      </c>
      <c r="K1289" s="1110">
        <f t="shared" ref="K1289:R1289" si="1179">J1289</f>
        <v>0.03</v>
      </c>
      <c r="L1289" s="1110">
        <f t="shared" si="1179"/>
        <v>0.03</v>
      </c>
      <c r="M1289" s="1110">
        <f t="shared" si="1179"/>
        <v>0.03</v>
      </c>
      <c r="N1289" s="1110">
        <f t="shared" si="1179"/>
        <v>0.03</v>
      </c>
      <c r="O1289" s="1110">
        <f t="shared" si="1179"/>
        <v>0.03</v>
      </c>
      <c r="P1289" s="1110">
        <f t="shared" si="1179"/>
        <v>0.03</v>
      </c>
      <c r="Q1289" s="1110">
        <f t="shared" si="1179"/>
        <v>0.03</v>
      </c>
      <c r="R1289" s="1110">
        <f t="shared" si="1179"/>
        <v>0.03</v>
      </c>
    </row>
    <row r="1290" spans="1:18" ht="13.5" customHeight="1" x14ac:dyDescent="0.2">
      <c r="A1290" s="1167"/>
      <c r="B1290" s="1123"/>
      <c r="C1290" s="1108"/>
      <c r="F1290" s="2216"/>
      <c r="G1290" s="1167"/>
      <c r="H1290" s="1167">
        <f t="shared" si="1164"/>
        <v>17</v>
      </c>
      <c r="I1290" s="1112"/>
      <c r="J1290" s="1110">
        <v>0.03</v>
      </c>
      <c r="K1290" s="1110">
        <f t="shared" ref="K1290:R1290" si="1180">J1290</f>
        <v>0.03</v>
      </c>
      <c r="L1290" s="1110">
        <f t="shared" si="1180"/>
        <v>0.03</v>
      </c>
      <c r="M1290" s="1110">
        <f t="shared" si="1180"/>
        <v>0.03</v>
      </c>
      <c r="N1290" s="1110">
        <f t="shared" si="1180"/>
        <v>0.03</v>
      </c>
      <c r="O1290" s="1110">
        <f t="shared" si="1180"/>
        <v>0.03</v>
      </c>
      <c r="P1290" s="1110">
        <f t="shared" si="1180"/>
        <v>0.03</v>
      </c>
      <c r="Q1290" s="1110">
        <f t="shared" si="1180"/>
        <v>0.03</v>
      </c>
      <c r="R1290" s="1110">
        <f t="shared" si="1180"/>
        <v>0.03</v>
      </c>
    </row>
    <row r="1291" spans="1:18" ht="13.5" customHeight="1" x14ac:dyDescent="0.2">
      <c r="A1291" s="1167"/>
      <c r="B1291" s="1123"/>
      <c r="C1291" s="1108"/>
      <c r="F1291" s="2216"/>
      <c r="G1291" s="1167"/>
      <c r="H1291" s="1167">
        <f t="shared" si="1164"/>
        <v>18</v>
      </c>
      <c r="I1291" s="1112"/>
      <c r="J1291" s="1110">
        <v>0.04</v>
      </c>
      <c r="K1291" s="1110">
        <f t="shared" ref="K1291:R1291" si="1181">J1291</f>
        <v>0.04</v>
      </c>
      <c r="L1291" s="1110">
        <f t="shared" si="1181"/>
        <v>0.04</v>
      </c>
      <c r="M1291" s="1110">
        <f t="shared" si="1181"/>
        <v>0.04</v>
      </c>
      <c r="N1291" s="1110">
        <f t="shared" si="1181"/>
        <v>0.04</v>
      </c>
      <c r="O1291" s="1110">
        <f t="shared" si="1181"/>
        <v>0.04</v>
      </c>
      <c r="P1291" s="1110">
        <f t="shared" si="1181"/>
        <v>0.04</v>
      </c>
      <c r="Q1291" s="1110">
        <f t="shared" si="1181"/>
        <v>0.04</v>
      </c>
      <c r="R1291" s="1110">
        <f t="shared" si="1181"/>
        <v>0.04</v>
      </c>
    </row>
    <row r="1292" spans="1:18" ht="13.5" customHeight="1" x14ac:dyDescent="0.2">
      <c r="A1292" s="1167"/>
      <c r="B1292" s="1123"/>
      <c r="C1292" s="1108"/>
      <c r="F1292" s="2216"/>
      <c r="G1292" s="1167"/>
      <c r="H1292" s="1167">
        <f t="shared" si="1164"/>
        <v>19</v>
      </c>
      <c r="I1292" s="1112"/>
      <c r="J1292" s="1110">
        <v>0.04</v>
      </c>
      <c r="K1292" s="1110">
        <f t="shared" ref="K1292:R1292" si="1182">J1292</f>
        <v>0.04</v>
      </c>
      <c r="L1292" s="1110">
        <f t="shared" si="1182"/>
        <v>0.04</v>
      </c>
      <c r="M1292" s="1110">
        <f t="shared" si="1182"/>
        <v>0.04</v>
      </c>
      <c r="N1292" s="1110">
        <f t="shared" si="1182"/>
        <v>0.04</v>
      </c>
      <c r="O1292" s="1110">
        <f t="shared" si="1182"/>
        <v>0.04</v>
      </c>
      <c r="P1292" s="1110">
        <f t="shared" si="1182"/>
        <v>0.04</v>
      </c>
      <c r="Q1292" s="1110">
        <f t="shared" si="1182"/>
        <v>0.04</v>
      </c>
      <c r="R1292" s="1110">
        <f t="shared" si="1182"/>
        <v>0.04</v>
      </c>
    </row>
    <row r="1293" spans="1:18" ht="13.5" customHeight="1" x14ac:dyDescent="0.2">
      <c r="A1293" s="1167"/>
      <c r="B1293" s="1123"/>
      <c r="C1293" s="1108"/>
      <c r="F1293" s="2216"/>
      <c r="G1293" s="1167"/>
      <c r="H1293" s="1167">
        <f t="shared" si="1164"/>
        <v>20</v>
      </c>
      <c r="I1293" s="1112"/>
      <c r="J1293" s="1110">
        <v>0.04</v>
      </c>
      <c r="K1293" s="1110">
        <f t="shared" ref="K1293:R1293" si="1183">J1293</f>
        <v>0.04</v>
      </c>
      <c r="L1293" s="1110">
        <f t="shared" si="1183"/>
        <v>0.04</v>
      </c>
      <c r="M1293" s="1110">
        <f t="shared" si="1183"/>
        <v>0.04</v>
      </c>
      <c r="N1293" s="1110">
        <f t="shared" si="1183"/>
        <v>0.04</v>
      </c>
      <c r="O1293" s="1110">
        <f t="shared" si="1183"/>
        <v>0.04</v>
      </c>
      <c r="P1293" s="1110">
        <f t="shared" si="1183"/>
        <v>0.04</v>
      </c>
      <c r="Q1293" s="1110">
        <f t="shared" si="1183"/>
        <v>0.04</v>
      </c>
      <c r="R1293" s="1110">
        <f t="shared" si="1183"/>
        <v>0.04</v>
      </c>
    </row>
    <row r="1294" spans="1:18" ht="13.5" customHeight="1" x14ac:dyDescent="0.2">
      <c r="A1294" s="1167"/>
      <c r="B1294" s="1123"/>
      <c r="C1294" s="1108"/>
      <c r="F1294" s="2216"/>
      <c r="G1294" s="1167"/>
      <c r="H1294" s="1167">
        <f t="shared" si="1164"/>
        <v>21</v>
      </c>
      <c r="I1294" s="1112"/>
      <c r="J1294" s="1110">
        <v>0.03</v>
      </c>
      <c r="K1294" s="1110">
        <f t="shared" ref="K1294:R1294" si="1184">J1294</f>
        <v>0.03</v>
      </c>
      <c r="L1294" s="1110">
        <f t="shared" si="1184"/>
        <v>0.03</v>
      </c>
      <c r="M1294" s="1110">
        <f t="shared" si="1184"/>
        <v>0.03</v>
      </c>
      <c r="N1294" s="1110">
        <f t="shared" si="1184"/>
        <v>0.03</v>
      </c>
      <c r="O1294" s="1110">
        <f t="shared" si="1184"/>
        <v>0.03</v>
      </c>
      <c r="P1294" s="1110">
        <f t="shared" si="1184"/>
        <v>0.03</v>
      </c>
      <c r="Q1294" s="1110">
        <f t="shared" si="1184"/>
        <v>0.03</v>
      </c>
      <c r="R1294" s="1110">
        <f t="shared" si="1184"/>
        <v>0.03</v>
      </c>
    </row>
    <row r="1295" spans="1:18" ht="13.5" customHeight="1" x14ac:dyDescent="0.2">
      <c r="A1295" s="1167"/>
      <c r="B1295" s="1123"/>
      <c r="C1295" s="1108"/>
      <c r="F1295" s="2216"/>
      <c r="G1295" s="1167"/>
      <c r="H1295" s="1167">
        <f t="shared" si="1164"/>
        <v>22</v>
      </c>
      <c r="I1295" s="1112"/>
      <c r="J1295" s="1110">
        <v>0.03</v>
      </c>
      <c r="K1295" s="1110">
        <f t="shared" ref="K1295:R1295" si="1185">J1295</f>
        <v>0.03</v>
      </c>
      <c r="L1295" s="1110">
        <f t="shared" si="1185"/>
        <v>0.03</v>
      </c>
      <c r="M1295" s="1110">
        <f t="shared" si="1185"/>
        <v>0.03</v>
      </c>
      <c r="N1295" s="1110">
        <f t="shared" si="1185"/>
        <v>0.03</v>
      </c>
      <c r="O1295" s="1110">
        <f t="shared" si="1185"/>
        <v>0.03</v>
      </c>
      <c r="P1295" s="1110">
        <f t="shared" si="1185"/>
        <v>0.03</v>
      </c>
      <c r="Q1295" s="1110">
        <f t="shared" si="1185"/>
        <v>0.03</v>
      </c>
      <c r="R1295" s="1110">
        <f t="shared" si="1185"/>
        <v>0.03</v>
      </c>
    </row>
    <row r="1296" spans="1:18" ht="13.5" customHeight="1" x14ac:dyDescent="0.2">
      <c r="A1296" s="1167"/>
      <c r="B1296" s="1123"/>
      <c r="C1296" s="1108"/>
      <c r="F1296" s="2216"/>
      <c r="G1296" s="1167"/>
      <c r="H1296" s="1167">
        <f t="shared" si="1164"/>
        <v>23</v>
      </c>
      <c r="I1296" s="1112"/>
      <c r="J1296" s="1110">
        <v>0.03</v>
      </c>
      <c r="K1296" s="1110">
        <f t="shared" ref="K1296:R1296" si="1186">J1296</f>
        <v>0.03</v>
      </c>
      <c r="L1296" s="1110">
        <f t="shared" si="1186"/>
        <v>0.03</v>
      </c>
      <c r="M1296" s="1110">
        <f t="shared" si="1186"/>
        <v>0.03</v>
      </c>
      <c r="N1296" s="1110">
        <f t="shared" si="1186"/>
        <v>0.03</v>
      </c>
      <c r="O1296" s="1110">
        <f t="shared" si="1186"/>
        <v>0.03</v>
      </c>
      <c r="P1296" s="1110">
        <f t="shared" si="1186"/>
        <v>0.03</v>
      </c>
      <c r="Q1296" s="1110">
        <f t="shared" si="1186"/>
        <v>0.03</v>
      </c>
      <c r="R1296" s="1110">
        <f t="shared" si="1186"/>
        <v>0.03</v>
      </c>
    </row>
    <row r="1297" spans="1:18" ht="13.5" customHeight="1" x14ac:dyDescent="0.2">
      <c r="A1297" s="1167"/>
      <c r="B1297" s="1123"/>
      <c r="C1297" s="1108"/>
      <c r="F1297" s="2216"/>
      <c r="G1297" s="1167"/>
      <c r="I1297" s="1112"/>
      <c r="J1297" s="1120"/>
      <c r="K1297" s="1120"/>
      <c r="L1297" s="1110"/>
      <c r="M1297" s="1110"/>
      <c r="N1297" s="1110"/>
      <c r="O1297" s="1110"/>
      <c r="P1297" s="1110"/>
      <c r="Q1297" s="1110"/>
      <c r="R1297" s="1110"/>
    </row>
    <row r="1298" spans="1:18" ht="13.5" customHeight="1" x14ac:dyDescent="0.2">
      <c r="A1298" s="1167"/>
      <c r="B1298" s="1123" t="s">
        <v>810</v>
      </c>
      <c r="C1298" s="1125"/>
      <c r="D1298" s="1125" t="s">
        <v>891</v>
      </c>
      <c r="E1298" s="1125" t="s">
        <v>891</v>
      </c>
      <c r="F1298" s="2212" t="s">
        <v>94</v>
      </c>
      <c r="G1298" s="1167">
        <v>20</v>
      </c>
      <c r="H1298" s="1167">
        <v>0</v>
      </c>
      <c r="J1298" s="1110">
        <v>0.01</v>
      </c>
      <c r="K1298" s="1110">
        <f>J1298</f>
        <v>0.01</v>
      </c>
      <c r="L1298" s="1110">
        <f t="shared" ref="L1298:R1298" si="1187">K1298</f>
        <v>0.01</v>
      </c>
      <c r="M1298" s="1110">
        <f t="shared" si="1187"/>
        <v>0.01</v>
      </c>
      <c r="N1298" s="1110">
        <f t="shared" si="1187"/>
        <v>0.01</v>
      </c>
      <c r="O1298" s="1110">
        <f t="shared" si="1187"/>
        <v>0.01</v>
      </c>
      <c r="P1298" s="1110">
        <f t="shared" si="1187"/>
        <v>0.01</v>
      </c>
      <c r="Q1298" s="1110">
        <f t="shared" si="1187"/>
        <v>0.01</v>
      </c>
      <c r="R1298" s="1110">
        <f t="shared" si="1187"/>
        <v>0.01</v>
      </c>
    </row>
    <row r="1299" spans="1:18" ht="13.5" customHeight="1" x14ac:dyDescent="0.2">
      <c r="A1299" s="1167"/>
      <c r="B1299" s="1123" t="s">
        <v>5734</v>
      </c>
      <c r="C1299" s="1125" t="s">
        <v>6211</v>
      </c>
      <c r="F1299" s="2212"/>
      <c r="G1299" s="1167"/>
      <c r="H1299" s="1167">
        <f>H1298+1</f>
        <v>1</v>
      </c>
      <c r="J1299" s="1110">
        <v>0.01</v>
      </c>
      <c r="K1299" s="1110">
        <f t="shared" ref="K1299:R1299" si="1188">J1299</f>
        <v>0.01</v>
      </c>
      <c r="L1299" s="1110">
        <f t="shared" si="1188"/>
        <v>0.01</v>
      </c>
      <c r="M1299" s="1110">
        <f t="shared" si="1188"/>
        <v>0.01</v>
      </c>
      <c r="N1299" s="1110">
        <f t="shared" si="1188"/>
        <v>0.01</v>
      </c>
      <c r="O1299" s="1110">
        <f t="shared" si="1188"/>
        <v>0.01</v>
      </c>
      <c r="P1299" s="1110">
        <f t="shared" si="1188"/>
        <v>0.01</v>
      </c>
      <c r="Q1299" s="1110">
        <f t="shared" si="1188"/>
        <v>0.01</v>
      </c>
      <c r="R1299" s="1110">
        <f t="shared" si="1188"/>
        <v>0.01</v>
      </c>
    </row>
    <row r="1300" spans="1:18" ht="13.5" customHeight="1" x14ac:dyDescent="0.2">
      <c r="A1300" s="1167"/>
      <c r="B1300" s="1123" t="s">
        <v>1879</v>
      </c>
      <c r="C1300" s="1110" t="s">
        <v>1741</v>
      </c>
      <c r="F1300" s="2212"/>
      <c r="G1300" s="1167"/>
      <c r="H1300" s="1167">
        <f t="shared" ref="H1300:H1321" si="1189">H1299+1</f>
        <v>2</v>
      </c>
      <c r="J1300" s="1110">
        <v>0.01</v>
      </c>
      <c r="K1300" s="1110">
        <f t="shared" ref="K1300:R1300" si="1190">J1300</f>
        <v>0.01</v>
      </c>
      <c r="L1300" s="1110">
        <f t="shared" si="1190"/>
        <v>0.01</v>
      </c>
      <c r="M1300" s="1110">
        <f t="shared" si="1190"/>
        <v>0.01</v>
      </c>
      <c r="N1300" s="1110">
        <f t="shared" si="1190"/>
        <v>0.01</v>
      </c>
      <c r="O1300" s="1110">
        <f t="shared" si="1190"/>
        <v>0.01</v>
      </c>
      <c r="P1300" s="1110">
        <f t="shared" si="1190"/>
        <v>0.01</v>
      </c>
      <c r="Q1300" s="1110">
        <f t="shared" si="1190"/>
        <v>0.01</v>
      </c>
      <c r="R1300" s="1110">
        <f t="shared" si="1190"/>
        <v>0.01</v>
      </c>
    </row>
    <row r="1301" spans="1:18" ht="13.5" customHeight="1" x14ac:dyDescent="0.2">
      <c r="A1301" s="1167"/>
      <c r="B1301" s="1123" t="s">
        <v>1894</v>
      </c>
      <c r="C1301" s="1110" t="s">
        <v>3214</v>
      </c>
      <c r="F1301" s="2212"/>
      <c r="G1301" s="1167"/>
      <c r="H1301" s="1167">
        <f t="shared" si="1189"/>
        <v>3</v>
      </c>
      <c r="J1301" s="1110">
        <v>0.01</v>
      </c>
      <c r="K1301" s="1110">
        <f t="shared" ref="K1301:R1301" si="1191">J1301</f>
        <v>0.01</v>
      </c>
      <c r="L1301" s="1110">
        <f t="shared" si="1191"/>
        <v>0.01</v>
      </c>
      <c r="M1301" s="1110">
        <f t="shared" si="1191"/>
        <v>0.01</v>
      </c>
      <c r="N1301" s="1110">
        <f t="shared" si="1191"/>
        <v>0.01</v>
      </c>
      <c r="O1301" s="1110">
        <f t="shared" si="1191"/>
        <v>0.01</v>
      </c>
      <c r="P1301" s="1110">
        <f t="shared" si="1191"/>
        <v>0.01</v>
      </c>
      <c r="Q1301" s="1110">
        <f t="shared" si="1191"/>
        <v>0.01</v>
      </c>
      <c r="R1301" s="1110">
        <f t="shared" si="1191"/>
        <v>0.01</v>
      </c>
    </row>
    <row r="1302" spans="1:18" ht="13.5" customHeight="1" x14ac:dyDescent="0.2">
      <c r="A1302" s="1167"/>
      <c r="B1302" s="1123" t="s">
        <v>2449</v>
      </c>
      <c r="C1302" s="1110" t="s">
        <v>3686</v>
      </c>
      <c r="F1302" s="2216"/>
      <c r="G1302" s="1167"/>
      <c r="H1302" s="1167">
        <f t="shared" si="1189"/>
        <v>4</v>
      </c>
      <c r="J1302" s="1110">
        <v>0.01</v>
      </c>
      <c r="K1302" s="1110">
        <f t="shared" ref="K1302:R1302" si="1192">J1302</f>
        <v>0.01</v>
      </c>
      <c r="L1302" s="1110">
        <f t="shared" si="1192"/>
        <v>0.01</v>
      </c>
      <c r="M1302" s="1110">
        <f t="shared" si="1192"/>
        <v>0.01</v>
      </c>
      <c r="N1302" s="1110">
        <f t="shared" si="1192"/>
        <v>0.01</v>
      </c>
      <c r="O1302" s="1110">
        <f t="shared" si="1192"/>
        <v>0.01</v>
      </c>
      <c r="P1302" s="1110">
        <f t="shared" si="1192"/>
        <v>0.01</v>
      </c>
      <c r="Q1302" s="1110">
        <f t="shared" si="1192"/>
        <v>0.01</v>
      </c>
      <c r="R1302" s="1110">
        <f t="shared" si="1192"/>
        <v>0.01</v>
      </c>
    </row>
    <row r="1303" spans="1:18" ht="13.5" customHeight="1" x14ac:dyDescent="0.2">
      <c r="A1303" s="1167"/>
      <c r="B1303" s="1123" t="s">
        <v>3974</v>
      </c>
      <c r="C1303" s="1108" t="s">
        <v>5099</v>
      </c>
      <c r="F1303" s="2216"/>
      <c r="G1303" s="1167"/>
      <c r="H1303" s="1167">
        <f t="shared" si="1189"/>
        <v>5</v>
      </c>
      <c r="J1303" s="1110">
        <v>0.01</v>
      </c>
      <c r="K1303" s="1110">
        <f t="shared" ref="K1303:R1303" si="1193">J1303</f>
        <v>0.01</v>
      </c>
      <c r="L1303" s="1110">
        <f t="shared" si="1193"/>
        <v>0.01</v>
      </c>
      <c r="M1303" s="1110">
        <f t="shared" si="1193"/>
        <v>0.01</v>
      </c>
      <c r="N1303" s="1110">
        <f t="shared" si="1193"/>
        <v>0.01</v>
      </c>
      <c r="O1303" s="1110">
        <f t="shared" si="1193"/>
        <v>0.01</v>
      </c>
      <c r="P1303" s="1110">
        <f t="shared" si="1193"/>
        <v>0.01</v>
      </c>
      <c r="Q1303" s="1110">
        <f t="shared" si="1193"/>
        <v>0.01</v>
      </c>
      <c r="R1303" s="1110">
        <f t="shared" si="1193"/>
        <v>0.01</v>
      </c>
    </row>
    <row r="1304" spans="1:18" ht="13.5" customHeight="1" x14ac:dyDescent="0.2">
      <c r="A1304" s="1167"/>
      <c r="B1304" s="1123" t="s">
        <v>3582</v>
      </c>
      <c r="C1304" s="1108" t="s">
        <v>2042</v>
      </c>
      <c r="F1304" s="2216"/>
      <c r="G1304" s="1167"/>
      <c r="H1304" s="1167">
        <f t="shared" si="1189"/>
        <v>6</v>
      </c>
      <c r="J1304" s="1110">
        <v>0.01</v>
      </c>
      <c r="K1304" s="1110">
        <f t="shared" ref="K1304:R1304" si="1194">J1304</f>
        <v>0.01</v>
      </c>
      <c r="L1304" s="1110">
        <f t="shared" si="1194"/>
        <v>0.01</v>
      </c>
      <c r="M1304" s="1110">
        <f t="shared" si="1194"/>
        <v>0.01</v>
      </c>
      <c r="N1304" s="1110">
        <f t="shared" si="1194"/>
        <v>0.01</v>
      </c>
      <c r="O1304" s="1110">
        <f t="shared" si="1194"/>
        <v>0.01</v>
      </c>
      <c r="P1304" s="1110">
        <f t="shared" si="1194"/>
        <v>0.01</v>
      </c>
      <c r="Q1304" s="1110">
        <f t="shared" si="1194"/>
        <v>0.01</v>
      </c>
      <c r="R1304" s="1110">
        <f t="shared" si="1194"/>
        <v>0.01</v>
      </c>
    </row>
    <row r="1305" spans="1:18" ht="13.5" customHeight="1" x14ac:dyDescent="0.2">
      <c r="A1305" s="1167"/>
      <c r="B1305" s="1123" t="s">
        <v>5822</v>
      </c>
      <c r="C1305" s="1108" t="s">
        <v>5100</v>
      </c>
      <c r="F1305" s="2216"/>
      <c r="G1305" s="1167"/>
      <c r="H1305" s="1167">
        <f t="shared" si="1189"/>
        <v>7</v>
      </c>
      <c r="J1305" s="1110">
        <v>0.01</v>
      </c>
      <c r="K1305" s="1110">
        <f t="shared" ref="K1305:R1305" si="1195">J1305</f>
        <v>0.01</v>
      </c>
      <c r="L1305" s="1110">
        <f t="shared" si="1195"/>
        <v>0.01</v>
      </c>
      <c r="M1305" s="1110">
        <f t="shared" si="1195"/>
        <v>0.01</v>
      </c>
      <c r="N1305" s="1110">
        <f t="shared" si="1195"/>
        <v>0.01</v>
      </c>
      <c r="O1305" s="1110">
        <f t="shared" si="1195"/>
        <v>0.01</v>
      </c>
      <c r="P1305" s="1110">
        <f t="shared" si="1195"/>
        <v>0.01</v>
      </c>
      <c r="Q1305" s="1110">
        <f t="shared" si="1195"/>
        <v>0.01</v>
      </c>
      <c r="R1305" s="1110">
        <f t="shared" si="1195"/>
        <v>0.01</v>
      </c>
    </row>
    <row r="1306" spans="1:18" ht="13.5" customHeight="1" x14ac:dyDescent="0.2">
      <c r="A1306" s="1167"/>
      <c r="B1306" s="1123"/>
      <c r="C1306" s="1108"/>
      <c r="F1306" s="2216"/>
      <c r="G1306" s="1167"/>
      <c r="H1306" s="1167">
        <f t="shared" si="1189"/>
        <v>8</v>
      </c>
      <c r="J1306" s="1110">
        <v>0.01</v>
      </c>
      <c r="K1306" s="1110">
        <f t="shared" ref="K1306:R1306" si="1196">J1306</f>
        <v>0.01</v>
      </c>
      <c r="L1306" s="1110">
        <f t="shared" si="1196"/>
        <v>0.01</v>
      </c>
      <c r="M1306" s="1110">
        <f t="shared" si="1196"/>
        <v>0.01</v>
      </c>
      <c r="N1306" s="1110">
        <f t="shared" si="1196"/>
        <v>0.01</v>
      </c>
      <c r="O1306" s="1110">
        <f t="shared" si="1196"/>
        <v>0.01</v>
      </c>
      <c r="P1306" s="1110">
        <f t="shared" si="1196"/>
        <v>0.01</v>
      </c>
      <c r="Q1306" s="1110">
        <f t="shared" si="1196"/>
        <v>0.01</v>
      </c>
      <c r="R1306" s="1110">
        <f t="shared" si="1196"/>
        <v>0.01</v>
      </c>
    </row>
    <row r="1307" spans="1:18" ht="13.5" customHeight="1" x14ac:dyDescent="0.2">
      <c r="A1307" s="1167"/>
      <c r="B1307" s="1123"/>
      <c r="C1307" s="1108"/>
      <c r="F1307" s="2216"/>
      <c r="G1307" s="1167"/>
      <c r="H1307" s="1167">
        <f t="shared" si="1189"/>
        <v>9</v>
      </c>
      <c r="J1307" s="1110">
        <v>0.08</v>
      </c>
      <c r="K1307" s="1110">
        <f t="shared" ref="K1307:R1307" si="1197">J1307</f>
        <v>0.08</v>
      </c>
      <c r="L1307" s="1110">
        <f t="shared" si="1197"/>
        <v>0.08</v>
      </c>
      <c r="M1307" s="1110">
        <f t="shared" si="1197"/>
        <v>0.08</v>
      </c>
      <c r="N1307" s="1110">
        <f t="shared" si="1197"/>
        <v>0.08</v>
      </c>
      <c r="O1307" s="1110">
        <f t="shared" si="1197"/>
        <v>0.08</v>
      </c>
      <c r="P1307" s="1110">
        <f t="shared" si="1197"/>
        <v>0.08</v>
      </c>
      <c r="Q1307" s="1110">
        <f t="shared" si="1197"/>
        <v>0.08</v>
      </c>
      <c r="R1307" s="1110">
        <f t="shared" si="1197"/>
        <v>0.08</v>
      </c>
    </row>
    <row r="1308" spans="1:18" ht="13.5" customHeight="1" x14ac:dyDescent="0.2">
      <c r="A1308" s="1167"/>
      <c r="B1308" s="1123"/>
      <c r="C1308" s="1108"/>
      <c r="F1308" s="2216"/>
      <c r="G1308" s="1167"/>
      <c r="H1308" s="1167">
        <f t="shared" si="1189"/>
        <v>10</v>
      </c>
      <c r="J1308" s="1110">
        <v>0.1</v>
      </c>
      <c r="K1308" s="1110">
        <f t="shared" ref="K1308:R1308" si="1198">J1308</f>
        <v>0.1</v>
      </c>
      <c r="L1308" s="1110">
        <f t="shared" si="1198"/>
        <v>0.1</v>
      </c>
      <c r="M1308" s="1110">
        <f t="shared" si="1198"/>
        <v>0.1</v>
      </c>
      <c r="N1308" s="1110">
        <f t="shared" si="1198"/>
        <v>0.1</v>
      </c>
      <c r="O1308" s="1110">
        <f t="shared" si="1198"/>
        <v>0.1</v>
      </c>
      <c r="P1308" s="1110">
        <f t="shared" si="1198"/>
        <v>0.1</v>
      </c>
      <c r="Q1308" s="1110">
        <f t="shared" si="1198"/>
        <v>0.1</v>
      </c>
      <c r="R1308" s="1110">
        <f t="shared" si="1198"/>
        <v>0.1</v>
      </c>
    </row>
    <row r="1309" spans="1:18" ht="13.5" customHeight="1" x14ac:dyDescent="0.2">
      <c r="A1309" s="1167"/>
      <c r="B1309" s="1123"/>
      <c r="C1309" s="1108"/>
      <c r="F1309" s="2216"/>
      <c r="G1309" s="1167"/>
      <c r="H1309" s="1167">
        <f t="shared" si="1189"/>
        <v>11</v>
      </c>
      <c r="J1309" s="1110">
        <v>0.11</v>
      </c>
      <c r="K1309" s="1110">
        <f t="shared" ref="K1309:R1309" si="1199">J1309</f>
        <v>0.11</v>
      </c>
      <c r="L1309" s="1110">
        <f t="shared" si="1199"/>
        <v>0.11</v>
      </c>
      <c r="M1309" s="1110">
        <f t="shared" si="1199"/>
        <v>0.11</v>
      </c>
      <c r="N1309" s="1110">
        <f t="shared" si="1199"/>
        <v>0.11</v>
      </c>
      <c r="O1309" s="1110">
        <f t="shared" si="1199"/>
        <v>0.11</v>
      </c>
      <c r="P1309" s="1110">
        <f t="shared" si="1199"/>
        <v>0.11</v>
      </c>
      <c r="Q1309" s="1110">
        <f t="shared" si="1199"/>
        <v>0.11</v>
      </c>
      <c r="R1309" s="1110">
        <f t="shared" si="1199"/>
        <v>0.11</v>
      </c>
    </row>
    <row r="1310" spans="1:18" ht="13.5" customHeight="1" x14ac:dyDescent="0.2">
      <c r="A1310" s="1167"/>
      <c r="B1310" s="1123"/>
      <c r="C1310" s="1108"/>
      <c r="F1310" s="2216"/>
      <c r="G1310" s="1167"/>
      <c r="H1310" s="1167">
        <f t="shared" si="1189"/>
        <v>12</v>
      </c>
      <c r="J1310" s="1110">
        <v>0.12</v>
      </c>
      <c r="K1310" s="1110">
        <f t="shared" ref="K1310:R1310" si="1200">J1310</f>
        <v>0.12</v>
      </c>
      <c r="L1310" s="1110">
        <f t="shared" si="1200"/>
        <v>0.12</v>
      </c>
      <c r="M1310" s="1110">
        <f t="shared" si="1200"/>
        <v>0.12</v>
      </c>
      <c r="N1310" s="1110">
        <f t="shared" si="1200"/>
        <v>0.12</v>
      </c>
      <c r="O1310" s="1110">
        <f t="shared" si="1200"/>
        <v>0.12</v>
      </c>
      <c r="P1310" s="1110">
        <f t="shared" si="1200"/>
        <v>0.12</v>
      </c>
      <c r="Q1310" s="1110">
        <f t="shared" si="1200"/>
        <v>0.12</v>
      </c>
      <c r="R1310" s="1110">
        <f t="shared" si="1200"/>
        <v>0.12</v>
      </c>
    </row>
    <row r="1311" spans="1:18" ht="13.5" customHeight="1" x14ac:dyDescent="0.2">
      <c r="A1311" s="1167"/>
      <c r="B1311" s="1123"/>
      <c r="C1311" s="1108"/>
      <c r="F1311" s="2216"/>
      <c r="G1311" s="1167"/>
      <c r="H1311" s="1167">
        <f t="shared" si="1189"/>
        <v>13</v>
      </c>
      <c r="J1311" s="1110">
        <v>0.04</v>
      </c>
      <c r="K1311" s="1110">
        <f t="shared" ref="K1311:R1311" si="1201">J1311</f>
        <v>0.04</v>
      </c>
      <c r="L1311" s="1110">
        <f t="shared" si="1201"/>
        <v>0.04</v>
      </c>
      <c r="M1311" s="1110">
        <f t="shared" si="1201"/>
        <v>0.04</v>
      </c>
      <c r="N1311" s="1110">
        <f t="shared" si="1201"/>
        <v>0.04</v>
      </c>
      <c r="O1311" s="1110">
        <f t="shared" si="1201"/>
        <v>0.04</v>
      </c>
      <c r="P1311" s="1110">
        <f t="shared" si="1201"/>
        <v>0.04</v>
      </c>
      <c r="Q1311" s="1110">
        <f t="shared" si="1201"/>
        <v>0.04</v>
      </c>
      <c r="R1311" s="1110">
        <f t="shared" si="1201"/>
        <v>0.04</v>
      </c>
    </row>
    <row r="1312" spans="1:18" ht="13.5" customHeight="1" x14ac:dyDescent="0.2">
      <c r="A1312" s="1167"/>
      <c r="B1312" s="1123"/>
      <c r="C1312" s="1108"/>
      <c r="F1312" s="2216"/>
      <c r="G1312" s="1167"/>
      <c r="H1312" s="1167">
        <f t="shared" si="1189"/>
        <v>14</v>
      </c>
      <c r="J1312" s="1110">
        <v>0.11</v>
      </c>
      <c r="K1312" s="1110">
        <f t="shared" ref="K1312:R1312" si="1202">J1312</f>
        <v>0.11</v>
      </c>
      <c r="L1312" s="1110">
        <f t="shared" si="1202"/>
        <v>0.11</v>
      </c>
      <c r="M1312" s="1110">
        <f t="shared" si="1202"/>
        <v>0.11</v>
      </c>
      <c r="N1312" s="1110">
        <f t="shared" si="1202"/>
        <v>0.11</v>
      </c>
      <c r="O1312" s="1110">
        <f t="shared" si="1202"/>
        <v>0.11</v>
      </c>
      <c r="P1312" s="1110">
        <f t="shared" si="1202"/>
        <v>0.11</v>
      </c>
      <c r="Q1312" s="1110">
        <f t="shared" si="1202"/>
        <v>0.11</v>
      </c>
      <c r="R1312" s="1110">
        <f t="shared" si="1202"/>
        <v>0.11</v>
      </c>
    </row>
    <row r="1313" spans="1:18" ht="13.5" customHeight="1" x14ac:dyDescent="0.2">
      <c r="A1313" s="1167"/>
      <c r="B1313" s="1123"/>
      <c r="C1313" s="1108"/>
      <c r="F1313" s="2216"/>
      <c r="G1313" s="1167"/>
      <c r="H1313" s="1167">
        <f t="shared" si="1189"/>
        <v>15</v>
      </c>
      <c r="J1313" s="1110">
        <v>0.14000000000000001</v>
      </c>
      <c r="K1313" s="1110">
        <f t="shared" ref="K1313:R1313" si="1203">J1313</f>
        <v>0.14000000000000001</v>
      </c>
      <c r="L1313" s="1110">
        <f t="shared" si="1203"/>
        <v>0.14000000000000001</v>
      </c>
      <c r="M1313" s="1110">
        <f t="shared" si="1203"/>
        <v>0.14000000000000001</v>
      </c>
      <c r="N1313" s="1110">
        <f t="shared" si="1203"/>
        <v>0.14000000000000001</v>
      </c>
      <c r="O1313" s="1110">
        <f t="shared" si="1203"/>
        <v>0.14000000000000001</v>
      </c>
      <c r="P1313" s="1110">
        <f t="shared" si="1203"/>
        <v>0.14000000000000001</v>
      </c>
      <c r="Q1313" s="1110">
        <f t="shared" si="1203"/>
        <v>0.14000000000000001</v>
      </c>
      <c r="R1313" s="1110">
        <f t="shared" si="1203"/>
        <v>0.14000000000000001</v>
      </c>
    </row>
    <row r="1314" spans="1:18" ht="13.5" customHeight="1" x14ac:dyDescent="0.2">
      <c r="A1314" s="1167"/>
      <c r="B1314" s="1123"/>
      <c r="C1314" s="1108"/>
      <c r="F1314" s="2216"/>
      <c r="G1314" s="1167"/>
      <c r="H1314" s="1167">
        <f t="shared" si="1189"/>
        <v>16</v>
      </c>
      <c r="J1314" s="1110">
        <v>0.12</v>
      </c>
      <c r="K1314" s="1110">
        <f t="shared" ref="K1314:R1314" si="1204">J1314</f>
        <v>0.12</v>
      </c>
      <c r="L1314" s="1110">
        <f t="shared" si="1204"/>
        <v>0.12</v>
      </c>
      <c r="M1314" s="1110">
        <f t="shared" si="1204"/>
        <v>0.12</v>
      </c>
      <c r="N1314" s="1110">
        <f t="shared" si="1204"/>
        <v>0.12</v>
      </c>
      <c r="O1314" s="1110">
        <f t="shared" si="1204"/>
        <v>0.12</v>
      </c>
      <c r="P1314" s="1110">
        <f t="shared" si="1204"/>
        <v>0.12</v>
      </c>
      <c r="Q1314" s="1110">
        <f t="shared" si="1204"/>
        <v>0.12</v>
      </c>
      <c r="R1314" s="1110">
        <f t="shared" si="1204"/>
        <v>0.12</v>
      </c>
    </row>
    <row r="1315" spans="1:18" ht="13.5" customHeight="1" x14ac:dyDescent="0.2">
      <c r="A1315" s="1167"/>
      <c r="B1315" s="1123"/>
      <c r="C1315" s="1108"/>
      <c r="F1315" s="2216"/>
      <c r="G1315" s="1167"/>
      <c r="H1315" s="1167">
        <f t="shared" si="1189"/>
        <v>17</v>
      </c>
      <c r="J1315" s="1110">
        <v>0.08</v>
      </c>
      <c r="K1315" s="1110">
        <f t="shared" ref="K1315:R1315" si="1205">J1315</f>
        <v>0.08</v>
      </c>
      <c r="L1315" s="1110">
        <f t="shared" si="1205"/>
        <v>0.08</v>
      </c>
      <c r="M1315" s="1110">
        <f t="shared" si="1205"/>
        <v>0.08</v>
      </c>
      <c r="N1315" s="1110">
        <f t="shared" si="1205"/>
        <v>0.08</v>
      </c>
      <c r="O1315" s="1110">
        <f t="shared" si="1205"/>
        <v>0.08</v>
      </c>
      <c r="P1315" s="1110">
        <f t="shared" si="1205"/>
        <v>0.08</v>
      </c>
      <c r="Q1315" s="1110">
        <f t="shared" si="1205"/>
        <v>0.08</v>
      </c>
      <c r="R1315" s="1110">
        <f t="shared" si="1205"/>
        <v>0.08</v>
      </c>
    </row>
    <row r="1316" spans="1:18" ht="13.5" customHeight="1" x14ac:dyDescent="0.2">
      <c r="A1316" s="1167"/>
      <c r="B1316" s="1123"/>
      <c r="C1316" s="1108"/>
      <c r="F1316" s="2216"/>
      <c r="G1316" s="1167"/>
      <c r="H1316" s="1167">
        <f t="shared" si="1189"/>
        <v>18</v>
      </c>
      <c r="J1316" s="1110">
        <v>0.04</v>
      </c>
      <c r="K1316" s="1110">
        <f t="shared" ref="K1316:R1316" si="1206">J1316</f>
        <v>0.04</v>
      </c>
      <c r="L1316" s="1110">
        <f t="shared" si="1206"/>
        <v>0.04</v>
      </c>
      <c r="M1316" s="1110">
        <f t="shared" si="1206"/>
        <v>0.04</v>
      </c>
      <c r="N1316" s="1110">
        <f t="shared" si="1206"/>
        <v>0.04</v>
      </c>
      <c r="O1316" s="1110">
        <f t="shared" si="1206"/>
        <v>0.04</v>
      </c>
      <c r="P1316" s="1110">
        <f t="shared" si="1206"/>
        <v>0.04</v>
      </c>
      <c r="Q1316" s="1110">
        <f t="shared" si="1206"/>
        <v>0.04</v>
      </c>
      <c r="R1316" s="1110">
        <f t="shared" si="1206"/>
        <v>0.04</v>
      </c>
    </row>
    <row r="1317" spans="1:18" ht="13.5" customHeight="1" x14ac:dyDescent="0.2">
      <c r="A1317" s="1167"/>
      <c r="B1317" s="1123"/>
      <c r="C1317" s="1108"/>
      <c r="F1317" s="2216"/>
      <c r="G1317" s="1167"/>
      <c r="H1317" s="1167">
        <f t="shared" si="1189"/>
        <v>19</v>
      </c>
      <c r="J1317" s="1110">
        <v>0.02</v>
      </c>
      <c r="K1317" s="1110">
        <f t="shared" ref="K1317:R1317" si="1207">J1317</f>
        <v>0.02</v>
      </c>
      <c r="L1317" s="1110">
        <f t="shared" si="1207"/>
        <v>0.02</v>
      </c>
      <c r="M1317" s="1110">
        <f t="shared" si="1207"/>
        <v>0.02</v>
      </c>
      <c r="N1317" s="1110">
        <f t="shared" si="1207"/>
        <v>0.02</v>
      </c>
      <c r="O1317" s="1110">
        <f t="shared" si="1207"/>
        <v>0.02</v>
      </c>
      <c r="P1317" s="1110">
        <f t="shared" si="1207"/>
        <v>0.02</v>
      </c>
      <c r="Q1317" s="1110">
        <f t="shared" si="1207"/>
        <v>0.02</v>
      </c>
      <c r="R1317" s="1110">
        <f t="shared" si="1207"/>
        <v>0.02</v>
      </c>
    </row>
    <row r="1318" spans="1:18" ht="13.5" customHeight="1" x14ac:dyDescent="0.2">
      <c r="A1318" s="1167"/>
      <c r="B1318" s="1123"/>
      <c r="C1318" s="1108"/>
      <c r="F1318" s="2216"/>
      <c r="G1318" s="1167"/>
      <c r="H1318" s="1167">
        <f t="shared" si="1189"/>
        <v>20</v>
      </c>
      <c r="J1318" s="1110">
        <v>0.02</v>
      </c>
      <c r="K1318" s="1110">
        <f t="shared" ref="K1318:R1318" si="1208">J1318</f>
        <v>0.02</v>
      </c>
      <c r="L1318" s="1110">
        <f t="shared" si="1208"/>
        <v>0.02</v>
      </c>
      <c r="M1318" s="1110">
        <f t="shared" si="1208"/>
        <v>0.02</v>
      </c>
      <c r="N1318" s="1110">
        <f t="shared" si="1208"/>
        <v>0.02</v>
      </c>
      <c r="O1318" s="1110">
        <f t="shared" si="1208"/>
        <v>0.02</v>
      </c>
      <c r="P1318" s="1110">
        <f t="shared" si="1208"/>
        <v>0.02</v>
      </c>
      <c r="Q1318" s="1110">
        <f t="shared" si="1208"/>
        <v>0.02</v>
      </c>
      <c r="R1318" s="1110">
        <f t="shared" si="1208"/>
        <v>0.02</v>
      </c>
    </row>
    <row r="1319" spans="1:18" ht="13.5" customHeight="1" x14ac:dyDescent="0.2">
      <c r="A1319" s="1167"/>
      <c r="B1319" s="1123"/>
      <c r="C1319" s="1108"/>
      <c r="F1319" s="2216"/>
      <c r="G1319" s="1167"/>
      <c r="H1319" s="1167">
        <f t="shared" si="1189"/>
        <v>21</v>
      </c>
      <c r="J1319" s="1110">
        <v>0.02</v>
      </c>
      <c r="K1319" s="1110">
        <f t="shared" ref="K1319:R1319" si="1209">J1319</f>
        <v>0.02</v>
      </c>
      <c r="L1319" s="1110">
        <f t="shared" si="1209"/>
        <v>0.02</v>
      </c>
      <c r="M1319" s="1110">
        <f t="shared" si="1209"/>
        <v>0.02</v>
      </c>
      <c r="N1319" s="1110">
        <f t="shared" si="1209"/>
        <v>0.02</v>
      </c>
      <c r="O1319" s="1110">
        <f t="shared" si="1209"/>
        <v>0.02</v>
      </c>
      <c r="P1319" s="1110">
        <f t="shared" si="1209"/>
        <v>0.02</v>
      </c>
      <c r="Q1319" s="1110">
        <f t="shared" si="1209"/>
        <v>0.02</v>
      </c>
      <c r="R1319" s="1110">
        <f t="shared" si="1209"/>
        <v>0.02</v>
      </c>
    </row>
    <row r="1320" spans="1:18" ht="13.5" customHeight="1" x14ac:dyDescent="0.2">
      <c r="A1320" s="1167"/>
      <c r="B1320" s="1123"/>
      <c r="C1320" s="1108"/>
      <c r="F1320" s="2216"/>
      <c r="G1320" s="1167"/>
      <c r="H1320" s="1167">
        <f t="shared" si="1189"/>
        <v>22</v>
      </c>
      <c r="J1320" s="1110">
        <v>0.02</v>
      </c>
      <c r="K1320" s="1110">
        <f t="shared" ref="K1320:R1320" si="1210">J1320</f>
        <v>0.02</v>
      </c>
      <c r="L1320" s="1110">
        <f t="shared" si="1210"/>
        <v>0.02</v>
      </c>
      <c r="M1320" s="1110">
        <f t="shared" si="1210"/>
        <v>0.02</v>
      </c>
      <c r="N1320" s="1110">
        <f t="shared" si="1210"/>
        <v>0.02</v>
      </c>
      <c r="O1320" s="1110">
        <f t="shared" si="1210"/>
        <v>0.02</v>
      </c>
      <c r="P1320" s="1110">
        <f t="shared" si="1210"/>
        <v>0.02</v>
      </c>
      <c r="Q1320" s="1110">
        <f t="shared" si="1210"/>
        <v>0.02</v>
      </c>
      <c r="R1320" s="1110">
        <f t="shared" si="1210"/>
        <v>0.02</v>
      </c>
    </row>
    <row r="1321" spans="1:18" ht="13.5" customHeight="1" x14ac:dyDescent="0.2">
      <c r="A1321" s="1167"/>
      <c r="B1321" s="1123"/>
      <c r="C1321" s="1108"/>
      <c r="F1321" s="2216"/>
      <c r="G1321" s="1167"/>
      <c r="H1321" s="1167">
        <f t="shared" si="1189"/>
        <v>23</v>
      </c>
      <c r="J1321" s="1110">
        <v>0.02</v>
      </c>
      <c r="K1321" s="1110">
        <f t="shared" ref="K1321:R1321" si="1211">J1321</f>
        <v>0.02</v>
      </c>
      <c r="L1321" s="1110">
        <f t="shared" si="1211"/>
        <v>0.02</v>
      </c>
      <c r="M1321" s="1110">
        <f t="shared" si="1211"/>
        <v>0.02</v>
      </c>
      <c r="N1321" s="1110">
        <f t="shared" si="1211"/>
        <v>0.02</v>
      </c>
      <c r="O1321" s="1110">
        <f t="shared" si="1211"/>
        <v>0.02</v>
      </c>
      <c r="P1321" s="1110">
        <f t="shared" si="1211"/>
        <v>0.02</v>
      </c>
      <c r="Q1321" s="1110">
        <f t="shared" si="1211"/>
        <v>0.02</v>
      </c>
      <c r="R1321" s="1110">
        <f t="shared" si="1211"/>
        <v>0.02</v>
      </c>
    </row>
    <row r="1322" spans="1:18" ht="13.5" customHeight="1" x14ac:dyDescent="0.2">
      <c r="A1322" s="1167"/>
      <c r="B1322" s="1123"/>
      <c r="C1322" s="1108"/>
      <c r="F1322" s="2216"/>
      <c r="G1322" s="1167"/>
      <c r="K1322" s="1110"/>
      <c r="L1322" s="1110"/>
      <c r="M1322" s="1110"/>
      <c r="N1322" s="1110"/>
      <c r="O1322" s="1110"/>
      <c r="P1322" s="1110"/>
      <c r="Q1322" s="1110"/>
      <c r="R1322" s="1110"/>
    </row>
    <row r="1323" spans="1:18" ht="13.5" customHeight="1" x14ac:dyDescent="0.2">
      <c r="A1323" s="1167"/>
      <c r="B1323" s="1123" t="s">
        <v>810</v>
      </c>
      <c r="C1323" s="1108"/>
      <c r="D1323" s="1125" t="s">
        <v>892</v>
      </c>
      <c r="E1323" s="1125" t="s">
        <v>892</v>
      </c>
      <c r="F1323" s="2212" t="s">
        <v>94</v>
      </c>
      <c r="G1323" s="1167">
        <v>20</v>
      </c>
      <c r="H1323" s="1167">
        <v>0</v>
      </c>
      <c r="J1323" s="1110">
        <v>0.01</v>
      </c>
      <c r="K1323" s="1110">
        <f>J1323</f>
        <v>0.01</v>
      </c>
      <c r="L1323" s="1110">
        <f t="shared" ref="L1323:R1323" si="1212">K1323</f>
        <v>0.01</v>
      </c>
      <c r="M1323" s="1110">
        <f t="shared" si="1212"/>
        <v>0.01</v>
      </c>
      <c r="N1323" s="1110">
        <f t="shared" si="1212"/>
        <v>0.01</v>
      </c>
      <c r="O1323" s="1110">
        <f t="shared" si="1212"/>
        <v>0.01</v>
      </c>
      <c r="P1323" s="1110">
        <f t="shared" si="1212"/>
        <v>0.01</v>
      </c>
      <c r="Q1323" s="1110">
        <f t="shared" si="1212"/>
        <v>0.01</v>
      </c>
      <c r="R1323" s="1110">
        <f t="shared" si="1212"/>
        <v>0.01</v>
      </c>
    </row>
    <row r="1324" spans="1:18" ht="13.5" customHeight="1" x14ac:dyDescent="0.2">
      <c r="A1324" s="1167"/>
      <c r="B1324" s="1123" t="s">
        <v>5823</v>
      </c>
      <c r="C1324" s="1110" t="s">
        <v>3685</v>
      </c>
      <c r="F1324" s="2216"/>
      <c r="G1324" s="1167"/>
      <c r="H1324" s="1167">
        <f>H1323+1</f>
        <v>1</v>
      </c>
      <c r="J1324" s="1110">
        <v>0.01</v>
      </c>
      <c r="K1324" s="1110">
        <f t="shared" ref="K1324:R1324" si="1213">J1324</f>
        <v>0.01</v>
      </c>
      <c r="L1324" s="1110">
        <f t="shared" si="1213"/>
        <v>0.01</v>
      </c>
      <c r="M1324" s="1110">
        <f t="shared" si="1213"/>
        <v>0.01</v>
      </c>
      <c r="N1324" s="1110">
        <f t="shared" si="1213"/>
        <v>0.01</v>
      </c>
      <c r="O1324" s="1110">
        <f t="shared" si="1213"/>
        <v>0.01</v>
      </c>
      <c r="P1324" s="1110">
        <f t="shared" si="1213"/>
        <v>0.01</v>
      </c>
      <c r="Q1324" s="1110">
        <f t="shared" si="1213"/>
        <v>0.01</v>
      </c>
      <c r="R1324" s="1110">
        <f t="shared" si="1213"/>
        <v>0.01</v>
      </c>
    </row>
    <row r="1325" spans="1:18" ht="13.5" customHeight="1" x14ac:dyDescent="0.2">
      <c r="A1325" s="1167"/>
      <c r="B1325" s="1123" t="s">
        <v>3354</v>
      </c>
      <c r="C1325" s="1110" t="s">
        <v>5101</v>
      </c>
      <c r="F1325" s="2216"/>
      <c r="G1325" s="1167"/>
      <c r="H1325" s="1167">
        <f t="shared" ref="H1325:H1346" si="1214">H1324+1</f>
        <v>2</v>
      </c>
      <c r="J1325" s="1110">
        <v>0.01</v>
      </c>
      <c r="K1325" s="1110">
        <f t="shared" ref="K1325:R1325" si="1215">J1325</f>
        <v>0.01</v>
      </c>
      <c r="L1325" s="1110">
        <f t="shared" si="1215"/>
        <v>0.01</v>
      </c>
      <c r="M1325" s="1110">
        <f t="shared" si="1215"/>
        <v>0.01</v>
      </c>
      <c r="N1325" s="1110">
        <f t="shared" si="1215"/>
        <v>0.01</v>
      </c>
      <c r="O1325" s="1110">
        <f t="shared" si="1215"/>
        <v>0.01</v>
      </c>
      <c r="P1325" s="1110">
        <f t="shared" si="1215"/>
        <v>0.01</v>
      </c>
      <c r="Q1325" s="1110">
        <f t="shared" si="1215"/>
        <v>0.01</v>
      </c>
      <c r="R1325" s="1110">
        <f t="shared" si="1215"/>
        <v>0.01</v>
      </c>
    </row>
    <row r="1326" spans="1:18" ht="13.5" customHeight="1" x14ac:dyDescent="0.2">
      <c r="A1326" s="1167"/>
      <c r="B1326" s="1123" t="s">
        <v>3583</v>
      </c>
      <c r="C1326" s="1110" t="s">
        <v>6212</v>
      </c>
      <c r="F1326" s="2216"/>
      <c r="G1326" s="1167"/>
      <c r="H1326" s="1167">
        <f t="shared" si="1214"/>
        <v>3</v>
      </c>
      <c r="J1326" s="1110">
        <v>0.01</v>
      </c>
      <c r="K1326" s="1110">
        <f t="shared" ref="K1326:R1326" si="1216">J1326</f>
        <v>0.01</v>
      </c>
      <c r="L1326" s="1110">
        <f t="shared" si="1216"/>
        <v>0.01</v>
      </c>
      <c r="M1326" s="1110">
        <f t="shared" si="1216"/>
        <v>0.01</v>
      </c>
      <c r="N1326" s="1110">
        <f t="shared" si="1216"/>
        <v>0.01</v>
      </c>
      <c r="O1326" s="1110">
        <f t="shared" si="1216"/>
        <v>0.01</v>
      </c>
      <c r="P1326" s="1110">
        <f t="shared" si="1216"/>
        <v>0.01</v>
      </c>
      <c r="Q1326" s="1110">
        <f t="shared" si="1216"/>
        <v>0.01</v>
      </c>
      <c r="R1326" s="1110">
        <f t="shared" si="1216"/>
        <v>0.01</v>
      </c>
    </row>
    <row r="1327" spans="1:18" ht="13.5" customHeight="1" x14ac:dyDescent="0.2">
      <c r="A1327" s="1167"/>
      <c r="B1327" s="1123" t="s">
        <v>5735</v>
      </c>
      <c r="C1327" s="1110" t="s">
        <v>6213</v>
      </c>
      <c r="F1327" s="2216"/>
      <c r="G1327" s="1167"/>
      <c r="H1327" s="1167">
        <f t="shared" si="1214"/>
        <v>4</v>
      </c>
      <c r="J1327" s="1110">
        <v>0.01</v>
      </c>
      <c r="K1327" s="1110">
        <f t="shared" ref="K1327:R1327" si="1217">J1327</f>
        <v>0.01</v>
      </c>
      <c r="L1327" s="1110">
        <f t="shared" si="1217"/>
        <v>0.01</v>
      </c>
      <c r="M1327" s="1110">
        <f t="shared" si="1217"/>
        <v>0.01</v>
      </c>
      <c r="N1327" s="1110">
        <f t="shared" si="1217"/>
        <v>0.01</v>
      </c>
      <c r="O1327" s="1110">
        <f t="shared" si="1217"/>
        <v>0.01</v>
      </c>
      <c r="P1327" s="1110">
        <f t="shared" si="1217"/>
        <v>0.01</v>
      </c>
      <c r="Q1327" s="1110">
        <f t="shared" si="1217"/>
        <v>0.01</v>
      </c>
      <c r="R1327" s="1110">
        <f t="shared" si="1217"/>
        <v>0.01</v>
      </c>
    </row>
    <row r="1328" spans="1:18" ht="13.5" customHeight="1" x14ac:dyDescent="0.2">
      <c r="A1328" s="1167"/>
      <c r="B1328" s="1123"/>
      <c r="F1328" s="2216"/>
      <c r="G1328" s="1167"/>
      <c r="H1328" s="1167">
        <f t="shared" si="1214"/>
        <v>5</v>
      </c>
      <c r="J1328" s="1110">
        <v>0.01</v>
      </c>
      <c r="K1328" s="1110">
        <f t="shared" ref="K1328:R1328" si="1218">J1328</f>
        <v>0.01</v>
      </c>
      <c r="L1328" s="1110">
        <f t="shared" si="1218"/>
        <v>0.01</v>
      </c>
      <c r="M1328" s="1110">
        <f t="shared" si="1218"/>
        <v>0.01</v>
      </c>
      <c r="N1328" s="1110">
        <f t="shared" si="1218"/>
        <v>0.01</v>
      </c>
      <c r="O1328" s="1110">
        <f t="shared" si="1218"/>
        <v>0.01</v>
      </c>
      <c r="P1328" s="1110">
        <f t="shared" si="1218"/>
        <v>0.01</v>
      </c>
      <c r="Q1328" s="1110">
        <f t="shared" si="1218"/>
        <v>0.01</v>
      </c>
      <c r="R1328" s="1110">
        <f t="shared" si="1218"/>
        <v>0.01</v>
      </c>
    </row>
    <row r="1329" spans="1:18" ht="13.5" customHeight="1" x14ac:dyDescent="0.2">
      <c r="A1329" s="1167"/>
      <c r="B1329" s="1123"/>
      <c r="F1329" s="2216"/>
      <c r="G1329" s="1167"/>
      <c r="H1329" s="1167">
        <f t="shared" si="1214"/>
        <v>6</v>
      </c>
      <c r="J1329" s="1110">
        <v>0.01</v>
      </c>
      <c r="K1329" s="1110">
        <f t="shared" ref="K1329:R1329" si="1219">J1329</f>
        <v>0.01</v>
      </c>
      <c r="L1329" s="1110">
        <f t="shared" si="1219"/>
        <v>0.01</v>
      </c>
      <c r="M1329" s="1110">
        <f t="shared" si="1219"/>
        <v>0.01</v>
      </c>
      <c r="N1329" s="1110">
        <f t="shared" si="1219"/>
        <v>0.01</v>
      </c>
      <c r="O1329" s="1110">
        <f t="shared" si="1219"/>
        <v>0.01</v>
      </c>
      <c r="P1329" s="1110">
        <f t="shared" si="1219"/>
        <v>0.01</v>
      </c>
      <c r="Q1329" s="1110">
        <f t="shared" si="1219"/>
        <v>0.01</v>
      </c>
      <c r="R1329" s="1110">
        <f t="shared" si="1219"/>
        <v>0.01</v>
      </c>
    </row>
    <row r="1330" spans="1:18" ht="13.5" customHeight="1" x14ac:dyDescent="0.2">
      <c r="A1330" s="1167"/>
      <c r="B1330" s="1123"/>
      <c r="F1330" s="2216"/>
      <c r="G1330" s="1167"/>
      <c r="H1330" s="1167">
        <f t="shared" si="1214"/>
        <v>7</v>
      </c>
      <c r="J1330" s="1110">
        <v>0.01</v>
      </c>
      <c r="K1330" s="1110">
        <f t="shared" ref="K1330:R1330" si="1220">J1330</f>
        <v>0.01</v>
      </c>
      <c r="L1330" s="1110">
        <f t="shared" si="1220"/>
        <v>0.01</v>
      </c>
      <c r="M1330" s="1110">
        <f t="shared" si="1220"/>
        <v>0.01</v>
      </c>
      <c r="N1330" s="1110">
        <f t="shared" si="1220"/>
        <v>0.01</v>
      </c>
      <c r="O1330" s="1110">
        <f t="shared" si="1220"/>
        <v>0.01</v>
      </c>
      <c r="P1330" s="1110">
        <f t="shared" si="1220"/>
        <v>0.01</v>
      </c>
      <c r="Q1330" s="1110">
        <f t="shared" si="1220"/>
        <v>0.01</v>
      </c>
      <c r="R1330" s="1110">
        <f t="shared" si="1220"/>
        <v>0.01</v>
      </c>
    </row>
    <row r="1331" spans="1:18" ht="13.5" customHeight="1" x14ac:dyDescent="0.2">
      <c r="A1331" s="1167"/>
      <c r="B1331" s="1123"/>
      <c r="F1331" s="2216"/>
      <c r="G1331" s="1167"/>
      <c r="H1331" s="1167">
        <f t="shared" si="1214"/>
        <v>8</v>
      </c>
      <c r="J1331" s="1110">
        <v>0.01</v>
      </c>
      <c r="K1331" s="1110">
        <f t="shared" ref="K1331:R1331" si="1221">J1331</f>
        <v>0.01</v>
      </c>
      <c r="L1331" s="1110">
        <f t="shared" si="1221"/>
        <v>0.01</v>
      </c>
      <c r="M1331" s="1110">
        <f t="shared" si="1221"/>
        <v>0.01</v>
      </c>
      <c r="N1331" s="1110">
        <f t="shared" si="1221"/>
        <v>0.01</v>
      </c>
      <c r="O1331" s="1110">
        <f t="shared" si="1221"/>
        <v>0.01</v>
      </c>
      <c r="P1331" s="1110">
        <f t="shared" si="1221"/>
        <v>0.01</v>
      </c>
      <c r="Q1331" s="1110">
        <f t="shared" si="1221"/>
        <v>0.01</v>
      </c>
      <c r="R1331" s="1110">
        <f t="shared" si="1221"/>
        <v>0.01</v>
      </c>
    </row>
    <row r="1332" spans="1:18" ht="13.5" customHeight="1" x14ac:dyDescent="0.2">
      <c r="A1332" s="1167"/>
      <c r="B1332" s="1123"/>
      <c r="F1332" s="2216"/>
      <c r="G1332" s="1167"/>
      <c r="H1332" s="1167">
        <f t="shared" si="1214"/>
        <v>9</v>
      </c>
      <c r="J1332" s="1110">
        <v>0.02</v>
      </c>
      <c r="K1332" s="1110">
        <f t="shared" ref="K1332:R1332" si="1222">J1332</f>
        <v>0.02</v>
      </c>
      <c r="L1332" s="1110">
        <f t="shared" si="1222"/>
        <v>0.02</v>
      </c>
      <c r="M1332" s="1110">
        <f t="shared" si="1222"/>
        <v>0.02</v>
      </c>
      <c r="N1332" s="1110">
        <f t="shared" si="1222"/>
        <v>0.02</v>
      </c>
      <c r="O1332" s="1110">
        <f t="shared" si="1222"/>
        <v>0.02</v>
      </c>
      <c r="P1332" s="1110">
        <f t="shared" si="1222"/>
        <v>0.02</v>
      </c>
      <c r="Q1332" s="1110">
        <f t="shared" si="1222"/>
        <v>0.02</v>
      </c>
      <c r="R1332" s="1110">
        <f t="shared" si="1222"/>
        <v>0.02</v>
      </c>
    </row>
    <row r="1333" spans="1:18" ht="13.5" customHeight="1" x14ac:dyDescent="0.2">
      <c r="A1333" s="1167"/>
      <c r="B1333" s="1123"/>
      <c r="F1333" s="2216"/>
      <c r="G1333" s="1167"/>
      <c r="H1333" s="1167">
        <f t="shared" si="1214"/>
        <v>10</v>
      </c>
      <c r="J1333" s="1110">
        <v>0.02</v>
      </c>
      <c r="K1333" s="1110">
        <f t="shared" ref="K1333:R1333" si="1223">J1333</f>
        <v>0.02</v>
      </c>
      <c r="L1333" s="1110">
        <f t="shared" si="1223"/>
        <v>0.02</v>
      </c>
      <c r="M1333" s="1110">
        <f t="shared" si="1223"/>
        <v>0.02</v>
      </c>
      <c r="N1333" s="1110">
        <f t="shared" si="1223"/>
        <v>0.02</v>
      </c>
      <c r="O1333" s="1110">
        <f t="shared" si="1223"/>
        <v>0.02</v>
      </c>
      <c r="P1333" s="1110">
        <f t="shared" si="1223"/>
        <v>0.02</v>
      </c>
      <c r="Q1333" s="1110">
        <f t="shared" si="1223"/>
        <v>0.02</v>
      </c>
      <c r="R1333" s="1110">
        <f t="shared" si="1223"/>
        <v>0.02</v>
      </c>
    </row>
    <row r="1334" spans="1:18" ht="13.5" customHeight="1" x14ac:dyDescent="0.2">
      <c r="A1334" s="1167"/>
      <c r="B1334" s="1123"/>
      <c r="F1334" s="2216"/>
      <c r="G1334" s="1167"/>
      <c r="H1334" s="1167">
        <f t="shared" si="1214"/>
        <v>11</v>
      </c>
      <c r="J1334" s="1110">
        <v>0.02</v>
      </c>
      <c r="K1334" s="1110">
        <f t="shared" ref="K1334:R1334" si="1224">J1334</f>
        <v>0.02</v>
      </c>
      <c r="L1334" s="1110">
        <f t="shared" si="1224"/>
        <v>0.02</v>
      </c>
      <c r="M1334" s="1110">
        <f t="shared" si="1224"/>
        <v>0.02</v>
      </c>
      <c r="N1334" s="1110">
        <f t="shared" si="1224"/>
        <v>0.02</v>
      </c>
      <c r="O1334" s="1110">
        <f t="shared" si="1224"/>
        <v>0.02</v>
      </c>
      <c r="P1334" s="1110">
        <f t="shared" si="1224"/>
        <v>0.02</v>
      </c>
      <c r="Q1334" s="1110">
        <f t="shared" si="1224"/>
        <v>0.02</v>
      </c>
      <c r="R1334" s="1110">
        <f t="shared" si="1224"/>
        <v>0.02</v>
      </c>
    </row>
    <row r="1335" spans="1:18" ht="13.5" customHeight="1" x14ac:dyDescent="0.2">
      <c r="A1335" s="1167"/>
      <c r="B1335" s="1123"/>
      <c r="F1335" s="2216"/>
      <c r="G1335" s="1167"/>
      <c r="H1335" s="1167">
        <f t="shared" si="1214"/>
        <v>12</v>
      </c>
      <c r="J1335" s="1110">
        <v>0.02</v>
      </c>
      <c r="K1335" s="1110">
        <f t="shared" ref="K1335:R1335" si="1225">J1335</f>
        <v>0.02</v>
      </c>
      <c r="L1335" s="1110">
        <f t="shared" si="1225"/>
        <v>0.02</v>
      </c>
      <c r="M1335" s="1110">
        <f t="shared" si="1225"/>
        <v>0.02</v>
      </c>
      <c r="N1335" s="1110">
        <f t="shared" si="1225"/>
        <v>0.02</v>
      </c>
      <c r="O1335" s="1110">
        <f t="shared" si="1225"/>
        <v>0.02</v>
      </c>
      <c r="P1335" s="1110">
        <f t="shared" si="1225"/>
        <v>0.02</v>
      </c>
      <c r="Q1335" s="1110">
        <f t="shared" si="1225"/>
        <v>0.02</v>
      </c>
      <c r="R1335" s="1110">
        <f t="shared" si="1225"/>
        <v>0.02</v>
      </c>
    </row>
    <row r="1336" spans="1:18" ht="13.5" customHeight="1" x14ac:dyDescent="0.2">
      <c r="A1336" s="1167"/>
      <c r="B1336" s="1123"/>
      <c r="F1336" s="2216"/>
      <c r="G1336" s="1167"/>
      <c r="H1336" s="1167">
        <f t="shared" si="1214"/>
        <v>13</v>
      </c>
      <c r="J1336" s="1110">
        <v>0.01</v>
      </c>
      <c r="K1336" s="1110">
        <f t="shared" ref="K1336:R1336" si="1226">J1336</f>
        <v>0.01</v>
      </c>
      <c r="L1336" s="1110">
        <f t="shared" si="1226"/>
        <v>0.01</v>
      </c>
      <c r="M1336" s="1110">
        <f t="shared" si="1226"/>
        <v>0.01</v>
      </c>
      <c r="N1336" s="1110">
        <f t="shared" si="1226"/>
        <v>0.01</v>
      </c>
      <c r="O1336" s="1110">
        <f t="shared" si="1226"/>
        <v>0.01</v>
      </c>
      <c r="P1336" s="1110">
        <f t="shared" si="1226"/>
        <v>0.01</v>
      </c>
      <c r="Q1336" s="1110">
        <f t="shared" si="1226"/>
        <v>0.01</v>
      </c>
      <c r="R1336" s="1110">
        <f t="shared" si="1226"/>
        <v>0.01</v>
      </c>
    </row>
    <row r="1337" spans="1:18" ht="13.5" customHeight="1" x14ac:dyDescent="0.2">
      <c r="A1337" s="1167"/>
      <c r="B1337" s="1123"/>
      <c r="F1337" s="2216"/>
      <c r="G1337" s="1167"/>
      <c r="H1337" s="1167">
        <f t="shared" si="1214"/>
        <v>14</v>
      </c>
      <c r="J1337" s="1110">
        <v>0.02</v>
      </c>
      <c r="K1337" s="1110">
        <f t="shared" ref="K1337:R1337" si="1227">J1337</f>
        <v>0.02</v>
      </c>
      <c r="L1337" s="1110">
        <f t="shared" si="1227"/>
        <v>0.02</v>
      </c>
      <c r="M1337" s="1110">
        <f t="shared" si="1227"/>
        <v>0.02</v>
      </c>
      <c r="N1337" s="1110">
        <f t="shared" si="1227"/>
        <v>0.02</v>
      </c>
      <c r="O1337" s="1110">
        <f t="shared" si="1227"/>
        <v>0.02</v>
      </c>
      <c r="P1337" s="1110">
        <f t="shared" si="1227"/>
        <v>0.02</v>
      </c>
      <c r="Q1337" s="1110">
        <f t="shared" si="1227"/>
        <v>0.02</v>
      </c>
      <c r="R1337" s="1110">
        <f t="shared" si="1227"/>
        <v>0.02</v>
      </c>
    </row>
    <row r="1338" spans="1:18" ht="13.5" customHeight="1" x14ac:dyDescent="0.2">
      <c r="A1338" s="1167"/>
      <c r="B1338" s="1123"/>
      <c r="F1338" s="2216"/>
      <c r="G1338" s="1167"/>
      <c r="H1338" s="1167">
        <f t="shared" si="1214"/>
        <v>15</v>
      </c>
      <c r="J1338" s="1110">
        <v>0.02</v>
      </c>
      <c r="K1338" s="1110">
        <f t="shared" ref="K1338:R1338" si="1228">J1338</f>
        <v>0.02</v>
      </c>
      <c r="L1338" s="1110">
        <f t="shared" si="1228"/>
        <v>0.02</v>
      </c>
      <c r="M1338" s="1110">
        <f t="shared" si="1228"/>
        <v>0.02</v>
      </c>
      <c r="N1338" s="1110">
        <f t="shared" si="1228"/>
        <v>0.02</v>
      </c>
      <c r="O1338" s="1110">
        <f t="shared" si="1228"/>
        <v>0.02</v>
      </c>
      <c r="P1338" s="1110">
        <f t="shared" si="1228"/>
        <v>0.02</v>
      </c>
      <c r="Q1338" s="1110">
        <f t="shared" si="1228"/>
        <v>0.02</v>
      </c>
      <c r="R1338" s="1110">
        <f t="shared" si="1228"/>
        <v>0.02</v>
      </c>
    </row>
    <row r="1339" spans="1:18" ht="13.5" customHeight="1" x14ac:dyDescent="0.2">
      <c r="A1339" s="1167"/>
      <c r="B1339" s="1123"/>
      <c r="F1339" s="2216"/>
      <c r="G1339" s="1167"/>
      <c r="H1339" s="1167">
        <f t="shared" si="1214"/>
        <v>16</v>
      </c>
      <c r="J1339" s="1110">
        <v>0.02</v>
      </c>
      <c r="K1339" s="1110">
        <f t="shared" ref="K1339:R1339" si="1229">J1339</f>
        <v>0.02</v>
      </c>
      <c r="L1339" s="1110">
        <f t="shared" si="1229"/>
        <v>0.02</v>
      </c>
      <c r="M1339" s="1110">
        <f t="shared" si="1229"/>
        <v>0.02</v>
      </c>
      <c r="N1339" s="1110">
        <f t="shared" si="1229"/>
        <v>0.02</v>
      </c>
      <c r="O1339" s="1110">
        <f t="shared" si="1229"/>
        <v>0.02</v>
      </c>
      <c r="P1339" s="1110">
        <f t="shared" si="1229"/>
        <v>0.02</v>
      </c>
      <c r="Q1339" s="1110">
        <f t="shared" si="1229"/>
        <v>0.02</v>
      </c>
      <c r="R1339" s="1110">
        <f t="shared" si="1229"/>
        <v>0.02</v>
      </c>
    </row>
    <row r="1340" spans="1:18" ht="13.5" customHeight="1" x14ac:dyDescent="0.2">
      <c r="A1340" s="1167"/>
      <c r="B1340" s="1123"/>
      <c r="F1340" s="2216"/>
      <c r="G1340" s="1167"/>
      <c r="H1340" s="1167">
        <f t="shared" si="1214"/>
        <v>17</v>
      </c>
      <c r="J1340" s="1110">
        <v>0.01</v>
      </c>
      <c r="K1340" s="1110">
        <f t="shared" ref="K1340:R1340" si="1230">J1340</f>
        <v>0.01</v>
      </c>
      <c r="L1340" s="1110">
        <f t="shared" si="1230"/>
        <v>0.01</v>
      </c>
      <c r="M1340" s="1110">
        <f t="shared" si="1230"/>
        <v>0.01</v>
      </c>
      <c r="N1340" s="1110">
        <f t="shared" si="1230"/>
        <v>0.01</v>
      </c>
      <c r="O1340" s="1110">
        <f t="shared" si="1230"/>
        <v>0.01</v>
      </c>
      <c r="P1340" s="1110">
        <f t="shared" si="1230"/>
        <v>0.01</v>
      </c>
      <c r="Q1340" s="1110">
        <f t="shared" si="1230"/>
        <v>0.01</v>
      </c>
      <c r="R1340" s="1110">
        <f t="shared" si="1230"/>
        <v>0.01</v>
      </c>
    </row>
    <row r="1341" spans="1:18" ht="13.5" customHeight="1" x14ac:dyDescent="0.2">
      <c r="A1341" s="1167"/>
      <c r="B1341" s="1123"/>
      <c r="F1341" s="2216"/>
      <c r="G1341" s="1167"/>
      <c r="H1341" s="1167">
        <f t="shared" si="1214"/>
        <v>18</v>
      </c>
      <c r="J1341" s="1110">
        <v>0.01</v>
      </c>
      <c r="K1341" s="1110">
        <f t="shared" ref="K1341:R1341" si="1231">J1341</f>
        <v>0.01</v>
      </c>
      <c r="L1341" s="1110">
        <f t="shared" si="1231"/>
        <v>0.01</v>
      </c>
      <c r="M1341" s="1110">
        <f t="shared" si="1231"/>
        <v>0.01</v>
      </c>
      <c r="N1341" s="1110">
        <f t="shared" si="1231"/>
        <v>0.01</v>
      </c>
      <c r="O1341" s="1110">
        <f t="shared" si="1231"/>
        <v>0.01</v>
      </c>
      <c r="P1341" s="1110">
        <f t="shared" si="1231"/>
        <v>0.01</v>
      </c>
      <c r="Q1341" s="1110">
        <f t="shared" si="1231"/>
        <v>0.01</v>
      </c>
      <c r="R1341" s="1110">
        <f t="shared" si="1231"/>
        <v>0.01</v>
      </c>
    </row>
    <row r="1342" spans="1:18" ht="13.5" customHeight="1" x14ac:dyDescent="0.2">
      <c r="A1342" s="1167"/>
      <c r="B1342" s="1123"/>
      <c r="F1342" s="2216"/>
      <c r="G1342" s="1167"/>
      <c r="H1342" s="1167">
        <f t="shared" si="1214"/>
        <v>19</v>
      </c>
      <c r="J1342" s="1110">
        <v>0.01</v>
      </c>
      <c r="K1342" s="1110">
        <f t="shared" ref="K1342:R1342" si="1232">J1342</f>
        <v>0.01</v>
      </c>
      <c r="L1342" s="1110">
        <f t="shared" si="1232"/>
        <v>0.01</v>
      </c>
      <c r="M1342" s="1110">
        <f t="shared" si="1232"/>
        <v>0.01</v>
      </c>
      <c r="N1342" s="1110">
        <f t="shared" si="1232"/>
        <v>0.01</v>
      </c>
      <c r="O1342" s="1110">
        <f t="shared" si="1232"/>
        <v>0.01</v>
      </c>
      <c r="P1342" s="1110">
        <f t="shared" si="1232"/>
        <v>0.01</v>
      </c>
      <c r="Q1342" s="1110">
        <f t="shared" si="1232"/>
        <v>0.01</v>
      </c>
      <c r="R1342" s="1110">
        <f t="shared" si="1232"/>
        <v>0.01</v>
      </c>
    </row>
    <row r="1343" spans="1:18" ht="13.5" customHeight="1" x14ac:dyDescent="0.2">
      <c r="A1343" s="1167"/>
      <c r="B1343" s="1123"/>
      <c r="F1343" s="2216"/>
      <c r="G1343" s="1167"/>
      <c r="H1343" s="1167">
        <f t="shared" si="1214"/>
        <v>20</v>
      </c>
      <c r="J1343" s="1110">
        <v>0.01</v>
      </c>
      <c r="K1343" s="1110">
        <f t="shared" ref="K1343:R1343" si="1233">J1343</f>
        <v>0.01</v>
      </c>
      <c r="L1343" s="1110">
        <f t="shared" si="1233"/>
        <v>0.01</v>
      </c>
      <c r="M1343" s="1110">
        <f t="shared" si="1233"/>
        <v>0.01</v>
      </c>
      <c r="N1343" s="1110">
        <f t="shared" si="1233"/>
        <v>0.01</v>
      </c>
      <c r="O1343" s="1110">
        <f t="shared" si="1233"/>
        <v>0.01</v>
      </c>
      <c r="P1343" s="1110">
        <f t="shared" si="1233"/>
        <v>0.01</v>
      </c>
      <c r="Q1343" s="1110">
        <f t="shared" si="1233"/>
        <v>0.01</v>
      </c>
      <c r="R1343" s="1110">
        <f t="shared" si="1233"/>
        <v>0.01</v>
      </c>
    </row>
    <row r="1344" spans="1:18" ht="13.5" customHeight="1" x14ac:dyDescent="0.2">
      <c r="A1344" s="1167"/>
      <c r="B1344" s="1123"/>
      <c r="F1344" s="2216"/>
      <c r="G1344" s="1167"/>
      <c r="H1344" s="1167">
        <f t="shared" si="1214"/>
        <v>21</v>
      </c>
      <c r="J1344" s="1110">
        <v>0.01</v>
      </c>
      <c r="K1344" s="1110">
        <f t="shared" ref="K1344:R1344" si="1234">J1344</f>
        <v>0.01</v>
      </c>
      <c r="L1344" s="1110">
        <f t="shared" si="1234"/>
        <v>0.01</v>
      </c>
      <c r="M1344" s="1110">
        <f t="shared" si="1234"/>
        <v>0.01</v>
      </c>
      <c r="N1344" s="1110">
        <f t="shared" si="1234"/>
        <v>0.01</v>
      </c>
      <c r="O1344" s="1110">
        <f t="shared" si="1234"/>
        <v>0.01</v>
      </c>
      <c r="P1344" s="1110">
        <f t="shared" si="1234"/>
        <v>0.01</v>
      </c>
      <c r="Q1344" s="1110">
        <f t="shared" si="1234"/>
        <v>0.01</v>
      </c>
      <c r="R1344" s="1110">
        <f t="shared" si="1234"/>
        <v>0.01</v>
      </c>
    </row>
    <row r="1345" spans="1:18" ht="13.5" customHeight="1" x14ac:dyDescent="0.2">
      <c r="A1345" s="1167"/>
      <c r="B1345" s="1123"/>
      <c r="F1345" s="2216"/>
      <c r="G1345" s="1167"/>
      <c r="H1345" s="1167">
        <f t="shared" si="1214"/>
        <v>22</v>
      </c>
      <c r="J1345" s="1110">
        <v>0.01</v>
      </c>
      <c r="K1345" s="1110">
        <f t="shared" ref="K1345:R1345" si="1235">J1345</f>
        <v>0.01</v>
      </c>
      <c r="L1345" s="1110">
        <f t="shared" si="1235"/>
        <v>0.01</v>
      </c>
      <c r="M1345" s="1110">
        <f t="shared" si="1235"/>
        <v>0.01</v>
      </c>
      <c r="N1345" s="1110">
        <f t="shared" si="1235"/>
        <v>0.01</v>
      </c>
      <c r="O1345" s="1110">
        <f t="shared" si="1235"/>
        <v>0.01</v>
      </c>
      <c r="P1345" s="1110">
        <f t="shared" si="1235"/>
        <v>0.01</v>
      </c>
      <c r="Q1345" s="1110">
        <f t="shared" si="1235"/>
        <v>0.01</v>
      </c>
      <c r="R1345" s="1110">
        <f t="shared" si="1235"/>
        <v>0.01</v>
      </c>
    </row>
    <row r="1346" spans="1:18" ht="13.5" customHeight="1" x14ac:dyDescent="0.2">
      <c r="A1346" s="1167"/>
      <c r="B1346" s="1123"/>
      <c r="F1346" s="2216"/>
      <c r="G1346" s="1167"/>
      <c r="H1346" s="1167">
        <f t="shared" si="1214"/>
        <v>23</v>
      </c>
      <c r="J1346" s="1110">
        <v>0.01</v>
      </c>
      <c r="K1346" s="1110">
        <f t="shared" ref="K1346:R1346" si="1236">J1346</f>
        <v>0.01</v>
      </c>
      <c r="L1346" s="1110">
        <f t="shared" si="1236"/>
        <v>0.01</v>
      </c>
      <c r="M1346" s="1110">
        <f t="shared" si="1236"/>
        <v>0.01</v>
      </c>
      <c r="N1346" s="1110">
        <f t="shared" si="1236"/>
        <v>0.01</v>
      </c>
      <c r="O1346" s="1110">
        <f t="shared" si="1236"/>
        <v>0.01</v>
      </c>
      <c r="P1346" s="1110">
        <f t="shared" si="1236"/>
        <v>0.01</v>
      </c>
      <c r="Q1346" s="1110">
        <f t="shared" si="1236"/>
        <v>0.01</v>
      </c>
      <c r="R1346" s="1110">
        <f t="shared" si="1236"/>
        <v>0.01</v>
      </c>
    </row>
    <row r="1347" spans="1:18" ht="13.5" customHeight="1" x14ac:dyDescent="0.2">
      <c r="A1347" s="1167"/>
      <c r="B1347" s="1123"/>
      <c r="F1347" s="2216"/>
      <c r="G1347" s="1167"/>
      <c r="K1347" s="1129"/>
      <c r="L1347" s="1110"/>
      <c r="M1347" s="1110"/>
      <c r="N1347" s="1110"/>
      <c r="O1347" s="1110"/>
      <c r="P1347" s="1110"/>
      <c r="Q1347" s="1110"/>
      <c r="R1347" s="1110"/>
    </row>
    <row r="1348" spans="1:18" ht="13.5" customHeight="1" x14ac:dyDescent="0.2">
      <c r="A1348" s="1167"/>
      <c r="B1348" s="1123" t="s">
        <v>810</v>
      </c>
      <c r="D1348" s="1125" t="s">
        <v>2121</v>
      </c>
      <c r="E1348" s="1125" t="s">
        <v>2121</v>
      </c>
      <c r="F1348" s="2212" t="s">
        <v>94</v>
      </c>
      <c r="G1348" s="1167">
        <v>20</v>
      </c>
      <c r="H1348" s="1167">
        <v>0</v>
      </c>
      <c r="J1348" s="1110">
        <v>0.04</v>
      </c>
      <c r="K1348" s="1110">
        <f>J1348</f>
        <v>0.04</v>
      </c>
      <c r="L1348" s="1110">
        <f t="shared" ref="L1348:R1348" si="1237">K1348</f>
        <v>0.04</v>
      </c>
      <c r="M1348" s="1110">
        <f t="shared" si="1237"/>
        <v>0.04</v>
      </c>
      <c r="N1348" s="1110">
        <f t="shared" si="1237"/>
        <v>0.04</v>
      </c>
      <c r="O1348" s="1110">
        <f t="shared" si="1237"/>
        <v>0.04</v>
      </c>
      <c r="P1348" s="1110">
        <f t="shared" si="1237"/>
        <v>0.04</v>
      </c>
      <c r="Q1348" s="1110">
        <f t="shared" si="1237"/>
        <v>0.04</v>
      </c>
      <c r="R1348" s="1110">
        <f t="shared" si="1237"/>
        <v>0.04</v>
      </c>
    </row>
    <row r="1349" spans="1:18" ht="13.5" customHeight="1" x14ac:dyDescent="0.2">
      <c r="A1349" s="1167"/>
      <c r="B1349" s="1123" t="s">
        <v>5653</v>
      </c>
      <c r="C1349" s="1123" t="s">
        <v>5087</v>
      </c>
      <c r="F1349" s="2212"/>
      <c r="G1349" s="1167"/>
      <c r="H1349" s="1167">
        <f>H1348+1</f>
        <v>1</v>
      </c>
      <c r="J1349" s="1110">
        <v>0.04</v>
      </c>
      <c r="K1349" s="1110">
        <f t="shared" ref="K1349:R1349" si="1238">J1349</f>
        <v>0.04</v>
      </c>
      <c r="L1349" s="1110">
        <f t="shared" si="1238"/>
        <v>0.04</v>
      </c>
      <c r="M1349" s="1110">
        <f t="shared" si="1238"/>
        <v>0.04</v>
      </c>
      <c r="N1349" s="1110">
        <f t="shared" si="1238"/>
        <v>0.04</v>
      </c>
      <c r="O1349" s="1110">
        <f t="shared" si="1238"/>
        <v>0.04</v>
      </c>
      <c r="P1349" s="1110">
        <f t="shared" si="1238"/>
        <v>0.04</v>
      </c>
      <c r="Q1349" s="1110">
        <f t="shared" si="1238"/>
        <v>0.04</v>
      </c>
      <c r="R1349" s="1110">
        <f t="shared" si="1238"/>
        <v>0.04</v>
      </c>
    </row>
    <row r="1350" spans="1:18" ht="13.5" customHeight="1" x14ac:dyDescent="0.2">
      <c r="A1350" s="1167"/>
      <c r="B1350" s="1123" t="s">
        <v>2448</v>
      </c>
      <c r="C1350" s="1123" t="s">
        <v>6265</v>
      </c>
      <c r="F1350" s="2212"/>
      <c r="G1350" s="1167"/>
      <c r="H1350" s="1167">
        <f t="shared" ref="H1350:H1371" si="1239">H1349+1</f>
        <v>2</v>
      </c>
      <c r="J1350" s="1110">
        <v>0.04</v>
      </c>
      <c r="K1350" s="1110">
        <f t="shared" ref="K1350:R1350" si="1240">J1350</f>
        <v>0.04</v>
      </c>
      <c r="L1350" s="1110">
        <f t="shared" si="1240"/>
        <v>0.04</v>
      </c>
      <c r="M1350" s="1110">
        <f t="shared" si="1240"/>
        <v>0.04</v>
      </c>
      <c r="N1350" s="1110">
        <f t="shared" si="1240"/>
        <v>0.04</v>
      </c>
      <c r="O1350" s="1110">
        <f t="shared" si="1240"/>
        <v>0.04</v>
      </c>
      <c r="P1350" s="1110">
        <f t="shared" si="1240"/>
        <v>0.04</v>
      </c>
      <c r="Q1350" s="1110">
        <f t="shared" si="1240"/>
        <v>0.04</v>
      </c>
      <c r="R1350" s="1110">
        <f t="shared" si="1240"/>
        <v>0.04</v>
      </c>
    </row>
    <row r="1351" spans="1:18" ht="13.5" customHeight="1" x14ac:dyDescent="0.2">
      <c r="A1351" s="1167"/>
      <c r="B1351" s="1123" t="s">
        <v>1879</v>
      </c>
      <c r="C1351" s="1110" t="s">
        <v>1741</v>
      </c>
      <c r="F1351" s="2216"/>
      <c r="G1351" s="1167"/>
      <c r="H1351" s="1167">
        <f t="shared" si="1239"/>
        <v>3</v>
      </c>
      <c r="J1351" s="1110">
        <v>0.03</v>
      </c>
      <c r="K1351" s="1110">
        <f t="shared" ref="K1351:R1351" si="1241">J1351</f>
        <v>0.03</v>
      </c>
      <c r="L1351" s="1110">
        <f t="shared" si="1241"/>
        <v>0.03</v>
      </c>
      <c r="M1351" s="1110">
        <f t="shared" si="1241"/>
        <v>0.03</v>
      </c>
      <c r="N1351" s="1110">
        <f t="shared" si="1241"/>
        <v>0.03</v>
      </c>
      <c r="O1351" s="1110">
        <f t="shared" si="1241"/>
        <v>0.03</v>
      </c>
      <c r="P1351" s="1110">
        <f t="shared" si="1241"/>
        <v>0.03</v>
      </c>
      <c r="Q1351" s="1110">
        <f t="shared" si="1241"/>
        <v>0.03</v>
      </c>
      <c r="R1351" s="1110">
        <f t="shared" si="1241"/>
        <v>0.03</v>
      </c>
    </row>
    <row r="1352" spans="1:18" ht="13.5" customHeight="1" x14ac:dyDescent="0.2">
      <c r="A1352" s="1167"/>
      <c r="B1352" s="1123" t="s">
        <v>1894</v>
      </c>
      <c r="C1352" s="1123"/>
      <c r="F1352" s="2216"/>
      <c r="G1352" s="1167"/>
      <c r="H1352" s="1167">
        <f t="shared" si="1239"/>
        <v>4</v>
      </c>
      <c r="J1352" s="1110">
        <v>0.03</v>
      </c>
      <c r="K1352" s="1110">
        <f t="shared" ref="K1352:R1352" si="1242">J1352</f>
        <v>0.03</v>
      </c>
      <c r="L1352" s="1110">
        <f t="shared" si="1242"/>
        <v>0.03</v>
      </c>
      <c r="M1352" s="1110">
        <f t="shared" si="1242"/>
        <v>0.03</v>
      </c>
      <c r="N1352" s="1110">
        <f t="shared" si="1242"/>
        <v>0.03</v>
      </c>
      <c r="O1352" s="1110">
        <f t="shared" si="1242"/>
        <v>0.03</v>
      </c>
      <c r="P1352" s="1110">
        <f t="shared" si="1242"/>
        <v>0.03</v>
      </c>
      <c r="Q1352" s="1110">
        <f t="shared" si="1242"/>
        <v>0.03</v>
      </c>
      <c r="R1352" s="1110">
        <f t="shared" si="1242"/>
        <v>0.03</v>
      </c>
    </row>
    <row r="1353" spans="1:18" ht="13.5" customHeight="1" x14ac:dyDescent="0.2">
      <c r="A1353" s="1167"/>
      <c r="B1353" s="1123" t="s">
        <v>5823</v>
      </c>
      <c r="C1353" s="1110" t="s">
        <v>3685</v>
      </c>
      <c r="F1353" s="2216"/>
      <c r="G1353" s="1167"/>
      <c r="H1353" s="1167">
        <f t="shared" si="1239"/>
        <v>5</v>
      </c>
      <c r="J1353" s="1110">
        <v>0.03</v>
      </c>
      <c r="K1353" s="1110">
        <f t="shared" ref="K1353:R1353" si="1243">J1353</f>
        <v>0.03</v>
      </c>
      <c r="L1353" s="1110">
        <f t="shared" si="1243"/>
        <v>0.03</v>
      </c>
      <c r="M1353" s="1110">
        <f t="shared" si="1243"/>
        <v>0.03</v>
      </c>
      <c r="N1353" s="1110">
        <f t="shared" si="1243"/>
        <v>0.03</v>
      </c>
      <c r="O1353" s="1110">
        <f t="shared" si="1243"/>
        <v>0.03</v>
      </c>
      <c r="P1353" s="1110">
        <f t="shared" si="1243"/>
        <v>0.03</v>
      </c>
      <c r="Q1353" s="1110">
        <f t="shared" si="1243"/>
        <v>0.03</v>
      </c>
      <c r="R1353" s="1110">
        <f t="shared" si="1243"/>
        <v>0.03</v>
      </c>
    </row>
    <row r="1354" spans="1:18" ht="13.5" customHeight="1" x14ac:dyDescent="0.2">
      <c r="A1354" s="1167"/>
      <c r="B1354" s="1123" t="s">
        <v>2320</v>
      </c>
      <c r="C1354" s="1110" t="s">
        <v>5102</v>
      </c>
      <c r="F1354" s="2216"/>
      <c r="G1354" s="1167"/>
      <c r="H1354" s="1167">
        <f t="shared" si="1239"/>
        <v>6</v>
      </c>
      <c r="J1354" s="1110">
        <v>0.03</v>
      </c>
      <c r="K1354" s="1110">
        <f t="shared" ref="K1354:R1354" si="1244">J1354</f>
        <v>0.03</v>
      </c>
      <c r="L1354" s="1110">
        <f t="shared" si="1244"/>
        <v>0.03</v>
      </c>
      <c r="M1354" s="1110">
        <f t="shared" si="1244"/>
        <v>0.03</v>
      </c>
      <c r="N1354" s="1110">
        <f t="shared" si="1244"/>
        <v>0.03</v>
      </c>
      <c r="O1354" s="1110">
        <f t="shared" si="1244"/>
        <v>0.03</v>
      </c>
      <c r="P1354" s="1110">
        <f t="shared" si="1244"/>
        <v>0.03</v>
      </c>
      <c r="Q1354" s="1110">
        <f t="shared" si="1244"/>
        <v>0.03</v>
      </c>
      <c r="R1354" s="1110">
        <f t="shared" si="1244"/>
        <v>0.03</v>
      </c>
    </row>
    <row r="1355" spans="1:18" ht="13.5" customHeight="1" x14ac:dyDescent="0.2">
      <c r="A1355" s="1167"/>
      <c r="B1355" s="1123" t="s">
        <v>1879</v>
      </c>
      <c r="C1355" s="1110" t="s">
        <v>1741</v>
      </c>
      <c r="F1355" s="2216"/>
      <c r="G1355" s="1167"/>
      <c r="H1355" s="1167">
        <f t="shared" si="1239"/>
        <v>7</v>
      </c>
      <c r="J1355" s="1110">
        <v>0.06</v>
      </c>
      <c r="K1355" s="1110">
        <f t="shared" ref="K1355:R1355" si="1245">J1355</f>
        <v>0.06</v>
      </c>
      <c r="L1355" s="1110">
        <f t="shared" si="1245"/>
        <v>0.06</v>
      </c>
      <c r="M1355" s="1110">
        <f t="shared" si="1245"/>
        <v>0.06</v>
      </c>
      <c r="N1355" s="1110">
        <f t="shared" si="1245"/>
        <v>0.06</v>
      </c>
      <c r="O1355" s="1110">
        <f t="shared" si="1245"/>
        <v>0.06</v>
      </c>
      <c r="P1355" s="1110">
        <f t="shared" si="1245"/>
        <v>0.06</v>
      </c>
      <c r="Q1355" s="1110">
        <f t="shared" si="1245"/>
        <v>0.06</v>
      </c>
      <c r="R1355" s="1110">
        <f t="shared" si="1245"/>
        <v>0.06</v>
      </c>
    </row>
    <row r="1356" spans="1:18" ht="13.5" customHeight="1" x14ac:dyDescent="0.2">
      <c r="A1356" s="1167"/>
      <c r="B1356" s="1123" t="s">
        <v>1894</v>
      </c>
      <c r="C1356" s="1123"/>
      <c r="F1356" s="2216"/>
      <c r="G1356" s="1167"/>
      <c r="H1356" s="1167">
        <f t="shared" si="1239"/>
        <v>8</v>
      </c>
      <c r="J1356" s="1110">
        <v>7.0000000000000007E-2</v>
      </c>
      <c r="K1356" s="1110">
        <f t="shared" ref="K1356:R1356" si="1246">J1356</f>
        <v>7.0000000000000007E-2</v>
      </c>
      <c r="L1356" s="1110">
        <f t="shared" si="1246"/>
        <v>7.0000000000000007E-2</v>
      </c>
      <c r="M1356" s="1110">
        <f t="shared" si="1246"/>
        <v>7.0000000000000007E-2</v>
      </c>
      <c r="N1356" s="1110">
        <f t="shared" si="1246"/>
        <v>7.0000000000000007E-2</v>
      </c>
      <c r="O1356" s="1110">
        <f t="shared" si="1246"/>
        <v>7.0000000000000007E-2</v>
      </c>
      <c r="P1356" s="1110">
        <f t="shared" si="1246"/>
        <v>7.0000000000000007E-2</v>
      </c>
      <c r="Q1356" s="1110">
        <f t="shared" si="1246"/>
        <v>7.0000000000000007E-2</v>
      </c>
      <c r="R1356" s="1110">
        <f t="shared" si="1246"/>
        <v>7.0000000000000007E-2</v>
      </c>
    </row>
    <row r="1357" spans="1:18" ht="13.5" customHeight="1" x14ac:dyDescent="0.2">
      <c r="A1357" s="1167"/>
      <c r="B1357" s="1123" t="s">
        <v>5808</v>
      </c>
      <c r="C1357" s="1110" t="s">
        <v>5103</v>
      </c>
      <c r="F1357" s="2216"/>
      <c r="G1357" s="1167"/>
      <c r="H1357" s="1167">
        <f t="shared" si="1239"/>
        <v>9</v>
      </c>
      <c r="J1357" s="1110">
        <v>0.06</v>
      </c>
      <c r="K1357" s="1110">
        <f t="shared" ref="K1357:R1357" si="1247">J1357</f>
        <v>0.06</v>
      </c>
      <c r="L1357" s="1110">
        <f t="shared" si="1247"/>
        <v>0.06</v>
      </c>
      <c r="M1357" s="1110">
        <f t="shared" si="1247"/>
        <v>0.06</v>
      </c>
      <c r="N1357" s="1110">
        <f t="shared" si="1247"/>
        <v>0.06</v>
      </c>
      <c r="O1357" s="1110">
        <f t="shared" si="1247"/>
        <v>0.06</v>
      </c>
      <c r="P1357" s="1110">
        <f t="shared" si="1247"/>
        <v>0.06</v>
      </c>
      <c r="Q1357" s="1110">
        <f t="shared" si="1247"/>
        <v>0.06</v>
      </c>
      <c r="R1357" s="1110">
        <f t="shared" si="1247"/>
        <v>0.06</v>
      </c>
    </row>
    <row r="1358" spans="1:18" ht="13.5" customHeight="1" x14ac:dyDescent="0.2">
      <c r="A1358" s="1167"/>
      <c r="B1358" s="1123" t="s">
        <v>5809</v>
      </c>
      <c r="F1358" s="2216"/>
      <c r="G1358" s="1167"/>
      <c r="H1358" s="1167">
        <f t="shared" si="1239"/>
        <v>10</v>
      </c>
      <c r="J1358" s="1110">
        <v>0.05</v>
      </c>
      <c r="K1358" s="1110">
        <f t="shared" ref="K1358:R1358" si="1248">J1358</f>
        <v>0.05</v>
      </c>
      <c r="L1358" s="1110">
        <f t="shared" si="1248"/>
        <v>0.05</v>
      </c>
      <c r="M1358" s="1110">
        <f t="shared" si="1248"/>
        <v>0.05</v>
      </c>
      <c r="N1358" s="1110">
        <f t="shared" si="1248"/>
        <v>0.05</v>
      </c>
      <c r="O1358" s="1110">
        <f t="shared" si="1248"/>
        <v>0.05</v>
      </c>
      <c r="P1358" s="1110">
        <f t="shared" si="1248"/>
        <v>0.05</v>
      </c>
      <c r="Q1358" s="1110">
        <f t="shared" si="1248"/>
        <v>0.05</v>
      </c>
      <c r="R1358" s="1110">
        <f t="shared" si="1248"/>
        <v>0.05</v>
      </c>
    </row>
    <row r="1359" spans="1:18" ht="13.5" customHeight="1" x14ac:dyDescent="0.2">
      <c r="A1359" s="1167"/>
      <c r="B1359" s="1123" t="s">
        <v>6214</v>
      </c>
      <c r="C1359" s="1110" t="s">
        <v>6213</v>
      </c>
      <c r="F1359" s="2216"/>
      <c r="G1359" s="1167"/>
      <c r="H1359" s="1167">
        <f t="shared" si="1239"/>
        <v>11</v>
      </c>
      <c r="J1359" s="1110">
        <v>0.05</v>
      </c>
      <c r="K1359" s="1110">
        <f t="shared" ref="K1359:R1359" si="1249">J1359</f>
        <v>0.05</v>
      </c>
      <c r="L1359" s="1110">
        <f t="shared" si="1249"/>
        <v>0.05</v>
      </c>
      <c r="M1359" s="1110">
        <f t="shared" si="1249"/>
        <v>0.05</v>
      </c>
      <c r="N1359" s="1110">
        <f t="shared" si="1249"/>
        <v>0.05</v>
      </c>
      <c r="O1359" s="1110">
        <f t="shared" si="1249"/>
        <v>0.05</v>
      </c>
      <c r="P1359" s="1110">
        <f t="shared" si="1249"/>
        <v>0.05</v>
      </c>
      <c r="Q1359" s="1110">
        <f t="shared" si="1249"/>
        <v>0.05</v>
      </c>
      <c r="R1359" s="1110">
        <f t="shared" si="1249"/>
        <v>0.05</v>
      </c>
    </row>
    <row r="1360" spans="1:18" ht="13.5" customHeight="1" x14ac:dyDescent="0.2">
      <c r="A1360" s="1167"/>
      <c r="B1360" s="1123" t="s">
        <v>5064</v>
      </c>
      <c r="C1360" s="1123" t="s">
        <v>5104</v>
      </c>
      <c r="F1360" s="2216"/>
      <c r="G1360" s="1167"/>
      <c r="H1360" s="1167">
        <f t="shared" si="1239"/>
        <v>12</v>
      </c>
      <c r="J1360" s="1110">
        <v>7.0000000000000007E-2</v>
      </c>
      <c r="K1360" s="1110">
        <f t="shared" ref="K1360:R1360" si="1250">J1360</f>
        <v>7.0000000000000007E-2</v>
      </c>
      <c r="L1360" s="1110">
        <f t="shared" si="1250"/>
        <v>7.0000000000000007E-2</v>
      </c>
      <c r="M1360" s="1110">
        <f t="shared" si="1250"/>
        <v>7.0000000000000007E-2</v>
      </c>
      <c r="N1360" s="1110">
        <f t="shared" si="1250"/>
        <v>7.0000000000000007E-2</v>
      </c>
      <c r="O1360" s="1110">
        <f t="shared" si="1250"/>
        <v>7.0000000000000007E-2</v>
      </c>
      <c r="P1360" s="1110">
        <f t="shared" si="1250"/>
        <v>7.0000000000000007E-2</v>
      </c>
      <c r="Q1360" s="1110">
        <f t="shared" si="1250"/>
        <v>7.0000000000000007E-2</v>
      </c>
      <c r="R1360" s="1110">
        <f t="shared" si="1250"/>
        <v>7.0000000000000007E-2</v>
      </c>
    </row>
    <row r="1361" spans="1:18" ht="13.5" customHeight="1" x14ac:dyDescent="0.2">
      <c r="A1361" s="1167"/>
      <c r="B1361" s="1123" t="s">
        <v>2511</v>
      </c>
      <c r="C1361" s="1123"/>
      <c r="F1361" s="2216"/>
      <c r="G1361" s="1167"/>
      <c r="H1361" s="1167">
        <f t="shared" si="1239"/>
        <v>13</v>
      </c>
      <c r="J1361" s="1110">
        <v>7.0000000000000007E-2</v>
      </c>
      <c r="K1361" s="1110">
        <f t="shared" ref="K1361:R1361" si="1251">J1361</f>
        <v>7.0000000000000007E-2</v>
      </c>
      <c r="L1361" s="1110">
        <f t="shared" si="1251"/>
        <v>7.0000000000000007E-2</v>
      </c>
      <c r="M1361" s="1110">
        <f t="shared" si="1251"/>
        <v>7.0000000000000007E-2</v>
      </c>
      <c r="N1361" s="1110">
        <f t="shared" si="1251"/>
        <v>7.0000000000000007E-2</v>
      </c>
      <c r="O1361" s="1110">
        <f t="shared" si="1251"/>
        <v>7.0000000000000007E-2</v>
      </c>
      <c r="P1361" s="1110">
        <f t="shared" si="1251"/>
        <v>7.0000000000000007E-2</v>
      </c>
      <c r="Q1361" s="1110">
        <f t="shared" si="1251"/>
        <v>7.0000000000000007E-2</v>
      </c>
      <c r="R1361" s="1110">
        <f t="shared" si="1251"/>
        <v>7.0000000000000007E-2</v>
      </c>
    </row>
    <row r="1362" spans="1:18" ht="13.5" customHeight="1" x14ac:dyDescent="0.2">
      <c r="A1362" s="1167"/>
      <c r="B1362" s="1125" t="s">
        <v>2836</v>
      </c>
      <c r="C1362" s="1110" t="s">
        <v>5105</v>
      </c>
      <c r="F1362" s="2216"/>
      <c r="G1362" s="1167"/>
      <c r="H1362" s="1167">
        <f t="shared" si="1239"/>
        <v>14</v>
      </c>
      <c r="J1362" s="1110">
        <v>0.06</v>
      </c>
      <c r="K1362" s="1110">
        <f t="shared" ref="K1362:R1362" si="1252">J1362</f>
        <v>0.06</v>
      </c>
      <c r="L1362" s="1110">
        <f t="shared" si="1252"/>
        <v>0.06</v>
      </c>
      <c r="M1362" s="1110">
        <f t="shared" si="1252"/>
        <v>0.06</v>
      </c>
      <c r="N1362" s="1110">
        <f t="shared" si="1252"/>
        <v>0.06</v>
      </c>
      <c r="O1362" s="1110">
        <f t="shared" si="1252"/>
        <v>0.06</v>
      </c>
      <c r="P1362" s="1110">
        <f t="shared" si="1252"/>
        <v>0.06</v>
      </c>
      <c r="Q1362" s="1110">
        <f t="shared" si="1252"/>
        <v>0.06</v>
      </c>
      <c r="R1362" s="1110">
        <f t="shared" si="1252"/>
        <v>0.06</v>
      </c>
    </row>
    <row r="1363" spans="1:18" ht="13.5" customHeight="1" x14ac:dyDescent="0.2">
      <c r="A1363" s="1167"/>
      <c r="B1363" s="1125" t="s">
        <v>3381</v>
      </c>
      <c r="C1363" s="1125" t="s">
        <v>5083</v>
      </c>
      <c r="F1363" s="2216"/>
      <c r="G1363" s="1167"/>
      <c r="H1363" s="1167">
        <f t="shared" si="1239"/>
        <v>15</v>
      </c>
      <c r="J1363" s="1110">
        <v>0.06</v>
      </c>
      <c r="K1363" s="1110">
        <f t="shared" ref="K1363:R1363" si="1253">J1363</f>
        <v>0.06</v>
      </c>
      <c r="L1363" s="1110">
        <f t="shared" si="1253"/>
        <v>0.06</v>
      </c>
      <c r="M1363" s="1110">
        <f t="shared" si="1253"/>
        <v>0.06</v>
      </c>
      <c r="N1363" s="1110">
        <f t="shared" si="1253"/>
        <v>0.06</v>
      </c>
      <c r="O1363" s="1110">
        <f t="shared" si="1253"/>
        <v>0.06</v>
      </c>
      <c r="P1363" s="1110">
        <f t="shared" si="1253"/>
        <v>0.06</v>
      </c>
      <c r="Q1363" s="1110">
        <f t="shared" si="1253"/>
        <v>0.06</v>
      </c>
      <c r="R1363" s="1110">
        <f t="shared" si="1253"/>
        <v>0.06</v>
      </c>
    </row>
    <row r="1364" spans="1:18" ht="13.5" customHeight="1" x14ac:dyDescent="0.2">
      <c r="A1364" s="1167"/>
      <c r="B1364" s="1125"/>
      <c r="C1364" s="1125"/>
      <c r="F1364" s="2216"/>
      <c r="G1364" s="1167"/>
      <c r="H1364" s="1167">
        <f t="shared" si="1239"/>
        <v>16</v>
      </c>
      <c r="J1364" s="1110">
        <v>7.0000000000000007E-2</v>
      </c>
      <c r="K1364" s="1110">
        <f t="shared" ref="K1364:R1364" si="1254">J1364</f>
        <v>7.0000000000000007E-2</v>
      </c>
      <c r="L1364" s="1110">
        <f t="shared" si="1254"/>
        <v>7.0000000000000007E-2</v>
      </c>
      <c r="M1364" s="1110">
        <f t="shared" si="1254"/>
        <v>7.0000000000000007E-2</v>
      </c>
      <c r="N1364" s="1110">
        <f t="shared" si="1254"/>
        <v>7.0000000000000007E-2</v>
      </c>
      <c r="O1364" s="1110">
        <f t="shared" si="1254"/>
        <v>7.0000000000000007E-2</v>
      </c>
      <c r="P1364" s="1110">
        <f t="shared" si="1254"/>
        <v>7.0000000000000007E-2</v>
      </c>
      <c r="Q1364" s="1110">
        <f t="shared" si="1254"/>
        <v>7.0000000000000007E-2</v>
      </c>
      <c r="R1364" s="1110">
        <f t="shared" si="1254"/>
        <v>7.0000000000000007E-2</v>
      </c>
    </row>
    <row r="1365" spans="1:18" ht="13.5" customHeight="1" x14ac:dyDescent="0.2">
      <c r="A1365" s="1167"/>
      <c r="B1365" s="1125"/>
      <c r="C1365" s="1125"/>
      <c r="F1365" s="2216"/>
      <c r="G1365" s="1167"/>
      <c r="H1365" s="1167">
        <f t="shared" si="1239"/>
        <v>17</v>
      </c>
      <c r="J1365" s="1110">
        <v>0.06</v>
      </c>
      <c r="K1365" s="1110">
        <f t="shared" ref="K1365:R1365" si="1255">J1365</f>
        <v>0.06</v>
      </c>
      <c r="L1365" s="1110">
        <f t="shared" si="1255"/>
        <v>0.06</v>
      </c>
      <c r="M1365" s="1110">
        <f t="shared" si="1255"/>
        <v>0.06</v>
      </c>
      <c r="N1365" s="1110">
        <f t="shared" si="1255"/>
        <v>0.06</v>
      </c>
      <c r="O1365" s="1110">
        <f t="shared" si="1255"/>
        <v>0.06</v>
      </c>
      <c r="P1365" s="1110">
        <f t="shared" si="1255"/>
        <v>0.06</v>
      </c>
      <c r="Q1365" s="1110">
        <f t="shared" si="1255"/>
        <v>0.06</v>
      </c>
      <c r="R1365" s="1110">
        <f t="shared" si="1255"/>
        <v>0.06</v>
      </c>
    </row>
    <row r="1366" spans="1:18" ht="13.5" customHeight="1" x14ac:dyDescent="0.2">
      <c r="A1366" s="1167"/>
      <c r="B1366" s="1125"/>
      <c r="C1366" s="1125"/>
      <c r="F1366" s="2216"/>
      <c r="G1366" s="1167"/>
      <c r="H1366" s="1167">
        <f t="shared" si="1239"/>
        <v>18</v>
      </c>
      <c r="J1366" s="1110">
        <v>7.0000000000000007E-2</v>
      </c>
      <c r="K1366" s="1110">
        <f t="shared" ref="K1366:R1366" si="1256">J1366</f>
        <v>7.0000000000000007E-2</v>
      </c>
      <c r="L1366" s="1110">
        <f t="shared" si="1256"/>
        <v>7.0000000000000007E-2</v>
      </c>
      <c r="M1366" s="1110">
        <f t="shared" si="1256"/>
        <v>7.0000000000000007E-2</v>
      </c>
      <c r="N1366" s="1110">
        <f t="shared" si="1256"/>
        <v>7.0000000000000007E-2</v>
      </c>
      <c r="O1366" s="1110">
        <f t="shared" si="1256"/>
        <v>7.0000000000000007E-2</v>
      </c>
      <c r="P1366" s="1110">
        <f t="shared" si="1256"/>
        <v>7.0000000000000007E-2</v>
      </c>
      <c r="Q1366" s="1110">
        <f t="shared" si="1256"/>
        <v>7.0000000000000007E-2</v>
      </c>
      <c r="R1366" s="1110">
        <f t="shared" si="1256"/>
        <v>7.0000000000000007E-2</v>
      </c>
    </row>
    <row r="1367" spans="1:18" ht="13.5" customHeight="1" x14ac:dyDescent="0.2">
      <c r="A1367" s="1167"/>
      <c r="B1367" s="1125"/>
      <c r="C1367" s="1125"/>
      <c r="F1367" s="2216"/>
      <c r="G1367" s="1167"/>
      <c r="H1367" s="1167">
        <f t="shared" si="1239"/>
        <v>19</v>
      </c>
      <c r="J1367" s="1110">
        <v>0.06</v>
      </c>
      <c r="K1367" s="1110">
        <f t="shared" ref="K1367:R1367" si="1257">J1367</f>
        <v>0.06</v>
      </c>
      <c r="L1367" s="1110">
        <f t="shared" si="1257"/>
        <v>0.06</v>
      </c>
      <c r="M1367" s="1110">
        <f t="shared" si="1257"/>
        <v>0.06</v>
      </c>
      <c r="N1367" s="1110">
        <f t="shared" si="1257"/>
        <v>0.06</v>
      </c>
      <c r="O1367" s="1110">
        <f t="shared" si="1257"/>
        <v>0.06</v>
      </c>
      <c r="P1367" s="1110">
        <f t="shared" si="1257"/>
        <v>0.06</v>
      </c>
      <c r="Q1367" s="1110">
        <f t="shared" si="1257"/>
        <v>0.06</v>
      </c>
      <c r="R1367" s="1110">
        <f t="shared" si="1257"/>
        <v>0.06</v>
      </c>
    </row>
    <row r="1368" spans="1:18" ht="13.5" customHeight="1" x14ac:dyDescent="0.2">
      <c r="A1368" s="1167"/>
      <c r="B1368" s="1125"/>
      <c r="C1368" s="1125"/>
      <c r="F1368" s="2216"/>
      <c r="G1368" s="1167"/>
      <c r="H1368" s="1167">
        <f t="shared" si="1239"/>
        <v>20</v>
      </c>
      <c r="J1368" s="1110">
        <v>7.0000000000000007E-2</v>
      </c>
      <c r="K1368" s="1110">
        <f t="shared" ref="K1368:R1368" si="1258">J1368</f>
        <v>7.0000000000000007E-2</v>
      </c>
      <c r="L1368" s="1110">
        <f t="shared" si="1258"/>
        <v>7.0000000000000007E-2</v>
      </c>
      <c r="M1368" s="1110">
        <f t="shared" si="1258"/>
        <v>7.0000000000000007E-2</v>
      </c>
      <c r="N1368" s="1110">
        <f t="shared" si="1258"/>
        <v>7.0000000000000007E-2</v>
      </c>
      <c r="O1368" s="1110">
        <f t="shared" si="1258"/>
        <v>7.0000000000000007E-2</v>
      </c>
      <c r="P1368" s="1110">
        <f t="shared" si="1258"/>
        <v>7.0000000000000007E-2</v>
      </c>
      <c r="Q1368" s="1110">
        <f t="shared" si="1258"/>
        <v>7.0000000000000007E-2</v>
      </c>
      <c r="R1368" s="1110">
        <f t="shared" si="1258"/>
        <v>7.0000000000000007E-2</v>
      </c>
    </row>
    <row r="1369" spans="1:18" ht="13.5" customHeight="1" x14ac:dyDescent="0.2">
      <c r="A1369" s="1167"/>
      <c r="B1369" s="1125"/>
      <c r="C1369" s="1125"/>
      <c r="F1369" s="2216"/>
      <c r="G1369" s="1167"/>
      <c r="H1369" s="1167">
        <f t="shared" si="1239"/>
        <v>21</v>
      </c>
      <c r="J1369" s="1110">
        <v>7.0000000000000007E-2</v>
      </c>
      <c r="K1369" s="1110">
        <f t="shared" ref="K1369:R1369" si="1259">J1369</f>
        <v>7.0000000000000007E-2</v>
      </c>
      <c r="L1369" s="1110">
        <f t="shared" si="1259"/>
        <v>7.0000000000000007E-2</v>
      </c>
      <c r="M1369" s="1110">
        <f t="shared" si="1259"/>
        <v>7.0000000000000007E-2</v>
      </c>
      <c r="N1369" s="1110">
        <f t="shared" si="1259"/>
        <v>7.0000000000000007E-2</v>
      </c>
      <c r="O1369" s="1110">
        <f t="shared" si="1259"/>
        <v>7.0000000000000007E-2</v>
      </c>
      <c r="P1369" s="1110">
        <f t="shared" si="1259"/>
        <v>7.0000000000000007E-2</v>
      </c>
      <c r="Q1369" s="1110">
        <f t="shared" si="1259"/>
        <v>7.0000000000000007E-2</v>
      </c>
      <c r="R1369" s="1110">
        <f t="shared" si="1259"/>
        <v>7.0000000000000007E-2</v>
      </c>
    </row>
    <row r="1370" spans="1:18" ht="13.5" customHeight="1" x14ac:dyDescent="0.2">
      <c r="A1370" s="1167"/>
      <c r="B1370" s="1125"/>
      <c r="C1370" s="1125"/>
      <c r="F1370" s="2216"/>
      <c r="G1370" s="1167"/>
      <c r="H1370" s="1167">
        <f t="shared" si="1239"/>
        <v>22</v>
      </c>
      <c r="J1370" s="1110">
        <v>7.0000000000000007E-2</v>
      </c>
      <c r="K1370" s="1110">
        <f t="shared" ref="K1370:R1370" si="1260">J1370</f>
        <v>7.0000000000000007E-2</v>
      </c>
      <c r="L1370" s="1110">
        <f t="shared" si="1260"/>
        <v>7.0000000000000007E-2</v>
      </c>
      <c r="M1370" s="1110">
        <f t="shared" si="1260"/>
        <v>7.0000000000000007E-2</v>
      </c>
      <c r="N1370" s="1110">
        <f t="shared" si="1260"/>
        <v>7.0000000000000007E-2</v>
      </c>
      <c r="O1370" s="1110">
        <f t="shared" si="1260"/>
        <v>7.0000000000000007E-2</v>
      </c>
      <c r="P1370" s="1110">
        <f t="shared" si="1260"/>
        <v>7.0000000000000007E-2</v>
      </c>
      <c r="Q1370" s="1110">
        <f t="shared" si="1260"/>
        <v>7.0000000000000007E-2</v>
      </c>
      <c r="R1370" s="1110">
        <f t="shared" si="1260"/>
        <v>7.0000000000000007E-2</v>
      </c>
    </row>
    <row r="1371" spans="1:18" ht="13.5" customHeight="1" x14ac:dyDescent="0.2">
      <c r="A1371" s="1167"/>
      <c r="B1371" s="1125"/>
      <c r="C1371" s="1125"/>
      <c r="F1371" s="2216"/>
      <c r="G1371" s="1167"/>
      <c r="H1371" s="1167">
        <f t="shared" si="1239"/>
        <v>23</v>
      </c>
      <c r="J1371" s="1110">
        <v>0.06</v>
      </c>
      <c r="K1371" s="1110">
        <f t="shared" ref="K1371:R1371" si="1261">J1371</f>
        <v>0.06</v>
      </c>
      <c r="L1371" s="1110">
        <f t="shared" si="1261"/>
        <v>0.06</v>
      </c>
      <c r="M1371" s="1110">
        <f t="shared" si="1261"/>
        <v>0.06</v>
      </c>
      <c r="N1371" s="1110">
        <f t="shared" si="1261"/>
        <v>0.06</v>
      </c>
      <c r="O1371" s="1110">
        <f t="shared" si="1261"/>
        <v>0.06</v>
      </c>
      <c r="P1371" s="1110">
        <f t="shared" si="1261"/>
        <v>0.06</v>
      </c>
      <c r="Q1371" s="1110">
        <f t="shared" si="1261"/>
        <v>0.06</v>
      </c>
      <c r="R1371" s="1110">
        <f t="shared" si="1261"/>
        <v>0.06</v>
      </c>
    </row>
    <row r="1372" spans="1:18" ht="13.5" customHeight="1" x14ac:dyDescent="0.2">
      <c r="A1372" s="1167"/>
      <c r="B1372" s="1125"/>
      <c r="C1372" s="1125"/>
      <c r="F1372" s="2216"/>
      <c r="G1372" s="1167"/>
      <c r="K1372" s="1110"/>
      <c r="L1372" s="1110"/>
      <c r="M1372" s="1110"/>
      <c r="N1372" s="1110"/>
      <c r="O1372" s="1110"/>
      <c r="P1372" s="1110"/>
      <c r="Q1372" s="1110"/>
      <c r="R1372" s="1110"/>
    </row>
    <row r="1373" spans="1:18" ht="13.5" customHeight="1" x14ac:dyDescent="0.2">
      <c r="A1373" s="1167"/>
      <c r="B1373" s="1125" t="s">
        <v>810</v>
      </c>
      <c r="D1373" s="1125" t="s">
        <v>2122</v>
      </c>
      <c r="E1373" s="1125" t="s">
        <v>2122</v>
      </c>
      <c r="F1373" s="2212" t="s">
        <v>94</v>
      </c>
      <c r="G1373" s="1167">
        <v>20</v>
      </c>
      <c r="H1373" s="1167">
        <v>0</v>
      </c>
      <c r="J1373" s="1110">
        <v>0.05</v>
      </c>
      <c r="K1373" s="1110">
        <f>J1373</f>
        <v>0.05</v>
      </c>
      <c r="L1373" s="1110">
        <f t="shared" ref="L1373:R1373" si="1262">K1373</f>
        <v>0.05</v>
      </c>
      <c r="M1373" s="1110">
        <f t="shared" si="1262"/>
        <v>0.05</v>
      </c>
      <c r="N1373" s="1110">
        <f t="shared" si="1262"/>
        <v>0.05</v>
      </c>
      <c r="O1373" s="1110">
        <f t="shared" si="1262"/>
        <v>0.05</v>
      </c>
      <c r="P1373" s="1110">
        <f t="shared" si="1262"/>
        <v>0.05</v>
      </c>
      <c r="Q1373" s="1110">
        <f t="shared" si="1262"/>
        <v>0.05</v>
      </c>
      <c r="R1373" s="1110">
        <f t="shared" si="1262"/>
        <v>0.05</v>
      </c>
    </row>
    <row r="1374" spans="1:18" ht="13.5" customHeight="1" x14ac:dyDescent="0.2">
      <c r="A1374" s="1167"/>
      <c r="B1374" s="1125" t="s">
        <v>5076</v>
      </c>
      <c r="C1374" s="1125" t="s">
        <v>5107</v>
      </c>
      <c r="F1374" s="2216"/>
      <c r="G1374" s="1167"/>
      <c r="H1374" s="1167">
        <f>H1373+1</f>
        <v>1</v>
      </c>
      <c r="J1374" s="1110">
        <v>0.06</v>
      </c>
      <c r="K1374" s="1110">
        <f t="shared" ref="K1374:R1374" si="1263">J1374</f>
        <v>0.06</v>
      </c>
      <c r="L1374" s="1110">
        <f t="shared" si="1263"/>
        <v>0.06</v>
      </c>
      <c r="M1374" s="1110">
        <f t="shared" si="1263"/>
        <v>0.06</v>
      </c>
      <c r="N1374" s="1110">
        <f t="shared" si="1263"/>
        <v>0.06</v>
      </c>
      <c r="O1374" s="1110">
        <f t="shared" si="1263"/>
        <v>0.06</v>
      </c>
      <c r="P1374" s="1110">
        <f t="shared" si="1263"/>
        <v>0.06</v>
      </c>
      <c r="Q1374" s="1110">
        <f t="shared" si="1263"/>
        <v>0.06</v>
      </c>
      <c r="R1374" s="1110">
        <f t="shared" si="1263"/>
        <v>0.06</v>
      </c>
    </row>
    <row r="1375" spans="1:18" ht="13.5" customHeight="1" x14ac:dyDescent="0.2">
      <c r="A1375" s="1167"/>
      <c r="B1375" s="1125" t="s">
        <v>5077</v>
      </c>
      <c r="C1375" s="1125"/>
      <c r="F1375" s="2216"/>
      <c r="G1375" s="1167"/>
      <c r="H1375" s="1167">
        <f t="shared" ref="H1375:H1396" si="1264">H1374+1</f>
        <v>2</v>
      </c>
      <c r="J1375" s="1110">
        <v>0.05</v>
      </c>
      <c r="K1375" s="1110">
        <f t="shared" ref="K1375:R1375" si="1265">J1375</f>
        <v>0.05</v>
      </c>
      <c r="L1375" s="1110">
        <f t="shared" si="1265"/>
        <v>0.05</v>
      </c>
      <c r="M1375" s="1110">
        <f t="shared" si="1265"/>
        <v>0.05</v>
      </c>
      <c r="N1375" s="1110">
        <f t="shared" si="1265"/>
        <v>0.05</v>
      </c>
      <c r="O1375" s="1110">
        <f t="shared" si="1265"/>
        <v>0.05</v>
      </c>
      <c r="P1375" s="1110">
        <f t="shared" si="1265"/>
        <v>0.05</v>
      </c>
      <c r="Q1375" s="1110">
        <f t="shared" si="1265"/>
        <v>0.05</v>
      </c>
      <c r="R1375" s="1110">
        <f t="shared" si="1265"/>
        <v>0.05</v>
      </c>
    </row>
    <row r="1376" spans="1:18" ht="13.5" customHeight="1" x14ac:dyDescent="0.2">
      <c r="A1376" s="1167"/>
      <c r="B1376" s="1125" t="s">
        <v>5653</v>
      </c>
      <c r="C1376" s="1125" t="s">
        <v>5087</v>
      </c>
      <c r="F1376" s="2216"/>
      <c r="G1376" s="1167"/>
      <c r="H1376" s="1167">
        <f t="shared" si="1264"/>
        <v>3</v>
      </c>
      <c r="J1376" s="1110">
        <v>0.05</v>
      </c>
      <c r="K1376" s="1110">
        <f t="shared" ref="K1376:R1376" si="1266">J1376</f>
        <v>0.05</v>
      </c>
      <c r="L1376" s="1110">
        <f t="shared" si="1266"/>
        <v>0.05</v>
      </c>
      <c r="M1376" s="1110">
        <f t="shared" si="1266"/>
        <v>0.05</v>
      </c>
      <c r="N1376" s="1110">
        <f t="shared" si="1266"/>
        <v>0.05</v>
      </c>
      <c r="O1376" s="1110">
        <f t="shared" si="1266"/>
        <v>0.05</v>
      </c>
      <c r="P1376" s="1110">
        <f t="shared" si="1266"/>
        <v>0.05</v>
      </c>
      <c r="Q1376" s="1110">
        <f t="shared" si="1266"/>
        <v>0.05</v>
      </c>
      <c r="R1376" s="1110">
        <f t="shared" si="1266"/>
        <v>0.05</v>
      </c>
    </row>
    <row r="1377" spans="1:18" ht="13.5" customHeight="1" x14ac:dyDescent="0.2">
      <c r="A1377" s="1167"/>
      <c r="B1377" s="1125" t="s">
        <v>2448</v>
      </c>
      <c r="C1377" s="1123" t="s">
        <v>6265</v>
      </c>
      <c r="F1377" s="2216"/>
      <c r="G1377" s="1167"/>
      <c r="H1377" s="1167">
        <f t="shared" si="1264"/>
        <v>4</v>
      </c>
      <c r="J1377" s="1110">
        <v>0.05</v>
      </c>
      <c r="K1377" s="1110">
        <f t="shared" ref="K1377:R1377" si="1267">J1377</f>
        <v>0.05</v>
      </c>
      <c r="L1377" s="1110">
        <f t="shared" si="1267"/>
        <v>0.05</v>
      </c>
      <c r="M1377" s="1110">
        <f t="shared" si="1267"/>
        <v>0.05</v>
      </c>
      <c r="N1377" s="1110">
        <f t="shared" si="1267"/>
        <v>0.05</v>
      </c>
      <c r="O1377" s="1110">
        <f t="shared" si="1267"/>
        <v>0.05</v>
      </c>
      <c r="P1377" s="1110">
        <f t="shared" si="1267"/>
        <v>0.05</v>
      </c>
      <c r="Q1377" s="1110">
        <f t="shared" si="1267"/>
        <v>0.05</v>
      </c>
      <c r="R1377" s="1110">
        <f t="shared" si="1267"/>
        <v>0.05</v>
      </c>
    </row>
    <row r="1378" spans="1:18" ht="13.5" customHeight="1" x14ac:dyDescent="0.2">
      <c r="A1378" s="1167"/>
      <c r="B1378" s="1125" t="s">
        <v>4526</v>
      </c>
      <c r="F1378" s="2216"/>
      <c r="G1378" s="1167"/>
      <c r="H1378" s="1167">
        <f t="shared" si="1264"/>
        <v>5</v>
      </c>
      <c r="J1378" s="1110">
        <v>0.05</v>
      </c>
      <c r="K1378" s="1110">
        <f t="shared" ref="K1378:R1378" si="1268">J1378</f>
        <v>0.05</v>
      </c>
      <c r="L1378" s="1110">
        <f t="shared" si="1268"/>
        <v>0.05</v>
      </c>
      <c r="M1378" s="1110">
        <f t="shared" si="1268"/>
        <v>0.05</v>
      </c>
      <c r="N1378" s="1110">
        <f t="shared" si="1268"/>
        <v>0.05</v>
      </c>
      <c r="O1378" s="1110">
        <f t="shared" si="1268"/>
        <v>0.05</v>
      </c>
      <c r="P1378" s="1110">
        <f t="shared" si="1268"/>
        <v>0.05</v>
      </c>
      <c r="Q1378" s="1110">
        <f t="shared" si="1268"/>
        <v>0.05</v>
      </c>
      <c r="R1378" s="1110">
        <f t="shared" si="1268"/>
        <v>0.05</v>
      </c>
    </row>
    <row r="1379" spans="1:18" ht="13.5" customHeight="1" x14ac:dyDescent="0.2">
      <c r="A1379" s="1167"/>
      <c r="B1379" s="1125" t="s">
        <v>3867</v>
      </c>
      <c r="C1379" s="1125" t="s">
        <v>5108</v>
      </c>
      <c r="F1379" s="2216"/>
      <c r="G1379" s="1167"/>
      <c r="H1379" s="1167">
        <f t="shared" si="1264"/>
        <v>6</v>
      </c>
      <c r="J1379" s="1110">
        <v>0.05</v>
      </c>
      <c r="K1379" s="1110">
        <f t="shared" ref="K1379:R1379" si="1269">J1379</f>
        <v>0.05</v>
      </c>
      <c r="L1379" s="1110">
        <f t="shared" si="1269"/>
        <v>0.05</v>
      </c>
      <c r="M1379" s="1110">
        <f t="shared" si="1269"/>
        <v>0.05</v>
      </c>
      <c r="N1379" s="1110">
        <f t="shared" si="1269"/>
        <v>0.05</v>
      </c>
      <c r="O1379" s="1110">
        <f t="shared" si="1269"/>
        <v>0.05</v>
      </c>
      <c r="P1379" s="1110">
        <f t="shared" si="1269"/>
        <v>0.05</v>
      </c>
      <c r="Q1379" s="1110">
        <f t="shared" si="1269"/>
        <v>0.05</v>
      </c>
      <c r="R1379" s="1110">
        <f t="shared" si="1269"/>
        <v>0.05</v>
      </c>
    </row>
    <row r="1380" spans="1:18" ht="13.5" customHeight="1" x14ac:dyDescent="0.2">
      <c r="A1380" s="1167"/>
      <c r="B1380" s="1125" t="s">
        <v>5823</v>
      </c>
      <c r="C1380" s="1110" t="s">
        <v>3685</v>
      </c>
      <c r="F1380" s="2216"/>
      <c r="G1380" s="1167"/>
      <c r="H1380" s="1167">
        <f t="shared" si="1264"/>
        <v>7</v>
      </c>
      <c r="J1380" s="1110">
        <v>0.06</v>
      </c>
      <c r="K1380" s="1110">
        <f t="shared" ref="K1380:R1380" si="1270">J1380</f>
        <v>0.06</v>
      </c>
      <c r="L1380" s="1110">
        <f t="shared" si="1270"/>
        <v>0.06</v>
      </c>
      <c r="M1380" s="1110">
        <f t="shared" si="1270"/>
        <v>0.06</v>
      </c>
      <c r="N1380" s="1110">
        <f t="shared" si="1270"/>
        <v>0.06</v>
      </c>
      <c r="O1380" s="1110">
        <f t="shared" si="1270"/>
        <v>0.06</v>
      </c>
      <c r="P1380" s="1110">
        <f t="shared" si="1270"/>
        <v>0.06</v>
      </c>
      <c r="Q1380" s="1110">
        <f t="shared" si="1270"/>
        <v>0.06</v>
      </c>
      <c r="R1380" s="1110">
        <f t="shared" si="1270"/>
        <v>0.06</v>
      </c>
    </row>
    <row r="1381" spans="1:18" ht="13.5" customHeight="1" x14ac:dyDescent="0.2">
      <c r="A1381" s="1167"/>
      <c r="B1381" s="1125" t="s">
        <v>5825</v>
      </c>
      <c r="C1381" s="1110" t="s">
        <v>6215</v>
      </c>
      <c r="F1381" s="2216"/>
      <c r="G1381" s="1167"/>
      <c r="H1381" s="1167">
        <f t="shared" si="1264"/>
        <v>8</v>
      </c>
      <c r="J1381" s="1110">
        <v>7.0000000000000007E-2</v>
      </c>
      <c r="K1381" s="1110">
        <f t="shared" ref="K1381:R1381" si="1271">J1381</f>
        <v>7.0000000000000007E-2</v>
      </c>
      <c r="L1381" s="1110">
        <f t="shared" si="1271"/>
        <v>7.0000000000000007E-2</v>
      </c>
      <c r="M1381" s="1110">
        <f t="shared" si="1271"/>
        <v>7.0000000000000007E-2</v>
      </c>
      <c r="N1381" s="1110">
        <f t="shared" si="1271"/>
        <v>7.0000000000000007E-2</v>
      </c>
      <c r="O1381" s="1110">
        <f t="shared" si="1271"/>
        <v>7.0000000000000007E-2</v>
      </c>
      <c r="P1381" s="1110">
        <f t="shared" si="1271"/>
        <v>7.0000000000000007E-2</v>
      </c>
      <c r="Q1381" s="1110">
        <f t="shared" si="1271"/>
        <v>7.0000000000000007E-2</v>
      </c>
      <c r="R1381" s="1110">
        <f t="shared" si="1271"/>
        <v>7.0000000000000007E-2</v>
      </c>
    </row>
    <row r="1382" spans="1:18" ht="13.5" customHeight="1" x14ac:dyDescent="0.2">
      <c r="A1382" s="1167"/>
      <c r="B1382" s="1125" t="s">
        <v>1879</v>
      </c>
      <c r="C1382" s="1110" t="s">
        <v>1741</v>
      </c>
      <c r="F1382" s="2216"/>
      <c r="G1382" s="1167"/>
      <c r="H1382" s="1167">
        <f t="shared" si="1264"/>
        <v>9</v>
      </c>
      <c r="J1382" s="1110">
        <v>0.1</v>
      </c>
      <c r="K1382" s="1110">
        <f t="shared" ref="K1382:R1382" si="1272">J1382</f>
        <v>0.1</v>
      </c>
      <c r="L1382" s="1110">
        <f t="shared" si="1272"/>
        <v>0.1</v>
      </c>
      <c r="M1382" s="1110">
        <f t="shared" si="1272"/>
        <v>0.1</v>
      </c>
      <c r="N1382" s="1110">
        <f t="shared" si="1272"/>
        <v>0.1</v>
      </c>
      <c r="O1382" s="1110">
        <f t="shared" si="1272"/>
        <v>0.1</v>
      </c>
      <c r="P1382" s="1110">
        <f t="shared" si="1272"/>
        <v>0.1</v>
      </c>
      <c r="Q1382" s="1110">
        <f t="shared" si="1272"/>
        <v>0.1</v>
      </c>
      <c r="R1382" s="1110">
        <f t="shared" si="1272"/>
        <v>0.1</v>
      </c>
    </row>
    <row r="1383" spans="1:18" ht="13.5" customHeight="1" x14ac:dyDescent="0.2">
      <c r="A1383" s="1167"/>
      <c r="B1383" s="1125" t="s">
        <v>1894</v>
      </c>
      <c r="C1383" s="1110" t="s">
        <v>3214</v>
      </c>
      <c r="F1383" s="2216"/>
      <c r="G1383" s="1167"/>
      <c r="H1383" s="1167">
        <f t="shared" si="1264"/>
        <v>10</v>
      </c>
      <c r="J1383" s="1110">
        <v>0.1</v>
      </c>
      <c r="K1383" s="1110">
        <f t="shared" ref="K1383:R1383" si="1273">J1383</f>
        <v>0.1</v>
      </c>
      <c r="L1383" s="1110">
        <f t="shared" si="1273"/>
        <v>0.1</v>
      </c>
      <c r="M1383" s="1110">
        <f t="shared" si="1273"/>
        <v>0.1</v>
      </c>
      <c r="N1383" s="1110">
        <f t="shared" si="1273"/>
        <v>0.1</v>
      </c>
      <c r="O1383" s="1110">
        <f t="shared" si="1273"/>
        <v>0.1</v>
      </c>
      <c r="P1383" s="1110">
        <f t="shared" si="1273"/>
        <v>0.1</v>
      </c>
      <c r="Q1383" s="1110">
        <f t="shared" si="1273"/>
        <v>0.1</v>
      </c>
      <c r="R1383" s="1110">
        <f t="shared" si="1273"/>
        <v>0.1</v>
      </c>
    </row>
    <row r="1384" spans="1:18" ht="13.5" customHeight="1" x14ac:dyDescent="0.2">
      <c r="A1384" s="1167"/>
      <c r="B1384" s="1125" t="s">
        <v>4527</v>
      </c>
      <c r="C1384" s="1110" t="s">
        <v>5110</v>
      </c>
      <c r="F1384" s="2216"/>
      <c r="G1384" s="1167"/>
      <c r="H1384" s="1167">
        <f t="shared" si="1264"/>
        <v>11</v>
      </c>
      <c r="J1384" s="1110">
        <v>0.15</v>
      </c>
      <c r="K1384" s="1110">
        <f t="shared" ref="K1384:R1384" si="1274">J1384</f>
        <v>0.15</v>
      </c>
      <c r="L1384" s="1110">
        <f t="shared" si="1274"/>
        <v>0.15</v>
      </c>
      <c r="M1384" s="1110">
        <f t="shared" si="1274"/>
        <v>0.15</v>
      </c>
      <c r="N1384" s="1110">
        <f t="shared" si="1274"/>
        <v>0.15</v>
      </c>
      <c r="O1384" s="1110">
        <f t="shared" si="1274"/>
        <v>0.15</v>
      </c>
      <c r="P1384" s="1110">
        <f t="shared" si="1274"/>
        <v>0.15</v>
      </c>
      <c r="Q1384" s="1110">
        <f t="shared" si="1274"/>
        <v>0.15</v>
      </c>
      <c r="R1384" s="1110">
        <f t="shared" si="1274"/>
        <v>0.15</v>
      </c>
    </row>
    <row r="1385" spans="1:18" ht="13.5" customHeight="1" x14ac:dyDescent="0.2">
      <c r="A1385" s="1167"/>
      <c r="B1385" s="1125" t="s">
        <v>5051</v>
      </c>
      <c r="F1385" s="2216"/>
      <c r="G1385" s="1167"/>
      <c r="H1385" s="1167">
        <f t="shared" si="1264"/>
        <v>12</v>
      </c>
      <c r="J1385" s="1110">
        <v>0.11</v>
      </c>
      <c r="K1385" s="1110">
        <f t="shared" ref="K1385:R1385" si="1275">J1385</f>
        <v>0.11</v>
      </c>
      <c r="L1385" s="1110">
        <f t="shared" si="1275"/>
        <v>0.11</v>
      </c>
      <c r="M1385" s="1110">
        <f t="shared" si="1275"/>
        <v>0.11</v>
      </c>
      <c r="N1385" s="1110">
        <f t="shared" si="1275"/>
        <v>0.11</v>
      </c>
      <c r="O1385" s="1110">
        <f t="shared" si="1275"/>
        <v>0.11</v>
      </c>
      <c r="P1385" s="1110">
        <f t="shared" si="1275"/>
        <v>0.11</v>
      </c>
      <c r="Q1385" s="1110">
        <f t="shared" si="1275"/>
        <v>0.11</v>
      </c>
      <c r="R1385" s="1110">
        <f t="shared" si="1275"/>
        <v>0.11</v>
      </c>
    </row>
    <row r="1386" spans="1:18" ht="13.5" customHeight="1" x14ac:dyDescent="0.2">
      <c r="A1386" s="1167"/>
      <c r="B1386" s="1125" t="s">
        <v>4528</v>
      </c>
      <c r="C1386" s="1110" t="s">
        <v>5111</v>
      </c>
      <c r="F1386" s="2216"/>
      <c r="G1386" s="1167"/>
      <c r="H1386" s="1167">
        <f t="shared" si="1264"/>
        <v>13</v>
      </c>
      <c r="J1386" s="1110">
        <v>0.09</v>
      </c>
      <c r="K1386" s="1110">
        <f t="shared" ref="K1386:R1386" si="1276">J1386</f>
        <v>0.09</v>
      </c>
      <c r="L1386" s="1110">
        <f t="shared" si="1276"/>
        <v>0.09</v>
      </c>
      <c r="M1386" s="1110">
        <f t="shared" si="1276"/>
        <v>0.09</v>
      </c>
      <c r="N1386" s="1110">
        <f t="shared" si="1276"/>
        <v>0.09</v>
      </c>
      <c r="O1386" s="1110">
        <f t="shared" si="1276"/>
        <v>0.09</v>
      </c>
      <c r="P1386" s="1110">
        <f t="shared" si="1276"/>
        <v>0.09</v>
      </c>
      <c r="Q1386" s="1110">
        <f t="shared" si="1276"/>
        <v>0.09</v>
      </c>
      <c r="R1386" s="1110">
        <f t="shared" si="1276"/>
        <v>0.09</v>
      </c>
    </row>
    <row r="1387" spans="1:18" ht="13.5" customHeight="1" x14ac:dyDescent="0.2">
      <c r="A1387" s="1167"/>
      <c r="B1387" s="1125" t="s">
        <v>5065</v>
      </c>
      <c r="C1387" s="1123" t="s">
        <v>5112</v>
      </c>
      <c r="F1387" s="2216"/>
      <c r="G1387" s="1167"/>
      <c r="H1387" s="1167">
        <f t="shared" si="1264"/>
        <v>14</v>
      </c>
      <c r="J1387" s="1110">
        <v>0.15</v>
      </c>
      <c r="K1387" s="1110">
        <f t="shared" ref="K1387:R1387" si="1277">J1387</f>
        <v>0.15</v>
      </c>
      <c r="L1387" s="1110">
        <f t="shared" si="1277"/>
        <v>0.15</v>
      </c>
      <c r="M1387" s="1110">
        <f t="shared" si="1277"/>
        <v>0.15</v>
      </c>
      <c r="N1387" s="1110">
        <f t="shared" si="1277"/>
        <v>0.15</v>
      </c>
      <c r="O1387" s="1110">
        <f t="shared" si="1277"/>
        <v>0.15</v>
      </c>
      <c r="P1387" s="1110">
        <f t="shared" si="1277"/>
        <v>0.15</v>
      </c>
      <c r="Q1387" s="1110">
        <f t="shared" si="1277"/>
        <v>0.15</v>
      </c>
      <c r="R1387" s="1110">
        <f t="shared" si="1277"/>
        <v>0.15</v>
      </c>
    </row>
    <row r="1388" spans="1:18" ht="13.5" customHeight="1" x14ac:dyDescent="0.2">
      <c r="A1388" s="1167"/>
      <c r="B1388" s="1125" t="s">
        <v>5066</v>
      </c>
      <c r="F1388" s="2216"/>
      <c r="G1388" s="1167"/>
      <c r="H1388" s="1167">
        <f t="shared" si="1264"/>
        <v>15</v>
      </c>
      <c r="J1388" s="1110">
        <v>0.14000000000000001</v>
      </c>
      <c r="K1388" s="1110">
        <f t="shared" ref="K1388:R1388" si="1278">J1388</f>
        <v>0.14000000000000001</v>
      </c>
      <c r="L1388" s="1110">
        <f t="shared" si="1278"/>
        <v>0.14000000000000001</v>
      </c>
      <c r="M1388" s="1110">
        <f t="shared" si="1278"/>
        <v>0.14000000000000001</v>
      </c>
      <c r="N1388" s="1110">
        <f t="shared" si="1278"/>
        <v>0.14000000000000001</v>
      </c>
      <c r="O1388" s="1110">
        <f t="shared" si="1278"/>
        <v>0.14000000000000001</v>
      </c>
      <c r="P1388" s="1110">
        <f t="shared" si="1278"/>
        <v>0.14000000000000001</v>
      </c>
      <c r="Q1388" s="1110">
        <f t="shared" si="1278"/>
        <v>0.14000000000000001</v>
      </c>
      <c r="R1388" s="1110">
        <f t="shared" si="1278"/>
        <v>0.14000000000000001</v>
      </c>
    </row>
    <row r="1389" spans="1:18" ht="13.5" customHeight="1" x14ac:dyDescent="0.2">
      <c r="A1389" s="1167"/>
      <c r="B1389" s="1125" t="s">
        <v>5808</v>
      </c>
      <c r="C1389" s="1110" t="s">
        <v>5103</v>
      </c>
      <c r="F1389" s="2216"/>
      <c r="G1389" s="1167"/>
      <c r="H1389" s="1167">
        <f t="shared" si="1264"/>
        <v>16</v>
      </c>
      <c r="J1389" s="1110">
        <v>0.11</v>
      </c>
      <c r="K1389" s="1110">
        <f t="shared" ref="K1389:R1389" si="1279">J1389</f>
        <v>0.11</v>
      </c>
      <c r="L1389" s="1110">
        <f t="shared" si="1279"/>
        <v>0.11</v>
      </c>
      <c r="M1389" s="1110">
        <f t="shared" si="1279"/>
        <v>0.11</v>
      </c>
      <c r="N1389" s="1110">
        <f t="shared" si="1279"/>
        <v>0.11</v>
      </c>
      <c r="O1389" s="1110">
        <f t="shared" si="1279"/>
        <v>0.11</v>
      </c>
      <c r="P1389" s="1110">
        <f t="shared" si="1279"/>
        <v>0.11</v>
      </c>
      <c r="Q1389" s="1110">
        <f t="shared" si="1279"/>
        <v>0.11</v>
      </c>
      <c r="R1389" s="1110">
        <f t="shared" si="1279"/>
        <v>0.11</v>
      </c>
    </row>
    <row r="1390" spans="1:18" ht="13.5" customHeight="1" x14ac:dyDescent="0.2">
      <c r="A1390" s="1167"/>
      <c r="B1390" s="1125" t="s">
        <v>5809</v>
      </c>
      <c r="F1390" s="2216"/>
      <c r="G1390" s="1167"/>
      <c r="H1390" s="1167">
        <f t="shared" si="1264"/>
        <v>17</v>
      </c>
      <c r="J1390" s="1110">
        <v>0.08</v>
      </c>
      <c r="K1390" s="1110">
        <f t="shared" ref="K1390:R1390" si="1280">J1390</f>
        <v>0.08</v>
      </c>
      <c r="L1390" s="1110">
        <f t="shared" si="1280"/>
        <v>0.08</v>
      </c>
      <c r="M1390" s="1110">
        <f t="shared" si="1280"/>
        <v>0.08</v>
      </c>
      <c r="N1390" s="1110">
        <f t="shared" si="1280"/>
        <v>0.08</v>
      </c>
      <c r="O1390" s="1110">
        <f t="shared" si="1280"/>
        <v>0.08</v>
      </c>
      <c r="P1390" s="1110">
        <f t="shared" si="1280"/>
        <v>0.08</v>
      </c>
      <c r="Q1390" s="1110">
        <f t="shared" si="1280"/>
        <v>0.08</v>
      </c>
      <c r="R1390" s="1110">
        <f t="shared" si="1280"/>
        <v>0.08</v>
      </c>
    </row>
    <row r="1391" spans="1:18" ht="13.5" customHeight="1" x14ac:dyDescent="0.2">
      <c r="A1391" s="1167"/>
      <c r="B1391" s="1123" t="s">
        <v>2451</v>
      </c>
      <c r="C1391" s="1110" t="s">
        <v>5092</v>
      </c>
      <c r="F1391" s="2216"/>
      <c r="G1391" s="1167"/>
      <c r="H1391" s="1167">
        <f t="shared" si="1264"/>
        <v>18</v>
      </c>
      <c r="J1391" s="1110">
        <v>0.08</v>
      </c>
      <c r="K1391" s="1110">
        <f t="shared" ref="K1391:R1391" si="1281">J1391</f>
        <v>0.08</v>
      </c>
      <c r="L1391" s="1110">
        <f t="shared" si="1281"/>
        <v>0.08</v>
      </c>
      <c r="M1391" s="1110">
        <f t="shared" si="1281"/>
        <v>0.08</v>
      </c>
      <c r="N1391" s="1110">
        <f t="shared" si="1281"/>
        <v>0.08</v>
      </c>
      <c r="O1391" s="1110">
        <f t="shared" si="1281"/>
        <v>0.08</v>
      </c>
      <c r="P1391" s="1110">
        <f t="shared" si="1281"/>
        <v>0.08</v>
      </c>
      <c r="Q1391" s="1110">
        <f t="shared" si="1281"/>
        <v>0.08</v>
      </c>
      <c r="R1391" s="1110">
        <f t="shared" si="1281"/>
        <v>0.08</v>
      </c>
    </row>
    <row r="1392" spans="1:18" ht="13.5" customHeight="1" x14ac:dyDescent="0.2">
      <c r="A1392" s="1167"/>
      <c r="B1392" s="1123" t="s">
        <v>5824</v>
      </c>
      <c r="C1392" s="1110" t="s">
        <v>6276</v>
      </c>
      <c r="F1392" s="2216"/>
      <c r="G1392" s="1167"/>
      <c r="H1392" s="1167">
        <f t="shared" si="1264"/>
        <v>19</v>
      </c>
      <c r="J1392" s="1110">
        <v>0.09</v>
      </c>
      <c r="K1392" s="1110">
        <f t="shared" ref="K1392:R1392" si="1282">J1392</f>
        <v>0.09</v>
      </c>
      <c r="L1392" s="1110">
        <f t="shared" si="1282"/>
        <v>0.09</v>
      </c>
      <c r="M1392" s="1110">
        <f t="shared" si="1282"/>
        <v>0.09</v>
      </c>
      <c r="N1392" s="1110">
        <f t="shared" si="1282"/>
        <v>0.09</v>
      </c>
      <c r="O1392" s="1110">
        <f t="shared" si="1282"/>
        <v>0.09</v>
      </c>
      <c r="P1392" s="1110">
        <f t="shared" si="1282"/>
        <v>0.09</v>
      </c>
      <c r="Q1392" s="1110">
        <f t="shared" si="1282"/>
        <v>0.09</v>
      </c>
      <c r="R1392" s="1110">
        <f t="shared" si="1282"/>
        <v>0.09</v>
      </c>
    </row>
    <row r="1393" spans="1:18" ht="13.5" customHeight="1" x14ac:dyDescent="0.2">
      <c r="A1393" s="1167"/>
      <c r="B1393" s="1123"/>
      <c r="F1393" s="2216"/>
      <c r="G1393" s="1167"/>
      <c r="H1393" s="1167">
        <f t="shared" si="1264"/>
        <v>20</v>
      </c>
      <c r="J1393" s="1110">
        <v>0.08</v>
      </c>
      <c r="K1393" s="1110">
        <f t="shared" ref="K1393:R1393" si="1283">J1393</f>
        <v>0.08</v>
      </c>
      <c r="L1393" s="1110">
        <f t="shared" si="1283"/>
        <v>0.08</v>
      </c>
      <c r="M1393" s="1110">
        <f t="shared" si="1283"/>
        <v>0.08</v>
      </c>
      <c r="N1393" s="1110">
        <f t="shared" si="1283"/>
        <v>0.08</v>
      </c>
      <c r="O1393" s="1110">
        <f t="shared" si="1283"/>
        <v>0.08</v>
      </c>
      <c r="P1393" s="1110">
        <f t="shared" si="1283"/>
        <v>0.08</v>
      </c>
      <c r="Q1393" s="1110">
        <f t="shared" si="1283"/>
        <v>0.08</v>
      </c>
      <c r="R1393" s="1110">
        <f t="shared" si="1283"/>
        <v>0.08</v>
      </c>
    </row>
    <row r="1394" spans="1:18" ht="13.5" customHeight="1" x14ac:dyDescent="0.2">
      <c r="A1394" s="1167"/>
      <c r="B1394" s="1123"/>
      <c r="F1394" s="2216"/>
      <c r="G1394" s="1167"/>
      <c r="H1394" s="1167">
        <f t="shared" si="1264"/>
        <v>21</v>
      </c>
      <c r="J1394" s="1110">
        <v>0.09</v>
      </c>
      <c r="K1394" s="1110">
        <f t="shared" ref="K1394:R1394" si="1284">J1394</f>
        <v>0.09</v>
      </c>
      <c r="L1394" s="1110">
        <f t="shared" si="1284"/>
        <v>0.09</v>
      </c>
      <c r="M1394" s="1110">
        <f t="shared" si="1284"/>
        <v>0.09</v>
      </c>
      <c r="N1394" s="1110">
        <f t="shared" si="1284"/>
        <v>0.09</v>
      </c>
      <c r="O1394" s="1110">
        <f t="shared" si="1284"/>
        <v>0.09</v>
      </c>
      <c r="P1394" s="1110">
        <f t="shared" si="1284"/>
        <v>0.09</v>
      </c>
      <c r="Q1394" s="1110">
        <f t="shared" si="1284"/>
        <v>0.09</v>
      </c>
      <c r="R1394" s="1110">
        <f t="shared" si="1284"/>
        <v>0.09</v>
      </c>
    </row>
    <row r="1395" spans="1:18" ht="13.5" customHeight="1" x14ac:dyDescent="0.2">
      <c r="A1395" s="1167"/>
      <c r="B1395" s="1123"/>
      <c r="F1395" s="2216"/>
      <c r="G1395" s="1167"/>
      <c r="H1395" s="1167">
        <f t="shared" si="1264"/>
        <v>22</v>
      </c>
      <c r="J1395" s="1110">
        <v>0.08</v>
      </c>
      <c r="K1395" s="1110">
        <f t="shared" ref="K1395:R1395" si="1285">J1395</f>
        <v>0.08</v>
      </c>
      <c r="L1395" s="1110">
        <f t="shared" si="1285"/>
        <v>0.08</v>
      </c>
      <c r="M1395" s="1110">
        <f t="shared" si="1285"/>
        <v>0.08</v>
      </c>
      <c r="N1395" s="1110">
        <f t="shared" si="1285"/>
        <v>0.08</v>
      </c>
      <c r="O1395" s="1110">
        <f t="shared" si="1285"/>
        <v>0.08</v>
      </c>
      <c r="P1395" s="1110">
        <f t="shared" si="1285"/>
        <v>0.08</v>
      </c>
      <c r="Q1395" s="1110">
        <f t="shared" si="1285"/>
        <v>0.08</v>
      </c>
      <c r="R1395" s="1110">
        <f t="shared" si="1285"/>
        <v>0.08</v>
      </c>
    </row>
    <row r="1396" spans="1:18" ht="13.5" customHeight="1" x14ac:dyDescent="0.2">
      <c r="A1396" s="1167"/>
      <c r="B1396" s="1123"/>
      <c r="F1396" s="2216"/>
      <c r="G1396" s="1167"/>
      <c r="H1396" s="1167">
        <f t="shared" si="1264"/>
        <v>23</v>
      </c>
      <c r="J1396" s="1110">
        <v>0.08</v>
      </c>
      <c r="K1396" s="1110">
        <f t="shared" ref="K1396:R1396" si="1286">J1396</f>
        <v>0.08</v>
      </c>
      <c r="L1396" s="1110">
        <f t="shared" si="1286"/>
        <v>0.08</v>
      </c>
      <c r="M1396" s="1110">
        <f t="shared" si="1286"/>
        <v>0.08</v>
      </c>
      <c r="N1396" s="1110">
        <f t="shared" si="1286"/>
        <v>0.08</v>
      </c>
      <c r="O1396" s="1110">
        <f t="shared" si="1286"/>
        <v>0.08</v>
      </c>
      <c r="P1396" s="1110">
        <f t="shared" si="1286"/>
        <v>0.08</v>
      </c>
      <c r="Q1396" s="1110">
        <f t="shared" si="1286"/>
        <v>0.08</v>
      </c>
      <c r="R1396" s="1110">
        <f t="shared" si="1286"/>
        <v>0.08</v>
      </c>
    </row>
    <row r="1397" spans="1:18" ht="13.5" customHeight="1" x14ac:dyDescent="0.2">
      <c r="A1397" s="1167"/>
      <c r="B1397" s="1123"/>
      <c r="F1397" s="2216"/>
      <c r="G1397" s="1167"/>
      <c r="K1397" s="1110"/>
      <c r="L1397" s="1110"/>
      <c r="M1397" s="1110"/>
      <c r="N1397" s="1110"/>
      <c r="O1397" s="1110"/>
      <c r="P1397" s="1110"/>
      <c r="Q1397" s="1110"/>
      <c r="R1397" s="1110"/>
    </row>
    <row r="1398" spans="1:18" ht="13.5" customHeight="1" x14ac:dyDescent="0.2">
      <c r="A1398" s="1167"/>
      <c r="B1398" s="1125"/>
      <c r="D1398" s="1100" t="s">
        <v>42</v>
      </c>
      <c r="F1398" s="1120" t="s">
        <v>94</v>
      </c>
      <c r="G1398" s="2217">
        <v>20</v>
      </c>
      <c r="H1398" s="1120"/>
      <c r="K1398" s="1120"/>
      <c r="L1398" s="1120"/>
      <c r="M1398" s="1120"/>
      <c r="N1398" s="1120"/>
      <c r="O1398" s="1120"/>
      <c r="P1398" s="1120"/>
      <c r="Q1398" s="1120"/>
      <c r="R1398" s="1120"/>
    </row>
    <row r="1399" spans="1:18" ht="13.5" customHeight="1" x14ac:dyDescent="0.2">
      <c r="A1399" s="1167"/>
      <c r="B1399" s="1125"/>
      <c r="D1399" s="1100"/>
      <c r="F1399" s="1120"/>
      <c r="G1399" s="2217"/>
      <c r="H1399" s="1120"/>
      <c r="J1399" s="1120"/>
      <c r="K1399" s="1120"/>
      <c r="L1399" s="1120"/>
      <c r="M1399" s="1120"/>
      <c r="N1399" s="1120"/>
      <c r="O1399" s="1120"/>
      <c r="P1399" s="1120"/>
      <c r="Q1399" s="1120"/>
      <c r="R1399" s="1120"/>
    </row>
    <row r="1400" spans="1:18" ht="13.5" customHeight="1" x14ac:dyDescent="0.2">
      <c r="A1400" s="1167"/>
      <c r="B1400" s="1125"/>
      <c r="D1400" s="1100"/>
      <c r="F1400" s="1120"/>
      <c r="G1400" s="2217"/>
      <c r="H1400" s="2217">
        <v>0</v>
      </c>
      <c r="J1400" s="1120">
        <f t="shared" ref="J1400:J1422" si="1287">J1198+J1223+J1248+J1273+J1298+J1323+J1348+J1373</f>
        <v>0.68</v>
      </c>
      <c r="K1400" s="1120">
        <f>J1400</f>
        <v>0.68</v>
      </c>
      <c r="L1400" s="1120">
        <f t="shared" ref="L1400:R1400" si="1288">K1400</f>
        <v>0.68</v>
      </c>
      <c r="M1400" s="1120">
        <f t="shared" si="1288"/>
        <v>0.68</v>
      </c>
      <c r="N1400" s="1120">
        <f t="shared" si="1288"/>
        <v>0.68</v>
      </c>
      <c r="O1400" s="1120">
        <f t="shared" si="1288"/>
        <v>0.68</v>
      </c>
      <c r="P1400" s="1120">
        <f t="shared" si="1288"/>
        <v>0.68</v>
      </c>
      <c r="Q1400" s="1120">
        <f t="shared" si="1288"/>
        <v>0.68</v>
      </c>
      <c r="R1400" s="1120">
        <f t="shared" si="1288"/>
        <v>0.68</v>
      </c>
    </row>
    <row r="1401" spans="1:18" ht="13.5" customHeight="1" x14ac:dyDescent="0.2">
      <c r="A1401" s="1167"/>
      <c r="B1401" s="1125"/>
      <c r="D1401" s="1100"/>
      <c r="F1401" s="1120"/>
      <c r="G1401" s="2217"/>
      <c r="H1401" s="2217">
        <f>H1400+1</f>
        <v>1</v>
      </c>
      <c r="J1401" s="1120">
        <f t="shared" si="1287"/>
        <v>0.71</v>
      </c>
      <c r="K1401" s="1120">
        <f t="shared" ref="K1401:R1401" si="1289">J1401</f>
        <v>0.71</v>
      </c>
      <c r="L1401" s="1120">
        <f t="shared" si="1289"/>
        <v>0.71</v>
      </c>
      <c r="M1401" s="1120">
        <f t="shared" si="1289"/>
        <v>0.71</v>
      </c>
      <c r="N1401" s="1120">
        <f t="shared" si="1289"/>
        <v>0.71</v>
      </c>
      <c r="O1401" s="1120">
        <f t="shared" si="1289"/>
        <v>0.71</v>
      </c>
      <c r="P1401" s="1120">
        <f t="shared" si="1289"/>
        <v>0.71</v>
      </c>
      <c r="Q1401" s="1120">
        <f t="shared" si="1289"/>
        <v>0.71</v>
      </c>
      <c r="R1401" s="1120">
        <f t="shared" si="1289"/>
        <v>0.71</v>
      </c>
    </row>
    <row r="1402" spans="1:18" ht="13.5" customHeight="1" x14ac:dyDescent="0.2">
      <c r="A1402" s="1167"/>
      <c r="B1402" s="1125"/>
      <c r="D1402" s="1100"/>
      <c r="F1402" s="1120"/>
      <c r="G1402" s="2217"/>
      <c r="H1402" s="2217">
        <f t="shared" ref="H1402:H1423" si="1290">H1401+1</f>
        <v>2</v>
      </c>
      <c r="J1402" s="1120">
        <f t="shared" si="1287"/>
        <v>0.74</v>
      </c>
      <c r="K1402" s="1120">
        <f t="shared" ref="K1402:R1402" si="1291">J1402</f>
        <v>0.74</v>
      </c>
      <c r="L1402" s="1120">
        <f t="shared" si="1291"/>
        <v>0.74</v>
      </c>
      <c r="M1402" s="1120">
        <f t="shared" si="1291"/>
        <v>0.74</v>
      </c>
      <c r="N1402" s="1120">
        <f t="shared" si="1291"/>
        <v>0.74</v>
      </c>
      <c r="O1402" s="1120">
        <f t="shared" si="1291"/>
        <v>0.74</v>
      </c>
      <c r="P1402" s="1120">
        <f t="shared" si="1291"/>
        <v>0.74</v>
      </c>
      <c r="Q1402" s="1120">
        <f t="shared" si="1291"/>
        <v>0.74</v>
      </c>
      <c r="R1402" s="1120">
        <f t="shared" si="1291"/>
        <v>0.74</v>
      </c>
    </row>
    <row r="1403" spans="1:18" ht="13.5" customHeight="1" x14ac:dyDescent="0.2">
      <c r="A1403" s="1167"/>
      <c r="B1403" s="1125"/>
      <c r="D1403" s="1100"/>
      <c r="F1403" s="1120"/>
      <c r="G1403" s="2217"/>
      <c r="H1403" s="2217">
        <f t="shared" si="1290"/>
        <v>3</v>
      </c>
      <c r="J1403" s="1120">
        <f t="shared" si="1287"/>
        <v>0.68</v>
      </c>
      <c r="K1403" s="1120">
        <f t="shared" ref="K1403:R1403" si="1292">J1403</f>
        <v>0.68</v>
      </c>
      <c r="L1403" s="1120">
        <f t="shared" si="1292"/>
        <v>0.68</v>
      </c>
      <c r="M1403" s="1120">
        <f t="shared" si="1292"/>
        <v>0.68</v>
      </c>
      <c r="N1403" s="1120">
        <f t="shared" si="1292"/>
        <v>0.68</v>
      </c>
      <c r="O1403" s="1120">
        <f t="shared" si="1292"/>
        <v>0.68</v>
      </c>
      <c r="P1403" s="1120">
        <f t="shared" si="1292"/>
        <v>0.68</v>
      </c>
      <c r="Q1403" s="1120">
        <f t="shared" si="1292"/>
        <v>0.68</v>
      </c>
      <c r="R1403" s="1120">
        <f t="shared" si="1292"/>
        <v>0.68</v>
      </c>
    </row>
    <row r="1404" spans="1:18" ht="13.5" customHeight="1" x14ac:dyDescent="0.2">
      <c r="A1404" s="1167"/>
      <c r="B1404" s="1125"/>
      <c r="D1404" s="1100"/>
      <c r="F1404" s="1120"/>
      <c r="G1404" s="2217"/>
      <c r="H1404" s="2217">
        <f t="shared" si="1290"/>
        <v>4</v>
      </c>
      <c r="J1404" s="1120">
        <f t="shared" si="1287"/>
        <v>0.67</v>
      </c>
      <c r="K1404" s="1120">
        <f t="shared" ref="K1404:R1404" si="1293">J1404</f>
        <v>0.67</v>
      </c>
      <c r="L1404" s="1120">
        <f t="shared" si="1293"/>
        <v>0.67</v>
      </c>
      <c r="M1404" s="1120">
        <f t="shared" si="1293"/>
        <v>0.67</v>
      </c>
      <c r="N1404" s="1120">
        <f t="shared" si="1293"/>
        <v>0.67</v>
      </c>
      <c r="O1404" s="1120">
        <f t="shared" si="1293"/>
        <v>0.67</v>
      </c>
      <c r="P1404" s="1120">
        <f t="shared" si="1293"/>
        <v>0.67</v>
      </c>
      <c r="Q1404" s="1120">
        <f t="shared" si="1293"/>
        <v>0.67</v>
      </c>
      <c r="R1404" s="1120">
        <f t="shared" si="1293"/>
        <v>0.67</v>
      </c>
    </row>
    <row r="1405" spans="1:18" ht="13.5" customHeight="1" x14ac:dyDescent="0.2">
      <c r="A1405" s="1167"/>
      <c r="B1405" s="1125"/>
      <c r="D1405" s="1100"/>
      <c r="F1405" s="1120"/>
      <c r="G1405" s="2217"/>
      <c r="H1405" s="2217">
        <f t="shared" si="1290"/>
        <v>5</v>
      </c>
      <c r="J1405" s="1120">
        <f t="shared" si="1287"/>
        <v>0.56000000000000005</v>
      </c>
      <c r="K1405" s="1120">
        <f t="shared" ref="K1405:R1405" si="1294">J1405</f>
        <v>0.56000000000000005</v>
      </c>
      <c r="L1405" s="1120">
        <f t="shared" si="1294"/>
        <v>0.56000000000000005</v>
      </c>
      <c r="M1405" s="1120">
        <f t="shared" si="1294"/>
        <v>0.56000000000000005</v>
      </c>
      <c r="N1405" s="1120">
        <f t="shared" si="1294"/>
        <v>0.56000000000000005</v>
      </c>
      <c r="O1405" s="1120">
        <f t="shared" si="1294"/>
        <v>0.56000000000000005</v>
      </c>
      <c r="P1405" s="1120">
        <f t="shared" si="1294"/>
        <v>0.56000000000000005</v>
      </c>
      <c r="Q1405" s="1120">
        <f t="shared" si="1294"/>
        <v>0.56000000000000005</v>
      </c>
      <c r="R1405" s="1120">
        <f t="shared" si="1294"/>
        <v>0.56000000000000005</v>
      </c>
    </row>
    <row r="1406" spans="1:18" ht="13.5" customHeight="1" x14ac:dyDescent="0.2">
      <c r="A1406" s="1167"/>
      <c r="B1406" s="1125"/>
      <c r="D1406" s="1100"/>
      <c r="F1406" s="1120"/>
      <c r="G1406" s="2217"/>
      <c r="H1406" s="2217">
        <f t="shared" si="1290"/>
        <v>6</v>
      </c>
      <c r="J1406" s="1120">
        <f t="shared" si="1287"/>
        <v>0.6</v>
      </c>
      <c r="K1406" s="1120">
        <f t="shared" ref="K1406:R1406" si="1295">J1406</f>
        <v>0.6</v>
      </c>
      <c r="L1406" s="1120">
        <f t="shared" si="1295"/>
        <v>0.6</v>
      </c>
      <c r="M1406" s="1120">
        <f t="shared" si="1295"/>
        <v>0.6</v>
      </c>
      <c r="N1406" s="1120">
        <f t="shared" si="1295"/>
        <v>0.6</v>
      </c>
      <c r="O1406" s="1120">
        <f t="shared" si="1295"/>
        <v>0.6</v>
      </c>
      <c r="P1406" s="1120">
        <f t="shared" si="1295"/>
        <v>0.6</v>
      </c>
      <c r="Q1406" s="1120">
        <f t="shared" si="1295"/>
        <v>0.6</v>
      </c>
      <c r="R1406" s="1120">
        <f t="shared" si="1295"/>
        <v>0.6</v>
      </c>
    </row>
    <row r="1407" spans="1:18" ht="13.5" customHeight="1" x14ac:dyDescent="0.2">
      <c r="A1407" s="1167"/>
      <c r="B1407" s="1125"/>
      <c r="D1407" s="1100"/>
      <c r="F1407" s="1120"/>
      <c r="G1407" s="2217"/>
      <c r="H1407" s="2217">
        <f t="shared" si="1290"/>
        <v>7</v>
      </c>
      <c r="J1407" s="1120">
        <f t="shared" si="1287"/>
        <v>0.68</v>
      </c>
      <c r="K1407" s="1120">
        <f t="shared" ref="K1407:R1407" si="1296">J1407</f>
        <v>0.68</v>
      </c>
      <c r="L1407" s="1120">
        <f t="shared" si="1296"/>
        <v>0.68</v>
      </c>
      <c r="M1407" s="1120">
        <f t="shared" si="1296"/>
        <v>0.68</v>
      </c>
      <c r="N1407" s="1120">
        <f t="shared" si="1296"/>
        <v>0.68</v>
      </c>
      <c r="O1407" s="1120">
        <f t="shared" si="1296"/>
        <v>0.68</v>
      </c>
      <c r="P1407" s="1120">
        <f t="shared" si="1296"/>
        <v>0.68</v>
      </c>
      <c r="Q1407" s="1120">
        <f t="shared" si="1296"/>
        <v>0.68</v>
      </c>
      <c r="R1407" s="1120">
        <f t="shared" si="1296"/>
        <v>0.68</v>
      </c>
    </row>
    <row r="1408" spans="1:18" ht="13.5" customHeight="1" x14ac:dyDescent="0.2">
      <c r="A1408" s="1167"/>
      <c r="B1408" s="1125"/>
      <c r="D1408" s="1100"/>
      <c r="F1408" s="1120"/>
      <c r="G1408" s="2217"/>
      <c r="H1408" s="2217">
        <f t="shared" si="1290"/>
        <v>8</v>
      </c>
      <c r="J1408" s="1120">
        <f t="shared" si="1287"/>
        <v>0.72</v>
      </c>
      <c r="K1408" s="1120">
        <f t="shared" ref="K1408:R1408" si="1297">J1408</f>
        <v>0.72</v>
      </c>
      <c r="L1408" s="1120">
        <f t="shared" si="1297"/>
        <v>0.72</v>
      </c>
      <c r="M1408" s="1120">
        <f t="shared" si="1297"/>
        <v>0.72</v>
      </c>
      <c r="N1408" s="1120">
        <f t="shared" si="1297"/>
        <v>0.72</v>
      </c>
      <c r="O1408" s="1120">
        <f t="shared" si="1297"/>
        <v>0.72</v>
      </c>
      <c r="P1408" s="1120">
        <f t="shared" si="1297"/>
        <v>0.72</v>
      </c>
      <c r="Q1408" s="1120">
        <f t="shared" si="1297"/>
        <v>0.72</v>
      </c>
      <c r="R1408" s="1120">
        <f t="shared" si="1297"/>
        <v>0.72</v>
      </c>
    </row>
    <row r="1409" spans="1:18" ht="13.5" customHeight="1" x14ac:dyDescent="0.2">
      <c r="A1409" s="1167"/>
      <c r="B1409" s="1125"/>
      <c r="D1409" s="1100"/>
      <c r="F1409" s="1120"/>
      <c r="G1409" s="2217"/>
      <c r="H1409" s="2217">
        <f t="shared" si="1290"/>
        <v>9</v>
      </c>
      <c r="J1409" s="1120">
        <f t="shared" si="1287"/>
        <v>0.94</v>
      </c>
      <c r="K1409" s="1120">
        <f t="shared" ref="K1409:R1409" si="1298">J1409</f>
        <v>0.94</v>
      </c>
      <c r="L1409" s="1120">
        <f t="shared" si="1298"/>
        <v>0.94</v>
      </c>
      <c r="M1409" s="1120">
        <f t="shared" si="1298"/>
        <v>0.94</v>
      </c>
      <c r="N1409" s="1120">
        <f t="shared" si="1298"/>
        <v>0.94</v>
      </c>
      <c r="O1409" s="1120">
        <f t="shared" si="1298"/>
        <v>0.94</v>
      </c>
      <c r="P1409" s="1120">
        <f t="shared" si="1298"/>
        <v>0.94</v>
      </c>
      <c r="Q1409" s="1120">
        <f t="shared" si="1298"/>
        <v>0.94</v>
      </c>
      <c r="R1409" s="1120">
        <f t="shared" si="1298"/>
        <v>0.94</v>
      </c>
    </row>
    <row r="1410" spans="1:18" ht="13.5" customHeight="1" x14ac:dyDescent="0.2">
      <c r="A1410" s="1167"/>
      <c r="B1410" s="1125"/>
      <c r="D1410" s="1100"/>
      <c r="F1410" s="1120"/>
      <c r="G1410" s="2217"/>
      <c r="H1410" s="2217">
        <f t="shared" si="1290"/>
        <v>10</v>
      </c>
      <c r="J1410" s="1120">
        <f t="shared" si="1287"/>
        <v>1.03</v>
      </c>
      <c r="K1410" s="1120">
        <f t="shared" ref="K1410:R1410" si="1299">J1410</f>
        <v>1.03</v>
      </c>
      <c r="L1410" s="1120">
        <f t="shared" si="1299"/>
        <v>1.03</v>
      </c>
      <c r="M1410" s="1120">
        <f t="shared" si="1299"/>
        <v>1.03</v>
      </c>
      <c r="N1410" s="1120">
        <f t="shared" si="1299"/>
        <v>1.03</v>
      </c>
      <c r="O1410" s="1120">
        <f t="shared" si="1299"/>
        <v>1.03</v>
      </c>
      <c r="P1410" s="1120">
        <f t="shared" si="1299"/>
        <v>1.03</v>
      </c>
      <c r="Q1410" s="1120">
        <f t="shared" si="1299"/>
        <v>1.03</v>
      </c>
      <c r="R1410" s="1120">
        <f t="shared" si="1299"/>
        <v>1.03</v>
      </c>
    </row>
    <row r="1411" spans="1:18" ht="13.5" customHeight="1" x14ac:dyDescent="0.2">
      <c r="A1411" s="1167"/>
      <c r="B1411" s="1125"/>
      <c r="D1411" s="1100"/>
      <c r="F1411" s="1120"/>
      <c r="G1411" s="2217"/>
      <c r="H1411" s="2217">
        <f t="shared" si="1290"/>
        <v>11</v>
      </c>
      <c r="J1411" s="1120">
        <f t="shared" si="1287"/>
        <v>1.06</v>
      </c>
      <c r="K1411" s="1120">
        <f t="shared" ref="K1411:R1411" si="1300">J1411</f>
        <v>1.06</v>
      </c>
      <c r="L1411" s="1120">
        <f t="shared" si="1300"/>
        <v>1.06</v>
      </c>
      <c r="M1411" s="1120">
        <f t="shared" si="1300"/>
        <v>1.06</v>
      </c>
      <c r="N1411" s="1120">
        <f t="shared" si="1300"/>
        <v>1.06</v>
      </c>
      <c r="O1411" s="1120">
        <f t="shared" si="1300"/>
        <v>1.06</v>
      </c>
      <c r="P1411" s="1120">
        <f t="shared" si="1300"/>
        <v>1.06</v>
      </c>
      <c r="Q1411" s="1120">
        <f t="shared" si="1300"/>
        <v>1.06</v>
      </c>
      <c r="R1411" s="1120">
        <f t="shared" si="1300"/>
        <v>1.06</v>
      </c>
    </row>
    <row r="1412" spans="1:18" ht="13.5" customHeight="1" x14ac:dyDescent="0.2">
      <c r="A1412" s="1167"/>
      <c r="B1412" s="1125"/>
      <c r="D1412" s="1100"/>
      <c r="F1412" s="1120"/>
      <c r="G1412" s="2217"/>
      <c r="H1412" s="2217">
        <f t="shared" si="1290"/>
        <v>12</v>
      </c>
      <c r="J1412" s="1120">
        <f t="shared" si="1287"/>
        <v>1.07</v>
      </c>
      <c r="K1412" s="1120">
        <f t="shared" ref="K1412:R1412" si="1301">J1412</f>
        <v>1.07</v>
      </c>
      <c r="L1412" s="1120">
        <f t="shared" si="1301"/>
        <v>1.07</v>
      </c>
      <c r="M1412" s="1120">
        <f t="shared" si="1301"/>
        <v>1.07</v>
      </c>
      <c r="N1412" s="1120">
        <f t="shared" si="1301"/>
        <v>1.07</v>
      </c>
      <c r="O1412" s="1120">
        <f t="shared" si="1301"/>
        <v>1.07</v>
      </c>
      <c r="P1412" s="1120">
        <f t="shared" si="1301"/>
        <v>1.07</v>
      </c>
      <c r="Q1412" s="1120">
        <f t="shared" si="1301"/>
        <v>1.07</v>
      </c>
      <c r="R1412" s="1120">
        <f t="shared" si="1301"/>
        <v>1.07</v>
      </c>
    </row>
    <row r="1413" spans="1:18" ht="13.5" customHeight="1" x14ac:dyDescent="0.2">
      <c r="A1413" s="1167"/>
      <c r="B1413" s="1125"/>
      <c r="D1413" s="1100"/>
      <c r="F1413" s="1120"/>
      <c r="G1413" s="2217"/>
      <c r="H1413" s="2217">
        <f t="shared" si="1290"/>
        <v>13</v>
      </c>
      <c r="J1413" s="1120">
        <f t="shared" si="1287"/>
        <v>0.94</v>
      </c>
      <c r="K1413" s="1120">
        <f t="shared" ref="K1413:R1413" si="1302">J1413</f>
        <v>0.94</v>
      </c>
      <c r="L1413" s="1120">
        <f t="shared" si="1302"/>
        <v>0.94</v>
      </c>
      <c r="M1413" s="1120">
        <f t="shared" si="1302"/>
        <v>0.94</v>
      </c>
      <c r="N1413" s="1120">
        <f t="shared" si="1302"/>
        <v>0.94</v>
      </c>
      <c r="O1413" s="1120">
        <f t="shared" si="1302"/>
        <v>0.94</v>
      </c>
      <c r="P1413" s="1120">
        <f t="shared" si="1302"/>
        <v>0.94</v>
      </c>
      <c r="Q1413" s="1120">
        <f t="shared" si="1302"/>
        <v>0.94</v>
      </c>
      <c r="R1413" s="1120">
        <f t="shared" si="1302"/>
        <v>0.94</v>
      </c>
    </row>
    <row r="1414" spans="1:18" ht="13.5" customHeight="1" x14ac:dyDescent="0.2">
      <c r="A1414" s="1167"/>
      <c r="B1414" s="1125"/>
      <c r="D1414" s="1100"/>
      <c r="F1414" s="1120"/>
      <c r="G1414" s="2217"/>
      <c r="H1414" s="2217">
        <f t="shared" si="1290"/>
        <v>14</v>
      </c>
      <c r="J1414" s="1120">
        <f t="shared" si="1287"/>
        <v>1.1299999999999999</v>
      </c>
      <c r="K1414" s="1120">
        <f t="shared" ref="K1414:R1414" si="1303">J1414</f>
        <v>1.1299999999999999</v>
      </c>
      <c r="L1414" s="1120">
        <f t="shared" si="1303"/>
        <v>1.1299999999999999</v>
      </c>
      <c r="M1414" s="1120">
        <f t="shared" si="1303"/>
        <v>1.1299999999999999</v>
      </c>
      <c r="N1414" s="1120">
        <f t="shared" si="1303"/>
        <v>1.1299999999999999</v>
      </c>
      <c r="O1414" s="1120">
        <f t="shared" si="1303"/>
        <v>1.1299999999999999</v>
      </c>
      <c r="P1414" s="1120">
        <f t="shared" si="1303"/>
        <v>1.1299999999999999</v>
      </c>
      <c r="Q1414" s="1120">
        <f t="shared" si="1303"/>
        <v>1.1299999999999999</v>
      </c>
      <c r="R1414" s="1120">
        <f t="shared" si="1303"/>
        <v>1.1299999999999999</v>
      </c>
    </row>
    <row r="1415" spans="1:18" ht="13.5" customHeight="1" x14ac:dyDescent="0.2">
      <c r="A1415" s="1167"/>
      <c r="B1415" s="1125"/>
      <c r="D1415" s="1100"/>
      <c r="F1415" s="1120"/>
      <c r="G1415" s="2217"/>
      <c r="H1415" s="2217">
        <f t="shared" si="1290"/>
        <v>15</v>
      </c>
      <c r="J1415" s="1120">
        <f t="shared" si="1287"/>
        <v>1.1499999999999999</v>
      </c>
      <c r="K1415" s="1120">
        <f t="shared" ref="K1415:R1415" si="1304">J1415</f>
        <v>1.1499999999999999</v>
      </c>
      <c r="L1415" s="1120">
        <f t="shared" si="1304"/>
        <v>1.1499999999999999</v>
      </c>
      <c r="M1415" s="1120">
        <f t="shared" si="1304"/>
        <v>1.1499999999999999</v>
      </c>
      <c r="N1415" s="1120">
        <f t="shared" si="1304"/>
        <v>1.1499999999999999</v>
      </c>
      <c r="O1415" s="1120">
        <f t="shared" si="1304"/>
        <v>1.1499999999999999</v>
      </c>
      <c r="P1415" s="1120">
        <f t="shared" si="1304"/>
        <v>1.1499999999999999</v>
      </c>
      <c r="Q1415" s="1120">
        <f t="shared" si="1304"/>
        <v>1.1499999999999999</v>
      </c>
      <c r="R1415" s="1120">
        <f t="shared" si="1304"/>
        <v>1.1499999999999999</v>
      </c>
    </row>
    <row r="1416" spans="1:18" ht="13.5" customHeight="1" x14ac:dyDescent="0.2">
      <c r="A1416" s="1167"/>
      <c r="B1416" s="1125"/>
      <c r="D1416" s="1100"/>
      <c r="F1416" s="1120"/>
      <c r="G1416" s="2217"/>
      <c r="H1416" s="2217">
        <f t="shared" si="1290"/>
        <v>16</v>
      </c>
      <c r="J1416" s="1120">
        <f t="shared" si="1287"/>
        <v>1.1000000000000001</v>
      </c>
      <c r="K1416" s="1120">
        <f t="shared" ref="K1416:R1416" si="1305">J1416</f>
        <v>1.1000000000000001</v>
      </c>
      <c r="L1416" s="1120">
        <f t="shared" si="1305"/>
        <v>1.1000000000000001</v>
      </c>
      <c r="M1416" s="1120">
        <f t="shared" si="1305"/>
        <v>1.1000000000000001</v>
      </c>
      <c r="N1416" s="1120">
        <f t="shared" si="1305"/>
        <v>1.1000000000000001</v>
      </c>
      <c r="O1416" s="1120">
        <f t="shared" si="1305"/>
        <v>1.1000000000000001</v>
      </c>
      <c r="P1416" s="1120">
        <f t="shared" si="1305"/>
        <v>1.1000000000000001</v>
      </c>
      <c r="Q1416" s="1120">
        <f t="shared" si="1305"/>
        <v>1.1000000000000001</v>
      </c>
      <c r="R1416" s="1120">
        <f t="shared" si="1305"/>
        <v>1.1000000000000001</v>
      </c>
    </row>
    <row r="1417" spans="1:18" ht="13.5" customHeight="1" x14ac:dyDescent="0.2">
      <c r="A1417" s="1167"/>
      <c r="B1417" s="1125"/>
      <c r="D1417" s="1100"/>
      <c r="F1417" s="1120"/>
      <c r="G1417" s="2217"/>
      <c r="H1417" s="2217">
        <f t="shared" si="1290"/>
        <v>17</v>
      </c>
      <c r="J1417" s="1120">
        <f t="shared" si="1287"/>
        <v>1.03</v>
      </c>
      <c r="K1417" s="1120">
        <f t="shared" ref="K1417:R1417" si="1306">J1417</f>
        <v>1.03</v>
      </c>
      <c r="L1417" s="1120">
        <f t="shared" si="1306"/>
        <v>1.03</v>
      </c>
      <c r="M1417" s="1120">
        <f t="shared" si="1306"/>
        <v>1.03</v>
      </c>
      <c r="N1417" s="1120">
        <f t="shared" si="1306"/>
        <v>1.03</v>
      </c>
      <c r="O1417" s="1120">
        <f t="shared" si="1306"/>
        <v>1.03</v>
      </c>
      <c r="P1417" s="1120">
        <f t="shared" si="1306"/>
        <v>1.03</v>
      </c>
      <c r="Q1417" s="1120">
        <f t="shared" si="1306"/>
        <v>1.03</v>
      </c>
      <c r="R1417" s="1120">
        <f t="shared" si="1306"/>
        <v>1.03</v>
      </c>
    </row>
    <row r="1418" spans="1:18" ht="13.5" customHeight="1" x14ac:dyDescent="0.2">
      <c r="A1418" s="1167"/>
      <c r="B1418" s="1125"/>
      <c r="D1418" s="1100"/>
      <c r="F1418" s="1120"/>
      <c r="G1418" s="2217"/>
      <c r="H1418" s="2217">
        <f t="shared" si="1290"/>
        <v>18</v>
      </c>
      <c r="J1418" s="1120">
        <f t="shared" si="1287"/>
        <v>0.96</v>
      </c>
      <c r="K1418" s="1120">
        <f t="shared" ref="K1418:R1418" si="1307">J1418</f>
        <v>0.96</v>
      </c>
      <c r="L1418" s="1120">
        <f t="shared" si="1307"/>
        <v>0.96</v>
      </c>
      <c r="M1418" s="1120">
        <f t="shared" si="1307"/>
        <v>0.96</v>
      </c>
      <c r="N1418" s="1120">
        <f t="shared" si="1307"/>
        <v>0.96</v>
      </c>
      <c r="O1418" s="1120">
        <f t="shared" si="1307"/>
        <v>0.96</v>
      </c>
      <c r="P1418" s="1120">
        <f t="shared" si="1307"/>
        <v>0.96</v>
      </c>
      <c r="Q1418" s="1120">
        <f t="shared" si="1307"/>
        <v>0.96</v>
      </c>
      <c r="R1418" s="1120">
        <f t="shared" si="1307"/>
        <v>0.96</v>
      </c>
    </row>
    <row r="1419" spans="1:18" ht="13.5" customHeight="1" x14ac:dyDescent="0.2">
      <c r="A1419" s="1167"/>
      <c r="B1419" s="1125"/>
      <c r="D1419" s="1100"/>
      <c r="F1419" s="1120"/>
      <c r="G1419" s="2217"/>
      <c r="H1419" s="2217">
        <f t="shared" si="1290"/>
        <v>19</v>
      </c>
      <c r="J1419" s="1120">
        <f t="shared" si="1287"/>
        <v>0.98</v>
      </c>
      <c r="K1419" s="1120">
        <f t="shared" ref="K1419:R1419" si="1308">J1419</f>
        <v>0.98</v>
      </c>
      <c r="L1419" s="1120">
        <f t="shared" si="1308"/>
        <v>0.98</v>
      </c>
      <c r="M1419" s="1120">
        <f t="shared" si="1308"/>
        <v>0.98</v>
      </c>
      <c r="N1419" s="1120">
        <f t="shared" si="1308"/>
        <v>0.98</v>
      </c>
      <c r="O1419" s="1120">
        <f t="shared" si="1308"/>
        <v>0.98</v>
      </c>
      <c r="P1419" s="1120">
        <f t="shared" si="1308"/>
        <v>0.98</v>
      </c>
      <c r="Q1419" s="1120">
        <f t="shared" si="1308"/>
        <v>0.98</v>
      </c>
      <c r="R1419" s="1120">
        <f t="shared" si="1308"/>
        <v>0.98</v>
      </c>
    </row>
    <row r="1420" spans="1:18" ht="13.5" customHeight="1" x14ac:dyDescent="0.2">
      <c r="A1420" s="1167"/>
      <c r="B1420" s="1125"/>
      <c r="D1420" s="1100"/>
      <c r="F1420" s="1120"/>
      <c r="G1420" s="2217"/>
      <c r="H1420" s="2217">
        <f t="shared" si="1290"/>
        <v>20</v>
      </c>
      <c r="J1420" s="1120">
        <f t="shared" si="1287"/>
        <v>0.98</v>
      </c>
      <c r="K1420" s="1120">
        <f t="shared" ref="K1420:R1420" si="1309">J1420</f>
        <v>0.98</v>
      </c>
      <c r="L1420" s="1120">
        <f t="shared" si="1309"/>
        <v>0.98</v>
      </c>
      <c r="M1420" s="1120">
        <f t="shared" si="1309"/>
        <v>0.98</v>
      </c>
      <c r="N1420" s="1120">
        <f t="shared" si="1309"/>
        <v>0.98</v>
      </c>
      <c r="O1420" s="1120">
        <f t="shared" si="1309"/>
        <v>0.98</v>
      </c>
      <c r="P1420" s="1120">
        <f t="shared" si="1309"/>
        <v>0.98</v>
      </c>
      <c r="Q1420" s="1120">
        <f t="shared" si="1309"/>
        <v>0.98</v>
      </c>
      <c r="R1420" s="1120">
        <f t="shared" si="1309"/>
        <v>0.98</v>
      </c>
    </row>
    <row r="1421" spans="1:18" ht="13.5" customHeight="1" x14ac:dyDescent="0.2">
      <c r="A1421" s="1167"/>
      <c r="B1421" s="1125"/>
      <c r="D1421" s="1100"/>
      <c r="F1421" s="1120"/>
      <c r="G1421" s="2217"/>
      <c r="H1421" s="2217">
        <f t="shared" si="1290"/>
        <v>21</v>
      </c>
      <c r="J1421" s="1120">
        <f t="shared" si="1287"/>
        <v>0.89</v>
      </c>
      <c r="K1421" s="1120">
        <f t="shared" ref="K1421:R1421" si="1310">J1421</f>
        <v>0.89</v>
      </c>
      <c r="L1421" s="1120">
        <f t="shared" si="1310"/>
        <v>0.89</v>
      </c>
      <c r="M1421" s="1120">
        <f t="shared" si="1310"/>
        <v>0.89</v>
      </c>
      <c r="N1421" s="1120">
        <f t="shared" si="1310"/>
        <v>0.89</v>
      </c>
      <c r="O1421" s="1120">
        <f t="shared" si="1310"/>
        <v>0.89</v>
      </c>
      <c r="P1421" s="1120">
        <f t="shared" si="1310"/>
        <v>0.89</v>
      </c>
      <c r="Q1421" s="1120">
        <f t="shared" si="1310"/>
        <v>0.89</v>
      </c>
      <c r="R1421" s="1120">
        <f t="shared" si="1310"/>
        <v>0.89</v>
      </c>
    </row>
    <row r="1422" spans="1:18" ht="13.5" customHeight="1" x14ac:dyDescent="0.2">
      <c r="A1422" s="1167"/>
      <c r="B1422" s="1125"/>
      <c r="D1422" s="1100"/>
      <c r="F1422" s="1120"/>
      <c r="G1422" s="2217"/>
      <c r="H1422" s="2217">
        <f t="shared" si="1290"/>
        <v>22</v>
      </c>
      <c r="J1422" s="1120">
        <f t="shared" si="1287"/>
        <v>0.93</v>
      </c>
      <c r="K1422" s="1120">
        <f t="shared" ref="K1422:R1422" si="1311">J1422</f>
        <v>0.93</v>
      </c>
      <c r="L1422" s="1120">
        <f t="shared" si="1311"/>
        <v>0.93</v>
      </c>
      <c r="M1422" s="1120">
        <f t="shared" si="1311"/>
        <v>0.93</v>
      </c>
      <c r="N1422" s="1120">
        <f t="shared" si="1311"/>
        <v>0.93</v>
      </c>
      <c r="O1422" s="1120">
        <f t="shared" si="1311"/>
        <v>0.93</v>
      </c>
      <c r="P1422" s="1120">
        <f t="shared" si="1311"/>
        <v>0.93</v>
      </c>
      <c r="Q1422" s="1120">
        <f t="shared" si="1311"/>
        <v>0.93</v>
      </c>
      <c r="R1422" s="1120">
        <f t="shared" si="1311"/>
        <v>0.93</v>
      </c>
    </row>
    <row r="1423" spans="1:18" ht="13.5" customHeight="1" x14ac:dyDescent="0.2">
      <c r="A1423" s="1167"/>
      <c r="B1423" s="1125"/>
      <c r="D1423" s="1100"/>
      <c r="F1423" s="1120"/>
      <c r="G1423" s="2217"/>
      <c r="H1423" s="2217">
        <f t="shared" si="1290"/>
        <v>23</v>
      </c>
      <c r="J1423" s="1120">
        <f>J1221+J1246+J1271+J1296+J1321+J1346+J1371+J1396</f>
        <v>0.84</v>
      </c>
      <c r="K1423" s="1120">
        <f t="shared" ref="K1423:Q1423" si="1312">J1423</f>
        <v>0.84</v>
      </c>
      <c r="L1423" s="1120">
        <f t="shared" si="1312"/>
        <v>0.84</v>
      </c>
      <c r="M1423" s="1120">
        <f t="shared" si="1312"/>
        <v>0.84</v>
      </c>
      <c r="N1423" s="1120">
        <f t="shared" si="1312"/>
        <v>0.84</v>
      </c>
      <c r="O1423" s="1120">
        <f t="shared" si="1312"/>
        <v>0.84</v>
      </c>
      <c r="P1423" s="1120">
        <f t="shared" si="1312"/>
        <v>0.84</v>
      </c>
      <c r="Q1423" s="1120">
        <f t="shared" si="1312"/>
        <v>0.84</v>
      </c>
      <c r="R1423" s="1120">
        <f>Q1423</f>
        <v>0.84</v>
      </c>
    </row>
    <row r="1424" spans="1:18" ht="13.5" customHeight="1" x14ac:dyDescent="0.2">
      <c r="A1424" s="1167"/>
      <c r="B1424" s="1125"/>
      <c r="D1424" s="1100"/>
      <c r="F1424" s="1120"/>
      <c r="G1424" s="2217"/>
      <c r="H1424" s="1120"/>
      <c r="J1424" s="1120"/>
      <c r="K1424" s="1120"/>
      <c r="L1424" s="1120"/>
      <c r="M1424" s="1120"/>
      <c r="N1424" s="1120"/>
      <c r="O1424" s="1120"/>
      <c r="P1424" s="1120"/>
      <c r="Q1424" s="1120"/>
      <c r="R1424" s="1120"/>
    </row>
    <row r="1425" spans="1:18" ht="13.5" customHeight="1" x14ac:dyDescent="0.2">
      <c r="A1425" s="1167">
        <v>5</v>
      </c>
      <c r="B1425" s="1123"/>
      <c r="D1425" s="1100" t="s">
        <v>1139</v>
      </c>
      <c r="E1425" s="1034"/>
      <c r="F1425" s="2212"/>
      <c r="G1425" s="1167"/>
      <c r="I1425" s="1120"/>
      <c r="J1425" s="1120"/>
      <c r="K1425" s="1129"/>
      <c r="L1425" s="1110"/>
      <c r="M1425" s="1110"/>
      <c r="N1425" s="1110"/>
      <c r="O1425" s="1110"/>
      <c r="P1425" s="1110"/>
      <c r="Q1425" s="1110"/>
      <c r="R1425" s="1110"/>
    </row>
    <row r="1426" spans="1:18" ht="13.5" customHeight="1" x14ac:dyDescent="0.2">
      <c r="A1426" s="1167"/>
      <c r="B1426" s="1123" t="s">
        <v>810</v>
      </c>
      <c r="C1426" s="1125"/>
      <c r="D1426" s="1184" t="s">
        <v>1140</v>
      </c>
      <c r="E1426" s="1125" t="s">
        <v>1140</v>
      </c>
      <c r="F1426" s="2212" t="s">
        <v>94</v>
      </c>
      <c r="G1426" s="1167">
        <v>5</v>
      </c>
      <c r="H1426" s="1167">
        <v>0</v>
      </c>
      <c r="J1426" s="1110">
        <v>0.01</v>
      </c>
      <c r="K1426" s="1110">
        <f>J1426</f>
        <v>0.01</v>
      </c>
      <c r="L1426" s="1110">
        <f t="shared" ref="L1426:R1426" si="1313">K1426</f>
        <v>0.01</v>
      </c>
      <c r="M1426" s="1110">
        <f t="shared" si="1313"/>
        <v>0.01</v>
      </c>
      <c r="N1426" s="1110">
        <f t="shared" si="1313"/>
        <v>0.01</v>
      </c>
      <c r="O1426" s="1110">
        <f t="shared" si="1313"/>
        <v>0.01</v>
      </c>
      <c r="P1426" s="1110">
        <f t="shared" si="1313"/>
        <v>0.01</v>
      </c>
      <c r="Q1426" s="1110">
        <f t="shared" si="1313"/>
        <v>0.01</v>
      </c>
      <c r="R1426" s="1110">
        <f t="shared" si="1313"/>
        <v>0.01</v>
      </c>
    </row>
    <row r="1427" spans="1:18" ht="13.5" customHeight="1" x14ac:dyDescent="0.2">
      <c r="A1427" s="1167"/>
      <c r="B1427" s="1123" t="s">
        <v>2822</v>
      </c>
      <c r="C1427" s="1123" t="s">
        <v>3659</v>
      </c>
      <c r="F1427" s="2212"/>
      <c r="G1427" s="1167"/>
      <c r="H1427" s="1167">
        <f>H1426+1</f>
        <v>1</v>
      </c>
      <c r="J1427" s="1110">
        <v>0.01</v>
      </c>
      <c r="K1427" s="1110">
        <f t="shared" ref="K1427:R1427" si="1314">J1427</f>
        <v>0.01</v>
      </c>
      <c r="L1427" s="1110">
        <f t="shared" si="1314"/>
        <v>0.01</v>
      </c>
      <c r="M1427" s="1110">
        <f t="shared" si="1314"/>
        <v>0.01</v>
      </c>
      <c r="N1427" s="1110">
        <f t="shared" si="1314"/>
        <v>0.01</v>
      </c>
      <c r="O1427" s="1110">
        <f t="shared" si="1314"/>
        <v>0.01</v>
      </c>
      <c r="P1427" s="1110">
        <f t="shared" si="1314"/>
        <v>0.01</v>
      </c>
      <c r="Q1427" s="1110">
        <f t="shared" si="1314"/>
        <v>0.01</v>
      </c>
      <c r="R1427" s="1110">
        <f t="shared" si="1314"/>
        <v>0.01</v>
      </c>
    </row>
    <row r="1428" spans="1:18" ht="13.5" customHeight="1" x14ac:dyDescent="0.2">
      <c r="A1428" s="1167"/>
      <c r="B1428" s="1125" t="s">
        <v>3303</v>
      </c>
      <c r="C1428" s="1125" t="s">
        <v>3728</v>
      </c>
      <c r="F1428" s="2212"/>
      <c r="G1428" s="1167"/>
      <c r="H1428" s="1167">
        <f t="shared" ref="H1428:H1449" si="1315">H1427+1</f>
        <v>2</v>
      </c>
      <c r="J1428" s="1110">
        <v>0.01</v>
      </c>
      <c r="K1428" s="1110">
        <f t="shared" ref="K1428:R1428" si="1316">J1428</f>
        <v>0.01</v>
      </c>
      <c r="L1428" s="1110">
        <f t="shared" si="1316"/>
        <v>0.01</v>
      </c>
      <c r="M1428" s="1110">
        <f t="shared" si="1316"/>
        <v>0.01</v>
      </c>
      <c r="N1428" s="1110">
        <f t="shared" si="1316"/>
        <v>0.01</v>
      </c>
      <c r="O1428" s="1110">
        <f t="shared" si="1316"/>
        <v>0.01</v>
      </c>
      <c r="P1428" s="1110">
        <f t="shared" si="1316"/>
        <v>0.01</v>
      </c>
      <c r="Q1428" s="1110">
        <f t="shared" si="1316"/>
        <v>0.01</v>
      </c>
      <c r="R1428" s="1110">
        <f t="shared" si="1316"/>
        <v>0.01</v>
      </c>
    </row>
    <row r="1429" spans="1:18" ht="13.5" customHeight="1" x14ac:dyDescent="0.2">
      <c r="A1429" s="1167"/>
      <c r="B1429" s="1123" t="s">
        <v>3817</v>
      </c>
      <c r="C1429" s="1123" t="s">
        <v>5035</v>
      </c>
      <c r="F1429" s="2212"/>
      <c r="G1429" s="1167"/>
      <c r="H1429" s="1167">
        <f t="shared" si="1315"/>
        <v>3</v>
      </c>
      <c r="J1429" s="1110">
        <v>0.01</v>
      </c>
      <c r="K1429" s="1110">
        <f t="shared" ref="K1429:R1429" si="1317">J1429</f>
        <v>0.01</v>
      </c>
      <c r="L1429" s="1110">
        <f t="shared" si="1317"/>
        <v>0.01</v>
      </c>
      <c r="M1429" s="1110">
        <f t="shared" si="1317"/>
        <v>0.01</v>
      </c>
      <c r="N1429" s="1110">
        <f t="shared" si="1317"/>
        <v>0.01</v>
      </c>
      <c r="O1429" s="1110">
        <f t="shared" si="1317"/>
        <v>0.01</v>
      </c>
      <c r="P1429" s="1110">
        <f t="shared" si="1317"/>
        <v>0.01</v>
      </c>
      <c r="Q1429" s="1110">
        <f t="shared" si="1317"/>
        <v>0.01</v>
      </c>
      <c r="R1429" s="1110">
        <f t="shared" si="1317"/>
        <v>0.01</v>
      </c>
    </row>
    <row r="1430" spans="1:18" ht="13.5" customHeight="1" x14ac:dyDescent="0.2">
      <c r="A1430" s="1167"/>
      <c r="B1430" s="1123" t="s">
        <v>2125</v>
      </c>
      <c r="C1430" s="1015" t="s">
        <v>5113</v>
      </c>
      <c r="F1430" s="2212"/>
      <c r="G1430" s="1167"/>
      <c r="H1430" s="1167">
        <f t="shared" si="1315"/>
        <v>4</v>
      </c>
      <c r="J1430" s="1110">
        <v>0.01</v>
      </c>
      <c r="K1430" s="1110">
        <f t="shared" ref="K1430:R1430" si="1318">J1430</f>
        <v>0.01</v>
      </c>
      <c r="L1430" s="1110">
        <f t="shared" si="1318"/>
        <v>0.01</v>
      </c>
      <c r="M1430" s="1110">
        <f t="shared" si="1318"/>
        <v>0.01</v>
      </c>
      <c r="N1430" s="1110">
        <f t="shared" si="1318"/>
        <v>0.01</v>
      </c>
      <c r="O1430" s="1110">
        <f t="shared" si="1318"/>
        <v>0.01</v>
      </c>
      <c r="P1430" s="1110">
        <f t="shared" si="1318"/>
        <v>0.01</v>
      </c>
      <c r="Q1430" s="1110">
        <f t="shared" si="1318"/>
        <v>0.01</v>
      </c>
      <c r="R1430" s="1110">
        <f t="shared" si="1318"/>
        <v>0.01</v>
      </c>
    </row>
    <row r="1431" spans="1:18" ht="13.5" customHeight="1" x14ac:dyDescent="0.2">
      <c r="A1431" s="1167"/>
      <c r="B1431" s="1125" t="s">
        <v>1145</v>
      </c>
      <c r="C1431" s="1123" t="s">
        <v>5114</v>
      </c>
      <c r="F1431" s="2212"/>
      <c r="G1431" s="1167"/>
      <c r="H1431" s="1167">
        <f t="shared" si="1315"/>
        <v>5</v>
      </c>
      <c r="J1431" s="1110">
        <v>0.01</v>
      </c>
      <c r="K1431" s="1110">
        <f t="shared" ref="K1431:R1431" si="1319">J1431</f>
        <v>0.01</v>
      </c>
      <c r="L1431" s="1110">
        <f t="shared" si="1319"/>
        <v>0.01</v>
      </c>
      <c r="M1431" s="1110">
        <f t="shared" si="1319"/>
        <v>0.01</v>
      </c>
      <c r="N1431" s="1110">
        <f t="shared" si="1319"/>
        <v>0.01</v>
      </c>
      <c r="O1431" s="1110">
        <f t="shared" si="1319"/>
        <v>0.01</v>
      </c>
      <c r="P1431" s="1110">
        <f t="shared" si="1319"/>
        <v>0.01</v>
      </c>
      <c r="Q1431" s="1110">
        <f t="shared" si="1319"/>
        <v>0.01</v>
      </c>
      <c r="R1431" s="1110">
        <f t="shared" si="1319"/>
        <v>0.01</v>
      </c>
    </row>
    <row r="1432" spans="1:18" ht="13.5" customHeight="1" x14ac:dyDescent="0.2">
      <c r="A1432" s="1167"/>
      <c r="B1432" s="1125" t="s">
        <v>5641</v>
      </c>
      <c r="C1432" s="1125" t="s">
        <v>5388</v>
      </c>
      <c r="F1432" s="2212"/>
      <c r="G1432" s="1167"/>
      <c r="H1432" s="1167">
        <f t="shared" si="1315"/>
        <v>6</v>
      </c>
      <c r="J1432" s="1110">
        <v>0.01</v>
      </c>
      <c r="K1432" s="1110">
        <f t="shared" ref="K1432:R1432" si="1320">J1432</f>
        <v>0.01</v>
      </c>
      <c r="L1432" s="1110">
        <f t="shared" si="1320"/>
        <v>0.01</v>
      </c>
      <c r="M1432" s="1110">
        <f t="shared" si="1320"/>
        <v>0.01</v>
      </c>
      <c r="N1432" s="1110">
        <f t="shared" si="1320"/>
        <v>0.01</v>
      </c>
      <c r="O1432" s="1110">
        <f t="shared" si="1320"/>
        <v>0.01</v>
      </c>
      <c r="P1432" s="1110">
        <f t="shared" si="1320"/>
        <v>0.01</v>
      </c>
      <c r="Q1432" s="1110">
        <f t="shared" si="1320"/>
        <v>0.01</v>
      </c>
      <c r="R1432" s="1110">
        <f t="shared" si="1320"/>
        <v>0.01</v>
      </c>
    </row>
    <row r="1433" spans="1:18" ht="13.5" customHeight="1" x14ac:dyDescent="0.2">
      <c r="A1433" s="1167"/>
      <c r="B1433" s="1125"/>
      <c r="C1433" s="1125"/>
      <c r="F1433" s="2212"/>
      <c r="G1433" s="1167"/>
      <c r="H1433" s="1167">
        <f t="shared" si="1315"/>
        <v>7</v>
      </c>
      <c r="J1433" s="1110">
        <v>0.01</v>
      </c>
      <c r="K1433" s="1110">
        <f t="shared" ref="K1433:R1433" si="1321">J1433</f>
        <v>0.01</v>
      </c>
      <c r="L1433" s="1110">
        <f t="shared" si="1321"/>
        <v>0.01</v>
      </c>
      <c r="M1433" s="1110">
        <f t="shared" si="1321"/>
        <v>0.01</v>
      </c>
      <c r="N1433" s="1110">
        <f t="shared" si="1321"/>
        <v>0.01</v>
      </c>
      <c r="O1433" s="1110">
        <f t="shared" si="1321"/>
        <v>0.01</v>
      </c>
      <c r="P1433" s="1110">
        <f t="shared" si="1321"/>
        <v>0.01</v>
      </c>
      <c r="Q1433" s="1110">
        <f t="shared" si="1321"/>
        <v>0.01</v>
      </c>
      <c r="R1433" s="1110">
        <f t="shared" si="1321"/>
        <v>0.01</v>
      </c>
    </row>
    <row r="1434" spans="1:18" ht="13.5" customHeight="1" x14ac:dyDescent="0.2">
      <c r="A1434" s="1167"/>
      <c r="B1434" s="1125"/>
      <c r="C1434" s="1125"/>
      <c r="F1434" s="2212"/>
      <c r="G1434" s="1167"/>
      <c r="H1434" s="1167">
        <f t="shared" si="1315"/>
        <v>8</v>
      </c>
      <c r="J1434" s="1110">
        <v>0.02</v>
      </c>
      <c r="K1434" s="1110">
        <f t="shared" ref="K1434:R1434" si="1322">J1434</f>
        <v>0.02</v>
      </c>
      <c r="L1434" s="1110">
        <f t="shared" si="1322"/>
        <v>0.02</v>
      </c>
      <c r="M1434" s="1110">
        <f t="shared" si="1322"/>
        <v>0.02</v>
      </c>
      <c r="N1434" s="1110">
        <f t="shared" si="1322"/>
        <v>0.02</v>
      </c>
      <c r="O1434" s="1110">
        <f t="shared" si="1322"/>
        <v>0.02</v>
      </c>
      <c r="P1434" s="1110">
        <f t="shared" si="1322"/>
        <v>0.02</v>
      </c>
      <c r="Q1434" s="1110">
        <f t="shared" si="1322"/>
        <v>0.02</v>
      </c>
      <c r="R1434" s="1110">
        <f t="shared" si="1322"/>
        <v>0.02</v>
      </c>
    </row>
    <row r="1435" spans="1:18" ht="13.5" customHeight="1" x14ac:dyDescent="0.2">
      <c r="A1435" s="1167"/>
      <c r="B1435" s="1125"/>
      <c r="C1435" s="1125"/>
      <c r="F1435" s="2212"/>
      <c r="G1435" s="1167"/>
      <c r="H1435" s="1167">
        <f t="shared" si="1315"/>
        <v>9</v>
      </c>
      <c r="J1435" s="1110">
        <v>0.02</v>
      </c>
      <c r="K1435" s="1110">
        <f t="shared" ref="K1435:R1435" si="1323">J1435</f>
        <v>0.02</v>
      </c>
      <c r="L1435" s="1110">
        <f t="shared" si="1323"/>
        <v>0.02</v>
      </c>
      <c r="M1435" s="1110">
        <f t="shared" si="1323"/>
        <v>0.02</v>
      </c>
      <c r="N1435" s="1110">
        <f t="shared" si="1323"/>
        <v>0.02</v>
      </c>
      <c r="O1435" s="1110">
        <f t="shared" si="1323"/>
        <v>0.02</v>
      </c>
      <c r="P1435" s="1110">
        <f t="shared" si="1323"/>
        <v>0.02</v>
      </c>
      <c r="Q1435" s="1110">
        <f t="shared" si="1323"/>
        <v>0.02</v>
      </c>
      <c r="R1435" s="1110">
        <f t="shared" si="1323"/>
        <v>0.02</v>
      </c>
    </row>
    <row r="1436" spans="1:18" ht="13.5" customHeight="1" x14ac:dyDescent="0.2">
      <c r="A1436" s="1167"/>
      <c r="B1436" s="1125"/>
      <c r="C1436" s="1125"/>
      <c r="F1436" s="2212"/>
      <c r="G1436" s="1167"/>
      <c r="H1436" s="1167">
        <f t="shared" si="1315"/>
        <v>10</v>
      </c>
      <c r="J1436" s="1110">
        <v>0.02</v>
      </c>
      <c r="K1436" s="1110">
        <f t="shared" ref="K1436:R1436" si="1324">J1436</f>
        <v>0.02</v>
      </c>
      <c r="L1436" s="1110">
        <f t="shared" si="1324"/>
        <v>0.02</v>
      </c>
      <c r="M1436" s="1110">
        <f t="shared" si="1324"/>
        <v>0.02</v>
      </c>
      <c r="N1436" s="1110">
        <f t="shared" si="1324"/>
        <v>0.02</v>
      </c>
      <c r="O1436" s="1110">
        <f t="shared" si="1324"/>
        <v>0.02</v>
      </c>
      <c r="P1436" s="1110">
        <f t="shared" si="1324"/>
        <v>0.02</v>
      </c>
      <c r="Q1436" s="1110">
        <f t="shared" si="1324"/>
        <v>0.02</v>
      </c>
      <c r="R1436" s="1110">
        <f t="shared" si="1324"/>
        <v>0.02</v>
      </c>
    </row>
    <row r="1437" spans="1:18" ht="13.5" customHeight="1" x14ac:dyDescent="0.2">
      <c r="A1437" s="1167"/>
      <c r="B1437" s="1125"/>
      <c r="C1437" s="1125"/>
      <c r="F1437" s="2212"/>
      <c r="G1437" s="1167"/>
      <c r="H1437" s="1167">
        <f t="shared" si="1315"/>
        <v>11</v>
      </c>
      <c r="J1437" s="1110">
        <v>0.02</v>
      </c>
      <c r="K1437" s="1110">
        <f t="shared" ref="K1437:R1437" si="1325">J1437</f>
        <v>0.02</v>
      </c>
      <c r="L1437" s="1110">
        <f t="shared" si="1325"/>
        <v>0.02</v>
      </c>
      <c r="M1437" s="1110">
        <f t="shared" si="1325"/>
        <v>0.02</v>
      </c>
      <c r="N1437" s="1110">
        <f t="shared" si="1325"/>
        <v>0.02</v>
      </c>
      <c r="O1437" s="1110">
        <f t="shared" si="1325"/>
        <v>0.02</v>
      </c>
      <c r="P1437" s="1110">
        <f t="shared" si="1325"/>
        <v>0.02</v>
      </c>
      <c r="Q1437" s="1110">
        <f t="shared" si="1325"/>
        <v>0.02</v>
      </c>
      <c r="R1437" s="1110">
        <f t="shared" si="1325"/>
        <v>0.02</v>
      </c>
    </row>
    <row r="1438" spans="1:18" ht="13.5" customHeight="1" x14ac:dyDescent="0.2">
      <c r="A1438" s="1167"/>
      <c r="B1438" s="1125"/>
      <c r="C1438" s="1125"/>
      <c r="F1438" s="2212"/>
      <c r="G1438" s="1167"/>
      <c r="H1438" s="1167">
        <f t="shared" si="1315"/>
        <v>12</v>
      </c>
      <c r="J1438" s="1110">
        <v>0.02</v>
      </c>
      <c r="K1438" s="1110">
        <f t="shared" ref="K1438:R1438" si="1326">J1438</f>
        <v>0.02</v>
      </c>
      <c r="L1438" s="1110">
        <f t="shared" si="1326"/>
        <v>0.02</v>
      </c>
      <c r="M1438" s="1110">
        <f t="shared" si="1326"/>
        <v>0.02</v>
      </c>
      <c r="N1438" s="1110">
        <f t="shared" si="1326"/>
        <v>0.02</v>
      </c>
      <c r="O1438" s="1110">
        <f t="shared" si="1326"/>
        <v>0.02</v>
      </c>
      <c r="P1438" s="1110">
        <f t="shared" si="1326"/>
        <v>0.02</v>
      </c>
      <c r="Q1438" s="1110">
        <f t="shared" si="1326"/>
        <v>0.02</v>
      </c>
      <c r="R1438" s="1110">
        <f t="shared" si="1326"/>
        <v>0.02</v>
      </c>
    </row>
    <row r="1439" spans="1:18" ht="13.5" customHeight="1" x14ac:dyDescent="0.2">
      <c r="A1439" s="1167"/>
      <c r="B1439" s="1125"/>
      <c r="C1439" s="1125"/>
      <c r="F1439" s="2212"/>
      <c r="G1439" s="1167"/>
      <c r="H1439" s="1167">
        <f t="shared" si="1315"/>
        <v>13</v>
      </c>
      <c r="J1439" s="1110">
        <v>0.02</v>
      </c>
      <c r="K1439" s="1110">
        <f t="shared" ref="K1439:R1439" si="1327">J1439</f>
        <v>0.02</v>
      </c>
      <c r="L1439" s="1110">
        <f t="shared" si="1327"/>
        <v>0.02</v>
      </c>
      <c r="M1439" s="1110">
        <f t="shared" si="1327"/>
        <v>0.02</v>
      </c>
      <c r="N1439" s="1110">
        <f t="shared" si="1327"/>
        <v>0.02</v>
      </c>
      <c r="O1439" s="1110">
        <f t="shared" si="1327"/>
        <v>0.02</v>
      </c>
      <c r="P1439" s="1110">
        <f t="shared" si="1327"/>
        <v>0.02</v>
      </c>
      <c r="Q1439" s="1110">
        <f t="shared" si="1327"/>
        <v>0.02</v>
      </c>
      <c r="R1439" s="1110">
        <f t="shared" si="1327"/>
        <v>0.02</v>
      </c>
    </row>
    <row r="1440" spans="1:18" ht="13.5" customHeight="1" x14ac:dyDescent="0.2">
      <c r="A1440" s="1167"/>
      <c r="B1440" s="1125"/>
      <c r="C1440" s="1125"/>
      <c r="F1440" s="2212"/>
      <c r="G1440" s="1167"/>
      <c r="H1440" s="1167">
        <f t="shared" si="1315"/>
        <v>14</v>
      </c>
      <c r="J1440" s="1110">
        <v>0.02</v>
      </c>
      <c r="K1440" s="1110">
        <f t="shared" ref="K1440:R1440" si="1328">J1440</f>
        <v>0.02</v>
      </c>
      <c r="L1440" s="1110">
        <f t="shared" si="1328"/>
        <v>0.02</v>
      </c>
      <c r="M1440" s="1110">
        <f t="shared" si="1328"/>
        <v>0.02</v>
      </c>
      <c r="N1440" s="1110">
        <f t="shared" si="1328"/>
        <v>0.02</v>
      </c>
      <c r="O1440" s="1110">
        <f t="shared" si="1328"/>
        <v>0.02</v>
      </c>
      <c r="P1440" s="1110">
        <f t="shared" si="1328"/>
        <v>0.02</v>
      </c>
      <c r="Q1440" s="1110">
        <f t="shared" si="1328"/>
        <v>0.02</v>
      </c>
      <c r="R1440" s="1110">
        <f t="shared" si="1328"/>
        <v>0.02</v>
      </c>
    </row>
    <row r="1441" spans="1:18" ht="13.5" customHeight="1" x14ac:dyDescent="0.2">
      <c r="A1441" s="1167"/>
      <c r="B1441" s="1125"/>
      <c r="C1441" s="1125"/>
      <c r="F1441" s="2212"/>
      <c r="G1441" s="1167"/>
      <c r="H1441" s="1167">
        <f t="shared" si="1315"/>
        <v>15</v>
      </c>
      <c r="J1441" s="1110">
        <v>0.02</v>
      </c>
      <c r="K1441" s="1110">
        <f t="shared" ref="K1441:R1441" si="1329">J1441</f>
        <v>0.02</v>
      </c>
      <c r="L1441" s="1110">
        <f t="shared" si="1329"/>
        <v>0.02</v>
      </c>
      <c r="M1441" s="1110">
        <f t="shared" si="1329"/>
        <v>0.02</v>
      </c>
      <c r="N1441" s="1110">
        <f t="shared" si="1329"/>
        <v>0.02</v>
      </c>
      <c r="O1441" s="1110">
        <f t="shared" si="1329"/>
        <v>0.02</v>
      </c>
      <c r="P1441" s="1110">
        <f t="shared" si="1329"/>
        <v>0.02</v>
      </c>
      <c r="Q1441" s="1110">
        <f t="shared" si="1329"/>
        <v>0.02</v>
      </c>
      <c r="R1441" s="1110">
        <f t="shared" si="1329"/>
        <v>0.02</v>
      </c>
    </row>
    <row r="1442" spans="1:18" ht="13.5" customHeight="1" x14ac:dyDescent="0.2">
      <c r="A1442" s="1167"/>
      <c r="B1442" s="1125"/>
      <c r="C1442" s="1125"/>
      <c r="F1442" s="2212"/>
      <c r="G1442" s="1167"/>
      <c r="H1442" s="1167">
        <f t="shared" si="1315"/>
        <v>16</v>
      </c>
      <c r="J1442" s="1110">
        <v>0.02</v>
      </c>
      <c r="K1442" s="1110">
        <f t="shared" ref="K1442:R1442" si="1330">J1442</f>
        <v>0.02</v>
      </c>
      <c r="L1442" s="1110">
        <f t="shared" si="1330"/>
        <v>0.02</v>
      </c>
      <c r="M1442" s="1110">
        <f t="shared" si="1330"/>
        <v>0.02</v>
      </c>
      <c r="N1442" s="1110">
        <f t="shared" si="1330"/>
        <v>0.02</v>
      </c>
      <c r="O1442" s="1110">
        <f t="shared" si="1330"/>
        <v>0.02</v>
      </c>
      <c r="P1442" s="1110">
        <f t="shared" si="1330"/>
        <v>0.02</v>
      </c>
      <c r="Q1442" s="1110">
        <f t="shared" si="1330"/>
        <v>0.02</v>
      </c>
      <c r="R1442" s="1110">
        <f t="shared" si="1330"/>
        <v>0.02</v>
      </c>
    </row>
    <row r="1443" spans="1:18" ht="13.5" customHeight="1" x14ac:dyDescent="0.2">
      <c r="A1443" s="1167"/>
      <c r="B1443" s="1125"/>
      <c r="C1443" s="1125"/>
      <c r="F1443" s="2212"/>
      <c r="G1443" s="1167"/>
      <c r="H1443" s="1167">
        <f t="shared" si="1315"/>
        <v>17</v>
      </c>
      <c r="J1443" s="1110">
        <v>0.01</v>
      </c>
      <c r="K1443" s="1110">
        <f t="shared" ref="K1443:R1443" si="1331">J1443</f>
        <v>0.01</v>
      </c>
      <c r="L1443" s="1110">
        <f t="shared" si="1331"/>
        <v>0.01</v>
      </c>
      <c r="M1443" s="1110">
        <f t="shared" si="1331"/>
        <v>0.01</v>
      </c>
      <c r="N1443" s="1110">
        <f t="shared" si="1331"/>
        <v>0.01</v>
      </c>
      <c r="O1443" s="1110">
        <f t="shared" si="1331"/>
        <v>0.01</v>
      </c>
      <c r="P1443" s="1110">
        <f t="shared" si="1331"/>
        <v>0.01</v>
      </c>
      <c r="Q1443" s="1110">
        <f t="shared" si="1331"/>
        <v>0.01</v>
      </c>
      <c r="R1443" s="1110">
        <f t="shared" si="1331"/>
        <v>0.01</v>
      </c>
    </row>
    <row r="1444" spans="1:18" ht="13.5" customHeight="1" x14ac:dyDescent="0.2">
      <c r="A1444" s="1167"/>
      <c r="B1444" s="1125"/>
      <c r="C1444" s="1125"/>
      <c r="F1444" s="2212"/>
      <c r="G1444" s="1167"/>
      <c r="H1444" s="1167">
        <f t="shared" si="1315"/>
        <v>18</v>
      </c>
      <c r="J1444" s="1110">
        <v>0.02</v>
      </c>
      <c r="K1444" s="1110">
        <f t="shared" ref="K1444:R1444" si="1332">J1444</f>
        <v>0.02</v>
      </c>
      <c r="L1444" s="1110">
        <f t="shared" si="1332"/>
        <v>0.02</v>
      </c>
      <c r="M1444" s="1110">
        <f t="shared" si="1332"/>
        <v>0.02</v>
      </c>
      <c r="N1444" s="1110">
        <f t="shared" si="1332"/>
        <v>0.02</v>
      </c>
      <c r="O1444" s="1110">
        <f t="shared" si="1332"/>
        <v>0.02</v>
      </c>
      <c r="P1444" s="1110">
        <f t="shared" si="1332"/>
        <v>0.02</v>
      </c>
      <c r="Q1444" s="1110">
        <f t="shared" si="1332"/>
        <v>0.02</v>
      </c>
      <c r="R1444" s="1110">
        <f t="shared" si="1332"/>
        <v>0.02</v>
      </c>
    </row>
    <row r="1445" spans="1:18" ht="13.5" customHeight="1" x14ac:dyDescent="0.2">
      <c r="A1445" s="1167"/>
      <c r="B1445" s="1125"/>
      <c r="C1445" s="1125"/>
      <c r="F1445" s="2212"/>
      <c r="G1445" s="1167"/>
      <c r="H1445" s="1167">
        <f t="shared" si="1315"/>
        <v>19</v>
      </c>
      <c r="J1445" s="1110">
        <v>0.02</v>
      </c>
      <c r="K1445" s="1110">
        <f t="shared" ref="K1445:R1445" si="1333">J1445</f>
        <v>0.02</v>
      </c>
      <c r="L1445" s="1110">
        <f t="shared" si="1333"/>
        <v>0.02</v>
      </c>
      <c r="M1445" s="1110">
        <f t="shared" si="1333"/>
        <v>0.02</v>
      </c>
      <c r="N1445" s="1110">
        <f t="shared" si="1333"/>
        <v>0.02</v>
      </c>
      <c r="O1445" s="1110">
        <f t="shared" si="1333"/>
        <v>0.02</v>
      </c>
      <c r="P1445" s="1110">
        <f t="shared" si="1333"/>
        <v>0.02</v>
      </c>
      <c r="Q1445" s="1110">
        <f t="shared" si="1333"/>
        <v>0.02</v>
      </c>
      <c r="R1445" s="1110">
        <f t="shared" si="1333"/>
        <v>0.02</v>
      </c>
    </row>
    <row r="1446" spans="1:18" ht="13.5" customHeight="1" x14ac:dyDescent="0.2">
      <c r="A1446" s="1167"/>
      <c r="B1446" s="1125"/>
      <c r="C1446" s="1125"/>
      <c r="F1446" s="2212"/>
      <c r="G1446" s="1167"/>
      <c r="H1446" s="1167">
        <f t="shared" si="1315"/>
        <v>20</v>
      </c>
      <c r="J1446" s="1110">
        <v>0.02</v>
      </c>
      <c r="K1446" s="1110">
        <f t="shared" ref="K1446:R1446" si="1334">J1446</f>
        <v>0.02</v>
      </c>
      <c r="L1446" s="1110">
        <f t="shared" si="1334"/>
        <v>0.02</v>
      </c>
      <c r="M1446" s="1110">
        <f t="shared" si="1334"/>
        <v>0.02</v>
      </c>
      <c r="N1446" s="1110">
        <f t="shared" si="1334"/>
        <v>0.02</v>
      </c>
      <c r="O1446" s="1110">
        <f t="shared" si="1334"/>
        <v>0.02</v>
      </c>
      <c r="P1446" s="1110">
        <f t="shared" si="1334"/>
        <v>0.02</v>
      </c>
      <c r="Q1446" s="1110">
        <f t="shared" si="1334"/>
        <v>0.02</v>
      </c>
      <c r="R1446" s="1110">
        <f t="shared" si="1334"/>
        <v>0.02</v>
      </c>
    </row>
    <row r="1447" spans="1:18" ht="13.5" customHeight="1" x14ac:dyDescent="0.2">
      <c r="A1447" s="1167"/>
      <c r="B1447" s="1125"/>
      <c r="C1447" s="1125"/>
      <c r="F1447" s="2212"/>
      <c r="G1447" s="1167"/>
      <c r="H1447" s="1167">
        <f t="shared" si="1315"/>
        <v>21</v>
      </c>
      <c r="J1447" s="1110">
        <v>0.02</v>
      </c>
      <c r="K1447" s="1110">
        <f t="shared" ref="K1447:R1447" si="1335">J1447</f>
        <v>0.02</v>
      </c>
      <c r="L1447" s="1110">
        <f t="shared" si="1335"/>
        <v>0.02</v>
      </c>
      <c r="M1447" s="1110">
        <f t="shared" si="1335"/>
        <v>0.02</v>
      </c>
      <c r="N1447" s="1110">
        <f t="shared" si="1335"/>
        <v>0.02</v>
      </c>
      <c r="O1447" s="1110">
        <f t="shared" si="1335"/>
        <v>0.02</v>
      </c>
      <c r="P1447" s="1110">
        <f t="shared" si="1335"/>
        <v>0.02</v>
      </c>
      <c r="Q1447" s="1110">
        <f t="shared" si="1335"/>
        <v>0.02</v>
      </c>
      <c r="R1447" s="1110">
        <f t="shared" si="1335"/>
        <v>0.02</v>
      </c>
    </row>
    <row r="1448" spans="1:18" ht="13.5" customHeight="1" x14ac:dyDescent="0.2">
      <c r="A1448" s="1167"/>
      <c r="B1448" s="1125"/>
      <c r="C1448" s="1125"/>
      <c r="F1448" s="2212"/>
      <c r="G1448" s="1167"/>
      <c r="H1448" s="1167">
        <f t="shared" si="1315"/>
        <v>22</v>
      </c>
      <c r="J1448" s="1110">
        <v>0.02</v>
      </c>
      <c r="K1448" s="1110">
        <f t="shared" ref="K1448:R1448" si="1336">J1448</f>
        <v>0.02</v>
      </c>
      <c r="L1448" s="1110">
        <f t="shared" si="1336"/>
        <v>0.02</v>
      </c>
      <c r="M1448" s="1110">
        <f t="shared" si="1336"/>
        <v>0.02</v>
      </c>
      <c r="N1448" s="1110">
        <f t="shared" si="1336"/>
        <v>0.02</v>
      </c>
      <c r="O1448" s="1110">
        <f t="shared" si="1336"/>
        <v>0.02</v>
      </c>
      <c r="P1448" s="1110">
        <f t="shared" si="1336"/>
        <v>0.02</v>
      </c>
      <c r="Q1448" s="1110">
        <f t="shared" si="1336"/>
        <v>0.02</v>
      </c>
      <c r="R1448" s="1110">
        <f t="shared" si="1336"/>
        <v>0.02</v>
      </c>
    </row>
    <row r="1449" spans="1:18" ht="13.5" customHeight="1" x14ac:dyDescent="0.2">
      <c r="A1449" s="1167"/>
      <c r="B1449" s="1125"/>
      <c r="C1449" s="1125"/>
      <c r="F1449" s="2212"/>
      <c r="G1449" s="1167"/>
      <c r="H1449" s="1167">
        <f t="shared" si="1315"/>
        <v>23</v>
      </c>
      <c r="J1449" s="1110">
        <v>0.02</v>
      </c>
      <c r="K1449" s="1110">
        <f t="shared" ref="K1449:R1449" si="1337">J1449</f>
        <v>0.02</v>
      </c>
      <c r="L1449" s="1110">
        <f t="shared" si="1337"/>
        <v>0.02</v>
      </c>
      <c r="M1449" s="1110">
        <f t="shared" si="1337"/>
        <v>0.02</v>
      </c>
      <c r="N1449" s="1110">
        <f t="shared" si="1337"/>
        <v>0.02</v>
      </c>
      <c r="O1449" s="1110">
        <f t="shared" si="1337"/>
        <v>0.02</v>
      </c>
      <c r="P1449" s="1110">
        <f t="shared" si="1337"/>
        <v>0.02</v>
      </c>
      <c r="Q1449" s="1110">
        <f t="shared" si="1337"/>
        <v>0.02</v>
      </c>
      <c r="R1449" s="1110">
        <f t="shared" si="1337"/>
        <v>0.02</v>
      </c>
    </row>
    <row r="1450" spans="1:18" ht="13.5" customHeight="1" x14ac:dyDescent="0.2">
      <c r="A1450" s="1167"/>
      <c r="B1450" s="1125"/>
      <c r="C1450" s="1125"/>
      <c r="F1450" s="2212"/>
      <c r="G1450" s="1167"/>
      <c r="K1450" s="1110"/>
      <c r="L1450" s="1110"/>
      <c r="M1450" s="1110"/>
      <c r="N1450" s="1110"/>
      <c r="O1450" s="1110"/>
      <c r="P1450" s="1110"/>
      <c r="Q1450" s="1110"/>
      <c r="R1450" s="1120"/>
    </row>
    <row r="1451" spans="1:18" ht="13.5" customHeight="1" x14ac:dyDescent="0.2">
      <c r="A1451" s="1167"/>
      <c r="B1451" s="1123" t="s">
        <v>810</v>
      </c>
      <c r="D1451" s="1184" t="s">
        <v>892</v>
      </c>
      <c r="E1451" s="1125" t="s">
        <v>892</v>
      </c>
      <c r="F1451" s="2212" t="s">
        <v>94</v>
      </c>
      <c r="G1451" s="2212">
        <v>5</v>
      </c>
      <c r="H1451" s="1167">
        <v>0</v>
      </c>
      <c r="J1451" s="1110">
        <v>0</v>
      </c>
      <c r="K1451" s="1110">
        <f>J1451</f>
        <v>0</v>
      </c>
      <c r="L1451" s="1110">
        <f t="shared" ref="L1451:R1451" si="1338">K1451</f>
        <v>0</v>
      </c>
      <c r="M1451" s="1110">
        <f t="shared" si="1338"/>
        <v>0</v>
      </c>
      <c r="N1451" s="1110">
        <f t="shared" si="1338"/>
        <v>0</v>
      </c>
      <c r="O1451" s="1110">
        <f t="shared" si="1338"/>
        <v>0</v>
      </c>
      <c r="P1451" s="1110">
        <f t="shared" si="1338"/>
        <v>0</v>
      </c>
      <c r="Q1451" s="1110">
        <f t="shared" si="1338"/>
        <v>0</v>
      </c>
      <c r="R1451" s="1110">
        <f t="shared" si="1338"/>
        <v>0</v>
      </c>
    </row>
    <row r="1452" spans="1:18" ht="13.5" customHeight="1" x14ac:dyDescent="0.2">
      <c r="A1452" s="1167"/>
      <c r="B1452" s="1123" t="s">
        <v>5641</v>
      </c>
      <c r="C1452" s="1123" t="s">
        <v>5388</v>
      </c>
      <c r="D1452" s="1184"/>
      <c r="F1452" s="2212"/>
      <c r="G1452" s="2212"/>
      <c r="H1452" s="1167">
        <f>H1451+1</f>
        <v>1</v>
      </c>
      <c r="J1452" s="1110">
        <v>0</v>
      </c>
      <c r="K1452" s="1110">
        <f t="shared" ref="K1452:R1452" si="1339">J1452</f>
        <v>0</v>
      </c>
      <c r="L1452" s="1110">
        <f t="shared" si="1339"/>
        <v>0</v>
      </c>
      <c r="M1452" s="1110">
        <f t="shared" si="1339"/>
        <v>0</v>
      </c>
      <c r="N1452" s="1110">
        <f t="shared" si="1339"/>
        <v>0</v>
      </c>
      <c r="O1452" s="1110">
        <f t="shared" si="1339"/>
        <v>0</v>
      </c>
      <c r="P1452" s="1110">
        <f t="shared" si="1339"/>
        <v>0</v>
      </c>
      <c r="Q1452" s="1110">
        <f t="shared" si="1339"/>
        <v>0</v>
      </c>
      <c r="R1452" s="1110">
        <f t="shared" si="1339"/>
        <v>0</v>
      </c>
    </row>
    <row r="1453" spans="1:18" ht="13.5" hidden="1" customHeight="1" x14ac:dyDescent="0.2">
      <c r="A1453" s="1167"/>
      <c r="B1453" s="1123"/>
      <c r="C1453" s="1123"/>
      <c r="D1453" s="1184"/>
      <c r="F1453" s="2212"/>
      <c r="G1453" s="2212"/>
      <c r="H1453" s="1167">
        <f t="shared" ref="H1453:H1474" si="1340">H1452+1</f>
        <v>2</v>
      </c>
      <c r="J1453" s="1110">
        <v>0</v>
      </c>
      <c r="K1453" s="1110">
        <f t="shared" ref="K1453:R1453" si="1341">J1453</f>
        <v>0</v>
      </c>
      <c r="L1453" s="1110">
        <f t="shared" si="1341"/>
        <v>0</v>
      </c>
      <c r="M1453" s="1110">
        <f t="shared" si="1341"/>
        <v>0</v>
      </c>
      <c r="N1453" s="1110">
        <f t="shared" si="1341"/>
        <v>0</v>
      </c>
      <c r="O1453" s="1110">
        <f t="shared" si="1341"/>
        <v>0</v>
      </c>
      <c r="P1453" s="1110">
        <f t="shared" si="1341"/>
        <v>0</v>
      </c>
      <c r="Q1453" s="1110">
        <f t="shared" si="1341"/>
        <v>0</v>
      </c>
      <c r="R1453" s="1110">
        <f t="shared" si="1341"/>
        <v>0</v>
      </c>
    </row>
    <row r="1454" spans="1:18" ht="13.5" hidden="1" customHeight="1" x14ac:dyDescent="0.2">
      <c r="A1454" s="1167"/>
      <c r="B1454" s="1123"/>
      <c r="C1454" s="1123"/>
      <c r="D1454" s="1184"/>
      <c r="F1454" s="2212"/>
      <c r="G1454" s="2212"/>
      <c r="H1454" s="1167">
        <f t="shared" si="1340"/>
        <v>3</v>
      </c>
      <c r="J1454" s="1110">
        <v>0</v>
      </c>
      <c r="K1454" s="1110">
        <f t="shared" ref="K1454:R1454" si="1342">J1454</f>
        <v>0</v>
      </c>
      <c r="L1454" s="1110">
        <f t="shared" si="1342"/>
        <v>0</v>
      </c>
      <c r="M1454" s="1110">
        <f t="shared" si="1342"/>
        <v>0</v>
      </c>
      <c r="N1454" s="1110">
        <f t="shared" si="1342"/>
        <v>0</v>
      </c>
      <c r="O1454" s="1110">
        <f t="shared" si="1342"/>
        <v>0</v>
      </c>
      <c r="P1454" s="1110">
        <f t="shared" si="1342"/>
        <v>0</v>
      </c>
      <c r="Q1454" s="1110">
        <f t="shared" si="1342"/>
        <v>0</v>
      </c>
      <c r="R1454" s="1110">
        <f t="shared" si="1342"/>
        <v>0</v>
      </c>
    </row>
    <row r="1455" spans="1:18" ht="13.5" hidden="1" customHeight="1" x14ac:dyDescent="0.2">
      <c r="A1455" s="1167"/>
      <c r="B1455" s="1123"/>
      <c r="C1455" s="1123"/>
      <c r="D1455" s="1184"/>
      <c r="F1455" s="2212"/>
      <c r="G1455" s="2212"/>
      <c r="H1455" s="1167">
        <f t="shared" si="1340"/>
        <v>4</v>
      </c>
      <c r="J1455" s="1110">
        <v>0</v>
      </c>
      <c r="K1455" s="1110">
        <f t="shared" ref="K1455:R1455" si="1343">J1455</f>
        <v>0</v>
      </c>
      <c r="L1455" s="1110">
        <f t="shared" si="1343"/>
        <v>0</v>
      </c>
      <c r="M1455" s="1110">
        <f t="shared" si="1343"/>
        <v>0</v>
      </c>
      <c r="N1455" s="1110">
        <f t="shared" si="1343"/>
        <v>0</v>
      </c>
      <c r="O1455" s="1110">
        <f t="shared" si="1343"/>
        <v>0</v>
      </c>
      <c r="P1455" s="1110">
        <f t="shared" si="1343"/>
        <v>0</v>
      </c>
      <c r="Q1455" s="1110">
        <f t="shared" si="1343"/>
        <v>0</v>
      </c>
      <c r="R1455" s="1110">
        <f t="shared" si="1343"/>
        <v>0</v>
      </c>
    </row>
    <row r="1456" spans="1:18" ht="13.5" hidden="1" customHeight="1" x14ac:dyDescent="0.2">
      <c r="A1456" s="1167"/>
      <c r="B1456" s="1123"/>
      <c r="C1456" s="1123"/>
      <c r="D1456" s="1184"/>
      <c r="F1456" s="2212"/>
      <c r="G1456" s="2212"/>
      <c r="H1456" s="1167">
        <f t="shared" si="1340"/>
        <v>5</v>
      </c>
      <c r="J1456" s="1110">
        <v>0</v>
      </c>
      <c r="K1456" s="1110">
        <f t="shared" ref="K1456:R1456" si="1344">J1456</f>
        <v>0</v>
      </c>
      <c r="L1456" s="1110">
        <f t="shared" si="1344"/>
        <v>0</v>
      </c>
      <c r="M1456" s="1110">
        <f t="shared" si="1344"/>
        <v>0</v>
      </c>
      <c r="N1456" s="1110">
        <f t="shared" si="1344"/>
        <v>0</v>
      </c>
      <c r="O1456" s="1110">
        <f t="shared" si="1344"/>
        <v>0</v>
      </c>
      <c r="P1456" s="1110">
        <f t="shared" si="1344"/>
        <v>0</v>
      </c>
      <c r="Q1456" s="1110">
        <f t="shared" si="1344"/>
        <v>0</v>
      </c>
      <c r="R1456" s="1110">
        <f t="shared" si="1344"/>
        <v>0</v>
      </c>
    </row>
    <row r="1457" spans="1:18" ht="13.5" hidden="1" customHeight="1" x14ac:dyDescent="0.2">
      <c r="A1457" s="1167"/>
      <c r="B1457" s="1123"/>
      <c r="C1457" s="1123"/>
      <c r="D1457" s="1184"/>
      <c r="F1457" s="2212"/>
      <c r="G1457" s="2212"/>
      <c r="H1457" s="1167">
        <f t="shared" si="1340"/>
        <v>6</v>
      </c>
      <c r="J1457" s="1110">
        <v>0</v>
      </c>
      <c r="K1457" s="1110">
        <f t="shared" ref="K1457:R1457" si="1345">J1457</f>
        <v>0</v>
      </c>
      <c r="L1457" s="1110">
        <f t="shared" si="1345"/>
        <v>0</v>
      </c>
      <c r="M1457" s="1110">
        <f t="shared" si="1345"/>
        <v>0</v>
      </c>
      <c r="N1457" s="1110">
        <f t="shared" si="1345"/>
        <v>0</v>
      </c>
      <c r="O1457" s="1110">
        <f t="shared" si="1345"/>
        <v>0</v>
      </c>
      <c r="P1457" s="1110">
        <f t="shared" si="1345"/>
        <v>0</v>
      </c>
      <c r="Q1457" s="1110">
        <f t="shared" si="1345"/>
        <v>0</v>
      </c>
      <c r="R1457" s="1110">
        <f t="shared" si="1345"/>
        <v>0</v>
      </c>
    </row>
    <row r="1458" spans="1:18" ht="13.5" hidden="1" customHeight="1" x14ac:dyDescent="0.2">
      <c r="A1458" s="1167"/>
      <c r="B1458" s="1123"/>
      <c r="C1458" s="1123"/>
      <c r="D1458" s="1184"/>
      <c r="F1458" s="2212"/>
      <c r="G1458" s="2212"/>
      <c r="H1458" s="1167">
        <f t="shared" si="1340"/>
        <v>7</v>
      </c>
      <c r="J1458" s="1110">
        <v>0</v>
      </c>
      <c r="K1458" s="1110">
        <f t="shared" ref="K1458:R1458" si="1346">J1458</f>
        <v>0</v>
      </c>
      <c r="L1458" s="1110">
        <f t="shared" si="1346"/>
        <v>0</v>
      </c>
      <c r="M1458" s="1110">
        <f t="shared" si="1346"/>
        <v>0</v>
      </c>
      <c r="N1458" s="1110">
        <f t="shared" si="1346"/>
        <v>0</v>
      </c>
      <c r="O1458" s="1110">
        <f t="shared" si="1346"/>
        <v>0</v>
      </c>
      <c r="P1458" s="1110">
        <f t="shared" si="1346"/>
        <v>0</v>
      </c>
      <c r="Q1458" s="1110">
        <f t="shared" si="1346"/>
        <v>0</v>
      </c>
      <c r="R1458" s="1110">
        <f t="shared" si="1346"/>
        <v>0</v>
      </c>
    </row>
    <row r="1459" spans="1:18" ht="13.5" hidden="1" customHeight="1" x14ac:dyDescent="0.2">
      <c r="A1459" s="1167"/>
      <c r="B1459" s="1123"/>
      <c r="C1459" s="1123"/>
      <c r="D1459" s="1184"/>
      <c r="F1459" s="2212"/>
      <c r="G1459" s="2212"/>
      <c r="H1459" s="1167">
        <f t="shared" si="1340"/>
        <v>8</v>
      </c>
      <c r="J1459" s="1110">
        <v>0</v>
      </c>
      <c r="K1459" s="1110">
        <f t="shared" ref="K1459:R1459" si="1347">J1459</f>
        <v>0</v>
      </c>
      <c r="L1459" s="1110">
        <f t="shared" si="1347"/>
        <v>0</v>
      </c>
      <c r="M1459" s="1110">
        <f t="shared" si="1347"/>
        <v>0</v>
      </c>
      <c r="N1459" s="1110">
        <f t="shared" si="1347"/>
        <v>0</v>
      </c>
      <c r="O1459" s="1110">
        <f t="shared" si="1347"/>
        <v>0</v>
      </c>
      <c r="P1459" s="1110">
        <f t="shared" si="1347"/>
        <v>0</v>
      </c>
      <c r="Q1459" s="1110">
        <f t="shared" si="1347"/>
        <v>0</v>
      </c>
      <c r="R1459" s="1110">
        <f t="shared" si="1347"/>
        <v>0</v>
      </c>
    </row>
    <row r="1460" spans="1:18" ht="13.5" hidden="1" customHeight="1" x14ac:dyDescent="0.2">
      <c r="A1460" s="1167"/>
      <c r="B1460" s="1123"/>
      <c r="C1460" s="1123"/>
      <c r="D1460" s="1184"/>
      <c r="F1460" s="2212"/>
      <c r="G1460" s="2212"/>
      <c r="H1460" s="1167">
        <f t="shared" si="1340"/>
        <v>9</v>
      </c>
      <c r="J1460" s="1110">
        <v>0</v>
      </c>
      <c r="K1460" s="1110">
        <f t="shared" ref="K1460:R1460" si="1348">J1460</f>
        <v>0</v>
      </c>
      <c r="L1460" s="1110">
        <f t="shared" si="1348"/>
        <v>0</v>
      </c>
      <c r="M1460" s="1110">
        <f t="shared" si="1348"/>
        <v>0</v>
      </c>
      <c r="N1460" s="1110">
        <f t="shared" si="1348"/>
        <v>0</v>
      </c>
      <c r="O1460" s="1110">
        <f t="shared" si="1348"/>
        <v>0</v>
      </c>
      <c r="P1460" s="1110">
        <f t="shared" si="1348"/>
        <v>0</v>
      </c>
      <c r="Q1460" s="1110">
        <f t="shared" si="1348"/>
        <v>0</v>
      </c>
      <c r="R1460" s="1110">
        <f t="shared" si="1348"/>
        <v>0</v>
      </c>
    </row>
    <row r="1461" spans="1:18" ht="13.5" hidden="1" customHeight="1" x14ac:dyDescent="0.2">
      <c r="A1461" s="1167"/>
      <c r="B1461" s="1123"/>
      <c r="C1461" s="1123"/>
      <c r="D1461" s="1184"/>
      <c r="F1461" s="2212"/>
      <c r="G1461" s="2212"/>
      <c r="H1461" s="1167">
        <f t="shared" si="1340"/>
        <v>10</v>
      </c>
      <c r="J1461" s="1110">
        <v>0</v>
      </c>
      <c r="K1461" s="1110">
        <f t="shared" ref="K1461:R1461" si="1349">J1461</f>
        <v>0</v>
      </c>
      <c r="L1461" s="1110">
        <f t="shared" si="1349"/>
        <v>0</v>
      </c>
      <c r="M1461" s="1110">
        <f t="shared" si="1349"/>
        <v>0</v>
      </c>
      <c r="N1461" s="1110">
        <f t="shared" si="1349"/>
        <v>0</v>
      </c>
      <c r="O1461" s="1110">
        <f t="shared" si="1349"/>
        <v>0</v>
      </c>
      <c r="P1461" s="1110">
        <f t="shared" si="1349"/>
        <v>0</v>
      </c>
      <c r="Q1461" s="1110">
        <f t="shared" si="1349"/>
        <v>0</v>
      </c>
      <c r="R1461" s="1110">
        <f t="shared" si="1349"/>
        <v>0</v>
      </c>
    </row>
    <row r="1462" spans="1:18" ht="13.5" hidden="1" customHeight="1" x14ac:dyDescent="0.2">
      <c r="A1462" s="1167"/>
      <c r="B1462" s="1123"/>
      <c r="C1462" s="1123"/>
      <c r="D1462" s="1184"/>
      <c r="F1462" s="2212"/>
      <c r="G1462" s="2212"/>
      <c r="H1462" s="1167">
        <f t="shared" si="1340"/>
        <v>11</v>
      </c>
      <c r="J1462" s="1110">
        <v>0</v>
      </c>
      <c r="K1462" s="1110">
        <f t="shared" ref="K1462:R1462" si="1350">J1462</f>
        <v>0</v>
      </c>
      <c r="L1462" s="1110">
        <f t="shared" si="1350"/>
        <v>0</v>
      </c>
      <c r="M1462" s="1110">
        <f t="shared" si="1350"/>
        <v>0</v>
      </c>
      <c r="N1462" s="1110">
        <f t="shared" si="1350"/>
        <v>0</v>
      </c>
      <c r="O1462" s="1110">
        <f t="shared" si="1350"/>
        <v>0</v>
      </c>
      <c r="P1462" s="1110">
        <f t="shared" si="1350"/>
        <v>0</v>
      </c>
      <c r="Q1462" s="1110">
        <f t="shared" si="1350"/>
        <v>0</v>
      </c>
      <c r="R1462" s="1110">
        <f t="shared" si="1350"/>
        <v>0</v>
      </c>
    </row>
    <row r="1463" spans="1:18" ht="13.5" hidden="1" customHeight="1" x14ac:dyDescent="0.2">
      <c r="A1463" s="1167"/>
      <c r="B1463" s="1123"/>
      <c r="C1463" s="1123"/>
      <c r="D1463" s="1184"/>
      <c r="F1463" s="2212"/>
      <c r="G1463" s="2212"/>
      <c r="H1463" s="1167">
        <f t="shared" si="1340"/>
        <v>12</v>
      </c>
      <c r="J1463" s="1110">
        <v>0</v>
      </c>
      <c r="K1463" s="1110">
        <f t="shared" ref="K1463:R1463" si="1351">J1463</f>
        <v>0</v>
      </c>
      <c r="L1463" s="1110">
        <f t="shared" si="1351"/>
        <v>0</v>
      </c>
      <c r="M1463" s="1110">
        <f t="shared" si="1351"/>
        <v>0</v>
      </c>
      <c r="N1463" s="1110">
        <f t="shared" si="1351"/>
        <v>0</v>
      </c>
      <c r="O1463" s="1110">
        <f t="shared" si="1351"/>
        <v>0</v>
      </c>
      <c r="P1463" s="1110">
        <f t="shared" si="1351"/>
        <v>0</v>
      </c>
      <c r="Q1463" s="1110">
        <f t="shared" si="1351"/>
        <v>0</v>
      </c>
      <c r="R1463" s="1110">
        <f t="shared" si="1351"/>
        <v>0</v>
      </c>
    </row>
    <row r="1464" spans="1:18" ht="13.5" hidden="1" customHeight="1" x14ac:dyDescent="0.2">
      <c r="A1464" s="1167"/>
      <c r="B1464" s="1123"/>
      <c r="C1464" s="1123"/>
      <c r="D1464" s="1184"/>
      <c r="F1464" s="2212"/>
      <c r="G1464" s="2212"/>
      <c r="H1464" s="1167">
        <f t="shared" si="1340"/>
        <v>13</v>
      </c>
      <c r="J1464" s="1110">
        <v>0</v>
      </c>
      <c r="K1464" s="1110">
        <f t="shared" ref="K1464:R1464" si="1352">J1464</f>
        <v>0</v>
      </c>
      <c r="L1464" s="1110">
        <f t="shared" si="1352"/>
        <v>0</v>
      </c>
      <c r="M1464" s="1110">
        <f t="shared" si="1352"/>
        <v>0</v>
      </c>
      <c r="N1464" s="1110">
        <f t="shared" si="1352"/>
        <v>0</v>
      </c>
      <c r="O1464" s="1110">
        <f t="shared" si="1352"/>
        <v>0</v>
      </c>
      <c r="P1464" s="1110">
        <f t="shared" si="1352"/>
        <v>0</v>
      </c>
      <c r="Q1464" s="1110">
        <f t="shared" si="1352"/>
        <v>0</v>
      </c>
      <c r="R1464" s="1110">
        <f t="shared" si="1352"/>
        <v>0</v>
      </c>
    </row>
    <row r="1465" spans="1:18" ht="13.5" hidden="1" customHeight="1" x14ac:dyDescent="0.2">
      <c r="A1465" s="1167"/>
      <c r="B1465" s="1123"/>
      <c r="C1465" s="1123"/>
      <c r="D1465" s="1184"/>
      <c r="F1465" s="2212"/>
      <c r="G1465" s="2212"/>
      <c r="H1465" s="1167">
        <f t="shared" si="1340"/>
        <v>14</v>
      </c>
      <c r="J1465" s="1110">
        <v>0</v>
      </c>
      <c r="K1465" s="1110">
        <f t="shared" ref="K1465:R1465" si="1353">J1465</f>
        <v>0</v>
      </c>
      <c r="L1465" s="1110">
        <f t="shared" si="1353"/>
        <v>0</v>
      </c>
      <c r="M1465" s="1110">
        <f t="shared" si="1353"/>
        <v>0</v>
      </c>
      <c r="N1465" s="1110">
        <f t="shared" si="1353"/>
        <v>0</v>
      </c>
      <c r="O1465" s="1110">
        <f t="shared" si="1353"/>
        <v>0</v>
      </c>
      <c r="P1465" s="1110">
        <f t="shared" si="1353"/>
        <v>0</v>
      </c>
      <c r="Q1465" s="1110">
        <f t="shared" si="1353"/>
        <v>0</v>
      </c>
      <c r="R1465" s="1110">
        <f t="shared" si="1353"/>
        <v>0</v>
      </c>
    </row>
    <row r="1466" spans="1:18" ht="13.5" hidden="1" customHeight="1" x14ac:dyDescent="0.2">
      <c r="A1466" s="1167"/>
      <c r="B1466" s="1123"/>
      <c r="C1466" s="1123"/>
      <c r="D1466" s="1184"/>
      <c r="F1466" s="2212"/>
      <c r="G1466" s="2212"/>
      <c r="H1466" s="1167">
        <f t="shared" si="1340"/>
        <v>15</v>
      </c>
      <c r="J1466" s="1110">
        <v>0</v>
      </c>
      <c r="K1466" s="1110">
        <f t="shared" ref="K1466:R1466" si="1354">J1466</f>
        <v>0</v>
      </c>
      <c r="L1466" s="1110">
        <f t="shared" si="1354"/>
        <v>0</v>
      </c>
      <c r="M1466" s="1110">
        <f t="shared" si="1354"/>
        <v>0</v>
      </c>
      <c r="N1466" s="1110">
        <f t="shared" si="1354"/>
        <v>0</v>
      </c>
      <c r="O1466" s="1110">
        <f t="shared" si="1354"/>
        <v>0</v>
      </c>
      <c r="P1466" s="1110">
        <f t="shared" si="1354"/>
        <v>0</v>
      </c>
      <c r="Q1466" s="1110">
        <f t="shared" si="1354"/>
        <v>0</v>
      </c>
      <c r="R1466" s="1110">
        <f t="shared" si="1354"/>
        <v>0</v>
      </c>
    </row>
    <row r="1467" spans="1:18" ht="13.5" hidden="1" customHeight="1" x14ac:dyDescent="0.2">
      <c r="A1467" s="1167"/>
      <c r="B1467" s="1123"/>
      <c r="C1467" s="1123"/>
      <c r="D1467" s="1184"/>
      <c r="F1467" s="2212"/>
      <c r="G1467" s="2212"/>
      <c r="H1467" s="1167">
        <f t="shared" si="1340"/>
        <v>16</v>
      </c>
      <c r="J1467" s="1110">
        <v>0</v>
      </c>
      <c r="K1467" s="1110">
        <f t="shared" ref="K1467:R1467" si="1355">J1467</f>
        <v>0</v>
      </c>
      <c r="L1467" s="1110">
        <f t="shared" si="1355"/>
        <v>0</v>
      </c>
      <c r="M1467" s="1110">
        <f t="shared" si="1355"/>
        <v>0</v>
      </c>
      <c r="N1467" s="1110">
        <f t="shared" si="1355"/>
        <v>0</v>
      </c>
      <c r="O1467" s="1110">
        <f t="shared" si="1355"/>
        <v>0</v>
      </c>
      <c r="P1467" s="1110">
        <f t="shared" si="1355"/>
        <v>0</v>
      </c>
      <c r="Q1467" s="1110">
        <f t="shared" si="1355"/>
        <v>0</v>
      </c>
      <c r="R1467" s="1110">
        <f t="shared" si="1355"/>
        <v>0</v>
      </c>
    </row>
    <row r="1468" spans="1:18" ht="13.5" hidden="1" customHeight="1" x14ac:dyDescent="0.2">
      <c r="A1468" s="1167"/>
      <c r="B1468" s="1123"/>
      <c r="C1468" s="1123"/>
      <c r="D1468" s="1184"/>
      <c r="F1468" s="2212"/>
      <c r="G1468" s="2212"/>
      <c r="H1468" s="1167">
        <f t="shared" si="1340"/>
        <v>17</v>
      </c>
      <c r="J1468" s="1110">
        <v>0</v>
      </c>
      <c r="K1468" s="1110">
        <f t="shared" ref="K1468:R1468" si="1356">J1468</f>
        <v>0</v>
      </c>
      <c r="L1468" s="1110">
        <f t="shared" si="1356"/>
        <v>0</v>
      </c>
      <c r="M1468" s="1110">
        <f t="shared" si="1356"/>
        <v>0</v>
      </c>
      <c r="N1468" s="1110">
        <f t="shared" si="1356"/>
        <v>0</v>
      </c>
      <c r="O1468" s="1110">
        <f t="shared" si="1356"/>
        <v>0</v>
      </c>
      <c r="P1468" s="1110">
        <f t="shared" si="1356"/>
        <v>0</v>
      </c>
      <c r="Q1468" s="1110">
        <f t="shared" si="1356"/>
        <v>0</v>
      </c>
      <c r="R1468" s="1110">
        <f t="shared" si="1356"/>
        <v>0</v>
      </c>
    </row>
    <row r="1469" spans="1:18" ht="13.5" hidden="1" customHeight="1" x14ac:dyDescent="0.2">
      <c r="A1469" s="1167"/>
      <c r="B1469" s="1123"/>
      <c r="C1469" s="1123"/>
      <c r="D1469" s="1184"/>
      <c r="F1469" s="2212"/>
      <c r="G1469" s="2212"/>
      <c r="H1469" s="1167">
        <f t="shared" si="1340"/>
        <v>18</v>
      </c>
      <c r="J1469" s="1110">
        <v>0</v>
      </c>
      <c r="K1469" s="1110">
        <f t="shared" ref="K1469:R1469" si="1357">J1469</f>
        <v>0</v>
      </c>
      <c r="L1469" s="1110">
        <f t="shared" si="1357"/>
        <v>0</v>
      </c>
      <c r="M1469" s="1110">
        <f t="shared" si="1357"/>
        <v>0</v>
      </c>
      <c r="N1469" s="1110">
        <f t="shared" si="1357"/>
        <v>0</v>
      </c>
      <c r="O1469" s="1110">
        <f t="shared" si="1357"/>
        <v>0</v>
      </c>
      <c r="P1469" s="1110">
        <f t="shared" si="1357"/>
        <v>0</v>
      </c>
      <c r="Q1469" s="1110">
        <f t="shared" si="1357"/>
        <v>0</v>
      </c>
      <c r="R1469" s="1110">
        <f t="shared" si="1357"/>
        <v>0</v>
      </c>
    </row>
    <row r="1470" spans="1:18" ht="13.5" hidden="1" customHeight="1" x14ac:dyDescent="0.2">
      <c r="A1470" s="1167"/>
      <c r="B1470" s="1123"/>
      <c r="C1470" s="1123"/>
      <c r="D1470" s="1184"/>
      <c r="F1470" s="2212"/>
      <c r="G1470" s="2212"/>
      <c r="H1470" s="1167">
        <f t="shared" si="1340"/>
        <v>19</v>
      </c>
      <c r="J1470" s="1110">
        <v>0</v>
      </c>
      <c r="K1470" s="1110">
        <f t="shared" ref="K1470:R1470" si="1358">J1470</f>
        <v>0</v>
      </c>
      <c r="L1470" s="1110">
        <f t="shared" si="1358"/>
        <v>0</v>
      </c>
      <c r="M1470" s="1110">
        <f t="shared" si="1358"/>
        <v>0</v>
      </c>
      <c r="N1470" s="1110">
        <f t="shared" si="1358"/>
        <v>0</v>
      </c>
      <c r="O1470" s="1110">
        <f t="shared" si="1358"/>
        <v>0</v>
      </c>
      <c r="P1470" s="1110">
        <f t="shared" si="1358"/>
        <v>0</v>
      </c>
      <c r="Q1470" s="1110">
        <f t="shared" si="1358"/>
        <v>0</v>
      </c>
      <c r="R1470" s="1110">
        <f t="shared" si="1358"/>
        <v>0</v>
      </c>
    </row>
    <row r="1471" spans="1:18" ht="13.5" hidden="1" customHeight="1" x14ac:dyDescent="0.2">
      <c r="A1471" s="1167"/>
      <c r="B1471" s="1123"/>
      <c r="C1471" s="1123"/>
      <c r="D1471" s="1184"/>
      <c r="F1471" s="2212"/>
      <c r="G1471" s="2212"/>
      <c r="H1471" s="1167">
        <f t="shared" si="1340"/>
        <v>20</v>
      </c>
      <c r="J1471" s="1110">
        <v>0</v>
      </c>
      <c r="K1471" s="1110">
        <f t="shared" ref="K1471:R1471" si="1359">J1471</f>
        <v>0</v>
      </c>
      <c r="L1471" s="1110">
        <f t="shared" si="1359"/>
        <v>0</v>
      </c>
      <c r="M1471" s="1110">
        <f t="shared" si="1359"/>
        <v>0</v>
      </c>
      <c r="N1471" s="1110">
        <f t="shared" si="1359"/>
        <v>0</v>
      </c>
      <c r="O1471" s="1110">
        <f t="shared" si="1359"/>
        <v>0</v>
      </c>
      <c r="P1471" s="1110">
        <f t="shared" si="1359"/>
        <v>0</v>
      </c>
      <c r="Q1471" s="1110">
        <f t="shared" si="1359"/>
        <v>0</v>
      </c>
      <c r="R1471" s="1110">
        <f t="shared" si="1359"/>
        <v>0</v>
      </c>
    </row>
    <row r="1472" spans="1:18" ht="13.5" hidden="1" customHeight="1" x14ac:dyDescent="0.2">
      <c r="A1472" s="1167"/>
      <c r="B1472" s="1123"/>
      <c r="C1472" s="1123"/>
      <c r="D1472" s="1184"/>
      <c r="F1472" s="2212"/>
      <c r="G1472" s="2212"/>
      <c r="H1472" s="1167">
        <f t="shared" si="1340"/>
        <v>21</v>
      </c>
      <c r="J1472" s="1110">
        <v>0</v>
      </c>
      <c r="K1472" s="1110">
        <f t="shared" ref="K1472:R1472" si="1360">J1472</f>
        <v>0</v>
      </c>
      <c r="L1472" s="1110">
        <f t="shared" si="1360"/>
        <v>0</v>
      </c>
      <c r="M1472" s="1110">
        <f t="shared" si="1360"/>
        <v>0</v>
      </c>
      <c r="N1472" s="1110">
        <f t="shared" si="1360"/>
        <v>0</v>
      </c>
      <c r="O1472" s="1110">
        <f t="shared" si="1360"/>
        <v>0</v>
      </c>
      <c r="P1472" s="1110">
        <f t="shared" si="1360"/>
        <v>0</v>
      </c>
      <c r="Q1472" s="1110">
        <f t="shared" si="1360"/>
        <v>0</v>
      </c>
      <c r="R1472" s="1110">
        <f t="shared" si="1360"/>
        <v>0</v>
      </c>
    </row>
    <row r="1473" spans="1:18" ht="13.5" hidden="1" customHeight="1" x14ac:dyDescent="0.2">
      <c r="A1473" s="1167"/>
      <c r="B1473" s="1123"/>
      <c r="C1473" s="1123"/>
      <c r="D1473" s="1184"/>
      <c r="F1473" s="2212"/>
      <c r="G1473" s="2212"/>
      <c r="H1473" s="1167">
        <f t="shared" si="1340"/>
        <v>22</v>
      </c>
      <c r="J1473" s="1110">
        <v>0</v>
      </c>
      <c r="K1473" s="1110">
        <f t="shared" ref="K1473:R1473" si="1361">J1473</f>
        <v>0</v>
      </c>
      <c r="L1473" s="1110">
        <f t="shared" si="1361"/>
        <v>0</v>
      </c>
      <c r="M1473" s="1110">
        <f t="shared" si="1361"/>
        <v>0</v>
      </c>
      <c r="N1473" s="1110">
        <f t="shared" si="1361"/>
        <v>0</v>
      </c>
      <c r="O1473" s="1110">
        <f t="shared" si="1361"/>
        <v>0</v>
      </c>
      <c r="P1473" s="1110">
        <f t="shared" si="1361"/>
        <v>0</v>
      </c>
      <c r="Q1473" s="1110">
        <f t="shared" si="1361"/>
        <v>0</v>
      </c>
      <c r="R1473" s="1110">
        <f t="shared" si="1361"/>
        <v>0</v>
      </c>
    </row>
    <row r="1474" spans="1:18" ht="13.5" hidden="1" customHeight="1" x14ac:dyDescent="0.2">
      <c r="A1474" s="1167"/>
      <c r="B1474" s="1123"/>
      <c r="C1474" s="1123"/>
      <c r="D1474" s="1184"/>
      <c r="F1474" s="2212"/>
      <c r="G1474" s="2212"/>
      <c r="H1474" s="1167">
        <f t="shared" si="1340"/>
        <v>23</v>
      </c>
      <c r="J1474" s="1110">
        <v>0</v>
      </c>
      <c r="K1474" s="1110">
        <f t="shared" ref="K1474:R1474" si="1362">J1474</f>
        <v>0</v>
      </c>
      <c r="L1474" s="1110">
        <f t="shared" si="1362"/>
        <v>0</v>
      </c>
      <c r="M1474" s="1110">
        <f t="shared" si="1362"/>
        <v>0</v>
      </c>
      <c r="N1474" s="1110">
        <f t="shared" si="1362"/>
        <v>0</v>
      </c>
      <c r="O1474" s="1110">
        <f t="shared" si="1362"/>
        <v>0</v>
      </c>
      <c r="P1474" s="1110">
        <f t="shared" si="1362"/>
        <v>0</v>
      </c>
      <c r="Q1474" s="1110">
        <f t="shared" si="1362"/>
        <v>0</v>
      </c>
      <c r="R1474" s="1110">
        <f t="shared" si="1362"/>
        <v>0</v>
      </c>
    </row>
    <row r="1475" spans="1:18" ht="13.5" customHeight="1" x14ac:dyDescent="0.2">
      <c r="A1475" s="1167"/>
      <c r="B1475" s="1123"/>
      <c r="C1475" s="1123"/>
      <c r="D1475" s="1184"/>
      <c r="F1475" s="2212"/>
      <c r="G1475" s="2212"/>
      <c r="K1475" s="1110"/>
      <c r="L1475" s="1110"/>
      <c r="M1475" s="1110"/>
      <c r="N1475" s="1110"/>
      <c r="O1475" s="1110"/>
      <c r="P1475" s="1110"/>
      <c r="Q1475" s="1110"/>
      <c r="R1475" s="1110"/>
    </row>
    <row r="1476" spans="1:18" ht="13.5" customHeight="1" x14ac:dyDescent="0.2">
      <c r="A1476" s="1167"/>
      <c r="B1476" s="1123" t="s">
        <v>810</v>
      </c>
      <c r="C1476" s="1125"/>
      <c r="D1476" s="1184" t="s">
        <v>1141</v>
      </c>
      <c r="E1476" s="1125" t="s">
        <v>1141</v>
      </c>
      <c r="F1476" s="2212" t="s">
        <v>94</v>
      </c>
      <c r="G1476" s="2212">
        <v>5</v>
      </c>
      <c r="H1476" s="1167">
        <v>0</v>
      </c>
      <c r="J1476" s="1110">
        <v>7.0000000000000007E-2</v>
      </c>
      <c r="K1476" s="1110">
        <f>J1476</f>
        <v>7.0000000000000007E-2</v>
      </c>
      <c r="L1476" s="1110">
        <f t="shared" ref="L1476:R1476" si="1363">K1476</f>
        <v>7.0000000000000007E-2</v>
      </c>
      <c r="M1476" s="1110">
        <f t="shared" si="1363"/>
        <v>7.0000000000000007E-2</v>
      </c>
      <c r="N1476" s="1110">
        <f t="shared" si="1363"/>
        <v>7.0000000000000007E-2</v>
      </c>
      <c r="O1476" s="1110">
        <f t="shared" si="1363"/>
        <v>7.0000000000000007E-2</v>
      </c>
      <c r="P1476" s="1110">
        <f t="shared" si="1363"/>
        <v>7.0000000000000007E-2</v>
      </c>
      <c r="Q1476" s="1110">
        <f t="shared" si="1363"/>
        <v>7.0000000000000007E-2</v>
      </c>
      <c r="R1476" s="1110">
        <f t="shared" si="1363"/>
        <v>7.0000000000000007E-2</v>
      </c>
    </row>
    <row r="1477" spans="1:18" ht="13.5" customHeight="1" x14ac:dyDescent="0.2">
      <c r="A1477" s="1167"/>
      <c r="B1477" s="1123" t="s">
        <v>1142</v>
      </c>
      <c r="C1477" s="1123" t="s">
        <v>6277</v>
      </c>
      <c r="D1477" s="1184"/>
      <c r="F1477" s="2212"/>
      <c r="G1477" s="2212"/>
      <c r="H1477" s="1167">
        <f>H1476+1</f>
        <v>1</v>
      </c>
      <c r="J1477" s="1110">
        <v>0.08</v>
      </c>
      <c r="K1477" s="1110">
        <f t="shared" ref="K1477:R1477" si="1364">J1477</f>
        <v>0.08</v>
      </c>
      <c r="L1477" s="1110">
        <f t="shared" si="1364"/>
        <v>0.08</v>
      </c>
      <c r="M1477" s="1110">
        <f t="shared" si="1364"/>
        <v>0.08</v>
      </c>
      <c r="N1477" s="1110">
        <f t="shared" si="1364"/>
        <v>0.08</v>
      </c>
      <c r="O1477" s="1110">
        <f t="shared" si="1364"/>
        <v>0.08</v>
      </c>
      <c r="P1477" s="1110">
        <f t="shared" si="1364"/>
        <v>0.08</v>
      </c>
      <c r="Q1477" s="1110">
        <f t="shared" si="1364"/>
        <v>0.08</v>
      </c>
      <c r="R1477" s="1110">
        <f t="shared" si="1364"/>
        <v>0.08</v>
      </c>
    </row>
    <row r="1478" spans="1:18" ht="13.5" customHeight="1" x14ac:dyDescent="0.2">
      <c r="A1478" s="1167"/>
      <c r="B1478" s="1123" t="s">
        <v>358</v>
      </c>
      <c r="C1478" s="1123" t="s">
        <v>1720</v>
      </c>
      <c r="F1478" s="2212"/>
      <c r="G1478" s="1167"/>
      <c r="H1478" s="1167">
        <f t="shared" ref="H1478:H1499" si="1365">H1477+1</f>
        <v>2</v>
      </c>
      <c r="J1478" s="1110">
        <v>7.0000000000000007E-2</v>
      </c>
      <c r="K1478" s="1110">
        <f t="shared" ref="K1478:R1478" si="1366">J1478</f>
        <v>7.0000000000000007E-2</v>
      </c>
      <c r="L1478" s="1110">
        <f t="shared" si="1366"/>
        <v>7.0000000000000007E-2</v>
      </c>
      <c r="M1478" s="1110">
        <f t="shared" si="1366"/>
        <v>7.0000000000000007E-2</v>
      </c>
      <c r="N1478" s="1110">
        <f t="shared" si="1366"/>
        <v>7.0000000000000007E-2</v>
      </c>
      <c r="O1478" s="1110">
        <f t="shared" si="1366"/>
        <v>7.0000000000000007E-2</v>
      </c>
      <c r="P1478" s="1110">
        <f t="shared" si="1366"/>
        <v>7.0000000000000007E-2</v>
      </c>
      <c r="Q1478" s="1110">
        <f t="shared" si="1366"/>
        <v>7.0000000000000007E-2</v>
      </c>
      <c r="R1478" s="1110">
        <f t="shared" si="1366"/>
        <v>7.0000000000000007E-2</v>
      </c>
    </row>
    <row r="1479" spans="1:18" ht="13.5" customHeight="1" x14ac:dyDescent="0.2">
      <c r="A1479" s="1167"/>
      <c r="B1479" s="1123" t="s">
        <v>3303</v>
      </c>
      <c r="C1479" s="1123" t="s">
        <v>3728</v>
      </c>
      <c r="F1479" s="2212"/>
      <c r="G1479" s="1167"/>
      <c r="H1479" s="1167">
        <f t="shared" si="1365"/>
        <v>3</v>
      </c>
      <c r="J1479" s="1110">
        <v>0.08</v>
      </c>
      <c r="K1479" s="1110">
        <f t="shared" ref="K1479:R1479" si="1367">J1479</f>
        <v>0.08</v>
      </c>
      <c r="L1479" s="1110">
        <f t="shared" si="1367"/>
        <v>0.08</v>
      </c>
      <c r="M1479" s="1110">
        <f t="shared" si="1367"/>
        <v>0.08</v>
      </c>
      <c r="N1479" s="1110">
        <f t="shared" si="1367"/>
        <v>0.08</v>
      </c>
      <c r="O1479" s="1110">
        <f t="shared" si="1367"/>
        <v>0.08</v>
      </c>
      <c r="P1479" s="1110">
        <f t="shared" si="1367"/>
        <v>0.08</v>
      </c>
      <c r="Q1479" s="1110">
        <f t="shared" si="1367"/>
        <v>0.08</v>
      </c>
      <c r="R1479" s="1110">
        <f t="shared" si="1367"/>
        <v>0.08</v>
      </c>
    </row>
    <row r="1480" spans="1:18" ht="13.5" customHeight="1" x14ac:dyDescent="0.2">
      <c r="A1480" s="1167"/>
      <c r="B1480" s="1123" t="s">
        <v>3817</v>
      </c>
      <c r="C1480" s="1123" t="s">
        <v>5035</v>
      </c>
      <c r="F1480" s="2212"/>
      <c r="G1480" s="1167"/>
      <c r="H1480" s="1167">
        <f t="shared" si="1365"/>
        <v>4</v>
      </c>
      <c r="J1480" s="1110">
        <v>0.08</v>
      </c>
      <c r="K1480" s="1110">
        <f t="shared" ref="K1480:R1480" si="1368">J1480</f>
        <v>0.08</v>
      </c>
      <c r="L1480" s="1110">
        <f t="shared" si="1368"/>
        <v>0.08</v>
      </c>
      <c r="M1480" s="1110">
        <f t="shared" si="1368"/>
        <v>0.08</v>
      </c>
      <c r="N1480" s="1110">
        <f t="shared" si="1368"/>
        <v>0.08</v>
      </c>
      <c r="O1480" s="1110">
        <f t="shared" si="1368"/>
        <v>0.08</v>
      </c>
      <c r="P1480" s="1110">
        <f t="shared" si="1368"/>
        <v>0.08</v>
      </c>
      <c r="Q1480" s="1110">
        <f t="shared" si="1368"/>
        <v>0.08</v>
      </c>
      <c r="R1480" s="1110">
        <f t="shared" si="1368"/>
        <v>0.08</v>
      </c>
    </row>
    <row r="1481" spans="1:18" ht="13.5" customHeight="1" x14ac:dyDescent="0.2">
      <c r="A1481" s="1167"/>
      <c r="B1481" s="1123" t="s">
        <v>5853</v>
      </c>
      <c r="C1481" s="1123" t="s">
        <v>6257</v>
      </c>
      <c r="F1481" s="2212"/>
      <c r="G1481" s="1167"/>
      <c r="H1481" s="1167">
        <f t="shared" si="1365"/>
        <v>5</v>
      </c>
      <c r="J1481" s="1110">
        <v>0.06</v>
      </c>
      <c r="K1481" s="1110">
        <f t="shared" ref="K1481:R1481" si="1369">J1481</f>
        <v>0.06</v>
      </c>
      <c r="L1481" s="1110">
        <f t="shared" si="1369"/>
        <v>0.06</v>
      </c>
      <c r="M1481" s="1110">
        <f t="shared" si="1369"/>
        <v>0.06</v>
      </c>
      <c r="N1481" s="1110">
        <f t="shared" si="1369"/>
        <v>0.06</v>
      </c>
      <c r="O1481" s="1110">
        <f t="shared" si="1369"/>
        <v>0.06</v>
      </c>
      <c r="P1481" s="1110">
        <f t="shared" si="1369"/>
        <v>0.06</v>
      </c>
      <c r="Q1481" s="1110">
        <f t="shared" si="1369"/>
        <v>0.06</v>
      </c>
      <c r="R1481" s="1110">
        <f t="shared" si="1369"/>
        <v>0.06</v>
      </c>
    </row>
    <row r="1482" spans="1:18" ht="13.5" customHeight="1" x14ac:dyDescent="0.2">
      <c r="A1482" s="1167"/>
      <c r="B1482" s="1123" t="s">
        <v>5811</v>
      </c>
      <c r="C1482" s="1123" t="s">
        <v>6239</v>
      </c>
      <c r="F1482" s="2212"/>
      <c r="G1482" s="1167"/>
      <c r="H1482" s="1167">
        <f t="shared" si="1365"/>
        <v>6</v>
      </c>
      <c r="J1482" s="1110">
        <v>7.0000000000000007E-2</v>
      </c>
      <c r="K1482" s="1110">
        <f t="shared" ref="K1482:R1482" si="1370">J1482</f>
        <v>7.0000000000000007E-2</v>
      </c>
      <c r="L1482" s="1110">
        <f t="shared" si="1370"/>
        <v>7.0000000000000007E-2</v>
      </c>
      <c r="M1482" s="1110">
        <f t="shared" si="1370"/>
        <v>7.0000000000000007E-2</v>
      </c>
      <c r="N1482" s="1110">
        <f t="shared" si="1370"/>
        <v>7.0000000000000007E-2</v>
      </c>
      <c r="O1482" s="1110">
        <f t="shared" si="1370"/>
        <v>7.0000000000000007E-2</v>
      </c>
      <c r="P1482" s="1110">
        <f t="shared" si="1370"/>
        <v>7.0000000000000007E-2</v>
      </c>
      <c r="Q1482" s="1110">
        <f t="shared" si="1370"/>
        <v>7.0000000000000007E-2</v>
      </c>
      <c r="R1482" s="1110">
        <f t="shared" si="1370"/>
        <v>7.0000000000000007E-2</v>
      </c>
    </row>
    <row r="1483" spans="1:18" ht="13.5" customHeight="1" x14ac:dyDescent="0.2">
      <c r="A1483" s="1167"/>
      <c r="B1483" s="1123" t="s">
        <v>3867</v>
      </c>
      <c r="C1483" s="1123" t="s">
        <v>5108</v>
      </c>
      <c r="F1483" s="2212"/>
      <c r="G1483" s="1167"/>
      <c r="H1483" s="1167">
        <f t="shared" si="1365"/>
        <v>7</v>
      </c>
      <c r="J1483" s="1110">
        <v>0.09</v>
      </c>
      <c r="K1483" s="1110">
        <f t="shared" ref="K1483:R1483" si="1371">J1483</f>
        <v>0.09</v>
      </c>
      <c r="L1483" s="1110">
        <f t="shared" si="1371"/>
        <v>0.09</v>
      </c>
      <c r="M1483" s="1110">
        <f t="shared" si="1371"/>
        <v>0.09</v>
      </c>
      <c r="N1483" s="1110">
        <f t="shared" si="1371"/>
        <v>0.09</v>
      </c>
      <c r="O1483" s="1110">
        <f t="shared" si="1371"/>
        <v>0.09</v>
      </c>
      <c r="P1483" s="1110">
        <f t="shared" si="1371"/>
        <v>0.09</v>
      </c>
      <c r="Q1483" s="1110">
        <f t="shared" si="1371"/>
        <v>0.09</v>
      </c>
      <c r="R1483" s="1110">
        <f t="shared" si="1371"/>
        <v>0.09</v>
      </c>
    </row>
    <row r="1484" spans="1:18" ht="13.5" customHeight="1" x14ac:dyDescent="0.2">
      <c r="A1484" s="1167"/>
      <c r="B1484" s="1123" t="s">
        <v>5826</v>
      </c>
      <c r="C1484" s="1110" t="s">
        <v>5115</v>
      </c>
      <c r="F1484" s="2212"/>
      <c r="G1484" s="1167"/>
      <c r="H1484" s="1167">
        <f t="shared" si="1365"/>
        <v>8</v>
      </c>
      <c r="J1484" s="1110">
        <v>0.1</v>
      </c>
      <c r="K1484" s="1110">
        <f t="shared" ref="K1484:R1484" si="1372">J1484</f>
        <v>0.1</v>
      </c>
      <c r="L1484" s="1110">
        <f t="shared" si="1372"/>
        <v>0.1</v>
      </c>
      <c r="M1484" s="1110">
        <f t="shared" si="1372"/>
        <v>0.1</v>
      </c>
      <c r="N1484" s="1110">
        <f t="shared" si="1372"/>
        <v>0.1</v>
      </c>
      <c r="O1484" s="1110">
        <f t="shared" si="1372"/>
        <v>0.1</v>
      </c>
      <c r="P1484" s="1110">
        <f t="shared" si="1372"/>
        <v>0.1</v>
      </c>
      <c r="Q1484" s="1110">
        <f t="shared" si="1372"/>
        <v>0.1</v>
      </c>
      <c r="R1484" s="1110">
        <f t="shared" si="1372"/>
        <v>0.1</v>
      </c>
    </row>
    <row r="1485" spans="1:18" ht="13.5" customHeight="1" x14ac:dyDescent="0.2">
      <c r="A1485" s="1167"/>
      <c r="B1485" s="1123" t="s">
        <v>5641</v>
      </c>
      <c r="C1485" s="1123" t="s">
        <v>5388</v>
      </c>
      <c r="F1485" s="2212"/>
      <c r="G1485" s="1167"/>
      <c r="H1485" s="1167">
        <f t="shared" si="1365"/>
        <v>9</v>
      </c>
      <c r="J1485" s="1110">
        <v>0.15</v>
      </c>
      <c r="K1485" s="1110">
        <f t="shared" ref="K1485:R1485" si="1373">J1485</f>
        <v>0.15</v>
      </c>
      <c r="L1485" s="1110">
        <f t="shared" si="1373"/>
        <v>0.15</v>
      </c>
      <c r="M1485" s="1110">
        <f t="shared" si="1373"/>
        <v>0.15</v>
      </c>
      <c r="N1485" s="1110">
        <f t="shared" si="1373"/>
        <v>0.15</v>
      </c>
      <c r="O1485" s="1110">
        <f t="shared" si="1373"/>
        <v>0.15</v>
      </c>
      <c r="P1485" s="1110">
        <f t="shared" si="1373"/>
        <v>0.15</v>
      </c>
      <c r="Q1485" s="1110">
        <f t="shared" si="1373"/>
        <v>0.15</v>
      </c>
      <c r="R1485" s="1110">
        <f t="shared" si="1373"/>
        <v>0.15</v>
      </c>
    </row>
    <row r="1486" spans="1:18" ht="13.5" customHeight="1" x14ac:dyDescent="0.2">
      <c r="A1486" s="1167"/>
      <c r="B1486" s="1123" t="s">
        <v>5736</v>
      </c>
      <c r="C1486" s="1123" t="s">
        <v>6278</v>
      </c>
      <c r="F1486" s="2212"/>
      <c r="G1486" s="1167"/>
      <c r="H1486" s="1167">
        <f t="shared" si="1365"/>
        <v>10</v>
      </c>
      <c r="J1486" s="1110">
        <v>0.16</v>
      </c>
      <c r="K1486" s="1110">
        <f t="shared" ref="K1486:R1486" si="1374">J1486</f>
        <v>0.16</v>
      </c>
      <c r="L1486" s="1110">
        <f t="shared" si="1374"/>
        <v>0.16</v>
      </c>
      <c r="M1486" s="1110">
        <f t="shared" si="1374"/>
        <v>0.16</v>
      </c>
      <c r="N1486" s="1110">
        <f t="shared" si="1374"/>
        <v>0.16</v>
      </c>
      <c r="O1486" s="1110">
        <f t="shared" si="1374"/>
        <v>0.16</v>
      </c>
      <c r="P1486" s="1110">
        <f t="shared" si="1374"/>
        <v>0.16</v>
      </c>
      <c r="Q1486" s="1110">
        <f t="shared" si="1374"/>
        <v>0.16</v>
      </c>
      <c r="R1486" s="1110">
        <f t="shared" si="1374"/>
        <v>0.16</v>
      </c>
    </row>
    <row r="1487" spans="1:18" ht="13.5" customHeight="1" x14ac:dyDescent="0.2">
      <c r="A1487" s="1167"/>
      <c r="B1487" s="1123"/>
      <c r="C1487" s="1123"/>
      <c r="F1487" s="2212"/>
      <c r="G1487" s="1167"/>
      <c r="H1487" s="1167">
        <f t="shared" si="1365"/>
        <v>11</v>
      </c>
      <c r="J1487" s="1110">
        <v>0.15</v>
      </c>
      <c r="K1487" s="1110">
        <f t="shared" ref="K1487:R1487" si="1375">J1487</f>
        <v>0.15</v>
      </c>
      <c r="L1487" s="1110">
        <f t="shared" si="1375"/>
        <v>0.15</v>
      </c>
      <c r="M1487" s="1110">
        <f t="shared" si="1375"/>
        <v>0.15</v>
      </c>
      <c r="N1487" s="1110">
        <f t="shared" si="1375"/>
        <v>0.15</v>
      </c>
      <c r="O1487" s="1110">
        <f t="shared" si="1375"/>
        <v>0.15</v>
      </c>
      <c r="P1487" s="1110">
        <f t="shared" si="1375"/>
        <v>0.15</v>
      </c>
      <c r="Q1487" s="1110">
        <f t="shared" si="1375"/>
        <v>0.15</v>
      </c>
      <c r="R1487" s="1110">
        <f t="shared" si="1375"/>
        <v>0.15</v>
      </c>
    </row>
    <row r="1488" spans="1:18" ht="13.5" customHeight="1" x14ac:dyDescent="0.2">
      <c r="A1488" s="1167"/>
      <c r="B1488" s="1123"/>
      <c r="C1488" s="1123"/>
      <c r="F1488" s="2212"/>
      <c r="G1488" s="1167"/>
      <c r="H1488" s="1167">
        <f t="shared" si="1365"/>
        <v>12</v>
      </c>
      <c r="J1488" s="1110">
        <v>0.15</v>
      </c>
      <c r="K1488" s="1110">
        <f t="shared" ref="K1488:R1488" si="1376">J1488</f>
        <v>0.15</v>
      </c>
      <c r="L1488" s="1110">
        <f t="shared" si="1376"/>
        <v>0.15</v>
      </c>
      <c r="M1488" s="1110">
        <f t="shared" si="1376"/>
        <v>0.15</v>
      </c>
      <c r="N1488" s="1110">
        <f t="shared" si="1376"/>
        <v>0.15</v>
      </c>
      <c r="O1488" s="1110">
        <f t="shared" si="1376"/>
        <v>0.15</v>
      </c>
      <c r="P1488" s="1110">
        <f t="shared" si="1376"/>
        <v>0.15</v>
      </c>
      <c r="Q1488" s="1110">
        <f t="shared" si="1376"/>
        <v>0.15</v>
      </c>
      <c r="R1488" s="1110">
        <f t="shared" si="1376"/>
        <v>0.15</v>
      </c>
    </row>
    <row r="1489" spans="1:18" ht="13.5" customHeight="1" x14ac:dyDescent="0.2">
      <c r="A1489" s="1167"/>
      <c r="B1489" s="1123"/>
      <c r="C1489" s="1123"/>
      <c r="F1489" s="2212"/>
      <c r="G1489" s="1167"/>
      <c r="H1489" s="1167">
        <f t="shared" si="1365"/>
        <v>13</v>
      </c>
      <c r="J1489" s="1110">
        <v>0.15</v>
      </c>
      <c r="K1489" s="1110">
        <f t="shared" ref="K1489:R1489" si="1377">J1489</f>
        <v>0.15</v>
      </c>
      <c r="L1489" s="1110">
        <f t="shared" si="1377"/>
        <v>0.15</v>
      </c>
      <c r="M1489" s="1110">
        <f t="shared" si="1377"/>
        <v>0.15</v>
      </c>
      <c r="N1489" s="1110">
        <f t="shared" si="1377"/>
        <v>0.15</v>
      </c>
      <c r="O1489" s="1110">
        <f t="shared" si="1377"/>
        <v>0.15</v>
      </c>
      <c r="P1489" s="1110">
        <f t="shared" si="1377"/>
        <v>0.15</v>
      </c>
      <c r="Q1489" s="1110">
        <f t="shared" si="1377"/>
        <v>0.15</v>
      </c>
      <c r="R1489" s="1110">
        <f t="shared" si="1377"/>
        <v>0.15</v>
      </c>
    </row>
    <row r="1490" spans="1:18" ht="13.5" customHeight="1" x14ac:dyDescent="0.2">
      <c r="A1490" s="1167"/>
      <c r="B1490" s="1123"/>
      <c r="C1490" s="1123"/>
      <c r="F1490" s="2212"/>
      <c r="G1490" s="1167"/>
      <c r="H1490" s="1167">
        <f t="shared" si="1365"/>
        <v>14</v>
      </c>
      <c r="J1490" s="1110">
        <v>0.16</v>
      </c>
      <c r="K1490" s="1110">
        <f t="shared" ref="K1490:R1490" si="1378">J1490</f>
        <v>0.16</v>
      </c>
      <c r="L1490" s="1110">
        <f t="shared" si="1378"/>
        <v>0.16</v>
      </c>
      <c r="M1490" s="1110">
        <f t="shared" si="1378"/>
        <v>0.16</v>
      </c>
      <c r="N1490" s="1110">
        <f t="shared" si="1378"/>
        <v>0.16</v>
      </c>
      <c r="O1490" s="1110">
        <f t="shared" si="1378"/>
        <v>0.16</v>
      </c>
      <c r="P1490" s="1110">
        <f t="shared" si="1378"/>
        <v>0.16</v>
      </c>
      <c r="Q1490" s="1110">
        <f t="shared" si="1378"/>
        <v>0.16</v>
      </c>
      <c r="R1490" s="1110">
        <f t="shared" si="1378"/>
        <v>0.16</v>
      </c>
    </row>
    <row r="1491" spans="1:18" ht="13.5" customHeight="1" x14ac:dyDescent="0.2">
      <c r="A1491" s="1167"/>
      <c r="B1491" s="1123"/>
      <c r="C1491" s="1123"/>
      <c r="F1491" s="2212"/>
      <c r="G1491" s="1167"/>
      <c r="H1491" s="1167">
        <f t="shared" si="1365"/>
        <v>15</v>
      </c>
      <c r="J1491" s="1110">
        <v>0.16</v>
      </c>
      <c r="K1491" s="1110">
        <f t="shared" ref="K1491:R1491" si="1379">J1491</f>
        <v>0.16</v>
      </c>
      <c r="L1491" s="1110">
        <f t="shared" si="1379"/>
        <v>0.16</v>
      </c>
      <c r="M1491" s="1110">
        <f t="shared" si="1379"/>
        <v>0.16</v>
      </c>
      <c r="N1491" s="1110">
        <f t="shared" si="1379"/>
        <v>0.16</v>
      </c>
      <c r="O1491" s="1110">
        <f t="shared" si="1379"/>
        <v>0.16</v>
      </c>
      <c r="P1491" s="1110">
        <f t="shared" si="1379"/>
        <v>0.16</v>
      </c>
      <c r="Q1491" s="1110">
        <f t="shared" si="1379"/>
        <v>0.16</v>
      </c>
      <c r="R1491" s="1110">
        <f t="shared" si="1379"/>
        <v>0.16</v>
      </c>
    </row>
    <row r="1492" spans="1:18" ht="13.5" customHeight="1" x14ac:dyDescent="0.2">
      <c r="A1492" s="1167"/>
      <c r="B1492" s="1123"/>
      <c r="C1492" s="1123"/>
      <c r="F1492" s="2212"/>
      <c r="G1492" s="1167"/>
      <c r="H1492" s="1167">
        <f t="shared" si="1365"/>
        <v>16</v>
      </c>
      <c r="J1492" s="1110">
        <v>0.15</v>
      </c>
      <c r="K1492" s="1110">
        <f t="shared" ref="K1492:R1492" si="1380">J1492</f>
        <v>0.15</v>
      </c>
      <c r="L1492" s="1110">
        <f t="shared" si="1380"/>
        <v>0.15</v>
      </c>
      <c r="M1492" s="1110">
        <f t="shared" si="1380"/>
        <v>0.15</v>
      </c>
      <c r="N1492" s="1110">
        <f t="shared" si="1380"/>
        <v>0.15</v>
      </c>
      <c r="O1492" s="1110">
        <f t="shared" si="1380"/>
        <v>0.15</v>
      </c>
      <c r="P1492" s="1110">
        <f t="shared" si="1380"/>
        <v>0.15</v>
      </c>
      <c r="Q1492" s="1110">
        <f t="shared" si="1380"/>
        <v>0.15</v>
      </c>
      <c r="R1492" s="1110">
        <f t="shared" si="1380"/>
        <v>0.15</v>
      </c>
    </row>
    <row r="1493" spans="1:18" ht="13.5" customHeight="1" x14ac:dyDescent="0.2">
      <c r="A1493" s="1167"/>
      <c r="B1493" s="1123"/>
      <c r="C1493" s="1123"/>
      <c r="F1493" s="2212"/>
      <c r="G1493" s="1167"/>
      <c r="H1493" s="1167">
        <f t="shared" si="1365"/>
        <v>17</v>
      </c>
      <c r="J1493" s="1110">
        <v>0.11</v>
      </c>
      <c r="K1493" s="1110">
        <f t="shared" ref="K1493:R1493" si="1381">J1493</f>
        <v>0.11</v>
      </c>
      <c r="L1493" s="1110">
        <f t="shared" si="1381"/>
        <v>0.11</v>
      </c>
      <c r="M1493" s="1110">
        <f t="shared" si="1381"/>
        <v>0.11</v>
      </c>
      <c r="N1493" s="1110">
        <f t="shared" si="1381"/>
        <v>0.11</v>
      </c>
      <c r="O1493" s="1110">
        <f t="shared" si="1381"/>
        <v>0.11</v>
      </c>
      <c r="P1493" s="1110">
        <f t="shared" si="1381"/>
        <v>0.11</v>
      </c>
      <c r="Q1493" s="1110">
        <f t="shared" si="1381"/>
        <v>0.11</v>
      </c>
      <c r="R1493" s="1110">
        <f t="shared" si="1381"/>
        <v>0.11</v>
      </c>
    </row>
    <row r="1494" spans="1:18" ht="13.5" customHeight="1" x14ac:dyDescent="0.2">
      <c r="A1494" s="1167"/>
      <c r="B1494" s="1123"/>
      <c r="C1494" s="1123"/>
      <c r="F1494" s="2212"/>
      <c r="G1494" s="1167"/>
      <c r="H1494" s="1167">
        <f t="shared" si="1365"/>
        <v>18</v>
      </c>
      <c r="J1494" s="1110">
        <v>0.11</v>
      </c>
      <c r="K1494" s="1110">
        <f t="shared" ref="K1494:R1494" si="1382">J1494</f>
        <v>0.11</v>
      </c>
      <c r="L1494" s="1110">
        <f t="shared" si="1382"/>
        <v>0.11</v>
      </c>
      <c r="M1494" s="1110">
        <f t="shared" si="1382"/>
        <v>0.11</v>
      </c>
      <c r="N1494" s="1110">
        <f t="shared" si="1382"/>
        <v>0.11</v>
      </c>
      <c r="O1494" s="1110">
        <f t="shared" si="1382"/>
        <v>0.11</v>
      </c>
      <c r="P1494" s="1110">
        <f t="shared" si="1382"/>
        <v>0.11</v>
      </c>
      <c r="Q1494" s="1110">
        <f t="shared" si="1382"/>
        <v>0.11</v>
      </c>
      <c r="R1494" s="1110">
        <f t="shared" si="1382"/>
        <v>0.11</v>
      </c>
    </row>
    <row r="1495" spans="1:18" ht="13.5" customHeight="1" x14ac:dyDescent="0.2">
      <c r="A1495" s="1167"/>
      <c r="B1495" s="1123"/>
      <c r="C1495" s="1123"/>
      <c r="F1495" s="2212"/>
      <c r="G1495" s="1167"/>
      <c r="H1495" s="1167">
        <f t="shared" si="1365"/>
        <v>19</v>
      </c>
      <c r="J1495" s="1110">
        <v>0.11</v>
      </c>
      <c r="K1495" s="1110">
        <f t="shared" ref="K1495:R1495" si="1383">J1495</f>
        <v>0.11</v>
      </c>
      <c r="L1495" s="1110">
        <f t="shared" si="1383"/>
        <v>0.11</v>
      </c>
      <c r="M1495" s="1110">
        <f t="shared" si="1383"/>
        <v>0.11</v>
      </c>
      <c r="N1495" s="1110">
        <f t="shared" si="1383"/>
        <v>0.11</v>
      </c>
      <c r="O1495" s="1110">
        <f t="shared" si="1383"/>
        <v>0.11</v>
      </c>
      <c r="P1495" s="1110">
        <f t="shared" si="1383"/>
        <v>0.11</v>
      </c>
      <c r="Q1495" s="1110">
        <f t="shared" si="1383"/>
        <v>0.11</v>
      </c>
      <c r="R1495" s="1110">
        <f t="shared" si="1383"/>
        <v>0.11</v>
      </c>
    </row>
    <row r="1496" spans="1:18" ht="13.5" customHeight="1" x14ac:dyDescent="0.2">
      <c r="A1496" s="1167"/>
      <c r="B1496" s="1123"/>
      <c r="C1496" s="1123"/>
      <c r="F1496" s="2212"/>
      <c r="G1496" s="1167"/>
      <c r="H1496" s="1167">
        <f t="shared" si="1365"/>
        <v>20</v>
      </c>
      <c r="J1496" s="1110">
        <v>0.11</v>
      </c>
      <c r="K1496" s="1110">
        <f t="shared" ref="K1496:R1496" si="1384">J1496</f>
        <v>0.11</v>
      </c>
      <c r="L1496" s="1110">
        <f t="shared" si="1384"/>
        <v>0.11</v>
      </c>
      <c r="M1496" s="1110">
        <f t="shared" si="1384"/>
        <v>0.11</v>
      </c>
      <c r="N1496" s="1110">
        <f t="shared" si="1384"/>
        <v>0.11</v>
      </c>
      <c r="O1496" s="1110">
        <f t="shared" si="1384"/>
        <v>0.11</v>
      </c>
      <c r="P1496" s="1110">
        <f t="shared" si="1384"/>
        <v>0.11</v>
      </c>
      <c r="Q1496" s="1110">
        <f t="shared" si="1384"/>
        <v>0.11</v>
      </c>
      <c r="R1496" s="1110">
        <f t="shared" si="1384"/>
        <v>0.11</v>
      </c>
    </row>
    <row r="1497" spans="1:18" ht="13.5" customHeight="1" x14ac:dyDescent="0.2">
      <c r="A1497" s="1167"/>
      <c r="B1497" s="1123"/>
      <c r="C1497" s="1123"/>
      <c r="F1497" s="2212"/>
      <c r="G1497" s="1167"/>
      <c r="H1497" s="1167">
        <f t="shared" si="1365"/>
        <v>21</v>
      </c>
      <c r="J1497" s="1110">
        <v>0.11</v>
      </c>
      <c r="K1497" s="1110">
        <f t="shared" ref="K1497:R1497" si="1385">J1497</f>
        <v>0.11</v>
      </c>
      <c r="L1497" s="1110">
        <f t="shared" si="1385"/>
        <v>0.11</v>
      </c>
      <c r="M1497" s="1110">
        <f t="shared" si="1385"/>
        <v>0.11</v>
      </c>
      <c r="N1497" s="1110">
        <f t="shared" si="1385"/>
        <v>0.11</v>
      </c>
      <c r="O1497" s="1110">
        <f t="shared" si="1385"/>
        <v>0.11</v>
      </c>
      <c r="P1497" s="1110">
        <f t="shared" si="1385"/>
        <v>0.11</v>
      </c>
      <c r="Q1497" s="1110">
        <f t="shared" si="1385"/>
        <v>0.11</v>
      </c>
      <c r="R1497" s="1110">
        <f t="shared" si="1385"/>
        <v>0.11</v>
      </c>
    </row>
    <row r="1498" spans="1:18" ht="13.5" customHeight="1" x14ac:dyDescent="0.2">
      <c r="A1498" s="1167"/>
      <c r="B1498" s="1123"/>
      <c r="C1498" s="1123"/>
      <c r="F1498" s="2212"/>
      <c r="G1498" s="1167"/>
      <c r="H1498" s="1167">
        <f t="shared" si="1365"/>
        <v>22</v>
      </c>
      <c r="J1498" s="1110">
        <v>0.09</v>
      </c>
      <c r="K1498" s="1110">
        <f t="shared" ref="K1498:R1498" si="1386">J1498</f>
        <v>0.09</v>
      </c>
      <c r="L1498" s="1110">
        <f t="shared" si="1386"/>
        <v>0.09</v>
      </c>
      <c r="M1498" s="1110">
        <f t="shared" si="1386"/>
        <v>0.09</v>
      </c>
      <c r="N1498" s="1110">
        <f t="shared" si="1386"/>
        <v>0.09</v>
      </c>
      <c r="O1498" s="1110">
        <f t="shared" si="1386"/>
        <v>0.09</v>
      </c>
      <c r="P1498" s="1110">
        <f t="shared" si="1386"/>
        <v>0.09</v>
      </c>
      <c r="Q1498" s="1110">
        <f t="shared" si="1386"/>
        <v>0.09</v>
      </c>
      <c r="R1498" s="1110">
        <f t="shared" si="1386"/>
        <v>0.09</v>
      </c>
    </row>
    <row r="1499" spans="1:18" ht="13.5" customHeight="1" x14ac:dyDescent="0.2">
      <c r="A1499" s="1167"/>
      <c r="B1499" s="1123"/>
      <c r="C1499" s="1123"/>
      <c r="F1499" s="2212"/>
      <c r="G1499" s="1167"/>
      <c r="H1499" s="1167">
        <f t="shared" si="1365"/>
        <v>23</v>
      </c>
      <c r="J1499" s="1110">
        <v>0.11</v>
      </c>
      <c r="K1499" s="1110">
        <f t="shared" ref="K1499:R1499" si="1387">J1499</f>
        <v>0.11</v>
      </c>
      <c r="L1499" s="1110">
        <f t="shared" si="1387"/>
        <v>0.11</v>
      </c>
      <c r="M1499" s="1110">
        <f t="shared" si="1387"/>
        <v>0.11</v>
      </c>
      <c r="N1499" s="1110">
        <f t="shared" si="1387"/>
        <v>0.11</v>
      </c>
      <c r="O1499" s="1110">
        <f t="shared" si="1387"/>
        <v>0.11</v>
      </c>
      <c r="P1499" s="1110">
        <f t="shared" si="1387"/>
        <v>0.11</v>
      </c>
      <c r="Q1499" s="1110">
        <f t="shared" si="1387"/>
        <v>0.11</v>
      </c>
      <c r="R1499" s="1110">
        <f t="shared" si="1387"/>
        <v>0.11</v>
      </c>
    </row>
    <row r="1500" spans="1:18" ht="13.5" customHeight="1" x14ac:dyDescent="0.2">
      <c r="A1500" s="1167"/>
      <c r="B1500" s="1123"/>
      <c r="C1500" s="1123"/>
      <c r="F1500" s="2212"/>
      <c r="G1500" s="1167"/>
      <c r="K1500" s="1110"/>
      <c r="L1500" s="1110"/>
      <c r="M1500" s="1110"/>
      <c r="N1500" s="1110"/>
      <c r="O1500" s="1110"/>
      <c r="P1500" s="1110"/>
      <c r="Q1500" s="1110"/>
      <c r="R1500" s="1110"/>
    </row>
    <row r="1501" spans="1:18" ht="13.5" customHeight="1" x14ac:dyDescent="0.2">
      <c r="A1501" s="1167"/>
      <c r="B1501" s="1123" t="s">
        <v>810</v>
      </c>
      <c r="D1501" s="1125" t="s">
        <v>3272</v>
      </c>
      <c r="E1501" s="1125" t="s">
        <v>3272</v>
      </c>
      <c r="F1501" s="2212" t="s">
        <v>94</v>
      </c>
      <c r="G1501" s="1167">
        <v>5</v>
      </c>
      <c r="H1501" s="1167">
        <v>0</v>
      </c>
      <c r="J1501" s="1110">
        <v>0.11</v>
      </c>
      <c r="K1501" s="1110">
        <f>J1501</f>
        <v>0.11</v>
      </c>
      <c r="L1501" s="1110">
        <f t="shared" ref="L1501:R1501" si="1388">K1501</f>
        <v>0.11</v>
      </c>
      <c r="M1501" s="1110">
        <f t="shared" si="1388"/>
        <v>0.11</v>
      </c>
      <c r="N1501" s="1110">
        <f t="shared" si="1388"/>
        <v>0.11</v>
      </c>
      <c r="O1501" s="1110">
        <f t="shared" si="1388"/>
        <v>0.11</v>
      </c>
      <c r="P1501" s="1110">
        <f t="shared" si="1388"/>
        <v>0.11</v>
      </c>
      <c r="Q1501" s="1110">
        <f t="shared" si="1388"/>
        <v>0.11</v>
      </c>
      <c r="R1501" s="1110">
        <f t="shared" si="1388"/>
        <v>0.11</v>
      </c>
    </row>
    <row r="1502" spans="1:18" ht="13.5" customHeight="1" x14ac:dyDescent="0.2">
      <c r="A1502" s="1167"/>
      <c r="B1502" s="1123" t="s">
        <v>5076</v>
      </c>
      <c r="C1502" s="1123" t="s">
        <v>5107</v>
      </c>
      <c r="F1502" s="2212"/>
      <c r="G1502" s="1167"/>
      <c r="H1502" s="1167">
        <f>H1501+1</f>
        <v>1</v>
      </c>
      <c r="J1502" s="1110">
        <v>0.12</v>
      </c>
      <c r="K1502" s="1110">
        <f t="shared" ref="K1502:R1502" si="1389">J1502</f>
        <v>0.12</v>
      </c>
      <c r="L1502" s="1110">
        <f t="shared" si="1389"/>
        <v>0.12</v>
      </c>
      <c r="M1502" s="1110">
        <f t="shared" si="1389"/>
        <v>0.12</v>
      </c>
      <c r="N1502" s="1110">
        <f t="shared" si="1389"/>
        <v>0.12</v>
      </c>
      <c r="O1502" s="1110">
        <f t="shared" si="1389"/>
        <v>0.12</v>
      </c>
      <c r="P1502" s="1110">
        <f t="shared" si="1389"/>
        <v>0.12</v>
      </c>
      <c r="Q1502" s="1110">
        <f t="shared" si="1389"/>
        <v>0.12</v>
      </c>
      <c r="R1502" s="1110">
        <f t="shared" si="1389"/>
        <v>0.12</v>
      </c>
    </row>
    <row r="1503" spans="1:18" ht="13.5" customHeight="1" x14ac:dyDescent="0.2">
      <c r="A1503" s="1167"/>
      <c r="B1503" s="1123" t="s">
        <v>5077</v>
      </c>
      <c r="C1503" s="1123" t="s">
        <v>5106</v>
      </c>
      <c r="F1503" s="2212"/>
      <c r="G1503" s="1167"/>
      <c r="H1503" s="1167">
        <f t="shared" ref="H1503:H1524" si="1390">H1502+1</f>
        <v>2</v>
      </c>
      <c r="J1503" s="1110">
        <v>0.11</v>
      </c>
      <c r="K1503" s="1110">
        <f t="shared" ref="K1503:R1503" si="1391">J1503</f>
        <v>0.11</v>
      </c>
      <c r="L1503" s="1110">
        <f t="shared" si="1391"/>
        <v>0.11</v>
      </c>
      <c r="M1503" s="1110">
        <f t="shared" si="1391"/>
        <v>0.11</v>
      </c>
      <c r="N1503" s="1110">
        <f t="shared" si="1391"/>
        <v>0.11</v>
      </c>
      <c r="O1503" s="1110">
        <f t="shared" si="1391"/>
        <v>0.11</v>
      </c>
      <c r="P1503" s="1110">
        <f t="shared" si="1391"/>
        <v>0.11</v>
      </c>
      <c r="Q1503" s="1110">
        <f t="shared" si="1391"/>
        <v>0.11</v>
      </c>
      <c r="R1503" s="1110">
        <f t="shared" si="1391"/>
        <v>0.11</v>
      </c>
    </row>
    <row r="1504" spans="1:18" ht="13.5" customHeight="1" x14ac:dyDescent="0.2">
      <c r="A1504" s="1167"/>
      <c r="B1504" s="1123" t="s">
        <v>2029</v>
      </c>
      <c r="C1504" s="1123" t="s">
        <v>5116</v>
      </c>
      <c r="F1504" s="2212"/>
      <c r="G1504" s="1167"/>
      <c r="H1504" s="1167">
        <f t="shared" si="1390"/>
        <v>3</v>
      </c>
      <c r="J1504" s="1110">
        <v>0.1</v>
      </c>
      <c r="K1504" s="1110">
        <f t="shared" ref="K1504:R1504" si="1392">J1504</f>
        <v>0.1</v>
      </c>
      <c r="L1504" s="1110">
        <f t="shared" si="1392"/>
        <v>0.1</v>
      </c>
      <c r="M1504" s="1110">
        <f t="shared" si="1392"/>
        <v>0.1</v>
      </c>
      <c r="N1504" s="1110">
        <f t="shared" si="1392"/>
        <v>0.1</v>
      </c>
      <c r="O1504" s="1110">
        <f t="shared" si="1392"/>
        <v>0.1</v>
      </c>
      <c r="P1504" s="1110">
        <f t="shared" si="1392"/>
        <v>0.1</v>
      </c>
      <c r="Q1504" s="1110">
        <f t="shared" si="1392"/>
        <v>0.1</v>
      </c>
      <c r="R1504" s="1110">
        <f t="shared" si="1392"/>
        <v>0.1</v>
      </c>
    </row>
    <row r="1505" spans="1:18" ht="13.5" customHeight="1" x14ac:dyDescent="0.2">
      <c r="A1505" s="1167"/>
      <c r="B1505" s="1123" t="s">
        <v>3303</v>
      </c>
      <c r="C1505" s="1123" t="s">
        <v>3728</v>
      </c>
      <c r="F1505" s="2212"/>
      <c r="G1505" s="1167"/>
      <c r="H1505" s="1167">
        <f t="shared" si="1390"/>
        <v>4</v>
      </c>
      <c r="J1505" s="1110">
        <v>0.1</v>
      </c>
      <c r="K1505" s="1110">
        <f t="shared" ref="K1505:R1505" si="1393">J1505</f>
        <v>0.1</v>
      </c>
      <c r="L1505" s="1110">
        <f t="shared" si="1393"/>
        <v>0.1</v>
      </c>
      <c r="M1505" s="1110">
        <f t="shared" si="1393"/>
        <v>0.1</v>
      </c>
      <c r="N1505" s="1110">
        <f t="shared" si="1393"/>
        <v>0.1</v>
      </c>
      <c r="O1505" s="1110">
        <f t="shared" si="1393"/>
        <v>0.1</v>
      </c>
      <c r="P1505" s="1110">
        <f t="shared" si="1393"/>
        <v>0.1</v>
      </c>
      <c r="Q1505" s="1110">
        <f t="shared" si="1393"/>
        <v>0.1</v>
      </c>
      <c r="R1505" s="1110">
        <f t="shared" si="1393"/>
        <v>0.1</v>
      </c>
    </row>
    <row r="1506" spans="1:18" ht="13.5" customHeight="1" x14ac:dyDescent="0.2">
      <c r="A1506" s="1167"/>
      <c r="B1506" s="1123" t="s">
        <v>5404</v>
      </c>
      <c r="C1506" s="1123" t="s">
        <v>5117</v>
      </c>
      <c r="F1506" s="2212"/>
      <c r="G1506" s="1167"/>
      <c r="H1506" s="1167">
        <f t="shared" si="1390"/>
        <v>5</v>
      </c>
      <c r="J1506" s="1110">
        <v>0.11</v>
      </c>
      <c r="K1506" s="1110">
        <f t="shared" ref="K1506:R1506" si="1394">J1506</f>
        <v>0.11</v>
      </c>
      <c r="L1506" s="1110">
        <f t="shared" si="1394"/>
        <v>0.11</v>
      </c>
      <c r="M1506" s="1110">
        <f t="shared" si="1394"/>
        <v>0.11</v>
      </c>
      <c r="N1506" s="1110">
        <f t="shared" si="1394"/>
        <v>0.11</v>
      </c>
      <c r="O1506" s="1110">
        <f t="shared" si="1394"/>
        <v>0.11</v>
      </c>
      <c r="P1506" s="1110">
        <f t="shared" si="1394"/>
        <v>0.11</v>
      </c>
      <c r="Q1506" s="1110">
        <f t="shared" si="1394"/>
        <v>0.11</v>
      </c>
      <c r="R1506" s="1110">
        <f t="shared" si="1394"/>
        <v>0.11</v>
      </c>
    </row>
    <row r="1507" spans="1:18" ht="13.5" customHeight="1" x14ac:dyDescent="0.2">
      <c r="A1507" s="1167"/>
      <c r="B1507" s="1123" t="s">
        <v>5641</v>
      </c>
      <c r="C1507" s="1123" t="s">
        <v>5388</v>
      </c>
      <c r="F1507" s="2212"/>
      <c r="G1507" s="1167"/>
      <c r="H1507" s="1167">
        <f t="shared" si="1390"/>
        <v>6</v>
      </c>
      <c r="J1507" s="1110">
        <v>0.12</v>
      </c>
      <c r="K1507" s="1110">
        <f t="shared" ref="K1507:R1507" si="1395">J1507</f>
        <v>0.12</v>
      </c>
      <c r="L1507" s="1110">
        <f t="shared" si="1395"/>
        <v>0.12</v>
      </c>
      <c r="M1507" s="1110">
        <f t="shared" si="1395"/>
        <v>0.12</v>
      </c>
      <c r="N1507" s="1110">
        <f t="shared" si="1395"/>
        <v>0.12</v>
      </c>
      <c r="O1507" s="1110">
        <f t="shared" si="1395"/>
        <v>0.12</v>
      </c>
      <c r="P1507" s="1110">
        <f t="shared" si="1395"/>
        <v>0.12</v>
      </c>
      <c r="Q1507" s="1110">
        <f t="shared" si="1395"/>
        <v>0.12</v>
      </c>
      <c r="R1507" s="1110">
        <f t="shared" si="1395"/>
        <v>0.12</v>
      </c>
    </row>
    <row r="1508" spans="1:18" ht="13.5" customHeight="1" x14ac:dyDescent="0.2">
      <c r="A1508" s="1167"/>
      <c r="B1508" s="1123" t="s">
        <v>3271</v>
      </c>
      <c r="C1508" s="1167" t="s">
        <v>5661</v>
      </c>
      <c r="F1508" s="2212"/>
      <c r="G1508" s="1167"/>
      <c r="H1508" s="1167">
        <f t="shared" si="1390"/>
        <v>7</v>
      </c>
      <c r="J1508" s="1110">
        <v>0.13</v>
      </c>
      <c r="K1508" s="1110">
        <f t="shared" ref="K1508:R1508" si="1396">J1508</f>
        <v>0.13</v>
      </c>
      <c r="L1508" s="1110">
        <f t="shared" si="1396"/>
        <v>0.13</v>
      </c>
      <c r="M1508" s="1110">
        <f t="shared" si="1396"/>
        <v>0.13</v>
      </c>
      <c r="N1508" s="1110">
        <f t="shared" si="1396"/>
        <v>0.13</v>
      </c>
      <c r="O1508" s="1110">
        <f t="shared" si="1396"/>
        <v>0.13</v>
      </c>
      <c r="P1508" s="1110">
        <f t="shared" si="1396"/>
        <v>0.13</v>
      </c>
      <c r="Q1508" s="1110">
        <f t="shared" si="1396"/>
        <v>0.13</v>
      </c>
      <c r="R1508" s="1110">
        <f t="shared" si="1396"/>
        <v>0.13</v>
      </c>
    </row>
    <row r="1509" spans="1:18" ht="13.5" customHeight="1" x14ac:dyDescent="0.2">
      <c r="A1509" s="1167"/>
      <c r="B1509" s="1123"/>
      <c r="C1509" s="1167"/>
      <c r="F1509" s="2212"/>
      <c r="G1509" s="1167"/>
      <c r="H1509" s="1167">
        <f t="shared" si="1390"/>
        <v>8</v>
      </c>
      <c r="J1509" s="1110">
        <v>0.15</v>
      </c>
      <c r="K1509" s="1110">
        <f t="shared" ref="K1509:R1509" si="1397">J1509</f>
        <v>0.15</v>
      </c>
      <c r="L1509" s="1110">
        <f t="shared" si="1397"/>
        <v>0.15</v>
      </c>
      <c r="M1509" s="1110">
        <f t="shared" si="1397"/>
        <v>0.15</v>
      </c>
      <c r="N1509" s="1110">
        <f t="shared" si="1397"/>
        <v>0.15</v>
      </c>
      <c r="O1509" s="1110">
        <f t="shared" si="1397"/>
        <v>0.15</v>
      </c>
      <c r="P1509" s="1110">
        <f t="shared" si="1397"/>
        <v>0.15</v>
      </c>
      <c r="Q1509" s="1110">
        <f t="shared" si="1397"/>
        <v>0.15</v>
      </c>
      <c r="R1509" s="1110">
        <f t="shared" si="1397"/>
        <v>0.15</v>
      </c>
    </row>
    <row r="1510" spans="1:18" ht="13.5" customHeight="1" x14ac:dyDescent="0.2">
      <c r="A1510" s="1167"/>
      <c r="B1510" s="1123"/>
      <c r="C1510" s="1167"/>
      <c r="F1510" s="2212"/>
      <c r="G1510" s="1167"/>
      <c r="H1510" s="1167">
        <f t="shared" si="1390"/>
        <v>9</v>
      </c>
      <c r="J1510" s="1110">
        <v>0.16</v>
      </c>
      <c r="K1510" s="1110">
        <f t="shared" ref="K1510:R1510" si="1398">J1510</f>
        <v>0.16</v>
      </c>
      <c r="L1510" s="1110">
        <f t="shared" si="1398"/>
        <v>0.16</v>
      </c>
      <c r="M1510" s="1110">
        <f t="shared" si="1398"/>
        <v>0.16</v>
      </c>
      <c r="N1510" s="1110">
        <f t="shared" si="1398"/>
        <v>0.16</v>
      </c>
      <c r="O1510" s="1110">
        <f t="shared" si="1398"/>
        <v>0.16</v>
      </c>
      <c r="P1510" s="1110">
        <f t="shared" si="1398"/>
        <v>0.16</v>
      </c>
      <c r="Q1510" s="1110">
        <f t="shared" si="1398"/>
        <v>0.16</v>
      </c>
      <c r="R1510" s="1110">
        <f t="shared" si="1398"/>
        <v>0.16</v>
      </c>
    </row>
    <row r="1511" spans="1:18" ht="13.5" customHeight="1" x14ac:dyDescent="0.2">
      <c r="A1511" s="1167"/>
      <c r="B1511" s="1123"/>
      <c r="C1511" s="1167"/>
      <c r="F1511" s="2212"/>
      <c r="G1511" s="1167"/>
      <c r="H1511" s="1167">
        <f t="shared" si="1390"/>
        <v>10</v>
      </c>
      <c r="J1511" s="1110">
        <v>0.16</v>
      </c>
      <c r="K1511" s="1110">
        <f t="shared" ref="K1511:R1511" si="1399">J1511</f>
        <v>0.16</v>
      </c>
      <c r="L1511" s="1110">
        <f t="shared" si="1399"/>
        <v>0.16</v>
      </c>
      <c r="M1511" s="1110">
        <f t="shared" si="1399"/>
        <v>0.16</v>
      </c>
      <c r="N1511" s="1110">
        <f t="shared" si="1399"/>
        <v>0.16</v>
      </c>
      <c r="O1511" s="1110">
        <f t="shared" si="1399"/>
        <v>0.16</v>
      </c>
      <c r="P1511" s="1110">
        <f t="shared" si="1399"/>
        <v>0.16</v>
      </c>
      <c r="Q1511" s="1110">
        <f t="shared" si="1399"/>
        <v>0.16</v>
      </c>
      <c r="R1511" s="1110">
        <f t="shared" si="1399"/>
        <v>0.16</v>
      </c>
    </row>
    <row r="1512" spans="1:18" ht="13.5" customHeight="1" x14ac:dyDescent="0.2">
      <c r="A1512" s="1167"/>
      <c r="B1512" s="1123"/>
      <c r="C1512" s="1167"/>
      <c r="F1512" s="2212"/>
      <c r="G1512" s="1167"/>
      <c r="H1512" s="1167">
        <f t="shared" si="1390"/>
        <v>11</v>
      </c>
      <c r="J1512" s="1110">
        <v>0.17</v>
      </c>
      <c r="K1512" s="1110">
        <f t="shared" ref="K1512:R1512" si="1400">J1512</f>
        <v>0.17</v>
      </c>
      <c r="L1512" s="1110">
        <f t="shared" si="1400"/>
        <v>0.17</v>
      </c>
      <c r="M1512" s="1110">
        <f t="shared" si="1400"/>
        <v>0.17</v>
      </c>
      <c r="N1512" s="1110">
        <f t="shared" si="1400"/>
        <v>0.17</v>
      </c>
      <c r="O1512" s="1110">
        <f t="shared" si="1400"/>
        <v>0.17</v>
      </c>
      <c r="P1512" s="1110">
        <f t="shared" si="1400"/>
        <v>0.17</v>
      </c>
      <c r="Q1512" s="1110">
        <f t="shared" si="1400"/>
        <v>0.17</v>
      </c>
      <c r="R1512" s="1110">
        <f t="shared" si="1400"/>
        <v>0.17</v>
      </c>
    </row>
    <row r="1513" spans="1:18" ht="13.5" customHeight="1" x14ac:dyDescent="0.2">
      <c r="A1513" s="1167"/>
      <c r="B1513" s="1123"/>
      <c r="C1513" s="1167"/>
      <c r="F1513" s="2212"/>
      <c r="G1513" s="1167"/>
      <c r="H1513" s="1167">
        <f t="shared" si="1390"/>
        <v>12</v>
      </c>
      <c r="J1513" s="1110">
        <v>0.15</v>
      </c>
      <c r="K1513" s="1110">
        <f t="shared" ref="K1513:R1513" si="1401">J1513</f>
        <v>0.15</v>
      </c>
      <c r="L1513" s="1110">
        <f t="shared" si="1401"/>
        <v>0.15</v>
      </c>
      <c r="M1513" s="1110">
        <f t="shared" si="1401"/>
        <v>0.15</v>
      </c>
      <c r="N1513" s="1110">
        <f t="shared" si="1401"/>
        <v>0.15</v>
      </c>
      <c r="O1513" s="1110">
        <f t="shared" si="1401"/>
        <v>0.15</v>
      </c>
      <c r="P1513" s="1110">
        <f t="shared" si="1401"/>
        <v>0.15</v>
      </c>
      <c r="Q1513" s="1110">
        <f t="shared" si="1401"/>
        <v>0.15</v>
      </c>
      <c r="R1513" s="1110">
        <f t="shared" si="1401"/>
        <v>0.15</v>
      </c>
    </row>
    <row r="1514" spans="1:18" ht="13.5" customHeight="1" x14ac:dyDescent="0.2">
      <c r="A1514" s="1167"/>
      <c r="B1514" s="1123"/>
      <c r="C1514" s="1167"/>
      <c r="F1514" s="2212"/>
      <c r="G1514" s="1167"/>
      <c r="H1514" s="1167">
        <f t="shared" si="1390"/>
        <v>13</v>
      </c>
      <c r="J1514" s="1110">
        <v>0.15</v>
      </c>
      <c r="K1514" s="1110">
        <f t="shared" ref="K1514:R1514" si="1402">J1514</f>
        <v>0.15</v>
      </c>
      <c r="L1514" s="1110">
        <f t="shared" si="1402"/>
        <v>0.15</v>
      </c>
      <c r="M1514" s="1110">
        <f t="shared" si="1402"/>
        <v>0.15</v>
      </c>
      <c r="N1514" s="1110">
        <f t="shared" si="1402"/>
        <v>0.15</v>
      </c>
      <c r="O1514" s="1110">
        <f t="shared" si="1402"/>
        <v>0.15</v>
      </c>
      <c r="P1514" s="1110">
        <f t="shared" si="1402"/>
        <v>0.15</v>
      </c>
      <c r="Q1514" s="1110">
        <f t="shared" si="1402"/>
        <v>0.15</v>
      </c>
      <c r="R1514" s="1110">
        <f t="shared" si="1402"/>
        <v>0.15</v>
      </c>
    </row>
    <row r="1515" spans="1:18" ht="13.5" customHeight="1" x14ac:dyDescent="0.2">
      <c r="A1515" s="1167"/>
      <c r="B1515" s="1123"/>
      <c r="C1515" s="1167"/>
      <c r="F1515" s="2212"/>
      <c r="G1515" s="1167"/>
      <c r="H1515" s="1167">
        <f t="shared" si="1390"/>
        <v>14</v>
      </c>
      <c r="J1515" s="1110">
        <v>0.16</v>
      </c>
      <c r="K1515" s="1110">
        <f t="shared" ref="K1515:R1515" si="1403">J1515</f>
        <v>0.16</v>
      </c>
      <c r="L1515" s="1110">
        <f t="shared" si="1403"/>
        <v>0.16</v>
      </c>
      <c r="M1515" s="1110">
        <f t="shared" si="1403"/>
        <v>0.16</v>
      </c>
      <c r="N1515" s="1110">
        <f t="shared" si="1403"/>
        <v>0.16</v>
      </c>
      <c r="O1515" s="1110">
        <f t="shared" si="1403"/>
        <v>0.16</v>
      </c>
      <c r="P1515" s="1110">
        <f t="shared" si="1403"/>
        <v>0.16</v>
      </c>
      <c r="Q1515" s="1110">
        <f t="shared" si="1403"/>
        <v>0.16</v>
      </c>
      <c r="R1515" s="1110">
        <f t="shared" si="1403"/>
        <v>0.16</v>
      </c>
    </row>
    <row r="1516" spans="1:18" ht="13.5" customHeight="1" x14ac:dyDescent="0.2">
      <c r="A1516" s="1167"/>
      <c r="B1516" s="1123"/>
      <c r="C1516" s="1167"/>
      <c r="F1516" s="2212"/>
      <c r="G1516" s="1167"/>
      <c r="H1516" s="1167">
        <f t="shared" si="1390"/>
        <v>15</v>
      </c>
      <c r="J1516" s="1110">
        <v>0.16</v>
      </c>
      <c r="K1516" s="1110">
        <f t="shared" ref="K1516:R1516" si="1404">J1516</f>
        <v>0.16</v>
      </c>
      <c r="L1516" s="1110">
        <f t="shared" si="1404"/>
        <v>0.16</v>
      </c>
      <c r="M1516" s="1110">
        <f t="shared" si="1404"/>
        <v>0.16</v>
      </c>
      <c r="N1516" s="1110">
        <f t="shared" si="1404"/>
        <v>0.16</v>
      </c>
      <c r="O1516" s="1110">
        <f t="shared" si="1404"/>
        <v>0.16</v>
      </c>
      <c r="P1516" s="1110">
        <f t="shared" si="1404"/>
        <v>0.16</v>
      </c>
      <c r="Q1516" s="1110">
        <f t="shared" si="1404"/>
        <v>0.16</v>
      </c>
      <c r="R1516" s="1110">
        <f t="shared" si="1404"/>
        <v>0.16</v>
      </c>
    </row>
    <row r="1517" spans="1:18" ht="13.5" customHeight="1" x14ac:dyDescent="0.2">
      <c r="A1517" s="1167"/>
      <c r="B1517" s="1123"/>
      <c r="C1517" s="1167"/>
      <c r="F1517" s="2212"/>
      <c r="G1517" s="1167"/>
      <c r="H1517" s="1167">
        <f t="shared" si="1390"/>
        <v>16</v>
      </c>
      <c r="J1517" s="1110">
        <v>0.16</v>
      </c>
      <c r="K1517" s="1110">
        <f t="shared" ref="K1517:R1517" si="1405">J1517</f>
        <v>0.16</v>
      </c>
      <c r="L1517" s="1110">
        <f t="shared" si="1405"/>
        <v>0.16</v>
      </c>
      <c r="M1517" s="1110">
        <f t="shared" si="1405"/>
        <v>0.16</v>
      </c>
      <c r="N1517" s="1110">
        <f t="shared" si="1405"/>
        <v>0.16</v>
      </c>
      <c r="O1517" s="1110">
        <f t="shared" si="1405"/>
        <v>0.16</v>
      </c>
      <c r="P1517" s="1110">
        <f t="shared" si="1405"/>
        <v>0.16</v>
      </c>
      <c r="Q1517" s="1110">
        <f t="shared" si="1405"/>
        <v>0.16</v>
      </c>
      <c r="R1517" s="1110">
        <f t="shared" si="1405"/>
        <v>0.16</v>
      </c>
    </row>
    <row r="1518" spans="1:18" ht="13.5" customHeight="1" x14ac:dyDescent="0.2">
      <c r="A1518" s="1167"/>
      <c r="B1518" s="1123"/>
      <c r="C1518" s="1167"/>
      <c r="F1518" s="2212"/>
      <c r="G1518" s="1167"/>
      <c r="H1518" s="1167">
        <f t="shared" si="1390"/>
        <v>17</v>
      </c>
      <c r="J1518" s="1110">
        <v>0.16</v>
      </c>
      <c r="K1518" s="1110">
        <f t="shared" ref="K1518:R1518" si="1406">J1518</f>
        <v>0.16</v>
      </c>
      <c r="L1518" s="1110">
        <f t="shared" si="1406"/>
        <v>0.16</v>
      </c>
      <c r="M1518" s="1110">
        <f t="shared" si="1406"/>
        <v>0.16</v>
      </c>
      <c r="N1518" s="1110">
        <f t="shared" si="1406"/>
        <v>0.16</v>
      </c>
      <c r="O1518" s="1110">
        <f t="shared" si="1406"/>
        <v>0.16</v>
      </c>
      <c r="P1518" s="1110">
        <f t="shared" si="1406"/>
        <v>0.16</v>
      </c>
      <c r="Q1518" s="1110">
        <f t="shared" si="1406"/>
        <v>0.16</v>
      </c>
      <c r="R1518" s="1110">
        <f t="shared" si="1406"/>
        <v>0.16</v>
      </c>
    </row>
    <row r="1519" spans="1:18" ht="13.5" customHeight="1" x14ac:dyDescent="0.2">
      <c r="A1519" s="1167"/>
      <c r="B1519" s="1123"/>
      <c r="C1519" s="1167"/>
      <c r="F1519" s="2212"/>
      <c r="G1519" s="1167"/>
      <c r="H1519" s="1167">
        <f t="shared" si="1390"/>
        <v>18</v>
      </c>
      <c r="J1519" s="1110">
        <v>0.16</v>
      </c>
      <c r="K1519" s="1110">
        <f t="shared" ref="K1519:R1519" si="1407">J1519</f>
        <v>0.16</v>
      </c>
      <c r="L1519" s="1110">
        <f t="shared" si="1407"/>
        <v>0.16</v>
      </c>
      <c r="M1519" s="1110">
        <f t="shared" si="1407"/>
        <v>0.16</v>
      </c>
      <c r="N1519" s="1110">
        <f t="shared" si="1407"/>
        <v>0.16</v>
      </c>
      <c r="O1519" s="1110">
        <f t="shared" si="1407"/>
        <v>0.16</v>
      </c>
      <c r="P1519" s="1110">
        <f t="shared" si="1407"/>
        <v>0.16</v>
      </c>
      <c r="Q1519" s="1110">
        <f t="shared" si="1407"/>
        <v>0.16</v>
      </c>
      <c r="R1519" s="1110">
        <f t="shared" si="1407"/>
        <v>0.16</v>
      </c>
    </row>
    <row r="1520" spans="1:18" ht="13.5" customHeight="1" x14ac:dyDescent="0.2">
      <c r="A1520" s="1167"/>
      <c r="B1520" s="1123"/>
      <c r="C1520" s="1167"/>
      <c r="F1520" s="2212"/>
      <c r="G1520" s="1167"/>
      <c r="H1520" s="1167">
        <f t="shared" si="1390"/>
        <v>19</v>
      </c>
      <c r="J1520" s="1110">
        <v>0.18</v>
      </c>
      <c r="K1520" s="1110">
        <f t="shared" ref="K1520:R1520" si="1408">J1520</f>
        <v>0.18</v>
      </c>
      <c r="L1520" s="1110">
        <f t="shared" si="1408"/>
        <v>0.18</v>
      </c>
      <c r="M1520" s="1110">
        <f t="shared" si="1408"/>
        <v>0.18</v>
      </c>
      <c r="N1520" s="1110">
        <f t="shared" si="1408"/>
        <v>0.18</v>
      </c>
      <c r="O1520" s="1110">
        <f t="shared" si="1408"/>
        <v>0.18</v>
      </c>
      <c r="P1520" s="1110">
        <f t="shared" si="1408"/>
        <v>0.18</v>
      </c>
      <c r="Q1520" s="1110">
        <f t="shared" si="1408"/>
        <v>0.18</v>
      </c>
      <c r="R1520" s="1110">
        <f t="shared" si="1408"/>
        <v>0.18</v>
      </c>
    </row>
    <row r="1521" spans="1:18" ht="13.5" customHeight="1" x14ac:dyDescent="0.2">
      <c r="A1521" s="1167"/>
      <c r="B1521" s="1123"/>
      <c r="C1521" s="1167"/>
      <c r="F1521" s="2212"/>
      <c r="G1521" s="1167"/>
      <c r="H1521" s="1167">
        <f t="shared" si="1390"/>
        <v>20</v>
      </c>
      <c r="J1521" s="1110">
        <v>0.18</v>
      </c>
      <c r="K1521" s="1110">
        <f t="shared" ref="K1521:R1521" si="1409">J1521</f>
        <v>0.18</v>
      </c>
      <c r="L1521" s="1110">
        <f t="shared" si="1409"/>
        <v>0.18</v>
      </c>
      <c r="M1521" s="1110">
        <f t="shared" si="1409"/>
        <v>0.18</v>
      </c>
      <c r="N1521" s="1110">
        <f t="shared" si="1409"/>
        <v>0.18</v>
      </c>
      <c r="O1521" s="1110">
        <f t="shared" si="1409"/>
        <v>0.18</v>
      </c>
      <c r="P1521" s="1110">
        <f t="shared" si="1409"/>
        <v>0.18</v>
      </c>
      <c r="Q1521" s="1110">
        <f t="shared" si="1409"/>
        <v>0.18</v>
      </c>
      <c r="R1521" s="1110">
        <f t="shared" si="1409"/>
        <v>0.18</v>
      </c>
    </row>
    <row r="1522" spans="1:18" ht="13.5" customHeight="1" x14ac:dyDescent="0.2">
      <c r="A1522" s="1167"/>
      <c r="B1522" s="1123"/>
      <c r="C1522" s="1167"/>
      <c r="F1522" s="2212"/>
      <c r="G1522" s="1167"/>
      <c r="H1522" s="1167">
        <f t="shared" si="1390"/>
        <v>21</v>
      </c>
      <c r="J1522" s="1110">
        <v>0.17</v>
      </c>
      <c r="K1522" s="1110">
        <f t="shared" ref="K1522:R1522" si="1410">J1522</f>
        <v>0.17</v>
      </c>
      <c r="L1522" s="1110">
        <f t="shared" si="1410"/>
        <v>0.17</v>
      </c>
      <c r="M1522" s="1110">
        <f t="shared" si="1410"/>
        <v>0.17</v>
      </c>
      <c r="N1522" s="1110">
        <f t="shared" si="1410"/>
        <v>0.17</v>
      </c>
      <c r="O1522" s="1110">
        <f t="shared" si="1410"/>
        <v>0.17</v>
      </c>
      <c r="P1522" s="1110">
        <f t="shared" si="1410"/>
        <v>0.17</v>
      </c>
      <c r="Q1522" s="1110">
        <f t="shared" si="1410"/>
        <v>0.17</v>
      </c>
      <c r="R1522" s="1110">
        <f t="shared" si="1410"/>
        <v>0.17</v>
      </c>
    </row>
    <row r="1523" spans="1:18" ht="13.5" customHeight="1" x14ac:dyDescent="0.2">
      <c r="A1523" s="1167"/>
      <c r="B1523" s="1123"/>
      <c r="C1523" s="1167"/>
      <c r="F1523" s="2212"/>
      <c r="G1523" s="1167"/>
      <c r="H1523" s="1167">
        <f t="shared" si="1390"/>
        <v>22</v>
      </c>
      <c r="J1523" s="1110">
        <v>0.19</v>
      </c>
      <c r="K1523" s="1110">
        <f t="shared" ref="K1523:R1523" si="1411">J1523</f>
        <v>0.19</v>
      </c>
      <c r="L1523" s="1110">
        <f t="shared" si="1411"/>
        <v>0.19</v>
      </c>
      <c r="M1523" s="1110">
        <f t="shared" si="1411"/>
        <v>0.19</v>
      </c>
      <c r="N1523" s="1110">
        <f t="shared" si="1411"/>
        <v>0.19</v>
      </c>
      <c r="O1523" s="1110">
        <f t="shared" si="1411"/>
        <v>0.19</v>
      </c>
      <c r="P1523" s="1110">
        <f t="shared" si="1411"/>
        <v>0.19</v>
      </c>
      <c r="Q1523" s="1110">
        <f t="shared" si="1411"/>
        <v>0.19</v>
      </c>
      <c r="R1523" s="1110">
        <f t="shared" si="1411"/>
        <v>0.19</v>
      </c>
    </row>
    <row r="1524" spans="1:18" ht="13.5" customHeight="1" x14ac:dyDescent="0.2">
      <c r="A1524" s="1167"/>
      <c r="B1524" s="1123"/>
      <c r="C1524" s="1167"/>
      <c r="F1524" s="2212"/>
      <c r="G1524" s="1167"/>
      <c r="H1524" s="1167">
        <f t="shared" si="1390"/>
        <v>23</v>
      </c>
      <c r="J1524" s="1110">
        <v>0.18</v>
      </c>
      <c r="K1524" s="1110">
        <f t="shared" ref="K1524:R1524" si="1412">J1524</f>
        <v>0.18</v>
      </c>
      <c r="L1524" s="1110">
        <f t="shared" si="1412"/>
        <v>0.18</v>
      </c>
      <c r="M1524" s="1110">
        <f t="shared" si="1412"/>
        <v>0.18</v>
      </c>
      <c r="N1524" s="1110">
        <f t="shared" si="1412"/>
        <v>0.18</v>
      </c>
      <c r="O1524" s="1110">
        <f t="shared" si="1412"/>
        <v>0.18</v>
      </c>
      <c r="P1524" s="1110">
        <f t="shared" si="1412"/>
        <v>0.18</v>
      </c>
      <c r="Q1524" s="1110">
        <f t="shared" si="1412"/>
        <v>0.18</v>
      </c>
      <c r="R1524" s="1110">
        <f t="shared" si="1412"/>
        <v>0.18</v>
      </c>
    </row>
    <row r="1525" spans="1:18" ht="13.5" customHeight="1" x14ac:dyDescent="0.2">
      <c r="A1525" s="1167"/>
      <c r="B1525" s="1123"/>
      <c r="C1525" s="1167"/>
      <c r="F1525" s="2212"/>
      <c r="G1525" s="1167"/>
      <c r="K1525" s="1110"/>
      <c r="L1525" s="1110"/>
      <c r="M1525" s="1110"/>
      <c r="N1525" s="1110"/>
      <c r="O1525" s="1110"/>
      <c r="P1525" s="1110"/>
      <c r="Q1525" s="1110"/>
      <c r="R1525" s="1110"/>
    </row>
    <row r="1526" spans="1:18" ht="13.5" customHeight="1" x14ac:dyDescent="0.2">
      <c r="A1526" s="1167"/>
      <c r="B1526" s="1123" t="s">
        <v>3271</v>
      </c>
      <c r="C1526" s="1167" t="s">
        <v>5661</v>
      </c>
      <c r="D1526" s="1125" t="s">
        <v>4360</v>
      </c>
      <c r="E1526" s="1125" t="s">
        <v>4360</v>
      </c>
      <c r="F1526" s="2212" t="s">
        <v>94</v>
      </c>
      <c r="G1526" s="1167">
        <v>5</v>
      </c>
      <c r="H1526" s="1167">
        <v>0</v>
      </c>
      <c r="J1526" s="1110">
        <v>0.22</v>
      </c>
      <c r="K1526" s="1110">
        <f>J1526</f>
        <v>0.22</v>
      </c>
      <c r="L1526" s="1110">
        <f t="shared" ref="L1526:R1526" si="1413">K1526</f>
        <v>0.22</v>
      </c>
      <c r="M1526" s="1110">
        <f t="shared" si="1413"/>
        <v>0.22</v>
      </c>
      <c r="N1526" s="1110">
        <f t="shared" si="1413"/>
        <v>0.22</v>
      </c>
      <c r="O1526" s="1110">
        <f t="shared" si="1413"/>
        <v>0.22</v>
      </c>
      <c r="P1526" s="1110">
        <f t="shared" si="1413"/>
        <v>0.22</v>
      </c>
      <c r="Q1526" s="1110">
        <f t="shared" si="1413"/>
        <v>0.22</v>
      </c>
      <c r="R1526" s="1110">
        <f t="shared" si="1413"/>
        <v>0.22</v>
      </c>
    </row>
    <row r="1527" spans="1:18" ht="13.5" customHeight="1" x14ac:dyDescent="0.2">
      <c r="A1527" s="1167"/>
      <c r="B1527" s="1123"/>
      <c r="C1527" s="1167"/>
      <c r="F1527" s="2212"/>
      <c r="G1527" s="1167"/>
      <c r="H1527" s="1167">
        <f>H1526+1</f>
        <v>1</v>
      </c>
      <c r="J1527" s="1110">
        <v>0.23</v>
      </c>
      <c r="K1527" s="1110">
        <f t="shared" ref="K1527:R1527" si="1414">J1527</f>
        <v>0.23</v>
      </c>
      <c r="L1527" s="1110">
        <f t="shared" si="1414"/>
        <v>0.23</v>
      </c>
      <c r="M1527" s="1110">
        <f t="shared" si="1414"/>
        <v>0.23</v>
      </c>
      <c r="N1527" s="1110">
        <f t="shared" si="1414"/>
        <v>0.23</v>
      </c>
      <c r="O1527" s="1110">
        <f t="shared" si="1414"/>
        <v>0.23</v>
      </c>
      <c r="P1527" s="1110">
        <f t="shared" si="1414"/>
        <v>0.23</v>
      </c>
      <c r="Q1527" s="1110">
        <f t="shared" si="1414"/>
        <v>0.23</v>
      </c>
      <c r="R1527" s="1110">
        <f t="shared" si="1414"/>
        <v>0.23</v>
      </c>
    </row>
    <row r="1528" spans="1:18" ht="13.5" customHeight="1" x14ac:dyDescent="0.2">
      <c r="A1528" s="1167"/>
      <c r="B1528" s="1123"/>
      <c r="C1528" s="1167"/>
      <c r="F1528" s="2212"/>
      <c r="G1528" s="1167"/>
      <c r="H1528" s="1167">
        <f t="shared" ref="H1528:H1549" si="1415">H1527+1</f>
        <v>2</v>
      </c>
      <c r="J1528" s="1110">
        <v>0.23</v>
      </c>
      <c r="K1528" s="1110">
        <f t="shared" ref="K1528:R1528" si="1416">J1528</f>
        <v>0.23</v>
      </c>
      <c r="L1528" s="1110">
        <f t="shared" si="1416"/>
        <v>0.23</v>
      </c>
      <c r="M1528" s="1110">
        <f t="shared" si="1416"/>
        <v>0.23</v>
      </c>
      <c r="N1528" s="1110">
        <f t="shared" si="1416"/>
        <v>0.23</v>
      </c>
      <c r="O1528" s="1110">
        <f t="shared" si="1416"/>
        <v>0.23</v>
      </c>
      <c r="P1528" s="1110">
        <f t="shared" si="1416"/>
        <v>0.23</v>
      </c>
      <c r="Q1528" s="1110">
        <f t="shared" si="1416"/>
        <v>0.23</v>
      </c>
      <c r="R1528" s="1110">
        <f t="shared" si="1416"/>
        <v>0.23</v>
      </c>
    </row>
    <row r="1529" spans="1:18" ht="13.5" customHeight="1" x14ac:dyDescent="0.2">
      <c r="A1529" s="1167"/>
      <c r="B1529" s="1123"/>
      <c r="C1529" s="1167"/>
      <c r="F1529" s="2212"/>
      <c r="G1529" s="1167"/>
      <c r="H1529" s="1167">
        <f t="shared" si="1415"/>
        <v>3</v>
      </c>
      <c r="J1529" s="1110">
        <v>0.25</v>
      </c>
      <c r="K1529" s="1110">
        <f t="shared" ref="K1529:R1529" si="1417">J1529</f>
        <v>0.25</v>
      </c>
      <c r="L1529" s="1110">
        <f t="shared" si="1417"/>
        <v>0.25</v>
      </c>
      <c r="M1529" s="1110">
        <f t="shared" si="1417"/>
        <v>0.25</v>
      </c>
      <c r="N1529" s="1110">
        <f t="shared" si="1417"/>
        <v>0.25</v>
      </c>
      <c r="O1529" s="1110">
        <f t="shared" si="1417"/>
        <v>0.25</v>
      </c>
      <c r="P1529" s="1110">
        <f t="shared" si="1417"/>
        <v>0.25</v>
      </c>
      <c r="Q1529" s="1110">
        <f t="shared" si="1417"/>
        <v>0.25</v>
      </c>
      <c r="R1529" s="1110">
        <f t="shared" si="1417"/>
        <v>0.25</v>
      </c>
    </row>
    <row r="1530" spans="1:18" ht="13.5" customHeight="1" x14ac:dyDescent="0.2">
      <c r="A1530" s="1167"/>
      <c r="B1530" s="1123"/>
      <c r="C1530" s="1167"/>
      <c r="F1530" s="2212"/>
      <c r="G1530" s="1167"/>
      <c r="H1530" s="1167">
        <f t="shared" si="1415"/>
        <v>4</v>
      </c>
      <c r="J1530" s="1110">
        <v>0.28999999999999998</v>
      </c>
      <c r="K1530" s="1110">
        <f t="shared" ref="K1530:R1530" si="1418">J1530</f>
        <v>0.28999999999999998</v>
      </c>
      <c r="L1530" s="1110">
        <f t="shared" si="1418"/>
        <v>0.28999999999999998</v>
      </c>
      <c r="M1530" s="1110">
        <f t="shared" si="1418"/>
        <v>0.28999999999999998</v>
      </c>
      <c r="N1530" s="1110">
        <f t="shared" si="1418"/>
        <v>0.28999999999999998</v>
      </c>
      <c r="O1530" s="1110">
        <f t="shared" si="1418"/>
        <v>0.28999999999999998</v>
      </c>
      <c r="P1530" s="1110">
        <f t="shared" si="1418"/>
        <v>0.28999999999999998</v>
      </c>
      <c r="Q1530" s="1110">
        <f t="shared" si="1418"/>
        <v>0.28999999999999998</v>
      </c>
      <c r="R1530" s="1110">
        <f t="shared" si="1418"/>
        <v>0.28999999999999998</v>
      </c>
    </row>
    <row r="1531" spans="1:18" ht="13.5" customHeight="1" x14ac:dyDescent="0.2">
      <c r="A1531" s="1167"/>
      <c r="B1531" s="1123"/>
      <c r="C1531" s="1167"/>
      <c r="F1531" s="2212"/>
      <c r="G1531" s="1167"/>
      <c r="H1531" s="1167">
        <f t="shared" si="1415"/>
        <v>5</v>
      </c>
      <c r="J1531" s="1110">
        <v>0.25</v>
      </c>
      <c r="K1531" s="1110">
        <f t="shared" ref="K1531:R1531" si="1419">J1531</f>
        <v>0.25</v>
      </c>
      <c r="L1531" s="1110">
        <f t="shared" si="1419"/>
        <v>0.25</v>
      </c>
      <c r="M1531" s="1110">
        <f t="shared" si="1419"/>
        <v>0.25</v>
      </c>
      <c r="N1531" s="1110">
        <f t="shared" si="1419"/>
        <v>0.25</v>
      </c>
      <c r="O1531" s="1110">
        <f t="shared" si="1419"/>
        <v>0.25</v>
      </c>
      <c r="P1531" s="1110">
        <f t="shared" si="1419"/>
        <v>0.25</v>
      </c>
      <c r="Q1531" s="1110">
        <f t="shared" si="1419"/>
        <v>0.25</v>
      </c>
      <c r="R1531" s="1110">
        <f t="shared" si="1419"/>
        <v>0.25</v>
      </c>
    </row>
    <row r="1532" spans="1:18" ht="13.5" customHeight="1" x14ac:dyDescent="0.2">
      <c r="A1532" s="1167"/>
      <c r="B1532" s="1123"/>
      <c r="C1532" s="1167"/>
      <c r="F1532" s="2212"/>
      <c r="G1532" s="1167"/>
      <c r="H1532" s="1167">
        <f t="shared" si="1415"/>
        <v>6</v>
      </c>
      <c r="J1532" s="1110">
        <v>0.22</v>
      </c>
      <c r="K1532" s="1110">
        <f t="shared" ref="K1532:R1532" si="1420">J1532</f>
        <v>0.22</v>
      </c>
      <c r="L1532" s="1110">
        <f t="shared" si="1420"/>
        <v>0.22</v>
      </c>
      <c r="M1532" s="1110">
        <f t="shared" si="1420"/>
        <v>0.22</v>
      </c>
      <c r="N1532" s="1110">
        <f t="shared" si="1420"/>
        <v>0.22</v>
      </c>
      <c r="O1532" s="1110">
        <f t="shared" si="1420"/>
        <v>0.22</v>
      </c>
      <c r="P1532" s="1110">
        <f t="shared" si="1420"/>
        <v>0.22</v>
      </c>
      <c r="Q1532" s="1110">
        <f t="shared" si="1420"/>
        <v>0.22</v>
      </c>
      <c r="R1532" s="1110">
        <f t="shared" si="1420"/>
        <v>0.22</v>
      </c>
    </row>
    <row r="1533" spans="1:18" ht="13.5" customHeight="1" x14ac:dyDescent="0.2">
      <c r="A1533" s="1167"/>
      <c r="B1533" s="1123"/>
      <c r="C1533" s="1167"/>
      <c r="F1533" s="2212"/>
      <c r="G1533" s="1167"/>
      <c r="H1533" s="1167">
        <f t="shared" si="1415"/>
        <v>7</v>
      </c>
      <c r="J1533" s="1110">
        <v>0.23</v>
      </c>
      <c r="K1533" s="1110">
        <f t="shared" ref="K1533:R1533" si="1421">J1533</f>
        <v>0.23</v>
      </c>
      <c r="L1533" s="1110">
        <f t="shared" si="1421"/>
        <v>0.23</v>
      </c>
      <c r="M1533" s="1110">
        <f t="shared" si="1421"/>
        <v>0.23</v>
      </c>
      <c r="N1533" s="1110">
        <f t="shared" si="1421"/>
        <v>0.23</v>
      </c>
      <c r="O1533" s="1110">
        <f t="shared" si="1421"/>
        <v>0.23</v>
      </c>
      <c r="P1533" s="1110">
        <f t="shared" si="1421"/>
        <v>0.23</v>
      </c>
      <c r="Q1533" s="1110">
        <f t="shared" si="1421"/>
        <v>0.23</v>
      </c>
      <c r="R1533" s="1110">
        <f t="shared" si="1421"/>
        <v>0.23</v>
      </c>
    </row>
    <row r="1534" spans="1:18" ht="13.5" customHeight="1" x14ac:dyDescent="0.2">
      <c r="A1534" s="1167"/>
      <c r="B1534" s="1123"/>
      <c r="C1534" s="1167"/>
      <c r="F1534" s="2212"/>
      <c r="G1534" s="1167"/>
      <c r="H1534" s="1167">
        <f t="shared" si="1415"/>
        <v>8</v>
      </c>
      <c r="J1534" s="1110">
        <v>0.34</v>
      </c>
      <c r="K1534" s="1110">
        <f t="shared" ref="K1534:R1534" si="1422">J1534</f>
        <v>0.34</v>
      </c>
      <c r="L1534" s="1110">
        <f t="shared" si="1422"/>
        <v>0.34</v>
      </c>
      <c r="M1534" s="1110">
        <f t="shared" si="1422"/>
        <v>0.34</v>
      </c>
      <c r="N1534" s="1110">
        <f t="shared" si="1422"/>
        <v>0.34</v>
      </c>
      <c r="O1534" s="1110">
        <f t="shared" si="1422"/>
        <v>0.34</v>
      </c>
      <c r="P1534" s="1110">
        <f t="shared" si="1422"/>
        <v>0.34</v>
      </c>
      <c r="Q1534" s="1110">
        <f t="shared" si="1422"/>
        <v>0.34</v>
      </c>
      <c r="R1534" s="1110">
        <f t="shared" si="1422"/>
        <v>0.34</v>
      </c>
    </row>
    <row r="1535" spans="1:18" ht="13.5" customHeight="1" x14ac:dyDescent="0.2">
      <c r="A1535" s="1167"/>
      <c r="B1535" s="1123"/>
      <c r="C1535" s="1167"/>
      <c r="F1535" s="2212"/>
      <c r="G1535" s="1167"/>
      <c r="H1535" s="1167">
        <f t="shared" si="1415"/>
        <v>9</v>
      </c>
      <c r="J1535" s="1110">
        <v>0.35</v>
      </c>
      <c r="K1535" s="1110">
        <f t="shared" ref="K1535:R1535" si="1423">J1535</f>
        <v>0.35</v>
      </c>
      <c r="L1535" s="1110">
        <f t="shared" si="1423"/>
        <v>0.35</v>
      </c>
      <c r="M1535" s="1110">
        <f t="shared" si="1423"/>
        <v>0.35</v>
      </c>
      <c r="N1535" s="1110">
        <f t="shared" si="1423"/>
        <v>0.35</v>
      </c>
      <c r="O1535" s="1110">
        <f t="shared" si="1423"/>
        <v>0.35</v>
      </c>
      <c r="P1535" s="1110">
        <f t="shared" si="1423"/>
        <v>0.35</v>
      </c>
      <c r="Q1535" s="1110">
        <f t="shared" si="1423"/>
        <v>0.35</v>
      </c>
      <c r="R1535" s="1110">
        <f t="shared" si="1423"/>
        <v>0.35</v>
      </c>
    </row>
    <row r="1536" spans="1:18" ht="13.5" customHeight="1" x14ac:dyDescent="0.2">
      <c r="A1536" s="1167"/>
      <c r="B1536" s="1123"/>
      <c r="C1536" s="1167"/>
      <c r="F1536" s="2212"/>
      <c r="G1536" s="1167"/>
      <c r="H1536" s="1167">
        <f t="shared" si="1415"/>
        <v>10</v>
      </c>
      <c r="J1536" s="1110">
        <v>0.36</v>
      </c>
      <c r="K1536" s="1110">
        <f t="shared" ref="K1536:R1536" si="1424">J1536</f>
        <v>0.36</v>
      </c>
      <c r="L1536" s="1110">
        <f t="shared" si="1424"/>
        <v>0.36</v>
      </c>
      <c r="M1536" s="1110">
        <f t="shared" si="1424"/>
        <v>0.36</v>
      </c>
      <c r="N1536" s="1110">
        <f t="shared" si="1424"/>
        <v>0.36</v>
      </c>
      <c r="O1536" s="1110">
        <f t="shared" si="1424"/>
        <v>0.36</v>
      </c>
      <c r="P1536" s="1110">
        <f t="shared" si="1424"/>
        <v>0.36</v>
      </c>
      <c r="Q1536" s="1110">
        <f t="shared" si="1424"/>
        <v>0.36</v>
      </c>
      <c r="R1536" s="1110">
        <f t="shared" si="1424"/>
        <v>0.36</v>
      </c>
    </row>
    <row r="1537" spans="1:18" ht="13.5" customHeight="1" x14ac:dyDescent="0.2">
      <c r="A1537" s="1167"/>
      <c r="B1537" s="1123"/>
      <c r="C1537" s="1167"/>
      <c r="F1537" s="2212"/>
      <c r="G1537" s="1167"/>
      <c r="H1537" s="1167">
        <f t="shared" si="1415"/>
        <v>11</v>
      </c>
      <c r="J1537" s="1110">
        <v>0.44</v>
      </c>
      <c r="K1537" s="1110">
        <f t="shared" ref="K1537:R1537" si="1425">J1537</f>
        <v>0.44</v>
      </c>
      <c r="L1537" s="1110">
        <f t="shared" si="1425"/>
        <v>0.44</v>
      </c>
      <c r="M1537" s="1110">
        <f t="shared" si="1425"/>
        <v>0.44</v>
      </c>
      <c r="N1537" s="1110">
        <f t="shared" si="1425"/>
        <v>0.44</v>
      </c>
      <c r="O1537" s="1110">
        <f t="shared" si="1425"/>
        <v>0.44</v>
      </c>
      <c r="P1537" s="1110">
        <f t="shared" si="1425"/>
        <v>0.44</v>
      </c>
      <c r="Q1537" s="1110">
        <f t="shared" si="1425"/>
        <v>0.44</v>
      </c>
      <c r="R1537" s="1110">
        <f t="shared" si="1425"/>
        <v>0.44</v>
      </c>
    </row>
    <row r="1538" spans="1:18" ht="13.5" customHeight="1" x14ac:dyDescent="0.2">
      <c r="A1538" s="1167"/>
      <c r="B1538" s="1123"/>
      <c r="C1538" s="1167"/>
      <c r="F1538" s="2212"/>
      <c r="G1538" s="1167"/>
      <c r="H1538" s="1167">
        <f t="shared" si="1415"/>
        <v>12</v>
      </c>
      <c r="J1538" s="1110">
        <v>0.43</v>
      </c>
      <c r="K1538" s="1110">
        <f t="shared" ref="K1538:R1538" si="1426">J1538</f>
        <v>0.43</v>
      </c>
      <c r="L1538" s="1110">
        <f t="shared" si="1426"/>
        <v>0.43</v>
      </c>
      <c r="M1538" s="1110">
        <f t="shared" si="1426"/>
        <v>0.43</v>
      </c>
      <c r="N1538" s="1110">
        <f t="shared" si="1426"/>
        <v>0.43</v>
      </c>
      <c r="O1538" s="1110">
        <f t="shared" si="1426"/>
        <v>0.43</v>
      </c>
      <c r="P1538" s="1110">
        <f t="shared" si="1426"/>
        <v>0.43</v>
      </c>
      <c r="Q1538" s="1110">
        <f t="shared" si="1426"/>
        <v>0.43</v>
      </c>
      <c r="R1538" s="1110">
        <f t="shared" si="1426"/>
        <v>0.43</v>
      </c>
    </row>
    <row r="1539" spans="1:18" ht="13.5" customHeight="1" x14ac:dyDescent="0.2">
      <c r="A1539" s="1167"/>
      <c r="B1539" s="1123"/>
      <c r="C1539" s="1167"/>
      <c r="F1539" s="2212"/>
      <c r="G1539" s="1167"/>
      <c r="H1539" s="1167">
        <f t="shared" si="1415"/>
        <v>13</v>
      </c>
      <c r="J1539" s="1110">
        <v>0.44</v>
      </c>
      <c r="K1539" s="1110">
        <f t="shared" ref="K1539:R1539" si="1427">J1539</f>
        <v>0.44</v>
      </c>
      <c r="L1539" s="1110">
        <f t="shared" si="1427"/>
        <v>0.44</v>
      </c>
      <c r="M1539" s="1110">
        <f t="shared" si="1427"/>
        <v>0.44</v>
      </c>
      <c r="N1539" s="1110">
        <f t="shared" si="1427"/>
        <v>0.44</v>
      </c>
      <c r="O1539" s="1110">
        <f t="shared" si="1427"/>
        <v>0.44</v>
      </c>
      <c r="P1539" s="1110">
        <f t="shared" si="1427"/>
        <v>0.44</v>
      </c>
      <c r="Q1539" s="1110">
        <f t="shared" si="1427"/>
        <v>0.44</v>
      </c>
      <c r="R1539" s="1110">
        <f t="shared" si="1427"/>
        <v>0.44</v>
      </c>
    </row>
    <row r="1540" spans="1:18" ht="13.5" customHeight="1" x14ac:dyDescent="0.2">
      <c r="A1540" s="1167"/>
      <c r="B1540" s="1123"/>
      <c r="C1540" s="1167"/>
      <c r="F1540" s="2212"/>
      <c r="G1540" s="1167"/>
      <c r="H1540" s="1167">
        <f t="shared" si="1415"/>
        <v>14</v>
      </c>
      <c r="J1540" s="1110">
        <v>0.45</v>
      </c>
      <c r="K1540" s="1110">
        <f t="shared" ref="K1540:R1540" si="1428">J1540</f>
        <v>0.45</v>
      </c>
      <c r="L1540" s="1110">
        <f t="shared" si="1428"/>
        <v>0.45</v>
      </c>
      <c r="M1540" s="1110">
        <f t="shared" si="1428"/>
        <v>0.45</v>
      </c>
      <c r="N1540" s="1110">
        <f t="shared" si="1428"/>
        <v>0.45</v>
      </c>
      <c r="O1540" s="1110">
        <f t="shared" si="1428"/>
        <v>0.45</v>
      </c>
      <c r="P1540" s="1110">
        <f t="shared" si="1428"/>
        <v>0.45</v>
      </c>
      <c r="Q1540" s="1110">
        <f t="shared" si="1428"/>
        <v>0.45</v>
      </c>
      <c r="R1540" s="1110">
        <f t="shared" si="1428"/>
        <v>0.45</v>
      </c>
    </row>
    <row r="1541" spans="1:18" ht="13.5" customHeight="1" x14ac:dyDescent="0.2">
      <c r="A1541" s="1167"/>
      <c r="B1541" s="1123"/>
      <c r="C1541" s="1167"/>
      <c r="F1541" s="2212"/>
      <c r="G1541" s="1167"/>
      <c r="H1541" s="1167">
        <f t="shared" si="1415"/>
        <v>15</v>
      </c>
      <c r="J1541" s="1110">
        <v>0.44</v>
      </c>
      <c r="K1541" s="1110">
        <f t="shared" ref="K1541:R1541" si="1429">J1541</f>
        <v>0.44</v>
      </c>
      <c r="L1541" s="1110">
        <f t="shared" si="1429"/>
        <v>0.44</v>
      </c>
      <c r="M1541" s="1110">
        <f t="shared" si="1429"/>
        <v>0.44</v>
      </c>
      <c r="N1541" s="1110">
        <f t="shared" si="1429"/>
        <v>0.44</v>
      </c>
      <c r="O1541" s="1110">
        <f t="shared" si="1429"/>
        <v>0.44</v>
      </c>
      <c r="P1541" s="1110">
        <f t="shared" si="1429"/>
        <v>0.44</v>
      </c>
      <c r="Q1541" s="1110">
        <f t="shared" si="1429"/>
        <v>0.44</v>
      </c>
      <c r="R1541" s="1110">
        <f t="shared" si="1429"/>
        <v>0.44</v>
      </c>
    </row>
    <row r="1542" spans="1:18" ht="13.5" customHeight="1" x14ac:dyDescent="0.2">
      <c r="A1542" s="1167"/>
      <c r="B1542" s="1123"/>
      <c r="C1542" s="1167"/>
      <c r="F1542" s="2212"/>
      <c r="G1542" s="1167"/>
      <c r="H1542" s="1167">
        <f t="shared" si="1415"/>
        <v>16</v>
      </c>
      <c r="J1542" s="1110">
        <v>0.43</v>
      </c>
      <c r="K1542" s="1110">
        <f t="shared" ref="K1542:R1542" si="1430">J1542</f>
        <v>0.43</v>
      </c>
      <c r="L1542" s="1110">
        <f t="shared" si="1430"/>
        <v>0.43</v>
      </c>
      <c r="M1542" s="1110">
        <f t="shared" si="1430"/>
        <v>0.43</v>
      </c>
      <c r="N1542" s="1110">
        <f t="shared" si="1430"/>
        <v>0.43</v>
      </c>
      <c r="O1542" s="1110">
        <f t="shared" si="1430"/>
        <v>0.43</v>
      </c>
      <c r="P1542" s="1110">
        <f t="shared" si="1430"/>
        <v>0.43</v>
      </c>
      <c r="Q1542" s="1110">
        <f t="shared" si="1430"/>
        <v>0.43</v>
      </c>
      <c r="R1542" s="1110">
        <f t="shared" si="1430"/>
        <v>0.43</v>
      </c>
    </row>
    <row r="1543" spans="1:18" ht="13.5" customHeight="1" x14ac:dyDescent="0.2">
      <c r="A1543" s="1167"/>
      <c r="B1543" s="1123"/>
      <c r="C1543" s="1167"/>
      <c r="F1543" s="2212"/>
      <c r="G1543" s="1167"/>
      <c r="H1543" s="1167">
        <f t="shared" si="1415"/>
        <v>17</v>
      </c>
      <c r="J1543" s="1110">
        <v>0.44</v>
      </c>
      <c r="K1543" s="1110">
        <f t="shared" ref="K1543:R1543" si="1431">J1543</f>
        <v>0.44</v>
      </c>
      <c r="L1543" s="1110">
        <f t="shared" si="1431"/>
        <v>0.44</v>
      </c>
      <c r="M1543" s="1110">
        <f t="shared" si="1431"/>
        <v>0.44</v>
      </c>
      <c r="N1543" s="1110">
        <f t="shared" si="1431"/>
        <v>0.44</v>
      </c>
      <c r="O1543" s="1110">
        <f t="shared" si="1431"/>
        <v>0.44</v>
      </c>
      <c r="P1543" s="1110">
        <f t="shared" si="1431"/>
        <v>0.44</v>
      </c>
      <c r="Q1543" s="1110">
        <f t="shared" si="1431"/>
        <v>0.44</v>
      </c>
      <c r="R1543" s="1110">
        <f t="shared" si="1431"/>
        <v>0.44</v>
      </c>
    </row>
    <row r="1544" spans="1:18" ht="13.5" customHeight="1" x14ac:dyDescent="0.2">
      <c r="A1544" s="1167"/>
      <c r="B1544" s="1123"/>
      <c r="C1544" s="1167"/>
      <c r="F1544" s="2212"/>
      <c r="G1544" s="1167"/>
      <c r="H1544" s="1167">
        <f t="shared" si="1415"/>
        <v>18</v>
      </c>
      <c r="J1544" s="1110">
        <v>0.44</v>
      </c>
      <c r="K1544" s="1110">
        <f t="shared" ref="K1544:R1544" si="1432">J1544</f>
        <v>0.44</v>
      </c>
      <c r="L1544" s="1110">
        <f t="shared" si="1432"/>
        <v>0.44</v>
      </c>
      <c r="M1544" s="1110">
        <f t="shared" si="1432"/>
        <v>0.44</v>
      </c>
      <c r="N1544" s="1110">
        <f t="shared" si="1432"/>
        <v>0.44</v>
      </c>
      <c r="O1544" s="1110">
        <f t="shared" si="1432"/>
        <v>0.44</v>
      </c>
      <c r="P1544" s="1110">
        <f t="shared" si="1432"/>
        <v>0.44</v>
      </c>
      <c r="Q1544" s="1110">
        <f t="shared" si="1432"/>
        <v>0.44</v>
      </c>
      <c r="R1544" s="1110">
        <f t="shared" si="1432"/>
        <v>0.44</v>
      </c>
    </row>
    <row r="1545" spans="1:18" ht="13.5" customHeight="1" x14ac:dyDescent="0.2">
      <c r="A1545" s="1167"/>
      <c r="B1545" s="1123"/>
      <c r="C1545" s="1167"/>
      <c r="F1545" s="2212"/>
      <c r="G1545" s="1167"/>
      <c r="H1545" s="1167">
        <f t="shared" si="1415"/>
        <v>19</v>
      </c>
      <c r="J1545" s="1110">
        <v>0.44</v>
      </c>
      <c r="K1545" s="1110">
        <f t="shared" ref="K1545:R1545" si="1433">J1545</f>
        <v>0.44</v>
      </c>
      <c r="L1545" s="1110">
        <f t="shared" si="1433"/>
        <v>0.44</v>
      </c>
      <c r="M1545" s="1110">
        <f t="shared" si="1433"/>
        <v>0.44</v>
      </c>
      <c r="N1545" s="1110">
        <f t="shared" si="1433"/>
        <v>0.44</v>
      </c>
      <c r="O1545" s="1110">
        <f t="shared" si="1433"/>
        <v>0.44</v>
      </c>
      <c r="P1545" s="1110">
        <f t="shared" si="1433"/>
        <v>0.44</v>
      </c>
      <c r="Q1545" s="1110">
        <f t="shared" si="1433"/>
        <v>0.44</v>
      </c>
      <c r="R1545" s="1110">
        <f t="shared" si="1433"/>
        <v>0.44</v>
      </c>
    </row>
    <row r="1546" spans="1:18" ht="13.5" customHeight="1" x14ac:dyDescent="0.2">
      <c r="A1546" s="1167"/>
      <c r="B1546" s="1123"/>
      <c r="C1546" s="1167"/>
      <c r="F1546" s="2212"/>
      <c r="G1546" s="1167"/>
      <c r="H1546" s="1167">
        <f t="shared" si="1415"/>
        <v>20</v>
      </c>
      <c r="J1546" s="1110">
        <v>0.42</v>
      </c>
      <c r="K1546" s="1110">
        <f t="shared" ref="K1546:R1546" si="1434">J1546</f>
        <v>0.42</v>
      </c>
      <c r="L1546" s="1110">
        <f t="shared" si="1434"/>
        <v>0.42</v>
      </c>
      <c r="M1546" s="1110">
        <f t="shared" si="1434"/>
        <v>0.42</v>
      </c>
      <c r="N1546" s="1110">
        <f t="shared" si="1434"/>
        <v>0.42</v>
      </c>
      <c r="O1546" s="1110">
        <f t="shared" si="1434"/>
        <v>0.42</v>
      </c>
      <c r="P1546" s="1110">
        <f t="shared" si="1434"/>
        <v>0.42</v>
      </c>
      <c r="Q1546" s="1110">
        <f t="shared" si="1434"/>
        <v>0.42</v>
      </c>
      <c r="R1546" s="1110">
        <f t="shared" si="1434"/>
        <v>0.42</v>
      </c>
    </row>
    <row r="1547" spans="1:18" ht="13.5" customHeight="1" x14ac:dyDescent="0.2">
      <c r="A1547" s="1167"/>
      <c r="B1547" s="1123"/>
      <c r="C1547" s="1167"/>
      <c r="F1547" s="2212"/>
      <c r="G1547" s="1167"/>
      <c r="H1547" s="1167">
        <f t="shared" si="1415"/>
        <v>21</v>
      </c>
      <c r="J1547" s="1110">
        <v>0.36</v>
      </c>
      <c r="K1547" s="1110">
        <f t="shared" ref="K1547:R1547" si="1435">J1547</f>
        <v>0.36</v>
      </c>
      <c r="L1547" s="1110">
        <f t="shared" si="1435"/>
        <v>0.36</v>
      </c>
      <c r="M1547" s="1110">
        <f t="shared" si="1435"/>
        <v>0.36</v>
      </c>
      <c r="N1547" s="1110">
        <f t="shared" si="1435"/>
        <v>0.36</v>
      </c>
      <c r="O1547" s="1110">
        <f t="shared" si="1435"/>
        <v>0.36</v>
      </c>
      <c r="P1547" s="1110">
        <f t="shared" si="1435"/>
        <v>0.36</v>
      </c>
      <c r="Q1547" s="1110">
        <f t="shared" si="1435"/>
        <v>0.36</v>
      </c>
      <c r="R1547" s="1110">
        <f t="shared" si="1435"/>
        <v>0.36</v>
      </c>
    </row>
    <row r="1548" spans="1:18" ht="13.5" customHeight="1" x14ac:dyDescent="0.2">
      <c r="A1548" s="1167"/>
      <c r="B1548" s="1123"/>
      <c r="C1548" s="1167"/>
      <c r="F1548" s="2212"/>
      <c r="G1548" s="1167"/>
      <c r="H1548" s="1167">
        <f t="shared" si="1415"/>
        <v>22</v>
      </c>
      <c r="J1548" s="1110">
        <v>0.24</v>
      </c>
      <c r="K1548" s="1110">
        <f t="shared" ref="K1548:R1548" si="1436">J1548</f>
        <v>0.24</v>
      </c>
      <c r="L1548" s="1110">
        <f t="shared" si="1436"/>
        <v>0.24</v>
      </c>
      <c r="M1548" s="1110">
        <f t="shared" si="1436"/>
        <v>0.24</v>
      </c>
      <c r="N1548" s="1110">
        <f t="shared" si="1436"/>
        <v>0.24</v>
      </c>
      <c r="O1548" s="1110">
        <f t="shared" si="1436"/>
        <v>0.24</v>
      </c>
      <c r="P1548" s="1110">
        <f t="shared" si="1436"/>
        <v>0.24</v>
      </c>
      <c r="Q1548" s="1110">
        <f t="shared" si="1436"/>
        <v>0.24</v>
      </c>
      <c r="R1548" s="1110">
        <f t="shared" si="1436"/>
        <v>0.24</v>
      </c>
    </row>
    <row r="1549" spans="1:18" ht="13.5" customHeight="1" x14ac:dyDescent="0.2">
      <c r="A1549" s="1167"/>
      <c r="B1549" s="1123"/>
      <c r="C1549" s="1167"/>
      <c r="F1549" s="2212"/>
      <c r="G1549" s="1167"/>
      <c r="H1549" s="1167">
        <f t="shared" si="1415"/>
        <v>23</v>
      </c>
      <c r="J1549" s="1110">
        <v>0.23</v>
      </c>
      <c r="K1549" s="1110">
        <f t="shared" ref="K1549:R1549" si="1437">J1549</f>
        <v>0.23</v>
      </c>
      <c r="L1549" s="1110">
        <f t="shared" si="1437"/>
        <v>0.23</v>
      </c>
      <c r="M1549" s="1110">
        <f t="shared" si="1437"/>
        <v>0.23</v>
      </c>
      <c r="N1549" s="1110">
        <f t="shared" si="1437"/>
        <v>0.23</v>
      </c>
      <c r="O1549" s="1110">
        <f t="shared" si="1437"/>
        <v>0.23</v>
      </c>
      <c r="P1549" s="1110">
        <f t="shared" si="1437"/>
        <v>0.23</v>
      </c>
      <c r="Q1549" s="1110">
        <f t="shared" si="1437"/>
        <v>0.23</v>
      </c>
      <c r="R1549" s="1110">
        <f t="shared" si="1437"/>
        <v>0.23</v>
      </c>
    </row>
    <row r="1550" spans="1:18" ht="13.5" customHeight="1" x14ac:dyDescent="0.2">
      <c r="A1550" s="1167"/>
      <c r="B1550" s="1123"/>
      <c r="C1550" s="1167"/>
      <c r="F1550" s="2212"/>
      <c r="G1550" s="1167"/>
      <c r="K1550" s="1110"/>
      <c r="L1550" s="1110"/>
      <c r="M1550" s="1110"/>
      <c r="N1550" s="1110"/>
      <c r="O1550" s="1110"/>
      <c r="P1550" s="1110"/>
      <c r="Q1550" s="1110"/>
      <c r="R1550" s="1110"/>
    </row>
    <row r="1551" spans="1:18" ht="13.5" customHeight="1" x14ac:dyDescent="0.2">
      <c r="A1551" s="1167"/>
      <c r="B1551" s="1123" t="s">
        <v>810</v>
      </c>
      <c r="D1551" s="1184" t="s">
        <v>1144</v>
      </c>
      <c r="E1551" s="1125" t="s">
        <v>1144</v>
      </c>
      <c r="F1551" s="2212" t="s">
        <v>94</v>
      </c>
      <c r="G1551" s="2212">
        <v>5</v>
      </c>
      <c r="H1551" s="1167">
        <v>0</v>
      </c>
      <c r="J1551" s="1110">
        <v>0.04</v>
      </c>
      <c r="K1551" s="1110">
        <f>J1551</f>
        <v>0.04</v>
      </c>
      <c r="L1551" s="1110">
        <f t="shared" ref="L1551:R1551" si="1438">K1551</f>
        <v>0.04</v>
      </c>
      <c r="M1551" s="1110">
        <f t="shared" si="1438"/>
        <v>0.04</v>
      </c>
      <c r="N1551" s="1110">
        <f t="shared" si="1438"/>
        <v>0.04</v>
      </c>
      <c r="O1551" s="1110">
        <f t="shared" si="1438"/>
        <v>0.04</v>
      </c>
      <c r="P1551" s="1110">
        <f t="shared" si="1438"/>
        <v>0.04</v>
      </c>
      <c r="Q1551" s="1110">
        <f t="shared" si="1438"/>
        <v>0.04</v>
      </c>
      <c r="R1551" s="1110">
        <f t="shared" si="1438"/>
        <v>0.04</v>
      </c>
    </row>
    <row r="1552" spans="1:18" ht="13.5" customHeight="1" x14ac:dyDescent="0.2">
      <c r="A1552" s="1167"/>
      <c r="B1552" s="1123" t="s">
        <v>1145</v>
      </c>
      <c r="C1552" s="1123" t="s">
        <v>5118</v>
      </c>
      <c r="D1552" s="1184"/>
      <c r="F1552" s="2212"/>
      <c r="G1552" s="1167"/>
      <c r="H1552" s="1167">
        <f>H1551+1</f>
        <v>1</v>
      </c>
      <c r="J1552" s="1110">
        <v>0.04</v>
      </c>
      <c r="K1552" s="1110">
        <f t="shared" ref="K1552:R1552" si="1439">J1552</f>
        <v>0.04</v>
      </c>
      <c r="L1552" s="1110">
        <f t="shared" si="1439"/>
        <v>0.04</v>
      </c>
      <c r="M1552" s="1110">
        <f t="shared" si="1439"/>
        <v>0.04</v>
      </c>
      <c r="N1552" s="1110">
        <f t="shared" si="1439"/>
        <v>0.04</v>
      </c>
      <c r="O1552" s="1110">
        <f t="shared" si="1439"/>
        <v>0.04</v>
      </c>
      <c r="P1552" s="1110">
        <f t="shared" si="1439"/>
        <v>0.04</v>
      </c>
      <c r="Q1552" s="1110">
        <f t="shared" si="1439"/>
        <v>0.04</v>
      </c>
      <c r="R1552" s="1110">
        <f t="shared" si="1439"/>
        <v>0.04</v>
      </c>
    </row>
    <row r="1553" spans="1:18" ht="13.5" customHeight="1" x14ac:dyDescent="0.2">
      <c r="A1553" s="1167"/>
      <c r="B1553" s="1123" t="s">
        <v>317</v>
      </c>
      <c r="C1553" s="1123" t="s">
        <v>3732</v>
      </c>
      <c r="D1553" s="1184"/>
      <c r="F1553" s="2212"/>
      <c r="G1553" s="1167"/>
      <c r="H1553" s="1167">
        <f t="shared" ref="H1553:H1574" si="1440">H1552+1</f>
        <v>2</v>
      </c>
      <c r="J1553" s="1110">
        <v>0.04</v>
      </c>
      <c r="K1553" s="1110">
        <f t="shared" ref="K1553:R1553" si="1441">J1553</f>
        <v>0.04</v>
      </c>
      <c r="L1553" s="1110">
        <f t="shared" si="1441"/>
        <v>0.04</v>
      </c>
      <c r="M1553" s="1110">
        <f t="shared" si="1441"/>
        <v>0.04</v>
      </c>
      <c r="N1553" s="1110">
        <f t="shared" si="1441"/>
        <v>0.04</v>
      </c>
      <c r="O1553" s="1110">
        <f t="shared" si="1441"/>
        <v>0.04</v>
      </c>
      <c r="P1553" s="1110">
        <f t="shared" si="1441"/>
        <v>0.04</v>
      </c>
      <c r="Q1553" s="1110">
        <f t="shared" si="1441"/>
        <v>0.04</v>
      </c>
      <c r="R1553" s="1110">
        <f t="shared" si="1441"/>
        <v>0.04</v>
      </c>
    </row>
    <row r="1554" spans="1:18" ht="13.5" customHeight="1" x14ac:dyDescent="0.2">
      <c r="A1554" s="1167"/>
      <c r="B1554" s="1123"/>
      <c r="C1554" s="1123" t="s">
        <v>78</v>
      </c>
      <c r="D1554" s="1184"/>
      <c r="F1554" s="2212"/>
      <c r="G1554" s="1167"/>
      <c r="H1554" s="1167">
        <f t="shared" si="1440"/>
        <v>3</v>
      </c>
      <c r="I1554" s="1120"/>
      <c r="J1554" s="1110">
        <v>0.04</v>
      </c>
      <c r="K1554" s="1110">
        <f t="shared" ref="K1554:R1554" si="1442">J1554</f>
        <v>0.04</v>
      </c>
      <c r="L1554" s="1110">
        <f t="shared" si="1442"/>
        <v>0.04</v>
      </c>
      <c r="M1554" s="1110">
        <f t="shared" si="1442"/>
        <v>0.04</v>
      </c>
      <c r="N1554" s="1110">
        <f t="shared" si="1442"/>
        <v>0.04</v>
      </c>
      <c r="O1554" s="1110">
        <f t="shared" si="1442"/>
        <v>0.04</v>
      </c>
      <c r="P1554" s="1110">
        <f t="shared" si="1442"/>
        <v>0.04</v>
      </c>
      <c r="Q1554" s="1110">
        <f t="shared" si="1442"/>
        <v>0.04</v>
      </c>
      <c r="R1554" s="1110">
        <f t="shared" si="1442"/>
        <v>0.04</v>
      </c>
    </row>
    <row r="1555" spans="1:18" ht="13.5" customHeight="1" x14ac:dyDescent="0.2">
      <c r="A1555" s="1167"/>
      <c r="B1555" s="1123" t="s">
        <v>5641</v>
      </c>
      <c r="C1555" s="1123" t="s">
        <v>5388</v>
      </c>
      <c r="D1555" s="1184"/>
      <c r="F1555" s="2212"/>
      <c r="G1555" s="1167"/>
      <c r="H1555" s="1167">
        <f t="shared" si="1440"/>
        <v>4</v>
      </c>
      <c r="I1555" s="1120"/>
      <c r="J1555" s="1110">
        <v>0.03</v>
      </c>
      <c r="K1555" s="1110">
        <f t="shared" ref="K1555:R1555" si="1443">J1555</f>
        <v>0.03</v>
      </c>
      <c r="L1555" s="1110">
        <f t="shared" si="1443"/>
        <v>0.03</v>
      </c>
      <c r="M1555" s="1110">
        <f t="shared" si="1443"/>
        <v>0.03</v>
      </c>
      <c r="N1555" s="1110">
        <f t="shared" si="1443"/>
        <v>0.03</v>
      </c>
      <c r="O1555" s="1110">
        <f t="shared" si="1443"/>
        <v>0.03</v>
      </c>
      <c r="P1555" s="1110">
        <f t="shared" si="1443"/>
        <v>0.03</v>
      </c>
      <c r="Q1555" s="1110">
        <f t="shared" si="1443"/>
        <v>0.03</v>
      </c>
      <c r="R1555" s="1110">
        <f t="shared" si="1443"/>
        <v>0.03</v>
      </c>
    </row>
    <row r="1556" spans="1:18" ht="13.5" customHeight="1" x14ac:dyDescent="0.2">
      <c r="A1556" s="1167"/>
      <c r="B1556" s="1123"/>
      <c r="C1556" s="1123"/>
      <c r="D1556" s="1184"/>
      <c r="F1556" s="2212"/>
      <c r="G1556" s="1167"/>
      <c r="H1556" s="1167">
        <f t="shared" si="1440"/>
        <v>5</v>
      </c>
      <c r="I1556" s="1120"/>
      <c r="J1556" s="1110">
        <v>0.03</v>
      </c>
      <c r="K1556" s="1110">
        <f t="shared" ref="K1556:R1556" si="1444">J1556</f>
        <v>0.03</v>
      </c>
      <c r="L1556" s="1110">
        <f t="shared" si="1444"/>
        <v>0.03</v>
      </c>
      <c r="M1556" s="1110">
        <f t="shared" si="1444"/>
        <v>0.03</v>
      </c>
      <c r="N1556" s="1110">
        <f t="shared" si="1444"/>
        <v>0.03</v>
      </c>
      <c r="O1556" s="1110">
        <f t="shared" si="1444"/>
        <v>0.03</v>
      </c>
      <c r="P1556" s="1110">
        <f t="shared" si="1444"/>
        <v>0.03</v>
      </c>
      <c r="Q1556" s="1110">
        <f t="shared" si="1444"/>
        <v>0.03</v>
      </c>
      <c r="R1556" s="1110">
        <f t="shared" si="1444"/>
        <v>0.03</v>
      </c>
    </row>
    <row r="1557" spans="1:18" ht="13.5" customHeight="1" x14ac:dyDescent="0.2">
      <c r="A1557" s="1167"/>
      <c r="B1557" s="1123"/>
      <c r="C1557" s="1123"/>
      <c r="D1557" s="1184"/>
      <c r="F1557" s="2212"/>
      <c r="G1557" s="1167"/>
      <c r="H1557" s="1167">
        <f t="shared" si="1440"/>
        <v>6</v>
      </c>
      <c r="I1557" s="1120"/>
      <c r="J1557" s="1110">
        <v>0.04</v>
      </c>
      <c r="K1557" s="1110">
        <f t="shared" ref="K1557:R1557" si="1445">J1557</f>
        <v>0.04</v>
      </c>
      <c r="L1557" s="1110">
        <f t="shared" si="1445"/>
        <v>0.04</v>
      </c>
      <c r="M1557" s="1110">
        <f t="shared" si="1445"/>
        <v>0.04</v>
      </c>
      <c r="N1557" s="1110">
        <f t="shared" si="1445"/>
        <v>0.04</v>
      </c>
      <c r="O1557" s="1110">
        <f t="shared" si="1445"/>
        <v>0.04</v>
      </c>
      <c r="P1557" s="1110">
        <f t="shared" si="1445"/>
        <v>0.04</v>
      </c>
      <c r="Q1557" s="1110">
        <f t="shared" si="1445"/>
        <v>0.04</v>
      </c>
      <c r="R1557" s="1110">
        <f t="shared" si="1445"/>
        <v>0.04</v>
      </c>
    </row>
    <row r="1558" spans="1:18" ht="13.5" customHeight="1" x14ac:dyDescent="0.2">
      <c r="A1558" s="1167"/>
      <c r="B1558" s="1123"/>
      <c r="C1558" s="1123"/>
      <c r="D1558" s="1184"/>
      <c r="F1558" s="2212"/>
      <c r="G1558" s="1167"/>
      <c r="H1558" s="1167">
        <f t="shared" si="1440"/>
        <v>7</v>
      </c>
      <c r="I1558" s="1120"/>
      <c r="J1558" s="1110">
        <v>0.05</v>
      </c>
      <c r="K1558" s="1110">
        <f t="shared" ref="K1558:R1558" si="1446">J1558</f>
        <v>0.05</v>
      </c>
      <c r="L1558" s="1110">
        <f t="shared" si="1446"/>
        <v>0.05</v>
      </c>
      <c r="M1558" s="1110">
        <f t="shared" si="1446"/>
        <v>0.05</v>
      </c>
      <c r="N1558" s="1110">
        <f t="shared" si="1446"/>
        <v>0.05</v>
      </c>
      <c r="O1558" s="1110">
        <f t="shared" si="1446"/>
        <v>0.05</v>
      </c>
      <c r="P1558" s="1110">
        <f t="shared" si="1446"/>
        <v>0.05</v>
      </c>
      <c r="Q1558" s="1110">
        <f t="shared" si="1446"/>
        <v>0.05</v>
      </c>
      <c r="R1558" s="1110">
        <f t="shared" si="1446"/>
        <v>0.05</v>
      </c>
    </row>
    <row r="1559" spans="1:18" ht="13.5" customHeight="1" x14ac:dyDescent="0.2">
      <c r="A1559" s="1167"/>
      <c r="B1559" s="1123"/>
      <c r="C1559" s="1123"/>
      <c r="D1559" s="1184"/>
      <c r="F1559" s="2212"/>
      <c r="G1559" s="1167"/>
      <c r="H1559" s="1167">
        <f t="shared" si="1440"/>
        <v>8</v>
      </c>
      <c r="I1559" s="1120"/>
      <c r="J1559" s="1110">
        <v>0.06</v>
      </c>
      <c r="K1559" s="1110">
        <f t="shared" ref="K1559:R1559" si="1447">J1559</f>
        <v>0.06</v>
      </c>
      <c r="L1559" s="1110">
        <f t="shared" si="1447"/>
        <v>0.06</v>
      </c>
      <c r="M1559" s="1110">
        <f t="shared" si="1447"/>
        <v>0.06</v>
      </c>
      <c r="N1559" s="1110">
        <f t="shared" si="1447"/>
        <v>0.06</v>
      </c>
      <c r="O1559" s="1110">
        <f t="shared" si="1447"/>
        <v>0.06</v>
      </c>
      <c r="P1559" s="1110">
        <f t="shared" si="1447"/>
        <v>0.06</v>
      </c>
      <c r="Q1559" s="1110">
        <f t="shared" si="1447"/>
        <v>0.06</v>
      </c>
      <c r="R1559" s="1110">
        <f t="shared" si="1447"/>
        <v>0.06</v>
      </c>
    </row>
    <row r="1560" spans="1:18" ht="13.5" customHeight="1" x14ac:dyDescent="0.2">
      <c r="A1560" s="1167"/>
      <c r="B1560" s="1123"/>
      <c r="C1560" s="1123"/>
      <c r="D1560" s="1184"/>
      <c r="F1560" s="2212"/>
      <c r="G1560" s="1167"/>
      <c r="H1560" s="1167">
        <f t="shared" si="1440"/>
        <v>9</v>
      </c>
      <c r="I1560" s="1120"/>
      <c r="J1560" s="1110">
        <v>0.06</v>
      </c>
      <c r="K1560" s="1110">
        <f t="shared" ref="K1560:R1560" si="1448">J1560</f>
        <v>0.06</v>
      </c>
      <c r="L1560" s="1110">
        <f t="shared" si="1448"/>
        <v>0.06</v>
      </c>
      <c r="M1560" s="1110">
        <f t="shared" si="1448"/>
        <v>0.06</v>
      </c>
      <c r="N1560" s="1110">
        <f t="shared" si="1448"/>
        <v>0.06</v>
      </c>
      <c r="O1560" s="1110">
        <f t="shared" si="1448"/>
        <v>0.06</v>
      </c>
      <c r="P1560" s="1110">
        <f t="shared" si="1448"/>
        <v>0.06</v>
      </c>
      <c r="Q1560" s="1110">
        <f t="shared" si="1448"/>
        <v>0.06</v>
      </c>
      <c r="R1560" s="1110">
        <f t="shared" si="1448"/>
        <v>0.06</v>
      </c>
    </row>
    <row r="1561" spans="1:18" ht="13.5" customHeight="1" x14ac:dyDescent="0.2">
      <c r="A1561" s="1167"/>
      <c r="B1561" s="1123"/>
      <c r="C1561" s="1123"/>
      <c r="D1561" s="1184"/>
      <c r="F1561" s="2212"/>
      <c r="G1561" s="1167"/>
      <c r="H1561" s="1167">
        <f t="shared" si="1440"/>
        <v>10</v>
      </c>
      <c r="I1561" s="1120"/>
      <c r="J1561" s="1110">
        <v>0.06</v>
      </c>
      <c r="K1561" s="1110">
        <f t="shared" ref="K1561:R1561" si="1449">J1561</f>
        <v>0.06</v>
      </c>
      <c r="L1561" s="1110">
        <f t="shared" si="1449"/>
        <v>0.06</v>
      </c>
      <c r="M1561" s="1110">
        <f t="shared" si="1449"/>
        <v>0.06</v>
      </c>
      <c r="N1561" s="1110">
        <f t="shared" si="1449"/>
        <v>0.06</v>
      </c>
      <c r="O1561" s="1110">
        <f t="shared" si="1449"/>
        <v>0.06</v>
      </c>
      <c r="P1561" s="1110">
        <f t="shared" si="1449"/>
        <v>0.06</v>
      </c>
      <c r="Q1561" s="1110">
        <f t="shared" si="1449"/>
        <v>0.06</v>
      </c>
      <c r="R1561" s="1110">
        <f t="shared" si="1449"/>
        <v>0.06</v>
      </c>
    </row>
    <row r="1562" spans="1:18" ht="13.5" customHeight="1" x14ac:dyDescent="0.2">
      <c r="A1562" s="1167"/>
      <c r="B1562" s="1123"/>
      <c r="C1562" s="1123"/>
      <c r="D1562" s="1184"/>
      <c r="F1562" s="2212"/>
      <c r="G1562" s="1167"/>
      <c r="H1562" s="1167">
        <f t="shared" si="1440"/>
        <v>11</v>
      </c>
      <c r="I1562" s="1120"/>
      <c r="J1562" s="1110">
        <v>0.05</v>
      </c>
      <c r="K1562" s="1110">
        <f t="shared" ref="K1562:R1562" si="1450">J1562</f>
        <v>0.05</v>
      </c>
      <c r="L1562" s="1110">
        <f t="shared" si="1450"/>
        <v>0.05</v>
      </c>
      <c r="M1562" s="1110">
        <f t="shared" si="1450"/>
        <v>0.05</v>
      </c>
      <c r="N1562" s="1110">
        <f t="shared" si="1450"/>
        <v>0.05</v>
      </c>
      <c r="O1562" s="1110">
        <f t="shared" si="1450"/>
        <v>0.05</v>
      </c>
      <c r="P1562" s="1110">
        <f t="shared" si="1450"/>
        <v>0.05</v>
      </c>
      <c r="Q1562" s="1110">
        <f t="shared" si="1450"/>
        <v>0.05</v>
      </c>
      <c r="R1562" s="1110">
        <f t="shared" si="1450"/>
        <v>0.05</v>
      </c>
    </row>
    <row r="1563" spans="1:18" ht="13.5" customHeight="1" x14ac:dyDescent="0.2">
      <c r="A1563" s="1167"/>
      <c r="B1563" s="1123"/>
      <c r="C1563" s="1123"/>
      <c r="D1563" s="1184"/>
      <c r="F1563" s="2212"/>
      <c r="G1563" s="1167"/>
      <c r="H1563" s="1167">
        <f t="shared" si="1440"/>
        <v>12</v>
      </c>
      <c r="I1563" s="1120"/>
      <c r="J1563" s="1110">
        <v>0.05</v>
      </c>
      <c r="K1563" s="1110">
        <f t="shared" ref="K1563:R1563" si="1451">J1563</f>
        <v>0.05</v>
      </c>
      <c r="L1563" s="1110">
        <f t="shared" si="1451"/>
        <v>0.05</v>
      </c>
      <c r="M1563" s="1110">
        <f t="shared" si="1451"/>
        <v>0.05</v>
      </c>
      <c r="N1563" s="1110">
        <f t="shared" si="1451"/>
        <v>0.05</v>
      </c>
      <c r="O1563" s="1110">
        <f t="shared" si="1451"/>
        <v>0.05</v>
      </c>
      <c r="P1563" s="1110">
        <f t="shared" si="1451"/>
        <v>0.05</v>
      </c>
      <c r="Q1563" s="1110">
        <f t="shared" si="1451"/>
        <v>0.05</v>
      </c>
      <c r="R1563" s="1110">
        <f t="shared" si="1451"/>
        <v>0.05</v>
      </c>
    </row>
    <row r="1564" spans="1:18" ht="13.5" customHeight="1" x14ac:dyDescent="0.2">
      <c r="A1564" s="1167"/>
      <c r="B1564" s="1123"/>
      <c r="C1564" s="1123"/>
      <c r="D1564" s="1184"/>
      <c r="F1564" s="2212"/>
      <c r="G1564" s="1167"/>
      <c r="H1564" s="1167">
        <f t="shared" si="1440"/>
        <v>13</v>
      </c>
      <c r="I1564" s="1120"/>
      <c r="J1564" s="1110">
        <v>0.05</v>
      </c>
      <c r="K1564" s="1110">
        <f t="shared" ref="K1564:R1564" si="1452">J1564</f>
        <v>0.05</v>
      </c>
      <c r="L1564" s="1110">
        <f t="shared" si="1452"/>
        <v>0.05</v>
      </c>
      <c r="M1564" s="1110">
        <f t="shared" si="1452"/>
        <v>0.05</v>
      </c>
      <c r="N1564" s="1110">
        <f t="shared" si="1452"/>
        <v>0.05</v>
      </c>
      <c r="O1564" s="1110">
        <f t="shared" si="1452"/>
        <v>0.05</v>
      </c>
      <c r="P1564" s="1110">
        <f t="shared" si="1452"/>
        <v>0.05</v>
      </c>
      <c r="Q1564" s="1110">
        <f t="shared" si="1452"/>
        <v>0.05</v>
      </c>
      <c r="R1564" s="1110">
        <f t="shared" si="1452"/>
        <v>0.05</v>
      </c>
    </row>
    <row r="1565" spans="1:18" ht="13.5" customHeight="1" x14ac:dyDescent="0.2">
      <c r="A1565" s="1167"/>
      <c r="B1565" s="1123"/>
      <c r="C1565" s="1123"/>
      <c r="D1565" s="1184"/>
      <c r="F1565" s="2212"/>
      <c r="G1565" s="1167"/>
      <c r="H1565" s="1167">
        <f t="shared" si="1440"/>
        <v>14</v>
      </c>
      <c r="I1565" s="1120"/>
      <c r="J1565" s="1110">
        <v>0.06</v>
      </c>
      <c r="K1565" s="1110">
        <f t="shared" ref="K1565:R1565" si="1453">J1565</f>
        <v>0.06</v>
      </c>
      <c r="L1565" s="1110">
        <f t="shared" si="1453"/>
        <v>0.06</v>
      </c>
      <c r="M1565" s="1110">
        <f t="shared" si="1453"/>
        <v>0.06</v>
      </c>
      <c r="N1565" s="1110">
        <f t="shared" si="1453"/>
        <v>0.06</v>
      </c>
      <c r="O1565" s="1110">
        <f t="shared" si="1453"/>
        <v>0.06</v>
      </c>
      <c r="P1565" s="1110">
        <f t="shared" si="1453"/>
        <v>0.06</v>
      </c>
      <c r="Q1565" s="1110">
        <f t="shared" si="1453"/>
        <v>0.06</v>
      </c>
      <c r="R1565" s="1110">
        <f t="shared" si="1453"/>
        <v>0.06</v>
      </c>
    </row>
    <row r="1566" spans="1:18" ht="13.5" customHeight="1" x14ac:dyDescent="0.2">
      <c r="A1566" s="1167"/>
      <c r="B1566" s="1123"/>
      <c r="C1566" s="1123"/>
      <c r="D1566" s="1184"/>
      <c r="F1566" s="2212"/>
      <c r="G1566" s="1167"/>
      <c r="H1566" s="1167">
        <f t="shared" si="1440"/>
        <v>15</v>
      </c>
      <c r="I1566" s="1120"/>
      <c r="J1566" s="1110">
        <v>0.06</v>
      </c>
      <c r="K1566" s="1110">
        <f t="shared" ref="K1566:R1566" si="1454">J1566</f>
        <v>0.06</v>
      </c>
      <c r="L1566" s="1110">
        <f t="shared" si="1454"/>
        <v>0.06</v>
      </c>
      <c r="M1566" s="1110">
        <f t="shared" si="1454"/>
        <v>0.06</v>
      </c>
      <c r="N1566" s="1110">
        <f t="shared" si="1454"/>
        <v>0.06</v>
      </c>
      <c r="O1566" s="1110">
        <f t="shared" si="1454"/>
        <v>0.06</v>
      </c>
      <c r="P1566" s="1110">
        <f t="shared" si="1454"/>
        <v>0.06</v>
      </c>
      <c r="Q1566" s="1110">
        <f t="shared" si="1454"/>
        <v>0.06</v>
      </c>
      <c r="R1566" s="1110">
        <f t="shared" si="1454"/>
        <v>0.06</v>
      </c>
    </row>
    <row r="1567" spans="1:18" ht="13.5" customHeight="1" x14ac:dyDescent="0.2">
      <c r="A1567" s="1167"/>
      <c r="B1567" s="1123"/>
      <c r="C1567" s="1123"/>
      <c r="D1567" s="1184"/>
      <c r="F1567" s="2212"/>
      <c r="G1567" s="1167"/>
      <c r="H1567" s="1167">
        <f t="shared" si="1440"/>
        <v>16</v>
      </c>
      <c r="I1567" s="1120"/>
      <c r="J1567" s="1110">
        <v>0.06</v>
      </c>
      <c r="K1567" s="1110">
        <f t="shared" ref="K1567:R1567" si="1455">J1567</f>
        <v>0.06</v>
      </c>
      <c r="L1567" s="1110">
        <f t="shared" si="1455"/>
        <v>0.06</v>
      </c>
      <c r="M1567" s="1110">
        <f t="shared" si="1455"/>
        <v>0.06</v>
      </c>
      <c r="N1567" s="1110">
        <f t="shared" si="1455"/>
        <v>0.06</v>
      </c>
      <c r="O1567" s="1110">
        <f t="shared" si="1455"/>
        <v>0.06</v>
      </c>
      <c r="P1567" s="1110">
        <f t="shared" si="1455"/>
        <v>0.06</v>
      </c>
      <c r="Q1567" s="1110">
        <f t="shared" si="1455"/>
        <v>0.06</v>
      </c>
      <c r="R1567" s="1110">
        <f t="shared" si="1455"/>
        <v>0.06</v>
      </c>
    </row>
    <row r="1568" spans="1:18" ht="13.5" customHeight="1" x14ac:dyDescent="0.2">
      <c r="A1568" s="1167"/>
      <c r="B1568" s="1123"/>
      <c r="C1568" s="1123"/>
      <c r="D1568" s="1184"/>
      <c r="F1568" s="2212"/>
      <c r="G1568" s="1167"/>
      <c r="H1568" s="1167">
        <f t="shared" si="1440"/>
        <v>17</v>
      </c>
      <c r="I1568" s="1120"/>
      <c r="J1568" s="1110">
        <v>0.06</v>
      </c>
      <c r="K1568" s="1110">
        <f t="shared" ref="K1568:R1568" si="1456">J1568</f>
        <v>0.06</v>
      </c>
      <c r="L1568" s="1110">
        <f t="shared" si="1456"/>
        <v>0.06</v>
      </c>
      <c r="M1568" s="1110">
        <f t="shared" si="1456"/>
        <v>0.06</v>
      </c>
      <c r="N1568" s="1110">
        <f t="shared" si="1456"/>
        <v>0.06</v>
      </c>
      <c r="O1568" s="1110">
        <f t="shared" si="1456"/>
        <v>0.06</v>
      </c>
      <c r="P1568" s="1110">
        <f t="shared" si="1456"/>
        <v>0.06</v>
      </c>
      <c r="Q1568" s="1110">
        <f t="shared" si="1456"/>
        <v>0.06</v>
      </c>
      <c r="R1568" s="1110">
        <f t="shared" si="1456"/>
        <v>0.06</v>
      </c>
    </row>
    <row r="1569" spans="1:18" ht="13.5" customHeight="1" x14ac:dyDescent="0.2">
      <c r="A1569" s="1167"/>
      <c r="B1569" s="1123"/>
      <c r="C1569" s="1123"/>
      <c r="D1569" s="1184"/>
      <c r="F1569" s="2212"/>
      <c r="G1569" s="1167"/>
      <c r="H1569" s="1167">
        <f t="shared" si="1440"/>
        <v>18</v>
      </c>
      <c r="I1569" s="1120"/>
      <c r="J1569" s="1110">
        <v>7.0000000000000007E-2</v>
      </c>
      <c r="K1569" s="1110">
        <f t="shared" ref="K1569:R1569" si="1457">J1569</f>
        <v>7.0000000000000007E-2</v>
      </c>
      <c r="L1569" s="1110">
        <f t="shared" si="1457"/>
        <v>7.0000000000000007E-2</v>
      </c>
      <c r="M1569" s="1110">
        <f t="shared" si="1457"/>
        <v>7.0000000000000007E-2</v>
      </c>
      <c r="N1569" s="1110">
        <f t="shared" si="1457"/>
        <v>7.0000000000000007E-2</v>
      </c>
      <c r="O1569" s="1110">
        <f t="shared" si="1457"/>
        <v>7.0000000000000007E-2</v>
      </c>
      <c r="P1569" s="1110">
        <f t="shared" si="1457"/>
        <v>7.0000000000000007E-2</v>
      </c>
      <c r="Q1569" s="1110">
        <f t="shared" si="1457"/>
        <v>7.0000000000000007E-2</v>
      </c>
      <c r="R1569" s="1110">
        <f t="shared" si="1457"/>
        <v>7.0000000000000007E-2</v>
      </c>
    </row>
    <row r="1570" spans="1:18" ht="13.5" customHeight="1" x14ac:dyDescent="0.2">
      <c r="A1570" s="1167"/>
      <c r="B1570" s="1123"/>
      <c r="C1570" s="1123"/>
      <c r="D1570" s="1184"/>
      <c r="F1570" s="2212"/>
      <c r="G1570" s="1167"/>
      <c r="H1570" s="1167">
        <f t="shared" si="1440"/>
        <v>19</v>
      </c>
      <c r="I1570" s="1120"/>
      <c r="J1570" s="1110">
        <v>0.08</v>
      </c>
      <c r="K1570" s="1110">
        <f t="shared" ref="K1570:R1570" si="1458">J1570</f>
        <v>0.08</v>
      </c>
      <c r="L1570" s="1110">
        <f t="shared" si="1458"/>
        <v>0.08</v>
      </c>
      <c r="M1570" s="1110">
        <f t="shared" si="1458"/>
        <v>0.08</v>
      </c>
      <c r="N1570" s="1110">
        <f t="shared" si="1458"/>
        <v>0.08</v>
      </c>
      <c r="O1570" s="1110">
        <f t="shared" si="1458"/>
        <v>0.08</v>
      </c>
      <c r="P1570" s="1110">
        <f t="shared" si="1458"/>
        <v>0.08</v>
      </c>
      <c r="Q1570" s="1110">
        <f t="shared" si="1458"/>
        <v>0.08</v>
      </c>
      <c r="R1570" s="1110">
        <f t="shared" si="1458"/>
        <v>0.08</v>
      </c>
    </row>
    <row r="1571" spans="1:18" ht="13.5" customHeight="1" x14ac:dyDescent="0.2">
      <c r="A1571" s="1167"/>
      <c r="B1571" s="1123"/>
      <c r="C1571" s="1123"/>
      <c r="D1571" s="1184"/>
      <c r="F1571" s="2212"/>
      <c r="G1571" s="1167"/>
      <c r="H1571" s="1167">
        <f t="shared" si="1440"/>
        <v>20</v>
      </c>
      <c r="I1571" s="1120"/>
      <c r="J1571" s="1110">
        <v>7.0000000000000007E-2</v>
      </c>
      <c r="K1571" s="1110">
        <f t="shared" ref="K1571:R1571" si="1459">J1571</f>
        <v>7.0000000000000007E-2</v>
      </c>
      <c r="L1571" s="1110">
        <f t="shared" si="1459"/>
        <v>7.0000000000000007E-2</v>
      </c>
      <c r="M1571" s="1110">
        <f t="shared" si="1459"/>
        <v>7.0000000000000007E-2</v>
      </c>
      <c r="N1571" s="1110">
        <f t="shared" si="1459"/>
        <v>7.0000000000000007E-2</v>
      </c>
      <c r="O1571" s="1110">
        <f t="shared" si="1459"/>
        <v>7.0000000000000007E-2</v>
      </c>
      <c r="P1571" s="1110">
        <f t="shared" si="1459"/>
        <v>7.0000000000000007E-2</v>
      </c>
      <c r="Q1571" s="1110">
        <f t="shared" si="1459"/>
        <v>7.0000000000000007E-2</v>
      </c>
      <c r="R1571" s="1110">
        <f t="shared" si="1459"/>
        <v>7.0000000000000007E-2</v>
      </c>
    </row>
    <row r="1572" spans="1:18" ht="13.5" customHeight="1" x14ac:dyDescent="0.2">
      <c r="A1572" s="1167"/>
      <c r="B1572" s="1123"/>
      <c r="C1572" s="1123"/>
      <c r="D1572" s="1184"/>
      <c r="F1572" s="2212"/>
      <c r="G1572" s="1167"/>
      <c r="H1572" s="1167">
        <f t="shared" si="1440"/>
        <v>21</v>
      </c>
      <c r="I1572" s="1120"/>
      <c r="J1572" s="1110">
        <v>7.0000000000000007E-2</v>
      </c>
      <c r="K1572" s="1110">
        <f t="shared" ref="K1572:R1572" si="1460">J1572</f>
        <v>7.0000000000000007E-2</v>
      </c>
      <c r="L1572" s="1110">
        <f t="shared" si="1460"/>
        <v>7.0000000000000007E-2</v>
      </c>
      <c r="M1572" s="1110">
        <f t="shared" si="1460"/>
        <v>7.0000000000000007E-2</v>
      </c>
      <c r="N1572" s="1110">
        <f t="shared" si="1460"/>
        <v>7.0000000000000007E-2</v>
      </c>
      <c r="O1572" s="1110">
        <f t="shared" si="1460"/>
        <v>7.0000000000000007E-2</v>
      </c>
      <c r="P1572" s="1110">
        <f t="shared" si="1460"/>
        <v>7.0000000000000007E-2</v>
      </c>
      <c r="Q1572" s="1110">
        <f t="shared" si="1460"/>
        <v>7.0000000000000007E-2</v>
      </c>
      <c r="R1572" s="1110">
        <f t="shared" si="1460"/>
        <v>7.0000000000000007E-2</v>
      </c>
    </row>
    <row r="1573" spans="1:18" ht="13.5" customHeight="1" x14ac:dyDescent="0.2">
      <c r="A1573" s="1167"/>
      <c r="B1573" s="1123"/>
      <c r="C1573" s="1123"/>
      <c r="D1573" s="1184"/>
      <c r="F1573" s="2212"/>
      <c r="G1573" s="1167"/>
      <c r="H1573" s="1167">
        <f t="shared" si="1440"/>
        <v>22</v>
      </c>
      <c r="I1573" s="1120"/>
      <c r="J1573" s="1110">
        <v>7.0000000000000007E-2</v>
      </c>
      <c r="K1573" s="1110">
        <f t="shared" ref="K1573:R1573" si="1461">J1573</f>
        <v>7.0000000000000007E-2</v>
      </c>
      <c r="L1573" s="1110">
        <f t="shared" si="1461"/>
        <v>7.0000000000000007E-2</v>
      </c>
      <c r="M1573" s="1110">
        <f t="shared" si="1461"/>
        <v>7.0000000000000007E-2</v>
      </c>
      <c r="N1573" s="1110">
        <f t="shared" si="1461"/>
        <v>7.0000000000000007E-2</v>
      </c>
      <c r="O1573" s="1110">
        <f t="shared" si="1461"/>
        <v>7.0000000000000007E-2</v>
      </c>
      <c r="P1573" s="1110">
        <f t="shared" si="1461"/>
        <v>7.0000000000000007E-2</v>
      </c>
      <c r="Q1573" s="1110">
        <f t="shared" si="1461"/>
        <v>7.0000000000000007E-2</v>
      </c>
      <c r="R1573" s="1110">
        <f t="shared" si="1461"/>
        <v>7.0000000000000007E-2</v>
      </c>
    </row>
    <row r="1574" spans="1:18" ht="13.5" customHeight="1" x14ac:dyDescent="0.2">
      <c r="A1574" s="1167"/>
      <c r="B1574" s="1123"/>
      <c r="C1574" s="1123"/>
      <c r="D1574" s="1184"/>
      <c r="F1574" s="2212"/>
      <c r="G1574" s="1167"/>
      <c r="H1574" s="1167">
        <f t="shared" si="1440"/>
        <v>23</v>
      </c>
      <c r="I1574" s="1120"/>
      <c r="J1574" s="1110">
        <v>0.06</v>
      </c>
      <c r="K1574" s="1110">
        <f t="shared" ref="K1574:R1574" si="1462">J1574</f>
        <v>0.06</v>
      </c>
      <c r="L1574" s="1110">
        <f t="shared" si="1462"/>
        <v>0.06</v>
      </c>
      <c r="M1574" s="1110">
        <f t="shared" si="1462"/>
        <v>0.06</v>
      </c>
      <c r="N1574" s="1110">
        <f t="shared" si="1462"/>
        <v>0.06</v>
      </c>
      <c r="O1574" s="1110">
        <f t="shared" si="1462"/>
        <v>0.06</v>
      </c>
      <c r="P1574" s="1110">
        <f t="shared" si="1462"/>
        <v>0.06</v>
      </c>
      <c r="Q1574" s="1110">
        <f t="shared" si="1462"/>
        <v>0.06</v>
      </c>
      <c r="R1574" s="1110">
        <f t="shared" si="1462"/>
        <v>0.06</v>
      </c>
    </row>
    <row r="1575" spans="1:18" ht="13.5" customHeight="1" x14ac:dyDescent="0.2">
      <c r="A1575" s="1167"/>
      <c r="B1575" s="1123"/>
      <c r="C1575" s="1123"/>
      <c r="D1575" s="1184"/>
      <c r="F1575" s="2212"/>
      <c r="G1575" s="1167"/>
      <c r="I1575" s="1120"/>
      <c r="J1575" s="1120"/>
      <c r="K1575" s="1110"/>
      <c r="L1575" s="1110"/>
      <c r="M1575" s="1110"/>
      <c r="N1575" s="1110"/>
      <c r="O1575" s="1110"/>
      <c r="P1575" s="1110"/>
      <c r="Q1575" s="1110"/>
      <c r="R1575" s="1110"/>
    </row>
    <row r="1576" spans="1:18" ht="13.5" customHeight="1" x14ac:dyDescent="0.2">
      <c r="A1576" s="1167"/>
      <c r="B1576" s="1123"/>
      <c r="D1576" s="1100" t="s">
        <v>1146</v>
      </c>
      <c r="F1576" s="2216" t="s">
        <v>94</v>
      </c>
      <c r="G1576" s="2216">
        <v>5</v>
      </c>
      <c r="H1576" s="1120"/>
      <c r="I1576" s="1120"/>
      <c r="K1576" s="1120"/>
      <c r="L1576" s="1120"/>
      <c r="M1576" s="1120"/>
      <c r="N1576" s="1120"/>
      <c r="O1576" s="1120"/>
      <c r="P1576" s="1120"/>
      <c r="Q1576" s="1120"/>
      <c r="R1576" s="1120"/>
    </row>
    <row r="1577" spans="1:18" ht="13.5" customHeight="1" x14ac:dyDescent="0.2">
      <c r="A1577" s="1167"/>
      <c r="B1577" s="1123"/>
      <c r="D1577" s="1100"/>
      <c r="F1577" s="2216"/>
      <c r="G1577" s="2216"/>
      <c r="H1577" s="1120"/>
      <c r="I1577" s="1120"/>
      <c r="J1577" s="1120"/>
      <c r="K1577" s="1120"/>
      <c r="L1577" s="1120"/>
      <c r="M1577" s="1120"/>
      <c r="N1577" s="1120"/>
      <c r="O1577" s="1120"/>
      <c r="P1577" s="1120"/>
      <c r="Q1577" s="1120"/>
      <c r="R1577" s="1120"/>
    </row>
    <row r="1578" spans="1:18" ht="13.5" customHeight="1" x14ac:dyDescent="0.2">
      <c r="A1578" s="1167"/>
      <c r="B1578" s="1123"/>
      <c r="D1578" s="1100"/>
      <c r="F1578" s="2216"/>
      <c r="G1578" s="2216"/>
      <c r="H1578" s="2217">
        <v>0</v>
      </c>
      <c r="I1578" s="1120"/>
      <c r="J1578" s="1120">
        <f>J1426+J1451+J1476+J1501+J1526+J1551</f>
        <v>0.45</v>
      </c>
      <c r="K1578" s="1120">
        <f>J1578</f>
        <v>0.45</v>
      </c>
      <c r="L1578" s="1120">
        <f t="shared" ref="L1578:R1578" si="1463">K1578</f>
        <v>0.45</v>
      </c>
      <c r="M1578" s="1120">
        <f t="shared" si="1463"/>
        <v>0.45</v>
      </c>
      <c r="N1578" s="1120">
        <f t="shared" si="1463"/>
        <v>0.45</v>
      </c>
      <c r="O1578" s="1120">
        <f t="shared" si="1463"/>
        <v>0.45</v>
      </c>
      <c r="P1578" s="1120">
        <f t="shared" si="1463"/>
        <v>0.45</v>
      </c>
      <c r="Q1578" s="1120">
        <f t="shared" si="1463"/>
        <v>0.45</v>
      </c>
      <c r="R1578" s="1120">
        <f t="shared" si="1463"/>
        <v>0.45</v>
      </c>
    </row>
    <row r="1579" spans="1:18" ht="13.5" customHeight="1" x14ac:dyDescent="0.2">
      <c r="A1579" s="1167"/>
      <c r="B1579" s="1123"/>
      <c r="D1579" s="1100"/>
      <c r="F1579" s="2216"/>
      <c r="G1579" s="2216"/>
      <c r="H1579" s="2217">
        <f>H1578+1</f>
        <v>1</v>
      </c>
      <c r="I1579" s="1120"/>
      <c r="J1579" s="1120">
        <f t="shared" ref="J1579:J1600" si="1464">J1427+J1452+J1477+J1502+J1527+J1552</f>
        <v>0.48</v>
      </c>
      <c r="K1579" s="1120">
        <f t="shared" ref="K1579:R1579" si="1465">J1579</f>
        <v>0.48</v>
      </c>
      <c r="L1579" s="1120">
        <f t="shared" si="1465"/>
        <v>0.48</v>
      </c>
      <c r="M1579" s="1120">
        <f t="shared" si="1465"/>
        <v>0.48</v>
      </c>
      <c r="N1579" s="1120">
        <f t="shared" si="1465"/>
        <v>0.48</v>
      </c>
      <c r="O1579" s="1120">
        <f t="shared" si="1465"/>
        <v>0.48</v>
      </c>
      <c r="P1579" s="1120">
        <f t="shared" si="1465"/>
        <v>0.48</v>
      </c>
      <c r="Q1579" s="1120">
        <f t="shared" si="1465"/>
        <v>0.48</v>
      </c>
      <c r="R1579" s="1120">
        <f t="shared" si="1465"/>
        <v>0.48</v>
      </c>
    </row>
    <row r="1580" spans="1:18" ht="13.5" customHeight="1" x14ac:dyDescent="0.2">
      <c r="A1580" s="1167"/>
      <c r="B1580" s="1123"/>
      <c r="D1580" s="1100"/>
      <c r="F1580" s="2216"/>
      <c r="G1580" s="2216"/>
      <c r="H1580" s="2217">
        <f t="shared" ref="H1580:H1601" si="1466">H1579+1</f>
        <v>2</v>
      </c>
      <c r="I1580" s="1120"/>
      <c r="J1580" s="1120">
        <f t="shared" si="1464"/>
        <v>0.46</v>
      </c>
      <c r="K1580" s="1120">
        <f t="shared" ref="K1580:R1580" si="1467">J1580</f>
        <v>0.46</v>
      </c>
      <c r="L1580" s="1120">
        <f t="shared" si="1467"/>
        <v>0.46</v>
      </c>
      <c r="M1580" s="1120">
        <f t="shared" si="1467"/>
        <v>0.46</v>
      </c>
      <c r="N1580" s="1120">
        <f t="shared" si="1467"/>
        <v>0.46</v>
      </c>
      <c r="O1580" s="1120">
        <f t="shared" si="1467"/>
        <v>0.46</v>
      </c>
      <c r="P1580" s="1120">
        <f t="shared" si="1467"/>
        <v>0.46</v>
      </c>
      <c r="Q1580" s="1120">
        <f t="shared" si="1467"/>
        <v>0.46</v>
      </c>
      <c r="R1580" s="1120">
        <f t="shared" si="1467"/>
        <v>0.46</v>
      </c>
    </row>
    <row r="1581" spans="1:18" ht="13.5" customHeight="1" x14ac:dyDescent="0.2">
      <c r="A1581" s="1167"/>
      <c r="B1581" s="1123"/>
      <c r="D1581" s="1100"/>
      <c r="F1581" s="2216"/>
      <c r="G1581" s="2216"/>
      <c r="H1581" s="2217">
        <f t="shared" si="1466"/>
        <v>3</v>
      </c>
      <c r="I1581" s="1120"/>
      <c r="J1581" s="1120">
        <f t="shared" si="1464"/>
        <v>0.48</v>
      </c>
      <c r="K1581" s="1120">
        <f t="shared" ref="K1581:R1581" si="1468">J1581</f>
        <v>0.48</v>
      </c>
      <c r="L1581" s="1120">
        <f t="shared" si="1468"/>
        <v>0.48</v>
      </c>
      <c r="M1581" s="1120">
        <f t="shared" si="1468"/>
        <v>0.48</v>
      </c>
      <c r="N1581" s="1120">
        <f t="shared" si="1468"/>
        <v>0.48</v>
      </c>
      <c r="O1581" s="1120">
        <f t="shared" si="1468"/>
        <v>0.48</v>
      </c>
      <c r="P1581" s="1120">
        <f t="shared" si="1468"/>
        <v>0.48</v>
      </c>
      <c r="Q1581" s="1120">
        <f t="shared" si="1468"/>
        <v>0.48</v>
      </c>
      <c r="R1581" s="1120">
        <f t="shared" si="1468"/>
        <v>0.48</v>
      </c>
    </row>
    <row r="1582" spans="1:18" ht="13.5" customHeight="1" x14ac:dyDescent="0.2">
      <c r="A1582" s="1167"/>
      <c r="B1582" s="1123"/>
      <c r="D1582" s="1100"/>
      <c r="F1582" s="2216"/>
      <c r="G1582" s="2216"/>
      <c r="H1582" s="2217">
        <f t="shared" si="1466"/>
        <v>4</v>
      </c>
      <c r="I1582" s="1120"/>
      <c r="J1582" s="1120">
        <f t="shared" si="1464"/>
        <v>0.51</v>
      </c>
      <c r="K1582" s="1120">
        <f t="shared" ref="K1582:R1582" si="1469">J1582</f>
        <v>0.51</v>
      </c>
      <c r="L1582" s="1120">
        <f t="shared" si="1469"/>
        <v>0.51</v>
      </c>
      <c r="M1582" s="1120">
        <f t="shared" si="1469"/>
        <v>0.51</v>
      </c>
      <c r="N1582" s="1120">
        <f t="shared" si="1469"/>
        <v>0.51</v>
      </c>
      <c r="O1582" s="1120">
        <f t="shared" si="1469"/>
        <v>0.51</v>
      </c>
      <c r="P1582" s="1120">
        <f t="shared" si="1469"/>
        <v>0.51</v>
      </c>
      <c r="Q1582" s="1120">
        <f t="shared" si="1469"/>
        <v>0.51</v>
      </c>
      <c r="R1582" s="1120">
        <f t="shared" si="1469"/>
        <v>0.51</v>
      </c>
    </row>
    <row r="1583" spans="1:18" ht="13.5" customHeight="1" x14ac:dyDescent="0.2">
      <c r="A1583" s="1167"/>
      <c r="B1583" s="1123"/>
      <c r="D1583" s="1100"/>
      <c r="F1583" s="2216"/>
      <c r="G1583" s="2216"/>
      <c r="H1583" s="2217">
        <f t="shared" si="1466"/>
        <v>5</v>
      </c>
      <c r="I1583" s="1120"/>
      <c r="J1583" s="1120">
        <f t="shared" si="1464"/>
        <v>0.46</v>
      </c>
      <c r="K1583" s="1120">
        <f t="shared" ref="K1583:R1583" si="1470">J1583</f>
        <v>0.46</v>
      </c>
      <c r="L1583" s="1120">
        <f t="shared" si="1470"/>
        <v>0.46</v>
      </c>
      <c r="M1583" s="1120">
        <f t="shared" si="1470"/>
        <v>0.46</v>
      </c>
      <c r="N1583" s="1120">
        <f t="shared" si="1470"/>
        <v>0.46</v>
      </c>
      <c r="O1583" s="1120">
        <f t="shared" si="1470"/>
        <v>0.46</v>
      </c>
      <c r="P1583" s="1120">
        <f t="shared" si="1470"/>
        <v>0.46</v>
      </c>
      <c r="Q1583" s="1120">
        <f t="shared" si="1470"/>
        <v>0.46</v>
      </c>
      <c r="R1583" s="1120">
        <f t="shared" si="1470"/>
        <v>0.46</v>
      </c>
    </row>
    <row r="1584" spans="1:18" ht="13.5" customHeight="1" x14ac:dyDescent="0.2">
      <c r="A1584" s="1167"/>
      <c r="B1584" s="1123"/>
      <c r="D1584" s="1100"/>
      <c r="F1584" s="2216"/>
      <c r="G1584" s="2216"/>
      <c r="H1584" s="2217">
        <f t="shared" si="1466"/>
        <v>6</v>
      </c>
      <c r="I1584" s="1120"/>
      <c r="J1584" s="1120">
        <f t="shared" si="1464"/>
        <v>0.46</v>
      </c>
      <c r="K1584" s="1120">
        <f t="shared" ref="K1584:R1584" si="1471">J1584</f>
        <v>0.46</v>
      </c>
      <c r="L1584" s="1120">
        <f t="shared" si="1471"/>
        <v>0.46</v>
      </c>
      <c r="M1584" s="1120">
        <f t="shared" si="1471"/>
        <v>0.46</v>
      </c>
      <c r="N1584" s="1120">
        <f t="shared" si="1471"/>
        <v>0.46</v>
      </c>
      <c r="O1584" s="1120">
        <f t="shared" si="1471"/>
        <v>0.46</v>
      </c>
      <c r="P1584" s="1120">
        <f t="shared" si="1471"/>
        <v>0.46</v>
      </c>
      <c r="Q1584" s="1120">
        <f t="shared" si="1471"/>
        <v>0.46</v>
      </c>
      <c r="R1584" s="1120">
        <f t="shared" si="1471"/>
        <v>0.46</v>
      </c>
    </row>
    <row r="1585" spans="1:18" ht="13.5" customHeight="1" x14ac:dyDescent="0.2">
      <c r="A1585" s="1167"/>
      <c r="B1585" s="1123"/>
      <c r="D1585" s="1100"/>
      <c r="F1585" s="2216"/>
      <c r="G1585" s="2216"/>
      <c r="H1585" s="2217">
        <f t="shared" si="1466"/>
        <v>7</v>
      </c>
      <c r="I1585" s="1120"/>
      <c r="J1585" s="1120">
        <f t="shared" si="1464"/>
        <v>0.51</v>
      </c>
      <c r="K1585" s="1120">
        <f t="shared" ref="K1585:R1585" si="1472">J1585</f>
        <v>0.51</v>
      </c>
      <c r="L1585" s="1120">
        <f t="shared" si="1472"/>
        <v>0.51</v>
      </c>
      <c r="M1585" s="1120">
        <f t="shared" si="1472"/>
        <v>0.51</v>
      </c>
      <c r="N1585" s="1120">
        <f t="shared" si="1472"/>
        <v>0.51</v>
      </c>
      <c r="O1585" s="1120">
        <f t="shared" si="1472"/>
        <v>0.51</v>
      </c>
      <c r="P1585" s="1120">
        <f t="shared" si="1472"/>
        <v>0.51</v>
      </c>
      <c r="Q1585" s="1120">
        <f t="shared" si="1472"/>
        <v>0.51</v>
      </c>
      <c r="R1585" s="1120">
        <f t="shared" si="1472"/>
        <v>0.51</v>
      </c>
    </row>
    <row r="1586" spans="1:18" ht="13.5" customHeight="1" x14ac:dyDescent="0.2">
      <c r="A1586" s="1167"/>
      <c r="B1586" s="1123"/>
      <c r="D1586" s="1100"/>
      <c r="F1586" s="2216"/>
      <c r="G1586" s="2216"/>
      <c r="H1586" s="2217">
        <f t="shared" si="1466"/>
        <v>8</v>
      </c>
      <c r="I1586" s="1120"/>
      <c r="J1586" s="1120">
        <f t="shared" si="1464"/>
        <v>0.67</v>
      </c>
      <c r="K1586" s="1120">
        <f t="shared" ref="K1586:R1586" si="1473">J1586</f>
        <v>0.67</v>
      </c>
      <c r="L1586" s="1120">
        <f t="shared" si="1473"/>
        <v>0.67</v>
      </c>
      <c r="M1586" s="1120">
        <f t="shared" si="1473"/>
        <v>0.67</v>
      </c>
      <c r="N1586" s="1120">
        <f t="shared" si="1473"/>
        <v>0.67</v>
      </c>
      <c r="O1586" s="1120">
        <f t="shared" si="1473"/>
        <v>0.67</v>
      </c>
      <c r="P1586" s="1120">
        <f t="shared" si="1473"/>
        <v>0.67</v>
      </c>
      <c r="Q1586" s="1120">
        <f t="shared" si="1473"/>
        <v>0.67</v>
      </c>
      <c r="R1586" s="1120">
        <f t="shared" si="1473"/>
        <v>0.67</v>
      </c>
    </row>
    <row r="1587" spans="1:18" ht="13.5" customHeight="1" x14ac:dyDescent="0.2">
      <c r="A1587" s="1167"/>
      <c r="B1587" s="1123"/>
      <c r="D1587" s="1100"/>
      <c r="F1587" s="2216"/>
      <c r="G1587" s="2216"/>
      <c r="H1587" s="2217">
        <f t="shared" si="1466"/>
        <v>9</v>
      </c>
      <c r="I1587" s="1120"/>
      <c r="J1587" s="1120">
        <f t="shared" si="1464"/>
        <v>0.74</v>
      </c>
      <c r="K1587" s="1120">
        <f t="shared" ref="K1587:R1587" si="1474">J1587</f>
        <v>0.74</v>
      </c>
      <c r="L1587" s="1120">
        <f t="shared" si="1474"/>
        <v>0.74</v>
      </c>
      <c r="M1587" s="1120">
        <f t="shared" si="1474"/>
        <v>0.74</v>
      </c>
      <c r="N1587" s="1120">
        <f t="shared" si="1474"/>
        <v>0.74</v>
      </c>
      <c r="O1587" s="1120">
        <f t="shared" si="1474"/>
        <v>0.74</v>
      </c>
      <c r="P1587" s="1120">
        <f t="shared" si="1474"/>
        <v>0.74</v>
      </c>
      <c r="Q1587" s="1120">
        <f t="shared" si="1474"/>
        <v>0.74</v>
      </c>
      <c r="R1587" s="1120">
        <f t="shared" si="1474"/>
        <v>0.74</v>
      </c>
    </row>
    <row r="1588" spans="1:18" ht="13.5" customHeight="1" x14ac:dyDescent="0.2">
      <c r="A1588" s="1167"/>
      <c r="B1588" s="1123"/>
      <c r="D1588" s="1100"/>
      <c r="F1588" s="2216"/>
      <c r="G1588" s="2216"/>
      <c r="H1588" s="2217">
        <f t="shared" si="1466"/>
        <v>10</v>
      </c>
      <c r="I1588" s="1120"/>
      <c r="J1588" s="1120">
        <f t="shared" si="1464"/>
        <v>0.76</v>
      </c>
      <c r="K1588" s="1120">
        <f t="shared" ref="K1588:R1588" si="1475">J1588</f>
        <v>0.76</v>
      </c>
      <c r="L1588" s="1120">
        <f t="shared" si="1475"/>
        <v>0.76</v>
      </c>
      <c r="M1588" s="1120">
        <f t="shared" si="1475"/>
        <v>0.76</v>
      </c>
      <c r="N1588" s="1120">
        <f t="shared" si="1475"/>
        <v>0.76</v>
      </c>
      <c r="O1588" s="1120">
        <f t="shared" si="1475"/>
        <v>0.76</v>
      </c>
      <c r="P1588" s="1120">
        <f t="shared" si="1475"/>
        <v>0.76</v>
      </c>
      <c r="Q1588" s="1120">
        <f t="shared" si="1475"/>
        <v>0.76</v>
      </c>
      <c r="R1588" s="1120">
        <f t="shared" si="1475"/>
        <v>0.76</v>
      </c>
    </row>
    <row r="1589" spans="1:18" ht="13.5" customHeight="1" x14ac:dyDescent="0.2">
      <c r="A1589" s="1167"/>
      <c r="B1589" s="1123"/>
      <c r="D1589" s="1100"/>
      <c r="F1589" s="2216"/>
      <c r="G1589" s="2216"/>
      <c r="H1589" s="2217">
        <f t="shared" si="1466"/>
        <v>11</v>
      </c>
      <c r="I1589" s="1120"/>
      <c r="J1589" s="1120">
        <f t="shared" si="1464"/>
        <v>0.83</v>
      </c>
      <c r="K1589" s="1120">
        <f t="shared" ref="K1589:R1589" si="1476">J1589</f>
        <v>0.83</v>
      </c>
      <c r="L1589" s="1120">
        <f t="shared" si="1476"/>
        <v>0.83</v>
      </c>
      <c r="M1589" s="1120">
        <f t="shared" si="1476"/>
        <v>0.83</v>
      </c>
      <c r="N1589" s="1120">
        <f t="shared" si="1476"/>
        <v>0.83</v>
      </c>
      <c r="O1589" s="1120">
        <f t="shared" si="1476"/>
        <v>0.83</v>
      </c>
      <c r="P1589" s="1120">
        <f t="shared" si="1476"/>
        <v>0.83</v>
      </c>
      <c r="Q1589" s="1120">
        <f t="shared" si="1476"/>
        <v>0.83</v>
      </c>
      <c r="R1589" s="1120">
        <f t="shared" si="1476"/>
        <v>0.83</v>
      </c>
    </row>
    <row r="1590" spans="1:18" ht="13.5" customHeight="1" x14ac:dyDescent="0.2">
      <c r="A1590" s="1167"/>
      <c r="B1590" s="1123"/>
      <c r="D1590" s="1100"/>
      <c r="F1590" s="2216"/>
      <c r="G1590" s="2216"/>
      <c r="H1590" s="2217">
        <f t="shared" si="1466"/>
        <v>12</v>
      </c>
      <c r="I1590" s="1120"/>
      <c r="J1590" s="1120">
        <f t="shared" si="1464"/>
        <v>0.8</v>
      </c>
      <c r="K1590" s="1120">
        <f t="shared" ref="K1590:R1590" si="1477">J1590</f>
        <v>0.8</v>
      </c>
      <c r="L1590" s="1120">
        <f t="shared" si="1477"/>
        <v>0.8</v>
      </c>
      <c r="M1590" s="1120">
        <f t="shared" si="1477"/>
        <v>0.8</v>
      </c>
      <c r="N1590" s="1120">
        <f t="shared" si="1477"/>
        <v>0.8</v>
      </c>
      <c r="O1590" s="1120">
        <f t="shared" si="1477"/>
        <v>0.8</v>
      </c>
      <c r="P1590" s="1120">
        <f t="shared" si="1477"/>
        <v>0.8</v>
      </c>
      <c r="Q1590" s="1120">
        <f t="shared" si="1477"/>
        <v>0.8</v>
      </c>
      <c r="R1590" s="1120">
        <f t="shared" si="1477"/>
        <v>0.8</v>
      </c>
    </row>
    <row r="1591" spans="1:18" ht="13.5" customHeight="1" x14ac:dyDescent="0.2">
      <c r="A1591" s="1167"/>
      <c r="B1591" s="1123"/>
      <c r="D1591" s="1100"/>
      <c r="F1591" s="2216"/>
      <c r="G1591" s="2216"/>
      <c r="H1591" s="2217">
        <f t="shared" si="1466"/>
        <v>13</v>
      </c>
      <c r="I1591" s="1120"/>
      <c r="J1591" s="1120">
        <f t="shared" si="1464"/>
        <v>0.81</v>
      </c>
      <c r="K1591" s="1120">
        <f t="shared" ref="K1591:R1591" si="1478">J1591</f>
        <v>0.81</v>
      </c>
      <c r="L1591" s="1120">
        <f t="shared" si="1478"/>
        <v>0.81</v>
      </c>
      <c r="M1591" s="1120">
        <f t="shared" si="1478"/>
        <v>0.81</v>
      </c>
      <c r="N1591" s="1120">
        <f t="shared" si="1478"/>
        <v>0.81</v>
      </c>
      <c r="O1591" s="1120">
        <f t="shared" si="1478"/>
        <v>0.81</v>
      </c>
      <c r="P1591" s="1120">
        <f t="shared" si="1478"/>
        <v>0.81</v>
      </c>
      <c r="Q1591" s="1120">
        <f t="shared" si="1478"/>
        <v>0.81</v>
      </c>
      <c r="R1591" s="1120">
        <f t="shared" si="1478"/>
        <v>0.81</v>
      </c>
    </row>
    <row r="1592" spans="1:18" ht="13.5" customHeight="1" x14ac:dyDescent="0.2">
      <c r="A1592" s="1167"/>
      <c r="B1592" s="1123"/>
      <c r="D1592" s="1100"/>
      <c r="F1592" s="2216"/>
      <c r="G1592" s="2216"/>
      <c r="H1592" s="2217">
        <f t="shared" si="1466"/>
        <v>14</v>
      </c>
      <c r="I1592" s="1120"/>
      <c r="J1592" s="1120">
        <f t="shared" si="1464"/>
        <v>0.85</v>
      </c>
      <c r="K1592" s="1120">
        <f t="shared" ref="K1592:R1592" si="1479">J1592</f>
        <v>0.85</v>
      </c>
      <c r="L1592" s="1120">
        <f t="shared" si="1479"/>
        <v>0.85</v>
      </c>
      <c r="M1592" s="1120">
        <f t="shared" si="1479"/>
        <v>0.85</v>
      </c>
      <c r="N1592" s="1120">
        <f t="shared" si="1479"/>
        <v>0.85</v>
      </c>
      <c r="O1592" s="1120">
        <f t="shared" si="1479"/>
        <v>0.85</v>
      </c>
      <c r="P1592" s="1120">
        <f t="shared" si="1479"/>
        <v>0.85</v>
      </c>
      <c r="Q1592" s="1120">
        <f t="shared" si="1479"/>
        <v>0.85</v>
      </c>
      <c r="R1592" s="1120">
        <f t="shared" si="1479"/>
        <v>0.85</v>
      </c>
    </row>
    <row r="1593" spans="1:18" ht="13.5" customHeight="1" x14ac:dyDescent="0.2">
      <c r="A1593" s="1167"/>
      <c r="B1593" s="1123"/>
      <c r="D1593" s="1100"/>
      <c r="F1593" s="2216"/>
      <c r="G1593" s="2216"/>
      <c r="H1593" s="2217">
        <f t="shared" si="1466"/>
        <v>15</v>
      </c>
      <c r="I1593" s="1120"/>
      <c r="J1593" s="1120">
        <f t="shared" si="1464"/>
        <v>0.84</v>
      </c>
      <c r="K1593" s="1120">
        <f t="shared" ref="K1593:R1593" si="1480">J1593</f>
        <v>0.84</v>
      </c>
      <c r="L1593" s="1120">
        <f t="shared" si="1480"/>
        <v>0.84</v>
      </c>
      <c r="M1593" s="1120">
        <f t="shared" si="1480"/>
        <v>0.84</v>
      </c>
      <c r="N1593" s="1120">
        <f t="shared" si="1480"/>
        <v>0.84</v>
      </c>
      <c r="O1593" s="1120">
        <f t="shared" si="1480"/>
        <v>0.84</v>
      </c>
      <c r="P1593" s="1120">
        <f t="shared" si="1480"/>
        <v>0.84</v>
      </c>
      <c r="Q1593" s="1120">
        <f t="shared" si="1480"/>
        <v>0.84</v>
      </c>
      <c r="R1593" s="1120">
        <f t="shared" si="1480"/>
        <v>0.84</v>
      </c>
    </row>
    <row r="1594" spans="1:18" ht="13.5" customHeight="1" x14ac:dyDescent="0.2">
      <c r="A1594" s="1167"/>
      <c r="B1594" s="1123"/>
      <c r="D1594" s="1100"/>
      <c r="F1594" s="2216"/>
      <c r="G1594" s="2216"/>
      <c r="H1594" s="2217">
        <f t="shared" si="1466"/>
        <v>16</v>
      </c>
      <c r="I1594" s="1120"/>
      <c r="J1594" s="1120">
        <f t="shared" si="1464"/>
        <v>0.82</v>
      </c>
      <c r="K1594" s="1120">
        <f t="shared" ref="K1594:R1594" si="1481">J1594</f>
        <v>0.82</v>
      </c>
      <c r="L1594" s="1120">
        <f t="shared" si="1481"/>
        <v>0.82</v>
      </c>
      <c r="M1594" s="1120">
        <f t="shared" si="1481"/>
        <v>0.82</v>
      </c>
      <c r="N1594" s="1120">
        <f t="shared" si="1481"/>
        <v>0.82</v>
      </c>
      <c r="O1594" s="1120">
        <f t="shared" si="1481"/>
        <v>0.82</v>
      </c>
      <c r="P1594" s="1120">
        <f t="shared" si="1481"/>
        <v>0.82</v>
      </c>
      <c r="Q1594" s="1120">
        <f t="shared" si="1481"/>
        <v>0.82</v>
      </c>
      <c r="R1594" s="1120">
        <f t="shared" si="1481"/>
        <v>0.82</v>
      </c>
    </row>
    <row r="1595" spans="1:18" ht="13.5" customHeight="1" x14ac:dyDescent="0.2">
      <c r="A1595" s="1167"/>
      <c r="B1595" s="1123"/>
      <c r="D1595" s="1100"/>
      <c r="F1595" s="2216"/>
      <c r="G1595" s="2216"/>
      <c r="H1595" s="2217">
        <f t="shared" si="1466"/>
        <v>17</v>
      </c>
      <c r="I1595" s="1120"/>
      <c r="J1595" s="1120">
        <f t="shared" si="1464"/>
        <v>0.78</v>
      </c>
      <c r="K1595" s="1120">
        <f t="shared" ref="K1595:R1595" si="1482">J1595</f>
        <v>0.78</v>
      </c>
      <c r="L1595" s="1120">
        <f t="shared" si="1482"/>
        <v>0.78</v>
      </c>
      <c r="M1595" s="1120">
        <f t="shared" si="1482"/>
        <v>0.78</v>
      </c>
      <c r="N1595" s="1120">
        <f t="shared" si="1482"/>
        <v>0.78</v>
      </c>
      <c r="O1595" s="1120">
        <f t="shared" si="1482"/>
        <v>0.78</v>
      </c>
      <c r="P1595" s="1120">
        <f t="shared" si="1482"/>
        <v>0.78</v>
      </c>
      <c r="Q1595" s="1120">
        <f t="shared" si="1482"/>
        <v>0.78</v>
      </c>
      <c r="R1595" s="1120">
        <f t="shared" si="1482"/>
        <v>0.78</v>
      </c>
    </row>
    <row r="1596" spans="1:18" ht="13.5" customHeight="1" x14ac:dyDescent="0.2">
      <c r="A1596" s="1167"/>
      <c r="B1596" s="1123"/>
      <c r="D1596" s="1100"/>
      <c r="F1596" s="2216"/>
      <c r="G1596" s="2216"/>
      <c r="H1596" s="2217">
        <f t="shared" si="1466"/>
        <v>18</v>
      </c>
      <c r="I1596" s="1120"/>
      <c r="J1596" s="1120">
        <f t="shared" si="1464"/>
        <v>0.8</v>
      </c>
      <c r="K1596" s="1120">
        <f t="shared" ref="K1596:R1596" si="1483">J1596</f>
        <v>0.8</v>
      </c>
      <c r="L1596" s="1120">
        <f t="shared" si="1483"/>
        <v>0.8</v>
      </c>
      <c r="M1596" s="1120">
        <f t="shared" si="1483"/>
        <v>0.8</v>
      </c>
      <c r="N1596" s="1120">
        <f t="shared" si="1483"/>
        <v>0.8</v>
      </c>
      <c r="O1596" s="1120">
        <f t="shared" si="1483"/>
        <v>0.8</v>
      </c>
      <c r="P1596" s="1120">
        <f t="shared" si="1483"/>
        <v>0.8</v>
      </c>
      <c r="Q1596" s="1120">
        <f t="shared" si="1483"/>
        <v>0.8</v>
      </c>
      <c r="R1596" s="1120">
        <f t="shared" si="1483"/>
        <v>0.8</v>
      </c>
    </row>
    <row r="1597" spans="1:18" ht="13.5" customHeight="1" x14ac:dyDescent="0.2">
      <c r="A1597" s="1167"/>
      <c r="B1597" s="1123"/>
      <c r="D1597" s="1100"/>
      <c r="F1597" s="2216"/>
      <c r="G1597" s="2216"/>
      <c r="H1597" s="2217">
        <f t="shared" si="1466"/>
        <v>19</v>
      </c>
      <c r="I1597" s="1120"/>
      <c r="J1597" s="1120">
        <f t="shared" si="1464"/>
        <v>0.83</v>
      </c>
      <c r="K1597" s="1120">
        <f t="shared" ref="K1597:R1597" si="1484">J1597</f>
        <v>0.83</v>
      </c>
      <c r="L1597" s="1120">
        <f t="shared" si="1484"/>
        <v>0.83</v>
      </c>
      <c r="M1597" s="1120">
        <f t="shared" si="1484"/>
        <v>0.83</v>
      </c>
      <c r="N1597" s="1120">
        <f t="shared" si="1484"/>
        <v>0.83</v>
      </c>
      <c r="O1597" s="1120">
        <f t="shared" si="1484"/>
        <v>0.83</v>
      </c>
      <c r="P1597" s="1120">
        <f t="shared" si="1484"/>
        <v>0.83</v>
      </c>
      <c r="Q1597" s="1120">
        <f t="shared" si="1484"/>
        <v>0.83</v>
      </c>
      <c r="R1597" s="1120">
        <f t="shared" si="1484"/>
        <v>0.83</v>
      </c>
    </row>
    <row r="1598" spans="1:18" ht="13.5" customHeight="1" x14ac:dyDescent="0.2">
      <c r="A1598" s="1167"/>
      <c r="B1598" s="1123"/>
      <c r="D1598" s="1100"/>
      <c r="F1598" s="2216"/>
      <c r="G1598" s="2216"/>
      <c r="H1598" s="2217">
        <f t="shared" si="1466"/>
        <v>20</v>
      </c>
      <c r="I1598" s="1120"/>
      <c r="J1598" s="1120">
        <f t="shared" si="1464"/>
        <v>0.8</v>
      </c>
      <c r="K1598" s="1120">
        <f t="shared" ref="K1598:R1598" si="1485">J1598</f>
        <v>0.8</v>
      </c>
      <c r="L1598" s="1120">
        <f t="shared" si="1485"/>
        <v>0.8</v>
      </c>
      <c r="M1598" s="1120">
        <f t="shared" si="1485"/>
        <v>0.8</v>
      </c>
      <c r="N1598" s="1120">
        <f t="shared" si="1485"/>
        <v>0.8</v>
      </c>
      <c r="O1598" s="1120">
        <f t="shared" si="1485"/>
        <v>0.8</v>
      </c>
      <c r="P1598" s="1120">
        <f t="shared" si="1485"/>
        <v>0.8</v>
      </c>
      <c r="Q1598" s="1120">
        <f t="shared" si="1485"/>
        <v>0.8</v>
      </c>
      <c r="R1598" s="1120">
        <f t="shared" si="1485"/>
        <v>0.8</v>
      </c>
    </row>
    <row r="1599" spans="1:18" ht="13.5" customHeight="1" x14ac:dyDescent="0.2">
      <c r="A1599" s="1167"/>
      <c r="B1599" s="1123"/>
      <c r="D1599" s="1100"/>
      <c r="F1599" s="2216"/>
      <c r="G1599" s="2216"/>
      <c r="H1599" s="2217">
        <f t="shared" si="1466"/>
        <v>21</v>
      </c>
      <c r="I1599" s="1120"/>
      <c r="J1599" s="1120">
        <f t="shared" si="1464"/>
        <v>0.73</v>
      </c>
      <c r="K1599" s="1120">
        <f t="shared" ref="K1599:R1599" si="1486">J1599</f>
        <v>0.73</v>
      </c>
      <c r="L1599" s="1120">
        <f t="shared" si="1486"/>
        <v>0.73</v>
      </c>
      <c r="M1599" s="1120">
        <f t="shared" si="1486"/>
        <v>0.73</v>
      </c>
      <c r="N1599" s="1120">
        <f t="shared" si="1486"/>
        <v>0.73</v>
      </c>
      <c r="O1599" s="1120">
        <f t="shared" si="1486"/>
        <v>0.73</v>
      </c>
      <c r="P1599" s="1120">
        <f t="shared" si="1486"/>
        <v>0.73</v>
      </c>
      <c r="Q1599" s="1120">
        <f t="shared" si="1486"/>
        <v>0.73</v>
      </c>
      <c r="R1599" s="1120">
        <f t="shared" si="1486"/>
        <v>0.73</v>
      </c>
    </row>
    <row r="1600" spans="1:18" ht="13.5" customHeight="1" x14ac:dyDescent="0.2">
      <c r="A1600" s="1167"/>
      <c r="B1600" s="1123"/>
      <c r="D1600" s="1100"/>
      <c r="F1600" s="2216"/>
      <c r="G1600" s="2216"/>
      <c r="H1600" s="2217">
        <f t="shared" si="1466"/>
        <v>22</v>
      </c>
      <c r="I1600" s="1120"/>
      <c r="J1600" s="1120">
        <f t="shared" si="1464"/>
        <v>0.61</v>
      </c>
      <c r="K1600" s="1120">
        <f t="shared" ref="K1600:R1600" si="1487">J1600</f>
        <v>0.61</v>
      </c>
      <c r="L1600" s="1120">
        <f t="shared" si="1487"/>
        <v>0.61</v>
      </c>
      <c r="M1600" s="1120">
        <f t="shared" si="1487"/>
        <v>0.61</v>
      </c>
      <c r="N1600" s="1120">
        <f t="shared" si="1487"/>
        <v>0.61</v>
      </c>
      <c r="O1600" s="1120">
        <f t="shared" si="1487"/>
        <v>0.61</v>
      </c>
      <c r="P1600" s="1120">
        <f t="shared" si="1487"/>
        <v>0.61</v>
      </c>
      <c r="Q1600" s="1120">
        <f t="shared" si="1487"/>
        <v>0.61</v>
      </c>
      <c r="R1600" s="1120">
        <f t="shared" si="1487"/>
        <v>0.61</v>
      </c>
    </row>
    <row r="1601" spans="1:46" ht="13.5" customHeight="1" x14ac:dyDescent="0.2">
      <c r="A1601" s="1167"/>
      <c r="B1601" s="1123"/>
      <c r="D1601" s="1100"/>
      <c r="F1601" s="2216"/>
      <c r="G1601" s="2216"/>
      <c r="H1601" s="2217">
        <f t="shared" si="1466"/>
        <v>23</v>
      </c>
      <c r="I1601" s="1120"/>
      <c r="J1601" s="1120">
        <f>J1449+J1474+J1499+J1524+J1549+J1574</f>
        <v>0.6</v>
      </c>
      <c r="K1601" s="1120">
        <f t="shared" ref="K1601:Q1601" si="1488">J1601</f>
        <v>0.6</v>
      </c>
      <c r="L1601" s="1120">
        <f t="shared" si="1488"/>
        <v>0.6</v>
      </c>
      <c r="M1601" s="1120">
        <f t="shared" si="1488"/>
        <v>0.6</v>
      </c>
      <c r="N1601" s="1120">
        <f t="shared" si="1488"/>
        <v>0.6</v>
      </c>
      <c r="O1601" s="1120">
        <f t="shared" si="1488"/>
        <v>0.6</v>
      </c>
      <c r="P1601" s="1120">
        <f t="shared" si="1488"/>
        <v>0.6</v>
      </c>
      <c r="Q1601" s="1120">
        <f t="shared" si="1488"/>
        <v>0.6</v>
      </c>
      <c r="R1601" s="1120">
        <f>Q1601</f>
        <v>0.6</v>
      </c>
    </row>
    <row r="1602" spans="1:46" ht="13.5" customHeight="1" x14ac:dyDescent="0.2">
      <c r="A1602" s="1167"/>
      <c r="B1602" s="1123"/>
      <c r="D1602" s="1100"/>
      <c r="F1602" s="2216"/>
      <c r="G1602" s="2216"/>
      <c r="H1602" s="1120"/>
      <c r="I1602" s="1120"/>
      <c r="J1602" s="1120"/>
      <c r="K1602" s="1120"/>
      <c r="L1602" s="1120"/>
      <c r="M1602" s="1120"/>
      <c r="N1602" s="1120"/>
      <c r="O1602" s="1120"/>
      <c r="P1602" s="1120"/>
      <c r="Q1602" s="1120"/>
      <c r="R1602" s="1120"/>
    </row>
    <row r="1603" spans="1:46" s="1100" customFormat="1" ht="13.5" customHeight="1" x14ac:dyDescent="0.2">
      <c r="A1603" s="1167">
        <v>6</v>
      </c>
      <c r="C1603" s="1110"/>
      <c r="D1603" s="1100" t="s">
        <v>198</v>
      </c>
      <c r="E1603" s="1123"/>
      <c r="F1603" s="1120"/>
      <c r="G1603" s="2217"/>
      <c r="H1603" s="1120"/>
      <c r="I1603" s="1120"/>
      <c r="J1603" s="1120"/>
      <c r="K1603" s="1129"/>
      <c r="L1603" s="1120"/>
      <c r="M1603" s="1120"/>
      <c r="N1603" s="1120"/>
      <c r="O1603" s="1120"/>
      <c r="P1603" s="1120"/>
      <c r="Q1603" s="1120"/>
      <c r="R1603" s="1120"/>
      <c r="S1603" s="1120"/>
      <c r="T1603" s="1120"/>
      <c r="U1603" s="1120"/>
      <c r="V1603" s="1120"/>
      <c r="W1603" s="1120"/>
      <c r="X1603" s="1120"/>
      <c r="Y1603" s="1120"/>
      <c r="Z1603" s="1120"/>
      <c r="AA1603" s="1120"/>
      <c r="AB1603" s="1120"/>
      <c r="AC1603" s="1120"/>
      <c r="AD1603" s="1120"/>
      <c r="AE1603" s="1120"/>
      <c r="AF1603" s="1120"/>
      <c r="AG1603" s="1120"/>
      <c r="AH1603" s="1120"/>
      <c r="AI1603" s="1120"/>
      <c r="AJ1603" s="1120"/>
      <c r="AK1603" s="1120"/>
      <c r="AL1603" s="1120"/>
      <c r="AM1603" s="1120"/>
      <c r="AN1603" s="1120"/>
      <c r="AO1603" s="1120"/>
      <c r="AP1603" s="1120"/>
      <c r="AQ1603" s="1120"/>
      <c r="AR1603" s="1120"/>
      <c r="AS1603" s="1120"/>
      <c r="AT1603" s="1120"/>
    </row>
    <row r="1604" spans="1:46" s="1100" customFormat="1" ht="13.5" customHeight="1" x14ac:dyDescent="0.2">
      <c r="A1604" s="1167"/>
      <c r="B1604" s="1123" t="s">
        <v>1725</v>
      </c>
      <c r="C1604" s="1110" t="s">
        <v>6253</v>
      </c>
      <c r="D1604" s="1125" t="s">
        <v>2382</v>
      </c>
      <c r="E1604" s="1125" t="s">
        <v>123</v>
      </c>
      <c r="F1604" s="1110" t="s">
        <v>92</v>
      </c>
      <c r="G1604" s="1167">
        <v>20</v>
      </c>
      <c r="H1604" s="1065">
        <v>4.4999999999999998E-2</v>
      </c>
      <c r="I1604" s="1110"/>
      <c r="J1604" s="1120"/>
      <c r="K1604" s="1110"/>
      <c r="L1604" s="1110"/>
      <c r="M1604" s="1110"/>
      <c r="N1604" s="1110"/>
      <c r="O1604" s="1110"/>
      <c r="P1604" s="1110"/>
      <c r="Q1604" s="1110"/>
      <c r="R1604" s="1110"/>
      <c r="S1604" s="1120"/>
      <c r="T1604" s="1120"/>
      <c r="U1604" s="1120"/>
      <c r="V1604" s="1120"/>
      <c r="W1604" s="1120"/>
      <c r="X1604" s="1120"/>
      <c r="Y1604" s="1120"/>
      <c r="Z1604" s="1120"/>
      <c r="AA1604" s="1120"/>
      <c r="AB1604" s="1120"/>
      <c r="AC1604" s="1120"/>
      <c r="AD1604" s="1120"/>
      <c r="AE1604" s="1120"/>
      <c r="AF1604" s="1120"/>
      <c r="AG1604" s="1120"/>
      <c r="AH1604" s="1120"/>
      <c r="AI1604" s="1120"/>
      <c r="AJ1604" s="1120"/>
      <c r="AK1604" s="1120"/>
      <c r="AL1604" s="1120"/>
      <c r="AM1604" s="1120"/>
      <c r="AN1604" s="1120"/>
      <c r="AO1604" s="1120"/>
      <c r="AP1604" s="1120"/>
      <c r="AQ1604" s="1120"/>
      <c r="AR1604" s="1120"/>
      <c r="AS1604" s="1120"/>
      <c r="AT1604" s="1120"/>
    </row>
    <row r="1605" spans="1:46" s="1100" customFormat="1" ht="13.5" customHeight="1" x14ac:dyDescent="0.2">
      <c r="A1605" s="1167"/>
      <c r="B1605" s="1123"/>
      <c r="C1605" s="1110" t="s">
        <v>6254</v>
      </c>
      <c r="D1605" s="1125" t="s">
        <v>3278</v>
      </c>
      <c r="E1605" s="1125"/>
      <c r="F1605" s="1110"/>
      <c r="G1605" s="1167"/>
      <c r="H1605" s="1112">
        <v>4.4999999999999998E-2</v>
      </c>
      <c r="I1605" s="1110"/>
      <c r="J1605" s="1120"/>
      <c r="K1605" s="1110"/>
      <c r="L1605" s="1110"/>
      <c r="M1605" s="1110"/>
      <c r="N1605" s="1110"/>
      <c r="O1605" s="1110"/>
      <c r="P1605" s="1110"/>
      <c r="Q1605" s="1110"/>
      <c r="R1605" s="1110"/>
      <c r="S1605" s="1120"/>
      <c r="T1605" s="1120"/>
      <c r="U1605" s="1120"/>
      <c r="V1605" s="1120"/>
      <c r="W1605" s="1120"/>
      <c r="X1605" s="1120"/>
      <c r="Y1605" s="1120"/>
      <c r="Z1605" s="1120"/>
      <c r="AA1605" s="1120"/>
      <c r="AB1605" s="1120"/>
      <c r="AC1605" s="1120"/>
      <c r="AD1605" s="1120"/>
      <c r="AE1605" s="1120"/>
      <c r="AF1605" s="1120"/>
      <c r="AG1605" s="1120"/>
      <c r="AH1605" s="1120"/>
      <c r="AI1605" s="1120"/>
      <c r="AJ1605" s="1120"/>
      <c r="AK1605" s="1120"/>
      <c r="AL1605" s="1120"/>
      <c r="AM1605" s="1120"/>
      <c r="AN1605" s="1120"/>
      <c r="AO1605" s="1120"/>
      <c r="AP1605" s="1120"/>
      <c r="AQ1605" s="1120"/>
      <c r="AR1605" s="1120"/>
      <c r="AS1605" s="1120"/>
      <c r="AT1605" s="1120"/>
    </row>
    <row r="1606" spans="1:46" s="1100" customFormat="1" ht="13.5" customHeight="1" x14ac:dyDescent="0.2">
      <c r="A1606" s="1167"/>
      <c r="B1606" s="1123"/>
      <c r="C1606" s="1110"/>
      <c r="D1606" s="1125"/>
      <c r="E1606" s="1125"/>
      <c r="F1606" s="1110"/>
      <c r="G1606" s="1167"/>
      <c r="H1606" s="1167">
        <v>0</v>
      </c>
      <c r="I1606" s="1110"/>
      <c r="J1606" s="1110">
        <v>4.9000000000000004</v>
      </c>
      <c r="K1606" s="1110">
        <f>J1606</f>
        <v>4.9000000000000004</v>
      </c>
      <c r="L1606" s="1110">
        <f t="shared" ref="L1606:R1606" si="1489">K1606</f>
        <v>4.9000000000000004</v>
      </c>
      <c r="M1606" s="1110">
        <f t="shared" si="1489"/>
        <v>4.9000000000000004</v>
      </c>
      <c r="N1606" s="1110">
        <f t="shared" si="1489"/>
        <v>4.9000000000000004</v>
      </c>
      <c r="O1606" s="1110">
        <f t="shared" si="1489"/>
        <v>4.9000000000000004</v>
      </c>
      <c r="P1606" s="1110">
        <f t="shared" si="1489"/>
        <v>4.9000000000000004</v>
      </c>
      <c r="Q1606" s="1110">
        <f t="shared" si="1489"/>
        <v>4.9000000000000004</v>
      </c>
      <c r="R1606" s="1110">
        <f t="shared" si="1489"/>
        <v>4.9000000000000004</v>
      </c>
      <c r="S1606" s="1120"/>
      <c r="T1606" s="1120"/>
      <c r="U1606" s="1120"/>
      <c r="V1606" s="1120"/>
      <c r="W1606" s="1120"/>
      <c r="X1606" s="1120"/>
      <c r="Y1606" s="1120"/>
      <c r="Z1606" s="1120"/>
      <c r="AA1606" s="1120"/>
      <c r="AB1606" s="1120"/>
      <c r="AC1606" s="1120"/>
      <c r="AD1606" s="1120"/>
      <c r="AE1606" s="1120"/>
      <c r="AF1606" s="1120"/>
      <c r="AG1606" s="1120"/>
      <c r="AH1606" s="1120"/>
      <c r="AI1606" s="1120"/>
      <c r="AJ1606" s="1120"/>
      <c r="AK1606" s="1120"/>
      <c r="AL1606" s="1120"/>
      <c r="AM1606" s="1120"/>
      <c r="AN1606" s="1120"/>
      <c r="AO1606" s="1120"/>
      <c r="AP1606" s="1120"/>
      <c r="AQ1606" s="1120"/>
      <c r="AR1606" s="1120"/>
      <c r="AS1606" s="1120"/>
      <c r="AT1606" s="1120"/>
    </row>
    <row r="1607" spans="1:46" s="1100" customFormat="1" ht="13.5" customHeight="1" x14ac:dyDescent="0.2">
      <c r="A1607" s="1167"/>
      <c r="B1607" s="1123"/>
      <c r="C1607" s="1110"/>
      <c r="D1607" s="1125"/>
      <c r="E1607" s="1125"/>
      <c r="F1607" s="1110"/>
      <c r="G1607" s="1167"/>
      <c r="H1607" s="1167">
        <f>H1606+1</f>
        <v>1</v>
      </c>
      <c r="I1607" s="1110"/>
      <c r="J1607" s="1110">
        <v>4.97</v>
      </c>
      <c r="K1607" s="1110">
        <f t="shared" ref="K1607:R1607" si="1490">J1607</f>
        <v>4.97</v>
      </c>
      <c r="L1607" s="1110">
        <f t="shared" si="1490"/>
        <v>4.97</v>
      </c>
      <c r="M1607" s="1110">
        <f t="shared" si="1490"/>
        <v>4.97</v>
      </c>
      <c r="N1607" s="1110">
        <f t="shared" si="1490"/>
        <v>4.97</v>
      </c>
      <c r="O1607" s="1110">
        <f t="shared" si="1490"/>
        <v>4.97</v>
      </c>
      <c r="P1607" s="1110">
        <f t="shared" si="1490"/>
        <v>4.97</v>
      </c>
      <c r="Q1607" s="1110">
        <f t="shared" si="1490"/>
        <v>4.97</v>
      </c>
      <c r="R1607" s="1110">
        <f t="shared" si="1490"/>
        <v>4.97</v>
      </c>
      <c r="S1607" s="1120"/>
      <c r="T1607" s="1120"/>
      <c r="U1607" s="1120"/>
      <c r="V1607" s="1120"/>
      <c r="W1607" s="1120"/>
      <c r="X1607" s="1120"/>
      <c r="Y1607" s="1120"/>
      <c r="Z1607" s="1120"/>
      <c r="AA1607" s="1120"/>
      <c r="AB1607" s="1120"/>
      <c r="AC1607" s="1120"/>
      <c r="AD1607" s="1120"/>
      <c r="AE1607" s="1120"/>
      <c r="AF1607" s="1120"/>
      <c r="AG1607" s="1120"/>
      <c r="AH1607" s="1120"/>
      <c r="AI1607" s="1120"/>
      <c r="AJ1607" s="1120"/>
      <c r="AK1607" s="1120"/>
      <c r="AL1607" s="1120"/>
      <c r="AM1607" s="1120"/>
      <c r="AN1607" s="1120"/>
      <c r="AO1607" s="1120"/>
      <c r="AP1607" s="1120"/>
      <c r="AQ1607" s="1120"/>
      <c r="AR1607" s="1120"/>
      <c r="AS1607" s="1120"/>
      <c r="AT1607" s="1120"/>
    </row>
    <row r="1608" spans="1:46" s="1100" customFormat="1" ht="13.5" customHeight="1" x14ac:dyDescent="0.2">
      <c r="A1608" s="1167"/>
      <c r="B1608" s="1123"/>
      <c r="C1608" s="1110"/>
      <c r="D1608" s="1125"/>
      <c r="E1608" s="1125"/>
      <c r="F1608" s="1110"/>
      <c r="G1608" s="1167"/>
      <c r="H1608" s="1167">
        <f t="shared" ref="H1608:H1629" si="1491">H1607+1</f>
        <v>2</v>
      </c>
      <c r="I1608" s="1110"/>
      <c r="J1608" s="1110">
        <v>4.84</v>
      </c>
      <c r="K1608" s="1110">
        <f t="shared" ref="K1608:R1608" si="1492">J1608</f>
        <v>4.84</v>
      </c>
      <c r="L1608" s="1110">
        <f t="shared" si="1492"/>
        <v>4.84</v>
      </c>
      <c r="M1608" s="1110">
        <f t="shared" si="1492"/>
        <v>4.84</v>
      </c>
      <c r="N1608" s="1110">
        <f t="shared" si="1492"/>
        <v>4.84</v>
      </c>
      <c r="O1608" s="1110">
        <f t="shared" si="1492"/>
        <v>4.84</v>
      </c>
      <c r="P1608" s="1110">
        <f t="shared" si="1492"/>
        <v>4.84</v>
      </c>
      <c r="Q1608" s="1110">
        <f t="shared" si="1492"/>
        <v>4.84</v>
      </c>
      <c r="R1608" s="1110">
        <f t="shared" si="1492"/>
        <v>4.84</v>
      </c>
      <c r="S1608" s="1120"/>
      <c r="T1608" s="1120"/>
      <c r="U1608" s="1120"/>
      <c r="V1608" s="1120"/>
      <c r="W1608" s="1120"/>
      <c r="X1608" s="1120"/>
      <c r="Y1608" s="1120"/>
      <c r="Z1608" s="1120"/>
      <c r="AA1608" s="1120"/>
      <c r="AB1608" s="1120"/>
      <c r="AC1608" s="1120"/>
      <c r="AD1608" s="1120"/>
      <c r="AE1608" s="1120"/>
      <c r="AF1608" s="1120"/>
      <c r="AG1608" s="1120"/>
      <c r="AH1608" s="1120"/>
      <c r="AI1608" s="1120"/>
      <c r="AJ1608" s="1120"/>
      <c r="AK1608" s="1120"/>
      <c r="AL1608" s="1120"/>
      <c r="AM1608" s="1120"/>
      <c r="AN1608" s="1120"/>
      <c r="AO1608" s="1120"/>
      <c r="AP1608" s="1120"/>
      <c r="AQ1608" s="1120"/>
      <c r="AR1608" s="1120"/>
      <c r="AS1608" s="1120"/>
      <c r="AT1608" s="1120"/>
    </row>
    <row r="1609" spans="1:46" s="1100" customFormat="1" ht="13.5" customHeight="1" x14ac:dyDescent="0.2">
      <c r="A1609" s="1167"/>
      <c r="B1609" s="1123"/>
      <c r="C1609" s="1110"/>
      <c r="D1609" s="1125"/>
      <c r="E1609" s="1125"/>
      <c r="F1609" s="1110"/>
      <c r="G1609" s="1167"/>
      <c r="H1609" s="1167">
        <f t="shared" si="1491"/>
        <v>3</v>
      </c>
      <c r="I1609" s="1110"/>
      <c r="J1609" s="1110">
        <v>4.17</v>
      </c>
      <c r="K1609" s="1110">
        <f t="shared" ref="K1609:R1609" si="1493">J1609</f>
        <v>4.17</v>
      </c>
      <c r="L1609" s="1110">
        <f t="shared" si="1493"/>
        <v>4.17</v>
      </c>
      <c r="M1609" s="1110">
        <f t="shared" si="1493"/>
        <v>4.17</v>
      </c>
      <c r="N1609" s="1110">
        <f t="shared" si="1493"/>
        <v>4.17</v>
      </c>
      <c r="O1609" s="1110">
        <f t="shared" si="1493"/>
        <v>4.17</v>
      </c>
      <c r="P1609" s="1110">
        <f t="shared" si="1493"/>
        <v>4.17</v>
      </c>
      <c r="Q1609" s="1110">
        <f t="shared" si="1493"/>
        <v>4.17</v>
      </c>
      <c r="R1609" s="1110">
        <f t="shared" si="1493"/>
        <v>4.17</v>
      </c>
      <c r="S1609" s="1120"/>
      <c r="T1609" s="1120"/>
      <c r="U1609" s="1120"/>
      <c r="V1609" s="1120"/>
      <c r="W1609" s="1120"/>
      <c r="X1609" s="1120"/>
      <c r="Y1609" s="1120"/>
      <c r="Z1609" s="1120"/>
      <c r="AA1609" s="1120"/>
      <c r="AB1609" s="1120"/>
      <c r="AC1609" s="1120"/>
      <c r="AD1609" s="1120"/>
      <c r="AE1609" s="1120"/>
      <c r="AF1609" s="1120"/>
      <c r="AG1609" s="1120"/>
      <c r="AH1609" s="1120"/>
      <c r="AI1609" s="1120"/>
      <c r="AJ1609" s="1120"/>
      <c r="AK1609" s="1120"/>
      <c r="AL1609" s="1120"/>
      <c r="AM1609" s="1120"/>
      <c r="AN1609" s="1120"/>
      <c r="AO1609" s="1120"/>
      <c r="AP1609" s="1120"/>
      <c r="AQ1609" s="1120"/>
      <c r="AR1609" s="1120"/>
      <c r="AS1609" s="1120"/>
      <c r="AT1609" s="1120"/>
    </row>
    <row r="1610" spans="1:46" s="1100" customFormat="1" ht="13.5" customHeight="1" x14ac:dyDescent="0.2">
      <c r="A1610" s="1167"/>
      <c r="B1610" s="1123"/>
      <c r="C1610" s="1110"/>
      <c r="D1610" s="1125"/>
      <c r="E1610" s="1125"/>
      <c r="F1610" s="1110"/>
      <c r="G1610" s="1167"/>
      <c r="H1610" s="1167">
        <f t="shared" si="1491"/>
        <v>4</v>
      </c>
      <c r="I1610" s="1110"/>
      <c r="J1610" s="1110">
        <v>4.03</v>
      </c>
      <c r="K1610" s="1110">
        <f t="shared" ref="K1610:R1610" si="1494">J1610</f>
        <v>4.03</v>
      </c>
      <c r="L1610" s="1110">
        <f t="shared" si="1494"/>
        <v>4.03</v>
      </c>
      <c r="M1610" s="1110">
        <f t="shared" si="1494"/>
        <v>4.03</v>
      </c>
      <c r="N1610" s="1110">
        <f t="shared" si="1494"/>
        <v>4.03</v>
      </c>
      <c r="O1610" s="1110">
        <f t="shared" si="1494"/>
        <v>4.03</v>
      </c>
      <c r="P1610" s="1110">
        <f t="shared" si="1494"/>
        <v>4.03</v>
      </c>
      <c r="Q1610" s="1110">
        <f t="shared" si="1494"/>
        <v>4.03</v>
      </c>
      <c r="R1610" s="1110">
        <f t="shared" si="1494"/>
        <v>4.03</v>
      </c>
      <c r="S1610" s="1120"/>
      <c r="T1610" s="1120"/>
      <c r="U1610" s="1120"/>
      <c r="V1610" s="1120"/>
      <c r="W1610" s="1120"/>
      <c r="X1610" s="1120"/>
      <c r="Y1610" s="1120"/>
      <c r="Z1610" s="1120"/>
      <c r="AA1610" s="1120"/>
      <c r="AB1610" s="1120"/>
      <c r="AC1610" s="1120"/>
      <c r="AD1610" s="1120"/>
      <c r="AE1610" s="1120"/>
      <c r="AF1610" s="1120"/>
      <c r="AG1610" s="1120"/>
      <c r="AH1610" s="1120"/>
      <c r="AI1610" s="1120"/>
      <c r="AJ1610" s="1120"/>
      <c r="AK1610" s="1120"/>
      <c r="AL1610" s="1120"/>
      <c r="AM1610" s="1120"/>
      <c r="AN1610" s="1120"/>
      <c r="AO1610" s="1120"/>
      <c r="AP1610" s="1120"/>
      <c r="AQ1610" s="1120"/>
      <c r="AR1610" s="1120"/>
      <c r="AS1610" s="1120"/>
      <c r="AT1610" s="1120"/>
    </row>
    <row r="1611" spans="1:46" s="1100" customFormat="1" ht="13.5" customHeight="1" x14ac:dyDescent="0.2">
      <c r="A1611" s="1167"/>
      <c r="B1611" s="1123"/>
      <c r="C1611" s="1110"/>
      <c r="D1611" s="1125"/>
      <c r="E1611" s="1125"/>
      <c r="F1611" s="1110"/>
      <c r="G1611" s="1167"/>
      <c r="H1611" s="1167">
        <f t="shared" si="1491"/>
        <v>5</v>
      </c>
      <c r="I1611" s="1110"/>
      <c r="J1611" s="1110">
        <v>4.79</v>
      </c>
      <c r="K1611" s="1110">
        <f t="shared" ref="K1611:R1611" si="1495">J1611</f>
        <v>4.79</v>
      </c>
      <c r="L1611" s="1110">
        <f t="shared" si="1495"/>
        <v>4.79</v>
      </c>
      <c r="M1611" s="1110">
        <f t="shared" si="1495"/>
        <v>4.79</v>
      </c>
      <c r="N1611" s="1110">
        <f t="shared" si="1495"/>
        <v>4.79</v>
      </c>
      <c r="O1611" s="1110">
        <f t="shared" si="1495"/>
        <v>4.79</v>
      </c>
      <c r="P1611" s="1110">
        <f t="shared" si="1495"/>
        <v>4.79</v>
      </c>
      <c r="Q1611" s="1110">
        <f t="shared" si="1495"/>
        <v>4.79</v>
      </c>
      <c r="R1611" s="1110">
        <f t="shared" si="1495"/>
        <v>4.79</v>
      </c>
      <c r="S1611" s="1120"/>
      <c r="T1611" s="1120"/>
      <c r="U1611" s="1120"/>
      <c r="V1611" s="1120"/>
      <c r="W1611" s="1120"/>
      <c r="X1611" s="1120"/>
      <c r="Y1611" s="1120"/>
      <c r="Z1611" s="1120"/>
      <c r="AA1611" s="1120"/>
      <c r="AB1611" s="1120"/>
      <c r="AC1611" s="1120"/>
      <c r="AD1611" s="1120"/>
      <c r="AE1611" s="1120"/>
      <c r="AF1611" s="1120"/>
      <c r="AG1611" s="1120"/>
      <c r="AH1611" s="1120"/>
      <c r="AI1611" s="1120"/>
      <c r="AJ1611" s="1120"/>
      <c r="AK1611" s="1120"/>
      <c r="AL1611" s="1120"/>
      <c r="AM1611" s="1120"/>
      <c r="AN1611" s="1120"/>
      <c r="AO1611" s="1120"/>
      <c r="AP1611" s="1120"/>
      <c r="AQ1611" s="1120"/>
      <c r="AR1611" s="1120"/>
      <c r="AS1611" s="1120"/>
      <c r="AT1611" s="1120"/>
    </row>
    <row r="1612" spans="1:46" s="1100" customFormat="1" ht="13.5" customHeight="1" x14ac:dyDescent="0.2">
      <c r="A1612" s="1167"/>
      <c r="B1612" s="1123"/>
      <c r="C1612" s="1110"/>
      <c r="D1612" s="1125"/>
      <c r="E1612" s="1125"/>
      <c r="F1612" s="1110"/>
      <c r="G1612" s="1167"/>
      <c r="H1612" s="1167">
        <f t="shared" si="1491"/>
        <v>6</v>
      </c>
      <c r="I1612" s="1110"/>
      <c r="J1612" s="1110">
        <v>5.18</v>
      </c>
      <c r="K1612" s="1110">
        <f t="shared" ref="K1612:R1612" si="1496">J1612</f>
        <v>5.18</v>
      </c>
      <c r="L1612" s="1110">
        <f t="shared" si="1496"/>
        <v>5.18</v>
      </c>
      <c r="M1612" s="1110">
        <f t="shared" si="1496"/>
        <v>5.18</v>
      </c>
      <c r="N1612" s="1110">
        <f t="shared" si="1496"/>
        <v>5.18</v>
      </c>
      <c r="O1612" s="1110">
        <f t="shared" si="1496"/>
        <v>5.18</v>
      </c>
      <c r="P1612" s="1110">
        <f t="shared" si="1496"/>
        <v>5.18</v>
      </c>
      <c r="Q1612" s="1110">
        <f t="shared" si="1496"/>
        <v>5.18</v>
      </c>
      <c r="R1612" s="1110">
        <f t="shared" si="1496"/>
        <v>5.18</v>
      </c>
      <c r="S1612" s="1120"/>
      <c r="T1612" s="1120"/>
      <c r="U1612" s="1120"/>
      <c r="V1612" s="1120"/>
      <c r="W1612" s="1120"/>
      <c r="X1612" s="1120"/>
      <c r="Y1612" s="1120"/>
      <c r="Z1612" s="1120"/>
      <c r="AA1612" s="1120"/>
      <c r="AB1612" s="1120"/>
      <c r="AC1612" s="1120"/>
      <c r="AD1612" s="1120"/>
      <c r="AE1612" s="1120"/>
      <c r="AF1612" s="1120"/>
      <c r="AG1612" s="1120"/>
      <c r="AH1612" s="1120"/>
      <c r="AI1612" s="1120"/>
      <c r="AJ1612" s="1120"/>
      <c r="AK1612" s="1120"/>
      <c r="AL1612" s="1120"/>
      <c r="AM1612" s="1120"/>
      <c r="AN1612" s="1120"/>
      <c r="AO1612" s="1120"/>
      <c r="AP1612" s="1120"/>
      <c r="AQ1612" s="1120"/>
      <c r="AR1612" s="1120"/>
      <c r="AS1612" s="1120"/>
      <c r="AT1612" s="1120"/>
    </row>
    <row r="1613" spans="1:46" s="1100" customFormat="1" ht="13.5" customHeight="1" x14ac:dyDescent="0.2">
      <c r="A1613" s="1167"/>
      <c r="B1613" s="1123"/>
      <c r="C1613" s="1110"/>
      <c r="D1613" s="1125"/>
      <c r="E1613" s="1125"/>
      <c r="F1613" s="1110"/>
      <c r="G1613" s="1167"/>
      <c r="H1613" s="1167">
        <f t="shared" si="1491"/>
        <v>7</v>
      </c>
      <c r="I1613" s="1110"/>
      <c r="J1613" s="1110">
        <v>5.05</v>
      </c>
      <c r="K1613" s="1110">
        <f t="shared" ref="K1613:R1613" si="1497">J1613</f>
        <v>5.05</v>
      </c>
      <c r="L1613" s="1110">
        <f t="shared" si="1497"/>
        <v>5.05</v>
      </c>
      <c r="M1613" s="1110">
        <f t="shared" si="1497"/>
        <v>5.05</v>
      </c>
      <c r="N1613" s="1110">
        <f t="shared" si="1497"/>
        <v>5.05</v>
      </c>
      <c r="O1613" s="1110">
        <f t="shared" si="1497"/>
        <v>5.05</v>
      </c>
      <c r="P1613" s="1110">
        <f t="shared" si="1497"/>
        <v>5.05</v>
      </c>
      <c r="Q1613" s="1110">
        <f t="shared" si="1497"/>
        <v>5.05</v>
      </c>
      <c r="R1613" s="1110">
        <f t="shared" si="1497"/>
        <v>5.05</v>
      </c>
      <c r="S1613" s="1120"/>
      <c r="T1613" s="1120"/>
      <c r="U1613" s="1120"/>
      <c r="V1613" s="1120"/>
      <c r="W1613" s="1120"/>
      <c r="X1613" s="1120"/>
      <c r="Y1613" s="1120"/>
      <c r="Z1613" s="1120"/>
      <c r="AA1613" s="1120"/>
      <c r="AB1613" s="1120"/>
      <c r="AC1613" s="1120"/>
      <c r="AD1613" s="1120"/>
      <c r="AE1613" s="1120"/>
      <c r="AF1613" s="1120"/>
      <c r="AG1613" s="1120"/>
      <c r="AH1613" s="1120"/>
      <c r="AI1613" s="1120"/>
      <c r="AJ1613" s="1120"/>
      <c r="AK1613" s="1120"/>
      <c r="AL1613" s="1120"/>
      <c r="AM1613" s="1120"/>
      <c r="AN1613" s="1120"/>
      <c r="AO1613" s="1120"/>
      <c r="AP1613" s="1120"/>
      <c r="AQ1613" s="1120"/>
      <c r="AR1613" s="1120"/>
      <c r="AS1613" s="1120"/>
      <c r="AT1613" s="1120"/>
    </row>
    <row r="1614" spans="1:46" s="1100" customFormat="1" ht="13.5" customHeight="1" x14ac:dyDescent="0.2">
      <c r="A1614" s="1167"/>
      <c r="B1614" s="1123"/>
      <c r="C1614" s="1110"/>
      <c r="D1614" s="1125"/>
      <c r="E1614" s="1125"/>
      <c r="F1614" s="1110"/>
      <c r="G1614" s="1167"/>
      <c r="H1614" s="1167">
        <f t="shared" si="1491"/>
        <v>8</v>
      </c>
      <c r="I1614" s="1110"/>
      <c r="J1614" s="1110">
        <v>4.37</v>
      </c>
      <c r="K1614" s="1110">
        <f t="shared" ref="K1614:R1614" si="1498">J1614</f>
        <v>4.37</v>
      </c>
      <c r="L1614" s="1110">
        <f t="shared" si="1498"/>
        <v>4.37</v>
      </c>
      <c r="M1614" s="1110">
        <f t="shared" si="1498"/>
        <v>4.37</v>
      </c>
      <c r="N1614" s="1110">
        <f t="shared" si="1498"/>
        <v>4.37</v>
      </c>
      <c r="O1614" s="1110">
        <f t="shared" si="1498"/>
        <v>4.37</v>
      </c>
      <c r="P1614" s="1110">
        <f t="shared" si="1498"/>
        <v>4.37</v>
      </c>
      <c r="Q1614" s="1110">
        <f t="shared" si="1498"/>
        <v>4.37</v>
      </c>
      <c r="R1614" s="1110">
        <f t="shared" si="1498"/>
        <v>4.37</v>
      </c>
      <c r="S1614" s="1120"/>
      <c r="T1614" s="1120"/>
      <c r="U1614" s="1120"/>
      <c r="V1614" s="1120"/>
      <c r="W1614" s="1120"/>
      <c r="X1614" s="1120"/>
      <c r="Y1614" s="1120"/>
      <c r="Z1614" s="1120"/>
      <c r="AA1614" s="1120"/>
      <c r="AB1614" s="1120"/>
      <c r="AC1614" s="1120"/>
      <c r="AD1614" s="1120"/>
      <c r="AE1614" s="1120"/>
      <c r="AF1614" s="1120"/>
      <c r="AG1614" s="1120"/>
      <c r="AH1614" s="1120"/>
      <c r="AI1614" s="1120"/>
      <c r="AJ1614" s="1120"/>
      <c r="AK1614" s="1120"/>
      <c r="AL1614" s="1120"/>
      <c r="AM1614" s="1120"/>
      <c r="AN1614" s="1120"/>
      <c r="AO1614" s="1120"/>
      <c r="AP1614" s="1120"/>
      <c r="AQ1614" s="1120"/>
      <c r="AR1614" s="1120"/>
      <c r="AS1614" s="1120"/>
      <c r="AT1614" s="1120"/>
    </row>
    <row r="1615" spans="1:46" s="1100" customFormat="1" ht="13.5" customHeight="1" x14ac:dyDescent="0.2">
      <c r="A1615" s="1167"/>
      <c r="B1615" s="1123"/>
      <c r="C1615" s="1110"/>
      <c r="D1615" s="1125"/>
      <c r="E1615" s="1125"/>
      <c r="F1615" s="1110"/>
      <c r="G1615" s="1167"/>
      <c r="H1615" s="1167">
        <f t="shared" si="1491"/>
        <v>9</v>
      </c>
      <c r="I1615" s="1110"/>
      <c r="J1615" s="1110">
        <v>4.29</v>
      </c>
      <c r="K1615" s="1110">
        <f t="shared" ref="K1615:R1615" si="1499">J1615</f>
        <v>4.29</v>
      </c>
      <c r="L1615" s="1110">
        <f t="shared" si="1499"/>
        <v>4.29</v>
      </c>
      <c r="M1615" s="1110">
        <f t="shared" si="1499"/>
        <v>4.29</v>
      </c>
      <c r="N1615" s="1110">
        <f t="shared" si="1499"/>
        <v>4.29</v>
      </c>
      <c r="O1615" s="1110">
        <f t="shared" si="1499"/>
        <v>4.29</v>
      </c>
      <c r="P1615" s="1110">
        <f t="shared" si="1499"/>
        <v>4.29</v>
      </c>
      <c r="Q1615" s="1110">
        <f t="shared" si="1499"/>
        <v>4.29</v>
      </c>
      <c r="R1615" s="1110">
        <f t="shared" si="1499"/>
        <v>4.29</v>
      </c>
      <c r="S1615" s="1120"/>
      <c r="T1615" s="1120"/>
      <c r="U1615" s="1120"/>
      <c r="V1615" s="1120"/>
      <c r="W1615" s="1120"/>
      <c r="X1615" s="1120"/>
      <c r="Y1615" s="1120"/>
      <c r="Z1615" s="1120"/>
      <c r="AA1615" s="1120"/>
      <c r="AB1615" s="1120"/>
      <c r="AC1615" s="1120"/>
      <c r="AD1615" s="1120"/>
      <c r="AE1615" s="1120"/>
      <c r="AF1615" s="1120"/>
      <c r="AG1615" s="1120"/>
      <c r="AH1615" s="1120"/>
      <c r="AI1615" s="1120"/>
      <c r="AJ1615" s="1120"/>
      <c r="AK1615" s="1120"/>
      <c r="AL1615" s="1120"/>
      <c r="AM1615" s="1120"/>
      <c r="AN1615" s="1120"/>
      <c r="AO1615" s="1120"/>
      <c r="AP1615" s="1120"/>
      <c r="AQ1615" s="1120"/>
      <c r="AR1615" s="1120"/>
      <c r="AS1615" s="1120"/>
      <c r="AT1615" s="1120"/>
    </row>
    <row r="1616" spans="1:46" s="1100" customFormat="1" ht="13.5" customHeight="1" x14ac:dyDescent="0.2">
      <c r="A1616" s="1167"/>
      <c r="B1616" s="1123"/>
      <c r="C1616" s="1110"/>
      <c r="D1616" s="1125"/>
      <c r="E1616" s="1125"/>
      <c r="F1616" s="1110"/>
      <c r="G1616" s="1167"/>
      <c r="H1616" s="1167">
        <f t="shared" si="1491"/>
        <v>10</v>
      </c>
      <c r="I1616" s="1110"/>
      <c r="J1616" s="1110">
        <v>5.27</v>
      </c>
      <c r="K1616" s="1110">
        <f t="shared" ref="K1616:R1616" si="1500">J1616</f>
        <v>5.27</v>
      </c>
      <c r="L1616" s="1110">
        <f t="shared" si="1500"/>
        <v>5.27</v>
      </c>
      <c r="M1616" s="1110">
        <f t="shared" si="1500"/>
        <v>5.27</v>
      </c>
      <c r="N1616" s="1110">
        <f t="shared" si="1500"/>
        <v>5.27</v>
      </c>
      <c r="O1616" s="1110">
        <f t="shared" si="1500"/>
        <v>5.27</v>
      </c>
      <c r="P1616" s="1110">
        <f t="shared" si="1500"/>
        <v>5.27</v>
      </c>
      <c r="Q1616" s="1110">
        <f t="shared" si="1500"/>
        <v>5.27</v>
      </c>
      <c r="R1616" s="1110">
        <f t="shared" si="1500"/>
        <v>5.27</v>
      </c>
      <c r="S1616" s="1120"/>
      <c r="T1616" s="1120"/>
      <c r="U1616" s="1120"/>
      <c r="V1616" s="1120"/>
      <c r="W1616" s="1120"/>
      <c r="X1616" s="1120"/>
      <c r="Y1616" s="1120"/>
      <c r="Z1616" s="1120"/>
      <c r="AA1616" s="1120"/>
      <c r="AB1616" s="1120"/>
      <c r="AC1616" s="1120"/>
      <c r="AD1616" s="1120"/>
      <c r="AE1616" s="1120"/>
      <c r="AF1616" s="1120"/>
      <c r="AG1616" s="1120"/>
      <c r="AH1616" s="1120"/>
      <c r="AI1616" s="1120"/>
      <c r="AJ1616" s="1120"/>
      <c r="AK1616" s="1120"/>
      <c r="AL1616" s="1120"/>
      <c r="AM1616" s="1120"/>
      <c r="AN1616" s="1120"/>
      <c r="AO1616" s="1120"/>
      <c r="AP1616" s="1120"/>
      <c r="AQ1616" s="1120"/>
      <c r="AR1616" s="1120"/>
      <c r="AS1616" s="1120"/>
      <c r="AT1616" s="1120"/>
    </row>
    <row r="1617" spans="1:46" s="1100" customFormat="1" ht="13.5" customHeight="1" x14ac:dyDescent="0.2">
      <c r="A1617" s="1167"/>
      <c r="B1617" s="1123"/>
      <c r="C1617" s="1110"/>
      <c r="D1617" s="1125"/>
      <c r="E1617" s="1125"/>
      <c r="F1617" s="1110"/>
      <c r="G1617" s="1167"/>
      <c r="H1617" s="1167">
        <f t="shared" si="1491"/>
        <v>11</v>
      </c>
      <c r="I1617" s="1110"/>
      <c r="J1617" s="1110">
        <v>3.58</v>
      </c>
      <c r="K1617" s="1110">
        <f t="shared" ref="K1617:R1617" si="1501">J1617</f>
        <v>3.58</v>
      </c>
      <c r="L1617" s="1110">
        <f t="shared" si="1501"/>
        <v>3.58</v>
      </c>
      <c r="M1617" s="1110">
        <f t="shared" si="1501"/>
        <v>3.58</v>
      </c>
      <c r="N1617" s="1110">
        <f t="shared" si="1501"/>
        <v>3.58</v>
      </c>
      <c r="O1617" s="1110">
        <f t="shared" si="1501"/>
        <v>3.58</v>
      </c>
      <c r="P1617" s="1110">
        <f t="shared" si="1501"/>
        <v>3.58</v>
      </c>
      <c r="Q1617" s="1110">
        <f t="shared" si="1501"/>
        <v>3.58</v>
      </c>
      <c r="R1617" s="1110">
        <f t="shared" si="1501"/>
        <v>3.58</v>
      </c>
      <c r="S1617" s="1120"/>
      <c r="T1617" s="1120"/>
      <c r="U1617" s="1120"/>
      <c r="V1617" s="1120"/>
      <c r="W1617" s="1120"/>
      <c r="X1617" s="1120"/>
      <c r="Y1617" s="1120"/>
      <c r="Z1617" s="1120"/>
      <c r="AA1617" s="1120"/>
      <c r="AB1617" s="1120"/>
      <c r="AC1617" s="1120"/>
      <c r="AD1617" s="1120"/>
      <c r="AE1617" s="1120"/>
      <c r="AF1617" s="1120"/>
      <c r="AG1617" s="1120"/>
      <c r="AH1617" s="1120"/>
      <c r="AI1617" s="1120"/>
      <c r="AJ1617" s="1120"/>
      <c r="AK1617" s="1120"/>
      <c r="AL1617" s="1120"/>
      <c r="AM1617" s="1120"/>
      <c r="AN1617" s="1120"/>
      <c r="AO1617" s="1120"/>
      <c r="AP1617" s="1120"/>
      <c r="AQ1617" s="1120"/>
      <c r="AR1617" s="1120"/>
      <c r="AS1617" s="1120"/>
      <c r="AT1617" s="1120"/>
    </row>
    <row r="1618" spans="1:46" s="1100" customFormat="1" ht="13.5" customHeight="1" x14ac:dyDescent="0.2">
      <c r="A1618" s="1167"/>
      <c r="B1618" s="1123"/>
      <c r="C1618" s="1110"/>
      <c r="D1618" s="1125"/>
      <c r="E1618" s="1125"/>
      <c r="F1618" s="1110"/>
      <c r="G1618" s="1167"/>
      <c r="H1618" s="1167">
        <f t="shared" si="1491"/>
        <v>12</v>
      </c>
      <c r="I1618" s="1110"/>
      <c r="J1618" s="1110">
        <v>4.16</v>
      </c>
      <c r="K1618" s="1110">
        <f t="shared" ref="K1618:R1618" si="1502">J1618</f>
        <v>4.16</v>
      </c>
      <c r="L1618" s="1110">
        <f t="shared" si="1502"/>
        <v>4.16</v>
      </c>
      <c r="M1618" s="1110">
        <f t="shared" si="1502"/>
        <v>4.16</v>
      </c>
      <c r="N1618" s="1110">
        <f t="shared" si="1502"/>
        <v>4.16</v>
      </c>
      <c r="O1618" s="1110">
        <f t="shared" si="1502"/>
        <v>4.16</v>
      </c>
      <c r="P1618" s="1110">
        <f t="shared" si="1502"/>
        <v>4.16</v>
      </c>
      <c r="Q1618" s="1110">
        <f t="shared" si="1502"/>
        <v>4.16</v>
      </c>
      <c r="R1618" s="1110">
        <f t="shared" si="1502"/>
        <v>4.16</v>
      </c>
      <c r="S1618" s="1120"/>
      <c r="T1618" s="1120"/>
      <c r="U1618" s="1120"/>
      <c r="V1618" s="1120"/>
      <c r="W1618" s="1120"/>
      <c r="X1618" s="1120"/>
      <c r="Y1618" s="1120"/>
      <c r="Z1618" s="1120"/>
      <c r="AA1618" s="1120"/>
      <c r="AB1618" s="1120"/>
      <c r="AC1618" s="1120"/>
      <c r="AD1618" s="1120"/>
      <c r="AE1618" s="1120"/>
      <c r="AF1618" s="1120"/>
      <c r="AG1618" s="1120"/>
      <c r="AH1618" s="1120"/>
      <c r="AI1618" s="1120"/>
      <c r="AJ1618" s="1120"/>
      <c r="AK1618" s="1120"/>
      <c r="AL1618" s="1120"/>
      <c r="AM1618" s="1120"/>
      <c r="AN1618" s="1120"/>
      <c r="AO1618" s="1120"/>
      <c r="AP1618" s="1120"/>
      <c r="AQ1618" s="1120"/>
      <c r="AR1618" s="1120"/>
      <c r="AS1618" s="1120"/>
      <c r="AT1618" s="1120"/>
    </row>
    <row r="1619" spans="1:46" s="1100" customFormat="1" ht="13.5" customHeight="1" x14ac:dyDescent="0.2">
      <c r="A1619" s="1167"/>
      <c r="B1619" s="1123"/>
      <c r="C1619" s="1110"/>
      <c r="D1619" s="1125"/>
      <c r="E1619" s="1125"/>
      <c r="F1619" s="1110"/>
      <c r="G1619" s="1167"/>
      <c r="H1619" s="1167">
        <f t="shared" si="1491"/>
        <v>13</v>
      </c>
      <c r="I1619" s="1110"/>
      <c r="J1619" s="1110">
        <v>4.08</v>
      </c>
      <c r="K1619" s="1110">
        <f t="shared" ref="K1619:R1619" si="1503">J1619</f>
        <v>4.08</v>
      </c>
      <c r="L1619" s="1110">
        <f t="shared" si="1503"/>
        <v>4.08</v>
      </c>
      <c r="M1619" s="1110">
        <f t="shared" si="1503"/>
        <v>4.08</v>
      </c>
      <c r="N1619" s="1110">
        <f t="shared" si="1503"/>
        <v>4.08</v>
      </c>
      <c r="O1619" s="1110">
        <f t="shared" si="1503"/>
        <v>4.08</v>
      </c>
      <c r="P1619" s="1110">
        <f t="shared" si="1503"/>
        <v>4.08</v>
      </c>
      <c r="Q1619" s="1110">
        <f t="shared" si="1503"/>
        <v>4.08</v>
      </c>
      <c r="R1619" s="1110">
        <f t="shared" si="1503"/>
        <v>4.08</v>
      </c>
      <c r="S1619" s="1120"/>
      <c r="T1619" s="1120"/>
      <c r="U1619" s="1120"/>
      <c r="V1619" s="1120"/>
      <c r="W1619" s="1120"/>
      <c r="X1619" s="1120"/>
      <c r="Y1619" s="1120"/>
      <c r="Z1619" s="1120"/>
      <c r="AA1619" s="1120"/>
      <c r="AB1619" s="1120"/>
      <c r="AC1619" s="1120"/>
      <c r="AD1619" s="1120"/>
      <c r="AE1619" s="1120"/>
      <c r="AF1619" s="1120"/>
      <c r="AG1619" s="1120"/>
      <c r="AH1619" s="1120"/>
      <c r="AI1619" s="1120"/>
      <c r="AJ1619" s="1120"/>
      <c r="AK1619" s="1120"/>
      <c r="AL1619" s="1120"/>
      <c r="AM1619" s="1120"/>
      <c r="AN1619" s="1120"/>
      <c r="AO1619" s="1120"/>
      <c r="AP1619" s="1120"/>
      <c r="AQ1619" s="1120"/>
      <c r="AR1619" s="1120"/>
      <c r="AS1619" s="1120"/>
      <c r="AT1619" s="1120"/>
    </row>
    <row r="1620" spans="1:46" s="1100" customFormat="1" ht="13.5" customHeight="1" x14ac:dyDescent="0.2">
      <c r="A1620" s="1167"/>
      <c r="B1620" s="1123"/>
      <c r="C1620" s="1110"/>
      <c r="D1620" s="1125"/>
      <c r="E1620" s="1125"/>
      <c r="F1620" s="1110"/>
      <c r="G1620" s="1167"/>
      <c r="H1620" s="1167">
        <f t="shared" si="1491"/>
        <v>14</v>
      </c>
      <c r="I1620" s="1110"/>
      <c r="J1620" s="1110">
        <v>5.29</v>
      </c>
      <c r="K1620" s="1110">
        <f t="shared" ref="K1620:R1620" si="1504">J1620</f>
        <v>5.29</v>
      </c>
      <c r="L1620" s="1110">
        <f t="shared" si="1504"/>
        <v>5.29</v>
      </c>
      <c r="M1620" s="1110">
        <f t="shared" si="1504"/>
        <v>5.29</v>
      </c>
      <c r="N1620" s="1110">
        <f t="shared" si="1504"/>
        <v>5.29</v>
      </c>
      <c r="O1620" s="1110">
        <f t="shared" si="1504"/>
        <v>5.29</v>
      </c>
      <c r="P1620" s="1110">
        <f t="shared" si="1504"/>
        <v>5.29</v>
      </c>
      <c r="Q1620" s="1110">
        <f t="shared" si="1504"/>
        <v>5.29</v>
      </c>
      <c r="R1620" s="1110">
        <f t="shared" si="1504"/>
        <v>5.29</v>
      </c>
      <c r="S1620" s="1120"/>
      <c r="T1620" s="1120"/>
      <c r="U1620" s="1120"/>
      <c r="V1620" s="1120"/>
      <c r="W1620" s="1120"/>
      <c r="X1620" s="1120"/>
      <c r="Y1620" s="1120"/>
      <c r="Z1620" s="1120"/>
      <c r="AA1620" s="1120"/>
      <c r="AB1620" s="1120"/>
      <c r="AC1620" s="1120"/>
      <c r="AD1620" s="1120"/>
      <c r="AE1620" s="1120"/>
      <c r="AF1620" s="1120"/>
      <c r="AG1620" s="1120"/>
      <c r="AH1620" s="1120"/>
      <c r="AI1620" s="1120"/>
      <c r="AJ1620" s="1120"/>
      <c r="AK1620" s="1120"/>
      <c r="AL1620" s="1120"/>
      <c r="AM1620" s="1120"/>
      <c r="AN1620" s="1120"/>
      <c r="AO1620" s="1120"/>
      <c r="AP1620" s="1120"/>
      <c r="AQ1620" s="1120"/>
      <c r="AR1620" s="1120"/>
      <c r="AS1620" s="1120"/>
      <c r="AT1620" s="1120"/>
    </row>
    <row r="1621" spans="1:46" s="1100" customFormat="1" ht="13.5" customHeight="1" x14ac:dyDescent="0.2">
      <c r="A1621" s="1167"/>
      <c r="B1621" s="1123"/>
      <c r="C1621" s="1110"/>
      <c r="D1621" s="1125"/>
      <c r="E1621" s="1125"/>
      <c r="F1621" s="1110"/>
      <c r="G1621" s="1167"/>
      <c r="H1621" s="1167">
        <f t="shared" si="1491"/>
        <v>15</v>
      </c>
      <c r="I1621" s="1110"/>
      <c r="J1621" s="1110">
        <v>5.33</v>
      </c>
      <c r="K1621" s="1110">
        <f t="shared" ref="K1621:R1621" si="1505">J1621</f>
        <v>5.33</v>
      </c>
      <c r="L1621" s="1110">
        <f t="shared" si="1505"/>
        <v>5.33</v>
      </c>
      <c r="M1621" s="1110">
        <f t="shared" si="1505"/>
        <v>5.33</v>
      </c>
      <c r="N1621" s="1110">
        <f t="shared" si="1505"/>
        <v>5.33</v>
      </c>
      <c r="O1621" s="1110">
        <f t="shared" si="1505"/>
        <v>5.33</v>
      </c>
      <c r="P1621" s="1110">
        <f t="shared" si="1505"/>
        <v>5.33</v>
      </c>
      <c r="Q1621" s="1110">
        <f t="shared" si="1505"/>
        <v>5.33</v>
      </c>
      <c r="R1621" s="1110">
        <f t="shared" si="1505"/>
        <v>5.33</v>
      </c>
      <c r="S1621" s="1120"/>
      <c r="T1621" s="1120"/>
      <c r="U1621" s="1120"/>
      <c r="V1621" s="1120"/>
      <c r="W1621" s="1120"/>
      <c r="X1621" s="1120"/>
      <c r="Y1621" s="1120"/>
      <c r="Z1621" s="1120"/>
      <c r="AA1621" s="1120"/>
      <c r="AB1621" s="1120"/>
      <c r="AC1621" s="1120"/>
      <c r="AD1621" s="1120"/>
      <c r="AE1621" s="1120"/>
      <c r="AF1621" s="1120"/>
      <c r="AG1621" s="1120"/>
      <c r="AH1621" s="1120"/>
      <c r="AI1621" s="1120"/>
      <c r="AJ1621" s="1120"/>
      <c r="AK1621" s="1120"/>
      <c r="AL1621" s="1120"/>
      <c r="AM1621" s="1120"/>
      <c r="AN1621" s="1120"/>
      <c r="AO1621" s="1120"/>
      <c r="AP1621" s="1120"/>
      <c r="AQ1621" s="1120"/>
      <c r="AR1621" s="1120"/>
      <c r="AS1621" s="1120"/>
      <c r="AT1621" s="1120"/>
    </row>
    <row r="1622" spans="1:46" s="1100" customFormat="1" ht="13.5" customHeight="1" x14ac:dyDescent="0.2">
      <c r="A1622" s="1167"/>
      <c r="B1622" s="1123"/>
      <c r="C1622" s="1110"/>
      <c r="D1622" s="1125"/>
      <c r="E1622" s="1125"/>
      <c r="F1622" s="1110"/>
      <c r="G1622" s="1167"/>
      <c r="H1622" s="1167">
        <f t="shared" si="1491"/>
        <v>16</v>
      </c>
      <c r="I1622" s="1110"/>
      <c r="J1622" s="1110">
        <v>5.16</v>
      </c>
      <c r="K1622" s="1110">
        <f t="shared" ref="K1622:R1622" si="1506">J1622</f>
        <v>5.16</v>
      </c>
      <c r="L1622" s="1110">
        <f t="shared" si="1506"/>
        <v>5.16</v>
      </c>
      <c r="M1622" s="1110">
        <f t="shared" si="1506"/>
        <v>5.16</v>
      </c>
      <c r="N1622" s="1110">
        <f t="shared" si="1506"/>
        <v>5.16</v>
      </c>
      <c r="O1622" s="1110">
        <f t="shared" si="1506"/>
        <v>5.16</v>
      </c>
      <c r="P1622" s="1110">
        <f t="shared" si="1506"/>
        <v>5.16</v>
      </c>
      <c r="Q1622" s="1110">
        <f t="shared" si="1506"/>
        <v>5.16</v>
      </c>
      <c r="R1622" s="1110">
        <f t="shared" si="1506"/>
        <v>5.16</v>
      </c>
      <c r="S1622" s="1120"/>
      <c r="T1622" s="1120"/>
      <c r="U1622" s="1120"/>
      <c r="V1622" s="1120"/>
      <c r="W1622" s="1120"/>
      <c r="X1622" s="1120"/>
      <c r="Y1622" s="1120"/>
      <c r="Z1622" s="1120"/>
      <c r="AA1622" s="1120"/>
      <c r="AB1622" s="1120"/>
      <c r="AC1622" s="1120"/>
      <c r="AD1622" s="1120"/>
      <c r="AE1622" s="1120"/>
      <c r="AF1622" s="1120"/>
      <c r="AG1622" s="1120"/>
      <c r="AH1622" s="1120"/>
      <c r="AI1622" s="1120"/>
      <c r="AJ1622" s="1120"/>
      <c r="AK1622" s="1120"/>
      <c r="AL1622" s="1120"/>
      <c r="AM1622" s="1120"/>
      <c r="AN1622" s="1120"/>
      <c r="AO1622" s="1120"/>
      <c r="AP1622" s="1120"/>
      <c r="AQ1622" s="1120"/>
      <c r="AR1622" s="1120"/>
      <c r="AS1622" s="1120"/>
      <c r="AT1622" s="1120"/>
    </row>
    <row r="1623" spans="1:46" s="1100" customFormat="1" ht="13.5" customHeight="1" x14ac:dyDescent="0.2">
      <c r="A1623" s="1167"/>
      <c r="B1623" s="1123"/>
      <c r="C1623" s="1110"/>
      <c r="D1623" s="1125"/>
      <c r="E1623" s="1125"/>
      <c r="F1623" s="1110"/>
      <c r="G1623" s="1167"/>
      <c r="H1623" s="1167">
        <f t="shared" si="1491"/>
        <v>17</v>
      </c>
      <c r="I1623" s="1110"/>
      <c r="J1623" s="1110">
        <v>5.14</v>
      </c>
      <c r="K1623" s="1110">
        <f t="shared" ref="K1623:R1623" si="1507">J1623</f>
        <v>5.14</v>
      </c>
      <c r="L1623" s="1110">
        <f t="shared" si="1507"/>
        <v>5.14</v>
      </c>
      <c r="M1623" s="1110">
        <f t="shared" si="1507"/>
        <v>5.14</v>
      </c>
      <c r="N1623" s="1110">
        <f t="shared" si="1507"/>
        <v>5.14</v>
      </c>
      <c r="O1623" s="1110">
        <f t="shared" si="1507"/>
        <v>5.14</v>
      </c>
      <c r="P1623" s="1110">
        <f t="shared" si="1507"/>
        <v>5.14</v>
      </c>
      <c r="Q1623" s="1110">
        <f t="shared" si="1507"/>
        <v>5.14</v>
      </c>
      <c r="R1623" s="1110">
        <f t="shared" si="1507"/>
        <v>5.14</v>
      </c>
      <c r="S1623" s="1120"/>
      <c r="T1623" s="1120"/>
      <c r="U1623" s="1120"/>
      <c r="V1623" s="1120"/>
      <c r="W1623" s="1120"/>
      <c r="X1623" s="1120"/>
      <c r="Y1623" s="1120"/>
      <c r="Z1623" s="1120"/>
      <c r="AA1623" s="1120"/>
      <c r="AB1623" s="1120"/>
      <c r="AC1623" s="1120"/>
      <c r="AD1623" s="1120"/>
      <c r="AE1623" s="1120"/>
      <c r="AF1623" s="1120"/>
      <c r="AG1623" s="1120"/>
      <c r="AH1623" s="1120"/>
      <c r="AI1623" s="1120"/>
      <c r="AJ1623" s="1120"/>
      <c r="AK1623" s="1120"/>
      <c r="AL1623" s="1120"/>
      <c r="AM1623" s="1120"/>
      <c r="AN1623" s="1120"/>
      <c r="AO1623" s="1120"/>
      <c r="AP1623" s="1120"/>
      <c r="AQ1623" s="1120"/>
      <c r="AR1623" s="1120"/>
      <c r="AS1623" s="1120"/>
      <c r="AT1623" s="1120"/>
    </row>
    <row r="1624" spans="1:46" s="1100" customFormat="1" ht="13.5" customHeight="1" x14ac:dyDescent="0.2">
      <c r="A1624" s="1167"/>
      <c r="B1624" s="1123"/>
      <c r="C1624" s="1110"/>
      <c r="D1624" s="1125"/>
      <c r="E1624" s="1125"/>
      <c r="F1624" s="1110"/>
      <c r="G1624" s="1167"/>
      <c r="H1624" s="1167">
        <f t="shared" si="1491"/>
        <v>18</v>
      </c>
      <c r="I1624" s="1110"/>
      <c r="J1624" s="1110">
        <v>5.08</v>
      </c>
      <c r="K1624" s="1110">
        <f t="shared" ref="K1624:R1624" si="1508">J1624</f>
        <v>5.08</v>
      </c>
      <c r="L1624" s="1110">
        <f t="shared" si="1508"/>
        <v>5.08</v>
      </c>
      <c r="M1624" s="1110">
        <f t="shared" si="1508"/>
        <v>5.08</v>
      </c>
      <c r="N1624" s="1110">
        <f t="shared" si="1508"/>
        <v>5.08</v>
      </c>
      <c r="O1624" s="1110">
        <f t="shared" si="1508"/>
        <v>5.08</v>
      </c>
      <c r="P1624" s="1110">
        <f t="shared" si="1508"/>
        <v>5.08</v>
      </c>
      <c r="Q1624" s="1110">
        <f t="shared" si="1508"/>
        <v>5.08</v>
      </c>
      <c r="R1624" s="1110">
        <f t="shared" si="1508"/>
        <v>5.08</v>
      </c>
      <c r="S1624" s="1120"/>
      <c r="T1624" s="1120"/>
      <c r="U1624" s="1120"/>
      <c r="V1624" s="1120"/>
      <c r="W1624" s="1120"/>
      <c r="X1624" s="1120"/>
      <c r="Y1624" s="1120"/>
      <c r="Z1624" s="1120"/>
      <c r="AA1624" s="1120"/>
      <c r="AB1624" s="1120"/>
      <c r="AC1624" s="1120"/>
      <c r="AD1624" s="1120"/>
      <c r="AE1624" s="1120"/>
      <c r="AF1624" s="1120"/>
      <c r="AG1624" s="1120"/>
      <c r="AH1624" s="1120"/>
      <c r="AI1624" s="1120"/>
      <c r="AJ1624" s="1120"/>
      <c r="AK1624" s="1120"/>
      <c r="AL1624" s="1120"/>
      <c r="AM1624" s="1120"/>
      <c r="AN1624" s="1120"/>
      <c r="AO1624" s="1120"/>
      <c r="AP1624" s="1120"/>
      <c r="AQ1624" s="1120"/>
      <c r="AR1624" s="1120"/>
      <c r="AS1624" s="1120"/>
      <c r="AT1624" s="1120"/>
    </row>
    <row r="1625" spans="1:46" s="1100" customFormat="1" ht="13.5" customHeight="1" x14ac:dyDescent="0.2">
      <c r="A1625" s="1167"/>
      <c r="B1625" s="1123"/>
      <c r="C1625" s="1110"/>
      <c r="D1625" s="1125"/>
      <c r="E1625" s="1125"/>
      <c r="F1625" s="1110"/>
      <c r="G1625" s="1167"/>
      <c r="H1625" s="1167">
        <f t="shared" si="1491"/>
        <v>19</v>
      </c>
      <c r="I1625" s="1110"/>
      <c r="J1625" s="1110">
        <v>5.03</v>
      </c>
      <c r="K1625" s="1110">
        <f t="shared" ref="K1625:R1625" si="1509">J1625</f>
        <v>5.03</v>
      </c>
      <c r="L1625" s="1110">
        <f t="shared" si="1509"/>
        <v>5.03</v>
      </c>
      <c r="M1625" s="1110">
        <f t="shared" si="1509"/>
        <v>5.03</v>
      </c>
      <c r="N1625" s="1110">
        <f t="shared" si="1509"/>
        <v>5.03</v>
      </c>
      <c r="O1625" s="1110">
        <f t="shared" si="1509"/>
        <v>5.03</v>
      </c>
      <c r="P1625" s="1110">
        <f t="shared" si="1509"/>
        <v>5.03</v>
      </c>
      <c r="Q1625" s="1110">
        <f t="shared" si="1509"/>
        <v>5.03</v>
      </c>
      <c r="R1625" s="1110">
        <f t="shared" si="1509"/>
        <v>5.03</v>
      </c>
      <c r="S1625" s="1120"/>
      <c r="T1625" s="1120"/>
      <c r="U1625" s="1120"/>
      <c r="V1625" s="1120"/>
      <c r="W1625" s="1120"/>
      <c r="X1625" s="1120"/>
      <c r="Y1625" s="1120"/>
      <c r="Z1625" s="1120"/>
      <c r="AA1625" s="1120"/>
      <c r="AB1625" s="1120"/>
      <c r="AC1625" s="1120"/>
      <c r="AD1625" s="1120"/>
      <c r="AE1625" s="1120"/>
      <c r="AF1625" s="1120"/>
      <c r="AG1625" s="1120"/>
      <c r="AH1625" s="1120"/>
      <c r="AI1625" s="1120"/>
      <c r="AJ1625" s="1120"/>
      <c r="AK1625" s="1120"/>
      <c r="AL1625" s="1120"/>
      <c r="AM1625" s="1120"/>
      <c r="AN1625" s="1120"/>
      <c r="AO1625" s="1120"/>
      <c r="AP1625" s="1120"/>
      <c r="AQ1625" s="1120"/>
      <c r="AR1625" s="1120"/>
      <c r="AS1625" s="1120"/>
      <c r="AT1625" s="1120"/>
    </row>
    <row r="1626" spans="1:46" s="1100" customFormat="1" ht="13.5" customHeight="1" x14ac:dyDescent="0.2">
      <c r="A1626" s="1167"/>
      <c r="B1626" s="1123"/>
      <c r="C1626" s="1110"/>
      <c r="D1626" s="1125"/>
      <c r="E1626" s="1125"/>
      <c r="F1626" s="1110"/>
      <c r="G1626" s="1167"/>
      <c r="H1626" s="1167">
        <f t="shared" si="1491"/>
        <v>20</v>
      </c>
      <c r="I1626" s="1110"/>
      <c r="J1626" s="1110">
        <v>4.3600000000000003</v>
      </c>
      <c r="K1626" s="1110">
        <f t="shared" ref="K1626:R1626" si="1510">J1626</f>
        <v>4.3600000000000003</v>
      </c>
      <c r="L1626" s="1110">
        <f t="shared" si="1510"/>
        <v>4.3600000000000003</v>
      </c>
      <c r="M1626" s="1110">
        <f t="shared" si="1510"/>
        <v>4.3600000000000003</v>
      </c>
      <c r="N1626" s="1110">
        <f t="shared" si="1510"/>
        <v>4.3600000000000003</v>
      </c>
      <c r="O1626" s="1110">
        <f t="shared" si="1510"/>
        <v>4.3600000000000003</v>
      </c>
      <c r="P1626" s="1110">
        <f t="shared" si="1510"/>
        <v>4.3600000000000003</v>
      </c>
      <c r="Q1626" s="1110">
        <f t="shared" si="1510"/>
        <v>4.3600000000000003</v>
      </c>
      <c r="R1626" s="1110">
        <f t="shared" si="1510"/>
        <v>4.3600000000000003</v>
      </c>
      <c r="S1626" s="1120"/>
      <c r="T1626" s="1120"/>
      <c r="U1626" s="1120"/>
      <c r="V1626" s="1120"/>
      <c r="W1626" s="1120"/>
      <c r="X1626" s="1120"/>
      <c r="Y1626" s="1120"/>
      <c r="Z1626" s="1120"/>
      <c r="AA1626" s="1120"/>
      <c r="AB1626" s="1120"/>
      <c r="AC1626" s="1120"/>
      <c r="AD1626" s="1120"/>
      <c r="AE1626" s="1120"/>
      <c r="AF1626" s="1120"/>
      <c r="AG1626" s="1120"/>
      <c r="AH1626" s="1120"/>
      <c r="AI1626" s="1120"/>
      <c r="AJ1626" s="1120"/>
      <c r="AK1626" s="1120"/>
      <c r="AL1626" s="1120"/>
      <c r="AM1626" s="1120"/>
      <c r="AN1626" s="1120"/>
      <c r="AO1626" s="1120"/>
      <c r="AP1626" s="1120"/>
      <c r="AQ1626" s="1120"/>
      <c r="AR1626" s="1120"/>
      <c r="AS1626" s="1120"/>
      <c r="AT1626" s="1120"/>
    </row>
    <row r="1627" spans="1:46" s="1100" customFormat="1" ht="13.5" customHeight="1" x14ac:dyDescent="0.2">
      <c r="A1627" s="1167"/>
      <c r="B1627" s="1123"/>
      <c r="C1627" s="1110"/>
      <c r="D1627" s="1125"/>
      <c r="E1627" s="1125"/>
      <c r="F1627" s="1110"/>
      <c r="G1627" s="1167"/>
      <c r="H1627" s="1167">
        <f t="shared" si="1491"/>
        <v>21</v>
      </c>
      <c r="I1627" s="1110"/>
      <c r="J1627" s="1110">
        <v>4.1100000000000003</v>
      </c>
      <c r="K1627" s="1110">
        <f t="shared" ref="K1627:R1627" si="1511">J1627</f>
        <v>4.1100000000000003</v>
      </c>
      <c r="L1627" s="1110">
        <f t="shared" si="1511"/>
        <v>4.1100000000000003</v>
      </c>
      <c r="M1627" s="1110">
        <f t="shared" si="1511"/>
        <v>4.1100000000000003</v>
      </c>
      <c r="N1627" s="1110">
        <f t="shared" si="1511"/>
        <v>4.1100000000000003</v>
      </c>
      <c r="O1627" s="1110">
        <f t="shared" si="1511"/>
        <v>4.1100000000000003</v>
      </c>
      <c r="P1627" s="1110">
        <f t="shared" si="1511"/>
        <v>4.1100000000000003</v>
      </c>
      <c r="Q1627" s="1110">
        <f t="shared" si="1511"/>
        <v>4.1100000000000003</v>
      </c>
      <c r="R1627" s="1110">
        <f t="shared" si="1511"/>
        <v>4.1100000000000003</v>
      </c>
      <c r="S1627" s="1120"/>
      <c r="T1627" s="1120"/>
      <c r="U1627" s="1120"/>
      <c r="V1627" s="1120"/>
      <c r="W1627" s="1120"/>
      <c r="X1627" s="1120"/>
      <c r="Y1627" s="1120"/>
      <c r="Z1627" s="1120"/>
      <c r="AA1627" s="1120"/>
      <c r="AB1627" s="1120"/>
      <c r="AC1627" s="1120"/>
      <c r="AD1627" s="1120"/>
      <c r="AE1627" s="1120"/>
      <c r="AF1627" s="1120"/>
      <c r="AG1627" s="1120"/>
      <c r="AH1627" s="1120"/>
      <c r="AI1627" s="1120"/>
      <c r="AJ1627" s="1120"/>
      <c r="AK1627" s="1120"/>
      <c r="AL1627" s="1120"/>
      <c r="AM1627" s="1120"/>
      <c r="AN1627" s="1120"/>
      <c r="AO1627" s="1120"/>
      <c r="AP1627" s="1120"/>
      <c r="AQ1627" s="1120"/>
      <c r="AR1627" s="1120"/>
      <c r="AS1627" s="1120"/>
      <c r="AT1627" s="1120"/>
    </row>
    <row r="1628" spans="1:46" s="1100" customFormat="1" ht="13.5" customHeight="1" x14ac:dyDescent="0.2">
      <c r="A1628" s="1167"/>
      <c r="B1628" s="1123"/>
      <c r="C1628" s="1110"/>
      <c r="D1628" s="1125"/>
      <c r="E1628" s="1125"/>
      <c r="F1628" s="1110"/>
      <c r="G1628" s="1167"/>
      <c r="H1628" s="1167">
        <f t="shared" si="1491"/>
        <v>22</v>
      </c>
      <c r="I1628" s="1110"/>
      <c r="J1628" s="1110">
        <v>4.09</v>
      </c>
      <c r="K1628" s="1110">
        <f t="shared" ref="K1628:R1628" si="1512">J1628</f>
        <v>4.09</v>
      </c>
      <c r="L1628" s="1110">
        <f t="shared" si="1512"/>
        <v>4.09</v>
      </c>
      <c r="M1628" s="1110">
        <f t="shared" si="1512"/>
        <v>4.09</v>
      </c>
      <c r="N1628" s="1110">
        <f t="shared" si="1512"/>
        <v>4.09</v>
      </c>
      <c r="O1628" s="1110">
        <f t="shared" si="1512"/>
        <v>4.09</v>
      </c>
      <c r="P1628" s="1110">
        <f t="shared" si="1512"/>
        <v>4.09</v>
      </c>
      <c r="Q1628" s="1110">
        <f t="shared" si="1512"/>
        <v>4.09</v>
      </c>
      <c r="R1628" s="1110">
        <f t="shared" si="1512"/>
        <v>4.09</v>
      </c>
      <c r="S1628" s="1120"/>
      <c r="T1628" s="1120"/>
      <c r="U1628" s="1120"/>
      <c r="V1628" s="1120"/>
      <c r="W1628" s="1120"/>
      <c r="X1628" s="1120"/>
      <c r="Y1628" s="1120"/>
      <c r="Z1628" s="1120"/>
      <c r="AA1628" s="1120"/>
      <c r="AB1628" s="1120"/>
      <c r="AC1628" s="1120"/>
      <c r="AD1628" s="1120"/>
      <c r="AE1628" s="1120"/>
      <c r="AF1628" s="1120"/>
      <c r="AG1628" s="1120"/>
      <c r="AH1628" s="1120"/>
      <c r="AI1628" s="1120"/>
      <c r="AJ1628" s="1120"/>
      <c r="AK1628" s="1120"/>
      <c r="AL1628" s="1120"/>
      <c r="AM1628" s="1120"/>
      <c r="AN1628" s="1120"/>
      <c r="AO1628" s="1120"/>
      <c r="AP1628" s="1120"/>
      <c r="AQ1628" s="1120"/>
      <c r="AR1628" s="1120"/>
      <c r="AS1628" s="1120"/>
      <c r="AT1628" s="1120"/>
    </row>
    <row r="1629" spans="1:46" s="1100" customFormat="1" ht="13.5" customHeight="1" x14ac:dyDescent="0.2">
      <c r="A1629" s="1167"/>
      <c r="B1629" s="1123"/>
      <c r="C1629" s="1110"/>
      <c r="D1629" s="1125"/>
      <c r="E1629" s="1125"/>
      <c r="F1629" s="1110"/>
      <c r="G1629" s="1167"/>
      <c r="H1629" s="1167">
        <f t="shared" si="1491"/>
        <v>23</v>
      </c>
      <c r="I1629" s="1110"/>
      <c r="J1629" s="1110">
        <v>4.03</v>
      </c>
      <c r="K1629" s="1110">
        <f t="shared" ref="K1629:R1629" si="1513">J1629</f>
        <v>4.03</v>
      </c>
      <c r="L1629" s="1110">
        <f t="shared" si="1513"/>
        <v>4.03</v>
      </c>
      <c r="M1629" s="1110">
        <f t="shared" si="1513"/>
        <v>4.03</v>
      </c>
      <c r="N1629" s="1110">
        <f t="shared" si="1513"/>
        <v>4.03</v>
      </c>
      <c r="O1629" s="1110">
        <f t="shared" si="1513"/>
        <v>4.03</v>
      </c>
      <c r="P1629" s="1110">
        <f t="shared" si="1513"/>
        <v>4.03</v>
      </c>
      <c r="Q1629" s="1110">
        <f t="shared" si="1513"/>
        <v>4.03</v>
      </c>
      <c r="R1629" s="1110">
        <f t="shared" si="1513"/>
        <v>4.03</v>
      </c>
      <c r="S1629" s="1120"/>
      <c r="T1629" s="1120"/>
      <c r="U1629" s="1120"/>
      <c r="V1629" s="1120"/>
      <c r="W1629" s="1120"/>
      <c r="X1629" s="1120"/>
      <c r="Y1629" s="1120"/>
      <c r="Z1629" s="1120"/>
      <c r="AA1629" s="1120"/>
      <c r="AB1629" s="1120"/>
      <c r="AC1629" s="1120"/>
      <c r="AD1629" s="1120"/>
      <c r="AE1629" s="1120"/>
      <c r="AF1629" s="1120"/>
      <c r="AG1629" s="1120"/>
      <c r="AH1629" s="1120"/>
      <c r="AI1629" s="1120"/>
      <c r="AJ1629" s="1120"/>
      <c r="AK1629" s="1120"/>
      <c r="AL1629" s="1120"/>
      <c r="AM1629" s="1120"/>
      <c r="AN1629" s="1120"/>
      <c r="AO1629" s="1120"/>
      <c r="AP1629" s="1120"/>
      <c r="AQ1629" s="1120"/>
      <c r="AR1629" s="1120"/>
      <c r="AS1629" s="1120"/>
      <c r="AT1629" s="1120"/>
    </row>
    <row r="1630" spans="1:46" s="1100" customFormat="1" ht="13.5" customHeight="1" x14ac:dyDescent="0.2">
      <c r="A1630" s="1167"/>
      <c r="B1630" s="1123"/>
      <c r="C1630" s="1110"/>
      <c r="D1630" s="1125"/>
      <c r="E1630" s="1125"/>
      <c r="F1630" s="1110"/>
      <c r="G1630" s="1167"/>
      <c r="H1630" s="1112"/>
      <c r="I1630" s="1110"/>
      <c r="J1630" s="1120"/>
      <c r="K1630" s="1110"/>
      <c r="L1630" s="1110"/>
      <c r="M1630" s="1110"/>
      <c r="N1630" s="1110"/>
      <c r="O1630" s="1110"/>
      <c r="P1630" s="1110"/>
      <c r="Q1630" s="1110"/>
      <c r="R1630" s="1110"/>
      <c r="S1630" s="1120"/>
      <c r="T1630" s="1120"/>
      <c r="U1630" s="1120"/>
      <c r="V1630" s="1120"/>
      <c r="W1630" s="1120"/>
      <c r="X1630" s="1120"/>
      <c r="Y1630" s="1120"/>
      <c r="Z1630" s="1120"/>
      <c r="AA1630" s="1120"/>
      <c r="AB1630" s="1120"/>
      <c r="AC1630" s="1120"/>
      <c r="AD1630" s="1120"/>
      <c r="AE1630" s="1120"/>
      <c r="AF1630" s="1120"/>
      <c r="AG1630" s="1120"/>
      <c r="AH1630" s="1120"/>
      <c r="AI1630" s="1120"/>
      <c r="AJ1630" s="1120"/>
      <c r="AK1630" s="1120"/>
      <c r="AL1630" s="1120"/>
      <c r="AM1630" s="1120"/>
      <c r="AN1630" s="1120"/>
      <c r="AO1630" s="1120"/>
      <c r="AP1630" s="1120"/>
      <c r="AQ1630" s="1120"/>
      <c r="AR1630" s="1120"/>
      <c r="AS1630" s="1120"/>
      <c r="AT1630" s="1120"/>
    </row>
    <row r="1631" spans="1:46" s="1100" customFormat="1" ht="13.5" customHeight="1" x14ac:dyDescent="0.2">
      <c r="A1631" s="1167"/>
      <c r="B1631" s="1123" t="s">
        <v>810</v>
      </c>
      <c r="C1631" s="905"/>
      <c r="D1631" s="1125" t="s">
        <v>6050</v>
      </c>
      <c r="E1631" s="1125" t="s">
        <v>6050</v>
      </c>
      <c r="F1631" s="1110" t="s">
        <v>94</v>
      </c>
      <c r="G1631" s="1167">
        <v>5</v>
      </c>
      <c r="H1631" s="1110"/>
      <c r="I1631" s="1110"/>
      <c r="J1631" s="1120"/>
      <c r="K1631" s="1110"/>
      <c r="L1631" s="1110"/>
      <c r="M1631" s="1110"/>
      <c r="N1631" s="1110"/>
      <c r="O1631" s="1110"/>
      <c r="P1631" s="1110"/>
      <c r="Q1631" s="1110"/>
      <c r="R1631" s="1110"/>
      <c r="S1631" s="1120"/>
      <c r="T1631" s="1120"/>
      <c r="U1631" s="1120"/>
      <c r="V1631" s="1120"/>
      <c r="W1631" s="1120"/>
      <c r="X1631" s="1120"/>
      <c r="Y1631" s="1120"/>
      <c r="Z1631" s="1120"/>
      <c r="AA1631" s="1120"/>
      <c r="AB1631" s="1120"/>
      <c r="AC1631" s="1120"/>
      <c r="AD1631" s="1120"/>
      <c r="AE1631" s="1120"/>
      <c r="AF1631" s="1120"/>
      <c r="AG1631" s="1120"/>
      <c r="AH1631" s="1120"/>
      <c r="AI1631" s="1120"/>
      <c r="AJ1631" s="1120"/>
      <c r="AK1631" s="1120"/>
      <c r="AL1631" s="1120"/>
      <c r="AM1631" s="1120"/>
      <c r="AN1631" s="1120"/>
      <c r="AO1631" s="1120"/>
      <c r="AP1631" s="1120"/>
      <c r="AQ1631" s="1120"/>
      <c r="AR1631" s="1120"/>
      <c r="AS1631" s="1120"/>
      <c r="AT1631" s="1120"/>
    </row>
    <row r="1632" spans="1:46" s="1100" customFormat="1" ht="13.5" customHeight="1" x14ac:dyDescent="0.2">
      <c r="A1632" s="2217"/>
      <c r="B1632" s="1123" t="s">
        <v>2448</v>
      </c>
      <c r="C1632" s="1123" t="s">
        <v>6265</v>
      </c>
      <c r="D1632" s="1125"/>
      <c r="E1632" s="1123"/>
      <c r="F1632" s="1120"/>
      <c r="G1632" s="2217"/>
      <c r="H1632" s="1120"/>
      <c r="I1632" s="1120"/>
      <c r="J1632" s="1120"/>
      <c r="K1632" s="1129"/>
      <c r="L1632" s="1120"/>
      <c r="M1632" s="1120"/>
      <c r="N1632" s="1120"/>
      <c r="O1632" s="1120"/>
      <c r="P1632" s="1120"/>
      <c r="Q1632" s="1120"/>
      <c r="R1632" s="1120"/>
      <c r="S1632" s="1120"/>
      <c r="T1632" s="1120"/>
      <c r="U1632" s="1120"/>
      <c r="V1632" s="1120"/>
      <c r="W1632" s="1120"/>
      <c r="X1632" s="1120"/>
      <c r="Y1632" s="1120"/>
      <c r="Z1632" s="1120"/>
      <c r="AA1632" s="1120"/>
      <c r="AB1632" s="1120"/>
      <c r="AC1632" s="1120"/>
      <c r="AD1632" s="1120"/>
      <c r="AE1632" s="1120"/>
      <c r="AF1632" s="1120"/>
      <c r="AG1632" s="1120"/>
      <c r="AH1632" s="1120"/>
      <c r="AI1632" s="1120"/>
      <c r="AJ1632" s="1120"/>
      <c r="AK1632" s="1120"/>
      <c r="AL1632" s="1120"/>
      <c r="AM1632" s="1120"/>
      <c r="AN1632" s="1120"/>
      <c r="AO1632" s="1120"/>
      <c r="AP1632" s="1120"/>
      <c r="AQ1632" s="1120"/>
      <c r="AR1632" s="1120"/>
      <c r="AS1632" s="1120"/>
      <c r="AT1632" s="1120"/>
    </row>
    <row r="1633" spans="1:46" s="1100" customFormat="1" ht="13.5" customHeight="1" x14ac:dyDescent="0.2">
      <c r="A1633" s="2217"/>
      <c r="B1633" s="1123" t="s">
        <v>3327</v>
      </c>
      <c r="C1633" s="1123" t="s">
        <v>6436</v>
      </c>
      <c r="D1633" s="1125"/>
      <c r="E1633" s="1123"/>
      <c r="F1633" s="1120"/>
      <c r="G1633" s="2217"/>
      <c r="H1633" s="1167">
        <v>0</v>
      </c>
      <c r="I1633" s="1110"/>
      <c r="J1633" s="1110">
        <v>0.02</v>
      </c>
      <c r="K1633" s="1110">
        <f>J1633</f>
        <v>0.02</v>
      </c>
      <c r="L1633" s="1110">
        <f t="shared" ref="L1633:R1633" si="1514">K1633</f>
        <v>0.02</v>
      </c>
      <c r="M1633" s="1110">
        <f t="shared" si="1514"/>
        <v>0.02</v>
      </c>
      <c r="N1633" s="1110">
        <f t="shared" si="1514"/>
        <v>0.02</v>
      </c>
      <c r="O1633" s="1110">
        <f t="shared" si="1514"/>
        <v>0.02</v>
      </c>
      <c r="P1633" s="1110">
        <f t="shared" si="1514"/>
        <v>0.02</v>
      </c>
      <c r="Q1633" s="1110">
        <f t="shared" si="1514"/>
        <v>0.02</v>
      </c>
      <c r="R1633" s="1110">
        <f t="shared" si="1514"/>
        <v>0.02</v>
      </c>
      <c r="S1633" s="1120"/>
      <c r="T1633" s="1120"/>
      <c r="U1633" s="1120"/>
      <c r="V1633" s="1120"/>
      <c r="W1633" s="1120"/>
      <c r="X1633" s="1120"/>
      <c r="Y1633" s="1120"/>
      <c r="Z1633" s="1120"/>
      <c r="AA1633" s="1120"/>
      <c r="AB1633" s="1120"/>
      <c r="AC1633" s="1120"/>
      <c r="AD1633" s="1120"/>
      <c r="AE1633" s="1120"/>
      <c r="AF1633" s="1120"/>
      <c r="AG1633" s="1120"/>
      <c r="AH1633" s="1120"/>
      <c r="AI1633" s="1120"/>
      <c r="AJ1633" s="1120"/>
      <c r="AK1633" s="1120"/>
      <c r="AL1633" s="1120"/>
      <c r="AM1633" s="1120"/>
      <c r="AN1633" s="1120"/>
      <c r="AO1633" s="1120"/>
      <c r="AP1633" s="1120"/>
      <c r="AQ1633" s="1120"/>
      <c r="AR1633" s="1120"/>
      <c r="AS1633" s="1120"/>
      <c r="AT1633" s="1120"/>
    </row>
    <row r="1634" spans="1:46" s="1100" customFormat="1" ht="13.5" customHeight="1" x14ac:dyDescent="0.2">
      <c r="A1634" s="2217"/>
      <c r="B1634" s="1123" t="s">
        <v>527</v>
      </c>
      <c r="C1634" s="905" t="s">
        <v>6437</v>
      </c>
      <c r="D1634" s="1125"/>
      <c r="E1634" s="1123"/>
      <c r="F1634" s="1120"/>
      <c r="G1634" s="2217"/>
      <c r="H1634" s="1167">
        <f>H1633+1</f>
        <v>1</v>
      </c>
      <c r="I1634" s="1110"/>
      <c r="J1634" s="1110">
        <v>0.02</v>
      </c>
      <c r="K1634" s="1110">
        <f t="shared" ref="K1634:R1634" si="1515">J1634</f>
        <v>0.02</v>
      </c>
      <c r="L1634" s="1110">
        <f t="shared" si="1515"/>
        <v>0.02</v>
      </c>
      <c r="M1634" s="1110">
        <f t="shared" si="1515"/>
        <v>0.02</v>
      </c>
      <c r="N1634" s="1110">
        <f t="shared" si="1515"/>
        <v>0.02</v>
      </c>
      <c r="O1634" s="1110">
        <f t="shared" si="1515"/>
        <v>0.02</v>
      </c>
      <c r="P1634" s="1110">
        <f t="shared" si="1515"/>
        <v>0.02</v>
      </c>
      <c r="Q1634" s="1110">
        <f t="shared" si="1515"/>
        <v>0.02</v>
      </c>
      <c r="R1634" s="1110">
        <f t="shared" si="1515"/>
        <v>0.02</v>
      </c>
      <c r="S1634" s="1120"/>
      <c r="T1634" s="1120"/>
      <c r="U1634" s="1120"/>
      <c r="V1634" s="1120"/>
      <c r="W1634" s="1120"/>
      <c r="X1634" s="1120"/>
      <c r="Y1634" s="1120"/>
      <c r="Z1634" s="1120"/>
      <c r="AA1634" s="1120"/>
      <c r="AB1634" s="1120"/>
      <c r="AC1634" s="1120"/>
      <c r="AD1634" s="1120"/>
      <c r="AE1634" s="1120"/>
      <c r="AF1634" s="1120"/>
      <c r="AG1634" s="1120"/>
      <c r="AH1634" s="1120"/>
      <c r="AI1634" s="1120"/>
      <c r="AJ1634" s="1120"/>
      <c r="AK1634" s="1120"/>
      <c r="AL1634" s="1120"/>
      <c r="AM1634" s="1120"/>
      <c r="AN1634" s="1120"/>
      <c r="AO1634" s="1120"/>
      <c r="AP1634" s="1120"/>
      <c r="AQ1634" s="1120"/>
      <c r="AR1634" s="1120"/>
      <c r="AS1634" s="1120"/>
      <c r="AT1634" s="1120"/>
    </row>
    <row r="1635" spans="1:46" s="1100" customFormat="1" ht="13.5" customHeight="1" x14ac:dyDescent="0.2">
      <c r="A1635" s="2217"/>
      <c r="B1635" s="1123" t="s">
        <v>6438</v>
      </c>
      <c r="C1635" s="905" t="s">
        <v>6439</v>
      </c>
      <c r="D1635" s="1125"/>
      <c r="E1635" s="1123"/>
      <c r="F1635" s="1120"/>
      <c r="G1635" s="2217"/>
      <c r="H1635" s="1167">
        <f t="shared" ref="H1635:H1656" si="1516">H1634+1</f>
        <v>2</v>
      </c>
      <c r="I1635" s="1110"/>
      <c r="J1635" s="1110">
        <v>0.02</v>
      </c>
      <c r="K1635" s="1110">
        <f t="shared" ref="K1635:R1635" si="1517">J1635</f>
        <v>0.02</v>
      </c>
      <c r="L1635" s="1110">
        <f t="shared" si="1517"/>
        <v>0.02</v>
      </c>
      <c r="M1635" s="1110">
        <f t="shared" si="1517"/>
        <v>0.02</v>
      </c>
      <c r="N1635" s="1110">
        <f t="shared" si="1517"/>
        <v>0.02</v>
      </c>
      <c r="O1635" s="1110">
        <f t="shared" si="1517"/>
        <v>0.02</v>
      </c>
      <c r="P1635" s="1110">
        <f t="shared" si="1517"/>
        <v>0.02</v>
      </c>
      <c r="Q1635" s="1110">
        <f t="shared" si="1517"/>
        <v>0.02</v>
      </c>
      <c r="R1635" s="1110">
        <f t="shared" si="1517"/>
        <v>0.02</v>
      </c>
      <c r="S1635" s="1120"/>
      <c r="T1635" s="1120"/>
      <c r="U1635" s="1120"/>
      <c r="V1635" s="1120"/>
      <c r="W1635" s="1120"/>
      <c r="X1635" s="1120"/>
      <c r="Y1635" s="1120"/>
      <c r="Z1635" s="1120"/>
      <c r="AA1635" s="1120"/>
      <c r="AB1635" s="1120"/>
      <c r="AC1635" s="1120"/>
      <c r="AD1635" s="1120"/>
      <c r="AE1635" s="1120"/>
      <c r="AF1635" s="1120"/>
      <c r="AG1635" s="1120"/>
      <c r="AH1635" s="1120"/>
      <c r="AI1635" s="1120"/>
      <c r="AJ1635" s="1120"/>
      <c r="AK1635" s="1120"/>
      <c r="AL1635" s="1120"/>
      <c r="AM1635" s="1120"/>
      <c r="AN1635" s="1120"/>
      <c r="AO1635" s="1120"/>
      <c r="AP1635" s="1120"/>
      <c r="AQ1635" s="1120"/>
      <c r="AR1635" s="1120"/>
      <c r="AS1635" s="1120"/>
      <c r="AT1635" s="1120"/>
    </row>
    <row r="1636" spans="1:46" s="1100" customFormat="1" ht="13.5" customHeight="1" x14ac:dyDescent="0.2">
      <c r="A1636" s="2217"/>
      <c r="B1636" s="1123" t="s">
        <v>6051</v>
      </c>
      <c r="C1636" s="1123" t="s">
        <v>6440</v>
      </c>
      <c r="D1636" s="1125"/>
      <c r="E1636" s="1123"/>
      <c r="F1636" s="1120"/>
      <c r="G1636" s="2217"/>
      <c r="H1636" s="1167">
        <f t="shared" si="1516"/>
        <v>3</v>
      </c>
      <c r="I1636" s="1110"/>
      <c r="J1636" s="1110">
        <v>0.02</v>
      </c>
      <c r="K1636" s="1110">
        <f t="shared" ref="K1636:R1636" si="1518">J1636</f>
        <v>0.02</v>
      </c>
      <c r="L1636" s="1110">
        <f t="shared" si="1518"/>
        <v>0.02</v>
      </c>
      <c r="M1636" s="1110">
        <f t="shared" si="1518"/>
        <v>0.02</v>
      </c>
      <c r="N1636" s="1110">
        <f t="shared" si="1518"/>
        <v>0.02</v>
      </c>
      <c r="O1636" s="1110">
        <f t="shared" si="1518"/>
        <v>0.02</v>
      </c>
      <c r="P1636" s="1110">
        <f t="shared" si="1518"/>
        <v>0.02</v>
      </c>
      <c r="Q1636" s="1110">
        <f t="shared" si="1518"/>
        <v>0.02</v>
      </c>
      <c r="R1636" s="1110">
        <f t="shared" si="1518"/>
        <v>0.02</v>
      </c>
      <c r="S1636" s="1120"/>
      <c r="T1636" s="1120"/>
      <c r="U1636" s="1120"/>
      <c r="V1636" s="1120"/>
      <c r="W1636" s="1120"/>
      <c r="X1636" s="1120"/>
      <c r="Y1636" s="1120"/>
      <c r="Z1636" s="1120"/>
      <c r="AA1636" s="1120"/>
      <c r="AB1636" s="1120"/>
      <c r="AC1636" s="1120"/>
      <c r="AD1636" s="1120"/>
      <c r="AE1636" s="1120"/>
      <c r="AF1636" s="1120"/>
      <c r="AG1636" s="1120"/>
      <c r="AH1636" s="1120"/>
      <c r="AI1636" s="1120"/>
      <c r="AJ1636" s="1120"/>
      <c r="AK1636" s="1120"/>
      <c r="AL1636" s="1120"/>
      <c r="AM1636" s="1120"/>
      <c r="AN1636" s="1120"/>
      <c r="AO1636" s="1120"/>
      <c r="AP1636" s="1120"/>
      <c r="AQ1636" s="1120"/>
      <c r="AR1636" s="1120"/>
      <c r="AS1636" s="1120"/>
      <c r="AT1636" s="1120"/>
    </row>
    <row r="1637" spans="1:46" s="1100" customFormat="1" ht="13.5" customHeight="1" x14ac:dyDescent="0.2">
      <c r="A1637" s="2217"/>
      <c r="B1637" s="1123"/>
      <c r="C1637" s="1123"/>
      <c r="D1637" s="1125"/>
      <c r="E1637" s="1123"/>
      <c r="F1637" s="1120"/>
      <c r="G1637" s="2217"/>
      <c r="H1637" s="1167">
        <f t="shared" si="1516"/>
        <v>4</v>
      </c>
      <c r="I1637" s="1110"/>
      <c r="J1637" s="1110">
        <v>0.02</v>
      </c>
      <c r="K1637" s="1110">
        <f t="shared" ref="K1637:R1637" si="1519">J1637</f>
        <v>0.02</v>
      </c>
      <c r="L1637" s="1110">
        <f t="shared" si="1519"/>
        <v>0.02</v>
      </c>
      <c r="M1637" s="1110">
        <f t="shared" si="1519"/>
        <v>0.02</v>
      </c>
      <c r="N1637" s="1110">
        <f t="shared" si="1519"/>
        <v>0.02</v>
      </c>
      <c r="O1637" s="1110">
        <f t="shared" si="1519"/>
        <v>0.02</v>
      </c>
      <c r="P1637" s="1110">
        <f t="shared" si="1519"/>
        <v>0.02</v>
      </c>
      <c r="Q1637" s="1110">
        <f t="shared" si="1519"/>
        <v>0.02</v>
      </c>
      <c r="R1637" s="1110">
        <f t="shared" si="1519"/>
        <v>0.02</v>
      </c>
      <c r="S1637" s="1120"/>
      <c r="T1637" s="1120"/>
      <c r="U1637" s="1120"/>
      <c r="V1637" s="1120"/>
      <c r="W1637" s="1120"/>
      <c r="X1637" s="1120"/>
      <c r="Y1637" s="1120"/>
      <c r="Z1637" s="1120"/>
      <c r="AA1637" s="1120"/>
      <c r="AB1637" s="1120"/>
      <c r="AC1637" s="1120"/>
      <c r="AD1637" s="1120"/>
      <c r="AE1637" s="1120"/>
      <c r="AF1637" s="1120"/>
      <c r="AG1637" s="1120"/>
      <c r="AH1637" s="1120"/>
      <c r="AI1637" s="1120"/>
      <c r="AJ1637" s="1120"/>
      <c r="AK1637" s="1120"/>
      <c r="AL1637" s="1120"/>
      <c r="AM1637" s="1120"/>
      <c r="AN1637" s="1120"/>
      <c r="AO1637" s="1120"/>
      <c r="AP1637" s="1120"/>
      <c r="AQ1637" s="1120"/>
      <c r="AR1637" s="1120"/>
      <c r="AS1637" s="1120"/>
      <c r="AT1637" s="1120"/>
    </row>
    <row r="1638" spans="1:46" s="1100" customFormat="1" ht="13.5" customHeight="1" x14ac:dyDescent="0.2">
      <c r="A1638" s="2217"/>
      <c r="B1638" s="1123"/>
      <c r="C1638" s="1123"/>
      <c r="D1638" s="1125"/>
      <c r="E1638" s="1123"/>
      <c r="F1638" s="1120"/>
      <c r="G1638" s="2217"/>
      <c r="H1638" s="1167">
        <f t="shared" si="1516"/>
        <v>5</v>
      </c>
      <c r="I1638" s="1110"/>
      <c r="J1638" s="1110">
        <v>0.02</v>
      </c>
      <c r="K1638" s="1110">
        <f t="shared" ref="K1638:R1638" si="1520">J1638</f>
        <v>0.02</v>
      </c>
      <c r="L1638" s="1110">
        <f t="shared" si="1520"/>
        <v>0.02</v>
      </c>
      <c r="M1638" s="1110">
        <f t="shared" si="1520"/>
        <v>0.02</v>
      </c>
      <c r="N1638" s="1110">
        <f t="shared" si="1520"/>
        <v>0.02</v>
      </c>
      <c r="O1638" s="1110">
        <f t="shared" si="1520"/>
        <v>0.02</v>
      </c>
      <c r="P1638" s="1110">
        <f t="shared" si="1520"/>
        <v>0.02</v>
      </c>
      <c r="Q1638" s="1110">
        <f t="shared" si="1520"/>
        <v>0.02</v>
      </c>
      <c r="R1638" s="1110">
        <f t="shared" si="1520"/>
        <v>0.02</v>
      </c>
      <c r="S1638" s="1120"/>
      <c r="T1638" s="1120"/>
      <c r="U1638" s="1120"/>
      <c r="V1638" s="1120"/>
      <c r="W1638" s="1120"/>
      <c r="X1638" s="1120"/>
      <c r="Y1638" s="1120"/>
      <c r="Z1638" s="1120"/>
      <c r="AA1638" s="1120"/>
      <c r="AB1638" s="1120"/>
      <c r="AC1638" s="1120"/>
      <c r="AD1638" s="1120"/>
      <c r="AE1638" s="1120"/>
      <c r="AF1638" s="1120"/>
      <c r="AG1638" s="1120"/>
      <c r="AH1638" s="1120"/>
      <c r="AI1638" s="1120"/>
      <c r="AJ1638" s="1120"/>
      <c r="AK1638" s="1120"/>
      <c r="AL1638" s="1120"/>
      <c r="AM1638" s="1120"/>
      <c r="AN1638" s="1120"/>
      <c r="AO1638" s="1120"/>
      <c r="AP1638" s="1120"/>
      <c r="AQ1638" s="1120"/>
      <c r="AR1638" s="1120"/>
      <c r="AS1638" s="1120"/>
      <c r="AT1638" s="1120"/>
    </row>
    <row r="1639" spans="1:46" s="1100" customFormat="1" ht="13.5" customHeight="1" x14ac:dyDescent="0.2">
      <c r="A1639" s="2217"/>
      <c r="B1639" s="1123"/>
      <c r="C1639" s="1123"/>
      <c r="D1639" s="1125"/>
      <c r="E1639" s="1123"/>
      <c r="F1639" s="1120"/>
      <c r="G1639" s="2217"/>
      <c r="H1639" s="1167">
        <f t="shared" si="1516"/>
        <v>6</v>
      </c>
      <c r="I1639" s="1110"/>
      <c r="J1639" s="1110">
        <v>0.16</v>
      </c>
      <c r="K1639" s="1110">
        <f t="shared" ref="K1639:R1639" si="1521">J1639</f>
        <v>0.16</v>
      </c>
      <c r="L1639" s="1110">
        <f t="shared" si="1521"/>
        <v>0.16</v>
      </c>
      <c r="M1639" s="1110">
        <f t="shared" si="1521"/>
        <v>0.16</v>
      </c>
      <c r="N1639" s="1110">
        <f t="shared" si="1521"/>
        <v>0.16</v>
      </c>
      <c r="O1639" s="1110">
        <f t="shared" si="1521"/>
        <v>0.16</v>
      </c>
      <c r="P1639" s="1110">
        <f t="shared" si="1521"/>
        <v>0.16</v>
      </c>
      <c r="Q1639" s="1110">
        <f t="shared" si="1521"/>
        <v>0.16</v>
      </c>
      <c r="R1639" s="1110">
        <f t="shared" si="1521"/>
        <v>0.16</v>
      </c>
      <c r="S1639" s="1120"/>
      <c r="T1639" s="1120"/>
      <c r="U1639" s="1120"/>
      <c r="V1639" s="1120"/>
      <c r="W1639" s="1120"/>
      <c r="X1639" s="1120"/>
      <c r="Y1639" s="1120"/>
      <c r="Z1639" s="1120"/>
      <c r="AA1639" s="1120"/>
      <c r="AB1639" s="1120"/>
      <c r="AC1639" s="1120"/>
      <c r="AD1639" s="1120"/>
      <c r="AE1639" s="1120"/>
      <c r="AF1639" s="1120"/>
      <c r="AG1639" s="1120"/>
      <c r="AH1639" s="1120"/>
      <c r="AI1639" s="1120"/>
      <c r="AJ1639" s="1120"/>
      <c r="AK1639" s="1120"/>
      <c r="AL1639" s="1120"/>
      <c r="AM1639" s="1120"/>
      <c r="AN1639" s="1120"/>
      <c r="AO1639" s="1120"/>
      <c r="AP1639" s="1120"/>
      <c r="AQ1639" s="1120"/>
      <c r="AR1639" s="1120"/>
      <c r="AS1639" s="1120"/>
      <c r="AT1639" s="1120"/>
    </row>
    <row r="1640" spans="1:46" s="1100" customFormat="1" ht="13.5" customHeight="1" x14ac:dyDescent="0.2">
      <c r="A1640" s="2217"/>
      <c r="B1640" s="1123"/>
      <c r="C1640" s="1123"/>
      <c r="D1640" s="1125"/>
      <c r="E1640" s="1123"/>
      <c r="F1640" s="1120"/>
      <c r="G1640" s="2217"/>
      <c r="H1640" s="1167">
        <f t="shared" si="1516"/>
        <v>7</v>
      </c>
      <c r="I1640" s="1110"/>
      <c r="J1640" s="1110">
        <v>0.11</v>
      </c>
      <c r="K1640" s="1110">
        <f t="shared" ref="K1640:R1640" si="1522">J1640</f>
        <v>0.11</v>
      </c>
      <c r="L1640" s="1110">
        <f t="shared" si="1522"/>
        <v>0.11</v>
      </c>
      <c r="M1640" s="1110">
        <f t="shared" si="1522"/>
        <v>0.11</v>
      </c>
      <c r="N1640" s="1110">
        <f t="shared" si="1522"/>
        <v>0.11</v>
      </c>
      <c r="O1640" s="1110">
        <f t="shared" si="1522"/>
        <v>0.11</v>
      </c>
      <c r="P1640" s="1110">
        <f t="shared" si="1522"/>
        <v>0.11</v>
      </c>
      <c r="Q1640" s="1110">
        <f t="shared" si="1522"/>
        <v>0.11</v>
      </c>
      <c r="R1640" s="1110">
        <f t="shared" si="1522"/>
        <v>0.11</v>
      </c>
      <c r="S1640" s="1120"/>
      <c r="T1640" s="1120"/>
      <c r="U1640" s="1120"/>
      <c r="V1640" s="1120"/>
      <c r="W1640" s="1120"/>
      <c r="X1640" s="1120"/>
      <c r="Y1640" s="1120"/>
      <c r="Z1640" s="1120"/>
      <c r="AA1640" s="1120"/>
      <c r="AB1640" s="1120"/>
      <c r="AC1640" s="1120"/>
      <c r="AD1640" s="1120"/>
      <c r="AE1640" s="1120"/>
      <c r="AF1640" s="1120"/>
      <c r="AG1640" s="1120"/>
      <c r="AH1640" s="1120"/>
      <c r="AI1640" s="1120"/>
      <c r="AJ1640" s="1120"/>
      <c r="AK1640" s="1120"/>
      <c r="AL1640" s="1120"/>
      <c r="AM1640" s="1120"/>
      <c r="AN1640" s="1120"/>
      <c r="AO1640" s="1120"/>
      <c r="AP1640" s="1120"/>
      <c r="AQ1640" s="1120"/>
      <c r="AR1640" s="1120"/>
      <c r="AS1640" s="1120"/>
      <c r="AT1640" s="1120"/>
    </row>
    <row r="1641" spans="1:46" s="1100" customFormat="1" ht="13.5" customHeight="1" x14ac:dyDescent="0.2">
      <c r="A1641" s="2217"/>
      <c r="B1641" s="1123"/>
      <c r="C1641" s="1123"/>
      <c r="D1641" s="1125"/>
      <c r="E1641" s="1123"/>
      <c r="F1641" s="1120"/>
      <c r="G1641" s="2217"/>
      <c r="H1641" s="1167">
        <f t="shared" si="1516"/>
        <v>8</v>
      </c>
      <c r="I1641" s="1110"/>
      <c r="J1641" s="1110">
        <v>0.03</v>
      </c>
      <c r="K1641" s="1110">
        <f t="shared" ref="K1641:R1641" si="1523">J1641</f>
        <v>0.03</v>
      </c>
      <c r="L1641" s="1110">
        <f t="shared" si="1523"/>
        <v>0.03</v>
      </c>
      <c r="M1641" s="1110">
        <f t="shared" si="1523"/>
        <v>0.03</v>
      </c>
      <c r="N1641" s="1110">
        <f t="shared" si="1523"/>
        <v>0.03</v>
      </c>
      <c r="O1641" s="1110">
        <f t="shared" si="1523"/>
        <v>0.03</v>
      </c>
      <c r="P1641" s="1110">
        <f t="shared" si="1523"/>
        <v>0.03</v>
      </c>
      <c r="Q1641" s="1110">
        <f t="shared" si="1523"/>
        <v>0.03</v>
      </c>
      <c r="R1641" s="1110">
        <f t="shared" si="1523"/>
        <v>0.03</v>
      </c>
      <c r="S1641" s="1120"/>
      <c r="T1641" s="1120"/>
      <c r="U1641" s="1120"/>
      <c r="V1641" s="1120"/>
      <c r="W1641" s="1120"/>
      <c r="X1641" s="1120"/>
      <c r="Y1641" s="1120"/>
      <c r="Z1641" s="1120"/>
      <c r="AA1641" s="1120"/>
      <c r="AB1641" s="1120"/>
      <c r="AC1641" s="1120"/>
      <c r="AD1641" s="1120"/>
      <c r="AE1641" s="1120"/>
      <c r="AF1641" s="1120"/>
      <c r="AG1641" s="1120"/>
      <c r="AH1641" s="1120"/>
      <c r="AI1641" s="1120"/>
      <c r="AJ1641" s="1120"/>
      <c r="AK1641" s="1120"/>
      <c r="AL1641" s="1120"/>
      <c r="AM1641" s="1120"/>
      <c r="AN1641" s="1120"/>
      <c r="AO1641" s="1120"/>
      <c r="AP1641" s="1120"/>
      <c r="AQ1641" s="1120"/>
      <c r="AR1641" s="1120"/>
      <c r="AS1641" s="1120"/>
      <c r="AT1641" s="1120"/>
    </row>
    <row r="1642" spans="1:46" s="1100" customFormat="1" ht="13.5" customHeight="1" x14ac:dyDescent="0.2">
      <c r="A1642" s="2217"/>
      <c r="B1642" s="1123"/>
      <c r="C1642" s="1123"/>
      <c r="D1642" s="1125"/>
      <c r="E1642" s="1123"/>
      <c r="F1642" s="1120"/>
      <c r="G1642" s="2217"/>
      <c r="H1642" s="1167">
        <f t="shared" si="1516"/>
        <v>9</v>
      </c>
      <c r="I1642" s="1110"/>
      <c r="J1642" s="1110">
        <v>0.04</v>
      </c>
      <c r="K1642" s="1110">
        <f t="shared" ref="K1642:R1642" si="1524">J1642</f>
        <v>0.04</v>
      </c>
      <c r="L1642" s="1110">
        <f t="shared" si="1524"/>
        <v>0.04</v>
      </c>
      <c r="M1642" s="1110">
        <f t="shared" si="1524"/>
        <v>0.04</v>
      </c>
      <c r="N1642" s="1110">
        <f t="shared" si="1524"/>
        <v>0.04</v>
      </c>
      <c r="O1642" s="1110">
        <f t="shared" si="1524"/>
        <v>0.04</v>
      </c>
      <c r="P1642" s="1110">
        <f t="shared" si="1524"/>
        <v>0.04</v>
      </c>
      <c r="Q1642" s="1110">
        <f t="shared" si="1524"/>
        <v>0.04</v>
      </c>
      <c r="R1642" s="1110">
        <f t="shared" si="1524"/>
        <v>0.04</v>
      </c>
      <c r="S1642" s="1120"/>
      <c r="T1642" s="1120"/>
      <c r="U1642" s="1120"/>
      <c r="V1642" s="1120"/>
      <c r="W1642" s="1120"/>
      <c r="X1642" s="1120"/>
      <c r="Y1642" s="1120"/>
      <c r="Z1642" s="1120"/>
      <c r="AA1642" s="1120"/>
      <c r="AB1642" s="1120"/>
      <c r="AC1642" s="1120"/>
      <c r="AD1642" s="1120"/>
      <c r="AE1642" s="1120"/>
      <c r="AF1642" s="1120"/>
      <c r="AG1642" s="1120"/>
      <c r="AH1642" s="1120"/>
      <c r="AI1642" s="1120"/>
      <c r="AJ1642" s="1120"/>
      <c r="AK1642" s="1120"/>
      <c r="AL1642" s="1120"/>
      <c r="AM1642" s="1120"/>
      <c r="AN1642" s="1120"/>
      <c r="AO1642" s="1120"/>
      <c r="AP1642" s="1120"/>
      <c r="AQ1642" s="1120"/>
      <c r="AR1642" s="1120"/>
      <c r="AS1642" s="1120"/>
      <c r="AT1642" s="1120"/>
    </row>
    <row r="1643" spans="1:46" s="1100" customFormat="1" ht="13.5" customHeight="1" x14ac:dyDescent="0.2">
      <c r="A1643" s="2217"/>
      <c r="B1643" s="1123"/>
      <c r="C1643" s="1123"/>
      <c r="D1643" s="1125"/>
      <c r="E1643" s="1123"/>
      <c r="F1643" s="1120"/>
      <c r="G1643" s="2217"/>
      <c r="H1643" s="1167">
        <f t="shared" si="1516"/>
        <v>10</v>
      </c>
      <c r="I1643" s="1110"/>
      <c r="J1643" s="1110">
        <v>0.04</v>
      </c>
      <c r="K1643" s="1110">
        <f t="shared" ref="K1643:R1643" si="1525">J1643</f>
        <v>0.04</v>
      </c>
      <c r="L1643" s="1110">
        <f t="shared" si="1525"/>
        <v>0.04</v>
      </c>
      <c r="M1643" s="1110">
        <f t="shared" si="1525"/>
        <v>0.04</v>
      </c>
      <c r="N1643" s="1110">
        <f t="shared" si="1525"/>
        <v>0.04</v>
      </c>
      <c r="O1643" s="1110">
        <f t="shared" si="1525"/>
        <v>0.04</v>
      </c>
      <c r="P1643" s="1110">
        <f t="shared" si="1525"/>
        <v>0.04</v>
      </c>
      <c r="Q1643" s="1110">
        <f t="shared" si="1525"/>
        <v>0.04</v>
      </c>
      <c r="R1643" s="1110">
        <f t="shared" si="1525"/>
        <v>0.04</v>
      </c>
      <c r="S1643" s="1120"/>
      <c r="T1643" s="1120"/>
      <c r="U1643" s="1120"/>
      <c r="V1643" s="1120"/>
      <c r="W1643" s="1120"/>
      <c r="X1643" s="1120"/>
      <c r="Y1643" s="1120"/>
      <c r="Z1643" s="1120"/>
      <c r="AA1643" s="1120"/>
      <c r="AB1643" s="1120"/>
      <c r="AC1643" s="1120"/>
      <c r="AD1643" s="1120"/>
      <c r="AE1643" s="1120"/>
      <c r="AF1643" s="1120"/>
      <c r="AG1643" s="1120"/>
      <c r="AH1643" s="1120"/>
      <c r="AI1643" s="1120"/>
      <c r="AJ1643" s="1120"/>
      <c r="AK1643" s="1120"/>
      <c r="AL1643" s="1120"/>
      <c r="AM1643" s="1120"/>
      <c r="AN1643" s="1120"/>
      <c r="AO1643" s="1120"/>
      <c r="AP1643" s="1120"/>
      <c r="AQ1643" s="1120"/>
      <c r="AR1643" s="1120"/>
      <c r="AS1643" s="1120"/>
      <c r="AT1643" s="1120"/>
    </row>
    <row r="1644" spans="1:46" s="1100" customFormat="1" ht="13.5" customHeight="1" x14ac:dyDescent="0.2">
      <c r="A1644" s="2217"/>
      <c r="B1644" s="1123"/>
      <c r="C1644" s="1123"/>
      <c r="D1644" s="1125"/>
      <c r="E1644" s="1123"/>
      <c r="F1644" s="1120"/>
      <c r="G1644" s="2217"/>
      <c r="H1644" s="1167">
        <f t="shared" si="1516"/>
        <v>11</v>
      </c>
      <c r="I1644" s="1110"/>
      <c r="J1644" s="1110">
        <v>0.03</v>
      </c>
      <c r="K1644" s="1110">
        <f t="shared" ref="K1644:R1644" si="1526">J1644</f>
        <v>0.03</v>
      </c>
      <c r="L1644" s="1110">
        <f t="shared" si="1526"/>
        <v>0.03</v>
      </c>
      <c r="M1644" s="1110">
        <f t="shared" si="1526"/>
        <v>0.03</v>
      </c>
      <c r="N1644" s="1110">
        <f t="shared" si="1526"/>
        <v>0.03</v>
      </c>
      <c r="O1644" s="1110">
        <f t="shared" si="1526"/>
        <v>0.03</v>
      </c>
      <c r="P1644" s="1110">
        <f t="shared" si="1526"/>
        <v>0.03</v>
      </c>
      <c r="Q1644" s="1110">
        <f t="shared" si="1526"/>
        <v>0.03</v>
      </c>
      <c r="R1644" s="1110">
        <f t="shared" si="1526"/>
        <v>0.03</v>
      </c>
      <c r="S1644" s="1120"/>
      <c r="T1644" s="1120"/>
      <c r="U1644" s="1120"/>
      <c r="V1644" s="1120"/>
      <c r="W1644" s="1120"/>
      <c r="X1644" s="1120"/>
      <c r="Y1644" s="1120"/>
      <c r="Z1644" s="1120"/>
      <c r="AA1644" s="1120"/>
      <c r="AB1644" s="1120"/>
      <c r="AC1644" s="1120"/>
      <c r="AD1644" s="1120"/>
      <c r="AE1644" s="1120"/>
      <c r="AF1644" s="1120"/>
      <c r="AG1644" s="1120"/>
      <c r="AH1644" s="1120"/>
      <c r="AI1644" s="1120"/>
      <c r="AJ1644" s="1120"/>
      <c r="AK1644" s="1120"/>
      <c r="AL1644" s="1120"/>
      <c r="AM1644" s="1120"/>
      <c r="AN1644" s="1120"/>
      <c r="AO1644" s="1120"/>
      <c r="AP1644" s="1120"/>
      <c r="AQ1644" s="1120"/>
      <c r="AR1644" s="1120"/>
      <c r="AS1644" s="1120"/>
      <c r="AT1644" s="1120"/>
    </row>
    <row r="1645" spans="1:46" s="1100" customFormat="1" ht="13.5" customHeight="1" x14ac:dyDescent="0.2">
      <c r="A1645" s="2217"/>
      <c r="B1645" s="1123"/>
      <c r="C1645" s="1123"/>
      <c r="D1645" s="1125"/>
      <c r="E1645" s="1123"/>
      <c r="F1645" s="1120"/>
      <c r="G1645" s="2217"/>
      <c r="H1645" s="1167">
        <f t="shared" si="1516"/>
        <v>12</v>
      </c>
      <c r="I1645" s="1110"/>
      <c r="J1645" s="1110">
        <v>0.03</v>
      </c>
      <c r="K1645" s="1110">
        <f t="shared" ref="K1645:R1645" si="1527">J1645</f>
        <v>0.03</v>
      </c>
      <c r="L1645" s="1110">
        <f t="shared" si="1527"/>
        <v>0.03</v>
      </c>
      <c r="M1645" s="1110">
        <f t="shared" si="1527"/>
        <v>0.03</v>
      </c>
      <c r="N1645" s="1110">
        <f t="shared" si="1527"/>
        <v>0.03</v>
      </c>
      <c r="O1645" s="1110">
        <f t="shared" si="1527"/>
        <v>0.03</v>
      </c>
      <c r="P1645" s="1110">
        <f t="shared" si="1527"/>
        <v>0.03</v>
      </c>
      <c r="Q1645" s="1110">
        <f t="shared" si="1527"/>
        <v>0.03</v>
      </c>
      <c r="R1645" s="1110">
        <f t="shared" si="1527"/>
        <v>0.03</v>
      </c>
      <c r="S1645" s="1120"/>
      <c r="T1645" s="1120"/>
      <c r="U1645" s="1120"/>
      <c r="V1645" s="1120"/>
      <c r="W1645" s="1120"/>
      <c r="X1645" s="1120"/>
      <c r="Y1645" s="1120"/>
      <c r="Z1645" s="1120"/>
      <c r="AA1645" s="1120"/>
      <c r="AB1645" s="1120"/>
      <c r="AC1645" s="1120"/>
      <c r="AD1645" s="1120"/>
      <c r="AE1645" s="1120"/>
      <c r="AF1645" s="1120"/>
      <c r="AG1645" s="1120"/>
      <c r="AH1645" s="1120"/>
      <c r="AI1645" s="1120"/>
      <c r="AJ1645" s="1120"/>
      <c r="AK1645" s="1120"/>
      <c r="AL1645" s="1120"/>
      <c r="AM1645" s="1120"/>
      <c r="AN1645" s="1120"/>
      <c r="AO1645" s="1120"/>
      <c r="AP1645" s="1120"/>
      <c r="AQ1645" s="1120"/>
      <c r="AR1645" s="1120"/>
      <c r="AS1645" s="1120"/>
      <c r="AT1645" s="1120"/>
    </row>
    <row r="1646" spans="1:46" s="1100" customFormat="1" ht="13.5" customHeight="1" x14ac:dyDescent="0.2">
      <c r="A1646" s="2217"/>
      <c r="B1646" s="1123"/>
      <c r="C1646" s="1123"/>
      <c r="D1646" s="1125"/>
      <c r="E1646" s="1123"/>
      <c r="F1646" s="1120"/>
      <c r="G1646" s="2217"/>
      <c r="H1646" s="1167">
        <f t="shared" si="1516"/>
        <v>13</v>
      </c>
      <c r="I1646" s="1110"/>
      <c r="J1646" s="1110">
        <v>0.03</v>
      </c>
      <c r="K1646" s="1110">
        <f t="shared" ref="K1646:R1646" si="1528">J1646</f>
        <v>0.03</v>
      </c>
      <c r="L1646" s="1110">
        <f t="shared" si="1528"/>
        <v>0.03</v>
      </c>
      <c r="M1646" s="1110">
        <f t="shared" si="1528"/>
        <v>0.03</v>
      </c>
      <c r="N1646" s="1110">
        <f t="shared" si="1528"/>
        <v>0.03</v>
      </c>
      <c r="O1646" s="1110">
        <f t="shared" si="1528"/>
        <v>0.03</v>
      </c>
      <c r="P1646" s="1110">
        <f t="shared" si="1528"/>
        <v>0.03</v>
      </c>
      <c r="Q1646" s="1110">
        <f t="shared" si="1528"/>
        <v>0.03</v>
      </c>
      <c r="R1646" s="1110">
        <f t="shared" si="1528"/>
        <v>0.03</v>
      </c>
      <c r="S1646" s="1120"/>
      <c r="T1646" s="1120"/>
      <c r="U1646" s="1120"/>
      <c r="V1646" s="1120"/>
      <c r="W1646" s="1120"/>
      <c r="X1646" s="1120"/>
      <c r="Y1646" s="1120"/>
      <c r="Z1646" s="1120"/>
      <c r="AA1646" s="1120"/>
      <c r="AB1646" s="1120"/>
      <c r="AC1646" s="1120"/>
      <c r="AD1646" s="1120"/>
      <c r="AE1646" s="1120"/>
      <c r="AF1646" s="1120"/>
      <c r="AG1646" s="1120"/>
      <c r="AH1646" s="1120"/>
      <c r="AI1646" s="1120"/>
      <c r="AJ1646" s="1120"/>
      <c r="AK1646" s="1120"/>
      <c r="AL1646" s="1120"/>
      <c r="AM1646" s="1120"/>
      <c r="AN1646" s="1120"/>
      <c r="AO1646" s="1120"/>
      <c r="AP1646" s="1120"/>
      <c r="AQ1646" s="1120"/>
      <c r="AR1646" s="1120"/>
      <c r="AS1646" s="1120"/>
      <c r="AT1646" s="1120"/>
    </row>
    <row r="1647" spans="1:46" s="1100" customFormat="1" ht="13.5" customHeight="1" x14ac:dyDescent="0.2">
      <c r="A1647" s="2217"/>
      <c r="B1647" s="1123"/>
      <c r="C1647" s="1123"/>
      <c r="D1647" s="1125"/>
      <c r="E1647" s="1123"/>
      <c r="F1647" s="1120"/>
      <c r="G1647" s="2217"/>
      <c r="H1647" s="1167">
        <f t="shared" si="1516"/>
        <v>14</v>
      </c>
      <c r="I1647" s="1110"/>
      <c r="J1647" s="1110">
        <v>0.17</v>
      </c>
      <c r="K1647" s="1110">
        <f t="shared" ref="K1647:R1647" si="1529">J1647</f>
        <v>0.17</v>
      </c>
      <c r="L1647" s="1110">
        <f t="shared" si="1529"/>
        <v>0.17</v>
      </c>
      <c r="M1647" s="1110">
        <f t="shared" si="1529"/>
        <v>0.17</v>
      </c>
      <c r="N1647" s="1110">
        <f t="shared" si="1529"/>
        <v>0.17</v>
      </c>
      <c r="O1647" s="1110">
        <f t="shared" si="1529"/>
        <v>0.17</v>
      </c>
      <c r="P1647" s="1110">
        <f t="shared" si="1529"/>
        <v>0.17</v>
      </c>
      <c r="Q1647" s="1110">
        <f t="shared" si="1529"/>
        <v>0.17</v>
      </c>
      <c r="R1647" s="1110">
        <f t="shared" si="1529"/>
        <v>0.17</v>
      </c>
      <c r="S1647" s="1120"/>
      <c r="T1647" s="1120"/>
      <c r="U1647" s="1120"/>
      <c r="V1647" s="1120"/>
      <c r="W1647" s="1120"/>
      <c r="X1647" s="1120"/>
      <c r="Y1647" s="1120"/>
      <c r="Z1647" s="1120"/>
      <c r="AA1647" s="1120"/>
      <c r="AB1647" s="1120"/>
      <c r="AC1647" s="1120"/>
      <c r="AD1647" s="1120"/>
      <c r="AE1647" s="1120"/>
      <c r="AF1647" s="1120"/>
      <c r="AG1647" s="1120"/>
      <c r="AH1647" s="1120"/>
      <c r="AI1647" s="1120"/>
      <c r="AJ1647" s="1120"/>
      <c r="AK1647" s="1120"/>
      <c r="AL1647" s="1120"/>
      <c r="AM1647" s="1120"/>
      <c r="AN1647" s="1120"/>
      <c r="AO1647" s="1120"/>
      <c r="AP1647" s="1120"/>
      <c r="AQ1647" s="1120"/>
      <c r="AR1647" s="1120"/>
      <c r="AS1647" s="1120"/>
      <c r="AT1647" s="1120"/>
    </row>
    <row r="1648" spans="1:46" s="1100" customFormat="1" ht="13.5" customHeight="1" x14ac:dyDescent="0.2">
      <c r="A1648" s="2217"/>
      <c r="B1648" s="1123"/>
      <c r="C1648" s="1123"/>
      <c r="D1648" s="1125"/>
      <c r="E1648" s="1123"/>
      <c r="F1648" s="1120"/>
      <c r="G1648" s="2217"/>
      <c r="H1648" s="1167">
        <f t="shared" si="1516"/>
        <v>15</v>
      </c>
      <c r="I1648" s="1110"/>
      <c r="J1648" s="1110">
        <v>0.1</v>
      </c>
      <c r="K1648" s="1110">
        <f t="shared" ref="K1648:R1648" si="1530">J1648</f>
        <v>0.1</v>
      </c>
      <c r="L1648" s="1110">
        <f t="shared" si="1530"/>
        <v>0.1</v>
      </c>
      <c r="M1648" s="1110">
        <f t="shared" si="1530"/>
        <v>0.1</v>
      </c>
      <c r="N1648" s="1110">
        <f t="shared" si="1530"/>
        <v>0.1</v>
      </c>
      <c r="O1648" s="1110">
        <f t="shared" si="1530"/>
        <v>0.1</v>
      </c>
      <c r="P1648" s="1110">
        <f t="shared" si="1530"/>
        <v>0.1</v>
      </c>
      <c r="Q1648" s="1110">
        <f t="shared" si="1530"/>
        <v>0.1</v>
      </c>
      <c r="R1648" s="1110">
        <f t="shared" si="1530"/>
        <v>0.1</v>
      </c>
      <c r="S1648" s="1120"/>
      <c r="T1648" s="1120"/>
      <c r="U1648" s="1120"/>
      <c r="V1648" s="1120"/>
      <c r="W1648" s="1120"/>
      <c r="X1648" s="1120"/>
      <c r="Y1648" s="1120"/>
      <c r="Z1648" s="1120"/>
      <c r="AA1648" s="1120"/>
      <c r="AB1648" s="1120"/>
      <c r="AC1648" s="1120"/>
      <c r="AD1648" s="1120"/>
      <c r="AE1648" s="1120"/>
      <c r="AF1648" s="1120"/>
      <c r="AG1648" s="1120"/>
      <c r="AH1648" s="1120"/>
      <c r="AI1648" s="1120"/>
      <c r="AJ1648" s="1120"/>
      <c r="AK1648" s="1120"/>
      <c r="AL1648" s="1120"/>
      <c r="AM1648" s="1120"/>
      <c r="AN1648" s="1120"/>
      <c r="AO1648" s="1120"/>
      <c r="AP1648" s="1120"/>
      <c r="AQ1648" s="1120"/>
      <c r="AR1648" s="1120"/>
      <c r="AS1648" s="1120"/>
      <c r="AT1648" s="1120"/>
    </row>
    <row r="1649" spans="1:46" s="1100" customFormat="1" ht="13.5" customHeight="1" x14ac:dyDescent="0.2">
      <c r="A1649" s="2217"/>
      <c r="B1649" s="1123"/>
      <c r="C1649" s="1123"/>
      <c r="D1649" s="1125"/>
      <c r="E1649" s="1123"/>
      <c r="F1649" s="1120"/>
      <c r="G1649" s="2217"/>
      <c r="H1649" s="1167">
        <f t="shared" si="1516"/>
        <v>16</v>
      </c>
      <c r="I1649" s="1110"/>
      <c r="J1649" s="1110">
        <v>0.03</v>
      </c>
      <c r="K1649" s="1110">
        <f t="shared" ref="K1649:R1649" si="1531">J1649</f>
        <v>0.03</v>
      </c>
      <c r="L1649" s="1110">
        <f t="shared" si="1531"/>
        <v>0.03</v>
      </c>
      <c r="M1649" s="1110">
        <f t="shared" si="1531"/>
        <v>0.03</v>
      </c>
      <c r="N1649" s="1110">
        <f t="shared" si="1531"/>
        <v>0.03</v>
      </c>
      <c r="O1649" s="1110">
        <f t="shared" si="1531"/>
        <v>0.03</v>
      </c>
      <c r="P1649" s="1110">
        <f t="shared" si="1531"/>
        <v>0.03</v>
      </c>
      <c r="Q1649" s="1110">
        <f t="shared" si="1531"/>
        <v>0.03</v>
      </c>
      <c r="R1649" s="1110">
        <f t="shared" si="1531"/>
        <v>0.03</v>
      </c>
      <c r="S1649" s="1120"/>
      <c r="T1649" s="1120"/>
      <c r="U1649" s="1120"/>
      <c r="V1649" s="1120"/>
      <c r="W1649" s="1120"/>
      <c r="X1649" s="1120"/>
      <c r="Y1649" s="1120"/>
      <c r="Z1649" s="1120"/>
      <c r="AA1649" s="1120"/>
      <c r="AB1649" s="1120"/>
      <c r="AC1649" s="1120"/>
      <c r="AD1649" s="1120"/>
      <c r="AE1649" s="1120"/>
      <c r="AF1649" s="1120"/>
      <c r="AG1649" s="1120"/>
      <c r="AH1649" s="1120"/>
      <c r="AI1649" s="1120"/>
      <c r="AJ1649" s="1120"/>
      <c r="AK1649" s="1120"/>
      <c r="AL1649" s="1120"/>
      <c r="AM1649" s="1120"/>
      <c r="AN1649" s="1120"/>
      <c r="AO1649" s="1120"/>
      <c r="AP1649" s="1120"/>
      <c r="AQ1649" s="1120"/>
      <c r="AR1649" s="1120"/>
      <c r="AS1649" s="1120"/>
      <c r="AT1649" s="1120"/>
    </row>
    <row r="1650" spans="1:46" s="1100" customFormat="1" ht="13.5" customHeight="1" x14ac:dyDescent="0.2">
      <c r="A1650" s="2217"/>
      <c r="B1650" s="1123"/>
      <c r="C1650" s="1123"/>
      <c r="D1650" s="1125"/>
      <c r="E1650" s="1123"/>
      <c r="F1650" s="1120"/>
      <c r="G1650" s="2217"/>
      <c r="H1650" s="1167">
        <f t="shared" si="1516"/>
        <v>17</v>
      </c>
      <c r="I1650" s="1110"/>
      <c r="J1650" s="1110">
        <v>0.03</v>
      </c>
      <c r="K1650" s="1110">
        <f t="shared" ref="K1650:R1650" si="1532">J1650</f>
        <v>0.03</v>
      </c>
      <c r="L1650" s="1110">
        <f t="shared" si="1532"/>
        <v>0.03</v>
      </c>
      <c r="M1650" s="1110">
        <f t="shared" si="1532"/>
        <v>0.03</v>
      </c>
      <c r="N1650" s="1110">
        <f t="shared" si="1532"/>
        <v>0.03</v>
      </c>
      <c r="O1650" s="1110">
        <f t="shared" si="1532"/>
        <v>0.03</v>
      </c>
      <c r="P1650" s="1110">
        <f t="shared" si="1532"/>
        <v>0.03</v>
      </c>
      <c r="Q1650" s="1110">
        <f t="shared" si="1532"/>
        <v>0.03</v>
      </c>
      <c r="R1650" s="1110">
        <f t="shared" si="1532"/>
        <v>0.03</v>
      </c>
      <c r="S1650" s="1120"/>
      <c r="T1650" s="1120"/>
      <c r="U1650" s="1120"/>
      <c r="V1650" s="1120"/>
      <c r="W1650" s="1120"/>
      <c r="X1650" s="1120"/>
      <c r="Y1650" s="1120"/>
      <c r="Z1650" s="1120"/>
      <c r="AA1650" s="1120"/>
      <c r="AB1650" s="1120"/>
      <c r="AC1650" s="1120"/>
      <c r="AD1650" s="1120"/>
      <c r="AE1650" s="1120"/>
      <c r="AF1650" s="1120"/>
      <c r="AG1650" s="1120"/>
      <c r="AH1650" s="1120"/>
      <c r="AI1650" s="1120"/>
      <c r="AJ1650" s="1120"/>
      <c r="AK1650" s="1120"/>
      <c r="AL1650" s="1120"/>
      <c r="AM1650" s="1120"/>
      <c r="AN1650" s="1120"/>
      <c r="AO1650" s="1120"/>
      <c r="AP1650" s="1120"/>
      <c r="AQ1650" s="1120"/>
      <c r="AR1650" s="1120"/>
      <c r="AS1650" s="1120"/>
      <c r="AT1650" s="1120"/>
    </row>
    <row r="1651" spans="1:46" s="1100" customFormat="1" ht="13.5" customHeight="1" x14ac:dyDescent="0.2">
      <c r="A1651" s="2217"/>
      <c r="B1651" s="1123"/>
      <c r="C1651" s="1123"/>
      <c r="D1651" s="1125"/>
      <c r="E1651" s="1123"/>
      <c r="F1651" s="1120"/>
      <c r="G1651" s="2217"/>
      <c r="H1651" s="1167">
        <f t="shared" si="1516"/>
        <v>18</v>
      </c>
      <c r="I1651" s="1110"/>
      <c r="J1651" s="1110">
        <v>0.03</v>
      </c>
      <c r="K1651" s="1110">
        <f t="shared" ref="K1651:R1651" si="1533">J1651</f>
        <v>0.03</v>
      </c>
      <c r="L1651" s="1110">
        <f t="shared" si="1533"/>
        <v>0.03</v>
      </c>
      <c r="M1651" s="1110">
        <f t="shared" si="1533"/>
        <v>0.03</v>
      </c>
      <c r="N1651" s="1110">
        <f t="shared" si="1533"/>
        <v>0.03</v>
      </c>
      <c r="O1651" s="1110">
        <f t="shared" si="1533"/>
        <v>0.03</v>
      </c>
      <c r="P1651" s="1110">
        <f t="shared" si="1533"/>
        <v>0.03</v>
      </c>
      <c r="Q1651" s="1110">
        <f t="shared" si="1533"/>
        <v>0.03</v>
      </c>
      <c r="R1651" s="1110">
        <f t="shared" si="1533"/>
        <v>0.03</v>
      </c>
      <c r="S1651" s="1120"/>
      <c r="T1651" s="1120"/>
      <c r="U1651" s="1120"/>
      <c r="V1651" s="1120"/>
      <c r="W1651" s="1120"/>
      <c r="X1651" s="1120"/>
      <c r="Y1651" s="1120"/>
      <c r="Z1651" s="1120"/>
      <c r="AA1651" s="1120"/>
      <c r="AB1651" s="1120"/>
      <c r="AC1651" s="1120"/>
      <c r="AD1651" s="1120"/>
      <c r="AE1651" s="1120"/>
      <c r="AF1651" s="1120"/>
      <c r="AG1651" s="1120"/>
      <c r="AH1651" s="1120"/>
      <c r="AI1651" s="1120"/>
      <c r="AJ1651" s="1120"/>
      <c r="AK1651" s="1120"/>
      <c r="AL1651" s="1120"/>
      <c r="AM1651" s="1120"/>
      <c r="AN1651" s="1120"/>
      <c r="AO1651" s="1120"/>
      <c r="AP1651" s="1120"/>
      <c r="AQ1651" s="1120"/>
      <c r="AR1651" s="1120"/>
      <c r="AS1651" s="1120"/>
      <c r="AT1651" s="1120"/>
    </row>
    <row r="1652" spans="1:46" s="1100" customFormat="1" ht="13.5" customHeight="1" x14ac:dyDescent="0.2">
      <c r="A1652" s="2217"/>
      <c r="B1652" s="1123"/>
      <c r="C1652" s="1123"/>
      <c r="D1652" s="1125"/>
      <c r="E1652" s="1123"/>
      <c r="F1652" s="1120"/>
      <c r="G1652" s="2217"/>
      <c r="H1652" s="1167">
        <f t="shared" si="1516"/>
        <v>19</v>
      </c>
      <c r="I1652" s="1110"/>
      <c r="J1652" s="1110">
        <v>0.03</v>
      </c>
      <c r="K1652" s="1110">
        <f t="shared" ref="K1652:R1652" si="1534">J1652</f>
        <v>0.03</v>
      </c>
      <c r="L1652" s="1110">
        <f t="shared" si="1534"/>
        <v>0.03</v>
      </c>
      <c r="M1652" s="1110">
        <f t="shared" si="1534"/>
        <v>0.03</v>
      </c>
      <c r="N1652" s="1110">
        <f t="shared" si="1534"/>
        <v>0.03</v>
      </c>
      <c r="O1652" s="1110">
        <f t="shared" si="1534"/>
        <v>0.03</v>
      </c>
      <c r="P1652" s="1110">
        <f t="shared" si="1534"/>
        <v>0.03</v>
      </c>
      <c r="Q1652" s="1110">
        <f t="shared" si="1534"/>
        <v>0.03</v>
      </c>
      <c r="R1652" s="1110">
        <f t="shared" si="1534"/>
        <v>0.03</v>
      </c>
      <c r="S1652" s="1120"/>
      <c r="T1652" s="1120"/>
      <c r="U1652" s="1120"/>
      <c r="V1652" s="1120"/>
      <c r="W1652" s="1120"/>
      <c r="X1652" s="1120"/>
      <c r="Y1652" s="1120"/>
      <c r="Z1652" s="1120"/>
      <c r="AA1652" s="1120"/>
      <c r="AB1652" s="1120"/>
      <c r="AC1652" s="1120"/>
      <c r="AD1652" s="1120"/>
      <c r="AE1652" s="1120"/>
      <c r="AF1652" s="1120"/>
      <c r="AG1652" s="1120"/>
      <c r="AH1652" s="1120"/>
      <c r="AI1652" s="1120"/>
      <c r="AJ1652" s="1120"/>
      <c r="AK1652" s="1120"/>
      <c r="AL1652" s="1120"/>
      <c r="AM1652" s="1120"/>
      <c r="AN1652" s="1120"/>
      <c r="AO1652" s="1120"/>
      <c r="AP1652" s="1120"/>
      <c r="AQ1652" s="1120"/>
      <c r="AR1652" s="1120"/>
      <c r="AS1652" s="1120"/>
      <c r="AT1652" s="1120"/>
    </row>
    <row r="1653" spans="1:46" s="1100" customFormat="1" ht="13.5" customHeight="1" x14ac:dyDescent="0.2">
      <c r="A1653" s="2217"/>
      <c r="B1653" s="1123"/>
      <c r="C1653" s="1123"/>
      <c r="D1653" s="1125"/>
      <c r="E1653" s="1123"/>
      <c r="F1653" s="1120"/>
      <c r="G1653" s="2217"/>
      <c r="H1653" s="1167">
        <f t="shared" si="1516"/>
        <v>20</v>
      </c>
      <c r="I1653" s="1110"/>
      <c r="J1653" s="1110">
        <v>0.03</v>
      </c>
      <c r="K1653" s="1110">
        <f t="shared" ref="K1653:R1653" si="1535">J1653</f>
        <v>0.03</v>
      </c>
      <c r="L1653" s="1110">
        <f t="shared" si="1535"/>
        <v>0.03</v>
      </c>
      <c r="M1653" s="1110">
        <f t="shared" si="1535"/>
        <v>0.03</v>
      </c>
      <c r="N1653" s="1110">
        <f t="shared" si="1535"/>
        <v>0.03</v>
      </c>
      <c r="O1653" s="1110">
        <f t="shared" si="1535"/>
        <v>0.03</v>
      </c>
      <c r="P1653" s="1110">
        <f t="shared" si="1535"/>
        <v>0.03</v>
      </c>
      <c r="Q1653" s="1110">
        <f t="shared" si="1535"/>
        <v>0.03</v>
      </c>
      <c r="R1653" s="1110">
        <f t="shared" si="1535"/>
        <v>0.03</v>
      </c>
      <c r="S1653" s="1120"/>
      <c r="T1653" s="1120"/>
      <c r="U1653" s="1120"/>
      <c r="V1653" s="1120"/>
      <c r="W1653" s="1120"/>
      <c r="X1653" s="1120"/>
      <c r="Y1653" s="1120"/>
      <c r="Z1653" s="1120"/>
      <c r="AA1653" s="1120"/>
      <c r="AB1653" s="1120"/>
      <c r="AC1653" s="1120"/>
      <c r="AD1653" s="1120"/>
      <c r="AE1653" s="1120"/>
      <c r="AF1653" s="1120"/>
      <c r="AG1653" s="1120"/>
      <c r="AH1653" s="1120"/>
      <c r="AI1653" s="1120"/>
      <c r="AJ1653" s="1120"/>
      <c r="AK1653" s="1120"/>
      <c r="AL1653" s="1120"/>
      <c r="AM1653" s="1120"/>
      <c r="AN1653" s="1120"/>
      <c r="AO1653" s="1120"/>
      <c r="AP1653" s="1120"/>
      <c r="AQ1653" s="1120"/>
      <c r="AR1653" s="1120"/>
      <c r="AS1653" s="1120"/>
      <c r="AT1653" s="1120"/>
    </row>
    <row r="1654" spans="1:46" s="1100" customFormat="1" ht="13.5" customHeight="1" x14ac:dyDescent="0.2">
      <c r="A1654" s="2217"/>
      <c r="B1654" s="1123"/>
      <c r="C1654" s="1123"/>
      <c r="D1654" s="1125"/>
      <c r="E1654" s="1123"/>
      <c r="F1654" s="1120"/>
      <c r="G1654" s="2217"/>
      <c r="H1654" s="1167">
        <f t="shared" si="1516"/>
        <v>21</v>
      </c>
      <c r="I1654" s="1110"/>
      <c r="J1654" s="1110">
        <v>0.03</v>
      </c>
      <c r="K1654" s="1110">
        <f t="shared" ref="K1654:R1654" si="1536">J1654</f>
        <v>0.03</v>
      </c>
      <c r="L1654" s="1110">
        <f t="shared" si="1536"/>
        <v>0.03</v>
      </c>
      <c r="M1654" s="1110">
        <f t="shared" si="1536"/>
        <v>0.03</v>
      </c>
      <c r="N1654" s="1110">
        <f t="shared" si="1536"/>
        <v>0.03</v>
      </c>
      <c r="O1654" s="1110">
        <f t="shared" si="1536"/>
        <v>0.03</v>
      </c>
      <c r="P1654" s="1110">
        <f t="shared" si="1536"/>
        <v>0.03</v>
      </c>
      <c r="Q1654" s="1110">
        <f t="shared" si="1536"/>
        <v>0.03</v>
      </c>
      <c r="R1654" s="1110">
        <f t="shared" si="1536"/>
        <v>0.03</v>
      </c>
      <c r="S1654" s="1120"/>
      <c r="T1654" s="1120"/>
      <c r="U1654" s="1120"/>
      <c r="V1654" s="1120"/>
      <c r="W1654" s="1120"/>
      <c r="X1654" s="1120"/>
      <c r="Y1654" s="1120"/>
      <c r="Z1654" s="1120"/>
      <c r="AA1654" s="1120"/>
      <c r="AB1654" s="1120"/>
      <c r="AC1654" s="1120"/>
      <c r="AD1654" s="1120"/>
      <c r="AE1654" s="1120"/>
      <c r="AF1654" s="1120"/>
      <c r="AG1654" s="1120"/>
      <c r="AH1654" s="1120"/>
      <c r="AI1654" s="1120"/>
      <c r="AJ1654" s="1120"/>
      <c r="AK1654" s="1120"/>
      <c r="AL1654" s="1120"/>
      <c r="AM1654" s="1120"/>
      <c r="AN1654" s="1120"/>
      <c r="AO1654" s="1120"/>
      <c r="AP1654" s="1120"/>
      <c r="AQ1654" s="1120"/>
      <c r="AR1654" s="1120"/>
      <c r="AS1654" s="1120"/>
      <c r="AT1654" s="1120"/>
    </row>
    <row r="1655" spans="1:46" s="1100" customFormat="1" ht="13.5" customHeight="1" x14ac:dyDescent="0.2">
      <c r="A1655" s="2217"/>
      <c r="B1655" s="1123"/>
      <c r="C1655" s="1123"/>
      <c r="D1655" s="1125"/>
      <c r="E1655" s="1123"/>
      <c r="F1655" s="1120"/>
      <c r="G1655" s="2217"/>
      <c r="H1655" s="1167">
        <f t="shared" si="1516"/>
        <v>22</v>
      </c>
      <c r="I1655" s="1110"/>
      <c r="J1655" s="1110">
        <v>0.15</v>
      </c>
      <c r="K1655" s="1110">
        <f t="shared" ref="K1655:R1655" si="1537">J1655</f>
        <v>0.15</v>
      </c>
      <c r="L1655" s="1110">
        <f t="shared" si="1537"/>
        <v>0.15</v>
      </c>
      <c r="M1655" s="1110">
        <f t="shared" si="1537"/>
        <v>0.15</v>
      </c>
      <c r="N1655" s="1110">
        <f t="shared" si="1537"/>
        <v>0.15</v>
      </c>
      <c r="O1655" s="1110">
        <f t="shared" si="1537"/>
        <v>0.15</v>
      </c>
      <c r="P1655" s="1110">
        <f t="shared" si="1537"/>
        <v>0.15</v>
      </c>
      <c r="Q1655" s="1110">
        <f t="shared" si="1537"/>
        <v>0.15</v>
      </c>
      <c r="R1655" s="1110">
        <f t="shared" si="1537"/>
        <v>0.15</v>
      </c>
      <c r="S1655" s="1120"/>
      <c r="T1655" s="1120"/>
      <c r="U1655" s="1120"/>
      <c r="V1655" s="1120"/>
      <c r="W1655" s="1120"/>
      <c r="X1655" s="1120"/>
      <c r="Y1655" s="1120"/>
      <c r="Z1655" s="1120"/>
      <c r="AA1655" s="1120"/>
      <c r="AB1655" s="1120"/>
      <c r="AC1655" s="1120"/>
      <c r="AD1655" s="1120"/>
      <c r="AE1655" s="1120"/>
      <c r="AF1655" s="1120"/>
      <c r="AG1655" s="1120"/>
      <c r="AH1655" s="1120"/>
      <c r="AI1655" s="1120"/>
      <c r="AJ1655" s="1120"/>
      <c r="AK1655" s="1120"/>
      <c r="AL1655" s="1120"/>
      <c r="AM1655" s="1120"/>
      <c r="AN1655" s="1120"/>
      <c r="AO1655" s="1120"/>
      <c r="AP1655" s="1120"/>
      <c r="AQ1655" s="1120"/>
      <c r="AR1655" s="1120"/>
      <c r="AS1655" s="1120"/>
      <c r="AT1655" s="1120"/>
    </row>
    <row r="1656" spans="1:46" s="1100" customFormat="1" ht="13.5" customHeight="1" x14ac:dyDescent="0.2">
      <c r="A1656" s="2217"/>
      <c r="B1656" s="1123"/>
      <c r="C1656" s="1123"/>
      <c r="D1656" s="1125"/>
      <c r="E1656" s="1123"/>
      <c r="F1656" s="1120"/>
      <c r="G1656" s="2217"/>
      <c r="H1656" s="1167">
        <f t="shared" si="1516"/>
        <v>23</v>
      </c>
      <c r="I1656" s="1110"/>
      <c r="J1656" s="1110">
        <v>0.11</v>
      </c>
      <c r="K1656" s="1110">
        <f t="shared" ref="K1656:R1656" si="1538">J1656</f>
        <v>0.11</v>
      </c>
      <c r="L1656" s="1110">
        <f t="shared" si="1538"/>
        <v>0.11</v>
      </c>
      <c r="M1656" s="1110">
        <f t="shared" si="1538"/>
        <v>0.11</v>
      </c>
      <c r="N1656" s="1110">
        <f t="shared" si="1538"/>
        <v>0.11</v>
      </c>
      <c r="O1656" s="1110">
        <f t="shared" si="1538"/>
        <v>0.11</v>
      </c>
      <c r="P1656" s="1110">
        <f t="shared" si="1538"/>
        <v>0.11</v>
      </c>
      <c r="Q1656" s="1110">
        <f t="shared" si="1538"/>
        <v>0.11</v>
      </c>
      <c r="R1656" s="1110">
        <f t="shared" si="1538"/>
        <v>0.11</v>
      </c>
      <c r="S1656" s="1120"/>
      <c r="T1656" s="1120"/>
      <c r="U1656" s="1120"/>
      <c r="V1656" s="1120"/>
      <c r="W1656" s="1120"/>
      <c r="X1656" s="1120"/>
      <c r="Y1656" s="1120"/>
      <c r="Z1656" s="1120"/>
      <c r="AA1656" s="1120"/>
      <c r="AB1656" s="1120"/>
      <c r="AC1656" s="1120"/>
      <c r="AD1656" s="1120"/>
      <c r="AE1656" s="1120"/>
      <c r="AF1656" s="1120"/>
      <c r="AG1656" s="1120"/>
      <c r="AH1656" s="1120"/>
      <c r="AI1656" s="1120"/>
      <c r="AJ1656" s="1120"/>
      <c r="AK1656" s="1120"/>
      <c r="AL1656" s="1120"/>
      <c r="AM1656" s="1120"/>
      <c r="AN1656" s="1120"/>
      <c r="AO1656" s="1120"/>
      <c r="AP1656" s="1120"/>
      <c r="AQ1656" s="1120"/>
      <c r="AR1656" s="1120"/>
      <c r="AS1656" s="1120"/>
      <c r="AT1656" s="1120"/>
    </row>
    <row r="1657" spans="1:46" s="1100" customFormat="1" ht="13.5" customHeight="1" x14ac:dyDescent="0.2">
      <c r="A1657" s="2217"/>
      <c r="B1657" s="1123"/>
      <c r="C1657" s="1123"/>
      <c r="D1657" s="1125"/>
      <c r="E1657" s="1123"/>
      <c r="F1657" s="1120"/>
      <c r="G1657" s="2217"/>
      <c r="H1657" s="1120"/>
      <c r="I1657" s="1120"/>
      <c r="J1657" s="1120"/>
      <c r="K1657" s="1120"/>
      <c r="L1657" s="1120"/>
      <c r="M1657" s="1120"/>
      <c r="N1657" s="1120"/>
      <c r="O1657" s="1120"/>
      <c r="P1657" s="1120"/>
      <c r="Q1657" s="1120"/>
      <c r="R1657" s="1120"/>
      <c r="S1657" s="1120"/>
      <c r="T1657" s="1120"/>
      <c r="U1657" s="1120"/>
      <c r="V1657" s="1120"/>
      <c r="W1657" s="1120"/>
      <c r="X1657" s="1120"/>
      <c r="Y1657" s="1120"/>
      <c r="Z1657" s="1120"/>
      <c r="AA1657" s="1120"/>
      <c r="AB1657" s="1120"/>
      <c r="AC1657" s="1120"/>
      <c r="AD1657" s="1120"/>
      <c r="AE1657" s="1120"/>
      <c r="AF1657" s="1120"/>
      <c r="AG1657" s="1120"/>
      <c r="AH1657" s="1120"/>
      <c r="AI1657" s="1120"/>
      <c r="AJ1657" s="1120"/>
      <c r="AK1657" s="1120"/>
      <c r="AL1657" s="1120"/>
      <c r="AM1657" s="1120"/>
      <c r="AN1657" s="1120"/>
      <c r="AO1657" s="1120"/>
      <c r="AP1657" s="1120"/>
      <c r="AQ1657" s="1120"/>
      <c r="AR1657" s="1120"/>
      <c r="AS1657" s="1120"/>
      <c r="AT1657" s="1120"/>
    </row>
    <row r="1658" spans="1:46" s="1100" customFormat="1" ht="13.5" customHeight="1" x14ac:dyDescent="0.2">
      <c r="A1658" s="2217"/>
      <c r="B1658" s="1123" t="s">
        <v>527</v>
      </c>
      <c r="C1658" s="1123" t="s">
        <v>6437</v>
      </c>
      <c r="D1658" s="1125" t="s">
        <v>6052</v>
      </c>
      <c r="E1658" s="1123" t="s">
        <v>6052</v>
      </c>
      <c r="F1658" s="1110" t="s">
        <v>94</v>
      </c>
      <c r="G1658" s="1167">
        <v>5</v>
      </c>
      <c r="H1658" s="1120"/>
      <c r="I1658" s="1120"/>
      <c r="J1658" s="1120"/>
      <c r="K1658" s="1110"/>
      <c r="L1658" s="1110"/>
      <c r="M1658" s="1110"/>
      <c r="N1658" s="1110"/>
      <c r="O1658" s="1110"/>
      <c r="P1658" s="1110"/>
      <c r="Q1658" s="1110"/>
      <c r="R1658" s="1110"/>
      <c r="S1658" s="1120"/>
      <c r="T1658" s="1120"/>
      <c r="U1658" s="1120"/>
      <c r="V1658" s="1120"/>
      <c r="W1658" s="1120"/>
      <c r="X1658" s="1120"/>
      <c r="Y1658" s="1120"/>
      <c r="Z1658" s="1120"/>
      <c r="AA1658" s="1120"/>
      <c r="AB1658" s="1120"/>
      <c r="AC1658" s="1120"/>
      <c r="AD1658" s="1120"/>
      <c r="AE1658" s="1120"/>
      <c r="AF1658" s="1120"/>
      <c r="AG1658" s="1120"/>
      <c r="AH1658" s="1120"/>
      <c r="AI1658" s="1120"/>
      <c r="AJ1658" s="1120"/>
      <c r="AK1658" s="1120"/>
      <c r="AL1658" s="1120"/>
      <c r="AM1658" s="1120"/>
      <c r="AN1658" s="1120"/>
      <c r="AO1658" s="1120"/>
      <c r="AP1658" s="1120"/>
      <c r="AQ1658" s="1120"/>
      <c r="AR1658" s="1120"/>
      <c r="AS1658" s="1120"/>
      <c r="AT1658" s="1120"/>
    </row>
    <row r="1659" spans="1:46" s="1100" customFormat="1" ht="13.5" customHeight="1" x14ac:dyDescent="0.2">
      <c r="A1659" s="2217"/>
      <c r="B1659" s="1123"/>
      <c r="C1659" s="905"/>
      <c r="D1659" s="1125"/>
      <c r="E1659" s="1123"/>
      <c r="F1659" s="1120"/>
      <c r="G1659" s="2217"/>
      <c r="H1659" s="1120"/>
      <c r="I1659" s="1120"/>
      <c r="J1659" s="1120"/>
      <c r="K1659" s="1120"/>
      <c r="L1659" s="1120"/>
      <c r="M1659" s="1120"/>
      <c r="N1659" s="1120"/>
      <c r="O1659" s="1120"/>
      <c r="P1659" s="1120"/>
      <c r="Q1659" s="1120"/>
      <c r="R1659" s="1120"/>
      <c r="S1659" s="1120"/>
      <c r="T1659" s="1120"/>
      <c r="U1659" s="1120"/>
      <c r="V1659" s="1120"/>
      <c r="W1659" s="1120"/>
      <c r="X1659" s="1120"/>
      <c r="Y1659" s="1120"/>
      <c r="Z1659" s="1120"/>
      <c r="AA1659" s="1120"/>
      <c r="AB1659" s="1120"/>
      <c r="AC1659" s="1120"/>
      <c r="AD1659" s="1120"/>
      <c r="AE1659" s="1120"/>
      <c r="AF1659" s="1120"/>
      <c r="AG1659" s="1120"/>
      <c r="AH1659" s="1120"/>
      <c r="AI1659" s="1120"/>
      <c r="AJ1659" s="1120"/>
      <c r="AK1659" s="1120"/>
      <c r="AL1659" s="1120"/>
      <c r="AM1659" s="1120"/>
      <c r="AN1659" s="1120"/>
      <c r="AO1659" s="1120"/>
      <c r="AP1659" s="1120"/>
      <c r="AQ1659" s="1120"/>
      <c r="AR1659" s="1120"/>
      <c r="AS1659" s="1120"/>
      <c r="AT1659" s="1120"/>
    </row>
    <row r="1660" spans="1:46" s="1100" customFormat="1" ht="13.5" customHeight="1" x14ac:dyDescent="0.2">
      <c r="A1660" s="2217"/>
      <c r="B1660" s="1123"/>
      <c r="C1660" s="905"/>
      <c r="D1660" s="1125"/>
      <c r="E1660" s="1123"/>
      <c r="F1660" s="1120"/>
      <c r="G1660" s="2217"/>
      <c r="H1660" s="1167">
        <v>0</v>
      </c>
      <c r="I1660" s="1110"/>
      <c r="J1660" s="1110">
        <v>0.01</v>
      </c>
      <c r="K1660" s="1110">
        <f>J1660</f>
        <v>0.01</v>
      </c>
      <c r="L1660" s="1110">
        <f t="shared" ref="L1660:R1660" si="1539">K1660</f>
        <v>0.01</v>
      </c>
      <c r="M1660" s="1110">
        <f t="shared" si="1539"/>
        <v>0.01</v>
      </c>
      <c r="N1660" s="1110">
        <f t="shared" si="1539"/>
        <v>0.01</v>
      </c>
      <c r="O1660" s="1110">
        <f t="shared" si="1539"/>
        <v>0.01</v>
      </c>
      <c r="P1660" s="1110">
        <f t="shared" si="1539"/>
        <v>0.01</v>
      </c>
      <c r="Q1660" s="1110">
        <f t="shared" si="1539"/>
        <v>0.01</v>
      </c>
      <c r="R1660" s="1110">
        <f t="shared" si="1539"/>
        <v>0.01</v>
      </c>
      <c r="S1660" s="1120"/>
      <c r="T1660" s="1120"/>
      <c r="U1660" s="1120"/>
      <c r="V1660" s="1120"/>
      <c r="W1660" s="1120"/>
      <c r="X1660" s="1120"/>
      <c r="Y1660" s="1120"/>
      <c r="Z1660" s="1120"/>
      <c r="AA1660" s="1120"/>
      <c r="AB1660" s="1120"/>
      <c r="AC1660" s="1120"/>
      <c r="AD1660" s="1120"/>
      <c r="AE1660" s="1120"/>
      <c r="AF1660" s="1120"/>
      <c r="AG1660" s="1120"/>
      <c r="AH1660" s="1120"/>
      <c r="AI1660" s="1120"/>
      <c r="AJ1660" s="1120"/>
      <c r="AK1660" s="1120"/>
      <c r="AL1660" s="1120"/>
      <c r="AM1660" s="1120"/>
      <c r="AN1660" s="1120"/>
      <c r="AO1660" s="1120"/>
      <c r="AP1660" s="1120"/>
      <c r="AQ1660" s="1120"/>
      <c r="AR1660" s="1120"/>
      <c r="AS1660" s="1120"/>
      <c r="AT1660" s="1120"/>
    </row>
    <row r="1661" spans="1:46" s="1100" customFormat="1" ht="13.5" customHeight="1" x14ac:dyDescent="0.2">
      <c r="A1661" s="2217"/>
      <c r="B1661" s="1123"/>
      <c r="C1661" s="905"/>
      <c r="D1661" s="1125"/>
      <c r="E1661" s="1123"/>
      <c r="F1661" s="1120"/>
      <c r="G1661" s="2217"/>
      <c r="H1661" s="1167">
        <f>H1660+1</f>
        <v>1</v>
      </c>
      <c r="I1661" s="1110"/>
      <c r="J1661" s="1110">
        <v>0.01</v>
      </c>
      <c r="K1661" s="1110">
        <f t="shared" ref="K1661:R1661" si="1540">J1661</f>
        <v>0.01</v>
      </c>
      <c r="L1661" s="1110">
        <f t="shared" si="1540"/>
        <v>0.01</v>
      </c>
      <c r="M1661" s="1110">
        <f t="shared" si="1540"/>
        <v>0.01</v>
      </c>
      <c r="N1661" s="1110">
        <f t="shared" si="1540"/>
        <v>0.01</v>
      </c>
      <c r="O1661" s="1110">
        <f t="shared" si="1540"/>
        <v>0.01</v>
      </c>
      <c r="P1661" s="1110">
        <f t="shared" si="1540"/>
        <v>0.01</v>
      </c>
      <c r="Q1661" s="1110">
        <f t="shared" si="1540"/>
        <v>0.01</v>
      </c>
      <c r="R1661" s="1110">
        <f t="shared" si="1540"/>
        <v>0.01</v>
      </c>
      <c r="S1661" s="1120"/>
      <c r="T1661" s="1120"/>
      <c r="U1661" s="1120"/>
      <c r="V1661" s="1120"/>
      <c r="W1661" s="1120"/>
      <c r="X1661" s="1120"/>
      <c r="Y1661" s="1120"/>
      <c r="Z1661" s="1120"/>
      <c r="AA1661" s="1120"/>
      <c r="AB1661" s="1120"/>
      <c r="AC1661" s="1120"/>
      <c r="AD1661" s="1120"/>
      <c r="AE1661" s="1120"/>
      <c r="AF1661" s="1120"/>
      <c r="AG1661" s="1120"/>
      <c r="AH1661" s="1120"/>
      <c r="AI1661" s="1120"/>
      <c r="AJ1661" s="1120"/>
      <c r="AK1661" s="1120"/>
      <c r="AL1661" s="1120"/>
      <c r="AM1661" s="1120"/>
      <c r="AN1661" s="1120"/>
      <c r="AO1661" s="1120"/>
      <c r="AP1661" s="1120"/>
      <c r="AQ1661" s="1120"/>
      <c r="AR1661" s="1120"/>
      <c r="AS1661" s="1120"/>
      <c r="AT1661" s="1120"/>
    </row>
    <row r="1662" spans="1:46" s="1100" customFormat="1" ht="13.5" customHeight="1" x14ac:dyDescent="0.2">
      <c r="A1662" s="2217"/>
      <c r="B1662" s="1123"/>
      <c r="C1662" s="905"/>
      <c r="D1662" s="1125"/>
      <c r="E1662" s="1123"/>
      <c r="F1662" s="1120"/>
      <c r="G1662" s="2217"/>
      <c r="H1662" s="1167">
        <f t="shared" ref="H1662:H1683" si="1541">H1661+1</f>
        <v>2</v>
      </c>
      <c r="I1662" s="1110"/>
      <c r="J1662" s="1110">
        <v>0.01</v>
      </c>
      <c r="K1662" s="1110">
        <f t="shared" ref="K1662:R1662" si="1542">J1662</f>
        <v>0.01</v>
      </c>
      <c r="L1662" s="1110">
        <f t="shared" si="1542"/>
        <v>0.01</v>
      </c>
      <c r="M1662" s="1110">
        <f t="shared" si="1542"/>
        <v>0.01</v>
      </c>
      <c r="N1662" s="1110">
        <f t="shared" si="1542"/>
        <v>0.01</v>
      </c>
      <c r="O1662" s="1110">
        <f t="shared" si="1542"/>
        <v>0.01</v>
      </c>
      <c r="P1662" s="1110">
        <f t="shared" si="1542"/>
        <v>0.01</v>
      </c>
      <c r="Q1662" s="1110">
        <f t="shared" si="1542"/>
        <v>0.01</v>
      </c>
      <c r="R1662" s="1110">
        <f t="shared" si="1542"/>
        <v>0.01</v>
      </c>
      <c r="S1662" s="1120"/>
      <c r="T1662" s="1120"/>
      <c r="U1662" s="1120"/>
      <c r="V1662" s="1120"/>
      <c r="W1662" s="1120"/>
      <c r="X1662" s="1120"/>
      <c r="Y1662" s="1120"/>
      <c r="Z1662" s="1120"/>
      <c r="AA1662" s="1120"/>
      <c r="AB1662" s="1120"/>
      <c r="AC1662" s="1120"/>
      <c r="AD1662" s="1120"/>
      <c r="AE1662" s="1120"/>
      <c r="AF1662" s="1120"/>
      <c r="AG1662" s="1120"/>
      <c r="AH1662" s="1120"/>
      <c r="AI1662" s="1120"/>
      <c r="AJ1662" s="1120"/>
      <c r="AK1662" s="1120"/>
      <c r="AL1662" s="1120"/>
      <c r="AM1662" s="1120"/>
      <c r="AN1662" s="1120"/>
      <c r="AO1662" s="1120"/>
      <c r="AP1662" s="1120"/>
      <c r="AQ1662" s="1120"/>
      <c r="AR1662" s="1120"/>
      <c r="AS1662" s="1120"/>
      <c r="AT1662" s="1120"/>
    </row>
    <row r="1663" spans="1:46" s="1100" customFormat="1" ht="13.5" customHeight="1" x14ac:dyDescent="0.2">
      <c r="A1663" s="2217"/>
      <c r="B1663" s="1123"/>
      <c r="C1663" s="905"/>
      <c r="D1663" s="1125"/>
      <c r="E1663" s="1123"/>
      <c r="F1663" s="1120"/>
      <c r="G1663" s="2217"/>
      <c r="H1663" s="1167">
        <f t="shared" si="1541"/>
        <v>3</v>
      </c>
      <c r="I1663" s="1110"/>
      <c r="J1663" s="1110">
        <v>0.01</v>
      </c>
      <c r="K1663" s="1110">
        <f t="shared" ref="K1663:R1663" si="1543">J1663</f>
        <v>0.01</v>
      </c>
      <c r="L1663" s="1110">
        <f t="shared" si="1543"/>
        <v>0.01</v>
      </c>
      <c r="M1663" s="1110">
        <f t="shared" si="1543"/>
        <v>0.01</v>
      </c>
      <c r="N1663" s="1110">
        <f t="shared" si="1543"/>
        <v>0.01</v>
      </c>
      <c r="O1663" s="1110">
        <f t="shared" si="1543"/>
        <v>0.01</v>
      </c>
      <c r="P1663" s="1110">
        <f t="shared" si="1543"/>
        <v>0.01</v>
      </c>
      <c r="Q1663" s="1110">
        <f t="shared" si="1543"/>
        <v>0.01</v>
      </c>
      <c r="R1663" s="1110">
        <f t="shared" si="1543"/>
        <v>0.01</v>
      </c>
      <c r="S1663" s="1120"/>
      <c r="T1663" s="1120"/>
      <c r="U1663" s="1120"/>
      <c r="V1663" s="1120"/>
      <c r="W1663" s="1120"/>
      <c r="X1663" s="1120"/>
      <c r="Y1663" s="1120"/>
      <c r="Z1663" s="1120"/>
      <c r="AA1663" s="1120"/>
      <c r="AB1663" s="1120"/>
      <c r="AC1663" s="1120"/>
      <c r="AD1663" s="1120"/>
      <c r="AE1663" s="1120"/>
      <c r="AF1663" s="1120"/>
      <c r="AG1663" s="1120"/>
      <c r="AH1663" s="1120"/>
      <c r="AI1663" s="1120"/>
      <c r="AJ1663" s="1120"/>
      <c r="AK1663" s="1120"/>
      <c r="AL1663" s="1120"/>
      <c r="AM1663" s="1120"/>
      <c r="AN1663" s="1120"/>
      <c r="AO1663" s="1120"/>
      <c r="AP1663" s="1120"/>
      <c r="AQ1663" s="1120"/>
      <c r="AR1663" s="1120"/>
      <c r="AS1663" s="1120"/>
      <c r="AT1663" s="1120"/>
    </row>
    <row r="1664" spans="1:46" s="1100" customFormat="1" ht="13.5" customHeight="1" x14ac:dyDescent="0.2">
      <c r="A1664" s="2217"/>
      <c r="B1664" s="1123"/>
      <c r="C1664" s="905"/>
      <c r="D1664" s="1125"/>
      <c r="E1664" s="1123"/>
      <c r="F1664" s="1120"/>
      <c r="G1664" s="2217"/>
      <c r="H1664" s="1167">
        <f t="shared" si="1541"/>
        <v>4</v>
      </c>
      <c r="I1664" s="1110"/>
      <c r="J1664" s="1110">
        <v>0.01</v>
      </c>
      <c r="K1664" s="1110">
        <f t="shared" ref="K1664:R1664" si="1544">J1664</f>
        <v>0.01</v>
      </c>
      <c r="L1664" s="1110">
        <f t="shared" si="1544"/>
        <v>0.01</v>
      </c>
      <c r="M1664" s="1110">
        <f t="shared" si="1544"/>
        <v>0.01</v>
      </c>
      <c r="N1664" s="1110">
        <f t="shared" si="1544"/>
        <v>0.01</v>
      </c>
      <c r="O1664" s="1110">
        <f t="shared" si="1544"/>
        <v>0.01</v>
      </c>
      <c r="P1664" s="1110">
        <f t="shared" si="1544"/>
        <v>0.01</v>
      </c>
      <c r="Q1664" s="1110">
        <f t="shared" si="1544"/>
        <v>0.01</v>
      </c>
      <c r="R1664" s="1110">
        <f t="shared" si="1544"/>
        <v>0.01</v>
      </c>
      <c r="S1664" s="1120"/>
      <c r="T1664" s="1120"/>
      <c r="U1664" s="1120"/>
      <c r="V1664" s="1120"/>
      <c r="W1664" s="1120"/>
      <c r="X1664" s="1120"/>
      <c r="Y1664" s="1120"/>
      <c r="Z1664" s="1120"/>
      <c r="AA1664" s="1120"/>
      <c r="AB1664" s="1120"/>
      <c r="AC1664" s="1120"/>
      <c r="AD1664" s="1120"/>
      <c r="AE1664" s="1120"/>
      <c r="AF1664" s="1120"/>
      <c r="AG1664" s="1120"/>
      <c r="AH1664" s="1120"/>
      <c r="AI1664" s="1120"/>
      <c r="AJ1664" s="1120"/>
      <c r="AK1664" s="1120"/>
      <c r="AL1664" s="1120"/>
      <c r="AM1664" s="1120"/>
      <c r="AN1664" s="1120"/>
      <c r="AO1664" s="1120"/>
      <c r="AP1664" s="1120"/>
      <c r="AQ1664" s="1120"/>
      <c r="AR1664" s="1120"/>
      <c r="AS1664" s="1120"/>
      <c r="AT1664" s="1120"/>
    </row>
    <row r="1665" spans="1:46" s="1100" customFormat="1" ht="13.5" customHeight="1" x14ac:dyDescent="0.2">
      <c r="A1665" s="2217"/>
      <c r="B1665" s="1123"/>
      <c r="C1665" s="905"/>
      <c r="D1665" s="1125"/>
      <c r="E1665" s="1123"/>
      <c r="F1665" s="1120"/>
      <c r="G1665" s="2217"/>
      <c r="H1665" s="1167">
        <f t="shared" si="1541"/>
        <v>5</v>
      </c>
      <c r="I1665" s="1110"/>
      <c r="J1665" s="1110">
        <v>0.01</v>
      </c>
      <c r="K1665" s="1110">
        <f t="shared" ref="K1665:R1665" si="1545">J1665</f>
        <v>0.01</v>
      </c>
      <c r="L1665" s="1110">
        <f t="shared" si="1545"/>
        <v>0.01</v>
      </c>
      <c r="M1665" s="1110">
        <f t="shared" si="1545"/>
        <v>0.01</v>
      </c>
      <c r="N1665" s="1110">
        <f t="shared" si="1545"/>
        <v>0.01</v>
      </c>
      <c r="O1665" s="1110">
        <f t="shared" si="1545"/>
        <v>0.01</v>
      </c>
      <c r="P1665" s="1110">
        <f t="shared" si="1545"/>
        <v>0.01</v>
      </c>
      <c r="Q1665" s="1110">
        <f t="shared" si="1545"/>
        <v>0.01</v>
      </c>
      <c r="R1665" s="1110">
        <f t="shared" si="1545"/>
        <v>0.01</v>
      </c>
      <c r="S1665" s="1120"/>
      <c r="T1665" s="1120"/>
      <c r="U1665" s="1120"/>
      <c r="V1665" s="1120"/>
      <c r="W1665" s="1120"/>
      <c r="X1665" s="1120"/>
      <c r="Y1665" s="1120"/>
      <c r="Z1665" s="1120"/>
      <c r="AA1665" s="1120"/>
      <c r="AB1665" s="1120"/>
      <c r="AC1665" s="1120"/>
      <c r="AD1665" s="1120"/>
      <c r="AE1665" s="1120"/>
      <c r="AF1665" s="1120"/>
      <c r="AG1665" s="1120"/>
      <c r="AH1665" s="1120"/>
      <c r="AI1665" s="1120"/>
      <c r="AJ1665" s="1120"/>
      <c r="AK1665" s="1120"/>
      <c r="AL1665" s="1120"/>
      <c r="AM1665" s="1120"/>
      <c r="AN1665" s="1120"/>
      <c r="AO1665" s="1120"/>
      <c r="AP1665" s="1120"/>
      <c r="AQ1665" s="1120"/>
      <c r="AR1665" s="1120"/>
      <c r="AS1665" s="1120"/>
      <c r="AT1665" s="1120"/>
    </row>
    <row r="1666" spans="1:46" s="1100" customFormat="1" ht="13.5" customHeight="1" x14ac:dyDescent="0.2">
      <c r="A1666" s="2217"/>
      <c r="B1666" s="1123"/>
      <c r="C1666" s="905"/>
      <c r="D1666" s="1125"/>
      <c r="E1666" s="1123"/>
      <c r="F1666" s="1120"/>
      <c r="G1666" s="2217"/>
      <c r="H1666" s="1167">
        <f t="shared" si="1541"/>
        <v>6</v>
      </c>
      <c r="I1666" s="1110"/>
      <c r="J1666" s="1110">
        <v>0.01</v>
      </c>
      <c r="K1666" s="1110">
        <f t="shared" ref="K1666:R1666" si="1546">J1666</f>
        <v>0.01</v>
      </c>
      <c r="L1666" s="1110">
        <f t="shared" si="1546"/>
        <v>0.01</v>
      </c>
      <c r="M1666" s="1110">
        <f t="shared" si="1546"/>
        <v>0.01</v>
      </c>
      <c r="N1666" s="1110">
        <f t="shared" si="1546"/>
        <v>0.01</v>
      </c>
      <c r="O1666" s="1110">
        <f t="shared" si="1546"/>
        <v>0.01</v>
      </c>
      <c r="P1666" s="1110">
        <f t="shared" si="1546"/>
        <v>0.01</v>
      </c>
      <c r="Q1666" s="1110">
        <f t="shared" si="1546"/>
        <v>0.01</v>
      </c>
      <c r="R1666" s="1110">
        <f t="shared" si="1546"/>
        <v>0.01</v>
      </c>
      <c r="S1666" s="1120"/>
      <c r="T1666" s="1120"/>
      <c r="U1666" s="1120"/>
      <c r="V1666" s="1120"/>
      <c r="W1666" s="1120"/>
      <c r="X1666" s="1120"/>
      <c r="Y1666" s="1120"/>
      <c r="Z1666" s="1120"/>
      <c r="AA1666" s="1120"/>
      <c r="AB1666" s="1120"/>
      <c r="AC1666" s="1120"/>
      <c r="AD1666" s="1120"/>
      <c r="AE1666" s="1120"/>
      <c r="AF1666" s="1120"/>
      <c r="AG1666" s="1120"/>
      <c r="AH1666" s="1120"/>
      <c r="AI1666" s="1120"/>
      <c r="AJ1666" s="1120"/>
      <c r="AK1666" s="1120"/>
      <c r="AL1666" s="1120"/>
      <c r="AM1666" s="1120"/>
      <c r="AN1666" s="1120"/>
      <c r="AO1666" s="1120"/>
      <c r="AP1666" s="1120"/>
      <c r="AQ1666" s="1120"/>
      <c r="AR1666" s="1120"/>
      <c r="AS1666" s="1120"/>
      <c r="AT1666" s="1120"/>
    </row>
    <row r="1667" spans="1:46" s="1100" customFormat="1" ht="13.5" customHeight="1" x14ac:dyDescent="0.2">
      <c r="A1667" s="2217"/>
      <c r="B1667" s="1123"/>
      <c r="C1667" s="905"/>
      <c r="D1667" s="1125"/>
      <c r="E1667" s="1123"/>
      <c r="F1667" s="1120"/>
      <c r="G1667" s="2217"/>
      <c r="H1667" s="1167">
        <f t="shared" si="1541"/>
        <v>7</v>
      </c>
      <c r="I1667" s="1110"/>
      <c r="J1667" s="1110">
        <v>0.01</v>
      </c>
      <c r="K1667" s="1110">
        <f t="shared" ref="K1667:R1667" si="1547">J1667</f>
        <v>0.01</v>
      </c>
      <c r="L1667" s="1110">
        <f t="shared" si="1547"/>
        <v>0.01</v>
      </c>
      <c r="M1667" s="1110">
        <f t="shared" si="1547"/>
        <v>0.01</v>
      </c>
      <c r="N1667" s="1110">
        <f t="shared" si="1547"/>
        <v>0.01</v>
      </c>
      <c r="O1667" s="1110">
        <f t="shared" si="1547"/>
        <v>0.01</v>
      </c>
      <c r="P1667" s="1110">
        <f t="shared" si="1547"/>
        <v>0.01</v>
      </c>
      <c r="Q1667" s="1110">
        <f t="shared" si="1547"/>
        <v>0.01</v>
      </c>
      <c r="R1667" s="1110">
        <f t="shared" si="1547"/>
        <v>0.01</v>
      </c>
      <c r="S1667" s="1120"/>
      <c r="T1667" s="1120"/>
      <c r="U1667" s="1120"/>
      <c r="V1667" s="1120"/>
      <c r="W1667" s="1120"/>
      <c r="X1667" s="1120"/>
      <c r="Y1667" s="1120"/>
      <c r="Z1667" s="1120"/>
      <c r="AA1667" s="1120"/>
      <c r="AB1667" s="1120"/>
      <c r="AC1667" s="1120"/>
      <c r="AD1667" s="1120"/>
      <c r="AE1667" s="1120"/>
      <c r="AF1667" s="1120"/>
      <c r="AG1667" s="1120"/>
      <c r="AH1667" s="1120"/>
      <c r="AI1667" s="1120"/>
      <c r="AJ1667" s="1120"/>
      <c r="AK1667" s="1120"/>
      <c r="AL1667" s="1120"/>
      <c r="AM1667" s="1120"/>
      <c r="AN1667" s="1120"/>
      <c r="AO1667" s="1120"/>
      <c r="AP1667" s="1120"/>
      <c r="AQ1667" s="1120"/>
      <c r="AR1667" s="1120"/>
      <c r="AS1667" s="1120"/>
      <c r="AT1667" s="1120"/>
    </row>
    <row r="1668" spans="1:46" s="1100" customFormat="1" ht="13.5" customHeight="1" x14ac:dyDescent="0.2">
      <c r="A1668" s="2217"/>
      <c r="B1668" s="1123"/>
      <c r="C1668" s="905"/>
      <c r="D1668" s="1125"/>
      <c r="E1668" s="1123"/>
      <c r="F1668" s="1120"/>
      <c r="G1668" s="2217"/>
      <c r="H1668" s="1167">
        <f t="shared" si="1541"/>
        <v>8</v>
      </c>
      <c r="I1668" s="1110"/>
      <c r="J1668" s="1110">
        <v>0.01</v>
      </c>
      <c r="K1668" s="1110">
        <f t="shared" ref="K1668:R1668" si="1548">J1668</f>
        <v>0.01</v>
      </c>
      <c r="L1668" s="1110">
        <f t="shared" si="1548"/>
        <v>0.01</v>
      </c>
      <c r="M1668" s="1110">
        <f t="shared" si="1548"/>
        <v>0.01</v>
      </c>
      <c r="N1668" s="1110">
        <f t="shared" si="1548"/>
        <v>0.01</v>
      </c>
      <c r="O1668" s="1110">
        <f t="shared" si="1548"/>
        <v>0.01</v>
      </c>
      <c r="P1668" s="1110">
        <f t="shared" si="1548"/>
        <v>0.01</v>
      </c>
      <c r="Q1668" s="1110">
        <f t="shared" si="1548"/>
        <v>0.01</v>
      </c>
      <c r="R1668" s="1110">
        <f t="shared" si="1548"/>
        <v>0.01</v>
      </c>
      <c r="S1668" s="1120"/>
      <c r="T1668" s="1120"/>
      <c r="U1668" s="1120"/>
      <c r="V1668" s="1120"/>
      <c r="W1668" s="1120"/>
      <c r="X1668" s="1120"/>
      <c r="Y1668" s="1120"/>
      <c r="Z1668" s="1120"/>
      <c r="AA1668" s="1120"/>
      <c r="AB1668" s="1120"/>
      <c r="AC1668" s="1120"/>
      <c r="AD1668" s="1120"/>
      <c r="AE1668" s="1120"/>
      <c r="AF1668" s="1120"/>
      <c r="AG1668" s="1120"/>
      <c r="AH1668" s="1120"/>
      <c r="AI1668" s="1120"/>
      <c r="AJ1668" s="1120"/>
      <c r="AK1668" s="1120"/>
      <c r="AL1668" s="1120"/>
      <c r="AM1668" s="1120"/>
      <c r="AN1668" s="1120"/>
      <c r="AO1668" s="1120"/>
      <c r="AP1668" s="1120"/>
      <c r="AQ1668" s="1120"/>
      <c r="AR1668" s="1120"/>
      <c r="AS1668" s="1120"/>
      <c r="AT1668" s="1120"/>
    </row>
    <row r="1669" spans="1:46" s="1100" customFormat="1" ht="13.5" customHeight="1" x14ac:dyDescent="0.2">
      <c r="A1669" s="2217"/>
      <c r="B1669" s="1123"/>
      <c r="C1669" s="905"/>
      <c r="D1669" s="1125"/>
      <c r="E1669" s="1123"/>
      <c r="F1669" s="1120"/>
      <c r="G1669" s="2217"/>
      <c r="H1669" s="1167">
        <f t="shared" si="1541"/>
        <v>9</v>
      </c>
      <c r="I1669" s="1110"/>
      <c r="J1669" s="1110">
        <v>0.01</v>
      </c>
      <c r="K1669" s="1110">
        <f t="shared" ref="K1669:R1669" si="1549">J1669</f>
        <v>0.01</v>
      </c>
      <c r="L1669" s="1110">
        <f t="shared" si="1549"/>
        <v>0.01</v>
      </c>
      <c r="M1669" s="1110">
        <f t="shared" si="1549"/>
        <v>0.01</v>
      </c>
      <c r="N1669" s="1110">
        <f t="shared" si="1549"/>
        <v>0.01</v>
      </c>
      <c r="O1669" s="1110">
        <f t="shared" si="1549"/>
        <v>0.01</v>
      </c>
      <c r="P1669" s="1110">
        <f t="shared" si="1549"/>
        <v>0.01</v>
      </c>
      <c r="Q1669" s="1110">
        <f t="shared" si="1549"/>
        <v>0.01</v>
      </c>
      <c r="R1669" s="1110">
        <f t="shared" si="1549"/>
        <v>0.01</v>
      </c>
      <c r="S1669" s="1120"/>
      <c r="T1669" s="1120"/>
      <c r="U1669" s="1120"/>
      <c r="V1669" s="1120"/>
      <c r="W1669" s="1120"/>
      <c r="X1669" s="1120"/>
      <c r="Y1669" s="1120"/>
      <c r="Z1669" s="1120"/>
      <c r="AA1669" s="1120"/>
      <c r="AB1669" s="1120"/>
      <c r="AC1669" s="1120"/>
      <c r="AD1669" s="1120"/>
      <c r="AE1669" s="1120"/>
      <c r="AF1669" s="1120"/>
      <c r="AG1669" s="1120"/>
      <c r="AH1669" s="1120"/>
      <c r="AI1669" s="1120"/>
      <c r="AJ1669" s="1120"/>
      <c r="AK1669" s="1120"/>
      <c r="AL1669" s="1120"/>
      <c r="AM1669" s="1120"/>
      <c r="AN1669" s="1120"/>
      <c r="AO1669" s="1120"/>
      <c r="AP1669" s="1120"/>
      <c r="AQ1669" s="1120"/>
      <c r="AR1669" s="1120"/>
      <c r="AS1669" s="1120"/>
      <c r="AT1669" s="1120"/>
    </row>
    <row r="1670" spans="1:46" s="1100" customFormat="1" ht="13.5" customHeight="1" x14ac:dyDescent="0.2">
      <c r="A1670" s="2217"/>
      <c r="B1670" s="1123"/>
      <c r="C1670" s="905"/>
      <c r="D1670" s="1125"/>
      <c r="E1670" s="1123"/>
      <c r="F1670" s="1120"/>
      <c r="G1670" s="2217"/>
      <c r="H1670" s="1167">
        <f t="shared" si="1541"/>
        <v>10</v>
      </c>
      <c r="I1670" s="1110"/>
      <c r="J1670" s="1110">
        <v>0.01</v>
      </c>
      <c r="K1670" s="1110">
        <f t="shared" ref="K1670:R1670" si="1550">J1670</f>
        <v>0.01</v>
      </c>
      <c r="L1670" s="1110">
        <f t="shared" si="1550"/>
        <v>0.01</v>
      </c>
      <c r="M1670" s="1110">
        <f t="shared" si="1550"/>
        <v>0.01</v>
      </c>
      <c r="N1670" s="1110">
        <f t="shared" si="1550"/>
        <v>0.01</v>
      </c>
      <c r="O1670" s="1110">
        <f t="shared" si="1550"/>
        <v>0.01</v>
      </c>
      <c r="P1670" s="1110">
        <f t="shared" si="1550"/>
        <v>0.01</v>
      </c>
      <c r="Q1670" s="1110">
        <f t="shared" si="1550"/>
        <v>0.01</v>
      </c>
      <c r="R1670" s="1110">
        <f t="shared" si="1550"/>
        <v>0.01</v>
      </c>
      <c r="S1670" s="1120"/>
      <c r="T1670" s="1120"/>
      <c r="U1670" s="1120"/>
      <c r="V1670" s="1120"/>
      <c r="W1670" s="1120"/>
      <c r="X1670" s="1120"/>
      <c r="Y1670" s="1120"/>
      <c r="Z1670" s="1120"/>
      <c r="AA1670" s="1120"/>
      <c r="AB1670" s="1120"/>
      <c r="AC1670" s="1120"/>
      <c r="AD1670" s="1120"/>
      <c r="AE1670" s="1120"/>
      <c r="AF1670" s="1120"/>
      <c r="AG1670" s="1120"/>
      <c r="AH1670" s="1120"/>
      <c r="AI1670" s="1120"/>
      <c r="AJ1670" s="1120"/>
      <c r="AK1670" s="1120"/>
      <c r="AL1670" s="1120"/>
      <c r="AM1670" s="1120"/>
      <c r="AN1670" s="1120"/>
      <c r="AO1670" s="1120"/>
      <c r="AP1670" s="1120"/>
      <c r="AQ1670" s="1120"/>
      <c r="AR1670" s="1120"/>
      <c r="AS1670" s="1120"/>
      <c r="AT1670" s="1120"/>
    </row>
    <row r="1671" spans="1:46" s="1100" customFormat="1" ht="13.5" customHeight="1" x14ac:dyDescent="0.2">
      <c r="A1671" s="2217"/>
      <c r="B1671" s="1123"/>
      <c r="C1671" s="905"/>
      <c r="D1671" s="1125"/>
      <c r="E1671" s="1123"/>
      <c r="F1671" s="1120"/>
      <c r="G1671" s="2217"/>
      <c r="H1671" s="1167">
        <f t="shared" si="1541"/>
        <v>11</v>
      </c>
      <c r="I1671" s="1110"/>
      <c r="J1671" s="1110">
        <v>0.01</v>
      </c>
      <c r="K1671" s="1110">
        <f t="shared" ref="K1671:R1671" si="1551">J1671</f>
        <v>0.01</v>
      </c>
      <c r="L1671" s="1110">
        <f t="shared" si="1551"/>
        <v>0.01</v>
      </c>
      <c r="M1671" s="1110">
        <f t="shared" si="1551"/>
        <v>0.01</v>
      </c>
      <c r="N1671" s="1110">
        <f t="shared" si="1551"/>
        <v>0.01</v>
      </c>
      <c r="O1671" s="1110">
        <f t="shared" si="1551"/>
        <v>0.01</v>
      </c>
      <c r="P1671" s="1110">
        <f t="shared" si="1551"/>
        <v>0.01</v>
      </c>
      <c r="Q1671" s="1110">
        <f t="shared" si="1551"/>
        <v>0.01</v>
      </c>
      <c r="R1671" s="1110">
        <f t="shared" si="1551"/>
        <v>0.01</v>
      </c>
      <c r="S1671" s="1120"/>
      <c r="T1671" s="1120"/>
      <c r="U1671" s="1120"/>
      <c r="V1671" s="1120"/>
      <c r="W1671" s="1120"/>
      <c r="X1671" s="1120"/>
      <c r="Y1671" s="1120"/>
      <c r="Z1671" s="1120"/>
      <c r="AA1671" s="1120"/>
      <c r="AB1671" s="1120"/>
      <c r="AC1671" s="1120"/>
      <c r="AD1671" s="1120"/>
      <c r="AE1671" s="1120"/>
      <c r="AF1671" s="1120"/>
      <c r="AG1671" s="1120"/>
      <c r="AH1671" s="1120"/>
      <c r="AI1671" s="1120"/>
      <c r="AJ1671" s="1120"/>
      <c r="AK1671" s="1120"/>
      <c r="AL1671" s="1120"/>
      <c r="AM1671" s="1120"/>
      <c r="AN1671" s="1120"/>
      <c r="AO1671" s="1120"/>
      <c r="AP1671" s="1120"/>
      <c r="AQ1671" s="1120"/>
      <c r="AR1671" s="1120"/>
      <c r="AS1671" s="1120"/>
      <c r="AT1671" s="1120"/>
    </row>
    <row r="1672" spans="1:46" s="1100" customFormat="1" ht="13.5" customHeight="1" x14ac:dyDescent="0.2">
      <c r="A1672" s="2217"/>
      <c r="B1672" s="1123"/>
      <c r="C1672" s="905"/>
      <c r="D1672" s="1125"/>
      <c r="E1672" s="1123"/>
      <c r="F1672" s="1120"/>
      <c r="G1672" s="2217"/>
      <c r="H1672" s="1167">
        <f t="shared" si="1541"/>
        <v>12</v>
      </c>
      <c r="I1672" s="1110"/>
      <c r="J1672" s="1110">
        <v>0.01</v>
      </c>
      <c r="K1672" s="1110">
        <f t="shared" ref="K1672:R1672" si="1552">J1672</f>
        <v>0.01</v>
      </c>
      <c r="L1672" s="1110">
        <f t="shared" si="1552"/>
        <v>0.01</v>
      </c>
      <c r="M1672" s="1110">
        <f t="shared" si="1552"/>
        <v>0.01</v>
      </c>
      <c r="N1672" s="1110">
        <f t="shared" si="1552"/>
        <v>0.01</v>
      </c>
      <c r="O1672" s="1110">
        <f t="shared" si="1552"/>
        <v>0.01</v>
      </c>
      <c r="P1672" s="1110">
        <f t="shared" si="1552"/>
        <v>0.01</v>
      </c>
      <c r="Q1672" s="1110">
        <f t="shared" si="1552"/>
        <v>0.01</v>
      </c>
      <c r="R1672" s="1110">
        <f t="shared" si="1552"/>
        <v>0.01</v>
      </c>
      <c r="S1672" s="1120"/>
      <c r="T1672" s="1120"/>
      <c r="U1672" s="1120"/>
      <c r="V1672" s="1120"/>
      <c r="W1672" s="1120"/>
      <c r="X1672" s="1120"/>
      <c r="Y1672" s="1120"/>
      <c r="Z1672" s="1120"/>
      <c r="AA1672" s="1120"/>
      <c r="AB1672" s="1120"/>
      <c r="AC1672" s="1120"/>
      <c r="AD1672" s="1120"/>
      <c r="AE1672" s="1120"/>
      <c r="AF1672" s="1120"/>
      <c r="AG1672" s="1120"/>
      <c r="AH1672" s="1120"/>
      <c r="AI1672" s="1120"/>
      <c r="AJ1672" s="1120"/>
      <c r="AK1672" s="1120"/>
      <c r="AL1672" s="1120"/>
      <c r="AM1672" s="1120"/>
      <c r="AN1672" s="1120"/>
      <c r="AO1672" s="1120"/>
      <c r="AP1672" s="1120"/>
      <c r="AQ1672" s="1120"/>
      <c r="AR1672" s="1120"/>
      <c r="AS1672" s="1120"/>
      <c r="AT1672" s="1120"/>
    </row>
    <row r="1673" spans="1:46" s="1100" customFormat="1" ht="13.5" customHeight="1" x14ac:dyDescent="0.2">
      <c r="A1673" s="2217"/>
      <c r="B1673" s="1123"/>
      <c r="C1673" s="905"/>
      <c r="D1673" s="1125"/>
      <c r="E1673" s="1123"/>
      <c r="F1673" s="1120"/>
      <c r="G1673" s="2217"/>
      <c r="H1673" s="1167">
        <f t="shared" si="1541"/>
        <v>13</v>
      </c>
      <c r="I1673" s="1110"/>
      <c r="J1673" s="1110">
        <v>0.01</v>
      </c>
      <c r="K1673" s="1110">
        <f t="shared" ref="K1673:R1673" si="1553">J1673</f>
        <v>0.01</v>
      </c>
      <c r="L1673" s="1110">
        <f t="shared" si="1553"/>
        <v>0.01</v>
      </c>
      <c r="M1673" s="1110">
        <f t="shared" si="1553"/>
        <v>0.01</v>
      </c>
      <c r="N1673" s="1110">
        <f t="shared" si="1553"/>
        <v>0.01</v>
      </c>
      <c r="O1673" s="1110">
        <f t="shared" si="1553"/>
        <v>0.01</v>
      </c>
      <c r="P1673" s="1110">
        <f t="shared" si="1553"/>
        <v>0.01</v>
      </c>
      <c r="Q1673" s="1110">
        <f t="shared" si="1553"/>
        <v>0.01</v>
      </c>
      <c r="R1673" s="1110">
        <f t="shared" si="1553"/>
        <v>0.01</v>
      </c>
      <c r="S1673" s="1120"/>
      <c r="T1673" s="1120"/>
      <c r="U1673" s="1120"/>
      <c r="V1673" s="1120"/>
      <c r="W1673" s="1120"/>
      <c r="X1673" s="1120"/>
      <c r="Y1673" s="1120"/>
      <c r="Z1673" s="1120"/>
      <c r="AA1673" s="1120"/>
      <c r="AB1673" s="1120"/>
      <c r="AC1673" s="1120"/>
      <c r="AD1673" s="1120"/>
      <c r="AE1673" s="1120"/>
      <c r="AF1673" s="1120"/>
      <c r="AG1673" s="1120"/>
      <c r="AH1673" s="1120"/>
      <c r="AI1673" s="1120"/>
      <c r="AJ1673" s="1120"/>
      <c r="AK1673" s="1120"/>
      <c r="AL1673" s="1120"/>
      <c r="AM1673" s="1120"/>
      <c r="AN1673" s="1120"/>
      <c r="AO1673" s="1120"/>
      <c r="AP1673" s="1120"/>
      <c r="AQ1673" s="1120"/>
      <c r="AR1673" s="1120"/>
      <c r="AS1673" s="1120"/>
      <c r="AT1673" s="1120"/>
    </row>
    <row r="1674" spans="1:46" s="1100" customFormat="1" ht="13.5" customHeight="1" x14ac:dyDescent="0.2">
      <c r="A1674" s="2217"/>
      <c r="B1674" s="1123"/>
      <c r="C1674" s="905"/>
      <c r="D1674" s="1125"/>
      <c r="E1674" s="1123"/>
      <c r="F1674" s="1120"/>
      <c r="G1674" s="2217"/>
      <c r="H1674" s="1167">
        <f t="shared" si="1541"/>
        <v>14</v>
      </c>
      <c r="I1674" s="1110"/>
      <c r="J1674" s="1110">
        <v>0.01</v>
      </c>
      <c r="K1674" s="1110">
        <f t="shared" ref="K1674:R1674" si="1554">J1674</f>
        <v>0.01</v>
      </c>
      <c r="L1674" s="1110">
        <f t="shared" si="1554"/>
        <v>0.01</v>
      </c>
      <c r="M1674" s="1110">
        <f t="shared" si="1554"/>
        <v>0.01</v>
      </c>
      <c r="N1674" s="1110">
        <f t="shared" si="1554"/>
        <v>0.01</v>
      </c>
      <c r="O1674" s="1110">
        <f t="shared" si="1554"/>
        <v>0.01</v>
      </c>
      <c r="P1674" s="1110">
        <f t="shared" si="1554"/>
        <v>0.01</v>
      </c>
      <c r="Q1674" s="1110">
        <f t="shared" si="1554"/>
        <v>0.01</v>
      </c>
      <c r="R1674" s="1110">
        <f t="shared" si="1554"/>
        <v>0.01</v>
      </c>
      <c r="S1674" s="1120"/>
      <c r="T1674" s="1120"/>
      <c r="U1674" s="1120"/>
      <c r="V1674" s="1120"/>
      <c r="W1674" s="1120"/>
      <c r="X1674" s="1120"/>
      <c r="Y1674" s="1120"/>
      <c r="Z1674" s="1120"/>
      <c r="AA1674" s="1120"/>
      <c r="AB1674" s="1120"/>
      <c r="AC1674" s="1120"/>
      <c r="AD1674" s="1120"/>
      <c r="AE1674" s="1120"/>
      <c r="AF1674" s="1120"/>
      <c r="AG1674" s="1120"/>
      <c r="AH1674" s="1120"/>
      <c r="AI1674" s="1120"/>
      <c r="AJ1674" s="1120"/>
      <c r="AK1674" s="1120"/>
      <c r="AL1674" s="1120"/>
      <c r="AM1674" s="1120"/>
      <c r="AN1674" s="1120"/>
      <c r="AO1674" s="1120"/>
      <c r="AP1674" s="1120"/>
      <c r="AQ1674" s="1120"/>
      <c r="AR1674" s="1120"/>
      <c r="AS1674" s="1120"/>
      <c r="AT1674" s="1120"/>
    </row>
    <row r="1675" spans="1:46" s="1100" customFormat="1" ht="13.5" customHeight="1" x14ac:dyDescent="0.2">
      <c r="A1675" s="2217"/>
      <c r="B1675" s="1123"/>
      <c r="C1675" s="905"/>
      <c r="D1675" s="1125"/>
      <c r="E1675" s="1123"/>
      <c r="F1675" s="1120"/>
      <c r="G1675" s="2217"/>
      <c r="H1675" s="1167">
        <f t="shared" si="1541"/>
        <v>15</v>
      </c>
      <c r="I1675" s="1110"/>
      <c r="J1675" s="1110">
        <v>0.01</v>
      </c>
      <c r="K1675" s="1110">
        <f t="shared" ref="K1675:R1675" si="1555">J1675</f>
        <v>0.01</v>
      </c>
      <c r="L1675" s="1110">
        <f t="shared" si="1555"/>
        <v>0.01</v>
      </c>
      <c r="M1675" s="1110">
        <f t="shared" si="1555"/>
        <v>0.01</v>
      </c>
      <c r="N1675" s="1110">
        <f t="shared" si="1555"/>
        <v>0.01</v>
      </c>
      <c r="O1675" s="1110">
        <f t="shared" si="1555"/>
        <v>0.01</v>
      </c>
      <c r="P1675" s="1110">
        <f t="shared" si="1555"/>
        <v>0.01</v>
      </c>
      <c r="Q1675" s="1110">
        <f t="shared" si="1555"/>
        <v>0.01</v>
      </c>
      <c r="R1675" s="1110">
        <f t="shared" si="1555"/>
        <v>0.01</v>
      </c>
      <c r="S1675" s="1120"/>
      <c r="T1675" s="1120"/>
      <c r="U1675" s="1120"/>
      <c r="V1675" s="1120"/>
      <c r="W1675" s="1120"/>
      <c r="X1675" s="1120"/>
      <c r="Y1675" s="1120"/>
      <c r="Z1675" s="1120"/>
      <c r="AA1675" s="1120"/>
      <c r="AB1675" s="1120"/>
      <c r="AC1675" s="1120"/>
      <c r="AD1675" s="1120"/>
      <c r="AE1675" s="1120"/>
      <c r="AF1675" s="1120"/>
      <c r="AG1675" s="1120"/>
      <c r="AH1675" s="1120"/>
      <c r="AI1675" s="1120"/>
      <c r="AJ1675" s="1120"/>
      <c r="AK1675" s="1120"/>
      <c r="AL1675" s="1120"/>
      <c r="AM1675" s="1120"/>
      <c r="AN1675" s="1120"/>
      <c r="AO1675" s="1120"/>
      <c r="AP1675" s="1120"/>
      <c r="AQ1675" s="1120"/>
      <c r="AR1675" s="1120"/>
      <c r="AS1675" s="1120"/>
      <c r="AT1675" s="1120"/>
    </row>
    <row r="1676" spans="1:46" s="1100" customFormat="1" ht="13.5" customHeight="1" x14ac:dyDescent="0.2">
      <c r="A1676" s="2217"/>
      <c r="B1676" s="1123"/>
      <c r="C1676" s="905"/>
      <c r="D1676" s="1125"/>
      <c r="E1676" s="1123"/>
      <c r="F1676" s="1120"/>
      <c r="G1676" s="2217"/>
      <c r="H1676" s="1167">
        <f t="shared" si="1541"/>
        <v>16</v>
      </c>
      <c r="I1676" s="1110"/>
      <c r="J1676" s="1110">
        <v>0.01</v>
      </c>
      <c r="K1676" s="1110">
        <f t="shared" ref="K1676:R1676" si="1556">J1676</f>
        <v>0.01</v>
      </c>
      <c r="L1676" s="1110">
        <f t="shared" si="1556"/>
        <v>0.01</v>
      </c>
      <c r="M1676" s="1110">
        <f t="shared" si="1556"/>
        <v>0.01</v>
      </c>
      <c r="N1676" s="1110">
        <f t="shared" si="1556"/>
        <v>0.01</v>
      </c>
      <c r="O1676" s="1110">
        <f t="shared" si="1556"/>
        <v>0.01</v>
      </c>
      <c r="P1676" s="1110">
        <f t="shared" si="1556"/>
        <v>0.01</v>
      </c>
      <c r="Q1676" s="1110">
        <f t="shared" si="1556"/>
        <v>0.01</v>
      </c>
      <c r="R1676" s="1110">
        <f t="shared" si="1556"/>
        <v>0.01</v>
      </c>
      <c r="S1676" s="1120"/>
      <c r="T1676" s="1120"/>
      <c r="U1676" s="1120"/>
      <c r="V1676" s="1120"/>
      <c r="W1676" s="1120"/>
      <c r="X1676" s="1120"/>
      <c r="Y1676" s="1120"/>
      <c r="Z1676" s="1120"/>
      <c r="AA1676" s="1120"/>
      <c r="AB1676" s="1120"/>
      <c r="AC1676" s="1120"/>
      <c r="AD1676" s="1120"/>
      <c r="AE1676" s="1120"/>
      <c r="AF1676" s="1120"/>
      <c r="AG1676" s="1120"/>
      <c r="AH1676" s="1120"/>
      <c r="AI1676" s="1120"/>
      <c r="AJ1676" s="1120"/>
      <c r="AK1676" s="1120"/>
      <c r="AL1676" s="1120"/>
      <c r="AM1676" s="1120"/>
      <c r="AN1676" s="1120"/>
      <c r="AO1676" s="1120"/>
      <c r="AP1676" s="1120"/>
      <c r="AQ1676" s="1120"/>
      <c r="AR1676" s="1120"/>
      <c r="AS1676" s="1120"/>
      <c r="AT1676" s="1120"/>
    </row>
    <row r="1677" spans="1:46" s="1100" customFormat="1" ht="13.5" customHeight="1" x14ac:dyDescent="0.2">
      <c r="A1677" s="2217"/>
      <c r="B1677" s="1123"/>
      <c r="C1677" s="905"/>
      <c r="D1677" s="1125"/>
      <c r="E1677" s="1123"/>
      <c r="F1677" s="1120"/>
      <c r="G1677" s="2217"/>
      <c r="H1677" s="1167">
        <f t="shared" si="1541"/>
        <v>17</v>
      </c>
      <c r="I1677" s="1110"/>
      <c r="J1677" s="1110">
        <v>0.01</v>
      </c>
      <c r="K1677" s="1110">
        <f t="shared" ref="K1677:R1677" si="1557">J1677</f>
        <v>0.01</v>
      </c>
      <c r="L1677" s="1110">
        <f t="shared" si="1557"/>
        <v>0.01</v>
      </c>
      <c r="M1677" s="1110">
        <f t="shared" si="1557"/>
        <v>0.01</v>
      </c>
      <c r="N1677" s="1110">
        <f t="shared" si="1557"/>
        <v>0.01</v>
      </c>
      <c r="O1677" s="1110">
        <f t="shared" si="1557"/>
        <v>0.01</v>
      </c>
      <c r="P1677" s="1110">
        <f t="shared" si="1557"/>
        <v>0.01</v>
      </c>
      <c r="Q1677" s="1110">
        <f t="shared" si="1557"/>
        <v>0.01</v>
      </c>
      <c r="R1677" s="1110">
        <f t="shared" si="1557"/>
        <v>0.01</v>
      </c>
      <c r="S1677" s="1120"/>
      <c r="T1677" s="1120"/>
      <c r="U1677" s="1120"/>
      <c r="V1677" s="1120"/>
      <c r="W1677" s="1120"/>
      <c r="X1677" s="1120"/>
      <c r="Y1677" s="1120"/>
      <c r="Z1677" s="1120"/>
      <c r="AA1677" s="1120"/>
      <c r="AB1677" s="1120"/>
      <c r="AC1677" s="1120"/>
      <c r="AD1677" s="1120"/>
      <c r="AE1677" s="1120"/>
      <c r="AF1677" s="1120"/>
      <c r="AG1677" s="1120"/>
      <c r="AH1677" s="1120"/>
      <c r="AI1677" s="1120"/>
      <c r="AJ1677" s="1120"/>
      <c r="AK1677" s="1120"/>
      <c r="AL1677" s="1120"/>
      <c r="AM1677" s="1120"/>
      <c r="AN1677" s="1120"/>
      <c r="AO1677" s="1120"/>
      <c r="AP1677" s="1120"/>
      <c r="AQ1677" s="1120"/>
      <c r="AR1677" s="1120"/>
      <c r="AS1677" s="1120"/>
      <c r="AT1677" s="1120"/>
    </row>
    <row r="1678" spans="1:46" s="1100" customFormat="1" ht="13.5" customHeight="1" x14ac:dyDescent="0.2">
      <c r="A1678" s="2217"/>
      <c r="B1678" s="1123"/>
      <c r="C1678" s="905"/>
      <c r="D1678" s="1125"/>
      <c r="E1678" s="1123"/>
      <c r="F1678" s="1120"/>
      <c r="G1678" s="2217"/>
      <c r="H1678" s="1167">
        <f t="shared" si="1541"/>
        <v>18</v>
      </c>
      <c r="I1678" s="1110"/>
      <c r="J1678" s="1110">
        <v>0.01</v>
      </c>
      <c r="K1678" s="1110">
        <f t="shared" ref="K1678:R1678" si="1558">J1678</f>
        <v>0.01</v>
      </c>
      <c r="L1678" s="1110">
        <f t="shared" si="1558"/>
        <v>0.01</v>
      </c>
      <c r="M1678" s="1110">
        <f t="shared" si="1558"/>
        <v>0.01</v>
      </c>
      <c r="N1678" s="1110">
        <f t="shared" si="1558"/>
        <v>0.01</v>
      </c>
      <c r="O1678" s="1110">
        <f t="shared" si="1558"/>
        <v>0.01</v>
      </c>
      <c r="P1678" s="1110">
        <f t="shared" si="1558"/>
        <v>0.01</v>
      </c>
      <c r="Q1678" s="1110">
        <f t="shared" si="1558"/>
        <v>0.01</v>
      </c>
      <c r="R1678" s="1110">
        <f t="shared" si="1558"/>
        <v>0.01</v>
      </c>
      <c r="S1678" s="1120"/>
      <c r="T1678" s="1120"/>
      <c r="U1678" s="1120"/>
      <c r="V1678" s="1120"/>
      <c r="W1678" s="1120"/>
      <c r="X1678" s="1120"/>
      <c r="Y1678" s="1120"/>
      <c r="Z1678" s="1120"/>
      <c r="AA1678" s="1120"/>
      <c r="AB1678" s="1120"/>
      <c r="AC1678" s="1120"/>
      <c r="AD1678" s="1120"/>
      <c r="AE1678" s="1120"/>
      <c r="AF1678" s="1120"/>
      <c r="AG1678" s="1120"/>
      <c r="AH1678" s="1120"/>
      <c r="AI1678" s="1120"/>
      <c r="AJ1678" s="1120"/>
      <c r="AK1678" s="1120"/>
      <c r="AL1678" s="1120"/>
      <c r="AM1678" s="1120"/>
      <c r="AN1678" s="1120"/>
      <c r="AO1678" s="1120"/>
      <c r="AP1678" s="1120"/>
      <c r="AQ1678" s="1120"/>
      <c r="AR1678" s="1120"/>
      <c r="AS1678" s="1120"/>
      <c r="AT1678" s="1120"/>
    </row>
    <row r="1679" spans="1:46" s="1100" customFormat="1" ht="13.5" customHeight="1" x14ac:dyDescent="0.2">
      <c r="A1679" s="2217"/>
      <c r="B1679" s="1123"/>
      <c r="C1679" s="905"/>
      <c r="D1679" s="1125"/>
      <c r="E1679" s="1123"/>
      <c r="F1679" s="1120"/>
      <c r="G1679" s="2217"/>
      <c r="H1679" s="1167">
        <f t="shared" si="1541"/>
        <v>19</v>
      </c>
      <c r="I1679" s="1110"/>
      <c r="J1679" s="1110">
        <v>0.01</v>
      </c>
      <c r="K1679" s="1110">
        <f t="shared" ref="K1679:R1679" si="1559">J1679</f>
        <v>0.01</v>
      </c>
      <c r="L1679" s="1110">
        <f t="shared" si="1559"/>
        <v>0.01</v>
      </c>
      <c r="M1679" s="1110">
        <f t="shared" si="1559"/>
        <v>0.01</v>
      </c>
      <c r="N1679" s="1110">
        <f t="shared" si="1559"/>
        <v>0.01</v>
      </c>
      <c r="O1679" s="1110">
        <f t="shared" si="1559"/>
        <v>0.01</v>
      </c>
      <c r="P1679" s="1110">
        <f t="shared" si="1559"/>
        <v>0.01</v>
      </c>
      <c r="Q1679" s="1110">
        <f t="shared" si="1559"/>
        <v>0.01</v>
      </c>
      <c r="R1679" s="1110">
        <f t="shared" si="1559"/>
        <v>0.01</v>
      </c>
      <c r="S1679" s="1120"/>
      <c r="T1679" s="1120"/>
      <c r="U1679" s="1120"/>
      <c r="V1679" s="1120"/>
      <c r="W1679" s="1120"/>
      <c r="X1679" s="1120"/>
      <c r="Y1679" s="1120"/>
      <c r="Z1679" s="1120"/>
      <c r="AA1679" s="1120"/>
      <c r="AB1679" s="1120"/>
      <c r="AC1679" s="1120"/>
      <c r="AD1679" s="1120"/>
      <c r="AE1679" s="1120"/>
      <c r="AF1679" s="1120"/>
      <c r="AG1679" s="1120"/>
      <c r="AH1679" s="1120"/>
      <c r="AI1679" s="1120"/>
      <c r="AJ1679" s="1120"/>
      <c r="AK1679" s="1120"/>
      <c r="AL1679" s="1120"/>
      <c r="AM1679" s="1120"/>
      <c r="AN1679" s="1120"/>
      <c r="AO1679" s="1120"/>
      <c r="AP1679" s="1120"/>
      <c r="AQ1679" s="1120"/>
      <c r="AR1679" s="1120"/>
      <c r="AS1679" s="1120"/>
      <c r="AT1679" s="1120"/>
    </row>
    <row r="1680" spans="1:46" s="1100" customFormat="1" ht="13.5" customHeight="1" x14ac:dyDescent="0.2">
      <c r="A1680" s="2217"/>
      <c r="B1680" s="1123"/>
      <c r="C1680" s="905"/>
      <c r="D1680" s="1125"/>
      <c r="E1680" s="1123"/>
      <c r="F1680" s="1120"/>
      <c r="G1680" s="2217"/>
      <c r="H1680" s="1167">
        <f t="shared" si="1541"/>
        <v>20</v>
      </c>
      <c r="I1680" s="1110"/>
      <c r="J1680" s="1110">
        <v>0.01</v>
      </c>
      <c r="K1680" s="1110">
        <f t="shared" ref="K1680:R1680" si="1560">J1680</f>
        <v>0.01</v>
      </c>
      <c r="L1680" s="1110">
        <f t="shared" si="1560"/>
        <v>0.01</v>
      </c>
      <c r="M1680" s="1110">
        <f t="shared" si="1560"/>
        <v>0.01</v>
      </c>
      <c r="N1680" s="1110">
        <f t="shared" si="1560"/>
        <v>0.01</v>
      </c>
      <c r="O1680" s="1110">
        <f t="shared" si="1560"/>
        <v>0.01</v>
      </c>
      <c r="P1680" s="1110">
        <f t="shared" si="1560"/>
        <v>0.01</v>
      </c>
      <c r="Q1680" s="1110">
        <f t="shared" si="1560"/>
        <v>0.01</v>
      </c>
      <c r="R1680" s="1110">
        <f t="shared" si="1560"/>
        <v>0.01</v>
      </c>
      <c r="S1680" s="1120"/>
      <c r="T1680" s="1120"/>
      <c r="U1680" s="1120"/>
      <c r="V1680" s="1120"/>
      <c r="W1680" s="1120"/>
      <c r="X1680" s="1120"/>
      <c r="Y1680" s="1120"/>
      <c r="Z1680" s="1120"/>
      <c r="AA1680" s="1120"/>
      <c r="AB1680" s="1120"/>
      <c r="AC1680" s="1120"/>
      <c r="AD1680" s="1120"/>
      <c r="AE1680" s="1120"/>
      <c r="AF1680" s="1120"/>
      <c r="AG1680" s="1120"/>
      <c r="AH1680" s="1120"/>
      <c r="AI1680" s="1120"/>
      <c r="AJ1680" s="1120"/>
      <c r="AK1680" s="1120"/>
      <c r="AL1680" s="1120"/>
      <c r="AM1680" s="1120"/>
      <c r="AN1680" s="1120"/>
      <c r="AO1680" s="1120"/>
      <c r="AP1680" s="1120"/>
      <c r="AQ1680" s="1120"/>
      <c r="AR1680" s="1120"/>
      <c r="AS1680" s="1120"/>
      <c r="AT1680" s="1120"/>
    </row>
    <row r="1681" spans="1:46" s="1100" customFormat="1" ht="13.5" customHeight="1" x14ac:dyDescent="0.2">
      <c r="A1681" s="2217"/>
      <c r="B1681" s="1123"/>
      <c r="C1681" s="905"/>
      <c r="D1681" s="1125"/>
      <c r="E1681" s="1123"/>
      <c r="F1681" s="1120"/>
      <c r="G1681" s="2217"/>
      <c r="H1681" s="1167">
        <f t="shared" si="1541"/>
        <v>21</v>
      </c>
      <c r="I1681" s="1110"/>
      <c r="J1681" s="1110">
        <v>0.01</v>
      </c>
      <c r="K1681" s="1110">
        <f t="shared" ref="K1681:R1681" si="1561">J1681</f>
        <v>0.01</v>
      </c>
      <c r="L1681" s="1110">
        <f t="shared" si="1561"/>
        <v>0.01</v>
      </c>
      <c r="M1681" s="1110">
        <f t="shared" si="1561"/>
        <v>0.01</v>
      </c>
      <c r="N1681" s="1110">
        <f t="shared" si="1561"/>
        <v>0.01</v>
      </c>
      <c r="O1681" s="1110">
        <f t="shared" si="1561"/>
        <v>0.01</v>
      </c>
      <c r="P1681" s="1110">
        <f t="shared" si="1561"/>
        <v>0.01</v>
      </c>
      <c r="Q1681" s="1110">
        <f t="shared" si="1561"/>
        <v>0.01</v>
      </c>
      <c r="R1681" s="1110">
        <f t="shared" si="1561"/>
        <v>0.01</v>
      </c>
      <c r="S1681" s="1120"/>
      <c r="T1681" s="1120"/>
      <c r="U1681" s="1120"/>
      <c r="V1681" s="1120"/>
      <c r="W1681" s="1120"/>
      <c r="X1681" s="1120"/>
      <c r="Y1681" s="1120"/>
      <c r="Z1681" s="1120"/>
      <c r="AA1681" s="1120"/>
      <c r="AB1681" s="1120"/>
      <c r="AC1681" s="1120"/>
      <c r="AD1681" s="1120"/>
      <c r="AE1681" s="1120"/>
      <c r="AF1681" s="1120"/>
      <c r="AG1681" s="1120"/>
      <c r="AH1681" s="1120"/>
      <c r="AI1681" s="1120"/>
      <c r="AJ1681" s="1120"/>
      <c r="AK1681" s="1120"/>
      <c r="AL1681" s="1120"/>
      <c r="AM1681" s="1120"/>
      <c r="AN1681" s="1120"/>
      <c r="AO1681" s="1120"/>
      <c r="AP1681" s="1120"/>
      <c r="AQ1681" s="1120"/>
      <c r="AR1681" s="1120"/>
      <c r="AS1681" s="1120"/>
      <c r="AT1681" s="1120"/>
    </row>
    <row r="1682" spans="1:46" s="1100" customFormat="1" ht="13.5" customHeight="1" x14ac:dyDescent="0.2">
      <c r="A1682" s="2217"/>
      <c r="B1682" s="1123"/>
      <c r="C1682" s="905"/>
      <c r="D1682" s="1125"/>
      <c r="E1682" s="1123"/>
      <c r="F1682" s="1120"/>
      <c r="G1682" s="2217"/>
      <c r="H1682" s="1167">
        <f t="shared" si="1541"/>
        <v>22</v>
      </c>
      <c r="I1682" s="1110"/>
      <c r="J1682" s="1110">
        <v>0.01</v>
      </c>
      <c r="K1682" s="1110">
        <f t="shared" ref="K1682:R1682" si="1562">J1682</f>
        <v>0.01</v>
      </c>
      <c r="L1682" s="1110">
        <f t="shared" si="1562"/>
        <v>0.01</v>
      </c>
      <c r="M1682" s="1110">
        <f t="shared" si="1562"/>
        <v>0.01</v>
      </c>
      <c r="N1682" s="1110">
        <f t="shared" si="1562"/>
        <v>0.01</v>
      </c>
      <c r="O1682" s="1110">
        <f t="shared" si="1562"/>
        <v>0.01</v>
      </c>
      <c r="P1682" s="1110">
        <f t="shared" si="1562"/>
        <v>0.01</v>
      </c>
      <c r="Q1682" s="1110">
        <f t="shared" si="1562"/>
        <v>0.01</v>
      </c>
      <c r="R1682" s="1110">
        <f t="shared" si="1562"/>
        <v>0.01</v>
      </c>
      <c r="S1682" s="1120"/>
      <c r="T1682" s="1120"/>
      <c r="U1682" s="1120"/>
      <c r="V1682" s="1120"/>
      <c r="W1682" s="1120"/>
      <c r="X1682" s="1120"/>
      <c r="Y1682" s="1120"/>
      <c r="Z1682" s="1120"/>
      <c r="AA1682" s="1120"/>
      <c r="AB1682" s="1120"/>
      <c r="AC1682" s="1120"/>
      <c r="AD1682" s="1120"/>
      <c r="AE1682" s="1120"/>
      <c r="AF1682" s="1120"/>
      <c r="AG1682" s="1120"/>
      <c r="AH1682" s="1120"/>
      <c r="AI1682" s="1120"/>
      <c r="AJ1682" s="1120"/>
      <c r="AK1682" s="1120"/>
      <c r="AL1682" s="1120"/>
      <c r="AM1682" s="1120"/>
      <c r="AN1682" s="1120"/>
      <c r="AO1682" s="1120"/>
      <c r="AP1682" s="1120"/>
      <c r="AQ1682" s="1120"/>
      <c r="AR1682" s="1120"/>
      <c r="AS1682" s="1120"/>
      <c r="AT1682" s="1120"/>
    </row>
    <row r="1683" spans="1:46" s="1100" customFormat="1" ht="13.5" customHeight="1" x14ac:dyDescent="0.2">
      <c r="A1683" s="2217"/>
      <c r="B1683" s="1123"/>
      <c r="C1683" s="905"/>
      <c r="D1683" s="1125"/>
      <c r="E1683" s="1123"/>
      <c r="F1683" s="1120"/>
      <c r="G1683" s="2217"/>
      <c r="H1683" s="1167">
        <f t="shared" si="1541"/>
        <v>23</v>
      </c>
      <c r="I1683" s="1110"/>
      <c r="J1683" s="1110">
        <v>0.01</v>
      </c>
      <c r="K1683" s="1110">
        <f t="shared" ref="K1683:R1683" si="1563">J1683</f>
        <v>0.01</v>
      </c>
      <c r="L1683" s="1110">
        <f t="shared" si="1563"/>
        <v>0.01</v>
      </c>
      <c r="M1683" s="1110">
        <f t="shared" si="1563"/>
        <v>0.01</v>
      </c>
      <c r="N1683" s="1110">
        <f t="shared" si="1563"/>
        <v>0.01</v>
      </c>
      <c r="O1683" s="1110">
        <f t="shared" si="1563"/>
        <v>0.01</v>
      </c>
      <c r="P1683" s="1110">
        <f t="shared" si="1563"/>
        <v>0.01</v>
      </c>
      <c r="Q1683" s="1110">
        <f t="shared" si="1563"/>
        <v>0.01</v>
      </c>
      <c r="R1683" s="1110">
        <f t="shared" si="1563"/>
        <v>0.01</v>
      </c>
      <c r="S1683" s="1120"/>
      <c r="T1683" s="1120"/>
      <c r="U1683" s="1120"/>
      <c r="V1683" s="1120"/>
      <c r="W1683" s="1120"/>
      <c r="X1683" s="1120"/>
      <c r="Y1683" s="1120"/>
      <c r="Z1683" s="1120"/>
      <c r="AA1683" s="1120"/>
      <c r="AB1683" s="1120"/>
      <c r="AC1683" s="1120"/>
      <c r="AD1683" s="1120"/>
      <c r="AE1683" s="1120"/>
      <c r="AF1683" s="1120"/>
      <c r="AG1683" s="1120"/>
      <c r="AH1683" s="1120"/>
      <c r="AI1683" s="1120"/>
      <c r="AJ1683" s="1120"/>
      <c r="AK1683" s="1120"/>
      <c r="AL1683" s="1120"/>
      <c r="AM1683" s="1120"/>
      <c r="AN1683" s="1120"/>
      <c r="AO1683" s="1120"/>
      <c r="AP1683" s="1120"/>
      <c r="AQ1683" s="1120"/>
      <c r="AR1683" s="1120"/>
      <c r="AS1683" s="1120"/>
      <c r="AT1683" s="1120"/>
    </row>
    <row r="1684" spans="1:46" s="1100" customFormat="1" ht="13.5" customHeight="1" x14ac:dyDescent="0.2">
      <c r="A1684" s="2217"/>
      <c r="B1684" s="1123"/>
      <c r="C1684" s="905"/>
      <c r="D1684" s="1125"/>
      <c r="E1684" s="1123"/>
      <c r="F1684" s="1120"/>
      <c r="G1684" s="2217"/>
      <c r="H1684" s="1120"/>
      <c r="I1684" s="1120"/>
      <c r="J1684" s="1120"/>
      <c r="K1684" s="1120"/>
      <c r="L1684" s="1120"/>
      <c r="M1684" s="1120"/>
      <c r="N1684" s="1120"/>
      <c r="O1684" s="1120"/>
      <c r="P1684" s="1120"/>
      <c r="Q1684" s="1120"/>
      <c r="R1684" s="1120"/>
      <c r="S1684" s="1120"/>
      <c r="T1684" s="1120"/>
      <c r="U1684" s="1120"/>
      <c r="V1684" s="1120"/>
      <c r="W1684" s="1120"/>
      <c r="X1684" s="1120"/>
      <c r="Y1684" s="1120"/>
      <c r="Z1684" s="1120"/>
      <c r="AA1684" s="1120"/>
      <c r="AB1684" s="1120"/>
      <c r="AC1684" s="1120"/>
      <c r="AD1684" s="1120"/>
      <c r="AE1684" s="1120"/>
      <c r="AF1684" s="1120"/>
      <c r="AG1684" s="1120"/>
      <c r="AH1684" s="1120"/>
      <c r="AI1684" s="1120"/>
      <c r="AJ1684" s="1120"/>
      <c r="AK1684" s="1120"/>
      <c r="AL1684" s="1120"/>
      <c r="AM1684" s="1120"/>
      <c r="AN1684" s="1120"/>
      <c r="AO1684" s="1120"/>
      <c r="AP1684" s="1120"/>
      <c r="AQ1684" s="1120"/>
      <c r="AR1684" s="1120"/>
      <c r="AS1684" s="1120"/>
      <c r="AT1684" s="1120"/>
    </row>
    <row r="1685" spans="1:46" s="1100" customFormat="1" ht="13.5" customHeight="1" x14ac:dyDescent="0.2">
      <c r="A1685" s="2217"/>
      <c r="B1685" s="1123" t="s">
        <v>6053</v>
      </c>
      <c r="C1685" s="1110" t="s">
        <v>6441</v>
      </c>
      <c r="D1685" s="1125" t="s">
        <v>6055</v>
      </c>
      <c r="E1685" s="1125" t="s">
        <v>6055</v>
      </c>
      <c r="F1685" s="1110" t="s">
        <v>94</v>
      </c>
      <c r="G1685" s="1167">
        <v>5</v>
      </c>
      <c r="H1685" s="1120"/>
      <c r="I1685" s="1120"/>
      <c r="J1685" s="1120"/>
      <c r="K1685" s="1110"/>
      <c r="L1685" s="1110"/>
      <c r="M1685" s="1110"/>
      <c r="N1685" s="1110"/>
      <c r="O1685" s="1110"/>
      <c r="P1685" s="1110"/>
      <c r="Q1685" s="1110"/>
      <c r="R1685" s="1110"/>
      <c r="S1685" s="1120"/>
      <c r="T1685" s="1120"/>
      <c r="U1685" s="1120"/>
      <c r="V1685" s="1120"/>
      <c r="W1685" s="1120"/>
      <c r="X1685" s="1120"/>
      <c r="Y1685" s="1120"/>
      <c r="Z1685" s="1120"/>
      <c r="AA1685" s="1120"/>
      <c r="AB1685" s="1120"/>
      <c r="AC1685" s="1120"/>
      <c r="AD1685" s="1120"/>
      <c r="AE1685" s="1120"/>
      <c r="AF1685" s="1120"/>
      <c r="AG1685" s="1120"/>
      <c r="AH1685" s="1120"/>
      <c r="AI1685" s="1120"/>
      <c r="AJ1685" s="1120"/>
      <c r="AK1685" s="1120"/>
      <c r="AL1685" s="1120"/>
      <c r="AM1685" s="1120"/>
      <c r="AN1685" s="1120"/>
      <c r="AO1685" s="1120"/>
      <c r="AP1685" s="1120"/>
      <c r="AQ1685" s="1120"/>
      <c r="AR1685" s="1120"/>
      <c r="AS1685" s="1120"/>
      <c r="AT1685" s="1120"/>
    </row>
    <row r="1686" spans="1:46" s="1100" customFormat="1" ht="13.5" customHeight="1" x14ac:dyDescent="0.2">
      <c r="A1686" s="2217"/>
      <c r="B1686" s="1123" t="s">
        <v>6054</v>
      </c>
      <c r="C1686" s="1110"/>
      <c r="D1686" s="1125"/>
      <c r="E1686" s="1125"/>
      <c r="F1686" s="1110"/>
      <c r="G1686" s="1167"/>
      <c r="H1686" s="1120"/>
      <c r="I1686" s="1120"/>
      <c r="J1686" s="1120"/>
      <c r="K1686" s="1120"/>
      <c r="L1686" s="1120"/>
      <c r="M1686" s="1120"/>
      <c r="N1686" s="1120"/>
      <c r="O1686" s="1120"/>
      <c r="P1686" s="1120"/>
      <c r="Q1686" s="1120"/>
      <c r="R1686" s="1110"/>
      <c r="S1686" s="1120"/>
      <c r="T1686" s="1120"/>
      <c r="U1686" s="1120"/>
      <c r="V1686" s="1120"/>
      <c r="W1686" s="1120"/>
      <c r="X1686" s="1120"/>
      <c r="Y1686" s="1120"/>
      <c r="Z1686" s="1120"/>
      <c r="AA1686" s="1120"/>
      <c r="AB1686" s="1120"/>
      <c r="AC1686" s="1120"/>
      <c r="AD1686" s="1120"/>
      <c r="AE1686" s="1120"/>
      <c r="AF1686" s="1120"/>
      <c r="AG1686" s="1120"/>
      <c r="AH1686" s="1120"/>
      <c r="AI1686" s="1120"/>
      <c r="AJ1686" s="1120"/>
      <c r="AK1686" s="1120"/>
      <c r="AL1686" s="1120"/>
      <c r="AM1686" s="1120"/>
      <c r="AN1686" s="1120"/>
      <c r="AO1686" s="1120"/>
      <c r="AP1686" s="1120"/>
      <c r="AQ1686" s="1120"/>
      <c r="AR1686" s="1120"/>
      <c r="AS1686" s="1120"/>
      <c r="AT1686" s="1120"/>
    </row>
    <row r="1687" spans="1:46" s="1100" customFormat="1" ht="13.5" customHeight="1" x14ac:dyDescent="0.2">
      <c r="A1687" s="2217"/>
      <c r="B1687" s="1123"/>
      <c r="C1687" s="1110"/>
      <c r="D1687" s="1125"/>
      <c r="E1687" s="1125"/>
      <c r="F1687" s="1110"/>
      <c r="G1687" s="1167"/>
      <c r="H1687" s="1167">
        <v>0</v>
      </c>
      <c r="I1687" s="1110"/>
      <c r="J1687" s="1110">
        <v>0.01</v>
      </c>
      <c r="K1687" s="1110">
        <f>J1687</f>
        <v>0.01</v>
      </c>
      <c r="L1687" s="1110">
        <f t="shared" ref="L1687:R1687" si="1564">K1687</f>
        <v>0.01</v>
      </c>
      <c r="M1687" s="1110">
        <f t="shared" si="1564"/>
        <v>0.01</v>
      </c>
      <c r="N1687" s="1110">
        <f t="shared" si="1564"/>
        <v>0.01</v>
      </c>
      <c r="O1687" s="1110">
        <f t="shared" si="1564"/>
        <v>0.01</v>
      </c>
      <c r="P1687" s="1110">
        <f t="shared" si="1564"/>
        <v>0.01</v>
      </c>
      <c r="Q1687" s="1110">
        <f t="shared" si="1564"/>
        <v>0.01</v>
      </c>
      <c r="R1687" s="1110">
        <f t="shared" si="1564"/>
        <v>0.01</v>
      </c>
      <c r="S1687" s="1120"/>
      <c r="T1687" s="1120"/>
      <c r="U1687" s="1120"/>
      <c r="V1687" s="1120"/>
      <c r="W1687" s="1120"/>
      <c r="X1687" s="1120"/>
      <c r="Y1687" s="1120"/>
      <c r="Z1687" s="1120"/>
      <c r="AA1687" s="1120"/>
      <c r="AB1687" s="1120"/>
      <c r="AC1687" s="1120"/>
      <c r="AD1687" s="1120"/>
      <c r="AE1687" s="1120"/>
      <c r="AF1687" s="1120"/>
      <c r="AG1687" s="1120"/>
      <c r="AH1687" s="1120"/>
      <c r="AI1687" s="1120"/>
      <c r="AJ1687" s="1120"/>
      <c r="AK1687" s="1120"/>
      <c r="AL1687" s="1120"/>
      <c r="AM1687" s="1120"/>
      <c r="AN1687" s="1120"/>
      <c r="AO1687" s="1120"/>
      <c r="AP1687" s="1120"/>
      <c r="AQ1687" s="1120"/>
      <c r="AR1687" s="1120"/>
      <c r="AS1687" s="1120"/>
      <c r="AT1687" s="1120"/>
    </row>
    <row r="1688" spans="1:46" s="1100" customFormat="1" ht="13.5" customHeight="1" x14ac:dyDescent="0.2">
      <c r="A1688" s="2217"/>
      <c r="B1688" s="1123"/>
      <c r="C1688" s="1110"/>
      <c r="D1688" s="1125"/>
      <c r="E1688" s="1125"/>
      <c r="F1688" s="1110"/>
      <c r="G1688" s="1167"/>
      <c r="H1688" s="1167">
        <f>H1687+1</f>
        <v>1</v>
      </c>
      <c r="I1688" s="1110"/>
      <c r="J1688" s="1110">
        <v>0.01</v>
      </c>
      <c r="K1688" s="1110">
        <f t="shared" ref="K1688:R1688" si="1565">J1688</f>
        <v>0.01</v>
      </c>
      <c r="L1688" s="1110">
        <f t="shared" si="1565"/>
        <v>0.01</v>
      </c>
      <c r="M1688" s="1110">
        <f t="shared" si="1565"/>
        <v>0.01</v>
      </c>
      <c r="N1688" s="1110">
        <f t="shared" si="1565"/>
        <v>0.01</v>
      </c>
      <c r="O1688" s="1110">
        <f t="shared" si="1565"/>
        <v>0.01</v>
      </c>
      <c r="P1688" s="1110">
        <f t="shared" si="1565"/>
        <v>0.01</v>
      </c>
      <c r="Q1688" s="1110">
        <f t="shared" si="1565"/>
        <v>0.01</v>
      </c>
      <c r="R1688" s="1110">
        <f t="shared" si="1565"/>
        <v>0.01</v>
      </c>
      <c r="S1688" s="1120"/>
      <c r="T1688" s="1120"/>
      <c r="U1688" s="1120"/>
      <c r="V1688" s="1120"/>
      <c r="W1688" s="1120"/>
      <c r="X1688" s="1120"/>
      <c r="Y1688" s="1120"/>
      <c r="Z1688" s="1120"/>
      <c r="AA1688" s="1120"/>
      <c r="AB1688" s="1120"/>
      <c r="AC1688" s="1120"/>
      <c r="AD1688" s="1120"/>
      <c r="AE1688" s="1120"/>
      <c r="AF1688" s="1120"/>
      <c r="AG1688" s="1120"/>
      <c r="AH1688" s="1120"/>
      <c r="AI1688" s="1120"/>
      <c r="AJ1688" s="1120"/>
      <c r="AK1688" s="1120"/>
      <c r="AL1688" s="1120"/>
      <c r="AM1688" s="1120"/>
      <c r="AN1688" s="1120"/>
      <c r="AO1688" s="1120"/>
      <c r="AP1688" s="1120"/>
      <c r="AQ1688" s="1120"/>
      <c r="AR1688" s="1120"/>
      <c r="AS1688" s="1120"/>
      <c r="AT1688" s="1120"/>
    </row>
    <row r="1689" spans="1:46" s="1100" customFormat="1" ht="13.5" customHeight="1" x14ac:dyDescent="0.2">
      <c r="A1689" s="2217"/>
      <c r="B1689" s="1123"/>
      <c r="C1689" s="1110"/>
      <c r="D1689" s="1125"/>
      <c r="E1689" s="1125"/>
      <c r="F1689" s="1110"/>
      <c r="G1689" s="1167"/>
      <c r="H1689" s="1167">
        <f t="shared" ref="H1689:H1710" si="1566">H1688+1</f>
        <v>2</v>
      </c>
      <c r="I1689" s="1110"/>
      <c r="J1689" s="1110">
        <v>0.01</v>
      </c>
      <c r="K1689" s="1110">
        <f t="shared" ref="K1689:R1689" si="1567">J1689</f>
        <v>0.01</v>
      </c>
      <c r="L1689" s="1110">
        <f t="shared" si="1567"/>
        <v>0.01</v>
      </c>
      <c r="M1689" s="1110">
        <f t="shared" si="1567"/>
        <v>0.01</v>
      </c>
      <c r="N1689" s="1110">
        <f t="shared" si="1567"/>
        <v>0.01</v>
      </c>
      <c r="O1689" s="1110">
        <f t="shared" si="1567"/>
        <v>0.01</v>
      </c>
      <c r="P1689" s="1110">
        <f t="shared" si="1567"/>
        <v>0.01</v>
      </c>
      <c r="Q1689" s="1110">
        <f t="shared" si="1567"/>
        <v>0.01</v>
      </c>
      <c r="R1689" s="1110">
        <f t="shared" si="1567"/>
        <v>0.01</v>
      </c>
      <c r="S1689" s="1120"/>
      <c r="T1689" s="1120"/>
      <c r="U1689" s="1120"/>
      <c r="V1689" s="1120"/>
      <c r="W1689" s="1120"/>
      <c r="X1689" s="1120"/>
      <c r="Y1689" s="1120"/>
      <c r="Z1689" s="1120"/>
      <c r="AA1689" s="1120"/>
      <c r="AB1689" s="1120"/>
      <c r="AC1689" s="1120"/>
      <c r="AD1689" s="1120"/>
      <c r="AE1689" s="1120"/>
      <c r="AF1689" s="1120"/>
      <c r="AG1689" s="1120"/>
      <c r="AH1689" s="1120"/>
      <c r="AI1689" s="1120"/>
      <c r="AJ1689" s="1120"/>
      <c r="AK1689" s="1120"/>
      <c r="AL1689" s="1120"/>
      <c r="AM1689" s="1120"/>
      <c r="AN1689" s="1120"/>
      <c r="AO1689" s="1120"/>
      <c r="AP1689" s="1120"/>
      <c r="AQ1689" s="1120"/>
      <c r="AR1689" s="1120"/>
      <c r="AS1689" s="1120"/>
      <c r="AT1689" s="1120"/>
    </row>
    <row r="1690" spans="1:46" s="1100" customFormat="1" ht="13.5" customHeight="1" x14ac:dyDescent="0.2">
      <c r="A1690" s="2217"/>
      <c r="B1690" s="1123"/>
      <c r="C1690" s="1110"/>
      <c r="D1690" s="1125"/>
      <c r="E1690" s="1125"/>
      <c r="F1690" s="1110"/>
      <c r="G1690" s="1167"/>
      <c r="H1690" s="1167">
        <f t="shared" si="1566"/>
        <v>3</v>
      </c>
      <c r="I1690" s="1110"/>
      <c r="J1690" s="1110">
        <v>0.01</v>
      </c>
      <c r="K1690" s="1110">
        <f t="shared" ref="K1690:R1690" si="1568">J1690</f>
        <v>0.01</v>
      </c>
      <c r="L1690" s="1110">
        <f t="shared" si="1568"/>
        <v>0.01</v>
      </c>
      <c r="M1690" s="1110">
        <f t="shared" si="1568"/>
        <v>0.01</v>
      </c>
      <c r="N1690" s="1110">
        <f t="shared" si="1568"/>
        <v>0.01</v>
      </c>
      <c r="O1690" s="1110">
        <f t="shared" si="1568"/>
        <v>0.01</v>
      </c>
      <c r="P1690" s="1110">
        <f t="shared" si="1568"/>
        <v>0.01</v>
      </c>
      <c r="Q1690" s="1110">
        <f t="shared" si="1568"/>
        <v>0.01</v>
      </c>
      <c r="R1690" s="1110">
        <f t="shared" si="1568"/>
        <v>0.01</v>
      </c>
      <c r="S1690" s="1120"/>
      <c r="T1690" s="1120"/>
      <c r="U1690" s="1120"/>
      <c r="V1690" s="1120"/>
      <c r="W1690" s="1120"/>
      <c r="X1690" s="1120"/>
      <c r="Y1690" s="1120"/>
      <c r="Z1690" s="1120"/>
      <c r="AA1690" s="1120"/>
      <c r="AB1690" s="1120"/>
      <c r="AC1690" s="1120"/>
      <c r="AD1690" s="1120"/>
      <c r="AE1690" s="1120"/>
      <c r="AF1690" s="1120"/>
      <c r="AG1690" s="1120"/>
      <c r="AH1690" s="1120"/>
      <c r="AI1690" s="1120"/>
      <c r="AJ1690" s="1120"/>
      <c r="AK1690" s="1120"/>
      <c r="AL1690" s="1120"/>
      <c r="AM1690" s="1120"/>
      <c r="AN1690" s="1120"/>
      <c r="AO1690" s="1120"/>
      <c r="AP1690" s="1120"/>
      <c r="AQ1690" s="1120"/>
      <c r="AR1690" s="1120"/>
      <c r="AS1690" s="1120"/>
      <c r="AT1690" s="1120"/>
    </row>
    <row r="1691" spans="1:46" s="1100" customFormat="1" ht="13.5" customHeight="1" x14ac:dyDescent="0.2">
      <c r="A1691" s="2217"/>
      <c r="B1691" s="1123"/>
      <c r="C1691" s="1110"/>
      <c r="D1691" s="1125"/>
      <c r="E1691" s="1125"/>
      <c r="F1691" s="1110"/>
      <c r="G1691" s="1167"/>
      <c r="H1691" s="1167">
        <f t="shared" si="1566"/>
        <v>4</v>
      </c>
      <c r="I1691" s="1110"/>
      <c r="J1691" s="1110">
        <v>0.01</v>
      </c>
      <c r="K1691" s="1110">
        <f t="shared" ref="K1691:R1691" si="1569">J1691</f>
        <v>0.01</v>
      </c>
      <c r="L1691" s="1110">
        <f t="shared" si="1569"/>
        <v>0.01</v>
      </c>
      <c r="M1691" s="1110">
        <f t="shared" si="1569"/>
        <v>0.01</v>
      </c>
      <c r="N1691" s="1110">
        <f t="shared" si="1569"/>
        <v>0.01</v>
      </c>
      <c r="O1691" s="1110">
        <f t="shared" si="1569"/>
        <v>0.01</v>
      </c>
      <c r="P1691" s="1110">
        <f t="shared" si="1569"/>
        <v>0.01</v>
      </c>
      <c r="Q1691" s="1110">
        <f t="shared" si="1569"/>
        <v>0.01</v>
      </c>
      <c r="R1691" s="1110">
        <f t="shared" si="1569"/>
        <v>0.01</v>
      </c>
      <c r="S1691" s="1120"/>
      <c r="T1691" s="1120"/>
      <c r="U1691" s="1120"/>
      <c r="V1691" s="1120"/>
      <c r="W1691" s="1120"/>
      <c r="X1691" s="1120"/>
      <c r="Y1691" s="1120"/>
      <c r="Z1691" s="1120"/>
      <c r="AA1691" s="1120"/>
      <c r="AB1691" s="1120"/>
      <c r="AC1691" s="1120"/>
      <c r="AD1691" s="1120"/>
      <c r="AE1691" s="1120"/>
      <c r="AF1691" s="1120"/>
      <c r="AG1691" s="1120"/>
      <c r="AH1691" s="1120"/>
      <c r="AI1691" s="1120"/>
      <c r="AJ1691" s="1120"/>
      <c r="AK1691" s="1120"/>
      <c r="AL1691" s="1120"/>
      <c r="AM1691" s="1120"/>
      <c r="AN1691" s="1120"/>
      <c r="AO1691" s="1120"/>
      <c r="AP1691" s="1120"/>
      <c r="AQ1691" s="1120"/>
      <c r="AR1691" s="1120"/>
      <c r="AS1691" s="1120"/>
      <c r="AT1691" s="1120"/>
    </row>
    <row r="1692" spans="1:46" s="1100" customFormat="1" ht="13.5" customHeight="1" x14ac:dyDescent="0.2">
      <c r="A1692" s="2217"/>
      <c r="B1692" s="1123"/>
      <c r="C1692" s="1110"/>
      <c r="D1692" s="1125"/>
      <c r="E1692" s="1125"/>
      <c r="F1692" s="1110"/>
      <c r="G1692" s="1167"/>
      <c r="H1692" s="1167">
        <f t="shared" si="1566"/>
        <v>5</v>
      </c>
      <c r="I1692" s="1110"/>
      <c r="J1692" s="1110">
        <v>0.01</v>
      </c>
      <c r="K1692" s="1110">
        <f t="shared" ref="K1692:R1692" si="1570">J1692</f>
        <v>0.01</v>
      </c>
      <c r="L1692" s="1110">
        <f t="shared" si="1570"/>
        <v>0.01</v>
      </c>
      <c r="M1692" s="1110">
        <f t="shared" si="1570"/>
        <v>0.01</v>
      </c>
      <c r="N1692" s="1110">
        <f t="shared" si="1570"/>
        <v>0.01</v>
      </c>
      <c r="O1692" s="1110">
        <f t="shared" si="1570"/>
        <v>0.01</v>
      </c>
      <c r="P1692" s="1110">
        <f t="shared" si="1570"/>
        <v>0.01</v>
      </c>
      <c r="Q1692" s="1110">
        <f t="shared" si="1570"/>
        <v>0.01</v>
      </c>
      <c r="R1692" s="1110">
        <f t="shared" si="1570"/>
        <v>0.01</v>
      </c>
      <c r="S1692" s="1120"/>
      <c r="T1692" s="1120"/>
      <c r="U1692" s="1120"/>
      <c r="V1692" s="1120"/>
      <c r="W1692" s="1120"/>
      <c r="X1692" s="1120"/>
      <c r="Y1692" s="1120"/>
      <c r="Z1692" s="1120"/>
      <c r="AA1692" s="1120"/>
      <c r="AB1692" s="1120"/>
      <c r="AC1692" s="1120"/>
      <c r="AD1692" s="1120"/>
      <c r="AE1692" s="1120"/>
      <c r="AF1692" s="1120"/>
      <c r="AG1692" s="1120"/>
      <c r="AH1692" s="1120"/>
      <c r="AI1692" s="1120"/>
      <c r="AJ1692" s="1120"/>
      <c r="AK1692" s="1120"/>
      <c r="AL1692" s="1120"/>
      <c r="AM1692" s="1120"/>
      <c r="AN1692" s="1120"/>
      <c r="AO1692" s="1120"/>
      <c r="AP1692" s="1120"/>
      <c r="AQ1692" s="1120"/>
      <c r="AR1692" s="1120"/>
      <c r="AS1692" s="1120"/>
      <c r="AT1692" s="1120"/>
    </row>
    <row r="1693" spans="1:46" s="1100" customFormat="1" ht="13.5" customHeight="1" x14ac:dyDescent="0.2">
      <c r="A1693" s="2217"/>
      <c r="B1693" s="1123"/>
      <c r="C1693" s="1110"/>
      <c r="D1693" s="1125"/>
      <c r="E1693" s="1125"/>
      <c r="F1693" s="1110"/>
      <c r="G1693" s="1167"/>
      <c r="H1693" s="1167">
        <f t="shared" si="1566"/>
        <v>6</v>
      </c>
      <c r="I1693" s="1110"/>
      <c r="J1693" s="1110">
        <v>0.01</v>
      </c>
      <c r="K1693" s="1110">
        <f t="shared" ref="K1693:R1693" si="1571">J1693</f>
        <v>0.01</v>
      </c>
      <c r="L1693" s="1110">
        <f t="shared" si="1571"/>
        <v>0.01</v>
      </c>
      <c r="M1693" s="1110">
        <f t="shared" si="1571"/>
        <v>0.01</v>
      </c>
      <c r="N1693" s="1110">
        <f t="shared" si="1571"/>
        <v>0.01</v>
      </c>
      <c r="O1693" s="1110">
        <f t="shared" si="1571"/>
        <v>0.01</v>
      </c>
      <c r="P1693" s="1110">
        <f t="shared" si="1571"/>
        <v>0.01</v>
      </c>
      <c r="Q1693" s="1110">
        <f t="shared" si="1571"/>
        <v>0.01</v>
      </c>
      <c r="R1693" s="1110">
        <f t="shared" si="1571"/>
        <v>0.01</v>
      </c>
      <c r="S1693" s="1120"/>
      <c r="T1693" s="1120"/>
      <c r="U1693" s="1120"/>
      <c r="V1693" s="1120"/>
      <c r="W1693" s="1120"/>
      <c r="X1693" s="1120"/>
      <c r="Y1693" s="1120"/>
      <c r="Z1693" s="1120"/>
      <c r="AA1693" s="1120"/>
      <c r="AB1693" s="1120"/>
      <c r="AC1693" s="1120"/>
      <c r="AD1693" s="1120"/>
      <c r="AE1693" s="1120"/>
      <c r="AF1693" s="1120"/>
      <c r="AG1693" s="1120"/>
      <c r="AH1693" s="1120"/>
      <c r="AI1693" s="1120"/>
      <c r="AJ1693" s="1120"/>
      <c r="AK1693" s="1120"/>
      <c r="AL1693" s="1120"/>
      <c r="AM1693" s="1120"/>
      <c r="AN1693" s="1120"/>
      <c r="AO1693" s="1120"/>
      <c r="AP1693" s="1120"/>
      <c r="AQ1693" s="1120"/>
      <c r="AR1693" s="1120"/>
      <c r="AS1693" s="1120"/>
      <c r="AT1693" s="1120"/>
    </row>
    <row r="1694" spans="1:46" s="1100" customFormat="1" ht="13.5" customHeight="1" x14ac:dyDescent="0.2">
      <c r="A1694" s="2217"/>
      <c r="B1694" s="1123"/>
      <c r="C1694" s="1110"/>
      <c r="D1694" s="1125"/>
      <c r="E1694" s="1125"/>
      <c r="F1694" s="1110"/>
      <c r="G1694" s="1167"/>
      <c r="H1694" s="1167">
        <f t="shared" si="1566"/>
        <v>7</v>
      </c>
      <c r="I1694" s="1110"/>
      <c r="J1694" s="1110">
        <v>0.01</v>
      </c>
      <c r="K1694" s="1110">
        <f t="shared" ref="K1694:R1694" si="1572">J1694</f>
        <v>0.01</v>
      </c>
      <c r="L1694" s="1110">
        <f t="shared" si="1572"/>
        <v>0.01</v>
      </c>
      <c r="M1694" s="1110">
        <f t="shared" si="1572"/>
        <v>0.01</v>
      </c>
      <c r="N1694" s="1110">
        <f t="shared" si="1572"/>
        <v>0.01</v>
      </c>
      <c r="O1694" s="1110">
        <f t="shared" si="1572"/>
        <v>0.01</v>
      </c>
      <c r="P1694" s="1110">
        <f t="shared" si="1572"/>
        <v>0.01</v>
      </c>
      <c r="Q1694" s="1110">
        <f t="shared" si="1572"/>
        <v>0.01</v>
      </c>
      <c r="R1694" s="1110">
        <f t="shared" si="1572"/>
        <v>0.01</v>
      </c>
      <c r="S1694" s="1120"/>
      <c r="T1694" s="1120"/>
      <c r="U1694" s="1120"/>
      <c r="V1694" s="1120"/>
      <c r="W1694" s="1120"/>
      <c r="X1694" s="1120"/>
      <c r="Y1694" s="1120"/>
      <c r="Z1694" s="1120"/>
      <c r="AA1694" s="1120"/>
      <c r="AB1694" s="1120"/>
      <c r="AC1694" s="1120"/>
      <c r="AD1694" s="1120"/>
      <c r="AE1694" s="1120"/>
      <c r="AF1694" s="1120"/>
      <c r="AG1694" s="1120"/>
      <c r="AH1694" s="1120"/>
      <c r="AI1694" s="1120"/>
      <c r="AJ1694" s="1120"/>
      <c r="AK1694" s="1120"/>
      <c r="AL1694" s="1120"/>
      <c r="AM1694" s="1120"/>
      <c r="AN1694" s="1120"/>
      <c r="AO1694" s="1120"/>
      <c r="AP1694" s="1120"/>
      <c r="AQ1694" s="1120"/>
      <c r="AR1694" s="1120"/>
      <c r="AS1694" s="1120"/>
      <c r="AT1694" s="1120"/>
    </row>
    <row r="1695" spans="1:46" s="1100" customFormat="1" ht="13.5" customHeight="1" x14ac:dyDescent="0.2">
      <c r="A1695" s="2217"/>
      <c r="B1695" s="1123"/>
      <c r="C1695" s="1110"/>
      <c r="D1695" s="1125"/>
      <c r="E1695" s="1125"/>
      <c r="F1695" s="1110"/>
      <c r="G1695" s="1167"/>
      <c r="H1695" s="1167">
        <f t="shared" si="1566"/>
        <v>8</v>
      </c>
      <c r="I1695" s="1110"/>
      <c r="J1695" s="1110">
        <v>0.01</v>
      </c>
      <c r="K1695" s="1110">
        <f t="shared" ref="K1695:R1695" si="1573">J1695</f>
        <v>0.01</v>
      </c>
      <c r="L1695" s="1110">
        <f t="shared" si="1573"/>
        <v>0.01</v>
      </c>
      <c r="M1695" s="1110">
        <f t="shared" si="1573"/>
        <v>0.01</v>
      </c>
      <c r="N1695" s="1110">
        <f t="shared" si="1573"/>
        <v>0.01</v>
      </c>
      <c r="O1695" s="1110">
        <f t="shared" si="1573"/>
        <v>0.01</v>
      </c>
      <c r="P1695" s="1110">
        <f t="shared" si="1573"/>
        <v>0.01</v>
      </c>
      <c r="Q1695" s="1110">
        <f t="shared" si="1573"/>
        <v>0.01</v>
      </c>
      <c r="R1695" s="1110">
        <f t="shared" si="1573"/>
        <v>0.01</v>
      </c>
      <c r="S1695" s="1120"/>
      <c r="T1695" s="1120"/>
      <c r="U1695" s="1120"/>
      <c r="V1695" s="1120"/>
      <c r="W1695" s="1120"/>
      <c r="X1695" s="1120"/>
      <c r="Y1695" s="1120"/>
      <c r="Z1695" s="1120"/>
      <c r="AA1695" s="1120"/>
      <c r="AB1695" s="1120"/>
      <c r="AC1695" s="1120"/>
      <c r="AD1695" s="1120"/>
      <c r="AE1695" s="1120"/>
      <c r="AF1695" s="1120"/>
      <c r="AG1695" s="1120"/>
      <c r="AH1695" s="1120"/>
      <c r="AI1695" s="1120"/>
      <c r="AJ1695" s="1120"/>
      <c r="AK1695" s="1120"/>
      <c r="AL1695" s="1120"/>
      <c r="AM1695" s="1120"/>
      <c r="AN1695" s="1120"/>
      <c r="AO1695" s="1120"/>
      <c r="AP1695" s="1120"/>
      <c r="AQ1695" s="1120"/>
      <c r="AR1695" s="1120"/>
      <c r="AS1695" s="1120"/>
      <c r="AT1695" s="1120"/>
    </row>
    <row r="1696" spans="1:46" s="1100" customFormat="1" ht="13.5" customHeight="1" x14ac:dyDescent="0.2">
      <c r="A1696" s="2217"/>
      <c r="B1696" s="1123"/>
      <c r="C1696" s="1110"/>
      <c r="D1696" s="1125"/>
      <c r="E1696" s="1125"/>
      <c r="F1696" s="1110"/>
      <c r="G1696" s="1167"/>
      <c r="H1696" s="1167">
        <f t="shared" si="1566"/>
        <v>9</v>
      </c>
      <c r="I1696" s="1110"/>
      <c r="J1696" s="1110">
        <v>0.01</v>
      </c>
      <c r="K1696" s="1110">
        <f t="shared" ref="K1696:R1696" si="1574">J1696</f>
        <v>0.01</v>
      </c>
      <c r="L1696" s="1110">
        <f t="shared" si="1574"/>
        <v>0.01</v>
      </c>
      <c r="M1696" s="1110">
        <f t="shared" si="1574"/>
        <v>0.01</v>
      </c>
      <c r="N1696" s="1110">
        <f t="shared" si="1574"/>
        <v>0.01</v>
      </c>
      <c r="O1696" s="1110">
        <f t="shared" si="1574"/>
        <v>0.01</v>
      </c>
      <c r="P1696" s="1110">
        <f t="shared" si="1574"/>
        <v>0.01</v>
      </c>
      <c r="Q1696" s="1110">
        <f t="shared" si="1574"/>
        <v>0.01</v>
      </c>
      <c r="R1696" s="1110">
        <f t="shared" si="1574"/>
        <v>0.01</v>
      </c>
      <c r="S1696" s="1120"/>
      <c r="T1696" s="1120"/>
      <c r="U1696" s="1120"/>
      <c r="V1696" s="1120"/>
      <c r="W1696" s="1120"/>
      <c r="X1696" s="1120"/>
      <c r="Y1696" s="1120"/>
      <c r="Z1696" s="1120"/>
      <c r="AA1696" s="1120"/>
      <c r="AB1696" s="1120"/>
      <c r="AC1696" s="1120"/>
      <c r="AD1696" s="1120"/>
      <c r="AE1696" s="1120"/>
      <c r="AF1696" s="1120"/>
      <c r="AG1696" s="1120"/>
      <c r="AH1696" s="1120"/>
      <c r="AI1696" s="1120"/>
      <c r="AJ1696" s="1120"/>
      <c r="AK1696" s="1120"/>
      <c r="AL1696" s="1120"/>
      <c r="AM1696" s="1120"/>
      <c r="AN1696" s="1120"/>
      <c r="AO1696" s="1120"/>
      <c r="AP1696" s="1120"/>
      <c r="AQ1696" s="1120"/>
      <c r="AR1696" s="1120"/>
      <c r="AS1696" s="1120"/>
      <c r="AT1696" s="1120"/>
    </row>
    <row r="1697" spans="1:46" s="1100" customFormat="1" ht="13.5" customHeight="1" x14ac:dyDescent="0.2">
      <c r="A1697" s="2217"/>
      <c r="B1697" s="1123"/>
      <c r="C1697" s="1110"/>
      <c r="D1697" s="1125"/>
      <c r="E1697" s="1125"/>
      <c r="F1697" s="1110"/>
      <c r="G1697" s="1167"/>
      <c r="H1697" s="1167">
        <f t="shared" si="1566"/>
        <v>10</v>
      </c>
      <c r="I1697" s="1110"/>
      <c r="J1697" s="1110">
        <v>0.01</v>
      </c>
      <c r="K1697" s="1110">
        <f t="shared" ref="K1697:R1697" si="1575">J1697</f>
        <v>0.01</v>
      </c>
      <c r="L1697" s="1110">
        <f t="shared" si="1575"/>
        <v>0.01</v>
      </c>
      <c r="M1697" s="1110">
        <f t="shared" si="1575"/>
        <v>0.01</v>
      </c>
      <c r="N1697" s="1110">
        <f t="shared" si="1575"/>
        <v>0.01</v>
      </c>
      <c r="O1697" s="1110">
        <f t="shared" si="1575"/>
        <v>0.01</v>
      </c>
      <c r="P1697" s="1110">
        <f t="shared" si="1575"/>
        <v>0.01</v>
      </c>
      <c r="Q1697" s="1110">
        <f t="shared" si="1575"/>
        <v>0.01</v>
      </c>
      <c r="R1697" s="1110">
        <f t="shared" si="1575"/>
        <v>0.01</v>
      </c>
      <c r="S1697" s="1120"/>
      <c r="T1697" s="1120"/>
      <c r="U1697" s="1120"/>
      <c r="V1697" s="1120"/>
      <c r="W1697" s="1120"/>
      <c r="X1697" s="1120"/>
      <c r="Y1697" s="1120"/>
      <c r="Z1697" s="1120"/>
      <c r="AA1697" s="1120"/>
      <c r="AB1697" s="1120"/>
      <c r="AC1697" s="1120"/>
      <c r="AD1697" s="1120"/>
      <c r="AE1697" s="1120"/>
      <c r="AF1697" s="1120"/>
      <c r="AG1697" s="1120"/>
      <c r="AH1697" s="1120"/>
      <c r="AI1697" s="1120"/>
      <c r="AJ1697" s="1120"/>
      <c r="AK1697" s="1120"/>
      <c r="AL1697" s="1120"/>
      <c r="AM1697" s="1120"/>
      <c r="AN1697" s="1120"/>
      <c r="AO1697" s="1120"/>
      <c r="AP1697" s="1120"/>
      <c r="AQ1697" s="1120"/>
      <c r="AR1697" s="1120"/>
      <c r="AS1697" s="1120"/>
      <c r="AT1697" s="1120"/>
    </row>
    <row r="1698" spans="1:46" s="1100" customFormat="1" ht="13.5" customHeight="1" x14ac:dyDescent="0.2">
      <c r="A1698" s="2217"/>
      <c r="B1698" s="1123"/>
      <c r="C1698" s="1110"/>
      <c r="D1698" s="1125"/>
      <c r="E1698" s="1125"/>
      <c r="F1698" s="1110"/>
      <c r="G1698" s="1167"/>
      <c r="H1698" s="1167">
        <f t="shared" si="1566"/>
        <v>11</v>
      </c>
      <c r="I1698" s="1110"/>
      <c r="J1698" s="1110">
        <v>0.01</v>
      </c>
      <c r="K1698" s="1110">
        <f t="shared" ref="K1698:R1698" si="1576">J1698</f>
        <v>0.01</v>
      </c>
      <c r="L1698" s="1110">
        <f t="shared" si="1576"/>
        <v>0.01</v>
      </c>
      <c r="M1698" s="1110">
        <f t="shared" si="1576"/>
        <v>0.01</v>
      </c>
      <c r="N1698" s="1110">
        <f t="shared" si="1576"/>
        <v>0.01</v>
      </c>
      <c r="O1698" s="1110">
        <f t="shared" si="1576"/>
        <v>0.01</v>
      </c>
      <c r="P1698" s="1110">
        <f t="shared" si="1576"/>
        <v>0.01</v>
      </c>
      <c r="Q1698" s="1110">
        <f t="shared" si="1576"/>
        <v>0.01</v>
      </c>
      <c r="R1698" s="1110">
        <f t="shared" si="1576"/>
        <v>0.01</v>
      </c>
      <c r="S1698" s="1120"/>
      <c r="T1698" s="1120"/>
      <c r="U1698" s="1120"/>
      <c r="V1698" s="1120"/>
      <c r="W1698" s="1120"/>
      <c r="X1698" s="1120"/>
      <c r="Y1698" s="1120"/>
      <c r="Z1698" s="1120"/>
      <c r="AA1698" s="1120"/>
      <c r="AB1698" s="1120"/>
      <c r="AC1698" s="1120"/>
      <c r="AD1698" s="1120"/>
      <c r="AE1698" s="1120"/>
      <c r="AF1698" s="1120"/>
      <c r="AG1698" s="1120"/>
      <c r="AH1698" s="1120"/>
      <c r="AI1698" s="1120"/>
      <c r="AJ1698" s="1120"/>
      <c r="AK1698" s="1120"/>
      <c r="AL1698" s="1120"/>
      <c r="AM1698" s="1120"/>
      <c r="AN1698" s="1120"/>
      <c r="AO1698" s="1120"/>
      <c r="AP1698" s="1120"/>
      <c r="AQ1698" s="1120"/>
      <c r="AR1698" s="1120"/>
      <c r="AS1698" s="1120"/>
      <c r="AT1698" s="1120"/>
    </row>
    <row r="1699" spans="1:46" s="1100" customFormat="1" ht="13.5" customHeight="1" x14ac:dyDescent="0.2">
      <c r="A1699" s="2217"/>
      <c r="B1699" s="1123"/>
      <c r="C1699" s="1110"/>
      <c r="D1699" s="1125"/>
      <c r="E1699" s="1125"/>
      <c r="F1699" s="1110"/>
      <c r="G1699" s="1167"/>
      <c r="H1699" s="1167">
        <f t="shared" si="1566"/>
        <v>12</v>
      </c>
      <c r="I1699" s="1110"/>
      <c r="J1699" s="1110">
        <v>0.01</v>
      </c>
      <c r="K1699" s="1110">
        <f t="shared" ref="K1699:R1699" si="1577">J1699</f>
        <v>0.01</v>
      </c>
      <c r="L1699" s="1110">
        <f t="shared" si="1577"/>
        <v>0.01</v>
      </c>
      <c r="M1699" s="1110">
        <f t="shared" si="1577"/>
        <v>0.01</v>
      </c>
      <c r="N1699" s="1110">
        <f t="shared" si="1577"/>
        <v>0.01</v>
      </c>
      <c r="O1699" s="1110">
        <f t="shared" si="1577"/>
        <v>0.01</v>
      </c>
      <c r="P1699" s="1110">
        <f t="shared" si="1577"/>
        <v>0.01</v>
      </c>
      <c r="Q1699" s="1110">
        <f t="shared" si="1577"/>
        <v>0.01</v>
      </c>
      <c r="R1699" s="1110">
        <f t="shared" si="1577"/>
        <v>0.01</v>
      </c>
      <c r="S1699" s="1120"/>
      <c r="T1699" s="1120"/>
      <c r="U1699" s="1120"/>
      <c r="V1699" s="1120"/>
      <c r="W1699" s="1120"/>
      <c r="X1699" s="1120"/>
      <c r="Y1699" s="1120"/>
      <c r="Z1699" s="1120"/>
      <c r="AA1699" s="1120"/>
      <c r="AB1699" s="1120"/>
      <c r="AC1699" s="1120"/>
      <c r="AD1699" s="1120"/>
      <c r="AE1699" s="1120"/>
      <c r="AF1699" s="1120"/>
      <c r="AG1699" s="1120"/>
      <c r="AH1699" s="1120"/>
      <c r="AI1699" s="1120"/>
      <c r="AJ1699" s="1120"/>
      <c r="AK1699" s="1120"/>
      <c r="AL1699" s="1120"/>
      <c r="AM1699" s="1120"/>
      <c r="AN1699" s="1120"/>
      <c r="AO1699" s="1120"/>
      <c r="AP1699" s="1120"/>
      <c r="AQ1699" s="1120"/>
      <c r="AR1699" s="1120"/>
      <c r="AS1699" s="1120"/>
      <c r="AT1699" s="1120"/>
    </row>
    <row r="1700" spans="1:46" s="1100" customFormat="1" ht="13.5" customHeight="1" x14ac:dyDescent="0.2">
      <c r="A1700" s="2217"/>
      <c r="B1700" s="1123"/>
      <c r="C1700" s="1110"/>
      <c r="D1700" s="1125"/>
      <c r="E1700" s="1125"/>
      <c r="F1700" s="1110"/>
      <c r="G1700" s="1167"/>
      <c r="H1700" s="1167">
        <f t="shared" si="1566"/>
        <v>13</v>
      </c>
      <c r="I1700" s="1110"/>
      <c r="J1700" s="1110">
        <v>0.01</v>
      </c>
      <c r="K1700" s="1110">
        <f t="shared" ref="K1700:R1700" si="1578">J1700</f>
        <v>0.01</v>
      </c>
      <c r="L1700" s="1110">
        <f t="shared" si="1578"/>
        <v>0.01</v>
      </c>
      <c r="M1700" s="1110">
        <f t="shared" si="1578"/>
        <v>0.01</v>
      </c>
      <c r="N1700" s="1110">
        <f t="shared" si="1578"/>
        <v>0.01</v>
      </c>
      <c r="O1700" s="1110">
        <f t="shared" si="1578"/>
        <v>0.01</v>
      </c>
      <c r="P1700" s="1110">
        <f t="shared" si="1578"/>
        <v>0.01</v>
      </c>
      <c r="Q1700" s="1110">
        <f t="shared" si="1578"/>
        <v>0.01</v>
      </c>
      <c r="R1700" s="1110">
        <f t="shared" si="1578"/>
        <v>0.01</v>
      </c>
      <c r="S1700" s="1120"/>
      <c r="T1700" s="1120"/>
      <c r="U1700" s="1120"/>
      <c r="V1700" s="1120"/>
      <c r="W1700" s="1120"/>
      <c r="X1700" s="1120"/>
      <c r="Y1700" s="1120"/>
      <c r="Z1700" s="1120"/>
      <c r="AA1700" s="1120"/>
      <c r="AB1700" s="1120"/>
      <c r="AC1700" s="1120"/>
      <c r="AD1700" s="1120"/>
      <c r="AE1700" s="1120"/>
      <c r="AF1700" s="1120"/>
      <c r="AG1700" s="1120"/>
      <c r="AH1700" s="1120"/>
      <c r="AI1700" s="1120"/>
      <c r="AJ1700" s="1120"/>
      <c r="AK1700" s="1120"/>
      <c r="AL1700" s="1120"/>
      <c r="AM1700" s="1120"/>
      <c r="AN1700" s="1120"/>
      <c r="AO1700" s="1120"/>
      <c r="AP1700" s="1120"/>
      <c r="AQ1700" s="1120"/>
      <c r="AR1700" s="1120"/>
      <c r="AS1700" s="1120"/>
      <c r="AT1700" s="1120"/>
    </row>
    <row r="1701" spans="1:46" s="1100" customFormat="1" ht="13.5" customHeight="1" x14ac:dyDescent="0.2">
      <c r="A1701" s="2217"/>
      <c r="B1701" s="1123"/>
      <c r="C1701" s="1110"/>
      <c r="D1701" s="1125"/>
      <c r="E1701" s="1125"/>
      <c r="F1701" s="1110"/>
      <c r="G1701" s="1167"/>
      <c r="H1701" s="1167">
        <f t="shared" si="1566"/>
        <v>14</v>
      </c>
      <c r="I1701" s="1110"/>
      <c r="J1701" s="1110">
        <v>0.01</v>
      </c>
      <c r="K1701" s="1110">
        <f t="shared" ref="K1701:R1701" si="1579">J1701</f>
        <v>0.01</v>
      </c>
      <c r="L1701" s="1110">
        <f t="shared" si="1579"/>
        <v>0.01</v>
      </c>
      <c r="M1701" s="1110">
        <f t="shared" si="1579"/>
        <v>0.01</v>
      </c>
      <c r="N1701" s="1110">
        <f t="shared" si="1579"/>
        <v>0.01</v>
      </c>
      <c r="O1701" s="1110">
        <f t="shared" si="1579"/>
        <v>0.01</v>
      </c>
      <c r="P1701" s="1110">
        <f t="shared" si="1579"/>
        <v>0.01</v>
      </c>
      <c r="Q1701" s="1110">
        <f t="shared" si="1579"/>
        <v>0.01</v>
      </c>
      <c r="R1701" s="1110">
        <f t="shared" si="1579"/>
        <v>0.01</v>
      </c>
      <c r="S1701" s="1120"/>
      <c r="T1701" s="1120"/>
      <c r="U1701" s="1120"/>
      <c r="V1701" s="1120"/>
      <c r="W1701" s="1120"/>
      <c r="X1701" s="1120"/>
      <c r="Y1701" s="1120"/>
      <c r="Z1701" s="1120"/>
      <c r="AA1701" s="1120"/>
      <c r="AB1701" s="1120"/>
      <c r="AC1701" s="1120"/>
      <c r="AD1701" s="1120"/>
      <c r="AE1701" s="1120"/>
      <c r="AF1701" s="1120"/>
      <c r="AG1701" s="1120"/>
      <c r="AH1701" s="1120"/>
      <c r="AI1701" s="1120"/>
      <c r="AJ1701" s="1120"/>
      <c r="AK1701" s="1120"/>
      <c r="AL1701" s="1120"/>
      <c r="AM1701" s="1120"/>
      <c r="AN1701" s="1120"/>
      <c r="AO1701" s="1120"/>
      <c r="AP1701" s="1120"/>
      <c r="AQ1701" s="1120"/>
      <c r="AR1701" s="1120"/>
      <c r="AS1701" s="1120"/>
      <c r="AT1701" s="1120"/>
    </row>
    <row r="1702" spans="1:46" s="1100" customFormat="1" ht="13.5" customHeight="1" x14ac:dyDescent="0.2">
      <c r="A1702" s="2217"/>
      <c r="B1702" s="1123"/>
      <c r="C1702" s="1110"/>
      <c r="D1702" s="1125"/>
      <c r="E1702" s="1125"/>
      <c r="F1702" s="1110"/>
      <c r="G1702" s="1167"/>
      <c r="H1702" s="1167">
        <f t="shared" si="1566"/>
        <v>15</v>
      </c>
      <c r="I1702" s="1110"/>
      <c r="J1702" s="1110">
        <v>0.01</v>
      </c>
      <c r="K1702" s="1110">
        <f t="shared" ref="K1702:R1702" si="1580">J1702</f>
        <v>0.01</v>
      </c>
      <c r="L1702" s="1110">
        <f t="shared" si="1580"/>
        <v>0.01</v>
      </c>
      <c r="M1702" s="1110">
        <f t="shared" si="1580"/>
        <v>0.01</v>
      </c>
      <c r="N1702" s="1110">
        <f t="shared" si="1580"/>
        <v>0.01</v>
      </c>
      <c r="O1702" s="1110">
        <f t="shared" si="1580"/>
        <v>0.01</v>
      </c>
      <c r="P1702" s="1110">
        <f t="shared" si="1580"/>
        <v>0.01</v>
      </c>
      <c r="Q1702" s="1110">
        <f t="shared" si="1580"/>
        <v>0.01</v>
      </c>
      <c r="R1702" s="1110">
        <f t="shared" si="1580"/>
        <v>0.01</v>
      </c>
      <c r="S1702" s="1120"/>
      <c r="T1702" s="1120"/>
      <c r="U1702" s="1120"/>
      <c r="V1702" s="1120"/>
      <c r="W1702" s="1120"/>
      <c r="X1702" s="1120"/>
      <c r="Y1702" s="1120"/>
      <c r="Z1702" s="1120"/>
      <c r="AA1702" s="1120"/>
      <c r="AB1702" s="1120"/>
      <c r="AC1702" s="1120"/>
      <c r="AD1702" s="1120"/>
      <c r="AE1702" s="1120"/>
      <c r="AF1702" s="1120"/>
      <c r="AG1702" s="1120"/>
      <c r="AH1702" s="1120"/>
      <c r="AI1702" s="1120"/>
      <c r="AJ1702" s="1120"/>
      <c r="AK1702" s="1120"/>
      <c r="AL1702" s="1120"/>
      <c r="AM1702" s="1120"/>
      <c r="AN1702" s="1120"/>
      <c r="AO1702" s="1120"/>
      <c r="AP1702" s="1120"/>
      <c r="AQ1702" s="1120"/>
      <c r="AR1702" s="1120"/>
      <c r="AS1702" s="1120"/>
      <c r="AT1702" s="1120"/>
    </row>
    <row r="1703" spans="1:46" s="1100" customFormat="1" ht="13.5" customHeight="1" x14ac:dyDescent="0.2">
      <c r="A1703" s="2217"/>
      <c r="B1703" s="1123"/>
      <c r="C1703" s="1110"/>
      <c r="D1703" s="1125"/>
      <c r="E1703" s="1125"/>
      <c r="F1703" s="1110"/>
      <c r="G1703" s="1167"/>
      <c r="H1703" s="1167">
        <f t="shared" si="1566"/>
        <v>16</v>
      </c>
      <c r="I1703" s="1110"/>
      <c r="J1703" s="1110">
        <v>0.01</v>
      </c>
      <c r="K1703" s="1110">
        <f t="shared" ref="K1703:R1703" si="1581">J1703</f>
        <v>0.01</v>
      </c>
      <c r="L1703" s="1110">
        <f t="shared" si="1581"/>
        <v>0.01</v>
      </c>
      <c r="M1703" s="1110">
        <f t="shared" si="1581"/>
        <v>0.01</v>
      </c>
      <c r="N1703" s="1110">
        <f t="shared" si="1581"/>
        <v>0.01</v>
      </c>
      <c r="O1703" s="1110">
        <f t="shared" si="1581"/>
        <v>0.01</v>
      </c>
      <c r="P1703" s="1110">
        <f t="shared" si="1581"/>
        <v>0.01</v>
      </c>
      <c r="Q1703" s="1110">
        <f t="shared" si="1581"/>
        <v>0.01</v>
      </c>
      <c r="R1703" s="1110">
        <f t="shared" si="1581"/>
        <v>0.01</v>
      </c>
      <c r="S1703" s="1120"/>
      <c r="T1703" s="1120"/>
      <c r="U1703" s="1120"/>
      <c r="V1703" s="1120"/>
      <c r="W1703" s="1120"/>
      <c r="X1703" s="1120"/>
      <c r="Y1703" s="1120"/>
      <c r="Z1703" s="1120"/>
      <c r="AA1703" s="1120"/>
      <c r="AB1703" s="1120"/>
      <c r="AC1703" s="1120"/>
      <c r="AD1703" s="1120"/>
      <c r="AE1703" s="1120"/>
      <c r="AF1703" s="1120"/>
      <c r="AG1703" s="1120"/>
      <c r="AH1703" s="1120"/>
      <c r="AI1703" s="1120"/>
      <c r="AJ1703" s="1120"/>
      <c r="AK1703" s="1120"/>
      <c r="AL1703" s="1120"/>
      <c r="AM1703" s="1120"/>
      <c r="AN1703" s="1120"/>
      <c r="AO1703" s="1120"/>
      <c r="AP1703" s="1120"/>
      <c r="AQ1703" s="1120"/>
      <c r="AR1703" s="1120"/>
      <c r="AS1703" s="1120"/>
      <c r="AT1703" s="1120"/>
    </row>
    <row r="1704" spans="1:46" s="1100" customFormat="1" ht="13.5" customHeight="1" x14ac:dyDescent="0.2">
      <c r="A1704" s="2217"/>
      <c r="B1704" s="1123"/>
      <c r="C1704" s="1110"/>
      <c r="D1704" s="1125"/>
      <c r="E1704" s="1125"/>
      <c r="F1704" s="1110"/>
      <c r="G1704" s="1167"/>
      <c r="H1704" s="1167">
        <f t="shared" si="1566"/>
        <v>17</v>
      </c>
      <c r="I1704" s="1110"/>
      <c r="J1704" s="1110">
        <v>0.01</v>
      </c>
      <c r="K1704" s="1110">
        <f t="shared" ref="K1704:R1704" si="1582">J1704</f>
        <v>0.01</v>
      </c>
      <c r="L1704" s="1110">
        <f t="shared" si="1582"/>
        <v>0.01</v>
      </c>
      <c r="M1704" s="1110">
        <f t="shared" si="1582"/>
        <v>0.01</v>
      </c>
      <c r="N1704" s="1110">
        <f t="shared" si="1582"/>
        <v>0.01</v>
      </c>
      <c r="O1704" s="1110">
        <f t="shared" si="1582"/>
        <v>0.01</v>
      </c>
      <c r="P1704" s="1110">
        <f t="shared" si="1582"/>
        <v>0.01</v>
      </c>
      <c r="Q1704" s="1110">
        <f t="shared" si="1582"/>
        <v>0.01</v>
      </c>
      <c r="R1704" s="1110">
        <f t="shared" si="1582"/>
        <v>0.01</v>
      </c>
      <c r="S1704" s="1120"/>
      <c r="T1704" s="1120"/>
      <c r="U1704" s="1120"/>
      <c r="V1704" s="1120"/>
      <c r="W1704" s="1120"/>
      <c r="X1704" s="1120"/>
      <c r="Y1704" s="1120"/>
      <c r="Z1704" s="1120"/>
      <c r="AA1704" s="1120"/>
      <c r="AB1704" s="1120"/>
      <c r="AC1704" s="1120"/>
      <c r="AD1704" s="1120"/>
      <c r="AE1704" s="1120"/>
      <c r="AF1704" s="1120"/>
      <c r="AG1704" s="1120"/>
      <c r="AH1704" s="1120"/>
      <c r="AI1704" s="1120"/>
      <c r="AJ1704" s="1120"/>
      <c r="AK1704" s="1120"/>
      <c r="AL1704" s="1120"/>
      <c r="AM1704" s="1120"/>
      <c r="AN1704" s="1120"/>
      <c r="AO1704" s="1120"/>
      <c r="AP1704" s="1120"/>
      <c r="AQ1704" s="1120"/>
      <c r="AR1704" s="1120"/>
      <c r="AS1704" s="1120"/>
      <c r="AT1704" s="1120"/>
    </row>
    <row r="1705" spans="1:46" s="1100" customFormat="1" ht="13.5" customHeight="1" x14ac:dyDescent="0.2">
      <c r="A1705" s="2217"/>
      <c r="B1705" s="1123"/>
      <c r="C1705" s="1110"/>
      <c r="D1705" s="1125"/>
      <c r="E1705" s="1125"/>
      <c r="F1705" s="1110"/>
      <c r="G1705" s="1167"/>
      <c r="H1705" s="1167">
        <f t="shared" si="1566"/>
        <v>18</v>
      </c>
      <c r="I1705" s="1110"/>
      <c r="J1705" s="1110">
        <v>0.01</v>
      </c>
      <c r="K1705" s="1110">
        <f t="shared" ref="K1705:R1705" si="1583">J1705</f>
        <v>0.01</v>
      </c>
      <c r="L1705" s="1110">
        <f t="shared" si="1583"/>
        <v>0.01</v>
      </c>
      <c r="M1705" s="1110">
        <f t="shared" si="1583"/>
        <v>0.01</v>
      </c>
      <c r="N1705" s="1110">
        <f t="shared" si="1583"/>
        <v>0.01</v>
      </c>
      <c r="O1705" s="1110">
        <f t="shared" si="1583"/>
        <v>0.01</v>
      </c>
      <c r="P1705" s="1110">
        <f t="shared" si="1583"/>
        <v>0.01</v>
      </c>
      <c r="Q1705" s="1110">
        <f t="shared" si="1583"/>
        <v>0.01</v>
      </c>
      <c r="R1705" s="1110">
        <f t="shared" si="1583"/>
        <v>0.01</v>
      </c>
      <c r="S1705" s="1120"/>
      <c r="T1705" s="1120"/>
      <c r="U1705" s="1120"/>
      <c r="V1705" s="1120"/>
      <c r="W1705" s="1120"/>
      <c r="X1705" s="1120"/>
      <c r="Y1705" s="1120"/>
      <c r="Z1705" s="1120"/>
      <c r="AA1705" s="1120"/>
      <c r="AB1705" s="1120"/>
      <c r="AC1705" s="1120"/>
      <c r="AD1705" s="1120"/>
      <c r="AE1705" s="1120"/>
      <c r="AF1705" s="1120"/>
      <c r="AG1705" s="1120"/>
      <c r="AH1705" s="1120"/>
      <c r="AI1705" s="1120"/>
      <c r="AJ1705" s="1120"/>
      <c r="AK1705" s="1120"/>
      <c r="AL1705" s="1120"/>
      <c r="AM1705" s="1120"/>
      <c r="AN1705" s="1120"/>
      <c r="AO1705" s="1120"/>
      <c r="AP1705" s="1120"/>
      <c r="AQ1705" s="1120"/>
      <c r="AR1705" s="1120"/>
      <c r="AS1705" s="1120"/>
      <c r="AT1705" s="1120"/>
    </row>
    <row r="1706" spans="1:46" s="1100" customFormat="1" ht="13.5" customHeight="1" x14ac:dyDescent="0.2">
      <c r="A1706" s="2217"/>
      <c r="B1706" s="1123"/>
      <c r="C1706" s="1110"/>
      <c r="D1706" s="1125"/>
      <c r="E1706" s="1125"/>
      <c r="F1706" s="1110"/>
      <c r="G1706" s="1167"/>
      <c r="H1706" s="1167">
        <f t="shared" si="1566"/>
        <v>19</v>
      </c>
      <c r="I1706" s="1110"/>
      <c r="J1706" s="1110">
        <v>0.01</v>
      </c>
      <c r="K1706" s="1110">
        <f t="shared" ref="K1706:R1706" si="1584">J1706</f>
        <v>0.01</v>
      </c>
      <c r="L1706" s="1110">
        <f t="shared" si="1584"/>
        <v>0.01</v>
      </c>
      <c r="M1706" s="1110">
        <f t="shared" si="1584"/>
        <v>0.01</v>
      </c>
      <c r="N1706" s="1110">
        <f t="shared" si="1584"/>
        <v>0.01</v>
      </c>
      <c r="O1706" s="1110">
        <f t="shared" si="1584"/>
        <v>0.01</v>
      </c>
      <c r="P1706" s="1110">
        <f t="shared" si="1584"/>
        <v>0.01</v>
      </c>
      <c r="Q1706" s="1110">
        <f t="shared" si="1584"/>
        <v>0.01</v>
      </c>
      <c r="R1706" s="1110">
        <f t="shared" si="1584"/>
        <v>0.01</v>
      </c>
      <c r="S1706" s="1120"/>
      <c r="T1706" s="1120"/>
      <c r="U1706" s="1120"/>
      <c r="V1706" s="1120"/>
      <c r="W1706" s="1120"/>
      <c r="X1706" s="1120"/>
      <c r="Y1706" s="1120"/>
      <c r="Z1706" s="1120"/>
      <c r="AA1706" s="1120"/>
      <c r="AB1706" s="1120"/>
      <c r="AC1706" s="1120"/>
      <c r="AD1706" s="1120"/>
      <c r="AE1706" s="1120"/>
      <c r="AF1706" s="1120"/>
      <c r="AG1706" s="1120"/>
      <c r="AH1706" s="1120"/>
      <c r="AI1706" s="1120"/>
      <c r="AJ1706" s="1120"/>
      <c r="AK1706" s="1120"/>
      <c r="AL1706" s="1120"/>
      <c r="AM1706" s="1120"/>
      <c r="AN1706" s="1120"/>
      <c r="AO1706" s="1120"/>
      <c r="AP1706" s="1120"/>
      <c r="AQ1706" s="1120"/>
      <c r="AR1706" s="1120"/>
      <c r="AS1706" s="1120"/>
      <c r="AT1706" s="1120"/>
    </row>
    <row r="1707" spans="1:46" s="1100" customFormat="1" ht="13.5" customHeight="1" x14ac:dyDescent="0.2">
      <c r="A1707" s="2217"/>
      <c r="B1707" s="1123"/>
      <c r="C1707" s="1110"/>
      <c r="D1707" s="1125"/>
      <c r="E1707" s="1125"/>
      <c r="F1707" s="1110"/>
      <c r="G1707" s="1167"/>
      <c r="H1707" s="1167">
        <f t="shared" si="1566"/>
        <v>20</v>
      </c>
      <c r="I1707" s="1110"/>
      <c r="J1707" s="1110">
        <v>0.01</v>
      </c>
      <c r="K1707" s="1110">
        <f t="shared" ref="K1707:R1707" si="1585">J1707</f>
        <v>0.01</v>
      </c>
      <c r="L1707" s="1110">
        <f t="shared" si="1585"/>
        <v>0.01</v>
      </c>
      <c r="M1707" s="1110">
        <f t="shared" si="1585"/>
        <v>0.01</v>
      </c>
      <c r="N1707" s="1110">
        <f t="shared" si="1585"/>
        <v>0.01</v>
      </c>
      <c r="O1707" s="1110">
        <f t="shared" si="1585"/>
        <v>0.01</v>
      </c>
      <c r="P1707" s="1110">
        <f t="shared" si="1585"/>
        <v>0.01</v>
      </c>
      <c r="Q1707" s="1110">
        <f t="shared" si="1585"/>
        <v>0.01</v>
      </c>
      <c r="R1707" s="1110">
        <f t="shared" si="1585"/>
        <v>0.01</v>
      </c>
      <c r="S1707" s="1120"/>
      <c r="T1707" s="1120"/>
      <c r="U1707" s="1120"/>
      <c r="V1707" s="1120"/>
      <c r="W1707" s="1120"/>
      <c r="X1707" s="1120"/>
      <c r="Y1707" s="1120"/>
      <c r="Z1707" s="1120"/>
      <c r="AA1707" s="1120"/>
      <c r="AB1707" s="1120"/>
      <c r="AC1707" s="1120"/>
      <c r="AD1707" s="1120"/>
      <c r="AE1707" s="1120"/>
      <c r="AF1707" s="1120"/>
      <c r="AG1707" s="1120"/>
      <c r="AH1707" s="1120"/>
      <c r="AI1707" s="1120"/>
      <c r="AJ1707" s="1120"/>
      <c r="AK1707" s="1120"/>
      <c r="AL1707" s="1120"/>
      <c r="AM1707" s="1120"/>
      <c r="AN1707" s="1120"/>
      <c r="AO1707" s="1120"/>
      <c r="AP1707" s="1120"/>
      <c r="AQ1707" s="1120"/>
      <c r="AR1707" s="1120"/>
      <c r="AS1707" s="1120"/>
      <c r="AT1707" s="1120"/>
    </row>
    <row r="1708" spans="1:46" s="1100" customFormat="1" ht="13.5" customHeight="1" x14ac:dyDescent="0.2">
      <c r="A1708" s="2217"/>
      <c r="B1708" s="1123"/>
      <c r="C1708" s="1110"/>
      <c r="D1708" s="1125"/>
      <c r="E1708" s="1125"/>
      <c r="F1708" s="1110"/>
      <c r="G1708" s="1167"/>
      <c r="H1708" s="1167">
        <f t="shared" si="1566"/>
        <v>21</v>
      </c>
      <c r="I1708" s="1110"/>
      <c r="J1708" s="1110">
        <v>0.01</v>
      </c>
      <c r="K1708" s="1110">
        <f t="shared" ref="K1708:R1708" si="1586">J1708</f>
        <v>0.01</v>
      </c>
      <c r="L1708" s="1110">
        <f t="shared" si="1586"/>
        <v>0.01</v>
      </c>
      <c r="M1708" s="1110">
        <f t="shared" si="1586"/>
        <v>0.01</v>
      </c>
      <c r="N1708" s="1110">
        <f t="shared" si="1586"/>
        <v>0.01</v>
      </c>
      <c r="O1708" s="1110">
        <f t="shared" si="1586"/>
        <v>0.01</v>
      </c>
      <c r="P1708" s="1110">
        <f t="shared" si="1586"/>
        <v>0.01</v>
      </c>
      <c r="Q1708" s="1110">
        <f t="shared" si="1586"/>
        <v>0.01</v>
      </c>
      <c r="R1708" s="1110">
        <f t="shared" si="1586"/>
        <v>0.01</v>
      </c>
      <c r="S1708" s="1120"/>
      <c r="T1708" s="1120"/>
      <c r="U1708" s="1120"/>
      <c r="V1708" s="1120"/>
      <c r="W1708" s="1120"/>
      <c r="X1708" s="1120"/>
      <c r="Y1708" s="1120"/>
      <c r="Z1708" s="1120"/>
      <c r="AA1708" s="1120"/>
      <c r="AB1708" s="1120"/>
      <c r="AC1708" s="1120"/>
      <c r="AD1708" s="1120"/>
      <c r="AE1708" s="1120"/>
      <c r="AF1708" s="1120"/>
      <c r="AG1708" s="1120"/>
      <c r="AH1708" s="1120"/>
      <c r="AI1708" s="1120"/>
      <c r="AJ1708" s="1120"/>
      <c r="AK1708" s="1120"/>
      <c r="AL1708" s="1120"/>
      <c r="AM1708" s="1120"/>
      <c r="AN1708" s="1120"/>
      <c r="AO1708" s="1120"/>
      <c r="AP1708" s="1120"/>
      <c r="AQ1708" s="1120"/>
      <c r="AR1708" s="1120"/>
      <c r="AS1708" s="1120"/>
      <c r="AT1708" s="1120"/>
    </row>
    <row r="1709" spans="1:46" s="1100" customFormat="1" ht="13.5" customHeight="1" x14ac:dyDescent="0.2">
      <c r="A1709" s="2217"/>
      <c r="B1709" s="1123"/>
      <c r="C1709" s="1110"/>
      <c r="D1709" s="1125"/>
      <c r="E1709" s="1125"/>
      <c r="F1709" s="1110"/>
      <c r="G1709" s="1167"/>
      <c r="H1709" s="1167">
        <f t="shared" si="1566"/>
        <v>22</v>
      </c>
      <c r="I1709" s="1110"/>
      <c r="J1709" s="1110">
        <v>0.01</v>
      </c>
      <c r="K1709" s="1110">
        <f t="shared" ref="K1709:R1709" si="1587">J1709</f>
        <v>0.01</v>
      </c>
      <c r="L1709" s="1110">
        <f t="shared" si="1587"/>
        <v>0.01</v>
      </c>
      <c r="M1709" s="1110">
        <f t="shared" si="1587"/>
        <v>0.01</v>
      </c>
      <c r="N1709" s="1110">
        <f t="shared" si="1587"/>
        <v>0.01</v>
      </c>
      <c r="O1709" s="1110">
        <f t="shared" si="1587"/>
        <v>0.01</v>
      </c>
      <c r="P1709" s="1110">
        <f t="shared" si="1587"/>
        <v>0.01</v>
      </c>
      <c r="Q1709" s="1110">
        <f t="shared" si="1587"/>
        <v>0.01</v>
      </c>
      <c r="R1709" s="1110">
        <f t="shared" si="1587"/>
        <v>0.01</v>
      </c>
      <c r="S1709" s="1120"/>
      <c r="T1709" s="1120"/>
      <c r="U1709" s="1120"/>
      <c r="V1709" s="1120"/>
      <c r="W1709" s="1120"/>
      <c r="X1709" s="1120"/>
      <c r="Y1709" s="1120"/>
      <c r="Z1709" s="1120"/>
      <c r="AA1709" s="1120"/>
      <c r="AB1709" s="1120"/>
      <c r="AC1709" s="1120"/>
      <c r="AD1709" s="1120"/>
      <c r="AE1709" s="1120"/>
      <c r="AF1709" s="1120"/>
      <c r="AG1709" s="1120"/>
      <c r="AH1709" s="1120"/>
      <c r="AI1709" s="1120"/>
      <c r="AJ1709" s="1120"/>
      <c r="AK1709" s="1120"/>
      <c r="AL1709" s="1120"/>
      <c r="AM1709" s="1120"/>
      <c r="AN1709" s="1120"/>
      <c r="AO1709" s="1120"/>
      <c r="AP1709" s="1120"/>
      <c r="AQ1709" s="1120"/>
      <c r="AR1709" s="1120"/>
      <c r="AS1709" s="1120"/>
      <c r="AT1709" s="1120"/>
    </row>
    <row r="1710" spans="1:46" s="1100" customFormat="1" ht="13.5" customHeight="1" x14ac:dyDescent="0.2">
      <c r="A1710" s="2217"/>
      <c r="B1710" s="1123"/>
      <c r="C1710" s="1110"/>
      <c r="D1710" s="1125"/>
      <c r="E1710" s="1125"/>
      <c r="F1710" s="1110"/>
      <c r="G1710" s="1167"/>
      <c r="H1710" s="1167">
        <f t="shared" si="1566"/>
        <v>23</v>
      </c>
      <c r="I1710" s="1110"/>
      <c r="J1710" s="1110">
        <v>0.01</v>
      </c>
      <c r="K1710" s="1110">
        <f t="shared" ref="K1710:R1710" si="1588">J1710</f>
        <v>0.01</v>
      </c>
      <c r="L1710" s="1110">
        <f t="shared" si="1588"/>
        <v>0.01</v>
      </c>
      <c r="M1710" s="1110">
        <f t="shared" si="1588"/>
        <v>0.01</v>
      </c>
      <c r="N1710" s="1110">
        <f t="shared" si="1588"/>
        <v>0.01</v>
      </c>
      <c r="O1710" s="1110">
        <f t="shared" si="1588"/>
        <v>0.01</v>
      </c>
      <c r="P1710" s="1110">
        <f t="shared" si="1588"/>
        <v>0.01</v>
      </c>
      <c r="Q1710" s="1110">
        <f t="shared" si="1588"/>
        <v>0.01</v>
      </c>
      <c r="R1710" s="1110">
        <f t="shared" si="1588"/>
        <v>0.01</v>
      </c>
      <c r="S1710" s="1120"/>
      <c r="T1710" s="1120"/>
      <c r="U1710" s="1120"/>
      <c r="V1710" s="1120"/>
      <c r="W1710" s="1120"/>
      <c r="X1710" s="1120"/>
      <c r="Y1710" s="1120"/>
      <c r="Z1710" s="1120"/>
      <c r="AA1710" s="1120"/>
      <c r="AB1710" s="1120"/>
      <c r="AC1710" s="1120"/>
      <c r="AD1710" s="1120"/>
      <c r="AE1710" s="1120"/>
      <c r="AF1710" s="1120"/>
      <c r="AG1710" s="1120"/>
      <c r="AH1710" s="1120"/>
      <c r="AI1710" s="1120"/>
      <c r="AJ1710" s="1120"/>
      <c r="AK1710" s="1120"/>
      <c r="AL1710" s="1120"/>
      <c r="AM1710" s="1120"/>
      <c r="AN1710" s="1120"/>
      <c r="AO1710" s="1120"/>
      <c r="AP1710" s="1120"/>
      <c r="AQ1710" s="1120"/>
      <c r="AR1710" s="1120"/>
      <c r="AS1710" s="1120"/>
      <c r="AT1710" s="1120"/>
    </row>
    <row r="1711" spans="1:46" s="1100" customFormat="1" ht="13.5" customHeight="1" x14ac:dyDescent="0.2">
      <c r="A1711" s="2217"/>
      <c r="B1711" s="1123"/>
      <c r="C1711" s="1110"/>
      <c r="D1711" s="1125"/>
      <c r="E1711" s="1125"/>
      <c r="F1711" s="1110"/>
      <c r="G1711" s="1167"/>
      <c r="H1711" s="1120"/>
      <c r="I1711" s="1120"/>
      <c r="J1711" s="1120"/>
      <c r="K1711" s="1120"/>
      <c r="L1711" s="1120"/>
      <c r="M1711" s="1120"/>
      <c r="N1711" s="1120"/>
      <c r="O1711" s="1120"/>
      <c r="P1711" s="1120"/>
      <c r="Q1711" s="1120"/>
      <c r="R1711" s="1110"/>
      <c r="S1711" s="1120"/>
      <c r="T1711" s="1120"/>
      <c r="U1711" s="1120"/>
      <c r="V1711" s="1120"/>
      <c r="W1711" s="1120"/>
      <c r="X1711" s="1120"/>
      <c r="Y1711" s="1120"/>
      <c r="Z1711" s="1120"/>
      <c r="AA1711" s="1120"/>
      <c r="AB1711" s="1120"/>
      <c r="AC1711" s="1120"/>
      <c r="AD1711" s="1120"/>
      <c r="AE1711" s="1120"/>
      <c r="AF1711" s="1120"/>
      <c r="AG1711" s="1120"/>
      <c r="AH1711" s="1120"/>
      <c r="AI1711" s="1120"/>
      <c r="AJ1711" s="1120"/>
      <c r="AK1711" s="1120"/>
      <c r="AL1711" s="1120"/>
      <c r="AM1711" s="1120"/>
      <c r="AN1711" s="1120"/>
      <c r="AO1711" s="1120"/>
      <c r="AP1711" s="1120"/>
      <c r="AQ1711" s="1120"/>
      <c r="AR1711" s="1120"/>
      <c r="AS1711" s="1120"/>
      <c r="AT1711" s="1120"/>
    </row>
    <row r="1712" spans="1:46" s="1100" customFormat="1" ht="13.5" customHeight="1" x14ac:dyDescent="0.2">
      <c r="A1712" s="2217"/>
      <c r="B1712" s="1123" t="s">
        <v>810</v>
      </c>
      <c r="C1712" s="1167"/>
      <c r="D1712" s="1125" t="s">
        <v>6056</v>
      </c>
      <c r="E1712" s="1125" t="s">
        <v>6056</v>
      </c>
      <c r="F1712" s="1110" t="s">
        <v>94</v>
      </c>
      <c r="G1712" s="1167">
        <v>5</v>
      </c>
      <c r="H1712" s="1120"/>
      <c r="I1712" s="1120"/>
      <c r="J1712" s="1120"/>
      <c r="K1712" s="1110"/>
      <c r="L1712" s="1110"/>
      <c r="M1712" s="1110"/>
      <c r="N1712" s="1110"/>
      <c r="O1712" s="1110"/>
      <c r="P1712" s="1110"/>
      <c r="Q1712" s="1110"/>
      <c r="R1712" s="1110"/>
      <c r="S1712" s="1120"/>
      <c r="T1712" s="1120"/>
      <c r="U1712" s="1120"/>
      <c r="V1712" s="1120"/>
      <c r="W1712" s="1120"/>
      <c r="X1712" s="1120"/>
      <c r="Y1712" s="1120"/>
      <c r="Z1712" s="1120"/>
      <c r="AA1712" s="1120"/>
      <c r="AB1712" s="1120"/>
      <c r="AC1712" s="1120"/>
      <c r="AD1712" s="1120"/>
      <c r="AE1712" s="1120"/>
      <c r="AF1712" s="1120"/>
      <c r="AG1712" s="1120"/>
      <c r="AH1712" s="1120"/>
      <c r="AI1712" s="1120"/>
      <c r="AJ1712" s="1120"/>
      <c r="AK1712" s="1120"/>
      <c r="AL1712" s="1120"/>
      <c r="AM1712" s="1120"/>
      <c r="AN1712" s="1120"/>
      <c r="AO1712" s="1120"/>
      <c r="AP1712" s="1120"/>
      <c r="AQ1712" s="1120"/>
      <c r="AR1712" s="1120"/>
      <c r="AS1712" s="1120"/>
      <c r="AT1712" s="1120"/>
    </row>
    <row r="1713" spans="1:46" s="1100" customFormat="1" ht="13.5" customHeight="1" x14ac:dyDescent="0.2">
      <c r="A1713" s="2217"/>
      <c r="B1713" s="1123" t="s">
        <v>1725</v>
      </c>
      <c r="C1713" s="1167" t="s">
        <v>6253</v>
      </c>
      <c r="D1713" s="1125"/>
      <c r="E1713" s="1125"/>
      <c r="F1713" s="1120"/>
      <c r="G1713" s="2217"/>
      <c r="H1713" s="1120"/>
      <c r="I1713" s="1120"/>
      <c r="J1713" s="1120"/>
      <c r="K1713" s="1129"/>
      <c r="L1713" s="1120"/>
      <c r="M1713" s="1120"/>
      <c r="N1713" s="1120"/>
      <c r="O1713" s="1120"/>
      <c r="P1713" s="1120"/>
      <c r="Q1713" s="1120"/>
      <c r="R1713" s="1110"/>
      <c r="S1713" s="1120"/>
      <c r="T1713" s="1120"/>
      <c r="U1713" s="1120"/>
      <c r="V1713" s="1120"/>
      <c r="W1713" s="1120"/>
      <c r="X1713" s="1120"/>
      <c r="Y1713" s="1120"/>
      <c r="Z1713" s="1120"/>
      <c r="AA1713" s="1120"/>
      <c r="AB1713" s="1120"/>
      <c r="AC1713" s="1120"/>
      <c r="AD1713" s="1120"/>
      <c r="AE1713" s="1120"/>
      <c r="AF1713" s="1120"/>
      <c r="AG1713" s="1120"/>
      <c r="AH1713" s="1120"/>
      <c r="AI1713" s="1120"/>
      <c r="AJ1713" s="1120"/>
      <c r="AK1713" s="1120"/>
      <c r="AL1713" s="1120"/>
      <c r="AM1713" s="1120"/>
      <c r="AN1713" s="1120"/>
      <c r="AO1713" s="1120"/>
      <c r="AP1713" s="1120"/>
      <c r="AQ1713" s="1120"/>
      <c r="AR1713" s="1120"/>
      <c r="AS1713" s="1120"/>
      <c r="AT1713" s="1120"/>
    </row>
    <row r="1714" spans="1:46" s="1100" customFormat="1" ht="13.5" customHeight="1" x14ac:dyDescent="0.2">
      <c r="A1714" s="2217"/>
      <c r="B1714" s="1125" t="s">
        <v>3749</v>
      </c>
      <c r="C1714" s="1110" t="s">
        <v>5022</v>
      </c>
      <c r="D1714" s="1125"/>
      <c r="E1714" s="1125"/>
      <c r="F1714" s="1120"/>
      <c r="G1714" s="2217"/>
      <c r="H1714" s="1167">
        <v>0</v>
      </c>
      <c r="I1714" s="1110"/>
      <c r="J1714" s="1110">
        <v>0.06</v>
      </c>
      <c r="K1714" s="1110">
        <f>J1714</f>
        <v>0.06</v>
      </c>
      <c r="L1714" s="1110">
        <f t="shared" ref="L1714:R1714" si="1589">K1714</f>
        <v>0.06</v>
      </c>
      <c r="M1714" s="1110">
        <f t="shared" si="1589"/>
        <v>0.06</v>
      </c>
      <c r="N1714" s="1110">
        <f t="shared" si="1589"/>
        <v>0.06</v>
      </c>
      <c r="O1714" s="1110">
        <f t="shared" si="1589"/>
        <v>0.06</v>
      </c>
      <c r="P1714" s="1110">
        <f t="shared" si="1589"/>
        <v>0.06</v>
      </c>
      <c r="Q1714" s="1110">
        <f t="shared" si="1589"/>
        <v>0.06</v>
      </c>
      <c r="R1714" s="1110">
        <f t="shared" si="1589"/>
        <v>0.06</v>
      </c>
      <c r="S1714" s="1120"/>
      <c r="T1714" s="1120"/>
      <c r="U1714" s="1120"/>
      <c r="V1714" s="1120"/>
      <c r="W1714" s="1120"/>
      <c r="X1714" s="1120"/>
      <c r="Y1714" s="1120"/>
      <c r="Z1714" s="1120"/>
      <c r="AA1714" s="1120"/>
      <c r="AB1714" s="1120"/>
      <c r="AC1714" s="1120"/>
      <c r="AD1714" s="1120"/>
      <c r="AE1714" s="1120"/>
      <c r="AF1714" s="1120"/>
      <c r="AG1714" s="1120"/>
      <c r="AH1714" s="1120"/>
      <c r="AI1714" s="1120"/>
      <c r="AJ1714" s="1120"/>
      <c r="AK1714" s="1120"/>
      <c r="AL1714" s="1120"/>
      <c r="AM1714" s="1120"/>
      <c r="AN1714" s="1120"/>
      <c r="AO1714" s="1120"/>
      <c r="AP1714" s="1120"/>
      <c r="AQ1714" s="1120"/>
      <c r="AR1714" s="1120"/>
      <c r="AS1714" s="1120"/>
      <c r="AT1714" s="1120"/>
    </row>
    <row r="1715" spans="1:46" s="1100" customFormat="1" ht="13.5" customHeight="1" x14ac:dyDescent="0.2">
      <c r="A1715" s="2217"/>
      <c r="B1715" s="1123" t="s">
        <v>6053</v>
      </c>
      <c r="C1715" s="1110" t="s">
        <v>6441</v>
      </c>
      <c r="D1715" s="1125"/>
      <c r="E1715" s="1125"/>
      <c r="F1715" s="1120"/>
      <c r="G1715" s="2217"/>
      <c r="H1715" s="1167">
        <f>H1714+1</f>
        <v>1</v>
      </c>
      <c r="I1715" s="1110"/>
      <c r="J1715" s="1110">
        <v>7.0000000000000007E-2</v>
      </c>
      <c r="K1715" s="1110">
        <f t="shared" ref="K1715:R1715" si="1590">J1715</f>
        <v>7.0000000000000007E-2</v>
      </c>
      <c r="L1715" s="1110">
        <f t="shared" si="1590"/>
        <v>7.0000000000000007E-2</v>
      </c>
      <c r="M1715" s="1110">
        <f t="shared" si="1590"/>
        <v>7.0000000000000007E-2</v>
      </c>
      <c r="N1715" s="1110">
        <f t="shared" si="1590"/>
        <v>7.0000000000000007E-2</v>
      </c>
      <c r="O1715" s="1110">
        <f t="shared" si="1590"/>
        <v>7.0000000000000007E-2</v>
      </c>
      <c r="P1715" s="1110">
        <f t="shared" si="1590"/>
        <v>7.0000000000000007E-2</v>
      </c>
      <c r="Q1715" s="1110">
        <f t="shared" si="1590"/>
        <v>7.0000000000000007E-2</v>
      </c>
      <c r="R1715" s="1110">
        <f t="shared" si="1590"/>
        <v>7.0000000000000007E-2</v>
      </c>
      <c r="S1715" s="1120"/>
      <c r="T1715" s="1120"/>
      <c r="U1715" s="1120"/>
      <c r="V1715" s="1120"/>
      <c r="W1715" s="1120"/>
      <c r="X1715" s="1120"/>
      <c r="Y1715" s="1120"/>
      <c r="Z1715" s="1120"/>
      <c r="AA1715" s="1120"/>
      <c r="AB1715" s="1120"/>
      <c r="AC1715" s="1120"/>
      <c r="AD1715" s="1120"/>
      <c r="AE1715" s="1120"/>
      <c r="AF1715" s="1120"/>
      <c r="AG1715" s="1120"/>
      <c r="AH1715" s="1120"/>
      <c r="AI1715" s="1120"/>
      <c r="AJ1715" s="1120"/>
      <c r="AK1715" s="1120"/>
      <c r="AL1715" s="1120"/>
      <c r="AM1715" s="1120"/>
      <c r="AN1715" s="1120"/>
      <c r="AO1715" s="1120"/>
      <c r="AP1715" s="1120"/>
      <c r="AQ1715" s="1120"/>
      <c r="AR1715" s="1120"/>
      <c r="AS1715" s="1120"/>
      <c r="AT1715" s="1120"/>
    </row>
    <row r="1716" spans="1:46" s="1100" customFormat="1" ht="13.5" customHeight="1" x14ac:dyDescent="0.2">
      <c r="A1716" s="2217"/>
      <c r="B1716" s="1125" t="s">
        <v>6054</v>
      </c>
      <c r="D1716" s="1125"/>
      <c r="E1716" s="1125"/>
      <c r="F1716" s="1120"/>
      <c r="G1716" s="2217"/>
      <c r="H1716" s="1167">
        <f t="shared" ref="H1716:H1737" si="1591">H1715+1</f>
        <v>2</v>
      </c>
      <c r="I1716" s="1110"/>
      <c r="J1716" s="1110">
        <v>7.0000000000000007E-2</v>
      </c>
      <c r="K1716" s="1110">
        <f t="shared" ref="K1716:R1716" si="1592">J1716</f>
        <v>7.0000000000000007E-2</v>
      </c>
      <c r="L1716" s="1110">
        <f t="shared" si="1592"/>
        <v>7.0000000000000007E-2</v>
      </c>
      <c r="M1716" s="1110">
        <f t="shared" si="1592"/>
        <v>7.0000000000000007E-2</v>
      </c>
      <c r="N1716" s="1110">
        <f t="shared" si="1592"/>
        <v>7.0000000000000007E-2</v>
      </c>
      <c r="O1716" s="1110">
        <f t="shared" si="1592"/>
        <v>7.0000000000000007E-2</v>
      </c>
      <c r="P1716" s="1110">
        <f t="shared" si="1592"/>
        <v>7.0000000000000007E-2</v>
      </c>
      <c r="Q1716" s="1110">
        <f t="shared" si="1592"/>
        <v>7.0000000000000007E-2</v>
      </c>
      <c r="R1716" s="1110">
        <f t="shared" si="1592"/>
        <v>7.0000000000000007E-2</v>
      </c>
      <c r="S1716" s="1120"/>
      <c r="T1716" s="1120"/>
      <c r="U1716" s="1120"/>
      <c r="V1716" s="1120"/>
      <c r="W1716" s="1120"/>
      <c r="X1716" s="1120"/>
      <c r="Y1716" s="1120"/>
      <c r="Z1716" s="1120"/>
      <c r="AA1716" s="1120"/>
      <c r="AB1716" s="1120"/>
      <c r="AC1716" s="1120"/>
      <c r="AD1716" s="1120"/>
      <c r="AE1716" s="1120"/>
      <c r="AF1716" s="1120"/>
      <c r="AG1716" s="1120"/>
      <c r="AH1716" s="1120"/>
      <c r="AI1716" s="1120"/>
      <c r="AJ1716" s="1120"/>
      <c r="AK1716" s="1120"/>
      <c r="AL1716" s="1120"/>
      <c r="AM1716" s="1120"/>
      <c r="AN1716" s="1120"/>
      <c r="AO1716" s="1120"/>
      <c r="AP1716" s="1120"/>
      <c r="AQ1716" s="1120"/>
      <c r="AR1716" s="1120"/>
      <c r="AS1716" s="1120"/>
      <c r="AT1716" s="1120"/>
    </row>
    <row r="1717" spans="1:46" s="1100" customFormat="1" ht="13.5" customHeight="1" x14ac:dyDescent="0.2">
      <c r="A1717" s="2217"/>
      <c r="B1717" s="1123" t="s">
        <v>3331</v>
      </c>
      <c r="C1717" s="1125" t="s">
        <v>6442</v>
      </c>
      <c r="D1717" s="1125"/>
      <c r="E1717" s="1125"/>
      <c r="F1717" s="1120"/>
      <c r="G1717" s="2217"/>
      <c r="H1717" s="1167">
        <f t="shared" si="1591"/>
        <v>3</v>
      </c>
      <c r="I1717" s="1110"/>
      <c r="J1717" s="1110">
        <v>7.0000000000000007E-2</v>
      </c>
      <c r="K1717" s="1110">
        <f t="shared" ref="K1717:R1717" si="1593">J1717</f>
        <v>7.0000000000000007E-2</v>
      </c>
      <c r="L1717" s="1110">
        <f t="shared" si="1593"/>
        <v>7.0000000000000007E-2</v>
      </c>
      <c r="M1717" s="1110">
        <f t="shared" si="1593"/>
        <v>7.0000000000000007E-2</v>
      </c>
      <c r="N1717" s="1110">
        <f t="shared" si="1593"/>
        <v>7.0000000000000007E-2</v>
      </c>
      <c r="O1717" s="1110">
        <f t="shared" si="1593"/>
        <v>7.0000000000000007E-2</v>
      </c>
      <c r="P1717" s="1110">
        <f t="shared" si="1593"/>
        <v>7.0000000000000007E-2</v>
      </c>
      <c r="Q1717" s="1110">
        <f t="shared" si="1593"/>
        <v>7.0000000000000007E-2</v>
      </c>
      <c r="R1717" s="1110">
        <f t="shared" si="1593"/>
        <v>7.0000000000000007E-2</v>
      </c>
      <c r="S1717" s="1120"/>
      <c r="T1717" s="1120"/>
      <c r="U1717" s="1120"/>
      <c r="V1717" s="1120"/>
      <c r="W1717" s="1120"/>
      <c r="X1717" s="1120"/>
      <c r="Y1717" s="1120"/>
      <c r="Z1717" s="1120"/>
      <c r="AA1717" s="1120"/>
      <c r="AB1717" s="1120"/>
      <c r="AC1717" s="1120"/>
      <c r="AD1717" s="1120"/>
      <c r="AE1717" s="1120"/>
      <c r="AF1717" s="1120"/>
      <c r="AG1717" s="1120"/>
      <c r="AH1717" s="1120"/>
      <c r="AI1717" s="1120"/>
      <c r="AJ1717" s="1120"/>
      <c r="AK1717" s="1120"/>
      <c r="AL1717" s="1120"/>
      <c r="AM1717" s="1120"/>
      <c r="AN1717" s="1120"/>
      <c r="AO1717" s="1120"/>
      <c r="AP1717" s="1120"/>
      <c r="AQ1717" s="1120"/>
      <c r="AR1717" s="1120"/>
      <c r="AS1717" s="1120"/>
      <c r="AT1717" s="1120"/>
    </row>
    <row r="1718" spans="1:46" s="1100" customFormat="1" ht="13.5" customHeight="1" x14ac:dyDescent="0.2">
      <c r="A1718" s="2217"/>
      <c r="B1718" s="1123" t="s">
        <v>3332</v>
      </c>
      <c r="C1718" s="1110" t="s">
        <v>6443</v>
      </c>
      <c r="D1718" s="1125"/>
      <c r="E1718" s="1125"/>
      <c r="F1718" s="1120"/>
      <c r="G1718" s="2217"/>
      <c r="H1718" s="1167">
        <f t="shared" si="1591"/>
        <v>4</v>
      </c>
      <c r="I1718" s="1110"/>
      <c r="J1718" s="1110">
        <v>0.06</v>
      </c>
      <c r="K1718" s="1110">
        <f t="shared" ref="K1718:R1718" si="1594">J1718</f>
        <v>0.06</v>
      </c>
      <c r="L1718" s="1110">
        <f t="shared" si="1594"/>
        <v>0.06</v>
      </c>
      <c r="M1718" s="1110">
        <f t="shared" si="1594"/>
        <v>0.06</v>
      </c>
      <c r="N1718" s="1110">
        <f t="shared" si="1594"/>
        <v>0.06</v>
      </c>
      <c r="O1718" s="1110">
        <f t="shared" si="1594"/>
        <v>0.06</v>
      </c>
      <c r="P1718" s="1110">
        <f t="shared" si="1594"/>
        <v>0.06</v>
      </c>
      <c r="Q1718" s="1110">
        <f t="shared" si="1594"/>
        <v>0.06</v>
      </c>
      <c r="R1718" s="1110">
        <f t="shared" si="1594"/>
        <v>0.06</v>
      </c>
      <c r="S1718" s="1120"/>
      <c r="T1718" s="1120"/>
      <c r="U1718" s="1120"/>
      <c r="V1718" s="1120"/>
      <c r="W1718" s="1120"/>
      <c r="X1718" s="1120"/>
      <c r="Y1718" s="1120"/>
      <c r="Z1718" s="1120"/>
      <c r="AA1718" s="1120"/>
      <c r="AB1718" s="1120"/>
      <c r="AC1718" s="1120"/>
      <c r="AD1718" s="1120"/>
      <c r="AE1718" s="1120"/>
      <c r="AF1718" s="1120"/>
      <c r="AG1718" s="1120"/>
      <c r="AH1718" s="1120"/>
      <c r="AI1718" s="1120"/>
      <c r="AJ1718" s="1120"/>
      <c r="AK1718" s="1120"/>
      <c r="AL1718" s="1120"/>
      <c r="AM1718" s="1120"/>
      <c r="AN1718" s="1120"/>
      <c r="AO1718" s="1120"/>
      <c r="AP1718" s="1120"/>
      <c r="AQ1718" s="1120"/>
      <c r="AR1718" s="1120"/>
      <c r="AS1718" s="1120"/>
      <c r="AT1718" s="1120"/>
    </row>
    <row r="1719" spans="1:46" s="1100" customFormat="1" ht="13.5" customHeight="1" x14ac:dyDescent="0.2">
      <c r="A1719" s="2217"/>
      <c r="B1719" s="1123" t="s">
        <v>1577</v>
      </c>
      <c r="C1719" s="1015" t="s">
        <v>6444</v>
      </c>
      <c r="D1719" s="1125"/>
      <c r="E1719" s="1125"/>
      <c r="F1719" s="1120"/>
      <c r="G1719" s="2217"/>
      <c r="H1719" s="1167">
        <f t="shared" si="1591"/>
        <v>5</v>
      </c>
      <c r="I1719" s="1110"/>
      <c r="J1719" s="1110">
        <v>0.06</v>
      </c>
      <c r="K1719" s="1110">
        <f t="shared" ref="K1719:R1719" si="1595">J1719</f>
        <v>0.06</v>
      </c>
      <c r="L1719" s="1110">
        <f t="shared" si="1595"/>
        <v>0.06</v>
      </c>
      <c r="M1719" s="1110">
        <f t="shared" si="1595"/>
        <v>0.06</v>
      </c>
      <c r="N1719" s="1110">
        <f t="shared" si="1595"/>
        <v>0.06</v>
      </c>
      <c r="O1719" s="1110">
        <f t="shared" si="1595"/>
        <v>0.06</v>
      </c>
      <c r="P1719" s="1110">
        <f t="shared" si="1595"/>
        <v>0.06</v>
      </c>
      <c r="Q1719" s="1110">
        <f t="shared" si="1595"/>
        <v>0.06</v>
      </c>
      <c r="R1719" s="1110">
        <f t="shared" si="1595"/>
        <v>0.06</v>
      </c>
      <c r="S1719" s="1120"/>
      <c r="T1719" s="1120"/>
      <c r="U1719" s="1120"/>
      <c r="V1719" s="1120"/>
      <c r="W1719" s="1120"/>
      <c r="X1719" s="1120"/>
      <c r="Y1719" s="1120"/>
      <c r="Z1719" s="1120"/>
      <c r="AA1719" s="1120"/>
      <c r="AB1719" s="1120"/>
      <c r="AC1719" s="1120"/>
      <c r="AD1719" s="1120"/>
      <c r="AE1719" s="1120"/>
      <c r="AF1719" s="1120"/>
      <c r="AG1719" s="1120"/>
      <c r="AH1719" s="1120"/>
      <c r="AI1719" s="1120"/>
      <c r="AJ1719" s="1120"/>
      <c r="AK1719" s="1120"/>
      <c r="AL1719" s="1120"/>
      <c r="AM1719" s="1120"/>
      <c r="AN1719" s="1120"/>
      <c r="AO1719" s="1120"/>
      <c r="AP1719" s="1120"/>
      <c r="AQ1719" s="1120"/>
      <c r="AR1719" s="1120"/>
      <c r="AS1719" s="1120"/>
      <c r="AT1719" s="1120"/>
    </row>
    <row r="1720" spans="1:46" s="1100" customFormat="1" ht="13.5" customHeight="1" x14ac:dyDescent="0.2">
      <c r="A1720" s="2217"/>
      <c r="B1720" s="1123" t="s">
        <v>3326</v>
      </c>
      <c r="C1720" s="1015" t="s">
        <v>6439</v>
      </c>
      <c r="D1720" s="1125"/>
      <c r="E1720" s="1125"/>
      <c r="F1720" s="1120"/>
      <c r="G1720" s="2217"/>
      <c r="H1720" s="1167">
        <f t="shared" si="1591"/>
        <v>6</v>
      </c>
      <c r="I1720" s="1110"/>
      <c r="J1720" s="1110">
        <v>0.06</v>
      </c>
      <c r="K1720" s="1110">
        <f t="shared" ref="K1720:R1720" si="1596">J1720</f>
        <v>0.06</v>
      </c>
      <c r="L1720" s="1110">
        <f t="shared" si="1596"/>
        <v>0.06</v>
      </c>
      <c r="M1720" s="1110">
        <f t="shared" si="1596"/>
        <v>0.06</v>
      </c>
      <c r="N1720" s="1110">
        <f t="shared" si="1596"/>
        <v>0.06</v>
      </c>
      <c r="O1720" s="1110">
        <f t="shared" si="1596"/>
        <v>0.06</v>
      </c>
      <c r="P1720" s="1110">
        <f t="shared" si="1596"/>
        <v>0.06</v>
      </c>
      <c r="Q1720" s="1110">
        <f t="shared" si="1596"/>
        <v>0.06</v>
      </c>
      <c r="R1720" s="1110">
        <f t="shared" si="1596"/>
        <v>0.06</v>
      </c>
      <c r="S1720" s="1120"/>
      <c r="T1720" s="1120"/>
      <c r="U1720" s="1120"/>
      <c r="V1720" s="1120"/>
      <c r="W1720" s="1120"/>
      <c r="X1720" s="1120"/>
      <c r="Y1720" s="1120"/>
      <c r="Z1720" s="1120"/>
      <c r="AA1720" s="1120"/>
      <c r="AB1720" s="1120"/>
      <c r="AC1720" s="1120"/>
      <c r="AD1720" s="1120"/>
      <c r="AE1720" s="1120"/>
      <c r="AF1720" s="1120"/>
      <c r="AG1720" s="1120"/>
      <c r="AH1720" s="1120"/>
      <c r="AI1720" s="1120"/>
      <c r="AJ1720" s="1120"/>
      <c r="AK1720" s="1120"/>
      <c r="AL1720" s="1120"/>
      <c r="AM1720" s="1120"/>
      <c r="AN1720" s="1120"/>
      <c r="AO1720" s="1120"/>
      <c r="AP1720" s="1120"/>
      <c r="AQ1720" s="1120"/>
      <c r="AR1720" s="1120"/>
      <c r="AS1720" s="1120"/>
      <c r="AT1720" s="1120"/>
    </row>
    <row r="1721" spans="1:46" s="1100" customFormat="1" ht="13.5" customHeight="1" x14ac:dyDescent="0.2">
      <c r="A1721" s="2217"/>
      <c r="B1721" s="1123" t="s">
        <v>3333</v>
      </c>
      <c r="C1721" s="1167" t="s">
        <v>6445</v>
      </c>
      <c r="D1721" s="1125"/>
      <c r="E1721" s="1125"/>
      <c r="F1721" s="1120"/>
      <c r="G1721" s="2217"/>
      <c r="H1721" s="1167">
        <f t="shared" si="1591"/>
        <v>7</v>
      </c>
      <c r="I1721" s="1110"/>
      <c r="J1721" s="1110">
        <v>0.09</v>
      </c>
      <c r="K1721" s="1110">
        <f t="shared" ref="K1721:R1721" si="1597">J1721</f>
        <v>0.09</v>
      </c>
      <c r="L1721" s="1110">
        <f t="shared" si="1597"/>
        <v>0.09</v>
      </c>
      <c r="M1721" s="1110">
        <f t="shared" si="1597"/>
        <v>0.09</v>
      </c>
      <c r="N1721" s="1110">
        <f t="shared" si="1597"/>
        <v>0.09</v>
      </c>
      <c r="O1721" s="1110">
        <f t="shared" si="1597"/>
        <v>0.09</v>
      </c>
      <c r="P1721" s="1110">
        <f t="shared" si="1597"/>
        <v>0.09</v>
      </c>
      <c r="Q1721" s="1110">
        <f t="shared" si="1597"/>
        <v>0.09</v>
      </c>
      <c r="R1721" s="1110">
        <f t="shared" si="1597"/>
        <v>0.09</v>
      </c>
      <c r="S1721" s="1120"/>
      <c r="T1721" s="1120"/>
      <c r="U1721" s="1120"/>
      <c r="V1721" s="1120"/>
      <c r="W1721" s="1120"/>
      <c r="X1721" s="1120"/>
      <c r="Y1721" s="1120"/>
      <c r="Z1721" s="1120"/>
      <c r="AA1721" s="1120"/>
      <c r="AB1721" s="1120"/>
      <c r="AC1721" s="1120"/>
      <c r="AD1721" s="1120"/>
      <c r="AE1721" s="1120"/>
      <c r="AF1721" s="1120"/>
      <c r="AG1721" s="1120"/>
      <c r="AH1721" s="1120"/>
      <c r="AI1721" s="1120"/>
      <c r="AJ1721" s="1120"/>
      <c r="AK1721" s="1120"/>
      <c r="AL1721" s="1120"/>
      <c r="AM1721" s="1120"/>
      <c r="AN1721" s="1120"/>
      <c r="AO1721" s="1120"/>
      <c r="AP1721" s="1120"/>
      <c r="AQ1721" s="1120"/>
      <c r="AR1721" s="1120"/>
      <c r="AS1721" s="1120"/>
      <c r="AT1721" s="1120"/>
    </row>
    <row r="1722" spans="1:46" s="1100" customFormat="1" ht="13.5" customHeight="1" x14ac:dyDescent="0.2">
      <c r="A1722" s="2217"/>
      <c r="B1722" s="1125" t="s">
        <v>6051</v>
      </c>
      <c r="C1722" s="1125" t="s">
        <v>6440</v>
      </c>
      <c r="D1722" s="1125"/>
      <c r="E1722" s="1125"/>
      <c r="F1722" s="1120"/>
      <c r="G1722" s="2217"/>
      <c r="H1722" s="1167">
        <f t="shared" si="1591"/>
        <v>8</v>
      </c>
      <c r="I1722" s="1110"/>
      <c r="J1722" s="1110">
        <v>0.09</v>
      </c>
      <c r="K1722" s="1110">
        <f t="shared" ref="K1722:R1722" si="1598">J1722</f>
        <v>0.09</v>
      </c>
      <c r="L1722" s="1110">
        <f t="shared" si="1598"/>
        <v>0.09</v>
      </c>
      <c r="M1722" s="1110">
        <f t="shared" si="1598"/>
        <v>0.09</v>
      </c>
      <c r="N1722" s="1110">
        <f t="shared" si="1598"/>
        <v>0.09</v>
      </c>
      <c r="O1722" s="1110">
        <f t="shared" si="1598"/>
        <v>0.09</v>
      </c>
      <c r="P1722" s="1110">
        <f t="shared" si="1598"/>
        <v>0.09</v>
      </c>
      <c r="Q1722" s="1110">
        <f t="shared" si="1598"/>
        <v>0.09</v>
      </c>
      <c r="R1722" s="1110">
        <f t="shared" si="1598"/>
        <v>0.09</v>
      </c>
      <c r="S1722" s="1120"/>
      <c r="T1722" s="1120"/>
      <c r="U1722" s="1120"/>
      <c r="V1722" s="1120"/>
      <c r="W1722" s="1120"/>
      <c r="X1722" s="1120"/>
      <c r="Y1722" s="1120"/>
      <c r="Z1722" s="1120"/>
      <c r="AA1722" s="1120"/>
      <c r="AB1722" s="1120"/>
      <c r="AC1722" s="1120"/>
      <c r="AD1722" s="1120"/>
      <c r="AE1722" s="1120"/>
      <c r="AF1722" s="1120"/>
      <c r="AG1722" s="1120"/>
      <c r="AH1722" s="1120"/>
      <c r="AI1722" s="1120"/>
      <c r="AJ1722" s="1120"/>
      <c r="AK1722" s="1120"/>
      <c r="AL1722" s="1120"/>
      <c r="AM1722" s="1120"/>
      <c r="AN1722" s="1120"/>
      <c r="AO1722" s="1120"/>
      <c r="AP1722" s="1120"/>
      <c r="AQ1722" s="1120"/>
      <c r="AR1722" s="1120"/>
      <c r="AS1722" s="1120"/>
      <c r="AT1722" s="1120"/>
    </row>
    <row r="1723" spans="1:46" s="1100" customFormat="1" ht="13.5" customHeight="1" x14ac:dyDescent="0.2">
      <c r="A1723" s="2217"/>
      <c r="B1723" s="1125"/>
      <c r="C1723" s="1125"/>
      <c r="D1723" s="1125"/>
      <c r="E1723" s="1125"/>
      <c r="F1723" s="1120"/>
      <c r="G1723" s="2217"/>
      <c r="H1723" s="1167">
        <f t="shared" si="1591"/>
        <v>9</v>
      </c>
      <c r="I1723" s="1110"/>
      <c r="J1723" s="1110">
        <v>0.16</v>
      </c>
      <c r="K1723" s="1110">
        <f t="shared" ref="K1723:R1723" si="1599">J1723</f>
        <v>0.16</v>
      </c>
      <c r="L1723" s="1110">
        <f t="shared" si="1599"/>
        <v>0.16</v>
      </c>
      <c r="M1723" s="1110">
        <f t="shared" si="1599"/>
        <v>0.16</v>
      </c>
      <c r="N1723" s="1110">
        <f t="shared" si="1599"/>
        <v>0.16</v>
      </c>
      <c r="O1723" s="1110">
        <f t="shared" si="1599"/>
        <v>0.16</v>
      </c>
      <c r="P1723" s="1110">
        <f t="shared" si="1599"/>
        <v>0.16</v>
      </c>
      <c r="Q1723" s="1110">
        <f t="shared" si="1599"/>
        <v>0.16</v>
      </c>
      <c r="R1723" s="1110">
        <f t="shared" si="1599"/>
        <v>0.16</v>
      </c>
      <c r="S1723" s="1120"/>
      <c r="T1723" s="1120"/>
      <c r="U1723" s="1120"/>
      <c r="V1723" s="1120"/>
      <c r="W1723" s="1120"/>
      <c r="X1723" s="1120"/>
      <c r="Y1723" s="1120"/>
      <c r="Z1723" s="1120"/>
      <c r="AA1723" s="1120"/>
      <c r="AB1723" s="1120"/>
      <c r="AC1723" s="1120"/>
      <c r="AD1723" s="1120"/>
      <c r="AE1723" s="1120"/>
      <c r="AF1723" s="1120"/>
      <c r="AG1723" s="1120"/>
      <c r="AH1723" s="1120"/>
      <c r="AI1723" s="1120"/>
      <c r="AJ1723" s="1120"/>
      <c r="AK1723" s="1120"/>
      <c r="AL1723" s="1120"/>
      <c r="AM1723" s="1120"/>
      <c r="AN1723" s="1120"/>
      <c r="AO1723" s="1120"/>
      <c r="AP1723" s="1120"/>
      <c r="AQ1723" s="1120"/>
      <c r="AR1723" s="1120"/>
      <c r="AS1723" s="1120"/>
      <c r="AT1723" s="1120"/>
    </row>
    <row r="1724" spans="1:46" s="1100" customFormat="1" ht="13.5" customHeight="1" x14ac:dyDescent="0.2">
      <c r="A1724" s="2217"/>
      <c r="B1724" s="1125"/>
      <c r="C1724" s="1125"/>
      <c r="D1724" s="1125"/>
      <c r="E1724" s="1125"/>
      <c r="F1724" s="1120"/>
      <c r="G1724" s="2217"/>
      <c r="H1724" s="1167">
        <f t="shared" si="1591"/>
        <v>10</v>
      </c>
      <c r="I1724" s="1110"/>
      <c r="J1724" s="1110">
        <v>0.16</v>
      </c>
      <c r="K1724" s="1110">
        <f t="shared" ref="K1724:R1724" si="1600">J1724</f>
        <v>0.16</v>
      </c>
      <c r="L1724" s="1110">
        <f t="shared" si="1600"/>
        <v>0.16</v>
      </c>
      <c r="M1724" s="1110">
        <f t="shared" si="1600"/>
        <v>0.16</v>
      </c>
      <c r="N1724" s="1110">
        <f t="shared" si="1600"/>
        <v>0.16</v>
      </c>
      <c r="O1724" s="1110">
        <f t="shared" si="1600"/>
        <v>0.16</v>
      </c>
      <c r="P1724" s="1110">
        <f t="shared" si="1600"/>
        <v>0.16</v>
      </c>
      <c r="Q1724" s="1110">
        <f t="shared" si="1600"/>
        <v>0.16</v>
      </c>
      <c r="R1724" s="1110">
        <f t="shared" si="1600"/>
        <v>0.16</v>
      </c>
      <c r="S1724" s="1120"/>
      <c r="T1724" s="1120"/>
      <c r="U1724" s="1120"/>
      <c r="V1724" s="1120"/>
      <c r="W1724" s="1120"/>
      <c r="X1724" s="1120"/>
      <c r="Y1724" s="1120"/>
      <c r="Z1724" s="1120"/>
      <c r="AA1724" s="1120"/>
      <c r="AB1724" s="1120"/>
      <c r="AC1724" s="1120"/>
      <c r="AD1724" s="1120"/>
      <c r="AE1724" s="1120"/>
      <c r="AF1724" s="1120"/>
      <c r="AG1724" s="1120"/>
      <c r="AH1724" s="1120"/>
      <c r="AI1724" s="1120"/>
      <c r="AJ1724" s="1120"/>
      <c r="AK1724" s="1120"/>
      <c r="AL1724" s="1120"/>
      <c r="AM1724" s="1120"/>
      <c r="AN1724" s="1120"/>
      <c r="AO1724" s="1120"/>
      <c r="AP1724" s="1120"/>
      <c r="AQ1724" s="1120"/>
      <c r="AR1724" s="1120"/>
      <c r="AS1724" s="1120"/>
      <c r="AT1724" s="1120"/>
    </row>
    <row r="1725" spans="1:46" s="1100" customFormat="1" ht="13.5" customHeight="1" x14ac:dyDescent="0.2">
      <c r="A1725" s="2217"/>
      <c r="B1725" s="1125"/>
      <c r="C1725" s="1125"/>
      <c r="D1725" s="1125"/>
      <c r="E1725" s="1125"/>
      <c r="F1725" s="1120"/>
      <c r="G1725" s="2217"/>
      <c r="H1725" s="1167">
        <f t="shared" si="1591"/>
        <v>11</v>
      </c>
      <c r="I1725" s="1110"/>
      <c r="J1725" s="1110">
        <v>0.12</v>
      </c>
      <c r="K1725" s="1110">
        <f t="shared" ref="K1725:R1725" si="1601">J1725</f>
        <v>0.12</v>
      </c>
      <c r="L1725" s="1110">
        <f t="shared" si="1601"/>
        <v>0.12</v>
      </c>
      <c r="M1725" s="1110">
        <f t="shared" si="1601"/>
        <v>0.12</v>
      </c>
      <c r="N1725" s="1110">
        <f t="shared" si="1601"/>
        <v>0.12</v>
      </c>
      <c r="O1725" s="1110">
        <f t="shared" si="1601"/>
        <v>0.12</v>
      </c>
      <c r="P1725" s="1110">
        <f t="shared" si="1601"/>
        <v>0.12</v>
      </c>
      <c r="Q1725" s="1110">
        <f t="shared" si="1601"/>
        <v>0.12</v>
      </c>
      <c r="R1725" s="1110">
        <f t="shared" si="1601"/>
        <v>0.12</v>
      </c>
      <c r="S1725" s="1120"/>
      <c r="T1725" s="1120"/>
      <c r="U1725" s="1120"/>
      <c r="V1725" s="1120"/>
      <c r="W1725" s="1120"/>
      <c r="X1725" s="1120"/>
      <c r="Y1725" s="1120"/>
      <c r="Z1725" s="1120"/>
      <c r="AA1725" s="1120"/>
      <c r="AB1725" s="1120"/>
      <c r="AC1725" s="1120"/>
      <c r="AD1725" s="1120"/>
      <c r="AE1725" s="1120"/>
      <c r="AF1725" s="1120"/>
      <c r="AG1725" s="1120"/>
      <c r="AH1725" s="1120"/>
      <c r="AI1725" s="1120"/>
      <c r="AJ1725" s="1120"/>
      <c r="AK1725" s="1120"/>
      <c r="AL1725" s="1120"/>
      <c r="AM1725" s="1120"/>
      <c r="AN1725" s="1120"/>
      <c r="AO1725" s="1120"/>
      <c r="AP1725" s="1120"/>
      <c r="AQ1725" s="1120"/>
      <c r="AR1725" s="1120"/>
      <c r="AS1725" s="1120"/>
      <c r="AT1725" s="1120"/>
    </row>
    <row r="1726" spans="1:46" s="1100" customFormat="1" ht="13.5" customHeight="1" x14ac:dyDescent="0.2">
      <c r="A1726" s="2217"/>
      <c r="B1726" s="1125"/>
      <c r="C1726" s="1125"/>
      <c r="D1726" s="1125"/>
      <c r="E1726" s="1125"/>
      <c r="F1726" s="1120"/>
      <c r="G1726" s="2217"/>
      <c r="H1726" s="1167">
        <f t="shared" si="1591"/>
        <v>12</v>
      </c>
      <c r="I1726" s="1110"/>
      <c r="J1726" s="1110">
        <v>0.17</v>
      </c>
      <c r="K1726" s="1110">
        <f t="shared" ref="K1726:R1726" si="1602">J1726</f>
        <v>0.17</v>
      </c>
      <c r="L1726" s="1110">
        <f t="shared" si="1602"/>
        <v>0.17</v>
      </c>
      <c r="M1726" s="1110">
        <f t="shared" si="1602"/>
        <v>0.17</v>
      </c>
      <c r="N1726" s="1110">
        <f t="shared" si="1602"/>
        <v>0.17</v>
      </c>
      <c r="O1726" s="1110">
        <f t="shared" si="1602"/>
        <v>0.17</v>
      </c>
      <c r="P1726" s="1110">
        <f t="shared" si="1602"/>
        <v>0.17</v>
      </c>
      <c r="Q1726" s="1110">
        <f t="shared" si="1602"/>
        <v>0.17</v>
      </c>
      <c r="R1726" s="1110">
        <f t="shared" si="1602"/>
        <v>0.17</v>
      </c>
      <c r="S1726" s="1120"/>
      <c r="T1726" s="1120"/>
      <c r="U1726" s="1120"/>
      <c r="V1726" s="1120"/>
      <c r="W1726" s="1120"/>
      <c r="X1726" s="1120"/>
      <c r="Y1726" s="1120"/>
      <c r="Z1726" s="1120"/>
      <c r="AA1726" s="1120"/>
      <c r="AB1726" s="1120"/>
      <c r="AC1726" s="1120"/>
      <c r="AD1726" s="1120"/>
      <c r="AE1726" s="1120"/>
      <c r="AF1726" s="1120"/>
      <c r="AG1726" s="1120"/>
      <c r="AH1726" s="1120"/>
      <c r="AI1726" s="1120"/>
      <c r="AJ1726" s="1120"/>
      <c r="AK1726" s="1120"/>
      <c r="AL1726" s="1120"/>
      <c r="AM1726" s="1120"/>
      <c r="AN1726" s="1120"/>
      <c r="AO1726" s="1120"/>
      <c r="AP1726" s="1120"/>
      <c r="AQ1726" s="1120"/>
      <c r="AR1726" s="1120"/>
      <c r="AS1726" s="1120"/>
      <c r="AT1726" s="1120"/>
    </row>
    <row r="1727" spans="1:46" s="1100" customFormat="1" ht="13.5" customHeight="1" x14ac:dyDescent="0.2">
      <c r="A1727" s="2217"/>
      <c r="B1727" s="1125"/>
      <c r="C1727" s="1125"/>
      <c r="D1727" s="1125"/>
      <c r="E1727" s="1125"/>
      <c r="F1727" s="1120"/>
      <c r="G1727" s="2217"/>
      <c r="H1727" s="1167">
        <f t="shared" si="1591"/>
        <v>13</v>
      </c>
      <c r="I1727" s="1110"/>
      <c r="J1727" s="1110">
        <v>0.1</v>
      </c>
      <c r="K1727" s="1110">
        <f t="shared" ref="K1727:R1727" si="1603">J1727</f>
        <v>0.1</v>
      </c>
      <c r="L1727" s="1110">
        <f t="shared" si="1603"/>
        <v>0.1</v>
      </c>
      <c r="M1727" s="1110">
        <f t="shared" si="1603"/>
        <v>0.1</v>
      </c>
      <c r="N1727" s="1110">
        <f t="shared" si="1603"/>
        <v>0.1</v>
      </c>
      <c r="O1727" s="1110">
        <f t="shared" si="1603"/>
        <v>0.1</v>
      </c>
      <c r="P1727" s="1110">
        <f t="shared" si="1603"/>
        <v>0.1</v>
      </c>
      <c r="Q1727" s="1110">
        <f t="shared" si="1603"/>
        <v>0.1</v>
      </c>
      <c r="R1727" s="1110">
        <f t="shared" si="1603"/>
        <v>0.1</v>
      </c>
      <c r="S1727" s="1120"/>
      <c r="T1727" s="1120"/>
      <c r="U1727" s="1120"/>
      <c r="V1727" s="1120"/>
      <c r="W1727" s="1120"/>
      <c r="X1727" s="1120"/>
      <c r="Y1727" s="1120"/>
      <c r="Z1727" s="1120"/>
      <c r="AA1727" s="1120"/>
      <c r="AB1727" s="1120"/>
      <c r="AC1727" s="1120"/>
      <c r="AD1727" s="1120"/>
      <c r="AE1727" s="1120"/>
      <c r="AF1727" s="1120"/>
      <c r="AG1727" s="1120"/>
      <c r="AH1727" s="1120"/>
      <c r="AI1727" s="1120"/>
      <c r="AJ1727" s="1120"/>
      <c r="AK1727" s="1120"/>
      <c r="AL1727" s="1120"/>
      <c r="AM1727" s="1120"/>
      <c r="AN1727" s="1120"/>
      <c r="AO1727" s="1120"/>
      <c r="AP1727" s="1120"/>
      <c r="AQ1727" s="1120"/>
      <c r="AR1727" s="1120"/>
      <c r="AS1727" s="1120"/>
      <c r="AT1727" s="1120"/>
    </row>
    <row r="1728" spans="1:46" s="1100" customFormat="1" ht="13.5" customHeight="1" x14ac:dyDescent="0.2">
      <c r="A1728" s="2217"/>
      <c r="B1728" s="1125"/>
      <c r="C1728" s="1125"/>
      <c r="D1728" s="1125"/>
      <c r="E1728" s="1125"/>
      <c r="F1728" s="1120"/>
      <c r="G1728" s="2217"/>
      <c r="H1728" s="1167">
        <f t="shared" si="1591"/>
        <v>14</v>
      </c>
      <c r="I1728" s="1110"/>
      <c r="J1728" s="1110">
        <v>0.18</v>
      </c>
      <c r="K1728" s="1110">
        <f t="shared" ref="K1728:R1728" si="1604">J1728</f>
        <v>0.18</v>
      </c>
      <c r="L1728" s="1110">
        <f t="shared" si="1604"/>
        <v>0.18</v>
      </c>
      <c r="M1728" s="1110">
        <f t="shared" si="1604"/>
        <v>0.18</v>
      </c>
      <c r="N1728" s="1110">
        <f t="shared" si="1604"/>
        <v>0.18</v>
      </c>
      <c r="O1728" s="1110">
        <f t="shared" si="1604"/>
        <v>0.18</v>
      </c>
      <c r="P1728" s="1110">
        <f t="shared" si="1604"/>
        <v>0.18</v>
      </c>
      <c r="Q1728" s="1110">
        <f t="shared" si="1604"/>
        <v>0.18</v>
      </c>
      <c r="R1728" s="1110">
        <f t="shared" si="1604"/>
        <v>0.18</v>
      </c>
      <c r="S1728" s="1120"/>
      <c r="T1728" s="1120"/>
      <c r="U1728" s="1120"/>
      <c r="V1728" s="1120"/>
      <c r="W1728" s="1120"/>
      <c r="X1728" s="1120"/>
      <c r="Y1728" s="1120"/>
      <c r="Z1728" s="1120"/>
      <c r="AA1728" s="1120"/>
      <c r="AB1728" s="1120"/>
      <c r="AC1728" s="1120"/>
      <c r="AD1728" s="1120"/>
      <c r="AE1728" s="1120"/>
      <c r="AF1728" s="1120"/>
      <c r="AG1728" s="1120"/>
      <c r="AH1728" s="1120"/>
      <c r="AI1728" s="1120"/>
      <c r="AJ1728" s="1120"/>
      <c r="AK1728" s="1120"/>
      <c r="AL1728" s="1120"/>
      <c r="AM1728" s="1120"/>
      <c r="AN1728" s="1120"/>
      <c r="AO1728" s="1120"/>
      <c r="AP1728" s="1120"/>
      <c r="AQ1728" s="1120"/>
      <c r="AR1728" s="1120"/>
      <c r="AS1728" s="1120"/>
      <c r="AT1728" s="1120"/>
    </row>
    <row r="1729" spans="1:46" s="1100" customFormat="1" ht="13.5" customHeight="1" x14ac:dyDescent="0.2">
      <c r="A1729" s="2217"/>
      <c r="B1729" s="1125"/>
      <c r="C1729" s="1125"/>
      <c r="D1729" s="1125"/>
      <c r="E1729" s="1125"/>
      <c r="F1729" s="1120"/>
      <c r="G1729" s="2217"/>
      <c r="H1729" s="1167">
        <f t="shared" si="1591"/>
        <v>15</v>
      </c>
      <c r="I1729" s="1110"/>
      <c r="J1729" s="1110">
        <v>0.16</v>
      </c>
      <c r="K1729" s="1110">
        <f t="shared" ref="K1729:R1729" si="1605">J1729</f>
        <v>0.16</v>
      </c>
      <c r="L1729" s="1110">
        <f t="shared" si="1605"/>
        <v>0.16</v>
      </c>
      <c r="M1729" s="1110">
        <f t="shared" si="1605"/>
        <v>0.16</v>
      </c>
      <c r="N1729" s="1110">
        <f t="shared" si="1605"/>
        <v>0.16</v>
      </c>
      <c r="O1729" s="1110">
        <f t="shared" si="1605"/>
        <v>0.16</v>
      </c>
      <c r="P1729" s="1110">
        <f t="shared" si="1605"/>
        <v>0.16</v>
      </c>
      <c r="Q1729" s="1110">
        <f t="shared" si="1605"/>
        <v>0.16</v>
      </c>
      <c r="R1729" s="1110">
        <f t="shared" si="1605"/>
        <v>0.16</v>
      </c>
      <c r="S1729" s="1120"/>
      <c r="T1729" s="1120"/>
      <c r="U1729" s="1120"/>
      <c r="V1729" s="1120"/>
      <c r="W1729" s="1120"/>
      <c r="X1729" s="1120"/>
      <c r="Y1729" s="1120"/>
      <c r="Z1729" s="1120"/>
      <c r="AA1729" s="1120"/>
      <c r="AB1729" s="1120"/>
      <c r="AC1729" s="1120"/>
      <c r="AD1729" s="1120"/>
      <c r="AE1729" s="1120"/>
      <c r="AF1729" s="1120"/>
      <c r="AG1729" s="1120"/>
      <c r="AH1729" s="1120"/>
      <c r="AI1729" s="1120"/>
      <c r="AJ1729" s="1120"/>
      <c r="AK1729" s="1120"/>
      <c r="AL1729" s="1120"/>
      <c r="AM1729" s="1120"/>
      <c r="AN1729" s="1120"/>
      <c r="AO1729" s="1120"/>
      <c r="AP1729" s="1120"/>
      <c r="AQ1729" s="1120"/>
      <c r="AR1729" s="1120"/>
      <c r="AS1729" s="1120"/>
      <c r="AT1729" s="1120"/>
    </row>
    <row r="1730" spans="1:46" s="1100" customFormat="1" ht="13.5" customHeight="1" x14ac:dyDescent="0.2">
      <c r="A1730" s="2217"/>
      <c r="B1730" s="1125"/>
      <c r="C1730" s="1125"/>
      <c r="D1730" s="1125"/>
      <c r="E1730" s="1125"/>
      <c r="F1730" s="1120"/>
      <c r="G1730" s="2217"/>
      <c r="H1730" s="1167">
        <f t="shared" si="1591"/>
        <v>16</v>
      </c>
      <c r="I1730" s="1110"/>
      <c r="J1730" s="1110">
        <v>0.14000000000000001</v>
      </c>
      <c r="K1730" s="1110">
        <f t="shared" ref="K1730:R1730" si="1606">J1730</f>
        <v>0.14000000000000001</v>
      </c>
      <c r="L1730" s="1110">
        <f t="shared" si="1606"/>
        <v>0.14000000000000001</v>
      </c>
      <c r="M1730" s="1110">
        <f t="shared" si="1606"/>
        <v>0.14000000000000001</v>
      </c>
      <c r="N1730" s="1110">
        <f t="shared" si="1606"/>
        <v>0.14000000000000001</v>
      </c>
      <c r="O1730" s="1110">
        <f t="shared" si="1606"/>
        <v>0.14000000000000001</v>
      </c>
      <c r="P1730" s="1110">
        <f t="shared" si="1606"/>
        <v>0.14000000000000001</v>
      </c>
      <c r="Q1730" s="1110">
        <f t="shared" si="1606"/>
        <v>0.14000000000000001</v>
      </c>
      <c r="R1730" s="1110">
        <f t="shared" si="1606"/>
        <v>0.14000000000000001</v>
      </c>
      <c r="S1730" s="1120"/>
      <c r="T1730" s="1120"/>
      <c r="U1730" s="1120"/>
      <c r="V1730" s="1120"/>
      <c r="W1730" s="1120"/>
      <c r="X1730" s="1120"/>
      <c r="Y1730" s="1120"/>
      <c r="Z1730" s="1120"/>
      <c r="AA1730" s="1120"/>
      <c r="AB1730" s="1120"/>
      <c r="AC1730" s="1120"/>
      <c r="AD1730" s="1120"/>
      <c r="AE1730" s="1120"/>
      <c r="AF1730" s="1120"/>
      <c r="AG1730" s="1120"/>
      <c r="AH1730" s="1120"/>
      <c r="AI1730" s="1120"/>
      <c r="AJ1730" s="1120"/>
      <c r="AK1730" s="1120"/>
      <c r="AL1730" s="1120"/>
      <c r="AM1730" s="1120"/>
      <c r="AN1730" s="1120"/>
      <c r="AO1730" s="1120"/>
      <c r="AP1730" s="1120"/>
      <c r="AQ1730" s="1120"/>
      <c r="AR1730" s="1120"/>
      <c r="AS1730" s="1120"/>
      <c r="AT1730" s="1120"/>
    </row>
    <row r="1731" spans="1:46" s="1100" customFormat="1" ht="13.5" customHeight="1" x14ac:dyDescent="0.2">
      <c r="A1731" s="2217"/>
      <c r="B1731" s="1125"/>
      <c r="C1731" s="1125"/>
      <c r="D1731" s="1125"/>
      <c r="E1731" s="1125"/>
      <c r="F1731" s="1120"/>
      <c r="G1731" s="2217"/>
      <c r="H1731" s="1167">
        <f t="shared" si="1591"/>
        <v>17</v>
      </c>
      <c r="I1731" s="1110"/>
      <c r="J1731" s="1110">
        <v>0.13</v>
      </c>
      <c r="K1731" s="1110">
        <f t="shared" ref="K1731:R1731" si="1607">J1731</f>
        <v>0.13</v>
      </c>
      <c r="L1731" s="1110">
        <f t="shared" si="1607"/>
        <v>0.13</v>
      </c>
      <c r="M1731" s="1110">
        <f t="shared" si="1607"/>
        <v>0.13</v>
      </c>
      <c r="N1731" s="1110">
        <f t="shared" si="1607"/>
        <v>0.13</v>
      </c>
      <c r="O1731" s="1110">
        <f t="shared" si="1607"/>
        <v>0.13</v>
      </c>
      <c r="P1731" s="1110">
        <f t="shared" si="1607"/>
        <v>0.13</v>
      </c>
      <c r="Q1731" s="1110">
        <f t="shared" si="1607"/>
        <v>0.13</v>
      </c>
      <c r="R1731" s="1110">
        <f t="shared" si="1607"/>
        <v>0.13</v>
      </c>
      <c r="S1731" s="1120"/>
      <c r="T1731" s="1120"/>
      <c r="U1731" s="1120"/>
      <c r="V1731" s="1120"/>
      <c r="W1731" s="1120"/>
      <c r="X1731" s="1120"/>
      <c r="Y1731" s="1120"/>
      <c r="Z1731" s="1120"/>
      <c r="AA1731" s="1120"/>
      <c r="AB1731" s="1120"/>
      <c r="AC1731" s="1120"/>
      <c r="AD1731" s="1120"/>
      <c r="AE1731" s="1120"/>
      <c r="AF1731" s="1120"/>
      <c r="AG1731" s="1120"/>
      <c r="AH1731" s="1120"/>
      <c r="AI1731" s="1120"/>
      <c r="AJ1731" s="1120"/>
      <c r="AK1731" s="1120"/>
      <c r="AL1731" s="1120"/>
      <c r="AM1731" s="1120"/>
      <c r="AN1731" s="1120"/>
      <c r="AO1731" s="1120"/>
      <c r="AP1731" s="1120"/>
      <c r="AQ1731" s="1120"/>
      <c r="AR1731" s="1120"/>
      <c r="AS1731" s="1120"/>
      <c r="AT1731" s="1120"/>
    </row>
    <row r="1732" spans="1:46" s="1100" customFormat="1" ht="13.5" customHeight="1" x14ac:dyDescent="0.2">
      <c r="A1732" s="2217"/>
      <c r="B1732" s="1125"/>
      <c r="C1732" s="1125"/>
      <c r="D1732" s="1125"/>
      <c r="E1732" s="1125"/>
      <c r="F1732" s="1120"/>
      <c r="G1732" s="2217"/>
      <c r="H1732" s="1167">
        <f t="shared" si="1591"/>
        <v>18</v>
      </c>
      <c r="I1732" s="1110"/>
      <c r="J1732" s="1110">
        <v>0.11</v>
      </c>
      <c r="K1732" s="1110">
        <f t="shared" ref="K1732:R1732" si="1608">J1732</f>
        <v>0.11</v>
      </c>
      <c r="L1732" s="1110">
        <f t="shared" si="1608"/>
        <v>0.11</v>
      </c>
      <c r="M1732" s="1110">
        <f t="shared" si="1608"/>
        <v>0.11</v>
      </c>
      <c r="N1732" s="1110">
        <f t="shared" si="1608"/>
        <v>0.11</v>
      </c>
      <c r="O1732" s="1110">
        <f t="shared" si="1608"/>
        <v>0.11</v>
      </c>
      <c r="P1732" s="1110">
        <f t="shared" si="1608"/>
        <v>0.11</v>
      </c>
      <c r="Q1732" s="1110">
        <f t="shared" si="1608"/>
        <v>0.11</v>
      </c>
      <c r="R1732" s="1110">
        <f t="shared" si="1608"/>
        <v>0.11</v>
      </c>
      <c r="S1732" s="1120"/>
      <c r="T1732" s="1120"/>
      <c r="U1732" s="1120"/>
      <c r="V1732" s="1120"/>
      <c r="W1732" s="1120"/>
      <c r="X1732" s="1120"/>
      <c r="Y1732" s="1120"/>
      <c r="Z1732" s="1120"/>
      <c r="AA1732" s="1120"/>
      <c r="AB1732" s="1120"/>
      <c r="AC1732" s="1120"/>
      <c r="AD1732" s="1120"/>
      <c r="AE1732" s="1120"/>
      <c r="AF1732" s="1120"/>
      <c r="AG1732" s="1120"/>
      <c r="AH1732" s="1120"/>
      <c r="AI1732" s="1120"/>
      <c r="AJ1732" s="1120"/>
      <c r="AK1732" s="1120"/>
      <c r="AL1732" s="1120"/>
      <c r="AM1732" s="1120"/>
      <c r="AN1732" s="1120"/>
      <c r="AO1732" s="1120"/>
      <c r="AP1732" s="1120"/>
      <c r="AQ1732" s="1120"/>
      <c r="AR1732" s="1120"/>
      <c r="AS1732" s="1120"/>
      <c r="AT1732" s="1120"/>
    </row>
    <row r="1733" spans="1:46" s="1100" customFormat="1" ht="13.5" customHeight="1" x14ac:dyDescent="0.2">
      <c r="A1733" s="2217"/>
      <c r="B1733" s="1125"/>
      <c r="C1733" s="1125"/>
      <c r="D1733" s="1125"/>
      <c r="E1733" s="1125"/>
      <c r="F1733" s="1120"/>
      <c r="G1733" s="2217"/>
      <c r="H1733" s="1167">
        <f t="shared" si="1591"/>
        <v>19</v>
      </c>
      <c r="I1733" s="1110"/>
      <c r="J1733" s="1110">
        <v>0.11</v>
      </c>
      <c r="K1733" s="1110">
        <f t="shared" ref="K1733:R1733" si="1609">J1733</f>
        <v>0.11</v>
      </c>
      <c r="L1733" s="1110">
        <f t="shared" si="1609"/>
        <v>0.11</v>
      </c>
      <c r="M1733" s="1110">
        <f t="shared" si="1609"/>
        <v>0.11</v>
      </c>
      <c r="N1733" s="1110">
        <f t="shared" si="1609"/>
        <v>0.11</v>
      </c>
      <c r="O1733" s="1110">
        <f t="shared" si="1609"/>
        <v>0.11</v>
      </c>
      <c r="P1733" s="1110">
        <f t="shared" si="1609"/>
        <v>0.11</v>
      </c>
      <c r="Q1733" s="1110">
        <f t="shared" si="1609"/>
        <v>0.11</v>
      </c>
      <c r="R1733" s="1110">
        <f t="shared" si="1609"/>
        <v>0.11</v>
      </c>
      <c r="S1733" s="1120"/>
      <c r="T1733" s="1120"/>
      <c r="U1733" s="1120"/>
      <c r="V1733" s="1120"/>
      <c r="W1733" s="1120"/>
      <c r="X1733" s="1120"/>
      <c r="Y1733" s="1120"/>
      <c r="Z1733" s="1120"/>
      <c r="AA1733" s="1120"/>
      <c r="AB1733" s="1120"/>
      <c r="AC1733" s="1120"/>
      <c r="AD1733" s="1120"/>
      <c r="AE1733" s="1120"/>
      <c r="AF1733" s="1120"/>
      <c r="AG1733" s="1120"/>
      <c r="AH1733" s="1120"/>
      <c r="AI1733" s="1120"/>
      <c r="AJ1733" s="1120"/>
      <c r="AK1733" s="1120"/>
      <c r="AL1733" s="1120"/>
      <c r="AM1733" s="1120"/>
      <c r="AN1733" s="1120"/>
      <c r="AO1733" s="1120"/>
      <c r="AP1733" s="1120"/>
      <c r="AQ1733" s="1120"/>
      <c r="AR1733" s="1120"/>
      <c r="AS1733" s="1120"/>
      <c r="AT1733" s="1120"/>
    </row>
    <row r="1734" spans="1:46" s="1100" customFormat="1" ht="13.5" customHeight="1" x14ac:dyDescent="0.2">
      <c r="A1734" s="2217"/>
      <c r="B1734" s="1125"/>
      <c r="C1734" s="1125"/>
      <c r="D1734" s="1125"/>
      <c r="E1734" s="1125"/>
      <c r="F1734" s="1120"/>
      <c r="G1734" s="2217"/>
      <c r="H1734" s="1167">
        <f t="shared" si="1591"/>
        <v>20</v>
      </c>
      <c r="I1734" s="1110"/>
      <c r="J1734" s="1110">
        <v>0.12</v>
      </c>
      <c r="K1734" s="1110">
        <f t="shared" ref="K1734:R1734" si="1610">J1734</f>
        <v>0.12</v>
      </c>
      <c r="L1734" s="1110">
        <f t="shared" si="1610"/>
        <v>0.12</v>
      </c>
      <c r="M1734" s="1110">
        <f t="shared" si="1610"/>
        <v>0.12</v>
      </c>
      <c r="N1734" s="1110">
        <f t="shared" si="1610"/>
        <v>0.12</v>
      </c>
      <c r="O1734" s="1110">
        <f t="shared" si="1610"/>
        <v>0.12</v>
      </c>
      <c r="P1734" s="1110">
        <f t="shared" si="1610"/>
        <v>0.12</v>
      </c>
      <c r="Q1734" s="1110">
        <f t="shared" si="1610"/>
        <v>0.12</v>
      </c>
      <c r="R1734" s="1110">
        <f t="shared" si="1610"/>
        <v>0.12</v>
      </c>
      <c r="S1734" s="1120"/>
      <c r="T1734" s="1120"/>
      <c r="U1734" s="1120"/>
      <c r="V1734" s="1120"/>
      <c r="W1734" s="1120"/>
      <c r="X1734" s="1120"/>
      <c r="Y1734" s="1120"/>
      <c r="Z1734" s="1120"/>
      <c r="AA1734" s="1120"/>
      <c r="AB1734" s="1120"/>
      <c r="AC1734" s="1120"/>
      <c r="AD1734" s="1120"/>
      <c r="AE1734" s="1120"/>
      <c r="AF1734" s="1120"/>
      <c r="AG1734" s="1120"/>
      <c r="AH1734" s="1120"/>
      <c r="AI1734" s="1120"/>
      <c r="AJ1734" s="1120"/>
      <c r="AK1734" s="1120"/>
      <c r="AL1734" s="1120"/>
      <c r="AM1734" s="1120"/>
      <c r="AN1734" s="1120"/>
      <c r="AO1734" s="1120"/>
      <c r="AP1734" s="1120"/>
      <c r="AQ1734" s="1120"/>
      <c r="AR1734" s="1120"/>
      <c r="AS1734" s="1120"/>
      <c r="AT1734" s="1120"/>
    </row>
    <row r="1735" spans="1:46" s="1100" customFormat="1" ht="13.5" customHeight="1" x14ac:dyDescent="0.2">
      <c r="A1735" s="2217"/>
      <c r="B1735" s="1125"/>
      <c r="C1735" s="1125"/>
      <c r="D1735" s="1125"/>
      <c r="E1735" s="1125"/>
      <c r="F1735" s="1120"/>
      <c r="G1735" s="2217"/>
      <c r="H1735" s="1167">
        <f t="shared" si="1591"/>
        <v>21</v>
      </c>
      <c r="I1735" s="1110"/>
      <c r="J1735" s="1110">
        <v>0.11</v>
      </c>
      <c r="K1735" s="1110">
        <f t="shared" ref="K1735:R1735" si="1611">J1735</f>
        <v>0.11</v>
      </c>
      <c r="L1735" s="1110">
        <f t="shared" si="1611"/>
        <v>0.11</v>
      </c>
      <c r="M1735" s="1110">
        <f t="shared" si="1611"/>
        <v>0.11</v>
      </c>
      <c r="N1735" s="1110">
        <f t="shared" si="1611"/>
        <v>0.11</v>
      </c>
      <c r="O1735" s="1110">
        <f t="shared" si="1611"/>
        <v>0.11</v>
      </c>
      <c r="P1735" s="1110">
        <f t="shared" si="1611"/>
        <v>0.11</v>
      </c>
      <c r="Q1735" s="1110">
        <f t="shared" si="1611"/>
        <v>0.11</v>
      </c>
      <c r="R1735" s="1110">
        <f t="shared" si="1611"/>
        <v>0.11</v>
      </c>
      <c r="S1735" s="1120"/>
      <c r="T1735" s="1120"/>
      <c r="U1735" s="1120"/>
      <c r="V1735" s="1120"/>
      <c r="W1735" s="1120"/>
      <c r="X1735" s="1120"/>
      <c r="Y1735" s="1120"/>
      <c r="Z1735" s="1120"/>
      <c r="AA1735" s="1120"/>
      <c r="AB1735" s="1120"/>
      <c r="AC1735" s="1120"/>
      <c r="AD1735" s="1120"/>
      <c r="AE1735" s="1120"/>
      <c r="AF1735" s="1120"/>
      <c r="AG1735" s="1120"/>
      <c r="AH1735" s="1120"/>
      <c r="AI1735" s="1120"/>
      <c r="AJ1735" s="1120"/>
      <c r="AK1735" s="1120"/>
      <c r="AL1735" s="1120"/>
      <c r="AM1735" s="1120"/>
      <c r="AN1735" s="1120"/>
      <c r="AO1735" s="1120"/>
      <c r="AP1735" s="1120"/>
      <c r="AQ1735" s="1120"/>
      <c r="AR1735" s="1120"/>
      <c r="AS1735" s="1120"/>
      <c r="AT1735" s="1120"/>
    </row>
    <row r="1736" spans="1:46" s="1100" customFormat="1" ht="13.5" customHeight="1" x14ac:dyDescent="0.2">
      <c r="A1736" s="2217"/>
      <c r="B1736" s="1125"/>
      <c r="C1736" s="1125"/>
      <c r="D1736" s="1125"/>
      <c r="E1736" s="1125"/>
      <c r="F1736" s="1120"/>
      <c r="G1736" s="2217"/>
      <c r="H1736" s="1167">
        <f t="shared" si="1591"/>
        <v>22</v>
      </c>
      <c r="I1736" s="1110"/>
      <c r="J1736" s="1110">
        <v>0.11</v>
      </c>
      <c r="K1736" s="1110">
        <f t="shared" ref="K1736:R1736" si="1612">J1736</f>
        <v>0.11</v>
      </c>
      <c r="L1736" s="1110">
        <f t="shared" si="1612"/>
        <v>0.11</v>
      </c>
      <c r="M1736" s="1110">
        <f t="shared" si="1612"/>
        <v>0.11</v>
      </c>
      <c r="N1736" s="1110">
        <f t="shared" si="1612"/>
        <v>0.11</v>
      </c>
      <c r="O1736" s="1110">
        <f t="shared" si="1612"/>
        <v>0.11</v>
      </c>
      <c r="P1736" s="1110">
        <f t="shared" si="1612"/>
        <v>0.11</v>
      </c>
      <c r="Q1736" s="1110">
        <f t="shared" si="1612"/>
        <v>0.11</v>
      </c>
      <c r="R1736" s="1110">
        <f t="shared" si="1612"/>
        <v>0.11</v>
      </c>
      <c r="S1736" s="1120"/>
      <c r="T1736" s="1120"/>
      <c r="U1736" s="1120"/>
      <c r="V1736" s="1120"/>
      <c r="W1736" s="1120"/>
      <c r="X1736" s="1120"/>
      <c r="Y1736" s="1120"/>
      <c r="Z1736" s="1120"/>
      <c r="AA1736" s="1120"/>
      <c r="AB1736" s="1120"/>
      <c r="AC1736" s="1120"/>
      <c r="AD1736" s="1120"/>
      <c r="AE1736" s="1120"/>
      <c r="AF1736" s="1120"/>
      <c r="AG1736" s="1120"/>
      <c r="AH1736" s="1120"/>
      <c r="AI1736" s="1120"/>
      <c r="AJ1736" s="1120"/>
      <c r="AK1736" s="1120"/>
      <c r="AL1736" s="1120"/>
      <c r="AM1736" s="1120"/>
      <c r="AN1736" s="1120"/>
      <c r="AO1736" s="1120"/>
      <c r="AP1736" s="1120"/>
      <c r="AQ1736" s="1120"/>
      <c r="AR1736" s="1120"/>
      <c r="AS1736" s="1120"/>
      <c r="AT1736" s="1120"/>
    </row>
    <row r="1737" spans="1:46" s="1100" customFormat="1" ht="13.5" customHeight="1" x14ac:dyDescent="0.2">
      <c r="A1737" s="2217"/>
      <c r="B1737" s="1125"/>
      <c r="C1737" s="1125"/>
      <c r="D1737" s="1125"/>
      <c r="E1737" s="1125"/>
      <c r="F1737" s="1120"/>
      <c r="G1737" s="2217"/>
      <c r="H1737" s="1167">
        <f t="shared" si="1591"/>
        <v>23</v>
      </c>
      <c r="I1737" s="1110"/>
      <c r="J1737" s="1110">
        <v>0.1</v>
      </c>
      <c r="K1737" s="1110">
        <f t="shared" ref="K1737:R1737" si="1613">J1737</f>
        <v>0.1</v>
      </c>
      <c r="L1737" s="1110">
        <f t="shared" si="1613"/>
        <v>0.1</v>
      </c>
      <c r="M1737" s="1110">
        <f t="shared" si="1613"/>
        <v>0.1</v>
      </c>
      <c r="N1737" s="1110">
        <f t="shared" si="1613"/>
        <v>0.1</v>
      </c>
      <c r="O1737" s="1110">
        <f t="shared" si="1613"/>
        <v>0.1</v>
      </c>
      <c r="P1737" s="1110">
        <f t="shared" si="1613"/>
        <v>0.1</v>
      </c>
      <c r="Q1737" s="1110">
        <f t="shared" si="1613"/>
        <v>0.1</v>
      </c>
      <c r="R1737" s="1110">
        <f t="shared" si="1613"/>
        <v>0.1</v>
      </c>
      <c r="S1737" s="1120"/>
      <c r="T1737" s="1120"/>
      <c r="U1737" s="1120"/>
      <c r="V1737" s="1120"/>
      <c r="W1737" s="1120"/>
      <c r="X1737" s="1120"/>
      <c r="Y1737" s="1120"/>
      <c r="Z1737" s="1120"/>
      <c r="AA1737" s="1120"/>
      <c r="AB1737" s="1120"/>
      <c r="AC1737" s="1120"/>
      <c r="AD1737" s="1120"/>
      <c r="AE1737" s="1120"/>
      <c r="AF1737" s="1120"/>
      <c r="AG1737" s="1120"/>
      <c r="AH1737" s="1120"/>
      <c r="AI1737" s="1120"/>
      <c r="AJ1737" s="1120"/>
      <c r="AK1737" s="1120"/>
      <c r="AL1737" s="1120"/>
      <c r="AM1737" s="1120"/>
      <c r="AN1737" s="1120"/>
      <c r="AO1737" s="1120"/>
      <c r="AP1737" s="1120"/>
      <c r="AQ1737" s="1120"/>
      <c r="AR1737" s="1120"/>
      <c r="AS1737" s="1120"/>
      <c r="AT1737" s="1120"/>
    </row>
    <row r="1738" spans="1:46" s="1100" customFormat="1" ht="13.5" customHeight="1" x14ac:dyDescent="0.2">
      <c r="A1738" s="2217"/>
      <c r="B1738" s="1123"/>
      <c r="C1738" s="1167"/>
      <c r="D1738" s="1125"/>
      <c r="E1738" s="1123"/>
      <c r="F1738" s="1120"/>
      <c r="G1738" s="2217"/>
      <c r="H1738" s="1120"/>
      <c r="I1738" s="1120"/>
      <c r="J1738" s="1120"/>
      <c r="K1738" s="1129"/>
      <c r="L1738" s="1120"/>
      <c r="M1738" s="1120"/>
      <c r="N1738" s="1120"/>
      <c r="O1738" s="1120"/>
      <c r="P1738" s="1120"/>
      <c r="Q1738" s="1120"/>
      <c r="R1738" s="1110"/>
      <c r="S1738" s="1120"/>
      <c r="T1738" s="1120"/>
      <c r="U1738" s="1120"/>
      <c r="V1738" s="1120"/>
      <c r="W1738" s="1120"/>
      <c r="X1738" s="1120"/>
      <c r="Y1738" s="1120"/>
      <c r="Z1738" s="1120"/>
      <c r="AA1738" s="1120"/>
      <c r="AB1738" s="1120"/>
      <c r="AC1738" s="1120"/>
      <c r="AD1738" s="1120"/>
      <c r="AE1738" s="1120"/>
      <c r="AF1738" s="1120"/>
      <c r="AG1738" s="1120"/>
      <c r="AH1738" s="1120"/>
      <c r="AI1738" s="1120"/>
      <c r="AJ1738" s="1120"/>
      <c r="AK1738" s="1120"/>
      <c r="AL1738" s="1120"/>
      <c r="AM1738" s="1120"/>
      <c r="AN1738" s="1120"/>
      <c r="AO1738" s="1120"/>
      <c r="AP1738" s="1120"/>
      <c r="AQ1738" s="1120"/>
      <c r="AR1738" s="1120"/>
      <c r="AS1738" s="1120"/>
      <c r="AT1738" s="1120"/>
    </row>
    <row r="1739" spans="1:46" s="1100" customFormat="1" ht="13.5" customHeight="1" x14ac:dyDescent="0.2">
      <c r="A1739" s="2217"/>
      <c r="B1739" s="1079"/>
      <c r="C1739" s="2217"/>
      <c r="E1739" s="1079" t="s">
        <v>6057</v>
      </c>
      <c r="F1739" s="1120"/>
      <c r="G1739" s="2217"/>
      <c r="H1739" s="1120"/>
      <c r="I1739" s="1120"/>
      <c r="J1739" s="1120"/>
      <c r="K1739" s="1120"/>
      <c r="L1739" s="1120"/>
      <c r="M1739" s="1120"/>
      <c r="N1739" s="1120"/>
      <c r="O1739" s="1120"/>
      <c r="P1739" s="1120"/>
      <c r="Q1739" s="1120"/>
      <c r="R1739" s="1120"/>
      <c r="S1739" s="1120"/>
      <c r="T1739" s="1120"/>
      <c r="U1739" s="1120"/>
      <c r="V1739" s="1120"/>
      <c r="W1739" s="1120"/>
      <c r="X1739" s="1120"/>
      <c r="Y1739" s="1120"/>
      <c r="Z1739" s="1120"/>
      <c r="AA1739" s="1120"/>
      <c r="AB1739" s="1120"/>
      <c r="AC1739" s="1120"/>
      <c r="AD1739" s="1120"/>
      <c r="AE1739" s="1120"/>
      <c r="AF1739" s="1120"/>
      <c r="AG1739" s="1120"/>
      <c r="AH1739" s="1120"/>
      <c r="AI1739" s="1120"/>
      <c r="AJ1739" s="1120"/>
      <c r="AK1739" s="1120"/>
      <c r="AL1739" s="1120"/>
      <c r="AM1739" s="1120"/>
      <c r="AN1739" s="1120"/>
      <c r="AO1739" s="1120"/>
      <c r="AP1739" s="1120"/>
      <c r="AQ1739" s="1120"/>
      <c r="AR1739" s="1120"/>
      <c r="AS1739" s="1120"/>
      <c r="AT1739" s="1120"/>
    </row>
    <row r="1740" spans="1:46" s="1100" customFormat="1" ht="13.5" hidden="1" customHeight="1" x14ac:dyDescent="0.2">
      <c r="A1740" s="2217"/>
      <c r="B1740" s="1079"/>
      <c r="C1740" s="2217"/>
      <c r="E1740" s="1079"/>
      <c r="F1740" s="1120"/>
      <c r="G1740" s="2217"/>
      <c r="H1740" s="1120"/>
      <c r="I1740" s="1120"/>
      <c r="J1740" s="1120"/>
      <c r="K1740" s="1120"/>
      <c r="L1740" s="1120"/>
      <c r="M1740" s="1120"/>
      <c r="N1740" s="1120"/>
      <c r="O1740" s="1120"/>
      <c r="P1740" s="1120"/>
      <c r="Q1740" s="1120"/>
      <c r="R1740" s="1120"/>
      <c r="S1740" s="1120"/>
      <c r="T1740" s="1120"/>
      <c r="U1740" s="1120"/>
      <c r="V1740" s="1120"/>
      <c r="W1740" s="1120"/>
      <c r="X1740" s="1120"/>
      <c r="Y1740" s="1120"/>
      <c r="Z1740" s="1120"/>
      <c r="AA1740" s="1120"/>
      <c r="AB1740" s="1120"/>
      <c r="AC1740" s="1120"/>
      <c r="AD1740" s="1120"/>
      <c r="AE1740" s="1120"/>
      <c r="AF1740" s="1120"/>
      <c r="AG1740" s="1120"/>
      <c r="AH1740" s="1120"/>
      <c r="AI1740" s="1120"/>
      <c r="AJ1740" s="1120"/>
      <c r="AK1740" s="1120"/>
      <c r="AL1740" s="1120"/>
      <c r="AM1740" s="1120"/>
      <c r="AN1740" s="1120"/>
      <c r="AO1740" s="1120"/>
      <c r="AP1740" s="1120"/>
      <c r="AQ1740" s="1120"/>
      <c r="AR1740" s="1120"/>
      <c r="AS1740" s="1120"/>
      <c r="AT1740" s="1120"/>
    </row>
    <row r="1741" spans="1:46" s="1100" customFormat="1" ht="13.5" customHeight="1" x14ac:dyDescent="0.2">
      <c r="A1741" s="2217"/>
      <c r="B1741" s="1079"/>
      <c r="C1741" s="2217"/>
      <c r="E1741" s="1079"/>
      <c r="F1741" s="1120"/>
      <c r="G1741" s="2217"/>
      <c r="H1741" s="2217">
        <v>0</v>
      </c>
      <c r="I1741" s="1120"/>
      <c r="J1741" s="1120">
        <f t="shared" ref="J1741:J1763" si="1614">J1606+J1633+J1660+J1687+J1714</f>
        <v>5</v>
      </c>
      <c r="K1741" s="1120">
        <f>J1741</f>
        <v>5</v>
      </c>
      <c r="L1741" s="1120">
        <f t="shared" ref="L1741:R1741" si="1615">K1741</f>
        <v>5</v>
      </c>
      <c r="M1741" s="1120">
        <f t="shared" si="1615"/>
        <v>5</v>
      </c>
      <c r="N1741" s="1120">
        <f t="shared" si="1615"/>
        <v>5</v>
      </c>
      <c r="O1741" s="1120">
        <f t="shared" si="1615"/>
        <v>5</v>
      </c>
      <c r="P1741" s="1120">
        <f t="shared" si="1615"/>
        <v>5</v>
      </c>
      <c r="Q1741" s="1120">
        <f t="shared" si="1615"/>
        <v>5</v>
      </c>
      <c r="R1741" s="1120">
        <f t="shared" si="1615"/>
        <v>5</v>
      </c>
      <c r="S1741" s="1120"/>
      <c r="T1741" s="1120"/>
      <c r="U1741" s="1120"/>
      <c r="V1741" s="1120"/>
      <c r="W1741" s="1120"/>
      <c r="X1741" s="1120"/>
      <c r="Y1741" s="1120"/>
      <c r="Z1741" s="1120"/>
      <c r="AA1741" s="1120"/>
      <c r="AB1741" s="1120"/>
      <c r="AC1741" s="1120"/>
      <c r="AD1741" s="1120"/>
      <c r="AE1741" s="1120"/>
      <c r="AF1741" s="1120"/>
      <c r="AG1741" s="1120"/>
      <c r="AH1741" s="1120"/>
      <c r="AI1741" s="1120"/>
      <c r="AJ1741" s="1120"/>
      <c r="AK1741" s="1120"/>
      <c r="AL1741" s="1120"/>
      <c r="AM1741" s="1120"/>
      <c r="AN1741" s="1120"/>
      <c r="AO1741" s="1120"/>
      <c r="AP1741" s="1120"/>
      <c r="AQ1741" s="1120"/>
      <c r="AR1741" s="1120"/>
      <c r="AS1741" s="1120"/>
      <c r="AT1741" s="1120"/>
    </row>
    <row r="1742" spans="1:46" s="1100" customFormat="1" ht="13.5" customHeight="1" x14ac:dyDescent="0.2">
      <c r="A1742" s="2217"/>
      <c r="B1742" s="1079"/>
      <c r="C1742" s="2217"/>
      <c r="E1742" s="1079"/>
      <c r="F1742" s="1120"/>
      <c r="G1742" s="2217"/>
      <c r="H1742" s="2217">
        <f>H1741+1</f>
        <v>1</v>
      </c>
      <c r="I1742" s="1120"/>
      <c r="J1742" s="1120">
        <f t="shared" si="1614"/>
        <v>5.08</v>
      </c>
      <c r="K1742" s="1120">
        <f t="shared" ref="K1742:R1742" si="1616">J1742</f>
        <v>5.08</v>
      </c>
      <c r="L1742" s="1120">
        <f t="shared" si="1616"/>
        <v>5.08</v>
      </c>
      <c r="M1742" s="1120">
        <f t="shared" si="1616"/>
        <v>5.08</v>
      </c>
      <c r="N1742" s="1120">
        <f t="shared" si="1616"/>
        <v>5.08</v>
      </c>
      <c r="O1742" s="1120">
        <f t="shared" si="1616"/>
        <v>5.08</v>
      </c>
      <c r="P1742" s="1120">
        <f t="shared" si="1616"/>
        <v>5.08</v>
      </c>
      <c r="Q1742" s="1120">
        <f t="shared" si="1616"/>
        <v>5.08</v>
      </c>
      <c r="R1742" s="1120">
        <f t="shared" si="1616"/>
        <v>5.08</v>
      </c>
      <c r="S1742" s="1120"/>
      <c r="T1742" s="1120"/>
      <c r="U1742" s="1120"/>
      <c r="V1742" s="1120"/>
      <c r="W1742" s="1120"/>
      <c r="X1742" s="1120"/>
      <c r="Y1742" s="1120"/>
      <c r="Z1742" s="1120"/>
      <c r="AA1742" s="1120"/>
      <c r="AB1742" s="1120"/>
      <c r="AC1742" s="1120"/>
      <c r="AD1742" s="1120"/>
      <c r="AE1742" s="1120"/>
      <c r="AF1742" s="1120"/>
      <c r="AG1742" s="1120"/>
      <c r="AH1742" s="1120"/>
      <c r="AI1742" s="1120"/>
      <c r="AJ1742" s="1120"/>
      <c r="AK1742" s="1120"/>
      <c r="AL1742" s="1120"/>
      <c r="AM1742" s="1120"/>
      <c r="AN1742" s="1120"/>
      <c r="AO1742" s="1120"/>
      <c r="AP1742" s="1120"/>
      <c r="AQ1742" s="1120"/>
      <c r="AR1742" s="1120"/>
      <c r="AS1742" s="1120"/>
      <c r="AT1742" s="1120"/>
    </row>
    <row r="1743" spans="1:46" s="1100" customFormat="1" ht="13.5" customHeight="1" x14ac:dyDescent="0.2">
      <c r="A1743" s="2217"/>
      <c r="B1743" s="1079"/>
      <c r="C1743" s="2217"/>
      <c r="E1743" s="1079"/>
      <c r="F1743" s="1120"/>
      <c r="G1743" s="2217"/>
      <c r="H1743" s="2217">
        <f t="shared" ref="H1743:H1764" si="1617">H1742+1</f>
        <v>2</v>
      </c>
      <c r="I1743" s="1120"/>
      <c r="J1743" s="1120">
        <f t="shared" si="1614"/>
        <v>4.95</v>
      </c>
      <c r="K1743" s="1120">
        <f t="shared" ref="K1743:R1743" si="1618">J1743</f>
        <v>4.95</v>
      </c>
      <c r="L1743" s="1120">
        <f t="shared" si="1618"/>
        <v>4.95</v>
      </c>
      <c r="M1743" s="1120">
        <f t="shared" si="1618"/>
        <v>4.95</v>
      </c>
      <c r="N1743" s="1120">
        <f t="shared" si="1618"/>
        <v>4.95</v>
      </c>
      <c r="O1743" s="1120">
        <f t="shared" si="1618"/>
        <v>4.95</v>
      </c>
      <c r="P1743" s="1120">
        <f t="shared" si="1618"/>
        <v>4.95</v>
      </c>
      <c r="Q1743" s="1120">
        <f t="shared" si="1618"/>
        <v>4.95</v>
      </c>
      <c r="R1743" s="1120">
        <f t="shared" si="1618"/>
        <v>4.95</v>
      </c>
      <c r="S1743" s="1120"/>
      <c r="T1743" s="1120"/>
      <c r="U1743" s="1120"/>
      <c r="V1743" s="1120"/>
      <c r="W1743" s="1120"/>
      <c r="X1743" s="1120"/>
      <c r="Y1743" s="1120"/>
      <c r="Z1743" s="1120"/>
      <c r="AA1743" s="1120"/>
      <c r="AB1743" s="1120"/>
      <c r="AC1743" s="1120"/>
      <c r="AD1743" s="1120"/>
      <c r="AE1743" s="1120"/>
      <c r="AF1743" s="1120"/>
      <c r="AG1743" s="1120"/>
      <c r="AH1743" s="1120"/>
      <c r="AI1743" s="1120"/>
      <c r="AJ1743" s="1120"/>
      <c r="AK1743" s="1120"/>
      <c r="AL1743" s="1120"/>
      <c r="AM1743" s="1120"/>
      <c r="AN1743" s="1120"/>
      <c r="AO1743" s="1120"/>
      <c r="AP1743" s="1120"/>
      <c r="AQ1743" s="1120"/>
      <c r="AR1743" s="1120"/>
      <c r="AS1743" s="1120"/>
      <c r="AT1743" s="1120"/>
    </row>
    <row r="1744" spans="1:46" s="1100" customFormat="1" ht="13.5" customHeight="1" x14ac:dyDescent="0.2">
      <c r="A1744" s="2217"/>
      <c r="B1744" s="1079"/>
      <c r="C1744" s="2217"/>
      <c r="E1744" s="1079"/>
      <c r="F1744" s="1120"/>
      <c r="G1744" s="2217"/>
      <c r="H1744" s="2217">
        <f t="shared" si="1617"/>
        <v>3</v>
      </c>
      <c r="I1744" s="1120"/>
      <c r="J1744" s="1120">
        <f t="shared" si="1614"/>
        <v>4.28</v>
      </c>
      <c r="K1744" s="1120">
        <f t="shared" ref="K1744:R1744" si="1619">J1744</f>
        <v>4.28</v>
      </c>
      <c r="L1744" s="1120">
        <f t="shared" si="1619"/>
        <v>4.28</v>
      </c>
      <c r="M1744" s="1120">
        <f t="shared" si="1619"/>
        <v>4.28</v>
      </c>
      <c r="N1744" s="1120">
        <f t="shared" si="1619"/>
        <v>4.28</v>
      </c>
      <c r="O1744" s="1120">
        <f t="shared" si="1619"/>
        <v>4.28</v>
      </c>
      <c r="P1744" s="1120">
        <f t="shared" si="1619"/>
        <v>4.28</v>
      </c>
      <c r="Q1744" s="1120">
        <f t="shared" si="1619"/>
        <v>4.28</v>
      </c>
      <c r="R1744" s="1120">
        <f t="shared" si="1619"/>
        <v>4.28</v>
      </c>
      <c r="S1744" s="1120"/>
      <c r="T1744" s="1120"/>
      <c r="U1744" s="1120"/>
      <c r="V1744" s="1120"/>
      <c r="W1744" s="1120"/>
      <c r="X1744" s="1120"/>
      <c r="Y1744" s="1120"/>
      <c r="Z1744" s="1120"/>
      <c r="AA1744" s="1120"/>
      <c r="AB1744" s="1120"/>
      <c r="AC1744" s="1120"/>
      <c r="AD1744" s="1120"/>
      <c r="AE1744" s="1120"/>
      <c r="AF1744" s="1120"/>
      <c r="AG1744" s="1120"/>
      <c r="AH1744" s="1120"/>
      <c r="AI1744" s="1120"/>
      <c r="AJ1744" s="1120"/>
      <c r="AK1744" s="1120"/>
      <c r="AL1744" s="1120"/>
      <c r="AM1744" s="1120"/>
      <c r="AN1744" s="1120"/>
      <c r="AO1744" s="1120"/>
      <c r="AP1744" s="1120"/>
      <c r="AQ1744" s="1120"/>
      <c r="AR1744" s="1120"/>
      <c r="AS1744" s="1120"/>
      <c r="AT1744" s="1120"/>
    </row>
    <row r="1745" spans="1:46" s="1100" customFormat="1" ht="13.5" customHeight="1" x14ac:dyDescent="0.2">
      <c r="A1745" s="2217"/>
      <c r="B1745" s="1079"/>
      <c r="C1745" s="2217"/>
      <c r="E1745" s="1079"/>
      <c r="F1745" s="1120"/>
      <c r="G1745" s="2217"/>
      <c r="H1745" s="2217">
        <f t="shared" si="1617"/>
        <v>4</v>
      </c>
      <c r="I1745" s="1120"/>
      <c r="J1745" s="1120">
        <f t="shared" si="1614"/>
        <v>4.13</v>
      </c>
      <c r="K1745" s="1120">
        <f t="shared" ref="K1745:R1745" si="1620">J1745</f>
        <v>4.13</v>
      </c>
      <c r="L1745" s="1120">
        <f t="shared" si="1620"/>
        <v>4.13</v>
      </c>
      <c r="M1745" s="1120">
        <f t="shared" si="1620"/>
        <v>4.13</v>
      </c>
      <c r="N1745" s="1120">
        <f t="shared" si="1620"/>
        <v>4.13</v>
      </c>
      <c r="O1745" s="1120">
        <f t="shared" si="1620"/>
        <v>4.13</v>
      </c>
      <c r="P1745" s="1120">
        <f t="shared" si="1620"/>
        <v>4.13</v>
      </c>
      <c r="Q1745" s="1120">
        <f t="shared" si="1620"/>
        <v>4.13</v>
      </c>
      <c r="R1745" s="1120">
        <f t="shared" si="1620"/>
        <v>4.13</v>
      </c>
      <c r="S1745" s="1120"/>
      <c r="T1745" s="1120"/>
      <c r="U1745" s="1120"/>
      <c r="V1745" s="1120"/>
      <c r="W1745" s="1120"/>
      <c r="X1745" s="1120"/>
      <c r="Y1745" s="1120"/>
      <c r="Z1745" s="1120"/>
      <c r="AA1745" s="1120"/>
      <c r="AB1745" s="1120"/>
      <c r="AC1745" s="1120"/>
      <c r="AD1745" s="1120"/>
      <c r="AE1745" s="1120"/>
      <c r="AF1745" s="1120"/>
      <c r="AG1745" s="1120"/>
      <c r="AH1745" s="1120"/>
      <c r="AI1745" s="1120"/>
      <c r="AJ1745" s="1120"/>
      <c r="AK1745" s="1120"/>
      <c r="AL1745" s="1120"/>
      <c r="AM1745" s="1120"/>
      <c r="AN1745" s="1120"/>
      <c r="AO1745" s="1120"/>
      <c r="AP1745" s="1120"/>
      <c r="AQ1745" s="1120"/>
      <c r="AR1745" s="1120"/>
      <c r="AS1745" s="1120"/>
      <c r="AT1745" s="1120"/>
    </row>
    <row r="1746" spans="1:46" s="1100" customFormat="1" ht="13.5" customHeight="1" x14ac:dyDescent="0.2">
      <c r="A1746" s="2217"/>
      <c r="B1746" s="1079"/>
      <c r="C1746" s="2217"/>
      <c r="E1746" s="1079"/>
      <c r="F1746" s="1120"/>
      <c r="G1746" s="2217"/>
      <c r="H1746" s="2217">
        <f t="shared" si="1617"/>
        <v>5</v>
      </c>
      <c r="I1746" s="1120"/>
      <c r="J1746" s="1120">
        <f t="shared" si="1614"/>
        <v>4.8899999999999997</v>
      </c>
      <c r="K1746" s="1120">
        <f t="shared" ref="K1746:R1746" si="1621">J1746</f>
        <v>4.8899999999999997</v>
      </c>
      <c r="L1746" s="1120">
        <f t="shared" si="1621"/>
        <v>4.8899999999999997</v>
      </c>
      <c r="M1746" s="1120">
        <f t="shared" si="1621"/>
        <v>4.8899999999999997</v>
      </c>
      <c r="N1746" s="1120">
        <f t="shared" si="1621"/>
        <v>4.8899999999999997</v>
      </c>
      <c r="O1746" s="1120">
        <f t="shared" si="1621"/>
        <v>4.8899999999999997</v>
      </c>
      <c r="P1746" s="1120">
        <f t="shared" si="1621"/>
        <v>4.8899999999999997</v>
      </c>
      <c r="Q1746" s="1120">
        <f t="shared" si="1621"/>
        <v>4.8899999999999997</v>
      </c>
      <c r="R1746" s="1120">
        <f t="shared" si="1621"/>
        <v>4.8899999999999997</v>
      </c>
      <c r="S1746" s="1120"/>
      <c r="T1746" s="1120"/>
      <c r="U1746" s="1120"/>
      <c r="V1746" s="1120"/>
      <c r="W1746" s="1120"/>
      <c r="X1746" s="1120"/>
      <c r="Y1746" s="1120"/>
      <c r="Z1746" s="1120"/>
      <c r="AA1746" s="1120"/>
      <c r="AB1746" s="1120"/>
      <c r="AC1746" s="1120"/>
      <c r="AD1746" s="1120"/>
      <c r="AE1746" s="1120"/>
      <c r="AF1746" s="1120"/>
      <c r="AG1746" s="1120"/>
      <c r="AH1746" s="1120"/>
      <c r="AI1746" s="1120"/>
      <c r="AJ1746" s="1120"/>
      <c r="AK1746" s="1120"/>
      <c r="AL1746" s="1120"/>
      <c r="AM1746" s="1120"/>
      <c r="AN1746" s="1120"/>
      <c r="AO1746" s="1120"/>
      <c r="AP1746" s="1120"/>
      <c r="AQ1746" s="1120"/>
      <c r="AR1746" s="1120"/>
      <c r="AS1746" s="1120"/>
      <c r="AT1746" s="1120"/>
    </row>
    <row r="1747" spans="1:46" s="1100" customFormat="1" ht="13.5" customHeight="1" x14ac:dyDescent="0.2">
      <c r="A1747" s="2217"/>
      <c r="B1747" s="1079"/>
      <c r="C1747" s="2217"/>
      <c r="E1747" s="1079"/>
      <c r="F1747" s="1120"/>
      <c r="G1747" s="2217"/>
      <c r="H1747" s="2217">
        <f t="shared" si="1617"/>
        <v>6</v>
      </c>
      <c r="I1747" s="1120"/>
      <c r="J1747" s="1120">
        <f t="shared" si="1614"/>
        <v>5.42</v>
      </c>
      <c r="K1747" s="1120">
        <f t="shared" ref="K1747:R1747" si="1622">J1747</f>
        <v>5.42</v>
      </c>
      <c r="L1747" s="1120">
        <f t="shared" si="1622"/>
        <v>5.42</v>
      </c>
      <c r="M1747" s="1120">
        <f t="shared" si="1622"/>
        <v>5.42</v>
      </c>
      <c r="N1747" s="1120">
        <f t="shared" si="1622"/>
        <v>5.42</v>
      </c>
      <c r="O1747" s="1120">
        <f t="shared" si="1622"/>
        <v>5.42</v>
      </c>
      <c r="P1747" s="1120">
        <f t="shared" si="1622"/>
        <v>5.42</v>
      </c>
      <c r="Q1747" s="1120">
        <f t="shared" si="1622"/>
        <v>5.42</v>
      </c>
      <c r="R1747" s="1120">
        <f t="shared" si="1622"/>
        <v>5.42</v>
      </c>
      <c r="S1747" s="1120"/>
      <c r="T1747" s="1120"/>
      <c r="U1747" s="1120"/>
      <c r="V1747" s="1120"/>
      <c r="W1747" s="1120"/>
      <c r="X1747" s="1120"/>
      <c r="Y1747" s="1120"/>
      <c r="Z1747" s="1120"/>
      <c r="AA1747" s="1120"/>
      <c r="AB1747" s="1120"/>
      <c r="AC1747" s="1120"/>
      <c r="AD1747" s="1120"/>
      <c r="AE1747" s="1120"/>
      <c r="AF1747" s="1120"/>
      <c r="AG1747" s="1120"/>
      <c r="AH1747" s="1120"/>
      <c r="AI1747" s="1120"/>
      <c r="AJ1747" s="1120"/>
      <c r="AK1747" s="1120"/>
      <c r="AL1747" s="1120"/>
      <c r="AM1747" s="1120"/>
      <c r="AN1747" s="1120"/>
      <c r="AO1747" s="1120"/>
      <c r="AP1747" s="1120"/>
      <c r="AQ1747" s="1120"/>
      <c r="AR1747" s="1120"/>
      <c r="AS1747" s="1120"/>
      <c r="AT1747" s="1120"/>
    </row>
    <row r="1748" spans="1:46" s="1100" customFormat="1" ht="13.5" customHeight="1" x14ac:dyDescent="0.2">
      <c r="A1748" s="2217"/>
      <c r="B1748" s="1079"/>
      <c r="C1748" s="2217"/>
      <c r="E1748" s="1079"/>
      <c r="F1748" s="1120"/>
      <c r="G1748" s="2217"/>
      <c r="H1748" s="2217">
        <f t="shared" si="1617"/>
        <v>7</v>
      </c>
      <c r="I1748" s="1120"/>
      <c r="J1748" s="1120">
        <f t="shared" si="1614"/>
        <v>5.27</v>
      </c>
      <c r="K1748" s="1120">
        <f t="shared" ref="K1748:R1748" si="1623">J1748</f>
        <v>5.27</v>
      </c>
      <c r="L1748" s="1120">
        <f t="shared" si="1623"/>
        <v>5.27</v>
      </c>
      <c r="M1748" s="1120">
        <f t="shared" si="1623"/>
        <v>5.27</v>
      </c>
      <c r="N1748" s="1120">
        <f t="shared" si="1623"/>
        <v>5.27</v>
      </c>
      <c r="O1748" s="1120">
        <f t="shared" si="1623"/>
        <v>5.27</v>
      </c>
      <c r="P1748" s="1120">
        <f t="shared" si="1623"/>
        <v>5.27</v>
      </c>
      <c r="Q1748" s="1120">
        <f t="shared" si="1623"/>
        <v>5.27</v>
      </c>
      <c r="R1748" s="1120">
        <f t="shared" si="1623"/>
        <v>5.27</v>
      </c>
      <c r="S1748" s="1120"/>
      <c r="T1748" s="1120"/>
      <c r="U1748" s="1120"/>
      <c r="V1748" s="1120"/>
      <c r="W1748" s="1120"/>
      <c r="X1748" s="1120"/>
      <c r="Y1748" s="1120"/>
      <c r="Z1748" s="1120"/>
      <c r="AA1748" s="1120"/>
      <c r="AB1748" s="1120"/>
      <c r="AC1748" s="1120"/>
      <c r="AD1748" s="1120"/>
      <c r="AE1748" s="1120"/>
      <c r="AF1748" s="1120"/>
      <c r="AG1748" s="1120"/>
      <c r="AH1748" s="1120"/>
      <c r="AI1748" s="1120"/>
      <c r="AJ1748" s="1120"/>
      <c r="AK1748" s="1120"/>
      <c r="AL1748" s="1120"/>
      <c r="AM1748" s="1120"/>
      <c r="AN1748" s="1120"/>
      <c r="AO1748" s="1120"/>
      <c r="AP1748" s="1120"/>
      <c r="AQ1748" s="1120"/>
      <c r="AR1748" s="1120"/>
      <c r="AS1748" s="1120"/>
      <c r="AT1748" s="1120"/>
    </row>
    <row r="1749" spans="1:46" s="1100" customFormat="1" ht="13.5" customHeight="1" x14ac:dyDescent="0.2">
      <c r="A1749" s="2217"/>
      <c r="B1749" s="1079"/>
      <c r="C1749" s="2217"/>
      <c r="E1749" s="1079"/>
      <c r="F1749" s="1120"/>
      <c r="G1749" s="2217"/>
      <c r="H1749" s="2217">
        <f t="shared" si="1617"/>
        <v>8</v>
      </c>
      <c r="I1749" s="1120"/>
      <c r="J1749" s="1120">
        <f t="shared" si="1614"/>
        <v>4.51</v>
      </c>
      <c r="K1749" s="1120">
        <f t="shared" ref="K1749:R1749" si="1624">J1749</f>
        <v>4.51</v>
      </c>
      <c r="L1749" s="1120">
        <f t="shared" si="1624"/>
        <v>4.51</v>
      </c>
      <c r="M1749" s="1120">
        <f t="shared" si="1624"/>
        <v>4.51</v>
      </c>
      <c r="N1749" s="1120">
        <f t="shared" si="1624"/>
        <v>4.51</v>
      </c>
      <c r="O1749" s="1120">
        <f t="shared" si="1624"/>
        <v>4.51</v>
      </c>
      <c r="P1749" s="1120">
        <f t="shared" si="1624"/>
        <v>4.51</v>
      </c>
      <c r="Q1749" s="1120">
        <f t="shared" si="1624"/>
        <v>4.51</v>
      </c>
      <c r="R1749" s="1120">
        <f t="shared" si="1624"/>
        <v>4.51</v>
      </c>
      <c r="S1749" s="1120"/>
      <c r="T1749" s="1120"/>
      <c r="U1749" s="1120"/>
      <c r="V1749" s="1120"/>
      <c r="W1749" s="1120"/>
      <c r="X1749" s="1120"/>
      <c r="Y1749" s="1120"/>
      <c r="Z1749" s="1120"/>
      <c r="AA1749" s="1120"/>
      <c r="AB1749" s="1120"/>
      <c r="AC1749" s="1120"/>
      <c r="AD1749" s="1120"/>
      <c r="AE1749" s="1120"/>
      <c r="AF1749" s="1120"/>
      <c r="AG1749" s="1120"/>
      <c r="AH1749" s="1120"/>
      <c r="AI1749" s="1120"/>
      <c r="AJ1749" s="1120"/>
      <c r="AK1749" s="1120"/>
      <c r="AL1749" s="1120"/>
      <c r="AM1749" s="1120"/>
      <c r="AN1749" s="1120"/>
      <c r="AO1749" s="1120"/>
      <c r="AP1749" s="1120"/>
      <c r="AQ1749" s="1120"/>
      <c r="AR1749" s="1120"/>
      <c r="AS1749" s="1120"/>
      <c r="AT1749" s="1120"/>
    </row>
    <row r="1750" spans="1:46" s="1100" customFormat="1" ht="13.5" customHeight="1" x14ac:dyDescent="0.2">
      <c r="A1750" s="2217"/>
      <c r="B1750" s="1079"/>
      <c r="C1750" s="2217"/>
      <c r="E1750" s="1079"/>
      <c r="F1750" s="1120"/>
      <c r="G1750" s="2217"/>
      <c r="H1750" s="2217">
        <f t="shared" si="1617"/>
        <v>9</v>
      </c>
      <c r="I1750" s="1120"/>
      <c r="J1750" s="1120">
        <f t="shared" si="1614"/>
        <v>4.51</v>
      </c>
      <c r="K1750" s="1120">
        <f t="shared" ref="K1750:R1750" si="1625">J1750</f>
        <v>4.51</v>
      </c>
      <c r="L1750" s="1120">
        <f t="shared" si="1625"/>
        <v>4.51</v>
      </c>
      <c r="M1750" s="1120">
        <f t="shared" si="1625"/>
        <v>4.51</v>
      </c>
      <c r="N1750" s="1120">
        <f t="shared" si="1625"/>
        <v>4.51</v>
      </c>
      <c r="O1750" s="1120">
        <f t="shared" si="1625"/>
        <v>4.51</v>
      </c>
      <c r="P1750" s="1120">
        <f t="shared" si="1625"/>
        <v>4.51</v>
      </c>
      <c r="Q1750" s="1120">
        <f t="shared" si="1625"/>
        <v>4.51</v>
      </c>
      <c r="R1750" s="1120">
        <f t="shared" si="1625"/>
        <v>4.51</v>
      </c>
      <c r="S1750" s="1120"/>
      <c r="T1750" s="1120"/>
      <c r="U1750" s="1120"/>
      <c r="V1750" s="1120"/>
      <c r="W1750" s="1120"/>
      <c r="X1750" s="1120"/>
      <c r="Y1750" s="1120"/>
      <c r="Z1750" s="1120"/>
      <c r="AA1750" s="1120"/>
      <c r="AB1750" s="1120"/>
      <c r="AC1750" s="1120"/>
      <c r="AD1750" s="1120"/>
      <c r="AE1750" s="1120"/>
      <c r="AF1750" s="1120"/>
      <c r="AG1750" s="1120"/>
      <c r="AH1750" s="1120"/>
      <c r="AI1750" s="1120"/>
      <c r="AJ1750" s="1120"/>
      <c r="AK1750" s="1120"/>
      <c r="AL1750" s="1120"/>
      <c r="AM1750" s="1120"/>
      <c r="AN1750" s="1120"/>
      <c r="AO1750" s="1120"/>
      <c r="AP1750" s="1120"/>
      <c r="AQ1750" s="1120"/>
      <c r="AR1750" s="1120"/>
      <c r="AS1750" s="1120"/>
      <c r="AT1750" s="1120"/>
    </row>
    <row r="1751" spans="1:46" s="1100" customFormat="1" ht="13.5" customHeight="1" x14ac:dyDescent="0.2">
      <c r="A1751" s="2217"/>
      <c r="B1751" s="1079"/>
      <c r="C1751" s="2217"/>
      <c r="E1751" s="1079"/>
      <c r="F1751" s="1120"/>
      <c r="G1751" s="2217"/>
      <c r="H1751" s="2217">
        <f t="shared" si="1617"/>
        <v>10</v>
      </c>
      <c r="I1751" s="1120"/>
      <c r="J1751" s="1120">
        <f t="shared" si="1614"/>
        <v>5.49</v>
      </c>
      <c r="K1751" s="1120">
        <f t="shared" ref="K1751:R1751" si="1626">J1751</f>
        <v>5.49</v>
      </c>
      <c r="L1751" s="1120">
        <f t="shared" si="1626"/>
        <v>5.49</v>
      </c>
      <c r="M1751" s="1120">
        <f t="shared" si="1626"/>
        <v>5.49</v>
      </c>
      <c r="N1751" s="1120">
        <f t="shared" si="1626"/>
        <v>5.49</v>
      </c>
      <c r="O1751" s="1120">
        <f t="shared" si="1626"/>
        <v>5.49</v>
      </c>
      <c r="P1751" s="1120">
        <f t="shared" si="1626"/>
        <v>5.49</v>
      </c>
      <c r="Q1751" s="1120">
        <f t="shared" si="1626"/>
        <v>5.49</v>
      </c>
      <c r="R1751" s="1120">
        <f t="shared" si="1626"/>
        <v>5.49</v>
      </c>
      <c r="S1751" s="1120"/>
      <c r="T1751" s="1120"/>
      <c r="U1751" s="1120"/>
      <c r="V1751" s="1120"/>
      <c r="W1751" s="1120"/>
      <c r="X1751" s="1120"/>
      <c r="Y1751" s="1120"/>
      <c r="Z1751" s="1120"/>
      <c r="AA1751" s="1120"/>
      <c r="AB1751" s="1120"/>
      <c r="AC1751" s="1120"/>
      <c r="AD1751" s="1120"/>
      <c r="AE1751" s="1120"/>
      <c r="AF1751" s="1120"/>
      <c r="AG1751" s="1120"/>
      <c r="AH1751" s="1120"/>
      <c r="AI1751" s="1120"/>
      <c r="AJ1751" s="1120"/>
      <c r="AK1751" s="1120"/>
      <c r="AL1751" s="1120"/>
      <c r="AM1751" s="1120"/>
      <c r="AN1751" s="1120"/>
      <c r="AO1751" s="1120"/>
      <c r="AP1751" s="1120"/>
      <c r="AQ1751" s="1120"/>
      <c r="AR1751" s="1120"/>
      <c r="AS1751" s="1120"/>
      <c r="AT1751" s="1120"/>
    </row>
    <row r="1752" spans="1:46" s="1100" customFormat="1" ht="13.5" customHeight="1" x14ac:dyDescent="0.2">
      <c r="A1752" s="2217"/>
      <c r="B1752" s="1079"/>
      <c r="C1752" s="2217"/>
      <c r="E1752" s="1079"/>
      <c r="F1752" s="1120"/>
      <c r="G1752" s="2217"/>
      <c r="H1752" s="2217">
        <f t="shared" si="1617"/>
        <v>11</v>
      </c>
      <c r="I1752" s="1120"/>
      <c r="J1752" s="1120">
        <f t="shared" si="1614"/>
        <v>3.75</v>
      </c>
      <c r="K1752" s="1120">
        <f t="shared" ref="K1752:R1752" si="1627">J1752</f>
        <v>3.75</v>
      </c>
      <c r="L1752" s="1120">
        <f t="shared" si="1627"/>
        <v>3.75</v>
      </c>
      <c r="M1752" s="1120">
        <f t="shared" si="1627"/>
        <v>3.75</v>
      </c>
      <c r="N1752" s="1120">
        <f t="shared" si="1627"/>
        <v>3.75</v>
      </c>
      <c r="O1752" s="1120">
        <f t="shared" si="1627"/>
        <v>3.75</v>
      </c>
      <c r="P1752" s="1120">
        <f t="shared" si="1627"/>
        <v>3.75</v>
      </c>
      <c r="Q1752" s="1120">
        <f t="shared" si="1627"/>
        <v>3.75</v>
      </c>
      <c r="R1752" s="1120">
        <f t="shared" si="1627"/>
        <v>3.75</v>
      </c>
      <c r="S1752" s="1120"/>
      <c r="T1752" s="1120"/>
      <c r="U1752" s="1120"/>
      <c r="V1752" s="1120"/>
      <c r="W1752" s="1120"/>
      <c r="X1752" s="1120"/>
      <c r="Y1752" s="1120"/>
      <c r="Z1752" s="1120"/>
      <c r="AA1752" s="1120"/>
      <c r="AB1752" s="1120"/>
      <c r="AC1752" s="1120"/>
      <c r="AD1752" s="1120"/>
      <c r="AE1752" s="1120"/>
      <c r="AF1752" s="1120"/>
      <c r="AG1752" s="1120"/>
      <c r="AH1752" s="1120"/>
      <c r="AI1752" s="1120"/>
      <c r="AJ1752" s="1120"/>
      <c r="AK1752" s="1120"/>
      <c r="AL1752" s="1120"/>
      <c r="AM1752" s="1120"/>
      <c r="AN1752" s="1120"/>
      <c r="AO1752" s="1120"/>
      <c r="AP1752" s="1120"/>
      <c r="AQ1752" s="1120"/>
      <c r="AR1752" s="1120"/>
      <c r="AS1752" s="1120"/>
      <c r="AT1752" s="1120"/>
    </row>
    <row r="1753" spans="1:46" s="1100" customFormat="1" ht="13.5" customHeight="1" x14ac:dyDescent="0.2">
      <c r="A1753" s="2217"/>
      <c r="B1753" s="1079"/>
      <c r="C1753" s="2217"/>
      <c r="E1753" s="1079"/>
      <c r="F1753" s="1120"/>
      <c r="G1753" s="2217"/>
      <c r="H1753" s="2217">
        <f t="shared" si="1617"/>
        <v>12</v>
      </c>
      <c r="I1753" s="1120"/>
      <c r="J1753" s="1120">
        <f t="shared" si="1614"/>
        <v>4.38</v>
      </c>
      <c r="K1753" s="1120">
        <f t="shared" ref="K1753:R1753" si="1628">J1753</f>
        <v>4.38</v>
      </c>
      <c r="L1753" s="1120">
        <f t="shared" si="1628"/>
        <v>4.38</v>
      </c>
      <c r="M1753" s="1120">
        <f t="shared" si="1628"/>
        <v>4.38</v>
      </c>
      <c r="N1753" s="1120">
        <f t="shared" si="1628"/>
        <v>4.38</v>
      </c>
      <c r="O1753" s="1120">
        <f t="shared" si="1628"/>
        <v>4.38</v>
      </c>
      <c r="P1753" s="1120">
        <f t="shared" si="1628"/>
        <v>4.38</v>
      </c>
      <c r="Q1753" s="1120">
        <f t="shared" si="1628"/>
        <v>4.38</v>
      </c>
      <c r="R1753" s="1120">
        <f t="shared" si="1628"/>
        <v>4.38</v>
      </c>
      <c r="S1753" s="1120"/>
      <c r="T1753" s="1120"/>
      <c r="U1753" s="1120"/>
      <c r="V1753" s="1120"/>
      <c r="W1753" s="1120"/>
      <c r="X1753" s="1120"/>
      <c r="Y1753" s="1120"/>
      <c r="Z1753" s="1120"/>
      <c r="AA1753" s="1120"/>
      <c r="AB1753" s="1120"/>
      <c r="AC1753" s="1120"/>
      <c r="AD1753" s="1120"/>
      <c r="AE1753" s="1120"/>
      <c r="AF1753" s="1120"/>
      <c r="AG1753" s="1120"/>
      <c r="AH1753" s="1120"/>
      <c r="AI1753" s="1120"/>
      <c r="AJ1753" s="1120"/>
      <c r="AK1753" s="1120"/>
      <c r="AL1753" s="1120"/>
      <c r="AM1753" s="1120"/>
      <c r="AN1753" s="1120"/>
      <c r="AO1753" s="1120"/>
      <c r="AP1753" s="1120"/>
      <c r="AQ1753" s="1120"/>
      <c r="AR1753" s="1120"/>
      <c r="AS1753" s="1120"/>
      <c r="AT1753" s="1120"/>
    </row>
    <row r="1754" spans="1:46" s="1100" customFormat="1" ht="13.5" customHeight="1" x14ac:dyDescent="0.2">
      <c r="A1754" s="2217"/>
      <c r="B1754" s="1079"/>
      <c r="C1754" s="2217"/>
      <c r="E1754" s="1079"/>
      <c r="F1754" s="1120"/>
      <c r="G1754" s="2217"/>
      <c r="H1754" s="2217">
        <f t="shared" si="1617"/>
        <v>13</v>
      </c>
      <c r="I1754" s="1120"/>
      <c r="J1754" s="1120">
        <f t="shared" si="1614"/>
        <v>4.2300000000000004</v>
      </c>
      <c r="K1754" s="1120">
        <f t="shared" ref="K1754:R1754" si="1629">J1754</f>
        <v>4.2300000000000004</v>
      </c>
      <c r="L1754" s="1120">
        <f t="shared" si="1629"/>
        <v>4.2300000000000004</v>
      </c>
      <c r="M1754" s="1120">
        <f t="shared" si="1629"/>
        <v>4.2300000000000004</v>
      </c>
      <c r="N1754" s="1120">
        <f t="shared" si="1629"/>
        <v>4.2300000000000004</v>
      </c>
      <c r="O1754" s="1120">
        <f t="shared" si="1629"/>
        <v>4.2300000000000004</v>
      </c>
      <c r="P1754" s="1120">
        <f t="shared" si="1629"/>
        <v>4.2300000000000004</v>
      </c>
      <c r="Q1754" s="1120">
        <f t="shared" si="1629"/>
        <v>4.2300000000000004</v>
      </c>
      <c r="R1754" s="1120">
        <f t="shared" si="1629"/>
        <v>4.2300000000000004</v>
      </c>
      <c r="S1754" s="1120"/>
      <c r="T1754" s="1120"/>
      <c r="U1754" s="1120"/>
      <c r="V1754" s="1120"/>
      <c r="W1754" s="1120"/>
      <c r="X1754" s="1120"/>
      <c r="Y1754" s="1120"/>
      <c r="Z1754" s="1120"/>
      <c r="AA1754" s="1120"/>
      <c r="AB1754" s="1120"/>
      <c r="AC1754" s="1120"/>
      <c r="AD1754" s="1120"/>
      <c r="AE1754" s="1120"/>
      <c r="AF1754" s="1120"/>
      <c r="AG1754" s="1120"/>
      <c r="AH1754" s="1120"/>
      <c r="AI1754" s="1120"/>
      <c r="AJ1754" s="1120"/>
      <c r="AK1754" s="1120"/>
      <c r="AL1754" s="1120"/>
      <c r="AM1754" s="1120"/>
      <c r="AN1754" s="1120"/>
      <c r="AO1754" s="1120"/>
      <c r="AP1754" s="1120"/>
      <c r="AQ1754" s="1120"/>
      <c r="AR1754" s="1120"/>
      <c r="AS1754" s="1120"/>
      <c r="AT1754" s="1120"/>
    </row>
    <row r="1755" spans="1:46" s="1100" customFormat="1" ht="13.5" customHeight="1" x14ac:dyDescent="0.2">
      <c r="A1755" s="2217"/>
      <c r="B1755" s="1079"/>
      <c r="C1755" s="2217"/>
      <c r="E1755" s="1079"/>
      <c r="F1755" s="1120"/>
      <c r="G1755" s="2217"/>
      <c r="H1755" s="2217">
        <f t="shared" si="1617"/>
        <v>14</v>
      </c>
      <c r="I1755" s="1120"/>
      <c r="J1755" s="1120">
        <f t="shared" si="1614"/>
        <v>5.66</v>
      </c>
      <c r="K1755" s="1120">
        <f t="shared" ref="K1755:R1755" si="1630">J1755</f>
        <v>5.66</v>
      </c>
      <c r="L1755" s="1120">
        <f t="shared" si="1630"/>
        <v>5.66</v>
      </c>
      <c r="M1755" s="1120">
        <f t="shared" si="1630"/>
        <v>5.66</v>
      </c>
      <c r="N1755" s="1120">
        <f t="shared" si="1630"/>
        <v>5.66</v>
      </c>
      <c r="O1755" s="1120">
        <f t="shared" si="1630"/>
        <v>5.66</v>
      </c>
      <c r="P1755" s="1120">
        <f t="shared" si="1630"/>
        <v>5.66</v>
      </c>
      <c r="Q1755" s="1120">
        <f t="shared" si="1630"/>
        <v>5.66</v>
      </c>
      <c r="R1755" s="1120">
        <f t="shared" si="1630"/>
        <v>5.66</v>
      </c>
      <c r="S1755" s="1120"/>
      <c r="T1755" s="1120"/>
      <c r="U1755" s="1120"/>
      <c r="V1755" s="1120"/>
      <c r="W1755" s="1120"/>
      <c r="X1755" s="1120"/>
      <c r="Y1755" s="1120"/>
      <c r="Z1755" s="1120"/>
      <c r="AA1755" s="1120"/>
      <c r="AB1755" s="1120"/>
      <c r="AC1755" s="1120"/>
      <c r="AD1755" s="1120"/>
      <c r="AE1755" s="1120"/>
      <c r="AF1755" s="1120"/>
      <c r="AG1755" s="1120"/>
      <c r="AH1755" s="1120"/>
      <c r="AI1755" s="1120"/>
      <c r="AJ1755" s="1120"/>
      <c r="AK1755" s="1120"/>
      <c r="AL1755" s="1120"/>
      <c r="AM1755" s="1120"/>
      <c r="AN1755" s="1120"/>
      <c r="AO1755" s="1120"/>
      <c r="AP1755" s="1120"/>
      <c r="AQ1755" s="1120"/>
      <c r="AR1755" s="1120"/>
      <c r="AS1755" s="1120"/>
      <c r="AT1755" s="1120"/>
    </row>
    <row r="1756" spans="1:46" s="1100" customFormat="1" ht="13.5" customHeight="1" x14ac:dyDescent="0.2">
      <c r="A1756" s="2217"/>
      <c r="B1756" s="1079"/>
      <c r="C1756" s="2217"/>
      <c r="E1756" s="1079"/>
      <c r="F1756" s="1120"/>
      <c r="G1756" s="2217"/>
      <c r="H1756" s="2217">
        <f t="shared" si="1617"/>
        <v>15</v>
      </c>
      <c r="I1756" s="1120"/>
      <c r="J1756" s="1120">
        <f t="shared" si="1614"/>
        <v>5.61</v>
      </c>
      <c r="K1756" s="1120">
        <f t="shared" ref="K1756:R1756" si="1631">J1756</f>
        <v>5.61</v>
      </c>
      <c r="L1756" s="1120">
        <f t="shared" si="1631"/>
        <v>5.61</v>
      </c>
      <c r="M1756" s="1120">
        <f t="shared" si="1631"/>
        <v>5.61</v>
      </c>
      <c r="N1756" s="1120">
        <f t="shared" si="1631"/>
        <v>5.61</v>
      </c>
      <c r="O1756" s="1120">
        <f t="shared" si="1631"/>
        <v>5.61</v>
      </c>
      <c r="P1756" s="1120">
        <f t="shared" si="1631"/>
        <v>5.61</v>
      </c>
      <c r="Q1756" s="1120">
        <f t="shared" si="1631"/>
        <v>5.61</v>
      </c>
      <c r="R1756" s="1120">
        <f t="shared" si="1631"/>
        <v>5.61</v>
      </c>
      <c r="S1756" s="1120"/>
      <c r="T1756" s="1120"/>
      <c r="U1756" s="1120"/>
      <c r="V1756" s="1120"/>
      <c r="W1756" s="1120"/>
      <c r="X1756" s="1120"/>
      <c r="Y1756" s="1120"/>
      <c r="Z1756" s="1120"/>
      <c r="AA1756" s="1120"/>
      <c r="AB1756" s="1120"/>
      <c r="AC1756" s="1120"/>
      <c r="AD1756" s="1120"/>
      <c r="AE1756" s="1120"/>
      <c r="AF1756" s="1120"/>
      <c r="AG1756" s="1120"/>
      <c r="AH1756" s="1120"/>
      <c r="AI1756" s="1120"/>
      <c r="AJ1756" s="1120"/>
      <c r="AK1756" s="1120"/>
      <c r="AL1756" s="1120"/>
      <c r="AM1756" s="1120"/>
      <c r="AN1756" s="1120"/>
      <c r="AO1756" s="1120"/>
      <c r="AP1756" s="1120"/>
      <c r="AQ1756" s="1120"/>
      <c r="AR1756" s="1120"/>
      <c r="AS1756" s="1120"/>
      <c r="AT1756" s="1120"/>
    </row>
    <row r="1757" spans="1:46" s="1100" customFormat="1" ht="13.5" customHeight="1" x14ac:dyDescent="0.2">
      <c r="A1757" s="2217"/>
      <c r="B1757" s="1079"/>
      <c r="C1757" s="2217"/>
      <c r="E1757" s="1079"/>
      <c r="F1757" s="1120"/>
      <c r="G1757" s="2217"/>
      <c r="H1757" s="2217">
        <f t="shared" si="1617"/>
        <v>16</v>
      </c>
      <c r="I1757" s="1120"/>
      <c r="J1757" s="1120">
        <f t="shared" si="1614"/>
        <v>5.35</v>
      </c>
      <c r="K1757" s="1120">
        <f t="shared" ref="K1757:R1757" si="1632">J1757</f>
        <v>5.35</v>
      </c>
      <c r="L1757" s="1120">
        <f t="shared" si="1632"/>
        <v>5.35</v>
      </c>
      <c r="M1757" s="1120">
        <f t="shared" si="1632"/>
        <v>5.35</v>
      </c>
      <c r="N1757" s="1120">
        <f t="shared" si="1632"/>
        <v>5.35</v>
      </c>
      <c r="O1757" s="1120">
        <f t="shared" si="1632"/>
        <v>5.35</v>
      </c>
      <c r="P1757" s="1120">
        <f t="shared" si="1632"/>
        <v>5.35</v>
      </c>
      <c r="Q1757" s="1120">
        <f t="shared" si="1632"/>
        <v>5.35</v>
      </c>
      <c r="R1757" s="1120">
        <f t="shared" si="1632"/>
        <v>5.35</v>
      </c>
      <c r="S1757" s="1120"/>
      <c r="T1757" s="1120"/>
      <c r="U1757" s="1120"/>
      <c r="V1757" s="1120"/>
      <c r="W1757" s="1120"/>
      <c r="X1757" s="1120"/>
      <c r="Y1757" s="1120"/>
      <c r="Z1757" s="1120"/>
      <c r="AA1757" s="1120"/>
      <c r="AB1757" s="1120"/>
      <c r="AC1757" s="1120"/>
      <c r="AD1757" s="1120"/>
      <c r="AE1757" s="1120"/>
      <c r="AF1757" s="1120"/>
      <c r="AG1757" s="1120"/>
      <c r="AH1757" s="1120"/>
      <c r="AI1757" s="1120"/>
      <c r="AJ1757" s="1120"/>
      <c r="AK1757" s="1120"/>
      <c r="AL1757" s="1120"/>
      <c r="AM1757" s="1120"/>
      <c r="AN1757" s="1120"/>
      <c r="AO1757" s="1120"/>
      <c r="AP1757" s="1120"/>
      <c r="AQ1757" s="1120"/>
      <c r="AR1757" s="1120"/>
      <c r="AS1757" s="1120"/>
      <c r="AT1757" s="1120"/>
    </row>
    <row r="1758" spans="1:46" s="1100" customFormat="1" ht="13.5" customHeight="1" x14ac:dyDescent="0.2">
      <c r="A1758" s="2217"/>
      <c r="B1758" s="1079"/>
      <c r="C1758" s="2217"/>
      <c r="E1758" s="1079"/>
      <c r="F1758" s="1120"/>
      <c r="G1758" s="2217"/>
      <c r="H1758" s="2217">
        <f t="shared" si="1617"/>
        <v>17</v>
      </c>
      <c r="I1758" s="1120"/>
      <c r="J1758" s="1120">
        <f t="shared" si="1614"/>
        <v>5.32</v>
      </c>
      <c r="K1758" s="1120">
        <f t="shared" ref="K1758:R1758" si="1633">J1758</f>
        <v>5.32</v>
      </c>
      <c r="L1758" s="1120">
        <f t="shared" si="1633"/>
        <v>5.32</v>
      </c>
      <c r="M1758" s="1120">
        <f t="shared" si="1633"/>
        <v>5.32</v>
      </c>
      <c r="N1758" s="1120">
        <f t="shared" si="1633"/>
        <v>5.32</v>
      </c>
      <c r="O1758" s="1120">
        <f t="shared" si="1633"/>
        <v>5.32</v>
      </c>
      <c r="P1758" s="1120">
        <f t="shared" si="1633"/>
        <v>5.32</v>
      </c>
      <c r="Q1758" s="1120">
        <f t="shared" si="1633"/>
        <v>5.32</v>
      </c>
      <c r="R1758" s="1120">
        <f t="shared" si="1633"/>
        <v>5.32</v>
      </c>
      <c r="S1758" s="1120"/>
      <c r="T1758" s="1120"/>
      <c r="U1758" s="1120"/>
      <c r="V1758" s="1120"/>
      <c r="W1758" s="1120"/>
      <c r="X1758" s="1120"/>
      <c r="Y1758" s="1120"/>
      <c r="Z1758" s="1120"/>
      <c r="AA1758" s="1120"/>
      <c r="AB1758" s="1120"/>
      <c r="AC1758" s="1120"/>
      <c r="AD1758" s="1120"/>
      <c r="AE1758" s="1120"/>
      <c r="AF1758" s="1120"/>
      <c r="AG1758" s="1120"/>
      <c r="AH1758" s="1120"/>
      <c r="AI1758" s="1120"/>
      <c r="AJ1758" s="1120"/>
      <c r="AK1758" s="1120"/>
      <c r="AL1758" s="1120"/>
      <c r="AM1758" s="1120"/>
      <c r="AN1758" s="1120"/>
      <c r="AO1758" s="1120"/>
      <c r="AP1758" s="1120"/>
      <c r="AQ1758" s="1120"/>
      <c r="AR1758" s="1120"/>
      <c r="AS1758" s="1120"/>
      <c r="AT1758" s="1120"/>
    </row>
    <row r="1759" spans="1:46" s="1100" customFormat="1" ht="13.5" customHeight="1" x14ac:dyDescent="0.2">
      <c r="A1759" s="2217"/>
      <c r="B1759" s="1079"/>
      <c r="C1759" s="2217"/>
      <c r="E1759" s="1079"/>
      <c r="F1759" s="1120"/>
      <c r="G1759" s="2217"/>
      <c r="H1759" s="2217">
        <f t="shared" si="1617"/>
        <v>18</v>
      </c>
      <c r="I1759" s="1120"/>
      <c r="J1759" s="1120">
        <f t="shared" si="1614"/>
        <v>5.24</v>
      </c>
      <c r="K1759" s="1120">
        <f t="shared" ref="K1759:R1759" si="1634">J1759</f>
        <v>5.24</v>
      </c>
      <c r="L1759" s="1120">
        <f t="shared" si="1634"/>
        <v>5.24</v>
      </c>
      <c r="M1759" s="1120">
        <f t="shared" si="1634"/>
        <v>5.24</v>
      </c>
      <c r="N1759" s="1120">
        <f t="shared" si="1634"/>
        <v>5.24</v>
      </c>
      <c r="O1759" s="1120">
        <f t="shared" si="1634"/>
        <v>5.24</v>
      </c>
      <c r="P1759" s="1120">
        <f t="shared" si="1634"/>
        <v>5.24</v>
      </c>
      <c r="Q1759" s="1120">
        <f t="shared" si="1634"/>
        <v>5.24</v>
      </c>
      <c r="R1759" s="1120">
        <f t="shared" si="1634"/>
        <v>5.24</v>
      </c>
      <c r="S1759" s="1120"/>
      <c r="T1759" s="1120"/>
      <c r="U1759" s="1120"/>
      <c r="V1759" s="1120"/>
      <c r="W1759" s="1120"/>
      <c r="X1759" s="1120"/>
      <c r="Y1759" s="1120"/>
      <c r="Z1759" s="1120"/>
      <c r="AA1759" s="1120"/>
      <c r="AB1759" s="1120"/>
      <c r="AC1759" s="1120"/>
      <c r="AD1759" s="1120"/>
      <c r="AE1759" s="1120"/>
      <c r="AF1759" s="1120"/>
      <c r="AG1759" s="1120"/>
      <c r="AH1759" s="1120"/>
      <c r="AI1759" s="1120"/>
      <c r="AJ1759" s="1120"/>
      <c r="AK1759" s="1120"/>
      <c r="AL1759" s="1120"/>
      <c r="AM1759" s="1120"/>
      <c r="AN1759" s="1120"/>
      <c r="AO1759" s="1120"/>
      <c r="AP1759" s="1120"/>
      <c r="AQ1759" s="1120"/>
      <c r="AR1759" s="1120"/>
      <c r="AS1759" s="1120"/>
      <c r="AT1759" s="1120"/>
    </row>
    <row r="1760" spans="1:46" s="1100" customFormat="1" ht="13.5" customHeight="1" x14ac:dyDescent="0.2">
      <c r="A1760" s="2217"/>
      <c r="B1760" s="1079"/>
      <c r="C1760" s="2217"/>
      <c r="E1760" s="1079"/>
      <c r="F1760" s="1120"/>
      <c r="G1760" s="2217"/>
      <c r="H1760" s="2217">
        <f t="shared" si="1617"/>
        <v>19</v>
      </c>
      <c r="I1760" s="1120"/>
      <c r="J1760" s="1120">
        <f t="shared" si="1614"/>
        <v>5.19</v>
      </c>
      <c r="K1760" s="1120">
        <f t="shared" ref="K1760:R1760" si="1635">J1760</f>
        <v>5.19</v>
      </c>
      <c r="L1760" s="1120">
        <f t="shared" si="1635"/>
        <v>5.19</v>
      </c>
      <c r="M1760" s="1120">
        <f t="shared" si="1635"/>
        <v>5.19</v>
      </c>
      <c r="N1760" s="1120">
        <f t="shared" si="1635"/>
        <v>5.19</v>
      </c>
      <c r="O1760" s="1120">
        <f t="shared" si="1635"/>
        <v>5.19</v>
      </c>
      <c r="P1760" s="1120">
        <f t="shared" si="1635"/>
        <v>5.19</v>
      </c>
      <c r="Q1760" s="1120">
        <f t="shared" si="1635"/>
        <v>5.19</v>
      </c>
      <c r="R1760" s="1120">
        <f t="shared" si="1635"/>
        <v>5.19</v>
      </c>
      <c r="S1760" s="1120"/>
      <c r="T1760" s="1120"/>
      <c r="U1760" s="1120"/>
      <c r="V1760" s="1120"/>
      <c r="W1760" s="1120"/>
      <c r="X1760" s="1120"/>
      <c r="Y1760" s="1120"/>
      <c r="Z1760" s="1120"/>
      <c r="AA1760" s="1120"/>
      <c r="AB1760" s="1120"/>
      <c r="AC1760" s="1120"/>
      <c r="AD1760" s="1120"/>
      <c r="AE1760" s="1120"/>
      <c r="AF1760" s="1120"/>
      <c r="AG1760" s="1120"/>
      <c r="AH1760" s="1120"/>
      <c r="AI1760" s="1120"/>
      <c r="AJ1760" s="1120"/>
      <c r="AK1760" s="1120"/>
      <c r="AL1760" s="1120"/>
      <c r="AM1760" s="1120"/>
      <c r="AN1760" s="1120"/>
      <c r="AO1760" s="1120"/>
      <c r="AP1760" s="1120"/>
      <c r="AQ1760" s="1120"/>
      <c r="AR1760" s="1120"/>
      <c r="AS1760" s="1120"/>
      <c r="AT1760" s="1120"/>
    </row>
    <row r="1761" spans="1:46" s="1100" customFormat="1" ht="13.5" customHeight="1" x14ac:dyDescent="0.2">
      <c r="A1761" s="2217"/>
      <c r="B1761" s="1079"/>
      <c r="C1761" s="2217"/>
      <c r="E1761" s="1079"/>
      <c r="F1761" s="1120"/>
      <c r="G1761" s="2217"/>
      <c r="H1761" s="2217">
        <f t="shared" si="1617"/>
        <v>20</v>
      </c>
      <c r="I1761" s="1120"/>
      <c r="J1761" s="1120">
        <f t="shared" si="1614"/>
        <v>4.53</v>
      </c>
      <c r="K1761" s="1120">
        <f t="shared" ref="K1761:R1761" si="1636">J1761</f>
        <v>4.53</v>
      </c>
      <c r="L1761" s="1120">
        <f t="shared" si="1636"/>
        <v>4.53</v>
      </c>
      <c r="M1761" s="1120">
        <f t="shared" si="1636"/>
        <v>4.53</v>
      </c>
      <c r="N1761" s="1120">
        <f t="shared" si="1636"/>
        <v>4.53</v>
      </c>
      <c r="O1761" s="1120">
        <f t="shared" si="1636"/>
        <v>4.53</v>
      </c>
      <c r="P1761" s="1120">
        <f t="shared" si="1636"/>
        <v>4.53</v>
      </c>
      <c r="Q1761" s="1120">
        <f t="shared" si="1636"/>
        <v>4.53</v>
      </c>
      <c r="R1761" s="1120">
        <f t="shared" si="1636"/>
        <v>4.53</v>
      </c>
      <c r="S1761" s="1120"/>
      <c r="T1761" s="1120"/>
      <c r="U1761" s="1120"/>
      <c r="V1761" s="1120"/>
      <c r="W1761" s="1120"/>
      <c r="X1761" s="1120"/>
      <c r="Y1761" s="1120"/>
      <c r="Z1761" s="1120"/>
      <c r="AA1761" s="1120"/>
      <c r="AB1761" s="1120"/>
      <c r="AC1761" s="1120"/>
      <c r="AD1761" s="1120"/>
      <c r="AE1761" s="1120"/>
      <c r="AF1761" s="1120"/>
      <c r="AG1761" s="1120"/>
      <c r="AH1761" s="1120"/>
      <c r="AI1761" s="1120"/>
      <c r="AJ1761" s="1120"/>
      <c r="AK1761" s="1120"/>
      <c r="AL1761" s="1120"/>
      <c r="AM1761" s="1120"/>
      <c r="AN1761" s="1120"/>
      <c r="AO1761" s="1120"/>
      <c r="AP1761" s="1120"/>
      <c r="AQ1761" s="1120"/>
      <c r="AR1761" s="1120"/>
      <c r="AS1761" s="1120"/>
      <c r="AT1761" s="1120"/>
    </row>
    <row r="1762" spans="1:46" s="1100" customFormat="1" ht="13.5" customHeight="1" x14ac:dyDescent="0.2">
      <c r="A1762" s="2217"/>
      <c r="B1762" s="1079"/>
      <c r="C1762" s="2217"/>
      <c r="E1762" s="1079"/>
      <c r="F1762" s="1120"/>
      <c r="G1762" s="2217"/>
      <c r="H1762" s="2217">
        <f t="shared" si="1617"/>
        <v>21</v>
      </c>
      <c r="I1762" s="1120"/>
      <c r="J1762" s="1120">
        <f t="shared" si="1614"/>
        <v>4.2699999999999996</v>
      </c>
      <c r="K1762" s="1120">
        <f t="shared" ref="K1762:R1762" si="1637">J1762</f>
        <v>4.2699999999999996</v>
      </c>
      <c r="L1762" s="1120">
        <f t="shared" si="1637"/>
        <v>4.2699999999999996</v>
      </c>
      <c r="M1762" s="1120">
        <f t="shared" si="1637"/>
        <v>4.2699999999999996</v>
      </c>
      <c r="N1762" s="1120">
        <f t="shared" si="1637"/>
        <v>4.2699999999999996</v>
      </c>
      <c r="O1762" s="1120">
        <f t="shared" si="1637"/>
        <v>4.2699999999999996</v>
      </c>
      <c r="P1762" s="1120">
        <f t="shared" si="1637"/>
        <v>4.2699999999999996</v>
      </c>
      <c r="Q1762" s="1120">
        <f t="shared" si="1637"/>
        <v>4.2699999999999996</v>
      </c>
      <c r="R1762" s="1120">
        <f t="shared" si="1637"/>
        <v>4.2699999999999996</v>
      </c>
      <c r="S1762" s="1120"/>
      <c r="T1762" s="1120"/>
      <c r="U1762" s="1120"/>
      <c r="V1762" s="1120"/>
      <c r="W1762" s="1120"/>
      <c r="X1762" s="1120"/>
      <c r="Y1762" s="1120"/>
      <c r="Z1762" s="1120"/>
      <c r="AA1762" s="1120"/>
      <c r="AB1762" s="1120"/>
      <c r="AC1762" s="1120"/>
      <c r="AD1762" s="1120"/>
      <c r="AE1762" s="1120"/>
      <c r="AF1762" s="1120"/>
      <c r="AG1762" s="1120"/>
      <c r="AH1762" s="1120"/>
      <c r="AI1762" s="1120"/>
      <c r="AJ1762" s="1120"/>
      <c r="AK1762" s="1120"/>
      <c r="AL1762" s="1120"/>
      <c r="AM1762" s="1120"/>
      <c r="AN1762" s="1120"/>
      <c r="AO1762" s="1120"/>
      <c r="AP1762" s="1120"/>
      <c r="AQ1762" s="1120"/>
      <c r="AR1762" s="1120"/>
      <c r="AS1762" s="1120"/>
      <c r="AT1762" s="1120"/>
    </row>
    <row r="1763" spans="1:46" s="1100" customFormat="1" ht="13.5" customHeight="1" x14ac:dyDescent="0.2">
      <c r="A1763" s="2217"/>
      <c r="B1763" s="1079"/>
      <c r="C1763" s="2217"/>
      <c r="E1763" s="1079"/>
      <c r="F1763" s="1120"/>
      <c r="G1763" s="2217"/>
      <c r="H1763" s="2217">
        <f t="shared" si="1617"/>
        <v>22</v>
      </c>
      <c r="I1763" s="1120"/>
      <c r="J1763" s="1120">
        <f t="shared" si="1614"/>
        <v>4.37</v>
      </c>
      <c r="K1763" s="1120">
        <f t="shared" ref="K1763:R1763" si="1638">J1763</f>
        <v>4.37</v>
      </c>
      <c r="L1763" s="1120">
        <f t="shared" si="1638"/>
        <v>4.37</v>
      </c>
      <c r="M1763" s="1120">
        <f t="shared" si="1638"/>
        <v>4.37</v>
      </c>
      <c r="N1763" s="1120">
        <f t="shared" si="1638"/>
        <v>4.37</v>
      </c>
      <c r="O1763" s="1120">
        <f t="shared" si="1638"/>
        <v>4.37</v>
      </c>
      <c r="P1763" s="1120">
        <f t="shared" si="1638"/>
        <v>4.37</v>
      </c>
      <c r="Q1763" s="1120">
        <f t="shared" si="1638"/>
        <v>4.37</v>
      </c>
      <c r="R1763" s="1120">
        <f t="shared" si="1638"/>
        <v>4.37</v>
      </c>
      <c r="S1763" s="1120"/>
      <c r="T1763" s="1120"/>
      <c r="U1763" s="1120"/>
      <c r="V1763" s="1120"/>
      <c r="W1763" s="1120"/>
      <c r="X1763" s="1120"/>
      <c r="Y1763" s="1120"/>
      <c r="Z1763" s="1120"/>
      <c r="AA1763" s="1120"/>
      <c r="AB1763" s="1120"/>
      <c r="AC1763" s="1120"/>
      <c r="AD1763" s="1120"/>
      <c r="AE1763" s="1120"/>
      <c r="AF1763" s="1120"/>
      <c r="AG1763" s="1120"/>
      <c r="AH1763" s="1120"/>
      <c r="AI1763" s="1120"/>
      <c r="AJ1763" s="1120"/>
      <c r="AK1763" s="1120"/>
      <c r="AL1763" s="1120"/>
      <c r="AM1763" s="1120"/>
      <c r="AN1763" s="1120"/>
      <c r="AO1763" s="1120"/>
      <c r="AP1763" s="1120"/>
      <c r="AQ1763" s="1120"/>
      <c r="AR1763" s="1120"/>
      <c r="AS1763" s="1120"/>
      <c r="AT1763" s="1120"/>
    </row>
    <row r="1764" spans="1:46" s="1100" customFormat="1" ht="13.5" customHeight="1" x14ac:dyDescent="0.2">
      <c r="A1764" s="2217"/>
      <c r="B1764" s="1079"/>
      <c r="C1764" s="2217"/>
      <c r="E1764" s="1079"/>
      <c r="F1764" s="1120"/>
      <c r="G1764" s="2217"/>
      <c r="H1764" s="2217">
        <f t="shared" si="1617"/>
        <v>23</v>
      </c>
      <c r="I1764" s="1120"/>
      <c r="J1764" s="1120">
        <f>J1629+J1656+J1683+J1710+J1737</f>
        <v>4.26</v>
      </c>
      <c r="K1764" s="1120">
        <f t="shared" ref="K1764:R1764" si="1639">J1764</f>
        <v>4.26</v>
      </c>
      <c r="L1764" s="1120">
        <f t="shared" si="1639"/>
        <v>4.26</v>
      </c>
      <c r="M1764" s="1120">
        <f t="shared" si="1639"/>
        <v>4.26</v>
      </c>
      <c r="N1764" s="1120">
        <f t="shared" si="1639"/>
        <v>4.26</v>
      </c>
      <c r="O1764" s="1120">
        <f t="shared" si="1639"/>
        <v>4.26</v>
      </c>
      <c r="P1764" s="1120">
        <f t="shared" si="1639"/>
        <v>4.26</v>
      </c>
      <c r="Q1764" s="1120">
        <f t="shared" si="1639"/>
        <v>4.26</v>
      </c>
      <c r="R1764" s="1120">
        <f t="shared" si="1639"/>
        <v>4.26</v>
      </c>
      <c r="S1764" s="1120"/>
      <c r="T1764" s="1120"/>
      <c r="U1764" s="1120"/>
      <c r="V1764" s="1120"/>
      <c r="W1764" s="1120"/>
      <c r="X1764" s="1120"/>
      <c r="Y1764" s="1120"/>
      <c r="Z1764" s="1120"/>
      <c r="AA1764" s="1120"/>
      <c r="AB1764" s="1120"/>
      <c r="AC1764" s="1120"/>
      <c r="AD1764" s="1120"/>
      <c r="AE1764" s="1120"/>
      <c r="AF1764" s="1120"/>
      <c r="AG1764" s="1120"/>
      <c r="AH1764" s="1120"/>
      <c r="AI1764" s="1120"/>
      <c r="AJ1764" s="1120"/>
      <c r="AK1764" s="1120"/>
      <c r="AL1764" s="1120"/>
      <c r="AM1764" s="1120"/>
      <c r="AN1764" s="1120"/>
      <c r="AO1764" s="1120"/>
      <c r="AP1764" s="1120"/>
      <c r="AQ1764" s="1120"/>
      <c r="AR1764" s="1120"/>
      <c r="AS1764" s="1120"/>
      <c r="AT1764" s="1120"/>
    </row>
    <row r="1765" spans="1:46" s="1100" customFormat="1" ht="13.5" customHeight="1" x14ac:dyDescent="0.2">
      <c r="A1765" s="2217"/>
      <c r="B1765" s="1079"/>
      <c r="C1765" s="2217"/>
      <c r="E1765" s="1079"/>
      <c r="F1765" s="1120"/>
      <c r="G1765" s="2217"/>
      <c r="H1765" s="1120"/>
      <c r="I1765" s="1120"/>
      <c r="J1765" s="1120"/>
      <c r="K1765" s="1120"/>
      <c r="L1765" s="1120"/>
      <c r="M1765" s="1120"/>
      <c r="N1765" s="1120"/>
      <c r="O1765" s="1120"/>
      <c r="P1765" s="1120"/>
      <c r="Q1765" s="1120"/>
      <c r="R1765" s="1120"/>
      <c r="S1765" s="1120"/>
      <c r="T1765" s="1120"/>
      <c r="U1765" s="1120"/>
      <c r="V1765" s="1120"/>
      <c r="W1765" s="1120"/>
      <c r="X1765" s="1120"/>
      <c r="Y1765" s="1120"/>
      <c r="Z1765" s="1120"/>
      <c r="AA1765" s="1120"/>
      <c r="AB1765" s="1120"/>
      <c r="AC1765" s="1120"/>
      <c r="AD1765" s="1120"/>
      <c r="AE1765" s="1120"/>
      <c r="AF1765" s="1120"/>
      <c r="AG1765" s="1120"/>
      <c r="AH1765" s="1120"/>
      <c r="AI1765" s="1120"/>
      <c r="AJ1765" s="1120"/>
      <c r="AK1765" s="1120"/>
      <c r="AL1765" s="1120"/>
      <c r="AM1765" s="1120"/>
      <c r="AN1765" s="1120"/>
      <c r="AO1765" s="1120"/>
      <c r="AP1765" s="1120"/>
      <c r="AQ1765" s="1120"/>
      <c r="AR1765" s="1120"/>
      <c r="AS1765" s="1120"/>
      <c r="AT1765" s="1120"/>
    </row>
    <row r="1766" spans="1:46" s="1100" customFormat="1" ht="13.5" customHeight="1" x14ac:dyDescent="0.2">
      <c r="A1766" s="2217"/>
      <c r="B1766" s="1079"/>
      <c r="C1766" s="2217"/>
      <c r="E1766" s="1079"/>
      <c r="F1766" s="1110" t="s">
        <v>92</v>
      </c>
      <c r="G1766" s="1167">
        <v>20</v>
      </c>
      <c r="H1766" s="1110"/>
      <c r="I1766" s="1110"/>
      <c r="J1766" s="1120"/>
      <c r="K1766" s="1110"/>
      <c r="L1766" s="1110"/>
      <c r="M1766" s="1110"/>
      <c r="N1766" s="1110"/>
      <c r="O1766" s="1110"/>
      <c r="P1766" s="1110"/>
      <c r="Q1766" s="1110"/>
      <c r="R1766" s="1110"/>
      <c r="S1766" s="1120"/>
      <c r="T1766" s="1120"/>
      <c r="U1766" s="1120"/>
      <c r="V1766" s="1120"/>
      <c r="W1766" s="1120"/>
      <c r="X1766" s="1120"/>
      <c r="Y1766" s="1120"/>
      <c r="Z1766" s="1120"/>
      <c r="AA1766" s="1120"/>
      <c r="AB1766" s="1120"/>
      <c r="AC1766" s="1120"/>
      <c r="AD1766" s="1120"/>
      <c r="AE1766" s="1120"/>
      <c r="AF1766" s="1120"/>
      <c r="AG1766" s="1120"/>
      <c r="AH1766" s="1120"/>
      <c r="AI1766" s="1120"/>
      <c r="AJ1766" s="1120"/>
      <c r="AK1766" s="1120"/>
      <c r="AL1766" s="1120"/>
      <c r="AM1766" s="1120"/>
      <c r="AN1766" s="1120"/>
      <c r="AO1766" s="1120"/>
      <c r="AP1766" s="1120"/>
      <c r="AQ1766" s="1120"/>
      <c r="AR1766" s="1120"/>
      <c r="AS1766" s="1120"/>
      <c r="AT1766" s="1120"/>
    </row>
    <row r="1767" spans="1:46" s="1100" customFormat="1" ht="13.5" customHeight="1" x14ac:dyDescent="0.2">
      <c r="A1767" s="2217"/>
      <c r="B1767" s="1079"/>
      <c r="C1767" s="2217"/>
      <c r="E1767" s="1079"/>
      <c r="F1767" s="1110"/>
      <c r="G1767" s="1167"/>
      <c r="H1767" s="1110"/>
      <c r="I1767" s="1110"/>
      <c r="J1767" s="1110"/>
      <c r="K1767" s="1110"/>
      <c r="L1767" s="1110"/>
      <c r="M1767" s="1110"/>
      <c r="N1767" s="1110"/>
      <c r="O1767" s="1110"/>
      <c r="P1767" s="1110"/>
      <c r="Q1767" s="1110"/>
      <c r="R1767" s="1110"/>
      <c r="S1767" s="1120"/>
      <c r="T1767" s="1120"/>
      <c r="U1767" s="1120"/>
      <c r="V1767" s="1120"/>
      <c r="W1767" s="1120"/>
      <c r="X1767" s="1120"/>
      <c r="Y1767" s="1120"/>
      <c r="Z1767" s="1120"/>
      <c r="AA1767" s="1120"/>
      <c r="AB1767" s="1120"/>
      <c r="AC1767" s="1120"/>
      <c r="AD1767" s="1120"/>
      <c r="AE1767" s="1120"/>
      <c r="AF1767" s="1120"/>
      <c r="AG1767" s="1120"/>
      <c r="AH1767" s="1120"/>
      <c r="AI1767" s="1120"/>
      <c r="AJ1767" s="1120"/>
      <c r="AK1767" s="1120"/>
      <c r="AL1767" s="1120"/>
      <c r="AM1767" s="1120"/>
      <c r="AN1767" s="1120"/>
      <c r="AO1767" s="1120"/>
      <c r="AP1767" s="1120"/>
      <c r="AQ1767" s="1120"/>
      <c r="AR1767" s="1120"/>
      <c r="AS1767" s="1120"/>
      <c r="AT1767" s="1120"/>
    </row>
    <row r="1768" spans="1:46" s="1100" customFormat="1" ht="13.5" customHeight="1" x14ac:dyDescent="0.2">
      <c r="A1768" s="2217"/>
      <c r="B1768" s="1079"/>
      <c r="C1768" s="2217"/>
      <c r="E1768" s="1079"/>
      <c r="F1768" s="1110"/>
      <c r="G1768" s="1167"/>
      <c r="H1768" s="1167">
        <v>0</v>
      </c>
      <c r="I1768" s="1110"/>
      <c r="J1768" s="1110">
        <f t="shared" ref="J1768:J1790" si="1640">J1606</f>
        <v>4.9000000000000004</v>
      </c>
      <c r="K1768" s="1110">
        <f>J1768</f>
        <v>4.9000000000000004</v>
      </c>
      <c r="L1768" s="1110">
        <f t="shared" ref="L1768:R1768" si="1641">K1768</f>
        <v>4.9000000000000004</v>
      </c>
      <c r="M1768" s="1110">
        <f t="shared" si="1641"/>
        <v>4.9000000000000004</v>
      </c>
      <c r="N1768" s="1110">
        <f t="shared" si="1641"/>
        <v>4.9000000000000004</v>
      </c>
      <c r="O1768" s="1110">
        <f t="shared" si="1641"/>
        <v>4.9000000000000004</v>
      </c>
      <c r="P1768" s="1110">
        <f t="shared" si="1641"/>
        <v>4.9000000000000004</v>
      </c>
      <c r="Q1768" s="1110">
        <f t="shared" si="1641"/>
        <v>4.9000000000000004</v>
      </c>
      <c r="R1768" s="1110">
        <f t="shared" si="1641"/>
        <v>4.9000000000000004</v>
      </c>
      <c r="S1768" s="1120"/>
      <c r="T1768" s="1120"/>
      <c r="U1768" s="1120"/>
      <c r="V1768" s="1120"/>
      <c r="W1768" s="1120"/>
      <c r="X1768" s="1120"/>
      <c r="Y1768" s="1120"/>
      <c r="Z1768" s="1120"/>
      <c r="AA1768" s="1120"/>
      <c r="AB1768" s="1120"/>
      <c r="AC1768" s="1120"/>
      <c r="AD1768" s="1120"/>
      <c r="AE1768" s="1120"/>
      <c r="AF1768" s="1120"/>
      <c r="AG1768" s="1120"/>
      <c r="AH1768" s="1120"/>
      <c r="AI1768" s="1120"/>
      <c r="AJ1768" s="1120"/>
      <c r="AK1768" s="1120"/>
      <c r="AL1768" s="1120"/>
      <c r="AM1768" s="1120"/>
      <c r="AN1768" s="1120"/>
      <c r="AO1768" s="1120"/>
      <c r="AP1768" s="1120"/>
      <c r="AQ1768" s="1120"/>
      <c r="AR1768" s="1120"/>
      <c r="AS1768" s="1120"/>
      <c r="AT1768" s="1120"/>
    </row>
    <row r="1769" spans="1:46" s="1100" customFormat="1" ht="13.5" customHeight="1" x14ac:dyDescent="0.2">
      <c r="A1769" s="2217"/>
      <c r="B1769" s="1079"/>
      <c r="C1769" s="2217"/>
      <c r="E1769" s="1079"/>
      <c r="F1769" s="1110"/>
      <c r="G1769" s="1167"/>
      <c r="H1769" s="1167">
        <f>H1768+1</f>
        <v>1</v>
      </c>
      <c r="I1769" s="1110"/>
      <c r="J1769" s="1110">
        <f t="shared" si="1640"/>
        <v>4.97</v>
      </c>
      <c r="K1769" s="1110">
        <f t="shared" ref="K1769:R1769" si="1642">J1769</f>
        <v>4.97</v>
      </c>
      <c r="L1769" s="1110">
        <f t="shared" si="1642"/>
        <v>4.97</v>
      </c>
      <c r="M1769" s="1110">
        <f t="shared" si="1642"/>
        <v>4.97</v>
      </c>
      <c r="N1769" s="1110">
        <f t="shared" si="1642"/>
        <v>4.97</v>
      </c>
      <c r="O1769" s="1110">
        <f t="shared" si="1642"/>
        <v>4.97</v>
      </c>
      <c r="P1769" s="1110">
        <f t="shared" si="1642"/>
        <v>4.97</v>
      </c>
      <c r="Q1769" s="1110">
        <f t="shared" si="1642"/>
        <v>4.97</v>
      </c>
      <c r="R1769" s="1110">
        <f t="shared" si="1642"/>
        <v>4.97</v>
      </c>
      <c r="S1769" s="1120"/>
      <c r="T1769" s="1120"/>
      <c r="U1769" s="1120"/>
      <c r="V1769" s="1120"/>
      <c r="W1769" s="1120"/>
      <c r="X1769" s="1120"/>
      <c r="Y1769" s="1120"/>
      <c r="Z1769" s="1120"/>
      <c r="AA1769" s="1120"/>
      <c r="AB1769" s="1120"/>
      <c r="AC1769" s="1120"/>
      <c r="AD1769" s="1120"/>
      <c r="AE1769" s="1120"/>
      <c r="AF1769" s="1120"/>
      <c r="AG1769" s="1120"/>
      <c r="AH1769" s="1120"/>
      <c r="AI1769" s="1120"/>
      <c r="AJ1769" s="1120"/>
      <c r="AK1769" s="1120"/>
      <c r="AL1769" s="1120"/>
      <c r="AM1769" s="1120"/>
      <c r="AN1769" s="1120"/>
      <c r="AO1769" s="1120"/>
      <c r="AP1769" s="1120"/>
      <c r="AQ1769" s="1120"/>
      <c r="AR1769" s="1120"/>
      <c r="AS1769" s="1120"/>
      <c r="AT1769" s="1120"/>
    </row>
    <row r="1770" spans="1:46" s="1100" customFormat="1" ht="13.5" customHeight="1" x14ac:dyDescent="0.2">
      <c r="A1770" s="2217"/>
      <c r="B1770" s="1079"/>
      <c r="C1770" s="2217"/>
      <c r="E1770" s="1079"/>
      <c r="F1770" s="1110"/>
      <c r="G1770" s="1167"/>
      <c r="H1770" s="1167">
        <f t="shared" ref="H1770:H1791" si="1643">H1769+1</f>
        <v>2</v>
      </c>
      <c r="I1770" s="1110"/>
      <c r="J1770" s="1110">
        <f t="shared" si="1640"/>
        <v>4.84</v>
      </c>
      <c r="K1770" s="1110">
        <f t="shared" ref="K1770:R1770" si="1644">J1770</f>
        <v>4.84</v>
      </c>
      <c r="L1770" s="1110">
        <f t="shared" si="1644"/>
        <v>4.84</v>
      </c>
      <c r="M1770" s="1110">
        <f t="shared" si="1644"/>
        <v>4.84</v>
      </c>
      <c r="N1770" s="1110">
        <f t="shared" si="1644"/>
        <v>4.84</v>
      </c>
      <c r="O1770" s="1110">
        <f t="shared" si="1644"/>
        <v>4.84</v>
      </c>
      <c r="P1770" s="1110">
        <f t="shared" si="1644"/>
        <v>4.84</v>
      </c>
      <c r="Q1770" s="1110">
        <f t="shared" si="1644"/>
        <v>4.84</v>
      </c>
      <c r="R1770" s="1110">
        <f t="shared" si="1644"/>
        <v>4.84</v>
      </c>
      <c r="S1770" s="1120"/>
      <c r="T1770" s="1120"/>
      <c r="U1770" s="1120"/>
      <c r="V1770" s="1120"/>
      <c r="W1770" s="1120"/>
      <c r="X1770" s="1120"/>
      <c r="Y1770" s="1120"/>
      <c r="Z1770" s="1120"/>
      <c r="AA1770" s="1120"/>
      <c r="AB1770" s="1120"/>
      <c r="AC1770" s="1120"/>
      <c r="AD1770" s="1120"/>
      <c r="AE1770" s="1120"/>
      <c r="AF1770" s="1120"/>
      <c r="AG1770" s="1120"/>
      <c r="AH1770" s="1120"/>
      <c r="AI1770" s="1120"/>
      <c r="AJ1770" s="1120"/>
      <c r="AK1770" s="1120"/>
      <c r="AL1770" s="1120"/>
      <c r="AM1770" s="1120"/>
      <c r="AN1770" s="1120"/>
      <c r="AO1770" s="1120"/>
      <c r="AP1770" s="1120"/>
      <c r="AQ1770" s="1120"/>
      <c r="AR1770" s="1120"/>
      <c r="AS1770" s="1120"/>
      <c r="AT1770" s="1120"/>
    </row>
    <row r="1771" spans="1:46" s="1100" customFormat="1" ht="13.5" customHeight="1" x14ac:dyDescent="0.2">
      <c r="A1771" s="2217"/>
      <c r="B1771" s="1079"/>
      <c r="C1771" s="2217"/>
      <c r="E1771" s="1079"/>
      <c r="F1771" s="1110"/>
      <c r="G1771" s="1167"/>
      <c r="H1771" s="1167">
        <f t="shared" si="1643"/>
        <v>3</v>
      </c>
      <c r="I1771" s="1110"/>
      <c r="J1771" s="1110">
        <f t="shared" si="1640"/>
        <v>4.17</v>
      </c>
      <c r="K1771" s="1110">
        <f t="shared" ref="K1771:R1771" si="1645">J1771</f>
        <v>4.17</v>
      </c>
      <c r="L1771" s="1110">
        <f t="shared" si="1645"/>
        <v>4.17</v>
      </c>
      <c r="M1771" s="1110">
        <f t="shared" si="1645"/>
        <v>4.17</v>
      </c>
      <c r="N1771" s="1110">
        <f t="shared" si="1645"/>
        <v>4.17</v>
      </c>
      <c r="O1771" s="1110">
        <f t="shared" si="1645"/>
        <v>4.17</v>
      </c>
      <c r="P1771" s="1110">
        <f t="shared" si="1645"/>
        <v>4.17</v>
      </c>
      <c r="Q1771" s="1110">
        <f t="shared" si="1645"/>
        <v>4.17</v>
      </c>
      <c r="R1771" s="1110">
        <f t="shared" si="1645"/>
        <v>4.17</v>
      </c>
      <c r="S1771" s="1120"/>
      <c r="T1771" s="1120"/>
      <c r="U1771" s="1120"/>
      <c r="V1771" s="1120"/>
      <c r="W1771" s="1120"/>
      <c r="X1771" s="1120"/>
      <c r="Y1771" s="1120"/>
      <c r="Z1771" s="1120"/>
      <c r="AA1771" s="1120"/>
      <c r="AB1771" s="1120"/>
      <c r="AC1771" s="1120"/>
      <c r="AD1771" s="1120"/>
      <c r="AE1771" s="1120"/>
      <c r="AF1771" s="1120"/>
      <c r="AG1771" s="1120"/>
      <c r="AH1771" s="1120"/>
      <c r="AI1771" s="1120"/>
      <c r="AJ1771" s="1120"/>
      <c r="AK1771" s="1120"/>
      <c r="AL1771" s="1120"/>
      <c r="AM1771" s="1120"/>
      <c r="AN1771" s="1120"/>
      <c r="AO1771" s="1120"/>
      <c r="AP1771" s="1120"/>
      <c r="AQ1771" s="1120"/>
      <c r="AR1771" s="1120"/>
      <c r="AS1771" s="1120"/>
      <c r="AT1771" s="1120"/>
    </row>
    <row r="1772" spans="1:46" s="1100" customFormat="1" ht="13.5" customHeight="1" x14ac:dyDescent="0.2">
      <c r="A1772" s="2217"/>
      <c r="B1772" s="1079"/>
      <c r="C1772" s="2217"/>
      <c r="E1772" s="1079"/>
      <c r="F1772" s="1110"/>
      <c r="G1772" s="1167"/>
      <c r="H1772" s="1167">
        <f t="shared" si="1643"/>
        <v>4</v>
      </c>
      <c r="I1772" s="1110"/>
      <c r="J1772" s="1110">
        <f t="shared" si="1640"/>
        <v>4.03</v>
      </c>
      <c r="K1772" s="1110">
        <f t="shared" ref="K1772:R1772" si="1646">J1772</f>
        <v>4.03</v>
      </c>
      <c r="L1772" s="1110">
        <f t="shared" si="1646"/>
        <v>4.03</v>
      </c>
      <c r="M1772" s="1110">
        <f t="shared" si="1646"/>
        <v>4.03</v>
      </c>
      <c r="N1772" s="1110">
        <f t="shared" si="1646"/>
        <v>4.03</v>
      </c>
      <c r="O1772" s="1110">
        <f t="shared" si="1646"/>
        <v>4.03</v>
      </c>
      <c r="P1772" s="1110">
        <f t="shared" si="1646"/>
        <v>4.03</v>
      </c>
      <c r="Q1772" s="1110">
        <f t="shared" si="1646"/>
        <v>4.03</v>
      </c>
      <c r="R1772" s="1110">
        <f t="shared" si="1646"/>
        <v>4.03</v>
      </c>
      <c r="S1772" s="1120"/>
      <c r="T1772" s="1120"/>
      <c r="U1772" s="1120"/>
      <c r="V1772" s="1120"/>
      <c r="W1772" s="1120"/>
      <c r="X1772" s="1120"/>
      <c r="Y1772" s="1120"/>
      <c r="Z1772" s="1120"/>
      <c r="AA1772" s="1120"/>
      <c r="AB1772" s="1120"/>
      <c r="AC1772" s="1120"/>
      <c r="AD1772" s="1120"/>
      <c r="AE1772" s="1120"/>
      <c r="AF1772" s="1120"/>
      <c r="AG1772" s="1120"/>
      <c r="AH1772" s="1120"/>
      <c r="AI1772" s="1120"/>
      <c r="AJ1772" s="1120"/>
      <c r="AK1772" s="1120"/>
      <c r="AL1772" s="1120"/>
      <c r="AM1772" s="1120"/>
      <c r="AN1772" s="1120"/>
      <c r="AO1772" s="1120"/>
      <c r="AP1772" s="1120"/>
      <c r="AQ1772" s="1120"/>
      <c r="AR1772" s="1120"/>
      <c r="AS1772" s="1120"/>
      <c r="AT1772" s="1120"/>
    </row>
    <row r="1773" spans="1:46" s="1100" customFormat="1" ht="13.5" customHeight="1" x14ac:dyDescent="0.2">
      <c r="A1773" s="2217"/>
      <c r="B1773" s="1079"/>
      <c r="C1773" s="2217"/>
      <c r="E1773" s="1079"/>
      <c r="F1773" s="1110"/>
      <c r="G1773" s="1167"/>
      <c r="H1773" s="1167">
        <f t="shared" si="1643"/>
        <v>5</v>
      </c>
      <c r="I1773" s="1110"/>
      <c r="J1773" s="1110">
        <f t="shared" si="1640"/>
        <v>4.79</v>
      </c>
      <c r="K1773" s="1110">
        <f t="shared" ref="K1773:R1773" si="1647">J1773</f>
        <v>4.79</v>
      </c>
      <c r="L1773" s="1110">
        <f t="shared" si="1647"/>
        <v>4.79</v>
      </c>
      <c r="M1773" s="1110">
        <f t="shared" si="1647"/>
        <v>4.79</v>
      </c>
      <c r="N1773" s="1110">
        <f t="shared" si="1647"/>
        <v>4.79</v>
      </c>
      <c r="O1773" s="1110">
        <f t="shared" si="1647"/>
        <v>4.79</v>
      </c>
      <c r="P1773" s="1110">
        <f t="shared" si="1647"/>
        <v>4.79</v>
      </c>
      <c r="Q1773" s="1110">
        <f t="shared" si="1647"/>
        <v>4.79</v>
      </c>
      <c r="R1773" s="1110">
        <f t="shared" si="1647"/>
        <v>4.79</v>
      </c>
      <c r="S1773" s="1120"/>
      <c r="T1773" s="1120"/>
      <c r="U1773" s="1120"/>
      <c r="V1773" s="1120"/>
      <c r="W1773" s="1120"/>
      <c r="X1773" s="1120"/>
      <c r="Y1773" s="1120"/>
      <c r="Z1773" s="1120"/>
      <c r="AA1773" s="1120"/>
      <c r="AB1773" s="1120"/>
      <c r="AC1773" s="1120"/>
      <c r="AD1773" s="1120"/>
      <c r="AE1773" s="1120"/>
      <c r="AF1773" s="1120"/>
      <c r="AG1773" s="1120"/>
      <c r="AH1773" s="1120"/>
      <c r="AI1773" s="1120"/>
      <c r="AJ1773" s="1120"/>
      <c r="AK1773" s="1120"/>
      <c r="AL1773" s="1120"/>
      <c r="AM1773" s="1120"/>
      <c r="AN1773" s="1120"/>
      <c r="AO1773" s="1120"/>
      <c r="AP1773" s="1120"/>
      <c r="AQ1773" s="1120"/>
      <c r="AR1773" s="1120"/>
      <c r="AS1773" s="1120"/>
      <c r="AT1773" s="1120"/>
    </row>
    <row r="1774" spans="1:46" s="1100" customFormat="1" ht="13.5" customHeight="1" x14ac:dyDescent="0.2">
      <c r="A1774" s="2217"/>
      <c r="B1774" s="1079"/>
      <c r="C1774" s="2217"/>
      <c r="E1774" s="1079"/>
      <c r="F1774" s="1110"/>
      <c r="G1774" s="1167"/>
      <c r="H1774" s="1167">
        <f t="shared" si="1643"/>
        <v>6</v>
      </c>
      <c r="I1774" s="1110"/>
      <c r="J1774" s="1110">
        <f t="shared" si="1640"/>
        <v>5.18</v>
      </c>
      <c r="K1774" s="1110">
        <f t="shared" ref="K1774:R1774" si="1648">J1774</f>
        <v>5.18</v>
      </c>
      <c r="L1774" s="1110">
        <f t="shared" si="1648"/>
        <v>5.18</v>
      </c>
      <c r="M1774" s="1110">
        <f t="shared" si="1648"/>
        <v>5.18</v>
      </c>
      <c r="N1774" s="1110">
        <f t="shared" si="1648"/>
        <v>5.18</v>
      </c>
      <c r="O1774" s="1110">
        <f t="shared" si="1648"/>
        <v>5.18</v>
      </c>
      <c r="P1774" s="1110">
        <f t="shared" si="1648"/>
        <v>5.18</v>
      </c>
      <c r="Q1774" s="1110">
        <f t="shared" si="1648"/>
        <v>5.18</v>
      </c>
      <c r="R1774" s="1110">
        <f t="shared" si="1648"/>
        <v>5.18</v>
      </c>
      <c r="S1774" s="1120"/>
      <c r="T1774" s="1120"/>
      <c r="U1774" s="1120"/>
      <c r="V1774" s="1120"/>
      <c r="W1774" s="1120"/>
      <c r="X1774" s="1120"/>
      <c r="Y1774" s="1120"/>
      <c r="Z1774" s="1120"/>
      <c r="AA1774" s="1120"/>
      <c r="AB1774" s="1120"/>
      <c r="AC1774" s="1120"/>
      <c r="AD1774" s="1120"/>
      <c r="AE1774" s="1120"/>
      <c r="AF1774" s="1120"/>
      <c r="AG1774" s="1120"/>
      <c r="AH1774" s="1120"/>
      <c r="AI1774" s="1120"/>
      <c r="AJ1774" s="1120"/>
      <c r="AK1774" s="1120"/>
      <c r="AL1774" s="1120"/>
      <c r="AM1774" s="1120"/>
      <c r="AN1774" s="1120"/>
      <c r="AO1774" s="1120"/>
      <c r="AP1774" s="1120"/>
      <c r="AQ1774" s="1120"/>
      <c r="AR1774" s="1120"/>
      <c r="AS1774" s="1120"/>
      <c r="AT1774" s="1120"/>
    </row>
    <row r="1775" spans="1:46" s="1100" customFormat="1" ht="13.5" customHeight="1" x14ac:dyDescent="0.2">
      <c r="A1775" s="2217"/>
      <c r="B1775" s="1079"/>
      <c r="C1775" s="2217"/>
      <c r="E1775" s="1079"/>
      <c r="F1775" s="1110"/>
      <c r="G1775" s="1167"/>
      <c r="H1775" s="1167">
        <f t="shared" si="1643"/>
        <v>7</v>
      </c>
      <c r="I1775" s="1110"/>
      <c r="J1775" s="1110">
        <f t="shared" si="1640"/>
        <v>5.05</v>
      </c>
      <c r="K1775" s="1110">
        <f t="shared" ref="K1775:R1775" si="1649">J1775</f>
        <v>5.05</v>
      </c>
      <c r="L1775" s="1110">
        <f t="shared" si="1649"/>
        <v>5.05</v>
      </c>
      <c r="M1775" s="1110">
        <f t="shared" si="1649"/>
        <v>5.05</v>
      </c>
      <c r="N1775" s="1110">
        <f t="shared" si="1649"/>
        <v>5.05</v>
      </c>
      <c r="O1775" s="1110">
        <f t="shared" si="1649"/>
        <v>5.05</v>
      </c>
      <c r="P1775" s="1110">
        <f t="shared" si="1649"/>
        <v>5.05</v>
      </c>
      <c r="Q1775" s="1110">
        <f t="shared" si="1649"/>
        <v>5.05</v>
      </c>
      <c r="R1775" s="1110">
        <f t="shared" si="1649"/>
        <v>5.05</v>
      </c>
      <c r="S1775" s="1120"/>
      <c r="T1775" s="1120"/>
      <c r="U1775" s="1120"/>
      <c r="V1775" s="1120"/>
      <c r="W1775" s="1120"/>
      <c r="X1775" s="1120"/>
      <c r="Y1775" s="1120"/>
      <c r="Z1775" s="1120"/>
      <c r="AA1775" s="1120"/>
      <c r="AB1775" s="1120"/>
      <c r="AC1775" s="1120"/>
      <c r="AD1775" s="1120"/>
      <c r="AE1775" s="1120"/>
      <c r="AF1775" s="1120"/>
      <c r="AG1775" s="1120"/>
      <c r="AH1775" s="1120"/>
      <c r="AI1775" s="1120"/>
      <c r="AJ1775" s="1120"/>
      <c r="AK1775" s="1120"/>
      <c r="AL1775" s="1120"/>
      <c r="AM1775" s="1120"/>
      <c r="AN1775" s="1120"/>
      <c r="AO1775" s="1120"/>
      <c r="AP1775" s="1120"/>
      <c r="AQ1775" s="1120"/>
      <c r="AR1775" s="1120"/>
      <c r="AS1775" s="1120"/>
      <c r="AT1775" s="1120"/>
    </row>
    <row r="1776" spans="1:46" s="1100" customFormat="1" ht="13.5" customHeight="1" x14ac:dyDescent="0.2">
      <c r="A1776" s="2217"/>
      <c r="B1776" s="1079"/>
      <c r="C1776" s="2217"/>
      <c r="E1776" s="1079"/>
      <c r="F1776" s="1110"/>
      <c r="G1776" s="1167"/>
      <c r="H1776" s="1167">
        <f t="shared" si="1643"/>
        <v>8</v>
      </c>
      <c r="I1776" s="1110"/>
      <c r="J1776" s="1110">
        <f t="shared" si="1640"/>
        <v>4.37</v>
      </c>
      <c r="K1776" s="1110">
        <f t="shared" ref="K1776:R1776" si="1650">J1776</f>
        <v>4.37</v>
      </c>
      <c r="L1776" s="1110">
        <f t="shared" si="1650"/>
        <v>4.37</v>
      </c>
      <c r="M1776" s="1110">
        <f t="shared" si="1650"/>
        <v>4.37</v>
      </c>
      <c r="N1776" s="1110">
        <f t="shared" si="1650"/>
        <v>4.37</v>
      </c>
      <c r="O1776" s="1110">
        <f t="shared" si="1650"/>
        <v>4.37</v>
      </c>
      <c r="P1776" s="1110">
        <f t="shared" si="1650"/>
        <v>4.37</v>
      </c>
      <c r="Q1776" s="1110">
        <f t="shared" si="1650"/>
        <v>4.37</v>
      </c>
      <c r="R1776" s="1110">
        <f t="shared" si="1650"/>
        <v>4.37</v>
      </c>
      <c r="S1776" s="1120"/>
      <c r="T1776" s="1120"/>
      <c r="U1776" s="1120"/>
      <c r="V1776" s="1120"/>
      <c r="W1776" s="1120"/>
      <c r="X1776" s="1120"/>
      <c r="Y1776" s="1120"/>
      <c r="Z1776" s="1120"/>
      <c r="AA1776" s="1120"/>
      <c r="AB1776" s="1120"/>
      <c r="AC1776" s="1120"/>
      <c r="AD1776" s="1120"/>
      <c r="AE1776" s="1120"/>
      <c r="AF1776" s="1120"/>
      <c r="AG1776" s="1120"/>
      <c r="AH1776" s="1120"/>
      <c r="AI1776" s="1120"/>
      <c r="AJ1776" s="1120"/>
      <c r="AK1776" s="1120"/>
      <c r="AL1776" s="1120"/>
      <c r="AM1776" s="1120"/>
      <c r="AN1776" s="1120"/>
      <c r="AO1776" s="1120"/>
      <c r="AP1776" s="1120"/>
      <c r="AQ1776" s="1120"/>
      <c r="AR1776" s="1120"/>
      <c r="AS1776" s="1120"/>
      <c r="AT1776" s="1120"/>
    </row>
    <row r="1777" spans="1:46" s="1100" customFormat="1" ht="13.5" customHeight="1" x14ac:dyDescent="0.2">
      <c r="A1777" s="2217"/>
      <c r="B1777" s="1079"/>
      <c r="C1777" s="2217"/>
      <c r="E1777" s="1079"/>
      <c r="F1777" s="1110"/>
      <c r="G1777" s="1167"/>
      <c r="H1777" s="1167">
        <f t="shared" si="1643"/>
        <v>9</v>
      </c>
      <c r="I1777" s="1110"/>
      <c r="J1777" s="1110">
        <f t="shared" si="1640"/>
        <v>4.29</v>
      </c>
      <c r="K1777" s="1110">
        <f t="shared" ref="K1777:R1777" si="1651">J1777</f>
        <v>4.29</v>
      </c>
      <c r="L1777" s="1110">
        <f t="shared" si="1651"/>
        <v>4.29</v>
      </c>
      <c r="M1777" s="1110">
        <f t="shared" si="1651"/>
        <v>4.29</v>
      </c>
      <c r="N1777" s="1110">
        <f t="shared" si="1651"/>
        <v>4.29</v>
      </c>
      <c r="O1777" s="1110">
        <f t="shared" si="1651"/>
        <v>4.29</v>
      </c>
      <c r="P1777" s="1110">
        <f t="shared" si="1651"/>
        <v>4.29</v>
      </c>
      <c r="Q1777" s="1110">
        <f t="shared" si="1651"/>
        <v>4.29</v>
      </c>
      <c r="R1777" s="1110">
        <f t="shared" si="1651"/>
        <v>4.29</v>
      </c>
      <c r="S1777" s="1120"/>
      <c r="T1777" s="1120"/>
      <c r="U1777" s="1120"/>
      <c r="V1777" s="1120"/>
      <c r="W1777" s="1120"/>
      <c r="X1777" s="1120"/>
      <c r="Y1777" s="1120"/>
      <c r="Z1777" s="1120"/>
      <c r="AA1777" s="1120"/>
      <c r="AB1777" s="1120"/>
      <c r="AC1777" s="1120"/>
      <c r="AD1777" s="1120"/>
      <c r="AE1777" s="1120"/>
      <c r="AF1777" s="1120"/>
      <c r="AG1777" s="1120"/>
      <c r="AH1777" s="1120"/>
      <c r="AI1777" s="1120"/>
      <c r="AJ1777" s="1120"/>
      <c r="AK1777" s="1120"/>
      <c r="AL1777" s="1120"/>
      <c r="AM1777" s="1120"/>
      <c r="AN1777" s="1120"/>
      <c r="AO1777" s="1120"/>
      <c r="AP1777" s="1120"/>
      <c r="AQ1777" s="1120"/>
      <c r="AR1777" s="1120"/>
      <c r="AS1777" s="1120"/>
      <c r="AT1777" s="1120"/>
    </row>
    <row r="1778" spans="1:46" s="1100" customFormat="1" ht="13.5" customHeight="1" x14ac:dyDescent="0.2">
      <c r="A1778" s="2217"/>
      <c r="B1778" s="1079"/>
      <c r="C1778" s="2217"/>
      <c r="E1778" s="1079"/>
      <c r="F1778" s="1110"/>
      <c r="G1778" s="1167"/>
      <c r="H1778" s="1167">
        <f t="shared" si="1643"/>
        <v>10</v>
      </c>
      <c r="I1778" s="1110"/>
      <c r="J1778" s="1110">
        <f t="shared" si="1640"/>
        <v>5.27</v>
      </c>
      <c r="K1778" s="1110">
        <f t="shared" ref="K1778:R1778" si="1652">J1778</f>
        <v>5.27</v>
      </c>
      <c r="L1778" s="1110">
        <f t="shared" si="1652"/>
        <v>5.27</v>
      </c>
      <c r="M1778" s="1110">
        <f t="shared" si="1652"/>
        <v>5.27</v>
      </c>
      <c r="N1778" s="1110">
        <f t="shared" si="1652"/>
        <v>5.27</v>
      </c>
      <c r="O1778" s="1110">
        <f t="shared" si="1652"/>
        <v>5.27</v>
      </c>
      <c r="P1778" s="1110">
        <f t="shared" si="1652"/>
        <v>5.27</v>
      </c>
      <c r="Q1778" s="1110">
        <f t="shared" si="1652"/>
        <v>5.27</v>
      </c>
      <c r="R1778" s="1110">
        <f t="shared" si="1652"/>
        <v>5.27</v>
      </c>
      <c r="S1778" s="1120"/>
      <c r="T1778" s="1120"/>
      <c r="U1778" s="1120"/>
      <c r="V1778" s="1120"/>
      <c r="W1778" s="1120"/>
      <c r="X1778" s="1120"/>
      <c r="Y1778" s="1120"/>
      <c r="Z1778" s="1120"/>
      <c r="AA1778" s="1120"/>
      <c r="AB1778" s="1120"/>
      <c r="AC1778" s="1120"/>
      <c r="AD1778" s="1120"/>
      <c r="AE1778" s="1120"/>
      <c r="AF1778" s="1120"/>
      <c r="AG1778" s="1120"/>
      <c r="AH1778" s="1120"/>
      <c r="AI1778" s="1120"/>
      <c r="AJ1778" s="1120"/>
      <c r="AK1778" s="1120"/>
      <c r="AL1778" s="1120"/>
      <c r="AM1778" s="1120"/>
      <c r="AN1778" s="1120"/>
      <c r="AO1778" s="1120"/>
      <c r="AP1778" s="1120"/>
      <c r="AQ1778" s="1120"/>
      <c r="AR1778" s="1120"/>
      <c r="AS1778" s="1120"/>
      <c r="AT1778" s="1120"/>
    </row>
    <row r="1779" spans="1:46" s="1100" customFormat="1" ht="13.5" customHeight="1" x14ac:dyDescent="0.2">
      <c r="A1779" s="2217"/>
      <c r="B1779" s="1079"/>
      <c r="C1779" s="2217"/>
      <c r="E1779" s="1079"/>
      <c r="F1779" s="1110"/>
      <c r="G1779" s="1167"/>
      <c r="H1779" s="1167">
        <f t="shared" si="1643"/>
        <v>11</v>
      </c>
      <c r="I1779" s="1110"/>
      <c r="J1779" s="1110">
        <f t="shared" si="1640"/>
        <v>3.58</v>
      </c>
      <c r="K1779" s="1110">
        <f t="shared" ref="K1779:R1779" si="1653">J1779</f>
        <v>3.58</v>
      </c>
      <c r="L1779" s="1110">
        <f t="shared" si="1653"/>
        <v>3.58</v>
      </c>
      <c r="M1779" s="1110">
        <f t="shared" si="1653"/>
        <v>3.58</v>
      </c>
      <c r="N1779" s="1110">
        <f t="shared" si="1653"/>
        <v>3.58</v>
      </c>
      <c r="O1779" s="1110">
        <f t="shared" si="1653"/>
        <v>3.58</v>
      </c>
      <c r="P1779" s="1110">
        <f t="shared" si="1653"/>
        <v>3.58</v>
      </c>
      <c r="Q1779" s="1110">
        <f t="shared" si="1653"/>
        <v>3.58</v>
      </c>
      <c r="R1779" s="1110">
        <f t="shared" si="1653"/>
        <v>3.58</v>
      </c>
      <c r="S1779" s="1120"/>
      <c r="T1779" s="1120"/>
      <c r="U1779" s="1120"/>
      <c r="V1779" s="1120"/>
      <c r="W1779" s="1120"/>
      <c r="X1779" s="1120"/>
      <c r="Y1779" s="1120"/>
      <c r="Z1779" s="1120"/>
      <c r="AA1779" s="1120"/>
      <c r="AB1779" s="1120"/>
      <c r="AC1779" s="1120"/>
      <c r="AD1779" s="1120"/>
      <c r="AE1779" s="1120"/>
      <c r="AF1779" s="1120"/>
      <c r="AG1779" s="1120"/>
      <c r="AH1779" s="1120"/>
      <c r="AI1779" s="1120"/>
      <c r="AJ1779" s="1120"/>
      <c r="AK1779" s="1120"/>
      <c r="AL1779" s="1120"/>
      <c r="AM1779" s="1120"/>
      <c r="AN1779" s="1120"/>
      <c r="AO1779" s="1120"/>
      <c r="AP1779" s="1120"/>
      <c r="AQ1779" s="1120"/>
      <c r="AR1779" s="1120"/>
      <c r="AS1779" s="1120"/>
      <c r="AT1779" s="1120"/>
    </row>
    <row r="1780" spans="1:46" s="1100" customFormat="1" ht="13.5" customHeight="1" x14ac:dyDescent="0.2">
      <c r="A1780" s="2217"/>
      <c r="B1780" s="1079"/>
      <c r="C1780" s="2217"/>
      <c r="E1780" s="1079"/>
      <c r="F1780" s="1110"/>
      <c r="G1780" s="1167"/>
      <c r="H1780" s="1167">
        <f t="shared" si="1643"/>
        <v>12</v>
      </c>
      <c r="I1780" s="1110"/>
      <c r="J1780" s="1110">
        <f t="shared" si="1640"/>
        <v>4.16</v>
      </c>
      <c r="K1780" s="1110">
        <f t="shared" ref="K1780:R1780" si="1654">J1780</f>
        <v>4.16</v>
      </c>
      <c r="L1780" s="1110">
        <f t="shared" si="1654"/>
        <v>4.16</v>
      </c>
      <c r="M1780" s="1110">
        <f t="shared" si="1654"/>
        <v>4.16</v>
      </c>
      <c r="N1780" s="1110">
        <f t="shared" si="1654"/>
        <v>4.16</v>
      </c>
      <c r="O1780" s="1110">
        <f t="shared" si="1654"/>
        <v>4.16</v>
      </c>
      <c r="P1780" s="1110">
        <f t="shared" si="1654"/>
        <v>4.16</v>
      </c>
      <c r="Q1780" s="1110">
        <f t="shared" si="1654"/>
        <v>4.16</v>
      </c>
      <c r="R1780" s="1110">
        <f t="shared" si="1654"/>
        <v>4.16</v>
      </c>
      <c r="S1780" s="1120"/>
      <c r="T1780" s="1120"/>
      <c r="U1780" s="1120"/>
      <c r="V1780" s="1120"/>
      <c r="W1780" s="1120"/>
      <c r="X1780" s="1120"/>
      <c r="Y1780" s="1120"/>
      <c r="Z1780" s="1120"/>
      <c r="AA1780" s="1120"/>
      <c r="AB1780" s="1120"/>
      <c r="AC1780" s="1120"/>
      <c r="AD1780" s="1120"/>
      <c r="AE1780" s="1120"/>
      <c r="AF1780" s="1120"/>
      <c r="AG1780" s="1120"/>
      <c r="AH1780" s="1120"/>
      <c r="AI1780" s="1120"/>
      <c r="AJ1780" s="1120"/>
      <c r="AK1780" s="1120"/>
      <c r="AL1780" s="1120"/>
      <c r="AM1780" s="1120"/>
      <c r="AN1780" s="1120"/>
      <c r="AO1780" s="1120"/>
      <c r="AP1780" s="1120"/>
      <c r="AQ1780" s="1120"/>
      <c r="AR1780" s="1120"/>
      <c r="AS1780" s="1120"/>
      <c r="AT1780" s="1120"/>
    </row>
    <row r="1781" spans="1:46" s="1100" customFormat="1" ht="13.5" customHeight="1" x14ac:dyDescent="0.2">
      <c r="A1781" s="2217"/>
      <c r="B1781" s="1079"/>
      <c r="C1781" s="2217"/>
      <c r="E1781" s="1079"/>
      <c r="F1781" s="1110"/>
      <c r="G1781" s="1167"/>
      <c r="H1781" s="1167">
        <f t="shared" si="1643"/>
        <v>13</v>
      </c>
      <c r="I1781" s="1110"/>
      <c r="J1781" s="1110">
        <f t="shared" si="1640"/>
        <v>4.08</v>
      </c>
      <c r="K1781" s="1110">
        <f t="shared" ref="K1781:R1781" si="1655">J1781</f>
        <v>4.08</v>
      </c>
      <c r="L1781" s="1110">
        <f t="shared" si="1655"/>
        <v>4.08</v>
      </c>
      <c r="M1781" s="1110">
        <f t="shared" si="1655"/>
        <v>4.08</v>
      </c>
      <c r="N1781" s="1110">
        <f t="shared" si="1655"/>
        <v>4.08</v>
      </c>
      <c r="O1781" s="1110">
        <f t="shared" si="1655"/>
        <v>4.08</v>
      </c>
      <c r="P1781" s="1110">
        <f t="shared" si="1655"/>
        <v>4.08</v>
      </c>
      <c r="Q1781" s="1110">
        <f t="shared" si="1655"/>
        <v>4.08</v>
      </c>
      <c r="R1781" s="1110">
        <f t="shared" si="1655"/>
        <v>4.08</v>
      </c>
      <c r="S1781" s="1120"/>
      <c r="T1781" s="1120"/>
      <c r="U1781" s="1120"/>
      <c r="V1781" s="1120"/>
      <c r="W1781" s="1120"/>
      <c r="X1781" s="1120"/>
      <c r="Y1781" s="1120"/>
      <c r="Z1781" s="1120"/>
      <c r="AA1781" s="1120"/>
      <c r="AB1781" s="1120"/>
      <c r="AC1781" s="1120"/>
      <c r="AD1781" s="1120"/>
      <c r="AE1781" s="1120"/>
      <c r="AF1781" s="1120"/>
      <c r="AG1781" s="1120"/>
      <c r="AH1781" s="1120"/>
      <c r="AI1781" s="1120"/>
      <c r="AJ1781" s="1120"/>
      <c r="AK1781" s="1120"/>
      <c r="AL1781" s="1120"/>
      <c r="AM1781" s="1120"/>
      <c r="AN1781" s="1120"/>
      <c r="AO1781" s="1120"/>
      <c r="AP1781" s="1120"/>
      <c r="AQ1781" s="1120"/>
      <c r="AR1781" s="1120"/>
      <c r="AS1781" s="1120"/>
      <c r="AT1781" s="1120"/>
    </row>
    <row r="1782" spans="1:46" s="1100" customFormat="1" ht="13.5" customHeight="1" x14ac:dyDescent="0.2">
      <c r="A1782" s="2217"/>
      <c r="B1782" s="1079"/>
      <c r="C1782" s="2217"/>
      <c r="E1782" s="1079"/>
      <c r="F1782" s="1110"/>
      <c r="G1782" s="1167"/>
      <c r="H1782" s="1167">
        <f t="shared" si="1643"/>
        <v>14</v>
      </c>
      <c r="I1782" s="1110"/>
      <c r="J1782" s="1110">
        <f t="shared" si="1640"/>
        <v>5.29</v>
      </c>
      <c r="K1782" s="1110">
        <f t="shared" ref="K1782:R1782" si="1656">J1782</f>
        <v>5.29</v>
      </c>
      <c r="L1782" s="1110">
        <f t="shared" si="1656"/>
        <v>5.29</v>
      </c>
      <c r="M1782" s="1110">
        <f t="shared" si="1656"/>
        <v>5.29</v>
      </c>
      <c r="N1782" s="1110">
        <f t="shared" si="1656"/>
        <v>5.29</v>
      </c>
      <c r="O1782" s="1110">
        <f t="shared" si="1656"/>
        <v>5.29</v>
      </c>
      <c r="P1782" s="1110">
        <f t="shared" si="1656"/>
        <v>5.29</v>
      </c>
      <c r="Q1782" s="1110">
        <f t="shared" si="1656"/>
        <v>5.29</v>
      </c>
      <c r="R1782" s="1110">
        <f t="shared" si="1656"/>
        <v>5.29</v>
      </c>
      <c r="S1782" s="1120"/>
      <c r="T1782" s="1120"/>
      <c r="U1782" s="1120"/>
      <c r="V1782" s="1120"/>
      <c r="W1782" s="1120"/>
      <c r="X1782" s="1120"/>
      <c r="Y1782" s="1120"/>
      <c r="Z1782" s="1120"/>
      <c r="AA1782" s="1120"/>
      <c r="AB1782" s="1120"/>
      <c r="AC1782" s="1120"/>
      <c r="AD1782" s="1120"/>
      <c r="AE1782" s="1120"/>
      <c r="AF1782" s="1120"/>
      <c r="AG1782" s="1120"/>
      <c r="AH1782" s="1120"/>
      <c r="AI1782" s="1120"/>
      <c r="AJ1782" s="1120"/>
      <c r="AK1782" s="1120"/>
      <c r="AL1782" s="1120"/>
      <c r="AM1782" s="1120"/>
      <c r="AN1782" s="1120"/>
      <c r="AO1782" s="1120"/>
      <c r="AP1782" s="1120"/>
      <c r="AQ1782" s="1120"/>
      <c r="AR1782" s="1120"/>
      <c r="AS1782" s="1120"/>
      <c r="AT1782" s="1120"/>
    </row>
    <row r="1783" spans="1:46" s="1100" customFormat="1" ht="13.5" customHeight="1" x14ac:dyDescent="0.2">
      <c r="A1783" s="2217"/>
      <c r="B1783" s="1079"/>
      <c r="C1783" s="2217"/>
      <c r="E1783" s="1079"/>
      <c r="F1783" s="1110"/>
      <c r="G1783" s="1167"/>
      <c r="H1783" s="1167">
        <f t="shared" si="1643"/>
        <v>15</v>
      </c>
      <c r="I1783" s="1110"/>
      <c r="J1783" s="1110">
        <f t="shared" si="1640"/>
        <v>5.33</v>
      </c>
      <c r="K1783" s="1110">
        <f t="shared" ref="K1783:R1783" si="1657">J1783</f>
        <v>5.33</v>
      </c>
      <c r="L1783" s="1110">
        <f t="shared" si="1657"/>
        <v>5.33</v>
      </c>
      <c r="M1783" s="1110">
        <f t="shared" si="1657"/>
        <v>5.33</v>
      </c>
      <c r="N1783" s="1110">
        <f t="shared" si="1657"/>
        <v>5.33</v>
      </c>
      <c r="O1783" s="1110">
        <f t="shared" si="1657"/>
        <v>5.33</v>
      </c>
      <c r="P1783" s="1110">
        <f t="shared" si="1657"/>
        <v>5.33</v>
      </c>
      <c r="Q1783" s="1110">
        <f t="shared" si="1657"/>
        <v>5.33</v>
      </c>
      <c r="R1783" s="1110">
        <f t="shared" si="1657"/>
        <v>5.33</v>
      </c>
      <c r="S1783" s="1120"/>
      <c r="T1783" s="1120"/>
      <c r="U1783" s="1120"/>
      <c r="V1783" s="1120"/>
      <c r="W1783" s="1120"/>
      <c r="X1783" s="1120"/>
      <c r="Y1783" s="1120"/>
      <c r="Z1783" s="1120"/>
      <c r="AA1783" s="1120"/>
      <c r="AB1783" s="1120"/>
      <c r="AC1783" s="1120"/>
      <c r="AD1783" s="1120"/>
      <c r="AE1783" s="1120"/>
      <c r="AF1783" s="1120"/>
      <c r="AG1783" s="1120"/>
      <c r="AH1783" s="1120"/>
      <c r="AI1783" s="1120"/>
      <c r="AJ1783" s="1120"/>
      <c r="AK1783" s="1120"/>
      <c r="AL1783" s="1120"/>
      <c r="AM1783" s="1120"/>
      <c r="AN1783" s="1120"/>
      <c r="AO1783" s="1120"/>
      <c r="AP1783" s="1120"/>
      <c r="AQ1783" s="1120"/>
      <c r="AR1783" s="1120"/>
      <c r="AS1783" s="1120"/>
      <c r="AT1783" s="1120"/>
    </row>
    <row r="1784" spans="1:46" s="1100" customFormat="1" ht="13.5" customHeight="1" x14ac:dyDescent="0.2">
      <c r="A1784" s="2217"/>
      <c r="B1784" s="1079"/>
      <c r="C1784" s="2217"/>
      <c r="E1784" s="1079"/>
      <c r="F1784" s="1110"/>
      <c r="G1784" s="1167"/>
      <c r="H1784" s="1167">
        <f t="shared" si="1643"/>
        <v>16</v>
      </c>
      <c r="I1784" s="1110"/>
      <c r="J1784" s="1110">
        <f t="shared" si="1640"/>
        <v>5.16</v>
      </c>
      <c r="K1784" s="1110">
        <f t="shared" ref="K1784:R1784" si="1658">J1784</f>
        <v>5.16</v>
      </c>
      <c r="L1784" s="1110">
        <f t="shared" si="1658"/>
        <v>5.16</v>
      </c>
      <c r="M1784" s="1110">
        <f t="shared" si="1658"/>
        <v>5.16</v>
      </c>
      <c r="N1784" s="1110">
        <f t="shared" si="1658"/>
        <v>5.16</v>
      </c>
      <c r="O1784" s="1110">
        <f t="shared" si="1658"/>
        <v>5.16</v>
      </c>
      <c r="P1784" s="1110">
        <f t="shared" si="1658"/>
        <v>5.16</v>
      </c>
      <c r="Q1784" s="1110">
        <f t="shared" si="1658"/>
        <v>5.16</v>
      </c>
      <c r="R1784" s="1110">
        <f t="shared" si="1658"/>
        <v>5.16</v>
      </c>
      <c r="S1784" s="1120"/>
      <c r="T1784" s="1120"/>
      <c r="U1784" s="1120"/>
      <c r="V1784" s="1120"/>
      <c r="W1784" s="1120"/>
      <c r="X1784" s="1120"/>
      <c r="Y1784" s="1120"/>
      <c r="Z1784" s="1120"/>
      <c r="AA1784" s="1120"/>
      <c r="AB1784" s="1120"/>
      <c r="AC1784" s="1120"/>
      <c r="AD1784" s="1120"/>
      <c r="AE1784" s="1120"/>
      <c r="AF1784" s="1120"/>
      <c r="AG1784" s="1120"/>
      <c r="AH1784" s="1120"/>
      <c r="AI1784" s="1120"/>
      <c r="AJ1784" s="1120"/>
      <c r="AK1784" s="1120"/>
      <c r="AL1784" s="1120"/>
      <c r="AM1784" s="1120"/>
      <c r="AN1784" s="1120"/>
      <c r="AO1784" s="1120"/>
      <c r="AP1784" s="1120"/>
      <c r="AQ1784" s="1120"/>
      <c r="AR1784" s="1120"/>
      <c r="AS1784" s="1120"/>
      <c r="AT1784" s="1120"/>
    </row>
    <row r="1785" spans="1:46" s="1100" customFormat="1" ht="13.5" customHeight="1" x14ac:dyDescent="0.2">
      <c r="A1785" s="2217"/>
      <c r="B1785" s="1079"/>
      <c r="C1785" s="2217"/>
      <c r="E1785" s="1079"/>
      <c r="F1785" s="1110"/>
      <c r="G1785" s="1167"/>
      <c r="H1785" s="1167">
        <f t="shared" si="1643"/>
        <v>17</v>
      </c>
      <c r="I1785" s="1110"/>
      <c r="J1785" s="1110">
        <f t="shared" si="1640"/>
        <v>5.14</v>
      </c>
      <c r="K1785" s="1110">
        <f t="shared" ref="K1785:R1785" si="1659">J1785</f>
        <v>5.14</v>
      </c>
      <c r="L1785" s="1110">
        <f t="shared" si="1659"/>
        <v>5.14</v>
      </c>
      <c r="M1785" s="1110">
        <f t="shared" si="1659"/>
        <v>5.14</v>
      </c>
      <c r="N1785" s="1110">
        <f t="shared" si="1659"/>
        <v>5.14</v>
      </c>
      <c r="O1785" s="1110">
        <f t="shared" si="1659"/>
        <v>5.14</v>
      </c>
      <c r="P1785" s="1110">
        <f t="shared" si="1659"/>
        <v>5.14</v>
      </c>
      <c r="Q1785" s="1110">
        <f t="shared" si="1659"/>
        <v>5.14</v>
      </c>
      <c r="R1785" s="1110">
        <f t="shared" si="1659"/>
        <v>5.14</v>
      </c>
      <c r="S1785" s="1120"/>
      <c r="T1785" s="1120"/>
      <c r="U1785" s="1120"/>
      <c r="V1785" s="1120"/>
      <c r="W1785" s="1120"/>
      <c r="X1785" s="1120"/>
      <c r="Y1785" s="1120"/>
      <c r="Z1785" s="1120"/>
      <c r="AA1785" s="1120"/>
      <c r="AB1785" s="1120"/>
      <c r="AC1785" s="1120"/>
      <c r="AD1785" s="1120"/>
      <c r="AE1785" s="1120"/>
      <c r="AF1785" s="1120"/>
      <c r="AG1785" s="1120"/>
      <c r="AH1785" s="1120"/>
      <c r="AI1785" s="1120"/>
      <c r="AJ1785" s="1120"/>
      <c r="AK1785" s="1120"/>
      <c r="AL1785" s="1120"/>
      <c r="AM1785" s="1120"/>
      <c r="AN1785" s="1120"/>
      <c r="AO1785" s="1120"/>
      <c r="AP1785" s="1120"/>
      <c r="AQ1785" s="1120"/>
      <c r="AR1785" s="1120"/>
      <c r="AS1785" s="1120"/>
      <c r="AT1785" s="1120"/>
    </row>
    <row r="1786" spans="1:46" s="1100" customFormat="1" ht="13.5" customHeight="1" x14ac:dyDescent="0.2">
      <c r="A1786" s="2217"/>
      <c r="B1786" s="1079"/>
      <c r="C1786" s="2217"/>
      <c r="E1786" s="1079"/>
      <c r="F1786" s="1110"/>
      <c r="G1786" s="1167"/>
      <c r="H1786" s="1167">
        <f t="shared" si="1643"/>
        <v>18</v>
      </c>
      <c r="I1786" s="1110"/>
      <c r="J1786" s="1110">
        <f t="shared" si="1640"/>
        <v>5.08</v>
      </c>
      <c r="K1786" s="1110">
        <f t="shared" ref="K1786:R1786" si="1660">J1786</f>
        <v>5.08</v>
      </c>
      <c r="L1786" s="1110">
        <f t="shared" si="1660"/>
        <v>5.08</v>
      </c>
      <c r="M1786" s="1110">
        <f t="shared" si="1660"/>
        <v>5.08</v>
      </c>
      <c r="N1786" s="1110">
        <f t="shared" si="1660"/>
        <v>5.08</v>
      </c>
      <c r="O1786" s="1110">
        <f t="shared" si="1660"/>
        <v>5.08</v>
      </c>
      <c r="P1786" s="1110">
        <f t="shared" si="1660"/>
        <v>5.08</v>
      </c>
      <c r="Q1786" s="1110">
        <f t="shared" si="1660"/>
        <v>5.08</v>
      </c>
      <c r="R1786" s="1110">
        <f t="shared" si="1660"/>
        <v>5.08</v>
      </c>
      <c r="S1786" s="1120"/>
      <c r="T1786" s="1120"/>
      <c r="U1786" s="1120"/>
      <c r="V1786" s="1120"/>
      <c r="W1786" s="1120"/>
      <c r="X1786" s="1120"/>
      <c r="Y1786" s="1120"/>
      <c r="Z1786" s="1120"/>
      <c r="AA1786" s="1120"/>
      <c r="AB1786" s="1120"/>
      <c r="AC1786" s="1120"/>
      <c r="AD1786" s="1120"/>
      <c r="AE1786" s="1120"/>
      <c r="AF1786" s="1120"/>
      <c r="AG1786" s="1120"/>
      <c r="AH1786" s="1120"/>
      <c r="AI1786" s="1120"/>
      <c r="AJ1786" s="1120"/>
      <c r="AK1786" s="1120"/>
      <c r="AL1786" s="1120"/>
      <c r="AM1786" s="1120"/>
      <c r="AN1786" s="1120"/>
      <c r="AO1786" s="1120"/>
      <c r="AP1786" s="1120"/>
      <c r="AQ1786" s="1120"/>
      <c r="AR1786" s="1120"/>
      <c r="AS1786" s="1120"/>
      <c r="AT1786" s="1120"/>
    </row>
    <row r="1787" spans="1:46" s="1100" customFormat="1" ht="13.5" customHeight="1" x14ac:dyDescent="0.2">
      <c r="A1787" s="2217"/>
      <c r="B1787" s="1079"/>
      <c r="C1787" s="2217"/>
      <c r="E1787" s="1079"/>
      <c r="F1787" s="1110"/>
      <c r="G1787" s="1167"/>
      <c r="H1787" s="1167">
        <f t="shared" si="1643"/>
        <v>19</v>
      </c>
      <c r="I1787" s="1110"/>
      <c r="J1787" s="1110">
        <f t="shared" si="1640"/>
        <v>5.03</v>
      </c>
      <c r="K1787" s="1110">
        <f t="shared" ref="K1787:R1787" si="1661">J1787</f>
        <v>5.03</v>
      </c>
      <c r="L1787" s="1110">
        <f t="shared" si="1661"/>
        <v>5.03</v>
      </c>
      <c r="M1787" s="1110">
        <f t="shared" si="1661"/>
        <v>5.03</v>
      </c>
      <c r="N1787" s="1110">
        <f t="shared" si="1661"/>
        <v>5.03</v>
      </c>
      <c r="O1787" s="1110">
        <f t="shared" si="1661"/>
        <v>5.03</v>
      </c>
      <c r="P1787" s="1110">
        <f t="shared" si="1661"/>
        <v>5.03</v>
      </c>
      <c r="Q1787" s="1110">
        <f t="shared" si="1661"/>
        <v>5.03</v>
      </c>
      <c r="R1787" s="1110">
        <f t="shared" si="1661"/>
        <v>5.03</v>
      </c>
      <c r="S1787" s="1120"/>
      <c r="T1787" s="1120"/>
      <c r="U1787" s="1120"/>
      <c r="V1787" s="1120"/>
      <c r="W1787" s="1120"/>
      <c r="X1787" s="1120"/>
      <c r="Y1787" s="1120"/>
      <c r="Z1787" s="1120"/>
      <c r="AA1787" s="1120"/>
      <c r="AB1787" s="1120"/>
      <c r="AC1787" s="1120"/>
      <c r="AD1787" s="1120"/>
      <c r="AE1787" s="1120"/>
      <c r="AF1787" s="1120"/>
      <c r="AG1787" s="1120"/>
      <c r="AH1787" s="1120"/>
      <c r="AI1787" s="1120"/>
      <c r="AJ1787" s="1120"/>
      <c r="AK1787" s="1120"/>
      <c r="AL1787" s="1120"/>
      <c r="AM1787" s="1120"/>
      <c r="AN1787" s="1120"/>
      <c r="AO1787" s="1120"/>
      <c r="AP1787" s="1120"/>
      <c r="AQ1787" s="1120"/>
      <c r="AR1787" s="1120"/>
      <c r="AS1787" s="1120"/>
      <c r="AT1787" s="1120"/>
    </row>
    <row r="1788" spans="1:46" s="1100" customFormat="1" ht="13.5" customHeight="1" x14ac:dyDescent="0.2">
      <c r="A1788" s="2217"/>
      <c r="B1788" s="1079"/>
      <c r="C1788" s="2217"/>
      <c r="E1788" s="1079"/>
      <c r="F1788" s="1110"/>
      <c r="G1788" s="1167"/>
      <c r="H1788" s="1167">
        <f t="shared" si="1643"/>
        <v>20</v>
      </c>
      <c r="I1788" s="1110"/>
      <c r="J1788" s="1110">
        <f t="shared" si="1640"/>
        <v>4.3600000000000003</v>
      </c>
      <c r="K1788" s="1110">
        <f t="shared" ref="K1788:R1788" si="1662">J1788</f>
        <v>4.3600000000000003</v>
      </c>
      <c r="L1788" s="1110">
        <f t="shared" si="1662"/>
        <v>4.3600000000000003</v>
      </c>
      <c r="M1788" s="1110">
        <f t="shared" si="1662"/>
        <v>4.3600000000000003</v>
      </c>
      <c r="N1788" s="1110">
        <f t="shared" si="1662"/>
        <v>4.3600000000000003</v>
      </c>
      <c r="O1788" s="1110">
        <f t="shared" si="1662"/>
        <v>4.3600000000000003</v>
      </c>
      <c r="P1788" s="1110">
        <f t="shared" si="1662"/>
        <v>4.3600000000000003</v>
      </c>
      <c r="Q1788" s="1110">
        <f t="shared" si="1662"/>
        <v>4.3600000000000003</v>
      </c>
      <c r="R1788" s="1110">
        <f t="shared" si="1662"/>
        <v>4.3600000000000003</v>
      </c>
      <c r="S1788" s="1120"/>
      <c r="T1788" s="1120"/>
      <c r="U1788" s="1120"/>
      <c r="V1788" s="1120"/>
      <c r="W1788" s="1120"/>
      <c r="X1788" s="1120"/>
      <c r="Y1788" s="1120"/>
      <c r="Z1788" s="1120"/>
      <c r="AA1788" s="1120"/>
      <c r="AB1788" s="1120"/>
      <c r="AC1788" s="1120"/>
      <c r="AD1788" s="1120"/>
      <c r="AE1788" s="1120"/>
      <c r="AF1788" s="1120"/>
      <c r="AG1788" s="1120"/>
      <c r="AH1788" s="1120"/>
      <c r="AI1788" s="1120"/>
      <c r="AJ1788" s="1120"/>
      <c r="AK1788" s="1120"/>
      <c r="AL1788" s="1120"/>
      <c r="AM1788" s="1120"/>
      <c r="AN1788" s="1120"/>
      <c r="AO1788" s="1120"/>
      <c r="AP1788" s="1120"/>
      <c r="AQ1788" s="1120"/>
      <c r="AR1788" s="1120"/>
      <c r="AS1788" s="1120"/>
      <c r="AT1788" s="1120"/>
    </row>
    <row r="1789" spans="1:46" s="1100" customFormat="1" ht="13.5" customHeight="1" x14ac:dyDescent="0.2">
      <c r="A1789" s="2217"/>
      <c r="B1789" s="1079"/>
      <c r="C1789" s="2217"/>
      <c r="E1789" s="1079"/>
      <c r="F1789" s="1110"/>
      <c r="G1789" s="1167"/>
      <c r="H1789" s="1167">
        <f t="shared" si="1643"/>
        <v>21</v>
      </c>
      <c r="I1789" s="1110"/>
      <c r="J1789" s="1110">
        <f t="shared" si="1640"/>
        <v>4.1100000000000003</v>
      </c>
      <c r="K1789" s="1110">
        <f t="shared" ref="K1789:R1789" si="1663">J1789</f>
        <v>4.1100000000000003</v>
      </c>
      <c r="L1789" s="1110">
        <f t="shared" si="1663"/>
        <v>4.1100000000000003</v>
      </c>
      <c r="M1789" s="1110">
        <f t="shared" si="1663"/>
        <v>4.1100000000000003</v>
      </c>
      <c r="N1789" s="1110">
        <f t="shared" si="1663"/>
        <v>4.1100000000000003</v>
      </c>
      <c r="O1789" s="1110">
        <f t="shared" si="1663"/>
        <v>4.1100000000000003</v>
      </c>
      <c r="P1789" s="1110">
        <f t="shared" si="1663"/>
        <v>4.1100000000000003</v>
      </c>
      <c r="Q1789" s="1110">
        <f t="shared" si="1663"/>
        <v>4.1100000000000003</v>
      </c>
      <c r="R1789" s="1110">
        <f t="shared" si="1663"/>
        <v>4.1100000000000003</v>
      </c>
      <c r="S1789" s="1120"/>
      <c r="T1789" s="1120"/>
      <c r="U1789" s="1120"/>
      <c r="V1789" s="1120"/>
      <c r="W1789" s="1120"/>
      <c r="X1789" s="1120"/>
      <c r="Y1789" s="1120"/>
      <c r="Z1789" s="1120"/>
      <c r="AA1789" s="1120"/>
      <c r="AB1789" s="1120"/>
      <c r="AC1789" s="1120"/>
      <c r="AD1789" s="1120"/>
      <c r="AE1789" s="1120"/>
      <c r="AF1789" s="1120"/>
      <c r="AG1789" s="1120"/>
      <c r="AH1789" s="1120"/>
      <c r="AI1789" s="1120"/>
      <c r="AJ1789" s="1120"/>
      <c r="AK1789" s="1120"/>
      <c r="AL1789" s="1120"/>
      <c r="AM1789" s="1120"/>
      <c r="AN1789" s="1120"/>
      <c r="AO1789" s="1120"/>
      <c r="AP1789" s="1120"/>
      <c r="AQ1789" s="1120"/>
      <c r="AR1789" s="1120"/>
      <c r="AS1789" s="1120"/>
      <c r="AT1789" s="1120"/>
    </row>
    <row r="1790" spans="1:46" s="1100" customFormat="1" ht="13.5" customHeight="1" x14ac:dyDescent="0.2">
      <c r="A1790" s="2217"/>
      <c r="B1790" s="1079"/>
      <c r="C1790" s="2217"/>
      <c r="E1790" s="1079"/>
      <c r="F1790" s="1110"/>
      <c r="G1790" s="1167"/>
      <c r="H1790" s="1167">
        <f t="shared" si="1643"/>
        <v>22</v>
      </c>
      <c r="I1790" s="1110"/>
      <c r="J1790" s="1110">
        <f t="shared" si="1640"/>
        <v>4.09</v>
      </c>
      <c r="K1790" s="1110">
        <f t="shared" ref="K1790:R1790" si="1664">J1790</f>
        <v>4.09</v>
      </c>
      <c r="L1790" s="1110">
        <f t="shared" si="1664"/>
        <v>4.09</v>
      </c>
      <c r="M1790" s="1110">
        <f t="shared" si="1664"/>
        <v>4.09</v>
      </c>
      <c r="N1790" s="1110">
        <f t="shared" si="1664"/>
        <v>4.09</v>
      </c>
      <c r="O1790" s="1110">
        <f t="shared" si="1664"/>
        <v>4.09</v>
      </c>
      <c r="P1790" s="1110">
        <f t="shared" si="1664"/>
        <v>4.09</v>
      </c>
      <c r="Q1790" s="1110">
        <f t="shared" si="1664"/>
        <v>4.09</v>
      </c>
      <c r="R1790" s="1110">
        <f t="shared" si="1664"/>
        <v>4.09</v>
      </c>
      <c r="S1790" s="1120"/>
      <c r="T1790" s="1120"/>
      <c r="U1790" s="1120"/>
      <c r="V1790" s="1120"/>
      <c r="W1790" s="1120"/>
      <c r="X1790" s="1120"/>
      <c r="Y1790" s="1120"/>
      <c r="Z1790" s="1120"/>
      <c r="AA1790" s="1120"/>
      <c r="AB1790" s="1120"/>
      <c r="AC1790" s="1120"/>
      <c r="AD1790" s="1120"/>
      <c r="AE1790" s="1120"/>
      <c r="AF1790" s="1120"/>
      <c r="AG1790" s="1120"/>
      <c r="AH1790" s="1120"/>
      <c r="AI1790" s="1120"/>
      <c r="AJ1790" s="1120"/>
      <c r="AK1790" s="1120"/>
      <c r="AL1790" s="1120"/>
      <c r="AM1790" s="1120"/>
      <c r="AN1790" s="1120"/>
      <c r="AO1790" s="1120"/>
      <c r="AP1790" s="1120"/>
      <c r="AQ1790" s="1120"/>
      <c r="AR1790" s="1120"/>
      <c r="AS1790" s="1120"/>
      <c r="AT1790" s="1120"/>
    </row>
    <row r="1791" spans="1:46" s="1100" customFormat="1" ht="13.5" customHeight="1" x14ac:dyDescent="0.2">
      <c r="A1791" s="2217"/>
      <c r="B1791" s="1079"/>
      <c r="C1791" s="2217"/>
      <c r="E1791" s="1079"/>
      <c r="F1791" s="1110"/>
      <c r="G1791" s="1167"/>
      <c r="H1791" s="1167">
        <f t="shared" si="1643"/>
        <v>23</v>
      </c>
      <c r="I1791" s="1110"/>
      <c r="J1791" s="1110">
        <f>J1629</f>
        <v>4.03</v>
      </c>
      <c r="K1791" s="1110">
        <f t="shared" ref="K1791:R1791" si="1665">J1791</f>
        <v>4.03</v>
      </c>
      <c r="L1791" s="1110">
        <f t="shared" si="1665"/>
        <v>4.03</v>
      </c>
      <c r="M1791" s="1110">
        <f t="shared" si="1665"/>
        <v>4.03</v>
      </c>
      <c r="N1791" s="1110">
        <f t="shared" si="1665"/>
        <v>4.03</v>
      </c>
      <c r="O1791" s="1110">
        <f t="shared" si="1665"/>
        <v>4.03</v>
      </c>
      <c r="P1791" s="1110">
        <f t="shared" si="1665"/>
        <v>4.03</v>
      </c>
      <c r="Q1791" s="1110">
        <f t="shared" si="1665"/>
        <v>4.03</v>
      </c>
      <c r="R1791" s="1110">
        <f t="shared" si="1665"/>
        <v>4.03</v>
      </c>
      <c r="S1791" s="1120"/>
      <c r="T1791" s="1120"/>
      <c r="U1791" s="1120"/>
      <c r="V1791" s="1120"/>
      <c r="W1791" s="1120"/>
      <c r="X1791" s="1120"/>
      <c r="Y1791" s="1120"/>
      <c r="Z1791" s="1120"/>
      <c r="AA1791" s="1120"/>
      <c r="AB1791" s="1120"/>
      <c r="AC1791" s="1120"/>
      <c r="AD1791" s="1120"/>
      <c r="AE1791" s="1120"/>
      <c r="AF1791" s="1120"/>
      <c r="AG1791" s="1120"/>
      <c r="AH1791" s="1120"/>
      <c r="AI1791" s="1120"/>
      <c r="AJ1791" s="1120"/>
      <c r="AK1791" s="1120"/>
      <c r="AL1791" s="1120"/>
      <c r="AM1791" s="1120"/>
      <c r="AN1791" s="1120"/>
      <c r="AO1791" s="1120"/>
      <c r="AP1791" s="1120"/>
      <c r="AQ1791" s="1120"/>
      <c r="AR1791" s="1120"/>
      <c r="AS1791" s="1120"/>
      <c r="AT1791" s="1120"/>
    </row>
    <row r="1792" spans="1:46" s="1100" customFormat="1" ht="13.5" customHeight="1" x14ac:dyDescent="0.2">
      <c r="A1792" s="2217"/>
      <c r="B1792" s="1079"/>
      <c r="C1792" s="2217"/>
      <c r="E1792" s="1079"/>
      <c r="F1792" s="1110"/>
      <c r="G1792" s="1167"/>
      <c r="H1792" s="1110"/>
      <c r="I1792" s="1110"/>
      <c r="J1792" s="1110"/>
      <c r="K1792" s="1110"/>
      <c r="L1792" s="1110"/>
      <c r="M1792" s="1110"/>
      <c r="N1792" s="1110"/>
      <c r="O1792" s="1110"/>
      <c r="P1792" s="1110"/>
      <c r="Q1792" s="1110"/>
      <c r="R1792" s="1110"/>
      <c r="S1792" s="1120"/>
      <c r="T1792" s="1120"/>
      <c r="U1792" s="1120"/>
      <c r="V1792" s="1120"/>
      <c r="W1792" s="1120"/>
      <c r="X1792" s="1120"/>
      <c r="Y1792" s="1120"/>
      <c r="Z1792" s="1120"/>
      <c r="AA1792" s="1120"/>
      <c r="AB1792" s="1120"/>
      <c r="AC1792" s="1120"/>
      <c r="AD1792" s="1120"/>
      <c r="AE1792" s="1120"/>
      <c r="AF1792" s="1120"/>
      <c r="AG1792" s="1120"/>
      <c r="AH1792" s="1120"/>
      <c r="AI1792" s="1120"/>
      <c r="AJ1792" s="1120"/>
      <c r="AK1792" s="1120"/>
      <c r="AL1792" s="1120"/>
      <c r="AM1792" s="1120"/>
      <c r="AN1792" s="1120"/>
      <c r="AO1792" s="1120"/>
      <c r="AP1792" s="1120"/>
      <c r="AQ1792" s="1120"/>
      <c r="AR1792" s="1120"/>
      <c r="AS1792" s="1120"/>
      <c r="AT1792" s="1120"/>
    </row>
    <row r="1793" spans="1:46" s="1100" customFormat="1" ht="13.5" customHeight="1" x14ac:dyDescent="0.2">
      <c r="A1793" s="2217"/>
      <c r="B1793" s="1079"/>
      <c r="C1793" s="2217"/>
      <c r="E1793" s="1079"/>
      <c r="F1793" s="1110" t="s">
        <v>94</v>
      </c>
      <c r="G1793" s="1167">
        <v>5</v>
      </c>
      <c r="H1793" s="1110"/>
      <c r="I1793" s="1110"/>
      <c r="J1793" s="1120"/>
      <c r="K1793" s="1110"/>
      <c r="L1793" s="1110"/>
      <c r="M1793" s="1110"/>
      <c r="N1793" s="1110"/>
      <c r="O1793" s="1110"/>
      <c r="P1793" s="1110"/>
      <c r="Q1793" s="1110"/>
      <c r="R1793" s="1110"/>
      <c r="S1793" s="1120"/>
      <c r="T1793" s="1120"/>
      <c r="U1793" s="1120"/>
      <c r="V1793" s="1120"/>
      <c r="W1793" s="1120"/>
      <c r="X1793" s="1120"/>
      <c r="Y1793" s="1120"/>
      <c r="Z1793" s="1120"/>
      <c r="AA1793" s="1120"/>
      <c r="AB1793" s="1120"/>
      <c r="AC1793" s="1120"/>
      <c r="AD1793" s="1120"/>
      <c r="AE1793" s="1120"/>
      <c r="AF1793" s="1120"/>
      <c r="AG1793" s="1120"/>
      <c r="AH1793" s="1120"/>
      <c r="AI1793" s="1120"/>
      <c r="AJ1793" s="1120"/>
      <c r="AK1793" s="1120"/>
      <c r="AL1793" s="1120"/>
      <c r="AM1793" s="1120"/>
      <c r="AN1793" s="1120"/>
      <c r="AO1793" s="1120"/>
      <c r="AP1793" s="1120"/>
      <c r="AQ1793" s="1120"/>
      <c r="AR1793" s="1120"/>
      <c r="AS1793" s="1120"/>
      <c r="AT1793" s="1120"/>
    </row>
    <row r="1794" spans="1:46" ht="13.5" customHeight="1" x14ac:dyDescent="0.2">
      <c r="A1794" s="1167"/>
      <c r="B1794" s="1123"/>
      <c r="D1794" s="1100"/>
      <c r="F1794" s="2216"/>
      <c r="G1794" s="2216"/>
      <c r="H1794" s="1120"/>
      <c r="I1794" s="1120"/>
      <c r="K1794" s="1120"/>
      <c r="L1794" s="1120"/>
      <c r="M1794" s="1120"/>
      <c r="N1794" s="1120"/>
      <c r="O1794" s="1120"/>
      <c r="P1794" s="1120"/>
      <c r="Q1794" s="1120"/>
      <c r="R1794" s="1120"/>
    </row>
    <row r="1795" spans="1:46" ht="13.5" customHeight="1" x14ac:dyDescent="0.2">
      <c r="A1795" s="1167"/>
      <c r="B1795" s="1123"/>
      <c r="D1795" s="1100"/>
      <c r="F1795" s="2216"/>
      <c r="G1795" s="2216"/>
      <c r="H1795" s="1167">
        <v>0</v>
      </c>
      <c r="I1795" s="1120"/>
      <c r="J1795" s="1110">
        <f t="shared" ref="J1795:J1817" si="1666">J1660+J1687+J1714+J1633</f>
        <v>0.1</v>
      </c>
      <c r="K1795" s="1110">
        <f>J1795</f>
        <v>0.1</v>
      </c>
      <c r="L1795" s="1110">
        <f t="shared" ref="L1795:R1795" si="1667">K1795</f>
        <v>0.1</v>
      </c>
      <c r="M1795" s="1110">
        <f t="shared" si="1667"/>
        <v>0.1</v>
      </c>
      <c r="N1795" s="1110">
        <f t="shared" si="1667"/>
        <v>0.1</v>
      </c>
      <c r="O1795" s="1110">
        <f t="shared" si="1667"/>
        <v>0.1</v>
      </c>
      <c r="P1795" s="1110">
        <f t="shared" si="1667"/>
        <v>0.1</v>
      </c>
      <c r="Q1795" s="1110">
        <f t="shared" si="1667"/>
        <v>0.1</v>
      </c>
      <c r="R1795" s="1110">
        <f t="shared" si="1667"/>
        <v>0.1</v>
      </c>
    </row>
    <row r="1796" spans="1:46" ht="13.5" customHeight="1" x14ac:dyDescent="0.2">
      <c r="A1796" s="1167"/>
      <c r="B1796" s="1123"/>
      <c r="D1796" s="1100"/>
      <c r="F1796" s="2216"/>
      <c r="G1796" s="2216"/>
      <c r="H1796" s="1167">
        <f>H1795+1</f>
        <v>1</v>
      </c>
      <c r="I1796" s="1120"/>
      <c r="J1796" s="1110">
        <f t="shared" si="1666"/>
        <v>0.11</v>
      </c>
      <c r="K1796" s="1110">
        <f t="shared" ref="K1796:R1796" si="1668">J1796</f>
        <v>0.11</v>
      </c>
      <c r="L1796" s="1110">
        <f t="shared" si="1668"/>
        <v>0.11</v>
      </c>
      <c r="M1796" s="1110">
        <f t="shared" si="1668"/>
        <v>0.11</v>
      </c>
      <c r="N1796" s="1110">
        <f t="shared" si="1668"/>
        <v>0.11</v>
      </c>
      <c r="O1796" s="1110">
        <f t="shared" si="1668"/>
        <v>0.11</v>
      </c>
      <c r="P1796" s="1110">
        <f t="shared" si="1668"/>
        <v>0.11</v>
      </c>
      <c r="Q1796" s="1110">
        <f t="shared" si="1668"/>
        <v>0.11</v>
      </c>
      <c r="R1796" s="1110">
        <f t="shared" si="1668"/>
        <v>0.11</v>
      </c>
    </row>
    <row r="1797" spans="1:46" ht="13.5" customHeight="1" x14ac:dyDescent="0.2">
      <c r="A1797" s="1167"/>
      <c r="B1797" s="1123"/>
      <c r="D1797" s="1100"/>
      <c r="F1797" s="2216"/>
      <c r="G1797" s="2216"/>
      <c r="H1797" s="1167">
        <f t="shared" ref="H1797:H1818" si="1669">H1796+1</f>
        <v>2</v>
      </c>
      <c r="I1797" s="1120"/>
      <c r="J1797" s="1110">
        <f t="shared" si="1666"/>
        <v>0.11</v>
      </c>
      <c r="K1797" s="1110">
        <f t="shared" ref="K1797:R1797" si="1670">J1797</f>
        <v>0.11</v>
      </c>
      <c r="L1797" s="1110">
        <f t="shared" si="1670"/>
        <v>0.11</v>
      </c>
      <c r="M1797" s="1110">
        <f t="shared" si="1670"/>
        <v>0.11</v>
      </c>
      <c r="N1797" s="1110">
        <f t="shared" si="1670"/>
        <v>0.11</v>
      </c>
      <c r="O1797" s="1110">
        <f t="shared" si="1670"/>
        <v>0.11</v>
      </c>
      <c r="P1797" s="1110">
        <f t="shared" si="1670"/>
        <v>0.11</v>
      </c>
      <c r="Q1797" s="1110">
        <f t="shared" si="1670"/>
        <v>0.11</v>
      </c>
      <c r="R1797" s="1110">
        <f t="shared" si="1670"/>
        <v>0.11</v>
      </c>
    </row>
    <row r="1798" spans="1:46" ht="13.5" customHeight="1" x14ac:dyDescent="0.2">
      <c r="A1798" s="1167"/>
      <c r="B1798" s="1123"/>
      <c r="D1798" s="1100"/>
      <c r="F1798" s="2216"/>
      <c r="G1798" s="2216"/>
      <c r="H1798" s="1167">
        <f t="shared" si="1669"/>
        <v>3</v>
      </c>
      <c r="I1798" s="1120"/>
      <c r="J1798" s="1110">
        <f t="shared" si="1666"/>
        <v>0.11</v>
      </c>
      <c r="K1798" s="1110">
        <f t="shared" ref="K1798:R1798" si="1671">J1798</f>
        <v>0.11</v>
      </c>
      <c r="L1798" s="1110">
        <f t="shared" si="1671"/>
        <v>0.11</v>
      </c>
      <c r="M1798" s="1110">
        <f t="shared" si="1671"/>
        <v>0.11</v>
      </c>
      <c r="N1798" s="1110">
        <f t="shared" si="1671"/>
        <v>0.11</v>
      </c>
      <c r="O1798" s="1110">
        <f t="shared" si="1671"/>
        <v>0.11</v>
      </c>
      <c r="P1798" s="1110">
        <f t="shared" si="1671"/>
        <v>0.11</v>
      </c>
      <c r="Q1798" s="1110">
        <f t="shared" si="1671"/>
        <v>0.11</v>
      </c>
      <c r="R1798" s="1110">
        <f t="shared" si="1671"/>
        <v>0.11</v>
      </c>
    </row>
    <row r="1799" spans="1:46" ht="13.5" customHeight="1" x14ac:dyDescent="0.2">
      <c r="A1799" s="1167"/>
      <c r="B1799" s="1123"/>
      <c r="D1799" s="1100"/>
      <c r="F1799" s="2216"/>
      <c r="G1799" s="2216"/>
      <c r="H1799" s="1167">
        <f t="shared" si="1669"/>
        <v>4</v>
      </c>
      <c r="I1799" s="1120"/>
      <c r="J1799" s="1110">
        <f t="shared" si="1666"/>
        <v>0.1</v>
      </c>
      <c r="K1799" s="1110">
        <f t="shared" ref="K1799:R1799" si="1672">J1799</f>
        <v>0.1</v>
      </c>
      <c r="L1799" s="1110">
        <f t="shared" si="1672"/>
        <v>0.1</v>
      </c>
      <c r="M1799" s="1110">
        <f t="shared" si="1672"/>
        <v>0.1</v>
      </c>
      <c r="N1799" s="1110">
        <f t="shared" si="1672"/>
        <v>0.1</v>
      </c>
      <c r="O1799" s="1110">
        <f t="shared" si="1672"/>
        <v>0.1</v>
      </c>
      <c r="P1799" s="1110">
        <f t="shared" si="1672"/>
        <v>0.1</v>
      </c>
      <c r="Q1799" s="1110">
        <f t="shared" si="1672"/>
        <v>0.1</v>
      </c>
      <c r="R1799" s="1110">
        <f t="shared" si="1672"/>
        <v>0.1</v>
      </c>
    </row>
    <row r="1800" spans="1:46" ht="13.5" customHeight="1" x14ac:dyDescent="0.2">
      <c r="A1800" s="1167"/>
      <c r="B1800" s="1123"/>
      <c r="D1800" s="1100"/>
      <c r="F1800" s="2216"/>
      <c r="G1800" s="2216"/>
      <c r="H1800" s="1167">
        <f t="shared" si="1669"/>
        <v>5</v>
      </c>
      <c r="I1800" s="1120"/>
      <c r="J1800" s="1110">
        <f t="shared" si="1666"/>
        <v>0.1</v>
      </c>
      <c r="K1800" s="1110">
        <f t="shared" ref="K1800:R1800" si="1673">J1800</f>
        <v>0.1</v>
      </c>
      <c r="L1800" s="1110">
        <f t="shared" si="1673"/>
        <v>0.1</v>
      </c>
      <c r="M1800" s="1110">
        <f t="shared" si="1673"/>
        <v>0.1</v>
      </c>
      <c r="N1800" s="1110">
        <f t="shared" si="1673"/>
        <v>0.1</v>
      </c>
      <c r="O1800" s="1110">
        <f t="shared" si="1673"/>
        <v>0.1</v>
      </c>
      <c r="P1800" s="1110">
        <f t="shared" si="1673"/>
        <v>0.1</v>
      </c>
      <c r="Q1800" s="1110">
        <f t="shared" si="1673"/>
        <v>0.1</v>
      </c>
      <c r="R1800" s="1110">
        <f t="shared" si="1673"/>
        <v>0.1</v>
      </c>
    </row>
    <row r="1801" spans="1:46" ht="13.5" customHeight="1" x14ac:dyDescent="0.2">
      <c r="A1801" s="1167"/>
      <c r="B1801" s="1123"/>
      <c r="D1801" s="1100"/>
      <c r="F1801" s="2216"/>
      <c r="G1801" s="2216"/>
      <c r="H1801" s="1167">
        <f t="shared" si="1669"/>
        <v>6</v>
      </c>
      <c r="I1801" s="1120"/>
      <c r="J1801" s="1110">
        <f t="shared" si="1666"/>
        <v>0.24</v>
      </c>
      <c r="K1801" s="1110">
        <f t="shared" ref="K1801:R1801" si="1674">J1801</f>
        <v>0.24</v>
      </c>
      <c r="L1801" s="1110">
        <f t="shared" si="1674"/>
        <v>0.24</v>
      </c>
      <c r="M1801" s="1110">
        <f t="shared" si="1674"/>
        <v>0.24</v>
      </c>
      <c r="N1801" s="1110">
        <f t="shared" si="1674"/>
        <v>0.24</v>
      </c>
      <c r="O1801" s="1110">
        <f t="shared" si="1674"/>
        <v>0.24</v>
      </c>
      <c r="P1801" s="1110">
        <f t="shared" si="1674"/>
        <v>0.24</v>
      </c>
      <c r="Q1801" s="1110">
        <f t="shared" si="1674"/>
        <v>0.24</v>
      </c>
      <c r="R1801" s="1110">
        <f t="shared" si="1674"/>
        <v>0.24</v>
      </c>
    </row>
    <row r="1802" spans="1:46" ht="13.5" customHeight="1" x14ac:dyDescent="0.2">
      <c r="A1802" s="1167"/>
      <c r="B1802" s="1123"/>
      <c r="D1802" s="1100"/>
      <c r="F1802" s="2216"/>
      <c r="G1802" s="2216"/>
      <c r="H1802" s="1167">
        <f t="shared" si="1669"/>
        <v>7</v>
      </c>
      <c r="I1802" s="1120"/>
      <c r="J1802" s="1110">
        <f t="shared" si="1666"/>
        <v>0.22</v>
      </c>
      <c r="K1802" s="1110">
        <f t="shared" ref="K1802:R1802" si="1675">J1802</f>
        <v>0.22</v>
      </c>
      <c r="L1802" s="1110">
        <f t="shared" si="1675"/>
        <v>0.22</v>
      </c>
      <c r="M1802" s="1110">
        <f t="shared" si="1675"/>
        <v>0.22</v>
      </c>
      <c r="N1802" s="1110">
        <f t="shared" si="1675"/>
        <v>0.22</v>
      </c>
      <c r="O1802" s="1110">
        <f t="shared" si="1675"/>
        <v>0.22</v>
      </c>
      <c r="P1802" s="1110">
        <f t="shared" si="1675"/>
        <v>0.22</v>
      </c>
      <c r="Q1802" s="1110">
        <f t="shared" si="1675"/>
        <v>0.22</v>
      </c>
      <c r="R1802" s="1110">
        <f t="shared" si="1675"/>
        <v>0.22</v>
      </c>
    </row>
    <row r="1803" spans="1:46" ht="13.5" customHeight="1" x14ac:dyDescent="0.2">
      <c r="A1803" s="1167"/>
      <c r="B1803" s="1123"/>
      <c r="D1803" s="1100"/>
      <c r="F1803" s="2216"/>
      <c r="G1803" s="2216"/>
      <c r="H1803" s="1167">
        <f t="shared" si="1669"/>
        <v>8</v>
      </c>
      <c r="I1803" s="1120"/>
      <c r="J1803" s="1110">
        <f t="shared" si="1666"/>
        <v>0.14000000000000001</v>
      </c>
      <c r="K1803" s="1110">
        <f t="shared" ref="K1803:R1803" si="1676">J1803</f>
        <v>0.14000000000000001</v>
      </c>
      <c r="L1803" s="1110">
        <f t="shared" si="1676"/>
        <v>0.14000000000000001</v>
      </c>
      <c r="M1803" s="1110">
        <f t="shared" si="1676"/>
        <v>0.14000000000000001</v>
      </c>
      <c r="N1803" s="1110">
        <f t="shared" si="1676"/>
        <v>0.14000000000000001</v>
      </c>
      <c r="O1803" s="1110">
        <f t="shared" si="1676"/>
        <v>0.14000000000000001</v>
      </c>
      <c r="P1803" s="1110">
        <f t="shared" si="1676"/>
        <v>0.14000000000000001</v>
      </c>
      <c r="Q1803" s="1110">
        <f t="shared" si="1676"/>
        <v>0.14000000000000001</v>
      </c>
      <c r="R1803" s="1110">
        <f t="shared" si="1676"/>
        <v>0.14000000000000001</v>
      </c>
    </row>
    <row r="1804" spans="1:46" ht="13.5" customHeight="1" x14ac:dyDescent="0.2">
      <c r="A1804" s="1167"/>
      <c r="B1804" s="1123"/>
      <c r="D1804" s="1100"/>
      <c r="F1804" s="2216"/>
      <c r="G1804" s="2216"/>
      <c r="H1804" s="1167">
        <f t="shared" si="1669"/>
        <v>9</v>
      </c>
      <c r="I1804" s="1120"/>
      <c r="J1804" s="1110">
        <f t="shared" si="1666"/>
        <v>0.22</v>
      </c>
      <c r="K1804" s="1110">
        <f t="shared" ref="K1804:R1804" si="1677">J1804</f>
        <v>0.22</v>
      </c>
      <c r="L1804" s="1110">
        <f t="shared" si="1677"/>
        <v>0.22</v>
      </c>
      <c r="M1804" s="1110">
        <f t="shared" si="1677"/>
        <v>0.22</v>
      </c>
      <c r="N1804" s="1110">
        <f t="shared" si="1677"/>
        <v>0.22</v>
      </c>
      <c r="O1804" s="1110">
        <f t="shared" si="1677"/>
        <v>0.22</v>
      </c>
      <c r="P1804" s="1110">
        <f t="shared" si="1677"/>
        <v>0.22</v>
      </c>
      <c r="Q1804" s="1110">
        <f t="shared" si="1677"/>
        <v>0.22</v>
      </c>
      <c r="R1804" s="1110">
        <f t="shared" si="1677"/>
        <v>0.22</v>
      </c>
    </row>
    <row r="1805" spans="1:46" ht="13.5" customHeight="1" x14ac:dyDescent="0.2">
      <c r="A1805" s="1167"/>
      <c r="B1805" s="1123"/>
      <c r="D1805" s="1100"/>
      <c r="F1805" s="2216"/>
      <c r="G1805" s="2216"/>
      <c r="H1805" s="1167">
        <f t="shared" si="1669"/>
        <v>10</v>
      </c>
      <c r="I1805" s="1120"/>
      <c r="J1805" s="1110">
        <f t="shared" si="1666"/>
        <v>0.22</v>
      </c>
      <c r="K1805" s="1110">
        <f t="shared" ref="K1805:R1805" si="1678">J1805</f>
        <v>0.22</v>
      </c>
      <c r="L1805" s="1110">
        <f t="shared" si="1678"/>
        <v>0.22</v>
      </c>
      <c r="M1805" s="1110">
        <f t="shared" si="1678"/>
        <v>0.22</v>
      </c>
      <c r="N1805" s="1110">
        <f t="shared" si="1678"/>
        <v>0.22</v>
      </c>
      <c r="O1805" s="1110">
        <f t="shared" si="1678"/>
        <v>0.22</v>
      </c>
      <c r="P1805" s="1110">
        <f t="shared" si="1678"/>
        <v>0.22</v>
      </c>
      <c r="Q1805" s="1110">
        <f t="shared" si="1678"/>
        <v>0.22</v>
      </c>
      <c r="R1805" s="1110">
        <f t="shared" si="1678"/>
        <v>0.22</v>
      </c>
    </row>
    <row r="1806" spans="1:46" ht="13.5" customHeight="1" x14ac:dyDescent="0.2">
      <c r="A1806" s="1167"/>
      <c r="B1806" s="1123"/>
      <c r="D1806" s="1100"/>
      <c r="F1806" s="2216"/>
      <c r="G1806" s="2216"/>
      <c r="H1806" s="1167">
        <f t="shared" si="1669"/>
        <v>11</v>
      </c>
      <c r="I1806" s="1120"/>
      <c r="J1806" s="1110">
        <f t="shared" si="1666"/>
        <v>0.17</v>
      </c>
      <c r="K1806" s="1110">
        <f t="shared" ref="K1806:R1806" si="1679">J1806</f>
        <v>0.17</v>
      </c>
      <c r="L1806" s="1110">
        <f t="shared" si="1679"/>
        <v>0.17</v>
      </c>
      <c r="M1806" s="1110">
        <f t="shared" si="1679"/>
        <v>0.17</v>
      </c>
      <c r="N1806" s="1110">
        <f t="shared" si="1679"/>
        <v>0.17</v>
      </c>
      <c r="O1806" s="1110">
        <f t="shared" si="1679"/>
        <v>0.17</v>
      </c>
      <c r="P1806" s="1110">
        <f t="shared" si="1679"/>
        <v>0.17</v>
      </c>
      <c r="Q1806" s="1110">
        <f t="shared" si="1679"/>
        <v>0.17</v>
      </c>
      <c r="R1806" s="1110">
        <f t="shared" si="1679"/>
        <v>0.17</v>
      </c>
    </row>
    <row r="1807" spans="1:46" ht="13.5" customHeight="1" x14ac:dyDescent="0.2">
      <c r="A1807" s="1167"/>
      <c r="B1807" s="1123"/>
      <c r="D1807" s="1100"/>
      <c r="F1807" s="2216"/>
      <c r="G1807" s="2216"/>
      <c r="H1807" s="1167">
        <f t="shared" si="1669"/>
        <v>12</v>
      </c>
      <c r="I1807" s="1120"/>
      <c r="J1807" s="1110">
        <f t="shared" si="1666"/>
        <v>0.22</v>
      </c>
      <c r="K1807" s="1110">
        <f t="shared" ref="K1807:R1807" si="1680">J1807</f>
        <v>0.22</v>
      </c>
      <c r="L1807" s="1110">
        <f t="shared" si="1680"/>
        <v>0.22</v>
      </c>
      <c r="M1807" s="1110">
        <f t="shared" si="1680"/>
        <v>0.22</v>
      </c>
      <c r="N1807" s="1110">
        <f t="shared" si="1680"/>
        <v>0.22</v>
      </c>
      <c r="O1807" s="1110">
        <f t="shared" si="1680"/>
        <v>0.22</v>
      </c>
      <c r="P1807" s="1110">
        <f t="shared" si="1680"/>
        <v>0.22</v>
      </c>
      <c r="Q1807" s="1110">
        <f t="shared" si="1680"/>
        <v>0.22</v>
      </c>
      <c r="R1807" s="1110">
        <f t="shared" si="1680"/>
        <v>0.22</v>
      </c>
    </row>
    <row r="1808" spans="1:46" ht="13.5" customHeight="1" x14ac:dyDescent="0.2">
      <c r="A1808" s="1167"/>
      <c r="B1808" s="1123"/>
      <c r="D1808" s="1100"/>
      <c r="F1808" s="2216"/>
      <c r="G1808" s="2216"/>
      <c r="H1808" s="1167">
        <f t="shared" si="1669"/>
        <v>13</v>
      </c>
      <c r="I1808" s="1120"/>
      <c r="J1808" s="1110">
        <f t="shared" si="1666"/>
        <v>0.15</v>
      </c>
      <c r="K1808" s="1110">
        <f t="shared" ref="K1808:R1808" si="1681">J1808</f>
        <v>0.15</v>
      </c>
      <c r="L1808" s="1110">
        <f t="shared" si="1681"/>
        <v>0.15</v>
      </c>
      <c r="M1808" s="1110">
        <f t="shared" si="1681"/>
        <v>0.15</v>
      </c>
      <c r="N1808" s="1110">
        <f t="shared" si="1681"/>
        <v>0.15</v>
      </c>
      <c r="O1808" s="1110">
        <f t="shared" si="1681"/>
        <v>0.15</v>
      </c>
      <c r="P1808" s="1110">
        <f t="shared" si="1681"/>
        <v>0.15</v>
      </c>
      <c r="Q1808" s="1110">
        <f t="shared" si="1681"/>
        <v>0.15</v>
      </c>
      <c r="R1808" s="1110">
        <f t="shared" si="1681"/>
        <v>0.15</v>
      </c>
    </row>
    <row r="1809" spans="1:18" ht="13.5" customHeight="1" x14ac:dyDescent="0.2">
      <c r="A1809" s="1167"/>
      <c r="B1809" s="1123"/>
      <c r="D1809" s="1100"/>
      <c r="F1809" s="2216"/>
      <c r="G1809" s="2216"/>
      <c r="H1809" s="1167">
        <f t="shared" si="1669"/>
        <v>14</v>
      </c>
      <c r="I1809" s="1120"/>
      <c r="J1809" s="1110">
        <f t="shared" si="1666"/>
        <v>0.37</v>
      </c>
      <c r="K1809" s="1110">
        <f t="shared" ref="K1809:R1809" si="1682">J1809</f>
        <v>0.37</v>
      </c>
      <c r="L1809" s="1110">
        <f t="shared" si="1682"/>
        <v>0.37</v>
      </c>
      <c r="M1809" s="1110">
        <f t="shared" si="1682"/>
        <v>0.37</v>
      </c>
      <c r="N1809" s="1110">
        <f t="shared" si="1682"/>
        <v>0.37</v>
      </c>
      <c r="O1809" s="1110">
        <f t="shared" si="1682"/>
        <v>0.37</v>
      </c>
      <c r="P1809" s="1110">
        <f t="shared" si="1682"/>
        <v>0.37</v>
      </c>
      <c r="Q1809" s="1110">
        <f t="shared" si="1682"/>
        <v>0.37</v>
      </c>
      <c r="R1809" s="1110">
        <f t="shared" si="1682"/>
        <v>0.37</v>
      </c>
    </row>
    <row r="1810" spans="1:18" ht="13.5" customHeight="1" x14ac:dyDescent="0.2">
      <c r="A1810" s="1167"/>
      <c r="B1810" s="1123"/>
      <c r="D1810" s="1100"/>
      <c r="F1810" s="2216"/>
      <c r="G1810" s="2216"/>
      <c r="H1810" s="1167">
        <f t="shared" si="1669"/>
        <v>15</v>
      </c>
      <c r="I1810" s="1120"/>
      <c r="J1810" s="1110">
        <f t="shared" si="1666"/>
        <v>0.28000000000000003</v>
      </c>
      <c r="K1810" s="1110">
        <f t="shared" ref="K1810:R1810" si="1683">J1810</f>
        <v>0.28000000000000003</v>
      </c>
      <c r="L1810" s="1110">
        <f t="shared" si="1683"/>
        <v>0.28000000000000003</v>
      </c>
      <c r="M1810" s="1110">
        <f t="shared" si="1683"/>
        <v>0.28000000000000003</v>
      </c>
      <c r="N1810" s="1110">
        <f t="shared" si="1683"/>
        <v>0.28000000000000003</v>
      </c>
      <c r="O1810" s="1110">
        <f t="shared" si="1683"/>
        <v>0.28000000000000003</v>
      </c>
      <c r="P1810" s="1110">
        <f t="shared" si="1683"/>
        <v>0.28000000000000003</v>
      </c>
      <c r="Q1810" s="1110">
        <f t="shared" si="1683"/>
        <v>0.28000000000000003</v>
      </c>
      <c r="R1810" s="1110">
        <f t="shared" si="1683"/>
        <v>0.28000000000000003</v>
      </c>
    </row>
    <row r="1811" spans="1:18" ht="13.5" customHeight="1" x14ac:dyDescent="0.2">
      <c r="A1811" s="1167"/>
      <c r="B1811" s="1123"/>
      <c r="D1811" s="1100"/>
      <c r="F1811" s="2216"/>
      <c r="G1811" s="2216"/>
      <c r="H1811" s="1167">
        <f t="shared" si="1669"/>
        <v>16</v>
      </c>
      <c r="I1811" s="1120"/>
      <c r="J1811" s="1110">
        <f t="shared" si="1666"/>
        <v>0.19</v>
      </c>
      <c r="K1811" s="1110">
        <f t="shared" ref="K1811:R1811" si="1684">J1811</f>
        <v>0.19</v>
      </c>
      <c r="L1811" s="1110">
        <f t="shared" si="1684"/>
        <v>0.19</v>
      </c>
      <c r="M1811" s="1110">
        <f t="shared" si="1684"/>
        <v>0.19</v>
      </c>
      <c r="N1811" s="1110">
        <f t="shared" si="1684"/>
        <v>0.19</v>
      </c>
      <c r="O1811" s="1110">
        <f t="shared" si="1684"/>
        <v>0.19</v>
      </c>
      <c r="P1811" s="1110">
        <f t="shared" si="1684"/>
        <v>0.19</v>
      </c>
      <c r="Q1811" s="1110">
        <f t="shared" si="1684"/>
        <v>0.19</v>
      </c>
      <c r="R1811" s="1110">
        <f t="shared" si="1684"/>
        <v>0.19</v>
      </c>
    </row>
    <row r="1812" spans="1:18" ht="13.5" customHeight="1" x14ac:dyDescent="0.2">
      <c r="A1812" s="1167"/>
      <c r="B1812" s="1123"/>
      <c r="D1812" s="1100"/>
      <c r="F1812" s="2216"/>
      <c r="G1812" s="2216"/>
      <c r="H1812" s="1167">
        <f t="shared" si="1669"/>
        <v>17</v>
      </c>
      <c r="I1812" s="1120"/>
      <c r="J1812" s="1110">
        <f t="shared" si="1666"/>
        <v>0.18</v>
      </c>
      <c r="K1812" s="1110">
        <f t="shared" ref="K1812:R1812" si="1685">J1812</f>
        <v>0.18</v>
      </c>
      <c r="L1812" s="1110">
        <f t="shared" si="1685"/>
        <v>0.18</v>
      </c>
      <c r="M1812" s="1110">
        <f t="shared" si="1685"/>
        <v>0.18</v>
      </c>
      <c r="N1812" s="1110">
        <f t="shared" si="1685"/>
        <v>0.18</v>
      </c>
      <c r="O1812" s="1110">
        <f t="shared" si="1685"/>
        <v>0.18</v>
      </c>
      <c r="P1812" s="1110">
        <f t="shared" si="1685"/>
        <v>0.18</v>
      </c>
      <c r="Q1812" s="1110">
        <f t="shared" si="1685"/>
        <v>0.18</v>
      </c>
      <c r="R1812" s="1110">
        <f t="shared" si="1685"/>
        <v>0.18</v>
      </c>
    </row>
    <row r="1813" spans="1:18" ht="13.5" customHeight="1" x14ac:dyDescent="0.2">
      <c r="A1813" s="1167"/>
      <c r="B1813" s="1123"/>
      <c r="D1813" s="1100"/>
      <c r="F1813" s="2216"/>
      <c r="G1813" s="2216"/>
      <c r="H1813" s="1167">
        <f t="shared" si="1669"/>
        <v>18</v>
      </c>
      <c r="I1813" s="1120"/>
      <c r="J1813" s="1110">
        <f t="shared" si="1666"/>
        <v>0.16</v>
      </c>
      <c r="K1813" s="1110">
        <f t="shared" ref="K1813:R1813" si="1686">J1813</f>
        <v>0.16</v>
      </c>
      <c r="L1813" s="1110">
        <f t="shared" si="1686"/>
        <v>0.16</v>
      </c>
      <c r="M1813" s="1110">
        <f t="shared" si="1686"/>
        <v>0.16</v>
      </c>
      <c r="N1813" s="1110">
        <f t="shared" si="1686"/>
        <v>0.16</v>
      </c>
      <c r="O1813" s="1110">
        <f t="shared" si="1686"/>
        <v>0.16</v>
      </c>
      <c r="P1813" s="1110">
        <f t="shared" si="1686"/>
        <v>0.16</v>
      </c>
      <c r="Q1813" s="1110">
        <f t="shared" si="1686"/>
        <v>0.16</v>
      </c>
      <c r="R1813" s="1110">
        <f t="shared" si="1686"/>
        <v>0.16</v>
      </c>
    </row>
    <row r="1814" spans="1:18" ht="13.5" customHeight="1" x14ac:dyDescent="0.2">
      <c r="A1814" s="1167"/>
      <c r="B1814" s="1123"/>
      <c r="D1814" s="1100"/>
      <c r="F1814" s="2216"/>
      <c r="G1814" s="2216"/>
      <c r="H1814" s="1167">
        <f t="shared" si="1669"/>
        <v>19</v>
      </c>
      <c r="I1814" s="1120"/>
      <c r="J1814" s="1110">
        <f t="shared" si="1666"/>
        <v>0.16</v>
      </c>
      <c r="K1814" s="1110">
        <f t="shared" ref="K1814:R1814" si="1687">J1814</f>
        <v>0.16</v>
      </c>
      <c r="L1814" s="1110">
        <f t="shared" si="1687"/>
        <v>0.16</v>
      </c>
      <c r="M1814" s="1110">
        <f t="shared" si="1687"/>
        <v>0.16</v>
      </c>
      <c r="N1814" s="1110">
        <f t="shared" si="1687"/>
        <v>0.16</v>
      </c>
      <c r="O1814" s="1110">
        <f t="shared" si="1687"/>
        <v>0.16</v>
      </c>
      <c r="P1814" s="1110">
        <f t="shared" si="1687"/>
        <v>0.16</v>
      </c>
      <c r="Q1814" s="1110">
        <f t="shared" si="1687"/>
        <v>0.16</v>
      </c>
      <c r="R1814" s="1110">
        <f t="shared" si="1687"/>
        <v>0.16</v>
      </c>
    </row>
    <row r="1815" spans="1:18" ht="13.5" customHeight="1" x14ac:dyDescent="0.2">
      <c r="A1815" s="1167"/>
      <c r="B1815" s="1123"/>
      <c r="D1815" s="1100"/>
      <c r="F1815" s="2216"/>
      <c r="G1815" s="2216"/>
      <c r="H1815" s="1167">
        <f t="shared" si="1669"/>
        <v>20</v>
      </c>
      <c r="I1815" s="1120"/>
      <c r="J1815" s="1110">
        <f t="shared" si="1666"/>
        <v>0.17</v>
      </c>
      <c r="K1815" s="1110">
        <f t="shared" ref="K1815:R1815" si="1688">J1815</f>
        <v>0.17</v>
      </c>
      <c r="L1815" s="1110">
        <f t="shared" si="1688"/>
        <v>0.17</v>
      </c>
      <c r="M1815" s="1110">
        <f t="shared" si="1688"/>
        <v>0.17</v>
      </c>
      <c r="N1815" s="1110">
        <f t="shared" si="1688"/>
        <v>0.17</v>
      </c>
      <c r="O1815" s="1110">
        <f t="shared" si="1688"/>
        <v>0.17</v>
      </c>
      <c r="P1815" s="1110">
        <f t="shared" si="1688"/>
        <v>0.17</v>
      </c>
      <c r="Q1815" s="1110">
        <f t="shared" si="1688"/>
        <v>0.17</v>
      </c>
      <c r="R1815" s="1110">
        <f t="shared" si="1688"/>
        <v>0.17</v>
      </c>
    </row>
    <row r="1816" spans="1:18" ht="13.5" customHeight="1" x14ac:dyDescent="0.2">
      <c r="A1816" s="1167"/>
      <c r="B1816" s="1123"/>
      <c r="D1816" s="1100"/>
      <c r="F1816" s="2216"/>
      <c r="G1816" s="2216"/>
      <c r="H1816" s="1167">
        <f t="shared" si="1669"/>
        <v>21</v>
      </c>
      <c r="I1816" s="1120"/>
      <c r="J1816" s="1110">
        <f t="shared" si="1666"/>
        <v>0.16</v>
      </c>
      <c r="K1816" s="1110">
        <f t="shared" ref="K1816:R1816" si="1689">J1816</f>
        <v>0.16</v>
      </c>
      <c r="L1816" s="1110">
        <f t="shared" si="1689"/>
        <v>0.16</v>
      </c>
      <c r="M1816" s="1110">
        <f t="shared" si="1689"/>
        <v>0.16</v>
      </c>
      <c r="N1816" s="1110">
        <f t="shared" si="1689"/>
        <v>0.16</v>
      </c>
      <c r="O1816" s="1110">
        <f t="shared" si="1689"/>
        <v>0.16</v>
      </c>
      <c r="P1816" s="1110">
        <f t="shared" si="1689"/>
        <v>0.16</v>
      </c>
      <c r="Q1816" s="1110">
        <f t="shared" si="1689"/>
        <v>0.16</v>
      </c>
      <c r="R1816" s="1110">
        <f t="shared" si="1689"/>
        <v>0.16</v>
      </c>
    </row>
    <row r="1817" spans="1:18" ht="13.5" customHeight="1" x14ac:dyDescent="0.2">
      <c r="A1817" s="1167"/>
      <c r="B1817" s="1123"/>
      <c r="D1817" s="1100"/>
      <c r="F1817" s="2216"/>
      <c r="G1817" s="2216"/>
      <c r="H1817" s="1167">
        <f t="shared" si="1669"/>
        <v>22</v>
      </c>
      <c r="I1817" s="1120"/>
      <c r="J1817" s="1110">
        <f t="shared" si="1666"/>
        <v>0.28000000000000003</v>
      </c>
      <c r="K1817" s="1110">
        <f t="shared" ref="K1817:R1817" si="1690">J1817</f>
        <v>0.28000000000000003</v>
      </c>
      <c r="L1817" s="1110">
        <f t="shared" si="1690"/>
        <v>0.28000000000000003</v>
      </c>
      <c r="M1817" s="1110">
        <f t="shared" si="1690"/>
        <v>0.28000000000000003</v>
      </c>
      <c r="N1817" s="1110">
        <f t="shared" si="1690"/>
        <v>0.28000000000000003</v>
      </c>
      <c r="O1817" s="1110">
        <f t="shared" si="1690"/>
        <v>0.28000000000000003</v>
      </c>
      <c r="P1817" s="1110">
        <f t="shared" si="1690"/>
        <v>0.28000000000000003</v>
      </c>
      <c r="Q1817" s="1110">
        <f t="shared" si="1690"/>
        <v>0.28000000000000003</v>
      </c>
      <c r="R1817" s="1110">
        <f t="shared" si="1690"/>
        <v>0.28000000000000003</v>
      </c>
    </row>
    <row r="1818" spans="1:18" ht="13.5" customHeight="1" x14ac:dyDescent="0.2">
      <c r="A1818" s="1167"/>
      <c r="B1818" s="1123"/>
      <c r="D1818" s="1100"/>
      <c r="F1818" s="2216"/>
      <c r="G1818" s="2216"/>
      <c r="H1818" s="1167">
        <f t="shared" si="1669"/>
        <v>23</v>
      </c>
      <c r="I1818" s="1120"/>
      <c r="J1818" s="1110">
        <f>J1683+J1710+J1737+J1656</f>
        <v>0.23</v>
      </c>
      <c r="K1818" s="1110">
        <f>J1818</f>
        <v>0.23</v>
      </c>
      <c r="L1818" s="1110">
        <f t="shared" ref="L1818:R1818" si="1691">K1818</f>
        <v>0.23</v>
      </c>
      <c r="M1818" s="1110">
        <f t="shared" si="1691"/>
        <v>0.23</v>
      </c>
      <c r="N1818" s="1110">
        <f t="shared" si="1691"/>
        <v>0.23</v>
      </c>
      <c r="O1818" s="1110">
        <f t="shared" si="1691"/>
        <v>0.23</v>
      </c>
      <c r="P1818" s="1110">
        <f t="shared" si="1691"/>
        <v>0.23</v>
      </c>
      <c r="Q1818" s="1110">
        <f t="shared" si="1691"/>
        <v>0.23</v>
      </c>
      <c r="R1818" s="1110">
        <f t="shared" si="1691"/>
        <v>0.23</v>
      </c>
    </row>
    <row r="1819" spans="1:18" ht="13.5" customHeight="1" x14ac:dyDescent="0.2">
      <c r="A1819" s="1167"/>
      <c r="B1819" s="1123"/>
      <c r="D1819" s="1100"/>
      <c r="F1819" s="2216"/>
      <c r="G1819" s="2216"/>
      <c r="H1819" s="1120"/>
      <c r="I1819" s="1120"/>
      <c r="J1819" s="1120"/>
      <c r="K1819" s="1120"/>
      <c r="L1819" s="1120"/>
      <c r="M1819" s="1120"/>
      <c r="N1819" s="1120"/>
      <c r="O1819" s="1120"/>
      <c r="P1819" s="1120"/>
      <c r="Q1819" s="1120"/>
      <c r="R1819" s="1120"/>
    </row>
    <row r="1820" spans="1:18" ht="13.5" customHeight="1" x14ac:dyDescent="0.2">
      <c r="A1820" s="1167">
        <v>7</v>
      </c>
      <c r="B1820" s="1125" t="s">
        <v>796</v>
      </c>
      <c r="C1820" s="1110" t="s">
        <v>3726</v>
      </c>
      <c r="D1820" s="1125" t="s">
        <v>180</v>
      </c>
      <c r="E1820" s="1125" t="s">
        <v>123</v>
      </c>
      <c r="F1820" s="1110" t="s">
        <v>92</v>
      </c>
      <c r="G1820" s="1167">
        <v>20</v>
      </c>
      <c r="H1820" s="1065">
        <v>1.2110000000000001</v>
      </c>
      <c r="K1820" s="1110"/>
      <c r="L1820" s="1110"/>
      <c r="M1820" s="1110"/>
      <c r="N1820" s="1110"/>
      <c r="O1820" s="1110"/>
      <c r="P1820" s="1110"/>
      <c r="Q1820" s="1110"/>
      <c r="R1820" s="1110"/>
    </row>
    <row r="1821" spans="1:18" ht="13.5" customHeight="1" x14ac:dyDescent="0.2">
      <c r="A1821" s="1167"/>
      <c r="B1821" s="1125" t="s">
        <v>259</v>
      </c>
      <c r="C1821" s="1110" t="s">
        <v>2665</v>
      </c>
      <c r="D1821" s="1125" t="s">
        <v>344</v>
      </c>
      <c r="G1821" s="1167"/>
      <c r="H1821" s="1048">
        <v>0.97699999999999998</v>
      </c>
      <c r="K1821" s="1048"/>
      <c r="L1821" s="1110"/>
      <c r="M1821" s="1110"/>
      <c r="N1821" s="1110"/>
      <c r="O1821" s="1110"/>
      <c r="P1821" s="1110"/>
      <c r="Q1821" s="1110"/>
      <c r="R1821" s="1051"/>
    </row>
    <row r="1822" spans="1:18" ht="13.5" customHeight="1" x14ac:dyDescent="0.2">
      <c r="A1822" s="1167"/>
      <c r="B1822" s="1125"/>
      <c r="C1822" s="1110" t="s">
        <v>5025</v>
      </c>
      <c r="G1822" s="1167"/>
      <c r="H1822" s="1167">
        <v>0</v>
      </c>
      <c r="J1822" s="1110">
        <v>6.92</v>
      </c>
      <c r="K1822" s="1110">
        <f>J1822</f>
        <v>6.92</v>
      </c>
      <c r="L1822" s="1110">
        <f t="shared" ref="L1822:R1822" si="1692">K1822</f>
        <v>6.92</v>
      </c>
      <c r="M1822" s="1110">
        <f t="shared" si="1692"/>
        <v>6.92</v>
      </c>
      <c r="N1822" s="1110">
        <f t="shared" si="1692"/>
        <v>6.92</v>
      </c>
      <c r="O1822" s="1110">
        <f t="shared" si="1692"/>
        <v>6.92</v>
      </c>
      <c r="P1822" s="1110">
        <f t="shared" si="1692"/>
        <v>6.92</v>
      </c>
      <c r="Q1822" s="1110">
        <f t="shared" si="1692"/>
        <v>6.92</v>
      </c>
      <c r="R1822" s="1110">
        <f t="shared" si="1692"/>
        <v>6.92</v>
      </c>
    </row>
    <row r="1823" spans="1:18" ht="13.5" customHeight="1" x14ac:dyDescent="0.2">
      <c r="A1823" s="1167"/>
      <c r="B1823" s="1125"/>
      <c r="G1823" s="1167"/>
      <c r="H1823" s="1167">
        <f>H1822+1</f>
        <v>1</v>
      </c>
      <c r="J1823" s="1110">
        <v>6.99</v>
      </c>
      <c r="K1823" s="1110">
        <f t="shared" ref="K1823:R1823" si="1693">J1823</f>
        <v>6.99</v>
      </c>
      <c r="L1823" s="1110">
        <f t="shared" si="1693"/>
        <v>6.99</v>
      </c>
      <c r="M1823" s="1110">
        <f t="shared" si="1693"/>
        <v>6.99</v>
      </c>
      <c r="N1823" s="1110">
        <f t="shared" si="1693"/>
        <v>6.99</v>
      </c>
      <c r="O1823" s="1110">
        <f t="shared" si="1693"/>
        <v>6.99</v>
      </c>
      <c r="P1823" s="1110">
        <f t="shared" si="1693"/>
        <v>6.99</v>
      </c>
      <c r="Q1823" s="1110">
        <f t="shared" si="1693"/>
        <v>6.99</v>
      </c>
      <c r="R1823" s="1110">
        <f t="shared" si="1693"/>
        <v>6.99</v>
      </c>
    </row>
    <row r="1824" spans="1:18" ht="13.5" customHeight="1" x14ac:dyDescent="0.2">
      <c r="A1824" s="1167"/>
      <c r="B1824" s="1125"/>
      <c r="G1824" s="1167"/>
      <c r="H1824" s="1167">
        <f t="shared" ref="H1824:H1845" si="1694">H1823+1</f>
        <v>2</v>
      </c>
      <c r="J1824" s="1110">
        <v>5.47</v>
      </c>
      <c r="K1824" s="1110">
        <f t="shared" ref="K1824:R1824" si="1695">J1824</f>
        <v>5.47</v>
      </c>
      <c r="L1824" s="1110">
        <f t="shared" si="1695"/>
        <v>5.47</v>
      </c>
      <c r="M1824" s="1110">
        <f t="shared" si="1695"/>
        <v>5.47</v>
      </c>
      <c r="N1824" s="1110">
        <f t="shared" si="1695"/>
        <v>5.47</v>
      </c>
      <c r="O1824" s="1110">
        <f t="shared" si="1695"/>
        <v>5.47</v>
      </c>
      <c r="P1824" s="1110">
        <f t="shared" si="1695"/>
        <v>5.47</v>
      </c>
      <c r="Q1824" s="1110">
        <f t="shared" si="1695"/>
        <v>5.47</v>
      </c>
      <c r="R1824" s="1110">
        <f t="shared" si="1695"/>
        <v>5.47</v>
      </c>
    </row>
    <row r="1825" spans="1:18" ht="13.5" customHeight="1" x14ac:dyDescent="0.2">
      <c r="A1825" s="1167"/>
      <c r="B1825" s="1125"/>
      <c r="G1825" s="1167"/>
      <c r="H1825" s="1167">
        <f t="shared" si="1694"/>
        <v>3</v>
      </c>
      <c r="J1825" s="1110">
        <v>6.94</v>
      </c>
      <c r="K1825" s="1110">
        <f t="shared" ref="K1825:R1825" si="1696">J1825</f>
        <v>6.94</v>
      </c>
      <c r="L1825" s="1110">
        <f t="shared" si="1696"/>
        <v>6.94</v>
      </c>
      <c r="M1825" s="1110">
        <f t="shared" si="1696"/>
        <v>6.94</v>
      </c>
      <c r="N1825" s="1110">
        <f t="shared" si="1696"/>
        <v>6.94</v>
      </c>
      <c r="O1825" s="1110">
        <f t="shared" si="1696"/>
        <v>6.94</v>
      </c>
      <c r="P1825" s="1110">
        <f t="shared" si="1696"/>
        <v>6.94</v>
      </c>
      <c r="Q1825" s="1110">
        <f t="shared" si="1696"/>
        <v>6.94</v>
      </c>
      <c r="R1825" s="1110">
        <f t="shared" si="1696"/>
        <v>6.94</v>
      </c>
    </row>
    <row r="1826" spans="1:18" ht="13.5" customHeight="1" x14ac:dyDescent="0.2">
      <c r="A1826" s="1167"/>
      <c r="B1826" s="1125"/>
      <c r="G1826" s="1167"/>
      <c r="H1826" s="1167">
        <f t="shared" si="1694"/>
        <v>4</v>
      </c>
      <c r="J1826" s="1110">
        <v>6.91</v>
      </c>
      <c r="K1826" s="1110">
        <f t="shared" ref="K1826:R1826" si="1697">J1826</f>
        <v>6.91</v>
      </c>
      <c r="L1826" s="1110">
        <f t="shared" si="1697"/>
        <v>6.91</v>
      </c>
      <c r="M1826" s="1110">
        <f t="shared" si="1697"/>
        <v>6.91</v>
      </c>
      <c r="N1826" s="1110">
        <f t="shared" si="1697"/>
        <v>6.91</v>
      </c>
      <c r="O1826" s="1110">
        <f t="shared" si="1697"/>
        <v>6.91</v>
      </c>
      <c r="P1826" s="1110">
        <f t="shared" si="1697"/>
        <v>6.91</v>
      </c>
      <c r="Q1826" s="1110">
        <f t="shared" si="1697"/>
        <v>6.91</v>
      </c>
      <c r="R1826" s="1110">
        <f t="shared" si="1697"/>
        <v>6.91</v>
      </c>
    </row>
    <row r="1827" spans="1:18" ht="13.5" customHeight="1" x14ac:dyDescent="0.2">
      <c r="A1827" s="1167"/>
      <c r="B1827" s="1125"/>
      <c r="G1827" s="1167"/>
      <c r="H1827" s="1167">
        <f t="shared" si="1694"/>
        <v>5</v>
      </c>
      <c r="J1827" s="1110">
        <v>6.77</v>
      </c>
      <c r="K1827" s="1110">
        <f t="shared" ref="K1827:R1827" si="1698">J1827</f>
        <v>6.77</v>
      </c>
      <c r="L1827" s="1110">
        <f t="shared" si="1698"/>
        <v>6.77</v>
      </c>
      <c r="M1827" s="1110">
        <f t="shared" si="1698"/>
        <v>6.77</v>
      </c>
      <c r="N1827" s="1110">
        <f t="shared" si="1698"/>
        <v>6.77</v>
      </c>
      <c r="O1827" s="1110">
        <f t="shared" si="1698"/>
        <v>6.77</v>
      </c>
      <c r="P1827" s="1110">
        <f t="shared" si="1698"/>
        <v>6.77</v>
      </c>
      <c r="Q1827" s="1110">
        <f t="shared" si="1698"/>
        <v>6.77</v>
      </c>
      <c r="R1827" s="1110">
        <f t="shared" si="1698"/>
        <v>6.77</v>
      </c>
    </row>
    <row r="1828" spans="1:18" ht="13.5" customHeight="1" x14ac:dyDescent="0.2">
      <c r="A1828" s="1167"/>
      <c r="B1828" s="1125"/>
      <c r="G1828" s="1167"/>
      <c r="H1828" s="1167">
        <f t="shared" si="1694"/>
        <v>6</v>
      </c>
      <c r="J1828" s="1110">
        <v>6.72</v>
      </c>
      <c r="K1828" s="1110">
        <f t="shared" ref="K1828:R1828" si="1699">J1828</f>
        <v>6.72</v>
      </c>
      <c r="L1828" s="1110">
        <f t="shared" si="1699"/>
        <v>6.72</v>
      </c>
      <c r="M1828" s="1110">
        <f t="shared" si="1699"/>
        <v>6.72</v>
      </c>
      <c r="N1828" s="1110">
        <f t="shared" si="1699"/>
        <v>6.72</v>
      </c>
      <c r="O1828" s="1110">
        <f t="shared" si="1699"/>
        <v>6.72</v>
      </c>
      <c r="P1828" s="1110">
        <f t="shared" si="1699"/>
        <v>6.72</v>
      </c>
      <c r="Q1828" s="1110">
        <f t="shared" si="1699"/>
        <v>6.72</v>
      </c>
      <c r="R1828" s="1110">
        <f t="shared" si="1699"/>
        <v>6.72</v>
      </c>
    </row>
    <row r="1829" spans="1:18" ht="13.5" customHeight="1" x14ac:dyDescent="0.2">
      <c r="A1829" s="1167"/>
      <c r="B1829" s="1125"/>
      <c r="G1829" s="1167"/>
      <c r="H1829" s="1167">
        <f t="shared" si="1694"/>
        <v>7</v>
      </c>
      <c r="J1829" s="1110">
        <v>6.46</v>
      </c>
      <c r="K1829" s="1110">
        <f t="shared" ref="K1829:R1829" si="1700">J1829</f>
        <v>6.46</v>
      </c>
      <c r="L1829" s="1110">
        <f t="shared" si="1700"/>
        <v>6.46</v>
      </c>
      <c r="M1829" s="1110">
        <f t="shared" si="1700"/>
        <v>6.46</v>
      </c>
      <c r="N1829" s="1110">
        <f t="shared" si="1700"/>
        <v>6.46</v>
      </c>
      <c r="O1829" s="1110">
        <f t="shared" si="1700"/>
        <v>6.46</v>
      </c>
      <c r="P1829" s="1110">
        <f t="shared" si="1700"/>
        <v>6.46</v>
      </c>
      <c r="Q1829" s="1110">
        <f t="shared" si="1700"/>
        <v>6.46</v>
      </c>
      <c r="R1829" s="1110">
        <f t="shared" si="1700"/>
        <v>6.46</v>
      </c>
    </row>
    <row r="1830" spans="1:18" ht="13.5" customHeight="1" x14ac:dyDescent="0.2">
      <c r="A1830" s="1167"/>
      <c r="B1830" s="1125"/>
      <c r="G1830" s="1167"/>
      <c r="H1830" s="1167">
        <f t="shared" si="1694"/>
        <v>8</v>
      </c>
      <c r="J1830" s="1110">
        <v>6.75</v>
      </c>
      <c r="K1830" s="1110">
        <f t="shared" ref="K1830:R1830" si="1701">J1830</f>
        <v>6.75</v>
      </c>
      <c r="L1830" s="1110">
        <f t="shared" si="1701"/>
        <v>6.75</v>
      </c>
      <c r="M1830" s="1110">
        <f t="shared" si="1701"/>
        <v>6.75</v>
      </c>
      <c r="N1830" s="1110">
        <f t="shared" si="1701"/>
        <v>6.75</v>
      </c>
      <c r="O1830" s="1110">
        <f t="shared" si="1701"/>
        <v>6.75</v>
      </c>
      <c r="P1830" s="1110">
        <f t="shared" si="1701"/>
        <v>6.75</v>
      </c>
      <c r="Q1830" s="1110">
        <f t="shared" si="1701"/>
        <v>6.75</v>
      </c>
      <c r="R1830" s="1110">
        <f t="shared" si="1701"/>
        <v>6.75</v>
      </c>
    </row>
    <row r="1831" spans="1:18" ht="13.5" customHeight="1" x14ac:dyDescent="0.2">
      <c r="A1831" s="1167"/>
      <c r="B1831" s="1125"/>
      <c r="G1831" s="1167"/>
      <c r="H1831" s="1167">
        <f t="shared" si="1694"/>
        <v>9</v>
      </c>
      <c r="J1831" s="1110">
        <v>6.84</v>
      </c>
      <c r="K1831" s="1110">
        <f t="shared" ref="K1831:R1831" si="1702">J1831</f>
        <v>6.84</v>
      </c>
      <c r="L1831" s="1110">
        <f t="shared" si="1702"/>
        <v>6.84</v>
      </c>
      <c r="M1831" s="1110">
        <f t="shared" si="1702"/>
        <v>6.84</v>
      </c>
      <c r="N1831" s="1110">
        <f t="shared" si="1702"/>
        <v>6.84</v>
      </c>
      <c r="O1831" s="1110">
        <f t="shared" si="1702"/>
        <v>6.84</v>
      </c>
      <c r="P1831" s="1110">
        <f t="shared" si="1702"/>
        <v>6.84</v>
      </c>
      <c r="Q1831" s="1110">
        <f t="shared" si="1702"/>
        <v>6.84</v>
      </c>
      <c r="R1831" s="1110">
        <f t="shared" si="1702"/>
        <v>6.84</v>
      </c>
    </row>
    <row r="1832" spans="1:18" ht="13.5" customHeight="1" x14ac:dyDescent="0.2">
      <c r="A1832" s="1167"/>
      <c r="B1832" s="1125"/>
      <c r="G1832" s="1167"/>
      <c r="H1832" s="1167">
        <f t="shared" si="1694"/>
        <v>10</v>
      </c>
      <c r="J1832" s="1110">
        <v>6.74</v>
      </c>
      <c r="K1832" s="1110">
        <f t="shared" ref="K1832:R1832" si="1703">J1832</f>
        <v>6.74</v>
      </c>
      <c r="L1832" s="1110">
        <f t="shared" si="1703"/>
        <v>6.74</v>
      </c>
      <c r="M1832" s="1110">
        <f t="shared" si="1703"/>
        <v>6.74</v>
      </c>
      <c r="N1832" s="1110">
        <f t="shared" si="1703"/>
        <v>6.74</v>
      </c>
      <c r="O1832" s="1110">
        <f t="shared" si="1703"/>
        <v>6.74</v>
      </c>
      <c r="P1832" s="1110">
        <f t="shared" si="1703"/>
        <v>6.74</v>
      </c>
      <c r="Q1832" s="1110">
        <f t="shared" si="1703"/>
        <v>6.74</v>
      </c>
      <c r="R1832" s="1110">
        <f t="shared" si="1703"/>
        <v>6.74</v>
      </c>
    </row>
    <row r="1833" spans="1:18" ht="13.5" customHeight="1" x14ac:dyDescent="0.2">
      <c r="A1833" s="1167"/>
      <c r="B1833" s="1125"/>
      <c r="G1833" s="1167"/>
      <c r="H1833" s="1167">
        <f t="shared" si="1694"/>
        <v>11</v>
      </c>
      <c r="J1833" s="1110">
        <v>6.92</v>
      </c>
      <c r="K1833" s="1110">
        <f t="shared" ref="K1833:R1833" si="1704">J1833</f>
        <v>6.92</v>
      </c>
      <c r="L1833" s="1110">
        <f t="shared" si="1704"/>
        <v>6.92</v>
      </c>
      <c r="M1833" s="1110">
        <f t="shared" si="1704"/>
        <v>6.92</v>
      </c>
      <c r="N1833" s="1110">
        <f t="shared" si="1704"/>
        <v>6.92</v>
      </c>
      <c r="O1833" s="1110">
        <f t="shared" si="1704"/>
        <v>6.92</v>
      </c>
      <c r="P1833" s="1110">
        <f t="shared" si="1704"/>
        <v>6.92</v>
      </c>
      <c r="Q1833" s="1110">
        <f t="shared" si="1704"/>
        <v>6.92</v>
      </c>
      <c r="R1833" s="1110">
        <f t="shared" si="1704"/>
        <v>6.92</v>
      </c>
    </row>
    <row r="1834" spans="1:18" ht="13.5" customHeight="1" x14ac:dyDescent="0.2">
      <c r="A1834" s="1167"/>
      <c r="B1834" s="1125"/>
      <c r="G1834" s="1167"/>
      <c r="H1834" s="1167">
        <f t="shared" si="1694"/>
        <v>12</v>
      </c>
      <c r="J1834" s="1110">
        <v>6.29</v>
      </c>
      <c r="K1834" s="1110">
        <f t="shared" ref="K1834:R1834" si="1705">J1834</f>
        <v>6.29</v>
      </c>
      <c r="L1834" s="1110">
        <f t="shared" si="1705"/>
        <v>6.29</v>
      </c>
      <c r="M1834" s="1110">
        <f t="shared" si="1705"/>
        <v>6.29</v>
      </c>
      <c r="N1834" s="1110">
        <f t="shared" si="1705"/>
        <v>6.29</v>
      </c>
      <c r="O1834" s="1110">
        <f t="shared" si="1705"/>
        <v>6.29</v>
      </c>
      <c r="P1834" s="1110">
        <f t="shared" si="1705"/>
        <v>6.29</v>
      </c>
      <c r="Q1834" s="1110">
        <f t="shared" si="1705"/>
        <v>6.29</v>
      </c>
      <c r="R1834" s="1110">
        <f t="shared" si="1705"/>
        <v>6.29</v>
      </c>
    </row>
    <row r="1835" spans="1:18" ht="13.5" customHeight="1" x14ac:dyDescent="0.2">
      <c r="A1835" s="1167"/>
      <c r="B1835" s="1125"/>
      <c r="G1835" s="1167"/>
      <c r="H1835" s="1167">
        <f t="shared" si="1694"/>
        <v>13</v>
      </c>
      <c r="J1835" s="1110">
        <v>6.57</v>
      </c>
      <c r="K1835" s="1110">
        <f t="shared" ref="K1835:R1835" si="1706">J1835</f>
        <v>6.57</v>
      </c>
      <c r="L1835" s="1110">
        <f t="shared" si="1706"/>
        <v>6.57</v>
      </c>
      <c r="M1835" s="1110">
        <f t="shared" si="1706"/>
        <v>6.57</v>
      </c>
      <c r="N1835" s="1110">
        <f t="shared" si="1706"/>
        <v>6.57</v>
      </c>
      <c r="O1835" s="1110">
        <f t="shared" si="1706"/>
        <v>6.57</v>
      </c>
      <c r="P1835" s="1110">
        <f t="shared" si="1706"/>
        <v>6.57</v>
      </c>
      <c r="Q1835" s="1110">
        <f t="shared" si="1706"/>
        <v>6.57</v>
      </c>
      <c r="R1835" s="1110">
        <f t="shared" si="1706"/>
        <v>6.57</v>
      </c>
    </row>
    <row r="1836" spans="1:18" ht="13.5" customHeight="1" x14ac:dyDescent="0.2">
      <c r="A1836" s="1167"/>
      <c r="B1836" s="1125"/>
      <c r="G1836" s="1167"/>
      <c r="H1836" s="1167">
        <f t="shared" si="1694"/>
        <v>14</v>
      </c>
      <c r="J1836" s="1110">
        <v>6.8</v>
      </c>
      <c r="K1836" s="1110">
        <f t="shared" ref="K1836:R1836" si="1707">J1836</f>
        <v>6.8</v>
      </c>
      <c r="L1836" s="1110">
        <f t="shared" si="1707"/>
        <v>6.8</v>
      </c>
      <c r="M1836" s="1110">
        <f t="shared" si="1707"/>
        <v>6.8</v>
      </c>
      <c r="N1836" s="1110">
        <f t="shared" si="1707"/>
        <v>6.8</v>
      </c>
      <c r="O1836" s="1110">
        <f t="shared" si="1707"/>
        <v>6.8</v>
      </c>
      <c r="P1836" s="1110">
        <f t="shared" si="1707"/>
        <v>6.8</v>
      </c>
      <c r="Q1836" s="1110">
        <f t="shared" si="1707"/>
        <v>6.8</v>
      </c>
      <c r="R1836" s="1110">
        <f t="shared" si="1707"/>
        <v>6.8</v>
      </c>
    </row>
    <row r="1837" spans="1:18" ht="13.5" customHeight="1" x14ac:dyDescent="0.2">
      <c r="A1837" s="1167"/>
      <c r="B1837" s="1125"/>
      <c r="G1837" s="1167"/>
      <c r="H1837" s="1167">
        <f t="shared" si="1694"/>
        <v>15</v>
      </c>
      <c r="J1837" s="1110">
        <v>6.73</v>
      </c>
      <c r="K1837" s="1110">
        <f t="shared" ref="K1837:R1837" si="1708">J1837</f>
        <v>6.73</v>
      </c>
      <c r="L1837" s="1110">
        <f t="shared" si="1708"/>
        <v>6.73</v>
      </c>
      <c r="M1837" s="1110">
        <f t="shared" si="1708"/>
        <v>6.73</v>
      </c>
      <c r="N1837" s="1110">
        <f t="shared" si="1708"/>
        <v>6.73</v>
      </c>
      <c r="O1837" s="1110">
        <f t="shared" si="1708"/>
        <v>6.73</v>
      </c>
      <c r="P1837" s="1110">
        <f t="shared" si="1708"/>
        <v>6.73</v>
      </c>
      <c r="Q1837" s="1110">
        <f t="shared" si="1708"/>
        <v>6.73</v>
      </c>
      <c r="R1837" s="1110">
        <f t="shared" si="1708"/>
        <v>6.73</v>
      </c>
    </row>
    <row r="1838" spans="1:18" ht="13.5" customHeight="1" x14ac:dyDescent="0.2">
      <c r="A1838" s="1167"/>
      <c r="B1838" s="1125"/>
      <c r="G1838" s="1167"/>
      <c r="H1838" s="1167">
        <f t="shared" si="1694"/>
        <v>16</v>
      </c>
      <c r="J1838" s="1110">
        <v>6.83</v>
      </c>
      <c r="K1838" s="1110">
        <f t="shared" ref="K1838:R1838" si="1709">J1838</f>
        <v>6.83</v>
      </c>
      <c r="L1838" s="1110">
        <f t="shared" si="1709"/>
        <v>6.83</v>
      </c>
      <c r="M1838" s="1110">
        <f t="shared" si="1709"/>
        <v>6.83</v>
      </c>
      <c r="N1838" s="1110">
        <f t="shared" si="1709"/>
        <v>6.83</v>
      </c>
      <c r="O1838" s="1110">
        <f t="shared" si="1709"/>
        <v>6.83</v>
      </c>
      <c r="P1838" s="1110">
        <f t="shared" si="1709"/>
        <v>6.83</v>
      </c>
      <c r="Q1838" s="1110">
        <f t="shared" si="1709"/>
        <v>6.83</v>
      </c>
      <c r="R1838" s="1110">
        <f t="shared" si="1709"/>
        <v>6.83</v>
      </c>
    </row>
    <row r="1839" spans="1:18" ht="13.5" customHeight="1" x14ac:dyDescent="0.2">
      <c r="A1839" s="1167"/>
      <c r="B1839" s="1125"/>
      <c r="G1839" s="1167"/>
      <c r="H1839" s="1167">
        <f t="shared" si="1694"/>
        <v>17</v>
      </c>
      <c r="J1839" s="1110">
        <v>6.54</v>
      </c>
      <c r="K1839" s="1110">
        <f t="shared" ref="K1839:R1839" si="1710">J1839</f>
        <v>6.54</v>
      </c>
      <c r="L1839" s="1110">
        <f t="shared" si="1710"/>
        <v>6.54</v>
      </c>
      <c r="M1839" s="1110">
        <f t="shared" si="1710"/>
        <v>6.54</v>
      </c>
      <c r="N1839" s="1110">
        <f t="shared" si="1710"/>
        <v>6.54</v>
      </c>
      <c r="O1839" s="1110">
        <f t="shared" si="1710"/>
        <v>6.54</v>
      </c>
      <c r="P1839" s="1110">
        <f t="shared" si="1710"/>
        <v>6.54</v>
      </c>
      <c r="Q1839" s="1110">
        <f t="shared" si="1710"/>
        <v>6.54</v>
      </c>
      <c r="R1839" s="1110">
        <f t="shared" si="1710"/>
        <v>6.54</v>
      </c>
    </row>
    <row r="1840" spans="1:18" ht="13.5" customHeight="1" x14ac:dyDescent="0.2">
      <c r="A1840" s="1167"/>
      <c r="B1840" s="1125"/>
      <c r="G1840" s="1167"/>
      <c r="H1840" s="1167">
        <f t="shared" si="1694"/>
        <v>18</v>
      </c>
      <c r="J1840" s="1110">
        <v>6.64</v>
      </c>
      <c r="K1840" s="1110">
        <f t="shared" ref="K1840:R1840" si="1711">J1840</f>
        <v>6.64</v>
      </c>
      <c r="L1840" s="1110">
        <f t="shared" si="1711"/>
        <v>6.64</v>
      </c>
      <c r="M1840" s="1110">
        <f t="shared" si="1711"/>
        <v>6.64</v>
      </c>
      <c r="N1840" s="1110">
        <f t="shared" si="1711"/>
        <v>6.64</v>
      </c>
      <c r="O1840" s="1110">
        <f t="shared" si="1711"/>
        <v>6.64</v>
      </c>
      <c r="P1840" s="1110">
        <f t="shared" si="1711"/>
        <v>6.64</v>
      </c>
      <c r="Q1840" s="1110">
        <f t="shared" si="1711"/>
        <v>6.64</v>
      </c>
      <c r="R1840" s="1110">
        <f t="shared" si="1711"/>
        <v>6.64</v>
      </c>
    </row>
    <row r="1841" spans="1:18" ht="13.5" customHeight="1" x14ac:dyDescent="0.2">
      <c r="A1841" s="1167"/>
      <c r="B1841" s="1125"/>
      <c r="G1841" s="1167"/>
      <c r="H1841" s="1167">
        <f t="shared" si="1694"/>
        <v>19</v>
      </c>
      <c r="J1841" s="1110">
        <v>6.58</v>
      </c>
      <c r="K1841" s="1110">
        <f t="shared" ref="K1841:R1841" si="1712">J1841</f>
        <v>6.58</v>
      </c>
      <c r="L1841" s="1110">
        <f t="shared" si="1712"/>
        <v>6.58</v>
      </c>
      <c r="M1841" s="1110">
        <f t="shared" si="1712"/>
        <v>6.58</v>
      </c>
      <c r="N1841" s="1110">
        <f t="shared" si="1712"/>
        <v>6.58</v>
      </c>
      <c r="O1841" s="1110">
        <f t="shared" si="1712"/>
        <v>6.58</v>
      </c>
      <c r="P1841" s="1110">
        <f t="shared" si="1712"/>
        <v>6.58</v>
      </c>
      <c r="Q1841" s="1110">
        <f t="shared" si="1712"/>
        <v>6.58</v>
      </c>
      <c r="R1841" s="1110">
        <f t="shared" si="1712"/>
        <v>6.58</v>
      </c>
    </row>
    <row r="1842" spans="1:18" ht="13.5" customHeight="1" x14ac:dyDescent="0.2">
      <c r="A1842" s="1167"/>
      <c r="B1842" s="1125"/>
      <c r="G1842" s="1167"/>
      <c r="H1842" s="1167">
        <f t="shared" si="1694"/>
        <v>20</v>
      </c>
      <c r="J1842" s="1110">
        <v>6.82</v>
      </c>
      <c r="K1842" s="1110">
        <f t="shared" ref="K1842:R1842" si="1713">J1842</f>
        <v>6.82</v>
      </c>
      <c r="L1842" s="1110">
        <f t="shared" si="1713"/>
        <v>6.82</v>
      </c>
      <c r="M1842" s="1110">
        <f t="shared" si="1713"/>
        <v>6.82</v>
      </c>
      <c r="N1842" s="1110">
        <f t="shared" si="1713"/>
        <v>6.82</v>
      </c>
      <c r="O1842" s="1110">
        <f t="shared" si="1713"/>
        <v>6.82</v>
      </c>
      <c r="P1842" s="1110">
        <f t="shared" si="1713"/>
        <v>6.82</v>
      </c>
      <c r="Q1842" s="1110">
        <f t="shared" si="1713"/>
        <v>6.82</v>
      </c>
      <c r="R1842" s="1110">
        <f t="shared" si="1713"/>
        <v>6.82</v>
      </c>
    </row>
    <row r="1843" spans="1:18" ht="13.5" customHeight="1" x14ac:dyDescent="0.2">
      <c r="A1843" s="1167"/>
      <c r="B1843" s="1125"/>
      <c r="G1843" s="1167"/>
      <c r="H1843" s="1167">
        <f t="shared" si="1694"/>
        <v>21</v>
      </c>
      <c r="J1843" s="1110">
        <v>6.96</v>
      </c>
      <c r="K1843" s="1110">
        <f t="shared" ref="K1843:R1843" si="1714">J1843</f>
        <v>6.96</v>
      </c>
      <c r="L1843" s="1110">
        <f t="shared" si="1714"/>
        <v>6.96</v>
      </c>
      <c r="M1843" s="1110">
        <f t="shared" si="1714"/>
        <v>6.96</v>
      </c>
      <c r="N1843" s="1110">
        <f t="shared" si="1714"/>
        <v>6.96</v>
      </c>
      <c r="O1843" s="1110">
        <f t="shared" si="1714"/>
        <v>6.96</v>
      </c>
      <c r="P1843" s="1110">
        <f t="shared" si="1714"/>
        <v>6.96</v>
      </c>
      <c r="Q1843" s="1110">
        <f t="shared" si="1714"/>
        <v>6.96</v>
      </c>
      <c r="R1843" s="1110">
        <f t="shared" si="1714"/>
        <v>6.96</v>
      </c>
    </row>
    <row r="1844" spans="1:18" ht="13.5" customHeight="1" x14ac:dyDescent="0.2">
      <c r="A1844" s="1167"/>
      <c r="B1844" s="1125"/>
      <c r="G1844" s="1167"/>
      <c r="H1844" s="1167">
        <f t="shared" si="1694"/>
        <v>22</v>
      </c>
      <c r="J1844" s="1110">
        <v>6.93</v>
      </c>
      <c r="K1844" s="1110">
        <f t="shared" ref="K1844:R1844" si="1715">J1844</f>
        <v>6.93</v>
      </c>
      <c r="L1844" s="1110">
        <f t="shared" si="1715"/>
        <v>6.93</v>
      </c>
      <c r="M1844" s="1110">
        <f t="shared" si="1715"/>
        <v>6.93</v>
      </c>
      <c r="N1844" s="1110">
        <f t="shared" si="1715"/>
        <v>6.93</v>
      </c>
      <c r="O1844" s="1110">
        <f t="shared" si="1715"/>
        <v>6.93</v>
      </c>
      <c r="P1844" s="1110">
        <f t="shared" si="1715"/>
        <v>6.93</v>
      </c>
      <c r="Q1844" s="1110">
        <f t="shared" si="1715"/>
        <v>6.93</v>
      </c>
      <c r="R1844" s="1110">
        <f t="shared" si="1715"/>
        <v>6.93</v>
      </c>
    </row>
    <row r="1845" spans="1:18" ht="13.5" customHeight="1" x14ac:dyDescent="0.2">
      <c r="A1845" s="1167"/>
      <c r="B1845" s="1125"/>
      <c r="G1845" s="1167"/>
      <c r="H1845" s="1167">
        <f t="shared" si="1694"/>
        <v>23</v>
      </c>
      <c r="J1845" s="1110">
        <v>6.91</v>
      </c>
      <c r="K1845" s="1110">
        <f t="shared" ref="K1845:R1845" si="1716">J1845</f>
        <v>6.91</v>
      </c>
      <c r="L1845" s="1110">
        <f t="shared" si="1716"/>
        <v>6.91</v>
      </c>
      <c r="M1845" s="1110">
        <f t="shared" si="1716"/>
        <v>6.91</v>
      </c>
      <c r="N1845" s="1110">
        <f t="shared" si="1716"/>
        <v>6.91</v>
      </c>
      <c r="O1845" s="1110">
        <f t="shared" si="1716"/>
        <v>6.91</v>
      </c>
      <c r="P1845" s="1110">
        <f t="shared" si="1716"/>
        <v>6.91</v>
      </c>
      <c r="Q1845" s="1110">
        <f t="shared" si="1716"/>
        <v>6.91</v>
      </c>
      <c r="R1845" s="1110">
        <f t="shared" si="1716"/>
        <v>6.91</v>
      </c>
    </row>
    <row r="1846" spans="1:18" ht="13.5" customHeight="1" x14ac:dyDescent="0.2">
      <c r="A1846" s="1167"/>
      <c r="B1846" s="1123"/>
      <c r="D1846" s="1100"/>
      <c r="F1846" s="2216"/>
      <c r="G1846" s="2216"/>
      <c r="H1846" s="1120"/>
      <c r="I1846" s="1120"/>
      <c r="J1846" s="1120"/>
      <c r="K1846" s="1120"/>
      <c r="L1846" s="1120"/>
      <c r="M1846" s="1120"/>
      <c r="N1846" s="1120"/>
      <c r="O1846" s="1120"/>
      <c r="P1846" s="1120"/>
      <c r="Q1846" s="1120"/>
      <c r="R1846" s="1120"/>
    </row>
    <row r="1847" spans="1:18" ht="13.5" customHeight="1" x14ac:dyDescent="0.2">
      <c r="A1847" s="1167">
        <v>8</v>
      </c>
      <c r="B1847" s="1039"/>
      <c r="C1847" s="1167"/>
      <c r="D1847" s="1079" t="s">
        <v>474</v>
      </c>
      <c r="E1847" s="721"/>
      <c r="G1847" s="1167"/>
      <c r="I1847" s="1112"/>
      <c r="K1847" s="1110"/>
      <c r="L1847" s="1110"/>
      <c r="M1847" s="1110"/>
    </row>
    <row r="1848" spans="1:18" ht="13.5" customHeight="1" x14ac:dyDescent="0.2">
      <c r="A1848" s="1167"/>
      <c r="B1848" s="1123" t="s">
        <v>810</v>
      </c>
      <c r="C1848" s="1167"/>
      <c r="D1848" s="1123" t="s">
        <v>1440</v>
      </c>
      <c r="E1848" s="1123" t="s">
        <v>1440</v>
      </c>
      <c r="F1848" s="1110" t="s">
        <v>92</v>
      </c>
      <c r="G1848" s="1167">
        <v>5</v>
      </c>
      <c r="H1848" s="1167">
        <v>0</v>
      </c>
      <c r="J1848" s="1110">
        <v>0.08</v>
      </c>
      <c r="K1848" s="1110">
        <f>J1848</f>
        <v>0.08</v>
      </c>
      <c r="L1848" s="1110">
        <f t="shared" ref="L1848:R1848" si="1717">K1848</f>
        <v>0.08</v>
      </c>
      <c r="M1848" s="1110">
        <f t="shared" si="1717"/>
        <v>0.08</v>
      </c>
      <c r="N1848" s="1110">
        <f t="shared" si="1717"/>
        <v>0.08</v>
      </c>
      <c r="O1848" s="1110">
        <f t="shared" si="1717"/>
        <v>0.08</v>
      </c>
      <c r="P1848" s="1110">
        <f t="shared" si="1717"/>
        <v>0.08</v>
      </c>
      <c r="Q1848" s="1110">
        <f t="shared" si="1717"/>
        <v>0.08</v>
      </c>
      <c r="R1848" s="1110">
        <f t="shared" si="1717"/>
        <v>0.08</v>
      </c>
    </row>
    <row r="1849" spans="1:18" ht="13.5" customHeight="1" x14ac:dyDescent="0.2">
      <c r="A1849" s="1167"/>
      <c r="B1849" s="1015" t="s">
        <v>5076</v>
      </c>
      <c r="C1849" s="1015" t="s">
        <v>5107</v>
      </c>
      <c r="D1849" s="1123"/>
      <c r="E1849" s="1123"/>
      <c r="G1849" s="1167"/>
      <c r="H1849" s="1167">
        <f>H1848+1</f>
        <v>1</v>
      </c>
      <c r="I1849" s="1109"/>
      <c r="J1849" s="1110">
        <v>0.09</v>
      </c>
      <c r="K1849" s="1110">
        <f t="shared" ref="K1849:R1849" si="1718">J1849</f>
        <v>0.09</v>
      </c>
      <c r="L1849" s="1110">
        <f t="shared" si="1718"/>
        <v>0.09</v>
      </c>
      <c r="M1849" s="1110">
        <f t="shared" si="1718"/>
        <v>0.09</v>
      </c>
      <c r="N1849" s="1110">
        <f t="shared" si="1718"/>
        <v>0.09</v>
      </c>
      <c r="O1849" s="1110">
        <f t="shared" si="1718"/>
        <v>0.09</v>
      </c>
      <c r="P1849" s="1110">
        <f t="shared" si="1718"/>
        <v>0.09</v>
      </c>
      <c r="Q1849" s="1110">
        <f t="shared" si="1718"/>
        <v>0.09</v>
      </c>
      <c r="R1849" s="1110">
        <f t="shared" si="1718"/>
        <v>0.09</v>
      </c>
    </row>
    <row r="1850" spans="1:18" ht="13.5" customHeight="1" x14ac:dyDescent="0.2">
      <c r="A1850" s="1167"/>
      <c r="B1850" s="1015" t="s">
        <v>5077</v>
      </c>
      <c r="C1850" s="1167"/>
      <c r="D1850" s="1123"/>
      <c r="E1850" s="1123"/>
      <c r="G1850" s="1167"/>
      <c r="H1850" s="1167">
        <f t="shared" ref="H1850:H1871" si="1719">H1849+1</f>
        <v>2</v>
      </c>
      <c r="I1850" s="1109"/>
      <c r="J1850" s="1110">
        <v>0.08</v>
      </c>
      <c r="K1850" s="1110">
        <f t="shared" ref="K1850:R1850" si="1720">J1850</f>
        <v>0.08</v>
      </c>
      <c r="L1850" s="1110">
        <f t="shared" si="1720"/>
        <v>0.08</v>
      </c>
      <c r="M1850" s="1110">
        <f t="shared" si="1720"/>
        <v>0.08</v>
      </c>
      <c r="N1850" s="1110">
        <f t="shared" si="1720"/>
        <v>0.08</v>
      </c>
      <c r="O1850" s="1110">
        <f t="shared" si="1720"/>
        <v>0.08</v>
      </c>
      <c r="P1850" s="1110">
        <f t="shared" si="1720"/>
        <v>0.08</v>
      </c>
      <c r="Q1850" s="1110">
        <f t="shared" si="1720"/>
        <v>0.08</v>
      </c>
      <c r="R1850" s="1110">
        <f t="shared" si="1720"/>
        <v>0.08</v>
      </c>
    </row>
    <row r="1851" spans="1:18" ht="13.5" customHeight="1" x14ac:dyDescent="0.2">
      <c r="A1851" s="1167"/>
      <c r="B1851" s="1123" t="s">
        <v>3303</v>
      </c>
      <c r="C1851" s="1123" t="s">
        <v>3728</v>
      </c>
      <c r="D1851" s="1123"/>
      <c r="E1851" s="1123"/>
      <c r="G1851" s="1167"/>
      <c r="H1851" s="1167">
        <f t="shared" si="1719"/>
        <v>3</v>
      </c>
      <c r="J1851" s="1110">
        <v>0.08</v>
      </c>
      <c r="K1851" s="1110">
        <f t="shared" ref="K1851:R1851" si="1721">J1851</f>
        <v>0.08</v>
      </c>
      <c r="L1851" s="1110">
        <f t="shared" si="1721"/>
        <v>0.08</v>
      </c>
      <c r="M1851" s="1110">
        <f t="shared" si="1721"/>
        <v>0.08</v>
      </c>
      <c r="N1851" s="1110">
        <f t="shared" si="1721"/>
        <v>0.08</v>
      </c>
      <c r="O1851" s="1110">
        <f t="shared" si="1721"/>
        <v>0.08</v>
      </c>
      <c r="P1851" s="1110">
        <f t="shared" si="1721"/>
        <v>0.08</v>
      </c>
      <c r="Q1851" s="1110">
        <f t="shared" si="1721"/>
        <v>0.08</v>
      </c>
      <c r="R1851" s="1110">
        <f t="shared" si="1721"/>
        <v>0.08</v>
      </c>
    </row>
    <row r="1852" spans="1:18" ht="13.5" customHeight="1" x14ac:dyDescent="0.2">
      <c r="A1852" s="1167"/>
      <c r="B1852" s="1123" t="s">
        <v>2822</v>
      </c>
      <c r="C1852" s="1015" t="s">
        <v>3659</v>
      </c>
      <c r="D1852" s="1123"/>
      <c r="E1852" s="1123"/>
      <c r="G1852" s="1167"/>
      <c r="H1852" s="1167">
        <f t="shared" si="1719"/>
        <v>4</v>
      </c>
      <c r="I1852" s="1112"/>
      <c r="J1852" s="1110">
        <v>0.08</v>
      </c>
      <c r="K1852" s="1110">
        <f t="shared" ref="K1852:R1852" si="1722">J1852</f>
        <v>0.08</v>
      </c>
      <c r="L1852" s="1110">
        <f t="shared" si="1722"/>
        <v>0.08</v>
      </c>
      <c r="M1852" s="1110">
        <f t="shared" si="1722"/>
        <v>0.08</v>
      </c>
      <c r="N1852" s="1110">
        <f t="shared" si="1722"/>
        <v>0.08</v>
      </c>
      <c r="O1852" s="1110">
        <f t="shared" si="1722"/>
        <v>0.08</v>
      </c>
      <c r="P1852" s="1110">
        <f t="shared" si="1722"/>
        <v>0.08</v>
      </c>
      <c r="Q1852" s="1110">
        <f t="shared" si="1722"/>
        <v>0.08</v>
      </c>
      <c r="R1852" s="1110">
        <f t="shared" si="1722"/>
        <v>0.08</v>
      </c>
    </row>
    <row r="1853" spans="1:18" ht="13.5" customHeight="1" x14ac:dyDescent="0.2">
      <c r="A1853" s="1167"/>
      <c r="B1853" s="1123" t="s">
        <v>1363</v>
      </c>
      <c r="C1853" s="1123" t="s">
        <v>6258</v>
      </c>
      <c r="D1853" s="1123"/>
      <c r="E1853" s="1123"/>
      <c r="G1853" s="1167"/>
      <c r="H1853" s="1167">
        <f t="shared" si="1719"/>
        <v>5</v>
      </c>
      <c r="I1853" s="1112"/>
      <c r="J1853" s="1110">
        <v>0.09</v>
      </c>
      <c r="K1853" s="1110">
        <f t="shared" ref="K1853:R1853" si="1723">J1853</f>
        <v>0.09</v>
      </c>
      <c r="L1853" s="1110">
        <f t="shared" si="1723"/>
        <v>0.09</v>
      </c>
      <c r="M1853" s="1110">
        <f t="shared" si="1723"/>
        <v>0.09</v>
      </c>
      <c r="N1853" s="1110">
        <f t="shared" si="1723"/>
        <v>0.09</v>
      </c>
      <c r="O1853" s="1110">
        <f t="shared" si="1723"/>
        <v>0.09</v>
      </c>
      <c r="P1853" s="1110">
        <f t="shared" si="1723"/>
        <v>0.09</v>
      </c>
      <c r="Q1853" s="1110">
        <f t="shared" si="1723"/>
        <v>0.09</v>
      </c>
      <c r="R1853" s="1110">
        <f t="shared" si="1723"/>
        <v>0.09</v>
      </c>
    </row>
    <row r="1854" spans="1:18" ht="13.5" customHeight="1" x14ac:dyDescent="0.2">
      <c r="A1854" s="1167"/>
      <c r="B1854" s="1123" t="s">
        <v>5865</v>
      </c>
      <c r="C1854" s="1110" t="s">
        <v>5125</v>
      </c>
      <c r="D1854" s="1123"/>
      <c r="E1854" s="1123"/>
      <c r="G1854" s="1167"/>
      <c r="H1854" s="1167">
        <f t="shared" si="1719"/>
        <v>6</v>
      </c>
      <c r="I1854" s="1112"/>
      <c r="J1854" s="1110">
        <v>0.11</v>
      </c>
      <c r="K1854" s="1110">
        <f t="shared" ref="K1854:R1854" si="1724">J1854</f>
        <v>0.11</v>
      </c>
      <c r="L1854" s="1110">
        <f t="shared" si="1724"/>
        <v>0.11</v>
      </c>
      <c r="M1854" s="1110">
        <f t="shared" si="1724"/>
        <v>0.11</v>
      </c>
      <c r="N1854" s="1110">
        <f t="shared" si="1724"/>
        <v>0.11</v>
      </c>
      <c r="O1854" s="1110">
        <f t="shared" si="1724"/>
        <v>0.11</v>
      </c>
      <c r="P1854" s="1110">
        <f t="shared" si="1724"/>
        <v>0.11</v>
      </c>
      <c r="Q1854" s="1110">
        <f t="shared" si="1724"/>
        <v>0.11</v>
      </c>
      <c r="R1854" s="1110">
        <f t="shared" si="1724"/>
        <v>0.11</v>
      </c>
    </row>
    <row r="1855" spans="1:18" ht="13.5" customHeight="1" x14ac:dyDescent="0.2">
      <c r="A1855" s="1167"/>
      <c r="B1855" s="1123" t="s">
        <v>661</v>
      </c>
      <c r="C1855" s="1123" t="s">
        <v>5142</v>
      </c>
      <c r="D1855" s="1123"/>
      <c r="E1855" s="1123"/>
      <c r="G1855" s="1167"/>
      <c r="H1855" s="1167">
        <f t="shared" si="1719"/>
        <v>7</v>
      </c>
      <c r="I1855" s="1112"/>
      <c r="J1855" s="1110">
        <v>0.13</v>
      </c>
      <c r="K1855" s="1110">
        <f t="shared" ref="K1855:R1855" si="1725">J1855</f>
        <v>0.13</v>
      </c>
      <c r="L1855" s="1110">
        <f t="shared" si="1725"/>
        <v>0.13</v>
      </c>
      <c r="M1855" s="1110">
        <f t="shared" si="1725"/>
        <v>0.13</v>
      </c>
      <c r="N1855" s="1110">
        <f t="shared" si="1725"/>
        <v>0.13</v>
      </c>
      <c r="O1855" s="1110">
        <f t="shared" si="1725"/>
        <v>0.13</v>
      </c>
      <c r="P1855" s="1110">
        <f t="shared" si="1725"/>
        <v>0.13</v>
      </c>
      <c r="Q1855" s="1110">
        <f t="shared" si="1725"/>
        <v>0.13</v>
      </c>
      <c r="R1855" s="1110">
        <f t="shared" si="1725"/>
        <v>0.13</v>
      </c>
    </row>
    <row r="1856" spans="1:18" ht="13.5" customHeight="1" x14ac:dyDescent="0.2">
      <c r="A1856" s="1167"/>
      <c r="B1856" s="1123" t="s">
        <v>663</v>
      </c>
      <c r="C1856" s="1123" t="s">
        <v>2097</v>
      </c>
      <c r="D1856" s="1123"/>
      <c r="E1856" s="1123"/>
      <c r="G1856" s="1167"/>
      <c r="H1856" s="1167">
        <f t="shared" si="1719"/>
        <v>8</v>
      </c>
      <c r="I1856" s="1112"/>
      <c r="J1856" s="1110">
        <v>0.12</v>
      </c>
      <c r="K1856" s="1110">
        <f t="shared" ref="K1856:R1856" si="1726">J1856</f>
        <v>0.12</v>
      </c>
      <c r="L1856" s="1110">
        <f t="shared" si="1726"/>
        <v>0.12</v>
      </c>
      <c r="M1856" s="1110">
        <f t="shared" si="1726"/>
        <v>0.12</v>
      </c>
      <c r="N1856" s="1110">
        <f t="shared" si="1726"/>
        <v>0.12</v>
      </c>
      <c r="O1856" s="1110">
        <f t="shared" si="1726"/>
        <v>0.12</v>
      </c>
      <c r="P1856" s="1110">
        <f t="shared" si="1726"/>
        <v>0.12</v>
      </c>
      <c r="Q1856" s="1110">
        <f t="shared" si="1726"/>
        <v>0.12</v>
      </c>
      <c r="R1856" s="1110">
        <f t="shared" si="1726"/>
        <v>0.12</v>
      </c>
    </row>
    <row r="1857" spans="1:18" ht="13.5" customHeight="1" x14ac:dyDescent="0.2">
      <c r="A1857" s="1167"/>
      <c r="B1857" s="1123" t="s">
        <v>5628</v>
      </c>
      <c r="C1857" s="1123" t="s">
        <v>5164</v>
      </c>
      <c r="D1857" s="1123"/>
      <c r="E1857" s="1123"/>
      <c r="G1857" s="1167"/>
      <c r="H1857" s="1167">
        <f t="shared" si="1719"/>
        <v>9</v>
      </c>
      <c r="I1857" s="1112"/>
      <c r="J1857" s="1110">
        <v>0.16</v>
      </c>
      <c r="K1857" s="1110">
        <f t="shared" ref="K1857:R1857" si="1727">J1857</f>
        <v>0.16</v>
      </c>
      <c r="L1857" s="1110">
        <f t="shared" si="1727"/>
        <v>0.16</v>
      </c>
      <c r="M1857" s="1110">
        <f t="shared" si="1727"/>
        <v>0.16</v>
      </c>
      <c r="N1857" s="1110">
        <f t="shared" si="1727"/>
        <v>0.16</v>
      </c>
      <c r="O1857" s="1110">
        <f t="shared" si="1727"/>
        <v>0.16</v>
      </c>
      <c r="P1857" s="1110">
        <f t="shared" si="1727"/>
        <v>0.16</v>
      </c>
      <c r="Q1857" s="1110">
        <f t="shared" si="1727"/>
        <v>0.16</v>
      </c>
      <c r="R1857" s="1110">
        <f t="shared" si="1727"/>
        <v>0.16</v>
      </c>
    </row>
    <row r="1858" spans="1:18" ht="13.5" customHeight="1" x14ac:dyDescent="0.2">
      <c r="A1858" s="1167"/>
      <c r="B1858" s="1123" t="s">
        <v>5165</v>
      </c>
      <c r="C1858" s="1167" t="s">
        <v>5166</v>
      </c>
      <c r="D1858" s="1123"/>
      <c r="E1858" s="1123"/>
      <c r="G1858" s="1167"/>
      <c r="H1858" s="1167">
        <f t="shared" si="1719"/>
        <v>10</v>
      </c>
      <c r="I1858" s="1112"/>
      <c r="J1858" s="1110">
        <v>0.19</v>
      </c>
      <c r="K1858" s="1110">
        <f t="shared" ref="K1858:R1858" si="1728">J1858</f>
        <v>0.19</v>
      </c>
      <c r="L1858" s="1110">
        <f t="shared" si="1728"/>
        <v>0.19</v>
      </c>
      <c r="M1858" s="1110">
        <f t="shared" si="1728"/>
        <v>0.19</v>
      </c>
      <c r="N1858" s="1110">
        <f t="shared" si="1728"/>
        <v>0.19</v>
      </c>
      <c r="O1858" s="1110">
        <f t="shared" si="1728"/>
        <v>0.19</v>
      </c>
      <c r="P1858" s="1110">
        <f t="shared" si="1728"/>
        <v>0.19</v>
      </c>
      <c r="Q1858" s="1110">
        <f t="shared" si="1728"/>
        <v>0.19</v>
      </c>
      <c r="R1858" s="1110">
        <f t="shared" si="1728"/>
        <v>0.19</v>
      </c>
    </row>
    <row r="1859" spans="1:18" ht="13.5" customHeight="1" x14ac:dyDescent="0.2">
      <c r="A1859" s="1167"/>
      <c r="B1859" s="1123" t="s">
        <v>3194</v>
      </c>
      <c r="C1859" s="1110" t="s">
        <v>5662</v>
      </c>
      <c r="D1859" s="1123"/>
      <c r="E1859" s="1123"/>
      <c r="G1859" s="1167"/>
      <c r="H1859" s="1167">
        <f t="shared" si="1719"/>
        <v>11</v>
      </c>
      <c r="I1859" s="1112"/>
      <c r="J1859" s="1110">
        <v>0.18</v>
      </c>
      <c r="K1859" s="1110">
        <f t="shared" ref="K1859:R1859" si="1729">J1859</f>
        <v>0.18</v>
      </c>
      <c r="L1859" s="1110">
        <f t="shared" si="1729"/>
        <v>0.18</v>
      </c>
      <c r="M1859" s="1110">
        <f t="shared" si="1729"/>
        <v>0.18</v>
      </c>
      <c r="N1859" s="1110">
        <f t="shared" si="1729"/>
        <v>0.18</v>
      </c>
      <c r="O1859" s="1110">
        <f t="shared" si="1729"/>
        <v>0.18</v>
      </c>
      <c r="P1859" s="1110">
        <f t="shared" si="1729"/>
        <v>0.18</v>
      </c>
      <c r="Q1859" s="1110">
        <f t="shared" si="1729"/>
        <v>0.18</v>
      </c>
      <c r="R1859" s="1110">
        <f t="shared" si="1729"/>
        <v>0.18</v>
      </c>
    </row>
    <row r="1860" spans="1:18" ht="13.5" customHeight="1" x14ac:dyDescent="0.2">
      <c r="A1860" s="1167"/>
      <c r="B1860" s="1123" t="s">
        <v>664</v>
      </c>
      <c r="C1860" s="1167" t="s">
        <v>5129</v>
      </c>
      <c r="D1860" s="1123"/>
      <c r="E1860" s="1123"/>
      <c r="G1860" s="1167"/>
      <c r="H1860" s="1167">
        <f t="shared" si="1719"/>
        <v>12</v>
      </c>
      <c r="I1860" s="1112"/>
      <c r="J1860" s="1110">
        <v>0.19</v>
      </c>
      <c r="K1860" s="1110">
        <f t="shared" ref="K1860:R1860" si="1730">J1860</f>
        <v>0.19</v>
      </c>
      <c r="L1860" s="1110">
        <f t="shared" si="1730"/>
        <v>0.19</v>
      </c>
      <c r="M1860" s="1110">
        <f t="shared" si="1730"/>
        <v>0.19</v>
      </c>
      <c r="N1860" s="1110">
        <f t="shared" si="1730"/>
        <v>0.19</v>
      </c>
      <c r="O1860" s="1110">
        <f t="shared" si="1730"/>
        <v>0.19</v>
      </c>
      <c r="P1860" s="1110">
        <f t="shared" si="1730"/>
        <v>0.19</v>
      </c>
      <c r="Q1860" s="1110">
        <f t="shared" si="1730"/>
        <v>0.19</v>
      </c>
      <c r="R1860" s="1110">
        <f t="shared" si="1730"/>
        <v>0.19</v>
      </c>
    </row>
    <row r="1861" spans="1:18" ht="13.5" customHeight="1" x14ac:dyDescent="0.2">
      <c r="A1861" s="1167"/>
      <c r="B1861" s="1123" t="s">
        <v>5737</v>
      </c>
      <c r="C1861" s="1167" t="s">
        <v>5167</v>
      </c>
      <c r="D1861" s="1123"/>
      <c r="E1861" s="1123"/>
      <c r="G1861" s="1167"/>
      <c r="H1861" s="1167">
        <f t="shared" si="1719"/>
        <v>13</v>
      </c>
      <c r="I1861" s="1112"/>
      <c r="J1861" s="1110">
        <v>0.13</v>
      </c>
      <c r="K1861" s="1110">
        <f t="shared" ref="K1861:R1861" si="1731">J1861</f>
        <v>0.13</v>
      </c>
      <c r="L1861" s="1110">
        <f t="shared" si="1731"/>
        <v>0.13</v>
      </c>
      <c r="M1861" s="1110">
        <f t="shared" si="1731"/>
        <v>0.13</v>
      </c>
      <c r="N1861" s="1110">
        <f t="shared" si="1731"/>
        <v>0.13</v>
      </c>
      <c r="O1861" s="1110">
        <f t="shared" si="1731"/>
        <v>0.13</v>
      </c>
      <c r="P1861" s="1110">
        <f t="shared" si="1731"/>
        <v>0.13</v>
      </c>
      <c r="Q1861" s="1110">
        <f t="shared" si="1731"/>
        <v>0.13</v>
      </c>
      <c r="R1861" s="1110">
        <f t="shared" si="1731"/>
        <v>0.13</v>
      </c>
    </row>
    <row r="1862" spans="1:18" ht="13.5" customHeight="1" x14ac:dyDescent="0.2">
      <c r="A1862" s="1167"/>
      <c r="B1862" s="1123" t="s">
        <v>5879</v>
      </c>
      <c r="C1862" s="1110" t="s">
        <v>5168</v>
      </c>
      <c r="D1862" s="1123"/>
      <c r="E1862" s="1123"/>
      <c r="G1862" s="1167"/>
      <c r="H1862" s="1167">
        <f t="shared" si="1719"/>
        <v>14</v>
      </c>
      <c r="I1862" s="1112"/>
      <c r="J1862" s="1110">
        <v>0.19</v>
      </c>
      <c r="K1862" s="1110">
        <f t="shared" ref="K1862:R1862" si="1732">J1862</f>
        <v>0.19</v>
      </c>
      <c r="L1862" s="1110">
        <f t="shared" si="1732"/>
        <v>0.19</v>
      </c>
      <c r="M1862" s="1110">
        <f t="shared" si="1732"/>
        <v>0.19</v>
      </c>
      <c r="N1862" s="1110">
        <f t="shared" si="1732"/>
        <v>0.19</v>
      </c>
      <c r="O1862" s="1110">
        <f t="shared" si="1732"/>
        <v>0.19</v>
      </c>
      <c r="P1862" s="1110">
        <f t="shared" si="1732"/>
        <v>0.19</v>
      </c>
      <c r="Q1862" s="1110">
        <f t="shared" si="1732"/>
        <v>0.19</v>
      </c>
      <c r="R1862" s="1110">
        <f t="shared" si="1732"/>
        <v>0.19</v>
      </c>
    </row>
    <row r="1863" spans="1:18" ht="13.5" customHeight="1" x14ac:dyDescent="0.2">
      <c r="A1863" s="1167"/>
      <c r="B1863" s="1123"/>
      <c r="D1863" s="1123"/>
      <c r="E1863" s="1123"/>
      <c r="G1863" s="1167"/>
      <c r="H1863" s="1167">
        <f t="shared" si="1719"/>
        <v>15</v>
      </c>
      <c r="I1863" s="1112"/>
      <c r="J1863" s="1110">
        <v>0.19</v>
      </c>
      <c r="K1863" s="1110">
        <f t="shared" ref="K1863:R1863" si="1733">J1863</f>
        <v>0.19</v>
      </c>
      <c r="L1863" s="1110">
        <f t="shared" si="1733"/>
        <v>0.19</v>
      </c>
      <c r="M1863" s="1110">
        <f t="shared" si="1733"/>
        <v>0.19</v>
      </c>
      <c r="N1863" s="1110">
        <f t="shared" si="1733"/>
        <v>0.19</v>
      </c>
      <c r="O1863" s="1110">
        <f t="shared" si="1733"/>
        <v>0.19</v>
      </c>
      <c r="P1863" s="1110">
        <f t="shared" si="1733"/>
        <v>0.19</v>
      </c>
      <c r="Q1863" s="1110">
        <f t="shared" si="1733"/>
        <v>0.19</v>
      </c>
      <c r="R1863" s="1110">
        <f t="shared" si="1733"/>
        <v>0.19</v>
      </c>
    </row>
    <row r="1864" spans="1:18" ht="13.5" customHeight="1" x14ac:dyDescent="0.2">
      <c r="A1864" s="1167"/>
      <c r="B1864" s="1123"/>
      <c r="D1864" s="1123"/>
      <c r="E1864" s="1123"/>
      <c r="G1864" s="1167"/>
      <c r="H1864" s="1167">
        <f t="shared" si="1719"/>
        <v>16</v>
      </c>
      <c r="I1864" s="1112"/>
      <c r="J1864" s="1110">
        <v>0.16</v>
      </c>
      <c r="K1864" s="1110">
        <f t="shared" ref="K1864:R1864" si="1734">J1864</f>
        <v>0.16</v>
      </c>
      <c r="L1864" s="1110">
        <f t="shared" si="1734"/>
        <v>0.16</v>
      </c>
      <c r="M1864" s="1110">
        <f t="shared" si="1734"/>
        <v>0.16</v>
      </c>
      <c r="N1864" s="1110">
        <f t="shared" si="1734"/>
        <v>0.16</v>
      </c>
      <c r="O1864" s="1110">
        <f t="shared" si="1734"/>
        <v>0.16</v>
      </c>
      <c r="P1864" s="1110">
        <f t="shared" si="1734"/>
        <v>0.16</v>
      </c>
      <c r="Q1864" s="1110">
        <f t="shared" si="1734"/>
        <v>0.16</v>
      </c>
      <c r="R1864" s="1110">
        <f t="shared" si="1734"/>
        <v>0.16</v>
      </c>
    </row>
    <row r="1865" spans="1:18" ht="13.5" customHeight="1" x14ac:dyDescent="0.2">
      <c r="A1865" s="1167"/>
      <c r="B1865" s="1123"/>
      <c r="D1865" s="1123"/>
      <c r="E1865" s="1123"/>
      <c r="G1865" s="1167"/>
      <c r="H1865" s="1167">
        <f t="shared" si="1719"/>
        <v>17</v>
      </c>
      <c r="I1865" s="1112"/>
      <c r="J1865" s="1110">
        <v>0.14000000000000001</v>
      </c>
      <c r="K1865" s="1110">
        <f t="shared" ref="K1865:R1865" si="1735">J1865</f>
        <v>0.14000000000000001</v>
      </c>
      <c r="L1865" s="1110">
        <f t="shared" si="1735"/>
        <v>0.14000000000000001</v>
      </c>
      <c r="M1865" s="1110">
        <f t="shared" si="1735"/>
        <v>0.14000000000000001</v>
      </c>
      <c r="N1865" s="1110">
        <f t="shared" si="1735"/>
        <v>0.14000000000000001</v>
      </c>
      <c r="O1865" s="1110">
        <f t="shared" si="1735"/>
        <v>0.14000000000000001</v>
      </c>
      <c r="P1865" s="1110">
        <f t="shared" si="1735"/>
        <v>0.14000000000000001</v>
      </c>
      <c r="Q1865" s="1110">
        <f t="shared" si="1735"/>
        <v>0.14000000000000001</v>
      </c>
      <c r="R1865" s="1110">
        <f t="shared" si="1735"/>
        <v>0.14000000000000001</v>
      </c>
    </row>
    <row r="1866" spans="1:18" ht="13.5" customHeight="1" x14ac:dyDescent="0.2">
      <c r="A1866" s="1167"/>
      <c r="B1866" s="1123"/>
      <c r="D1866" s="1123"/>
      <c r="E1866" s="1123"/>
      <c r="G1866" s="1167"/>
      <c r="H1866" s="1167">
        <f t="shared" si="1719"/>
        <v>18</v>
      </c>
      <c r="I1866" s="1112"/>
      <c r="J1866" s="1110">
        <v>0.14000000000000001</v>
      </c>
      <c r="K1866" s="1110">
        <f t="shared" ref="K1866:R1866" si="1736">J1866</f>
        <v>0.14000000000000001</v>
      </c>
      <c r="L1866" s="1110">
        <f t="shared" si="1736"/>
        <v>0.14000000000000001</v>
      </c>
      <c r="M1866" s="1110">
        <f t="shared" si="1736"/>
        <v>0.14000000000000001</v>
      </c>
      <c r="N1866" s="1110">
        <f t="shared" si="1736"/>
        <v>0.14000000000000001</v>
      </c>
      <c r="O1866" s="1110">
        <f t="shared" si="1736"/>
        <v>0.14000000000000001</v>
      </c>
      <c r="P1866" s="1110">
        <f t="shared" si="1736"/>
        <v>0.14000000000000001</v>
      </c>
      <c r="Q1866" s="1110">
        <f t="shared" si="1736"/>
        <v>0.14000000000000001</v>
      </c>
      <c r="R1866" s="1110">
        <f t="shared" si="1736"/>
        <v>0.14000000000000001</v>
      </c>
    </row>
    <row r="1867" spans="1:18" ht="13.5" customHeight="1" x14ac:dyDescent="0.2">
      <c r="A1867" s="1167"/>
      <c r="B1867" s="1123"/>
      <c r="D1867" s="1123"/>
      <c r="E1867" s="1123"/>
      <c r="G1867" s="1167"/>
      <c r="H1867" s="1167">
        <f t="shared" si="1719"/>
        <v>19</v>
      </c>
      <c r="I1867" s="1112"/>
      <c r="J1867" s="1110">
        <v>0.15</v>
      </c>
      <c r="K1867" s="1110">
        <f t="shared" ref="K1867:R1867" si="1737">J1867</f>
        <v>0.15</v>
      </c>
      <c r="L1867" s="1110">
        <f t="shared" si="1737"/>
        <v>0.15</v>
      </c>
      <c r="M1867" s="1110">
        <f t="shared" si="1737"/>
        <v>0.15</v>
      </c>
      <c r="N1867" s="1110">
        <f t="shared" si="1737"/>
        <v>0.15</v>
      </c>
      <c r="O1867" s="1110">
        <f t="shared" si="1737"/>
        <v>0.15</v>
      </c>
      <c r="P1867" s="1110">
        <f t="shared" si="1737"/>
        <v>0.15</v>
      </c>
      <c r="Q1867" s="1110">
        <f t="shared" si="1737"/>
        <v>0.15</v>
      </c>
      <c r="R1867" s="1110">
        <f t="shared" si="1737"/>
        <v>0.15</v>
      </c>
    </row>
    <row r="1868" spans="1:18" ht="13.5" customHeight="1" x14ac:dyDescent="0.2">
      <c r="A1868" s="1167"/>
      <c r="B1868" s="1123"/>
      <c r="D1868" s="1123"/>
      <c r="E1868" s="1123"/>
      <c r="G1868" s="1167"/>
      <c r="H1868" s="1167">
        <f t="shared" si="1719"/>
        <v>20</v>
      </c>
      <c r="I1868" s="1112"/>
      <c r="J1868" s="1110">
        <v>0.15</v>
      </c>
      <c r="K1868" s="1110">
        <f t="shared" ref="K1868:R1868" si="1738">J1868</f>
        <v>0.15</v>
      </c>
      <c r="L1868" s="1110">
        <f t="shared" si="1738"/>
        <v>0.15</v>
      </c>
      <c r="M1868" s="1110">
        <f t="shared" si="1738"/>
        <v>0.15</v>
      </c>
      <c r="N1868" s="1110">
        <f t="shared" si="1738"/>
        <v>0.15</v>
      </c>
      <c r="O1868" s="1110">
        <f t="shared" si="1738"/>
        <v>0.15</v>
      </c>
      <c r="P1868" s="1110">
        <f t="shared" si="1738"/>
        <v>0.15</v>
      </c>
      <c r="Q1868" s="1110">
        <f t="shared" si="1738"/>
        <v>0.15</v>
      </c>
      <c r="R1868" s="1110">
        <f t="shared" si="1738"/>
        <v>0.15</v>
      </c>
    </row>
    <row r="1869" spans="1:18" ht="13.5" customHeight="1" x14ac:dyDescent="0.2">
      <c r="A1869" s="1167"/>
      <c r="B1869" s="1123"/>
      <c r="D1869" s="1123"/>
      <c r="E1869" s="1123"/>
      <c r="G1869" s="1167"/>
      <c r="H1869" s="1167">
        <f t="shared" si="1719"/>
        <v>21</v>
      </c>
      <c r="I1869" s="1112"/>
      <c r="J1869" s="1110">
        <v>0.16</v>
      </c>
      <c r="K1869" s="1110">
        <f t="shared" ref="K1869:R1869" si="1739">J1869</f>
        <v>0.16</v>
      </c>
      <c r="L1869" s="1110">
        <f t="shared" si="1739"/>
        <v>0.16</v>
      </c>
      <c r="M1869" s="1110">
        <f t="shared" si="1739"/>
        <v>0.16</v>
      </c>
      <c r="N1869" s="1110">
        <f t="shared" si="1739"/>
        <v>0.16</v>
      </c>
      <c r="O1869" s="1110">
        <f t="shared" si="1739"/>
        <v>0.16</v>
      </c>
      <c r="P1869" s="1110">
        <f t="shared" si="1739"/>
        <v>0.16</v>
      </c>
      <c r="Q1869" s="1110">
        <f t="shared" si="1739"/>
        <v>0.16</v>
      </c>
      <c r="R1869" s="1110">
        <f t="shared" si="1739"/>
        <v>0.16</v>
      </c>
    </row>
    <row r="1870" spans="1:18" ht="13.5" customHeight="1" x14ac:dyDescent="0.2">
      <c r="A1870" s="1167"/>
      <c r="B1870" s="1123"/>
      <c r="D1870" s="1123"/>
      <c r="E1870" s="1123"/>
      <c r="G1870" s="1167"/>
      <c r="H1870" s="1167">
        <f t="shared" si="1719"/>
        <v>22</v>
      </c>
      <c r="I1870" s="1112"/>
      <c r="J1870" s="1110">
        <v>0.15</v>
      </c>
      <c r="K1870" s="1110">
        <f t="shared" ref="K1870:R1870" si="1740">J1870</f>
        <v>0.15</v>
      </c>
      <c r="L1870" s="1110">
        <f t="shared" si="1740"/>
        <v>0.15</v>
      </c>
      <c r="M1870" s="1110">
        <f t="shared" si="1740"/>
        <v>0.15</v>
      </c>
      <c r="N1870" s="1110">
        <f t="shared" si="1740"/>
        <v>0.15</v>
      </c>
      <c r="O1870" s="1110">
        <f t="shared" si="1740"/>
        <v>0.15</v>
      </c>
      <c r="P1870" s="1110">
        <f t="shared" si="1740"/>
        <v>0.15</v>
      </c>
      <c r="Q1870" s="1110">
        <f t="shared" si="1740"/>
        <v>0.15</v>
      </c>
      <c r="R1870" s="1110">
        <f t="shared" si="1740"/>
        <v>0.15</v>
      </c>
    </row>
    <row r="1871" spans="1:18" ht="13.5" customHeight="1" x14ac:dyDescent="0.2">
      <c r="A1871" s="1167"/>
      <c r="B1871" s="1123"/>
      <c r="D1871" s="1123"/>
      <c r="E1871" s="1123"/>
      <c r="G1871" s="1167"/>
      <c r="H1871" s="1167">
        <f t="shared" si="1719"/>
        <v>23</v>
      </c>
      <c r="I1871" s="1112"/>
      <c r="J1871" s="1110">
        <v>0.14000000000000001</v>
      </c>
      <c r="K1871" s="1110">
        <f>J1871</f>
        <v>0.14000000000000001</v>
      </c>
      <c r="L1871" s="1110">
        <f t="shared" ref="L1871:R1871" si="1741">K1871</f>
        <v>0.14000000000000001</v>
      </c>
      <c r="M1871" s="1110">
        <f t="shared" si="1741"/>
        <v>0.14000000000000001</v>
      </c>
      <c r="N1871" s="1110">
        <f t="shared" si="1741"/>
        <v>0.14000000000000001</v>
      </c>
      <c r="O1871" s="1110">
        <f t="shared" si="1741"/>
        <v>0.14000000000000001</v>
      </c>
      <c r="P1871" s="1110">
        <f t="shared" si="1741"/>
        <v>0.14000000000000001</v>
      </c>
      <c r="Q1871" s="1110">
        <f t="shared" si="1741"/>
        <v>0.14000000000000001</v>
      </c>
      <c r="R1871" s="1110">
        <f t="shared" si="1741"/>
        <v>0.14000000000000001</v>
      </c>
    </row>
    <row r="1872" spans="1:18" ht="13.5" customHeight="1" x14ac:dyDescent="0.2">
      <c r="A1872" s="1167"/>
      <c r="B1872" s="1123"/>
      <c r="D1872" s="1123"/>
      <c r="E1872" s="1123"/>
      <c r="G1872" s="1167"/>
      <c r="I1872" s="1112"/>
      <c r="K1872" s="1129"/>
    </row>
    <row r="1873" spans="1:18" ht="13.5" customHeight="1" x14ac:dyDescent="0.2">
      <c r="A1873" s="1167"/>
      <c r="B1873" s="1123" t="s">
        <v>810</v>
      </c>
      <c r="C1873" s="1167"/>
      <c r="D1873" s="1123" t="s">
        <v>1307</v>
      </c>
      <c r="E1873" s="1123" t="s">
        <v>1307</v>
      </c>
      <c r="F1873" s="1110" t="s">
        <v>92</v>
      </c>
      <c r="G1873" s="1167">
        <v>5</v>
      </c>
      <c r="H1873" s="1167">
        <v>0</v>
      </c>
      <c r="J1873" s="1110">
        <v>0.06</v>
      </c>
      <c r="K1873" s="1110">
        <f>J1873</f>
        <v>0.06</v>
      </c>
      <c r="L1873" s="1110">
        <f t="shared" ref="L1873:R1873" si="1742">K1873</f>
        <v>0.06</v>
      </c>
      <c r="M1873" s="1110">
        <f t="shared" si="1742"/>
        <v>0.06</v>
      </c>
      <c r="N1873" s="1110">
        <f t="shared" si="1742"/>
        <v>0.06</v>
      </c>
      <c r="O1873" s="1110">
        <f t="shared" si="1742"/>
        <v>0.06</v>
      </c>
      <c r="P1873" s="1110">
        <f t="shared" si="1742"/>
        <v>0.06</v>
      </c>
      <c r="Q1873" s="1110">
        <f t="shared" si="1742"/>
        <v>0.06</v>
      </c>
      <c r="R1873" s="1110">
        <f t="shared" si="1742"/>
        <v>0.06</v>
      </c>
    </row>
    <row r="1874" spans="1:18" ht="13.5" customHeight="1" x14ac:dyDescent="0.2">
      <c r="A1874" s="1167"/>
      <c r="B1874" s="1123" t="s">
        <v>3303</v>
      </c>
      <c r="C1874" s="1123" t="s">
        <v>3728</v>
      </c>
      <c r="D1874" s="1123"/>
      <c r="E1874" s="1123"/>
      <c r="G1874" s="1167"/>
      <c r="H1874" s="1167">
        <f>H1873+1</f>
        <v>1</v>
      </c>
      <c r="J1874" s="1110">
        <v>0.06</v>
      </c>
      <c r="K1874" s="1110">
        <f t="shared" ref="K1874:R1874" si="1743">J1874</f>
        <v>0.06</v>
      </c>
      <c r="L1874" s="1110">
        <f t="shared" si="1743"/>
        <v>0.06</v>
      </c>
      <c r="M1874" s="1110">
        <f t="shared" si="1743"/>
        <v>0.06</v>
      </c>
      <c r="N1874" s="1110">
        <f t="shared" si="1743"/>
        <v>0.06</v>
      </c>
      <c r="O1874" s="1110">
        <f t="shared" si="1743"/>
        <v>0.06</v>
      </c>
      <c r="P1874" s="1110">
        <f t="shared" si="1743"/>
        <v>0.06</v>
      </c>
      <c r="Q1874" s="1110">
        <f t="shared" si="1743"/>
        <v>0.06</v>
      </c>
      <c r="R1874" s="1110">
        <f t="shared" si="1743"/>
        <v>0.06</v>
      </c>
    </row>
    <row r="1875" spans="1:18" ht="13.5" customHeight="1" x14ac:dyDescent="0.2">
      <c r="A1875" s="1167"/>
      <c r="B1875" s="1015" t="s">
        <v>661</v>
      </c>
      <c r="C1875" s="1167" t="s">
        <v>5142</v>
      </c>
      <c r="D1875" s="1123"/>
      <c r="E1875" s="1123"/>
      <c r="G1875" s="1167"/>
      <c r="H1875" s="1167">
        <f t="shared" ref="H1875:H1896" si="1744">H1874+1</f>
        <v>2</v>
      </c>
      <c r="J1875" s="1110">
        <v>0.05</v>
      </c>
      <c r="K1875" s="1110">
        <f t="shared" ref="K1875:R1875" si="1745">J1875</f>
        <v>0.05</v>
      </c>
      <c r="L1875" s="1110">
        <f t="shared" si="1745"/>
        <v>0.05</v>
      </c>
      <c r="M1875" s="1110">
        <f t="shared" si="1745"/>
        <v>0.05</v>
      </c>
      <c r="N1875" s="1110">
        <f t="shared" si="1745"/>
        <v>0.05</v>
      </c>
      <c r="O1875" s="1110">
        <f t="shared" si="1745"/>
        <v>0.05</v>
      </c>
      <c r="P1875" s="1110">
        <f t="shared" si="1745"/>
        <v>0.05</v>
      </c>
      <c r="Q1875" s="1110">
        <f t="shared" si="1745"/>
        <v>0.05</v>
      </c>
      <c r="R1875" s="1110">
        <f t="shared" si="1745"/>
        <v>0.05</v>
      </c>
    </row>
    <row r="1876" spans="1:18" ht="13.5" customHeight="1" x14ac:dyDescent="0.2">
      <c r="A1876" s="1167"/>
      <c r="B1876" s="1015" t="s">
        <v>663</v>
      </c>
      <c r="C1876" s="1167" t="s">
        <v>2097</v>
      </c>
      <c r="D1876" s="1123"/>
      <c r="E1876" s="1123"/>
      <c r="G1876" s="1167"/>
      <c r="H1876" s="1167">
        <f t="shared" si="1744"/>
        <v>3</v>
      </c>
      <c r="J1876" s="1110">
        <v>0.05</v>
      </c>
      <c r="K1876" s="1110">
        <f t="shared" ref="K1876:R1876" si="1746">J1876</f>
        <v>0.05</v>
      </c>
      <c r="L1876" s="1110">
        <f t="shared" si="1746"/>
        <v>0.05</v>
      </c>
      <c r="M1876" s="1110">
        <f t="shared" si="1746"/>
        <v>0.05</v>
      </c>
      <c r="N1876" s="1110">
        <f t="shared" si="1746"/>
        <v>0.05</v>
      </c>
      <c r="O1876" s="1110">
        <f t="shared" si="1746"/>
        <v>0.05</v>
      </c>
      <c r="P1876" s="1110">
        <f t="shared" si="1746"/>
        <v>0.05</v>
      </c>
      <c r="Q1876" s="1110">
        <f t="shared" si="1746"/>
        <v>0.05</v>
      </c>
      <c r="R1876" s="1110">
        <f t="shared" si="1746"/>
        <v>0.05</v>
      </c>
    </row>
    <row r="1877" spans="1:18" ht="13.5" customHeight="1" x14ac:dyDescent="0.2">
      <c r="A1877" s="1167"/>
      <c r="B1877" s="1123" t="s">
        <v>5169</v>
      </c>
      <c r="C1877" s="1167" t="s">
        <v>5675</v>
      </c>
      <c r="D1877" s="1123"/>
      <c r="E1877" s="1123"/>
      <c r="G1877" s="1167"/>
      <c r="H1877" s="1167">
        <f t="shared" si="1744"/>
        <v>4</v>
      </c>
      <c r="J1877" s="1110">
        <v>0.05</v>
      </c>
      <c r="K1877" s="1110">
        <f t="shared" ref="K1877:R1877" si="1747">J1877</f>
        <v>0.05</v>
      </c>
      <c r="L1877" s="1110">
        <f t="shared" si="1747"/>
        <v>0.05</v>
      </c>
      <c r="M1877" s="1110">
        <f t="shared" si="1747"/>
        <v>0.05</v>
      </c>
      <c r="N1877" s="1110">
        <f t="shared" si="1747"/>
        <v>0.05</v>
      </c>
      <c r="O1877" s="1110">
        <f t="shared" si="1747"/>
        <v>0.05</v>
      </c>
      <c r="P1877" s="1110">
        <f t="shared" si="1747"/>
        <v>0.05</v>
      </c>
      <c r="Q1877" s="1110">
        <f t="shared" si="1747"/>
        <v>0.05</v>
      </c>
      <c r="R1877" s="1110">
        <f t="shared" si="1747"/>
        <v>0.05</v>
      </c>
    </row>
    <row r="1878" spans="1:18" ht="13.5" customHeight="1" x14ac:dyDescent="0.2">
      <c r="A1878" s="1167"/>
      <c r="B1878" s="1123" t="s">
        <v>3467</v>
      </c>
      <c r="C1878" s="1167" t="s">
        <v>5170</v>
      </c>
      <c r="D1878" s="1123"/>
      <c r="E1878" s="1123"/>
      <c r="G1878" s="1167"/>
      <c r="H1878" s="1167">
        <f t="shared" si="1744"/>
        <v>5</v>
      </c>
      <c r="J1878" s="1110">
        <v>0.1</v>
      </c>
      <c r="K1878" s="1110">
        <f t="shared" ref="K1878:R1878" si="1748">J1878</f>
        <v>0.1</v>
      </c>
      <c r="L1878" s="1110">
        <f t="shared" si="1748"/>
        <v>0.1</v>
      </c>
      <c r="M1878" s="1110">
        <f t="shared" si="1748"/>
        <v>0.1</v>
      </c>
      <c r="N1878" s="1110">
        <f t="shared" si="1748"/>
        <v>0.1</v>
      </c>
      <c r="O1878" s="1110">
        <f t="shared" si="1748"/>
        <v>0.1</v>
      </c>
      <c r="P1878" s="1110">
        <f t="shared" si="1748"/>
        <v>0.1</v>
      </c>
      <c r="Q1878" s="1110">
        <f t="shared" si="1748"/>
        <v>0.1</v>
      </c>
      <c r="R1878" s="1110">
        <f t="shared" si="1748"/>
        <v>0.1</v>
      </c>
    </row>
    <row r="1879" spans="1:18" ht="13.5" customHeight="1" x14ac:dyDescent="0.2">
      <c r="A1879" s="1167"/>
      <c r="B1879" s="1123" t="s">
        <v>5171</v>
      </c>
      <c r="C1879" s="1167" t="s">
        <v>2096</v>
      </c>
      <c r="D1879" s="1123"/>
      <c r="E1879" s="1123"/>
      <c r="G1879" s="1167"/>
      <c r="H1879" s="1167">
        <f t="shared" si="1744"/>
        <v>6</v>
      </c>
      <c r="J1879" s="1110">
        <v>0.1</v>
      </c>
      <c r="K1879" s="1110">
        <f t="shared" ref="K1879:R1879" si="1749">J1879</f>
        <v>0.1</v>
      </c>
      <c r="L1879" s="1110">
        <f t="shared" si="1749"/>
        <v>0.1</v>
      </c>
      <c r="M1879" s="1110">
        <f t="shared" si="1749"/>
        <v>0.1</v>
      </c>
      <c r="N1879" s="1110">
        <f t="shared" si="1749"/>
        <v>0.1</v>
      </c>
      <c r="O1879" s="1110">
        <f t="shared" si="1749"/>
        <v>0.1</v>
      </c>
      <c r="P1879" s="1110">
        <f t="shared" si="1749"/>
        <v>0.1</v>
      </c>
      <c r="Q1879" s="1110">
        <f t="shared" si="1749"/>
        <v>0.1</v>
      </c>
      <c r="R1879" s="1110">
        <f t="shared" si="1749"/>
        <v>0.1</v>
      </c>
    </row>
    <row r="1880" spans="1:18" ht="13.5" customHeight="1" x14ac:dyDescent="0.2">
      <c r="A1880" s="1167"/>
      <c r="B1880" s="1123" t="s">
        <v>5173</v>
      </c>
      <c r="C1880" s="1167" t="s">
        <v>5172</v>
      </c>
      <c r="D1880" s="1123"/>
      <c r="E1880" s="1123"/>
      <c r="G1880" s="1167"/>
      <c r="H1880" s="1167">
        <f t="shared" si="1744"/>
        <v>7</v>
      </c>
      <c r="J1880" s="1110">
        <v>0.17</v>
      </c>
      <c r="K1880" s="1110">
        <f t="shared" ref="K1880:R1880" si="1750">J1880</f>
        <v>0.17</v>
      </c>
      <c r="L1880" s="1110">
        <f t="shared" si="1750"/>
        <v>0.17</v>
      </c>
      <c r="M1880" s="1110">
        <f t="shared" si="1750"/>
        <v>0.17</v>
      </c>
      <c r="N1880" s="1110">
        <f t="shared" si="1750"/>
        <v>0.17</v>
      </c>
      <c r="O1880" s="1110">
        <f t="shared" si="1750"/>
        <v>0.17</v>
      </c>
      <c r="P1880" s="1110">
        <f t="shared" si="1750"/>
        <v>0.17</v>
      </c>
      <c r="Q1880" s="1110">
        <f t="shared" si="1750"/>
        <v>0.17</v>
      </c>
      <c r="R1880" s="1110">
        <f t="shared" si="1750"/>
        <v>0.17</v>
      </c>
    </row>
    <row r="1881" spans="1:18" ht="13.5" customHeight="1" x14ac:dyDescent="0.2">
      <c r="A1881" s="1167"/>
      <c r="B1881" s="1123" t="s">
        <v>664</v>
      </c>
      <c r="C1881" s="1123" t="s">
        <v>5129</v>
      </c>
      <c r="D1881" s="1123"/>
      <c r="E1881" s="1123"/>
      <c r="G1881" s="1167"/>
      <c r="H1881" s="1167">
        <f t="shared" si="1744"/>
        <v>8</v>
      </c>
      <c r="J1881" s="1110">
        <v>0.15</v>
      </c>
      <c r="K1881" s="1110">
        <f t="shared" ref="K1881:R1881" si="1751">J1881</f>
        <v>0.15</v>
      </c>
      <c r="L1881" s="1110">
        <f t="shared" si="1751"/>
        <v>0.15</v>
      </c>
      <c r="M1881" s="1110">
        <f t="shared" si="1751"/>
        <v>0.15</v>
      </c>
      <c r="N1881" s="1110">
        <f t="shared" si="1751"/>
        <v>0.15</v>
      </c>
      <c r="O1881" s="1110">
        <f t="shared" si="1751"/>
        <v>0.15</v>
      </c>
      <c r="P1881" s="1110">
        <f t="shared" si="1751"/>
        <v>0.15</v>
      </c>
      <c r="Q1881" s="1110">
        <f t="shared" si="1751"/>
        <v>0.15</v>
      </c>
      <c r="R1881" s="1110">
        <f t="shared" si="1751"/>
        <v>0.15</v>
      </c>
    </row>
    <row r="1882" spans="1:18" ht="13.5" customHeight="1" x14ac:dyDescent="0.2">
      <c r="A1882" s="1167"/>
      <c r="B1882" s="1123" t="s">
        <v>666</v>
      </c>
      <c r="C1882" s="1110" t="s">
        <v>2096</v>
      </c>
      <c r="D1882" s="1123"/>
      <c r="E1882" s="1123"/>
      <c r="G1882" s="1167"/>
      <c r="H1882" s="1167">
        <f t="shared" si="1744"/>
        <v>9</v>
      </c>
      <c r="J1882" s="1110">
        <v>0.25</v>
      </c>
      <c r="K1882" s="1110">
        <f t="shared" ref="K1882:R1882" si="1752">J1882</f>
        <v>0.25</v>
      </c>
      <c r="L1882" s="1110">
        <f t="shared" si="1752"/>
        <v>0.25</v>
      </c>
      <c r="M1882" s="1110">
        <f t="shared" si="1752"/>
        <v>0.25</v>
      </c>
      <c r="N1882" s="1110">
        <f t="shared" si="1752"/>
        <v>0.25</v>
      </c>
      <c r="O1882" s="1110">
        <f t="shared" si="1752"/>
        <v>0.25</v>
      </c>
      <c r="P1882" s="1110">
        <f t="shared" si="1752"/>
        <v>0.25</v>
      </c>
      <c r="Q1882" s="1110">
        <f t="shared" si="1752"/>
        <v>0.25</v>
      </c>
      <c r="R1882" s="1110">
        <f t="shared" si="1752"/>
        <v>0.25</v>
      </c>
    </row>
    <row r="1883" spans="1:18" ht="13.5" customHeight="1" x14ac:dyDescent="0.2">
      <c r="A1883" s="1167"/>
      <c r="B1883" s="1123" t="s">
        <v>5177</v>
      </c>
      <c r="C1883" s="1110" t="s">
        <v>5174</v>
      </c>
      <c r="D1883" s="1123"/>
      <c r="E1883" s="1123"/>
      <c r="G1883" s="1167"/>
      <c r="H1883" s="1167">
        <f t="shared" si="1744"/>
        <v>10</v>
      </c>
      <c r="J1883" s="1110">
        <v>0.27</v>
      </c>
      <c r="K1883" s="1110">
        <f t="shared" ref="K1883:R1883" si="1753">J1883</f>
        <v>0.27</v>
      </c>
      <c r="L1883" s="1110">
        <f t="shared" si="1753"/>
        <v>0.27</v>
      </c>
      <c r="M1883" s="1110">
        <f t="shared" si="1753"/>
        <v>0.27</v>
      </c>
      <c r="N1883" s="1110">
        <f t="shared" si="1753"/>
        <v>0.27</v>
      </c>
      <c r="O1883" s="1110">
        <f t="shared" si="1753"/>
        <v>0.27</v>
      </c>
      <c r="P1883" s="1110">
        <f t="shared" si="1753"/>
        <v>0.27</v>
      </c>
      <c r="Q1883" s="1110">
        <f t="shared" si="1753"/>
        <v>0.27</v>
      </c>
      <c r="R1883" s="1110">
        <f t="shared" si="1753"/>
        <v>0.27</v>
      </c>
    </row>
    <row r="1884" spans="1:18" ht="13.5" customHeight="1" x14ac:dyDescent="0.2">
      <c r="A1884" s="1167"/>
      <c r="B1884" s="1123" t="s">
        <v>5880</v>
      </c>
      <c r="C1884" s="1110" t="s">
        <v>6285</v>
      </c>
      <c r="D1884" s="1123"/>
      <c r="E1884" s="1123"/>
      <c r="G1884" s="1167"/>
      <c r="H1884" s="1167">
        <f t="shared" si="1744"/>
        <v>11</v>
      </c>
      <c r="J1884" s="1110">
        <v>0.28000000000000003</v>
      </c>
      <c r="K1884" s="1110">
        <f t="shared" ref="K1884:R1884" si="1754">J1884</f>
        <v>0.28000000000000003</v>
      </c>
      <c r="L1884" s="1110">
        <f t="shared" si="1754"/>
        <v>0.28000000000000003</v>
      </c>
      <c r="M1884" s="1110">
        <f t="shared" si="1754"/>
        <v>0.28000000000000003</v>
      </c>
      <c r="N1884" s="1110">
        <f t="shared" si="1754"/>
        <v>0.28000000000000003</v>
      </c>
      <c r="O1884" s="1110">
        <f t="shared" si="1754"/>
        <v>0.28000000000000003</v>
      </c>
      <c r="P1884" s="1110">
        <f t="shared" si="1754"/>
        <v>0.28000000000000003</v>
      </c>
      <c r="Q1884" s="1110">
        <f t="shared" si="1754"/>
        <v>0.28000000000000003</v>
      </c>
      <c r="R1884" s="1110">
        <f t="shared" si="1754"/>
        <v>0.28000000000000003</v>
      </c>
    </row>
    <row r="1885" spans="1:18" ht="13.5" customHeight="1" x14ac:dyDescent="0.2">
      <c r="A1885" s="1167"/>
      <c r="B1885" s="1123" t="s">
        <v>5178</v>
      </c>
      <c r="C1885" s="1110" t="s">
        <v>5175</v>
      </c>
      <c r="D1885" s="1123"/>
      <c r="E1885" s="1123"/>
      <c r="G1885" s="1167"/>
      <c r="H1885" s="1167">
        <f t="shared" si="1744"/>
        <v>12</v>
      </c>
      <c r="J1885" s="1110">
        <v>0.23</v>
      </c>
      <c r="K1885" s="1110">
        <f t="shared" ref="K1885:R1885" si="1755">J1885</f>
        <v>0.23</v>
      </c>
      <c r="L1885" s="1110">
        <f t="shared" si="1755"/>
        <v>0.23</v>
      </c>
      <c r="M1885" s="1110">
        <f t="shared" si="1755"/>
        <v>0.23</v>
      </c>
      <c r="N1885" s="1110">
        <f t="shared" si="1755"/>
        <v>0.23</v>
      </c>
      <c r="O1885" s="1110">
        <f t="shared" si="1755"/>
        <v>0.23</v>
      </c>
      <c r="P1885" s="1110">
        <f t="shared" si="1755"/>
        <v>0.23</v>
      </c>
      <c r="Q1885" s="1110">
        <f t="shared" si="1755"/>
        <v>0.23</v>
      </c>
      <c r="R1885" s="1110">
        <f t="shared" si="1755"/>
        <v>0.23</v>
      </c>
    </row>
    <row r="1886" spans="1:18" ht="13.5" customHeight="1" x14ac:dyDescent="0.2">
      <c r="A1886" s="1167"/>
      <c r="B1886" s="1123" t="s">
        <v>3749</v>
      </c>
      <c r="C1886" s="1110" t="s">
        <v>5022</v>
      </c>
      <c r="D1886" s="1123"/>
      <c r="E1886" s="1123"/>
      <c r="G1886" s="1167"/>
      <c r="H1886" s="1167">
        <f t="shared" si="1744"/>
        <v>13</v>
      </c>
      <c r="J1886" s="1110">
        <v>0.16</v>
      </c>
      <c r="K1886" s="1110">
        <f t="shared" ref="K1886:R1886" si="1756">J1886</f>
        <v>0.16</v>
      </c>
      <c r="L1886" s="1110">
        <f t="shared" si="1756"/>
        <v>0.16</v>
      </c>
      <c r="M1886" s="1110">
        <f t="shared" si="1756"/>
        <v>0.16</v>
      </c>
      <c r="N1886" s="1110">
        <f t="shared" si="1756"/>
        <v>0.16</v>
      </c>
      <c r="O1886" s="1110">
        <f t="shared" si="1756"/>
        <v>0.16</v>
      </c>
      <c r="P1886" s="1110">
        <f t="shared" si="1756"/>
        <v>0.16</v>
      </c>
      <c r="Q1886" s="1110">
        <f t="shared" si="1756"/>
        <v>0.16</v>
      </c>
      <c r="R1886" s="1110">
        <f t="shared" si="1756"/>
        <v>0.16</v>
      </c>
    </row>
    <row r="1887" spans="1:18" ht="13.5" customHeight="1" x14ac:dyDescent="0.2">
      <c r="A1887" s="1167"/>
      <c r="B1887" s="1123" t="s">
        <v>5179</v>
      </c>
      <c r="C1887" s="1110" t="s">
        <v>5176</v>
      </c>
      <c r="D1887" s="1123"/>
      <c r="E1887" s="1123"/>
      <c r="G1887" s="1167"/>
      <c r="H1887" s="1167">
        <f t="shared" si="1744"/>
        <v>14</v>
      </c>
      <c r="J1887" s="1110">
        <v>0.17</v>
      </c>
      <c r="K1887" s="1110">
        <f t="shared" ref="K1887:R1887" si="1757">J1887</f>
        <v>0.17</v>
      </c>
      <c r="L1887" s="1110">
        <f t="shared" si="1757"/>
        <v>0.17</v>
      </c>
      <c r="M1887" s="1110">
        <f t="shared" si="1757"/>
        <v>0.17</v>
      </c>
      <c r="N1887" s="1110">
        <f t="shared" si="1757"/>
        <v>0.17</v>
      </c>
      <c r="O1887" s="1110">
        <f t="shared" si="1757"/>
        <v>0.17</v>
      </c>
      <c r="P1887" s="1110">
        <f t="shared" si="1757"/>
        <v>0.17</v>
      </c>
      <c r="Q1887" s="1110">
        <f t="shared" si="1757"/>
        <v>0.17</v>
      </c>
      <c r="R1887" s="1110">
        <f t="shared" si="1757"/>
        <v>0.17</v>
      </c>
    </row>
    <row r="1888" spans="1:18" ht="13.5" customHeight="1" x14ac:dyDescent="0.2">
      <c r="A1888" s="1167"/>
      <c r="B1888" s="1123" t="s">
        <v>5879</v>
      </c>
      <c r="C1888" s="1110" t="s">
        <v>5168</v>
      </c>
      <c r="D1888" s="1123"/>
      <c r="E1888" s="1123"/>
      <c r="G1888" s="1167"/>
      <c r="H1888" s="1167">
        <f t="shared" si="1744"/>
        <v>15</v>
      </c>
      <c r="J1888" s="1110">
        <v>0.21</v>
      </c>
      <c r="K1888" s="1110">
        <f t="shared" ref="K1888:R1888" si="1758">J1888</f>
        <v>0.21</v>
      </c>
      <c r="L1888" s="1110">
        <f t="shared" si="1758"/>
        <v>0.21</v>
      </c>
      <c r="M1888" s="1110">
        <f t="shared" si="1758"/>
        <v>0.21</v>
      </c>
      <c r="N1888" s="1110">
        <f t="shared" si="1758"/>
        <v>0.21</v>
      </c>
      <c r="O1888" s="1110">
        <f t="shared" si="1758"/>
        <v>0.21</v>
      </c>
      <c r="P1888" s="1110">
        <f t="shared" si="1758"/>
        <v>0.21</v>
      </c>
      <c r="Q1888" s="1110">
        <f t="shared" si="1758"/>
        <v>0.21</v>
      </c>
      <c r="R1888" s="1110">
        <f t="shared" si="1758"/>
        <v>0.21</v>
      </c>
    </row>
    <row r="1889" spans="1:18" ht="13.5" customHeight="1" x14ac:dyDescent="0.2">
      <c r="A1889" s="1167"/>
      <c r="B1889" s="1123"/>
      <c r="D1889" s="1123"/>
      <c r="E1889" s="1123"/>
      <c r="G1889" s="1167"/>
      <c r="H1889" s="1167">
        <f t="shared" si="1744"/>
        <v>16</v>
      </c>
      <c r="J1889" s="1110">
        <v>0.21</v>
      </c>
      <c r="K1889" s="1110">
        <f t="shared" ref="K1889:R1889" si="1759">J1889</f>
        <v>0.21</v>
      </c>
      <c r="L1889" s="1110">
        <f t="shared" si="1759"/>
        <v>0.21</v>
      </c>
      <c r="M1889" s="1110">
        <f t="shared" si="1759"/>
        <v>0.21</v>
      </c>
      <c r="N1889" s="1110">
        <f t="shared" si="1759"/>
        <v>0.21</v>
      </c>
      <c r="O1889" s="1110">
        <f t="shared" si="1759"/>
        <v>0.21</v>
      </c>
      <c r="P1889" s="1110">
        <f t="shared" si="1759"/>
        <v>0.21</v>
      </c>
      <c r="Q1889" s="1110">
        <f t="shared" si="1759"/>
        <v>0.21</v>
      </c>
      <c r="R1889" s="1110">
        <f t="shared" si="1759"/>
        <v>0.21</v>
      </c>
    </row>
    <row r="1890" spans="1:18" ht="13.5" customHeight="1" x14ac:dyDescent="0.2">
      <c r="A1890" s="1167"/>
      <c r="B1890" s="1123"/>
      <c r="D1890" s="1123"/>
      <c r="E1890" s="1123"/>
      <c r="G1890" s="1167"/>
      <c r="H1890" s="1167">
        <f t="shared" si="1744"/>
        <v>17</v>
      </c>
      <c r="J1890" s="1110">
        <v>0.14000000000000001</v>
      </c>
      <c r="K1890" s="1110">
        <f t="shared" ref="K1890:R1890" si="1760">J1890</f>
        <v>0.14000000000000001</v>
      </c>
      <c r="L1890" s="1110">
        <f t="shared" si="1760"/>
        <v>0.14000000000000001</v>
      </c>
      <c r="M1890" s="1110">
        <f t="shared" si="1760"/>
        <v>0.14000000000000001</v>
      </c>
      <c r="N1890" s="1110">
        <f t="shared" si="1760"/>
        <v>0.14000000000000001</v>
      </c>
      <c r="O1890" s="1110">
        <f t="shared" si="1760"/>
        <v>0.14000000000000001</v>
      </c>
      <c r="P1890" s="1110">
        <f t="shared" si="1760"/>
        <v>0.14000000000000001</v>
      </c>
      <c r="Q1890" s="1110">
        <f t="shared" si="1760"/>
        <v>0.14000000000000001</v>
      </c>
      <c r="R1890" s="1110">
        <f t="shared" si="1760"/>
        <v>0.14000000000000001</v>
      </c>
    </row>
    <row r="1891" spans="1:18" ht="13.5" customHeight="1" x14ac:dyDescent="0.2">
      <c r="A1891" s="1167"/>
      <c r="B1891" s="1123"/>
      <c r="D1891" s="1123"/>
      <c r="E1891" s="1123"/>
      <c r="G1891" s="1167"/>
      <c r="H1891" s="1167">
        <f t="shared" si="1744"/>
        <v>18</v>
      </c>
      <c r="J1891" s="1110">
        <v>0.16</v>
      </c>
      <c r="K1891" s="1110">
        <f t="shared" ref="K1891:R1891" si="1761">J1891</f>
        <v>0.16</v>
      </c>
      <c r="L1891" s="1110">
        <f t="shared" si="1761"/>
        <v>0.16</v>
      </c>
      <c r="M1891" s="1110">
        <f t="shared" si="1761"/>
        <v>0.16</v>
      </c>
      <c r="N1891" s="1110">
        <f t="shared" si="1761"/>
        <v>0.16</v>
      </c>
      <c r="O1891" s="1110">
        <f t="shared" si="1761"/>
        <v>0.16</v>
      </c>
      <c r="P1891" s="1110">
        <f t="shared" si="1761"/>
        <v>0.16</v>
      </c>
      <c r="Q1891" s="1110">
        <f t="shared" si="1761"/>
        <v>0.16</v>
      </c>
      <c r="R1891" s="1110">
        <f t="shared" si="1761"/>
        <v>0.16</v>
      </c>
    </row>
    <row r="1892" spans="1:18" ht="13.5" customHeight="1" x14ac:dyDescent="0.2">
      <c r="A1892" s="1167"/>
      <c r="B1892" s="1123"/>
      <c r="D1892" s="1123"/>
      <c r="E1892" s="1123"/>
      <c r="G1892" s="1167"/>
      <c r="H1892" s="1167">
        <f t="shared" si="1744"/>
        <v>19</v>
      </c>
      <c r="J1892" s="1110">
        <v>0.16</v>
      </c>
      <c r="K1892" s="1110">
        <f t="shared" ref="K1892:R1892" si="1762">J1892</f>
        <v>0.16</v>
      </c>
      <c r="L1892" s="1110">
        <f t="shared" si="1762"/>
        <v>0.16</v>
      </c>
      <c r="M1892" s="1110">
        <f t="shared" si="1762"/>
        <v>0.16</v>
      </c>
      <c r="N1892" s="1110">
        <f t="shared" si="1762"/>
        <v>0.16</v>
      </c>
      <c r="O1892" s="1110">
        <f t="shared" si="1762"/>
        <v>0.16</v>
      </c>
      <c r="P1892" s="1110">
        <f t="shared" si="1762"/>
        <v>0.16</v>
      </c>
      <c r="Q1892" s="1110">
        <f t="shared" si="1762"/>
        <v>0.16</v>
      </c>
      <c r="R1892" s="1110">
        <f t="shared" si="1762"/>
        <v>0.16</v>
      </c>
    </row>
    <row r="1893" spans="1:18" ht="13.5" customHeight="1" x14ac:dyDescent="0.2">
      <c r="A1893" s="1167"/>
      <c r="B1893" s="1123"/>
      <c r="D1893" s="1123"/>
      <c r="E1893" s="1123"/>
      <c r="G1893" s="1167"/>
      <c r="H1893" s="1167">
        <f t="shared" si="1744"/>
        <v>20</v>
      </c>
      <c r="J1893" s="1110">
        <v>0.14000000000000001</v>
      </c>
      <c r="K1893" s="1110">
        <f t="shared" ref="K1893:R1893" si="1763">J1893</f>
        <v>0.14000000000000001</v>
      </c>
      <c r="L1893" s="1110">
        <f t="shared" si="1763"/>
        <v>0.14000000000000001</v>
      </c>
      <c r="M1893" s="1110">
        <f t="shared" si="1763"/>
        <v>0.14000000000000001</v>
      </c>
      <c r="N1893" s="1110">
        <f t="shared" si="1763"/>
        <v>0.14000000000000001</v>
      </c>
      <c r="O1893" s="1110">
        <f t="shared" si="1763"/>
        <v>0.14000000000000001</v>
      </c>
      <c r="P1893" s="1110">
        <f t="shared" si="1763"/>
        <v>0.14000000000000001</v>
      </c>
      <c r="Q1893" s="1110">
        <f t="shared" si="1763"/>
        <v>0.14000000000000001</v>
      </c>
      <c r="R1893" s="1110">
        <f t="shared" si="1763"/>
        <v>0.14000000000000001</v>
      </c>
    </row>
    <row r="1894" spans="1:18" ht="13.5" customHeight="1" x14ac:dyDescent="0.2">
      <c r="A1894" s="1167"/>
      <c r="B1894" s="1123"/>
      <c r="D1894" s="1123"/>
      <c r="E1894" s="1123"/>
      <c r="G1894" s="1167"/>
      <c r="H1894" s="1167">
        <f t="shared" si="1744"/>
        <v>21</v>
      </c>
      <c r="J1894" s="1110">
        <v>0.13</v>
      </c>
      <c r="K1894" s="1110">
        <f t="shared" ref="K1894:R1894" si="1764">J1894</f>
        <v>0.13</v>
      </c>
      <c r="L1894" s="1110">
        <f t="shared" si="1764"/>
        <v>0.13</v>
      </c>
      <c r="M1894" s="1110">
        <f t="shared" si="1764"/>
        <v>0.13</v>
      </c>
      <c r="N1894" s="1110">
        <f t="shared" si="1764"/>
        <v>0.13</v>
      </c>
      <c r="O1894" s="1110">
        <f t="shared" si="1764"/>
        <v>0.13</v>
      </c>
      <c r="P1894" s="1110">
        <f t="shared" si="1764"/>
        <v>0.13</v>
      </c>
      <c r="Q1894" s="1110">
        <f t="shared" si="1764"/>
        <v>0.13</v>
      </c>
      <c r="R1894" s="1110">
        <f t="shared" si="1764"/>
        <v>0.13</v>
      </c>
    </row>
    <row r="1895" spans="1:18" ht="13.5" customHeight="1" x14ac:dyDescent="0.2">
      <c r="A1895" s="1167"/>
      <c r="B1895" s="1123"/>
      <c r="D1895" s="1123"/>
      <c r="E1895" s="1123"/>
      <c r="G1895" s="1167"/>
      <c r="H1895" s="1167">
        <f t="shared" si="1744"/>
        <v>22</v>
      </c>
      <c r="J1895" s="1110">
        <v>0.12</v>
      </c>
      <c r="K1895" s="1110">
        <f t="shared" ref="K1895:R1895" si="1765">J1895</f>
        <v>0.12</v>
      </c>
      <c r="L1895" s="1110">
        <f t="shared" si="1765"/>
        <v>0.12</v>
      </c>
      <c r="M1895" s="1110">
        <f t="shared" si="1765"/>
        <v>0.12</v>
      </c>
      <c r="N1895" s="1110">
        <f t="shared" si="1765"/>
        <v>0.12</v>
      </c>
      <c r="O1895" s="1110">
        <f t="shared" si="1765"/>
        <v>0.12</v>
      </c>
      <c r="P1895" s="1110">
        <f t="shared" si="1765"/>
        <v>0.12</v>
      </c>
      <c r="Q1895" s="1110">
        <f t="shared" si="1765"/>
        <v>0.12</v>
      </c>
      <c r="R1895" s="1110">
        <f t="shared" si="1765"/>
        <v>0.12</v>
      </c>
    </row>
    <row r="1896" spans="1:18" ht="13.5" customHeight="1" x14ac:dyDescent="0.2">
      <c r="A1896" s="1167"/>
      <c r="B1896" s="1123"/>
      <c r="D1896" s="1123"/>
      <c r="E1896" s="1123"/>
      <c r="G1896" s="1167"/>
      <c r="H1896" s="1167">
        <f t="shared" si="1744"/>
        <v>23</v>
      </c>
      <c r="J1896" s="1110">
        <v>0.11</v>
      </c>
      <c r="K1896" s="1110">
        <f t="shared" ref="K1896:R1896" si="1766">J1896</f>
        <v>0.11</v>
      </c>
      <c r="L1896" s="1110">
        <f t="shared" si="1766"/>
        <v>0.11</v>
      </c>
      <c r="M1896" s="1110">
        <f t="shared" si="1766"/>
        <v>0.11</v>
      </c>
      <c r="N1896" s="1110">
        <f t="shared" si="1766"/>
        <v>0.11</v>
      </c>
      <c r="O1896" s="1110">
        <f t="shared" si="1766"/>
        <v>0.11</v>
      </c>
      <c r="P1896" s="1110">
        <f t="shared" si="1766"/>
        <v>0.11</v>
      </c>
      <c r="Q1896" s="1110">
        <f t="shared" si="1766"/>
        <v>0.11</v>
      </c>
      <c r="R1896" s="1110">
        <f t="shared" si="1766"/>
        <v>0.11</v>
      </c>
    </row>
    <row r="1897" spans="1:18" ht="13.5" customHeight="1" x14ac:dyDescent="0.2">
      <c r="A1897" s="1167"/>
      <c r="B1897" s="1123"/>
      <c r="D1897" s="1123"/>
      <c r="E1897" s="1123"/>
      <c r="G1897" s="1167"/>
      <c r="K1897" s="1110"/>
      <c r="R1897" s="1110"/>
    </row>
    <row r="1898" spans="1:18" ht="13.5" customHeight="1" x14ac:dyDescent="0.2">
      <c r="A1898" s="1167"/>
      <c r="B1898" s="1123" t="s">
        <v>810</v>
      </c>
      <c r="C1898" s="1167"/>
      <c r="D1898" s="1123" t="s">
        <v>1433</v>
      </c>
      <c r="E1898" s="1123" t="s">
        <v>1433</v>
      </c>
      <c r="F1898" s="1110" t="s">
        <v>92</v>
      </c>
      <c r="G1898" s="1167">
        <v>5</v>
      </c>
      <c r="H1898" s="1167">
        <v>0</v>
      </c>
      <c r="J1898" s="1110">
        <v>0.24</v>
      </c>
      <c r="K1898" s="1110">
        <f>J1898</f>
        <v>0.24</v>
      </c>
      <c r="L1898" s="1110">
        <f t="shared" ref="L1898:R1898" si="1767">K1898</f>
        <v>0.24</v>
      </c>
      <c r="M1898" s="1110">
        <f t="shared" si="1767"/>
        <v>0.24</v>
      </c>
      <c r="N1898" s="1110">
        <f t="shared" si="1767"/>
        <v>0.24</v>
      </c>
      <c r="O1898" s="1110">
        <f t="shared" si="1767"/>
        <v>0.24</v>
      </c>
      <c r="P1898" s="1110">
        <f t="shared" si="1767"/>
        <v>0.24</v>
      </c>
      <c r="Q1898" s="1110">
        <f t="shared" si="1767"/>
        <v>0.24</v>
      </c>
      <c r="R1898" s="1110">
        <f t="shared" si="1767"/>
        <v>0.24</v>
      </c>
    </row>
    <row r="1899" spans="1:18" ht="13.5" customHeight="1" x14ac:dyDescent="0.2">
      <c r="A1899" s="1167"/>
      <c r="B1899" s="1123" t="s">
        <v>2822</v>
      </c>
      <c r="C1899" s="1015" t="s">
        <v>3659</v>
      </c>
      <c r="D1899" s="1123"/>
      <c r="E1899" s="1123"/>
      <c r="G1899" s="1167"/>
      <c r="H1899" s="1167">
        <f>H1898+1</f>
        <v>1</v>
      </c>
      <c r="J1899" s="1110">
        <v>0.25</v>
      </c>
      <c r="K1899" s="1110">
        <f t="shared" ref="K1899:R1899" si="1768">J1899</f>
        <v>0.25</v>
      </c>
      <c r="L1899" s="1110">
        <f t="shared" si="1768"/>
        <v>0.25</v>
      </c>
      <c r="M1899" s="1110">
        <f t="shared" si="1768"/>
        <v>0.25</v>
      </c>
      <c r="N1899" s="1110">
        <f t="shared" si="1768"/>
        <v>0.25</v>
      </c>
      <c r="O1899" s="1110">
        <f t="shared" si="1768"/>
        <v>0.25</v>
      </c>
      <c r="P1899" s="1110">
        <f t="shared" si="1768"/>
        <v>0.25</v>
      </c>
      <c r="Q1899" s="1110">
        <f t="shared" si="1768"/>
        <v>0.25</v>
      </c>
      <c r="R1899" s="1110">
        <f t="shared" si="1768"/>
        <v>0.25</v>
      </c>
    </row>
    <row r="1900" spans="1:18" ht="13.5" customHeight="1" x14ac:dyDescent="0.2">
      <c r="A1900" s="1167"/>
      <c r="B1900" s="1123" t="s">
        <v>2448</v>
      </c>
      <c r="C1900" s="1110" t="s">
        <v>5085</v>
      </c>
      <c r="D1900" s="1123"/>
      <c r="E1900" s="1123"/>
      <c r="G1900" s="1167"/>
      <c r="H1900" s="1167">
        <f t="shared" ref="H1900:H1921" si="1769">H1899+1</f>
        <v>2</v>
      </c>
      <c r="J1900" s="1110">
        <v>0.24</v>
      </c>
      <c r="K1900" s="1110">
        <f t="shared" ref="K1900:R1900" si="1770">J1900</f>
        <v>0.24</v>
      </c>
      <c r="L1900" s="1110">
        <f t="shared" si="1770"/>
        <v>0.24</v>
      </c>
      <c r="M1900" s="1110">
        <f t="shared" si="1770"/>
        <v>0.24</v>
      </c>
      <c r="N1900" s="1110">
        <f t="shared" si="1770"/>
        <v>0.24</v>
      </c>
      <c r="O1900" s="1110">
        <f t="shared" si="1770"/>
        <v>0.24</v>
      </c>
      <c r="P1900" s="1110">
        <f t="shared" si="1770"/>
        <v>0.24</v>
      </c>
      <c r="Q1900" s="1110">
        <f t="shared" si="1770"/>
        <v>0.24</v>
      </c>
      <c r="R1900" s="1110">
        <f t="shared" si="1770"/>
        <v>0.24</v>
      </c>
    </row>
    <row r="1901" spans="1:18" ht="13.5" customHeight="1" x14ac:dyDescent="0.2">
      <c r="A1901" s="1167"/>
      <c r="B1901" s="1123" t="s">
        <v>5628</v>
      </c>
      <c r="C1901" s="1110" t="s">
        <v>5164</v>
      </c>
      <c r="D1901" s="1123"/>
      <c r="E1901" s="1123"/>
      <c r="G1901" s="1167"/>
      <c r="H1901" s="1167">
        <f t="shared" si="1769"/>
        <v>3</v>
      </c>
      <c r="J1901" s="1110">
        <v>0.28999999999999998</v>
      </c>
      <c r="K1901" s="1110">
        <f t="shared" ref="K1901:R1901" si="1771">J1901</f>
        <v>0.28999999999999998</v>
      </c>
      <c r="L1901" s="1110">
        <f t="shared" si="1771"/>
        <v>0.28999999999999998</v>
      </c>
      <c r="M1901" s="1110">
        <f t="shared" si="1771"/>
        <v>0.28999999999999998</v>
      </c>
      <c r="N1901" s="1110">
        <f t="shared" si="1771"/>
        <v>0.28999999999999998</v>
      </c>
      <c r="O1901" s="1110">
        <f t="shared" si="1771"/>
        <v>0.28999999999999998</v>
      </c>
      <c r="P1901" s="1110">
        <f t="shared" si="1771"/>
        <v>0.28999999999999998</v>
      </c>
      <c r="Q1901" s="1110">
        <f t="shared" si="1771"/>
        <v>0.28999999999999998</v>
      </c>
      <c r="R1901" s="1110">
        <f t="shared" si="1771"/>
        <v>0.28999999999999998</v>
      </c>
    </row>
    <row r="1902" spans="1:18" ht="13.5" customHeight="1" x14ac:dyDescent="0.2">
      <c r="A1902" s="1167"/>
      <c r="B1902" s="1123" t="s">
        <v>5180</v>
      </c>
      <c r="C1902" s="1015" t="s">
        <v>5182</v>
      </c>
      <c r="D1902" s="1123"/>
      <c r="E1902" s="1123"/>
      <c r="G1902" s="1167"/>
      <c r="H1902" s="1167">
        <f t="shared" si="1769"/>
        <v>4</v>
      </c>
      <c r="J1902" s="1110">
        <v>0.34</v>
      </c>
      <c r="K1902" s="1110">
        <f t="shared" ref="K1902:R1902" si="1772">J1902</f>
        <v>0.34</v>
      </c>
      <c r="L1902" s="1110">
        <f t="shared" si="1772"/>
        <v>0.34</v>
      </c>
      <c r="M1902" s="1110">
        <f t="shared" si="1772"/>
        <v>0.34</v>
      </c>
      <c r="N1902" s="1110">
        <f t="shared" si="1772"/>
        <v>0.34</v>
      </c>
      <c r="O1902" s="1110">
        <f t="shared" si="1772"/>
        <v>0.34</v>
      </c>
      <c r="P1902" s="1110">
        <f t="shared" si="1772"/>
        <v>0.34</v>
      </c>
      <c r="Q1902" s="1110">
        <f t="shared" si="1772"/>
        <v>0.34</v>
      </c>
      <c r="R1902" s="1110">
        <f t="shared" si="1772"/>
        <v>0.34</v>
      </c>
    </row>
    <row r="1903" spans="1:18" ht="13.5" customHeight="1" x14ac:dyDescent="0.2">
      <c r="A1903" s="1167"/>
      <c r="B1903" s="1123" t="s">
        <v>5181</v>
      </c>
      <c r="C1903" s="1167"/>
      <c r="D1903" s="1123"/>
      <c r="E1903" s="1123"/>
      <c r="G1903" s="1167"/>
      <c r="H1903" s="1167">
        <f t="shared" si="1769"/>
        <v>5</v>
      </c>
      <c r="J1903" s="1110">
        <v>0.31</v>
      </c>
      <c r="K1903" s="1110">
        <f t="shared" ref="K1903:R1903" si="1773">J1903</f>
        <v>0.31</v>
      </c>
      <c r="L1903" s="1110">
        <f t="shared" si="1773"/>
        <v>0.31</v>
      </c>
      <c r="M1903" s="1110">
        <f t="shared" si="1773"/>
        <v>0.31</v>
      </c>
      <c r="N1903" s="1110">
        <f t="shared" si="1773"/>
        <v>0.31</v>
      </c>
      <c r="O1903" s="1110">
        <f t="shared" si="1773"/>
        <v>0.31</v>
      </c>
      <c r="P1903" s="1110">
        <f t="shared" si="1773"/>
        <v>0.31</v>
      </c>
      <c r="Q1903" s="1110">
        <f t="shared" si="1773"/>
        <v>0.31</v>
      </c>
      <c r="R1903" s="1110">
        <f t="shared" si="1773"/>
        <v>0.31</v>
      </c>
    </row>
    <row r="1904" spans="1:18" ht="13.5" customHeight="1" x14ac:dyDescent="0.2">
      <c r="A1904" s="1167"/>
      <c r="B1904" s="1123" t="s">
        <v>5629</v>
      </c>
      <c r="C1904" s="1110" t="s">
        <v>5127</v>
      </c>
      <c r="D1904" s="1123"/>
      <c r="E1904" s="1123"/>
      <c r="G1904" s="1167"/>
      <c r="H1904" s="1167">
        <f t="shared" si="1769"/>
        <v>6</v>
      </c>
      <c r="J1904" s="1110">
        <v>0.35</v>
      </c>
      <c r="K1904" s="1110">
        <f t="shared" ref="K1904:R1904" si="1774">J1904</f>
        <v>0.35</v>
      </c>
      <c r="L1904" s="1110">
        <f t="shared" si="1774"/>
        <v>0.35</v>
      </c>
      <c r="M1904" s="1110">
        <f t="shared" si="1774"/>
        <v>0.35</v>
      </c>
      <c r="N1904" s="1110">
        <f t="shared" si="1774"/>
        <v>0.35</v>
      </c>
      <c r="O1904" s="1110">
        <f t="shared" si="1774"/>
        <v>0.35</v>
      </c>
      <c r="P1904" s="1110">
        <f t="shared" si="1774"/>
        <v>0.35</v>
      </c>
      <c r="Q1904" s="1110">
        <f t="shared" si="1774"/>
        <v>0.35</v>
      </c>
      <c r="R1904" s="1110">
        <f t="shared" si="1774"/>
        <v>0.35</v>
      </c>
    </row>
    <row r="1905" spans="1:18" ht="13.5" customHeight="1" x14ac:dyDescent="0.2">
      <c r="A1905" s="1167"/>
      <c r="B1905" s="1015" t="s">
        <v>661</v>
      </c>
      <c r="C1905" s="1167" t="s">
        <v>5142</v>
      </c>
      <c r="D1905" s="1123"/>
      <c r="E1905" s="1123"/>
      <c r="G1905" s="1167"/>
      <c r="H1905" s="1167">
        <f t="shared" si="1769"/>
        <v>7</v>
      </c>
      <c r="J1905" s="1110">
        <v>0.37</v>
      </c>
      <c r="K1905" s="1110">
        <f t="shared" ref="K1905:R1905" si="1775">J1905</f>
        <v>0.37</v>
      </c>
      <c r="L1905" s="1110">
        <f t="shared" si="1775"/>
        <v>0.37</v>
      </c>
      <c r="M1905" s="1110">
        <f t="shared" si="1775"/>
        <v>0.37</v>
      </c>
      <c r="N1905" s="1110">
        <f t="shared" si="1775"/>
        <v>0.37</v>
      </c>
      <c r="O1905" s="1110">
        <f t="shared" si="1775"/>
        <v>0.37</v>
      </c>
      <c r="P1905" s="1110">
        <f t="shared" si="1775"/>
        <v>0.37</v>
      </c>
      <c r="Q1905" s="1110">
        <f t="shared" si="1775"/>
        <v>0.37</v>
      </c>
      <c r="R1905" s="1110">
        <f t="shared" si="1775"/>
        <v>0.37</v>
      </c>
    </row>
    <row r="1906" spans="1:18" ht="13.5" customHeight="1" x14ac:dyDescent="0.2">
      <c r="A1906" s="1167"/>
      <c r="B1906" s="1015" t="s">
        <v>663</v>
      </c>
      <c r="C1906" s="1167" t="s">
        <v>2097</v>
      </c>
      <c r="D1906" s="1123"/>
      <c r="E1906" s="1123"/>
      <c r="G1906" s="1167"/>
      <c r="H1906" s="1167">
        <f t="shared" si="1769"/>
        <v>8</v>
      </c>
      <c r="J1906" s="1110">
        <v>0.62</v>
      </c>
      <c r="K1906" s="1110">
        <f t="shared" ref="K1906:R1906" si="1776">J1906</f>
        <v>0.62</v>
      </c>
      <c r="L1906" s="1110">
        <f t="shared" si="1776"/>
        <v>0.62</v>
      </c>
      <c r="M1906" s="1110">
        <f t="shared" si="1776"/>
        <v>0.62</v>
      </c>
      <c r="N1906" s="1110">
        <f t="shared" si="1776"/>
        <v>0.62</v>
      </c>
      <c r="O1906" s="1110">
        <f t="shared" si="1776"/>
        <v>0.62</v>
      </c>
      <c r="P1906" s="1110">
        <f t="shared" si="1776"/>
        <v>0.62</v>
      </c>
      <c r="Q1906" s="1110">
        <f t="shared" si="1776"/>
        <v>0.62</v>
      </c>
      <c r="R1906" s="1110">
        <f t="shared" si="1776"/>
        <v>0.62</v>
      </c>
    </row>
    <row r="1907" spans="1:18" ht="13.5" customHeight="1" x14ac:dyDescent="0.2">
      <c r="A1907" s="1167"/>
      <c r="B1907" s="1015" t="s">
        <v>664</v>
      </c>
      <c r="C1907" s="1167" t="s">
        <v>5129</v>
      </c>
      <c r="D1907" s="1123"/>
      <c r="E1907" s="1123"/>
      <c r="G1907" s="1167"/>
      <c r="H1907" s="1167">
        <f t="shared" si="1769"/>
        <v>9</v>
      </c>
      <c r="J1907" s="1110">
        <v>0.66</v>
      </c>
      <c r="K1907" s="1110">
        <f t="shared" ref="K1907:R1907" si="1777">J1907</f>
        <v>0.66</v>
      </c>
      <c r="L1907" s="1110">
        <f t="shared" si="1777"/>
        <v>0.66</v>
      </c>
      <c r="M1907" s="1110">
        <f t="shared" si="1777"/>
        <v>0.66</v>
      </c>
      <c r="N1907" s="1110">
        <f t="shared" si="1777"/>
        <v>0.66</v>
      </c>
      <c r="O1907" s="1110">
        <f t="shared" si="1777"/>
        <v>0.66</v>
      </c>
      <c r="P1907" s="1110">
        <f t="shared" si="1777"/>
        <v>0.66</v>
      </c>
      <c r="Q1907" s="1110">
        <f t="shared" si="1777"/>
        <v>0.66</v>
      </c>
      <c r="R1907" s="1110">
        <f t="shared" si="1777"/>
        <v>0.66</v>
      </c>
    </row>
    <row r="1908" spans="1:18" ht="13.5" customHeight="1" x14ac:dyDescent="0.2">
      <c r="A1908" s="1167"/>
      <c r="B1908" s="1123" t="s">
        <v>5183</v>
      </c>
      <c r="C1908" s="1110" t="s">
        <v>5184</v>
      </c>
      <c r="F1908" s="1125"/>
      <c r="G1908" s="1125"/>
      <c r="H1908" s="1167">
        <f t="shared" si="1769"/>
        <v>10</v>
      </c>
      <c r="J1908" s="1110">
        <v>0.33</v>
      </c>
      <c r="K1908" s="1110">
        <f t="shared" ref="K1908:R1908" si="1778">J1908</f>
        <v>0.33</v>
      </c>
      <c r="L1908" s="1110">
        <f t="shared" si="1778"/>
        <v>0.33</v>
      </c>
      <c r="M1908" s="1110">
        <f t="shared" si="1778"/>
        <v>0.33</v>
      </c>
      <c r="N1908" s="1110">
        <f t="shared" si="1778"/>
        <v>0.33</v>
      </c>
      <c r="O1908" s="1110">
        <f t="shared" si="1778"/>
        <v>0.33</v>
      </c>
      <c r="P1908" s="1110">
        <f t="shared" si="1778"/>
        <v>0.33</v>
      </c>
      <c r="Q1908" s="1110">
        <f t="shared" si="1778"/>
        <v>0.33</v>
      </c>
      <c r="R1908" s="1110">
        <f t="shared" si="1778"/>
        <v>0.33</v>
      </c>
    </row>
    <row r="1909" spans="1:18" ht="13.5" customHeight="1" x14ac:dyDescent="0.2">
      <c r="A1909" s="1167"/>
      <c r="B1909" s="1123" t="s">
        <v>5879</v>
      </c>
      <c r="C1909" s="1110" t="s">
        <v>5168</v>
      </c>
      <c r="E1909" s="1123"/>
      <c r="G1909" s="1167"/>
      <c r="H1909" s="1167">
        <f t="shared" si="1769"/>
        <v>11</v>
      </c>
      <c r="J1909" s="1110">
        <v>0.31</v>
      </c>
      <c r="K1909" s="1110">
        <f t="shared" ref="K1909:R1909" si="1779">J1909</f>
        <v>0.31</v>
      </c>
      <c r="L1909" s="1110">
        <f t="shared" si="1779"/>
        <v>0.31</v>
      </c>
      <c r="M1909" s="1110">
        <f t="shared" si="1779"/>
        <v>0.31</v>
      </c>
      <c r="N1909" s="1110">
        <f t="shared" si="1779"/>
        <v>0.31</v>
      </c>
      <c r="O1909" s="1110">
        <f t="shared" si="1779"/>
        <v>0.31</v>
      </c>
      <c r="P1909" s="1110">
        <f t="shared" si="1779"/>
        <v>0.31</v>
      </c>
      <c r="Q1909" s="1110">
        <f t="shared" si="1779"/>
        <v>0.31</v>
      </c>
      <c r="R1909" s="1110">
        <f t="shared" si="1779"/>
        <v>0.31</v>
      </c>
    </row>
    <row r="1910" spans="1:18" ht="13.5" customHeight="1" x14ac:dyDescent="0.2">
      <c r="A1910" s="1167"/>
      <c r="B1910" s="1123" t="s">
        <v>5185</v>
      </c>
      <c r="C1910" s="1110" t="s">
        <v>5186</v>
      </c>
      <c r="E1910" s="1123"/>
      <c r="G1910" s="1167"/>
      <c r="H1910" s="1167">
        <f t="shared" si="1769"/>
        <v>12</v>
      </c>
      <c r="J1910" s="1110">
        <v>0.32</v>
      </c>
      <c r="K1910" s="1110">
        <f t="shared" ref="K1910:R1910" si="1780">J1910</f>
        <v>0.32</v>
      </c>
      <c r="L1910" s="1110">
        <f t="shared" si="1780"/>
        <v>0.32</v>
      </c>
      <c r="M1910" s="1110">
        <f t="shared" si="1780"/>
        <v>0.32</v>
      </c>
      <c r="N1910" s="1110">
        <f t="shared" si="1780"/>
        <v>0.32</v>
      </c>
      <c r="O1910" s="1110">
        <f t="shared" si="1780"/>
        <v>0.32</v>
      </c>
      <c r="P1910" s="1110">
        <f t="shared" si="1780"/>
        <v>0.32</v>
      </c>
      <c r="Q1910" s="1110">
        <f t="shared" si="1780"/>
        <v>0.32</v>
      </c>
      <c r="R1910" s="1110">
        <f t="shared" si="1780"/>
        <v>0.32</v>
      </c>
    </row>
    <row r="1911" spans="1:18" ht="13.5" customHeight="1" x14ac:dyDescent="0.2">
      <c r="A1911" s="1167"/>
      <c r="B1911" s="1123"/>
      <c r="E1911" s="1123"/>
      <c r="G1911" s="1167"/>
      <c r="H1911" s="1167">
        <f t="shared" si="1769"/>
        <v>13</v>
      </c>
      <c r="J1911" s="1110">
        <v>0.33</v>
      </c>
      <c r="K1911" s="1110">
        <f t="shared" ref="K1911:R1911" si="1781">J1911</f>
        <v>0.33</v>
      </c>
      <c r="L1911" s="1110">
        <f t="shared" si="1781"/>
        <v>0.33</v>
      </c>
      <c r="M1911" s="1110">
        <f t="shared" si="1781"/>
        <v>0.33</v>
      </c>
      <c r="N1911" s="1110">
        <f t="shared" si="1781"/>
        <v>0.33</v>
      </c>
      <c r="O1911" s="1110">
        <f t="shared" si="1781"/>
        <v>0.33</v>
      </c>
      <c r="P1911" s="1110">
        <f t="shared" si="1781"/>
        <v>0.33</v>
      </c>
      <c r="Q1911" s="1110">
        <f t="shared" si="1781"/>
        <v>0.33</v>
      </c>
      <c r="R1911" s="1110">
        <f t="shared" si="1781"/>
        <v>0.33</v>
      </c>
    </row>
    <row r="1912" spans="1:18" ht="13.5" customHeight="1" x14ac:dyDescent="0.2">
      <c r="A1912" s="1167"/>
      <c r="B1912" s="1123"/>
      <c r="E1912" s="1123"/>
      <c r="G1912" s="1167"/>
      <c r="H1912" s="1167">
        <f t="shared" si="1769"/>
        <v>14</v>
      </c>
      <c r="J1912" s="1110">
        <v>0.32</v>
      </c>
      <c r="K1912" s="1110">
        <f t="shared" ref="K1912:R1912" si="1782">J1912</f>
        <v>0.32</v>
      </c>
      <c r="L1912" s="1110">
        <f t="shared" si="1782"/>
        <v>0.32</v>
      </c>
      <c r="M1912" s="1110">
        <f t="shared" si="1782"/>
        <v>0.32</v>
      </c>
      <c r="N1912" s="1110">
        <f t="shared" si="1782"/>
        <v>0.32</v>
      </c>
      <c r="O1912" s="1110">
        <f t="shared" si="1782"/>
        <v>0.32</v>
      </c>
      <c r="P1912" s="1110">
        <f t="shared" si="1782"/>
        <v>0.32</v>
      </c>
      <c r="Q1912" s="1110">
        <f t="shared" si="1782"/>
        <v>0.32</v>
      </c>
      <c r="R1912" s="1110">
        <f t="shared" si="1782"/>
        <v>0.32</v>
      </c>
    </row>
    <row r="1913" spans="1:18" ht="13.5" customHeight="1" x14ac:dyDescent="0.2">
      <c r="A1913" s="1167"/>
      <c r="B1913" s="1123"/>
      <c r="E1913" s="1123"/>
      <c r="G1913" s="1167"/>
      <c r="H1913" s="1167">
        <f t="shared" si="1769"/>
        <v>15</v>
      </c>
      <c r="J1913" s="1110">
        <v>0.32</v>
      </c>
      <c r="K1913" s="1110">
        <f t="shared" ref="K1913:R1913" si="1783">J1913</f>
        <v>0.32</v>
      </c>
      <c r="L1913" s="1110">
        <f t="shared" si="1783"/>
        <v>0.32</v>
      </c>
      <c r="M1913" s="1110">
        <f t="shared" si="1783"/>
        <v>0.32</v>
      </c>
      <c r="N1913" s="1110">
        <f t="shared" si="1783"/>
        <v>0.32</v>
      </c>
      <c r="O1913" s="1110">
        <f t="shared" si="1783"/>
        <v>0.32</v>
      </c>
      <c r="P1913" s="1110">
        <f t="shared" si="1783"/>
        <v>0.32</v>
      </c>
      <c r="Q1913" s="1110">
        <f t="shared" si="1783"/>
        <v>0.32</v>
      </c>
      <c r="R1913" s="1110">
        <f t="shared" si="1783"/>
        <v>0.32</v>
      </c>
    </row>
    <row r="1914" spans="1:18" ht="13.5" customHeight="1" x14ac:dyDescent="0.2">
      <c r="A1914" s="1167"/>
      <c r="B1914" s="1123"/>
      <c r="E1914" s="1123"/>
      <c r="G1914" s="1167"/>
      <c r="H1914" s="1167">
        <f t="shared" si="1769"/>
        <v>16</v>
      </c>
      <c r="J1914" s="1110">
        <v>0.31</v>
      </c>
      <c r="K1914" s="1110">
        <f t="shared" ref="K1914:R1914" si="1784">J1914</f>
        <v>0.31</v>
      </c>
      <c r="L1914" s="1110">
        <f t="shared" si="1784"/>
        <v>0.31</v>
      </c>
      <c r="M1914" s="1110">
        <f t="shared" si="1784"/>
        <v>0.31</v>
      </c>
      <c r="N1914" s="1110">
        <f t="shared" si="1784"/>
        <v>0.31</v>
      </c>
      <c r="O1914" s="1110">
        <f t="shared" si="1784"/>
        <v>0.31</v>
      </c>
      <c r="P1914" s="1110">
        <f t="shared" si="1784"/>
        <v>0.31</v>
      </c>
      <c r="Q1914" s="1110">
        <f t="shared" si="1784"/>
        <v>0.31</v>
      </c>
      <c r="R1914" s="1110">
        <f t="shared" si="1784"/>
        <v>0.31</v>
      </c>
    </row>
    <row r="1915" spans="1:18" ht="13.5" customHeight="1" x14ac:dyDescent="0.2">
      <c r="A1915" s="1167"/>
      <c r="B1915" s="1123"/>
      <c r="E1915" s="1123"/>
      <c r="G1915" s="1167"/>
      <c r="H1915" s="1167">
        <f t="shared" si="1769"/>
        <v>17</v>
      </c>
      <c r="J1915" s="1110">
        <v>0.22</v>
      </c>
      <c r="K1915" s="1110">
        <f t="shared" ref="K1915:R1915" si="1785">J1915</f>
        <v>0.22</v>
      </c>
      <c r="L1915" s="1110">
        <f t="shared" si="1785"/>
        <v>0.22</v>
      </c>
      <c r="M1915" s="1110">
        <f t="shared" si="1785"/>
        <v>0.22</v>
      </c>
      <c r="N1915" s="1110">
        <f t="shared" si="1785"/>
        <v>0.22</v>
      </c>
      <c r="O1915" s="1110">
        <f t="shared" si="1785"/>
        <v>0.22</v>
      </c>
      <c r="P1915" s="1110">
        <f t="shared" si="1785"/>
        <v>0.22</v>
      </c>
      <c r="Q1915" s="1110">
        <f t="shared" si="1785"/>
        <v>0.22</v>
      </c>
      <c r="R1915" s="1110">
        <f t="shared" si="1785"/>
        <v>0.22</v>
      </c>
    </row>
    <row r="1916" spans="1:18" ht="13.5" customHeight="1" x14ac:dyDescent="0.2">
      <c r="A1916" s="1167"/>
      <c r="B1916" s="1123"/>
      <c r="E1916" s="1123"/>
      <c r="G1916" s="1167"/>
      <c r="H1916" s="1167">
        <f t="shared" si="1769"/>
        <v>18</v>
      </c>
      <c r="J1916" s="1110">
        <v>0.2</v>
      </c>
      <c r="K1916" s="1110">
        <f t="shared" ref="K1916:R1916" si="1786">J1916</f>
        <v>0.2</v>
      </c>
      <c r="L1916" s="1110">
        <f t="shared" si="1786"/>
        <v>0.2</v>
      </c>
      <c r="M1916" s="1110">
        <f t="shared" si="1786"/>
        <v>0.2</v>
      </c>
      <c r="N1916" s="1110">
        <f t="shared" si="1786"/>
        <v>0.2</v>
      </c>
      <c r="O1916" s="1110">
        <f t="shared" si="1786"/>
        <v>0.2</v>
      </c>
      <c r="P1916" s="1110">
        <f t="shared" si="1786"/>
        <v>0.2</v>
      </c>
      <c r="Q1916" s="1110">
        <f t="shared" si="1786"/>
        <v>0.2</v>
      </c>
      <c r="R1916" s="1110">
        <f t="shared" si="1786"/>
        <v>0.2</v>
      </c>
    </row>
    <row r="1917" spans="1:18" ht="13.5" customHeight="1" x14ac:dyDescent="0.2">
      <c r="A1917" s="1167"/>
      <c r="B1917" s="1123"/>
      <c r="E1917" s="1123"/>
      <c r="G1917" s="1167"/>
      <c r="H1917" s="1167">
        <f t="shared" si="1769"/>
        <v>19</v>
      </c>
      <c r="J1917" s="1110">
        <v>0.21</v>
      </c>
      <c r="K1917" s="1110">
        <f t="shared" ref="K1917:R1917" si="1787">J1917</f>
        <v>0.21</v>
      </c>
      <c r="L1917" s="1110">
        <f t="shared" si="1787"/>
        <v>0.21</v>
      </c>
      <c r="M1917" s="1110">
        <f t="shared" si="1787"/>
        <v>0.21</v>
      </c>
      <c r="N1917" s="1110">
        <f t="shared" si="1787"/>
        <v>0.21</v>
      </c>
      <c r="O1917" s="1110">
        <f t="shared" si="1787"/>
        <v>0.21</v>
      </c>
      <c r="P1917" s="1110">
        <f t="shared" si="1787"/>
        <v>0.21</v>
      </c>
      <c r="Q1917" s="1110">
        <f t="shared" si="1787"/>
        <v>0.21</v>
      </c>
      <c r="R1917" s="1110">
        <f t="shared" si="1787"/>
        <v>0.21</v>
      </c>
    </row>
    <row r="1918" spans="1:18" ht="13.5" customHeight="1" x14ac:dyDescent="0.2">
      <c r="A1918" s="1167"/>
      <c r="B1918" s="1123"/>
      <c r="E1918" s="1123"/>
      <c r="G1918" s="1167"/>
      <c r="H1918" s="1167">
        <f t="shared" si="1769"/>
        <v>20</v>
      </c>
      <c r="J1918" s="1110">
        <v>0.21</v>
      </c>
      <c r="K1918" s="1110">
        <f t="shared" ref="K1918:R1918" si="1788">J1918</f>
        <v>0.21</v>
      </c>
      <c r="L1918" s="1110">
        <f t="shared" si="1788"/>
        <v>0.21</v>
      </c>
      <c r="M1918" s="1110">
        <f t="shared" si="1788"/>
        <v>0.21</v>
      </c>
      <c r="N1918" s="1110">
        <f t="shared" si="1788"/>
        <v>0.21</v>
      </c>
      <c r="O1918" s="1110">
        <f t="shared" si="1788"/>
        <v>0.21</v>
      </c>
      <c r="P1918" s="1110">
        <f t="shared" si="1788"/>
        <v>0.21</v>
      </c>
      <c r="Q1918" s="1110">
        <f t="shared" si="1788"/>
        <v>0.21</v>
      </c>
      <c r="R1918" s="1110">
        <f t="shared" si="1788"/>
        <v>0.21</v>
      </c>
    </row>
    <row r="1919" spans="1:18" ht="13.5" customHeight="1" x14ac:dyDescent="0.2">
      <c r="A1919" s="1167"/>
      <c r="B1919" s="1123"/>
      <c r="E1919" s="1123"/>
      <c r="G1919" s="1167"/>
      <c r="H1919" s="1167">
        <f t="shared" si="1769"/>
        <v>21</v>
      </c>
      <c r="J1919" s="1110">
        <v>0.19</v>
      </c>
      <c r="K1919" s="1110">
        <f t="shared" ref="K1919:R1919" si="1789">J1919</f>
        <v>0.19</v>
      </c>
      <c r="L1919" s="1110">
        <f t="shared" si="1789"/>
        <v>0.19</v>
      </c>
      <c r="M1919" s="1110">
        <f t="shared" si="1789"/>
        <v>0.19</v>
      </c>
      <c r="N1919" s="1110">
        <f t="shared" si="1789"/>
        <v>0.19</v>
      </c>
      <c r="O1919" s="1110">
        <f t="shared" si="1789"/>
        <v>0.19</v>
      </c>
      <c r="P1919" s="1110">
        <f t="shared" si="1789"/>
        <v>0.19</v>
      </c>
      <c r="Q1919" s="1110">
        <f t="shared" si="1789"/>
        <v>0.19</v>
      </c>
      <c r="R1919" s="1110">
        <f t="shared" si="1789"/>
        <v>0.19</v>
      </c>
    </row>
    <row r="1920" spans="1:18" ht="13.5" customHeight="1" x14ac:dyDescent="0.2">
      <c r="A1920" s="1167"/>
      <c r="B1920" s="1123"/>
      <c r="E1920" s="1123"/>
      <c r="G1920" s="1167"/>
      <c r="H1920" s="1167">
        <f t="shared" si="1769"/>
        <v>22</v>
      </c>
      <c r="J1920" s="1110">
        <v>0.19</v>
      </c>
      <c r="K1920" s="1110">
        <f t="shared" ref="K1920:R1920" si="1790">J1920</f>
        <v>0.19</v>
      </c>
      <c r="L1920" s="1110">
        <f t="shared" si="1790"/>
        <v>0.19</v>
      </c>
      <c r="M1920" s="1110">
        <f t="shared" si="1790"/>
        <v>0.19</v>
      </c>
      <c r="N1920" s="1110">
        <f t="shared" si="1790"/>
        <v>0.19</v>
      </c>
      <c r="O1920" s="1110">
        <f t="shared" si="1790"/>
        <v>0.19</v>
      </c>
      <c r="P1920" s="1110">
        <f t="shared" si="1790"/>
        <v>0.19</v>
      </c>
      <c r="Q1920" s="1110">
        <f t="shared" si="1790"/>
        <v>0.19</v>
      </c>
      <c r="R1920" s="1110">
        <f t="shared" si="1790"/>
        <v>0.19</v>
      </c>
    </row>
    <row r="1921" spans="1:18" ht="13.5" customHeight="1" x14ac:dyDescent="0.2">
      <c r="A1921" s="1167"/>
      <c r="B1921" s="1123"/>
      <c r="E1921" s="1123"/>
      <c r="G1921" s="1167"/>
      <c r="H1921" s="1167">
        <f t="shared" si="1769"/>
        <v>23</v>
      </c>
      <c r="J1921" s="1110">
        <v>0.15</v>
      </c>
      <c r="K1921" s="1110">
        <f t="shared" ref="K1921:R1921" si="1791">J1921</f>
        <v>0.15</v>
      </c>
      <c r="L1921" s="1110">
        <f t="shared" si="1791"/>
        <v>0.15</v>
      </c>
      <c r="M1921" s="1110">
        <f t="shared" si="1791"/>
        <v>0.15</v>
      </c>
      <c r="N1921" s="1110">
        <f t="shared" si="1791"/>
        <v>0.15</v>
      </c>
      <c r="O1921" s="1110">
        <f t="shared" si="1791"/>
        <v>0.15</v>
      </c>
      <c r="P1921" s="1110">
        <f t="shared" si="1791"/>
        <v>0.15</v>
      </c>
      <c r="Q1921" s="1110">
        <f t="shared" si="1791"/>
        <v>0.15</v>
      </c>
      <c r="R1921" s="1110">
        <f t="shared" si="1791"/>
        <v>0.15</v>
      </c>
    </row>
    <row r="1922" spans="1:18" ht="13.5" customHeight="1" x14ac:dyDescent="0.2">
      <c r="A1922" s="1167"/>
      <c r="B1922" s="1123"/>
      <c r="E1922" s="1123"/>
      <c r="G1922" s="1167"/>
      <c r="K1922" s="1110"/>
      <c r="L1922" s="1110"/>
      <c r="M1922" s="1110"/>
      <c r="R1922" s="1110"/>
    </row>
    <row r="1923" spans="1:18" ht="13.5" customHeight="1" x14ac:dyDescent="0.2">
      <c r="A1923" s="1167"/>
      <c r="B1923" s="1123" t="s">
        <v>810</v>
      </c>
      <c r="C1923" s="1123"/>
      <c r="D1923" s="1125" t="s">
        <v>4747</v>
      </c>
      <c r="E1923" s="1123" t="s">
        <v>4747</v>
      </c>
      <c r="F1923" s="1110" t="s">
        <v>92</v>
      </c>
      <c r="G1923" s="1167">
        <v>5</v>
      </c>
      <c r="H1923" s="1167">
        <v>0</v>
      </c>
      <c r="J1923" s="1110">
        <v>0.06</v>
      </c>
      <c r="K1923" s="1110">
        <f>J1923</f>
        <v>0.06</v>
      </c>
      <c r="L1923" s="1110">
        <f t="shared" ref="L1923:R1923" si="1792">K1923</f>
        <v>0.06</v>
      </c>
      <c r="M1923" s="1110">
        <f t="shared" si="1792"/>
        <v>0.06</v>
      </c>
      <c r="N1923" s="1110">
        <f t="shared" si="1792"/>
        <v>0.06</v>
      </c>
      <c r="O1923" s="1110">
        <f t="shared" si="1792"/>
        <v>0.06</v>
      </c>
      <c r="P1923" s="1110">
        <f t="shared" si="1792"/>
        <v>0.06</v>
      </c>
      <c r="Q1923" s="1110">
        <f t="shared" si="1792"/>
        <v>0.06</v>
      </c>
      <c r="R1923" s="1110">
        <f t="shared" si="1792"/>
        <v>0.06</v>
      </c>
    </row>
    <row r="1924" spans="1:18" ht="13.5" customHeight="1" x14ac:dyDescent="0.2">
      <c r="A1924" s="1167"/>
      <c r="B1924" s="1123" t="s">
        <v>2448</v>
      </c>
      <c r="C1924" s="1110" t="s">
        <v>5085</v>
      </c>
      <c r="E1924" s="1123"/>
      <c r="G1924" s="1167"/>
      <c r="H1924" s="1167">
        <f>H1923+1</f>
        <v>1</v>
      </c>
      <c r="J1924" s="1110">
        <v>0.06</v>
      </c>
      <c r="K1924" s="1110">
        <f t="shared" ref="K1924:R1924" si="1793">J1924</f>
        <v>0.06</v>
      </c>
      <c r="L1924" s="1110">
        <f t="shared" si="1793"/>
        <v>0.06</v>
      </c>
      <c r="M1924" s="1110">
        <f t="shared" si="1793"/>
        <v>0.06</v>
      </c>
      <c r="N1924" s="1110">
        <f t="shared" si="1793"/>
        <v>0.06</v>
      </c>
      <c r="O1924" s="1110">
        <f t="shared" si="1793"/>
        <v>0.06</v>
      </c>
      <c r="P1924" s="1110">
        <f t="shared" si="1793"/>
        <v>0.06</v>
      </c>
      <c r="Q1924" s="1110">
        <f t="shared" si="1793"/>
        <v>0.06</v>
      </c>
      <c r="R1924" s="1110">
        <f t="shared" si="1793"/>
        <v>0.06</v>
      </c>
    </row>
    <row r="1925" spans="1:18" ht="13.5" customHeight="1" x14ac:dyDescent="0.2">
      <c r="A1925" s="1167"/>
      <c r="B1925" s="1123" t="s">
        <v>661</v>
      </c>
      <c r="C1925" s="1110" t="s">
        <v>5142</v>
      </c>
      <c r="E1925" s="1123"/>
      <c r="G1925" s="1167"/>
      <c r="H1925" s="1167">
        <f t="shared" ref="H1925:H1946" si="1794">H1924+1</f>
        <v>2</v>
      </c>
      <c r="J1925" s="1110">
        <v>0.06</v>
      </c>
      <c r="K1925" s="1110">
        <f t="shared" ref="K1925:R1925" si="1795">J1925</f>
        <v>0.06</v>
      </c>
      <c r="L1925" s="1110">
        <f t="shared" si="1795"/>
        <v>0.06</v>
      </c>
      <c r="M1925" s="1110">
        <f t="shared" si="1795"/>
        <v>0.06</v>
      </c>
      <c r="N1925" s="1110">
        <f t="shared" si="1795"/>
        <v>0.06</v>
      </c>
      <c r="O1925" s="1110">
        <f t="shared" si="1795"/>
        <v>0.06</v>
      </c>
      <c r="P1925" s="1110">
        <f t="shared" si="1795"/>
        <v>0.06</v>
      </c>
      <c r="Q1925" s="1110">
        <f t="shared" si="1795"/>
        <v>0.06</v>
      </c>
      <c r="R1925" s="1110">
        <f t="shared" si="1795"/>
        <v>0.06</v>
      </c>
    </row>
    <row r="1926" spans="1:18" ht="13.5" customHeight="1" x14ac:dyDescent="0.2">
      <c r="A1926" s="1167"/>
      <c r="B1926" s="1123" t="s">
        <v>663</v>
      </c>
      <c r="C1926" s="1110" t="s">
        <v>2097</v>
      </c>
      <c r="E1926" s="1123"/>
      <c r="G1926" s="1167"/>
      <c r="H1926" s="1167">
        <f t="shared" si="1794"/>
        <v>3</v>
      </c>
      <c r="J1926" s="1110">
        <v>0.06</v>
      </c>
      <c r="K1926" s="1110">
        <f t="shared" ref="K1926:R1926" si="1796">J1926</f>
        <v>0.06</v>
      </c>
      <c r="L1926" s="1110">
        <f t="shared" si="1796"/>
        <v>0.06</v>
      </c>
      <c r="M1926" s="1110">
        <f t="shared" si="1796"/>
        <v>0.06</v>
      </c>
      <c r="N1926" s="1110">
        <f t="shared" si="1796"/>
        <v>0.06</v>
      </c>
      <c r="O1926" s="1110">
        <f t="shared" si="1796"/>
        <v>0.06</v>
      </c>
      <c r="P1926" s="1110">
        <f t="shared" si="1796"/>
        <v>0.06</v>
      </c>
      <c r="Q1926" s="1110">
        <f t="shared" si="1796"/>
        <v>0.06</v>
      </c>
      <c r="R1926" s="1110">
        <f t="shared" si="1796"/>
        <v>0.06</v>
      </c>
    </row>
    <row r="1927" spans="1:18" ht="13.5" customHeight="1" x14ac:dyDescent="0.2">
      <c r="A1927" s="1167"/>
      <c r="B1927" s="1123" t="s">
        <v>5187</v>
      </c>
      <c r="C1927" s="1110" t="s">
        <v>5188</v>
      </c>
      <c r="E1927" s="1123"/>
      <c r="G1927" s="1167"/>
      <c r="H1927" s="1167">
        <f t="shared" si="1794"/>
        <v>4</v>
      </c>
      <c r="J1927" s="1110">
        <v>7.0000000000000007E-2</v>
      </c>
      <c r="K1927" s="1110">
        <f t="shared" ref="K1927:R1927" si="1797">J1927</f>
        <v>7.0000000000000007E-2</v>
      </c>
      <c r="L1927" s="1110">
        <f t="shared" si="1797"/>
        <v>7.0000000000000007E-2</v>
      </c>
      <c r="M1927" s="1110">
        <f t="shared" si="1797"/>
        <v>7.0000000000000007E-2</v>
      </c>
      <c r="N1927" s="1110">
        <f t="shared" si="1797"/>
        <v>7.0000000000000007E-2</v>
      </c>
      <c r="O1927" s="1110">
        <f t="shared" si="1797"/>
        <v>7.0000000000000007E-2</v>
      </c>
      <c r="P1927" s="1110">
        <f t="shared" si="1797"/>
        <v>7.0000000000000007E-2</v>
      </c>
      <c r="Q1927" s="1110">
        <f t="shared" si="1797"/>
        <v>7.0000000000000007E-2</v>
      </c>
      <c r="R1927" s="1110">
        <f t="shared" si="1797"/>
        <v>7.0000000000000007E-2</v>
      </c>
    </row>
    <row r="1928" spans="1:18" ht="13.5" customHeight="1" x14ac:dyDescent="0.2">
      <c r="A1928" s="1167"/>
      <c r="B1928" s="1123" t="s">
        <v>5631</v>
      </c>
      <c r="C1928" s="1110" t="s">
        <v>5189</v>
      </c>
      <c r="E1928" s="1123"/>
      <c r="G1928" s="1167"/>
      <c r="H1928" s="1167">
        <f t="shared" si="1794"/>
        <v>5</v>
      </c>
      <c r="J1928" s="1110">
        <v>0.08</v>
      </c>
      <c r="K1928" s="1110">
        <f t="shared" ref="K1928:R1928" si="1798">J1928</f>
        <v>0.08</v>
      </c>
      <c r="L1928" s="1110">
        <f t="shared" si="1798"/>
        <v>0.08</v>
      </c>
      <c r="M1928" s="1110">
        <f t="shared" si="1798"/>
        <v>0.08</v>
      </c>
      <c r="N1928" s="1110">
        <f t="shared" si="1798"/>
        <v>0.08</v>
      </c>
      <c r="O1928" s="1110">
        <f t="shared" si="1798"/>
        <v>0.08</v>
      </c>
      <c r="P1928" s="1110">
        <f t="shared" si="1798"/>
        <v>0.08</v>
      </c>
      <c r="Q1928" s="1110">
        <f t="shared" si="1798"/>
        <v>0.08</v>
      </c>
      <c r="R1928" s="1110">
        <f t="shared" si="1798"/>
        <v>0.08</v>
      </c>
    </row>
    <row r="1929" spans="1:18" ht="13.5" customHeight="1" x14ac:dyDescent="0.2">
      <c r="A1929" s="1167"/>
      <c r="B1929" s="1123" t="s">
        <v>5190</v>
      </c>
      <c r="C1929" s="1110" t="s">
        <v>5192</v>
      </c>
      <c r="E1929" s="1123"/>
      <c r="G1929" s="1167"/>
      <c r="H1929" s="1167">
        <f t="shared" si="1794"/>
        <v>6</v>
      </c>
      <c r="J1929" s="1110">
        <v>0.09</v>
      </c>
      <c r="K1929" s="1110">
        <f t="shared" ref="K1929:R1929" si="1799">J1929</f>
        <v>0.09</v>
      </c>
      <c r="L1929" s="1110">
        <f t="shared" si="1799"/>
        <v>0.09</v>
      </c>
      <c r="M1929" s="1110">
        <f t="shared" si="1799"/>
        <v>0.09</v>
      </c>
      <c r="N1929" s="1110">
        <f t="shared" si="1799"/>
        <v>0.09</v>
      </c>
      <c r="O1929" s="1110">
        <f t="shared" si="1799"/>
        <v>0.09</v>
      </c>
      <c r="P1929" s="1110">
        <f t="shared" si="1799"/>
        <v>0.09</v>
      </c>
      <c r="Q1929" s="1110">
        <f t="shared" si="1799"/>
        <v>0.09</v>
      </c>
      <c r="R1929" s="1110">
        <f t="shared" si="1799"/>
        <v>0.09</v>
      </c>
    </row>
    <row r="1930" spans="1:18" ht="13.5" customHeight="1" x14ac:dyDescent="0.2">
      <c r="A1930" s="1167"/>
      <c r="B1930" s="1123" t="s">
        <v>5191</v>
      </c>
      <c r="C1930" s="1123"/>
      <c r="E1930" s="1123"/>
      <c r="G1930" s="1167"/>
      <c r="H1930" s="1167">
        <f t="shared" si="1794"/>
        <v>7</v>
      </c>
      <c r="J1930" s="1110">
        <v>0.13</v>
      </c>
      <c r="K1930" s="1110">
        <f t="shared" ref="K1930:R1930" si="1800">J1930</f>
        <v>0.13</v>
      </c>
      <c r="L1930" s="1110">
        <f t="shared" si="1800"/>
        <v>0.13</v>
      </c>
      <c r="M1930" s="1110">
        <f t="shared" si="1800"/>
        <v>0.13</v>
      </c>
      <c r="N1930" s="1110">
        <f t="shared" si="1800"/>
        <v>0.13</v>
      </c>
      <c r="O1930" s="1110">
        <f t="shared" si="1800"/>
        <v>0.13</v>
      </c>
      <c r="P1930" s="1110">
        <f t="shared" si="1800"/>
        <v>0.13</v>
      </c>
      <c r="Q1930" s="1110">
        <f t="shared" si="1800"/>
        <v>0.13</v>
      </c>
      <c r="R1930" s="1110">
        <f t="shared" si="1800"/>
        <v>0.13</v>
      </c>
    </row>
    <row r="1931" spans="1:18" ht="13.5" customHeight="1" x14ac:dyDescent="0.2">
      <c r="A1931" s="1167"/>
      <c r="B1931" s="1123" t="s">
        <v>5881</v>
      </c>
      <c r="C1931" s="1123" t="s">
        <v>6286</v>
      </c>
      <c r="E1931" s="1123"/>
      <c r="G1931" s="1167"/>
      <c r="H1931" s="1167">
        <f t="shared" si="1794"/>
        <v>8</v>
      </c>
      <c r="J1931" s="1110">
        <v>0.17</v>
      </c>
      <c r="K1931" s="1110">
        <f t="shared" ref="K1931:R1931" si="1801">J1931</f>
        <v>0.17</v>
      </c>
      <c r="L1931" s="1110">
        <f t="shared" si="1801"/>
        <v>0.17</v>
      </c>
      <c r="M1931" s="1110">
        <f t="shared" si="1801"/>
        <v>0.17</v>
      </c>
      <c r="N1931" s="1110">
        <f t="shared" si="1801"/>
        <v>0.17</v>
      </c>
      <c r="O1931" s="1110">
        <f t="shared" si="1801"/>
        <v>0.17</v>
      </c>
      <c r="P1931" s="1110">
        <f t="shared" si="1801"/>
        <v>0.17</v>
      </c>
      <c r="Q1931" s="1110">
        <f t="shared" si="1801"/>
        <v>0.17</v>
      </c>
      <c r="R1931" s="1110">
        <f t="shared" si="1801"/>
        <v>0.17</v>
      </c>
    </row>
    <row r="1932" spans="1:18" ht="13.5" customHeight="1" x14ac:dyDescent="0.2">
      <c r="A1932" s="1167"/>
      <c r="B1932" s="1123" t="s">
        <v>5629</v>
      </c>
      <c r="C1932" s="1110" t="s">
        <v>5127</v>
      </c>
      <c r="E1932" s="1123"/>
      <c r="G1932" s="1167"/>
      <c r="H1932" s="1167">
        <f t="shared" si="1794"/>
        <v>9</v>
      </c>
      <c r="J1932" s="1110">
        <v>0.16</v>
      </c>
      <c r="K1932" s="1110">
        <f t="shared" ref="K1932:R1932" si="1802">J1932</f>
        <v>0.16</v>
      </c>
      <c r="L1932" s="1110">
        <f t="shared" si="1802"/>
        <v>0.16</v>
      </c>
      <c r="M1932" s="1110">
        <f t="shared" si="1802"/>
        <v>0.16</v>
      </c>
      <c r="N1932" s="1110">
        <f t="shared" si="1802"/>
        <v>0.16</v>
      </c>
      <c r="O1932" s="1110">
        <f t="shared" si="1802"/>
        <v>0.16</v>
      </c>
      <c r="P1932" s="1110">
        <f t="shared" si="1802"/>
        <v>0.16</v>
      </c>
      <c r="Q1932" s="1110">
        <f t="shared" si="1802"/>
        <v>0.16</v>
      </c>
      <c r="R1932" s="1110">
        <f t="shared" si="1802"/>
        <v>0.16</v>
      </c>
    </row>
    <row r="1933" spans="1:18" ht="13.5" customHeight="1" x14ac:dyDescent="0.2">
      <c r="A1933" s="1167"/>
      <c r="B1933" s="1123" t="s">
        <v>5632</v>
      </c>
      <c r="C1933" s="1110" t="s">
        <v>5193</v>
      </c>
      <c r="E1933" s="1123"/>
      <c r="G1933" s="1167"/>
      <c r="H1933" s="1167">
        <f t="shared" si="1794"/>
        <v>10</v>
      </c>
      <c r="J1933" s="1110">
        <v>0.15</v>
      </c>
      <c r="K1933" s="1110">
        <f t="shared" ref="K1933:R1933" si="1803">J1933</f>
        <v>0.15</v>
      </c>
      <c r="L1933" s="1110">
        <f t="shared" si="1803"/>
        <v>0.15</v>
      </c>
      <c r="M1933" s="1110">
        <f t="shared" si="1803"/>
        <v>0.15</v>
      </c>
      <c r="N1933" s="1110">
        <f t="shared" si="1803"/>
        <v>0.15</v>
      </c>
      <c r="O1933" s="1110">
        <f t="shared" si="1803"/>
        <v>0.15</v>
      </c>
      <c r="P1933" s="1110">
        <f t="shared" si="1803"/>
        <v>0.15</v>
      </c>
      <c r="Q1933" s="1110">
        <f t="shared" si="1803"/>
        <v>0.15</v>
      </c>
      <c r="R1933" s="1110">
        <f t="shared" si="1803"/>
        <v>0.15</v>
      </c>
    </row>
    <row r="1934" spans="1:18" ht="13.5" customHeight="1" x14ac:dyDescent="0.2">
      <c r="A1934" s="1167"/>
      <c r="B1934" s="1123" t="s">
        <v>5194</v>
      </c>
      <c r="C1934" s="1123" t="s">
        <v>5196</v>
      </c>
      <c r="E1934" s="1123"/>
      <c r="G1934" s="1167"/>
      <c r="H1934" s="1167">
        <f t="shared" si="1794"/>
        <v>11</v>
      </c>
      <c r="J1934" s="1110">
        <v>0.12</v>
      </c>
      <c r="K1934" s="1110">
        <f t="shared" ref="K1934:R1934" si="1804">J1934</f>
        <v>0.12</v>
      </c>
      <c r="L1934" s="1110">
        <f t="shared" si="1804"/>
        <v>0.12</v>
      </c>
      <c r="M1934" s="1110">
        <f t="shared" si="1804"/>
        <v>0.12</v>
      </c>
      <c r="N1934" s="1110">
        <f t="shared" si="1804"/>
        <v>0.12</v>
      </c>
      <c r="O1934" s="1110">
        <f t="shared" si="1804"/>
        <v>0.12</v>
      </c>
      <c r="P1934" s="1110">
        <f t="shared" si="1804"/>
        <v>0.12</v>
      </c>
      <c r="Q1934" s="1110">
        <f t="shared" si="1804"/>
        <v>0.12</v>
      </c>
      <c r="R1934" s="1110">
        <f t="shared" si="1804"/>
        <v>0.12</v>
      </c>
    </row>
    <row r="1935" spans="1:18" ht="13.5" customHeight="1" x14ac:dyDescent="0.2">
      <c r="A1935" s="1167"/>
      <c r="B1935" s="1123" t="s">
        <v>5195</v>
      </c>
      <c r="C1935" s="1123"/>
      <c r="E1935" s="1123"/>
      <c r="G1935" s="1167"/>
      <c r="H1935" s="1167">
        <f t="shared" si="1794"/>
        <v>12</v>
      </c>
      <c r="J1935" s="1110">
        <v>0.15</v>
      </c>
      <c r="K1935" s="1110">
        <f t="shared" ref="K1935:R1935" si="1805">J1935</f>
        <v>0.15</v>
      </c>
      <c r="L1935" s="1110">
        <f t="shared" si="1805"/>
        <v>0.15</v>
      </c>
      <c r="M1935" s="1110">
        <f t="shared" si="1805"/>
        <v>0.15</v>
      </c>
      <c r="N1935" s="1110">
        <f t="shared" si="1805"/>
        <v>0.15</v>
      </c>
      <c r="O1935" s="1110">
        <f t="shared" si="1805"/>
        <v>0.15</v>
      </c>
      <c r="P1935" s="1110">
        <f t="shared" si="1805"/>
        <v>0.15</v>
      </c>
      <c r="Q1935" s="1110">
        <f t="shared" si="1805"/>
        <v>0.15</v>
      </c>
      <c r="R1935" s="1110">
        <f t="shared" si="1805"/>
        <v>0.15</v>
      </c>
    </row>
    <row r="1936" spans="1:18" ht="13.5" customHeight="1" x14ac:dyDescent="0.2">
      <c r="A1936" s="1167"/>
      <c r="B1936" s="1123" t="s">
        <v>5197</v>
      </c>
      <c r="C1936" s="1110" t="s">
        <v>5198</v>
      </c>
      <c r="E1936" s="1123"/>
      <c r="G1936" s="1167"/>
      <c r="H1936" s="1167">
        <f t="shared" si="1794"/>
        <v>13</v>
      </c>
      <c r="J1936" s="1110">
        <v>0.15</v>
      </c>
      <c r="K1936" s="1110">
        <f t="shared" ref="K1936:R1936" si="1806">J1936</f>
        <v>0.15</v>
      </c>
      <c r="L1936" s="1110">
        <f t="shared" si="1806"/>
        <v>0.15</v>
      </c>
      <c r="M1936" s="1110">
        <f t="shared" si="1806"/>
        <v>0.15</v>
      </c>
      <c r="N1936" s="1110">
        <f t="shared" si="1806"/>
        <v>0.15</v>
      </c>
      <c r="O1936" s="1110">
        <f t="shared" si="1806"/>
        <v>0.15</v>
      </c>
      <c r="P1936" s="1110">
        <f t="shared" si="1806"/>
        <v>0.15</v>
      </c>
      <c r="Q1936" s="1110">
        <f t="shared" si="1806"/>
        <v>0.15</v>
      </c>
      <c r="R1936" s="1110">
        <f t="shared" si="1806"/>
        <v>0.15</v>
      </c>
    </row>
    <row r="1937" spans="1:18" ht="13.5" customHeight="1" x14ac:dyDescent="0.2">
      <c r="A1937" s="1167"/>
      <c r="B1937" s="1123" t="s">
        <v>5140</v>
      </c>
      <c r="C1937" s="1123"/>
      <c r="E1937" s="1123"/>
      <c r="G1937" s="1167"/>
      <c r="H1937" s="1167">
        <f t="shared" si="1794"/>
        <v>14</v>
      </c>
      <c r="J1937" s="1110">
        <v>0.14000000000000001</v>
      </c>
      <c r="K1937" s="1110">
        <f t="shared" ref="K1937:R1937" si="1807">J1937</f>
        <v>0.14000000000000001</v>
      </c>
      <c r="L1937" s="1110">
        <f t="shared" si="1807"/>
        <v>0.14000000000000001</v>
      </c>
      <c r="M1937" s="1110">
        <f t="shared" si="1807"/>
        <v>0.14000000000000001</v>
      </c>
      <c r="N1937" s="1110">
        <f t="shared" si="1807"/>
        <v>0.14000000000000001</v>
      </c>
      <c r="O1937" s="1110">
        <f t="shared" si="1807"/>
        <v>0.14000000000000001</v>
      </c>
      <c r="P1937" s="1110">
        <f t="shared" si="1807"/>
        <v>0.14000000000000001</v>
      </c>
      <c r="Q1937" s="1110">
        <f t="shared" si="1807"/>
        <v>0.14000000000000001</v>
      </c>
      <c r="R1937" s="1110">
        <f t="shared" si="1807"/>
        <v>0.14000000000000001</v>
      </c>
    </row>
    <row r="1938" spans="1:18" ht="13.5" customHeight="1" x14ac:dyDescent="0.2">
      <c r="A1938" s="1167"/>
      <c r="B1938" s="1123" t="s">
        <v>5199</v>
      </c>
      <c r="C1938" s="1110" t="s">
        <v>5200</v>
      </c>
      <c r="E1938" s="1123"/>
      <c r="G1938" s="1167"/>
      <c r="H1938" s="1167">
        <f t="shared" si="1794"/>
        <v>15</v>
      </c>
      <c r="J1938" s="1110">
        <v>0.13</v>
      </c>
      <c r="K1938" s="1110">
        <f t="shared" ref="K1938:R1938" si="1808">J1938</f>
        <v>0.13</v>
      </c>
      <c r="L1938" s="1110">
        <f t="shared" si="1808"/>
        <v>0.13</v>
      </c>
      <c r="M1938" s="1110">
        <f t="shared" si="1808"/>
        <v>0.13</v>
      </c>
      <c r="N1938" s="1110">
        <f t="shared" si="1808"/>
        <v>0.13</v>
      </c>
      <c r="O1938" s="1110">
        <f t="shared" si="1808"/>
        <v>0.13</v>
      </c>
      <c r="P1938" s="1110">
        <f t="shared" si="1808"/>
        <v>0.13</v>
      </c>
      <c r="Q1938" s="1110">
        <f t="shared" si="1808"/>
        <v>0.13</v>
      </c>
      <c r="R1938" s="1110">
        <f t="shared" si="1808"/>
        <v>0.13</v>
      </c>
    </row>
    <row r="1939" spans="1:18" ht="13.5" customHeight="1" x14ac:dyDescent="0.2">
      <c r="A1939" s="1167"/>
      <c r="B1939" s="1123" t="s">
        <v>5879</v>
      </c>
      <c r="C1939" s="1110" t="s">
        <v>5168</v>
      </c>
      <c r="E1939" s="1123"/>
      <c r="G1939" s="1167"/>
      <c r="H1939" s="1167">
        <f t="shared" si="1794"/>
        <v>16</v>
      </c>
      <c r="J1939" s="1110">
        <v>0.14000000000000001</v>
      </c>
      <c r="K1939" s="1110">
        <f t="shared" ref="K1939:R1939" si="1809">J1939</f>
        <v>0.14000000000000001</v>
      </c>
      <c r="L1939" s="1110">
        <f t="shared" si="1809"/>
        <v>0.14000000000000001</v>
      </c>
      <c r="M1939" s="1110">
        <f t="shared" si="1809"/>
        <v>0.14000000000000001</v>
      </c>
      <c r="N1939" s="1110">
        <f t="shared" si="1809"/>
        <v>0.14000000000000001</v>
      </c>
      <c r="O1939" s="1110">
        <f t="shared" si="1809"/>
        <v>0.14000000000000001</v>
      </c>
      <c r="P1939" s="1110">
        <f t="shared" si="1809"/>
        <v>0.14000000000000001</v>
      </c>
      <c r="Q1939" s="1110">
        <f t="shared" si="1809"/>
        <v>0.14000000000000001</v>
      </c>
      <c r="R1939" s="1110">
        <f t="shared" si="1809"/>
        <v>0.14000000000000001</v>
      </c>
    </row>
    <row r="1940" spans="1:18" ht="13.5" customHeight="1" x14ac:dyDescent="0.2">
      <c r="A1940" s="1167"/>
      <c r="B1940" s="1123" t="s">
        <v>5738</v>
      </c>
      <c r="C1940" s="1110" t="s">
        <v>6287</v>
      </c>
      <c r="E1940" s="1123"/>
      <c r="G1940" s="1167"/>
      <c r="H1940" s="1167">
        <f t="shared" si="1794"/>
        <v>17</v>
      </c>
      <c r="J1940" s="1110">
        <v>0.12</v>
      </c>
      <c r="K1940" s="1110">
        <f t="shared" ref="K1940:R1940" si="1810">J1940</f>
        <v>0.12</v>
      </c>
      <c r="L1940" s="1110">
        <f t="shared" si="1810"/>
        <v>0.12</v>
      </c>
      <c r="M1940" s="1110">
        <f t="shared" si="1810"/>
        <v>0.12</v>
      </c>
      <c r="N1940" s="1110">
        <f t="shared" si="1810"/>
        <v>0.12</v>
      </c>
      <c r="O1940" s="1110">
        <f t="shared" si="1810"/>
        <v>0.12</v>
      </c>
      <c r="P1940" s="1110">
        <f t="shared" si="1810"/>
        <v>0.12</v>
      </c>
      <c r="Q1940" s="1110">
        <f t="shared" si="1810"/>
        <v>0.12</v>
      </c>
      <c r="R1940" s="1110">
        <f t="shared" si="1810"/>
        <v>0.12</v>
      </c>
    </row>
    <row r="1941" spans="1:18" ht="13.5" customHeight="1" x14ac:dyDescent="0.2">
      <c r="A1941" s="1167"/>
      <c r="B1941" s="1123"/>
      <c r="E1941" s="1123"/>
      <c r="G1941" s="1167"/>
      <c r="H1941" s="1167">
        <f t="shared" si="1794"/>
        <v>18</v>
      </c>
      <c r="J1941" s="1110">
        <v>0.13</v>
      </c>
      <c r="K1941" s="1110">
        <f t="shared" ref="K1941:R1941" si="1811">J1941</f>
        <v>0.13</v>
      </c>
      <c r="L1941" s="1110">
        <f t="shared" si="1811"/>
        <v>0.13</v>
      </c>
      <c r="M1941" s="1110">
        <f t="shared" si="1811"/>
        <v>0.13</v>
      </c>
      <c r="N1941" s="1110">
        <f t="shared" si="1811"/>
        <v>0.13</v>
      </c>
      <c r="O1941" s="1110">
        <f t="shared" si="1811"/>
        <v>0.13</v>
      </c>
      <c r="P1941" s="1110">
        <f t="shared" si="1811"/>
        <v>0.13</v>
      </c>
      <c r="Q1941" s="1110">
        <f t="shared" si="1811"/>
        <v>0.13</v>
      </c>
      <c r="R1941" s="1110">
        <f t="shared" si="1811"/>
        <v>0.13</v>
      </c>
    </row>
    <row r="1942" spans="1:18" ht="13.5" customHeight="1" x14ac:dyDescent="0.2">
      <c r="A1942" s="1167"/>
      <c r="B1942" s="1123"/>
      <c r="E1942" s="1123"/>
      <c r="G1942" s="1167"/>
      <c r="H1942" s="1167">
        <f t="shared" si="1794"/>
        <v>19</v>
      </c>
      <c r="J1942" s="1110">
        <v>0.13</v>
      </c>
      <c r="K1942" s="1110">
        <f t="shared" ref="K1942:R1942" si="1812">J1942</f>
        <v>0.13</v>
      </c>
      <c r="L1942" s="1110">
        <f t="shared" si="1812"/>
        <v>0.13</v>
      </c>
      <c r="M1942" s="1110">
        <f t="shared" si="1812"/>
        <v>0.13</v>
      </c>
      <c r="N1942" s="1110">
        <f t="shared" si="1812"/>
        <v>0.13</v>
      </c>
      <c r="O1942" s="1110">
        <f t="shared" si="1812"/>
        <v>0.13</v>
      </c>
      <c r="P1942" s="1110">
        <f t="shared" si="1812"/>
        <v>0.13</v>
      </c>
      <c r="Q1942" s="1110">
        <f t="shared" si="1812"/>
        <v>0.13</v>
      </c>
      <c r="R1942" s="1110">
        <f t="shared" si="1812"/>
        <v>0.13</v>
      </c>
    </row>
    <row r="1943" spans="1:18" ht="13.5" customHeight="1" x14ac:dyDescent="0.2">
      <c r="A1943" s="1167"/>
      <c r="B1943" s="1123"/>
      <c r="E1943" s="1123"/>
      <c r="G1943" s="1167"/>
      <c r="H1943" s="1167">
        <f t="shared" si="1794"/>
        <v>20</v>
      </c>
      <c r="J1943" s="1110">
        <v>0.12</v>
      </c>
      <c r="K1943" s="1110">
        <f t="shared" ref="K1943:R1943" si="1813">J1943</f>
        <v>0.12</v>
      </c>
      <c r="L1943" s="1110">
        <f t="shared" si="1813"/>
        <v>0.12</v>
      </c>
      <c r="M1943" s="1110">
        <f t="shared" si="1813"/>
        <v>0.12</v>
      </c>
      <c r="N1943" s="1110">
        <f t="shared" si="1813"/>
        <v>0.12</v>
      </c>
      <c r="O1943" s="1110">
        <f t="shared" si="1813"/>
        <v>0.12</v>
      </c>
      <c r="P1943" s="1110">
        <f t="shared" si="1813"/>
        <v>0.12</v>
      </c>
      <c r="Q1943" s="1110">
        <f t="shared" si="1813"/>
        <v>0.12</v>
      </c>
      <c r="R1943" s="1110">
        <f t="shared" si="1813"/>
        <v>0.12</v>
      </c>
    </row>
    <row r="1944" spans="1:18" ht="13.5" customHeight="1" x14ac:dyDescent="0.2">
      <c r="A1944" s="1167"/>
      <c r="B1944" s="1123"/>
      <c r="E1944" s="1123"/>
      <c r="G1944" s="1167"/>
      <c r="H1944" s="1167">
        <f t="shared" si="1794"/>
        <v>21</v>
      </c>
      <c r="J1944" s="1110">
        <v>0.12</v>
      </c>
      <c r="K1944" s="1110">
        <f t="shared" ref="K1944:R1944" si="1814">J1944</f>
        <v>0.12</v>
      </c>
      <c r="L1944" s="1110">
        <f t="shared" si="1814"/>
        <v>0.12</v>
      </c>
      <c r="M1944" s="1110">
        <f t="shared" si="1814"/>
        <v>0.12</v>
      </c>
      <c r="N1944" s="1110">
        <f t="shared" si="1814"/>
        <v>0.12</v>
      </c>
      <c r="O1944" s="1110">
        <f t="shared" si="1814"/>
        <v>0.12</v>
      </c>
      <c r="P1944" s="1110">
        <f t="shared" si="1814"/>
        <v>0.12</v>
      </c>
      <c r="Q1944" s="1110">
        <f t="shared" si="1814"/>
        <v>0.12</v>
      </c>
      <c r="R1944" s="1110">
        <f t="shared" si="1814"/>
        <v>0.12</v>
      </c>
    </row>
    <row r="1945" spans="1:18" ht="13.5" customHeight="1" x14ac:dyDescent="0.2">
      <c r="A1945" s="1167"/>
      <c r="B1945" s="1123"/>
      <c r="E1945" s="1123"/>
      <c r="G1945" s="1167"/>
      <c r="H1945" s="1167">
        <f t="shared" si="1794"/>
        <v>22</v>
      </c>
      <c r="J1945" s="1110">
        <v>0.09</v>
      </c>
      <c r="K1945" s="1110">
        <f t="shared" ref="K1945:R1945" si="1815">J1945</f>
        <v>0.09</v>
      </c>
      <c r="L1945" s="1110">
        <f t="shared" si="1815"/>
        <v>0.09</v>
      </c>
      <c r="M1945" s="1110">
        <f t="shared" si="1815"/>
        <v>0.09</v>
      </c>
      <c r="N1945" s="1110">
        <f t="shared" si="1815"/>
        <v>0.09</v>
      </c>
      <c r="O1945" s="1110">
        <f t="shared" si="1815"/>
        <v>0.09</v>
      </c>
      <c r="P1945" s="1110">
        <f t="shared" si="1815"/>
        <v>0.09</v>
      </c>
      <c r="Q1945" s="1110">
        <f t="shared" si="1815"/>
        <v>0.09</v>
      </c>
      <c r="R1945" s="1110">
        <f t="shared" si="1815"/>
        <v>0.09</v>
      </c>
    </row>
    <row r="1946" spans="1:18" ht="13.5" customHeight="1" x14ac:dyDescent="0.2">
      <c r="A1946" s="1167"/>
      <c r="B1946" s="1123"/>
      <c r="E1946" s="1123"/>
      <c r="G1946" s="1167"/>
      <c r="H1946" s="1167">
        <f t="shared" si="1794"/>
        <v>23</v>
      </c>
      <c r="J1946" s="1110">
        <v>7.0000000000000007E-2</v>
      </c>
      <c r="K1946" s="1110">
        <f t="shared" ref="K1946:R1946" si="1816">J1946</f>
        <v>7.0000000000000007E-2</v>
      </c>
      <c r="L1946" s="1110">
        <f t="shared" si="1816"/>
        <v>7.0000000000000007E-2</v>
      </c>
      <c r="M1946" s="1110">
        <f t="shared" si="1816"/>
        <v>7.0000000000000007E-2</v>
      </c>
      <c r="N1946" s="1110">
        <f t="shared" si="1816"/>
        <v>7.0000000000000007E-2</v>
      </c>
      <c r="O1946" s="1110">
        <f t="shared" si="1816"/>
        <v>7.0000000000000007E-2</v>
      </c>
      <c r="P1946" s="1110">
        <f t="shared" si="1816"/>
        <v>7.0000000000000007E-2</v>
      </c>
      <c r="Q1946" s="1110">
        <f t="shared" si="1816"/>
        <v>7.0000000000000007E-2</v>
      </c>
      <c r="R1946" s="1110">
        <f t="shared" si="1816"/>
        <v>7.0000000000000007E-2</v>
      </c>
    </row>
    <row r="1947" spans="1:18" ht="13.5" customHeight="1" x14ac:dyDescent="0.2">
      <c r="A1947" s="1167"/>
      <c r="B1947" s="1123"/>
      <c r="E1947" s="1123"/>
      <c r="G1947" s="1167"/>
      <c r="K1947" s="1129"/>
    </row>
    <row r="1948" spans="1:18" ht="13.5" customHeight="1" x14ac:dyDescent="0.2">
      <c r="A1948" s="1167"/>
      <c r="B1948" s="1123" t="s">
        <v>810</v>
      </c>
      <c r="C1948" s="1123"/>
      <c r="D1948" s="1125" t="s">
        <v>3285</v>
      </c>
      <c r="E1948" s="1123" t="s">
        <v>3285</v>
      </c>
      <c r="F1948" s="1110" t="s">
        <v>92</v>
      </c>
      <c r="G1948" s="1167">
        <v>5</v>
      </c>
      <c r="H1948" s="1167">
        <v>0</v>
      </c>
      <c r="J1948" s="1110">
        <v>0.03</v>
      </c>
      <c r="K1948" s="1110">
        <f>J1948</f>
        <v>0.03</v>
      </c>
      <c r="L1948" s="1110">
        <f t="shared" ref="L1948:R1948" si="1817">K1948</f>
        <v>0.03</v>
      </c>
      <c r="M1948" s="1110">
        <f t="shared" si="1817"/>
        <v>0.03</v>
      </c>
      <c r="N1948" s="1110">
        <f t="shared" si="1817"/>
        <v>0.03</v>
      </c>
      <c r="O1948" s="1110">
        <f t="shared" si="1817"/>
        <v>0.03</v>
      </c>
      <c r="P1948" s="1110">
        <f t="shared" si="1817"/>
        <v>0.03</v>
      </c>
      <c r="Q1948" s="1110">
        <f t="shared" si="1817"/>
        <v>0.03</v>
      </c>
      <c r="R1948" s="1110">
        <f t="shared" si="1817"/>
        <v>0.03</v>
      </c>
    </row>
    <row r="1949" spans="1:18" ht="13.5" customHeight="1" x14ac:dyDescent="0.2">
      <c r="A1949" s="1167"/>
      <c r="B1949" s="1123" t="s">
        <v>2448</v>
      </c>
      <c r="C1949" s="1110" t="s">
        <v>5085</v>
      </c>
      <c r="E1949" s="1123"/>
      <c r="G1949" s="1167"/>
      <c r="H1949" s="1167">
        <f>H1948+1</f>
        <v>1</v>
      </c>
      <c r="J1949" s="1110">
        <v>0.03</v>
      </c>
      <c r="K1949" s="1110">
        <f t="shared" ref="K1949:R1949" si="1818">J1949</f>
        <v>0.03</v>
      </c>
      <c r="L1949" s="1110">
        <f t="shared" si="1818"/>
        <v>0.03</v>
      </c>
      <c r="M1949" s="1110">
        <f t="shared" si="1818"/>
        <v>0.03</v>
      </c>
      <c r="N1949" s="1110">
        <f t="shared" si="1818"/>
        <v>0.03</v>
      </c>
      <c r="O1949" s="1110">
        <f t="shared" si="1818"/>
        <v>0.03</v>
      </c>
      <c r="P1949" s="1110">
        <f t="shared" si="1818"/>
        <v>0.03</v>
      </c>
      <c r="Q1949" s="1110">
        <f t="shared" si="1818"/>
        <v>0.03</v>
      </c>
      <c r="R1949" s="1110">
        <f t="shared" si="1818"/>
        <v>0.03</v>
      </c>
    </row>
    <row r="1950" spans="1:18" ht="13.5" customHeight="1" x14ac:dyDescent="0.2">
      <c r="A1950" s="1167"/>
      <c r="B1950" s="1123" t="s">
        <v>661</v>
      </c>
      <c r="C1950" s="1110" t="s">
        <v>5142</v>
      </c>
      <c r="E1950" s="1123"/>
      <c r="G1950" s="1167"/>
      <c r="H1950" s="1167">
        <f t="shared" ref="H1950:H1971" si="1819">H1949+1</f>
        <v>2</v>
      </c>
      <c r="J1950" s="1110">
        <v>0.03</v>
      </c>
      <c r="K1950" s="1110">
        <f t="shared" ref="K1950:R1950" si="1820">J1950</f>
        <v>0.03</v>
      </c>
      <c r="L1950" s="1110">
        <f t="shared" si="1820"/>
        <v>0.03</v>
      </c>
      <c r="M1950" s="1110">
        <f t="shared" si="1820"/>
        <v>0.03</v>
      </c>
      <c r="N1950" s="1110">
        <f t="shared" si="1820"/>
        <v>0.03</v>
      </c>
      <c r="O1950" s="1110">
        <f t="shared" si="1820"/>
        <v>0.03</v>
      </c>
      <c r="P1950" s="1110">
        <f t="shared" si="1820"/>
        <v>0.03</v>
      </c>
      <c r="Q1950" s="1110">
        <f t="shared" si="1820"/>
        <v>0.03</v>
      </c>
      <c r="R1950" s="1110">
        <f t="shared" si="1820"/>
        <v>0.03</v>
      </c>
    </row>
    <row r="1951" spans="1:18" ht="13.5" customHeight="1" x14ac:dyDescent="0.2">
      <c r="A1951" s="1167"/>
      <c r="B1951" s="1123" t="s">
        <v>663</v>
      </c>
      <c r="C1951" s="1110" t="s">
        <v>2097</v>
      </c>
      <c r="E1951" s="1123"/>
      <c r="G1951" s="1167"/>
      <c r="H1951" s="1167">
        <f t="shared" si="1819"/>
        <v>3</v>
      </c>
      <c r="J1951" s="1110">
        <v>0.03</v>
      </c>
      <c r="K1951" s="1110">
        <f t="shared" ref="K1951:R1951" si="1821">J1951</f>
        <v>0.03</v>
      </c>
      <c r="L1951" s="1110">
        <f t="shared" si="1821"/>
        <v>0.03</v>
      </c>
      <c r="M1951" s="1110">
        <f t="shared" si="1821"/>
        <v>0.03</v>
      </c>
      <c r="N1951" s="1110">
        <f t="shared" si="1821"/>
        <v>0.03</v>
      </c>
      <c r="O1951" s="1110">
        <f t="shared" si="1821"/>
        <v>0.03</v>
      </c>
      <c r="P1951" s="1110">
        <f t="shared" si="1821"/>
        <v>0.03</v>
      </c>
      <c r="Q1951" s="1110">
        <f t="shared" si="1821"/>
        <v>0.03</v>
      </c>
      <c r="R1951" s="1110">
        <f t="shared" si="1821"/>
        <v>0.03</v>
      </c>
    </row>
    <row r="1952" spans="1:18" ht="13.5" customHeight="1" x14ac:dyDescent="0.2">
      <c r="A1952" s="1167"/>
      <c r="B1952" s="1123" t="s">
        <v>5201</v>
      </c>
      <c r="C1952" s="1110" t="s">
        <v>5202</v>
      </c>
      <c r="E1952" s="1123"/>
      <c r="G1952" s="1167"/>
      <c r="H1952" s="1167">
        <f t="shared" si="1819"/>
        <v>4</v>
      </c>
      <c r="J1952" s="1110">
        <v>0.04</v>
      </c>
      <c r="K1952" s="1110">
        <f t="shared" ref="K1952:R1952" si="1822">J1952</f>
        <v>0.04</v>
      </c>
      <c r="L1952" s="1110">
        <f t="shared" si="1822"/>
        <v>0.04</v>
      </c>
      <c r="M1952" s="1110">
        <f t="shared" si="1822"/>
        <v>0.04</v>
      </c>
      <c r="N1952" s="1110">
        <f t="shared" si="1822"/>
        <v>0.04</v>
      </c>
      <c r="O1952" s="1110">
        <f t="shared" si="1822"/>
        <v>0.04</v>
      </c>
      <c r="P1952" s="1110">
        <f t="shared" si="1822"/>
        <v>0.04</v>
      </c>
      <c r="Q1952" s="1110">
        <f t="shared" si="1822"/>
        <v>0.04</v>
      </c>
      <c r="R1952" s="1110">
        <f t="shared" si="1822"/>
        <v>0.04</v>
      </c>
    </row>
    <row r="1953" spans="1:18" ht="13.5" customHeight="1" x14ac:dyDescent="0.2">
      <c r="A1953" s="1167"/>
      <c r="B1953" s="1123" t="s">
        <v>5051</v>
      </c>
      <c r="C1953" s="1123"/>
      <c r="E1953" s="1123"/>
      <c r="G1953" s="1167"/>
      <c r="H1953" s="1167">
        <f t="shared" si="1819"/>
        <v>5</v>
      </c>
      <c r="J1953" s="1110">
        <v>0.06</v>
      </c>
      <c r="K1953" s="1110">
        <f t="shared" ref="K1953:R1953" si="1823">J1953</f>
        <v>0.06</v>
      </c>
      <c r="L1953" s="1110">
        <f t="shared" si="1823"/>
        <v>0.06</v>
      </c>
      <c r="M1953" s="1110">
        <f t="shared" si="1823"/>
        <v>0.06</v>
      </c>
      <c r="N1953" s="1110">
        <f t="shared" si="1823"/>
        <v>0.06</v>
      </c>
      <c r="O1953" s="1110">
        <f t="shared" si="1823"/>
        <v>0.06</v>
      </c>
      <c r="P1953" s="1110">
        <f t="shared" si="1823"/>
        <v>0.06</v>
      </c>
      <c r="Q1953" s="1110">
        <f t="shared" si="1823"/>
        <v>0.06</v>
      </c>
      <c r="R1953" s="1110">
        <f t="shared" si="1823"/>
        <v>0.06</v>
      </c>
    </row>
    <row r="1954" spans="1:18" ht="13.5" customHeight="1" x14ac:dyDescent="0.2">
      <c r="A1954" s="1167"/>
      <c r="B1954" s="1123" t="s">
        <v>5180</v>
      </c>
      <c r="C1954" s="1123" t="s">
        <v>5182</v>
      </c>
      <c r="E1954" s="1123"/>
      <c r="G1954" s="1167"/>
      <c r="H1954" s="1167">
        <f t="shared" si="1819"/>
        <v>6</v>
      </c>
      <c r="J1954" s="1110">
        <v>7.0000000000000007E-2</v>
      </c>
      <c r="K1954" s="1110">
        <f t="shared" ref="K1954:R1954" si="1824">J1954</f>
        <v>7.0000000000000007E-2</v>
      </c>
      <c r="L1954" s="1110">
        <f t="shared" si="1824"/>
        <v>7.0000000000000007E-2</v>
      </c>
      <c r="M1954" s="1110">
        <f t="shared" si="1824"/>
        <v>7.0000000000000007E-2</v>
      </c>
      <c r="N1954" s="1110">
        <f t="shared" si="1824"/>
        <v>7.0000000000000007E-2</v>
      </c>
      <c r="O1954" s="1110">
        <f t="shared" si="1824"/>
        <v>7.0000000000000007E-2</v>
      </c>
      <c r="P1954" s="1110">
        <f t="shared" si="1824"/>
        <v>7.0000000000000007E-2</v>
      </c>
      <c r="Q1954" s="1110">
        <f t="shared" si="1824"/>
        <v>7.0000000000000007E-2</v>
      </c>
      <c r="R1954" s="1110">
        <f t="shared" si="1824"/>
        <v>7.0000000000000007E-2</v>
      </c>
    </row>
    <row r="1955" spans="1:18" ht="13.5" customHeight="1" x14ac:dyDescent="0.2">
      <c r="A1955" s="1167"/>
      <c r="B1955" s="1123" t="s">
        <v>5181</v>
      </c>
      <c r="C1955" s="1123"/>
      <c r="E1955" s="1123"/>
      <c r="G1955" s="1167"/>
      <c r="H1955" s="1167">
        <f t="shared" si="1819"/>
        <v>7</v>
      </c>
      <c r="J1955" s="1110">
        <v>0.08</v>
      </c>
      <c r="K1955" s="1110">
        <f t="shared" ref="K1955:R1955" si="1825">J1955</f>
        <v>0.08</v>
      </c>
      <c r="L1955" s="1110">
        <f t="shared" si="1825"/>
        <v>0.08</v>
      </c>
      <c r="M1955" s="1110">
        <f t="shared" si="1825"/>
        <v>0.08</v>
      </c>
      <c r="N1955" s="1110">
        <f t="shared" si="1825"/>
        <v>0.08</v>
      </c>
      <c r="O1955" s="1110">
        <f t="shared" si="1825"/>
        <v>0.08</v>
      </c>
      <c r="P1955" s="1110">
        <f t="shared" si="1825"/>
        <v>0.08</v>
      </c>
      <c r="Q1955" s="1110">
        <f t="shared" si="1825"/>
        <v>0.08</v>
      </c>
      <c r="R1955" s="1110">
        <f t="shared" si="1825"/>
        <v>0.08</v>
      </c>
    </row>
    <row r="1956" spans="1:18" ht="13.5" customHeight="1" x14ac:dyDescent="0.2">
      <c r="A1956" s="1167"/>
      <c r="B1956" s="1123" t="s">
        <v>5203</v>
      </c>
      <c r="C1956" s="1110" t="s">
        <v>5204</v>
      </c>
      <c r="E1956" s="1123"/>
      <c r="G1956" s="1167"/>
      <c r="H1956" s="1167">
        <f t="shared" si="1819"/>
        <v>8</v>
      </c>
      <c r="J1956" s="1110">
        <v>0.11</v>
      </c>
      <c r="K1956" s="1110">
        <f t="shared" ref="K1956:R1956" si="1826">J1956</f>
        <v>0.11</v>
      </c>
      <c r="L1956" s="1110">
        <f t="shared" si="1826"/>
        <v>0.11</v>
      </c>
      <c r="M1956" s="1110">
        <f t="shared" si="1826"/>
        <v>0.11</v>
      </c>
      <c r="N1956" s="1110">
        <f t="shared" si="1826"/>
        <v>0.11</v>
      </c>
      <c r="O1956" s="1110">
        <f t="shared" si="1826"/>
        <v>0.11</v>
      </c>
      <c r="P1956" s="1110">
        <f t="shared" si="1826"/>
        <v>0.11</v>
      </c>
      <c r="Q1956" s="1110">
        <f t="shared" si="1826"/>
        <v>0.11</v>
      </c>
      <c r="R1956" s="1110">
        <f t="shared" si="1826"/>
        <v>0.11</v>
      </c>
    </row>
    <row r="1957" spans="1:18" ht="13.5" customHeight="1" x14ac:dyDescent="0.2">
      <c r="A1957" s="1167"/>
      <c r="B1957" s="1123" t="s">
        <v>4008</v>
      </c>
      <c r="C1957" s="1123"/>
      <c r="E1957" s="1123"/>
      <c r="G1957" s="1167"/>
      <c r="H1957" s="1167">
        <f t="shared" si="1819"/>
        <v>9</v>
      </c>
      <c r="J1957" s="1110">
        <v>0.12</v>
      </c>
      <c r="K1957" s="1110">
        <f t="shared" ref="K1957:R1957" si="1827">J1957</f>
        <v>0.12</v>
      </c>
      <c r="L1957" s="1110">
        <f t="shared" si="1827"/>
        <v>0.12</v>
      </c>
      <c r="M1957" s="1110">
        <f t="shared" si="1827"/>
        <v>0.12</v>
      </c>
      <c r="N1957" s="1110">
        <f t="shared" si="1827"/>
        <v>0.12</v>
      </c>
      <c r="O1957" s="1110">
        <f t="shared" si="1827"/>
        <v>0.12</v>
      </c>
      <c r="P1957" s="1110">
        <f t="shared" si="1827"/>
        <v>0.12</v>
      </c>
      <c r="Q1957" s="1110">
        <f t="shared" si="1827"/>
        <v>0.12</v>
      </c>
      <c r="R1957" s="1110">
        <f t="shared" si="1827"/>
        <v>0.12</v>
      </c>
    </row>
    <row r="1958" spans="1:18" ht="13.5" customHeight="1" x14ac:dyDescent="0.2">
      <c r="A1958" s="1167"/>
      <c r="B1958" s="1123" t="s">
        <v>5631</v>
      </c>
      <c r="C1958" s="1110" t="s">
        <v>5189</v>
      </c>
      <c r="E1958" s="1123"/>
      <c r="G1958" s="1167"/>
      <c r="H1958" s="1167">
        <f t="shared" si="1819"/>
        <v>10</v>
      </c>
      <c r="J1958" s="1110">
        <v>0.11</v>
      </c>
      <c r="K1958" s="1110">
        <f t="shared" ref="K1958:R1958" si="1828">J1958</f>
        <v>0.11</v>
      </c>
      <c r="L1958" s="1110">
        <f t="shared" si="1828"/>
        <v>0.11</v>
      </c>
      <c r="M1958" s="1110">
        <f t="shared" si="1828"/>
        <v>0.11</v>
      </c>
      <c r="N1958" s="1110">
        <f t="shared" si="1828"/>
        <v>0.11</v>
      </c>
      <c r="O1958" s="1110">
        <f t="shared" si="1828"/>
        <v>0.11</v>
      </c>
      <c r="P1958" s="1110">
        <f t="shared" si="1828"/>
        <v>0.11</v>
      </c>
      <c r="Q1958" s="1110">
        <f t="shared" si="1828"/>
        <v>0.11</v>
      </c>
      <c r="R1958" s="1110">
        <f t="shared" si="1828"/>
        <v>0.11</v>
      </c>
    </row>
    <row r="1959" spans="1:18" ht="13.5" customHeight="1" x14ac:dyDescent="0.2">
      <c r="A1959" s="1167"/>
      <c r="B1959" s="1123" t="s">
        <v>5629</v>
      </c>
      <c r="C1959" s="1110" t="s">
        <v>5127</v>
      </c>
      <c r="E1959" s="1123"/>
      <c r="G1959" s="1167"/>
      <c r="H1959" s="1167">
        <f t="shared" si="1819"/>
        <v>11</v>
      </c>
      <c r="J1959" s="1110">
        <v>0.08</v>
      </c>
      <c r="K1959" s="1110">
        <f t="shared" ref="K1959:R1959" si="1829">J1959</f>
        <v>0.08</v>
      </c>
      <c r="L1959" s="1110">
        <f t="shared" si="1829"/>
        <v>0.08</v>
      </c>
      <c r="M1959" s="1110">
        <f t="shared" si="1829"/>
        <v>0.08</v>
      </c>
      <c r="N1959" s="1110">
        <f t="shared" si="1829"/>
        <v>0.08</v>
      </c>
      <c r="O1959" s="1110">
        <f t="shared" si="1829"/>
        <v>0.08</v>
      </c>
      <c r="P1959" s="1110">
        <f t="shared" si="1829"/>
        <v>0.08</v>
      </c>
      <c r="Q1959" s="1110">
        <f t="shared" si="1829"/>
        <v>0.08</v>
      </c>
      <c r="R1959" s="1110">
        <f t="shared" si="1829"/>
        <v>0.08</v>
      </c>
    </row>
    <row r="1960" spans="1:18" ht="13.5" customHeight="1" x14ac:dyDescent="0.2">
      <c r="A1960" s="1167"/>
      <c r="B1960" s="1123" t="s">
        <v>5632</v>
      </c>
      <c r="C1960" s="1110" t="s">
        <v>5193</v>
      </c>
      <c r="E1960" s="1123"/>
      <c r="G1960" s="1167"/>
      <c r="H1960" s="1167">
        <f t="shared" si="1819"/>
        <v>12</v>
      </c>
      <c r="J1960" s="1110">
        <v>7.0000000000000007E-2</v>
      </c>
      <c r="K1960" s="1110">
        <f t="shared" ref="K1960:R1960" si="1830">J1960</f>
        <v>7.0000000000000007E-2</v>
      </c>
      <c r="L1960" s="1110">
        <f t="shared" si="1830"/>
        <v>7.0000000000000007E-2</v>
      </c>
      <c r="M1960" s="1110">
        <f t="shared" si="1830"/>
        <v>7.0000000000000007E-2</v>
      </c>
      <c r="N1960" s="1110">
        <f t="shared" si="1830"/>
        <v>7.0000000000000007E-2</v>
      </c>
      <c r="O1960" s="1110">
        <f t="shared" si="1830"/>
        <v>7.0000000000000007E-2</v>
      </c>
      <c r="P1960" s="1110">
        <f t="shared" si="1830"/>
        <v>7.0000000000000007E-2</v>
      </c>
      <c r="Q1960" s="1110">
        <f t="shared" si="1830"/>
        <v>7.0000000000000007E-2</v>
      </c>
      <c r="R1960" s="1110">
        <f t="shared" si="1830"/>
        <v>7.0000000000000007E-2</v>
      </c>
    </row>
    <row r="1961" spans="1:18" ht="13.5" customHeight="1" x14ac:dyDescent="0.2">
      <c r="A1961" s="1167"/>
      <c r="B1961" s="1123" t="s">
        <v>5879</v>
      </c>
      <c r="C1961" s="1110" t="s">
        <v>5168</v>
      </c>
      <c r="E1961" s="1123"/>
      <c r="G1961" s="1167"/>
      <c r="H1961" s="1167">
        <f t="shared" si="1819"/>
        <v>13</v>
      </c>
      <c r="J1961" s="1110">
        <v>7.0000000000000007E-2</v>
      </c>
      <c r="K1961" s="1110">
        <f t="shared" ref="K1961:R1961" si="1831">J1961</f>
        <v>7.0000000000000007E-2</v>
      </c>
      <c r="L1961" s="1110">
        <f t="shared" si="1831"/>
        <v>7.0000000000000007E-2</v>
      </c>
      <c r="M1961" s="1110">
        <f t="shared" si="1831"/>
        <v>7.0000000000000007E-2</v>
      </c>
      <c r="N1961" s="1110">
        <f t="shared" si="1831"/>
        <v>7.0000000000000007E-2</v>
      </c>
      <c r="O1961" s="1110">
        <f t="shared" si="1831"/>
        <v>7.0000000000000007E-2</v>
      </c>
      <c r="P1961" s="1110">
        <f t="shared" si="1831"/>
        <v>7.0000000000000007E-2</v>
      </c>
      <c r="Q1961" s="1110">
        <f t="shared" si="1831"/>
        <v>7.0000000000000007E-2</v>
      </c>
      <c r="R1961" s="1110">
        <f t="shared" si="1831"/>
        <v>7.0000000000000007E-2</v>
      </c>
    </row>
    <row r="1962" spans="1:18" ht="13.5" customHeight="1" x14ac:dyDescent="0.2">
      <c r="A1962" s="1167"/>
      <c r="B1962" s="1123"/>
      <c r="E1962" s="1123"/>
      <c r="G1962" s="1167"/>
      <c r="H1962" s="1167">
        <f t="shared" si="1819"/>
        <v>14</v>
      </c>
      <c r="J1962" s="1110">
        <v>7.0000000000000007E-2</v>
      </c>
      <c r="K1962" s="1110">
        <f t="shared" ref="K1962:R1962" si="1832">J1962</f>
        <v>7.0000000000000007E-2</v>
      </c>
      <c r="L1962" s="1110">
        <f t="shared" si="1832"/>
        <v>7.0000000000000007E-2</v>
      </c>
      <c r="M1962" s="1110">
        <f t="shared" si="1832"/>
        <v>7.0000000000000007E-2</v>
      </c>
      <c r="N1962" s="1110">
        <f t="shared" si="1832"/>
        <v>7.0000000000000007E-2</v>
      </c>
      <c r="O1962" s="1110">
        <f t="shared" si="1832"/>
        <v>7.0000000000000007E-2</v>
      </c>
      <c r="P1962" s="1110">
        <f t="shared" si="1832"/>
        <v>7.0000000000000007E-2</v>
      </c>
      <c r="Q1962" s="1110">
        <f t="shared" si="1832"/>
        <v>7.0000000000000007E-2</v>
      </c>
      <c r="R1962" s="1110">
        <f t="shared" si="1832"/>
        <v>7.0000000000000007E-2</v>
      </c>
    </row>
    <row r="1963" spans="1:18" ht="13.5" customHeight="1" x14ac:dyDescent="0.2">
      <c r="A1963" s="1167"/>
      <c r="B1963" s="1123"/>
      <c r="E1963" s="1123"/>
      <c r="G1963" s="1167"/>
      <c r="H1963" s="1167">
        <f t="shared" si="1819"/>
        <v>15</v>
      </c>
      <c r="J1963" s="1110">
        <v>7.0000000000000007E-2</v>
      </c>
      <c r="K1963" s="1110">
        <f t="shared" ref="K1963:R1963" si="1833">J1963</f>
        <v>7.0000000000000007E-2</v>
      </c>
      <c r="L1963" s="1110">
        <f t="shared" si="1833"/>
        <v>7.0000000000000007E-2</v>
      </c>
      <c r="M1963" s="1110">
        <f t="shared" si="1833"/>
        <v>7.0000000000000007E-2</v>
      </c>
      <c r="N1963" s="1110">
        <f t="shared" si="1833"/>
        <v>7.0000000000000007E-2</v>
      </c>
      <c r="O1963" s="1110">
        <f t="shared" si="1833"/>
        <v>7.0000000000000007E-2</v>
      </c>
      <c r="P1963" s="1110">
        <f t="shared" si="1833"/>
        <v>7.0000000000000007E-2</v>
      </c>
      <c r="Q1963" s="1110">
        <f t="shared" si="1833"/>
        <v>7.0000000000000007E-2</v>
      </c>
      <c r="R1963" s="1110">
        <f t="shared" si="1833"/>
        <v>7.0000000000000007E-2</v>
      </c>
    </row>
    <row r="1964" spans="1:18" ht="13.5" customHeight="1" x14ac:dyDescent="0.2">
      <c r="A1964" s="1167"/>
      <c r="B1964" s="1123"/>
      <c r="E1964" s="1123"/>
      <c r="G1964" s="1167"/>
      <c r="H1964" s="1167">
        <f t="shared" si="1819"/>
        <v>16</v>
      </c>
      <c r="J1964" s="1110">
        <v>7.0000000000000007E-2</v>
      </c>
      <c r="K1964" s="1110">
        <f t="shared" ref="K1964:R1964" si="1834">J1964</f>
        <v>7.0000000000000007E-2</v>
      </c>
      <c r="L1964" s="1110">
        <f t="shared" si="1834"/>
        <v>7.0000000000000007E-2</v>
      </c>
      <c r="M1964" s="1110">
        <f t="shared" si="1834"/>
        <v>7.0000000000000007E-2</v>
      </c>
      <c r="N1964" s="1110">
        <f t="shared" si="1834"/>
        <v>7.0000000000000007E-2</v>
      </c>
      <c r="O1964" s="1110">
        <f t="shared" si="1834"/>
        <v>7.0000000000000007E-2</v>
      </c>
      <c r="P1964" s="1110">
        <f t="shared" si="1834"/>
        <v>7.0000000000000007E-2</v>
      </c>
      <c r="Q1964" s="1110">
        <f t="shared" si="1834"/>
        <v>7.0000000000000007E-2</v>
      </c>
      <c r="R1964" s="1110">
        <f t="shared" si="1834"/>
        <v>7.0000000000000007E-2</v>
      </c>
    </row>
    <row r="1965" spans="1:18" ht="13.5" customHeight="1" x14ac:dyDescent="0.2">
      <c r="A1965" s="1167"/>
      <c r="B1965" s="1123"/>
      <c r="E1965" s="1123"/>
      <c r="G1965" s="1167"/>
      <c r="H1965" s="1167">
        <f t="shared" si="1819"/>
        <v>17</v>
      </c>
      <c r="J1965" s="1110">
        <v>7.0000000000000007E-2</v>
      </c>
      <c r="K1965" s="1110">
        <f t="shared" ref="K1965:R1965" si="1835">J1965</f>
        <v>7.0000000000000007E-2</v>
      </c>
      <c r="L1965" s="1110">
        <f t="shared" si="1835"/>
        <v>7.0000000000000007E-2</v>
      </c>
      <c r="M1965" s="1110">
        <f t="shared" si="1835"/>
        <v>7.0000000000000007E-2</v>
      </c>
      <c r="N1965" s="1110">
        <f t="shared" si="1835"/>
        <v>7.0000000000000007E-2</v>
      </c>
      <c r="O1965" s="1110">
        <f t="shared" si="1835"/>
        <v>7.0000000000000007E-2</v>
      </c>
      <c r="P1965" s="1110">
        <f t="shared" si="1835"/>
        <v>7.0000000000000007E-2</v>
      </c>
      <c r="Q1965" s="1110">
        <f t="shared" si="1835"/>
        <v>7.0000000000000007E-2</v>
      </c>
      <c r="R1965" s="1110">
        <f t="shared" si="1835"/>
        <v>7.0000000000000007E-2</v>
      </c>
    </row>
    <row r="1966" spans="1:18" ht="13.5" customHeight="1" x14ac:dyDescent="0.2">
      <c r="A1966" s="1167"/>
      <c r="B1966" s="1123"/>
      <c r="E1966" s="1123"/>
      <c r="G1966" s="1167"/>
      <c r="H1966" s="1167">
        <f t="shared" si="1819"/>
        <v>18</v>
      </c>
      <c r="J1966" s="1110">
        <v>0.09</v>
      </c>
      <c r="K1966" s="1110">
        <f t="shared" ref="K1966:R1966" si="1836">J1966</f>
        <v>0.09</v>
      </c>
      <c r="L1966" s="1110">
        <f t="shared" si="1836"/>
        <v>0.09</v>
      </c>
      <c r="M1966" s="1110">
        <f t="shared" si="1836"/>
        <v>0.09</v>
      </c>
      <c r="N1966" s="1110">
        <f t="shared" si="1836"/>
        <v>0.09</v>
      </c>
      <c r="O1966" s="1110">
        <f t="shared" si="1836"/>
        <v>0.09</v>
      </c>
      <c r="P1966" s="1110">
        <f t="shared" si="1836"/>
        <v>0.09</v>
      </c>
      <c r="Q1966" s="1110">
        <f t="shared" si="1836"/>
        <v>0.09</v>
      </c>
      <c r="R1966" s="1110">
        <f t="shared" si="1836"/>
        <v>0.09</v>
      </c>
    </row>
    <row r="1967" spans="1:18" ht="13.5" customHeight="1" x14ac:dyDescent="0.2">
      <c r="A1967" s="1167"/>
      <c r="B1967" s="1123"/>
      <c r="E1967" s="1123"/>
      <c r="G1967" s="1167"/>
      <c r="H1967" s="1167">
        <f t="shared" si="1819"/>
        <v>19</v>
      </c>
      <c r="J1967" s="1110">
        <v>0.1</v>
      </c>
      <c r="K1967" s="1110">
        <f t="shared" ref="K1967:R1967" si="1837">J1967</f>
        <v>0.1</v>
      </c>
      <c r="L1967" s="1110">
        <f t="shared" si="1837"/>
        <v>0.1</v>
      </c>
      <c r="M1967" s="1110">
        <f t="shared" si="1837"/>
        <v>0.1</v>
      </c>
      <c r="N1967" s="1110">
        <f t="shared" si="1837"/>
        <v>0.1</v>
      </c>
      <c r="O1967" s="1110">
        <f t="shared" si="1837"/>
        <v>0.1</v>
      </c>
      <c r="P1967" s="1110">
        <f t="shared" si="1837"/>
        <v>0.1</v>
      </c>
      <c r="Q1967" s="1110">
        <f t="shared" si="1837"/>
        <v>0.1</v>
      </c>
      <c r="R1967" s="1110">
        <f t="shared" si="1837"/>
        <v>0.1</v>
      </c>
    </row>
    <row r="1968" spans="1:18" ht="13.5" customHeight="1" x14ac:dyDescent="0.2">
      <c r="A1968" s="1167"/>
      <c r="B1968" s="1123"/>
      <c r="E1968" s="1123"/>
      <c r="G1968" s="1167"/>
      <c r="H1968" s="1167">
        <f t="shared" si="1819"/>
        <v>20</v>
      </c>
      <c r="J1968" s="1110">
        <v>0.09</v>
      </c>
      <c r="K1968" s="1110">
        <f t="shared" ref="K1968:R1968" si="1838">J1968</f>
        <v>0.09</v>
      </c>
      <c r="L1968" s="1110">
        <f t="shared" si="1838"/>
        <v>0.09</v>
      </c>
      <c r="M1968" s="1110">
        <f t="shared" si="1838"/>
        <v>0.09</v>
      </c>
      <c r="N1968" s="1110">
        <f t="shared" si="1838"/>
        <v>0.09</v>
      </c>
      <c r="O1968" s="1110">
        <f t="shared" si="1838"/>
        <v>0.09</v>
      </c>
      <c r="P1968" s="1110">
        <f t="shared" si="1838"/>
        <v>0.09</v>
      </c>
      <c r="Q1968" s="1110">
        <f t="shared" si="1838"/>
        <v>0.09</v>
      </c>
      <c r="R1968" s="1110">
        <f t="shared" si="1838"/>
        <v>0.09</v>
      </c>
    </row>
    <row r="1969" spans="1:18" ht="13.5" customHeight="1" x14ac:dyDescent="0.2">
      <c r="A1969" s="1167"/>
      <c r="B1969" s="1123"/>
      <c r="E1969" s="1123"/>
      <c r="G1969" s="1167"/>
      <c r="H1969" s="1167">
        <f t="shared" si="1819"/>
        <v>21</v>
      </c>
      <c r="J1969" s="1110">
        <v>7.0000000000000007E-2</v>
      </c>
      <c r="K1969" s="1110">
        <f t="shared" ref="K1969:R1969" si="1839">J1969</f>
        <v>7.0000000000000007E-2</v>
      </c>
      <c r="L1969" s="1110">
        <f t="shared" si="1839"/>
        <v>7.0000000000000007E-2</v>
      </c>
      <c r="M1969" s="1110">
        <f t="shared" si="1839"/>
        <v>7.0000000000000007E-2</v>
      </c>
      <c r="N1969" s="1110">
        <f t="shared" si="1839"/>
        <v>7.0000000000000007E-2</v>
      </c>
      <c r="O1969" s="1110">
        <f t="shared" si="1839"/>
        <v>7.0000000000000007E-2</v>
      </c>
      <c r="P1969" s="1110">
        <f t="shared" si="1839"/>
        <v>7.0000000000000007E-2</v>
      </c>
      <c r="Q1969" s="1110">
        <f t="shared" si="1839"/>
        <v>7.0000000000000007E-2</v>
      </c>
      <c r="R1969" s="1110">
        <f t="shared" si="1839"/>
        <v>7.0000000000000007E-2</v>
      </c>
    </row>
    <row r="1970" spans="1:18" ht="13.5" customHeight="1" x14ac:dyDescent="0.2">
      <c r="A1970" s="1167"/>
      <c r="B1970" s="1123"/>
      <c r="E1970" s="1123"/>
      <c r="G1970" s="1167"/>
      <c r="H1970" s="1167">
        <f t="shared" si="1819"/>
        <v>22</v>
      </c>
      <c r="J1970" s="1110">
        <v>0.06</v>
      </c>
      <c r="K1970" s="1110">
        <f t="shared" ref="K1970:R1970" si="1840">J1970</f>
        <v>0.06</v>
      </c>
      <c r="L1970" s="1110">
        <f t="shared" si="1840"/>
        <v>0.06</v>
      </c>
      <c r="M1970" s="1110">
        <f t="shared" si="1840"/>
        <v>0.06</v>
      </c>
      <c r="N1970" s="1110">
        <f t="shared" si="1840"/>
        <v>0.06</v>
      </c>
      <c r="O1970" s="1110">
        <f t="shared" si="1840"/>
        <v>0.06</v>
      </c>
      <c r="P1970" s="1110">
        <f t="shared" si="1840"/>
        <v>0.06</v>
      </c>
      <c r="Q1970" s="1110">
        <f t="shared" si="1840"/>
        <v>0.06</v>
      </c>
      <c r="R1970" s="1110">
        <f t="shared" si="1840"/>
        <v>0.06</v>
      </c>
    </row>
    <row r="1971" spans="1:18" ht="13.5" customHeight="1" x14ac:dyDescent="0.2">
      <c r="A1971" s="1167"/>
      <c r="B1971" s="1123"/>
      <c r="E1971" s="1123"/>
      <c r="G1971" s="1167"/>
      <c r="H1971" s="1167">
        <f t="shared" si="1819"/>
        <v>23</v>
      </c>
      <c r="J1971" s="1110">
        <v>0.05</v>
      </c>
      <c r="K1971" s="1110">
        <f t="shared" ref="K1971:R1971" si="1841">J1971</f>
        <v>0.05</v>
      </c>
      <c r="L1971" s="1110">
        <f t="shared" si="1841"/>
        <v>0.05</v>
      </c>
      <c r="M1971" s="1110">
        <f t="shared" si="1841"/>
        <v>0.05</v>
      </c>
      <c r="N1971" s="1110">
        <f t="shared" si="1841"/>
        <v>0.05</v>
      </c>
      <c r="O1971" s="1110">
        <f t="shared" si="1841"/>
        <v>0.05</v>
      </c>
      <c r="P1971" s="1110">
        <f t="shared" si="1841"/>
        <v>0.05</v>
      </c>
      <c r="Q1971" s="1110">
        <f t="shared" si="1841"/>
        <v>0.05</v>
      </c>
      <c r="R1971" s="1110">
        <f t="shared" si="1841"/>
        <v>0.05</v>
      </c>
    </row>
    <row r="1972" spans="1:18" ht="13.5" customHeight="1" x14ac:dyDescent="0.2">
      <c r="A1972" s="1167"/>
      <c r="B1972" s="1123"/>
      <c r="E1972" s="1123"/>
      <c r="G1972" s="1167"/>
      <c r="K1972" s="1110"/>
      <c r="L1972" s="1110"/>
      <c r="M1972" s="1110"/>
      <c r="Q1972" s="1110"/>
      <c r="R1972" s="1110"/>
    </row>
    <row r="1973" spans="1:18" ht="13.5" customHeight="1" x14ac:dyDescent="0.2">
      <c r="A1973" s="1167"/>
      <c r="B1973" s="1123" t="s">
        <v>810</v>
      </c>
      <c r="C1973" s="1167"/>
      <c r="D1973" s="1123" t="s">
        <v>1435</v>
      </c>
      <c r="E1973" s="1123" t="s">
        <v>1435</v>
      </c>
      <c r="F1973" s="1110" t="s">
        <v>92</v>
      </c>
      <c r="G1973" s="1167">
        <v>5</v>
      </c>
      <c r="H1973" s="1167">
        <v>0</v>
      </c>
      <c r="J1973" s="1110">
        <v>0.01</v>
      </c>
      <c r="K1973" s="1110">
        <f>J1973</f>
        <v>0.01</v>
      </c>
      <c r="L1973" s="1110">
        <f t="shared" ref="L1973:R1973" si="1842">K1973</f>
        <v>0.01</v>
      </c>
      <c r="M1973" s="1110">
        <f t="shared" si="1842"/>
        <v>0.01</v>
      </c>
      <c r="N1973" s="1110">
        <f t="shared" si="1842"/>
        <v>0.01</v>
      </c>
      <c r="O1973" s="1110">
        <f t="shared" si="1842"/>
        <v>0.01</v>
      </c>
      <c r="P1973" s="1110">
        <f t="shared" si="1842"/>
        <v>0.01</v>
      </c>
      <c r="Q1973" s="1110">
        <f t="shared" si="1842"/>
        <v>0.01</v>
      </c>
      <c r="R1973" s="1110">
        <f t="shared" si="1842"/>
        <v>0.01</v>
      </c>
    </row>
    <row r="1974" spans="1:18" ht="13.5" customHeight="1" x14ac:dyDescent="0.2">
      <c r="A1974" s="1167"/>
      <c r="B1974" s="1123" t="s">
        <v>5879</v>
      </c>
      <c r="C1974" s="1123" t="s">
        <v>5168</v>
      </c>
      <c r="D1974" s="1123"/>
      <c r="E1974" s="1123"/>
      <c r="G1974" s="1167"/>
      <c r="H1974" s="1167">
        <f>H1973+1</f>
        <v>1</v>
      </c>
      <c r="J1974" s="1110">
        <v>0.01</v>
      </c>
      <c r="K1974" s="1110">
        <f t="shared" ref="K1974:R1974" si="1843">J1974</f>
        <v>0.01</v>
      </c>
      <c r="L1974" s="1110">
        <f t="shared" si="1843"/>
        <v>0.01</v>
      </c>
      <c r="M1974" s="1110">
        <f t="shared" si="1843"/>
        <v>0.01</v>
      </c>
      <c r="N1974" s="1110">
        <f t="shared" si="1843"/>
        <v>0.01</v>
      </c>
      <c r="O1974" s="1110">
        <f t="shared" si="1843"/>
        <v>0.01</v>
      </c>
      <c r="P1974" s="1110">
        <f t="shared" si="1843"/>
        <v>0.01</v>
      </c>
      <c r="Q1974" s="1110">
        <f t="shared" si="1843"/>
        <v>0.01</v>
      </c>
      <c r="R1974" s="1110">
        <f t="shared" si="1843"/>
        <v>0.01</v>
      </c>
    </row>
    <row r="1975" spans="1:18" ht="13.5" customHeight="1" x14ac:dyDescent="0.2">
      <c r="A1975" s="1167"/>
      <c r="B1975" s="1123" t="s">
        <v>810</v>
      </c>
      <c r="C1975" s="1167"/>
      <c r="D1975" s="1123"/>
      <c r="E1975" s="1123"/>
      <c r="G1975" s="1167"/>
      <c r="H1975" s="1167">
        <f t="shared" ref="H1975:H1996" si="1844">H1974+1</f>
        <v>2</v>
      </c>
      <c r="J1975" s="1110">
        <v>0.01</v>
      </c>
      <c r="K1975" s="1110">
        <f t="shared" ref="K1975:R1975" si="1845">J1975</f>
        <v>0.01</v>
      </c>
      <c r="L1975" s="1110">
        <f t="shared" si="1845"/>
        <v>0.01</v>
      </c>
      <c r="M1975" s="1110">
        <f t="shared" si="1845"/>
        <v>0.01</v>
      </c>
      <c r="N1975" s="1110">
        <f t="shared" si="1845"/>
        <v>0.01</v>
      </c>
      <c r="O1975" s="1110">
        <f t="shared" si="1845"/>
        <v>0.01</v>
      </c>
      <c r="P1975" s="1110">
        <f t="shared" si="1845"/>
        <v>0.01</v>
      </c>
      <c r="Q1975" s="1110">
        <f t="shared" si="1845"/>
        <v>0.01</v>
      </c>
      <c r="R1975" s="1110">
        <f t="shared" si="1845"/>
        <v>0.01</v>
      </c>
    </row>
    <row r="1976" spans="1:18" ht="13.5" customHeight="1" x14ac:dyDescent="0.2">
      <c r="A1976" s="1167"/>
      <c r="B1976" s="1123"/>
      <c r="C1976" s="1167"/>
      <c r="D1976" s="1123"/>
      <c r="E1976" s="1123"/>
      <c r="G1976" s="1167"/>
      <c r="H1976" s="1167">
        <f t="shared" si="1844"/>
        <v>3</v>
      </c>
      <c r="J1976" s="1110">
        <v>0.01</v>
      </c>
      <c r="K1976" s="1110">
        <f t="shared" ref="K1976:R1976" si="1846">J1976</f>
        <v>0.01</v>
      </c>
      <c r="L1976" s="1110">
        <f t="shared" si="1846"/>
        <v>0.01</v>
      </c>
      <c r="M1976" s="1110">
        <f t="shared" si="1846"/>
        <v>0.01</v>
      </c>
      <c r="N1976" s="1110">
        <f t="shared" si="1846"/>
        <v>0.01</v>
      </c>
      <c r="O1976" s="1110">
        <f t="shared" si="1846"/>
        <v>0.01</v>
      </c>
      <c r="P1976" s="1110">
        <f t="shared" si="1846"/>
        <v>0.01</v>
      </c>
      <c r="Q1976" s="1110">
        <f t="shared" si="1846"/>
        <v>0.01</v>
      </c>
      <c r="R1976" s="1110">
        <f t="shared" si="1846"/>
        <v>0.01</v>
      </c>
    </row>
    <row r="1977" spans="1:18" ht="13.5" customHeight="1" x14ac:dyDescent="0.2">
      <c r="A1977" s="1167"/>
      <c r="B1977" s="1123"/>
      <c r="C1977" s="1167"/>
      <c r="D1977" s="1123"/>
      <c r="E1977" s="1123"/>
      <c r="G1977" s="1167"/>
      <c r="H1977" s="1167">
        <f t="shared" si="1844"/>
        <v>4</v>
      </c>
      <c r="J1977" s="1110">
        <v>0.01</v>
      </c>
      <c r="K1977" s="1110">
        <f t="shared" ref="K1977:R1977" si="1847">J1977</f>
        <v>0.01</v>
      </c>
      <c r="L1977" s="1110">
        <f t="shared" si="1847"/>
        <v>0.01</v>
      </c>
      <c r="M1977" s="1110">
        <f t="shared" si="1847"/>
        <v>0.01</v>
      </c>
      <c r="N1977" s="1110">
        <f t="shared" si="1847"/>
        <v>0.01</v>
      </c>
      <c r="O1977" s="1110">
        <f t="shared" si="1847"/>
        <v>0.01</v>
      </c>
      <c r="P1977" s="1110">
        <f t="shared" si="1847"/>
        <v>0.01</v>
      </c>
      <c r="Q1977" s="1110">
        <f t="shared" si="1847"/>
        <v>0.01</v>
      </c>
      <c r="R1977" s="1110">
        <f t="shared" si="1847"/>
        <v>0.01</v>
      </c>
    </row>
    <row r="1978" spans="1:18" ht="13.5" customHeight="1" x14ac:dyDescent="0.2">
      <c r="A1978" s="1167"/>
      <c r="B1978" s="1123"/>
      <c r="C1978" s="1167"/>
      <c r="D1978" s="1123"/>
      <c r="E1978" s="1123"/>
      <c r="G1978" s="1167"/>
      <c r="H1978" s="1167">
        <f t="shared" si="1844"/>
        <v>5</v>
      </c>
      <c r="J1978" s="1110">
        <v>0.01</v>
      </c>
      <c r="K1978" s="1110">
        <f t="shared" ref="K1978:R1978" si="1848">J1978</f>
        <v>0.01</v>
      </c>
      <c r="L1978" s="1110">
        <f t="shared" si="1848"/>
        <v>0.01</v>
      </c>
      <c r="M1978" s="1110">
        <f t="shared" si="1848"/>
        <v>0.01</v>
      </c>
      <c r="N1978" s="1110">
        <f t="shared" si="1848"/>
        <v>0.01</v>
      </c>
      <c r="O1978" s="1110">
        <f t="shared" si="1848"/>
        <v>0.01</v>
      </c>
      <c r="P1978" s="1110">
        <f t="shared" si="1848"/>
        <v>0.01</v>
      </c>
      <c r="Q1978" s="1110">
        <f t="shared" si="1848"/>
        <v>0.01</v>
      </c>
      <c r="R1978" s="1110">
        <f t="shared" si="1848"/>
        <v>0.01</v>
      </c>
    </row>
    <row r="1979" spans="1:18" ht="13.5" customHeight="1" x14ac:dyDescent="0.2">
      <c r="A1979" s="1167"/>
      <c r="B1979" s="1123"/>
      <c r="C1979" s="1167"/>
      <c r="D1979" s="1123"/>
      <c r="E1979" s="1123"/>
      <c r="G1979" s="1167"/>
      <c r="H1979" s="1167">
        <f t="shared" si="1844"/>
        <v>6</v>
      </c>
      <c r="J1979" s="1110">
        <v>0.01</v>
      </c>
      <c r="K1979" s="1110">
        <f t="shared" ref="K1979:R1979" si="1849">J1979</f>
        <v>0.01</v>
      </c>
      <c r="L1979" s="1110">
        <f t="shared" si="1849"/>
        <v>0.01</v>
      </c>
      <c r="M1979" s="1110">
        <f t="shared" si="1849"/>
        <v>0.01</v>
      </c>
      <c r="N1979" s="1110">
        <f t="shared" si="1849"/>
        <v>0.01</v>
      </c>
      <c r="O1979" s="1110">
        <f t="shared" si="1849"/>
        <v>0.01</v>
      </c>
      <c r="P1979" s="1110">
        <f t="shared" si="1849"/>
        <v>0.01</v>
      </c>
      <c r="Q1979" s="1110">
        <f t="shared" si="1849"/>
        <v>0.01</v>
      </c>
      <c r="R1979" s="1110">
        <f t="shared" si="1849"/>
        <v>0.01</v>
      </c>
    </row>
    <row r="1980" spans="1:18" ht="13.5" customHeight="1" x14ac:dyDescent="0.2">
      <c r="A1980" s="1167"/>
      <c r="B1980" s="1123"/>
      <c r="C1980" s="1167"/>
      <c r="D1980" s="1123"/>
      <c r="E1980" s="1123"/>
      <c r="G1980" s="1167"/>
      <c r="H1980" s="1167">
        <f t="shared" si="1844"/>
        <v>7</v>
      </c>
      <c r="J1980" s="1110">
        <v>0.01</v>
      </c>
      <c r="K1980" s="1110">
        <f t="shared" ref="K1980:R1980" si="1850">J1980</f>
        <v>0.01</v>
      </c>
      <c r="L1980" s="1110">
        <f t="shared" si="1850"/>
        <v>0.01</v>
      </c>
      <c r="M1980" s="1110">
        <f t="shared" si="1850"/>
        <v>0.01</v>
      </c>
      <c r="N1980" s="1110">
        <f t="shared" si="1850"/>
        <v>0.01</v>
      </c>
      <c r="O1980" s="1110">
        <f t="shared" si="1850"/>
        <v>0.01</v>
      </c>
      <c r="P1980" s="1110">
        <f t="shared" si="1850"/>
        <v>0.01</v>
      </c>
      <c r="Q1980" s="1110">
        <f t="shared" si="1850"/>
        <v>0.01</v>
      </c>
      <c r="R1980" s="1110">
        <f t="shared" si="1850"/>
        <v>0.01</v>
      </c>
    </row>
    <row r="1981" spans="1:18" ht="13.5" customHeight="1" x14ac:dyDescent="0.2">
      <c r="A1981" s="1167"/>
      <c r="B1981" s="1123"/>
      <c r="C1981" s="1167"/>
      <c r="D1981" s="1123"/>
      <c r="E1981" s="1123"/>
      <c r="G1981" s="1167"/>
      <c r="H1981" s="1167">
        <f t="shared" si="1844"/>
        <v>8</v>
      </c>
      <c r="J1981" s="1110">
        <v>0.01</v>
      </c>
      <c r="K1981" s="1110">
        <f t="shared" ref="K1981:R1981" si="1851">J1981</f>
        <v>0.01</v>
      </c>
      <c r="L1981" s="1110">
        <f t="shared" si="1851"/>
        <v>0.01</v>
      </c>
      <c r="M1981" s="1110">
        <f t="shared" si="1851"/>
        <v>0.01</v>
      </c>
      <c r="N1981" s="1110">
        <f t="shared" si="1851"/>
        <v>0.01</v>
      </c>
      <c r="O1981" s="1110">
        <f t="shared" si="1851"/>
        <v>0.01</v>
      </c>
      <c r="P1981" s="1110">
        <f t="shared" si="1851"/>
        <v>0.01</v>
      </c>
      <c r="Q1981" s="1110">
        <f t="shared" si="1851"/>
        <v>0.01</v>
      </c>
      <c r="R1981" s="1110">
        <f t="shared" si="1851"/>
        <v>0.01</v>
      </c>
    </row>
    <row r="1982" spans="1:18" ht="13.5" customHeight="1" x14ac:dyDescent="0.2">
      <c r="A1982" s="1167"/>
      <c r="B1982" s="1123"/>
      <c r="C1982" s="1167"/>
      <c r="D1982" s="1123"/>
      <c r="E1982" s="1123"/>
      <c r="G1982" s="1167"/>
      <c r="H1982" s="1167">
        <f t="shared" si="1844"/>
        <v>9</v>
      </c>
      <c r="J1982" s="1110">
        <v>0.01</v>
      </c>
      <c r="K1982" s="1110">
        <f t="shared" ref="K1982:R1982" si="1852">J1982</f>
        <v>0.01</v>
      </c>
      <c r="L1982" s="1110">
        <f t="shared" si="1852"/>
        <v>0.01</v>
      </c>
      <c r="M1982" s="1110">
        <f t="shared" si="1852"/>
        <v>0.01</v>
      </c>
      <c r="N1982" s="1110">
        <f t="shared" si="1852"/>
        <v>0.01</v>
      </c>
      <c r="O1982" s="1110">
        <f t="shared" si="1852"/>
        <v>0.01</v>
      </c>
      <c r="P1982" s="1110">
        <f t="shared" si="1852"/>
        <v>0.01</v>
      </c>
      <c r="Q1982" s="1110">
        <f t="shared" si="1852"/>
        <v>0.01</v>
      </c>
      <c r="R1982" s="1110">
        <f t="shared" si="1852"/>
        <v>0.01</v>
      </c>
    </row>
    <row r="1983" spans="1:18" ht="13.5" customHeight="1" x14ac:dyDescent="0.2">
      <c r="A1983" s="1167"/>
      <c r="B1983" s="1123"/>
      <c r="C1983" s="1167"/>
      <c r="D1983" s="1123"/>
      <c r="E1983" s="1123"/>
      <c r="G1983" s="1167"/>
      <c r="H1983" s="1167">
        <f t="shared" si="1844"/>
        <v>10</v>
      </c>
      <c r="J1983" s="1110">
        <v>0.01</v>
      </c>
      <c r="K1983" s="1110">
        <f t="shared" ref="K1983:R1983" si="1853">J1983</f>
        <v>0.01</v>
      </c>
      <c r="L1983" s="1110">
        <f t="shared" si="1853"/>
        <v>0.01</v>
      </c>
      <c r="M1983" s="1110">
        <f t="shared" si="1853"/>
        <v>0.01</v>
      </c>
      <c r="N1983" s="1110">
        <f t="shared" si="1853"/>
        <v>0.01</v>
      </c>
      <c r="O1983" s="1110">
        <f t="shared" si="1853"/>
        <v>0.01</v>
      </c>
      <c r="P1983" s="1110">
        <f t="shared" si="1853"/>
        <v>0.01</v>
      </c>
      <c r="Q1983" s="1110">
        <f t="shared" si="1853"/>
        <v>0.01</v>
      </c>
      <c r="R1983" s="1110">
        <f t="shared" si="1853"/>
        <v>0.01</v>
      </c>
    </row>
    <row r="1984" spans="1:18" ht="13.5" customHeight="1" x14ac:dyDescent="0.2">
      <c r="A1984" s="1167"/>
      <c r="B1984" s="1123"/>
      <c r="C1984" s="1167"/>
      <c r="D1984" s="1123"/>
      <c r="E1984" s="1123"/>
      <c r="G1984" s="1167"/>
      <c r="H1984" s="1167">
        <f t="shared" si="1844"/>
        <v>11</v>
      </c>
      <c r="J1984" s="1110">
        <v>0.01</v>
      </c>
      <c r="K1984" s="1110">
        <f t="shared" ref="K1984:R1984" si="1854">J1984</f>
        <v>0.01</v>
      </c>
      <c r="L1984" s="1110">
        <f t="shared" si="1854"/>
        <v>0.01</v>
      </c>
      <c r="M1984" s="1110">
        <f t="shared" si="1854"/>
        <v>0.01</v>
      </c>
      <c r="N1984" s="1110">
        <f t="shared" si="1854"/>
        <v>0.01</v>
      </c>
      <c r="O1984" s="1110">
        <f t="shared" si="1854"/>
        <v>0.01</v>
      </c>
      <c r="P1984" s="1110">
        <f t="shared" si="1854"/>
        <v>0.01</v>
      </c>
      <c r="Q1984" s="1110">
        <f t="shared" si="1854"/>
        <v>0.01</v>
      </c>
      <c r="R1984" s="1110">
        <f t="shared" si="1854"/>
        <v>0.01</v>
      </c>
    </row>
    <row r="1985" spans="1:18" ht="13.5" customHeight="1" x14ac:dyDescent="0.2">
      <c r="A1985" s="1167"/>
      <c r="B1985" s="1123"/>
      <c r="C1985" s="1167"/>
      <c r="D1985" s="1123"/>
      <c r="E1985" s="1123"/>
      <c r="G1985" s="1167"/>
      <c r="H1985" s="1167">
        <f t="shared" si="1844"/>
        <v>12</v>
      </c>
      <c r="J1985" s="1110">
        <v>0.01</v>
      </c>
      <c r="K1985" s="1110">
        <f t="shared" ref="K1985:R1985" si="1855">J1985</f>
        <v>0.01</v>
      </c>
      <c r="L1985" s="1110">
        <f t="shared" si="1855"/>
        <v>0.01</v>
      </c>
      <c r="M1985" s="1110">
        <f t="shared" si="1855"/>
        <v>0.01</v>
      </c>
      <c r="N1985" s="1110">
        <f t="shared" si="1855"/>
        <v>0.01</v>
      </c>
      <c r="O1985" s="1110">
        <f t="shared" si="1855"/>
        <v>0.01</v>
      </c>
      <c r="P1985" s="1110">
        <f t="shared" si="1855"/>
        <v>0.01</v>
      </c>
      <c r="Q1985" s="1110">
        <f t="shared" si="1855"/>
        <v>0.01</v>
      </c>
      <c r="R1985" s="1110">
        <f t="shared" si="1855"/>
        <v>0.01</v>
      </c>
    </row>
    <row r="1986" spans="1:18" ht="13.5" customHeight="1" x14ac:dyDescent="0.2">
      <c r="A1986" s="1167"/>
      <c r="B1986" s="1123"/>
      <c r="C1986" s="1167"/>
      <c r="D1986" s="1123"/>
      <c r="E1986" s="1123"/>
      <c r="G1986" s="1167"/>
      <c r="H1986" s="1167">
        <f t="shared" si="1844"/>
        <v>13</v>
      </c>
      <c r="J1986" s="1110">
        <v>0.01</v>
      </c>
      <c r="K1986" s="1110">
        <f t="shared" ref="K1986:R1986" si="1856">J1986</f>
        <v>0.01</v>
      </c>
      <c r="L1986" s="1110">
        <f t="shared" si="1856"/>
        <v>0.01</v>
      </c>
      <c r="M1986" s="1110">
        <f t="shared" si="1856"/>
        <v>0.01</v>
      </c>
      <c r="N1986" s="1110">
        <f t="shared" si="1856"/>
        <v>0.01</v>
      </c>
      <c r="O1986" s="1110">
        <f t="shared" si="1856"/>
        <v>0.01</v>
      </c>
      <c r="P1986" s="1110">
        <f t="shared" si="1856"/>
        <v>0.01</v>
      </c>
      <c r="Q1986" s="1110">
        <f t="shared" si="1856"/>
        <v>0.01</v>
      </c>
      <c r="R1986" s="1110">
        <f t="shared" si="1856"/>
        <v>0.01</v>
      </c>
    </row>
    <row r="1987" spans="1:18" ht="13.5" customHeight="1" x14ac:dyDescent="0.2">
      <c r="A1987" s="1167"/>
      <c r="B1987" s="1123"/>
      <c r="C1987" s="1167"/>
      <c r="D1987" s="1123"/>
      <c r="E1987" s="1123"/>
      <c r="G1987" s="1167"/>
      <c r="H1987" s="1167">
        <f t="shared" si="1844"/>
        <v>14</v>
      </c>
      <c r="J1987" s="1110">
        <v>0.01</v>
      </c>
      <c r="K1987" s="1110">
        <f t="shared" ref="K1987:R1987" si="1857">J1987</f>
        <v>0.01</v>
      </c>
      <c r="L1987" s="1110">
        <f t="shared" si="1857"/>
        <v>0.01</v>
      </c>
      <c r="M1987" s="1110">
        <f t="shared" si="1857"/>
        <v>0.01</v>
      </c>
      <c r="N1987" s="1110">
        <f t="shared" si="1857"/>
        <v>0.01</v>
      </c>
      <c r="O1987" s="1110">
        <f t="shared" si="1857"/>
        <v>0.01</v>
      </c>
      <c r="P1987" s="1110">
        <f t="shared" si="1857"/>
        <v>0.01</v>
      </c>
      <c r="Q1987" s="1110">
        <f t="shared" si="1857"/>
        <v>0.01</v>
      </c>
      <c r="R1987" s="1110">
        <f t="shared" si="1857"/>
        <v>0.01</v>
      </c>
    </row>
    <row r="1988" spans="1:18" ht="13.5" customHeight="1" x14ac:dyDescent="0.2">
      <c r="A1988" s="1167"/>
      <c r="B1988" s="1123"/>
      <c r="C1988" s="1167"/>
      <c r="D1988" s="1123"/>
      <c r="E1988" s="1123"/>
      <c r="G1988" s="1167"/>
      <c r="H1988" s="1167">
        <f t="shared" si="1844"/>
        <v>15</v>
      </c>
      <c r="J1988" s="1110">
        <v>0.01</v>
      </c>
      <c r="K1988" s="1110">
        <f t="shared" ref="K1988:R1988" si="1858">J1988</f>
        <v>0.01</v>
      </c>
      <c r="L1988" s="1110">
        <f t="shared" si="1858"/>
        <v>0.01</v>
      </c>
      <c r="M1988" s="1110">
        <f t="shared" si="1858"/>
        <v>0.01</v>
      </c>
      <c r="N1988" s="1110">
        <f t="shared" si="1858"/>
        <v>0.01</v>
      </c>
      <c r="O1988" s="1110">
        <f t="shared" si="1858"/>
        <v>0.01</v>
      </c>
      <c r="P1988" s="1110">
        <f t="shared" si="1858"/>
        <v>0.01</v>
      </c>
      <c r="Q1988" s="1110">
        <f t="shared" si="1858"/>
        <v>0.01</v>
      </c>
      <c r="R1988" s="1110">
        <f t="shared" si="1858"/>
        <v>0.01</v>
      </c>
    </row>
    <row r="1989" spans="1:18" ht="13.5" customHeight="1" x14ac:dyDescent="0.2">
      <c r="A1989" s="1167"/>
      <c r="B1989" s="1123"/>
      <c r="C1989" s="1167"/>
      <c r="D1989" s="1123"/>
      <c r="E1989" s="1123"/>
      <c r="G1989" s="1167"/>
      <c r="H1989" s="1167">
        <f t="shared" si="1844"/>
        <v>16</v>
      </c>
      <c r="J1989" s="1110">
        <v>0.01</v>
      </c>
      <c r="K1989" s="1110">
        <f t="shared" ref="K1989:R1989" si="1859">J1989</f>
        <v>0.01</v>
      </c>
      <c r="L1989" s="1110">
        <f t="shared" si="1859"/>
        <v>0.01</v>
      </c>
      <c r="M1989" s="1110">
        <f t="shared" si="1859"/>
        <v>0.01</v>
      </c>
      <c r="N1989" s="1110">
        <f t="shared" si="1859"/>
        <v>0.01</v>
      </c>
      <c r="O1989" s="1110">
        <f t="shared" si="1859"/>
        <v>0.01</v>
      </c>
      <c r="P1989" s="1110">
        <f t="shared" si="1859"/>
        <v>0.01</v>
      </c>
      <c r="Q1989" s="1110">
        <f t="shared" si="1859"/>
        <v>0.01</v>
      </c>
      <c r="R1989" s="1110">
        <f t="shared" si="1859"/>
        <v>0.01</v>
      </c>
    </row>
    <row r="1990" spans="1:18" ht="13.5" customHeight="1" x14ac:dyDescent="0.2">
      <c r="A1990" s="1167"/>
      <c r="B1990" s="1123"/>
      <c r="C1990" s="1167"/>
      <c r="D1990" s="1123"/>
      <c r="E1990" s="1123"/>
      <c r="G1990" s="1167"/>
      <c r="H1990" s="1167">
        <f t="shared" si="1844"/>
        <v>17</v>
      </c>
      <c r="J1990" s="1110">
        <v>0.01</v>
      </c>
      <c r="K1990" s="1110">
        <f t="shared" ref="K1990:R1990" si="1860">J1990</f>
        <v>0.01</v>
      </c>
      <c r="L1990" s="1110">
        <f t="shared" si="1860"/>
        <v>0.01</v>
      </c>
      <c r="M1990" s="1110">
        <f t="shared" si="1860"/>
        <v>0.01</v>
      </c>
      <c r="N1990" s="1110">
        <f t="shared" si="1860"/>
        <v>0.01</v>
      </c>
      <c r="O1990" s="1110">
        <f t="shared" si="1860"/>
        <v>0.01</v>
      </c>
      <c r="P1990" s="1110">
        <f t="shared" si="1860"/>
        <v>0.01</v>
      </c>
      <c r="Q1990" s="1110">
        <f t="shared" si="1860"/>
        <v>0.01</v>
      </c>
      <c r="R1990" s="1110">
        <f t="shared" si="1860"/>
        <v>0.01</v>
      </c>
    </row>
    <row r="1991" spans="1:18" ht="13.5" customHeight="1" x14ac:dyDescent="0.2">
      <c r="A1991" s="1167"/>
      <c r="B1991" s="1123"/>
      <c r="C1991" s="1167"/>
      <c r="D1991" s="1123"/>
      <c r="E1991" s="1123"/>
      <c r="G1991" s="1167"/>
      <c r="H1991" s="1167">
        <f t="shared" si="1844"/>
        <v>18</v>
      </c>
      <c r="J1991" s="1110">
        <v>0.01</v>
      </c>
      <c r="K1991" s="1110">
        <f t="shared" ref="K1991:R1991" si="1861">J1991</f>
        <v>0.01</v>
      </c>
      <c r="L1991" s="1110">
        <f t="shared" si="1861"/>
        <v>0.01</v>
      </c>
      <c r="M1991" s="1110">
        <f t="shared" si="1861"/>
        <v>0.01</v>
      </c>
      <c r="N1991" s="1110">
        <f t="shared" si="1861"/>
        <v>0.01</v>
      </c>
      <c r="O1991" s="1110">
        <f t="shared" si="1861"/>
        <v>0.01</v>
      </c>
      <c r="P1991" s="1110">
        <f t="shared" si="1861"/>
        <v>0.01</v>
      </c>
      <c r="Q1991" s="1110">
        <f t="shared" si="1861"/>
        <v>0.01</v>
      </c>
      <c r="R1991" s="1110">
        <f t="shared" si="1861"/>
        <v>0.01</v>
      </c>
    </row>
    <row r="1992" spans="1:18" ht="13.5" customHeight="1" x14ac:dyDescent="0.2">
      <c r="A1992" s="1167"/>
      <c r="B1992" s="1123"/>
      <c r="C1992" s="1167"/>
      <c r="D1992" s="1123"/>
      <c r="E1992" s="1123"/>
      <c r="G1992" s="1167"/>
      <c r="H1992" s="1167">
        <f t="shared" si="1844"/>
        <v>19</v>
      </c>
      <c r="J1992" s="1110">
        <v>0.01</v>
      </c>
      <c r="K1992" s="1110">
        <f t="shared" ref="K1992:R1992" si="1862">J1992</f>
        <v>0.01</v>
      </c>
      <c r="L1992" s="1110">
        <f t="shared" si="1862"/>
        <v>0.01</v>
      </c>
      <c r="M1992" s="1110">
        <f t="shared" si="1862"/>
        <v>0.01</v>
      </c>
      <c r="N1992" s="1110">
        <f t="shared" si="1862"/>
        <v>0.01</v>
      </c>
      <c r="O1992" s="1110">
        <f t="shared" si="1862"/>
        <v>0.01</v>
      </c>
      <c r="P1992" s="1110">
        <f t="shared" si="1862"/>
        <v>0.01</v>
      </c>
      <c r="Q1992" s="1110">
        <f t="shared" si="1862"/>
        <v>0.01</v>
      </c>
      <c r="R1992" s="1110">
        <f t="shared" si="1862"/>
        <v>0.01</v>
      </c>
    </row>
    <row r="1993" spans="1:18" ht="13.5" customHeight="1" x14ac:dyDescent="0.2">
      <c r="A1993" s="1167"/>
      <c r="B1993" s="1123"/>
      <c r="C1993" s="1167"/>
      <c r="D1993" s="1123"/>
      <c r="E1993" s="1123"/>
      <c r="G1993" s="1167"/>
      <c r="H1993" s="1167">
        <f t="shared" si="1844"/>
        <v>20</v>
      </c>
      <c r="J1993" s="1110">
        <v>0.01</v>
      </c>
      <c r="K1993" s="1110">
        <f t="shared" ref="K1993:R1993" si="1863">J1993</f>
        <v>0.01</v>
      </c>
      <c r="L1993" s="1110">
        <f t="shared" si="1863"/>
        <v>0.01</v>
      </c>
      <c r="M1993" s="1110">
        <f t="shared" si="1863"/>
        <v>0.01</v>
      </c>
      <c r="N1993" s="1110">
        <f t="shared" si="1863"/>
        <v>0.01</v>
      </c>
      <c r="O1993" s="1110">
        <f t="shared" si="1863"/>
        <v>0.01</v>
      </c>
      <c r="P1993" s="1110">
        <f t="shared" si="1863"/>
        <v>0.01</v>
      </c>
      <c r="Q1993" s="1110">
        <f t="shared" si="1863"/>
        <v>0.01</v>
      </c>
      <c r="R1993" s="1110">
        <f t="shared" si="1863"/>
        <v>0.01</v>
      </c>
    </row>
    <row r="1994" spans="1:18" ht="13.5" customHeight="1" x14ac:dyDescent="0.2">
      <c r="A1994" s="1167"/>
      <c r="B1994" s="1123"/>
      <c r="C1994" s="1167"/>
      <c r="D1994" s="1123"/>
      <c r="E1994" s="1123"/>
      <c r="G1994" s="1167"/>
      <c r="H1994" s="1167">
        <f t="shared" si="1844"/>
        <v>21</v>
      </c>
      <c r="J1994" s="1110">
        <v>0.01</v>
      </c>
      <c r="K1994" s="1110">
        <f t="shared" ref="K1994:R1994" si="1864">J1994</f>
        <v>0.01</v>
      </c>
      <c r="L1994" s="1110">
        <f t="shared" si="1864"/>
        <v>0.01</v>
      </c>
      <c r="M1994" s="1110">
        <f t="shared" si="1864"/>
        <v>0.01</v>
      </c>
      <c r="N1994" s="1110">
        <f t="shared" si="1864"/>
        <v>0.01</v>
      </c>
      <c r="O1994" s="1110">
        <f t="shared" si="1864"/>
        <v>0.01</v>
      </c>
      <c r="P1994" s="1110">
        <f t="shared" si="1864"/>
        <v>0.01</v>
      </c>
      <c r="Q1994" s="1110">
        <f t="shared" si="1864"/>
        <v>0.01</v>
      </c>
      <c r="R1994" s="1110">
        <f t="shared" si="1864"/>
        <v>0.01</v>
      </c>
    </row>
    <row r="1995" spans="1:18" ht="13.5" customHeight="1" x14ac:dyDescent="0.2">
      <c r="A1995" s="1167"/>
      <c r="B1995" s="1123"/>
      <c r="C1995" s="1167"/>
      <c r="D1995" s="1123"/>
      <c r="E1995" s="1123"/>
      <c r="G1995" s="1167"/>
      <c r="H1995" s="1167">
        <f t="shared" si="1844"/>
        <v>22</v>
      </c>
      <c r="J1995" s="1110">
        <v>0.01</v>
      </c>
      <c r="K1995" s="1110">
        <f t="shared" ref="K1995:R1995" si="1865">J1995</f>
        <v>0.01</v>
      </c>
      <c r="L1995" s="1110">
        <f t="shared" si="1865"/>
        <v>0.01</v>
      </c>
      <c r="M1995" s="1110">
        <f t="shared" si="1865"/>
        <v>0.01</v>
      </c>
      <c r="N1995" s="1110">
        <f t="shared" si="1865"/>
        <v>0.01</v>
      </c>
      <c r="O1995" s="1110">
        <f t="shared" si="1865"/>
        <v>0.01</v>
      </c>
      <c r="P1995" s="1110">
        <f t="shared" si="1865"/>
        <v>0.01</v>
      </c>
      <c r="Q1995" s="1110">
        <f t="shared" si="1865"/>
        <v>0.01</v>
      </c>
      <c r="R1995" s="1110">
        <f t="shared" si="1865"/>
        <v>0.01</v>
      </c>
    </row>
    <row r="1996" spans="1:18" ht="13.5" customHeight="1" x14ac:dyDescent="0.2">
      <c r="A1996" s="1167"/>
      <c r="B1996" s="1123"/>
      <c r="C1996" s="1167"/>
      <c r="D1996" s="1123"/>
      <c r="E1996" s="1123"/>
      <c r="G1996" s="1167"/>
      <c r="H1996" s="1167">
        <f t="shared" si="1844"/>
        <v>23</v>
      </c>
      <c r="J1996" s="1110">
        <v>0.01</v>
      </c>
      <c r="K1996" s="1110">
        <f t="shared" ref="K1996:R1996" si="1866">J1996</f>
        <v>0.01</v>
      </c>
      <c r="L1996" s="1110">
        <f t="shared" si="1866"/>
        <v>0.01</v>
      </c>
      <c r="M1996" s="1110">
        <f t="shared" si="1866"/>
        <v>0.01</v>
      </c>
      <c r="N1996" s="1110">
        <f t="shared" si="1866"/>
        <v>0.01</v>
      </c>
      <c r="O1996" s="1110">
        <f t="shared" si="1866"/>
        <v>0.01</v>
      </c>
      <c r="P1996" s="1110">
        <f t="shared" si="1866"/>
        <v>0.01</v>
      </c>
      <c r="Q1996" s="1110">
        <f t="shared" si="1866"/>
        <v>0.01</v>
      </c>
      <c r="R1996" s="1110">
        <f t="shared" si="1866"/>
        <v>0.01</v>
      </c>
    </row>
    <row r="1997" spans="1:18" ht="13.5" customHeight="1" x14ac:dyDescent="0.2">
      <c r="A1997" s="1167"/>
      <c r="B1997" s="1123"/>
      <c r="C1997" s="1167"/>
      <c r="D1997" s="1123"/>
      <c r="E1997" s="1123"/>
      <c r="G1997" s="1167"/>
      <c r="K1997" s="1110"/>
      <c r="L1997" s="1110"/>
      <c r="M1997" s="1110"/>
      <c r="Q1997" s="1110"/>
    </row>
    <row r="1998" spans="1:18" ht="13.5" customHeight="1" x14ac:dyDescent="0.2">
      <c r="A1998" s="1167"/>
      <c r="B1998" s="1123"/>
      <c r="C1998" s="1167"/>
      <c r="D1998" s="1079" t="s">
        <v>1436</v>
      </c>
      <c r="E1998" s="1123"/>
      <c r="F1998" s="1120" t="s">
        <v>92</v>
      </c>
      <c r="G1998" s="2217">
        <v>5</v>
      </c>
      <c r="H1998" s="1120"/>
      <c r="K1998" s="1120"/>
      <c r="L1998" s="1120"/>
      <c r="M1998" s="1120"/>
      <c r="N1998" s="1120"/>
      <c r="O1998" s="1120"/>
      <c r="P1998" s="1120"/>
      <c r="Q1998" s="1120"/>
      <c r="R1998" s="1120"/>
    </row>
    <row r="1999" spans="1:18" ht="13.5" customHeight="1" x14ac:dyDescent="0.2">
      <c r="A1999" s="1167"/>
      <c r="B1999" s="1123"/>
      <c r="C1999" s="1167"/>
      <c r="D1999" s="1079"/>
      <c r="E1999" s="1123"/>
      <c r="F1999" s="1120"/>
      <c r="G1999" s="2217"/>
      <c r="H1999" s="1120"/>
      <c r="J1999" s="1120"/>
      <c r="K1999" s="1120"/>
      <c r="L1999" s="1120"/>
      <c r="M1999" s="1120"/>
      <c r="N1999" s="1120"/>
      <c r="O1999" s="1120"/>
      <c r="P1999" s="1120"/>
      <c r="Q1999" s="1120"/>
      <c r="R1999" s="1120"/>
    </row>
    <row r="2000" spans="1:18" ht="13.5" customHeight="1" x14ac:dyDescent="0.2">
      <c r="A2000" s="1167"/>
      <c r="B2000" s="1123"/>
      <c r="C2000" s="1167"/>
      <c r="D2000" s="1079"/>
      <c r="E2000" s="1123"/>
      <c r="F2000" s="1120"/>
      <c r="G2000" s="2217"/>
      <c r="H2000" s="2217">
        <v>0</v>
      </c>
      <c r="J2000" s="1120">
        <f>J1848+J1873+J1898+J1923+J1948+J1973</f>
        <v>0.48</v>
      </c>
      <c r="K2000" s="1120">
        <f>J2000</f>
        <v>0.48</v>
      </c>
      <c r="L2000" s="1120">
        <f t="shared" ref="L2000:R2000" si="1867">K2000</f>
        <v>0.48</v>
      </c>
      <c r="M2000" s="1120">
        <f t="shared" si="1867"/>
        <v>0.48</v>
      </c>
      <c r="N2000" s="1120">
        <f t="shared" si="1867"/>
        <v>0.48</v>
      </c>
      <c r="O2000" s="1120">
        <f t="shared" si="1867"/>
        <v>0.48</v>
      </c>
      <c r="P2000" s="1120">
        <f t="shared" si="1867"/>
        <v>0.48</v>
      </c>
      <c r="Q2000" s="1120">
        <f t="shared" si="1867"/>
        <v>0.48</v>
      </c>
      <c r="R2000" s="1120">
        <f t="shared" si="1867"/>
        <v>0.48</v>
      </c>
    </row>
    <row r="2001" spans="1:18" ht="13.5" customHeight="1" x14ac:dyDescent="0.2">
      <c r="A2001" s="1167"/>
      <c r="B2001" s="1123"/>
      <c r="C2001" s="1167"/>
      <c r="D2001" s="1079"/>
      <c r="E2001" s="1123"/>
      <c r="F2001" s="1120"/>
      <c r="G2001" s="2217"/>
      <c r="H2001" s="2217">
        <f>H2000+1</f>
        <v>1</v>
      </c>
      <c r="J2001" s="1120">
        <f t="shared" ref="J2001:J2022" si="1868">J1849+J1874+J1899+J1924+J1949+J1974</f>
        <v>0.5</v>
      </c>
      <c r="K2001" s="1120">
        <f t="shared" ref="K2001:R2001" si="1869">J2001</f>
        <v>0.5</v>
      </c>
      <c r="L2001" s="1120">
        <f t="shared" si="1869"/>
        <v>0.5</v>
      </c>
      <c r="M2001" s="1120">
        <f t="shared" si="1869"/>
        <v>0.5</v>
      </c>
      <c r="N2001" s="1120">
        <f t="shared" si="1869"/>
        <v>0.5</v>
      </c>
      <c r="O2001" s="1120">
        <f t="shared" si="1869"/>
        <v>0.5</v>
      </c>
      <c r="P2001" s="1120">
        <f t="shared" si="1869"/>
        <v>0.5</v>
      </c>
      <c r="Q2001" s="1120">
        <f t="shared" si="1869"/>
        <v>0.5</v>
      </c>
      <c r="R2001" s="1120">
        <f t="shared" si="1869"/>
        <v>0.5</v>
      </c>
    </row>
    <row r="2002" spans="1:18" ht="13.5" customHeight="1" x14ac:dyDescent="0.2">
      <c r="A2002" s="1167"/>
      <c r="B2002" s="1123"/>
      <c r="C2002" s="1167"/>
      <c r="D2002" s="1079"/>
      <c r="E2002" s="1123"/>
      <c r="F2002" s="1120"/>
      <c r="G2002" s="2217"/>
      <c r="H2002" s="2217">
        <f t="shared" ref="H2002:H2023" si="1870">H2001+1</f>
        <v>2</v>
      </c>
      <c r="J2002" s="1120">
        <f t="shared" si="1868"/>
        <v>0.47</v>
      </c>
      <c r="K2002" s="1120">
        <f t="shared" ref="K2002:R2002" si="1871">J2002</f>
        <v>0.47</v>
      </c>
      <c r="L2002" s="1120">
        <f t="shared" si="1871"/>
        <v>0.47</v>
      </c>
      <c r="M2002" s="1120">
        <f t="shared" si="1871"/>
        <v>0.47</v>
      </c>
      <c r="N2002" s="1120">
        <f t="shared" si="1871"/>
        <v>0.47</v>
      </c>
      <c r="O2002" s="1120">
        <f t="shared" si="1871"/>
        <v>0.47</v>
      </c>
      <c r="P2002" s="1120">
        <f t="shared" si="1871"/>
        <v>0.47</v>
      </c>
      <c r="Q2002" s="1120">
        <f t="shared" si="1871"/>
        <v>0.47</v>
      </c>
      <c r="R2002" s="1120">
        <f t="shared" si="1871"/>
        <v>0.47</v>
      </c>
    </row>
    <row r="2003" spans="1:18" ht="13.5" customHeight="1" x14ac:dyDescent="0.2">
      <c r="A2003" s="1167"/>
      <c r="B2003" s="1123"/>
      <c r="C2003" s="1167"/>
      <c r="D2003" s="1079"/>
      <c r="E2003" s="1123"/>
      <c r="F2003" s="1120"/>
      <c r="G2003" s="2217"/>
      <c r="H2003" s="2217">
        <f t="shared" si="1870"/>
        <v>3</v>
      </c>
      <c r="J2003" s="1120">
        <f t="shared" si="1868"/>
        <v>0.52</v>
      </c>
      <c r="K2003" s="1120">
        <f t="shared" ref="K2003:R2003" si="1872">J2003</f>
        <v>0.52</v>
      </c>
      <c r="L2003" s="1120">
        <f t="shared" si="1872"/>
        <v>0.52</v>
      </c>
      <c r="M2003" s="1120">
        <f t="shared" si="1872"/>
        <v>0.52</v>
      </c>
      <c r="N2003" s="1120">
        <f t="shared" si="1872"/>
        <v>0.52</v>
      </c>
      <c r="O2003" s="1120">
        <f t="shared" si="1872"/>
        <v>0.52</v>
      </c>
      <c r="P2003" s="1120">
        <f t="shared" si="1872"/>
        <v>0.52</v>
      </c>
      <c r="Q2003" s="1120">
        <f t="shared" si="1872"/>
        <v>0.52</v>
      </c>
      <c r="R2003" s="1120">
        <f t="shared" si="1872"/>
        <v>0.52</v>
      </c>
    </row>
    <row r="2004" spans="1:18" ht="13.5" customHeight="1" x14ac:dyDescent="0.2">
      <c r="A2004" s="1167"/>
      <c r="B2004" s="1123"/>
      <c r="C2004" s="1167"/>
      <c r="D2004" s="1079"/>
      <c r="E2004" s="1123"/>
      <c r="F2004" s="1120"/>
      <c r="G2004" s="2217"/>
      <c r="H2004" s="2217">
        <f t="shared" si="1870"/>
        <v>4</v>
      </c>
      <c r="J2004" s="1120">
        <f t="shared" si="1868"/>
        <v>0.59</v>
      </c>
      <c r="K2004" s="1120">
        <f t="shared" ref="K2004:R2004" si="1873">J2004</f>
        <v>0.59</v>
      </c>
      <c r="L2004" s="1120">
        <f t="shared" si="1873"/>
        <v>0.59</v>
      </c>
      <c r="M2004" s="1120">
        <f t="shared" si="1873"/>
        <v>0.59</v>
      </c>
      <c r="N2004" s="1120">
        <f t="shared" si="1873"/>
        <v>0.59</v>
      </c>
      <c r="O2004" s="1120">
        <f t="shared" si="1873"/>
        <v>0.59</v>
      </c>
      <c r="P2004" s="1120">
        <f t="shared" si="1873"/>
        <v>0.59</v>
      </c>
      <c r="Q2004" s="1120">
        <f t="shared" si="1873"/>
        <v>0.59</v>
      </c>
      <c r="R2004" s="1120">
        <f t="shared" si="1873"/>
        <v>0.59</v>
      </c>
    </row>
    <row r="2005" spans="1:18" ht="13.5" customHeight="1" x14ac:dyDescent="0.2">
      <c r="A2005" s="1167"/>
      <c r="B2005" s="1123"/>
      <c r="C2005" s="1167"/>
      <c r="D2005" s="1079"/>
      <c r="E2005" s="1123"/>
      <c r="F2005" s="1120"/>
      <c r="G2005" s="2217"/>
      <c r="H2005" s="2217">
        <f t="shared" si="1870"/>
        <v>5</v>
      </c>
      <c r="J2005" s="1120">
        <f t="shared" si="1868"/>
        <v>0.65</v>
      </c>
      <c r="K2005" s="1120">
        <f t="shared" ref="K2005:R2005" si="1874">J2005</f>
        <v>0.65</v>
      </c>
      <c r="L2005" s="1120">
        <f t="shared" si="1874"/>
        <v>0.65</v>
      </c>
      <c r="M2005" s="1120">
        <f t="shared" si="1874"/>
        <v>0.65</v>
      </c>
      <c r="N2005" s="1120">
        <f t="shared" si="1874"/>
        <v>0.65</v>
      </c>
      <c r="O2005" s="1120">
        <f t="shared" si="1874"/>
        <v>0.65</v>
      </c>
      <c r="P2005" s="1120">
        <f t="shared" si="1874"/>
        <v>0.65</v>
      </c>
      <c r="Q2005" s="1120">
        <f t="shared" si="1874"/>
        <v>0.65</v>
      </c>
      <c r="R2005" s="1120">
        <f t="shared" si="1874"/>
        <v>0.65</v>
      </c>
    </row>
    <row r="2006" spans="1:18" ht="13.5" customHeight="1" x14ac:dyDescent="0.2">
      <c r="A2006" s="1167"/>
      <c r="B2006" s="1123"/>
      <c r="C2006" s="1167"/>
      <c r="D2006" s="1079"/>
      <c r="E2006" s="1123"/>
      <c r="F2006" s="1120"/>
      <c r="G2006" s="2217"/>
      <c r="H2006" s="2217">
        <f t="shared" si="1870"/>
        <v>6</v>
      </c>
      <c r="J2006" s="1120">
        <f t="shared" si="1868"/>
        <v>0.73</v>
      </c>
      <c r="K2006" s="1120">
        <f t="shared" ref="K2006:R2006" si="1875">J2006</f>
        <v>0.73</v>
      </c>
      <c r="L2006" s="1120">
        <f t="shared" si="1875"/>
        <v>0.73</v>
      </c>
      <c r="M2006" s="1120">
        <f t="shared" si="1875"/>
        <v>0.73</v>
      </c>
      <c r="N2006" s="1120">
        <f t="shared" si="1875"/>
        <v>0.73</v>
      </c>
      <c r="O2006" s="1120">
        <f t="shared" si="1875"/>
        <v>0.73</v>
      </c>
      <c r="P2006" s="1120">
        <f t="shared" si="1875"/>
        <v>0.73</v>
      </c>
      <c r="Q2006" s="1120">
        <f t="shared" si="1875"/>
        <v>0.73</v>
      </c>
      <c r="R2006" s="1120">
        <f t="shared" si="1875"/>
        <v>0.73</v>
      </c>
    </row>
    <row r="2007" spans="1:18" ht="13.5" customHeight="1" x14ac:dyDescent="0.2">
      <c r="A2007" s="1167"/>
      <c r="B2007" s="1123"/>
      <c r="C2007" s="1167"/>
      <c r="D2007" s="1079"/>
      <c r="E2007" s="1123"/>
      <c r="F2007" s="1120"/>
      <c r="G2007" s="2217"/>
      <c r="H2007" s="2217">
        <f t="shared" si="1870"/>
        <v>7</v>
      </c>
      <c r="J2007" s="1120">
        <f t="shared" si="1868"/>
        <v>0.89</v>
      </c>
      <c r="K2007" s="1120">
        <f t="shared" ref="K2007:R2007" si="1876">J2007</f>
        <v>0.89</v>
      </c>
      <c r="L2007" s="1120">
        <f t="shared" si="1876"/>
        <v>0.89</v>
      </c>
      <c r="M2007" s="1120">
        <f t="shared" si="1876"/>
        <v>0.89</v>
      </c>
      <c r="N2007" s="1120">
        <f t="shared" si="1876"/>
        <v>0.89</v>
      </c>
      <c r="O2007" s="1120">
        <f t="shared" si="1876"/>
        <v>0.89</v>
      </c>
      <c r="P2007" s="1120">
        <f t="shared" si="1876"/>
        <v>0.89</v>
      </c>
      <c r="Q2007" s="1120">
        <f t="shared" si="1876"/>
        <v>0.89</v>
      </c>
      <c r="R2007" s="1120">
        <f t="shared" si="1876"/>
        <v>0.89</v>
      </c>
    </row>
    <row r="2008" spans="1:18" ht="13.5" customHeight="1" x14ac:dyDescent="0.2">
      <c r="A2008" s="1167"/>
      <c r="B2008" s="1123"/>
      <c r="C2008" s="1167"/>
      <c r="D2008" s="1079"/>
      <c r="E2008" s="1123"/>
      <c r="F2008" s="1120"/>
      <c r="G2008" s="2217"/>
      <c r="H2008" s="2217">
        <f t="shared" si="1870"/>
        <v>8</v>
      </c>
      <c r="J2008" s="1120">
        <f t="shared" si="1868"/>
        <v>1.18</v>
      </c>
      <c r="K2008" s="1120">
        <f t="shared" ref="K2008:R2008" si="1877">J2008</f>
        <v>1.18</v>
      </c>
      <c r="L2008" s="1120">
        <f t="shared" si="1877"/>
        <v>1.18</v>
      </c>
      <c r="M2008" s="1120">
        <f t="shared" si="1877"/>
        <v>1.18</v>
      </c>
      <c r="N2008" s="1120">
        <f t="shared" si="1877"/>
        <v>1.18</v>
      </c>
      <c r="O2008" s="1120">
        <f t="shared" si="1877"/>
        <v>1.18</v>
      </c>
      <c r="P2008" s="1120">
        <f t="shared" si="1877"/>
        <v>1.18</v>
      </c>
      <c r="Q2008" s="1120">
        <f t="shared" si="1877"/>
        <v>1.18</v>
      </c>
      <c r="R2008" s="1120">
        <f t="shared" si="1877"/>
        <v>1.18</v>
      </c>
    </row>
    <row r="2009" spans="1:18" ht="13.5" customHeight="1" x14ac:dyDescent="0.2">
      <c r="A2009" s="1167"/>
      <c r="B2009" s="1123"/>
      <c r="C2009" s="1167"/>
      <c r="D2009" s="1079"/>
      <c r="E2009" s="1123"/>
      <c r="F2009" s="1120"/>
      <c r="G2009" s="2217"/>
      <c r="H2009" s="2217">
        <f t="shared" si="1870"/>
        <v>9</v>
      </c>
      <c r="J2009" s="1120">
        <f t="shared" si="1868"/>
        <v>1.36</v>
      </c>
      <c r="K2009" s="1120">
        <f t="shared" ref="K2009:R2009" si="1878">J2009</f>
        <v>1.36</v>
      </c>
      <c r="L2009" s="1120">
        <f t="shared" si="1878"/>
        <v>1.36</v>
      </c>
      <c r="M2009" s="1120">
        <f t="shared" si="1878"/>
        <v>1.36</v>
      </c>
      <c r="N2009" s="1120">
        <f t="shared" si="1878"/>
        <v>1.36</v>
      </c>
      <c r="O2009" s="1120">
        <f t="shared" si="1878"/>
        <v>1.36</v>
      </c>
      <c r="P2009" s="1120">
        <f t="shared" si="1878"/>
        <v>1.36</v>
      </c>
      <c r="Q2009" s="1120">
        <f t="shared" si="1878"/>
        <v>1.36</v>
      </c>
      <c r="R2009" s="1120">
        <f t="shared" si="1878"/>
        <v>1.36</v>
      </c>
    </row>
    <row r="2010" spans="1:18" ht="13.5" customHeight="1" x14ac:dyDescent="0.2">
      <c r="A2010" s="1167"/>
      <c r="B2010" s="1123"/>
      <c r="C2010" s="1167"/>
      <c r="D2010" s="1079"/>
      <c r="E2010" s="1123"/>
      <c r="F2010" s="1120"/>
      <c r="G2010" s="2217"/>
      <c r="H2010" s="2217">
        <f t="shared" si="1870"/>
        <v>10</v>
      </c>
      <c r="J2010" s="1120">
        <f t="shared" si="1868"/>
        <v>1.06</v>
      </c>
      <c r="K2010" s="1120">
        <f t="shared" ref="K2010:R2010" si="1879">J2010</f>
        <v>1.06</v>
      </c>
      <c r="L2010" s="1120">
        <f t="shared" si="1879"/>
        <v>1.06</v>
      </c>
      <c r="M2010" s="1120">
        <f t="shared" si="1879"/>
        <v>1.06</v>
      </c>
      <c r="N2010" s="1120">
        <f t="shared" si="1879"/>
        <v>1.06</v>
      </c>
      <c r="O2010" s="1120">
        <f t="shared" si="1879"/>
        <v>1.06</v>
      </c>
      <c r="P2010" s="1120">
        <f t="shared" si="1879"/>
        <v>1.06</v>
      </c>
      <c r="Q2010" s="1120">
        <f t="shared" si="1879"/>
        <v>1.06</v>
      </c>
      <c r="R2010" s="1120">
        <f t="shared" si="1879"/>
        <v>1.06</v>
      </c>
    </row>
    <row r="2011" spans="1:18" ht="13.5" customHeight="1" x14ac:dyDescent="0.2">
      <c r="A2011" s="1167"/>
      <c r="B2011" s="1123"/>
      <c r="C2011" s="1167"/>
      <c r="D2011" s="1079"/>
      <c r="E2011" s="1123"/>
      <c r="F2011" s="1120"/>
      <c r="G2011" s="2217"/>
      <c r="H2011" s="2217">
        <f t="shared" si="1870"/>
        <v>11</v>
      </c>
      <c r="J2011" s="1120">
        <f t="shared" si="1868"/>
        <v>0.98</v>
      </c>
      <c r="K2011" s="1120">
        <f t="shared" ref="K2011:R2011" si="1880">J2011</f>
        <v>0.98</v>
      </c>
      <c r="L2011" s="1120">
        <f t="shared" si="1880"/>
        <v>0.98</v>
      </c>
      <c r="M2011" s="1120">
        <f t="shared" si="1880"/>
        <v>0.98</v>
      </c>
      <c r="N2011" s="1120">
        <f t="shared" si="1880"/>
        <v>0.98</v>
      </c>
      <c r="O2011" s="1120">
        <f t="shared" si="1880"/>
        <v>0.98</v>
      </c>
      <c r="P2011" s="1120">
        <f t="shared" si="1880"/>
        <v>0.98</v>
      </c>
      <c r="Q2011" s="1120">
        <f t="shared" si="1880"/>
        <v>0.98</v>
      </c>
      <c r="R2011" s="1120">
        <f t="shared" si="1880"/>
        <v>0.98</v>
      </c>
    </row>
    <row r="2012" spans="1:18" ht="13.5" customHeight="1" x14ac:dyDescent="0.2">
      <c r="A2012" s="1167"/>
      <c r="B2012" s="1123"/>
      <c r="C2012" s="1167"/>
      <c r="D2012" s="1079"/>
      <c r="E2012" s="1123"/>
      <c r="F2012" s="1120"/>
      <c r="G2012" s="2217"/>
      <c r="H2012" s="2217">
        <f t="shared" si="1870"/>
        <v>12</v>
      </c>
      <c r="J2012" s="1120">
        <f t="shared" si="1868"/>
        <v>0.97</v>
      </c>
      <c r="K2012" s="1120">
        <f t="shared" ref="K2012:R2012" si="1881">J2012</f>
        <v>0.97</v>
      </c>
      <c r="L2012" s="1120">
        <f t="shared" si="1881"/>
        <v>0.97</v>
      </c>
      <c r="M2012" s="1120">
        <f t="shared" si="1881"/>
        <v>0.97</v>
      </c>
      <c r="N2012" s="1120">
        <f t="shared" si="1881"/>
        <v>0.97</v>
      </c>
      <c r="O2012" s="1120">
        <f t="shared" si="1881"/>
        <v>0.97</v>
      </c>
      <c r="P2012" s="1120">
        <f t="shared" si="1881"/>
        <v>0.97</v>
      </c>
      <c r="Q2012" s="1120">
        <f t="shared" si="1881"/>
        <v>0.97</v>
      </c>
      <c r="R2012" s="1120">
        <f t="shared" si="1881"/>
        <v>0.97</v>
      </c>
    </row>
    <row r="2013" spans="1:18" ht="13.5" customHeight="1" x14ac:dyDescent="0.2">
      <c r="A2013" s="1167"/>
      <c r="B2013" s="1123"/>
      <c r="C2013" s="1167"/>
      <c r="D2013" s="1079"/>
      <c r="E2013" s="1123"/>
      <c r="F2013" s="1120"/>
      <c r="G2013" s="2217"/>
      <c r="H2013" s="2217">
        <f t="shared" si="1870"/>
        <v>13</v>
      </c>
      <c r="J2013" s="1120">
        <f t="shared" si="1868"/>
        <v>0.85</v>
      </c>
      <c r="K2013" s="1120">
        <f t="shared" ref="K2013:R2013" si="1882">J2013</f>
        <v>0.85</v>
      </c>
      <c r="L2013" s="1120">
        <f t="shared" si="1882"/>
        <v>0.85</v>
      </c>
      <c r="M2013" s="1120">
        <f t="shared" si="1882"/>
        <v>0.85</v>
      </c>
      <c r="N2013" s="1120">
        <f t="shared" si="1882"/>
        <v>0.85</v>
      </c>
      <c r="O2013" s="1120">
        <f t="shared" si="1882"/>
        <v>0.85</v>
      </c>
      <c r="P2013" s="1120">
        <f t="shared" si="1882"/>
        <v>0.85</v>
      </c>
      <c r="Q2013" s="1120">
        <f t="shared" si="1882"/>
        <v>0.85</v>
      </c>
      <c r="R2013" s="1120">
        <f t="shared" si="1882"/>
        <v>0.85</v>
      </c>
    </row>
    <row r="2014" spans="1:18" ht="13.5" customHeight="1" x14ac:dyDescent="0.2">
      <c r="A2014" s="1167"/>
      <c r="B2014" s="1123"/>
      <c r="C2014" s="1167"/>
      <c r="D2014" s="1079"/>
      <c r="E2014" s="1123"/>
      <c r="F2014" s="1120"/>
      <c r="G2014" s="2217"/>
      <c r="H2014" s="2217">
        <f t="shared" si="1870"/>
        <v>14</v>
      </c>
      <c r="J2014" s="1120">
        <f t="shared" si="1868"/>
        <v>0.9</v>
      </c>
      <c r="K2014" s="1120">
        <f t="shared" ref="K2014:R2014" si="1883">J2014</f>
        <v>0.9</v>
      </c>
      <c r="L2014" s="1120">
        <f t="shared" si="1883"/>
        <v>0.9</v>
      </c>
      <c r="M2014" s="1120">
        <f t="shared" si="1883"/>
        <v>0.9</v>
      </c>
      <c r="N2014" s="1120">
        <f t="shared" si="1883"/>
        <v>0.9</v>
      </c>
      <c r="O2014" s="1120">
        <f t="shared" si="1883"/>
        <v>0.9</v>
      </c>
      <c r="P2014" s="1120">
        <f t="shared" si="1883"/>
        <v>0.9</v>
      </c>
      <c r="Q2014" s="1120">
        <f t="shared" si="1883"/>
        <v>0.9</v>
      </c>
      <c r="R2014" s="1120">
        <f t="shared" si="1883"/>
        <v>0.9</v>
      </c>
    </row>
    <row r="2015" spans="1:18" ht="13.5" customHeight="1" x14ac:dyDescent="0.2">
      <c r="A2015" s="1167"/>
      <c r="B2015" s="1123"/>
      <c r="C2015" s="1167"/>
      <c r="D2015" s="1079"/>
      <c r="E2015" s="1123"/>
      <c r="F2015" s="1120"/>
      <c r="G2015" s="2217"/>
      <c r="H2015" s="2217">
        <f t="shared" si="1870"/>
        <v>15</v>
      </c>
      <c r="J2015" s="1120">
        <f t="shared" si="1868"/>
        <v>0.93</v>
      </c>
      <c r="K2015" s="1120">
        <f t="shared" ref="K2015:R2015" si="1884">J2015</f>
        <v>0.93</v>
      </c>
      <c r="L2015" s="1120">
        <f t="shared" si="1884"/>
        <v>0.93</v>
      </c>
      <c r="M2015" s="1120">
        <f t="shared" si="1884"/>
        <v>0.93</v>
      </c>
      <c r="N2015" s="1120">
        <f t="shared" si="1884"/>
        <v>0.93</v>
      </c>
      <c r="O2015" s="1120">
        <f t="shared" si="1884"/>
        <v>0.93</v>
      </c>
      <c r="P2015" s="1120">
        <f t="shared" si="1884"/>
        <v>0.93</v>
      </c>
      <c r="Q2015" s="1120">
        <f t="shared" si="1884"/>
        <v>0.93</v>
      </c>
      <c r="R2015" s="1120">
        <f t="shared" si="1884"/>
        <v>0.93</v>
      </c>
    </row>
    <row r="2016" spans="1:18" ht="13.5" customHeight="1" x14ac:dyDescent="0.2">
      <c r="A2016" s="1167"/>
      <c r="B2016" s="1123"/>
      <c r="C2016" s="1167"/>
      <c r="D2016" s="1079"/>
      <c r="E2016" s="1123"/>
      <c r="F2016" s="1120"/>
      <c r="G2016" s="2217"/>
      <c r="H2016" s="2217">
        <f t="shared" si="1870"/>
        <v>16</v>
      </c>
      <c r="J2016" s="1120">
        <f t="shared" si="1868"/>
        <v>0.9</v>
      </c>
      <c r="K2016" s="1120">
        <f t="shared" ref="K2016:R2016" si="1885">J2016</f>
        <v>0.9</v>
      </c>
      <c r="L2016" s="1120">
        <f t="shared" si="1885"/>
        <v>0.9</v>
      </c>
      <c r="M2016" s="1120">
        <f t="shared" si="1885"/>
        <v>0.9</v>
      </c>
      <c r="N2016" s="1120">
        <f t="shared" si="1885"/>
        <v>0.9</v>
      </c>
      <c r="O2016" s="1120">
        <f t="shared" si="1885"/>
        <v>0.9</v>
      </c>
      <c r="P2016" s="1120">
        <f t="shared" si="1885"/>
        <v>0.9</v>
      </c>
      <c r="Q2016" s="1120">
        <f t="shared" si="1885"/>
        <v>0.9</v>
      </c>
      <c r="R2016" s="1120">
        <f t="shared" si="1885"/>
        <v>0.9</v>
      </c>
    </row>
    <row r="2017" spans="1:18" ht="13.5" customHeight="1" x14ac:dyDescent="0.2">
      <c r="A2017" s="1167"/>
      <c r="B2017" s="1123"/>
      <c r="C2017" s="1167"/>
      <c r="D2017" s="1079"/>
      <c r="E2017" s="1123"/>
      <c r="F2017" s="1120"/>
      <c r="G2017" s="2217"/>
      <c r="H2017" s="2217">
        <f t="shared" si="1870"/>
        <v>17</v>
      </c>
      <c r="J2017" s="1120">
        <f t="shared" si="1868"/>
        <v>0.7</v>
      </c>
      <c r="K2017" s="1120">
        <f t="shared" ref="K2017:R2017" si="1886">J2017</f>
        <v>0.7</v>
      </c>
      <c r="L2017" s="1120">
        <f t="shared" si="1886"/>
        <v>0.7</v>
      </c>
      <c r="M2017" s="1120">
        <f t="shared" si="1886"/>
        <v>0.7</v>
      </c>
      <c r="N2017" s="1120">
        <f t="shared" si="1886"/>
        <v>0.7</v>
      </c>
      <c r="O2017" s="1120">
        <f t="shared" si="1886"/>
        <v>0.7</v>
      </c>
      <c r="P2017" s="1120">
        <f t="shared" si="1886"/>
        <v>0.7</v>
      </c>
      <c r="Q2017" s="1120">
        <f t="shared" si="1886"/>
        <v>0.7</v>
      </c>
      <c r="R2017" s="1120">
        <f t="shared" si="1886"/>
        <v>0.7</v>
      </c>
    </row>
    <row r="2018" spans="1:18" ht="13.5" customHeight="1" x14ac:dyDescent="0.2">
      <c r="A2018" s="1167"/>
      <c r="B2018" s="1123"/>
      <c r="C2018" s="1167"/>
      <c r="D2018" s="1079"/>
      <c r="E2018" s="1123"/>
      <c r="F2018" s="1120"/>
      <c r="G2018" s="2217"/>
      <c r="H2018" s="2217">
        <f t="shared" si="1870"/>
        <v>18</v>
      </c>
      <c r="J2018" s="1120">
        <f t="shared" si="1868"/>
        <v>0.73</v>
      </c>
      <c r="K2018" s="1120">
        <f t="shared" ref="K2018:R2018" si="1887">J2018</f>
        <v>0.73</v>
      </c>
      <c r="L2018" s="1120">
        <f t="shared" si="1887"/>
        <v>0.73</v>
      </c>
      <c r="M2018" s="1120">
        <f t="shared" si="1887"/>
        <v>0.73</v>
      </c>
      <c r="N2018" s="1120">
        <f t="shared" si="1887"/>
        <v>0.73</v>
      </c>
      <c r="O2018" s="1120">
        <f t="shared" si="1887"/>
        <v>0.73</v>
      </c>
      <c r="P2018" s="1120">
        <f t="shared" si="1887"/>
        <v>0.73</v>
      </c>
      <c r="Q2018" s="1120">
        <f t="shared" si="1887"/>
        <v>0.73</v>
      </c>
      <c r="R2018" s="1120">
        <f t="shared" si="1887"/>
        <v>0.73</v>
      </c>
    </row>
    <row r="2019" spans="1:18" ht="13.5" customHeight="1" x14ac:dyDescent="0.2">
      <c r="A2019" s="1167"/>
      <c r="B2019" s="1123"/>
      <c r="C2019" s="1167"/>
      <c r="D2019" s="1079"/>
      <c r="E2019" s="1123"/>
      <c r="F2019" s="1120"/>
      <c r="G2019" s="2217"/>
      <c r="H2019" s="2217">
        <f t="shared" si="1870"/>
        <v>19</v>
      </c>
      <c r="J2019" s="1120">
        <f t="shared" si="1868"/>
        <v>0.76</v>
      </c>
      <c r="K2019" s="1120">
        <f t="shared" ref="K2019:R2019" si="1888">J2019</f>
        <v>0.76</v>
      </c>
      <c r="L2019" s="1120">
        <f t="shared" si="1888"/>
        <v>0.76</v>
      </c>
      <c r="M2019" s="1120">
        <f t="shared" si="1888"/>
        <v>0.76</v>
      </c>
      <c r="N2019" s="1120">
        <f t="shared" si="1888"/>
        <v>0.76</v>
      </c>
      <c r="O2019" s="1120">
        <f t="shared" si="1888"/>
        <v>0.76</v>
      </c>
      <c r="P2019" s="1120">
        <f t="shared" si="1888"/>
        <v>0.76</v>
      </c>
      <c r="Q2019" s="1120">
        <f t="shared" si="1888"/>
        <v>0.76</v>
      </c>
      <c r="R2019" s="1120">
        <f t="shared" si="1888"/>
        <v>0.76</v>
      </c>
    </row>
    <row r="2020" spans="1:18" ht="13.5" customHeight="1" x14ac:dyDescent="0.2">
      <c r="A2020" s="1167"/>
      <c r="B2020" s="1123"/>
      <c r="C2020" s="1167"/>
      <c r="D2020" s="1079"/>
      <c r="E2020" s="1123"/>
      <c r="F2020" s="1120"/>
      <c r="G2020" s="2217"/>
      <c r="H2020" s="2217">
        <f t="shared" si="1870"/>
        <v>20</v>
      </c>
      <c r="J2020" s="1120">
        <f t="shared" si="1868"/>
        <v>0.72</v>
      </c>
      <c r="K2020" s="1120">
        <f t="shared" ref="K2020:R2020" si="1889">J2020</f>
        <v>0.72</v>
      </c>
      <c r="L2020" s="1120">
        <f t="shared" si="1889"/>
        <v>0.72</v>
      </c>
      <c r="M2020" s="1120">
        <f t="shared" si="1889"/>
        <v>0.72</v>
      </c>
      <c r="N2020" s="1120">
        <f t="shared" si="1889"/>
        <v>0.72</v>
      </c>
      <c r="O2020" s="1120">
        <f t="shared" si="1889"/>
        <v>0.72</v>
      </c>
      <c r="P2020" s="1120">
        <f t="shared" si="1889"/>
        <v>0.72</v>
      </c>
      <c r="Q2020" s="1120">
        <f t="shared" si="1889"/>
        <v>0.72</v>
      </c>
      <c r="R2020" s="1120">
        <f t="shared" si="1889"/>
        <v>0.72</v>
      </c>
    </row>
    <row r="2021" spans="1:18" ht="13.5" customHeight="1" x14ac:dyDescent="0.2">
      <c r="A2021" s="1167"/>
      <c r="B2021" s="1123"/>
      <c r="C2021" s="1167"/>
      <c r="D2021" s="1079"/>
      <c r="E2021" s="1123"/>
      <c r="F2021" s="1120"/>
      <c r="G2021" s="2217"/>
      <c r="H2021" s="2217">
        <f t="shared" si="1870"/>
        <v>21</v>
      </c>
      <c r="J2021" s="1120">
        <f t="shared" si="1868"/>
        <v>0.68</v>
      </c>
      <c r="K2021" s="1120">
        <f t="shared" ref="K2021:R2021" si="1890">J2021</f>
        <v>0.68</v>
      </c>
      <c r="L2021" s="1120">
        <f t="shared" si="1890"/>
        <v>0.68</v>
      </c>
      <c r="M2021" s="1120">
        <f t="shared" si="1890"/>
        <v>0.68</v>
      </c>
      <c r="N2021" s="1120">
        <f t="shared" si="1890"/>
        <v>0.68</v>
      </c>
      <c r="O2021" s="1120">
        <f t="shared" si="1890"/>
        <v>0.68</v>
      </c>
      <c r="P2021" s="1120">
        <f t="shared" si="1890"/>
        <v>0.68</v>
      </c>
      <c r="Q2021" s="1120">
        <f t="shared" si="1890"/>
        <v>0.68</v>
      </c>
      <c r="R2021" s="1120">
        <f t="shared" si="1890"/>
        <v>0.68</v>
      </c>
    </row>
    <row r="2022" spans="1:18" ht="13.5" customHeight="1" x14ac:dyDescent="0.2">
      <c r="A2022" s="1167"/>
      <c r="B2022" s="1123"/>
      <c r="C2022" s="1167"/>
      <c r="D2022" s="1079"/>
      <c r="E2022" s="1123"/>
      <c r="F2022" s="1120"/>
      <c r="G2022" s="2217"/>
      <c r="H2022" s="2217">
        <f t="shared" si="1870"/>
        <v>22</v>
      </c>
      <c r="J2022" s="1120">
        <f t="shared" si="1868"/>
        <v>0.62</v>
      </c>
      <c r="K2022" s="1120">
        <f t="shared" ref="K2022:R2022" si="1891">J2022</f>
        <v>0.62</v>
      </c>
      <c r="L2022" s="1120">
        <f t="shared" si="1891"/>
        <v>0.62</v>
      </c>
      <c r="M2022" s="1120">
        <f t="shared" si="1891"/>
        <v>0.62</v>
      </c>
      <c r="N2022" s="1120">
        <f t="shared" si="1891"/>
        <v>0.62</v>
      </c>
      <c r="O2022" s="1120">
        <f t="shared" si="1891"/>
        <v>0.62</v>
      </c>
      <c r="P2022" s="1120">
        <f t="shared" si="1891"/>
        <v>0.62</v>
      </c>
      <c r="Q2022" s="1120">
        <f t="shared" si="1891"/>
        <v>0.62</v>
      </c>
      <c r="R2022" s="1120">
        <f t="shared" si="1891"/>
        <v>0.62</v>
      </c>
    </row>
    <row r="2023" spans="1:18" ht="13.5" customHeight="1" x14ac:dyDescent="0.2">
      <c r="A2023" s="1167"/>
      <c r="B2023" s="1123"/>
      <c r="C2023" s="1167"/>
      <c r="D2023" s="1079"/>
      <c r="E2023" s="1123"/>
      <c r="F2023" s="1120"/>
      <c r="G2023" s="2217"/>
      <c r="H2023" s="2217">
        <f t="shared" si="1870"/>
        <v>23</v>
      </c>
      <c r="J2023" s="1120">
        <f>J1871+J1896+J1921+J1946+J1971+J1996</f>
        <v>0.53</v>
      </c>
      <c r="K2023" s="1120">
        <f t="shared" ref="K2023:R2023" si="1892">J2023</f>
        <v>0.53</v>
      </c>
      <c r="L2023" s="1120">
        <f t="shared" si="1892"/>
        <v>0.53</v>
      </c>
      <c r="M2023" s="1120">
        <f t="shared" si="1892"/>
        <v>0.53</v>
      </c>
      <c r="N2023" s="1120">
        <f t="shared" si="1892"/>
        <v>0.53</v>
      </c>
      <c r="O2023" s="1120">
        <f t="shared" si="1892"/>
        <v>0.53</v>
      </c>
      <c r="P2023" s="1120">
        <f t="shared" si="1892"/>
        <v>0.53</v>
      </c>
      <c r="Q2023" s="1120">
        <f t="shared" si="1892"/>
        <v>0.53</v>
      </c>
      <c r="R2023" s="1120">
        <f t="shared" si="1892"/>
        <v>0.53</v>
      </c>
    </row>
    <row r="2025" spans="1:18" ht="13.5" customHeight="1" x14ac:dyDescent="0.2">
      <c r="A2025" s="1167">
        <v>9</v>
      </c>
      <c r="B2025" s="1123"/>
      <c r="C2025" s="1167"/>
      <c r="D2025" s="1079" t="s">
        <v>208</v>
      </c>
      <c r="E2025" s="721"/>
      <c r="G2025" s="1167"/>
      <c r="I2025" s="1112"/>
      <c r="K2025" s="1129"/>
    </row>
    <row r="2026" spans="1:18" ht="13.5" customHeight="1" x14ac:dyDescent="0.2">
      <c r="B2026" s="1123" t="s">
        <v>810</v>
      </c>
      <c r="C2026" s="1167"/>
      <c r="D2026" s="1123" t="s">
        <v>1393</v>
      </c>
      <c r="E2026" s="1123" t="s">
        <v>1393</v>
      </c>
      <c r="F2026" s="1110" t="s">
        <v>92</v>
      </c>
      <c r="G2026" s="1167">
        <v>5</v>
      </c>
      <c r="H2026" s="1167">
        <v>0</v>
      </c>
      <c r="J2026" s="1110">
        <v>0.03</v>
      </c>
      <c r="K2026" s="1110">
        <f>J2026</f>
        <v>0.03</v>
      </c>
      <c r="L2026" s="1110">
        <f t="shared" ref="L2026:R2026" si="1893">K2026</f>
        <v>0.03</v>
      </c>
      <c r="M2026" s="1110">
        <f t="shared" si="1893"/>
        <v>0.03</v>
      </c>
      <c r="N2026" s="1110">
        <f t="shared" si="1893"/>
        <v>0.03</v>
      </c>
      <c r="O2026" s="1110">
        <f t="shared" si="1893"/>
        <v>0.03</v>
      </c>
      <c r="P2026" s="1110">
        <f t="shared" si="1893"/>
        <v>0.03</v>
      </c>
      <c r="Q2026" s="1110">
        <f t="shared" si="1893"/>
        <v>0.03</v>
      </c>
      <c r="R2026" s="1110">
        <f t="shared" si="1893"/>
        <v>0.03</v>
      </c>
    </row>
    <row r="2027" spans="1:18" ht="13.5" customHeight="1" x14ac:dyDescent="0.2">
      <c r="A2027" s="1167"/>
      <c r="B2027" s="1125" t="s">
        <v>5874</v>
      </c>
      <c r="C2027" s="1123" t="s">
        <v>6284</v>
      </c>
      <c r="D2027" s="721"/>
      <c r="E2027" s="1123"/>
      <c r="G2027" s="1167"/>
      <c r="H2027" s="1167">
        <f>H2026+1</f>
        <v>1</v>
      </c>
      <c r="J2027" s="1110">
        <v>0.04</v>
      </c>
      <c r="K2027" s="1110">
        <f t="shared" ref="K2027:R2027" si="1894">J2027</f>
        <v>0.04</v>
      </c>
      <c r="L2027" s="1110">
        <f t="shared" si="1894"/>
        <v>0.04</v>
      </c>
      <c r="M2027" s="1110">
        <f t="shared" si="1894"/>
        <v>0.04</v>
      </c>
      <c r="N2027" s="1110">
        <f t="shared" si="1894"/>
        <v>0.04</v>
      </c>
      <c r="O2027" s="1110">
        <f t="shared" si="1894"/>
        <v>0.04</v>
      </c>
      <c r="P2027" s="1110">
        <f t="shared" si="1894"/>
        <v>0.04</v>
      </c>
      <c r="Q2027" s="1110">
        <f t="shared" si="1894"/>
        <v>0.04</v>
      </c>
      <c r="R2027" s="1110">
        <f t="shared" si="1894"/>
        <v>0.04</v>
      </c>
    </row>
    <row r="2028" spans="1:18" ht="13.5" customHeight="1" x14ac:dyDescent="0.2">
      <c r="A2028" s="1167"/>
      <c r="B2028" s="1123" t="s">
        <v>2448</v>
      </c>
      <c r="C2028" s="1110" t="s">
        <v>5085</v>
      </c>
      <c r="D2028" s="721"/>
      <c r="E2028" s="1123"/>
      <c r="G2028" s="1167"/>
      <c r="H2028" s="1167">
        <f t="shared" ref="H2028:H2049" si="1895">H2027+1</f>
        <v>2</v>
      </c>
      <c r="J2028" s="1110">
        <v>0.04</v>
      </c>
      <c r="K2028" s="1110">
        <f t="shared" ref="K2028:R2028" si="1896">J2028</f>
        <v>0.04</v>
      </c>
      <c r="L2028" s="1110">
        <f t="shared" si="1896"/>
        <v>0.04</v>
      </c>
      <c r="M2028" s="1110">
        <f t="shared" si="1896"/>
        <v>0.04</v>
      </c>
      <c r="N2028" s="1110">
        <f t="shared" si="1896"/>
        <v>0.04</v>
      </c>
      <c r="O2028" s="1110">
        <f t="shared" si="1896"/>
        <v>0.04</v>
      </c>
      <c r="P2028" s="1110">
        <f t="shared" si="1896"/>
        <v>0.04</v>
      </c>
      <c r="Q2028" s="1110">
        <f t="shared" si="1896"/>
        <v>0.04</v>
      </c>
      <c r="R2028" s="1110">
        <f t="shared" si="1896"/>
        <v>0.04</v>
      </c>
    </row>
    <row r="2029" spans="1:18" ht="13.5" customHeight="1" x14ac:dyDescent="0.2">
      <c r="A2029" s="1167"/>
      <c r="B2029" s="1123" t="s">
        <v>3749</v>
      </c>
      <c r="C2029" s="1123" t="s">
        <v>5022</v>
      </c>
      <c r="D2029" s="721"/>
      <c r="E2029" s="1123"/>
      <c r="G2029" s="1167"/>
      <c r="H2029" s="1167">
        <f t="shared" si="1895"/>
        <v>3</v>
      </c>
      <c r="J2029" s="1110">
        <v>0.03</v>
      </c>
      <c r="K2029" s="1110">
        <f t="shared" ref="K2029:R2029" si="1897">J2029</f>
        <v>0.03</v>
      </c>
      <c r="L2029" s="1110">
        <f t="shared" si="1897"/>
        <v>0.03</v>
      </c>
      <c r="M2029" s="1110">
        <f t="shared" si="1897"/>
        <v>0.03</v>
      </c>
      <c r="N2029" s="1110">
        <f t="shared" si="1897"/>
        <v>0.03</v>
      </c>
      <c r="O2029" s="1110">
        <f t="shared" si="1897"/>
        <v>0.03</v>
      </c>
      <c r="P2029" s="1110">
        <f t="shared" si="1897"/>
        <v>0.03</v>
      </c>
      <c r="Q2029" s="1110">
        <f t="shared" si="1897"/>
        <v>0.03</v>
      </c>
      <c r="R2029" s="1110">
        <f t="shared" si="1897"/>
        <v>0.03</v>
      </c>
    </row>
    <row r="2030" spans="1:18" ht="13.5" customHeight="1" x14ac:dyDescent="0.2">
      <c r="A2030" s="1167"/>
      <c r="B2030" s="1123" t="s">
        <v>1394</v>
      </c>
      <c r="C2030" s="1167" t="s">
        <v>2089</v>
      </c>
      <c r="D2030" s="1123"/>
      <c r="E2030" s="1123"/>
      <c r="G2030" s="1167"/>
      <c r="H2030" s="1167">
        <f t="shared" si="1895"/>
        <v>4</v>
      </c>
      <c r="J2030" s="1110">
        <v>0.03</v>
      </c>
      <c r="K2030" s="1110">
        <f t="shared" ref="K2030:R2030" si="1898">J2030</f>
        <v>0.03</v>
      </c>
      <c r="L2030" s="1110">
        <f t="shared" si="1898"/>
        <v>0.03</v>
      </c>
      <c r="M2030" s="1110">
        <f t="shared" si="1898"/>
        <v>0.03</v>
      </c>
      <c r="N2030" s="1110">
        <f t="shared" si="1898"/>
        <v>0.03</v>
      </c>
      <c r="O2030" s="1110">
        <f t="shared" si="1898"/>
        <v>0.03</v>
      </c>
      <c r="P2030" s="1110">
        <f t="shared" si="1898"/>
        <v>0.03</v>
      </c>
      <c r="Q2030" s="1110">
        <f t="shared" si="1898"/>
        <v>0.03</v>
      </c>
      <c r="R2030" s="1110">
        <f t="shared" si="1898"/>
        <v>0.03</v>
      </c>
    </row>
    <row r="2031" spans="1:18" ht="13.5" customHeight="1" x14ac:dyDescent="0.2">
      <c r="A2031" s="1167"/>
      <c r="B2031" s="1123" t="s">
        <v>5207</v>
      </c>
      <c r="C2031" s="1167" t="s">
        <v>6295</v>
      </c>
      <c r="D2031" s="1123"/>
      <c r="E2031" s="1123"/>
      <c r="G2031" s="1167"/>
      <c r="H2031" s="1167">
        <f t="shared" si="1895"/>
        <v>5</v>
      </c>
      <c r="J2031" s="1110">
        <v>0.04</v>
      </c>
      <c r="K2031" s="1110">
        <f t="shared" ref="K2031:R2031" si="1899">J2031</f>
        <v>0.04</v>
      </c>
      <c r="L2031" s="1110">
        <f t="shared" si="1899"/>
        <v>0.04</v>
      </c>
      <c r="M2031" s="1110">
        <f t="shared" si="1899"/>
        <v>0.04</v>
      </c>
      <c r="N2031" s="1110">
        <f t="shared" si="1899"/>
        <v>0.04</v>
      </c>
      <c r="O2031" s="1110">
        <f t="shared" si="1899"/>
        <v>0.04</v>
      </c>
      <c r="P2031" s="1110">
        <f t="shared" si="1899"/>
        <v>0.04</v>
      </c>
      <c r="Q2031" s="1110">
        <f t="shared" si="1899"/>
        <v>0.04</v>
      </c>
      <c r="R2031" s="1110">
        <f t="shared" si="1899"/>
        <v>0.04</v>
      </c>
    </row>
    <row r="2032" spans="1:18" ht="13.5" customHeight="1" x14ac:dyDescent="0.2">
      <c r="A2032" s="1167"/>
      <c r="B2032" s="1123" t="s">
        <v>5208</v>
      </c>
      <c r="C2032" s="1167" t="s">
        <v>2090</v>
      </c>
      <c r="D2032" s="1123"/>
      <c r="E2032" s="1123"/>
      <c r="G2032" s="1167"/>
      <c r="H2032" s="1167">
        <f t="shared" si="1895"/>
        <v>6</v>
      </c>
      <c r="J2032" s="1110">
        <v>0.04</v>
      </c>
      <c r="K2032" s="1110">
        <f t="shared" ref="K2032:R2032" si="1900">J2032</f>
        <v>0.04</v>
      </c>
      <c r="L2032" s="1110">
        <f t="shared" si="1900"/>
        <v>0.04</v>
      </c>
      <c r="M2032" s="1110">
        <f t="shared" si="1900"/>
        <v>0.04</v>
      </c>
      <c r="N2032" s="1110">
        <f t="shared" si="1900"/>
        <v>0.04</v>
      </c>
      <c r="O2032" s="1110">
        <f t="shared" si="1900"/>
        <v>0.04</v>
      </c>
      <c r="P2032" s="1110">
        <f t="shared" si="1900"/>
        <v>0.04</v>
      </c>
      <c r="Q2032" s="1110">
        <f t="shared" si="1900"/>
        <v>0.04</v>
      </c>
      <c r="R2032" s="1110">
        <f t="shared" si="1900"/>
        <v>0.04</v>
      </c>
    </row>
    <row r="2033" spans="1:18" ht="13.5" customHeight="1" x14ac:dyDescent="0.2">
      <c r="A2033" s="1167"/>
      <c r="B2033" s="1123" t="s">
        <v>5209</v>
      </c>
      <c r="C2033" s="1123" t="s">
        <v>5211</v>
      </c>
      <c r="D2033" s="1123"/>
      <c r="E2033" s="1123"/>
      <c r="G2033" s="1167"/>
      <c r="H2033" s="1167">
        <f t="shared" si="1895"/>
        <v>7</v>
      </c>
      <c r="J2033" s="1110">
        <v>0.06</v>
      </c>
      <c r="K2033" s="1110">
        <f t="shared" ref="K2033:R2033" si="1901">J2033</f>
        <v>0.06</v>
      </c>
      <c r="L2033" s="1110">
        <f t="shared" si="1901"/>
        <v>0.06</v>
      </c>
      <c r="M2033" s="1110">
        <f t="shared" si="1901"/>
        <v>0.06</v>
      </c>
      <c r="N2033" s="1110">
        <f t="shared" si="1901"/>
        <v>0.06</v>
      </c>
      <c r="O2033" s="1110">
        <f t="shared" si="1901"/>
        <v>0.06</v>
      </c>
      <c r="P2033" s="1110">
        <f t="shared" si="1901"/>
        <v>0.06</v>
      </c>
      <c r="Q2033" s="1110">
        <f t="shared" si="1901"/>
        <v>0.06</v>
      </c>
      <c r="R2033" s="1110">
        <f t="shared" si="1901"/>
        <v>0.06</v>
      </c>
    </row>
    <row r="2034" spans="1:18" ht="13.5" customHeight="1" x14ac:dyDescent="0.2">
      <c r="A2034" s="1167"/>
      <c r="B2034" s="1123" t="s">
        <v>5210</v>
      </c>
      <c r="C2034" s="1167"/>
      <c r="D2034" s="1123"/>
      <c r="E2034" s="1123"/>
      <c r="G2034" s="1167"/>
      <c r="H2034" s="1167">
        <f t="shared" si="1895"/>
        <v>8</v>
      </c>
      <c r="J2034" s="1110">
        <v>7.0000000000000007E-2</v>
      </c>
      <c r="K2034" s="1110">
        <f t="shared" ref="K2034:R2034" si="1902">J2034</f>
        <v>7.0000000000000007E-2</v>
      </c>
      <c r="L2034" s="1110">
        <f t="shared" si="1902"/>
        <v>7.0000000000000007E-2</v>
      </c>
      <c r="M2034" s="1110">
        <f t="shared" si="1902"/>
        <v>7.0000000000000007E-2</v>
      </c>
      <c r="N2034" s="1110">
        <f t="shared" si="1902"/>
        <v>7.0000000000000007E-2</v>
      </c>
      <c r="O2034" s="1110">
        <f t="shared" si="1902"/>
        <v>7.0000000000000007E-2</v>
      </c>
      <c r="P2034" s="1110">
        <f t="shared" si="1902"/>
        <v>7.0000000000000007E-2</v>
      </c>
      <c r="Q2034" s="1110">
        <f t="shared" si="1902"/>
        <v>7.0000000000000007E-2</v>
      </c>
      <c r="R2034" s="1110">
        <f t="shared" si="1902"/>
        <v>7.0000000000000007E-2</v>
      </c>
    </row>
    <row r="2035" spans="1:18" ht="13.5" customHeight="1" x14ac:dyDescent="0.2">
      <c r="A2035" s="1167"/>
      <c r="B2035" s="1123" t="s">
        <v>3461</v>
      </c>
      <c r="C2035" s="1123" t="s">
        <v>5212</v>
      </c>
      <c r="D2035" s="1123"/>
      <c r="E2035" s="1123"/>
      <c r="G2035" s="1167"/>
      <c r="H2035" s="1167">
        <f t="shared" si="1895"/>
        <v>9</v>
      </c>
      <c r="J2035" s="1110">
        <v>0.1</v>
      </c>
      <c r="K2035" s="1110">
        <f t="shared" ref="K2035:R2035" si="1903">J2035</f>
        <v>0.1</v>
      </c>
      <c r="L2035" s="1110">
        <f t="shared" si="1903"/>
        <v>0.1</v>
      </c>
      <c r="M2035" s="1110">
        <f t="shared" si="1903"/>
        <v>0.1</v>
      </c>
      <c r="N2035" s="1110">
        <f t="shared" si="1903"/>
        <v>0.1</v>
      </c>
      <c r="O2035" s="1110">
        <f t="shared" si="1903"/>
        <v>0.1</v>
      </c>
      <c r="P2035" s="1110">
        <f t="shared" si="1903"/>
        <v>0.1</v>
      </c>
      <c r="Q2035" s="1110">
        <f t="shared" si="1903"/>
        <v>0.1</v>
      </c>
      <c r="R2035" s="1110">
        <f t="shared" si="1903"/>
        <v>0.1</v>
      </c>
    </row>
    <row r="2036" spans="1:18" ht="13.5" customHeight="1" x14ac:dyDescent="0.2">
      <c r="A2036" s="1167"/>
      <c r="B2036" s="1123" t="s">
        <v>5213</v>
      </c>
      <c r="C2036" s="1167" t="s">
        <v>6296</v>
      </c>
      <c r="D2036" s="1123"/>
      <c r="E2036" s="1123"/>
      <c r="G2036" s="1167"/>
      <c r="H2036" s="1167">
        <f t="shared" si="1895"/>
        <v>10</v>
      </c>
      <c r="J2036" s="1110">
        <v>0.1</v>
      </c>
      <c r="K2036" s="1110">
        <f t="shared" ref="K2036:R2036" si="1904">J2036</f>
        <v>0.1</v>
      </c>
      <c r="L2036" s="1110">
        <f t="shared" si="1904"/>
        <v>0.1</v>
      </c>
      <c r="M2036" s="1110">
        <f t="shared" si="1904"/>
        <v>0.1</v>
      </c>
      <c r="N2036" s="1110">
        <f t="shared" si="1904"/>
        <v>0.1</v>
      </c>
      <c r="O2036" s="1110">
        <f t="shared" si="1904"/>
        <v>0.1</v>
      </c>
      <c r="P2036" s="1110">
        <f t="shared" si="1904"/>
        <v>0.1</v>
      </c>
      <c r="Q2036" s="1110">
        <f t="shared" si="1904"/>
        <v>0.1</v>
      </c>
      <c r="R2036" s="1110">
        <f t="shared" si="1904"/>
        <v>0.1</v>
      </c>
    </row>
    <row r="2037" spans="1:18" ht="13.5" customHeight="1" x14ac:dyDescent="0.2">
      <c r="A2037" s="1167"/>
      <c r="B2037" s="1123" t="s">
        <v>799</v>
      </c>
      <c r="C2037" s="1123" t="s">
        <v>5214</v>
      </c>
      <c r="D2037" s="1123"/>
      <c r="E2037" s="1123"/>
      <c r="G2037" s="1167"/>
      <c r="H2037" s="1167">
        <f t="shared" si="1895"/>
        <v>11</v>
      </c>
      <c r="J2037" s="1110">
        <v>7.0000000000000007E-2</v>
      </c>
      <c r="K2037" s="1110">
        <f t="shared" ref="K2037:R2037" si="1905">J2037</f>
        <v>7.0000000000000007E-2</v>
      </c>
      <c r="L2037" s="1110">
        <f t="shared" si="1905"/>
        <v>7.0000000000000007E-2</v>
      </c>
      <c r="M2037" s="1110">
        <f t="shared" si="1905"/>
        <v>7.0000000000000007E-2</v>
      </c>
      <c r="N2037" s="1110">
        <f t="shared" si="1905"/>
        <v>7.0000000000000007E-2</v>
      </c>
      <c r="O2037" s="1110">
        <f t="shared" si="1905"/>
        <v>7.0000000000000007E-2</v>
      </c>
      <c r="P2037" s="1110">
        <f t="shared" si="1905"/>
        <v>7.0000000000000007E-2</v>
      </c>
      <c r="Q2037" s="1110">
        <f t="shared" si="1905"/>
        <v>7.0000000000000007E-2</v>
      </c>
      <c r="R2037" s="1110">
        <f t="shared" si="1905"/>
        <v>7.0000000000000007E-2</v>
      </c>
    </row>
    <row r="2038" spans="1:18" ht="13.5" customHeight="1" x14ac:dyDescent="0.2">
      <c r="A2038" s="1167"/>
      <c r="B2038" s="1123" t="s">
        <v>5215</v>
      </c>
      <c r="C2038" s="1123" t="s">
        <v>5217</v>
      </c>
      <c r="D2038" s="1123"/>
      <c r="E2038" s="1123"/>
      <c r="G2038" s="1167"/>
      <c r="H2038" s="1167">
        <f t="shared" si="1895"/>
        <v>12</v>
      </c>
      <c r="J2038" s="1110">
        <v>0.08</v>
      </c>
      <c r="K2038" s="1110">
        <f t="shared" ref="K2038:R2038" si="1906">J2038</f>
        <v>0.08</v>
      </c>
      <c r="L2038" s="1110">
        <f t="shared" si="1906"/>
        <v>0.08</v>
      </c>
      <c r="M2038" s="1110">
        <f t="shared" si="1906"/>
        <v>0.08</v>
      </c>
      <c r="N2038" s="1110">
        <f t="shared" si="1906"/>
        <v>0.08</v>
      </c>
      <c r="O2038" s="1110">
        <f t="shared" si="1906"/>
        <v>0.08</v>
      </c>
      <c r="P2038" s="1110">
        <f t="shared" si="1906"/>
        <v>0.08</v>
      </c>
      <c r="Q2038" s="1110">
        <f t="shared" si="1906"/>
        <v>0.08</v>
      </c>
      <c r="R2038" s="1110">
        <f t="shared" si="1906"/>
        <v>0.08</v>
      </c>
    </row>
    <row r="2039" spans="1:18" ht="13.5" customHeight="1" x14ac:dyDescent="0.2">
      <c r="A2039" s="1167"/>
      <c r="B2039" s="1123" t="s">
        <v>5216</v>
      </c>
      <c r="D2039" s="1123"/>
      <c r="E2039" s="1123"/>
      <c r="G2039" s="1167"/>
      <c r="H2039" s="1167">
        <f t="shared" si="1895"/>
        <v>13</v>
      </c>
      <c r="J2039" s="1110">
        <v>0.06</v>
      </c>
      <c r="K2039" s="1110">
        <f t="shared" ref="K2039:R2039" si="1907">J2039</f>
        <v>0.06</v>
      </c>
      <c r="L2039" s="1110">
        <f t="shared" si="1907"/>
        <v>0.06</v>
      </c>
      <c r="M2039" s="1110">
        <f t="shared" si="1907"/>
        <v>0.06</v>
      </c>
      <c r="N2039" s="1110">
        <f t="shared" si="1907"/>
        <v>0.06</v>
      </c>
      <c r="O2039" s="1110">
        <f t="shared" si="1907"/>
        <v>0.06</v>
      </c>
      <c r="P2039" s="1110">
        <f t="shared" si="1907"/>
        <v>0.06</v>
      </c>
      <c r="Q2039" s="1110">
        <f t="shared" si="1907"/>
        <v>0.06</v>
      </c>
      <c r="R2039" s="1110">
        <f t="shared" si="1907"/>
        <v>0.06</v>
      </c>
    </row>
    <row r="2040" spans="1:18" ht="13.5" customHeight="1" x14ac:dyDescent="0.2">
      <c r="A2040" s="1167"/>
      <c r="B2040" s="1123" t="s">
        <v>5893</v>
      </c>
      <c r="C2040" s="1110" t="s">
        <v>6297</v>
      </c>
      <c r="D2040" s="1123"/>
      <c r="E2040" s="1123"/>
      <c r="G2040" s="1167"/>
      <c r="H2040" s="1167">
        <f t="shared" si="1895"/>
        <v>14</v>
      </c>
      <c r="J2040" s="1110">
        <v>0.09</v>
      </c>
      <c r="K2040" s="1110">
        <f t="shared" ref="K2040:R2040" si="1908">J2040</f>
        <v>0.09</v>
      </c>
      <c r="L2040" s="1110">
        <f t="shared" si="1908"/>
        <v>0.09</v>
      </c>
      <c r="M2040" s="1110">
        <f t="shared" si="1908"/>
        <v>0.09</v>
      </c>
      <c r="N2040" s="1110">
        <f t="shared" si="1908"/>
        <v>0.09</v>
      </c>
      <c r="O2040" s="1110">
        <f t="shared" si="1908"/>
        <v>0.09</v>
      </c>
      <c r="P2040" s="1110">
        <f t="shared" si="1908"/>
        <v>0.09</v>
      </c>
      <c r="Q2040" s="1110">
        <f t="shared" si="1908"/>
        <v>0.09</v>
      </c>
      <c r="R2040" s="1110">
        <f t="shared" si="1908"/>
        <v>0.09</v>
      </c>
    </row>
    <row r="2041" spans="1:18" ht="13.5" customHeight="1" x14ac:dyDescent="0.2">
      <c r="A2041" s="1167"/>
      <c r="B2041" s="1123" t="s">
        <v>3381</v>
      </c>
      <c r="C2041" s="1123" t="s">
        <v>5083</v>
      </c>
      <c r="D2041" s="1123"/>
      <c r="E2041" s="1123"/>
      <c r="G2041" s="1167"/>
      <c r="H2041" s="1167">
        <f t="shared" si="1895"/>
        <v>15</v>
      </c>
      <c r="J2041" s="1110">
        <v>0.06</v>
      </c>
      <c r="K2041" s="1110">
        <f t="shared" ref="K2041:R2041" si="1909">J2041</f>
        <v>0.06</v>
      </c>
      <c r="L2041" s="1110">
        <f t="shared" si="1909"/>
        <v>0.06</v>
      </c>
      <c r="M2041" s="1110">
        <f t="shared" si="1909"/>
        <v>0.06</v>
      </c>
      <c r="N2041" s="1110">
        <f t="shared" si="1909"/>
        <v>0.06</v>
      </c>
      <c r="O2041" s="1110">
        <f t="shared" si="1909"/>
        <v>0.06</v>
      </c>
      <c r="P2041" s="1110">
        <f t="shared" si="1909"/>
        <v>0.06</v>
      </c>
      <c r="Q2041" s="1110">
        <f t="shared" si="1909"/>
        <v>0.06</v>
      </c>
      <c r="R2041" s="1110">
        <f t="shared" si="1909"/>
        <v>0.06</v>
      </c>
    </row>
    <row r="2042" spans="1:18" ht="13.5" customHeight="1" x14ac:dyDescent="0.2">
      <c r="A2042" s="1167"/>
      <c r="B2042" s="1123" t="s">
        <v>5740</v>
      </c>
      <c r="C2042" s="1123" t="s">
        <v>6298</v>
      </c>
      <c r="D2042" s="1123"/>
      <c r="E2042" s="1123"/>
      <c r="G2042" s="1167"/>
      <c r="H2042" s="1167">
        <f t="shared" si="1895"/>
        <v>16</v>
      </c>
      <c r="J2042" s="1110">
        <v>0.06</v>
      </c>
      <c r="K2042" s="1110">
        <f t="shared" ref="K2042:R2042" si="1910">J2042</f>
        <v>0.06</v>
      </c>
      <c r="L2042" s="1110">
        <f t="shared" si="1910"/>
        <v>0.06</v>
      </c>
      <c r="M2042" s="1110">
        <f t="shared" si="1910"/>
        <v>0.06</v>
      </c>
      <c r="N2042" s="1110">
        <f t="shared" si="1910"/>
        <v>0.06</v>
      </c>
      <c r="O2042" s="1110">
        <f t="shared" si="1910"/>
        <v>0.06</v>
      </c>
      <c r="P2042" s="1110">
        <f t="shared" si="1910"/>
        <v>0.06</v>
      </c>
      <c r="Q2042" s="1110">
        <f t="shared" si="1910"/>
        <v>0.06</v>
      </c>
      <c r="R2042" s="1110">
        <f t="shared" si="1910"/>
        <v>0.06</v>
      </c>
    </row>
    <row r="2043" spans="1:18" ht="13.5" customHeight="1" x14ac:dyDescent="0.2">
      <c r="A2043" s="1167"/>
      <c r="B2043" s="1123"/>
      <c r="C2043" s="1123"/>
      <c r="D2043" s="1123"/>
      <c r="E2043" s="1123"/>
      <c r="G2043" s="1167"/>
      <c r="H2043" s="1167">
        <f t="shared" si="1895"/>
        <v>17</v>
      </c>
      <c r="J2043" s="1110">
        <v>0.09</v>
      </c>
      <c r="K2043" s="1110">
        <f t="shared" ref="K2043:R2043" si="1911">J2043</f>
        <v>0.09</v>
      </c>
      <c r="L2043" s="1110">
        <f t="shared" si="1911"/>
        <v>0.09</v>
      </c>
      <c r="M2043" s="1110">
        <f t="shared" si="1911"/>
        <v>0.09</v>
      </c>
      <c r="N2043" s="1110">
        <f t="shared" si="1911"/>
        <v>0.09</v>
      </c>
      <c r="O2043" s="1110">
        <f t="shared" si="1911"/>
        <v>0.09</v>
      </c>
      <c r="P2043" s="1110">
        <f t="shared" si="1911"/>
        <v>0.09</v>
      </c>
      <c r="Q2043" s="1110">
        <f t="shared" si="1911"/>
        <v>0.09</v>
      </c>
      <c r="R2043" s="1110">
        <f t="shared" si="1911"/>
        <v>0.09</v>
      </c>
    </row>
    <row r="2044" spans="1:18" ht="13.5" customHeight="1" x14ac:dyDescent="0.2">
      <c r="A2044" s="1167"/>
      <c r="B2044" s="1123"/>
      <c r="C2044" s="1123"/>
      <c r="D2044" s="1123"/>
      <c r="E2044" s="1123"/>
      <c r="G2044" s="1167"/>
      <c r="H2044" s="1167">
        <f t="shared" si="1895"/>
        <v>18</v>
      </c>
      <c r="J2044" s="1110">
        <v>0.06</v>
      </c>
      <c r="K2044" s="1110">
        <f t="shared" ref="K2044:R2044" si="1912">J2044</f>
        <v>0.06</v>
      </c>
      <c r="L2044" s="1110">
        <f t="shared" si="1912"/>
        <v>0.06</v>
      </c>
      <c r="M2044" s="1110">
        <f t="shared" si="1912"/>
        <v>0.06</v>
      </c>
      <c r="N2044" s="1110">
        <f t="shared" si="1912"/>
        <v>0.06</v>
      </c>
      <c r="O2044" s="1110">
        <f t="shared" si="1912"/>
        <v>0.06</v>
      </c>
      <c r="P2044" s="1110">
        <f t="shared" si="1912"/>
        <v>0.06</v>
      </c>
      <c r="Q2044" s="1110">
        <f t="shared" si="1912"/>
        <v>0.06</v>
      </c>
      <c r="R2044" s="1110">
        <f t="shared" si="1912"/>
        <v>0.06</v>
      </c>
    </row>
    <row r="2045" spans="1:18" ht="13.5" customHeight="1" x14ac:dyDescent="0.2">
      <c r="A2045" s="1167"/>
      <c r="B2045" s="1123"/>
      <c r="C2045" s="1123"/>
      <c r="D2045" s="1123"/>
      <c r="E2045" s="1123"/>
      <c r="G2045" s="1167"/>
      <c r="H2045" s="1167">
        <f t="shared" si="1895"/>
        <v>19</v>
      </c>
      <c r="J2045" s="1110">
        <v>0.05</v>
      </c>
      <c r="K2045" s="1110">
        <f t="shared" ref="K2045:R2045" si="1913">J2045</f>
        <v>0.05</v>
      </c>
      <c r="L2045" s="1110">
        <f t="shared" si="1913"/>
        <v>0.05</v>
      </c>
      <c r="M2045" s="1110">
        <f t="shared" si="1913"/>
        <v>0.05</v>
      </c>
      <c r="N2045" s="1110">
        <f t="shared" si="1913"/>
        <v>0.05</v>
      </c>
      <c r="O2045" s="1110">
        <f t="shared" si="1913"/>
        <v>0.05</v>
      </c>
      <c r="P2045" s="1110">
        <f t="shared" si="1913"/>
        <v>0.05</v>
      </c>
      <c r="Q2045" s="1110">
        <f t="shared" si="1913"/>
        <v>0.05</v>
      </c>
      <c r="R2045" s="1110">
        <f t="shared" si="1913"/>
        <v>0.05</v>
      </c>
    </row>
    <row r="2046" spans="1:18" ht="13.5" customHeight="1" x14ac:dyDescent="0.2">
      <c r="A2046" s="1167"/>
      <c r="B2046" s="1123"/>
      <c r="C2046" s="1123"/>
      <c r="D2046" s="1123"/>
      <c r="E2046" s="1123"/>
      <c r="G2046" s="1167"/>
      <c r="H2046" s="1167">
        <f t="shared" si="1895"/>
        <v>20</v>
      </c>
      <c r="J2046" s="1110">
        <v>0.05</v>
      </c>
      <c r="K2046" s="1110">
        <f t="shared" ref="K2046:R2046" si="1914">J2046</f>
        <v>0.05</v>
      </c>
      <c r="L2046" s="1110">
        <f t="shared" si="1914"/>
        <v>0.05</v>
      </c>
      <c r="M2046" s="1110">
        <f t="shared" si="1914"/>
        <v>0.05</v>
      </c>
      <c r="N2046" s="1110">
        <f t="shared" si="1914"/>
        <v>0.05</v>
      </c>
      <c r="O2046" s="1110">
        <f t="shared" si="1914"/>
        <v>0.05</v>
      </c>
      <c r="P2046" s="1110">
        <f t="shared" si="1914"/>
        <v>0.05</v>
      </c>
      <c r="Q2046" s="1110">
        <f t="shared" si="1914"/>
        <v>0.05</v>
      </c>
      <c r="R2046" s="1110">
        <f t="shared" si="1914"/>
        <v>0.05</v>
      </c>
    </row>
    <row r="2047" spans="1:18" ht="13.5" customHeight="1" x14ac:dyDescent="0.2">
      <c r="A2047" s="1167"/>
      <c r="B2047" s="1123"/>
      <c r="C2047" s="1123"/>
      <c r="D2047" s="1123"/>
      <c r="E2047" s="1123"/>
      <c r="G2047" s="1167"/>
      <c r="H2047" s="1167">
        <f t="shared" si="1895"/>
        <v>21</v>
      </c>
      <c r="J2047" s="1110">
        <v>0.05</v>
      </c>
      <c r="K2047" s="1110">
        <f t="shared" ref="K2047:R2047" si="1915">J2047</f>
        <v>0.05</v>
      </c>
      <c r="L2047" s="1110">
        <f t="shared" si="1915"/>
        <v>0.05</v>
      </c>
      <c r="M2047" s="1110">
        <f t="shared" si="1915"/>
        <v>0.05</v>
      </c>
      <c r="N2047" s="1110">
        <f t="shared" si="1915"/>
        <v>0.05</v>
      </c>
      <c r="O2047" s="1110">
        <f t="shared" si="1915"/>
        <v>0.05</v>
      </c>
      <c r="P2047" s="1110">
        <f t="shared" si="1915"/>
        <v>0.05</v>
      </c>
      <c r="Q2047" s="1110">
        <f t="shared" si="1915"/>
        <v>0.05</v>
      </c>
      <c r="R2047" s="1110">
        <f t="shared" si="1915"/>
        <v>0.05</v>
      </c>
    </row>
    <row r="2048" spans="1:18" ht="13.5" customHeight="1" x14ac:dyDescent="0.2">
      <c r="A2048" s="1167"/>
      <c r="B2048" s="1123"/>
      <c r="C2048" s="1123"/>
      <c r="D2048" s="1123"/>
      <c r="E2048" s="1123"/>
      <c r="G2048" s="1167"/>
      <c r="H2048" s="1167">
        <f t="shared" si="1895"/>
        <v>22</v>
      </c>
      <c r="J2048" s="1110">
        <v>0.05</v>
      </c>
      <c r="K2048" s="1110">
        <f t="shared" ref="K2048:R2048" si="1916">J2048</f>
        <v>0.05</v>
      </c>
      <c r="L2048" s="1110">
        <f t="shared" si="1916"/>
        <v>0.05</v>
      </c>
      <c r="M2048" s="1110">
        <f t="shared" si="1916"/>
        <v>0.05</v>
      </c>
      <c r="N2048" s="1110">
        <f t="shared" si="1916"/>
        <v>0.05</v>
      </c>
      <c r="O2048" s="1110">
        <f t="shared" si="1916"/>
        <v>0.05</v>
      </c>
      <c r="P2048" s="1110">
        <f t="shared" si="1916"/>
        <v>0.05</v>
      </c>
      <c r="Q2048" s="1110">
        <f t="shared" si="1916"/>
        <v>0.05</v>
      </c>
      <c r="R2048" s="1110">
        <f t="shared" si="1916"/>
        <v>0.05</v>
      </c>
    </row>
    <row r="2049" spans="1:18" ht="13.5" customHeight="1" x14ac:dyDescent="0.2">
      <c r="A2049" s="1167"/>
      <c r="B2049" s="1123"/>
      <c r="C2049" s="1123"/>
      <c r="D2049" s="1123"/>
      <c r="E2049" s="1123"/>
      <c r="G2049" s="1167"/>
      <c r="H2049" s="1167">
        <f t="shared" si="1895"/>
        <v>23</v>
      </c>
      <c r="J2049" s="1110">
        <v>0.04</v>
      </c>
      <c r="K2049" s="1110">
        <f t="shared" ref="K2049:R2049" si="1917">J2049</f>
        <v>0.04</v>
      </c>
      <c r="L2049" s="1110">
        <f t="shared" si="1917"/>
        <v>0.04</v>
      </c>
      <c r="M2049" s="1110">
        <f t="shared" si="1917"/>
        <v>0.04</v>
      </c>
      <c r="N2049" s="1110">
        <f t="shared" si="1917"/>
        <v>0.04</v>
      </c>
      <c r="O2049" s="1110">
        <f t="shared" si="1917"/>
        <v>0.04</v>
      </c>
      <c r="P2049" s="1110">
        <f t="shared" si="1917"/>
        <v>0.04</v>
      </c>
      <c r="Q2049" s="1110">
        <f t="shared" si="1917"/>
        <v>0.04</v>
      </c>
      <c r="R2049" s="1110">
        <f t="shared" si="1917"/>
        <v>0.04</v>
      </c>
    </row>
    <row r="2050" spans="1:18" ht="13.5" customHeight="1" x14ac:dyDescent="0.2">
      <c r="A2050" s="1167"/>
      <c r="B2050" s="1123"/>
      <c r="C2050" s="1123"/>
      <c r="D2050" s="1123"/>
      <c r="E2050" s="1123"/>
      <c r="G2050" s="1167"/>
      <c r="K2050" s="1110"/>
      <c r="L2050" s="1110"/>
      <c r="M2050" s="1110"/>
    </row>
    <row r="2051" spans="1:18" ht="13.5" customHeight="1" x14ac:dyDescent="0.2">
      <c r="A2051" s="1167"/>
      <c r="B2051" s="1123" t="s">
        <v>810</v>
      </c>
      <c r="C2051" s="1167"/>
      <c r="D2051" s="1123" t="s">
        <v>1395</v>
      </c>
      <c r="E2051" s="1123" t="s">
        <v>1395</v>
      </c>
      <c r="F2051" s="1110" t="s">
        <v>92</v>
      </c>
      <c r="G2051" s="1167">
        <v>5</v>
      </c>
      <c r="H2051" s="1167">
        <v>0</v>
      </c>
      <c r="J2051" s="1110">
        <v>0.03</v>
      </c>
      <c r="K2051" s="1110">
        <f>J2051</f>
        <v>0.03</v>
      </c>
      <c r="L2051" s="1110">
        <f t="shared" ref="L2051:R2051" si="1918">K2051</f>
        <v>0.03</v>
      </c>
      <c r="M2051" s="1110">
        <f t="shared" si="1918"/>
        <v>0.03</v>
      </c>
      <c r="N2051" s="1110">
        <f t="shared" si="1918"/>
        <v>0.03</v>
      </c>
      <c r="O2051" s="1110">
        <f t="shared" si="1918"/>
        <v>0.03</v>
      </c>
      <c r="P2051" s="1110">
        <f t="shared" si="1918"/>
        <v>0.03</v>
      </c>
      <c r="Q2051" s="1110">
        <f t="shared" si="1918"/>
        <v>0.03</v>
      </c>
      <c r="R2051" s="1110">
        <f t="shared" si="1918"/>
        <v>0.03</v>
      </c>
    </row>
    <row r="2052" spans="1:18" ht="13.5" customHeight="1" x14ac:dyDescent="0.2">
      <c r="A2052" s="1167"/>
      <c r="B2052" s="1123" t="s">
        <v>799</v>
      </c>
      <c r="C2052" s="1123" t="s">
        <v>5214</v>
      </c>
      <c r="D2052" s="1123"/>
      <c r="E2052" s="1123"/>
      <c r="G2052" s="1167"/>
      <c r="H2052" s="1167">
        <f>H2051+1</f>
        <v>1</v>
      </c>
      <c r="J2052" s="1110">
        <v>0.04</v>
      </c>
      <c r="K2052" s="1110">
        <f t="shared" ref="K2052:R2052" si="1919">J2052</f>
        <v>0.04</v>
      </c>
      <c r="L2052" s="1110">
        <f t="shared" si="1919"/>
        <v>0.04</v>
      </c>
      <c r="M2052" s="1110">
        <f t="shared" si="1919"/>
        <v>0.04</v>
      </c>
      <c r="N2052" s="1110">
        <f t="shared" si="1919"/>
        <v>0.04</v>
      </c>
      <c r="O2052" s="1110">
        <f t="shared" si="1919"/>
        <v>0.04</v>
      </c>
      <c r="P2052" s="1110">
        <f t="shared" si="1919"/>
        <v>0.04</v>
      </c>
      <c r="Q2052" s="1110">
        <f t="shared" si="1919"/>
        <v>0.04</v>
      </c>
      <c r="R2052" s="1110">
        <f t="shared" si="1919"/>
        <v>0.04</v>
      </c>
    </row>
    <row r="2053" spans="1:18" ht="13.5" customHeight="1" x14ac:dyDescent="0.2">
      <c r="A2053" s="1167"/>
      <c r="B2053" s="1123" t="s">
        <v>5741</v>
      </c>
      <c r="C2053" s="1015" t="s">
        <v>6300</v>
      </c>
      <c r="D2053" s="1123"/>
      <c r="E2053" s="1123"/>
      <c r="G2053" s="1167"/>
      <c r="H2053" s="1167">
        <f t="shared" ref="H2053:H2074" si="1920">H2052+1</f>
        <v>2</v>
      </c>
      <c r="J2053" s="1110">
        <v>0.03</v>
      </c>
      <c r="K2053" s="1110">
        <f t="shared" ref="K2053:R2053" si="1921">J2053</f>
        <v>0.03</v>
      </c>
      <c r="L2053" s="1110">
        <f t="shared" si="1921"/>
        <v>0.03</v>
      </c>
      <c r="M2053" s="1110">
        <f t="shared" si="1921"/>
        <v>0.03</v>
      </c>
      <c r="N2053" s="1110">
        <f t="shared" si="1921"/>
        <v>0.03</v>
      </c>
      <c r="O2053" s="1110">
        <f t="shared" si="1921"/>
        <v>0.03</v>
      </c>
      <c r="P2053" s="1110">
        <f t="shared" si="1921"/>
        <v>0.03</v>
      </c>
      <c r="Q2053" s="1110">
        <f t="shared" si="1921"/>
        <v>0.03</v>
      </c>
      <c r="R2053" s="1110">
        <f t="shared" si="1921"/>
        <v>0.03</v>
      </c>
    </row>
    <row r="2054" spans="1:18" ht="13.5" customHeight="1" x14ac:dyDescent="0.2">
      <c r="A2054" s="1167"/>
      <c r="B2054" s="1123" t="s">
        <v>671</v>
      </c>
      <c r="C2054" s="1015" t="s">
        <v>6299</v>
      </c>
      <c r="D2054" s="1123"/>
      <c r="E2054" s="1123"/>
      <c r="G2054" s="1167"/>
      <c r="H2054" s="1167">
        <f t="shared" si="1920"/>
        <v>3</v>
      </c>
      <c r="I2054" s="1112"/>
      <c r="J2054" s="1110">
        <v>0.03</v>
      </c>
      <c r="K2054" s="1110">
        <f t="shared" ref="K2054:R2054" si="1922">J2054</f>
        <v>0.03</v>
      </c>
      <c r="L2054" s="1110">
        <f t="shared" si="1922"/>
        <v>0.03</v>
      </c>
      <c r="M2054" s="1110">
        <f t="shared" si="1922"/>
        <v>0.03</v>
      </c>
      <c r="N2054" s="1110">
        <f t="shared" si="1922"/>
        <v>0.03</v>
      </c>
      <c r="O2054" s="1110">
        <f t="shared" si="1922"/>
        <v>0.03</v>
      </c>
      <c r="P2054" s="1110">
        <f t="shared" si="1922"/>
        <v>0.03</v>
      </c>
      <c r="Q2054" s="1110">
        <f t="shared" si="1922"/>
        <v>0.03</v>
      </c>
      <c r="R2054" s="1110">
        <f t="shared" si="1922"/>
        <v>0.03</v>
      </c>
    </row>
    <row r="2055" spans="1:18" ht="13.5" customHeight="1" x14ac:dyDescent="0.2">
      <c r="A2055" s="1167"/>
      <c r="B2055" s="1123" t="s">
        <v>672</v>
      </c>
      <c r="C2055" s="1167"/>
      <c r="D2055" s="1123"/>
      <c r="E2055" s="1123"/>
      <c r="G2055" s="1167"/>
      <c r="H2055" s="1167">
        <f t="shared" si="1920"/>
        <v>4</v>
      </c>
      <c r="I2055" s="1112"/>
      <c r="J2055" s="1110">
        <v>0.03</v>
      </c>
      <c r="K2055" s="1110">
        <f t="shared" ref="K2055:R2055" si="1923">J2055</f>
        <v>0.03</v>
      </c>
      <c r="L2055" s="1110">
        <f t="shared" si="1923"/>
        <v>0.03</v>
      </c>
      <c r="M2055" s="1110">
        <f t="shared" si="1923"/>
        <v>0.03</v>
      </c>
      <c r="N2055" s="1110">
        <f t="shared" si="1923"/>
        <v>0.03</v>
      </c>
      <c r="O2055" s="1110">
        <f t="shared" si="1923"/>
        <v>0.03</v>
      </c>
      <c r="P2055" s="1110">
        <f t="shared" si="1923"/>
        <v>0.03</v>
      </c>
      <c r="Q2055" s="1110">
        <f t="shared" si="1923"/>
        <v>0.03</v>
      </c>
      <c r="R2055" s="1110">
        <f t="shared" si="1923"/>
        <v>0.03</v>
      </c>
    </row>
    <row r="2056" spans="1:18" ht="13.5" customHeight="1" x14ac:dyDescent="0.2">
      <c r="A2056" s="1167"/>
      <c r="B2056" s="1123" t="s">
        <v>5218</v>
      </c>
      <c r="C2056" s="1015" t="s">
        <v>5219</v>
      </c>
      <c r="D2056" s="1123"/>
      <c r="E2056" s="1123"/>
      <c r="G2056" s="1167"/>
      <c r="H2056" s="1167">
        <f t="shared" si="1920"/>
        <v>5</v>
      </c>
      <c r="I2056" s="1112"/>
      <c r="J2056" s="1110">
        <v>0.03</v>
      </c>
      <c r="K2056" s="1110">
        <f t="shared" ref="K2056:R2056" si="1924">J2056</f>
        <v>0.03</v>
      </c>
      <c r="L2056" s="1110">
        <f t="shared" si="1924"/>
        <v>0.03</v>
      </c>
      <c r="M2056" s="1110">
        <f t="shared" si="1924"/>
        <v>0.03</v>
      </c>
      <c r="N2056" s="1110">
        <f t="shared" si="1924"/>
        <v>0.03</v>
      </c>
      <c r="O2056" s="1110">
        <f t="shared" si="1924"/>
        <v>0.03</v>
      </c>
      <c r="P2056" s="1110">
        <f t="shared" si="1924"/>
        <v>0.03</v>
      </c>
      <c r="Q2056" s="1110">
        <f t="shared" si="1924"/>
        <v>0.03</v>
      </c>
      <c r="R2056" s="1110">
        <f t="shared" si="1924"/>
        <v>0.03</v>
      </c>
    </row>
    <row r="2057" spans="1:18" ht="13.5" customHeight="1" x14ac:dyDescent="0.2">
      <c r="A2057" s="1167"/>
      <c r="B2057" s="1123" t="s">
        <v>4178</v>
      </c>
      <c r="C2057" s="1015" t="s">
        <v>5220</v>
      </c>
      <c r="D2057" s="1123"/>
      <c r="E2057" s="1123"/>
      <c r="G2057" s="1167"/>
      <c r="H2057" s="1167">
        <f t="shared" si="1920"/>
        <v>6</v>
      </c>
      <c r="I2057" s="1112"/>
      <c r="J2057" s="1110">
        <v>0.03</v>
      </c>
      <c r="K2057" s="1110">
        <f t="shared" ref="K2057:R2057" si="1925">J2057</f>
        <v>0.03</v>
      </c>
      <c r="L2057" s="1110">
        <f t="shared" si="1925"/>
        <v>0.03</v>
      </c>
      <c r="M2057" s="1110">
        <f t="shared" si="1925"/>
        <v>0.03</v>
      </c>
      <c r="N2057" s="1110">
        <f t="shared" si="1925"/>
        <v>0.03</v>
      </c>
      <c r="O2057" s="1110">
        <f t="shared" si="1925"/>
        <v>0.03</v>
      </c>
      <c r="P2057" s="1110">
        <f t="shared" si="1925"/>
        <v>0.03</v>
      </c>
      <c r="Q2057" s="1110">
        <f t="shared" si="1925"/>
        <v>0.03</v>
      </c>
      <c r="R2057" s="1110">
        <f t="shared" si="1925"/>
        <v>0.03</v>
      </c>
    </row>
    <row r="2058" spans="1:18" ht="13.5" customHeight="1" x14ac:dyDescent="0.2">
      <c r="A2058" s="1167"/>
      <c r="B2058" s="1123" t="s">
        <v>1398</v>
      </c>
      <c r="C2058" s="1015" t="s">
        <v>6301</v>
      </c>
      <c r="D2058" s="1123"/>
      <c r="E2058" s="1123"/>
      <c r="G2058" s="1167"/>
      <c r="H2058" s="1167">
        <f t="shared" si="1920"/>
        <v>7</v>
      </c>
      <c r="I2058" s="1112"/>
      <c r="J2058" s="1110">
        <v>0.05</v>
      </c>
      <c r="K2058" s="1110">
        <f t="shared" ref="K2058:R2058" si="1926">J2058</f>
        <v>0.05</v>
      </c>
      <c r="L2058" s="1110">
        <f t="shared" si="1926"/>
        <v>0.05</v>
      </c>
      <c r="M2058" s="1110">
        <f t="shared" si="1926"/>
        <v>0.05</v>
      </c>
      <c r="N2058" s="1110">
        <f t="shared" si="1926"/>
        <v>0.05</v>
      </c>
      <c r="O2058" s="1110">
        <f t="shared" si="1926"/>
        <v>0.05</v>
      </c>
      <c r="P2058" s="1110">
        <f t="shared" si="1926"/>
        <v>0.05</v>
      </c>
      <c r="Q2058" s="1110">
        <f t="shared" si="1926"/>
        <v>0.05</v>
      </c>
      <c r="R2058" s="1110">
        <f t="shared" si="1926"/>
        <v>0.05</v>
      </c>
    </row>
    <row r="2059" spans="1:18" ht="13.5" customHeight="1" x14ac:dyDescent="0.2">
      <c r="A2059" s="1167"/>
      <c r="B2059" s="1125" t="s">
        <v>5221</v>
      </c>
      <c r="C2059" s="1125" t="s">
        <v>5223</v>
      </c>
      <c r="D2059" s="1123"/>
      <c r="E2059" s="1123"/>
      <c r="G2059" s="1167"/>
      <c r="H2059" s="1167">
        <f t="shared" si="1920"/>
        <v>8</v>
      </c>
      <c r="I2059" s="1112"/>
      <c r="J2059" s="1110">
        <v>0.06</v>
      </c>
      <c r="K2059" s="1110">
        <f t="shared" ref="K2059:R2059" si="1927">J2059</f>
        <v>0.06</v>
      </c>
      <c r="L2059" s="1110">
        <f t="shared" si="1927"/>
        <v>0.06</v>
      </c>
      <c r="M2059" s="1110">
        <f t="shared" si="1927"/>
        <v>0.06</v>
      </c>
      <c r="N2059" s="1110">
        <f t="shared" si="1927"/>
        <v>0.06</v>
      </c>
      <c r="O2059" s="1110">
        <f t="shared" si="1927"/>
        <v>0.06</v>
      </c>
      <c r="P2059" s="1110">
        <f t="shared" si="1927"/>
        <v>0.06</v>
      </c>
      <c r="Q2059" s="1110">
        <f t="shared" si="1927"/>
        <v>0.06</v>
      </c>
      <c r="R2059" s="1110">
        <f t="shared" si="1927"/>
        <v>0.06</v>
      </c>
    </row>
    <row r="2060" spans="1:18" ht="13.5" customHeight="1" x14ac:dyDescent="0.2">
      <c r="A2060" s="1167"/>
      <c r="B2060" s="1125" t="s">
        <v>5222</v>
      </c>
      <c r="C2060" s="1125"/>
      <c r="D2060" s="1123"/>
      <c r="E2060" s="1123"/>
      <c r="G2060" s="1167"/>
      <c r="H2060" s="1167">
        <f t="shared" si="1920"/>
        <v>9</v>
      </c>
      <c r="I2060" s="1112"/>
      <c r="J2060" s="1110">
        <v>0.11</v>
      </c>
      <c r="K2060" s="1110">
        <f t="shared" ref="K2060:R2060" si="1928">J2060</f>
        <v>0.11</v>
      </c>
      <c r="L2060" s="1110">
        <f t="shared" si="1928"/>
        <v>0.11</v>
      </c>
      <c r="M2060" s="1110">
        <f t="shared" si="1928"/>
        <v>0.11</v>
      </c>
      <c r="N2060" s="1110">
        <f t="shared" si="1928"/>
        <v>0.11</v>
      </c>
      <c r="O2060" s="1110">
        <f t="shared" si="1928"/>
        <v>0.11</v>
      </c>
      <c r="P2060" s="1110">
        <f t="shared" si="1928"/>
        <v>0.11</v>
      </c>
      <c r="Q2060" s="1110">
        <f t="shared" si="1928"/>
        <v>0.11</v>
      </c>
      <c r="R2060" s="1110">
        <f t="shared" si="1928"/>
        <v>0.11</v>
      </c>
    </row>
    <row r="2061" spans="1:18" ht="13.5" customHeight="1" x14ac:dyDescent="0.2">
      <c r="A2061" s="1167"/>
      <c r="B2061" s="1125" t="s">
        <v>5224</v>
      </c>
      <c r="C2061" s="1123" t="s">
        <v>6302</v>
      </c>
      <c r="D2061" s="1123"/>
      <c r="E2061" s="1123"/>
      <c r="G2061" s="1167"/>
      <c r="H2061" s="1167">
        <f t="shared" si="1920"/>
        <v>10</v>
      </c>
      <c r="I2061" s="1112"/>
      <c r="J2061" s="1110">
        <v>0.12</v>
      </c>
      <c r="K2061" s="1110">
        <f t="shared" ref="K2061:R2061" si="1929">J2061</f>
        <v>0.12</v>
      </c>
      <c r="L2061" s="1110">
        <f t="shared" si="1929"/>
        <v>0.12</v>
      </c>
      <c r="M2061" s="1110">
        <f t="shared" si="1929"/>
        <v>0.12</v>
      </c>
      <c r="N2061" s="1110">
        <f t="shared" si="1929"/>
        <v>0.12</v>
      </c>
      <c r="O2061" s="1110">
        <f t="shared" si="1929"/>
        <v>0.12</v>
      </c>
      <c r="P2061" s="1110">
        <f t="shared" si="1929"/>
        <v>0.12</v>
      </c>
      <c r="Q2061" s="1110">
        <f t="shared" si="1929"/>
        <v>0.12</v>
      </c>
      <c r="R2061" s="1110">
        <f t="shared" si="1929"/>
        <v>0.12</v>
      </c>
    </row>
    <row r="2062" spans="1:18" ht="13.5" customHeight="1" x14ac:dyDescent="0.2">
      <c r="A2062" s="1167"/>
      <c r="B2062" s="1123" t="s">
        <v>5225</v>
      </c>
      <c r="C2062" s="1167" t="s">
        <v>6303</v>
      </c>
      <c r="D2062" s="1123"/>
      <c r="E2062" s="1123"/>
      <c r="G2062" s="1167"/>
      <c r="H2062" s="1167">
        <f t="shared" si="1920"/>
        <v>11</v>
      </c>
      <c r="I2062" s="1112"/>
      <c r="J2062" s="1110">
        <v>7.0000000000000007E-2</v>
      </c>
      <c r="K2062" s="1110">
        <f t="shared" ref="K2062:R2062" si="1930">J2062</f>
        <v>7.0000000000000007E-2</v>
      </c>
      <c r="L2062" s="1110">
        <f t="shared" si="1930"/>
        <v>7.0000000000000007E-2</v>
      </c>
      <c r="M2062" s="1110">
        <f t="shared" si="1930"/>
        <v>7.0000000000000007E-2</v>
      </c>
      <c r="N2062" s="1110">
        <f t="shared" si="1930"/>
        <v>7.0000000000000007E-2</v>
      </c>
      <c r="O2062" s="1110">
        <f t="shared" si="1930"/>
        <v>7.0000000000000007E-2</v>
      </c>
      <c r="P2062" s="1110">
        <f t="shared" si="1930"/>
        <v>7.0000000000000007E-2</v>
      </c>
      <c r="Q2062" s="1110">
        <f t="shared" si="1930"/>
        <v>7.0000000000000007E-2</v>
      </c>
      <c r="R2062" s="1110">
        <f t="shared" si="1930"/>
        <v>7.0000000000000007E-2</v>
      </c>
    </row>
    <row r="2063" spans="1:18" ht="13.5" customHeight="1" x14ac:dyDescent="0.2">
      <c r="A2063" s="1167"/>
      <c r="B2063" s="1123" t="s">
        <v>1396</v>
      </c>
      <c r="C2063" s="1167" t="s">
        <v>5226</v>
      </c>
      <c r="D2063" s="1123"/>
      <c r="E2063" s="1123"/>
      <c r="G2063" s="1167"/>
      <c r="H2063" s="1167">
        <f t="shared" si="1920"/>
        <v>12</v>
      </c>
      <c r="I2063" s="1112"/>
      <c r="J2063" s="1110">
        <v>0.11</v>
      </c>
      <c r="K2063" s="1110">
        <f t="shared" ref="K2063:R2063" si="1931">J2063</f>
        <v>0.11</v>
      </c>
      <c r="L2063" s="1110">
        <f t="shared" si="1931"/>
        <v>0.11</v>
      </c>
      <c r="M2063" s="1110">
        <f t="shared" si="1931"/>
        <v>0.11</v>
      </c>
      <c r="N2063" s="1110">
        <f t="shared" si="1931"/>
        <v>0.11</v>
      </c>
      <c r="O2063" s="1110">
        <f t="shared" si="1931"/>
        <v>0.11</v>
      </c>
      <c r="P2063" s="1110">
        <f t="shared" si="1931"/>
        <v>0.11</v>
      </c>
      <c r="Q2063" s="1110">
        <f t="shared" si="1931"/>
        <v>0.11</v>
      </c>
      <c r="R2063" s="1110">
        <f t="shared" si="1931"/>
        <v>0.11</v>
      </c>
    </row>
    <row r="2064" spans="1:18" ht="13.5" customHeight="1" x14ac:dyDescent="0.2">
      <c r="A2064" s="1167"/>
      <c r="B2064" s="1125" t="s">
        <v>3749</v>
      </c>
      <c r="C2064" s="1125" t="s">
        <v>5022</v>
      </c>
      <c r="D2064" s="1123"/>
      <c r="E2064" s="1123"/>
      <c r="G2064" s="1167"/>
      <c r="H2064" s="1167">
        <f t="shared" si="1920"/>
        <v>13</v>
      </c>
      <c r="I2064" s="1112"/>
      <c r="J2064" s="1110">
        <v>0.06</v>
      </c>
      <c r="K2064" s="1110">
        <f t="shared" ref="K2064:R2064" si="1932">J2064</f>
        <v>0.06</v>
      </c>
      <c r="L2064" s="1110">
        <f t="shared" si="1932"/>
        <v>0.06</v>
      </c>
      <c r="M2064" s="1110">
        <f t="shared" si="1932"/>
        <v>0.06</v>
      </c>
      <c r="N2064" s="1110">
        <f t="shared" si="1932"/>
        <v>0.06</v>
      </c>
      <c r="O2064" s="1110">
        <f t="shared" si="1932"/>
        <v>0.06</v>
      </c>
      <c r="P2064" s="1110">
        <f t="shared" si="1932"/>
        <v>0.06</v>
      </c>
      <c r="Q2064" s="1110">
        <f t="shared" si="1932"/>
        <v>0.06</v>
      </c>
      <c r="R2064" s="1110">
        <f t="shared" si="1932"/>
        <v>0.06</v>
      </c>
    </row>
    <row r="2065" spans="1:18" ht="13.5" customHeight="1" x14ac:dyDescent="0.2">
      <c r="A2065" s="1167"/>
      <c r="B2065" s="1125" t="s">
        <v>5874</v>
      </c>
      <c r="C2065" s="1125" t="s">
        <v>6284</v>
      </c>
      <c r="D2065" s="1123"/>
      <c r="E2065" s="1123"/>
      <c r="G2065" s="1167"/>
      <c r="H2065" s="1167">
        <f t="shared" si="1920"/>
        <v>14</v>
      </c>
      <c r="I2065" s="1112"/>
      <c r="J2065" s="1110">
        <v>0.11</v>
      </c>
      <c r="K2065" s="1110">
        <f t="shared" ref="K2065:R2065" si="1933">J2065</f>
        <v>0.11</v>
      </c>
      <c r="L2065" s="1110">
        <f t="shared" si="1933"/>
        <v>0.11</v>
      </c>
      <c r="M2065" s="1110">
        <f t="shared" si="1933"/>
        <v>0.11</v>
      </c>
      <c r="N2065" s="1110">
        <f t="shared" si="1933"/>
        <v>0.11</v>
      </c>
      <c r="O2065" s="1110">
        <f t="shared" si="1933"/>
        <v>0.11</v>
      </c>
      <c r="P2065" s="1110">
        <f t="shared" si="1933"/>
        <v>0.11</v>
      </c>
      <c r="Q2065" s="1110">
        <f t="shared" si="1933"/>
        <v>0.11</v>
      </c>
      <c r="R2065" s="1110">
        <f t="shared" si="1933"/>
        <v>0.11</v>
      </c>
    </row>
    <row r="2066" spans="1:18" ht="13.5" customHeight="1" x14ac:dyDescent="0.2">
      <c r="A2066" s="1167"/>
      <c r="B2066" s="1125" t="s">
        <v>4179</v>
      </c>
      <c r="C2066" s="1125" t="s">
        <v>2092</v>
      </c>
      <c r="D2066" s="1123"/>
      <c r="E2066" s="1123"/>
      <c r="G2066" s="1167"/>
      <c r="H2066" s="1167">
        <f t="shared" si="1920"/>
        <v>15</v>
      </c>
      <c r="I2066" s="1112"/>
      <c r="J2066" s="1110">
        <v>0.09</v>
      </c>
      <c r="K2066" s="1110">
        <f t="shared" ref="K2066:R2066" si="1934">J2066</f>
        <v>0.09</v>
      </c>
      <c r="L2066" s="1110">
        <f t="shared" si="1934"/>
        <v>0.09</v>
      </c>
      <c r="M2066" s="1110">
        <f t="shared" si="1934"/>
        <v>0.09</v>
      </c>
      <c r="N2066" s="1110">
        <f t="shared" si="1934"/>
        <v>0.09</v>
      </c>
      <c r="O2066" s="1110">
        <f t="shared" si="1934"/>
        <v>0.09</v>
      </c>
      <c r="P2066" s="1110">
        <f t="shared" si="1934"/>
        <v>0.09</v>
      </c>
      <c r="Q2066" s="1110">
        <f t="shared" si="1934"/>
        <v>0.09</v>
      </c>
      <c r="R2066" s="1110">
        <f t="shared" si="1934"/>
        <v>0.09</v>
      </c>
    </row>
    <row r="2067" spans="1:18" ht="13.5" customHeight="1" x14ac:dyDescent="0.2">
      <c r="A2067" s="1167"/>
      <c r="B2067" s="1125"/>
      <c r="C2067" s="1125"/>
      <c r="D2067" s="1123"/>
      <c r="E2067" s="1123"/>
      <c r="G2067" s="1167"/>
      <c r="H2067" s="1167">
        <f t="shared" si="1920"/>
        <v>16</v>
      </c>
      <c r="I2067" s="1112"/>
      <c r="J2067" s="1110">
        <v>7.0000000000000007E-2</v>
      </c>
      <c r="K2067" s="1110">
        <f t="shared" ref="K2067:R2067" si="1935">J2067</f>
        <v>7.0000000000000007E-2</v>
      </c>
      <c r="L2067" s="1110">
        <f t="shared" si="1935"/>
        <v>7.0000000000000007E-2</v>
      </c>
      <c r="M2067" s="1110">
        <f t="shared" si="1935"/>
        <v>7.0000000000000007E-2</v>
      </c>
      <c r="N2067" s="1110">
        <f t="shared" si="1935"/>
        <v>7.0000000000000007E-2</v>
      </c>
      <c r="O2067" s="1110">
        <f t="shared" si="1935"/>
        <v>7.0000000000000007E-2</v>
      </c>
      <c r="P2067" s="1110">
        <f t="shared" si="1935"/>
        <v>7.0000000000000007E-2</v>
      </c>
      <c r="Q2067" s="1110">
        <f t="shared" si="1935"/>
        <v>7.0000000000000007E-2</v>
      </c>
      <c r="R2067" s="1110">
        <f t="shared" si="1935"/>
        <v>7.0000000000000007E-2</v>
      </c>
    </row>
    <row r="2068" spans="1:18" ht="13.5" customHeight="1" x14ac:dyDescent="0.2">
      <c r="A2068" s="1167"/>
      <c r="B2068" s="1125"/>
      <c r="C2068" s="1125"/>
      <c r="D2068" s="1123"/>
      <c r="E2068" s="1123"/>
      <c r="G2068" s="1167"/>
      <c r="H2068" s="1167">
        <f t="shared" si="1920"/>
        <v>17</v>
      </c>
      <c r="I2068" s="1112"/>
      <c r="J2068" s="1110">
        <v>7.0000000000000007E-2</v>
      </c>
      <c r="K2068" s="1110">
        <f t="shared" ref="K2068:R2068" si="1936">J2068</f>
        <v>7.0000000000000007E-2</v>
      </c>
      <c r="L2068" s="1110">
        <f t="shared" si="1936"/>
        <v>7.0000000000000007E-2</v>
      </c>
      <c r="M2068" s="1110">
        <f t="shared" si="1936"/>
        <v>7.0000000000000007E-2</v>
      </c>
      <c r="N2068" s="1110">
        <f t="shared" si="1936"/>
        <v>7.0000000000000007E-2</v>
      </c>
      <c r="O2068" s="1110">
        <f t="shared" si="1936"/>
        <v>7.0000000000000007E-2</v>
      </c>
      <c r="P2068" s="1110">
        <f t="shared" si="1936"/>
        <v>7.0000000000000007E-2</v>
      </c>
      <c r="Q2068" s="1110">
        <f t="shared" si="1936"/>
        <v>7.0000000000000007E-2</v>
      </c>
      <c r="R2068" s="1110">
        <f t="shared" si="1936"/>
        <v>7.0000000000000007E-2</v>
      </c>
    </row>
    <row r="2069" spans="1:18" ht="13.5" customHeight="1" x14ac:dyDescent="0.2">
      <c r="A2069" s="1167"/>
      <c r="B2069" s="1125"/>
      <c r="C2069" s="1125"/>
      <c r="D2069" s="1123"/>
      <c r="E2069" s="1123"/>
      <c r="G2069" s="1167"/>
      <c r="H2069" s="1167">
        <f t="shared" si="1920"/>
        <v>18</v>
      </c>
      <c r="I2069" s="1112"/>
      <c r="J2069" s="1110">
        <v>0.06</v>
      </c>
      <c r="K2069" s="1110">
        <f t="shared" ref="K2069:R2069" si="1937">J2069</f>
        <v>0.06</v>
      </c>
      <c r="L2069" s="1110">
        <f t="shared" si="1937"/>
        <v>0.06</v>
      </c>
      <c r="M2069" s="1110">
        <f t="shared" si="1937"/>
        <v>0.06</v>
      </c>
      <c r="N2069" s="1110">
        <f t="shared" si="1937"/>
        <v>0.06</v>
      </c>
      <c r="O2069" s="1110">
        <f t="shared" si="1937"/>
        <v>0.06</v>
      </c>
      <c r="P2069" s="1110">
        <f t="shared" si="1937"/>
        <v>0.06</v>
      </c>
      <c r="Q2069" s="1110">
        <f t="shared" si="1937"/>
        <v>0.06</v>
      </c>
      <c r="R2069" s="1110">
        <f t="shared" si="1937"/>
        <v>0.06</v>
      </c>
    </row>
    <row r="2070" spans="1:18" ht="13.5" customHeight="1" x14ac:dyDescent="0.2">
      <c r="A2070" s="1167"/>
      <c r="B2070" s="1125"/>
      <c r="C2070" s="1125"/>
      <c r="D2070" s="1123"/>
      <c r="E2070" s="1123"/>
      <c r="G2070" s="1167"/>
      <c r="H2070" s="1167">
        <f t="shared" si="1920"/>
        <v>19</v>
      </c>
      <c r="I2070" s="1112"/>
      <c r="J2070" s="1110">
        <v>0.06</v>
      </c>
      <c r="K2070" s="1110">
        <f t="shared" ref="K2070:R2070" si="1938">J2070</f>
        <v>0.06</v>
      </c>
      <c r="L2070" s="1110">
        <f t="shared" si="1938"/>
        <v>0.06</v>
      </c>
      <c r="M2070" s="1110">
        <f t="shared" si="1938"/>
        <v>0.06</v>
      </c>
      <c r="N2070" s="1110">
        <f t="shared" si="1938"/>
        <v>0.06</v>
      </c>
      <c r="O2070" s="1110">
        <f t="shared" si="1938"/>
        <v>0.06</v>
      </c>
      <c r="P2070" s="1110">
        <f t="shared" si="1938"/>
        <v>0.06</v>
      </c>
      <c r="Q2070" s="1110">
        <f t="shared" si="1938"/>
        <v>0.06</v>
      </c>
      <c r="R2070" s="1110">
        <f t="shared" si="1938"/>
        <v>0.06</v>
      </c>
    </row>
    <row r="2071" spans="1:18" ht="13.5" customHeight="1" x14ac:dyDescent="0.2">
      <c r="A2071" s="1167"/>
      <c r="B2071" s="1125"/>
      <c r="C2071" s="1125"/>
      <c r="D2071" s="1123"/>
      <c r="E2071" s="1123"/>
      <c r="G2071" s="1167"/>
      <c r="H2071" s="1167">
        <f t="shared" si="1920"/>
        <v>20</v>
      </c>
      <c r="I2071" s="1112"/>
      <c r="J2071" s="1110">
        <v>0.06</v>
      </c>
      <c r="K2071" s="1110">
        <f t="shared" ref="K2071:R2071" si="1939">J2071</f>
        <v>0.06</v>
      </c>
      <c r="L2071" s="1110">
        <f t="shared" si="1939"/>
        <v>0.06</v>
      </c>
      <c r="M2071" s="1110">
        <f t="shared" si="1939"/>
        <v>0.06</v>
      </c>
      <c r="N2071" s="1110">
        <f t="shared" si="1939"/>
        <v>0.06</v>
      </c>
      <c r="O2071" s="1110">
        <f t="shared" si="1939"/>
        <v>0.06</v>
      </c>
      <c r="P2071" s="1110">
        <f t="shared" si="1939"/>
        <v>0.06</v>
      </c>
      <c r="Q2071" s="1110">
        <f t="shared" si="1939"/>
        <v>0.06</v>
      </c>
      <c r="R2071" s="1110">
        <f t="shared" si="1939"/>
        <v>0.06</v>
      </c>
    </row>
    <row r="2072" spans="1:18" ht="13.5" customHeight="1" x14ac:dyDescent="0.2">
      <c r="A2072" s="1167"/>
      <c r="B2072" s="1125"/>
      <c r="C2072" s="1125"/>
      <c r="D2072" s="1123"/>
      <c r="E2072" s="1123"/>
      <c r="G2072" s="1167"/>
      <c r="H2072" s="1167">
        <f t="shared" si="1920"/>
        <v>21</v>
      </c>
      <c r="I2072" s="1112"/>
      <c r="J2072" s="1110">
        <v>0.06</v>
      </c>
      <c r="K2072" s="1110">
        <f t="shared" ref="K2072:R2072" si="1940">J2072</f>
        <v>0.06</v>
      </c>
      <c r="L2072" s="1110">
        <f t="shared" si="1940"/>
        <v>0.06</v>
      </c>
      <c r="M2072" s="1110">
        <f t="shared" si="1940"/>
        <v>0.06</v>
      </c>
      <c r="N2072" s="1110">
        <f t="shared" si="1940"/>
        <v>0.06</v>
      </c>
      <c r="O2072" s="1110">
        <f t="shared" si="1940"/>
        <v>0.06</v>
      </c>
      <c r="P2072" s="1110">
        <f t="shared" si="1940"/>
        <v>0.06</v>
      </c>
      <c r="Q2072" s="1110">
        <f t="shared" si="1940"/>
        <v>0.06</v>
      </c>
      <c r="R2072" s="1110">
        <f t="shared" si="1940"/>
        <v>0.06</v>
      </c>
    </row>
    <row r="2073" spans="1:18" ht="13.5" customHeight="1" x14ac:dyDescent="0.2">
      <c r="A2073" s="1167"/>
      <c r="B2073" s="1125"/>
      <c r="C2073" s="1125"/>
      <c r="D2073" s="1123"/>
      <c r="E2073" s="1123"/>
      <c r="G2073" s="1167"/>
      <c r="H2073" s="1167">
        <f t="shared" si="1920"/>
        <v>22</v>
      </c>
      <c r="I2073" s="1112"/>
      <c r="J2073" s="1110">
        <v>0.05</v>
      </c>
      <c r="K2073" s="1110">
        <f t="shared" ref="K2073:R2073" si="1941">J2073</f>
        <v>0.05</v>
      </c>
      <c r="L2073" s="1110">
        <f t="shared" si="1941"/>
        <v>0.05</v>
      </c>
      <c r="M2073" s="1110">
        <f t="shared" si="1941"/>
        <v>0.05</v>
      </c>
      <c r="N2073" s="1110">
        <f t="shared" si="1941"/>
        <v>0.05</v>
      </c>
      <c r="O2073" s="1110">
        <f t="shared" si="1941"/>
        <v>0.05</v>
      </c>
      <c r="P2073" s="1110">
        <f t="shared" si="1941"/>
        <v>0.05</v>
      </c>
      <c r="Q2073" s="1110">
        <f t="shared" si="1941"/>
        <v>0.05</v>
      </c>
      <c r="R2073" s="1110">
        <f t="shared" si="1941"/>
        <v>0.05</v>
      </c>
    </row>
    <row r="2074" spans="1:18" ht="13.5" customHeight="1" x14ac:dyDescent="0.2">
      <c r="A2074" s="1167"/>
      <c r="B2074" s="1125"/>
      <c r="C2074" s="1125"/>
      <c r="D2074" s="1123"/>
      <c r="E2074" s="1123"/>
      <c r="G2074" s="1167"/>
      <c r="H2074" s="1167">
        <f t="shared" si="1920"/>
        <v>23</v>
      </c>
      <c r="I2074" s="1112"/>
      <c r="J2074" s="1110">
        <v>0.05</v>
      </c>
      <c r="K2074" s="1110">
        <f t="shared" ref="K2074:R2074" si="1942">J2074</f>
        <v>0.05</v>
      </c>
      <c r="L2074" s="1110">
        <f t="shared" si="1942"/>
        <v>0.05</v>
      </c>
      <c r="M2074" s="1110">
        <f t="shared" si="1942"/>
        <v>0.05</v>
      </c>
      <c r="N2074" s="1110">
        <f t="shared" si="1942"/>
        <v>0.05</v>
      </c>
      <c r="O2074" s="1110">
        <f t="shared" si="1942"/>
        <v>0.05</v>
      </c>
      <c r="P2074" s="1110">
        <f t="shared" si="1942"/>
        <v>0.05</v>
      </c>
      <c r="Q2074" s="1110">
        <f t="shared" si="1942"/>
        <v>0.05</v>
      </c>
      <c r="R2074" s="1110">
        <f t="shared" si="1942"/>
        <v>0.05</v>
      </c>
    </row>
    <row r="2075" spans="1:18" ht="13.5" customHeight="1" x14ac:dyDescent="0.2">
      <c r="A2075" s="1167"/>
      <c r="B2075" s="1125"/>
      <c r="C2075" s="1125"/>
      <c r="D2075" s="1123"/>
      <c r="E2075" s="1123"/>
      <c r="G2075" s="1167"/>
      <c r="I2075" s="1112"/>
      <c r="K2075" s="1110"/>
      <c r="L2075" s="1110"/>
      <c r="M2075" s="1110"/>
    </row>
    <row r="2076" spans="1:18" ht="13.5" customHeight="1" x14ac:dyDescent="0.2">
      <c r="A2076" s="1167"/>
      <c r="B2076" s="1123" t="s">
        <v>810</v>
      </c>
      <c r="C2076" s="1167"/>
      <c r="D2076" s="1123" t="s">
        <v>959</v>
      </c>
      <c r="E2076" s="1123" t="s">
        <v>959</v>
      </c>
      <c r="F2076" s="1110" t="s">
        <v>92</v>
      </c>
      <c r="G2076" s="1167">
        <v>5</v>
      </c>
      <c r="H2076" s="1167">
        <v>0</v>
      </c>
      <c r="J2076" s="1110">
        <v>0.06</v>
      </c>
      <c r="K2076" s="1110">
        <f>J2076</f>
        <v>0.06</v>
      </c>
      <c r="L2076" s="1110">
        <f t="shared" ref="L2076:R2076" si="1943">K2076</f>
        <v>0.06</v>
      </c>
      <c r="M2076" s="1110">
        <f t="shared" si="1943"/>
        <v>0.06</v>
      </c>
      <c r="N2076" s="1110">
        <f t="shared" si="1943"/>
        <v>0.06</v>
      </c>
      <c r="O2076" s="1110">
        <f t="shared" si="1943"/>
        <v>0.06</v>
      </c>
      <c r="P2076" s="1110">
        <f t="shared" si="1943"/>
        <v>0.06</v>
      </c>
      <c r="Q2076" s="1110">
        <f t="shared" si="1943"/>
        <v>0.06</v>
      </c>
      <c r="R2076" s="1110">
        <f t="shared" si="1943"/>
        <v>0.06</v>
      </c>
    </row>
    <row r="2077" spans="1:18" ht="13.5" customHeight="1" x14ac:dyDescent="0.2">
      <c r="A2077" s="1167"/>
      <c r="B2077" s="1123" t="s">
        <v>5811</v>
      </c>
      <c r="C2077" s="1123" t="s">
        <v>6239</v>
      </c>
      <c r="D2077" s="721"/>
      <c r="E2077" s="1123"/>
      <c r="G2077" s="1167"/>
      <c r="H2077" s="1167">
        <f>H2076+1</f>
        <v>1</v>
      </c>
      <c r="I2077" s="1112"/>
      <c r="J2077" s="1110">
        <v>0.06</v>
      </c>
      <c r="K2077" s="1110">
        <f t="shared" ref="K2077:R2077" si="1944">J2077</f>
        <v>0.06</v>
      </c>
      <c r="L2077" s="1110">
        <f t="shared" si="1944"/>
        <v>0.06</v>
      </c>
      <c r="M2077" s="1110">
        <f t="shared" si="1944"/>
        <v>0.06</v>
      </c>
      <c r="N2077" s="1110">
        <f t="shared" si="1944"/>
        <v>0.06</v>
      </c>
      <c r="O2077" s="1110">
        <f t="shared" si="1944"/>
        <v>0.06</v>
      </c>
      <c r="P2077" s="1110">
        <f t="shared" si="1944"/>
        <v>0.06</v>
      </c>
      <c r="Q2077" s="1110">
        <f t="shared" si="1944"/>
        <v>0.06</v>
      </c>
      <c r="R2077" s="1110">
        <f t="shared" si="1944"/>
        <v>0.06</v>
      </c>
    </row>
    <row r="2078" spans="1:18" ht="13.5" customHeight="1" x14ac:dyDescent="0.2">
      <c r="A2078" s="1167"/>
      <c r="B2078" s="1123" t="s">
        <v>3303</v>
      </c>
      <c r="C2078" s="1123" t="s">
        <v>3728</v>
      </c>
      <c r="E2078" s="1123"/>
      <c r="G2078" s="1167"/>
      <c r="H2078" s="1167">
        <f t="shared" ref="H2078:H2099" si="1945">H2077+1</f>
        <v>2</v>
      </c>
      <c r="I2078" s="1112"/>
      <c r="J2078" s="1110">
        <v>0.06</v>
      </c>
      <c r="K2078" s="1110">
        <f t="shared" ref="K2078:R2078" si="1946">J2078</f>
        <v>0.06</v>
      </c>
      <c r="L2078" s="1110">
        <f t="shared" si="1946"/>
        <v>0.06</v>
      </c>
      <c r="M2078" s="1110">
        <f t="shared" si="1946"/>
        <v>0.06</v>
      </c>
      <c r="N2078" s="1110">
        <f t="shared" si="1946"/>
        <v>0.06</v>
      </c>
      <c r="O2078" s="1110">
        <f t="shared" si="1946"/>
        <v>0.06</v>
      </c>
      <c r="P2078" s="1110">
        <f t="shared" si="1946"/>
        <v>0.06</v>
      </c>
      <c r="Q2078" s="1110">
        <f t="shared" si="1946"/>
        <v>0.06</v>
      </c>
      <c r="R2078" s="1110">
        <f t="shared" si="1946"/>
        <v>0.06</v>
      </c>
    </row>
    <row r="2079" spans="1:18" ht="13.5" customHeight="1" x14ac:dyDescent="0.2">
      <c r="A2079" s="1167"/>
      <c r="B2079" s="1123" t="s">
        <v>5896</v>
      </c>
      <c r="C2079" s="1123" t="s">
        <v>6304</v>
      </c>
      <c r="E2079" s="1123"/>
      <c r="G2079" s="1167"/>
      <c r="H2079" s="1167">
        <f t="shared" si="1945"/>
        <v>3</v>
      </c>
      <c r="I2079" s="1112"/>
      <c r="J2079" s="1110">
        <v>0.06</v>
      </c>
      <c r="K2079" s="1110">
        <f t="shared" ref="K2079:R2079" si="1947">J2079</f>
        <v>0.06</v>
      </c>
      <c r="L2079" s="1110">
        <f t="shared" si="1947"/>
        <v>0.06</v>
      </c>
      <c r="M2079" s="1110">
        <f t="shared" si="1947"/>
        <v>0.06</v>
      </c>
      <c r="N2079" s="1110">
        <f t="shared" si="1947"/>
        <v>0.06</v>
      </c>
      <c r="O2079" s="1110">
        <f t="shared" si="1947"/>
        <v>0.06</v>
      </c>
      <c r="P2079" s="1110">
        <f t="shared" si="1947"/>
        <v>0.06</v>
      </c>
      <c r="Q2079" s="1110">
        <f t="shared" si="1947"/>
        <v>0.06</v>
      </c>
      <c r="R2079" s="1110">
        <f t="shared" si="1947"/>
        <v>0.06</v>
      </c>
    </row>
    <row r="2080" spans="1:18" ht="13.5" customHeight="1" x14ac:dyDescent="0.2">
      <c r="A2080" s="1167"/>
      <c r="B2080" s="1123" t="s">
        <v>5897</v>
      </c>
      <c r="C2080" s="1167"/>
      <c r="E2080" s="1123"/>
      <c r="G2080" s="1167"/>
      <c r="H2080" s="1167">
        <f t="shared" si="1945"/>
        <v>4</v>
      </c>
      <c r="I2080" s="1112"/>
      <c r="J2080" s="1110">
        <v>0.05</v>
      </c>
      <c r="K2080" s="1110">
        <f t="shared" ref="K2080:R2080" si="1948">J2080</f>
        <v>0.05</v>
      </c>
      <c r="L2080" s="1110">
        <f t="shared" si="1948"/>
        <v>0.05</v>
      </c>
      <c r="M2080" s="1110">
        <f t="shared" si="1948"/>
        <v>0.05</v>
      </c>
      <c r="N2080" s="1110">
        <f t="shared" si="1948"/>
        <v>0.05</v>
      </c>
      <c r="O2080" s="1110">
        <f t="shared" si="1948"/>
        <v>0.05</v>
      </c>
      <c r="P2080" s="1110">
        <f t="shared" si="1948"/>
        <v>0.05</v>
      </c>
      <c r="Q2080" s="1110">
        <f t="shared" si="1948"/>
        <v>0.05</v>
      </c>
      <c r="R2080" s="1110">
        <f t="shared" si="1948"/>
        <v>0.05</v>
      </c>
    </row>
    <row r="2081" spans="1:18" ht="13.5" customHeight="1" x14ac:dyDescent="0.2">
      <c r="A2081" s="1167"/>
      <c r="B2081" s="1123" t="s">
        <v>3283</v>
      </c>
      <c r="C2081" s="1015" t="s">
        <v>5037</v>
      </c>
      <c r="E2081" s="1123"/>
      <c r="G2081" s="1167"/>
      <c r="H2081" s="1167">
        <f t="shared" si="1945"/>
        <v>5</v>
      </c>
      <c r="I2081" s="1112"/>
      <c r="J2081" s="1110">
        <v>0.05</v>
      </c>
      <c r="K2081" s="1110">
        <f t="shared" ref="K2081:R2081" si="1949">J2081</f>
        <v>0.05</v>
      </c>
      <c r="L2081" s="1110">
        <f t="shared" si="1949"/>
        <v>0.05</v>
      </c>
      <c r="M2081" s="1110">
        <f t="shared" si="1949"/>
        <v>0.05</v>
      </c>
      <c r="N2081" s="1110">
        <f t="shared" si="1949"/>
        <v>0.05</v>
      </c>
      <c r="O2081" s="1110">
        <f t="shared" si="1949"/>
        <v>0.05</v>
      </c>
      <c r="P2081" s="1110">
        <f t="shared" si="1949"/>
        <v>0.05</v>
      </c>
      <c r="Q2081" s="1110">
        <f t="shared" si="1949"/>
        <v>0.05</v>
      </c>
      <c r="R2081" s="1110">
        <f t="shared" si="1949"/>
        <v>0.05</v>
      </c>
    </row>
    <row r="2082" spans="1:18" ht="13.5" customHeight="1" x14ac:dyDescent="0.2">
      <c r="A2082" s="1167"/>
      <c r="B2082" s="1123" t="s">
        <v>1784</v>
      </c>
      <c r="C2082" s="1167" t="s">
        <v>5299</v>
      </c>
      <c r="E2082" s="1123"/>
      <c r="G2082" s="1167"/>
      <c r="H2082" s="1167">
        <f t="shared" si="1945"/>
        <v>6</v>
      </c>
      <c r="I2082" s="1112"/>
      <c r="J2082" s="1110">
        <v>0.06</v>
      </c>
      <c r="K2082" s="1110">
        <f t="shared" ref="K2082:R2082" si="1950">J2082</f>
        <v>0.06</v>
      </c>
      <c r="L2082" s="1110">
        <f t="shared" si="1950"/>
        <v>0.06</v>
      </c>
      <c r="M2082" s="1110">
        <f t="shared" si="1950"/>
        <v>0.06</v>
      </c>
      <c r="N2082" s="1110">
        <f t="shared" si="1950"/>
        <v>0.06</v>
      </c>
      <c r="O2082" s="1110">
        <f t="shared" si="1950"/>
        <v>0.06</v>
      </c>
      <c r="P2082" s="1110">
        <f t="shared" si="1950"/>
        <v>0.06</v>
      </c>
      <c r="Q2082" s="1110">
        <f t="shared" si="1950"/>
        <v>0.06</v>
      </c>
      <c r="R2082" s="1110">
        <f t="shared" si="1950"/>
        <v>0.06</v>
      </c>
    </row>
    <row r="2083" spans="1:18" ht="13.5" customHeight="1" x14ac:dyDescent="0.2">
      <c r="A2083" s="1167"/>
      <c r="B2083" s="1123" t="s">
        <v>3817</v>
      </c>
      <c r="C2083" s="1123" t="s">
        <v>5035</v>
      </c>
      <c r="E2083" s="1123"/>
      <c r="G2083" s="1167"/>
      <c r="H2083" s="1167">
        <f t="shared" si="1945"/>
        <v>7</v>
      </c>
      <c r="I2083" s="1112"/>
      <c r="J2083" s="1110">
        <v>0.06</v>
      </c>
      <c r="K2083" s="1110">
        <f t="shared" ref="K2083:R2083" si="1951">J2083</f>
        <v>0.06</v>
      </c>
      <c r="L2083" s="1110">
        <f t="shared" si="1951"/>
        <v>0.06</v>
      </c>
      <c r="M2083" s="1110">
        <f t="shared" si="1951"/>
        <v>0.06</v>
      </c>
      <c r="N2083" s="1110">
        <f t="shared" si="1951"/>
        <v>0.06</v>
      </c>
      <c r="O2083" s="1110">
        <f t="shared" si="1951"/>
        <v>0.06</v>
      </c>
      <c r="P2083" s="1110">
        <f t="shared" si="1951"/>
        <v>0.06</v>
      </c>
      <c r="Q2083" s="1110">
        <f t="shared" si="1951"/>
        <v>0.06</v>
      </c>
      <c r="R2083" s="1110">
        <f t="shared" si="1951"/>
        <v>0.06</v>
      </c>
    </row>
    <row r="2084" spans="1:18" ht="13.5" customHeight="1" x14ac:dyDescent="0.2">
      <c r="A2084" s="1167"/>
      <c r="B2084" s="1125" t="s">
        <v>5853</v>
      </c>
      <c r="C2084" s="1125" t="s">
        <v>6257</v>
      </c>
      <c r="E2084" s="1123"/>
      <c r="G2084" s="1167"/>
      <c r="H2084" s="1167">
        <f t="shared" si="1945"/>
        <v>8</v>
      </c>
      <c r="I2084" s="1112"/>
      <c r="J2084" s="1110">
        <v>7.0000000000000007E-2</v>
      </c>
      <c r="K2084" s="1110">
        <f t="shared" ref="K2084:R2084" si="1952">J2084</f>
        <v>7.0000000000000007E-2</v>
      </c>
      <c r="L2084" s="1110">
        <f t="shared" si="1952"/>
        <v>7.0000000000000007E-2</v>
      </c>
      <c r="M2084" s="1110">
        <f t="shared" si="1952"/>
        <v>7.0000000000000007E-2</v>
      </c>
      <c r="N2084" s="1110">
        <f t="shared" si="1952"/>
        <v>7.0000000000000007E-2</v>
      </c>
      <c r="O2084" s="1110">
        <f t="shared" si="1952"/>
        <v>7.0000000000000007E-2</v>
      </c>
      <c r="P2084" s="1110">
        <f t="shared" si="1952"/>
        <v>7.0000000000000007E-2</v>
      </c>
      <c r="Q2084" s="1110">
        <f t="shared" si="1952"/>
        <v>7.0000000000000007E-2</v>
      </c>
      <c r="R2084" s="1110">
        <f t="shared" si="1952"/>
        <v>7.0000000000000007E-2</v>
      </c>
    </row>
    <row r="2085" spans="1:18" ht="13.5" customHeight="1" x14ac:dyDescent="0.2">
      <c r="A2085" s="1167"/>
      <c r="B2085" s="1125" t="s">
        <v>5742</v>
      </c>
      <c r="C2085" s="1123" t="s">
        <v>6305</v>
      </c>
      <c r="E2085" s="1123"/>
      <c r="G2085" s="1167"/>
      <c r="H2085" s="1167">
        <f t="shared" si="1945"/>
        <v>9</v>
      </c>
      <c r="I2085" s="1112"/>
      <c r="J2085" s="1110">
        <v>0.16</v>
      </c>
      <c r="K2085" s="1110">
        <f t="shared" ref="K2085:R2085" si="1953">J2085</f>
        <v>0.16</v>
      </c>
      <c r="L2085" s="1110">
        <f t="shared" si="1953"/>
        <v>0.16</v>
      </c>
      <c r="M2085" s="1110">
        <f t="shared" si="1953"/>
        <v>0.16</v>
      </c>
      <c r="N2085" s="1110">
        <f t="shared" si="1953"/>
        <v>0.16</v>
      </c>
      <c r="O2085" s="1110">
        <f t="shared" si="1953"/>
        <v>0.16</v>
      </c>
      <c r="P2085" s="1110">
        <f t="shared" si="1953"/>
        <v>0.16</v>
      </c>
      <c r="Q2085" s="1110">
        <f t="shared" si="1953"/>
        <v>0.16</v>
      </c>
      <c r="R2085" s="1110">
        <f t="shared" si="1953"/>
        <v>0.16</v>
      </c>
    </row>
    <row r="2086" spans="1:18" ht="13.5" customHeight="1" x14ac:dyDescent="0.2">
      <c r="A2086" s="1167"/>
      <c r="B2086" s="1123" t="s">
        <v>5874</v>
      </c>
      <c r="C2086" s="1123" t="s">
        <v>6284</v>
      </c>
      <c r="E2086" s="1123"/>
      <c r="G2086" s="1167"/>
      <c r="H2086" s="1167">
        <f t="shared" si="1945"/>
        <v>10</v>
      </c>
      <c r="I2086" s="1112"/>
      <c r="J2086" s="1110">
        <v>0.2</v>
      </c>
      <c r="K2086" s="1110">
        <f t="shared" ref="K2086:R2086" si="1954">J2086</f>
        <v>0.2</v>
      </c>
      <c r="L2086" s="1110">
        <f t="shared" si="1954"/>
        <v>0.2</v>
      </c>
      <c r="M2086" s="1110">
        <f t="shared" si="1954"/>
        <v>0.2</v>
      </c>
      <c r="N2086" s="1110">
        <f t="shared" si="1954"/>
        <v>0.2</v>
      </c>
      <c r="O2086" s="1110">
        <f t="shared" si="1954"/>
        <v>0.2</v>
      </c>
      <c r="P2086" s="1110">
        <f t="shared" si="1954"/>
        <v>0.2</v>
      </c>
      <c r="Q2086" s="1110">
        <f t="shared" si="1954"/>
        <v>0.2</v>
      </c>
      <c r="R2086" s="1110">
        <f t="shared" si="1954"/>
        <v>0.2</v>
      </c>
    </row>
    <row r="2087" spans="1:18" ht="13.5" customHeight="1" x14ac:dyDescent="0.2">
      <c r="A2087" s="1167"/>
      <c r="B2087" s="1123" t="s">
        <v>5898</v>
      </c>
      <c r="C2087" s="1167" t="s">
        <v>6306</v>
      </c>
      <c r="E2087" s="1123"/>
      <c r="G2087" s="1167"/>
      <c r="H2087" s="1167">
        <f t="shared" si="1945"/>
        <v>11</v>
      </c>
      <c r="I2087" s="1112"/>
      <c r="J2087" s="1110">
        <v>0.14000000000000001</v>
      </c>
      <c r="K2087" s="1110">
        <f t="shared" ref="K2087:R2087" si="1955">J2087</f>
        <v>0.14000000000000001</v>
      </c>
      <c r="L2087" s="1110">
        <f t="shared" si="1955"/>
        <v>0.14000000000000001</v>
      </c>
      <c r="M2087" s="1110">
        <f t="shared" si="1955"/>
        <v>0.14000000000000001</v>
      </c>
      <c r="N2087" s="1110">
        <f t="shared" si="1955"/>
        <v>0.14000000000000001</v>
      </c>
      <c r="O2087" s="1110">
        <f t="shared" si="1955"/>
        <v>0.14000000000000001</v>
      </c>
      <c r="P2087" s="1110">
        <f t="shared" si="1955"/>
        <v>0.14000000000000001</v>
      </c>
      <c r="Q2087" s="1110">
        <f t="shared" si="1955"/>
        <v>0.14000000000000001</v>
      </c>
      <c r="R2087" s="1110">
        <f t="shared" si="1955"/>
        <v>0.14000000000000001</v>
      </c>
    </row>
    <row r="2088" spans="1:18" ht="13.5" customHeight="1" x14ac:dyDescent="0.2">
      <c r="A2088" s="1167"/>
      <c r="B2088" s="1123" t="s">
        <v>5228</v>
      </c>
      <c r="C2088" s="1167" t="s">
        <v>5229</v>
      </c>
      <c r="E2088" s="1123"/>
      <c r="G2088" s="1167"/>
      <c r="H2088" s="1167">
        <f t="shared" si="1945"/>
        <v>12</v>
      </c>
      <c r="I2088" s="1112"/>
      <c r="J2088" s="1110">
        <v>0.19</v>
      </c>
      <c r="K2088" s="1110">
        <f t="shared" ref="K2088:R2088" si="1956">J2088</f>
        <v>0.19</v>
      </c>
      <c r="L2088" s="1110">
        <f t="shared" si="1956"/>
        <v>0.19</v>
      </c>
      <c r="M2088" s="1110">
        <f t="shared" si="1956"/>
        <v>0.19</v>
      </c>
      <c r="N2088" s="1110">
        <f t="shared" si="1956"/>
        <v>0.19</v>
      </c>
      <c r="O2088" s="1110">
        <f t="shared" si="1956"/>
        <v>0.19</v>
      </c>
      <c r="P2088" s="1110">
        <f t="shared" si="1956"/>
        <v>0.19</v>
      </c>
      <c r="Q2088" s="1110">
        <f t="shared" si="1956"/>
        <v>0.19</v>
      </c>
      <c r="R2088" s="1110">
        <f t="shared" si="1956"/>
        <v>0.19</v>
      </c>
    </row>
    <row r="2089" spans="1:18" ht="13.5" customHeight="1" x14ac:dyDescent="0.2">
      <c r="A2089" s="1167"/>
      <c r="B2089" s="1123" t="s">
        <v>5230</v>
      </c>
      <c r="C2089" s="1167" t="s">
        <v>5231</v>
      </c>
      <c r="E2089" s="1123"/>
      <c r="G2089" s="1167"/>
      <c r="H2089" s="1167">
        <f t="shared" si="1945"/>
        <v>13</v>
      </c>
      <c r="I2089" s="1112"/>
      <c r="J2089" s="1110">
        <v>0.08</v>
      </c>
      <c r="K2089" s="1110">
        <f t="shared" ref="K2089:R2089" si="1957">J2089</f>
        <v>0.08</v>
      </c>
      <c r="L2089" s="1110">
        <f t="shared" si="1957"/>
        <v>0.08</v>
      </c>
      <c r="M2089" s="1110">
        <f t="shared" si="1957"/>
        <v>0.08</v>
      </c>
      <c r="N2089" s="1110">
        <f t="shared" si="1957"/>
        <v>0.08</v>
      </c>
      <c r="O2089" s="1110">
        <f t="shared" si="1957"/>
        <v>0.08</v>
      </c>
      <c r="P2089" s="1110">
        <f t="shared" si="1957"/>
        <v>0.08</v>
      </c>
      <c r="Q2089" s="1110">
        <f t="shared" si="1957"/>
        <v>0.08</v>
      </c>
      <c r="R2089" s="1110">
        <f t="shared" si="1957"/>
        <v>0.08</v>
      </c>
    </row>
    <row r="2090" spans="1:18" ht="13.5" customHeight="1" x14ac:dyDescent="0.2">
      <c r="A2090" s="1167"/>
      <c r="B2090" s="1123"/>
      <c r="C2090" s="1167"/>
      <c r="E2090" s="1123"/>
      <c r="G2090" s="1167"/>
      <c r="H2090" s="1167">
        <f t="shared" si="1945"/>
        <v>14</v>
      </c>
      <c r="I2090" s="1112"/>
      <c r="J2090" s="1110">
        <v>0.19</v>
      </c>
      <c r="K2090" s="1110">
        <f t="shared" ref="K2090:R2090" si="1958">J2090</f>
        <v>0.19</v>
      </c>
      <c r="L2090" s="1110">
        <f t="shared" si="1958"/>
        <v>0.19</v>
      </c>
      <c r="M2090" s="1110">
        <f t="shared" si="1958"/>
        <v>0.19</v>
      </c>
      <c r="N2090" s="1110">
        <f t="shared" si="1958"/>
        <v>0.19</v>
      </c>
      <c r="O2090" s="1110">
        <f t="shared" si="1958"/>
        <v>0.19</v>
      </c>
      <c r="P2090" s="1110">
        <f t="shared" si="1958"/>
        <v>0.19</v>
      </c>
      <c r="Q2090" s="1110">
        <f t="shared" si="1958"/>
        <v>0.19</v>
      </c>
      <c r="R2090" s="1110">
        <f t="shared" si="1958"/>
        <v>0.19</v>
      </c>
    </row>
    <row r="2091" spans="1:18" ht="13.5" customHeight="1" x14ac:dyDescent="0.2">
      <c r="A2091" s="1167"/>
      <c r="B2091" s="1123"/>
      <c r="C2091" s="1167"/>
      <c r="E2091" s="1123"/>
      <c r="G2091" s="1167"/>
      <c r="H2091" s="1167">
        <f t="shared" si="1945"/>
        <v>15</v>
      </c>
      <c r="I2091" s="1112"/>
      <c r="J2091" s="1110">
        <v>0.15</v>
      </c>
      <c r="K2091" s="1110">
        <f t="shared" ref="K2091:R2091" si="1959">J2091</f>
        <v>0.15</v>
      </c>
      <c r="L2091" s="1110">
        <f t="shared" si="1959"/>
        <v>0.15</v>
      </c>
      <c r="M2091" s="1110">
        <f t="shared" si="1959"/>
        <v>0.15</v>
      </c>
      <c r="N2091" s="1110">
        <f t="shared" si="1959"/>
        <v>0.15</v>
      </c>
      <c r="O2091" s="1110">
        <f t="shared" si="1959"/>
        <v>0.15</v>
      </c>
      <c r="P2091" s="1110">
        <f t="shared" si="1959"/>
        <v>0.15</v>
      </c>
      <c r="Q2091" s="1110">
        <f t="shared" si="1959"/>
        <v>0.15</v>
      </c>
      <c r="R2091" s="1110">
        <f t="shared" si="1959"/>
        <v>0.15</v>
      </c>
    </row>
    <row r="2092" spans="1:18" ht="13.5" customHeight="1" x14ac:dyDescent="0.2">
      <c r="A2092" s="1167"/>
      <c r="B2092" s="1123"/>
      <c r="C2092" s="1167"/>
      <c r="E2092" s="1123"/>
      <c r="G2092" s="1167"/>
      <c r="H2092" s="1167">
        <f t="shared" si="1945"/>
        <v>16</v>
      </c>
      <c r="I2092" s="1112"/>
      <c r="J2092" s="1110">
        <v>0.18</v>
      </c>
      <c r="K2092" s="1110">
        <f t="shared" ref="K2092:R2092" si="1960">J2092</f>
        <v>0.18</v>
      </c>
      <c r="L2092" s="1110">
        <f t="shared" si="1960"/>
        <v>0.18</v>
      </c>
      <c r="M2092" s="1110">
        <f t="shared" si="1960"/>
        <v>0.18</v>
      </c>
      <c r="N2092" s="1110">
        <f t="shared" si="1960"/>
        <v>0.18</v>
      </c>
      <c r="O2092" s="1110">
        <f t="shared" si="1960"/>
        <v>0.18</v>
      </c>
      <c r="P2092" s="1110">
        <f t="shared" si="1960"/>
        <v>0.18</v>
      </c>
      <c r="Q2092" s="1110">
        <f t="shared" si="1960"/>
        <v>0.18</v>
      </c>
      <c r="R2092" s="1110">
        <f t="shared" si="1960"/>
        <v>0.18</v>
      </c>
    </row>
    <row r="2093" spans="1:18" ht="13.5" customHeight="1" x14ac:dyDescent="0.2">
      <c r="A2093" s="1167"/>
      <c r="B2093" s="1123"/>
      <c r="C2093" s="1167"/>
      <c r="E2093" s="1123"/>
      <c r="G2093" s="1167"/>
      <c r="H2093" s="1167">
        <f t="shared" si="1945"/>
        <v>17</v>
      </c>
      <c r="I2093" s="1112"/>
      <c r="J2093" s="1110">
        <v>0.11</v>
      </c>
      <c r="K2093" s="1110">
        <f t="shared" ref="K2093:R2093" si="1961">J2093</f>
        <v>0.11</v>
      </c>
      <c r="L2093" s="1110">
        <f t="shared" si="1961"/>
        <v>0.11</v>
      </c>
      <c r="M2093" s="1110">
        <f t="shared" si="1961"/>
        <v>0.11</v>
      </c>
      <c r="N2093" s="1110">
        <f t="shared" si="1961"/>
        <v>0.11</v>
      </c>
      <c r="O2093" s="1110">
        <f t="shared" si="1961"/>
        <v>0.11</v>
      </c>
      <c r="P2093" s="1110">
        <f t="shared" si="1961"/>
        <v>0.11</v>
      </c>
      <c r="Q2093" s="1110">
        <f t="shared" si="1961"/>
        <v>0.11</v>
      </c>
      <c r="R2093" s="1110">
        <f t="shared" si="1961"/>
        <v>0.11</v>
      </c>
    </row>
    <row r="2094" spans="1:18" ht="13.5" customHeight="1" x14ac:dyDescent="0.2">
      <c r="A2094" s="1167"/>
      <c r="B2094" s="1123"/>
      <c r="C2094" s="1167"/>
      <c r="E2094" s="1123"/>
      <c r="G2094" s="1167"/>
      <c r="H2094" s="1167">
        <f t="shared" si="1945"/>
        <v>18</v>
      </c>
      <c r="I2094" s="1112"/>
      <c r="J2094" s="1110">
        <v>0.08</v>
      </c>
      <c r="K2094" s="1110">
        <f t="shared" ref="K2094:R2094" si="1962">J2094</f>
        <v>0.08</v>
      </c>
      <c r="L2094" s="1110">
        <f t="shared" si="1962"/>
        <v>0.08</v>
      </c>
      <c r="M2094" s="1110">
        <f t="shared" si="1962"/>
        <v>0.08</v>
      </c>
      <c r="N2094" s="1110">
        <f t="shared" si="1962"/>
        <v>0.08</v>
      </c>
      <c r="O2094" s="1110">
        <f t="shared" si="1962"/>
        <v>0.08</v>
      </c>
      <c r="P2094" s="1110">
        <f t="shared" si="1962"/>
        <v>0.08</v>
      </c>
      <c r="Q2094" s="1110">
        <f t="shared" si="1962"/>
        <v>0.08</v>
      </c>
      <c r="R2094" s="1110">
        <f t="shared" si="1962"/>
        <v>0.08</v>
      </c>
    </row>
    <row r="2095" spans="1:18" ht="13.5" customHeight="1" x14ac:dyDescent="0.2">
      <c r="A2095" s="1167"/>
      <c r="B2095" s="1123"/>
      <c r="C2095" s="1167"/>
      <c r="E2095" s="1123"/>
      <c r="G2095" s="1167"/>
      <c r="H2095" s="1167">
        <f t="shared" si="1945"/>
        <v>19</v>
      </c>
      <c r="I2095" s="1112"/>
      <c r="J2095" s="1110">
        <v>0.08</v>
      </c>
      <c r="K2095" s="1110">
        <f t="shared" ref="K2095:R2095" si="1963">J2095</f>
        <v>0.08</v>
      </c>
      <c r="L2095" s="1110">
        <f t="shared" si="1963"/>
        <v>0.08</v>
      </c>
      <c r="M2095" s="1110">
        <f t="shared" si="1963"/>
        <v>0.08</v>
      </c>
      <c r="N2095" s="1110">
        <f t="shared" si="1963"/>
        <v>0.08</v>
      </c>
      <c r="O2095" s="1110">
        <f t="shared" si="1963"/>
        <v>0.08</v>
      </c>
      <c r="P2095" s="1110">
        <f t="shared" si="1963"/>
        <v>0.08</v>
      </c>
      <c r="Q2095" s="1110">
        <f t="shared" si="1963"/>
        <v>0.08</v>
      </c>
      <c r="R2095" s="1110">
        <f t="shared" si="1963"/>
        <v>0.08</v>
      </c>
    </row>
    <row r="2096" spans="1:18" ht="13.5" customHeight="1" x14ac:dyDescent="0.2">
      <c r="A2096" s="1167"/>
      <c r="B2096" s="1123"/>
      <c r="C2096" s="1167"/>
      <c r="E2096" s="1123"/>
      <c r="G2096" s="1167"/>
      <c r="H2096" s="1167">
        <f t="shared" si="1945"/>
        <v>20</v>
      </c>
      <c r="I2096" s="1112"/>
      <c r="J2096" s="1110">
        <v>0.08</v>
      </c>
      <c r="K2096" s="1110">
        <f t="shared" ref="K2096:R2096" si="1964">J2096</f>
        <v>0.08</v>
      </c>
      <c r="L2096" s="1110">
        <f t="shared" si="1964"/>
        <v>0.08</v>
      </c>
      <c r="M2096" s="1110">
        <f t="shared" si="1964"/>
        <v>0.08</v>
      </c>
      <c r="N2096" s="1110">
        <f t="shared" si="1964"/>
        <v>0.08</v>
      </c>
      <c r="O2096" s="1110">
        <f t="shared" si="1964"/>
        <v>0.08</v>
      </c>
      <c r="P2096" s="1110">
        <f t="shared" si="1964"/>
        <v>0.08</v>
      </c>
      <c r="Q2096" s="1110">
        <f t="shared" si="1964"/>
        <v>0.08</v>
      </c>
      <c r="R2096" s="1110">
        <f t="shared" si="1964"/>
        <v>0.08</v>
      </c>
    </row>
    <row r="2097" spans="1:18" ht="13.5" customHeight="1" x14ac:dyDescent="0.2">
      <c r="A2097" s="1167"/>
      <c r="B2097" s="1123"/>
      <c r="C2097" s="1167"/>
      <c r="E2097" s="1123"/>
      <c r="G2097" s="1167"/>
      <c r="H2097" s="1167">
        <f t="shared" si="1945"/>
        <v>21</v>
      </c>
      <c r="I2097" s="1112"/>
      <c r="J2097" s="1110">
        <v>7.0000000000000007E-2</v>
      </c>
      <c r="K2097" s="1110">
        <f t="shared" ref="K2097:R2097" si="1965">J2097</f>
        <v>7.0000000000000007E-2</v>
      </c>
      <c r="L2097" s="1110">
        <f t="shared" si="1965"/>
        <v>7.0000000000000007E-2</v>
      </c>
      <c r="M2097" s="1110">
        <f t="shared" si="1965"/>
        <v>7.0000000000000007E-2</v>
      </c>
      <c r="N2097" s="1110">
        <f t="shared" si="1965"/>
        <v>7.0000000000000007E-2</v>
      </c>
      <c r="O2097" s="1110">
        <f t="shared" si="1965"/>
        <v>7.0000000000000007E-2</v>
      </c>
      <c r="P2097" s="1110">
        <f t="shared" si="1965"/>
        <v>7.0000000000000007E-2</v>
      </c>
      <c r="Q2097" s="1110">
        <f t="shared" si="1965"/>
        <v>7.0000000000000007E-2</v>
      </c>
      <c r="R2097" s="1110">
        <f t="shared" si="1965"/>
        <v>7.0000000000000007E-2</v>
      </c>
    </row>
    <row r="2098" spans="1:18" ht="13.5" customHeight="1" x14ac:dyDescent="0.2">
      <c r="A2098" s="1167"/>
      <c r="B2098" s="1123"/>
      <c r="C2098" s="1167"/>
      <c r="E2098" s="1123"/>
      <c r="G2098" s="1167"/>
      <c r="H2098" s="1167">
        <f t="shared" si="1945"/>
        <v>22</v>
      </c>
      <c r="I2098" s="1112"/>
      <c r="J2098" s="1110">
        <v>7.0000000000000007E-2</v>
      </c>
      <c r="K2098" s="1110">
        <f t="shared" ref="K2098:R2098" si="1966">J2098</f>
        <v>7.0000000000000007E-2</v>
      </c>
      <c r="L2098" s="1110">
        <f t="shared" si="1966"/>
        <v>7.0000000000000007E-2</v>
      </c>
      <c r="M2098" s="1110">
        <f t="shared" si="1966"/>
        <v>7.0000000000000007E-2</v>
      </c>
      <c r="N2098" s="1110">
        <f t="shared" si="1966"/>
        <v>7.0000000000000007E-2</v>
      </c>
      <c r="O2098" s="1110">
        <f t="shared" si="1966"/>
        <v>7.0000000000000007E-2</v>
      </c>
      <c r="P2098" s="1110">
        <f t="shared" si="1966"/>
        <v>7.0000000000000007E-2</v>
      </c>
      <c r="Q2098" s="1110">
        <f t="shared" si="1966"/>
        <v>7.0000000000000007E-2</v>
      </c>
      <c r="R2098" s="1110">
        <f t="shared" si="1966"/>
        <v>7.0000000000000007E-2</v>
      </c>
    </row>
    <row r="2099" spans="1:18" ht="13.5" customHeight="1" x14ac:dyDescent="0.2">
      <c r="A2099" s="1167"/>
      <c r="B2099" s="1123"/>
      <c r="C2099" s="1167"/>
      <c r="E2099" s="1123"/>
      <c r="G2099" s="1167"/>
      <c r="H2099" s="1167">
        <f t="shared" si="1945"/>
        <v>23</v>
      </c>
      <c r="I2099" s="1112"/>
      <c r="J2099" s="1110">
        <v>0.06</v>
      </c>
      <c r="K2099" s="1110">
        <f t="shared" ref="K2099:R2099" si="1967">J2099</f>
        <v>0.06</v>
      </c>
      <c r="L2099" s="1110">
        <f t="shared" si="1967"/>
        <v>0.06</v>
      </c>
      <c r="M2099" s="1110">
        <f t="shared" si="1967"/>
        <v>0.06</v>
      </c>
      <c r="N2099" s="1110">
        <f t="shared" si="1967"/>
        <v>0.06</v>
      </c>
      <c r="O2099" s="1110">
        <f t="shared" si="1967"/>
        <v>0.06</v>
      </c>
      <c r="P2099" s="1110">
        <f t="shared" si="1967"/>
        <v>0.06</v>
      </c>
      <c r="Q2099" s="1110">
        <f t="shared" si="1967"/>
        <v>0.06</v>
      </c>
      <c r="R2099" s="1110">
        <f t="shared" si="1967"/>
        <v>0.06</v>
      </c>
    </row>
    <row r="2100" spans="1:18" ht="13.5" customHeight="1" x14ac:dyDescent="0.2">
      <c r="A2100" s="1167"/>
      <c r="B2100" s="1123"/>
      <c r="C2100" s="1167"/>
      <c r="E2100" s="1123"/>
      <c r="G2100" s="1167"/>
      <c r="I2100" s="1112"/>
      <c r="K2100" s="1129"/>
    </row>
    <row r="2101" spans="1:18" ht="13.5" customHeight="1" x14ac:dyDescent="0.2">
      <c r="A2101" s="1167"/>
      <c r="B2101" s="1123" t="s">
        <v>810</v>
      </c>
      <c r="C2101" s="1167"/>
      <c r="D2101" s="1123" t="s">
        <v>960</v>
      </c>
      <c r="E2101" s="1123" t="s">
        <v>960</v>
      </c>
      <c r="F2101" s="1110" t="s">
        <v>92</v>
      </c>
      <c r="G2101" s="1167">
        <v>5</v>
      </c>
      <c r="H2101" s="1167">
        <v>0</v>
      </c>
      <c r="J2101" s="1110">
        <v>0.12</v>
      </c>
      <c r="K2101" s="1110">
        <f>J2101</f>
        <v>0.12</v>
      </c>
      <c r="L2101" s="1110">
        <f t="shared" ref="L2101:R2101" si="1968">K2101</f>
        <v>0.12</v>
      </c>
      <c r="M2101" s="1110">
        <f t="shared" si="1968"/>
        <v>0.12</v>
      </c>
      <c r="N2101" s="1110">
        <f t="shared" si="1968"/>
        <v>0.12</v>
      </c>
      <c r="O2101" s="1110">
        <f t="shared" si="1968"/>
        <v>0.12</v>
      </c>
      <c r="P2101" s="1110">
        <f t="shared" si="1968"/>
        <v>0.12</v>
      </c>
      <c r="Q2101" s="1110">
        <f t="shared" si="1968"/>
        <v>0.12</v>
      </c>
      <c r="R2101" s="1110">
        <f t="shared" si="1968"/>
        <v>0.12</v>
      </c>
    </row>
    <row r="2102" spans="1:18" ht="13.5" customHeight="1" x14ac:dyDescent="0.2">
      <c r="A2102" s="1167"/>
      <c r="B2102" s="1125" t="s">
        <v>3303</v>
      </c>
      <c r="C2102" s="1125" t="s">
        <v>3728</v>
      </c>
      <c r="D2102" s="1123"/>
      <c r="E2102" s="1123"/>
      <c r="G2102" s="1167"/>
      <c r="H2102" s="1167">
        <f>H2101+1</f>
        <v>1</v>
      </c>
      <c r="J2102" s="1110">
        <v>0.13</v>
      </c>
      <c r="K2102" s="1110">
        <f t="shared" ref="K2102:R2102" si="1969">J2102</f>
        <v>0.13</v>
      </c>
      <c r="L2102" s="1110">
        <f t="shared" si="1969"/>
        <v>0.13</v>
      </c>
      <c r="M2102" s="1110">
        <f t="shared" si="1969"/>
        <v>0.13</v>
      </c>
      <c r="N2102" s="1110">
        <f t="shared" si="1969"/>
        <v>0.13</v>
      </c>
      <c r="O2102" s="1110">
        <f t="shared" si="1969"/>
        <v>0.13</v>
      </c>
      <c r="P2102" s="1110">
        <f t="shared" si="1969"/>
        <v>0.13</v>
      </c>
      <c r="Q2102" s="1110">
        <f t="shared" si="1969"/>
        <v>0.13</v>
      </c>
      <c r="R2102" s="1110">
        <f t="shared" si="1969"/>
        <v>0.13</v>
      </c>
    </row>
    <row r="2103" spans="1:18" ht="13.5" customHeight="1" x14ac:dyDescent="0.2">
      <c r="A2103" s="1167"/>
      <c r="B2103" s="1123" t="s">
        <v>3817</v>
      </c>
      <c r="C2103" s="1123" t="s">
        <v>5035</v>
      </c>
      <c r="D2103" s="1123"/>
      <c r="E2103" s="1123"/>
      <c r="G2103" s="1167"/>
      <c r="H2103" s="1167">
        <f t="shared" ref="H2103:H2124" si="1970">H2102+1</f>
        <v>2</v>
      </c>
      <c r="J2103" s="1110">
        <v>0.12</v>
      </c>
      <c r="K2103" s="1110">
        <f t="shared" ref="K2103:R2103" si="1971">J2103</f>
        <v>0.12</v>
      </c>
      <c r="L2103" s="1110">
        <f t="shared" si="1971"/>
        <v>0.12</v>
      </c>
      <c r="M2103" s="1110">
        <f t="shared" si="1971"/>
        <v>0.12</v>
      </c>
      <c r="N2103" s="1110">
        <f t="shared" si="1971"/>
        <v>0.12</v>
      </c>
      <c r="O2103" s="1110">
        <f t="shared" si="1971"/>
        <v>0.12</v>
      </c>
      <c r="P2103" s="1110">
        <f t="shared" si="1971"/>
        <v>0.12</v>
      </c>
      <c r="Q2103" s="1110">
        <f t="shared" si="1971"/>
        <v>0.12</v>
      </c>
      <c r="R2103" s="1110">
        <f t="shared" si="1971"/>
        <v>0.12</v>
      </c>
    </row>
    <row r="2104" spans="1:18" ht="13.5" customHeight="1" x14ac:dyDescent="0.2">
      <c r="A2104" s="1167"/>
      <c r="B2104" s="1123" t="s">
        <v>961</v>
      </c>
      <c r="C2104" s="1110" t="s">
        <v>737</v>
      </c>
      <c r="D2104" s="1123"/>
      <c r="E2104" s="1123"/>
      <c r="G2104" s="1167"/>
      <c r="H2104" s="1167">
        <f t="shared" si="1970"/>
        <v>3</v>
      </c>
      <c r="J2104" s="1110">
        <v>0.12</v>
      </c>
      <c r="K2104" s="1110">
        <f t="shared" ref="K2104:R2104" si="1972">J2104</f>
        <v>0.12</v>
      </c>
      <c r="L2104" s="1110">
        <f t="shared" si="1972"/>
        <v>0.12</v>
      </c>
      <c r="M2104" s="1110">
        <f t="shared" si="1972"/>
        <v>0.12</v>
      </c>
      <c r="N2104" s="1110">
        <f t="shared" si="1972"/>
        <v>0.12</v>
      </c>
      <c r="O2104" s="1110">
        <f t="shared" si="1972"/>
        <v>0.12</v>
      </c>
      <c r="P2104" s="1110">
        <f t="shared" si="1972"/>
        <v>0.12</v>
      </c>
      <c r="Q2104" s="1110">
        <f t="shared" si="1972"/>
        <v>0.12</v>
      </c>
      <c r="R2104" s="1110">
        <f t="shared" si="1972"/>
        <v>0.12</v>
      </c>
    </row>
    <row r="2105" spans="1:18" ht="13.5" customHeight="1" x14ac:dyDescent="0.2">
      <c r="A2105" s="1167"/>
      <c r="B2105" s="1123" t="s">
        <v>2448</v>
      </c>
      <c r="C2105" s="1110" t="s">
        <v>5085</v>
      </c>
      <c r="D2105" s="1123"/>
      <c r="E2105" s="1123"/>
      <c r="G2105" s="1167"/>
      <c r="H2105" s="1167">
        <f t="shared" si="1970"/>
        <v>4</v>
      </c>
      <c r="J2105" s="1110">
        <v>0.12</v>
      </c>
      <c r="K2105" s="1110">
        <f t="shared" ref="K2105:R2105" si="1973">J2105</f>
        <v>0.12</v>
      </c>
      <c r="L2105" s="1110">
        <f t="shared" si="1973"/>
        <v>0.12</v>
      </c>
      <c r="M2105" s="1110">
        <f t="shared" si="1973"/>
        <v>0.12</v>
      </c>
      <c r="N2105" s="1110">
        <f t="shared" si="1973"/>
        <v>0.12</v>
      </c>
      <c r="O2105" s="1110">
        <f t="shared" si="1973"/>
        <v>0.12</v>
      </c>
      <c r="P2105" s="1110">
        <f t="shared" si="1973"/>
        <v>0.12</v>
      </c>
      <c r="Q2105" s="1110">
        <f t="shared" si="1973"/>
        <v>0.12</v>
      </c>
      <c r="R2105" s="1110">
        <f t="shared" si="1973"/>
        <v>0.12</v>
      </c>
    </row>
    <row r="2106" spans="1:18" ht="13.5" customHeight="1" x14ac:dyDescent="0.2">
      <c r="A2106" s="1167"/>
      <c r="B2106" s="1125" t="s">
        <v>2158</v>
      </c>
      <c r="C2106" s="1125" t="s">
        <v>2093</v>
      </c>
      <c r="D2106" s="1123"/>
      <c r="E2106" s="1123"/>
      <c r="G2106" s="1167"/>
      <c r="H2106" s="1167">
        <f t="shared" si="1970"/>
        <v>5</v>
      </c>
      <c r="J2106" s="1110">
        <v>0.12</v>
      </c>
      <c r="K2106" s="1110">
        <f t="shared" ref="K2106:R2106" si="1974">J2106</f>
        <v>0.12</v>
      </c>
      <c r="L2106" s="1110">
        <f t="shared" si="1974"/>
        <v>0.12</v>
      </c>
      <c r="M2106" s="1110">
        <f t="shared" si="1974"/>
        <v>0.12</v>
      </c>
      <c r="N2106" s="1110">
        <f t="shared" si="1974"/>
        <v>0.12</v>
      </c>
      <c r="O2106" s="1110">
        <f t="shared" si="1974"/>
        <v>0.12</v>
      </c>
      <c r="P2106" s="1110">
        <f t="shared" si="1974"/>
        <v>0.12</v>
      </c>
      <c r="Q2106" s="1110">
        <f t="shared" si="1974"/>
        <v>0.12</v>
      </c>
      <c r="R2106" s="1110">
        <f t="shared" si="1974"/>
        <v>0.12</v>
      </c>
    </row>
    <row r="2107" spans="1:18" ht="13.5" customHeight="1" x14ac:dyDescent="0.2">
      <c r="A2107" s="1167"/>
      <c r="B2107" s="1123" t="s">
        <v>799</v>
      </c>
      <c r="C2107" s="1123" t="s">
        <v>5214</v>
      </c>
      <c r="D2107" s="1123"/>
      <c r="E2107" s="1123"/>
      <c r="G2107" s="1167"/>
      <c r="H2107" s="1167">
        <f t="shared" si="1970"/>
        <v>6</v>
      </c>
      <c r="J2107" s="1110">
        <v>0.14000000000000001</v>
      </c>
      <c r="K2107" s="1110">
        <f t="shared" ref="K2107:R2107" si="1975">J2107</f>
        <v>0.14000000000000001</v>
      </c>
      <c r="L2107" s="1110">
        <f t="shared" si="1975"/>
        <v>0.14000000000000001</v>
      </c>
      <c r="M2107" s="1110">
        <f t="shared" si="1975"/>
        <v>0.14000000000000001</v>
      </c>
      <c r="N2107" s="1110">
        <f t="shared" si="1975"/>
        <v>0.14000000000000001</v>
      </c>
      <c r="O2107" s="1110">
        <f t="shared" si="1975"/>
        <v>0.14000000000000001</v>
      </c>
      <c r="P2107" s="1110">
        <f t="shared" si="1975"/>
        <v>0.14000000000000001</v>
      </c>
      <c r="Q2107" s="1110">
        <f t="shared" si="1975"/>
        <v>0.14000000000000001</v>
      </c>
      <c r="R2107" s="1110">
        <f t="shared" si="1975"/>
        <v>0.14000000000000001</v>
      </c>
    </row>
    <row r="2108" spans="1:18" ht="13.5" customHeight="1" x14ac:dyDescent="0.2">
      <c r="A2108" s="1167"/>
      <c r="B2108" s="1123" t="s">
        <v>675</v>
      </c>
      <c r="C2108" s="1015" t="s">
        <v>5232</v>
      </c>
      <c r="D2108" s="1123"/>
      <c r="E2108" s="1123"/>
      <c r="G2108" s="1167"/>
      <c r="H2108" s="1167">
        <f t="shared" si="1970"/>
        <v>7</v>
      </c>
      <c r="J2108" s="1110">
        <v>0.19</v>
      </c>
      <c r="K2108" s="1110">
        <f t="shared" ref="K2108:R2108" si="1976">J2108</f>
        <v>0.19</v>
      </c>
      <c r="L2108" s="1110">
        <f t="shared" si="1976"/>
        <v>0.19</v>
      </c>
      <c r="M2108" s="1110">
        <f t="shared" si="1976"/>
        <v>0.19</v>
      </c>
      <c r="N2108" s="1110">
        <f t="shared" si="1976"/>
        <v>0.19</v>
      </c>
      <c r="O2108" s="1110">
        <f t="shared" si="1976"/>
        <v>0.19</v>
      </c>
      <c r="P2108" s="1110">
        <f t="shared" si="1976"/>
        <v>0.19</v>
      </c>
      <c r="Q2108" s="1110">
        <f t="shared" si="1976"/>
        <v>0.19</v>
      </c>
      <c r="R2108" s="1110">
        <f t="shared" si="1976"/>
        <v>0.19</v>
      </c>
    </row>
    <row r="2109" spans="1:18" ht="13.5" customHeight="1" x14ac:dyDescent="0.2">
      <c r="A2109" s="1167"/>
      <c r="B2109" s="1123" t="s">
        <v>5896</v>
      </c>
      <c r="C2109" s="1123" t="s">
        <v>6304</v>
      </c>
      <c r="D2109" s="1123"/>
      <c r="E2109" s="1123"/>
      <c r="G2109" s="1167"/>
      <c r="H2109" s="1167">
        <f t="shared" si="1970"/>
        <v>8</v>
      </c>
      <c r="J2109" s="1110">
        <v>0.18</v>
      </c>
      <c r="K2109" s="1110">
        <f t="shared" ref="K2109:R2109" si="1977">J2109</f>
        <v>0.18</v>
      </c>
      <c r="L2109" s="1110">
        <f t="shared" si="1977"/>
        <v>0.18</v>
      </c>
      <c r="M2109" s="1110">
        <f t="shared" si="1977"/>
        <v>0.18</v>
      </c>
      <c r="N2109" s="1110">
        <f t="shared" si="1977"/>
        <v>0.18</v>
      </c>
      <c r="O2109" s="1110">
        <f t="shared" si="1977"/>
        <v>0.18</v>
      </c>
      <c r="P2109" s="1110">
        <f t="shared" si="1977"/>
        <v>0.18</v>
      </c>
      <c r="Q2109" s="1110">
        <f t="shared" si="1977"/>
        <v>0.18</v>
      </c>
      <c r="R2109" s="1110">
        <f t="shared" si="1977"/>
        <v>0.18</v>
      </c>
    </row>
    <row r="2110" spans="1:18" ht="13.5" customHeight="1" x14ac:dyDescent="0.2">
      <c r="A2110" s="1167"/>
      <c r="B2110" s="1123" t="s">
        <v>5897</v>
      </c>
      <c r="C2110" s="1167"/>
      <c r="D2110" s="1123"/>
      <c r="E2110" s="1123"/>
      <c r="G2110" s="1167"/>
      <c r="H2110" s="1167">
        <f t="shared" si="1970"/>
        <v>9</v>
      </c>
      <c r="J2110" s="1110">
        <v>0.36</v>
      </c>
      <c r="K2110" s="1110">
        <f t="shared" ref="K2110:R2110" si="1978">J2110</f>
        <v>0.36</v>
      </c>
      <c r="L2110" s="1110">
        <f t="shared" si="1978"/>
        <v>0.36</v>
      </c>
      <c r="M2110" s="1110">
        <f t="shared" si="1978"/>
        <v>0.36</v>
      </c>
      <c r="N2110" s="1110">
        <f t="shared" si="1978"/>
        <v>0.36</v>
      </c>
      <c r="O2110" s="1110">
        <f t="shared" si="1978"/>
        <v>0.36</v>
      </c>
      <c r="P2110" s="1110">
        <f t="shared" si="1978"/>
        <v>0.36</v>
      </c>
      <c r="Q2110" s="1110">
        <f t="shared" si="1978"/>
        <v>0.36</v>
      </c>
      <c r="R2110" s="1110">
        <f t="shared" si="1978"/>
        <v>0.36</v>
      </c>
    </row>
    <row r="2111" spans="1:18" ht="13.5" customHeight="1" x14ac:dyDescent="0.2">
      <c r="A2111" s="1167"/>
      <c r="B2111" s="1123" t="s">
        <v>5900</v>
      </c>
      <c r="C2111" s="1167" t="s">
        <v>5233</v>
      </c>
      <c r="D2111" s="1123"/>
      <c r="E2111" s="1123"/>
      <c r="G2111" s="1167"/>
      <c r="H2111" s="1167">
        <f t="shared" si="1970"/>
        <v>10</v>
      </c>
      <c r="J2111" s="1110">
        <v>0.31</v>
      </c>
      <c r="K2111" s="1110">
        <f t="shared" ref="K2111:R2111" si="1979">J2111</f>
        <v>0.31</v>
      </c>
      <c r="L2111" s="1110">
        <f t="shared" si="1979"/>
        <v>0.31</v>
      </c>
      <c r="M2111" s="1110">
        <f t="shared" si="1979"/>
        <v>0.31</v>
      </c>
      <c r="N2111" s="1110">
        <f t="shared" si="1979"/>
        <v>0.31</v>
      </c>
      <c r="O2111" s="1110">
        <f t="shared" si="1979"/>
        <v>0.31</v>
      </c>
      <c r="P2111" s="1110">
        <f t="shared" si="1979"/>
        <v>0.31</v>
      </c>
      <c r="Q2111" s="1110">
        <f t="shared" si="1979"/>
        <v>0.31</v>
      </c>
      <c r="R2111" s="1110">
        <f t="shared" si="1979"/>
        <v>0.31</v>
      </c>
    </row>
    <row r="2112" spans="1:18" ht="13.5" customHeight="1" x14ac:dyDescent="0.2">
      <c r="A2112" s="1167"/>
      <c r="B2112" s="1123" t="s">
        <v>2506</v>
      </c>
      <c r="C2112" s="1015" t="s">
        <v>5083</v>
      </c>
      <c r="D2112" s="1123"/>
      <c r="E2112" s="1123"/>
      <c r="G2112" s="1167"/>
      <c r="H2112" s="1167">
        <f t="shared" si="1970"/>
        <v>11</v>
      </c>
      <c r="J2112" s="1110">
        <v>0.2</v>
      </c>
      <c r="K2112" s="1110">
        <f t="shared" ref="K2112:R2112" si="1980">J2112</f>
        <v>0.2</v>
      </c>
      <c r="L2112" s="1110">
        <f t="shared" si="1980"/>
        <v>0.2</v>
      </c>
      <c r="M2112" s="1110">
        <f t="shared" si="1980"/>
        <v>0.2</v>
      </c>
      <c r="N2112" s="1110">
        <f t="shared" si="1980"/>
        <v>0.2</v>
      </c>
      <c r="O2112" s="1110">
        <f t="shared" si="1980"/>
        <v>0.2</v>
      </c>
      <c r="P2112" s="1110">
        <f t="shared" si="1980"/>
        <v>0.2</v>
      </c>
      <c r="Q2112" s="1110">
        <f t="shared" si="1980"/>
        <v>0.2</v>
      </c>
      <c r="R2112" s="1110">
        <f t="shared" si="1980"/>
        <v>0.2</v>
      </c>
    </row>
    <row r="2113" spans="1:18" ht="13.5" customHeight="1" x14ac:dyDescent="0.2">
      <c r="A2113" s="1167"/>
      <c r="B2113" s="1123" t="s">
        <v>5234</v>
      </c>
      <c r="C2113" s="1015" t="s">
        <v>6307</v>
      </c>
      <c r="D2113" s="1123"/>
      <c r="E2113" s="1123"/>
      <c r="G2113" s="1167"/>
      <c r="H2113" s="1167">
        <f t="shared" si="1970"/>
        <v>12</v>
      </c>
      <c r="J2113" s="1110">
        <v>0.28000000000000003</v>
      </c>
      <c r="K2113" s="1110">
        <f t="shared" ref="K2113:R2113" si="1981">J2113</f>
        <v>0.28000000000000003</v>
      </c>
      <c r="L2113" s="1110">
        <f t="shared" si="1981"/>
        <v>0.28000000000000003</v>
      </c>
      <c r="M2113" s="1110">
        <f t="shared" si="1981"/>
        <v>0.28000000000000003</v>
      </c>
      <c r="N2113" s="1110">
        <f t="shared" si="1981"/>
        <v>0.28000000000000003</v>
      </c>
      <c r="O2113" s="1110">
        <f t="shared" si="1981"/>
        <v>0.28000000000000003</v>
      </c>
      <c r="P2113" s="1110">
        <f t="shared" si="1981"/>
        <v>0.28000000000000003</v>
      </c>
      <c r="Q2113" s="1110">
        <f t="shared" si="1981"/>
        <v>0.28000000000000003</v>
      </c>
      <c r="R2113" s="1110">
        <f t="shared" si="1981"/>
        <v>0.28000000000000003</v>
      </c>
    </row>
    <row r="2114" spans="1:18" ht="13.5" customHeight="1" x14ac:dyDescent="0.2">
      <c r="A2114" s="1167"/>
      <c r="B2114" s="1123" t="s">
        <v>5235</v>
      </c>
      <c r="C2114" s="1167" t="s">
        <v>2091</v>
      </c>
      <c r="D2114" s="1123"/>
      <c r="E2114" s="1123"/>
      <c r="G2114" s="1167"/>
      <c r="H2114" s="1167">
        <f t="shared" si="1970"/>
        <v>13</v>
      </c>
      <c r="J2114" s="1110">
        <v>0.14000000000000001</v>
      </c>
      <c r="K2114" s="1110">
        <f t="shared" ref="K2114:R2114" si="1982">J2114</f>
        <v>0.14000000000000001</v>
      </c>
      <c r="L2114" s="1110">
        <f t="shared" si="1982"/>
        <v>0.14000000000000001</v>
      </c>
      <c r="M2114" s="1110">
        <f t="shared" si="1982"/>
        <v>0.14000000000000001</v>
      </c>
      <c r="N2114" s="1110">
        <f t="shared" si="1982"/>
        <v>0.14000000000000001</v>
      </c>
      <c r="O2114" s="1110">
        <f t="shared" si="1982"/>
        <v>0.14000000000000001</v>
      </c>
      <c r="P2114" s="1110">
        <f t="shared" si="1982"/>
        <v>0.14000000000000001</v>
      </c>
      <c r="Q2114" s="1110">
        <f t="shared" si="1982"/>
        <v>0.14000000000000001</v>
      </c>
      <c r="R2114" s="1110">
        <f t="shared" si="1982"/>
        <v>0.14000000000000001</v>
      </c>
    </row>
    <row r="2115" spans="1:18" ht="13.5" customHeight="1" x14ac:dyDescent="0.2">
      <c r="A2115" s="1167"/>
      <c r="B2115" s="1123" t="s">
        <v>3463</v>
      </c>
      <c r="C2115" s="1123" t="s">
        <v>5236</v>
      </c>
      <c r="E2115" s="1123"/>
      <c r="G2115" s="1167"/>
      <c r="H2115" s="1167">
        <f t="shared" si="1970"/>
        <v>14</v>
      </c>
      <c r="J2115" s="1110">
        <v>0.28000000000000003</v>
      </c>
      <c r="K2115" s="1110">
        <f t="shared" ref="K2115:R2115" si="1983">J2115</f>
        <v>0.28000000000000003</v>
      </c>
      <c r="L2115" s="1110">
        <f t="shared" si="1983"/>
        <v>0.28000000000000003</v>
      </c>
      <c r="M2115" s="1110">
        <f t="shared" si="1983"/>
        <v>0.28000000000000003</v>
      </c>
      <c r="N2115" s="1110">
        <f t="shared" si="1983"/>
        <v>0.28000000000000003</v>
      </c>
      <c r="O2115" s="1110">
        <f t="shared" si="1983"/>
        <v>0.28000000000000003</v>
      </c>
      <c r="P2115" s="1110">
        <f t="shared" si="1983"/>
        <v>0.28000000000000003</v>
      </c>
      <c r="Q2115" s="1110">
        <f t="shared" si="1983"/>
        <v>0.28000000000000003</v>
      </c>
      <c r="R2115" s="1110">
        <f t="shared" si="1983"/>
        <v>0.28000000000000003</v>
      </c>
    </row>
    <row r="2116" spans="1:18" ht="13.5" customHeight="1" x14ac:dyDescent="0.2">
      <c r="A2116" s="1167"/>
      <c r="B2116" s="1123" t="s">
        <v>5237</v>
      </c>
      <c r="C2116" s="1015" t="s">
        <v>5238</v>
      </c>
      <c r="D2116" s="1123"/>
      <c r="E2116" s="1123"/>
      <c r="G2116" s="1167"/>
      <c r="H2116" s="1167">
        <f t="shared" si="1970"/>
        <v>15</v>
      </c>
      <c r="J2116" s="1110">
        <v>0.3</v>
      </c>
      <c r="K2116" s="1110">
        <f t="shared" ref="K2116:R2116" si="1984">J2116</f>
        <v>0.3</v>
      </c>
      <c r="L2116" s="1110">
        <f t="shared" si="1984"/>
        <v>0.3</v>
      </c>
      <c r="M2116" s="1110">
        <f t="shared" si="1984"/>
        <v>0.3</v>
      </c>
      <c r="N2116" s="1110">
        <f t="shared" si="1984"/>
        <v>0.3</v>
      </c>
      <c r="O2116" s="1110">
        <f t="shared" si="1984"/>
        <v>0.3</v>
      </c>
      <c r="P2116" s="1110">
        <f t="shared" si="1984"/>
        <v>0.3</v>
      </c>
      <c r="Q2116" s="1110">
        <f t="shared" si="1984"/>
        <v>0.3</v>
      </c>
      <c r="R2116" s="1110">
        <f t="shared" si="1984"/>
        <v>0.3</v>
      </c>
    </row>
    <row r="2117" spans="1:18" ht="13.5" customHeight="1" x14ac:dyDescent="0.2">
      <c r="A2117" s="1167"/>
      <c r="B2117" s="1123" t="s">
        <v>2507</v>
      </c>
      <c r="C2117" s="1167" t="s">
        <v>6308</v>
      </c>
      <c r="D2117" s="1123"/>
      <c r="E2117" s="1123"/>
      <c r="G2117" s="1167"/>
      <c r="H2117" s="1167">
        <f t="shared" si="1970"/>
        <v>16</v>
      </c>
      <c r="J2117" s="1110">
        <v>0.25</v>
      </c>
      <c r="K2117" s="1110">
        <f t="shared" ref="K2117:R2117" si="1985">J2117</f>
        <v>0.25</v>
      </c>
      <c r="L2117" s="1110">
        <f t="shared" si="1985"/>
        <v>0.25</v>
      </c>
      <c r="M2117" s="1110">
        <f t="shared" si="1985"/>
        <v>0.25</v>
      </c>
      <c r="N2117" s="1110">
        <f t="shared" si="1985"/>
        <v>0.25</v>
      </c>
      <c r="O2117" s="1110">
        <f t="shared" si="1985"/>
        <v>0.25</v>
      </c>
      <c r="P2117" s="1110">
        <f t="shared" si="1985"/>
        <v>0.25</v>
      </c>
      <c r="Q2117" s="1110">
        <f t="shared" si="1985"/>
        <v>0.25</v>
      </c>
      <c r="R2117" s="1110">
        <f t="shared" si="1985"/>
        <v>0.25</v>
      </c>
    </row>
    <row r="2118" spans="1:18" ht="13.5" customHeight="1" x14ac:dyDescent="0.2">
      <c r="A2118" s="1167"/>
      <c r="B2118" s="1123" t="s">
        <v>5239</v>
      </c>
      <c r="C2118" s="1167" t="s">
        <v>2092</v>
      </c>
      <c r="D2118" s="1123"/>
      <c r="E2118" s="1123"/>
      <c r="G2118" s="1167"/>
      <c r="H2118" s="1167">
        <f t="shared" si="1970"/>
        <v>17</v>
      </c>
      <c r="J2118" s="1110">
        <v>0.26</v>
      </c>
      <c r="K2118" s="1110">
        <f t="shared" ref="K2118:R2118" si="1986">J2118</f>
        <v>0.26</v>
      </c>
      <c r="L2118" s="1110">
        <f t="shared" si="1986"/>
        <v>0.26</v>
      </c>
      <c r="M2118" s="1110">
        <f t="shared" si="1986"/>
        <v>0.26</v>
      </c>
      <c r="N2118" s="1110">
        <f t="shared" si="1986"/>
        <v>0.26</v>
      </c>
      <c r="O2118" s="1110">
        <f t="shared" si="1986"/>
        <v>0.26</v>
      </c>
      <c r="P2118" s="1110">
        <f t="shared" si="1986"/>
        <v>0.26</v>
      </c>
      <c r="Q2118" s="1110">
        <f t="shared" si="1986"/>
        <v>0.26</v>
      </c>
      <c r="R2118" s="1110">
        <f t="shared" si="1986"/>
        <v>0.26</v>
      </c>
    </row>
    <row r="2119" spans="1:18" ht="13.5" customHeight="1" x14ac:dyDescent="0.2">
      <c r="A2119" s="1167"/>
      <c r="B2119" s="1123" t="s">
        <v>5874</v>
      </c>
      <c r="C2119" s="1123" t="s">
        <v>6284</v>
      </c>
      <c r="D2119" s="1123"/>
      <c r="E2119" s="1123"/>
      <c r="G2119" s="1167"/>
      <c r="H2119" s="1167">
        <f t="shared" si="1970"/>
        <v>18</v>
      </c>
      <c r="J2119" s="1110">
        <v>0.22</v>
      </c>
      <c r="K2119" s="1110">
        <f t="shared" ref="K2119:R2119" si="1987">J2119</f>
        <v>0.22</v>
      </c>
      <c r="L2119" s="1110">
        <f t="shared" si="1987"/>
        <v>0.22</v>
      </c>
      <c r="M2119" s="1110">
        <f t="shared" si="1987"/>
        <v>0.22</v>
      </c>
      <c r="N2119" s="1110">
        <f t="shared" si="1987"/>
        <v>0.22</v>
      </c>
      <c r="O2119" s="1110">
        <f t="shared" si="1987"/>
        <v>0.22</v>
      </c>
      <c r="P2119" s="1110">
        <f t="shared" si="1987"/>
        <v>0.22</v>
      </c>
      <c r="Q2119" s="1110">
        <f t="shared" si="1987"/>
        <v>0.22</v>
      </c>
      <c r="R2119" s="1110">
        <f t="shared" si="1987"/>
        <v>0.22</v>
      </c>
    </row>
    <row r="2120" spans="1:18" ht="13.5" customHeight="1" x14ac:dyDescent="0.2">
      <c r="B2120" s="1123" t="s">
        <v>5240</v>
      </c>
      <c r="C2120" s="1123" t="s">
        <v>5242</v>
      </c>
      <c r="G2120" s="1167"/>
      <c r="H2120" s="1167">
        <f t="shared" si="1970"/>
        <v>19</v>
      </c>
      <c r="J2120" s="1110">
        <v>0.19</v>
      </c>
      <c r="K2120" s="1110">
        <f t="shared" ref="K2120:R2120" si="1988">J2120</f>
        <v>0.19</v>
      </c>
      <c r="L2120" s="1110">
        <f t="shared" si="1988"/>
        <v>0.19</v>
      </c>
      <c r="M2120" s="1110">
        <f t="shared" si="1988"/>
        <v>0.19</v>
      </c>
      <c r="N2120" s="1110">
        <f t="shared" si="1988"/>
        <v>0.19</v>
      </c>
      <c r="O2120" s="1110">
        <f t="shared" si="1988"/>
        <v>0.19</v>
      </c>
      <c r="P2120" s="1110">
        <f t="shared" si="1988"/>
        <v>0.19</v>
      </c>
      <c r="Q2120" s="1110">
        <f t="shared" si="1988"/>
        <v>0.19</v>
      </c>
      <c r="R2120" s="1110">
        <f t="shared" si="1988"/>
        <v>0.19</v>
      </c>
    </row>
    <row r="2121" spans="1:18" ht="13.5" customHeight="1" x14ac:dyDescent="0.2">
      <c r="B2121" s="1123" t="s">
        <v>5241</v>
      </c>
      <c r="G2121" s="1167"/>
      <c r="H2121" s="1167">
        <f t="shared" si="1970"/>
        <v>20</v>
      </c>
      <c r="J2121" s="1110">
        <v>0.18</v>
      </c>
      <c r="K2121" s="1110">
        <f t="shared" ref="K2121:R2121" si="1989">J2121</f>
        <v>0.18</v>
      </c>
      <c r="L2121" s="1110">
        <f t="shared" si="1989"/>
        <v>0.18</v>
      </c>
      <c r="M2121" s="1110">
        <f t="shared" si="1989"/>
        <v>0.18</v>
      </c>
      <c r="N2121" s="1110">
        <f t="shared" si="1989"/>
        <v>0.18</v>
      </c>
      <c r="O2121" s="1110">
        <f t="shared" si="1989"/>
        <v>0.18</v>
      </c>
      <c r="P2121" s="1110">
        <f t="shared" si="1989"/>
        <v>0.18</v>
      </c>
      <c r="Q2121" s="1110">
        <f t="shared" si="1989"/>
        <v>0.18</v>
      </c>
      <c r="R2121" s="1110">
        <f t="shared" si="1989"/>
        <v>0.18</v>
      </c>
    </row>
    <row r="2122" spans="1:18" ht="13.5" customHeight="1" x14ac:dyDescent="0.2">
      <c r="A2122" s="1167"/>
      <c r="B2122" s="1123" t="s">
        <v>1627</v>
      </c>
      <c r="C2122" s="1015" t="s">
        <v>6309</v>
      </c>
      <c r="D2122" s="1123"/>
      <c r="E2122" s="1123"/>
      <c r="G2122" s="1167"/>
      <c r="H2122" s="1167">
        <f t="shared" si="1970"/>
        <v>21</v>
      </c>
      <c r="J2122" s="1110">
        <v>0.18</v>
      </c>
      <c r="K2122" s="1110">
        <f t="shared" ref="K2122:R2122" si="1990">J2122</f>
        <v>0.18</v>
      </c>
      <c r="L2122" s="1110">
        <f t="shared" si="1990"/>
        <v>0.18</v>
      </c>
      <c r="M2122" s="1110">
        <f t="shared" si="1990"/>
        <v>0.18</v>
      </c>
      <c r="N2122" s="1110">
        <f t="shared" si="1990"/>
        <v>0.18</v>
      </c>
      <c r="O2122" s="1110">
        <f t="shared" si="1990"/>
        <v>0.18</v>
      </c>
      <c r="P2122" s="1110">
        <f t="shared" si="1990"/>
        <v>0.18</v>
      </c>
      <c r="Q2122" s="1110">
        <f t="shared" si="1990"/>
        <v>0.18</v>
      </c>
      <c r="R2122" s="1110">
        <f t="shared" si="1990"/>
        <v>0.18</v>
      </c>
    </row>
    <row r="2123" spans="1:18" ht="13.5" customHeight="1" x14ac:dyDescent="0.2">
      <c r="A2123" s="1167"/>
      <c r="B2123" s="1123" t="s">
        <v>4180</v>
      </c>
      <c r="C2123" s="1167" t="s">
        <v>5243</v>
      </c>
      <c r="D2123" s="1123"/>
      <c r="E2123" s="1123"/>
      <c r="G2123" s="1167"/>
      <c r="H2123" s="1167">
        <f t="shared" si="1970"/>
        <v>22</v>
      </c>
      <c r="J2123" s="1110">
        <v>0.17</v>
      </c>
      <c r="K2123" s="1110">
        <f t="shared" ref="K2123:R2123" si="1991">J2123</f>
        <v>0.17</v>
      </c>
      <c r="L2123" s="1110">
        <f t="shared" si="1991"/>
        <v>0.17</v>
      </c>
      <c r="M2123" s="1110">
        <f t="shared" si="1991"/>
        <v>0.17</v>
      </c>
      <c r="N2123" s="1110">
        <f t="shared" si="1991"/>
        <v>0.17</v>
      </c>
      <c r="O2123" s="1110">
        <f t="shared" si="1991"/>
        <v>0.17</v>
      </c>
      <c r="P2123" s="1110">
        <f t="shared" si="1991"/>
        <v>0.17</v>
      </c>
      <c r="Q2123" s="1110">
        <f t="shared" si="1991"/>
        <v>0.17</v>
      </c>
      <c r="R2123" s="1110">
        <f t="shared" si="1991"/>
        <v>0.17</v>
      </c>
    </row>
    <row r="2124" spans="1:18" ht="13.5" customHeight="1" x14ac:dyDescent="0.2">
      <c r="A2124" s="1167"/>
      <c r="B2124" s="1123"/>
      <c r="C2124" s="1167"/>
      <c r="D2124" s="1123"/>
      <c r="E2124" s="1123"/>
      <c r="G2124" s="1167"/>
      <c r="H2124" s="1167">
        <f t="shared" si="1970"/>
        <v>23</v>
      </c>
      <c r="J2124" s="1110">
        <v>0.16</v>
      </c>
      <c r="K2124" s="1110">
        <f t="shared" ref="K2124:R2124" si="1992">J2124</f>
        <v>0.16</v>
      </c>
      <c r="L2124" s="1110">
        <f t="shared" si="1992"/>
        <v>0.16</v>
      </c>
      <c r="M2124" s="1110">
        <f t="shared" si="1992"/>
        <v>0.16</v>
      </c>
      <c r="N2124" s="1110">
        <f t="shared" si="1992"/>
        <v>0.16</v>
      </c>
      <c r="O2124" s="1110">
        <f t="shared" si="1992"/>
        <v>0.16</v>
      </c>
      <c r="P2124" s="1110">
        <f t="shared" si="1992"/>
        <v>0.16</v>
      </c>
      <c r="Q2124" s="1110">
        <f t="shared" si="1992"/>
        <v>0.16</v>
      </c>
      <c r="R2124" s="1110">
        <f t="shared" si="1992"/>
        <v>0.16</v>
      </c>
    </row>
    <row r="2125" spans="1:18" ht="13.5" customHeight="1" x14ac:dyDescent="0.2">
      <c r="A2125" s="1167"/>
      <c r="B2125" s="1123"/>
      <c r="C2125" s="1167"/>
      <c r="D2125" s="1123"/>
      <c r="E2125" s="1123"/>
      <c r="G2125" s="1167"/>
      <c r="K2125" s="1129"/>
    </row>
    <row r="2126" spans="1:18" ht="13.5" customHeight="1" x14ac:dyDescent="0.2">
      <c r="A2126" s="1167"/>
      <c r="B2126" s="1123" t="s">
        <v>810</v>
      </c>
      <c r="C2126" s="1167"/>
      <c r="D2126" s="1123" t="s">
        <v>963</v>
      </c>
      <c r="E2126" s="1123" t="s">
        <v>963</v>
      </c>
      <c r="F2126" s="1110" t="s">
        <v>92</v>
      </c>
      <c r="G2126" s="1167">
        <v>5</v>
      </c>
      <c r="H2126" s="1167">
        <v>0</v>
      </c>
      <c r="J2126" s="1110">
        <v>0.03</v>
      </c>
      <c r="K2126" s="1110">
        <f>J2126</f>
        <v>0.03</v>
      </c>
      <c r="L2126" s="1110">
        <f t="shared" ref="L2126:R2126" si="1993">K2126</f>
        <v>0.03</v>
      </c>
      <c r="M2126" s="1110">
        <f t="shared" si="1993"/>
        <v>0.03</v>
      </c>
      <c r="N2126" s="1110">
        <f t="shared" si="1993"/>
        <v>0.03</v>
      </c>
      <c r="O2126" s="1110">
        <f t="shared" si="1993"/>
        <v>0.03</v>
      </c>
      <c r="P2126" s="1110">
        <f t="shared" si="1993"/>
        <v>0.03</v>
      </c>
      <c r="Q2126" s="1110">
        <f t="shared" si="1993"/>
        <v>0.03</v>
      </c>
      <c r="R2126" s="1110">
        <f t="shared" si="1993"/>
        <v>0.03</v>
      </c>
    </row>
    <row r="2127" spans="1:18" ht="13.5" customHeight="1" x14ac:dyDescent="0.2">
      <c r="A2127" s="1167"/>
      <c r="B2127" s="1125" t="s">
        <v>5874</v>
      </c>
      <c r="C2127" s="1125" t="s">
        <v>6284</v>
      </c>
      <c r="D2127" s="1123"/>
      <c r="E2127" s="1123"/>
      <c r="G2127" s="1167"/>
      <c r="H2127" s="1167">
        <f>H2126+1</f>
        <v>1</v>
      </c>
      <c r="J2127" s="1110">
        <v>0.03</v>
      </c>
      <c r="K2127" s="1110">
        <f t="shared" ref="K2127:R2127" si="1994">J2127</f>
        <v>0.03</v>
      </c>
      <c r="L2127" s="1110">
        <f t="shared" si="1994"/>
        <v>0.03</v>
      </c>
      <c r="M2127" s="1110">
        <f t="shared" si="1994"/>
        <v>0.03</v>
      </c>
      <c r="N2127" s="1110">
        <f t="shared" si="1994"/>
        <v>0.03</v>
      </c>
      <c r="O2127" s="1110">
        <f t="shared" si="1994"/>
        <v>0.03</v>
      </c>
      <c r="P2127" s="1110">
        <f t="shared" si="1994"/>
        <v>0.03</v>
      </c>
      <c r="Q2127" s="1110">
        <f t="shared" si="1994"/>
        <v>0.03</v>
      </c>
      <c r="R2127" s="1110">
        <f t="shared" si="1994"/>
        <v>0.03</v>
      </c>
    </row>
    <row r="2128" spans="1:18" ht="13.5" customHeight="1" x14ac:dyDescent="0.2">
      <c r="A2128" s="1167"/>
      <c r="B2128" s="1123" t="s">
        <v>3843</v>
      </c>
      <c r="C2128" s="1123" t="s">
        <v>3193</v>
      </c>
      <c r="D2128" s="1123"/>
      <c r="E2128" s="1123"/>
      <c r="G2128" s="1167"/>
      <c r="H2128" s="1167">
        <f t="shared" ref="H2128:H2149" si="1995">H2127+1</f>
        <v>2</v>
      </c>
      <c r="J2128" s="1110">
        <v>0.03</v>
      </c>
      <c r="K2128" s="1110">
        <f t="shared" ref="K2128:R2128" si="1996">J2128</f>
        <v>0.03</v>
      </c>
      <c r="L2128" s="1110">
        <f t="shared" si="1996"/>
        <v>0.03</v>
      </c>
      <c r="M2128" s="1110">
        <f t="shared" si="1996"/>
        <v>0.03</v>
      </c>
      <c r="N2128" s="1110">
        <f t="shared" si="1996"/>
        <v>0.03</v>
      </c>
      <c r="O2128" s="1110">
        <f t="shared" si="1996"/>
        <v>0.03</v>
      </c>
      <c r="P2128" s="1110">
        <f t="shared" si="1996"/>
        <v>0.03</v>
      </c>
      <c r="Q2128" s="1110">
        <f t="shared" si="1996"/>
        <v>0.03</v>
      </c>
      <c r="R2128" s="1110">
        <f t="shared" si="1996"/>
        <v>0.03</v>
      </c>
    </row>
    <row r="2129" spans="1:18" ht="13.5" customHeight="1" x14ac:dyDescent="0.2">
      <c r="A2129" s="1167"/>
      <c r="B2129" s="1123" t="s">
        <v>5901</v>
      </c>
      <c r="C2129" s="1110" t="s">
        <v>6310</v>
      </c>
      <c r="D2129" s="1123"/>
      <c r="E2129" s="1123"/>
      <c r="G2129" s="1167"/>
      <c r="H2129" s="1167">
        <f t="shared" si="1995"/>
        <v>3</v>
      </c>
      <c r="J2129" s="1110">
        <v>0.03</v>
      </c>
      <c r="K2129" s="1110">
        <f t="shared" ref="K2129:R2129" si="1997">J2129</f>
        <v>0.03</v>
      </c>
      <c r="L2129" s="1110">
        <f t="shared" si="1997"/>
        <v>0.03</v>
      </c>
      <c r="M2129" s="1110">
        <f t="shared" si="1997"/>
        <v>0.03</v>
      </c>
      <c r="N2129" s="1110">
        <f t="shared" si="1997"/>
        <v>0.03</v>
      </c>
      <c r="O2129" s="1110">
        <f t="shared" si="1997"/>
        <v>0.03</v>
      </c>
      <c r="P2129" s="1110">
        <f t="shared" si="1997"/>
        <v>0.03</v>
      </c>
      <c r="Q2129" s="1110">
        <f t="shared" si="1997"/>
        <v>0.03</v>
      </c>
      <c r="R2129" s="1110">
        <f t="shared" si="1997"/>
        <v>0.03</v>
      </c>
    </row>
    <row r="2130" spans="1:18" ht="13.5" customHeight="1" x14ac:dyDescent="0.2">
      <c r="A2130" s="1167"/>
      <c r="B2130" s="1123" t="s">
        <v>3464</v>
      </c>
      <c r="C2130" s="1015" t="s">
        <v>5244</v>
      </c>
      <c r="D2130" s="1123"/>
      <c r="E2130" s="1123"/>
      <c r="G2130" s="1167"/>
      <c r="H2130" s="1167">
        <f t="shared" si="1995"/>
        <v>4</v>
      </c>
      <c r="J2130" s="1110">
        <v>0.03</v>
      </c>
      <c r="K2130" s="1110">
        <f t="shared" ref="K2130:R2130" si="1998">J2130</f>
        <v>0.03</v>
      </c>
      <c r="L2130" s="1110">
        <f t="shared" si="1998"/>
        <v>0.03</v>
      </c>
      <c r="M2130" s="1110">
        <f t="shared" si="1998"/>
        <v>0.03</v>
      </c>
      <c r="N2130" s="1110">
        <f t="shared" si="1998"/>
        <v>0.03</v>
      </c>
      <c r="O2130" s="1110">
        <f t="shared" si="1998"/>
        <v>0.03</v>
      </c>
      <c r="P2130" s="1110">
        <f t="shared" si="1998"/>
        <v>0.03</v>
      </c>
      <c r="Q2130" s="1110">
        <f t="shared" si="1998"/>
        <v>0.03</v>
      </c>
      <c r="R2130" s="1110">
        <f t="shared" si="1998"/>
        <v>0.03</v>
      </c>
    </row>
    <row r="2131" spans="1:18" ht="13.5" customHeight="1" x14ac:dyDescent="0.2">
      <c r="A2131" s="1167"/>
      <c r="B2131" s="1123" t="s">
        <v>5245</v>
      </c>
      <c r="C2131" s="1015" t="s">
        <v>6301</v>
      </c>
      <c r="D2131" s="1123"/>
      <c r="E2131" s="1123"/>
      <c r="G2131" s="1167"/>
      <c r="H2131" s="1167">
        <f t="shared" si="1995"/>
        <v>5</v>
      </c>
      <c r="J2131" s="1110">
        <v>0.03</v>
      </c>
      <c r="K2131" s="1110">
        <f t="shared" ref="K2131:R2131" si="1999">J2131</f>
        <v>0.03</v>
      </c>
      <c r="L2131" s="1110">
        <f t="shared" si="1999"/>
        <v>0.03</v>
      </c>
      <c r="M2131" s="1110">
        <f t="shared" si="1999"/>
        <v>0.03</v>
      </c>
      <c r="N2131" s="1110">
        <f t="shared" si="1999"/>
        <v>0.03</v>
      </c>
      <c r="O2131" s="1110">
        <f t="shared" si="1999"/>
        <v>0.03</v>
      </c>
      <c r="P2131" s="1110">
        <f t="shared" si="1999"/>
        <v>0.03</v>
      </c>
      <c r="Q2131" s="1110">
        <f t="shared" si="1999"/>
        <v>0.03</v>
      </c>
      <c r="R2131" s="1110">
        <f t="shared" si="1999"/>
        <v>0.03</v>
      </c>
    </row>
    <row r="2132" spans="1:18" ht="13.5" customHeight="1" x14ac:dyDescent="0.2">
      <c r="A2132" s="1167"/>
      <c r="B2132" s="1123"/>
      <c r="C2132" s="1015"/>
      <c r="D2132" s="1123"/>
      <c r="E2132" s="1123"/>
      <c r="G2132" s="1167"/>
      <c r="H2132" s="1167">
        <f t="shared" si="1995"/>
        <v>6</v>
      </c>
      <c r="J2132" s="1110">
        <v>0.04</v>
      </c>
      <c r="K2132" s="1110">
        <f t="shared" ref="K2132:R2132" si="2000">J2132</f>
        <v>0.04</v>
      </c>
      <c r="L2132" s="1110">
        <f t="shared" si="2000"/>
        <v>0.04</v>
      </c>
      <c r="M2132" s="1110">
        <f t="shared" si="2000"/>
        <v>0.04</v>
      </c>
      <c r="N2132" s="1110">
        <f t="shared" si="2000"/>
        <v>0.04</v>
      </c>
      <c r="O2132" s="1110">
        <f t="shared" si="2000"/>
        <v>0.04</v>
      </c>
      <c r="P2132" s="1110">
        <f t="shared" si="2000"/>
        <v>0.04</v>
      </c>
      <c r="Q2132" s="1110">
        <f t="shared" si="2000"/>
        <v>0.04</v>
      </c>
      <c r="R2132" s="1110">
        <f t="shared" si="2000"/>
        <v>0.04</v>
      </c>
    </row>
    <row r="2133" spans="1:18" ht="13.5" customHeight="1" x14ac:dyDescent="0.2">
      <c r="A2133" s="1167"/>
      <c r="B2133" s="1123"/>
      <c r="C2133" s="1015"/>
      <c r="D2133" s="1123"/>
      <c r="E2133" s="1123"/>
      <c r="G2133" s="1167"/>
      <c r="H2133" s="1167">
        <f t="shared" si="1995"/>
        <v>7</v>
      </c>
      <c r="J2133" s="1110">
        <v>0.06</v>
      </c>
      <c r="K2133" s="1110">
        <f t="shared" ref="K2133:R2133" si="2001">J2133</f>
        <v>0.06</v>
      </c>
      <c r="L2133" s="1110">
        <f t="shared" si="2001"/>
        <v>0.06</v>
      </c>
      <c r="M2133" s="1110">
        <f t="shared" si="2001"/>
        <v>0.06</v>
      </c>
      <c r="N2133" s="1110">
        <f t="shared" si="2001"/>
        <v>0.06</v>
      </c>
      <c r="O2133" s="1110">
        <f t="shared" si="2001"/>
        <v>0.06</v>
      </c>
      <c r="P2133" s="1110">
        <f t="shared" si="2001"/>
        <v>0.06</v>
      </c>
      <c r="Q2133" s="1110">
        <f t="shared" si="2001"/>
        <v>0.06</v>
      </c>
      <c r="R2133" s="1110">
        <f t="shared" si="2001"/>
        <v>0.06</v>
      </c>
    </row>
    <row r="2134" spans="1:18" ht="13.5" customHeight="1" x14ac:dyDescent="0.2">
      <c r="A2134" s="1167"/>
      <c r="B2134" s="1123"/>
      <c r="C2134" s="1015"/>
      <c r="D2134" s="1123"/>
      <c r="E2134" s="1123"/>
      <c r="G2134" s="1167"/>
      <c r="H2134" s="1167">
        <f t="shared" si="1995"/>
        <v>8</v>
      </c>
      <c r="J2134" s="1110">
        <v>7.0000000000000007E-2</v>
      </c>
      <c r="K2134" s="1110">
        <f t="shared" ref="K2134:R2134" si="2002">J2134</f>
        <v>7.0000000000000007E-2</v>
      </c>
      <c r="L2134" s="1110">
        <f t="shared" si="2002"/>
        <v>7.0000000000000007E-2</v>
      </c>
      <c r="M2134" s="1110">
        <f t="shared" si="2002"/>
        <v>7.0000000000000007E-2</v>
      </c>
      <c r="N2134" s="1110">
        <f t="shared" si="2002"/>
        <v>7.0000000000000007E-2</v>
      </c>
      <c r="O2134" s="1110">
        <f t="shared" si="2002"/>
        <v>7.0000000000000007E-2</v>
      </c>
      <c r="P2134" s="1110">
        <f t="shared" si="2002"/>
        <v>7.0000000000000007E-2</v>
      </c>
      <c r="Q2134" s="1110">
        <f t="shared" si="2002"/>
        <v>7.0000000000000007E-2</v>
      </c>
      <c r="R2134" s="1110">
        <f t="shared" si="2002"/>
        <v>7.0000000000000007E-2</v>
      </c>
    </row>
    <row r="2135" spans="1:18" ht="13.5" customHeight="1" x14ac:dyDescent="0.2">
      <c r="A2135" s="1167"/>
      <c r="B2135" s="1123"/>
      <c r="C2135" s="1015"/>
      <c r="D2135" s="1123"/>
      <c r="E2135" s="1123"/>
      <c r="G2135" s="1167"/>
      <c r="H2135" s="1167">
        <f t="shared" si="1995"/>
        <v>9</v>
      </c>
      <c r="J2135" s="1110">
        <v>7.0000000000000007E-2</v>
      </c>
      <c r="K2135" s="1110">
        <f t="shared" ref="K2135:R2135" si="2003">J2135</f>
        <v>7.0000000000000007E-2</v>
      </c>
      <c r="L2135" s="1110">
        <f t="shared" si="2003"/>
        <v>7.0000000000000007E-2</v>
      </c>
      <c r="M2135" s="1110">
        <f t="shared" si="2003"/>
        <v>7.0000000000000007E-2</v>
      </c>
      <c r="N2135" s="1110">
        <f t="shared" si="2003"/>
        <v>7.0000000000000007E-2</v>
      </c>
      <c r="O2135" s="1110">
        <f t="shared" si="2003"/>
        <v>7.0000000000000007E-2</v>
      </c>
      <c r="P2135" s="1110">
        <f t="shared" si="2003"/>
        <v>7.0000000000000007E-2</v>
      </c>
      <c r="Q2135" s="1110">
        <f t="shared" si="2003"/>
        <v>7.0000000000000007E-2</v>
      </c>
      <c r="R2135" s="1110">
        <f t="shared" si="2003"/>
        <v>7.0000000000000007E-2</v>
      </c>
    </row>
    <row r="2136" spans="1:18" ht="13.5" customHeight="1" x14ac:dyDescent="0.2">
      <c r="A2136" s="1167"/>
      <c r="B2136" s="1123"/>
      <c r="C2136" s="1015"/>
      <c r="D2136" s="1123"/>
      <c r="E2136" s="1123"/>
      <c r="G2136" s="1167"/>
      <c r="H2136" s="1167">
        <f t="shared" si="1995"/>
        <v>10</v>
      </c>
      <c r="J2136" s="1110">
        <v>0.06</v>
      </c>
      <c r="K2136" s="1110">
        <f t="shared" ref="K2136:R2136" si="2004">J2136</f>
        <v>0.06</v>
      </c>
      <c r="L2136" s="1110">
        <f t="shared" si="2004"/>
        <v>0.06</v>
      </c>
      <c r="M2136" s="1110">
        <f t="shared" si="2004"/>
        <v>0.06</v>
      </c>
      <c r="N2136" s="1110">
        <f t="shared" si="2004"/>
        <v>0.06</v>
      </c>
      <c r="O2136" s="1110">
        <f t="shared" si="2004"/>
        <v>0.06</v>
      </c>
      <c r="P2136" s="1110">
        <f t="shared" si="2004"/>
        <v>0.06</v>
      </c>
      <c r="Q2136" s="1110">
        <f t="shared" si="2004"/>
        <v>0.06</v>
      </c>
      <c r="R2136" s="1110">
        <f t="shared" si="2004"/>
        <v>0.06</v>
      </c>
    </row>
    <row r="2137" spans="1:18" ht="13.5" customHeight="1" x14ac:dyDescent="0.2">
      <c r="A2137" s="1167"/>
      <c r="B2137" s="1123"/>
      <c r="C2137" s="1015"/>
      <c r="D2137" s="1123"/>
      <c r="E2137" s="1123"/>
      <c r="G2137" s="1167"/>
      <c r="H2137" s="1167">
        <f t="shared" si="1995"/>
        <v>11</v>
      </c>
      <c r="J2137" s="1110">
        <v>0.05</v>
      </c>
      <c r="K2137" s="1110">
        <f t="shared" ref="K2137:R2137" si="2005">J2137</f>
        <v>0.05</v>
      </c>
      <c r="L2137" s="1110">
        <f t="shared" si="2005"/>
        <v>0.05</v>
      </c>
      <c r="M2137" s="1110">
        <f t="shared" si="2005"/>
        <v>0.05</v>
      </c>
      <c r="N2137" s="1110">
        <f t="shared" si="2005"/>
        <v>0.05</v>
      </c>
      <c r="O2137" s="1110">
        <f t="shared" si="2005"/>
        <v>0.05</v>
      </c>
      <c r="P2137" s="1110">
        <f t="shared" si="2005"/>
        <v>0.05</v>
      </c>
      <c r="Q2137" s="1110">
        <f t="shared" si="2005"/>
        <v>0.05</v>
      </c>
      <c r="R2137" s="1110">
        <f t="shared" si="2005"/>
        <v>0.05</v>
      </c>
    </row>
    <row r="2138" spans="1:18" ht="13.5" customHeight="1" x14ac:dyDescent="0.2">
      <c r="A2138" s="1167"/>
      <c r="B2138" s="1123"/>
      <c r="C2138" s="1015"/>
      <c r="D2138" s="1123"/>
      <c r="E2138" s="1123"/>
      <c r="G2138" s="1167"/>
      <c r="H2138" s="1167">
        <f t="shared" si="1995"/>
        <v>12</v>
      </c>
      <c r="J2138" s="1110">
        <v>7.0000000000000007E-2</v>
      </c>
      <c r="K2138" s="1110">
        <f t="shared" ref="K2138:R2138" si="2006">J2138</f>
        <v>7.0000000000000007E-2</v>
      </c>
      <c r="L2138" s="1110">
        <f t="shared" si="2006"/>
        <v>7.0000000000000007E-2</v>
      </c>
      <c r="M2138" s="1110">
        <f t="shared" si="2006"/>
        <v>7.0000000000000007E-2</v>
      </c>
      <c r="N2138" s="1110">
        <f t="shared" si="2006"/>
        <v>7.0000000000000007E-2</v>
      </c>
      <c r="O2138" s="1110">
        <f t="shared" si="2006"/>
        <v>7.0000000000000007E-2</v>
      </c>
      <c r="P2138" s="1110">
        <f t="shared" si="2006"/>
        <v>7.0000000000000007E-2</v>
      </c>
      <c r="Q2138" s="1110">
        <f t="shared" si="2006"/>
        <v>7.0000000000000007E-2</v>
      </c>
      <c r="R2138" s="1110">
        <f t="shared" si="2006"/>
        <v>7.0000000000000007E-2</v>
      </c>
    </row>
    <row r="2139" spans="1:18" ht="13.5" customHeight="1" x14ac:dyDescent="0.2">
      <c r="A2139" s="1167"/>
      <c r="B2139" s="1123"/>
      <c r="C2139" s="1015"/>
      <c r="D2139" s="1123"/>
      <c r="E2139" s="1123"/>
      <c r="G2139" s="1167"/>
      <c r="H2139" s="1167">
        <f t="shared" si="1995"/>
        <v>13</v>
      </c>
      <c r="J2139" s="1110">
        <v>0.06</v>
      </c>
      <c r="K2139" s="1110">
        <f t="shared" ref="K2139:R2139" si="2007">J2139</f>
        <v>0.06</v>
      </c>
      <c r="L2139" s="1110">
        <f t="shared" si="2007"/>
        <v>0.06</v>
      </c>
      <c r="M2139" s="1110">
        <f t="shared" si="2007"/>
        <v>0.06</v>
      </c>
      <c r="N2139" s="1110">
        <f t="shared" si="2007"/>
        <v>0.06</v>
      </c>
      <c r="O2139" s="1110">
        <f t="shared" si="2007"/>
        <v>0.06</v>
      </c>
      <c r="P2139" s="1110">
        <f t="shared" si="2007"/>
        <v>0.06</v>
      </c>
      <c r="Q2139" s="1110">
        <f t="shared" si="2007"/>
        <v>0.06</v>
      </c>
      <c r="R2139" s="1110">
        <f t="shared" si="2007"/>
        <v>0.06</v>
      </c>
    </row>
    <row r="2140" spans="1:18" ht="13.5" customHeight="1" x14ac:dyDescent="0.2">
      <c r="A2140" s="1167"/>
      <c r="B2140" s="1123"/>
      <c r="C2140" s="1015"/>
      <c r="D2140" s="1123"/>
      <c r="E2140" s="1123"/>
      <c r="G2140" s="1167"/>
      <c r="H2140" s="1167">
        <f t="shared" si="1995"/>
        <v>14</v>
      </c>
      <c r="J2140" s="1110">
        <v>0.06</v>
      </c>
      <c r="K2140" s="1110">
        <f t="shared" ref="K2140:R2140" si="2008">J2140</f>
        <v>0.06</v>
      </c>
      <c r="L2140" s="1110">
        <f t="shared" si="2008"/>
        <v>0.06</v>
      </c>
      <c r="M2140" s="1110">
        <f t="shared" si="2008"/>
        <v>0.06</v>
      </c>
      <c r="N2140" s="1110">
        <f t="shared" si="2008"/>
        <v>0.06</v>
      </c>
      <c r="O2140" s="1110">
        <f t="shared" si="2008"/>
        <v>0.06</v>
      </c>
      <c r="P2140" s="1110">
        <f t="shared" si="2008"/>
        <v>0.06</v>
      </c>
      <c r="Q2140" s="1110">
        <f t="shared" si="2008"/>
        <v>0.06</v>
      </c>
      <c r="R2140" s="1110">
        <f t="shared" si="2008"/>
        <v>0.06</v>
      </c>
    </row>
    <row r="2141" spans="1:18" ht="13.5" customHeight="1" x14ac:dyDescent="0.2">
      <c r="A2141" s="1167"/>
      <c r="B2141" s="1123"/>
      <c r="C2141" s="1015"/>
      <c r="D2141" s="1123"/>
      <c r="E2141" s="1123"/>
      <c r="G2141" s="1167"/>
      <c r="H2141" s="1167">
        <f t="shared" si="1995"/>
        <v>15</v>
      </c>
      <c r="J2141" s="1110">
        <v>7.0000000000000007E-2</v>
      </c>
      <c r="K2141" s="1110">
        <f t="shared" ref="K2141:R2141" si="2009">J2141</f>
        <v>7.0000000000000007E-2</v>
      </c>
      <c r="L2141" s="1110">
        <f t="shared" si="2009"/>
        <v>7.0000000000000007E-2</v>
      </c>
      <c r="M2141" s="1110">
        <f t="shared" si="2009"/>
        <v>7.0000000000000007E-2</v>
      </c>
      <c r="N2141" s="1110">
        <f t="shared" si="2009"/>
        <v>7.0000000000000007E-2</v>
      </c>
      <c r="O2141" s="1110">
        <f t="shared" si="2009"/>
        <v>7.0000000000000007E-2</v>
      </c>
      <c r="P2141" s="1110">
        <f t="shared" si="2009"/>
        <v>7.0000000000000007E-2</v>
      </c>
      <c r="Q2141" s="1110">
        <f t="shared" si="2009"/>
        <v>7.0000000000000007E-2</v>
      </c>
      <c r="R2141" s="1110">
        <f t="shared" si="2009"/>
        <v>7.0000000000000007E-2</v>
      </c>
    </row>
    <row r="2142" spans="1:18" ht="13.5" customHeight="1" x14ac:dyDescent="0.2">
      <c r="A2142" s="1167"/>
      <c r="B2142" s="1123"/>
      <c r="C2142" s="1015"/>
      <c r="D2142" s="1123"/>
      <c r="E2142" s="1123"/>
      <c r="G2142" s="1167"/>
      <c r="H2142" s="1167">
        <f t="shared" si="1995"/>
        <v>16</v>
      </c>
      <c r="J2142" s="1110">
        <v>0.06</v>
      </c>
      <c r="K2142" s="1110">
        <f t="shared" ref="K2142:R2142" si="2010">J2142</f>
        <v>0.06</v>
      </c>
      <c r="L2142" s="1110">
        <f t="shared" si="2010"/>
        <v>0.06</v>
      </c>
      <c r="M2142" s="1110">
        <f t="shared" si="2010"/>
        <v>0.06</v>
      </c>
      <c r="N2142" s="1110">
        <f t="shared" si="2010"/>
        <v>0.06</v>
      </c>
      <c r="O2142" s="1110">
        <f t="shared" si="2010"/>
        <v>0.06</v>
      </c>
      <c r="P2142" s="1110">
        <f t="shared" si="2010"/>
        <v>0.06</v>
      </c>
      <c r="Q2142" s="1110">
        <f t="shared" si="2010"/>
        <v>0.06</v>
      </c>
      <c r="R2142" s="1110">
        <f t="shared" si="2010"/>
        <v>0.06</v>
      </c>
    </row>
    <row r="2143" spans="1:18" ht="13.5" customHeight="1" x14ac:dyDescent="0.2">
      <c r="A2143" s="1167"/>
      <c r="B2143" s="1123"/>
      <c r="C2143" s="1015"/>
      <c r="D2143" s="1123"/>
      <c r="E2143" s="1123"/>
      <c r="G2143" s="1167"/>
      <c r="H2143" s="1167">
        <f t="shared" si="1995"/>
        <v>17</v>
      </c>
      <c r="J2143" s="1110">
        <v>0.08</v>
      </c>
      <c r="K2143" s="1110">
        <f t="shared" ref="K2143:R2143" si="2011">J2143</f>
        <v>0.08</v>
      </c>
      <c r="L2143" s="1110">
        <f t="shared" si="2011"/>
        <v>0.08</v>
      </c>
      <c r="M2143" s="1110">
        <f t="shared" si="2011"/>
        <v>0.08</v>
      </c>
      <c r="N2143" s="1110">
        <f t="shared" si="2011"/>
        <v>0.08</v>
      </c>
      <c r="O2143" s="1110">
        <f t="shared" si="2011"/>
        <v>0.08</v>
      </c>
      <c r="P2143" s="1110">
        <f t="shared" si="2011"/>
        <v>0.08</v>
      </c>
      <c r="Q2143" s="1110">
        <f t="shared" si="2011"/>
        <v>0.08</v>
      </c>
      <c r="R2143" s="1110">
        <f t="shared" si="2011"/>
        <v>0.08</v>
      </c>
    </row>
    <row r="2144" spans="1:18" ht="13.5" customHeight="1" x14ac:dyDescent="0.2">
      <c r="A2144" s="1167"/>
      <c r="B2144" s="1123"/>
      <c r="C2144" s="1015"/>
      <c r="D2144" s="1123"/>
      <c r="E2144" s="1123"/>
      <c r="G2144" s="1167"/>
      <c r="H2144" s="1167">
        <f t="shared" si="1995"/>
        <v>18</v>
      </c>
      <c r="J2144" s="1110">
        <v>0.08</v>
      </c>
      <c r="K2144" s="1110">
        <f t="shared" ref="K2144:R2144" si="2012">J2144</f>
        <v>0.08</v>
      </c>
      <c r="L2144" s="1110">
        <f t="shared" si="2012"/>
        <v>0.08</v>
      </c>
      <c r="M2144" s="1110">
        <f t="shared" si="2012"/>
        <v>0.08</v>
      </c>
      <c r="N2144" s="1110">
        <f t="shared" si="2012"/>
        <v>0.08</v>
      </c>
      <c r="O2144" s="1110">
        <f t="shared" si="2012"/>
        <v>0.08</v>
      </c>
      <c r="P2144" s="1110">
        <f t="shared" si="2012"/>
        <v>0.08</v>
      </c>
      <c r="Q2144" s="1110">
        <f t="shared" si="2012"/>
        <v>0.08</v>
      </c>
      <c r="R2144" s="1110">
        <f t="shared" si="2012"/>
        <v>0.08</v>
      </c>
    </row>
    <row r="2145" spans="1:18" ht="13.5" customHeight="1" x14ac:dyDescent="0.2">
      <c r="A2145" s="1167"/>
      <c r="B2145" s="1123"/>
      <c r="C2145" s="1015"/>
      <c r="D2145" s="1123"/>
      <c r="E2145" s="1123"/>
      <c r="G2145" s="1167"/>
      <c r="H2145" s="1167">
        <f t="shared" si="1995"/>
        <v>19</v>
      </c>
      <c r="J2145" s="1110">
        <v>0.08</v>
      </c>
      <c r="K2145" s="1110">
        <f t="shared" ref="K2145:R2145" si="2013">J2145</f>
        <v>0.08</v>
      </c>
      <c r="L2145" s="1110">
        <f t="shared" si="2013"/>
        <v>0.08</v>
      </c>
      <c r="M2145" s="1110">
        <f t="shared" si="2013"/>
        <v>0.08</v>
      </c>
      <c r="N2145" s="1110">
        <f t="shared" si="2013"/>
        <v>0.08</v>
      </c>
      <c r="O2145" s="1110">
        <f t="shared" si="2013"/>
        <v>0.08</v>
      </c>
      <c r="P2145" s="1110">
        <f t="shared" si="2013"/>
        <v>0.08</v>
      </c>
      <c r="Q2145" s="1110">
        <f t="shared" si="2013"/>
        <v>0.08</v>
      </c>
      <c r="R2145" s="1110">
        <f t="shared" si="2013"/>
        <v>0.08</v>
      </c>
    </row>
    <row r="2146" spans="1:18" ht="13.5" customHeight="1" x14ac:dyDescent="0.2">
      <c r="A2146" s="1167"/>
      <c r="B2146" s="1123"/>
      <c r="C2146" s="1015"/>
      <c r="D2146" s="1123"/>
      <c r="E2146" s="1123"/>
      <c r="G2146" s="1167"/>
      <c r="H2146" s="1167">
        <f t="shared" si="1995"/>
        <v>20</v>
      </c>
      <c r="J2146" s="1110">
        <v>0.08</v>
      </c>
      <c r="K2146" s="1110">
        <f t="shared" ref="K2146:R2146" si="2014">J2146</f>
        <v>0.08</v>
      </c>
      <c r="L2146" s="1110">
        <f t="shared" si="2014"/>
        <v>0.08</v>
      </c>
      <c r="M2146" s="1110">
        <f t="shared" si="2014"/>
        <v>0.08</v>
      </c>
      <c r="N2146" s="1110">
        <f t="shared" si="2014"/>
        <v>0.08</v>
      </c>
      <c r="O2146" s="1110">
        <f t="shared" si="2014"/>
        <v>0.08</v>
      </c>
      <c r="P2146" s="1110">
        <f t="shared" si="2014"/>
        <v>0.08</v>
      </c>
      <c r="Q2146" s="1110">
        <f t="shared" si="2014"/>
        <v>0.08</v>
      </c>
      <c r="R2146" s="1110">
        <f t="shared" si="2014"/>
        <v>0.08</v>
      </c>
    </row>
    <row r="2147" spans="1:18" ht="13.5" customHeight="1" x14ac:dyDescent="0.2">
      <c r="A2147" s="1167"/>
      <c r="B2147" s="1123"/>
      <c r="C2147" s="1015"/>
      <c r="D2147" s="1123"/>
      <c r="E2147" s="1123"/>
      <c r="G2147" s="1167"/>
      <c r="H2147" s="1167">
        <f t="shared" si="1995"/>
        <v>21</v>
      </c>
      <c r="J2147" s="1110">
        <v>0.08</v>
      </c>
      <c r="K2147" s="1110">
        <f t="shared" ref="K2147:R2147" si="2015">J2147</f>
        <v>0.08</v>
      </c>
      <c r="L2147" s="1110">
        <f t="shared" si="2015"/>
        <v>0.08</v>
      </c>
      <c r="M2147" s="1110">
        <f t="shared" si="2015"/>
        <v>0.08</v>
      </c>
      <c r="N2147" s="1110">
        <f t="shared" si="2015"/>
        <v>0.08</v>
      </c>
      <c r="O2147" s="1110">
        <f t="shared" si="2015"/>
        <v>0.08</v>
      </c>
      <c r="P2147" s="1110">
        <f t="shared" si="2015"/>
        <v>0.08</v>
      </c>
      <c r="Q2147" s="1110">
        <f t="shared" si="2015"/>
        <v>0.08</v>
      </c>
      <c r="R2147" s="1110">
        <f t="shared" si="2015"/>
        <v>0.08</v>
      </c>
    </row>
    <row r="2148" spans="1:18" ht="13.5" customHeight="1" x14ac:dyDescent="0.2">
      <c r="A2148" s="1167"/>
      <c r="B2148" s="1123"/>
      <c r="C2148" s="1015"/>
      <c r="D2148" s="1123"/>
      <c r="E2148" s="1123"/>
      <c r="G2148" s="1167"/>
      <c r="H2148" s="1167">
        <f t="shared" si="1995"/>
        <v>22</v>
      </c>
      <c r="J2148" s="1110">
        <v>0.08</v>
      </c>
      <c r="K2148" s="1110">
        <f t="shared" ref="K2148:R2148" si="2016">J2148</f>
        <v>0.08</v>
      </c>
      <c r="L2148" s="1110">
        <f t="shared" si="2016"/>
        <v>0.08</v>
      </c>
      <c r="M2148" s="1110">
        <f t="shared" si="2016"/>
        <v>0.08</v>
      </c>
      <c r="N2148" s="1110">
        <f t="shared" si="2016"/>
        <v>0.08</v>
      </c>
      <c r="O2148" s="1110">
        <f t="shared" si="2016"/>
        <v>0.08</v>
      </c>
      <c r="P2148" s="1110">
        <f t="shared" si="2016"/>
        <v>0.08</v>
      </c>
      <c r="Q2148" s="1110">
        <f t="shared" si="2016"/>
        <v>0.08</v>
      </c>
      <c r="R2148" s="1110">
        <f t="shared" si="2016"/>
        <v>0.08</v>
      </c>
    </row>
    <row r="2149" spans="1:18" ht="13.5" customHeight="1" x14ac:dyDescent="0.2">
      <c r="A2149" s="1167"/>
      <c r="B2149" s="1123"/>
      <c r="C2149" s="1015"/>
      <c r="D2149" s="1123"/>
      <c r="E2149" s="1123"/>
      <c r="G2149" s="1167"/>
      <c r="H2149" s="1167">
        <f t="shared" si="1995"/>
        <v>23</v>
      </c>
      <c r="J2149" s="1110">
        <v>7.0000000000000007E-2</v>
      </c>
      <c r="K2149" s="1110">
        <f t="shared" ref="K2149:R2149" si="2017">J2149</f>
        <v>7.0000000000000007E-2</v>
      </c>
      <c r="L2149" s="1110">
        <f t="shared" si="2017"/>
        <v>7.0000000000000007E-2</v>
      </c>
      <c r="M2149" s="1110">
        <f t="shared" si="2017"/>
        <v>7.0000000000000007E-2</v>
      </c>
      <c r="N2149" s="1110">
        <f t="shared" si="2017"/>
        <v>7.0000000000000007E-2</v>
      </c>
      <c r="O2149" s="1110">
        <f t="shared" si="2017"/>
        <v>7.0000000000000007E-2</v>
      </c>
      <c r="P2149" s="1110">
        <f t="shared" si="2017"/>
        <v>7.0000000000000007E-2</v>
      </c>
      <c r="Q2149" s="1110">
        <f t="shared" si="2017"/>
        <v>7.0000000000000007E-2</v>
      </c>
      <c r="R2149" s="1110">
        <f t="shared" si="2017"/>
        <v>7.0000000000000007E-2</v>
      </c>
    </row>
    <row r="2150" spans="1:18" ht="13.5" customHeight="1" x14ac:dyDescent="0.2">
      <c r="A2150" s="1167"/>
      <c r="B2150" s="1123"/>
      <c r="C2150" s="1015"/>
      <c r="D2150" s="1123"/>
      <c r="E2150" s="1123"/>
      <c r="G2150" s="1167"/>
      <c r="K2150" s="1110"/>
      <c r="L2150" s="1110"/>
      <c r="R2150" s="1110"/>
    </row>
    <row r="2151" spans="1:18" ht="13.5" customHeight="1" x14ac:dyDescent="0.2">
      <c r="A2151" s="1167"/>
      <c r="B2151" s="1123" t="s">
        <v>810</v>
      </c>
      <c r="C2151" s="1167"/>
      <c r="D2151" s="1123" t="s">
        <v>965</v>
      </c>
      <c r="E2151" s="1123" t="s">
        <v>965</v>
      </c>
      <c r="F2151" s="1110" t="s">
        <v>92</v>
      </c>
      <c r="G2151" s="1167">
        <v>5</v>
      </c>
      <c r="H2151" s="1167">
        <v>0</v>
      </c>
      <c r="J2151" s="1110">
        <v>0.11</v>
      </c>
      <c r="K2151" s="1110">
        <f>J2151</f>
        <v>0.11</v>
      </c>
      <c r="L2151" s="1110">
        <f t="shared" ref="L2151:R2151" si="2018">K2151</f>
        <v>0.11</v>
      </c>
      <c r="M2151" s="1110">
        <f t="shared" si="2018"/>
        <v>0.11</v>
      </c>
      <c r="N2151" s="1110">
        <f t="shared" si="2018"/>
        <v>0.11</v>
      </c>
      <c r="O2151" s="1110">
        <f t="shared" si="2018"/>
        <v>0.11</v>
      </c>
      <c r="P2151" s="1110">
        <f t="shared" si="2018"/>
        <v>0.11</v>
      </c>
      <c r="Q2151" s="1110">
        <f t="shared" si="2018"/>
        <v>0.11</v>
      </c>
      <c r="R2151" s="1110">
        <f t="shared" si="2018"/>
        <v>0.11</v>
      </c>
    </row>
    <row r="2152" spans="1:18" ht="13.5" customHeight="1" x14ac:dyDescent="0.2">
      <c r="A2152" s="1167"/>
      <c r="B2152" s="1123" t="s">
        <v>5811</v>
      </c>
      <c r="C2152" s="1123" t="s">
        <v>6239</v>
      </c>
      <c r="D2152" s="1123"/>
      <c r="E2152" s="1123"/>
      <c r="G2152" s="1167"/>
      <c r="H2152" s="1167">
        <f>H2151+1</f>
        <v>1</v>
      </c>
      <c r="J2152" s="1110">
        <v>0.12</v>
      </c>
      <c r="K2152" s="1110">
        <f t="shared" ref="K2152:R2152" si="2019">J2152</f>
        <v>0.12</v>
      </c>
      <c r="L2152" s="1110">
        <f t="shared" si="2019"/>
        <v>0.12</v>
      </c>
      <c r="M2152" s="1110">
        <f t="shared" si="2019"/>
        <v>0.12</v>
      </c>
      <c r="N2152" s="1110">
        <f t="shared" si="2019"/>
        <v>0.12</v>
      </c>
      <c r="O2152" s="1110">
        <f t="shared" si="2019"/>
        <v>0.12</v>
      </c>
      <c r="P2152" s="1110">
        <f t="shared" si="2019"/>
        <v>0.12</v>
      </c>
      <c r="Q2152" s="1110">
        <f t="shared" si="2019"/>
        <v>0.12</v>
      </c>
      <c r="R2152" s="1110">
        <f t="shared" si="2019"/>
        <v>0.12</v>
      </c>
    </row>
    <row r="2153" spans="1:18" ht="13.5" customHeight="1" x14ac:dyDescent="0.2">
      <c r="A2153" s="1167"/>
      <c r="B2153" s="1123" t="s">
        <v>2448</v>
      </c>
      <c r="C2153" s="1110" t="s">
        <v>5085</v>
      </c>
      <c r="D2153" s="1123"/>
      <c r="E2153" s="1123"/>
      <c r="G2153" s="1167"/>
      <c r="H2153" s="1167">
        <f t="shared" ref="H2153:H2174" si="2020">H2152+1</f>
        <v>2</v>
      </c>
      <c r="J2153" s="1110">
        <v>0.17</v>
      </c>
      <c r="K2153" s="1110">
        <f t="shared" ref="K2153:R2153" si="2021">J2153</f>
        <v>0.17</v>
      </c>
      <c r="L2153" s="1110">
        <f t="shared" si="2021"/>
        <v>0.17</v>
      </c>
      <c r="M2153" s="1110">
        <f t="shared" si="2021"/>
        <v>0.17</v>
      </c>
      <c r="N2153" s="1110">
        <f t="shared" si="2021"/>
        <v>0.17</v>
      </c>
      <c r="O2153" s="1110">
        <f t="shared" si="2021"/>
        <v>0.17</v>
      </c>
      <c r="P2153" s="1110">
        <f t="shared" si="2021"/>
        <v>0.17</v>
      </c>
      <c r="Q2153" s="1110">
        <f t="shared" si="2021"/>
        <v>0.17</v>
      </c>
      <c r="R2153" s="1110">
        <f t="shared" si="2021"/>
        <v>0.17</v>
      </c>
    </row>
    <row r="2154" spans="1:18" ht="13.5" customHeight="1" x14ac:dyDescent="0.2">
      <c r="A2154" s="1167"/>
      <c r="B2154" s="1123" t="s">
        <v>1402</v>
      </c>
      <c r="C2154" s="1167" t="s">
        <v>1785</v>
      </c>
      <c r="D2154" s="1123"/>
      <c r="E2154" s="1123"/>
      <c r="G2154" s="1167"/>
      <c r="H2154" s="1167">
        <f t="shared" si="2020"/>
        <v>3</v>
      </c>
      <c r="J2154" s="1110">
        <v>0.11</v>
      </c>
      <c r="K2154" s="1110">
        <f t="shared" ref="K2154:R2154" si="2022">J2154</f>
        <v>0.11</v>
      </c>
      <c r="L2154" s="1110">
        <f t="shared" si="2022"/>
        <v>0.11</v>
      </c>
      <c r="M2154" s="1110">
        <f t="shared" si="2022"/>
        <v>0.11</v>
      </c>
      <c r="N2154" s="1110">
        <f t="shared" si="2022"/>
        <v>0.11</v>
      </c>
      <c r="O2154" s="1110">
        <f t="shared" si="2022"/>
        <v>0.11</v>
      </c>
      <c r="P2154" s="1110">
        <f t="shared" si="2022"/>
        <v>0.11</v>
      </c>
      <c r="Q2154" s="1110">
        <f t="shared" si="2022"/>
        <v>0.11</v>
      </c>
      <c r="R2154" s="1110">
        <f t="shared" si="2022"/>
        <v>0.11</v>
      </c>
    </row>
    <row r="2155" spans="1:18" ht="13.5" customHeight="1" x14ac:dyDescent="0.2">
      <c r="A2155" s="1167"/>
      <c r="B2155" s="1123" t="s">
        <v>4183</v>
      </c>
      <c r="C2155" s="1015" t="s">
        <v>5246</v>
      </c>
      <c r="D2155" s="1123"/>
      <c r="E2155" s="1123"/>
      <c r="G2155" s="1167"/>
      <c r="H2155" s="1167">
        <f t="shared" si="2020"/>
        <v>4</v>
      </c>
      <c r="J2155" s="1110">
        <v>0.12</v>
      </c>
      <c r="K2155" s="1110">
        <f t="shared" ref="K2155:R2155" si="2023">J2155</f>
        <v>0.12</v>
      </c>
      <c r="L2155" s="1110">
        <f t="shared" si="2023"/>
        <v>0.12</v>
      </c>
      <c r="M2155" s="1110">
        <f t="shared" si="2023"/>
        <v>0.12</v>
      </c>
      <c r="N2155" s="1110">
        <f t="shared" si="2023"/>
        <v>0.12</v>
      </c>
      <c r="O2155" s="1110">
        <f t="shared" si="2023"/>
        <v>0.12</v>
      </c>
      <c r="P2155" s="1110">
        <f t="shared" si="2023"/>
        <v>0.12</v>
      </c>
      <c r="Q2155" s="1110">
        <f t="shared" si="2023"/>
        <v>0.12</v>
      </c>
      <c r="R2155" s="1110">
        <f t="shared" si="2023"/>
        <v>0.12</v>
      </c>
    </row>
    <row r="2156" spans="1:18" ht="13.5" customHeight="1" x14ac:dyDescent="0.2">
      <c r="A2156" s="1167"/>
      <c r="B2156" s="1123" t="s">
        <v>2160</v>
      </c>
      <c r="C2156" s="1015" t="s">
        <v>6311</v>
      </c>
      <c r="D2156" s="1123"/>
      <c r="E2156" s="1123"/>
      <c r="G2156" s="1167"/>
      <c r="H2156" s="1167">
        <f t="shared" si="2020"/>
        <v>5</v>
      </c>
      <c r="J2156" s="1110">
        <v>0.1</v>
      </c>
      <c r="K2156" s="1110">
        <f t="shared" ref="K2156:R2156" si="2024">J2156</f>
        <v>0.1</v>
      </c>
      <c r="L2156" s="1110">
        <f t="shared" si="2024"/>
        <v>0.1</v>
      </c>
      <c r="M2156" s="1110">
        <f t="shared" si="2024"/>
        <v>0.1</v>
      </c>
      <c r="N2156" s="1110">
        <f t="shared" si="2024"/>
        <v>0.1</v>
      </c>
      <c r="O2156" s="1110">
        <f t="shared" si="2024"/>
        <v>0.1</v>
      </c>
      <c r="P2156" s="1110">
        <f t="shared" si="2024"/>
        <v>0.1</v>
      </c>
      <c r="Q2156" s="1110">
        <f t="shared" si="2024"/>
        <v>0.1</v>
      </c>
      <c r="R2156" s="1110">
        <f t="shared" si="2024"/>
        <v>0.1</v>
      </c>
    </row>
    <row r="2157" spans="1:18" ht="13.5" customHeight="1" x14ac:dyDescent="0.2">
      <c r="A2157" s="1167"/>
      <c r="B2157" s="1123" t="s">
        <v>5903</v>
      </c>
      <c r="C2157" s="1167" t="s">
        <v>6312</v>
      </c>
      <c r="D2157" s="1123"/>
      <c r="E2157" s="1123"/>
      <c r="G2157" s="1167"/>
      <c r="H2157" s="1167">
        <f t="shared" si="2020"/>
        <v>6</v>
      </c>
      <c r="J2157" s="1110">
        <v>0.13</v>
      </c>
      <c r="K2157" s="1110">
        <f t="shared" ref="K2157:R2157" si="2025">J2157</f>
        <v>0.13</v>
      </c>
      <c r="L2157" s="1110">
        <f t="shared" si="2025"/>
        <v>0.13</v>
      </c>
      <c r="M2157" s="1110">
        <f t="shared" si="2025"/>
        <v>0.13</v>
      </c>
      <c r="N2157" s="1110">
        <f t="shared" si="2025"/>
        <v>0.13</v>
      </c>
      <c r="O2157" s="1110">
        <f t="shared" si="2025"/>
        <v>0.13</v>
      </c>
      <c r="P2157" s="1110">
        <f t="shared" si="2025"/>
        <v>0.13</v>
      </c>
      <c r="Q2157" s="1110">
        <f t="shared" si="2025"/>
        <v>0.13</v>
      </c>
      <c r="R2157" s="1110">
        <f t="shared" si="2025"/>
        <v>0.13</v>
      </c>
    </row>
    <row r="2158" spans="1:18" ht="13.5" customHeight="1" x14ac:dyDescent="0.2">
      <c r="A2158" s="1167"/>
      <c r="B2158" s="1123" t="s">
        <v>4181</v>
      </c>
      <c r="C2158" s="1167" t="s">
        <v>6313</v>
      </c>
      <c r="D2158" s="1123"/>
      <c r="E2158" s="1123"/>
      <c r="G2158" s="1167"/>
      <c r="H2158" s="1167">
        <f t="shared" si="2020"/>
        <v>7</v>
      </c>
      <c r="J2158" s="1110">
        <v>0.17</v>
      </c>
      <c r="K2158" s="1110">
        <f t="shared" ref="K2158:R2158" si="2026">J2158</f>
        <v>0.17</v>
      </c>
      <c r="L2158" s="1110">
        <f t="shared" si="2026"/>
        <v>0.17</v>
      </c>
      <c r="M2158" s="1110">
        <f t="shared" si="2026"/>
        <v>0.17</v>
      </c>
      <c r="N2158" s="1110">
        <f t="shared" si="2026"/>
        <v>0.17</v>
      </c>
      <c r="O2158" s="1110">
        <f t="shared" si="2026"/>
        <v>0.17</v>
      </c>
      <c r="P2158" s="1110">
        <f t="shared" si="2026"/>
        <v>0.17</v>
      </c>
      <c r="Q2158" s="1110">
        <f t="shared" si="2026"/>
        <v>0.17</v>
      </c>
      <c r="R2158" s="1110">
        <f t="shared" si="2026"/>
        <v>0.17</v>
      </c>
    </row>
    <row r="2159" spans="1:18" ht="13.5" customHeight="1" x14ac:dyDescent="0.2">
      <c r="A2159" s="1167"/>
      <c r="B2159" s="1123" t="s">
        <v>2159</v>
      </c>
      <c r="C2159" s="1123" t="s">
        <v>5247</v>
      </c>
      <c r="D2159" s="1123"/>
      <c r="E2159" s="1123"/>
      <c r="G2159" s="1167"/>
      <c r="H2159" s="1167">
        <f t="shared" si="2020"/>
        <v>8</v>
      </c>
      <c r="J2159" s="1110">
        <v>0.23</v>
      </c>
      <c r="K2159" s="1110">
        <f t="shared" ref="K2159:R2159" si="2027">J2159</f>
        <v>0.23</v>
      </c>
      <c r="L2159" s="1110">
        <f t="shared" si="2027"/>
        <v>0.23</v>
      </c>
      <c r="M2159" s="1110">
        <f t="shared" si="2027"/>
        <v>0.23</v>
      </c>
      <c r="N2159" s="1110">
        <f t="shared" si="2027"/>
        <v>0.23</v>
      </c>
      <c r="O2159" s="1110">
        <f t="shared" si="2027"/>
        <v>0.23</v>
      </c>
      <c r="P2159" s="1110">
        <f t="shared" si="2027"/>
        <v>0.23</v>
      </c>
      <c r="Q2159" s="1110">
        <f t="shared" si="2027"/>
        <v>0.23</v>
      </c>
      <c r="R2159" s="1110">
        <f t="shared" si="2027"/>
        <v>0.23</v>
      </c>
    </row>
    <row r="2160" spans="1:18" ht="13.5" customHeight="1" x14ac:dyDescent="0.2">
      <c r="A2160" s="1167"/>
      <c r="B2160" s="1123" t="s">
        <v>5896</v>
      </c>
      <c r="C2160" s="1123" t="s">
        <v>6304</v>
      </c>
      <c r="D2160" s="1123"/>
      <c r="E2160" s="1123"/>
      <c r="G2160" s="1167"/>
      <c r="H2160" s="1167">
        <f t="shared" si="2020"/>
        <v>9</v>
      </c>
      <c r="J2160" s="1110">
        <v>0.39</v>
      </c>
      <c r="K2160" s="1110">
        <f t="shared" ref="K2160:R2160" si="2028">J2160</f>
        <v>0.39</v>
      </c>
      <c r="L2160" s="1110">
        <f t="shared" si="2028"/>
        <v>0.39</v>
      </c>
      <c r="M2160" s="1110">
        <f t="shared" si="2028"/>
        <v>0.39</v>
      </c>
      <c r="N2160" s="1110">
        <f t="shared" si="2028"/>
        <v>0.39</v>
      </c>
      <c r="O2160" s="1110">
        <f t="shared" si="2028"/>
        <v>0.39</v>
      </c>
      <c r="P2160" s="1110">
        <f t="shared" si="2028"/>
        <v>0.39</v>
      </c>
      <c r="Q2160" s="1110">
        <f t="shared" si="2028"/>
        <v>0.39</v>
      </c>
      <c r="R2160" s="1110">
        <f t="shared" si="2028"/>
        <v>0.39</v>
      </c>
    </row>
    <row r="2161" spans="1:18" ht="13.5" customHeight="1" x14ac:dyDescent="0.2">
      <c r="A2161" s="1167"/>
      <c r="B2161" s="1123" t="s">
        <v>5897</v>
      </c>
      <c r="C2161" s="1167"/>
      <c r="D2161" s="1123"/>
      <c r="E2161" s="1123"/>
      <c r="G2161" s="1167"/>
      <c r="H2161" s="1167">
        <f t="shared" si="2020"/>
        <v>10</v>
      </c>
      <c r="J2161" s="1110">
        <v>0.33</v>
      </c>
      <c r="K2161" s="1110">
        <f t="shared" ref="K2161:R2161" si="2029">J2161</f>
        <v>0.33</v>
      </c>
      <c r="L2161" s="1110">
        <f t="shared" si="2029"/>
        <v>0.33</v>
      </c>
      <c r="M2161" s="1110">
        <f t="shared" si="2029"/>
        <v>0.33</v>
      </c>
      <c r="N2161" s="1110">
        <f t="shared" si="2029"/>
        <v>0.33</v>
      </c>
      <c r="O2161" s="1110">
        <f t="shared" si="2029"/>
        <v>0.33</v>
      </c>
      <c r="P2161" s="1110">
        <f t="shared" si="2029"/>
        <v>0.33</v>
      </c>
      <c r="Q2161" s="1110">
        <f t="shared" si="2029"/>
        <v>0.33</v>
      </c>
      <c r="R2161" s="1110">
        <f t="shared" si="2029"/>
        <v>0.33</v>
      </c>
    </row>
    <row r="2162" spans="1:18" ht="13.5" customHeight="1" x14ac:dyDescent="0.2">
      <c r="A2162" s="1167"/>
      <c r="B2162" s="1123" t="s">
        <v>5248</v>
      </c>
      <c r="C2162" s="1167" t="s">
        <v>2094</v>
      </c>
      <c r="D2162" s="1123"/>
      <c r="E2162" s="1123"/>
      <c r="G2162" s="1167"/>
      <c r="H2162" s="1167">
        <f t="shared" si="2020"/>
        <v>11</v>
      </c>
      <c r="J2162" s="1110">
        <v>0.32</v>
      </c>
      <c r="K2162" s="1110">
        <f t="shared" ref="K2162:R2162" si="2030">J2162</f>
        <v>0.32</v>
      </c>
      <c r="L2162" s="1110">
        <f t="shared" si="2030"/>
        <v>0.32</v>
      </c>
      <c r="M2162" s="1110">
        <f t="shared" si="2030"/>
        <v>0.32</v>
      </c>
      <c r="N2162" s="1110">
        <f t="shared" si="2030"/>
        <v>0.32</v>
      </c>
      <c r="O2162" s="1110">
        <f t="shared" si="2030"/>
        <v>0.32</v>
      </c>
      <c r="P2162" s="1110">
        <f t="shared" si="2030"/>
        <v>0.32</v>
      </c>
      <c r="Q2162" s="1110">
        <f t="shared" si="2030"/>
        <v>0.32</v>
      </c>
      <c r="R2162" s="1110">
        <f t="shared" si="2030"/>
        <v>0.32</v>
      </c>
    </row>
    <row r="2163" spans="1:18" ht="13.5" customHeight="1" x14ac:dyDescent="0.2">
      <c r="A2163" s="1167"/>
      <c r="B2163" s="1123" t="s">
        <v>1403</v>
      </c>
      <c r="C2163" s="1015" t="s">
        <v>5249</v>
      </c>
      <c r="D2163" s="1123"/>
      <c r="E2163" s="1123"/>
      <c r="G2163" s="1167"/>
      <c r="H2163" s="1167">
        <f t="shared" si="2020"/>
        <v>12</v>
      </c>
      <c r="J2163" s="1110">
        <v>0.42</v>
      </c>
      <c r="K2163" s="1110">
        <f t="shared" ref="K2163:R2163" si="2031">J2163</f>
        <v>0.42</v>
      </c>
      <c r="L2163" s="1110">
        <f t="shared" si="2031"/>
        <v>0.42</v>
      </c>
      <c r="M2163" s="1110">
        <f t="shared" si="2031"/>
        <v>0.42</v>
      </c>
      <c r="N2163" s="1110">
        <f t="shared" si="2031"/>
        <v>0.42</v>
      </c>
      <c r="O2163" s="1110">
        <f t="shared" si="2031"/>
        <v>0.42</v>
      </c>
      <c r="P2163" s="1110">
        <f t="shared" si="2031"/>
        <v>0.42</v>
      </c>
      <c r="Q2163" s="1110">
        <f t="shared" si="2031"/>
        <v>0.42</v>
      </c>
      <c r="R2163" s="1110">
        <f t="shared" si="2031"/>
        <v>0.42</v>
      </c>
    </row>
    <row r="2164" spans="1:18" ht="13.5" customHeight="1" x14ac:dyDescent="0.2">
      <c r="A2164" s="1167"/>
      <c r="B2164" s="1123" t="s">
        <v>5874</v>
      </c>
      <c r="C2164" s="1123" t="s">
        <v>6284</v>
      </c>
      <c r="D2164" s="1123"/>
      <c r="E2164" s="1123"/>
      <c r="G2164" s="1167"/>
      <c r="H2164" s="1167">
        <f t="shared" si="2020"/>
        <v>13</v>
      </c>
      <c r="J2164" s="1110">
        <v>0.25</v>
      </c>
      <c r="K2164" s="1110">
        <f t="shared" ref="K2164:R2164" si="2032">J2164</f>
        <v>0.25</v>
      </c>
      <c r="L2164" s="1110">
        <f t="shared" si="2032"/>
        <v>0.25</v>
      </c>
      <c r="M2164" s="1110">
        <f t="shared" si="2032"/>
        <v>0.25</v>
      </c>
      <c r="N2164" s="1110">
        <f t="shared" si="2032"/>
        <v>0.25</v>
      </c>
      <c r="O2164" s="1110">
        <f t="shared" si="2032"/>
        <v>0.25</v>
      </c>
      <c r="P2164" s="1110">
        <f t="shared" si="2032"/>
        <v>0.25</v>
      </c>
      <c r="Q2164" s="1110">
        <f t="shared" si="2032"/>
        <v>0.25</v>
      </c>
      <c r="R2164" s="1110">
        <f t="shared" si="2032"/>
        <v>0.25</v>
      </c>
    </row>
    <row r="2165" spans="1:18" ht="13.5" customHeight="1" x14ac:dyDescent="0.2">
      <c r="A2165" s="1167"/>
      <c r="B2165" s="1123" t="s">
        <v>675</v>
      </c>
      <c r="C2165" s="1015" t="s">
        <v>5250</v>
      </c>
      <c r="D2165" s="1123"/>
      <c r="E2165" s="1123"/>
      <c r="G2165" s="1167"/>
      <c r="H2165" s="1167">
        <f t="shared" si="2020"/>
        <v>14</v>
      </c>
      <c r="J2165" s="1110">
        <v>0.34</v>
      </c>
      <c r="K2165" s="1110">
        <f t="shared" ref="K2165:R2165" si="2033">J2165</f>
        <v>0.34</v>
      </c>
      <c r="L2165" s="1110">
        <f t="shared" si="2033"/>
        <v>0.34</v>
      </c>
      <c r="M2165" s="1110">
        <f t="shared" si="2033"/>
        <v>0.34</v>
      </c>
      <c r="N2165" s="1110">
        <f t="shared" si="2033"/>
        <v>0.34</v>
      </c>
      <c r="O2165" s="1110">
        <f t="shared" si="2033"/>
        <v>0.34</v>
      </c>
      <c r="P2165" s="1110">
        <f t="shared" si="2033"/>
        <v>0.34</v>
      </c>
      <c r="Q2165" s="1110">
        <f t="shared" si="2033"/>
        <v>0.34</v>
      </c>
      <c r="R2165" s="1110">
        <f t="shared" si="2033"/>
        <v>0.34</v>
      </c>
    </row>
    <row r="2166" spans="1:18" ht="13.5" customHeight="1" x14ac:dyDescent="0.2">
      <c r="A2166" s="1167"/>
      <c r="B2166" s="1123" t="s">
        <v>3284</v>
      </c>
      <c r="C2166" s="1015" t="s">
        <v>5251</v>
      </c>
      <c r="D2166" s="1123"/>
      <c r="E2166" s="1123"/>
      <c r="G2166" s="1167"/>
      <c r="H2166" s="1167">
        <f t="shared" si="2020"/>
        <v>15</v>
      </c>
      <c r="J2166" s="1110">
        <v>0.36</v>
      </c>
      <c r="K2166" s="1110">
        <f t="shared" ref="K2166:R2166" si="2034">J2166</f>
        <v>0.36</v>
      </c>
      <c r="L2166" s="1110">
        <f t="shared" si="2034"/>
        <v>0.36</v>
      </c>
      <c r="M2166" s="1110">
        <f t="shared" si="2034"/>
        <v>0.36</v>
      </c>
      <c r="N2166" s="1110">
        <f t="shared" si="2034"/>
        <v>0.36</v>
      </c>
      <c r="O2166" s="1110">
        <f t="shared" si="2034"/>
        <v>0.36</v>
      </c>
      <c r="P2166" s="1110">
        <f t="shared" si="2034"/>
        <v>0.36</v>
      </c>
      <c r="Q2166" s="1110">
        <f t="shared" si="2034"/>
        <v>0.36</v>
      </c>
      <c r="R2166" s="1110">
        <f t="shared" si="2034"/>
        <v>0.36</v>
      </c>
    </row>
    <row r="2167" spans="1:18" ht="13.5" customHeight="1" x14ac:dyDescent="0.2">
      <c r="A2167" s="1167"/>
      <c r="B2167" s="1123" t="s">
        <v>1404</v>
      </c>
      <c r="C2167" s="2214" t="s">
        <v>6283</v>
      </c>
      <c r="D2167" s="1123"/>
      <c r="E2167" s="1123"/>
      <c r="G2167" s="1167"/>
      <c r="H2167" s="1167">
        <f t="shared" si="2020"/>
        <v>16</v>
      </c>
      <c r="J2167" s="1110">
        <v>0.32</v>
      </c>
      <c r="K2167" s="1110">
        <f t="shared" ref="K2167:R2167" si="2035">J2167</f>
        <v>0.32</v>
      </c>
      <c r="L2167" s="1110">
        <f t="shared" si="2035"/>
        <v>0.32</v>
      </c>
      <c r="M2167" s="1110">
        <f t="shared" si="2035"/>
        <v>0.32</v>
      </c>
      <c r="N2167" s="1110">
        <f t="shared" si="2035"/>
        <v>0.32</v>
      </c>
      <c r="O2167" s="1110">
        <f t="shared" si="2035"/>
        <v>0.32</v>
      </c>
      <c r="P2167" s="1110">
        <f t="shared" si="2035"/>
        <v>0.32</v>
      </c>
      <c r="Q2167" s="1110">
        <f t="shared" si="2035"/>
        <v>0.32</v>
      </c>
      <c r="R2167" s="1110">
        <f t="shared" si="2035"/>
        <v>0.32</v>
      </c>
    </row>
    <row r="2168" spans="1:18" ht="13.5" customHeight="1" x14ac:dyDescent="0.2">
      <c r="A2168" s="1167"/>
      <c r="B2168" s="1123" t="s">
        <v>674</v>
      </c>
      <c r="C2168" s="1123" t="s">
        <v>6314</v>
      </c>
      <c r="D2168" s="1123"/>
      <c r="E2168" s="1123"/>
      <c r="G2168" s="1167"/>
      <c r="H2168" s="1167">
        <f t="shared" si="2020"/>
        <v>17</v>
      </c>
      <c r="J2168" s="1110">
        <v>0.28000000000000003</v>
      </c>
      <c r="K2168" s="1110">
        <f t="shared" ref="K2168:R2168" si="2036">J2168</f>
        <v>0.28000000000000003</v>
      </c>
      <c r="L2168" s="1110">
        <f t="shared" si="2036"/>
        <v>0.28000000000000003</v>
      </c>
      <c r="M2168" s="1110">
        <f t="shared" si="2036"/>
        <v>0.28000000000000003</v>
      </c>
      <c r="N2168" s="1110">
        <f t="shared" si="2036"/>
        <v>0.28000000000000003</v>
      </c>
      <c r="O2168" s="1110">
        <f t="shared" si="2036"/>
        <v>0.28000000000000003</v>
      </c>
      <c r="P2168" s="1110">
        <f t="shared" si="2036"/>
        <v>0.28000000000000003</v>
      </c>
      <c r="Q2168" s="1110">
        <f t="shared" si="2036"/>
        <v>0.28000000000000003</v>
      </c>
      <c r="R2168" s="1110">
        <f t="shared" si="2036"/>
        <v>0.28000000000000003</v>
      </c>
    </row>
    <row r="2169" spans="1:18" ht="13.5" customHeight="1" x14ac:dyDescent="0.2">
      <c r="A2169" s="1167"/>
      <c r="B2169" s="1123" t="s">
        <v>5905</v>
      </c>
      <c r="C2169" s="1015" t="s">
        <v>6315</v>
      </c>
      <c r="D2169" s="1123"/>
      <c r="E2169" s="1123"/>
      <c r="G2169" s="1167"/>
      <c r="H2169" s="1167">
        <f t="shared" si="2020"/>
        <v>18</v>
      </c>
      <c r="J2169" s="1110">
        <v>0.25</v>
      </c>
      <c r="K2169" s="1110">
        <f t="shared" ref="K2169:R2169" si="2037">J2169</f>
        <v>0.25</v>
      </c>
      <c r="L2169" s="1110">
        <f t="shared" si="2037"/>
        <v>0.25</v>
      </c>
      <c r="M2169" s="1110">
        <f t="shared" si="2037"/>
        <v>0.25</v>
      </c>
      <c r="N2169" s="1110">
        <f t="shared" si="2037"/>
        <v>0.25</v>
      </c>
      <c r="O2169" s="1110">
        <f t="shared" si="2037"/>
        <v>0.25</v>
      </c>
      <c r="P2169" s="1110">
        <f t="shared" si="2037"/>
        <v>0.25</v>
      </c>
      <c r="Q2169" s="1110">
        <f t="shared" si="2037"/>
        <v>0.25</v>
      </c>
      <c r="R2169" s="1110">
        <f t="shared" si="2037"/>
        <v>0.25</v>
      </c>
    </row>
    <row r="2170" spans="1:18" ht="13.5" customHeight="1" x14ac:dyDescent="0.2">
      <c r="A2170" s="1167"/>
      <c r="B2170" s="1123" t="s">
        <v>5252</v>
      </c>
      <c r="C2170" s="1015" t="s">
        <v>5253</v>
      </c>
      <c r="D2170" s="1123"/>
      <c r="E2170" s="1123"/>
      <c r="G2170" s="1167"/>
      <c r="H2170" s="1167">
        <f t="shared" si="2020"/>
        <v>19</v>
      </c>
      <c r="J2170" s="1110">
        <v>0.27</v>
      </c>
      <c r="K2170" s="1110">
        <f t="shared" ref="K2170:R2170" si="2038">J2170</f>
        <v>0.27</v>
      </c>
      <c r="L2170" s="1110">
        <f t="shared" si="2038"/>
        <v>0.27</v>
      </c>
      <c r="M2170" s="1110">
        <f t="shared" si="2038"/>
        <v>0.27</v>
      </c>
      <c r="N2170" s="1110">
        <f t="shared" si="2038"/>
        <v>0.27</v>
      </c>
      <c r="O2170" s="1110">
        <f t="shared" si="2038"/>
        <v>0.27</v>
      </c>
      <c r="P2170" s="1110">
        <f t="shared" si="2038"/>
        <v>0.27</v>
      </c>
      <c r="Q2170" s="1110">
        <f t="shared" si="2038"/>
        <v>0.27</v>
      </c>
      <c r="R2170" s="1110">
        <f t="shared" si="2038"/>
        <v>0.27</v>
      </c>
    </row>
    <row r="2171" spans="1:18" ht="13.5" customHeight="1" x14ac:dyDescent="0.2">
      <c r="A2171" s="1167"/>
      <c r="B2171" s="1123" t="s">
        <v>5873</v>
      </c>
      <c r="C2171" s="1167"/>
      <c r="D2171" s="1123"/>
      <c r="E2171" s="1123"/>
      <c r="G2171" s="1167"/>
      <c r="H2171" s="1167">
        <f t="shared" si="2020"/>
        <v>20</v>
      </c>
      <c r="J2171" s="1110">
        <v>0.26</v>
      </c>
      <c r="K2171" s="1110">
        <f t="shared" ref="K2171:R2171" si="2039">J2171</f>
        <v>0.26</v>
      </c>
      <c r="L2171" s="1110">
        <f t="shared" si="2039"/>
        <v>0.26</v>
      </c>
      <c r="M2171" s="1110">
        <f t="shared" si="2039"/>
        <v>0.26</v>
      </c>
      <c r="N2171" s="1110">
        <f t="shared" si="2039"/>
        <v>0.26</v>
      </c>
      <c r="O2171" s="1110">
        <f t="shared" si="2039"/>
        <v>0.26</v>
      </c>
      <c r="P2171" s="1110">
        <f t="shared" si="2039"/>
        <v>0.26</v>
      </c>
      <c r="Q2171" s="1110">
        <f t="shared" si="2039"/>
        <v>0.26</v>
      </c>
      <c r="R2171" s="1110">
        <f t="shared" si="2039"/>
        <v>0.26</v>
      </c>
    </row>
    <row r="2172" spans="1:18" ht="13.5" customHeight="1" x14ac:dyDescent="0.2">
      <c r="A2172" s="1167"/>
      <c r="B2172" s="1123" t="s">
        <v>5254</v>
      </c>
      <c r="C2172" s="1015" t="s">
        <v>5256</v>
      </c>
      <c r="D2172" s="1123"/>
      <c r="E2172" s="1123"/>
      <c r="G2172" s="1167"/>
      <c r="H2172" s="1167">
        <f t="shared" si="2020"/>
        <v>21</v>
      </c>
      <c r="J2172" s="1110">
        <v>0.25</v>
      </c>
      <c r="K2172" s="1110">
        <f t="shared" ref="K2172:R2172" si="2040">J2172</f>
        <v>0.25</v>
      </c>
      <c r="L2172" s="1110">
        <f t="shared" si="2040"/>
        <v>0.25</v>
      </c>
      <c r="M2172" s="1110">
        <f t="shared" si="2040"/>
        <v>0.25</v>
      </c>
      <c r="N2172" s="1110">
        <f t="shared" si="2040"/>
        <v>0.25</v>
      </c>
      <c r="O2172" s="1110">
        <f t="shared" si="2040"/>
        <v>0.25</v>
      </c>
      <c r="P2172" s="1110">
        <f t="shared" si="2040"/>
        <v>0.25</v>
      </c>
      <c r="Q2172" s="1110">
        <f t="shared" si="2040"/>
        <v>0.25</v>
      </c>
      <c r="R2172" s="1110">
        <f t="shared" si="2040"/>
        <v>0.25</v>
      </c>
    </row>
    <row r="2173" spans="1:18" ht="13.5" customHeight="1" x14ac:dyDescent="0.2">
      <c r="A2173" s="1167"/>
      <c r="B2173" s="1123" t="s">
        <v>5255</v>
      </c>
      <c r="C2173" s="1167"/>
      <c r="D2173" s="1123"/>
      <c r="E2173" s="1123"/>
      <c r="G2173" s="1167"/>
      <c r="H2173" s="1167">
        <f t="shared" si="2020"/>
        <v>22</v>
      </c>
      <c r="J2173" s="1110">
        <v>0.22</v>
      </c>
      <c r="K2173" s="1110">
        <f t="shared" ref="K2173:R2173" si="2041">J2173</f>
        <v>0.22</v>
      </c>
      <c r="L2173" s="1110">
        <f t="shared" si="2041"/>
        <v>0.22</v>
      </c>
      <c r="M2173" s="1110">
        <f t="shared" si="2041"/>
        <v>0.22</v>
      </c>
      <c r="N2173" s="1110">
        <f t="shared" si="2041"/>
        <v>0.22</v>
      </c>
      <c r="O2173" s="1110">
        <f t="shared" si="2041"/>
        <v>0.22</v>
      </c>
      <c r="P2173" s="1110">
        <f t="shared" si="2041"/>
        <v>0.22</v>
      </c>
      <c r="Q2173" s="1110">
        <f t="shared" si="2041"/>
        <v>0.22</v>
      </c>
      <c r="R2173" s="1110">
        <f t="shared" si="2041"/>
        <v>0.22</v>
      </c>
    </row>
    <row r="2174" spans="1:18" ht="13.5" customHeight="1" x14ac:dyDescent="0.2">
      <c r="A2174" s="1167"/>
      <c r="B2174" s="1123" t="s">
        <v>5257</v>
      </c>
      <c r="C2174" s="1015" t="s">
        <v>5258</v>
      </c>
      <c r="D2174" s="1123"/>
      <c r="E2174" s="1123"/>
      <c r="G2174" s="1167"/>
      <c r="H2174" s="1167">
        <f t="shared" si="2020"/>
        <v>23</v>
      </c>
      <c r="J2174" s="1110">
        <v>0.21</v>
      </c>
      <c r="K2174" s="1110">
        <f t="shared" ref="K2174:R2174" si="2042">J2174</f>
        <v>0.21</v>
      </c>
      <c r="L2174" s="1110">
        <f t="shared" si="2042"/>
        <v>0.21</v>
      </c>
      <c r="M2174" s="1110">
        <f t="shared" si="2042"/>
        <v>0.21</v>
      </c>
      <c r="N2174" s="1110">
        <f t="shared" si="2042"/>
        <v>0.21</v>
      </c>
      <c r="O2174" s="1110">
        <f t="shared" si="2042"/>
        <v>0.21</v>
      </c>
      <c r="P2174" s="1110">
        <f t="shared" si="2042"/>
        <v>0.21</v>
      </c>
      <c r="Q2174" s="1110">
        <f t="shared" si="2042"/>
        <v>0.21</v>
      </c>
      <c r="R2174" s="1110">
        <f t="shared" si="2042"/>
        <v>0.21</v>
      </c>
    </row>
    <row r="2175" spans="1:18" ht="13.5" customHeight="1" x14ac:dyDescent="0.2">
      <c r="A2175" s="1167"/>
      <c r="B2175" s="1123" t="s">
        <v>4182</v>
      </c>
      <c r="C2175" s="1167" t="s">
        <v>5259</v>
      </c>
      <c r="D2175" s="1123"/>
      <c r="E2175" s="1123"/>
      <c r="G2175" s="1167"/>
      <c r="K2175" s="1129"/>
    </row>
    <row r="2176" spans="1:18" ht="13.5" customHeight="1" x14ac:dyDescent="0.2">
      <c r="A2176" s="1167"/>
      <c r="B2176" s="1123" t="s">
        <v>810</v>
      </c>
      <c r="C2176" s="1125"/>
      <c r="D2176" s="1123" t="s">
        <v>966</v>
      </c>
      <c r="E2176" s="1123" t="s">
        <v>966</v>
      </c>
      <c r="F2176" s="1110" t="s">
        <v>92</v>
      </c>
      <c r="G2176" s="1167">
        <v>5</v>
      </c>
      <c r="H2176" s="1167">
        <v>0</v>
      </c>
      <c r="J2176" s="1110">
        <v>0.05</v>
      </c>
      <c r="K2176" s="1110">
        <f>J2176</f>
        <v>0.05</v>
      </c>
      <c r="L2176" s="1110">
        <f t="shared" ref="L2176:R2176" si="2043">K2176</f>
        <v>0.05</v>
      </c>
      <c r="M2176" s="1110">
        <f t="shared" si="2043"/>
        <v>0.05</v>
      </c>
      <c r="N2176" s="1110">
        <f t="shared" si="2043"/>
        <v>0.05</v>
      </c>
      <c r="O2176" s="1110">
        <f t="shared" si="2043"/>
        <v>0.05</v>
      </c>
      <c r="P2176" s="1110">
        <f t="shared" si="2043"/>
        <v>0.05</v>
      </c>
      <c r="Q2176" s="1110">
        <f t="shared" si="2043"/>
        <v>0.05</v>
      </c>
      <c r="R2176" s="1110">
        <f t="shared" si="2043"/>
        <v>0.05</v>
      </c>
    </row>
    <row r="2177" spans="1:18" ht="13.5" customHeight="1" x14ac:dyDescent="0.2">
      <c r="A2177" s="1167"/>
      <c r="B2177" s="1123" t="s">
        <v>2818</v>
      </c>
      <c r="C2177" s="1123" t="s">
        <v>1699</v>
      </c>
      <c r="D2177" s="1123"/>
      <c r="E2177" s="1123"/>
      <c r="G2177" s="1167"/>
      <c r="H2177" s="1167">
        <f>H2176+1</f>
        <v>1</v>
      </c>
      <c r="J2177" s="1110">
        <v>0.05</v>
      </c>
      <c r="K2177" s="1110">
        <f t="shared" ref="K2177:R2177" si="2044">J2177</f>
        <v>0.05</v>
      </c>
      <c r="L2177" s="1110">
        <f t="shared" si="2044"/>
        <v>0.05</v>
      </c>
      <c r="M2177" s="1110">
        <f t="shared" si="2044"/>
        <v>0.05</v>
      </c>
      <c r="N2177" s="1110">
        <f t="shared" si="2044"/>
        <v>0.05</v>
      </c>
      <c r="O2177" s="1110">
        <f t="shared" si="2044"/>
        <v>0.05</v>
      </c>
      <c r="P2177" s="1110">
        <f t="shared" si="2044"/>
        <v>0.05</v>
      </c>
      <c r="Q2177" s="1110">
        <f t="shared" si="2044"/>
        <v>0.05</v>
      </c>
      <c r="R2177" s="1110">
        <f t="shared" si="2044"/>
        <v>0.05</v>
      </c>
    </row>
    <row r="2178" spans="1:18" ht="13.5" customHeight="1" x14ac:dyDescent="0.2">
      <c r="A2178" s="1167"/>
      <c r="B2178" s="1123" t="s">
        <v>5895</v>
      </c>
      <c r="C2178" s="1167" t="s">
        <v>2095</v>
      </c>
      <c r="D2178" s="1123"/>
      <c r="E2178" s="1123"/>
      <c r="G2178" s="1167"/>
      <c r="H2178" s="1167">
        <f t="shared" ref="H2178:H2199" si="2045">H2177+1</f>
        <v>2</v>
      </c>
      <c r="J2178" s="1110">
        <v>0.05</v>
      </c>
      <c r="K2178" s="1110">
        <f t="shared" ref="K2178:R2178" si="2046">J2178</f>
        <v>0.05</v>
      </c>
      <c r="L2178" s="1110">
        <f t="shared" si="2046"/>
        <v>0.05</v>
      </c>
      <c r="M2178" s="1110">
        <f t="shared" si="2046"/>
        <v>0.05</v>
      </c>
      <c r="N2178" s="1110">
        <f t="shared" si="2046"/>
        <v>0.05</v>
      </c>
      <c r="O2178" s="1110">
        <f t="shared" si="2046"/>
        <v>0.05</v>
      </c>
      <c r="P2178" s="1110">
        <f t="shared" si="2046"/>
        <v>0.05</v>
      </c>
      <c r="Q2178" s="1110">
        <f t="shared" si="2046"/>
        <v>0.05</v>
      </c>
      <c r="R2178" s="1110">
        <f t="shared" si="2046"/>
        <v>0.05</v>
      </c>
    </row>
    <row r="2179" spans="1:18" ht="13.5" customHeight="1" x14ac:dyDescent="0.2">
      <c r="A2179" s="1167"/>
      <c r="B2179" s="1015" t="s">
        <v>2448</v>
      </c>
      <c r="C2179" s="1015" t="s">
        <v>5085</v>
      </c>
      <c r="D2179" s="1123"/>
      <c r="E2179" s="1123"/>
      <c r="G2179" s="1167"/>
      <c r="H2179" s="1167">
        <f t="shared" si="2045"/>
        <v>3</v>
      </c>
      <c r="J2179" s="1110">
        <v>0.05</v>
      </c>
      <c r="K2179" s="1110">
        <f t="shared" ref="K2179:R2179" si="2047">J2179</f>
        <v>0.05</v>
      </c>
      <c r="L2179" s="1110">
        <f t="shared" si="2047"/>
        <v>0.05</v>
      </c>
      <c r="M2179" s="1110">
        <f t="shared" si="2047"/>
        <v>0.05</v>
      </c>
      <c r="N2179" s="1110">
        <f t="shared" si="2047"/>
        <v>0.05</v>
      </c>
      <c r="O2179" s="1110">
        <f t="shared" si="2047"/>
        <v>0.05</v>
      </c>
      <c r="P2179" s="1110">
        <f t="shared" si="2047"/>
        <v>0.05</v>
      </c>
      <c r="Q2179" s="1110">
        <f t="shared" si="2047"/>
        <v>0.05</v>
      </c>
      <c r="R2179" s="1110">
        <f t="shared" si="2047"/>
        <v>0.05</v>
      </c>
    </row>
    <row r="2180" spans="1:18" ht="13.5" customHeight="1" x14ac:dyDescent="0.2">
      <c r="A2180" s="1167"/>
      <c r="B2180" s="1123" t="s">
        <v>675</v>
      </c>
      <c r="C2180" s="1123" t="s">
        <v>5250</v>
      </c>
      <c r="D2180" s="1123"/>
      <c r="E2180" s="1123"/>
      <c r="G2180" s="1167"/>
      <c r="H2180" s="1167">
        <f t="shared" si="2045"/>
        <v>4</v>
      </c>
      <c r="J2180" s="1110">
        <v>0.06</v>
      </c>
      <c r="K2180" s="1110">
        <f t="shared" ref="K2180:R2180" si="2048">J2180</f>
        <v>0.06</v>
      </c>
      <c r="L2180" s="1110">
        <f t="shared" si="2048"/>
        <v>0.06</v>
      </c>
      <c r="M2180" s="1110">
        <f t="shared" si="2048"/>
        <v>0.06</v>
      </c>
      <c r="N2180" s="1110">
        <f t="shared" si="2048"/>
        <v>0.06</v>
      </c>
      <c r="O2180" s="1110">
        <f t="shared" si="2048"/>
        <v>0.06</v>
      </c>
      <c r="P2180" s="1110">
        <f t="shared" si="2048"/>
        <v>0.06</v>
      </c>
      <c r="Q2180" s="1110">
        <f t="shared" si="2048"/>
        <v>0.06</v>
      </c>
      <c r="R2180" s="1110">
        <f t="shared" si="2048"/>
        <v>0.06</v>
      </c>
    </row>
    <row r="2181" spans="1:18" ht="13.5" customHeight="1" x14ac:dyDescent="0.2">
      <c r="A2181" s="1167"/>
      <c r="B2181" s="1123" t="s">
        <v>5260</v>
      </c>
      <c r="C2181" s="1166" t="s">
        <v>5261</v>
      </c>
      <c r="D2181" s="1123"/>
      <c r="E2181" s="1123"/>
      <c r="G2181" s="1167"/>
      <c r="H2181" s="1167">
        <f t="shared" si="2045"/>
        <v>5</v>
      </c>
      <c r="J2181" s="1110">
        <v>0.06</v>
      </c>
      <c r="K2181" s="1110">
        <f t="shared" ref="K2181:R2181" si="2049">J2181</f>
        <v>0.06</v>
      </c>
      <c r="L2181" s="1110">
        <f t="shared" si="2049"/>
        <v>0.06</v>
      </c>
      <c r="M2181" s="1110">
        <f t="shared" si="2049"/>
        <v>0.06</v>
      </c>
      <c r="N2181" s="1110">
        <f t="shared" si="2049"/>
        <v>0.06</v>
      </c>
      <c r="O2181" s="1110">
        <f t="shared" si="2049"/>
        <v>0.06</v>
      </c>
      <c r="P2181" s="1110">
        <f t="shared" si="2049"/>
        <v>0.06</v>
      </c>
      <c r="Q2181" s="1110">
        <f t="shared" si="2049"/>
        <v>0.06</v>
      </c>
      <c r="R2181" s="1110">
        <f t="shared" si="2049"/>
        <v>0.06</v>
      </c>
    </row>
    <row r="2182" spans="1:18" ht="13.5" customHeight="1" x14ac:dyDescent="0.2">
      <c r="A2182" s="1167"/>
      <c r="B2182" s="1123" t="s">
        <v>2509</v>
      </c>
      <c r="C2182" s="1110" t="s">
        <v>3207</v>
      </c>
      <c r="D2182" s="1123"/>
      <c r="E2182" s="1123"/>
      <c r="G2182" s="1167"/>
      <c r="H2182" s="1167">
        <f t="shared" si="2045"/>
        <v>6</v>
      </c>
      <c r="J2182" s="1110">
        <v>7.0000000000000007E-2</v>
      </c>
      <c r="K2182" s="1110">
        <f t="shared" ref="K2182:R2182" si="2050">J2182</f>
        <v>7.0000000000000007E-2</v>
      </c>
      <c r="L2182" s="1110">
        <f t="shared" si="2050"/>
        <v>7.0000000000000007E-2</v>
      </c>
      <c r="M2182" s="1110">
        <f t="shared" si="2050"/>
        <v>7.0000000000000007E-2</v>
      </c>
      <c r="N2182" s="1110">
        <f t="shared" si="2050"/>
        <v>7.0000000000000007E-2</v>
      </c>
      <c r="O2182" s="1110">
        <f t="shared" si="2050"/>
        <v>7.0000000000000007E-2</v>
      </c>
      <c r="P2182" s="1110">
        <f t="shared" si="2050"/>
        <v>7.0000000000000007E-2</v>
      </c>
      <c r="Q2182" s="1110">
        <f t="shared" si="2050"/>
        <v>7.0000000000000007E-2</v>
      </c>
      <c r="R2182" s="1110">
        <f t="shared" si="2050"/>
        <v>7.0000000000000007E-2</v>
      </c>
    </row>
    <row r="2183" spans="1:18" ht="13.5" customHeight="1" x14ac:dyDescent="0.2">
      <c r="A2183" s="1167"/>
      <c r="B2183" s="1123" t="s">
        <v>1400</v>
      </c>
      <c r="C2183" s="1167" t="s">
        <v>1786</v>
      </c>
      <c r="D2183" s="1123"/>
      <c r="E2183" s="1123"/>
      <c r="G2183" s="1167"/>
      <c r="H2183" s="1167">
        <f t="shared" si="2045"/>
        <v>7</v>
      </c>
      <c r="J2183" s="1110">
        <v>0.09</v>
      </c>
      <c r="K2183" s="1110">
        <f t="shared" ref="K2183:R2183" si="2051">J2183</f>
        <v>0.09</v>
      </c>
      <c r="L2183" s="1110">
        <f t="shared" si="2051"/>
        <v>0.09</v>
      </c>
      <c r="M2183" s="1110">
        <f t="shared" si="2051"/>
        <v>0.09</v>
      </c>
      <c r="N2183" s="1110">
        <f t="shared" si="2051"/>
        <v>0.09</v>
      </c>
      <c r="O2183" s="1110">
        <f t="shared" si="2051"/>
        <v>0.09</v>
      </c>
      <c r="P2183" s="1110">
        <f t="shared" si="2051"/>
        <v>0.09</v>
      </c>
      <c r="Q2183" s="1110">
        <f t="shared" si="2051"/>
        <v>0.09</v>
      </c>
      <c r="R2183" s="1110">
        <f t="shared" si="2051"/>
        <v>0.09</v>
      </c>
    </row>
    <row r="2184" spans="1:18" ht="13.5" customHeight="1" x14ac:dyDescent="0.2">
      <c r="A2184" s="1167"/>
      <c r="B2184" s="1123" t="s">
        <v>2510</v>
      </c>
      <c r="C2184" s="1015" t="s">
        <v>6316</v>
      </c>
      <c r="D2184" s="1123"/>
      <c r="E2184" s="1123"/>
      <c r="G2184" s="1167"/>
      <c r="H2184" s="1167">
        <f t="shared" si="2045"/>
        <v>8</v>
      </c>
      <c r="J2184" s="1110">
        <v>0.11</v>
      </c>
      <c r="K2184" s="1110">
        <f t="shared" ref="K2184:R2184" si="2052">J2184</f>
        <v>0.11</v>
      </c>
      <c r="L2184" s="1110">
        <f t="shared" si="2052"/>
        <v>0.11</v>
      </c>
      <c r="M2184" s="1110">
        <f t="shared" si="2052"/>
        <v>0.11</v>
      </c>
      <c r="N2184" s="1110">
        <f t="shared" si="2052"/>
        <v>0.11</v>
      </c>
      <c r="O2184" s="1110">
        <f t="shared" si="2052"/>
        <v>0.11</v>
      </c>
      <c r="P2184" s="1110">
        <f t="shared" si="2052"/>
        <v>0.11</v>
      </c>
      <c r="Q2184" s="1110">
        <f t="shared" si="2052"/>
        <v>0.11</v>
      </c>
      <c r="R2184" s="1110">
        <f t="shared" si="2052"/>
        <v>0.11</v>
      </c>
    </row>
    <row r="2185" spans="1:18" ht="13.5" customHeight="1" x14ac:dyDescent="0.2">
      <c r="A2185" s="1167"/>
      <c r="B2185" s="1123" t="s">
        <v>2511</v>
      </c>
      <c r="C2185" s="1167"/>
      <c r="D2185" s="1123"/>
      <c r="E2185" s="1123"/>
      <c r="G2185" s="1167"/>
      <c r="H2185" s="1167">
        <f t="shared" si="2045"/>
        <v>9</v>
      </c>
      <c r="J2185" s="1110">
        <v>0.11</v>
      </c>
      <c r="K2185" s="1110">
        <f t="shared" ref="K2185:R2185" si="2053">J2185</f>
        <v>0.11</v>
      </c>
      <c r="L2185" s="1110">
        <f t="shared" si="2053"/>
        <v>0.11</v>
      </c>
      <c r="M2185" s="1110">
        <f t="shared" si="2053"/>
        <v>0.11</v>
      </c>
      <c r="N2185" s="1110">
        <f t="shared" si="2053"/>
        <v>0.11</v>
      </c>
      <c r="O2185" s="1110">
        <f t="shared" si="2053"/>
        <v>0.11</v>
      </c>
      <c r="P2185" s="1110">
        <f t="shared" si="2053"/>
        <v>0.11</v>
      </c>
      <c r="Q2185" s="1110">
        <f t="shared" si="2053"/>
        <v>0.11</v>
      </c>
      <c r="R2185" s="1110">
        <f t="shared" si="2053"/>
        <v>0.11</v>
      </c>
    </row>
    <row r="2186" spans="1:18" ht="13.5" customHeight="1" x14ac:dyDescent="0.2">
      <c r="A2186" s="1167"/>
      <c r="B2186" s="1123" t="s">
        <v>799</v>
      </c>
      <c r="C2186" s="1123" t="s">
        <v>5214</v>
      </c>
      <c r="D2186" s="1123"/>
      <c r="E2186" s="1123"/>
      <c r="G2186" s="1167"/>
      <c r="H2186" s="1167">
        <f t="shared" si="2045"/>
        <v>10</v>
      </c>
      <c r="J2186" s="1110">
        <v>0.12</v>
      </c>
      <c r="K2186" s="1110">
        <f t="shared" ref="K2186:R2186" si="2054">J2186</f>
        <v>0.12</v>
      </c>
      <c r="L2186" s="1110">
        <f t="shared" si="2054"/>
        <v>0.12</v>
      </c>
      <c r="M2186" s="1110">
        <f t="shared" si="2054"/>
        <v>0.12</v>
      </c>
      <c r="N2186" s="1110">
        <f t="shared" si="2054"/>
        <v>0.12</v>
      </c>
      <c r="O2186" s="1110">
        <f t="shared" si="2054"/>
        <v>0.12</v>
      </c>
      <c r="P2186" s="1110">
        <f t="shared" si="2054"/>
        <v>0.12</v>
      </c>
      <c r="Q2186" s="1110">
        <f t="shared" si="2054"/>
        <v>0.12</v>
      </c>
      <c r="R2186" s="1110">
        <f t="shared" si="2054"/>
        <v>0.12</v>
      </c>
    </row>
    <row r="2187" spans="1:18" ht="13.5" customHeight="1" x14ac:dyDescent="0.2">
      <c r="A2187" s="1167"/>
      <c r="B2187" s="1123" t="s">
        <v>5262</v>
      </c>
      <c r="C2187" s="1015" t="s">
        <v>6317</v>
      </c>
      <c r="D2187" s="1123"/>
      <c r="E2187" s="1123"/>
      <c r="G2187" s="1167"/>
      <c r="H2187" s="1167">
        <f t="shared" si="2045"/>
        <v>11</v>
      </c>
      <c r="J2187" s="1110">
        <v>0.11</v>
      </c>
      <c r="K2187" s="1110">
        <f t="shared" ref="K2187:R2187" si="2055">J2187</f>
        <v>0.11</v>
      </c>
      <c r="L2187" s="1110">
        <f t="shared" si="2055"/>
        <v>0.11</v>
      </c>
      <c r="M2187" s="1110">
        <f t="shared" si="2055"/>
        <v>0.11</v>
      </c>
      <c r="N2187" s="1110">
        <f t="shared" si="2055"/>
        <v>0.11</v>
      </c>
      <c r="O2187" s="1110">
        <f t="shared" si="2055"/>
        <v>0.11</v>
      </c>
      <c r="P2187" s="1110">
        <f t="shared" si="2055"/>
        <v>0.11</v>
      </c>
      <c r="Q2187" s="1110">
        <f t="shared" si="2055"/>
        <v>0.11</v>
      </c>
      <c r="R2187" s="1110">
        <f t="shared" si="2055"/>
        <v>0.11</v>
      </c>
    </row>
    <row r="2188" spans="1:18" ht="13.5" customHeight="1" x14ac:dyDescent="0.2">
      <c r="A2188" s="1167"/>
      <c r="B2188" s="1123" t="s">
        <v>5874</v>
      </c>
      <c r="C2188" s="1123" t="s">
        <v>6284</v>
      </c>
      <c r="D2188" s="1123"/>
      <c r="E2188" s="1123"/>
      <c r="G2188" s="1167"/>
      <c r="H2188" s="1167">
        <f t="shared" si="2045"/>
        <v>12</v>
      </c>
      <c r="J2188" s="1110">
        <v>0.1</v>
      </c>
      <c r="K2188" s="1110">
        <f t="shared" ref="K2188:R2188" si="2056">J2188</f>
        <v>0.1</v>
      </c>
      <c r="L2188" s="1110">
        <f t="shared" si="2056"/>
        <v>0.1</v>
      </c>
      <c r="M2188" s="1110">
        <f t="shared" si="2056"/>
        <v>0.1</v>
      </c>
      <c r="N2188" s="1110">
        <f t="shared" si="2056"/>
        <v>0.1</v>
      </c>
      <c r="O2188" s="1110">
        <f t="shared" si="2056"/>
        <v>0.1</v>
      </c>
      <c r="P2188" s="1110">
        <f t="shared" si="2056"/>
        <v>0.1</v>
      </c>
      <c r="Q2188" s="1110">
        <f t="shared" si="2056"/>
        <v>0.1</v>
      </c>
      <c r="R2188" s="1110">
        <f t="shared" si="2056"/>
        <v>0.1</v>
      </c>
    </row>
    <row r="2189" spans="1:18" ht="13.5" customHeight="1" x14ac:dyDescent="0.2">
      <c r="A2189" s="1167"/>
      <c r="B2189" s="1123" t="s">
        <v>5263</v>
      </c>
      <c r="C2189" s="1015" t="s">
        <v>5264</v>
      </c>
      <c r="D2189" s="1123"/>
      <c r="E2189" s="1123"/>
      <c r="G2189" s="1167"/>
      <c r="H2189" s="1167">
        <f t="shared" si="2045"/>
        <v>13</v>
      </c>
      <c r="J2189" s="1110">
        <v>0.1</v>
      </c>
      <c r="K2189" s="1110">
        <f t="shared" ref="K2189:R2189" si="2057">J2189</f>
        <v>0.1</v>
      </c>
      <c r="L2189" s="1110">
        <f t="shared" si="2057"/>
        <v>0.1</v>
      </c>
      <c r="M2189" s="1110">
        <f t="shared" si="2057"/>
        <v>0.1</v>
      </c>
      <c r="N2189" s="1110">
        <f t="shared" si="2057"/>
        <v>0.1</v>
      </c>
      <c r="O2189" s="1110">
        <f t="shared" si="2057"/>
        <v>0.1</v>
      </c>
      <c r="P2189" s="1110">
        <f t="shared" si="2057"/>
        <v>0.1</v>
      </c>
      <c r="Q2189" s="1110">
        <f t="shared" si="2057"/>
        <v>0.1</v>
      </c>
      <c r="R2189" s="1110">
        <f t="shared" si="2057"/>
        <v>0.1</v>
      </c>
    </row>
    <row r="2190" spans="1:18" ht="13.5" customHeight="1" x14ac:dyDescent="0.2">
      <c r="A2190" s="1167"/>
      <c r="B2190" s="1123" t="s">
        <v>3381</v>
      </c>
      <c r="C2190" s="1015" t="s">
        <v>5083</v>
      </c>
      <c r="D2190" s="1123"/>
      <c r="E2190" s="1123"/>
      <c r="G2190" s="1167"/>
      <c r="H2190" s="1167">
        <f t="shared" si="2045"/>
        <v>14</v>
      </c>
      <c r="J2190" s="1110">
        <v>0.14000000000000001</v>
      </c>
      <c r="K2190" s="1110">
        <f t="shared" ref="K2190:R2190" si="2058">J2190</f>
        <v>0.14000000000000001</v>
      </c>
      <c r="L2190" s="1110">
        <f t="shared" si="2058"/>
        <v>0.14000000000000001</v>
      </c>
      <c r="M2190" s="1110">
        <f t="shared" si="2058"/>
        <v>0.14000000000000001</v>
      </c>
      <c r="N2190" s="1110">
        <f t="shared" si="2058"/>
        <v>0.14000000000000001</v>
      </c>
      <c r="O2190" s="1110">
        <f t="shared" si="2058"/>
        <v>0.14000000000000001</v>
      </c>
      <c r="P2190" s="1110">
        <f t="shared" si="2058"/>
        <v>0.14000000000000001</v>
      </c>
      <c r="Q2190" s="1110">
        <f t="shared" si="2058"/>
        <v>0.14000000000000001</v>
      </c>
      <c r="R2190" s="1110">
        <f t="shared" si="2058"/>
        <v>0.14000000000000001</v>
      </c>
    </row>
    <row r="2191" spans="1:18" ht="13.5" customHeight="1" x14ac:dyDescent="0.2">
      <c r="A2191" s="1167"/>
      <c r="B2191" s="1123"/>
      <c r="C2191" s="1015"/>
      <c r="D2191" s="1123"/>
      <c r="E2191" s="1123"/>
      <c r="G2191" s="1167"/>
      <c r="H2191" s="1167">
        <f t="shared" si="2045"/>
        <v>15</v>
      </c>
      <c r="J2191" s="1110">
        <v>0.15</v>
      </c>
      <c r="K2191" s="1110">
        <f t="shared" ref="K2191:R2191" si="2059">J2191</f>
        <v>0.15</v>
      </c>
      <c r="L2191" s="1110">
        <f t="shared" si="2059"/>
        <v>0.15</v>
      </c>
      <c r="M2191" s="1110">
        <f t="shared" si="2059"/>
        <v>0.15</v>
      </c>
      <c r="N2191" s="1110">
        <f t="shared" si="2059"/>
        <v>0.15</v>
      </c>
      <c r="O2191" s="1110">
        <f t="shared" si="2059"/>
        <v>0.15</v>
      </c>
      <c r="P2191" s="1110">
        <f t="shared" si="2059"/>
        <v>0.15</v>
      </c>
      <c r="Q2191" s="1110">
        <f t="shared" si="2059"/>
        <v>0.15</v>
      </c>
      <c r="R2191" s="1110">
        <f t="shared" si="2059"/>
        <v>0.15</v>
      </c>
    </row>
    <row r="2192" spans="1:18" ht="13.5" customHeight="1" x14ac:dyDescent="0.2">
      <c r="A2192" s="1167"/>
      <c r="B2192" s="1123"/>
      <c r="C2192" s="1015"/>
      <c r="D2192" s="1123"/>
      <c r="E2192" s="1123"/>
      <c r="G2192" s="1167"/>
      <c r="H2192" s="1167">
        <f t="shared" si="2045"/>
        <v>16</v>
      </c>
      <c r="J2192" s="1110">
        <v>0.1</v>
      </c>
      <c r="K2192" s="1110">
        <f t="shared" ref="K2192:R2192" si="2060">J2192</f>
        <v>0.1</v>
      </c>
      <c r="L2192" s="1110">
        <f t="shared" si="2060"/>
        <v>0.1</v>
      </c>
      <c r="M2192" s="1110">
        <f t="shared" si="2060"/>
        <v>0.1</v>
      </c>
      <c r="N2192" s="1110">
        <f t="shared" si="2060"/>
        <v>0.1</v>
      </c>
      <c r="O2192" s="1110">
        <f t="shared" si="2060"/>
        <v>0.1</v>
      </c>
      <c r="P2192" s="1110">
        <f t="shared" si="2060"/>
        <v>0.1</v>
      </c>
      <c r="Q2192" s="1110">
        <f t="shared" si="2060"/>
        <v>0.1</v>
      </c>
      <c r="R2192" s="1110">
        <f t="shared" si="2060"/>
        <v>0.1</v>
      </c>
    </row>
    <row r="2193" spans="1:18" ht="13.5" customHeight="1" x14ac:dyDescent="0.2">
      <c r="A2193" s="1167"/>
      <c r="B2193" s="1123"/>
      <c r="C2193" s="1015"/>
      <c r="D2193" s="1123"/>
      <c r="E2193" s="1123"/>
      <c r="G2193" s="1167"/>
      <c r="H2193" s="1167">
        <f t="shared" si="2045"/>
        <v>17</v>
      </c>
      <c r="J2193" s="1110">
        <v>0.12</v>
      </c>
      <c r="K2193" s="1110">
        <f t="shared" ref="K2193:R2193" si="2061">J2193</f>
        <v>0.12</v>
      </c>
      <c r="L2193" s="1110">
        <f t="shared" si="2061"/>
        <v>0.12</v>
      </c>
      <c r="M2193" s="1110">
        <f t="shared" si="2061"/>
        <v>0.12</v>
      </c>
      <c r="N2193" s="1110">
        <f t="shared" si="2061"/>
        <v>0.12</v>
      </c>
      <c r="O2193" s="1110">
        <f t="shared" si="2061"/>
        <v>0.12</v>
      </c>
      <c r="P2193" s="1110">
        <f t="shared" si="2061"/>
        <v>0.12</v>
      </c>
      <c r="Q2193" s="1110">
        <f t="shared" si="2061"/>
        <v>0.12</v>
      </c>
      <c r="R2193" s="1110">
        <f t="shared" si="2061"/>
        <v>0.12</v>
      </c>
    </row>
    <row r="2194" spans="1:18" ht="13.5" customHeight="1" x14ac:dyDescent="0.2">
      <c r="A2194" s="1167"/>
      <c r="B2194" s="1123"/>
      <c r="C2194" s="1015"/>
      <c r="D2194" s="1123"/>
      <c r="E2194" s="1123"/>
      <c r="G2194" s="1167"/>
      <c r="H2194" s="1167">
        <f t="shared" si="2045"/>
        <v>18</v>
      </c>
      <c r="J2194" s="1110">
        <v>0.1</v>
      </c>
      <c r="K2194" s="1110">
        <f t="shared" ref="K2194:R2194" si="2062">J2194</f>
        <v>0.1</v>
      </c>
      <c r="L2194" s="1110">
        <f t="shared" si="2062"/>
        <v>0.1</v>
      </c>
      <c r="M2194" s="1110">
        <f t="shared" si="2062"/>
        <v>0.1</v>
      </c>
      <c r="N2194" s="1110">
        <f t="shared" si="2062"/>
        <v>0.1</v>
      </c>
      <c r="O2194" s="1110">
        <f t="shared" si="2062"/>
        <v>0.1</v>
      </c>
      <c r="P2194" s="1110">
        <f t="shared" si="2062"/>
        <v>0.1</v>
      </c>
      <c r="Q2194" s="1110">
        <f t="shared" si="2062"/>
        <v>0.1</v>
      </c>
      <c r="R2194" s="1110">
        <f t="shared" si="2062"/>
        <v>0.1</v>
      </c>
    </row>
    <row r="2195" spans="1:18" ht="13.5" customHeight="1" x14ac:dyDescent="0.2">
      <c r="A2195" s="1167"/>
      <c r="B2195" s="1123"/>
      <c r="C2195" s="1015"/>
      <c r="D2195" s="1123"/>
      <c r="E2195" s="1123"/>
      <c r="G2195" s="1167"/>
      <c r="H2195" s="1167">
        <f t="shared" si="2045"/>
        <v>19</v>
      </c>
      <c r="J2195" s="1110">
        <v>0.12</v>
      </c>
      <c r="K2195" s="1110">
        <f t="shared" ref="K2195:R2195" si="2063">J2195</f>
        <v>0.12</v>
      </c>
      <c r="L2195" s="1110">
        <f t="shared" si="2063"/>
        <v>0.12</v>
      </c>
      <c r="M2195" s="1110">
        <f t="shared" si="2063"/>
        <v>0.12</v>
      </c>
      <c r="N2195" s="1110">
        <f t="shared" si="2063"/>
        <v>0.12</v>
      </c>
      <c r="O2195" s="1110">
        <f t="shared" si="2063"/>
        <v>0.12</v>
      </c>
      <c r="P2195" s="1110">
        <f t="shared" si="2063"/>
        <v>0.12</v>
      </c>
      <c r="Q2195" s="1110">
        <f t="shared" si="2063"/>
        <v>0.12</v>
      </c>
      <c r="R2195" s="1110">
        <f t="shared" si="2063"/>
        <v>0.12</v>
      </c>
    </row>
    <row r="2196" spans="1:18" ht="13.5" customHeight="1" x14ac:dyDescent="0.2">
      <c r="A2196" s="1167"/>
      <c r="B2196" s="1123"/>
      <c r="C2196" s="1015"/>
      <c r="D2196" s="1123"/>
      <c r="E2196" s="1123"/>
      <c r="G2196" s="1167"/>
      <c r="H2196" s="1167">
        <f t="shared" si="2045"/>
        <v>20</v>
      </c>
      <c r="J2196" s="1110">
        <v>0.09</v>
      </c>
      <c r="K2196" s="1110">
        <f t="shared" ref="K2196:R2196" si="2064">J2196</f>
        <v>0.09</v>
      </c>
      <c r="L2196" s="1110">
        <f t="shared" si="2064"/>
        <v>0.09</v>
      </c>
      <c r="M2196" s="1110">
        <f t="shared" si="2064"/>
        <v>0.09</v>
      </c>
      <c r="N2196" s="1110">
        <f t="shared" si="2064"/>
        <v>0.09</v>
      </c>
      <c r="O2196" s="1110">
        <f t="shared" si="2064"/>
        <v>0.09</v>
      </c>
      <c r="P2196" s="1110">
        <f t="shared" si="2064"/>
        <v>0.09</v>
      </c>
      <c r="Q2196" s="1110">
        <f t="shared" si="2064"/>
        <v>0.09</v>
      </c>
      <c r="R2196" s="1110">
        <f t="shared" si="2064"/>
        <v>0.09</v>
      </c>
    </row>
    <row r="2197" spans="1:18" ht="13.5" customHeight="1" x14ac:dyDescent="0.2">
      <c r="A2197" s="1167"/>
      <c r="B2197" s="1123"/>
      <c r="C2197" s="1015"/>
      <c r="D2197" s="1123"/>
      <c r="E2197" s="1123"/>
      <c r="G2197" s="1167"/>
      <c r="H2197" s="1167">
        <f t="shared" si="2045"/>
        <v>21</v>
      </c>
      <c r="J2197" s="1110">
        <v>0.1</v>
      </c>
      <c r="K2197" s="1110">
        <f t="shared" ref="K2197:R2197" si="2065">J2197</f>
        <v>0.1</v>
      </c>
      <c r="L2197" s="1110">
        <f t="shared" si="2065"/>
        <v>0.1</v>
      </c>
      <c r="M2197" s="1110">
        <f t="shared" si="2065"/>
        <v>0.1</v>
      </c>
      <c r="N2197" s="1110">
        <f t="shared" si="2065"/>
        <v>0.1</v>
      </c>
      <c r="O2197" s="1110">
        <f t="shared" si="2065"/>
        <v>0.1</v>
      </c>
      <c r="P2197" s="1110">
        <f t="shared" si="2065"/>
        <v>0.1</v>
      </c>
      <c r="Q2197" s="1110">
        <f t="shared" si="2065"/>
        <v>0.1</v>
      </c>
      <c r="R2197" s="1110">
        <f t="shared" si="2065"/>
        <v>0.1</v>
      </c>
    </row>
    <row r="2198" spans="1:18" ht="13.5" customHeight="1" x14ac:dyDescent="0.2">
      <c r="A2198" s="1167"/>
      <c r="B2198" s="1123"/>
      <c r="C2198" s="1015"/>
      <c r="D2198" s="1123"/>
      <c r="E2198" s="1123"/>
      <c r="G2198" s="1167"/>
      <c r="H2198" s="1167">
        <f t="shared" si="2045"/>
        <v>22</v>
      </c>
      <c r="J2198" s="1110">
        <v>0.09</v>
      </c>
      <c r="K2198" s="1110">
        <f t="shared" ref="K2198:R2198" si="2066">J2198</f>
        <v>0.09</v>
      </c>
      <c r="L2198" s="1110">
        <f t="shared" si="2066"/>
        <v>0.09</v>
      </c>
      <c r="M2198" s="1110">
        <f t="shared" si="2066"/>
        <v>0.09</v>
      </c>
      <c r="N2198" s="1110">
        <f t="shared" si="2066"/>
        <v>0.09</v>
      </c>
      <c r="O2198" s="1110">
        <f t="shared" si="2066"/>
        <v>0.09</v>
      </c>
      <c r="P2198" s="1110">
        <f t="shared" si="2066"/>
        <v>0.09</v>
      </c>
      <c r="Q2198" s="1110">
        <f t="shared" si="2066"/>
        <v>0.09</v>
      </c>
      <c r="R2198" s="1110">
        <f t="shared" si="2066"/>
        <v>0.09</v>
      </c>
    </row>
    <row r="2199" spans="1:18" ht="13.5" customHeight="1" x14ac:dyDescent="0.2">
      <c r="A2199" s="1167"/>
      <c r="B2199" s="1123"/>
      <c r="C2199" s="1015"/>
      <c r="D2199" s="1123"/>
      <c r="E2199" s="1123"/>
      <c r="G2199" s="1167"/>
      <c r="H2199" s="1167">
        <f t="shared" si="2045"/>
        <v>23</v>
      </c>
      <c r="J2199" s="1110">
        <v>0.08</v>
      </c>
      <c r="K2199" s="1110">
        <f t="shared" ref="K2199:R2199" si="2067">J2199</f>
        <v>0.08</v>
      </c>
      <c r="L2199" s="1110">
        <f t="shared" si="2067"/>
        <v>0.08</v>
      </c>
      <c r="M2199" s="1110">
        <f t="shared" si="2067"/>
        <v>0.08</v>
      </c>
      <c r="N2199" s="1110">
        <f t="shared" si="2067"/>
        <v>0.08</v>
      </c>
      <c r="O2199" s="1110">
        <f t="shared" si="2067"/>
        <v>0.08</v>
      </c>
      <c r="P2199" s="1110">
        <f t="shared" si="2067"/>
        <v>0.08</v>
      </c>
      <c r="Q2199" s="1110">
        <f t="shared" si="2067"/>
        <v>0.08</v>
      </c>
      <c r="R2199" s="1110">
        <f t="shared" si="2067"/>
        <v>0.08</v>
      </c>
    </row>
    <row r="2200" spans="1:18" ht="13.5" customHeight="1" x14ac:dyDescent="0.2">
      <c r="A2200" s="1167"/>
      <c r="B2200" s="1123"/>
      <c r="C2200" s="1015"/>
      <c r="D2200" s="1123"/>
      <c r="E2200" s="1123"/>
      <c r="G2200" s="1167"/>
      <c r="K2200" s="1120"/>
      <c r="L2200" s="1110"/>
    </row>
    <row r="2201" spans="1:18" ht="13.5" customHeight="1" x14ac:dyDescent="0.2">
      <c r="A2201" s="1167"/>
      <c r="B2201" s="1123" t="s">
        <v>810</v>
      </c>
      <c r="C2201" s="1167"/>
      <c r="D2201" s="1123" t="s">
        <v>1406</v>
      </c>
      <c r="E2201" s="1123" t="s">
        <v>1406</v>
      </c>
      <c r="F2201" s="1110" t="s">
        <v>92</v>
      </c>
      <c r="G2201" s="1167">
        <v>5</v>
      </c>
      <c r="H2201" s="1167">
        <v>0</v>
      </c>
      <c r="J2201" s="1110">
        <v>0.17</v>
      </c>
      <c r="K2201" s="1110">
        <f>J2201</f>
        <v>0.17</v>
      </c>
      <c r="L2201" s="1110">
        <f t="shared" ref="L2201:R2201" si="2068">K2201</f>
        <v>0.17</v>
      </c>
      <c r="M2201" s="1110">
        <f t="shared" si="2068"/>
        <v>0.17</v>
      </c>
      <c r="N2201" s="1110">
        <f t="shared" si="2068"/>
        <v>0.17</v>
      </c>
      <c r="O2201" s="1110">
        <f t="shared" si="2068"/>
        <v>0.17</v>
      </c>
      <c r="P2201" s="1110">
        <f t="shared" si="2068"/>
        <v>0.17</v>
      </c>
      <c r="Q2201" s="1110">
        <f t="shared" si="2068"/>
        <v>0.17</v>
      </c>
      <c r="R2201" s="1110">
        <f t="shared" si="2068"/>
        <v>0.17</v>
      </c>
    </row>
    <row r="2202" spans="1:18" ht="13.5" customHeight="1" x14ac:dyDescent="0.2">
      <c r="A2202" s="1167"/>
      <c r="B2202" s="1123" t="s">
        <v>2670</v>
      </c>
      <c r="C2202" s="1167" t="s">
        <v>80</v>
      </c>
      <c r="D2202" s="1123"/>
      <c r="E2202" s="1123"/>
      <c r="G2202" s="1167"/>
      <c r="H2202" s="1167">
        <f>H2201+1</f>
        <v>1</v>
      </c>
      <c r="J2202" s="1110">
        <v>0.18</v>
      </c>
      <c r="K2202" s="1110">
        <f t="shared" ref="K2202:R2202" si="2069">J2202</f>
        <v>0.18</v>
      </c>
      <c r="L2202" s="1110">
        <f t="shared" si="2069"/>
        <v>0.18</v>
      </c>
      <c r="M2202" s="1110">
        <f t="shared" si="2069"/>
        <v>0.18</v>
      </c>
      <c r="N2202" s="1110">
        <f t="shared" si="2069"/>
        <v>0.18</v>
      </c>
      <c r="O2202" s="1110">
        <f t="shared" si="2069"/>
        <v>0.18</v>
      </c>
      <c r="P2202" s="1110">
        <f t="shared" si="2069"/>
        <v>0.18</v>
      </c>
      <c r="Q2202" s="1110">
        <f t="shared" si="2069"/>
        <v>0.18</v>
      </c>
      <c r="R2202" s="1110">
        <f t="shared" si="2069"/>
        <v>0.18</v>
      </c>
    </row>
    <row r="2203" spans="1:18" ht="13.5" customHeight="1" x14ac:dyDescent="0.2">
      <c r="A2203" s="1167"/>
      <c r="B2203" s="1123" t="s">
        <v>3283</v>
      </c>
      <c r="C2203" s="1123" t="s">
        <v>5037</v>
      </c>
      <c r="D2203" s="1123"/>
      <c r="E2203" s="1123"/>
      <c r="G2203" s="1167"/>
      <c r="H2203" s="1167">
        <f t="shared" ref="H2203:H2224" si="2070">H2202+1</f>
        <v>2</v>
      </c>
      <c r="J2203" s="1110">
        <v>0.17</v>
      </c>
      <c r="K2203" s="1110">
        <f t="shared" ref="K2203:R2203" si="2071">J2203</f>
        <v>0.17</v>
      </c>
      <c r="L2203" s="1110">
        <f t="shared" si="2071"/>
        <v>0.17</v>
      </c>
      <c r="M2203" s="1110">
        <f t="shared" si="2071"/>
        <v>0.17</v>
      </c>
      <c r="N2203" s="1110">
        <f t="shared" si="2071"/>
        <v>0.17</v>
      </c>
      <c r="O2203" s="1110">
        <f t="shared" si="2071"/>
        <v>0.17</v>
      </c>
      <c r="P2203" s="1110">
        <f t="shared" si="2071"/>
        <v>0.17</v>
      </c>
      <c r="Q2203" s="1110">
        <f t="shared" si="2071"/>
        <v>0.17</v>
      </c>
      <c r="R2203" s="1110">
        <f t="shared" si="2071"/>
        <v>0.17</v>
      </c>
    </row>
    <row r="2204" spans="1:18" ht="13.5" customHeight="1" x14ac:dyDescent="0.2">
      <c r="A2204" s="1167"/>
      <c r="B2204" s="1123" t="s">
        <v>2448</v>
      </c>
      <c r="C2204" s="1110" t="s">
        <v>5085</v>
      </c>
      <c r="D2204" s="1123"/>
      <c r="E2204" s="1123"/>
      <c r="G2204" s="1167"/>
      <c r="H2204" s="1167">
        <f t="shared" si="2070"/>
        <v>3</v>
      </c>
      <c r="J2204" s="1110">
        <v>0.16</v>
      </c>
      <c r="K2204" s="1110">
        <f t="shared" ref="K2204:R2204" si="2072">J2204</f>
        <v>0.16</v>
      </c>
      <c r="L2204" s="1110">
        <f t="shared" si="2072"/>
        <v>0.16</v>
      </c>
      <c r="M2204" s="1110">
        <f t="shared" si="2072"/>
        <v>0.16</v>
      </c>
      <c r="N2204" s="1110">
        <f t="shared" si="2072"/>
        <v>0.16</v>
      </c>
      <c r="O2204" s="1110">
        <f t="shared" si="2072"/>
        <v>0.16</v>
      </c>
      <c r="P2204" s="1110">
        <f t="shared" si="2072"/>
        <v>0.16</v>
      </c>
      <c r="Q2204" s="1110">
        <f t="shared" si="2072"/>
        <v>0.16</v>
      </c>
      <c r="R2204" s="1110">
        <f t="shared" si="2072"/>
        <v>0.16</v>
      </c>
    </row>
    <row r="2205" spans="1:18" ht="13.5" customHeight="1" x14ac:dyDescent="0.2">
      <c r="A2205" s="1167"/>
      <c r="B2205" s="1123" t="s">
        <v>2956</v>
      </c>
      <c r="C2205" s="1110" t="s">
        <v>5300</v>
      </c>
      <c r="D2205" s="1123"/>
      <c r="E2205" s="1123"/>
      <c r="G2205" s="1167"/>
      <c r="H2205" s="1167">
        <f t="shared" si="2070"/>
        <v>4</v>
      </c>
      <c r="J2205" s="1110">
        <v>0.16</v>
      </c>
      <c r="K2205" s="1110">
        <f t="shared" ref="K2205:R2205" si="2073">J2205</f>
        <v>0.16</v>
      </c>
      <c r="L2205" s="1110">
        <f t="shared" si="2073"/>
        <v>0.16</v>
      </c>
      <c r="M2205" s="1110">
        <f t="shared" si="2073"/>
        <v>0.16</v>
      </c>
      <c r="N2205" s="1110">
        <f t="shared" si="2073"/>
        <v>0.16</v>
      </c>
      <c r="O2205" s="1110">
        <f t="shared" si="2073"/>
        <v>0.16</v>
      </c>
      <c r="P2205" s="1110">
        <f t="shared" si="2073"/>
        <v>0.16</v>
      </c>
      <c r="Q2205" s="1110">
        <f t="shared" si="2073"/>
        <v>0.16</v>
      </c>
      <c r="R2205" s="1110">
        <f t="shared" si="2073"/>
        <v>0.16</v>
      </c>
    </row>
    <row r="2206" spans="1:18" ht="13.5" customHeight="1" x14ac:dyDescent="0.2">
      <c r="A2206" s="1167"/>
      <c r="B2206" s="1123" t="s">
        <v>5906</v>
      </c>
      <c r="C2206" s="1015" t="s">
        <v>6318</v>
      </c>
      <c r="D2206" s="1123"/>
      <c r="E2206" s="1123"/>
      <c r="G2206" s="1167"/>
      <c r="H2206" s="1167">
        <f t="shared" si="2070"/>
        <v>5</v>
      </c>
      <c r="J2206" s="1110">
        <v>0.16</v>
      </c>
      <c r="K2206" s="1110">
        <f t="shared" ref="K2206:R2206" si="2074">J2206</f>
        <v>0.16</v>
      </c>
      <c r="L2206" s="1110">
        <f t="shared" si="2074"/>
        <v>0.16</v>
      </c>
      <c r="M2206" s="1110">
        <f t="shared" si="2074"/>
        <v>0.16</v>
      </c>
      <c r="N2206" s="1110">
        <f t="shared" si="2074"/>
        <v>0.16</v>
      </c>
      <c r="O2206" s="1110">
        <f t="shared" si="2074"/>
        <v>0.16</v>
      </c>
      <c r="P2206" s="1110">
        <f t="shared" si="2074"/>
        <v>0.16</v>
      </c>
      <c r="Q2206" s="1110">
        <f t="shared" si="2074"/>
        <v>0.16</v>
      </c>
      <c r="R2206" s="1110">
        <f t="shared" si="2074"/>
        <v>0.16</v>
      </c>
    </row>
    <row r="2207" spans="1:18" ht="13.5" customHeight="1" x14ac:dyDescent="0.2">
      <c r="A2207" s="1167"/>
      <c r="B2207" s="1123" t="s">
        <v>5907</v>
      </c>
      <c r="C2207" s="1167" t="s">
        <v>6319</v>
      </c>
      <c r="D2207" s="1123"/>
      <c r="E2207" s="1123"/>
      <c r="G2207" s="1167"/>
      <c r="H2207" s="1167">
        <f t="shared" si="2070"/>
        <v>6</v>
      </c>
      <c r="J2207" s="1110">
        <v>0.2</v>
      </c>
      <c r="K2207" s="1110">
        <f t="shared" ref="K2207:R2207" si="2075">J2207</f>
        <v>0.2</v>
      </c>
      <c r="L2207" s="1110">
        <f t="shared" si="2075"/>
        <v>0.2</v>
      </c>
      <c r="M2207" s="1110">
        <f t="shared" si="2075"/>
        <v>0.2</v>
      </c>
      <c r="N2207" s="1110">
        <f t="shared" si="2075"/>
        <v>0.2</v>
      </c>
      <c r="O2207" s="1110">
        <f t="shared" si="2075"/>
        <v>0.2</v>
      </c>
      <c r="P2207" s="1110">
        <f t="shared" si="2075"/>
        <v>0.2</v>
      </c>
      <c r="Q2207" s="1110">
        <f t="shared" si="2075"/>
        <v>0.2</v>
      </c>
      <c r="R2207" s="1110">
        <f t="shared" si="2075"/>
        <v>0.2</v>
      </c>
    </row>
    <row r="2208" spans="1:18" ht="13.5" customHeight="1" x14ac:dyDescent="0.2">
      <c r="A2208" s="1167"/>
      <c r="B2208" s="1123" t="s">
        <v>5908</v>
      </c>
      <c r="C2208" s="1015" t="s">
        <v>6320</v>
      </c>
      <c r="D2208" s="1123"/>
      <c r="E2208" s="1123"/>
      <c r="G2208" s="1167"/>
      <c r="H2208" s="1167">
        <f t="shared" si="2070"/>
        <v>7</v>
      </c>
      <c r="J2208" s="1110">
        <v>0.26</v>
      </c>
      <c r="K2208" s="1110">
        <f t="shared" ref="K2208:R2208" si="2076">J2208</f>
        <v>0.26</v>
      </c>
      <c r="L2208" s="1110">
        <f t="shared" si="2076"/>
        <v>0.26</v>
      </c>
      <c r="M2208" s="1110">
        <f t="shared" si="2076"/>
        <v>0.26</v>
      </c>
      <c r="N2208" s="1110">
        <f t="shared" si="2076"/>
        <v>0.26</v>
      </c>
      <c r="O2208" s="1110">
        <f t="shared" si="2076"/>
        <v>0.26</v>
      </c>
      <c r="P2208" s="1110">
        <f t="shared" si="2076"/>
        <v>0.26</v>
      </c>
      <c r="Q2208" s="1110">
        <f t="shared" si="2076"/>
        <v>0.26</v>
      </c>
      <c r="R2208" s="1110">
        <f t="shared" si="2076"/>
        <v>0.26</v>
      </c>
    </row>
    <row r="2209" spans="1:18" ht="13.5" customHeight="1" x14ac:dyDescent="0.2">
      <c r="A2209" s="1167"/>
      <c r="B2209" s="1123" t="s">
        <v>5909</v>
      </c>
      <c r="C2209" s="1015" t="s">
        <v>6321</v>
      </c>
      <c r="D2209" s="1123"/>
      <c r="E2209" s="1123"/>
      <c r="G2209" s="1167"/>
      <c r="H2209" s="1167">
        <f t="shared" si="2070"/>
        <v>8</v>
      </c>
      <c r="J2209" s="1110">
        <v>0.31</v>
      </c>
      <c r="K2209" s="1110">
        <f t="shared" ref="K2209:R2209" si="2077">J2209</f>
        <v>0.31</v>
      </c>
      <c r="L2209" s="1110">
        <f t="shared" si="2077"/>
        <v>0.31</v>
      </c>
      <c r="M2209" s="1110">
        <f t="shared" si="2077"/>
        <v>0.31</v>
      </c>
      <c r="N2209" s="1110">
        <f t="shared" si="2077"/>
        <v>0.31</v>
      </c>
      <c r="O2209" s="1110">
        <f t="shared" si="2077"/>
        <v>0.31</v>
      </c>
      <c r="P2209" s="1110">
        <f t="shared" si="2077"/>
        <v>0.31</v>
      </c>
      <c r="Q2209" s="1110">
        <f t="shared" si="2077"/>
        <v>0.31</v>
      </c>
      <c r="R2209" s="1110">
        <f t="shared" si="2077"/>
        <v>0.31</v>
      </c>
    </row>
    <row r="2210" spans="1:18" ht="13.5" customHeight="1" x14ac:dyDescent="0.2">
      <c r="A2210" s="1167"/>
      <c r="B2210" s="1123" t="s">
        <v>5896</v>
      </c>
      <c r="C2210" s="1123" t="s">
        <v>6304</v>
      </c>
      <c r="D2210" s="1123"/>
      <c r="E2210" s="1123"/>
      <c r="G2210" s="1167"/>
      <c r="H2210" s="1167">
        <f t="shared" si="2070"/>
        <v>9</v>
      </c>
      <c r="J2210" s="1110">
        <v>0.53</v>
      </c>
      <c r="K2210" s="1110">
        <f t="shared" ref="K2210:R2210" si="2078">J2210</f>
        <v>0.53</v>
      </c>
      <c r="L2210" s="1110">
        <f t="shared" si="2078"/>
        <v>0.53</v>
      </c>
      <c r="M2210" s="1110">
        <f t="shared" si="2078"/>
        <v>0.53</v>
      </c>
      <c r="N2210" s="1110">
        <f t="shared" si="2078"/>
        <v>0.53</v>
      </c>
      <c r="O2210" s="1110">
        <f t="shared" si="2078"/>
        <v>0.53</v>
      </c>
      <c r="P2210" s="1110">
        <f t="shared" si="2078"/>
        <v>0.53</v>
      </c>
      <c r="Q2210" s="1110">
        <f t="shared" si="2078"/>
        <v>0.53</v>
      </c>
      <c r="R2210" s="1110">
        <f t="shared" si="2078"/>
        <v>0.53</v>
      </c>
    </row>
    <row r="2211" spans="1:18" ht="13.5" customHeight="1" x14ac:dyDescent="0.2">
      <c r="A2211" s="1167"/>
      <c r="B2211" s="1123" t="s">
        <v>5897</v>
      </c>
      <c r="C2211" s="1167"/>
      <c r="D2211" s="1123"/>
      <c r="E2211" s="1123"/>
      <c r="G2211" s="1167"/>
      <c r="H2211" s="1167">
        <f t="shared" si="2070"/>
        <v>10</v>
      </c>
      <c r="J2211" s="1110">
        <v>0.66</v>
      </c>
      <c r="K2211" s="1110">
        <f t="shared" ref="K2211:R2211" si="2079">J2211</f>
        <v>0.66</v>
      </c>
      <c r="L2211" s="1110">
        <f t="shared" si="2079"/>
        <v>0.66</v>
      </c>
      <c r="M2211" s="1110">
        <f t="shared" si="2079"/>
        <v>0.66</v>
      </c>
      <c r="N2211" s="1110">
        <f t="shared" si="2079"/>
        <v>0.66</v>
      </c>
      <c r="O2211" s="1110">
        <f t="shared" si="2079"/>
        <v>0.66</v>
      </c>
      <c r="P2211" s="1110">
        <f t="shared" si="2079"/>
        <v>0.66</v>
      </c>
      <c r="Q2211" s="1110">
        <f t="shared" si="2079"/>
        <v>0.66</v>
      </c>
      <c r="R2211" s="1110">
        <f t="shared" si="2079"/>
        <v>0.66</v>
      </c>
    </row>
    <row r="2212" spans="1:18" ht="13.5" customHeight="1" x14ac:dyDescent="0.2">
      <c r="A2212" s="1167"/>
      <c r="B2212" s="1123" t="s">
        <v>5911</v>
      </c>
      <c r="C2212" s="1167" t="s">
        <v>6322</v>
      </c>
      <c r="D2212" s="1123"/>
      <c r="E2212" s="1123"/>
      <c r="G2212" s="1167"/>
      <c r="H2212" s="1167">
        <f t="shared" si="2070"/>
        <v>11</v>
      </c>
      <c r="J2212" s="1110">
        <v>0.59</v>
      </c>
      <c r="K2212" s="1110">
        <f t="shared" ref="K2212:R2212" si="2080">J2212</f>
        <v>0.59</v>
      </c>
      <c r="L2212" s="1110">
        <f t="shared" si="2080"/>
        <v>0.59</v>
      </c>
      <c r="M2212" s="1110">
        <f t="shared" si="2080"/>
        <v>0.59</v>
      </c>
      <c r="N2212" s="1110">
        <f t="shared" si="2080"/>
        <v>0.59</v>
      </c>
      <c r="O2212" s="1110">
        <f t="shared" si="2080"/>
        <v>0.59</v>
      </c>
      <c r="P2212" s="1110">
        <f t="shared" si="2080"/>
        <v>0.59</v>
      </c>
      <c r="Q2212" s="1110">
        <f t="shared" si="2080"/>
        <v>0.59</v>
      </c>
      <c r="R2212" s="1110">
        <f t="shared" si="2080"/>
        <v>0.59</v>
      </c>
    </row>
    <row r="2213" spans="1:18" ht="13.5" customHeight="1" x14ac:dyDescent="0.2">
      <c r="A2213" s="1167"/>
      <c r="B2213" s="1123" t="s">
        <v>5874</v>
      </c>
      <c r="C2213" s="1015" t="s">
        <v>6284</v>
      </c>
      <c r="D2213" s="1123"/>
      <c r="E2213" s="1123"/>
      <c r="G2213" s="1167"/>
      <c r="H2213" s="1167">
        <f t="shared" si="2070"/>
        <v>12</v>
      </c>
      <c r="J2213" s="1110">
        <v>0.59</v>
      </c>
      <c r="K2213" s="1110">
        <f t="shared" ref="K2213:R2213" si="2081">J2213</f>
        <v>0.59</v>
      </c>
      <c r="L2213" s="1110">
        <f t="shared" si="2081"/>
        <v>0.59</v>
      </c>
      <c r="M2213" s="1110">
        <f t="shared" si="2081"/>
        <v>0.59</v>
      </c>
      <c r="N2213" s="1110">
        <f t="shared" si="2081"/>
        <v>0.59</v>
      </c>
      <c r="O2213" s="1110">
        <f t="shared" si="2081"/>
        <v>0.59</v>
      </c>
      <c r="P2213" s="1110">
        <f t="shared" si="2081"/>
        <v>0.59</v>
      </c>
      <c r="Q2213" s="1110">
        <f t="shared" si="2081"/>
        <v>0.59</v>
      </c>
      <c r="R2213" s="1110">
        <f t="shared" si="2081"/>
        <v>0.59</v>
      </c>
    </row>
    <row r="2214" spans="1:18" ht="13.5" customHeight="1" x14ac:dyDescent="0.2">
      <c r="A2214" s="1167"/>
      <c r="B2214" s="1123" t="s">
        <v>3749</v>
      </c>
      <c r="C2214" s="1123" t="s">
        <v>5022</v>
      </c>
      <c r="D2214" s="721"/>
      <c r="E2214" s="1123"/>
      <c r="G2214" s="1167"/>
      <c r="H2214" s="1167">
        <f t="shared" si="2070"/>
        <v>13</v>
      </c>
      <c r="J2214" s="1110">
        <v>0.34</v>
      </c>
      <c r="K2214" s="1110">
        <f t="shared" ref="K2214:R2214" si="2082">J2214</f>
        <v>0.34</v>
      </c>
      <c r="L2214" s="1110">
        <f t="shared" si="2082"/>
        <v>0.34</v>
      </c>
      <c r="M2214" s="1110">
        <f t="shared" si="2082"/>
        <v>0.34</v>
      </c>
      <c r="N2214" s="1110">
        <f t="shared" si="2082"/>
        <v>0.34</v>
      </c>
      <c r="O2214" s="1110">
        <f t="shared" si="2082"/>
        <v>0.34</v>
      </c>
      <c r="P2214" s="1110">
        <f t="shared" si="2082"/>
        <v>0.34</v>
      </c>
      <c r="Q2214" s="1110">
        <f t="shared" si="2082"/>
        <v>0.34</v>
      </c>
      <c r="R2214" s="1110">
        <f t="shared" si="2082"/>
        <v>0.34</v>
      </c>
    </row>
    <row r="2215" spans="1:18" ht="13.5" customHeight="1" x14ac:dyDescent="0.2">
      <c r="A2215" s="1167"/>
      <c r="B2215" s="1123" t="s">
        <v>5912</v>
      </c>
      <c r="C2215" s="1167"/>
      <c r="D2215" s="1123"/>
      <c r="E2215" s="1123"/>
      <c r="G2215" s="1167"/>
      <c r="H2215" s="1167">
        <f t="shared" si="2070"/>
        <v>14</v>
      </c>
      <c r="J2215" s="1110">
        <v>0.64</v>
      </c>
      <c r="K2215" s="1110">
        <f t="shared" ref="K2215:R2215" si="2083">J2215</f>
        <v>0.64</v>
      </c>
      <c r="L2215" s="1110">
        <f t="shared" si="2083"/>
        <v>0.64</v>
      </c>
      <c r="M2215" s="1110">
        <f t="shared" si="2083"/>
        <v>0.64</v>
      </c>
      <c r="N2215" s="1110">
        <f t="shared" si="2083"/>
        <v>0.64</v>
      </c>
      <c r="O2215" s="1110">
        <f t="shared" si="2083"/>
        <v>0.64</v>
      </c>
      <c r="P2215" s="1110">
        <f t="shared" si="2083"/>
        <v>0.64</v>
      </c>
      <c r="Q2215" s="1110">
        <f t="shared" si="2083"/>
        <v>0.64</v>
      </c>
      <c r="R2215" s="1110">
        <f t="shared" si="2083"/>
        <v>0.64</v>
      </c>
    </row>
    <row r="2216" spans="1:18" ht="13.5" customHeight="1" x14ac:dyDescent="0.2">
      <c r="A2216" s="1167"/>
      <c r="B2216" s="1123"/>
      <c r="C2216" s="1167"/>
      <c r="D2216" s="1123"/>
      <c r="E2216" s="1123"/>
      <c r="G2216" s="1167"/>
      <c r="H2216" s="1167">
        <f t="shared" si="2070"/>
        <v>15</v>
      </c>
      <c r="J2216" s="1110">
        <v>0.57999999999999996</v>
      </c>
      <c r="K2216" s="1110">
        <f t="shared" ref="K2216:R2216" si="2084">J2216</f>
        <v>0.57999999999999996</v>
      </c>
      <c r="L2216" s="1110">
        <f t="shared" si="2084"/>
        <v>0.57999999999999996</v>
      </c>
      <c r="M2216" s="1110">
        <f t="shared" si="2084"/>
        <v>0.57999999999999996</v>
      </c>
      <c r="N2216" s="1110">
        <f t="shared" si="2084"/>
        <v>0.57999999999999996</v>
      </c>
      <c r="O2216" s="1110">
        <f t="shared" si="2084"/>
        <v>0.57999999999999996</v>
      </c>
      <c r="P2216" s="1110">
        <f t="shared" si="2084"/>
        <v>0.57999999999999996</v>
      </c>
      <c r="Q2216" s="1110">
        <f t="shared" si="2084"/>
        <v>0.57999999999999996</v>
      </c>
      <c r="R2216" s="1110">
        <f t="shared" si="2084"/>
        <v>0.57999999999999996</v>
      </c>
    </row>
    <row r="2217" spans="1:18" ht="13.5" customHeight="1" x14ac:dyDescent="0.2">
      <c r="A2217" s="1167"/>
      <c r="B2217" s="1123"/>
      <c r="C2217" s="1167"/>
      <c r="D2217" s="1123"/>
      <c r="E2217" s="1123"/>
      <c r="G2217" s="1167"/>
      <c r="H2217" s="1167">
        <f t="shared" si="2070"/>
        <v>16</v>
      </c>
      <c r="J2217" s="1110">
        <v>0.56000000000000005</v>
      </c>
      <c r="K2217" s="1110">
        <f t="shared" ref="K2217:R2217" si="2085">J2217</f>
        <v>0.56000000000000005</v>
      </c>
      <c r="L2217" s="1110">
        <f t="shared" si="2085"/>
        <v>0.56000000000000005</v>
      </c>
      <c r="M2217" s="1110">
        <f t="shared" si="2085"/>
        <v>0.56000000000000005</v>
      </c>
      <c r="N2217" s="1110">
        <f t="shared" si="2085"/>
        <v>0.56000000000000005</v>
      </c>
      <c r="O2217" s="1110">
        <f t="shared" si="2085"/>
        <v>0.56000000000000005</v>
      </c>
      <c r="P2217" s="1110">
        <f t="shared" si="2085"/>
        <v>0.56000000000000005</v>
      </c>
      <c r="Q2217" s="1110">
        <f t="shared" si="2085"/>
        <v>0.56000000000000005</v>
      </c>
      <c r="R2217" s="1110">
        <f t="shared" si="2085"/>
        <v>0.56000000000000005</v>
      </c>
    </row>
    <row r="2218" spans="1:18" ht="13.5" customHeight="1" x14ac:dyDescent="0.2">
      <c r="A2218" s="1167"/>
      <c r="B2218" s="1123"/>
      <c r="C2218" s="1167"/>
      <c r="D2218" s="1123"/>
      <c r="E2218" s="1123"/>
      <c r="G2218" s="1167"/>
      <c r="H2218" s="1167">
        <f t="shared" si="2070"/>
        <v>17</v>
      </c>
      <c r="J2218" s="1110">
        <v>0.53</v>
      </c>
      <c r="K2218" s="1110">
        <f t="shared" ref="K2218:R2218" si="2086">J2218</f>
        <v>0.53</v>
      </c>
      <c r="L2218" s="1110">
        <f t="shared" si="2086"/>
        <v>0.53</v>
      </c>
      <c r="M2218" s="1110">
        <f t="shared" si="2086"/>
        <v>0.53</v>
      </c>
      <c r="N2218" s="1110">
        <f t="shared" si="2086"/>
        <v>0.53</v>
      </c>
      <c r="O2218" s="1110">
        <f t="shared" si="2086"/>
        <v>0.53</v>
      </c>
      <c r="P2218" s="1110">
        <f t="shared" si="2086"/>
        <v>0.53</v>
      </c>
      <c r="Q2218" s="1110">
        <f t="shared" si="2086"/>
        <v>0.53</v>
      </c>
      <c r="R2218" s="1110">
        <f t="shared" si="2086"/>
        <v>0.53</v>
      </c>
    </row>
    <row r="2219" spans="1:18" ht="13.5" customHeight="1" x14ac:dyDescent="0.2">
      <c r="A2219" s="1167"/>
      <c r="B2219" s="1123"/>
      <c r="C2219" s="1167"/>
      <c r="D2219" s="1123"/>
      <c r="E2219" s="1123"/>
      <c r="G2219" s="1167"/>
      <c r="H2219" s="1167">
        <f t="shared" si="2070"/>
        <v>18</v>
      </c>
      <c r="J2219" s="1110">
        <v>0.43</v>
      </c>
      <c r="K2219" s="1110">
        <f t="shared" ref="K2219:R2219" si="2087">J2219</f>
        <v>0.43</v>
      </c>
      <c r="L2219" s="1110">
        <f t="shared" si="2087"/>
        <v>0.43</v>
      </c>
      <c r="M2219" s="1110">
        <f t="shared" si="2087"/>
        <v>0.43</v>
      </c>
      <c r="N2219" s="1110">
        <f t="shared" si="2087"/>
        <v>0.43</v>
      </c>
      <c r="O2219" s="1110">
        <f t="shared" si="2087"/>
        <v>0.43</v>
      </c>
      <c r="P2219" s="1110">
        <f t="shared" si="2087"/>
        <v>0.43</v>
      </c>
      <c r="Q2219" s="1110">
        <f t="shared" si="2087"/>
        <v>0.43</v>
      </c>
      <c r="R2219" s="1110">
        <f t="shared" si="2087"/>
        <v>0.43</v>
      </c>
    </row>
    <row r="2220" spans="1:18" ht="13.5" customHeight="1" x14ac:dyDescent="0.2">
      <c r="A2220" s="1167"/>
      <c r="B2220" s="1123"/>
      <c r="C2220" s="1167"/>
      <c r="D2220" s="1123"/>
      <c r="E2220" s="1123"/>
      <c r="G2220" s="1167"/>
      <c r="H2220" s="1167">
        <f t="shared" si="2070"/>
        <v>19</v>
      </c>
      <c r="J2220" s="1110">
        <v>0.34</v>
      </c>
      <c r="K2220" s="1110">
        <f t="shared" ref="K2220:R2220" si="2088">J2220</f>
        <v>0.34</v>
      </c>
      <c r="L2220" s="1110">
        <f t="shared" si="2088"/>
        <v>0.34</v>
      </c>
      <c r="M2220" s="1110">
        <f t="shared" si="2088"/>
        <v>0.34</v>
      </c>
      <c r="N2220" s="1110">
        <f t="shared" si="2088"/>
        <v>0.34</v>
      </c>
      <c r="O2220" s="1110">
        <f t="shared" si="2088"/>
        <v>0.34</v>
      </c>
      <c r="P2220" s="1110">
        <f t="shared" si="2088"/>
        <v>0.34</v>
      </c>
      <c r="Q2220" s="1110">
        <f t="shared" si="2088"/>
        <v>0.34</v>
      </c>
      <c r="R2220" s="1110">
        <f t="shared" si="2088"/>
        <v>0.34</v>
      </c>
    </row>
    <row r="2221" spans="1:18" ht="13.5" customHeight="1" x14ac:dyDescent="0.2">
      <c r="A2221" s="1167"/>
      <c r="B2221" s="1123"/>
      <c r="C2221" s="1167"/>
      <c r="D2221" s="1123"/>
      <c r="E2221" s="1123"/>
      <c r="G2221" s="1167"/>
      <c r="H2221" s="1167">
        <f t="shared" si="2070"/>
        <v>20</v>
      </c>
      <c r="J2221" s="1110">
        <v>0.34</v>
      </c>
      <c r="K2221" s="1110">
        <f t="shared" ref="K2221:R2221" si="2089">J2221</f>
        <v>0.34</v>
      </c>
      <c r="L2221" s="1110">
        <f t="shared" si="2089"/>
        <v>0.34</v>
      </c>
      <c r="M2221" s="1110">
        <f t="shared" si="2089"/>
        <v>0.34</v>
      </c>
      <c r="N2221" s="1110">
        <f t="shared" si="2089"/>
        <v>0.34</v>
      </c>
      <c r="O2221" s="1110">
        <f t="shared" si="2089"/>
        <v>0.34</v>
      </c>
      <c r="P2221" s="1110">
        <f t="shared" si="2089"/>
        <v>0.34</v>
      </c>
      <c r="Q2221" s="1110">
        <f t="shared" si="2089"/>
        <v>0.34</v>
      </c>
      <c r="R2221" s="1110">
        <f t="shared" si="2089"/>
        <v>0.34</v>
      </c>
    </row>
    <row r="2222" spans="1:18" ht="13.5" customHeight="1" x14ac:dyDescent="0.2">
      <c r="A2222" s="1167"/>
      <c r="B2222" s="1123"/>
      <c r="C2222" s="1167"/>
      <c r="D2222" s="1123"/>
      <c r="E2222" s="1123"/>
      <c r="G2222" s="1167"/>
      <c r="H2222" s="1167">
        <f t="shared" si="2070"/>
        <v>21</v>
      </c>
      <c r="J2222" s="1110">
        <v>0.35</v>
      </c>
      <c r="K2222" s="1110">
        <f t="shared" ref="K2222:R2222" si="2090">J2222</f>
        <v>0.35</v>
      </c>
      <c r="L2222" s="1110">
        <f t="shared" si="2090"/>
        <v>0.35</v>
      </c>
      <c r="M2222" s="1110">
        <f t="shared" si="2090"/>
        <v>0.35</v>
      </c>
      <c r="N2222" s="1110">
        <f t="shared" si="2090"/>
        <v>0.35</v>
      </c>
      <c r="O2222" s="1110">
        <f t="shared" si="2090"/>
        <v>0.35</v>
      </c>
      <c r="P2222" s="1110">
        <f t="shared" si="2090"/>
        <v>0.35</v>
      </c>
      <c r="Q2222" s="1110">
        <f t="shared" si="2090"/>
        <v>0.35</v>
      </c>
      <c r="R2222" s="1110">
        <f t="shared" si="2090"/>
        <v>0.35</v>
      </c>
    </row>
    <row r="2223" spans="1:18" ht="13.5" customHeight="1" x14ac:dyDescent="0.2">
      <c r="A2223" s="1167"/>
      <c r="B2223" s="1123"/>
      <c r="C2223" s="1167"/>
      <c r="D2223" s="1123"/>
      <c r="E2223" s="1123"/>
      <c r="G2223" s="1167"/>
      <c r="H2223" s="1167">
        <f t="shared" si="2070"/>
        <v>22</v>
      </c>
      <c r="J2223" s="1110">
        <v>0.28000000000000003</v>
      </c>
      <c r="K2223" s="1110">
        <f t="shared" ref="K2223:R2223" si="2091">J2223</f>
        <v>0.28000000000000003</v>
      </c>
      <c r="L2223" s="1110">
        <f t="shared" si="2091"/>
        <v>0.28000000000000003</v>
      </c>
      <c r="M2223" s="1110">
        <f t="shared" si="2091"/>
        <v>0.28000000000000003</v>
      </c>
      <c r="N2223" s="1110">
        <f t="shared" si="2091"/>
        <v>0.28000000000000003</v>
      </c>
      <c r="O2223" s="1110">
        <f t="shared" si="2091"/>
        <v>0.28000000000000003</v>
      </c>
      <c r="P2223" s="1110">
        <f t="shared" si="2091"/>
        <v>0.28000000000000003</v>
      </c>
      <c r="Q2223" s="1110">
        <f t="shared" si="2091"/>
        <v>0.28000000000000003</v>
      </c>
      <c r="R2223" s="1110">
        <f t="shared" si="2091"/>
        <v>0.28000000000000003</v>
      </c>
    </row>
    <row r="2224" spans="1:18" ht="13.5" customHeight="1" x14ac:dyDescent="0.2">
      <c r="A2224" s="1167"/>
      <c r="B2224" s="1123"/>
      <c r="C2224" s="1167"/>
      <c r="D2224" s="1123"/>
      <c r="E2224" s="1123"/>
      <c r="G2224" s="1167"/>
      <c r="H2224" s="1167">
        <f t="shared" si="2070"/>
        <v>23</v>
      </c>
      <c r="J2224" s="1110">
        <v>0.31</v>
      </c>
      <c r="K2224" s="1110">
        <f>J2224</f>
        <v>0.31</v>
      </c>
      <c r="L2224" s="1110">
        <f t="shared" ref="L2224:R2224" si="2092">K2224</f>
        <v>0.31</v>
      </c>
      <c r="M2224" s="1110">
        <f t="shared" si="2092"/>
        <v>0.31</v>
      </c>
      <c r="N2224" s="1110">
        <f t="shared" si="2092"/>
        <v>0.31</v>
      </c>
      <c r="O2224" s="1110">
        <f t="shared" si="2092"/>
        <v>0.31</v>
      </c>
      <c r="P2224" s="1110">
        <f t="shared" si="2092"/>
        <v>0.31</v>
      </c>
      <c r="Q2224" s="1110">
        <f t="shared" si="2092"/>
        <v>0.31</v>
      </c>
      <c r="R2224" s="1110">
        <f t="shared" si="2092"/>
        <v>0.31</v>
      </c>
    </row>
    <row r="2225" spans="1:18" ht="13.5" customHeight="1" x14ac:dyDescent="0.2">
      <c r="A2225" s="1167"/>
      <c r="B2225" s="1123"/>
      <c r="C2225" s="1167"/>
      <c r="D2225" s="1123"/>
      <c r="E2225" s="1123"/>
      <c r="G2225" s="1167"/>
      <c r="K2225" s="1129"/>
      <c r="L2225" s="1110"/>
      <c r="N2225" s="1110"/>
      <c r="O2225" s="1087"/>
    </row>
    <row r="2226" spans="1:18" ht="13.5" customHeight="1" x14ac:dyDescent="0.2">
      <c r="A2226" s="1167"/>
      <c r="B2226" s="1123"/>
      <c r="C2226" s="1167"/>
      <c r="D2226" s="1079" t="s">
        <v>476</v>
      </c>
      <c r="E2226" s="1123"/>
      <c r="F2226" s="1120" t="s">
        <v>92</v>
      </c>
      <c r="G2226" s="2217">
        <v>5</v>
      </c>
      <c r="H2226" s="1120"/>
      <c r="K2226" s="1120"/>
      <c r="L2226" s="1120"/>
      <c r="M2226" s="1120"/>
      <c r="N2226" s="1120"/>
      <c r="O2226" s="1120"/>
      <c r="P2226" s="1120"/>
      <c r="Q2226" s="1120"/>
      <c r="R2226" s="1120"/>
    </row>
    <row r="2227" spans="1:18" ht="13.5" customHeight="1" x14ac:dyDescent="0.2">
      <c r="A2227" s="1167"/>
      <c r="B2227" s="1123"/>
      <c r="C2227" s="1167"/>
      <c r="D2227" s="1079"/>
      <c r="E2227" s="1123"/>
      <c r="F2227" s="1120"/>
      <c r="G2227" s="2217"/>
      <c r="H2227" s="1120"/>
      <c r="J2227" s="1120"/>
      <c r="K2227" s="1120"/>
      <c r="L2227" s="1120"/>
      <c r="M2227" s="1120"/>
      <c r="N2227" s="1120"/>
      <c r="O2227" s="1120"/>
      <c r="P2227" s="1120"/>
      <c r="Q2227" s="1120"/>
      <c r="R2227" s="1120"/>
    </row>
    <row r="2228" spans="1:18" ht="13.5" customHeight="1" x14ac:dyDescent="0.2">
      <c r="A2228" s="1167"/>
      <c r="B2228" s="1123"/>
      <c r="C2228" s="1167"/>
      <c r="D2228" s="1079"/>
      <c r="E2228" s="1123"/>
      <c r="F2228" s="1120"/>
      <c r="G2228" s="2217"/>
      <c r="H2228" s="2217">
        <v>0</v>
      </c>
      <c r="J2228" s="1120">
        <f>J2026+J2051+J2076+J2101+J2126+J2151+J2176+J2201</f>
        <v>0.6</v>
      </c>
      <c r="K2228" s="1120">
        <f>J2228</f>
        <v>0.6</v>
      </c>
      <c r="L2228" s="1120">
        <f t="shared" ref="L2228:R2228" si="2093">K2228</f>
        <v>0.6</v>
      </c>
      <c r="M2228" s="1120">
        <f t="shared" si="2093"/>
        <v>0.6</v>
      </c>
      <c r="N2228" s="1120">
        <f t="shared" si="2093"/>
        <v>0.6</v>
      </c>
      <c r="O2228" s="1120">
        <f t="shared" si="2093"/>
        <v>0.6</v>
      </c>
      <c r="P2228" s="1120">
        <f t="shared" si="2093"/>
        <v>0.6</v>
      </c>
      <c r="Q2228" s="1120">
        <f t="shared" si="2093"/>
        <v>0.6</v>
      </c>
      <c r="R2228" s="1120">
        <f t="shared" si="2093"/>
        <v>0.6</v>
      </c>
    </row>
    <row r="2229" spans="1:18" ht="13.5" customHeight="1" x14ac:dyDescent="0.2">
      <c r="A2229" s="1167"/>
      <c r="B2229" s="1123"/>
      <c r="C2229" s="1167"/>
      <c r="D2229" s="1079"/>
      <c r="E2229" s="1123"/>
      <c r="F2229" s="1120"/>
      <c r="G2229" s="2217"/>
      <c r="H2229" s="2217">
        <f>H2228+1</f>
        <v>1</v>
      </c>
      <c r="J2229" s="1120">
        <f t="shared" ref="J2229:J2250" si="2094">J2027+J2052+J2077+J2102+J2127+J2152+J2177+J2202</f>
        <v>0.65</v>
      </c>
      <c r="K2229" s="1120">
        <f t="shared" ref="K2229:R2229" si="2095">J2229</f>
        <v>0.65</v>
      </c>
      <c r="L2229" s="1120">
        <f t="shared" si="2095"/>
        <v>0.65</v>
      </c>
      <c r="M2229" s="1120">
        <f t="shared" si="2095"/>
        <v>0.65</v>
      </c>
      <c r="N2229" s="1120">
        <f t="shared" si="2095"/>
        <v>0.65</v>
      </c>
      <c r="O2229" s="1120">
        <f t="shared" si="2095"/>
        <v>0.65</v>
      </c>
      <c r="P2229" s="1120">
        <f t="shared" si="2095"/>
        <v>0.65</v>
      </c>
      <c r="Q2229" s="1120">
        <f t="shared" si="2095"/>
        <v>0.65</v>
      </c>
      <c r="R2229" s="1120">
        <f t="shared" si="2095"/>
        <v>0.65</v>
      </c>
    </row>
    <row r="2230" spans="1:18" ht="13.5" customHeight="1" x14ac:dyDescent="0.2">
      <c r="A2230" s="1167"/>
      <c r="B2230" s="1123"/>
      <c r="C2230" s="1167"/>
      <c r="D2230" s="1079"/>
      <c r="E2230" s="1123"/>
      <c r="F2230" s="1120"/>
      <c r="G2230" s="2217"/>
      <c r="H2230" s="2217">
        <f t="shared" ref="H2230:H2251" si="2096">H2229+1</f>
        <v>2</v>
      </c>
      <c r="J2230" s="1120">
        <f t="shared" si="2094"/>
        <v>0.67</v>
      </c>
      <c r="K2230" s="1120">
        <f t="shared" ref="K2230:R2230" si="2097">J2230</f>
        <v>0.67</v>
      </c>
      <c r="L2230" s="1120">
        <f t="shared" si="2097"/>
        <v>0.67</v>
      </c>
      <c r="M2230" s="1120">
        <f t="shared" si="2097"/>
        <v>0.67</v>
      </c>
      <c r="N2230" s="1120">
        <f t="shared" si="2097"/>
        <v>0.67</v>
      </c>
      <c r="O2230" s="1120">
        <f t="shared" si="2097"/>
        <v>0.67</v>
      </c>
      <c r="P2230" s="1120">
        <f t="shared" si="2097"/>
        <v>0.67</v>
      </c>
      <c r="Q2230" s="1120">
        <f t="shared" si="2097"/>
        <v>0.67</v>
      </c>
      <c r="R2230" s="1120">
        <f t="shared" si="2097"/>
        <v>0.67</v>
      </c>
    </row>
    <row r="2231" spans="1:18" ht="13.5" customHeight="1" x14ac:dyDescent="0.2">
      <c r="A2231" s="1167"/>
      <c r="B2231" s="1123"/>
      <c r="C2231" s="1167"/>
      <c r="D2231" s="1079"/>
      <c r="E2231" s="1123"/>
      <c r="F2231" s="1120"/>
      <c r="G2231" s="2217"/>
      <c r="H2231" s="2217">
        <f t="shared" si="2096"/>
        <v>3</v>
      </c>
      <c r="J2231" s="1120">
        <f t="shared" si="2094"/>
        <v>0.59</v>
      </c>
      <c r="K2231" s="1120">
        <f t="shared" ref="K2231:R2231" si="2098">J2231</f>
        <v>0.59</v>
      </c>
      <c r="L2231" s="1120">
        <f t="shared" si="2098"/>
        <v>0.59</v>
      </c>
      <c r="M2231" s="1120">
        <f t="shared" si="2098"/>
        <v>0.59</v>
      </c>
      <c r="N2231" s="1120">
        <f t="shared" si="2098"/>
        <v>0.59</v>
      </c>
      <c r="O2231" s="1120">
        <f t="shared" si="2098"/>
        <v>0.59</v>
      </c>
      <c r="P2231" s="1120">
        <f t="shared" si="2098"/>
        <v>0.59</v>
      </c>
      <c r="Q2231" s="1120">
        <f t="shared" si="2098"/>
        <v>0.59</v>
      </c>
      <c r="R2231" s="1120">
        <f t="shared" si="2098"/>
        <v>0.59</v>
      </c>
    </row>
    <row r="2232" spans="1:18" ht="13.5" customHeight="1" x14ac:dyDescent="0.2">
      <c r="A2232" s="1167"/>
      <c r="B2232" s="1123"/>
      <c r="C2232" s="1167"/>
      <c r="D2232" s="1079"/>
      <c r="E2232" s="1123"/>
      <c r="F2232" s="1120"/>
      <c r="G2232" s="2217"/>
      <c r="H2232" s="2217">
        <f t="shared" si="2096"/>
        <v>4</v>
      </c>
      <c r="J2232" s="1120">
        <f t="shared" si="2094"/>
        <v>0.6</v>
      </c>
      <c r="K2232" s="1120">
        <f t="shared" ref="K2232:R2232" si="2099">J2232</f>
        <v>0.6</v>
      </c>
      <c r="L2232" s="1120">
        <f t="shared" si="2099"/>
        <v>0.6</v>
      </c>
      <c r="M2232" s="1120">
        <f t="shared" si="2099"/>
        <v>0.6</v>
      </c>
      <c r="N2232" s="1120">
        <f t="shared" si="2099"/>
        <v>0.6</v>
      </c>
      <c r="O2232" s="1120">
        <f t="shared" si="2099"/>
        <v>0.6</v>
      </c>
      <c r="P2232" s="1120">
        <f t="shared" si="2099"/>
        <v>0.6</v>
      </c>
      <c r="Q2232" s="1120">
        <f t="shared" si="2099"/>
        <v>0.6</v>
      </c>
      <c r="R2232" s="1120">
        <f t="shared" si="2099"/>
        <v>0.6</v>
      </c>
    </row>
    <row r="2233" spans="1:18" ht="13.5" customHeight="1" x14ac:dyDescent="0.2">
      <c r="A2233" s="1167"/>
      <c r="B2233" s="1123"/>
      <c r="C2233" s="1167"/>
      <c r="D2233" s="1079"/>
      <c r="E2233" s="1123"/>
      <c r="F2233" s="1120"/>
      <c r="G2233" s="2217"/>
      <c r="H2233" s="2217">
        <f t="shared" si="2096"/>
        <v>5</v>
      </c>
      <c r="J2233" s="1120">
        <f t="shared" si="2094"/>
        <v>0.59</v>
      </c>
      <c r="K2233" s="1120">
        <f t="shared" ref="K2233:R2233" si="2100">J2233</f>
        <v>0.59</v>
      </c>
      <c r="L2233" s="1120">
        <f t="shared" si="2100"/>
        <v>0.59</v>
      </c>
      <c r="M2233" s="1120">
        <f t="shared" si="2100"/>
        <v>0.59</v>
      </c>
      <c r="N2233" s="1120">
        <f t="shared" si="2100"/>
        <v>0.59</v>
      </c>
      <c r="O2233" s="1120">
        <f t="shared" si="2100"/>
        <v>0.59</v>
      </c>
      <c r="P2233" s="1120">
        <f t="shared" si="2100"/>
        <v>0.59</v>
      </c>
      <c r="Q2233" s="1120">
        <f t="shared" si="2100"/>
        <v>0.59</v>
      </c>
      <c r="R2233" s="1120">
        <f t="shared" si="2100"/>
        <v>0.59</v>
      </c>
    </row>
    <row r="2234" spans="1:18" ht="13.5" customHeight="1" x14ac:dyDescent="0.2">
      <c r="A2234" s="1167"/>
      <c r="B2234" s="1123"/>
      <c r="C2234" s="1167"/>
      <c r="D2234" s="1079"/>
      <c r="E2234" s="1123"/>
      <c r="F2234" s="1120"/>
      <c r="G2234" s="2217"/>
      <c r="H2234" s="2217">
        <f t="shared" si="2096"/>
        <v>6</v>
      </c>
      <c r="J2234" s="1120">
        <f t="shared" si="2094"/>
        <v>0.71</v>
      </c>
      <c r="K2234" s="1120">
        <f t="shared" ref="K2234:R2234" si="2101">J2234</f>
        <v>0.71</v>
      </c>
      <c r="L2234" s="1120">
        <f t="shared" si="2101"/>
        <v>0.71</v>
      </c>
      <c r="M2234" s="1120">
        <f t="shared" si="2101"/>
        <v>0.71</v>
      </c>
      <c r="N2234" s="1120">
        <f t="shared" si="2101"/>
        <v>0.71</v>
      </c>
      <c r="O2234" s="1120">
        <f t="shared" si="2101"/>
        <v>0.71</v>
      </c>
      <c r="P2234" s="1120">
        <f t="shared" si="2101"/>
        <v>0.71</v>
      </c>
      <c r="Q2234" s="1120">
        <f t="shared" si="2101"/>
        <v>0.71</v>
      </c>
      <c r="R2234" s="1120">
        <f t="shared" si="2101"/>
        <v>0.71</v>
      </c>
    </row>
    <row r="2235" spans="1:18" ht="13.5" customHeight="1" x14ac:dyDescent="0.2">
      <c r="A2235" s="1167"/>
      <c r="B2235" s="1123"/>
      <c r="C2235" s="1167"/>
      <c r="D2235" s="1079"/>
      <c r="E2235" s="1123"/>
      <c r="F2235" s="1120"/>
      <c r="G2235" s="2217"/>
      <c r="H2235" s="2217">
        <f t="shared" si="2096"/>
        <v>7</v>
      </c>
      <c r="J2235" s="1120">
        <f t="shared" si="2094"/>
        <v>0.94</v>
      </c>
      <c r="K2235" s="1120">
        <f t="shared" ref="K2235:R2235" si="2102">J2235</f>
        <v>0.94</v>
      </c>
      <c r="L2235" s="1120">
        <f t="shared" si="2102"/>
        <v>0.94</v>
      </c>
      <c r="M2235" s="1120">
        <f t="shared" si="2102"/>
        <v>0.94</v>
      </c>
      <c r="N2235" s="1120">
        <f t="shared" si="2102"/>
        <v>0.94</v>
      </c>
      <c r="O2235" s="1120">
        <f t="shared" si="2102"/>
        <v>0.94</v>
      </c>
      <c r="P2235" s="1120">
        <f t="shared" si="2102"/>
        <v>0.94</v>
      </c>
      <c r="Q2235" s="1120">
        <f t="shared" si="2102"/>
        <v>0.94</v>
      </c>
      <c r="R2235" s="1120">
        <f t="shared" si="2102"/>
        <v>0.94</v>
      </c>
    </row>
    <row r="2236" spans="1:18" ht="13.5" customHeight="1" x14ac:dyDescent="0.2">
      <c r="A2236" s="1167"/>
      <c r="B2236" s="1123"/>
      <c r="C2236" s="1167"/>
      <c r="D2236" s="1079"/>
      <c r="E2236" s="1123"/>
      <c r="F2236" s="1120"/>
      <c r="G2236" s="2217"/>
      <c r="H2236" s="2217">
        <f t="shared" si="2096"/>
        <v>8</v>
      </c>
      <c r="J2236" s="1120">
        <f t="shared" si="2094"/>
        <v>1.1000000000000001</v>
      </c>
      <c r="K2236" s="1120">
        <f t="shared" ref="K2236:R2236" si="2103">J2236</f>
        <v>1.1000000000000001</v>
      </c>
      <c r="L2236" s="1120">
        <f t="shared" si="2103"/>
        <v>1.1000000000000001</v>
      </c>
      <c r="M2236" s="1120">
        <f t="shared" si="2103"/>
        <v>1.1000000000000001</v>
      </c>
      <c r="N2236" s="1120">
        <f t="shared" si="2103"/>
        <v>1.1000000000000001</v>
      </c>
      <c r="O2236" s="1120">
        <f t="shared" si="2103"/>
        <v>1.1000000000000001</v>
      </c>
      <c r="P2236" s="1120">
        <f t="shared" si="2103"/>
        <v>1.1000000000000001</v>
      </c>
      <c r="Q2236" s="1120">
        <f t="shared" si="2103"/>
        <v>1.1000000000000001</v>
      </c>
      <c r="R2236" s="1120">
        <f t="shared" si="2103"/>
        <v>1.1000000000000001</v>
      </c>
    </row>
    <row r="2237" spans="1:18" ht="13.5" customHeight="1" x14ac:dyDescent="0.2">
      <c r="A2237" s="1167"/>
      <c r="B2237" s="1123"/>
      <c r="C2237" s="1167"/>
      <c r="D2237" s="1079"/>
      <c r="E2237" s="1123"/>
      <c r="F2237" s="1120"/>
      <c r="G2237" s="2217"/>
      <c r="H2237" s="2217">
        <f t="shared" si="2096"/>
        <v>9</v>
      </c>
      <c r="J2237" s="1120">
        <f t="shared" si="2094"/>
        <v>1.83</v>
      </c>
      <c r="K2237" s="1120">
        <f t="shared" ref="K2237:R2237" si="2104">J2237</f>
        <v>1.83</v>
      </c>
      <c r="L2237" s="1120">
        <f t="shared" si="2104"/>
        <v>1.83</v>
      </c>
      <c r="M2237" s="1120">
        <f t="shared" si="2104"/>
        <v>1.83</v>
      </c>
      <c r="N2237" s="1120">
        <f t="shared" si="2104"/>
        <v>1.83</v>
      </c>
      <c r="O2237" s="1120">
        <f t="shared" si="2104"/>
        <v>1.83</v>
      </c>
      <c r="P2237" s="1120">
        <f t="shared" si="2104"/>
        <v>1.83</v>
      </c>
      <c r="Q2237" s="1120">
        <f t="shared" si="2104"/>
        <v>1.83</v>
      </c>
      <c r="R2237" s="1120">
        <f t="shared" si="2104"/>
        <v>1.83</v>
      </c>
    </row>
    <row r="2238" spans="1:18" ht="13.5" customHeight="1" x14ac:dyDescent="0.2">
      <c r="A2238" s="1167"/>
      <c r="B2238" s="1123"/>
      <c r="C2238" s="1167"/>
      <c r="D2238" s="1079"/>
      <c r="E2238" s="1123"/>
      <c r="F2238" s="1120"/>
      <c r="G2238" s="2217"/>
      <c r="H2238" s="2217">
        <f t="shared" si="2096"/>
        <v>10</v>
      </c>
      <c r="J2238" s="1120">
        <f t="shared" si="2094"/>
        <v>1.9</v>
      </c>
      <c r="K2238" s="1120">
        <f t="shared" ref="K2238:R2238" si="2105">J2238</f>
        <v>1.9</v>
      </c>
      <c r="L2238" s="1120">
        <f t="shared" si="2105"/>
        <v>1.9</v>
      </c>
      <c r="M2238" s="1120">
        <f t="shared" si="2105"/>
        <v>1.9</v>
      </c>
      <c r="N2238" s="1120">
        <f t="shared" si="2105"/>
        <v>1.9</v>
      </c>
      <c r="O2238" s="1120">
        <f t="shared" si="2105"/>
        <v>1.9</v>
      </c>
      <c r="P2238" s="1120">
        <f t="shared" si="2105"/>
        <v>1.9</v>
      </c>
      <c r="Q2238" s="1120">
        <f t="shared" si="2105"/>
        <v>1.9</v>
      </c>
      <c r="R2238" s="1120">
        <f t="shared" si="2105"/>
        <v>1.9</v>
      </c>
    </row>
    <row r="2239" spans="1:18" ht="13.5" customHeight="1" x14ac:dyDescent="0.2">
      <c r="A2239" s="1167"/>
      <c r="B2239" s="1123"/>
      <c r="C2239" s="1167"/>
      <c r="D2239" s="1079"/>
      <c r="E2239" s="1123"/>
      <c r="F2239" s="1120"/>
      <c r="G2239" s="2217"/>
      <c r="H2239" s="2217">
        <f t="shared" si="2096"/>
        <v>11</v>
      </c>
      <c r="J2239" s="1120">
        <f t="shared" si="2094"/>
        <v>1.55</v>
      </c>
      <c r="K2239" s="1120">
        <f t="shared" ref="K2239:R2239" si="2106">J2239</f>
        <v>1.55</v>
      </c>
      <c r="L2239" s="1120">
        <f t="shared" si="2106"/>
        <v>1.55</v>
      </c>
      <c r="M2239" s="1120">
        <f t="shared" si="2106"/>
        <v>1.55</v>
      </c>
      <c r="N2239" s="1120">
        <f t="shared" si="2106"/>
        <v>1.55</v>
      </c>
      <c r="O2239" s="1120">
        <f t="shared" si="2106"/>
        <v>1.55</v>
      </c>
      <c r="P2239" s="1120">
        <f t="shared" si="2106"/>
        <v>1.55</v>
      </c>
      <c r="Q2239" s="1120">
        <f t="shared" si="2106"/>
        <v>1.55</v>
      </c>
      <c r="R2239" s="1120">
        <f t="shared" si="2106"/>
        <v>1.55</v>
      </c>
    </row>
    <row r="2240" spans="1:18" ht="13.5" customHeight="1" x14ac:dyDescent="0.2">
      <c r="A2240" s="1167"/>
      <c r="B2240" s="1123"/>
      <c r="C2240" s="1167"/>
      <c r="D2240" s="1079"/>
      <c r="E2240" s="1123"/>
      <c r="F2240" s="1120"/>
      <c r="G2240" s="2217"/>
      <c r="H2240" s="2217">
        <f t="shared" si="2096"/>
        <v>12</v>
      </c>
      <c r="J2240" s="1120">
        <f t="shared" si="2094"/>
        <v>1.84</v>
      </c>
      <c r="K2240" s="1120">
        <f t="shared" ref="K2240:R2240" si="2107">J2240</f>
        <v>1.84</v>
      </c>
      <c r="L2240" s="1120">
        <f t="shared" si="2107"/>
        <v>1.84</v>
      </c>
      <c r="M2240" s="1120">
        <f t="shared" si="2107"/>
        <v>1.84</v>
      </c>
      <c r="N2240" s="1120">
        <f t="shared" si="2107"/>
        <v>1.84</v>
      </c>
      <c r="O2240" s="1120">
        <f t="shared" si="2107"/>
        <v>1.84</v>
      </c>
      <c r="P2240" s="1120">
        <f t="shared" si="2107"/>
        <v>1.84</v>
      </c>
      <c r="Q2240" s="1120">
        <f t="shared" si="2107"/>
        <v>1.84</v>
      </c>
      <c r="R2240" s="1120">
        <f t="shared" si="2107"/>
        <v>1.84</v>
      </c>
    </row>
    <row r="2241" spans="1:46" ht="13.5" customHeight="1" x14ac:dyDescent="0.2">
      <c r="A2241" s="1167"/>
      <c r="B2241" s="1123"/>
      <c r="C2241" s="1167"/>
      <c r="D2241" s="1079"/>
      <c r="E2241" s="1123"/>
      <c r="F2241" s="1120"/>
      <c r="G2241" s="2217"/>
      <c r="H2241" s="2217">
        <f t="shared" si="2096"/>
        <v>13</v>
      </c>
      <c r="J2241" s="1120">
        <f t="shared" si="2094"/>
        <v>1.0900000000000001</v>
      </c>
      <c r="K2241" s="1120">
        <f t="shared" ref="K2241:R2241" si="2108">J2241</f>
        <v>1.0900000000000001</v>
      </c>
      <c r="L2241" s="1120">
        <f t="shared" si="2108"/>
        <v>1.0900000000000001</v>
      </c>
      <c r="M2241" s="1120">
        <f t="shared" si="2108"/>
        <v>1.0900000000000001</v>
      </c>
      <c r="N2241" s="1120">
        <f t="shared" si="2108"/>
        <v>1.0900000000000001</v>
      </c>
      <c r="O2241" s="1120">
        <f t="shared" si="2108"/>
        <v>1.0900000000000001</v>
      </c>
      <c r="P2241" s="1120">
        <f t="shared" si="2108"/>
        <v>1.0900000000000001</v>
      </c>
      <c r="Q2241" s="1120">
        <f t="shared" si="2108"/>
        <v>1.0900000000000001</v>
      </c>
      <c r="R2241" s="1120">
        <f t="shared" si="2108"/>
        <v>1.0900000000000001</v>
      </c>
    </row>
    <row r="2242" spans="1:46" ht="13.5" customHeight="1" x14ac:dyDescent="0.2">
      <c r="A2242" s="1167"/>
      <c r="B2242" s="1123"/>
      <c r="C2242" s="1167"/>
      <c r="D2242" s="1079"/>
      <c r="E2242" s="1123"/>
      <c r="F2242" s="1120"/>
      <c r="G2242" s="2217"/>
      <c r="H2242" s="2217">
        <f t="shared" si="2096"/>
        <v>14</v>
      </c>
      <c r="J2242" s="1120">
        <f t="shared" si="2094"/>
        <v>1.85</v>
      </c>
      <c r="K2242" s="1120">
        <f t="shared" ref="K2242:R2242" si="2109">J2242</f>
        <v>1.85</v>
      </c>
      <c r="L2242" s="1120">
        <f t="shared" si="2109"/>
        <v>1.85</v>
      </c>
      <c r="M2242" s="1120">
        <f t="shared" si="2109"/>
        <v>1.85</v>
      </c>
      <c r="N2242" s="1120">
        <f t="shared" si="2109"/>
        <v>1.85</v>
      </c>
      <c r="O2242" s="1120">
        <f t="shared" si="2109"/>
        <v>1.85</v>
      </c>
      <c r="P2242" s="1120">
        <f t="shared" si="2109"/>
        <v>1.85</v>
      </c>
      <c r="Q2242" s="1120">
        <f t="shared" si="2109"/>
        <v>1.85</v>
      </c>
      <c r="R2242" s="1120">
        <f t="shared" si="2109"/>
        <v>1.85</v>
      </c>
    </row>
    <row r="2243" spans="1:46" ht="13.5" customHeight="1" x14ac:dyDescent="0.2">
      <c r="A2243" s="1167"/>
      <c r="B2243" s="1123"/>
      <c r="C2243" s="1167"/>
      <c r="D2243" s="1079"/>
      <c r="E2243" s="1123"/>
      <c r="F2243" s="1120"/>
      <c r="G2243" s="2217"/>
      <c r="H2243" s="2217">
        <f t="shared" si="2096"/>
        <v>15</v>
      </c>
      <c r="J2243" s="1120">
        <f t="shared" si="2094"/>
        <v>1.76</v>
      </c>
      <c r="K2243" s="1120">
        <f t="shared" ref="K2243:R2243" si="2110">J2243</f>
        <v>1.76</v>
      </c>
      <c r="L2243" s="1120">
        <f t="shared" si="2110"/>
        <v>1.76</v>
      </c>
      <c r="M2243" s="1120">
        <f t="shared" si="2110"/>
        <v>1.76</v>
      </c>
      <c r="N2243" s="1120">
        <f t="shared" si="2110"/>
        <v>1.76</v>
      </c>
      <c r="O2243" s="1120">
        <f t="shared" si="2110"/>
        <v>1.76</v>
      </c>
      <c r="P2243" s="1120">
        <f t="shared" si="2110"/>
        <v>1.76</v>
      </c>
      <c r="Q2243" s="1120">
        <f t="shared" si="2110"/>
        <v>1.76</v>
      </c>
      <c r="R2243" s="1120">
        <f t="shared" si="2110"/>
        <v>1.76</v>
      </c>
    </row>
    <row r="2244" spans="1:46" ht="13.5" customHeight="1" x14ac:dyDescent="0.2">
      <c r="A2244" s="1167"/>
      <c r="B2244" s="1123"/>
      <c r="C2244" s="1167"/>
      <c r="D2244" s="1079"/>
      <c r="E2244" s="1123"/>
      <c r="F2244" s="1120"/>
      <c r="G2244" s="2217"/>
      <c r="H2244" s="2217">
        <f t="shared" si="2096"/>
        <v>16</v>
      </c>
      <c r="J2244" s="1120">
        <f t="shared" si="2094"/>
        <v>1.6</v>
      </c>
      <c r="K2244" s="1120">
        <f t="shared" ref="K2244:R2244" si="2111">J2244</f>
        <v>1.6</v>
      </c>
      <c r="L2244" s="1120">
        <f t="shared" si="2111"/>
        <v>1.6</v>
      </c>
      <c r="M2244" s="1120">
        <f t="shared" si="2111"/>
        <v>1.6</v>
      </c>
      <c r="N2244" s="1120">
        <f t="shared" si="2111"/>
        <v>1.6</v>
      </c>
      <c r="O2244" s="1120">
        <f t="shared" si="2111"/>
        <v>1.6</v>
      </c>
      <c r="P2244" s="1120">
        <f t="shared" si="2111"/>
        <v>1.6</v>
      </c>
      <c r="Q2244" s="1120">
        <f t="shared" si="2111"/>
        <v>1.6</v>
      </c>
      <c r="R2244" s="1120">
        <f t="shared" si="2111"/>
        <v>1.6</v>
      </c>
    </row>
    <row r="2245" spans="1:46" ht="13.5" customHeight="1" x14ac:dyDescent="0.2">
      <c r="A2245" s="1167"/>
      <c r="B2245" s="1123"/>
      <c r="C2245" s="1167"/>
      <c r="D2245" s="1079"/>
      <c r="E2245" s="1123"/>
      <c r="F2245" s="1120"/>
      <c r="G2245" s="2217"/>
      <c r="H2245" s="2217">
        <f t="shared" si="2096"/>
        <v>17</v>
      </c>
      <c r="J2245" s="1120">
        <f t="shared" si="2094"/>
        <v>1.54</v>
      </c>
      <c r="K2245" s="1120">
        <f t="shared" ref="K2245:R2245" si="2112">J2245</f>
        <v>1.54</v>
      </c>
      <c r="L2245" s="1120">
        <f t="shared" si="2112"/>
        <v>1.54</v>
      </c>
      <c r="M2245" s="1120">
        <f t="shared" si="2112"/>
        <v>1.54</v>
      </c>
      <c r="N2245" s="1120">
        <f t="shared" si="2112"/>
        <v>1.54</v>
      </c>
      <c r="O2245" s="1120">
        <f t="shared" si="2112"/>
        <v>1.54</v>
      </c>
      <c r="P2245" s="1120">
        <f t="shared" si="2112"/>
        <v>1.54</v>
      </c>
      <c r="Q2245" s="1120">
        <f t="shared" si="2112"/>
        <v>1.54</v>
      </c>
      <c r="R2245" s="1120">
        <f t="shared" si="2112"/>
        <v>1.54</v>
      </c>
    </row>
    <row r="2246" spans="1:46" ht="13.5" customHeight="1" x14ac:dyDescent="0.2">
      <c r="A2246" s="1167"/>
      <c r="B2246" s="1123"/>
      <c r="C2246" s="1167"/>
      <c r="D2246" s="1079"/>
      <c r="E2246" s="1123"/>
      <c r="F2246" s="1120"/>
      <c r="G2246" s="2217"/>
      <c r="H2246" s="2217">
        <f t="shared" si="2096"/>
        <v>18</v>
      </c>
      <c r="J2246" s="1120">
        <f t="shared" si="2094"/>
        <v>1.28</v>
      </c>
      <c r="K2246" s="1120">
        <f t="shared" ref="K2246:R2246" si="2113">J2246</f>
        <v>1.28</v>
      </c>
      <c r="L2246" s="1120">
        <f t="shared" si="2113"/>
        <v>1.28</v>
      </c>
      <c r="M2246" s="1120">
        <f t="shared" si="2113"/>
        <v>1.28</v>
      </c>
      <c r="N2246" s="1120">
        <f t="shared" si="2113"/>
        <v>1.28</v>
      </c>
      <c r="O2246" s="1120">
        <f t="shared" si="2113"/>
        <v>1.28</v>
      </c>
      <c r="P2246" s="1120">
        <f t="shared" si="2113"/>
        <v>1.28</v>
      </c>
      <c r="Q2246" s="1120">
        <f t="shared" si="2113"/>
        <v>1.28</v>
      </c>
      <c r="R2246" s="1120">
        <f t="shared" si="2113"/>
        <v>1.28</v>
      </c>
    </row>
    <row r="2247" spans="1:46" ht="13.5" customHeight="1" x14ac:dyDescent="0.2">
      <c r="A2247" s="1167"/>
      <c r="B2247" s="1123"/>
      <c r="C2247" s="1167"/>
      <c r="D2247" s="1079"/>
      <c r="E2247" s="1123"/>
      <c r="F2247" s="1120"/>
      <c r="G2247" s="2217"/>
      <c r="H2247" s="2217">
        <f t="shared" si="2096"/>
        <v>19</v>
      </c>
      <c r="J2247" s="1120">
        <f t="shared" si="2094"/>
        <v>1.19</v>
      </c>
      <c r="K2247" s="1120">
        <f t="shared" ref="K2247:R2247" si="2114">J2247</f>
        <v>1.19</v>
      </c>
      <c r="L2247" s="1120">
        <f t="shared" si="2114"/>
        <v>1.19</v>
      </c>
      <c r="M2247" s="1120">
        <f t="shared" si="2114"/>
        <v>1.19</v>
      </c>
      <c r="N2247" s="1120">
        <f t="shared" si="2114"/>
        <v>1.19</v>
      </c>
      <c r="O2247" s="1120">
        <f t="shared" si="2114"/>
        <v>1.19</v>
      </c>
      <c r="P2247" s="1120">
        <f t="shared" si="2114"/>
        <v>1.19</v>
      </c>
      <c r="Q2247" s="1120">
        <f t="shared" si="2114"/>
        <v>1.19</v>
      </c>
      <c r="R2247" s="1120">
        <f t="shared" si="2114"/>
        <v>1.19</v>
      </c>
    </row>
    <row r="2248" spans="1:46" ht="13.5" customHeight="1" x14ac:dyDescent="0.2">
      <c r="A2248" s="1167"/>
      <c r="B2248" s="1123"/>
      <c r="C2248" s="1167"/>
      <c r="D2248" s="1079"/>
      <c r="E2248" s="1123"/>
      <c r="F2248" s="1120"/>
      <c r="G2248" s="2217"/>
      <c r="H2248" s="2217">
        <f t="shared" si="2096"/>
        <v>20</v>
      </c>
      <c r="J2248" s="1120">
        <f t="shared" si="2094"/>
        <v>1.1399999999999999</v>
      </c>
      <c r="K2248" s="1120">
        <f t="shared" ref="K2248:R2248" si="2115">J2248</f>
        <v>1.1399999999999999</v>
      </c>
      <c r="L2248" s="1120">
        <f t="shared" si="2115"/>
        <v>1.1399999999999999</v>
      </c>
      <c r="M2248" s="1120">
        <f t="shared" si="2115"/>
        <v>1.1399999999999999</v>
      </c>
      <c r="N2248" s="1120">
        <f t="shared" si="2115"/>
        <v>1.1399999999999999</v>
      </c>
      <c r="O2248" s="1120">
        <f t="shared" si="2115"/>
        <v>1.1399999999999999</v>
      </c>
      <c r="P2248" s="1120">
        <f t="shared" si="2115"/>
        <v>1.1399999999999999</v>
      </c>
      <c r="Q2248" s="1120">
        <f t="shared" si="2115"/>
        <v>1.1399999999999999</v>
      </c>
      <c r="R2248" s="1120">
        <f t="shared" si="2115"/>
        <v>1.1399999999999999</v>
      </c>
    </row>
    <row r="2249" spans="1:46" ht="13.5" customHeight="1" x14ac:dyDescent="0.2">
      <c r="A2249" s="1167"/>
      <c r="B2249" s="1123"/>
      <c r="C2249" s="1167"/>
      <c r="D2249" s="1079"/>
      <c r="E2249" s="1123"/>
      <c r="F2249" s="1120"/>
      <c r="G2249" s="2217"/>
      <c r="H2249" s="2217">
        <f t="shared" si="2096"/>
        <v>21</v>
      </c>
      <c r="J2249" s="1120">
        <f t="shared" si="2094"/>
        <v>1.1399999999999999</v>
      </c>
      <c r="K2249" s="1120">
        <f t="shared" ref="K2249:R2249" si="2116">J2249</f>
        <v>1.1399999999999999</v>
      </c>
      <c r="L2249" s="1120">
        <f t="shared" si="2116"/>
        <v>1.1399999999999999</v>
      </c>
      <c r="M2249" s="1120">
        <f t="shared" si="2116"/>
        <v>1.1399999999999999</v>
      </c>
      <c r="N2249" s="1120">
        <f t="shared" si="2116"/>
        <v>1.1399999999999999</v>
      </c>
      <c r="O2249" s="1120">
        <f t="shared" si="2116"/>
        <v>1.1399999999999999</v>
      </c>
      <c r="P2249" s="1120">
        <f t="shared" si="2116"/>
        <v>1.1399999999999999</v>
      </c>
      <c r="Q2249" s="1120">
        <f t="shared" si="2116"/>
        <v>1.1399999999999999</v>
      </c>
      <c r="R2249" s="1120">
        <f t="shared" si="2116"/>
        <v>1.1399999999999999</v>
      </c>
    </row>
    <row r="2250" spans="1:46" ht="13.5" customHeight="1" x14ac:dyDescent="0.2">
      <c r="A2250" s="1167"/>
      <c r="B2250" s="1123"/>
      <c r="C2250" s="1167"/>
      <c r="D2250" s="1079"/>
      <c r="E2250" s="1123"/>
      <c r="F2250" s="1120"/>
      <c r="G2250" s="2217"/>
      <c r="H2250" s="2217">
        <f t="shared" si="2096"/>
        <v>22</v>
      </c>
      <c r="J2250" s="1120">
        <f t="shared" si="2094"/>
        <v>1.01</v>
      </c>
      <c r="K2250" s="1120">
        <f t="shared" ref="K2250:R2250" si="2117">J2250</f>
        <v>1.01</v>
      </c>
      <c r="L2250" s="1120">
        <f t="shared" si="2117"/>
        <v>1.01</v>
      </c>
      <c r="M2250" s="1120">
        <f t="shared" si="2117"/>
        <v>1.01</v>
      </c>
      <c r="N2250" s="1120">
        <f t="shared" si="2117"/>
        <v>1.01</v>
      </c>
      <c r="O2250" s="1120">
        <f t="shared" si="2117"/>
        <v>1.01</v>
      </c>
      <c r="P2250" s="1120">
        <f t="shared" si="2117"/>
        <v>1.01</v>
      </c>
      <c r="Q2250" s="1120">
        <f t="shared" si="2117"/>
        <v>1.01</v>
      </c>
      <c r="R2250" s="1120">
        <f t="shared" si="2117"/>
        <v>1.01</v>
      </c>
    </row>
    <row r="2251" spans="1:46" ht="13.5" customHeight="1" x14ac:dyDescent="0.2">
      <c r="A2251" s="1167"/>
      <c r="B2251" s="1123"/>
      <c r="C2251" s="1167"/>
      <c r="D2251" s="1079"/>
      <c r="E2251" s="1123"/>
      <c r="F2251" s="1120"/>
      <c r="G2251" s="2217"/>
      <c r="H2251" s="2217">
        <f t="shared" si="2096"/>
        <v>23</v>
      </c>
      <c r="J2251" s="1120">
        <f>J2049+J2074+J2099+J2124+J2149+J2174+J2199+J2224</f>
        <v>0.98</v>
      </c>
      <c r="K2251" s="1120">
        <f t="shared" ref="K2251:R2251" si="2118">J2251</f>
        <v>0.98</v>
      </c>
      <c r="L2251" s="1120">
        <f t="shared" si="2118"/>
        <v>0.98</v>
      </c>
      <c r="M2251" s="1120">
        <f t="shared" si="2118"/>
        <v>0.98</v>
      </c>
      <c r="N2251" s="1120">
        <f t="shared" si="2118"/>
        <v>0.98</v>
      </c>
      <c r="O2251" s="1120">
        <f t="shared" si="2118"/>
        <v>0.98</v>
      </c>
      <c r="P2251" s="1120">
        <f t="shared" si="2118"/>
        <v>0.98</v>
      </c>
      <c r="Q2251" s="1120">
        <f t="shared" si="2118"/>
        <v>0.98</v>
      </c>
      <c r="R2251" s="1120">
        <f t="shared" si="2118"/>
        <v>0.98</v>
      </c>
    </row>
    <row r="2253" spans="1:46" s="1100" customFormat="1" ht="13.5" customHeight="1" x14ac:dyDescent="0.2">
      <c r="A2253" s="1120"/>
      <c r="C2253" s="1110"/>
      <c r="D2253" s="1100" t="s">
        <v>279</v>
      </c>
      <c r="F2253" s="1120"/>
      <c r="G2253" s="1120"/>
      <c r="H2253" s="1120"/>
      <c r="I2253" s="1116"/>
      <c r="J2253" s="1120"/>
      <c r="K2253" s="1120"/>
      <c r="L2253" s="1120"/>
      <c r="M2253" s="1120"/>
      <c r="N2253" s="1120"/>
      <c r="O2253" s="1120"/>
      <c r="P2253" s="1120"/>
      <c r="Q2253" s="1120"/>
      <c r="R2253" s="1120"/>
      <c r="S2253" s="1120"/>
      <c r="T2253" s="1120"/>
      <c r="U2253" s="1120"/>
      <c r="V2253" s="1120"/>
      <c r="W2253" s="1120"/>
      <c r="X2253" s="1120"/>
      <c r="Y2253" s="1120"/>
      <c r="Z2253" s="1120"/>
      <c r="AA2253" s="1120"/>
      <c r="AB2253" s="1120"/>
      <c r="AC2253" s="1120"/>
      <c r="AD2253" s="1120"/>
      <c r="AE2253" s="1120"/>
      <c r="AF2253" s="1120"/>
      <c r="AG2253" s="1120"/>
      <c r="AH2253" s="1120"/>
      <c r="AI2253" s="1120"/>
      <c r="AJ2253" s="1120"/>
      <c r="AK2253" s="1120"/>
      <c r="AL2253" s="1120"/>
      <c r="AM2253" s="1120"/>
      <c r="AN2253" s="1120"/>
      <c r="AO2253" s="1120"/>
      <c r="AP2253" s="1120"/>
      <c r="AQ2253" s="1120"/>
      <c r="AR2253" s="1120"/>
      <c r="AS2253" s="1120"/>
      <c r="AT2253" s="1120"/>
    </row>
    <row r="2254" spans="1:46" s="1100" customFormat="1" ht="13.5" customHeight="1" x14ac:dyDescent="0.2">
      <c r="A2254" s="1120"/>
      <c r="C2254" s="1110"/>
      <c r="F2254" s="1120"/>
      <c r="G2254" s="1120"/>
      <c r="H2254" s="1120"/>
      <c r="I2254" s="1116"/>
      <c r="J2254" s="1120"/>
      <c r="K2254" s="1120"/>
      <c r="L2254" s="1120"/>
      <c r="M2254" s="1120"/>
      <c r="N2254" s="1120"/>
      <c r="O2254" s="1120"/>
      <c r="P2254" s="1120"/>
      <c r="Q2254" s="1120"/>
      <c r="R2254" s="1120"/>
      <c r="S2254" s="1120"/>
      <c r="T2254" s="1120"/>
      <c r="U2254" s="1120"/>
      <c r="V2254" s="1120"/>
      <c r="W2254" s="1120"/>
      <c r="X2254" s="1120"/>
      <c r="Y2254" s="1120"/>
      <c r="Z2254" s="1120"/>
      <c r="AA2254" s="1120"/>
      <c r="AB2254" s="1120"/>
      <c r="AC2254" s="1120"/>
      <c r="AD2254" s="1120"/>
      <c r="AE2254" s="1120"/>
      <c r="AF2254" s="1120"/>
      <c r="AG2254" s="1120"/>
      <c r="AH2254" s="1120"/>
      <c r="AI2254" s="1120"/>
      <c r="AJ2254" s="1120"/>
      <c r="AK2254" s="1120"/>
      <c r="AL2254" s="1120"/>
      <c r="AM2254" s="1120"/>
      <c r="AN2254" s="1120"/>
      <c r="AO2254" s="1120"/>
      <c r="AP2254" s="1120"/>
      <c r="AQ2254" s="1120"/>
      <c r="AR2254" s="1120"/>
      <c r="AS2254" s="1120"/>
      <c r="AT2254" s="1120"/>
    </row>
    <row r="2255" spans="1:46" s="1100" customFormat="1" ht="13.5" customHeight="1" x14ac:dyDescent="0.2">
      <c r="A2255" s="1120"/>
      <c r="C2255" s="1110"/>
      <c r="F2255" s="1120"/>
      <c r="G2255" s="1120"/>
      <c r="H2255" s="2217">
        <v>0</v>
      </c>
      <c r="I2255" s="1116"/>
      <c r="J2255" s="1120">
        <f t="shared" ref="J2255:J2277" si="2119">J1114+J1143+J1172+J1400+J1578+J1741+J1822+J2000+J2228</f>
        <v>34.89</v>
      </c>
      <c r="K2255" s="1120">
        <f>J2255</f>
        <v>34.89</v>
      </c>
      <c r="L2255" s="1120">
        <f t="shared" ref="L2255:R2255" si="2120">K2255</f>
        <v>34.89</v>
      </c>
      <c r="M2255" s="1120">
        <f t="shared" si="2120"/>
        <v>34.89</v>
      </c>
      <c r="N2255" s="1120">
        <f t="shared" si="2120"/>
        <v>34.89</v>
      </c>
      <c r="O2255" s="1120">
        <f t="shared" si="2120"/>
        <v>34.89</v>
      </c>
      <c r="P2255" s="1120">
        <f t="shared" si="2120"/>
        <v>34.89</v>
      </c>
      <c r="Q2255" s="1120">
        <f t="shared" si="2120"/>
        <v>34.89</v>
      </c>
      <c r="R2255" s="1120">
        <f t="shared" si="2120"/>
        <v>34.89</v>
      </c>
      <c r="S2255" s="1120"/>
      <c r="T2255" s="1120"/>
      <c r="U2255" s="1120"/>
      <c r="V2255" s="1120"/>
      <c r="W2255" s="1120"/>
      <c r="X2255" s="1120"/>
      <c r="Y2255" s="1120"/>
      <c r="Z2255" s="1120"/>
      <c r="AA2255" s="1120"/>
      <c r="AB2255" s="1120"/>
      <c r="AC2255" s="1120"/>
      <c r="AD2255" s="1120"/>
      <c r="AE2255" s="1120"/>
      <c r="AF2255" s="1120"/>
      <c r="AG2255" s="1120"/>
      <c r="AH2255" s="1120"/>
      <c r="AI2255" s="1120"/>
      <c r="AJ2255" s="1120"/>
      <c r="AK2255" s="1120"/>
      <c r="AL2255" s="1120"/>
      <c r="AM2255" s="1120"/>
      <c r="AN2255" s="1120"/>
      <c r="AO2255" s="1120"/>
      <c r="AP2255" s="1120"/>
      <c r="AQ2255" s="1120"/>
      <c r="AR2255" s="1120"/>
      <c r="AS2255" s="1120"/>
      <c r="AT2255" s="1120"/>
    </row>
    <row r="2256" spans="1:46" s="1100" customFormat="1" ht="13.5" customHeight="1" x14ac:dyDescent="0.2">
      <c r="A2256" s="1120"/>
      <c r="C2256" s="1110"/>
      <c r="F2256" s="1120"/>
      <c r="G2256" s="1120"/>
      <c r="H2256" s="2217">
        <f>H2255+1</f>
        <v>1</v>
      </c>
      <c r="I2256" s="1116"/>
      <c r="J2256" s="1120">
        <f t="shared" si="2119"/>
        <v>35.130000000000003</v>
      </c>
      <c r="K2256" s="1120">
        <f t="shared" ref="K2256:R2256" si="2121">J2256</f>
        <v>35.130000000000003</v>
      </c>
      <c r="L2256" s="1120">
        <f t="shared" si="2121"/>
        <v>35.130000000000003</v>
      </c>
      <c r="M2256" s="1120">
        <f t="shared" si="2121"/>
        <v>35.130000000000003</v>
      </c>
      <c r="N2256" s="1120">
        <f t="shared" si="2121"/>
        <v>35.130000000000003</v>
      </c>
      <c r="O2256" s="1120">
        <f t="shared" si="2121"/>
        <v>35.130000000000003</v>
      </c>
      <c r="P2256" s="1120">
        <f t="shared" si="2121"/>
        <v>35.130000000000003</v>
      </c>
      <c r="Q2256" s="1120">
        <f t="shared" si="2121"/>
        <v>35.130000000000003</v>
      </c>
      <c r="R2256" s="1120">
        <f t="shared" si="2121"/>
        <v>35.130000000000003</v>
      </c>
      <c r="S2256" s="1120"/>
      <c r="T2256" s="1120"/>
      <c r="U2256" s="1120"/>
      <c r="V2256" s="1120"/>
      <c r="W2256" s="1120"/>
      <c r="X2256" s="1120"/>
      <c r="Y2256" s="1120"/>
      <c r="Z2256" s="1120"/>
      <c r="AA2256" s="1120"/>
      <c r="AB2256" s="1120"/>
      <c r="AC2256" s="1120"/>
      <c r="AD2256" s="1120"/>
      <c r="AE2256" s="1120"/>
      <c r="AF2256" s="1120"/>
      <c r="AG2256" s="1120"/>
      <c r="AH2256" s="1120"/>
      <c r="AI2256" s="1120"/>
      <c r="AJ2256" s="1120"/>
      <c r="AK2256" s="1120"/>
      <c r="AL2256" s="1120"/>
      <c r="AM2256" s="1120"/>
      <c r="AN2256" s="1120"/>
      <c r="AO2256" s="1120"/>
      <c r="AP2256" s="1120"/>
      <c r="AQ2256" s="1120"/>
      <c r="AR2256" s="1120"/>
      <c r="AS2256" s="1120"/>
      <c r="AT2256" s="1120"/>
    </row>
    <row r="2257" spans="1:46" s="1100" customFormat="1" ht="13.5" customHeight="1" x14ac:dyDescent="0.2">
      <c r="A2257" s="1120"/>
      <c r="C2257" s="1110"/>
      <c r="F2257" s="1120"/>
      <c r="G2257" s="1120"/>
      <c r="H2257" s="2217">
        <f t="shared" ref="H2257:H2278" si="2122">H2256+1</f>
        <v>2</v>
      </c>
      <c r="I2257" s="1116"/>
      <c r="J2257" s="1120">
        <f t="shared" si="2119"/>
        <v>33</v>
      </c>
      <c r="K2257" s="1120">
        <f t="shared" ref="K2257:R2257" si="2123">J2257</f>
        <v>33</v>
      </c>
      <c r="L2257" s="1120">
        <f t="shared" si="2123"/>
        <v>33</v>
      </c>
      <c r="M2257" s="1120">
        <f t="shared" si="2123"/>
        <v>33</v>
      </c>
      <c r="N2257" s="1120">
        <f t="shared" si="2123"/>
        <v>33</v>
      </c>
      <c r="O2257" s="1120">
        <f t="shared" si="2123"/>
        <v>33</v>
      </c>
      <c r="P2257" s="1120">
        <f t="shared" si="2123"/>
        <v>33</v>
      </c>
      <c r="Q2257" s="1120">
        <f t="shared" si="2123"/>
        <v>33</v>
      </c>
      <c r="R2257" s="1120">
        <f t="shared" si="2123"/>
        <v>33</v>
      </c>
      <c r="S2257" s="1120"/>
      <c r="T2257" s="1120"/>
      <c r="U2257" s="1120"/>
      <c r="V2257" s="1120"/>
      <c r="W2257" s="1120"/>
      <c r="X2257" s="1120"/>
      <c r="Y2257" s="1120"/>
      <c r="Z2257" s="1120"/>
      <c r="AA2257" s="1120"/>
      <c r="AB2257" s="1120"/>
      <c r="AC2257" s="1120"/>
      <c r="AD2257" s="1120"/>
      <c r="AE2257" s="1120"/>
      <c r="AF2257" s="1120"/>
      <c r="AG2257" s="1120"/>
      <c r="AH2257" s="1120"/>
      <c r="AI2257" s="1120"/>
      <c r="AJ2257" s="1120"/>
      <c r="AK2257" s="1120"/>
      <c r="AL2257" s="1120"/>
      <c r="AM2257" s="1120"/>
      <c r="AN2257" s="1120"/>
      <c r="AO2257" s="1120"/>
      <c r="AP2257" s="1120"/>
      <c r="AQ2257" s="1120"/>
      <c r="AR2257" s="1120"/>
      <c r="AS2257" s="1120"/>
      <c r="AT2257" s="1120"/>
    </row>
    <row r="2258" spans="1:46" s="1100" customFormat="1" ht="13.5" customHeight="1" x14ac:dyDescent="0.2">
      <c r="A2258" s="1120"/>
      <c r="C2258" s="1110"/>
      <c r="F2258" s="1120"/>
      <c r="G2258" s="1120"/>
      <c r="H2258" s="2217">
        <f t="shared" si="2122"/>
        <v>3</v>
      </c>
      <c r="I2258" s="1116"/>
      <c r="J2258" s="1120">
        <f t="shared" si="2119"/>
        <v>33.85</v>
      </c>
      <c r="K2258" s="1120">
        <f t="shared" ref="K2258:R2258" si="2124">J2258</f>
        <v>33.85</v>
      </c>
      <c r="L2258" s="1120">
        <f t="shared" si="2124"/>
        <v>33.85</v>
      </c>
      <c r="M2258" s="1120">
        <f t="shared" si="2124"/>
        <v>33.85</v>
      </c>
      <c r="N2258" s="1120">
        <f t="shared" si="2124"/>
        <v>33.85</v>
      </c>
      <c r="O2258" s="1120">
        <f t="shared" si="2124"/>
        <v>33.85</v>
      </c>
      <c r="P2258" s="1120">
        <f t="shared" si="2124"/>
        <v>33.85</v>
      </c>
      <c r="Q2258" s="1120">
        <f t="shared" si="2124"/>
        <v>33.85</v>
      </c>
      <c r="R2258" s="1120">
        <f t="shared" si="2124"/>
        <v>33.85</v>
      </c>
      <c r="S2258" s="1120"/>
      <c r="T2258" s="1120"/>
      <c r="U2258" s="1120"/>
      <c r="V2258" s="1120"/>
      <c r="W2258" s="1120"/>
      <c r="X2258" s="1120"/>
      <c r="Y2258" s="1120"/>
      <c r="Z2258" s="1120"/>
      <c r="AA2258" s="1120"/>
      <c r="AB2258" s="1120"/>
      <c r="AC2258" s="1120"/>
      <c r="AD2258" s="1120"/>
      <c r="AE2258" s="1120"/>
      <c r="AF2258" s="1120"/>
      <c r="AG2258" s="1120"/>
      <c r="AH2258" s="1120"/>
      <c r="AI2258" s="1120"/>
      <c r="AJ2258" s="1120"/>
      <c r="AK2258" s="1120"/>
      <c r="AL2258" s="1120"/>
      <c r="AM2258" s="1120"/>
      <c r="AN2258" s="1120"/>
      <c r="AO2258" s="1120"/>
      <c r="AP2258" s="1120"/>
      <c r="AQ2258" s="1120"/>
      <c r="AR2258" s="1120"/>
      <c r="AS2258" s="1120"/>
      <c r="AT2258" s="1120"/>
    </row>
    <row r="2259" spans="1:46" s="1100" customFormat="1" ht="13.5" customHeight="1" x14ac:dyDescent="0.2">
      <c r="A2259" s="1120"/>
      <c r="C2259" s="1110"/>
      <c r="F2259" s="1120"/>
      <c r="G2259" s="1120"/>
      <c r="H2259" s="2217">
        <f t="shared" si="2122"/>
        <v>4</v>
      </c>
      <c r="I2259" s="1116"/>
      <c r="J2259" s="1120">
        <f t="shared" si="2119"/>
        <v>33.76</v>
      </c>
      <c r="K2259" s="1120">
        <f t="shared" ref="K2259:R2259" si="2125">J2259</f>
        <v>33.76</v>
      </c>
      <c r="L2259" s="1120">
        <f t="shared" si="2125"/>
        <v>33.76</v>
      </c>
      <c r="M2259" s="1120">
        <f t="shared" si="2125"/>
        <v>33.76</v>
      </c>
      <c r="N2259" s="1120">
        <f t="shared" si="2125"/>
        <v>33.76</v>
      </c>
      <c r="O2259" s="1120">
        <f t="shared" si="2125"/>
        <v>33.76</v>
      </c>
      <c r="P2259" s="1120">
        <f t="shared" si="2125"/>
        <v>33.76</v>
      </c>
      <c r="Q2259" s="1120">
        <f t="shared" si="2125"/>
        <v>33.76</v>
      </c>
      <c r="R2259" s="1120">
        <f t="shared" si="2125"/>
        <v>33.76</v>
      </c>
      <c r="S2259" s="1120"/>
      <c r="T2259" s="1120"/>
      <c r="U2259" s="1120"/>
      <c r="V2259" s="1120"/>
      <c r="W2259" s="1120"/>
      <c r="X2259" s="1120"/>
      <c r="Y2259" s="1120"/>
      <c r="Z2259" s="1120"/>
      <c r="AA2259" s="1120"/>
      <c r="AB2259" s="1120"/>
      <c r="AC2259" s="1120"/>
      <c r="AD2259" s="1120"/>
      <c r="AE2259" s="1120"/>
      <c r="AF2259" s="1120"/>
      <c r="AG2259" s="1120"/>
      <c r="AH2259" s="1120"/>
      <c r="AI2259" s="1120"/>
      <c r="AJ2259" s="1120"/>
      <c r="AK2259" s="1120"/>
      <c r="AL2259" s="1120"/>
      <c r="AM2259" s="1120"/>
      <c r="AN2259" s="1120"/>
      <c r="AO2259" s="1120"/>
      <c r="AP2259" s="1120"/>
      <c r="AQ2259" s="1120"/>
      <c r="AR2259" s="1120"/>
      <c r="AS2259" s="1120"/>
      <c r="AT2259" s="1120"/>
    </row>
    <row r="2260" spans="1:46" s="1100" customFormat="1" ht="13.5" customHeight="1" x14ac:dyDescent="0.2">
      <c r="A2260" s="1120"/>
      <c r="C2260" s="1110"/>
      <c r="F2260" s="1120"/>
      <c r="G2260" s="1120"/>
      <c r="H2260" s="2217">
        <f t="shared" si="2122"/>
        <v>5</v>
      </c>
      <c r="I2260" s="1116"/>
      <c r="J2260" s="1120">
        <f t="shared" si="2119"/>
        <v>35.479999999999997</v>
      </c>
      <c r="K2260" s="1120">
        <f t="shared" ref="K2260:R2260" si="2126">J2260</f>
        <v>35.479999999999997</v>
      </c>
      <c r="L2260" s="1120">
        <f t="shared" si="2126"/>
        <v>35.479999999999997</v>
      </c>
      <c r="M2260" s="1120">
        <f t="shared" si="2126"/>
        <v>35.479999999999997</v>
      </c>
      <c r="N2260" s="1120">
        <f t="shared" si="2126"/>
        <v>35.479999999999997</v>
      </c>
      <c r="O2260" s="1120">
        <f t="shared" si="2126"/>
        <v>35.479999999999997</v>
      </c>
      <c r="P2260" s="1120">
        <f t="shared" si="2126"/>
        <v>35.479999999999997</v>
      </c>
      <c r="Q2260" s="1120">
        <f t="shared" si="2126"/>
        <v>35.479999999999997</v>
      </c>
      <c r="R2260" s="1120">
        <f t="shared" si="2126"/>
        <v>35.479999999999997</v>
      </c>
      <c r="S2260" s="1120"/>
      <c r="T2260" s="1120"/>
      <c r="U2260" s="1120"/>
      <c r="V2260" s="1120"/>
      <c r="W2260" s="1120"/>
      <c r="X2260" s="1120"/>
      <c r="Y2260" s="1120"/>
      <c r="Z2260" s="1120"/>
      <c r="AA2260" s="1120"/>
      <c r="AB2260" s="1120"/>
      <c r="AC2260" s="1120"/>
      <c r="AD2260" s="1120"/>
      <c r="AE2260" s="1120"/>
      <c r="AF2260" s="1120"/>
      <c r="AG2260" s="1120"/>
      <c r="AH2260" s="1120"/>
      <c r="AI2260" s="1120"/>
      <c r="AJ2260" s="1120"/>
      <c r="AK2260" s="1120"/>
      <c r="AL2260" s="1120"/>
      <c r="AM2260" s="1120"/>
      <c r="AN2260" s="1120"/>
      <c r="AO2260" s="1120"/>
      <c r="AP2260" s="1120"/>
      <c r="AQ2260" s="1120"/>
      <c r="AR2260" s="1120"/>
      <c r="AS2260" s="1120"/>
      <c r="AT2260" s="1120"/>
    </row>
    <row r="2261" spans="1:46" s="1100" customFormat="1" ht="13.5" customHeight="1" x14ac:dyDescent="0.2">
      <c r="A2261" s="1120"/>
      <c r="C2261" s="1110"/>
      <c r="F2261" s="1120"/>
      <c r="G2261" s="1120"/>
      <c r="H2261" s="2217">
        <f t="shared" si="2122"/>
        <v>6</v>
      </c>
      <c r="I2261" s="1116"/>
      <c r="J2261" s="1120">
        <f t="shared" si="2119"/>
        <v>36.14</v>
      </c>
      <c r="K2261" s="1120">
        <f t="shared" ref="K2261:R2261" si="2127">J2261</f>
        <v>36.14</v>
      </c>
      <c r="L2261" s="1120">
        <f t="shared" si="2127"/>
        <v>36.14</v>
      </c>
      <c r="M2261" s="1120">
        <f t="shared" si="2127"/>
        <v>36.14</v>
      </c>
      <c r="N2261" s="1120">
        <f t="shared" si="2127"/>
        <v>36.14</v>
      </c>
      <c r="O2261" s="1120">
        <f t="shared" si="2127"/>
        <v>36.14</v>
      </c>
      <c r="P2261" s="1120">
        <f t="shared" si="2127"/>
        <v>36.14</v>
      </c>
      <c r="Q2261" s="1120">
        <f t="shared" si="2127"/>
        <v>36.14</v>
      </c>
      <c r="R2261" s="1120">
        <f t="shared" si="2127"/>
        <v>36.14</v>
      </c>
      <c r="S2261" s="1120"/>
      <c r="T2261" s="1120"/>
      <c r="U2261" s="1120"/>
      <c r="V2261" s="1120"/>
      <c r="W2261" s="1120"/>
      <c r="X2261" s="1120"/>
      <c r="Y2261" s="1120"/>
      <c r="Z2261" s="1120"/>
      <c r="AA2261" s="1120"/>
      <c r="AB2261" s="1120"/>
      <c r="AC2261" s="1120"/>
      <c r="AD2261" s="1120"/>
      <c r="AE2261" s="1120"/>
      <c r="AF2261" s="1120"/>
      <c r="AG2261" s="1120"/>
      <c r="AH2261" s="1120"/>
      <c r="AI2261" s="1120"/>
      <c r="AJ2261" s="1120"/>
      <c r="AK2261" s="1120"/>
      <c r="AL2261" s="1120"/>
      <c r="AM2261" s="1120"/>
      <c r="AN2261" s="1120"/>
      <c r="AO2261" s="1120"/>
      <c r="AP2261" s="1120"/>
      <c r="AQ2261" s="1120"/>
      <c r="AR2261" s="1120"/>
      <c r="AS2261" s="1120"/>
      <c r="AT2261" s="1120"/>
    </row>
    <row r="2262" spans="1:46" s="1100" customFormat="1" ht="13.5" customHeight="1" x14ac:dyDescent="0.2">
      <c r="A2262" s="1120"/>
      <c r="C2262" s="1110"/>
      <c r="F2262" s="1120"/>
      <c r="G2262" s="1120"/>
      <c r="H2262" s="2217">
        <f t="shared" si="2122"/>
        <v>7</v>
      </c>
      <c r="I2262" s="1116"/>
      <c r="J2262" s="1120">
        <f t="shared" si="2119"/>
        <v>36.770000000000003</v>
      </c>
      <c r="K2262" s="1120">
        <f t="shared" ref="K2262:R2262" si="2128">J2262</f>
        <v>36.770000000000003</v>
      </c>
      <c r="L2262" s="1120">
        <f t="shared" si="2128"/>
        <v>36.770000000000003</v>
      </c>
      <c r="M2262" s="1120">
        <f t="shared" si="2128"/>
        <v>36.770000000000003</v>
      </c>
      <c r="N2262" s="1120">
        <f t="shared" si="2128"/>
        <v>36.770000000000003</v>
      </c>
      <c r="O2262" s="1120">
        <f t="shared" si="2128"/>
        <v>36.770000000000003</v>
      </c>
      <c r="P2262" s="1120">
        <f t="shared" si="2128"/>
        <v>36.770000000000003</v>
      </c>
      <c r="Q2262" s="1120">
        <f t="shared" si="2128"/>
        <v>36.770000000000003</v>
      </c>
      <c r="R2262" s="1120">
        <f t="shared" si="2128"/>
        <v>36.770000000000003</v>
      </c>
      <c r="S2262" s="1120"/>
      <c r="T2262" s="1120"/>
      <c r="U2262" s="1120"/>
      <c r="V2262" s="1120"/>
      <c r="W2262" s="1120"/>
      <c r="X2262" s="1120"/>
      <c r="Y2262" s="1120"/>
      <c r="Z2262" s="1120"/>
      <c r="AA2262" s="1120"/>
      <c r="AB2262" s="1120"/>
      <c r="AC2262" s="1120"/>
      <c r="AD2262" s="1120"/>
      <c r="AE2262" s="1120"/>
      <c r="AF2262" s="1120"/>
      <c r="AG2262" s="1120"/>
      <c r="AH2262" s="1120"/>
      <c r="AI2262" s="1120"/>
      <c r="AJ2262" s="1120"/>
      <c r="AK2262" s="1120"/>
      <c r="AL2262" s="1120"/>
      <c r="AM2262" s="1120"/>
      <c r="AN2262" s="1120"/>
      <c r="AO2262" s="1120"/>
      <c r="AP2262" s="1120"/>
      <c r="AQ2262" s="1120"/>
      <c r="AR2262" s="1120"/>
      <c r="AS2262" s="1120"/>
      <c r="AT2262" s="1120"/>
    </row>
    <row r="2263" spans="1:46" s="1100" customFormat="1" ht="13.5" customHeight="1" x14ac:dyDescent="0.2">
      <c r="A2263" s="1120"/>
      <c r="C2263" s="1110"/>
      <c r="F2263" s="1120"/>
      <c r="G2263" s="1120"/>
      <c r="H2263" s="2217">
        <f t="shared" si="2122"/>
        <v>8</v>
      </c>
      <c r="I2263" s="1116"/>
      <c r="J2263" s="1120">
        <f t="shared" si="2119"/>
        <v>37.380000000000003</v>
      </c>
      <c r="K2263" s="1120">
        <f t="shared" ref="K2263:R2263" si="2129">J2263</f>
        <v>37.380000000000003</v>
      </c>
      <c r="L2263" s="1120">
        <f t="shared" si="2129"/>
        <v>37.380000000000003</v>
      </c>
      <c r="M2263" s="1120">
        <f t="shared" si="2129"/>
        <v>37.380000000000003</v>
      </c>
      <c r="N2263" s="1120">
        <f t="shared" si="2129"/>
        <v>37.380000000000003</v>
      </c>
      <c r="O2263" s="1120">
        <f t="shared" si="2129"/>
        <v>37.380000000000003</v>
      </c>
      <c r="P2263" s="1120">
        <f t="shared" si="2129"/>
        <v>37.380000000000003</v>
      </c>
      <c r="Q2263" s="1120">
        <f t="shared" si="2129"/>
        <v>37.380000000000003</v>
      </c>
      <c r="R2263" s="1120">
        <f t="shared" si="2129"/>
        <v>37.380000000000003</v>
      </c>
      <c r="S2263" s="1120"/>
      <c r="T2263" s="1120"/>
      <c r="U2263" s="1120"/>
      <c r="V2263" s="1120"/>
      <c r="W2263" s="1120"/>
      <c r="X2263" s="1120"/>
      <c r="Y2263" s="1120"/>
      <c r="Z2263" s="1120"/>
      <c r="AA2263" s="1120"/>
      <c r="AB2263" s="1120"/>
      <c r="AC2263" s="1120"/>
      <c r="AD2263" s="1120"/>
      <c r="AE2263" s="1120"/>
      <c r="AF2263" s="1120"/>
      <c r="AG2263" s="1120"/>
      <c r="AH2263" s="1120"/>
      <c r="AI2263" s="1120"/>
      <c r="AJ2263" s="1120"/>
      <c r="AK2263" s="1120"/>
      <c r="AL2263" s="1120"/>
      <c r="AM2263" s="1120"/>
      <c r="AN2263" s="1120"/>
      <c r="AO2263" s="1120"/>
      <c r="AP2263" s="1120"/>
      <c r="AQ2263" s="1120"/>
      <c r="AR2263" s="1120"/>
      <c r="AS2263" s="1120"/>
      <c r="AT2263" s="1120"/>
    </row>
    <row r="2264" spans="1:46" s="1100" customFormat="1" ht="13.5" customHeight="1" x14ac:dyDescent="0.2">
      <c r="A2264" s="1120"/>
      <c r="C2264" s="1110"/>
      <c r="F2264" s="1120"/>
      <c r="G2264" s="1120"/>
      <c r="H2264" s="2217">
        <f t="shared" si="2122"/>
        <v>9</v>
      </c>
      <c r="I2264" s="1116"/>
      <c r="J2264" s="1120">
        <f t="shared" si="2119"/>
        <v>39.590000000000003</v>
      </c>
      <c r="K2264" s="1120">
        <f t="shared" ref="K2264:R2264" si="2130">J2264</f>
        <v>39.590000000000003</v>
      </c>
      <c r="L2264" s="1120">
        <f t="shared" si="2130"/>
        <v>39.590000000000003</v>
      </c>
      <c r="M2264" s="1120">
        <f t="shared" si="2130"/>
        <v>39.590000000000003</v>
      </c>
      <c r="N2264" s="1120">
        <f t="shared" si="2130"/>
        <v>39.590000000000003</v>
      </c>
      <c r="O2264" s="1120">
        <f t="shared" si="2130"/>
        <v>39.590000000000003</v>
      </c>
      <c r="P2264" s="1120">
        <f t="shared" si="2130"/>
        <v>39.590000000000003</v>
      </c>
      <c r="Q2264" s="1120">
        <f t="shared" si="2130"/>
        <v>39.590000000000003</v>
      </c>
      <c r="R2264" s="1120">
        <f t="shared" si="2130"/>
        <v>39.590000000000003</v>
      </c>
      <c r="S2264" s="1120"/>
      <c r="T2264" s="1120"/>
      <c r="U2264" s="1120"/>
      <c r="V2264" s="1120"/>
      <c r="W2264" s="1120"/>
      <c r="X2264" s="1120"/>
      <c r="Y2264" s="1120"/>
      <c r="Z2264" s="1120"/>
      <c r="AA2264" s="1120"/>
      <c r="AB2264" s="1120"/>
      <c r="AC2264" s="1120"/>
      <c r="AD2264" s="1120"/>
      <c r="AE2264" s="1120"/>
      <c r="AF2264" s="1120"/>
      <c r="AG2264" s="1120"/>
      <c r="AH2264" s="1120"/>
      <c r="AI2264" s="1120"/>
      <c r="AJ2264" s="1120"/>
      <c r="AK2264" s="1120"/>
      <c r="AL2264" s="1120"/>
      <c r="AM2264" s="1120"/>
      <c r="AN2264" s="1120"/>
      <c r="AO2264" s="1120"/>
      <c r="AP2264" s="1120"/>
      <c r="AQ2264" s="1120"/>
      <c r="AR2264" s="1120"/>
      <c r="AS2264" s="1120"/>
      <c r="AT2264" s="1120"/>
    </row>
    <row r="2265" spans="1:46" s="1100" customFormat="1" ht="13.5" customHeight="1" x14ac:dyDescent="0.2">
      <c r="A2265" s="1120"/>
      <c r="C2265" s="1110"/>
      <c r="F2265" s="1120"/>
      <c r="G2265" s="1120"/>
      <c r="H2265" s="2217">
        <f t="shared" si="2122"/>
        <v>10</v>
      </c>
      <c r="I2265" s="1116"/>
      <c r="J2265" s="1120">
        <f t="shared" si="2119"/>
        <v>40.98</v>
      </c>
      <c r="K2265" s="1120">
        <f t="shared" ref="K2265:R2265" si="2131">J2265</f>
        <v>40.98</v>
      </c>
      <c r="L2265" s="1120">
        <f t="shared" si="2131"/>
        <v>40.98</v>
      </c>
      <c r="M2265" s="1120">
        <f t="shared" si="2131"/>
        <v>40.98</v>
      </c>
      <c r="N2265" s="1120">
        <f t="shared" si="2131"/>
        <v>40.98</v>
      </c>
      <c r="O2265" s="1120">
        <f t="shared" si="2131"/>
        <v>40.98</v>
      </c>
      <c r="P2265" s="1120">
        <f t="shared" si="2131"/>
        <v>40.98</v>
      </c>
      <c r="Q2265" s="1120">
        <f t="shared" si="2131"/>
        <v>40.98</v>
      </c>
      <c r="R2265" s="1120">
        <f t="shared" si="2131"/>
        <v>40.98</v>
      </c>
      <c r="S2265" s="1120"/>
      <c r="T2265" s="1120"/>
      <c r="U2265" s="1120"/>
      <c r="V2265" s="1120"/>
      <c r="W2265" s="1120"/>
      <c r="X2265" s="1120"/>
      <c r="Y2265" s="1120"/>
      <c r="Z2265" s="1120"/>
      <c r="AA2265" s="1120"/>
      <c r="AB2265" s="1120"/>
      <c r="AC2265" s="1120"/>
      <c r="AD2265" s="1120"/>
      <c r="AE2265" s="1120"/>
      <c r="AF2265" s="1120"/>
      <c r="AG2265" s="1120"/>
      <c r="AH2265" s="1120"/>
      <c r="AI2265" s="1120"/>
      <c r="AJ2265" s="1120"/>
      <c r="AK2265" s="1120"/>
      <c r="AL2265" s="1120"/>
      <c r="AM2265" s="1120"/>
      <c r="AN2265" s="1120"/>
      <c r="AO2265" s="1120"/>
      <c r="AP2265" s="1120"/>
      <c r="AQ2265" s="1120"/>
      <c r="AR2265" s="1120"/>
      <c r="AS2265" s="1120"/>
      <c r="AT2265" s="1120"/>
    </row>
    <row r="2266" spans="1:46" s="1100" customFormat="1" ht="13.5" customHeight="1" x14ac:dyDescent="0.2">
      <c r="A2266" s="1120"/>
      <c r="C2266" s="1110"/>
      <c r="F2266" s="1120"/>
      <c r="G2266" s="1120"/>
      <c r="H2266" s="2217">
        <f t="shared" si="2122"/>
        <v>11</v>
      </c>
      <c r="I2266" s="1116"/>
      <c r="J2266" s="1120">
        <f t="shared" si="2119"/>
        <v>39.479999999999997</v>
      </c>
      <c r="K2266" s="1120">
        <f t="shared" ref="K2266:R2266" si="2132">J2266</f>
        <v>39.479999999999997</v>
      </c>
      <c r="L2266" s="1120">
        <f t="shared" si="2132"/>
        <v>39.479999999999997</v>
      </c>
      <c r="M2266" s="1120">
        <f t="shared" si="2132"/>
        <v>39.479999999999997</v>
      </c>
      <c r="N2266" s="1120">
        <f t="shared" si="2132"/>
        <v>39.479999999999997</v>
      </c>
      <c r="O2266" s="1120">
        <f t="shared" si="2132"/>
        <v>39.479999999999997</v>
      </c>
      <c r="P2266" s="1120">
        <f t="shared" si="2132"/>
        <v>39.479999999999997</v>
      </c>
      <c r="Q2266" s="1120">
        <f t="shared" si="2132"/>
        <v>39.479999999999997</v>
      </c>
      <c r="R2266" s="1120">
        <f t="shared" si="2132"/>
        <v>39.479999999999997</v>
      </c>
      <c r="S2266" s="1120"/>
      <c r="T2266" s="1120"/>
      <c r="U2266" s="1120"/>
      <c r="V2266" s="1120"/>
      <c r="W2266" s="1120"/>
      <c r="X2266" s="1120"/>
      <c r="Y2266" s="1120"/>
      <c r="Z2266" s="1120"/>
      <c r="AA2266" s="1120"/>
      <c r="AB2266" s="1120"/>
      <c r="AC2266" s="1120"/>
      <c r="AD2266" s="1120"/>
      <c r="AE2266" s="1120"/>
      <c r="AF2266" s="1120"/>
      <c r="AG2266" s="1120"/>
      <c r="AH2266" s="1120"/>
      <c r="AI2266" s="1120"/>
      <c r="AJ2266" s="1120"/>
      <c r="AK2266" s="1120"/>
      <c r="AL2266" s="1120"/>
      <c r="AM2266" s="1120"/>
      <c r="AN2266" s="1120"/>
      <c r="AO2266" s="1120"/>
      <c r="AP2266" s="1120"/>
      <c r="AQ2266" s="1120"/>
      <c r="AR2266" s="1120"/>
      <c r="AS2266" s="1120"/>
      <c r="AT2266" s="1120"/>
    </row>
    <row r="2267" spans="1:46" s="1100" customFormat="1" ht="13.5" customHeight="1" x14ac:dyDescent="0.2">
      <c r="A2267" s="1120"/>
      <c r="C2267" s="1110"/>
      <c r="F2267" s="1120"/>
      <c r="G2267" s="1120"/>
      <c r="H2267" s="2217">
        <f t="shared" si="2122"/>
        <v>12</v>
      </c>
      <c r="I2267" s="1116"/>
      <c r="J2267" s="1120">
        <f t="shared" si="2119"/>
        <v>39.090000000000003</v>
      </c>
      <c r="K2267" s="1120">
        <f t="shared" ref="K2267:R2267" si="2133">J2267</f>
        <v>39.090000000000003</v>
      </c>
      <c r="L2267" s="1120">
        <f t="shared" si="2133"/>
        <v>39.090000000000003</v>
      </c>
      <c r="M2267" s="1120">
        <f t="shared" si="2133"/>
        <v>39.090000000000003</v>
      </c>
      <c r="N2267" s="1120">
        <f t="shared" si="2133"/>
        <v>39.090000000000003</v>
      </c>
      <c r="O2267" s="1120">
        <f t="shared" si="2133"/>
        <v>39.090000000000003</v>
      </c>
      <c r="P2267" s="1120">
        <f t="shared" si="2133"/>
        <v>39.090000000000003</v>
      </c>
      <c r="Q2267" s="1120">
        <f t="shared" si="2133"/>
        <v>39.090000000000003</v>
      </c>
      <c r="R2267" s="1120">
        <f t="shared" si="2133"/>
        <v>39.090000000000003</v>
      </c>
      <c r="S2267" s="1120"/>
      <c r="T2267" s="1120"/>
      <c r="U2267" s="1120"/>
      <c r="V2267" s="1120"/>
      <c r="W2267" s="1120"/>
      <c r="X2267" s="1120"/>
      <c r="Y2267" s="1120"/>
      <c r="Z2267" s="1120"/>
      <c r="AA2267" s="1120"/>
      <c r="AB2267" s="1120"/>
      <c r="AC2267" s="1120"/>
      <c r="AD2267" s="1120"/>
      <c r="AE2267" s="1120"/>
      <c r="AF2267" s="1120"/>
      <c r="AG2267" s="1120"/>
      <c r="AH2267" s="1120"/>
      <c r="AI2267" s="1120"/>
      <c r="AJ2267" s="1120"/>
      <c r="AK2267" s="1120"/>
      <c r="AL2267" s="1120"/>
      <c r="AM2267" s="1120"/>
      <c r="AN2267" s="1120"/>
      <c r="AO2267" s="1120"/>
      <c r="AP2267" s="1120"/>
      <c r="AQ2267" s="1120"/>
      <c r="AR2267" s="1120"/>
      <c r="AS2267" s="1120"/>
      <c r="AT2267" s="1120"/>
    </row>
    <row r="2268" spans="1:46" s="1100" customFormat="1" ht="13.5" customHeight="1" x14ac:dyDescent="0.2">
      <c r="A2268" s="1120"/>
      <c r="C2268" s="1110"/>
      <c r="F2268" s="1120"/>
      <c r="G2268" s="1120"/>
      <c r="H2268" s="2217">
        <f t="shared" si="2122"/>
        <v>13</v>
      </c>
      <c r="I2268" s="1116"/>
      <c r="J2268" s="1120">
        <f t="shared" si="2119"/>
        <v>39.04</v>
      </c>
      <c r="K2268" s="1120">
        <f t="shared" ref="K2268:R2268" si="2134">J2268</f>
        <v>39.04</v>
      </c>
      <c r="L2268" s="1120">
        <f t="shared" si="2134"/>
        <v>39.04</v>
      </c>
      <c r="M2268" s="1120">
        <f t="shared" si="2134"/>
        <v>39.04</v>
      </c>
      <c r="N2268" s="1120">
        <f t="shared" si="2134"/>
        <v>39.04</v>
      </c>
      <c r="O2268" s="1120">
        <f t="shared" si="2134"/>
        <v>39.04</v>
      </c>
      <c r="P2268" s="1120">
        <f t="shared" si="2134"/>
        <v>39.04</v>
      </c>
      <c r="Q2268" s="1120">
        <f t="shared" si="2134"/>
        <v>39.04</v>
      </c>
      <c r="R2268" s="1120">
        <f t="shared" si="2134"/>
        <v>39.04</v>
      </c>
      <c r="S2268" s="1120"/>
      <c r="T2268" s="1120"/>
      <c r="U2268" s="1120"/>
      <c r="V2268" s="1120"/>
      <c r="W2268" s="1120"/>
      <c r="X2268" s="1120"/>
      <c r="Y2268" s="1120"/>
      <c r="Z2268" s="1120"/>
      <c r="AA2268" s="1120"/>
      <c r="AB2268" s="1120"/>
      <c r="AC2268" s="1120"/>
      <c r="AD2268" s="1120"/>
      <c r="AE2268" s="1120"/>
      <c r="AF2268" s="1120"/>
      <c r="AG2268" s="1120"/>
      <c r="AH2268" s="1120"/>
      <c r="AI2268" s="1120"/>
      <c r="AJ2268" s="1120"/>
      <c r="AK2268" s="1120"/>
      <c r="AL2268" s="1120"/>
      <c r="AM2268" s="1120"/>
      <c r="AN2268" s="1120"/>
      <c r="AO2268" s="1120"/>
      <c r="AP2268" s="1120"/>
      <c r="AQ2268" s="1120"/>
      <c r="AR2268" s="1120"/>
      <c r="AS2268" s="1120"/>
      <c r="AT2268" s="1120"/>
    </row>
    <row r="2269" spans="1:46" s="1100" customFormat="1" ht="13.5" customHeight="1" x14ac:dyDescent="0.2">
      <c r="A2269" s="1120"/>
      <c r="C2269" s="1110"/>
      <c r="F2269" s="1120"/>
      <c r="G2269" s="1120"/>
      <c r="H2269" s="2217">
        <f t="shared" si="2122"/>
        <v>14</v>
      </c>
      <c r="I2269" s="1116"/>
      <c r="J2269" s="1120">
        <f t="shared" si="2119"/>
        <v>42.44</v>
      </c>
      <c r="K2269" s="1120">
        <f t="shared" ref="K2269:R2269" si="2135">J2269</f>
        <v>42.44</v>
      </c>
      <c r="L2269" s="1120">
        <f t="shared" si="2135"/>
        <v>42.44</v>
      </c>
      <c r="M2269" s="1120">
        <f t="shared" si="2135"/>
        <v>42.44</v>
      </c>
      <c r="N2269" s="1120">
        <f t="shared" si="2135"/>
        <v>42.44</v>
      </c>
      <c r="O2269" s="1120">
        <f t="shared" si="2135"/>
        <v>42.44</v>
      </c>
      <c r="P2269" s="1120">
        <f t="shared" si="2135"/>
        <v>42.44</v>
      </c>
      <c r="Q2269" s="1120">
        <f t="shared" si="2135"/>
        <v>42.44</v>
      </c>
      <c r="R2269" s="1120">
        <f t="shared" si="2135"/>
        <v>42.44</v>
      </c>
      <c r="S2269" s="1120"/>
      <c r="T2269" s="1120"/>
      <c r="U2269" s="1120"/>
      <c r="V2269" s="1120"/>
      <c r="W2269" s="1120"/>
      <c r="X2269" s="1120"/>
      <c r="Y2269" s="1120"/>
      <c r="Z2269" s="1120"/>
      <c r="AA2269" s="1120"/>
      <c r="AB2269" s="1120"/>
      <c r="AC2269" s="1120"/>
      <c r="AD2269" s="1120"/>
      <c r="AE2269" s="1120"/>
      <c r="AF2269" s="1120"/>
      <c r="AG2269" s="1120"/>
      <c r="AH2269" s="1120"/>
      <c r="AI2269" s="1120"/>
      <c r="AJ2269" s="1120"/>
      <c r="AK2269" s="1120"/>
      <c r="AL2269" s="1120"/>
      <c r="AM2269" s="1120"/>
      <c r="AN2269" s="1120"/>
      <c r="AO2269" s="1120"/>
      <c r="AP2269" s="1120"/>
      <c r="AQ2269" s="1120"/>
      <c r="AR2269" s="1120"/>
      <c r="AS2269" s="1120"/>
      <c r="AT2269" s="1120"/>
    </row>
    <row r="2270" spans="1:46" s="1100" customFormat="1" ht="13.5" customHeight="1" x14ac:dyDescent="0.2">
      <c r="A2270" s="1120"/>
      <c r="C2270" s="1110"/>
      <c r="F2270" s="1120"/>
      <c r="G2270" s="1120"/>
      <c r="H2270" s="2217">
        <f t="shared" si="2122"/>
        <v>15</v>
      </c>
      <c r="I2270" s="1116"/>
      <c r="J2270" s="1120">
        <f t="shared" si="2119"/>
        <v>42.44</v>
      </c>
      <c r="K2270" s="1120">
        <f t="shared" ref="K2270:R2270" si="2136">J2270</f>
        <v>42.44</v>
      </c>
      <c r="L2270" s="1120">
        <f t="shared" si="2136"/>
        <v>42.44</v>
      </c>
      <c r="M2270" s="1120">
        <f t="shared" si="2136"/>
        <v>42.44</v>
      </c>
      <c r="N2270" s="1120">
        <f t="shared" si="2136"/>
        <v>42.44</v>
      </c>
      <c r="O2270" s="1120">
        <f t="shared" si="2136"/>
        <v>42.44</v>
      </c>
      <c r="P2270" s="1120">
        <f t="shared" si="2136"/>
        <v>42.44</v>
      </c>
      <c r="Q2270" s="1120">
        <f t="shared" si="2136"/>
        <v>42.44</v>
      </c>
      <c r="R2270" s="1120">
        <f t="shared" si="2136"/>
        <v>42.44</v>
      </c>
      <c r="S2270" s="1120"/>
      <c r="T2270" s="1120"/>
      <c r="U2270" s="1120"/>
      <c r="V2270" s="1120"/>
      <c r="W2270" s="1120"/>
      <c r="X2270" s="1120"/>
      <c r="Y2270" s="1120"/>
      <c r="Z2270" s="1120"/>
      <c r="AA2270" s="1120"/>
      <c r="AB2270" s="1120"/>
      <c r="AC2270" s="1120"/>
      <c r="AD2270" s="1120"/>
      <c r="AE2270" s="1120"/>
      <c r="AF2270" s="1120"/>
      <c r="AG2270" s="1120"/>
      <c r="AH2270" s="1120"/>
      <c r="AI2270" s="1120"/>
      <c r="AJ2270" s="1120"/>
      <c r="AK2270" s="1120"/>
      <c r="AL2270" s="1120"/>
      <c r="AM2270" s="1120"/>
      <c r="AN2270" s="1120"/>
      <c r="AO2270" s="1120"/>
      <c r="AP2270" s="1120"/>
      <c r="AQ2270" s="1120"/>
      <c r="AR2270" s="1120"/>
      <c r="AS2270" s="1120"/>
      <c r="AT2270" s="1120"/>
    </row>
    <row r="2271" spans="1:46" s="1100" customFormat="1" ht="13.5" customHeight="1" x14ac:dyDescent="0.2">
      <c r="A2271" s="1120"/>
      <c r="C2271" s="1110"/>
      <c r="F2271" s="1120"/>
      <c r="G2271" s="1120"/>
      <c r="H2271" s="2217">
        <f t="shared" si="2122"/>
        <v>16</v>
      </c>
      <c r="I2271" s="1116"/>
      <c r="J2271" s="1120">
        <f t="shared" si="2119"/>
        <v>41.08</v>
      </c>
      <c r="K2271" s="1120">
        <f t="shared" ref="K2271:R2271" si="2137">J2271</f>
        <v>41.08</v>
      </c>
      <c r="L2271" s="1120">
        <f t="shared" si="2137"/>
        <v>41.08</v>
      </c>
      <c r="M2271" s="1120">
        <f t="shared" si="2137"/>
        <v>41.08</v>
      </c>
      <c r="N2271" s="1120">
        <f t="shared" si="2137"/>
        <v>41.08</v>
      </c>
      <c r="O2271" s="1120">
        <f t="shared" si="2137"/>
        <v>41.08</v>
      </c>
      <c r="P2271" s="1120">
        <f t="shared" si="2137"/>
        <v>41.08</v>
      </c>
      <c r="Q2271" s="1120">
        <f t="shared" si="2137"/>
        <v>41.08</v>
      </c>
      <c r="R2271" s="1120">
        <f t="shared" si="2137"/>
        <v>41.08</v>
      </c>
      <c r="S2271" s="1120"/>
      <c r="T2271" s="1120"/>
      <c r="U2271" s="1120"/>
      <c r="V2271" s="1120"/>
      <c r="W2271" s="1120"/>
      <c r="X2271" s="1120"/>
      <c r="Y2271" s="1120"/>
      <c r="Z2271" s="1120"/>
      <c r="AA2271" s="1120"/>
      <c r="AB2271" s="1120"/>
      <c r="AC2271" s="1120"/>
      <c r="AD2271" s="1120"/>
      <c r="AE2271" s="1120"/>
      <c r="AF2271" s="1120"/>
      <c r="AG2271" s="1120"/>
      <c r="AH2271" s="1120"/>
      <c r="AI2271" s="1120"/>
      <c r="AJ2271" s="1120"/>
      <c r="AK2271" s="1120"/>
      <c r="AL2271" s="1120"/>
      <c r="AM2271" s="1120"/>
      <c r="AN2271" s="1120"/>
      <c r="AO2271" s="1120"/>
      <c r="AP2271" s="1120"/>
      <c r="AQ2271" s="1120"/>
      <c r="AR2271" s="1120"/>
      <c r="AS2271" s="1120"/>
      <c r="AT2271" s="1120"/>
    </row>
    <row r="2272" spans="1:46" s="1100" customFormat="1" ht="13.5" customHeight="1" x14ac:dyDescent="0.2">
      <c r="A2272" s="1120"/>
      <c r="C2272" s="1110"/>
      <c r="F2272" s="1120"/>
      <c r="G2272" s="1120"/>
      <c r="H2272" s="2217">
        <f t="shared" si="2122"/>
        <v>17</v>
      </c>
      <c r="I2272" s="1116"/>
      <c r="J2272" s="1120">
        <f t="shared" si="2119"/>
        <v>39.409999999999997</v>
      </c>
      <c r="K2272" s="1120">
        <f t="shared" ref="K2272:R2272" si="2138">J2272</f>
        <v>39.409999999999997</v>
      </c>
      <c r="L2272" s="1120">
        <f t="shared" si="2138"/>
        <v>39.409999999999997</v>
      </c>
      <c r="M2272" s="1120">
        <f t="shared" si="2138"/>
        <v>39.409999999999997</v>
      </c>
      <c r="N2272" s="1120">
        <f t="shared" si="2138"/>
        <v>39.409999999999997</v>
      </c>
      <c r="O2272" s="1120">
        <f t="shared" si="2138"/>
        <v>39.409999999999997</v>
      </c>
      <c r="P2272" s="1120">
        <f t="shared" si="2138"/>
        <v>39.409999999999997</v>
      </c>
      <c r="Q2272" s="1120">
        <f t="shared" si="2138"/>
        <v>39.409999999999997</v>
      </c>
      <c r="R2272" s="1120">
        <f t="shared" si="2138"/>
        <v>39.409999999999997</v>
      </c>
      <c r="S2272" s="1120"/>
      <c r="T2272" s="1120"/>
      <c r="U2272" s="1120"/>
      <c r="V2272" s="1120"/>
      <c r="W2272" s="1120"/>
      <c r="X2272" s="1120"/>
      <c r="Y2272" s="1120"/>
      <c r="Z2272" s="1120"/>
      <c r="AA2272" s="1120"/>
      <c r="AB2272" s="1120"/>
      <c r="AC2272" s="1120"/>
      <c r="AD2272" s="1120"/>
      <c r="AE2272" s="1120"/>
      <c r="AF2272" s="1120"/>
      <c r="AG2272" s="1120"/>
      <c r="AH2272" s="1120"/>
      <c r="AI2272" s="1120"/>
      <c r="AJ2272" s="1120"/>
      <c r="AK2272" s="1120"/>
      <c r="AL2272" s="1120"/>
      <c r="AM2272" s="1120"/>
      <c r="AN2272" s="1120"/>
      <c r="AO2272" s="1120"/>
      <c r="AP2272" s="1120"/>
      <c r="AQ2272" s="1120"/>
      <c r="AR2272" s="1120"/>
      <c r="AS2272" s="1120"/>
      <c r="AT2272" s="1120"/>
    </row>
    <row r="2273" spans="1:46" s="1100" customFormat="1" ht="13.5" customHeight="1" x14ac:dyDescent="0.2">
      <c r="A2273" s="1120"/>
      <c r="C2273" s="1110"/>
      <c r="F2273" s="1120"/>
      <c r="G2273" s="1120"/>
      <c r="H2273" s="2217">
        <f t="shared" si="2122"/>
        <v>18</v>
      </c>
      <c r="I2273" s="1116"/>
      <c r="J2273" s="1120">
        <f t="shared" si="2119"/>
        <v>39.72</v>
      </c>
      <c r="K2273" s="1120">
        <f t="shared" ref="K2273:R2273" si="2139">J2273</f>
        <v>39.72</v>
      </c>
      <c r="L2273" s="1120">
        <f t="shared" si="2139"/>
        <v>39.72</v>
      </c>
      <c r="M2273" s="1120">
        <f t="shared" si="2139"/>
        <v>39.72</v>
      </c>
      <c r="N2273" s="1120">
        <f t="shared" si="2139"/>
        <v>39.72</v>
      </c>
      <c r="O2273" s="1120">
        <f t="shared" si="2139"/>
        <v>39.72</v>
      </c>
      <c r="P2273" s="1120">
        <f t="shared" si="2139"/>
        <v>39.72</v>
      </c>
      <c r="Q2273" s="1120">
        <f t="shared" si="2139"/>
        <v>39.72</v>
      </c>
      <c r="R2273" s="1120">
        <f t="shared" si="2139"/>
        <v>39.72</v>
      </c>
      <c r="S2273" s="1120"/>
      <c r="T2273" s="1120"/>
      <c r="U2273" s="1120"/>
      <c r="V2273" s="1120"/>
      <c r="W2273" s="1120"/>
      <c r="X2273" s="1120"/>
      <c r="Y2273" s="1120"/>
      <c r="Z2273" s="1120"/>
      <c r="AA2273" s="1120"/>
      <c r="AB2273" s="1120"/>
      <c r="AC2273" s="1120"/>
      <c r="AD2273" s="1120"/>
      <c r="AE2273" s="1120"/>
      <c r="AF2273" s="1120"/>
      <c r="AG2273" s="1120"/>
      <c r="AH2273" s="1120"/>
      <c r="AI2273" s="1120"/>
      <c r="AJ2273" s="1120"/>
      <c r="AK2273" s="1120"/>
      <c r="AL2273" s="1120"/>
      <c r="AM2273" s="1120"/>
      <c r="AN2273" s="1120"/>
      <c r="AO2273" s="1120"/>
      <c r="AP2273" s="1120"/>
      <c r="AQ2273" s="1120"/>
      <c r="AR2273" s="1120"/>
      <c r="AS2273" s="1120"/>
      <c r="AT2273" s="1120"/>
    </row>
    <row r="2274" spans="1:46" s="1100" customFormat="1" ht="13.5" customHeight="1" x14ac:dyDescent="0.2">
      <c r="A2274" s="1120"/>
      <c r="C2274" s="1110"/>
      <c r="F2274" s="1120"/>
      <c r="G2274" s="1120"/>
      <c r="H2274" s="2217">
        <f t="shared" si="2122"/>
        <v>19</v>
      </c>
      <c r="I2274" s="1116"/>
      <c r="J2274" s="1120">
        <f t="shared" si="2119"/>
        <v>39.29</v>
      </c>
      <c r="K2274" s="1120">
        <f t="shared" ref="K2274:R2274" si="2140">J2274</f>
        <v>39.29</v>
      </c>
      <c r="L2274" s="1120">
        <f t="shared" si="2140"/>
        <v>39.29</v>
      </c>
      <c r="M2274" s="1120">
        <f t="shared" si="2140"/>
        <v>39.29</v>
      </c>
      <c r="N2274" s="1120">
        <f t="shared" si="2140"/>
        <v>39.29</v>
      </c>
      <c r="O2274" s="1120">
        <f t="shared" si="2140"/>
        <v>39.29</v>
      </c>
      <c r="P2274" s="1120">
        <f t="shared" si="2140"/>
        <v>39.29</v>
      </c>
      <c r="Q2274" s="1120">
        <f t="shared" si="2140"/>
        <v>39.29</v>
      </c>
      <c r="R2274" s="1120">
        <f t="shared" si="2140"/>
        <v>39.29</v>
      </c>
      <c r="S2274" s="1120"/>
      <c r="T2274" s="1120"/>
      <c r="U2274" s="1120"/>
      <c r="V2274" s="1120"/>
      <c r="W2274" s="1120"/>
      <c r="X2274" s="1120"/>
      <c r="Y2274" s="1120"/>
      <c r="Z2274" s="1120"/>
      <c r="AA2274" s="1120"/>
      <c r="AB2274" s="1120"/>
      <c r="AC2274" s="1120"/>
      <c r="AD2274" s="1120"/>
      <c r="AE2274" s="1120"/>
      <c r="AF2274" s="1120"/>
      <c r="AG2274" s="1120"/>
      <c r="AH2274" s="1120"/>
      <c r="AI2274" s="1120"/>
      <c r="AJ2274" s="1120"/>
      <c r="AK2274" s="1120"/>
      <c r="AL2274" s="1120"/>
      <c r="AM2274" s="1120"/>
      <c r="AN2274" s="1120"/>
      <c r="AO2274" s="1120"/>
      <c r="AP2274" s="1120"/>
      <c r="AQ2274" s="1120"/>
      <c r="AR2274" s="1120"/>
      <c r="AS2274" s="1120"/>
      <c r="AT2274" s="1120"/>
    </row>
    <row r="2275" spans="1:46" s="1100" customFormat="1" ht="13.5" customHeight="1" x14ac:dyDescent="0.2">
      <c r="A2275" s="1120"/>
      <c r="C2275" s="1110"/>
      <c r="F2275" s="1120"/>
      <c r="G2275" s="1120"/>
      <c r="H2275" s="2217">
        <f t="shared" si="2122"/>
        <v>20</v>
      </c>
      <c r="I2275" s="1116"/>
      <c r="J2275" s="1120">
        <f t="shared" si="2119"/>
        <v>37.11</v>
      </c>
      <c r="K2275" s="1120">
        <f t="shared" ref="K2275:R2275" si="2141">J2275</f>
        <v>37.11</v>
      </c>
      <c r="L2275" s="1120">
        <f t="shared" si="2141"/>
        <v>37.11</v>
      </c>
      <c r="M2275" s="1120">
        <f t="shared" si="2141"/>
        <v>37.11</v>
      </c>
      <c r="N2275" s="1120">
        <f t="shared" si="2141"/>
        <v>37.11</v>
      </c>
      <c r="O2275" s="1120">
        <f t="shared" si="2141"/>
        <v>37.11</v>
      </c>
      <c r="P2275" s="1120">
        <f t="shared" si="2141"/>
        <v>37.11</v>
      </c>
      <c r="Q2275" s="1120">
        <f t="shared" si="2141"/>
        <v>37.11</v>
      </c>
      <c r="R2275" s="1120">
        <f t="shared" si="2141"/>
        <v>37.11</v>
      </c>
      <c r="S2275" s="1120"/>
      <c r="T2275" s="1120"/>
      <c r="U2275" s="1120"/>
      <c r="V2275" s="1120"/>
      <c r="W2275" s="1120"/>
      <c r="X2275" s="1120"/>
      <c r="Y2275" s="1120"/>
      <c r="Z2275" s="1120"/>
      <c r="AA2275" s="1120"/>
      <c r="AB2275" s="1120"/>
      <c r="AC2275" s="1120"/>
      <c r="AD2275" s="1120"/>
      <c r="AE2275" s="1120"/>
      <c r="AF2275" s="1120"/>
      <c r="AG2275" s="1120"/>
      <c r="AH2275" s="1120"/>
      <c r="AI2275" s="1120"/>
      <c r="AJ2275" s="1120"/>
      <c r="AK2275" s="1120"/>
      <c r="AL2275" s="1120"/>
      <c r="AM2275" s="1120"/>
      <c r="AN2275" s="1120"/>
      <c r="AO2275" s="1120"/>
      <c r="AP2275" s="1120"/>
      <c r="AQ2275" s="1120"/>
      <c r="AR2275" s="1120"/>
      <c r="AS2275" s="1120"/>
      <c r="AT2275" s="1120"/>
    </row>
    <row r="2276" spans="1:46" s="1100" customFormat="1" ht="13.5" customHeight="1" x14ac:dyDescent="0.2">
      <c r="A2276" s="1120"/>
      <c r="C2276" s="1110"/>
      <c r="F2276" s="1120"/>
      <c r="G2276" s="1120"/>
      <c r="H2276" s="2217">
        <f t="shared" si="2122"/>
        <v>21</v>
      </c>
      <c r="I2276" s="1116"/>
      <c r="J2276" s="1120">
        <f t="shared" si="2119"/>
        <v>36.700000000000003</v>
      </c>
      <c r="K2276" s="1120">
        <f t="shared" ref="K2276:R2276" si="2142">J2276</f>
        <v>36.700000000000003</v>
      </c>
      <c r="L2276" s="1120">
        <f t="shared" si="2142"/>
        <v>36.700000000000003</v>
      </c>
      <c r="M2276" s="1120">
        <f t="shared" si="2142"/>
        <v>36.700000000000003</v>
      </c>
      <c r="N2276" s="1120">
        <f t="shared" si="2142"/>
        <v>36.700000000000003</v>
      </c>
      <c r="O2276" s="1120">
        <f t="shared" si="2142"/>
        <v>36.700000000000003</v>
      </c>
      <c r="P2276" s="1120">
        <f t="shared" si="2142"/>
        <v>36.700000000000003</v>
      </c>
      <c r="Q2276" s="1120">
        <f t="shared" si="2142"/>
        <v>36.700000000000003</v>
      </c>
      <c r="R2276" s="1120">
        <f t="shared" si="2142"/>
        <v>36.700000000000003</v>
      </c>
      <c r="S2276" s="1120"/>
      <c r="T2276" s="1120"/>
      <c r="U2276" s="1120"/>
      <c r="V2276" s="1120"/>
      <c r="W2276" s="1120"/>
      <c r="X2276" s="1120"/>
      <c r="Y2276" s="1120"/>
      <c r="Z2276" s="1120"/>
      <c r="AA2276" s="1120"/>
      <c r="AB2276" s="1120"/>
      <c r="AC2276" s="1120"/>
      <c r="AD2276" s="1120"/>
      <c r="AE2276" s="1120"/>
      <c r="AF2276" s="1120"/>
      <c r="AG2276" s="1120"/>
      <c r="AH2276" s="1120"/>
      <c r="AI2276" s="1120"/>
      <c r="AJ2276" s="1120"/>
      <c r="AK2276" s="1120"/>
      <c r="AL2276" s="1120"/>
      <c r="AM2276" s="1120"/>
      <c r="AN2276" s="1120"/>
      <c r="AO2276" s="1120"/>
      <c r="AP2276" s="1120"/>
      <c r="AQ2276" s="1120"/>
      <c r="AR2276" s="1120"/>
      <c r="AS2276" s="1120"/>
      <c r="AT2276" s="1120"/>
    </row>
    <row r="2277" spans="1:46" s="1100" customFormat="1" ht="13.5" customHeight="1" x14ac:dyDescent="0.2">
      <c r="A2277" s="1120"/>
      <c r="C2277" s="1110"/>
      <c r="F2277" s="1120"/>
      <c r="G2277" s="1120"/>
      <c r="H2277" s="2217">
        <f t="shared" si="2122"/>
        <v>22</v>
      </c>
      <c r="I2277" s="1116"/>
      <c r="J2277" s="1120">
        <f t="shared" si="2119"/>
        <v>36.340000000000003</v>
      </c>
      <c r="K2277" s="1120">
        <f t="shared" ref="K2277:R2277" si="2143">J2277</f>
        <v>36.340000000000003</v>
      </c>
      <c r="L2277" s="1120">
        <f t="shared" si="2143"/>
        <v>36.340000000000003</v>
      </c>
      <c r="M2277" s="1120">
        <f t="shared" si="2143"/>
        <v>36.340000000000003</v>
      </c>
      <c r="N2277" s="1120">
        <f t="shared" si="2143"/>
        <v>36.340000000000003</v>
      </c>
      <c r="O2277" s="1120">
        <f t="shared" si="2143"/>
        <v>36.340000000000003</v>
      </c>
      <c r="P2277" s="1120">
        <f t="shared" si="2143"/>
        <v>36.340000000000003</v>
      </c>
      <c r="Q2277" s="1120">
        <f t="shared" si="2143"/>
        <v>36.340000000000003</v>
      </c>
      <c r="R2277" s="1120">
        <f t="shared" si="2143"/>
        <v>36.340000000000003</v>
      </c>
      <c r="S2277" s="1120"/>
      <c r="T2277" s="1120"/>
      <c r="U2277" s="1120"/>
      <c r="V2277" s="1120"/>
      <c r="W2277" s="1120"/>
      <c r="X2277" s="1120"/>
      <c r="Y2277" s="1120"/>
      <c r="Z2277" s="1120"/>
      <c r="AA2277" s="1120"/>
      <c r="AB2277" s="1120"/>
      <c r="AC2277" s="1120"/>
      <c r="AD2277" s="1120"/>
      <c r="AE2277" s="1120"/>
      <c r="AF2277" s="1120"/>
      <c r="AG2277" s="1120"/>
      <c r="AH2277" s="1120"/>
      <c r="AI2277" s="1120"/>
      <c r="AJ2277" s="1120"/>
      <c r="AK2277" s="1120"/>
      <c r="AL2277" s="1120"/>
      <c r="AM2277" s="1120"/>
      <c r="AN2277" s="1120"/>
      <c r="AO2277" s="1120"/>
      <c r="AP2277" s="1120"/>
      <c r="AQ2277" s="1120"/>
      <c r="AR2277" s="1120"/>
      <c r="AS2277" s="1120"/>
      <c r="AT2277" s="1120"/>
    </row>
    <row r="2278" spans="1:46" s="1100" customFormat="1" ht="13.5" customHeight="1" x14ac:dyDescent="0.2">
      <c r="A2278" s="1120"/>
      <c r="C2278" s="1110"/>
      <c r="F2278" s="1120"/>
      <c r="G2278" s="1120"/>
      <c r="H2278" s="2217">
        <f t="shared" si="2122"/>
        <v>23</v>
      </c>
      <c r="I2278" s="1116"/>
      <c r="J2278" s="1120">
        <f>J1137+J1166+J1195+J1423+J1601+J1764+J1845+J2023+J2251</f>
        <v>36.26</v>
      </c>
      <c r="K2278" s="1120">
        <f t="shared" ref="K2278:R2278" si="2144">J2278</f>
        <v>36.26</v>
      </c>
      <c r="L2278" s="1120">
        <f t="shared" si="2144"/>
        <v>36.26</v>
      </c>
      <c r="M2278" s="1120">
        <f t="shared" si="2144"/>
        <v>36.26</v>
      </c>
      <c r="N2278" s="1120">
        <f t="shared" si="2144"/>
        <v>36.26</v>
      </c>
      <c r="O2278" s="1120">
        <f t="shared" si="2144"/>
        <v>36.26</v>
      </c>
      <c r="P2278" s="1120">
        <f t="shared" si="2144"/>
        <v>36.26</v>
      </c>
      <c r="Q2278" s="1120">
        <f t="shared" si="2144"/>
        <v>36.26</v>
      </c>
      <c r="R2278" s="1120">
        <f t="shared" si="2144"/>
        <v>36.26</v>
      </c>
      <c r="S2278" s="1120"/>
      <c r="T2278" s="1120"/>
      <c r="U2278" s="1120"/>
      <c r="V2278" s="1120"/>
      <c r="W2278" s="1120"/>
      <c r="X2278" s="1120"/>
      <c r="Y2278" s="1120"/>
      <c r="Z2278" s="1120"/>
      <c r="AA2278" s="1120"/>
      <c r="AB2278" s="1120"/>
      <c r="AC2278" s="1120"/>
      <c r="AD2278" s="1120"/>
      <c r="AE2278" s="1120"/>
      <c r="AF2278" s="1120"/>
      <c r="AG2278" s="1120"/>
      <c r="AH2278" s="1120"/>
      <c r="AI2278" s="1120"/>
      <c r="AJ2278" s="1120"/>
      <c r="AK2278" s="1120"/>
      <c r="AL2278" s="1120"/>
      <c r="AM2278" s="1120"/>
      <c r="AN2278" s="1120"/>
      <c r="AO2278" s="1120"/>
      <c r="AP2278" s="1120"/>
      <c r="AQ2278" s="1120"/>
      <c r="AR2278" s="1120"/>
      <c r="AS2278" s="1120"/>
      <c r="AT2278" s="1120"/>
    </row>
    <row r="2279" spans="1:46" s="1100" customFormat="1" ht="13.5" customHeight="1" x14ac:dyDescent="0.2">
      <c r="A2279" s="1120"/>
      <c r="C2279" s="1110"/>
      <c r="F2279" s="1120"/>
      <c r="G2279" s="1120"/>
      <c r="H2279" s="1120"/>
      <c r="I2279" s="1116"/>
      <c r="J2279" s="1120"/>
      <c r="K2279" s="1120"/>
      <c r="L2279" s="1120"/>
      <c r="M2279" s="1120"/>
      <c r="N2279" s="1120"/>
      <c r="O2279" s="1120"/>
      <c r="P2279" s="1120"/>
      <c r="Q2279" s="1120"/>
      <c r="R2279" s="1120"/>
      <c r="S2279" s="1120"/>
      <c r="T2279" s="1120"/>
      <c r="U2279" s="1120"/>
      <c r="V2279" s="1120"/>
      <c r="W2279" s="1120"/>
      <c r="X2279" s="1120"/>
      <c r="Y2279" s="1120"/>
      <c r="Z2279" s="1120"/>
      <c r="AA2279" s="1120"/>
      <c r="AB2279" s="1120"/>
      <c r="AC2279" s="1120"/>
      <c r="AD2279" s="1120"/>
      <c r="AE2279" s="1120"/>
      <c r="AF2279" s="1120"/>
      <c r="AG2279" s="1120"/>
      <c r="AH2279" s="1120"/>
      <c r="AI2279" s="1120"/>
      <c r="AJ2279" s="1120"/>
      <c r="AK2279" s="1120"/>
      <c r="AL2279" s="1120"/>
      <c r="AM2279" s="1120"/>
      <c r="AN2279" s="1120"/>
      <c r="AO2279" s="1120"/>
      <c r="AP2279" s="1120"/>
      <c r="AQ2279" s="1120"/>
      <c r="AR2279" s="1120"/>
      <c r="AS2279" s="1120"/>
      <c r="AT2279" s="1120"/>
    </row>
    <row r="2280" spans="1:46" s="1100" customFormat="1" ht="13.5" hidden="1" customHeight="1" x14ac:dyDescent="0.2">
      <c r="A2280" s="1120"/>
      <c r="C2280" s="1110"/>
      <c r="F2280" s="1120"/>
      <c r="G2280" s="1079" t="s">
        <v>2219</v>
      </c>
      <c r="H2280" s="1120"/>
      <c r="I2280" s="1116"/>
      <c r="J2280" s="1120" t="e">
        <f>#REF!+#REF!+#REF!+#REF!+#REF!+#REF!</f>
        <v>#REF!</v>
      </c>
      <c r="K2280" s="1120">
        <f t="shared" ref="K2280:R2280" si="2145">K1112+K1141+K1576+K1793+K1998+K2226</f>
        <v>0</v>
      </c>
      <c r="L2280" s="1120">
        <f t="shared" si="2145"/>
        <v>0</v>
      </c>
      <c r="M2280" s="1120">
        <f t="shared" si="2145"/>
        <v>0</v>
      </c>
      <c r="N2280" s="1120">
        <f t="shared" si="2145"/>
        <v>0</v>
      </c>
      <c r="O2280" s="1120">
        <f t="shared" si="2145"/>
        <v>0</v>
      </c>
      <c r="P2280" s="1120">
        <f t="shared" si="2145"/>
        <v>0</v>
      </c>
      <c r="Q2280" s="1120">
        <f t="shared" si="2145"/>
        <v>0</v>
      </c>
      <c r="R2280" s="1120">
        <f t="shared" si="2145"/>
        <v>0</v>
      </c>
      <c r="S2280" s="1120"/>
      <c r="T2280" s="1120"/>
      <c r="U2280" s="1120"/>
      <c r="V2280" s="1120"/>
      <c r="W2280" s="1120"/>
      <c r="X2280" s="1120"/>
      <c r="Y2280" s="1120"/>
      <c r="Z2280" s="1120"/>
      <c r="AA2280" s="1120"/>
      <c r="AB2280" s="1120"/>
      <c r="AC2280" s="1120"/>
      <c r="AD2280" s="1120"/>
      <c r="AE2280" s="1120"/>
      <c r="AF2280" s="1120"/>
      <c r="AG2280" s="1120"/>
      <c r="AH2280" s="1120"/>
      <c r="AI2280" s="1120"/>
      <c r="AJ2280" s="1120"/>
      <c r="AK2280" s="1120"/>
      <c r="AL2280" s="1120"/>
      <c r="AM2280" s="1120"/>
      <c r="AN2280" s="1120"/>
      <c r="AO2280" s="1120"/>
      <c r="AP2280" s="1120"/>
      <c r="AQ2280" s="1120"/>
      <c r="AR2280" s="1120"/>
      <c r="AS2280" s="1120"/>
      <c r="AT2280" s="1120"/>
    </row>
    <row r="2281" spans="1:46" s="1100" customFormat="1" ht="13.5" hidden="1" customHeight="1" x14ac:dyDescent="0.2">
      <c r="A2281" s="1120"/>
      <c r="C2281" s="1110"/>
      <c r="F2281" s="1120"/>
      <c r="G2281" s="1079" t="s">
        <v>2964</v>
      </c>
      <c r="H2281" s="1120"/>
      <c r="I2281" s="1116"/>
      <c r="J2281" s="1120" t="e">
        <f>#REF!+#REF!+#REF!+#REF!</f>
        <v>#REF!</v>
      </c>
      <c r="K2281" s="1120">
        <f t="shared" ref="K2281:R2281" si="2146">K1170+K1398+K1766+K1820</f>
        <v>0</v>
      </c>
      <c r="L2281" s="1120">
        <f t="shared" si="2146"/>
        <v>0</v>
      </c>
      <c r="M2281" s="1120">
        <f t="shared" si="2146"/>
        <v>0</v>
      </c>
      <c r="N2281" s="1120">
        <f t="shared" si="2146"/>
        <v>0</v>
      </c>
      <c r="O2281" s="1120">
        <f t="shared" si="2146"/>
        <v>0</v>
      </c>
      <c r="P2281" s="1120">
        <f t="shared" si="2146"/>
        <v>0</v>
      </c>
      <c r="Q2281" s="1120">
        <f t="shared" si="2146"/>
        <v>0</v>
      </c>
      <c r="R2281" s="1120">
        <f t="shared" si="2146"/>
        <v>0</v>
      </c>
      <c r="S2281" s="1120"/>
      <c r="T2281" s="1120"/>
      <c r="U2281" s="1120"/>
      <c r="V2281" s="1120"/>
      <c r="W2281" s="1120"/>
      <c r="X2281" s="1120"/>
      <c r="Y2281" s="1120"/>
      <c r="Z2281" s="1120"/>
      <c r="AA2281" s="1120"/>
      <c r="AB2281" s="1120"/>
      <c r="AC2281" s="1120"/>
      <c r="AD2281" s="1120"/>
      <c r="AE2281" s="1120"/>
      <c r="AF2281" s="1120"/>
      <c r="AG2281" s="1120"/>
      <c r="AH2281" s="1120"/>
      <c r="AI2281" s="1120"/>
      <c r="AJ2281" s="1120"/>
      <c r="AK2281" s="1120"/>
      <c r="AL2281" s="1120"/>
      <c r="AM2281" s="1120"/>
      <c r="AN2281" s="1120"/>
      <c r="AO2281" s="1120"/>
      <c r="AP2281" s="1120"/>
      <c r="AQ2281" s="1120"/>
      <c r="AR2281" s="1120"/>
      <c r="AS2281" s="1120"/>
      <c r="AT2281" s="1120"/>
    </row>
    <row r="2282" spans="1:46" s="1100" customFormat="1" ht="13.5" hidden="1" customHeight="1" x14ac:dyDescent="0.2">
      <c r="A2282" s="1120"/>
      <c r="C2282" s="1110"/>
      <c r="F2282" s="1120"/>
      <c r="G2282" s="1079" t="s">
        <v>456</v>
      </c>
      <c r="H2282" s="1120"/>
      <c r="I2282" s="1116"/>
      <c r="J2282" s="1120" t="e">
        <f>J2280+J2281</f>
        <v>#REF!</v>
      </c>
      <c r="K2282" s="1120">
        <f t="shared" ref="K2282:R2282" si="2147">K2280+K2281</f>
        <v>0</v>
      </c>
      <c r="L2282" s="1120">
        <f t="shared" si="2147"/>
        <v>0</v>
      </c>
      <c r="M2282" s="1120">
        <f t="shared" si="2147"/>
        <v>0</v>
      </c>
      <c r="N2282" s="1120">
        <f t="shared" si="2147"/>
        <v>0</v>
      </c>
      <c r="O2282" s="1120">
        <f t="shared" si="2147"/>
        <v>0</v>
      </c>
      <c r="P2282" s="1120">
        <f t="shared" si="2147"/>
        <v>0</v>
      </c>
      <c r="Q2282" s="1120">
        <f t="shared" si="2147"/>
        <v>0</v>
      </c>
      <c r="R2282" s="1120">
        <f t="shared" si="2147"/>
        <v>0</v>
      </c>
      <c r="S2282" s="1120"/>
      <c r="T2282" s="1120"/>
      <c r="U2282" s="1120"/>
      <c r="V2282" s="1120"/>
      <c r="W2282" s="1120"/>
      <c r="X2282" s="1120"/>
      <c r="Y2282" s="1120"/>
      <c r="Z2282" s="1120"/>
      <c r="AA2282" s="1120"/>
      <c r="AB2282" s="1120"/>
      <c r="AC2282" s="1120"/>
      <c r="AD2282" s="1120"/>
      <c r="AE2282" s="1120"/>
      <c r="AF2282" s="1120"/>
      <c r="AG2282" s="1120"/>
      <c r="AH2282" s="1120"/>
      <c r="AI2282" s="1120"/>
      <c r="AJ2282" s="1120"/>
      <c r="AK2282" s="1120"/>
      <c r="AL2282" s="1120"/>
      <c r="AM2282" s="1120"/>
      <c r="AN2282" s="1120"/>
      <c r="AO2282" s="1120"/>
      <c r="AP2282" s="1120"/>
      <c r="AQ2282" s="1120"/>
      <c r="AR2282" s="1120"/>
      <c r="AS2282" s="1120"/>
      <c r="AT2282" s="1120"/>
    </row>
    <row r="2283" spans="1:46" s="1100" customFormat="1" ht="13.5" hidden="1" customHeight="1" x14ac:dyDescent="0.2">
      <c r="A2283" s="1120"/>
      <c r="C2283" s="1110"/>
      <c r="F2283" s="1120"/>
      <c r="G2283" s="1079" t="s">
        <v>94</v>
      </c>
      <c r="H2283" s="1120"/>
      <c r="I2283" s="1116"/>
      <c r="J2283" s="1120" t="e">
        <f>#REF!+#REF!+#REF!+#REF!</f>
        <v>#REF!</v>
      </c>
      <c r="K2283" s="1120">
        <f t="shared" ref="K2283:R2283" si="2148">K1112+K1398+K1576+K1793</f>
        <v>0</v>
      </c>
      <c r="L2283" s="1120">
        <f t="shared" si="2148"/>
        <v>0</v>
      </c>
      <c r="M2283" s="1120">
        <f t="shared" si="2148"/>
        <v>0</v>
      </c>
      <c r="N2283" s="1120">
        <f t="shared" si="2148"/>
        <v>0</v>
      </c>
      <c r="O2283" s="1120">
        <f t="shared" si="2148"/>
        <v>0</v>
      </c>
      <c r="P2283" s="1120">
        <f t="shared" si="2148"/>
        <v>0</v>
      </c>
      <c r="Q2283" s="1120">
        <f t="shared" si="2148"/>
        <v>0</v>
      </c>
      <c r="R2283" s="1120">
        <f t="shared" si="2148"/>
        <v>0</v>
      </c>
      <c r="S2283" s="1120"/>
      <c r="T2283" s="1120"/>
      <c r="U2283" s="1120"/>
      <c r="V2283" s="1120"/>
      <c r="W2283" s="1120"/>
      <c r="X2283" s="1120"/>
      <c r="Y2283" s="1120"/>
      <c r="Z2283" s="1120"/>
      <c r="AA2283" s="1120"/>
      <c r="AB2283" s="1120"/>
      <c r="AC2283" s="1120"/>
      <c r="AD2283" s="1120"/>
      <c r="AE2283" s="1120"/>
      <c r="AF2283" s="1120"/>
      <c r="AG2283" s="1120"/>
      <c r="AH2283" s="1120"/>
      <c r="AI2283" s="1120"/>
      <c r="AJ2283" s="1120"/>
      <c r="AK2283" s="1120"/>
      <c r="AL2283" s="1120"/>
      <c r="AM2283" s="1120"/>
      <c r="AN2283" s="1120"/>
      <c r="AO2283" s="1120"/>
      <c r="AP2283" s="1120"/>
      <c r="AQ2283" s="1120"/>
      <c r="AR2283" s="1120"/>
      <c r="AS2283" s="1120"/>
      <c r="AT2283" s="1120"/>
    </row>
    <row r="2284" spans="1:46" ht="13.5" hidden="1" customHeight="1" x14ac:dyDescent="0.2"/>
    <row r="2285" spans="1:46" s="1100" customFormat="1" ht="13.5" customHeight="1" x14ac:dyDescent="0.2">
      <c r="A2285" s="1120"/>
      <c r="C2285" s="1120"/>
      <c r="D2285" s="1092" t="s">
        <v>132</v>
      </c>
      <c r="F2285" s="1120"/>
      <c r="G2285" s="1120"/>
      <c r="H2285" s="1120"/>
      <c r="I2285" s="1120"/>
      <c r="J2285" s="1120"/>
      <c r="K2285" s="1129"/>
      <c r="L2285" s="1129"/>
      <c r="M2285" s="1129"/>
      <c r="N2285" s="1129"/>
      <c r="O2285" s="1129"/>
      <c r="P2285" s="1129"/>
      <c r="Q2285" s="1129"/>
      <c r="R2285" s="1129"/>
      <c r="S2285" s="1120"/>
      <c r="T2285" s="1120"/>
      <c r="U2285" s="1120"/>
      <c r="V2285" s="1120"/>
      <c r="W2285" s="1120"/>
      <c r="X2285" s="1120"/>
      <c r="Y2285" s="1120"/>
      <c r="Z2285" s="1120"/>
      <c r="AA2285" s="1120"/>
      <c r="AB2285" s="1120"/>
      <c r="AC2285" s="1120"/>
      <c r="AD2285" s="1120"/>
      <c r="AE2285" s="1120"/>
      <c r="AF2285" s="1120"/>
      <c r="AG2285" s="1120"/>
      <c r="AH2285" s="1120"/>
      <c r="AI2285" s="1120"/>
      <c r="AJ2285" s="1120"/>
      <c r="AK2285" s="1120"/>
      <c r="AL2285" s="1120"/>
      <c r="AM2285" s="1120"/>
      <c r="AN2285" s="1120"/>
      <c r="AO2285" s="1120"/>
      <c r="AP2285" s="1120"/>
      <c r="AQ2285" s="1120"/>
      <c r="AR2285" s="1120"/>
      <c r="AS2285" s="1120"/>
      <c r="AT2285" s="1120"/>
    </row>
    <row r="2286" spans="1:46" ht="13.5" customHeight="1" x14ac:dyDescent="0.2">
      <c r="A2286" s="1167"/>
      <c r="D2286" s="1117"/>
      <c r="G2286" s="1167"/>
      <c r="I2286" s="1120"/>
      <c r="J2286" s="1120"/>
      <c r="K2286" s="1120"/>
      <c r="L2286" s="1120"/>
      <c r="M2286" s="1120"/>
      <c r="N2286" s="1120"/>
      <c r="O2286" s="1120"/>
      <c r="P2286" s="1120"/>
      <c r="Q2286" s="1120"/>
      <c r="R2286" s="1120"/>
    </row>
    <row r="2287" spans="1:46" s="1100" customFormat="1" ht="13.5" customHeight="1" x14ac:dyDescent="0.2">
      <c r="A2287" s="1167">
        <v>1</v>
      </c>
      <c r="B2287" s="1125" t="s">
        <v>780</v>
      </c>
      <c r="C2287" s="1110" t="s">
        <v>1995</v>
      </c>
      <c r="D2287" s="1125" t="s">
        <v>250</v>
      </c>
      <c r="E2287" s="1125" t="s">
        <v>123</v>
      </c>
      <c r="F2287" s="1110" t="s">
        <v>94</v>
      </c>
      <c r="G2287" s="1167">
        <v>5</v>
      </c>
      <c r="H2287" s="1107">
        <v>0</v>
      </c>
      <c r="I2287" s="1110"/>
      <c r="J2287" s="1110"/>
      <c r="K2287" s="1120"/>
      <c r="L2287" s="1064"/>
      <c r="M2287" s="1064"/>
      <c r="N2287" s="1064"/>
      <c r="O2287" s="1064"/>
      <c r="P2287" s="1064"/>
      <c r="Q2287" s="1064"/>
      <c r="R2287" s="1064"/>
      <c r="S2287" s="1120"/>
      <c r="T2287" s="1120"/>
      <c r="U2287" s="1120"/>
      <c r="V2287" s="1120"/>
      <c r="W2287" s="1120"/>
      <c r="X2287" s="1120"/>
      <c r="Y2287" s="1120"/>
      <c r="Z2287" s="1120"/>
      <c r="AA2287" s="1120"/>
      <c r="AB2287" s="1120"/>
      <c r="AC2287" s="1120"/>
      <c r="AD2287" s="1120"/>
      <c r="AE2287" s="1120"/>
      <c r="AF2287" s="1120"/>
      <c r="AG2287" s="1120"/>
      <c r="AH2287" s="1120"/>
      <c r="AI2287" s="1120"/>
      <c r="AJ2287" s="1120"/>
      <c r="AK2287" s="1120"/>
      <c r="AL2287" s="1120"/>
      <c r="AM2287" s="1120"/>
      <c r="AN2287" s="1120"/>
      <c r="AO2287" s="1120"/>
      <c r="AP2287" s="1120"/>
      <c r="AQ2287" s="1120"/>
      <c r="AR2287" s="1120"/>
      <c r="AS2287" s="1120"/>
      <c r="AT2287" s="1120"/>
    </row>
    <row r="2288" spans="1:46" s="1100" customFormat="1" ht="13.5" customHeight="1" x14ac:dyDescent="0.2">
      <c r="A2288" s="1167"/>
      <c r="B2288" s="1027" t="s">
        <v>1996</v>
      </c>
      <c r="C2288" s="1110" t="s">
        <v>1997</v>
      </c>
      <c r="D2288" s="1125" t="s">
        <v>251</v>
      </c>
      <c r="E2288" s="1125" t="s">
        <v>375</v>
      </c>
      <c r="F2288" s="1120"/>
      <c r="G2288" s="2217"/>
      <c r="H2288" s="1167">
        <v>0</v>
      </c>
      <c r="I2288" s="1120"/>
      <c r="J2288" s="1120"/>
      <c r="K2288" s="1064"/>
      <c r="L2288" s="1064"/>
      <c r="M2288" s="1064"/>
      <c r="N2288" s="1064"/>
      <c r="O2288" s="1064"/>
      <c r="P2288" s="1064"/>
      <c r="Q2288" s="1064"/>
      <c r="R2288" s="1064"/>
      <c r="S2288" s="1120"/>
      <c r="T2288" s="1120"/>
      <c r="U2288" s="1120"/>
      <c r="V2288" s="1120"/>
      <c r="W2288" s="1120"/>
      <c r="X2288" s="1120"/>
      <c r="Y2288" s="1120"/>
      <c r="Z2288" s="1120"/>
      <c r="AA2288" s="1120"/>
      <c r="AB2288" s="1120"/>
      <c r="AC2288" s="1120"/>
      <c r="AD2288" s="1120"/>
      <c r="AE2288" s="1120"/>
      <c r="AF2288" s="1120"/>
      <c r="AG2288" s="1120"/>
      <c r="AH2288" s="1120"/>
      <c r="AI2288" s="1120"/>
      <c r="AJ2288" s="1120"/>
      <c r="AK2288" s="1120"/>
      <c r="AL2288" s="1120"/>
      <c r="AM2288" s="1120"/>
      <c r="AN2288" s="1120"/>
      <c r="AO2288" s="1120"/>
      <c r="AP2288" s="1120"/>
      <c r="AQ2288" s="1120"/>
      <c r="AR2288" s="1120"/>
      <c r="AS2288" s="1120"/>
      <c r="AT2288" s="1120"/>
    </row>
    <row r="2289" spans="1:46" s="1100" customFormat="1" ht="13.5" customHeight="1" x14ac:dyDescent="0.2">
      <c r="A2289" s="1167"/>
      <c r="C2289" s="1110" t="s">
        <v>1998</v>
      </c>
      <c r="D2289" s="1125" t="s">
        <v>227</v>
      </c>
      <c r="E2289" s="1125" t="s">
        <v>5046</v>
      </c>
      <c r="F2289" s="1120"/>
      <c r="G2289" s="2217"/>
      <c r="H2289" s="2217">
        <v>0</v>
      </c>
      <c r="I2289" s="1120"/>
      <c r="J2289" s="1120"/>
      <c r="K2289" s="1120">
        <v>15</v>
      </c>
      <c r="L2289" s="1120">
        <f>K2289</f>
        <v>15</v>
      </c>
      <c r="M2289" s="1120">
        <f t="shared" ref="M2289:R2289" si="2149">L2289</f>
        <v>15</v>
      </c>
      <c r="N2289" s="1120">
        <f t="shared" si="2149"/>
        <v>15</v>
      </c>
      <c r="O2289" s="1120">
        <f t="shared" si="2149"/>
        <v>15</v>
      </c>
      <c r="P2289" s="1120">
        <f t="shared" si="2149"/>
        <v>15</v>
      </c>
      <c r="Q2289" s="1120">
        <f t="shared" si="2149"/>
        <v>15</v>
      </c>
      <c r="R2289" s="1120">
        <f t="shared" si="2149"/>
        <v>15</v>
      </c>
      <c r="S2289" s="1120"/>
      <c r="T2289" s="1120"/>
      <c r="U2289" s="1120"/>
      <c r="V2289" s="1120"/>
      <c r="W2289" s="1120"/>
      <c r="X2289" s="1120"/>
      <c r="Y2289" s="1120"/>
      <c r="Z2289" s="1120"/>
      <c r="AA2289" s="1120"/>
      <c r="AB2289" s="1120"/>
      <c r="AC2289" s="1120"/>
      <c r="AD2289" s="1120"/>
      <c r="AE2289" s="1120"/>
      <c r="AF2289" s="1120"/>
      <c r="AG2289" s="1120"/>
      <c r="AH2289" s="1120"/>
      <c r="AI2289" s="1120"/>
      <c r="AJ2289" s="1120"/>
      <c r="AK2289" s="1120"/>
      <c r="AL2289" s="1120"/>
      <c r="AM2289" s="1120"/>
      <c r="AN2289" s="1120"/>
      <c r="AO2289" s="1120"/>
      <c r="AP2289" s="1120"/>
      <c r="AQ2289" s="1120"/>
      <c r="AR2289" s="1120"/>
      <c r="AS2289" s="1120"/>
      <c r="AT2289" s="1120"/>
    </row>
    <row r="2290" spans="1:46" s="1100" customFormat="1" ht="13.5" customHeight="1" x14ac:dyDescent="0.2">
      <c r="A2290" s="1167"/>
      <c r="C2290" s="1110" t="s">
        <v>6105</v>
      </c>
      <c r="D2290" s="1125"/>
      <c r="E2290" s="1125" t="s">
        <v>5047</v>
      </c>
      <c r="F2290" s="1120"/>
      <c r="G2290" s="2217"/>
      <c r="H2290" s="2217">
        <f>H2289+1</f>
        <v>1</v>
      </c>
      <c r="I2290" s="1120"/>
      <c r="J2290" s="1120"/>
      <c r="K2290" s="1120">
        <v>15.4</v>
      </c>
      <c r="L2290" s="1120">
        <f t="shared" ref="L2290:R2290" si="2150">K2290</f>
        <v>15.4</v>
      </c>
      <c r="M2290" s="1120">
        <f t="shared" si="2150"/>
        <v>15.4</v>
      </c>
      <c r="N2290" s="1120">
        <f t="shared" si="2150"/>
        <v>15.4</v>
      </c>
      <c r="O2290" s="1120">
        <f t="shared" si="2150"/>
        <v>15.4</v>
      </c>
      <c r="P2290" s="1120">
        <f t="shared" si="2150"/>
        <v>15.4</v>
      </c>
      <c r="Q2290" s="1120">
        <f t="shared" si="2150"/>
        <v>15.4</v>
      </c>
      <c r="R2290" s="1120">
        <f t="shared" si="2150"/>
        <v>15.4</v>
      </c>
      <c r="S2290" s="1120"/>
      <c r="T2290" s="1120"/>
      <c r="U2290" s="1120"/>
      <c r="V2290" s="1120"/>
      <c r="W2290" s="1120"/>
      <c r="X2290" s="1120"/>
      <c r="Y2290" s="1120"/>
      <c r="Z2290" s="1120"/>
      <c r="AA2290" s="1120"/>
      <c r="AB2290" s="1120"/>
      <c r="AC2290" s="1120"/>
      <c r="AD2290" s="1120"/>
      <c r="AE2290" s="1120"/>
      <c r="AF2290" s="1120"/>
      <c r="AG2290" s="1120"/>
      <c r="AH2290" s="1120"/>
      <c r="AI2290" s="1120"/>
      <c r="AJ2290" s="1120"/>
      <c r="AK2290" s="1120"/>
      <c r="AL2290" s="1120"/>
      <c r="AM2290" s="1120"/>
      <c r="AN2290" s="1120"/>
      <c r="AO2290" s="1120"/>
      <c r="AP2290" s="1120"/>
      <c r="AQ2290" s="1120"/>
      <c r="AR2290" s="1120"/>
      <c r="AS2290" s="1120"/>
      <c r="AT2290" s="1120"/>
    </row>
    <row r="2291" spans="1:46" s="1100" customFormat="1" ht="13.5" customHeight="1" x14ac:dyDescent="0.2">
      <c r="A2291" s="1167"/>
      <c r="C2291" s="1110"/>
      <c r="D2291" s="1125"/>
      <c r="E2291" s="1125"/>
      <c r="F2291" s="1120"/>
      <c r="G2291" s="2217"/>
      <c r="H2291" s="2217">
        <f t="shared" ref="H2291:H2312" si="2151">H2290+1</f>
        <v>2</v>
      </c>
      <c r="I2291" s="1120"/>
      <c r="J2291" s="1120"/>
      <c r="K2291" s="1120">
        <v>15.3</v>
      </c>
      <c r="L2291" s="1120">
        <f t="shared" ref="L2291:R2291" si="2152">K2291</f>
        <v>15.3</v>
      </c>
      <c r="M2291" s="1120">
        <f t="shared" si="2152"/>
        <v>15.3</v>
      </c>
      <c r="N2291" s="1120">
        <f t="shared" si="2152"/>
        <v>15.3</v>
      </c>
      <c r="O2291" s="1120">
        <f t="shared" si="2152"/>
        <v>15.3</v>
      </c>
      <c r="P2291" s="1120">
        <f t="shared" si="2152"/>
        <v>15.3</v>
      </c>
      <c r="Q2291" s="1120">
        <f t="shared" si="2152"/>
        <v>15.3</v>
      </c>
      <c r="R2291" s="1120">
        <f t="shared" si="2152"/>
        <v>15.3</v>
      </c>
      <c r="S2291" s="1120"/>
      <c r="T2291" s="1120"/>
      <c r="U2291" s="1120"/>
      <c r="V2291" s="1120"/>
      <c r="W2291" s="1120"/>
      <c r="X2291" s="1120"/>
      <c r="Y2291" s="1120"/>
      <c r="Z2291" s="1120"/>
      <c r="AA2291" s="1120"/>
      <c r="AB2291" s="1120"/>
      <c r="AC2291" s="1120"/>
      <c r="AD2291" s="1120"/>
      <c r="AE2291" s="1120"/>
      <c r="AF2291" s="1120"/>
      <c r="AG2291" s="1120"/>
      <c r="AH2291" s="1120"/>
      <c r="AI2291" s="1120"/>
      <c r="AJ2291" s="1120"/>
      <c r="AK2291" s="1120"/>
      <c r="AL2291" s="1120"/>
      <c r="AM2291" s="1120"/>
      <c r="AN2291" s="1120"/>
      <c r="AO2291" s="1120"/>
      <c r="AP2291" s="1120"/>
      <c r="AQ2291" s="1120"/>
      <c r="AR2291" s="1120"/>
      <c r="AS2291" s="1120"/>
      <c r="AT2291" s="1120"/>
    </row>
    <row r="2292" spans="1:46" s="1100" customFormat="1" ht="13.5" customHeight="1" x14ac:dyDescent="0.2">
      <c r="A2292" s="1167"/>
      <c r="C2292" s="1110"/>
      <c r="D2292" s="1125"/>
      <c r="E2292" s="1125"/>
      <c r="F2292" s="1120"/>
      <c r="G2292" s="2217"/>
      <c r="H2292" s="2217">
        <f t="shared" si="2151"/>
        <v>3</v>
      </c>
      <c r="I2292" s="1120"/>
      <c r="J2292" s="1120"/>
      <c r="K2292" s="1120">
        <v>15.5</v>
      </c>
      <c r="L2292" s="1120">
        <f t="shared" ref="L2292:R2292" si="2153">K2292</f>
        <v>15.5</v>
      </c>
      <c r="M2292" s="1120">
        <f t="shared" si="2153"/>
        <v>15.5</v>
      </c>
      <c r="N2292" s="1120">
        <f t="shared" si="2153"/>
        <v>15.5</v>
      </c>
      <c r="O2292" s="1120">
        <f t="shared" si="2153"/>
        <v>15.5</v>
      </c>
      <c r="P2292" s="1120">
        <f t="shared" si="2153"/>
        <v>15.5</v>
      </c>
      <c r="Q2292" s="1120">
        <f t="shared" si="2153"/>
        <v>15.5</v>
      </c>
      <c r="R2292" s="1120">
        <f t="shared" si="2153"/>
        <v>15.5</v>
      </c>
      <c r="S2292" s="1120"/>
      <c r="T2292" s="1120"/>
      <c r="U2292" s="1120"/>
      <c r="V2292" s="1120"/>
      <c r="W2292" s="1120"/>
      <c r="X2292" s="1120"/>
      <c r="Y2292" s="1120"/>
      <c r="Z2292" s="1120"/>
      <c r="AA2292" s="1120"/>
      <c r="AB2292" s="1120"/>
      <c r="AC2292" s="1120"/>
      <c r="AD2292" s="1120"/>
      <c r="AE2292" s="1120"/>
      <c r="AF2292" s="1120"/>
      <c r="AG2292" s="1120"/>
      <c r="AH2292" s="1120"/>
      <c r="AI2292" s="1120"/>
      <c r="AJ2292" s="1120"/>
      <c r="AK2292" s="1120"/>
      <c r="AL2292" s="1120"/>
      <c r="AM2292" s="1120"/>
      <c r="AN2292" s="1120"/>
      <c r="AO2292" s="1120"/>
      <c r="AP2292" s="1120"/>
      <c r="AQ2292" s="1120"/>
      <c r="AR2292" s="1120"/>
      <c r="AS2292" s="1120"/>
      <c r="AT2292" s="1120"/>
    </row>
    <row r="2293" spans="1:46" s="1100" customFormat="1" ht="13.5" customHeight="1" x14ac:dyDescent="0.2">
      <c r="A2293" s="1167"/>
      <c r="C2293" s="1110"/>
      <c r="D2293" s="1125"/>
      <c r="E2293" s="1125"/>
      <c r="F2293" s="1120"/>
      <c r="G2293" s="2217"/>
      <c r="H2293" s="2217">
        <f t="shared" si="2151"/>
        <v>4</v>
      </c>
      <c r="I2293" s="1120"/>
      <c r="J2293" s="1120"/>
      <c r="K2293" s="1120">
        <v>15.4</v>
      </c>
      <c r="L2293" s="1120">
        <f t="shared" ref="L2293:R2293" si="2154">K2293</f>
        <v>15.4</v>
      </c>
      <c r="M2293" s="1120">
        <f t="shared" si="2154"/>
        <v>15.4</v>
      </c>
      <c r="N2293" s="1120">
        <f t="shared" si="2154"/>
        <v>15.4</v>
      </c>
      <c r="O2293" s="1120">
        <f t="shared" si="2154"/>
        <v>15.4</v>
      </c>
      <c r="P2293" s="1120">
        <f t="shared" si="2154"/>
        <v>15.4</v>
      </c>
      <c r="Q2293" s="1120">
        <f t="shared" si="2154"/>
        <v>15.4</v>
      </c>
      <c r="R2293" s="1120">
        <f t="shared" si="2154"/>
        <v>15.4</v>
      </c>
      <c r="S2293" s="1120"/>
      <c r="T2293" s="1120"/>
      <c r="U2293" s="1120"/>
      <c r="V2293" s="1120"/>
      <c r="W2293" s="1120"/>
      <c r="X2293" s="1120"/>
      <c r="Y2293" s="1120"/>
      <c r="Z2293" s="1120"/>
      <c r="AA2293" s="1120"/>
      <c r="AB2293" s="1120"/>
      <c r="AC2293" s="1120"/>
      <c r="AD2293" s="1120"/>
      <c r="AE2293" s="1120"/>
      <c r="AF2293" s="1120"/>
      <c r="AG2293" s="1120"/>
      <c r="AH2293" s="1120"/>
      <c r="AI2293" s="1120"/>
      <c r="AJ2293" s="1120"/>
      <c r="AK2293" s="1120"/>
      <c r="AL2293" s="1120"/>
      <c r="AM2293" s="1120"/>
      <c r="AN2293" s="1120"/>
      <c r="AO2293" s="1120"/>
      <c r="AP2293" s="1120"/>
      <c r="AQ2293" s="1120"/>
      <c r="AR2293" s="1120"/>
      <c r="AS2293" s="1120"/>
      <c r="AT2293" s="1120"/>
    </row>
    <row r="2294" spans="1:46" s="1100" customFormat="1" ht="13.5" customHeight="1" x14ac:dyDescent="0.2">
      <c r="A2294" s="1167"/>
      <c r="C2294" s="1110"/>
      <c r="D2294" s="1125"/>
      <c r="E2294" s="1125"/>
      <c r="F2294" s="1120"/>
      <c r="G2294" s="2217"/>
      <c r="H2294" s="2217">
        <f t="shared" si="2151"/>
        <v>5</v>
      </c>
      <c r="I2294" s="1120"/>
      <c r="J2294" s="1120"/>
      <c r="K2294" s="1120">
        <v>16.7</v>
      </c>
      <c r="L2294" s="1120">
        <f t="shared" ref="L2294:R2294" si="2155">K2294</f>
        <v>16.7</v>
      </c>
      <c r="M2294" s="1120">
        <f t="shared" si="2155"/>
        <v>16.7</v>
      </c>
      <c r="N2294" s="1120">
        <f t="shared" si="2155"/>
        <v>16.7</v>
      </c>
      <c r="O2294" s="1120">
        <f t="shared" si="2155"/>
        <v>16.7</v>
      </c>
      <c r="P2294" s="1120">
        <f t="shared" si="2155"/>
        <v>16.7</v>
      </c>
      <c r="Q2294" s="1120">
        <f t="shared" si="2155"/>
        <v>16.7</v>
      </c>
      <c r="R2294" s="1120">
        <f t="shared" si="2155"/>
        <v>16.7</v>
      </c>
      <c r="S2294" s="1120"/>
      <c r="T2294" s="1120"/>
      <c r="U2294" s="1120"/>
      <c r="V2294" s="1120"/>
      <c r="W2294" s="1120"/>
      <c r="X2294" s="1120"/>
      <c r="Y2294" s="1120"/>
      <c r="Z2294" s="1120"/>
      <c r="AA2294" s="1120"/>
      <c r="AB2294" s="1120"/>
      <c r="AC2294" s="1120"/>
      <c r="AD2294" s="1120"/>
      <c r="AE2294" s="1120"/>
      <c r="AF2294" s="1120"/>
      <c r="AG2294" s="1120"/>
      <c r="AH2294" s="1120"/>
      <c r="AI2294" s="1120"/>
      <c r="AJ2294" s="1120"/>
      <c r="AK2294" s="1120"/>
      <c r="AL2294" s="1120"/>
      <c r="AM2294" s="1120"/>
      <c r="AN2294" s="1120"/>
      <c r="AO2294" s="1120"/>
      <c r="AP2294" s="1120"/>
      <c r="AQ2294" s="1120"/>
      <c r="AR2294" s="1120"/>
      <c r="AS2294" s="1120"/>
      <c r="AT2294" s="1120"/>
    </row>
    <row r="2295" spans="1:46" s="1100" customFormat="1" ht="13.5" customHeight="1" x14ac:dyDescent="0.2">
      <c r="A2295" s="1167"/>
      <c r="C2295" s="1110"/>
      <c r="D2295" s="1125"/>
      <c r="E2295" s="1125"/>
      <c r="F2295" s="1120"/>
      <c r="G2295" s="2217"/>
      <c r="H2295" s="2217">
        <f t="shared" si="2151"/>
        <v>6</v>
      </c>
      <c r="I2295" s="1120"/>
      <c r="J2295" s="1120"/>
      <c r="K2295" s="1120">
        <v>16.399999999999999</v>
      </c>
      <c r="L2295" s="1120">
        <f t="shared" ref="L2295:R2295" si="2156">K2295</f>
        <v>16.399999999999999</v>
      </c>
      <c r="M2295" s="1120">
        <f t="shared" si="2156"/>
        <v>16.399999999999999</v>
      </c>
      <c r="N2295" s="1120">
        <f t="shared" si="2156"/>
        <v>16.399999999999999</v>
      </c>
      <c r="O2295" s="1120">
        <f t="shared" si="2156"/>
        <v>16.399999999999999</v>
      </c>
      <c r="P2295" s="1120">
        <f t="shared" si="2156"/>
        <v>16.399999999999999</v>
      </c>
      <c r="Q2295" s="1120">
        <f t="shared" si="2156"/>
        <v>16.399999999999999</v>
      </c>
      <c r="R2295" s="1120">
        <f t="shared" si="2156"/>
        <v>16.399999999999999</v>
      </c>
      <c r="S2295" s="1120"/>
      <c r="T2295" s="1120"/>
      <c r="U2295" s="1120"/>
      <c r="V2295" s="1120"/>
      <c r="W2295" s="1120"/>
      <c r="X2295" s="1120"/>
      <c r="Y2295" s="1120"/>
      <c r="Z2295" s="1120"/>
      <c r="AA2295" s="1120"/>
      <c r="AB2295" s="1120"/>
      <c r="AC2295" s="1120"/>
      <c r="AD2295" s="1120"/>
      <c r="AE2295" s="1120"/>
      <c r="AF2295" s="1120"/>
      <c r="AG2295" s="1120"/>
      <c r="AH2295" s="1120"/>
      <c r="AI2295" s="1120"/>
      <c r="AJ2295" s="1120"/>
      <c r="AK2295" s="1120"/>
      <c r="AL2295" s="1120"/>
      <c r="AM2295" s="1120"/>
      <c r="AN2295" s="1120"/>
      <c r="AO2295" s="1120"/>
      <c r="AP2295" s="1120"/>
      <c r="AQ2295" s="1120"/>
      <c r="AR2295" s="1120"/>
      <c r="AS2295" s="1120"/>
      <c r="AT2295" s="1120"/>
    </row>
    <row r="2296" spans="1:46" s="1100" customFormat="1" ht="13.5" customHeight="1" x14ac:dyDescent="0.2">
      <c r="A2296" s="1167"/>
      <c r="C2296" s="1110"/>
      <c r="D2296" s="1125"/>
      <c r="E2296" s="1125"/>
      <c r="F2296" s="1120"/>
      <c r="G2296" s="2217"/>
      <c r="H2296" s="2217">
        <f t="shared" si="2151"/>
        <v>7</v>
      </c>
      <c r="I2296" s="1120"/>
      <c r="J2296" s="1120"/>
      <c r="K2296" s="1120">
        <v>16.399999999999999</v>
      </c>
      <c r="L2296" s="1120">
        <f t="shared" ref="L2296:R2296" si="2157">K2296</f>
        <v>16.399999999999999</v>
      </c>
      <c r="M2296" s="1120">
        <f t="shared" si="2157"/>
        <v>16.399999999999999</v>
      </c>
      <c r="N2296" s="1120">
        <f t="shared" si="2157"/>
        <v>16.399999999999999</v>
      </c>
      <c r="O2296" s="1120">
        <f t="shared" si="2157"/>
        <v>16.399999999999999</v>
      </c>
      <c r="P2296" s="1120">
        <f t="shared" si="2157"/>
        <v>16.399999999999999</v>
      </c>
      <c r="Q2296" s="1120">
        <f t="shared" si="2157"/>
        <v>16.399999999999999</v>
      </c>
      <c r="R2296" s="1120">
        <f t="shared" si="2157"/>
        <v>16.399999999999999</v>
      </c>
      <c r="S2296" s="1120"/>
      <c r="T2296" s="1120"/>
      <c r="U2296" s="1120"/>
      <c r="V2296" s="1120"/>
      <c r="W2296" s="1120"/>
      <c r="X2296" s="1120"/>
      <c r="Y2296" s="1120"/>
      <c r="Z2296" s="1120"/>
      <c r="AA2296" s="1120"/>
      <c r="AB2296" s="1120"/>
      <c r="AC2296" s="1120"/>
      <c r="AD2296" s="1120"/>
      <c r="AE2296" s="1120"/>
      <c r="AF2296" s="1120"/>
      <c r="AG2296" s="1120"/>
      <c r="AH2296" s="1120"/>
      <c r="AI2296" s="1120"/>
      <c r="AJ2296" s="1120"/>
      <c r="AK2296" s="1120"/>
      <c r="AL2296" s="1120"/>
      <c r="AM2296" s="1120"/>
      <c r="AN2296" s="1120"/>
      <c r="AO2296" s="1120"/>
      <c r="AP2296" s="1120"/>
      <c r="AQ2296" s="1120"/>
      <c r="AR2296" s="1120"/>
      <c r="AS2296" s="1120"/>
      <c r="AT2296" s="1120"/>
    </row>
    <row r="2297" spans="1:46" s="1100" customFormat="1" ht="13.5" customHeight="1" x14ac:dyDescent="0.2">
      <c r="A2297" s="1167"/>
      <c r="C2297" s="1110"/>
      <c r="D2297" s="1125"/>
      <c r="E2297" s="1125"/>
      <c r="F2297" s="1120"/>
      <c r="G2297" s="2217"/>
      <c r="H2297" s="2217">
        <f t="shared" si="2151"/>
        <v>8</v>
      </c>
      <c r="I2297" s="1120"/>
      <c r="J2297" s="1120"/>
      <c r="K2297" s="1120">
        <v>15.5</v>
      </c>
      <c r="L2297" s="1120">
        <f t="shared" ref="L2297:R2297" si="2158">K2297</f>
        <v>15.5</v>
      </c>
      <c r="M2297" s="1120">
        <f t="shared" si="2158"/>
        <v>15.5</v>
      </c>
      <c r="N2297" s="1120">
        <f t="shared" si="2158"/>
        <v>15.5</v>
      </c>
      <c r="O2297" s="1120">
        <f t="shared" si="2158"/>
        <v>15.5</v>
      </c>
      <c r="P2297" s="1120">
        <f t="shared" si="2158"/>
        <v>15.5</v>
      </c>
      <c r="Q2297" s="1120">
        <f t="shared" si="2158"/>
        <v>15.5</v>
      </c>
      <c r="R2297" s="1120">
        <f t="shared" si="2158"/>
        <v>15.5</v>
      </c>
      <c r="S2297" s="1120"/>
      <c r="T2297" s="1120"/>
      <c r="U2297" s="1120"/>
      <c r="V2297" s="1120"/>
      <c r="W2297" s="1120"/>
      <c r="X2297" s="1120"/>
      <c r="Y2297" s="1120"/>
      <c r="Z2297" s="1120"/>
      <c r="AA2297" s="1120"/>
      <c r="AB2297" s="1120"/>
      <c r="AC2297" s="1120"/>
      <c r="AD2297" s="1120"/>
      <c r="AE2297" s="1120"/>
      <c r="AF2297" s="1120"/>
      <c r="AG2297" s="1120"/>
      <c r="AH2297" s="1120"/>
      <c r="AI2297" s="1120"/>
      <c r="AJ2297" s="1120"/>
      <c r="AK2297" s="1120"/>
      <c r="AL2297" s="1120"/>
      <c r="AM2297" s="1120"/>
      <c r="AN2297" s="1120"/>
      <c r="AO2297" s="1120"/>
      <c r="AP2297" s="1120"/>
      <c r="AQ2297" s="1120"/>
      <c r="AR2297" s="1120"/>
      <c r="AS2297" s="1120"/>
      <c r="AT2297" s="1120"/>
    </row>
    <row r="2298" spans="1:46" s="1100" customFormat="1" ht="13.5" customHeight="1" x14ac:dyDescent="0.2">
      <c r="A2298" s="1167"/>
      <c r="C2298" s="1110"/>
      <c r="D2298" s="1125"/>
      <c r="E2298" s="1125"/>
      <c r="F2298" s="1120"/>
      <c r="G2298" s="2217"/>
      <c r="H2298" s="2217">
        <f t="shared" si="2151"/>
        <v>9</v>
      </c>
      <c r="I2298" s="1120"/>
      <c r="J2298" s="1120"/>
      <c r="K2298" s="1120">
        <v>15.3</v>
      </c>
      <c r="L2298" s="1120">
        <f t="shared" ref="L2298:R2298" si="2159">K2298</f>
        <v>15.3</v>
      </c>
      <c r="M2298" s="1120">
        <f t="shared" si="2159"/>
        <v>15.3</v>
      </c>
      <c r="N2298" s="1120">
        <f t="shared" si="2159"/>
        <v>15.3</v>
      </c>
      <c r="O2298" s="1120">
        <f t="shared" si="2159"/>
        <v>15.3</v>
      </c>
      <c r="P2298" s="1120">
        <f t="shared" si="2159"/>
        <v>15.3</v>
      </c>
      <c r="Q2298" s="1120">
        <f t="shared" si="2159"/>
        <v>15.3</v>
      </c>
      <c r="R2298" s="1120">
        <f t="shared" si="2159"/>
        <v>15.3</v>
      </c>
      <c r="S2298" s="1120"/>
      <c r="T2298" s="1120"/>
      <c r="U2298" s="1120"/>
      <c r="V2298" s="1120"/>
      <c r="W2298" s="1120"/>
      <c r="X2298" s="1120"/>
      <c r="Y2298" s="1120"/>
      <c r="Z2298" s="1120"/>
      <c r="AA2298" s="1120"/>
      <c r="AB2298" s="1120"/>
      <c r="AC2298" s="1120"/>
      <c r="AD2298" s="1120"/>
      <c r="AE2298" s="1120"/>
      <c r="AF2298" s="1120"/>
      <c r="AG2298" s="1120"/>
      <c r="AH2298" s="1120"/>
      <c r="AI2298" s="1120"/>
      <c r="AJ2298" s="1120"/>
      <c r="AK2298" s="1120"/>
      <c r="AL2298" s="1120"/>
      <c r="AM2298" s="1120"/>
      <c r="AN2298" s="1120"/>
      <c r="AO2298" s="1120"/>
      <c r="AP2298" s="1120"/>
      <c r="AQ2298" s="1120"/>
      <c r="AR2298" s="1120"/>
      <c r="AS2298" s="1120"/>
      <c r="AT2298" s="1120"/>
    </row>
    <row r="2299" spans="1:46" s="1100" customFormat="1" ht="13.5" customHeight="1" x14ac:dyDescent="0.2">
      <c r="A2299" s="1167"/>
      <c r="C2299" s="1110"/>
      <c r="D2299" s="1125"/>
      <c r="E2299" s="1125"/>
      <c r="F2299" s="1120"/>
      <c r="G2299" s="2217"/>
      <c r="H2299" s="2217">
        <f t="shared" si="2151"/>
        <v>10</v>
      </c>
      <c r="I2299" s="1120"/>
      <c r="J2299" s="1120"/>
      <c r="K2299" s="1120">
        <v>15.3</v>
      </c>
      <c r="L2299" s="1120">
        <f t="shared" ref="L2299:R2299" si="2160">K2299</f>
        <v>15.3</v>
      </c>
      <c r="M2299" s="1120">
        <f t="shared" si="2160"/>
        <v>15.3</v>
      </c>
      <c r="N2299" s="1120">
        <f t="shared" si="2160"/>
        <v>15.3</v>
      </c>
      <c r="O2299" s="1120">
        <f t="shared" si="2160"/>
        <v>15.3</v>
      </c>
      <c r="P2299" s="1120">
        <f t="shared" si="2160"/>
        <v>15.3</v>
      </c>
      <c r="Q2299" s="1120">
        <f t="shared" si="2160"/>
        <v>15.3</v>
      </c>
      <c r="R2299" s="1120">
        <f t="shared" si="2160"/>
        <v>15.3</v>
      </c>
      <c r="S2299" s="1120"/>
      <c r="T2299" s="1120"/>
      <c r="U2299" s="1120"/>
      <c r="V2299" s="1120"/>
      <c r="W2299" s="1120"/>
      <c r="X2299" s="1120"/>
      <c r="Y2299" s="1120"/>
      <c r="Z2299" s="1120"/>
      <c r="AA2299" s="1120"/>
      <c r="AB2299" s="1120"/>
      <c r="AC2299" s="1120"/>
      <c r="AD2299" s="1120"/>
      <c r="AE2299" s="1120"/>
      <c r="AF2299" s="1120"/>
      <c r="AG2299" s="1120"/>
      <c r="AH2299" s="1120"/>
      <c r="AI2299" s="1120"/>
      <c r="AJ2299" s="1120"/>
      <c r="AK2299" s="1120"/>
      <c r="AL2299" s="1120"/>
      <c r="AM2299" s="1120"/>
      <c r="AN2299" s="1120"/>
      <c r="AO2299" s="1120"/>
      <c r="AP2299" s="1120"/>
      <c r="AQ2299" s="1120"/>
      <c r="AR2299" s="1120"/>
      <c r="AS2299" s="1120"/>
      <c r="AT2299" s="1120"/>
    </row>
    <row r="2300" spans="1:46" s="1100" customFormat="1" ht="13.5" customHeight="1" x14ac:dyDescent="0.2">
      <c r="A2300" s="1167"/>
      <c r="C2300" s="1110"/>
      <c r="D2300" s="1125"/>
      <c r="E2300" s="1125"/>
      <c r="F2300" s="1120"/>
      <c r="G2300" s="2217"/>
      <c r="H2300" s="2217">
        <f t="shared" si="2151"/>
        <v>11</v>
      </c>
      <c r="I2300" s="1120"/>
      <c r="J2300" s="1120"/>
      <c r="K2300" s="1120">
        <v>15.4</v>
      </c>
      <c r="L2300" s="1120">
        <f t="shared" ref="L2300:R2300" si="2161">K2300</f>
        <v>15.4</v>
      </c>
      <c r="M2300" s="1120">
        <f t="shared" si="2161"/>
        <v>15.4</v>
      </c>
      <c r="N2300" s="1120">
        <f t="shared" si="2161"/>
        <v>15.4</v>
      </c>
      <c r="O2300" s="1120">
        <f t="shared" si="2161"/>
        <v>15.4</v>
      </c>
      <c r="P2300" s="1120">
        <f t="shared" si="2161"/>
        <v>15.4</v>
      </c>
      <c r="Q2300" s="1120">
        <f t="shared" si="2161"/>
        <v>15.4</v>
      </c>
      <c r="R2300" s="1120">
        <f t="shared" si="2161"/>
        <v>15.4</v>
      </c>
      <c r="S2300" s="1120"/>
      <c r="T2300" s="1120"/>
      <c r="U2300" s="1120"/>
      <c r="V2300" s="1120"/>
      <c r="W2300" s="1120"/>
      <c r="X2300" s="1120"/>
      <c r="Y2300" s="1120"/>
      <c r="Z2300" s="1120"/>
      <c r="AA2300" s="1120"/>
      <c r="AB2300" s="1120"/>
      <c r="AC2300" s="1120"/>
      <c r="AD2300" s="1120"/>
      <c r="AE2300" s="1120"/>
      <c r="AF2300" s="1120"/>
      <c r="AG2300" s="1120"/>
      <c r="AH2300" s="1120"/>
      <c r="AI2300" s="1120"/>
      <c r="AJ2300" s="1120"/>
      <c r="AK2300" s="1120"/>
      <c r="AL2300" s="1120"/>
      <c r="AM2300" s="1120"/>
      <c r="AN2300" s="1120"/>
      <c r="AO2300" s="1120"/>
      <c r="AP2300" s="1120"/>
      <c r="AQ2300" s="1120"/>
      <c r="AR2300" s="1120"/>
      <c r="AS2300" s="1120"/>
      <c r="AT2300" s="1120"/>
    </row>
    <row r="2301" spans="1:46" s="1100" customFormat="1" ht="13.5" customHeight="1" x14ac:dyDescent="0.2">
      <c r="A2301" s="1167"/>
      <c r="C2301" s="1110"/>
      <c r="D2301" s="1125"/>
      <c r="E2301" s="1125"/>
      <c r="F2301" s="1120"/>
      <c r="G2301" s="2217"/>
      <c r="H2301" s="2217">
        <f t="shared" si="2151"/>
        <v>12</v>
      </c>
      <c r="I2301" s="1120"/>
      <c r="J2301" s="1120"/>
      <c r="K2301" s="1120">
        <v>14.9</v>
      </c>
      <c r="L2301" s="1120">
        <f t="shared" ref="L2301:R2301" si="2162">K2301</f>
        <v>14.9</v>
      </c>
      <c r="M2301" s="1120">
        <f t="shared" si="2162"/>
        <v>14.9</v>
      </c>
      <c r="N2301" s="1120">
        <f t="shared" si="2162"/>
        <v>14.9</v>
      </c>
      <c r="O2301" s="1120">
        <f t="shared" si="2162"/>
        <v>14.9</v>
      </c>
      <c r="P2301" s="1120">
        <f t="shared" si="2162"/>
        <v>14.9</v>
      </c>
      <c r="Q2301" s="1120">
        <f t="shared" si="2162"/>
        <v>14.9</v>
      </c>
      <c r="R2301" s="1120">
        <f t="shared" si="2162"/>
        <v>14.9</v>
      </c>
      <c r="S2301" s="1120"/>
      <c r="T2301" s="1120"/>
      <c r="U2301" s="1120"/>
      <c r="V2301" s="1120"/>
      <c r="W2301" s="1120"/>
      <c r="X2301" s="1120"/>
      <c r="Y2301" s="1120"/>
      <c r="Z2301" s="1120"/>
      <c r="AA2301" s="1120"/>
      <c r="AB2301" s="1120"/>
      <c r="AC2301" s="1120"/>
      <c r="AD2301" s="1120"/>
      <c r="AE2301" s="1120"/>
      <c r="AF2301" s="1120"/>
      <c r="AG2301" s="1120"/>
      <c r="AH2301" s="1120"/>
      <c r="AI2301" s="1120"/>
      <c r="AJ2301" s="1120"/>
      <c r="AK2301" s="1120"/>
      <c r="AL2301" s="1120"/>
      <c r="AM2301" s="1120"/>
      <c r="AN2301" s="1120"/>
      <c r="AO2301" s="1120"/>
      <c r="AP2301" s="1120"/>
      <c r="AQ2301" s="1120"/>
      <c r="AR2301" s="1120"/>
      <c r="AS2301" s="1120"/>
      <c r="AT2301" s="1120"/>
    </row>
    <row r="2302" spans="1:46" s="1100" customFormat="1" ht="13.5" customHeight="1" x14ac:dyDescent="0.2">
      <c r="A2302" s="1167"/>
      <c r="C2302" s="1110"/>
      <c r="D2302" s="1125"/>
      <c r="E2302" s="1125"/>
      <c r="F2302" s="1120"/>
      <c r="G2302" s="2217"/>
      <c r="H2302" s="2217">
        <f t="shared" si="2151"/>
        <v>13</v>
      </c>
      <c r="I2302" s="1120"/>
      <c r="J2302" s="1120"/>
      <c r="K2302" s="1120">
        <v>15.6</v>
      </c>
      <c r="L2302" s="1120">
        <f t="shared" ref="L2302:R2302" si="2163">K2302</f>
        <v>15.6</v>
      </c>
      <c r="M2302" s="1120">
        <f t="shared" si="2163"/>
        <v>15.6</v>
      </c>
      <c r="N2302" s="1120">
        <f t="shared" si="2163"/>
        <v>15.6</v>
      </c>
      <c r="O2302" s="1120">
        <f t="shared" si="2163"/>
        <v>15.6</v>
      </c>
      <c r="P2302" s="1120">
        <f t="shared" si="2163"/>
        <v>15.6</v>
      </c>
      <c r="Q2302" s="1120">
        <f t="shared" si="2163"/>
        <v>15.6</v>
      </c>
      <c r="R2302" s="1120">
        <f t="shared" si="2163"/>
        <v>15.6</v>
      </c>
      <c r="S2302" s="1120"/>
      <c r="T2302" s="1120"/>
      <c r="U2302" s="1120"/>
      <c r="V2302" s="1120"/>
      <c r="W2302" s="1120"/>
      <c r="X2302" s="1120"/>
      <c r="Y2302" s="1120"/>
      <c r="Z2302" s="1120"/>
      <c r="AA2302" s="1120"/>
      <c r="AB2302" s="1120"/>
      <c r="AC2302" s="1120"/>
      <c r="AD2302" s="1120"/>
      <c r="AE2302" s="1120"/>
      <c r="AF2302" s="1120"/>
      <c r="AG2302" s="1120"/>
      <c r="AH2302" s="1120"/>
      <c r="AI2302" s="1120"/>
      <c r="AJ2302" s="1120"/>
      <c r="AK2302" s="1120"/>
      <c r="AL2302" s="1120"/>
      <c r="AM2302" s="1120"/>
      <c r="AN2302" s="1120"/>
      <c r="AO2302" s="1120"/>
      <c r="AP2302" s="1120"/>
      <c r="AQ2302" s="1120"/>
      <c r="AR2302" s="1120"/>
      <c r="AS2302" s="1120"/>
      <c r="AT2302" s="1120"/>
    </row>
    <row r="2303" spans="1:46" s="1100" customFormat="1" ht="13.5" customHeight="1" x14ac:dyDescent="0.2">
      <c r="A2303" s="1167"/>
      <c r="C2303" s="1110"/>
      <c r="D2303" s="1125"/>
      <c r="E2303" s="1125"/>
      <c r="F2303" s="1120"/>
      <c r="G2303" s="2217"/>
      <c r="H2303" s="2217">
        <f t="shared" si="2151"/>
        <v>14</v>
      </c>
      <c r="I2303" s="1120"/>
      <c r="J2303" s="1120"/>
      <c r="K2303" s="1120">
        <v>16.100000000000001</v>
      </c>
      <c r="L2303" s="1120">
        <f t="shared" ref="L2303:R2303" si="2164">K2303</f>
        <v>16.100000000000001</v>
      </c>
      <c r="M2303" s="1120">
        <f t="shared" si="2164"/>
        <v>16.100000000000001</v>
      </c>
      <c r="N2303" s="1120">
        <f t="shared" si="2164"/>
        <v>16.100000000000001</v>
      </c>
      <c r="O2303" s="1120">
        <f t="shared" si="2164"/>
        <v>16.100000000000001</v>
      </c>
      <c r="P2303" s="1120">
        <f t="shared" si="2164"/>
        <v>16.100000000000001</v>
      </c>
      <c r="Q2303" s="1120">
        <f t="shared" si="2164"/>
        <v>16.100000000000001</v>
      </c>
      <c r="R2303" s="1120">
        <f t="shared" si="2164"/>
        <v>16.100000000000001</v>
      </c>
      <c r="S2303" s="1120"/>
      <c r="T2303" s="1120"/>
      <c r="U2303" s="1120"/>
      <c r="V2303" s="1120"/>
      <c r="W2303" s="1120"/>
      <c r="X2303" s="1120"/>
      <c r="Y2303" s="1120"/>
      <c r="Z2303" s="1120"/>
      <c r="AA2303" s="1120"/>
      <c r="AB2303" s="1120"/>
      <c r="AC2303" s="1120"/>
      <c r="AD2303" s="1120"/>
      <c r="AE2303" s="1120"/>
      <c r="AF2303" s="1120"/>
      <c r="AG2303" s="1120"/>
      <c r="AH2303" s="1120"/>
      <c r="AI2303" s="1120"/>
      <c r="AJ2303" s="1120"/>
      <c r="AK2303" s="1120"/>
      <c r="AL2303" s="1120"/>
      <c r="AM2303" s="1120"/>
      <c r="AN2303" s="1120"/>
      <c r="AO2303" s="1120"/>
      <c r="AP2303" s="1120"/>
      <c r="AQ2303" s="1120"/>
      <c r="AR2303" s="1120"/>
      <c r="AS2303" s="1120"/>
      <c r="AT2303" s="1120"/>
    </row>
    <row r="2304" spans="1:46" s="1100" customFormat="1" ht="13.5" customHeight="1" x14ac:dyDescent="0.2">
      <c r="A2304" s="1167"/>
      <c r="C2304" s="1110"/>
      <c r="D2304" s="1125"/>
      <c r="E2304" s="1125"/>
      <c r="F2304" s="1120"/>
      <c r="G2304" s="2217"/>
      <c r="H2304" s="2217">
        <f t="shared" si="2151"/>
        <v>15</v>
      </c>
      <c r="I2304" s="1120"/>
      <c r="J2304" s="1120"/>
      <c r="K2304" s="1120">
        <v>16.5</v>
      </c>
      <c r="L2304" s="1120">
        <f t="shared" ref="L2304:R2304" si="2165">K2304</f>
        <v>16.5</v>
      </c>
      <c r="M2304" s="1120">
        <f t="shared" si="2165"/>
        <v>16.5</v>
      </c>
      <c r="N2304" s="1120">
        <f t="shared" si="2165"/>
        <v>16.5</v>
      </c>
      <c r="O2304" s="1120">
        <f t="shared" si="2165"/>
        <v>16.5</v>
      </c>
      <c r="P2304" s="1120">
        <f t="shared" si="2165"/>
        <v>16.5</v>
      </c>
      <c r="Q2304" s="1120">
        <f t="shared" si="2165"/>
        <v>16.5</v>
      </c>
      <c r="R2304" s="1120">
        <f t="shared" si="2165"/>
        <v>16.5</v>
      </c>
      <c r="S2304" s="1120"/>
      <c r="T2304" s="1120"/>
      <c r="U2304" s="1120"/>
      <c r="V2304" s="1120"/>
      <c r="W2304" s="1120"/>
      <c r="X2304" s="1120"/>
      <c r="Y2304" s="1120"/>
      <c r="Z2304" s="1120"/>
      <c r="AA2304" s="1120"/>
      <c r="AB2304" s="1120"/>
      <c r="AC2304" s="1120"/>
      <c r="AD2304" s="1120"/>
      <c r="AE2304" s="1120"/>
      <c r="AF2304" s="1120"/>
      <c r="AG2304" s="1120"/>
      <c r="AH2304" s="1120"/>
      <c r="AI2304" s="1120"/>
      <c r="AJ2304" s="1120"/>
      <c r="AK2304" s="1120"/>
      <c r="AL2304" s="1120"/>
      <c r="AM2304" s="1120"/>
      <c r="AN2304" s="1120"/>
      <c r="AO2304" s="1120"/>
      <c r="AP2304" s="1120"/>
      <c r="AQ2304" s="1120"/>
      <c r="AR2304" s="1120"/>
      <c r="AS2304" s="1120"/>
      <c r="AT2304" s="1120"/>
    </row>
    <row r="2305" spans="1:46" s="1100" customFormat="1" ht="13.5" customHeight="1" x14ac:dyDescent="0.2">
      <c r="A2305" s="1167"/>
      <c r="C2305" s="1110"/>
      <c r="D2305" s="1125"/>
      <c r="E2305" s="1125"/>
      <c r="F2305" s="1120"/>
      <c r="G2305" s="2217"/>
      <c r="H2305" s="2217">
        <f t="shared" si="2151"/>
        <v>16</v>
      </c>
      <c r="I2305" s="1120"/>
      <c r="J2305" s="1120"/>
      <c r="K2305" s="1120">
        <v>15.7</v>
      </c>
      <c r="L2305" s="1120">
        <f t="shared" ref="L2305:R2305" si="2166">K2305</f>
        <v>15.7</v>
      </c>
      <c r="M2305" s="1120">
        <f t="shared" si="2166"/>
        <v>15.7</v>
      </c>
      <c r="N2305" s="1120">
        <f t="shared" si="2166"/>
        <v>15.7</v>
      </c>
      <c r="O2305" s="1120">
        <f t="shared" si="2166"/>
        <v>15.7</v>
      </c>
      <c r="P2305" s="1120">
        <f t="shared" si="2166"/>
        <v>15.7</v>
      </c>
      <c r="Q2305" s="1120">
        <f t="shared" si="2166"/>
        <v>15.7</v>
      </c>
      <c r="R2305" s="1120">
        <f t="shared" si="2166"/>
        <v>15.7</v>
      </c>
      <c r="S2305" s="1120"/>
      <c r="T2305" s="1120"/>
      <c r="U2305" s="1120"/>
      <c r="V2305" s="1120"/>
      <c r="W2305" s="1120"/>
      <c r="X2305" s="1120"/>
      <c r="Y2305" s="1120"/>
      <c r="Z2305" s="1120"/>
      <c r="AA2305" s="1120"/>
      <c r="AB2305" s="1120"/>
      <c r="AC2305" s="1120"/>
      <c r="AD2305" s="1120"/>
      <c r="AE2305" s="1120"/>
      <c r="AF2305" s="1120"/>
      <c r="AG2305" s="1120"/>
      <c r="AH2305" s="1120"/>
      <c r="AI2305" s="1120"/>
      <c r="AJ2305" s="1120"/>
      <c r="AK2305" s="1120"/>
      <c r="AL2305" s="1120"/>
      <c r="AM2305" s="1120"/>
      <c r="AN2305" s="1120"/>
      <c r="AO2305" s="1120"/>
      <c r="AP2305" s="1120"/>
      <c r="AQ2305" s="1120"/>
      <c r="AR2305" s="1120"/>
      <c r="AS2305" s="1120"/>
      <c r="AT2305" s="1120"/>
    </row>
    <row r="2306" spans="1:46" s="1100" customFormat="1" ht="13.5" customHeight="1" x14ac:dyDescent="0.2">
      <c r="A2306" s="1167"/>
      <c r="C2306" s="1110"/>
      <c r="D2306" s="1125"/>
      <c r="E2306" s="1125"/>
      <c r="F2306" s="1120"/>
      <c r="G2306" s="2217"/>
      <c r="H2306" s="2217">
        <f t="shared" si="2151"/>
        <v>17</v>
      </c>
      <c r="I2306" s="1120"/>
      <c r="J2306" s="1120"/>
      <c r="K2306" s="1120">
        <v>15.5</v>
      </c>
      <c r="L2306" s="1120">
        <f t="shared" ref="L2306:R2306" si="2167">K2306</f>
        <v>15.5</v>
      </c>
      <c r="M2306" s="1120">
        <f t="shared" si="2167"/>
        <v>15.5</v>
      </c>
      <c r="N2306" s="1120">
        <f t="shared" si="2167"/>
        <v>15.5</v>
      </c>
      <c r="O2306" s="1120">
        <f t="shared" si="2167"/>
        <v>15.5</v>
      </c>
      <c r="P2306" s="1120">
        <f t="shared" si="2167"/>
        <v>15.5</v>
      </c>
      <c r="Q2306" s="1120">
        <f t="shared" si="2167"/>
        <v>15.5</v>
      </c>
      <c r="R2306" s="1120">
        <f t="shared" si="2167"/>
        <v>15.5</v>
      </c>
      <c r="S2306" s="1120"/>
      <c r="T2306" s="1120"/>
      <c r="U2306" s="1120"/>
      <c r="V2306" s="1120"/>
      <c r="W2306" s="1120"/>
      <c r="X2306" s="1120"/>
      <c r="Y2306" s="1120"/>
      <c r="Z2306" s="1120"/>
      <c r="AA2306" s="1120"/>
      <c r="AB2306" s="1120"/>
      <c r="AC2306" s="1120"/>
      <c r="AD2306" s="1120"/>
      <c r="AE2306" s="1120"/>
      <c r="AF2306" s="1120"/>
      <c r="AG2306" s="1120"/>
      <c r="AH2306" s="1120"/>
      <c r="AI2306" s="1120"/>
      <c r="AJ2306" s="1120"/>
      <c r="AK2306" s="1120"/>
      <c r="AL2306" s="1120"/>
      <c r="AM2306" s="1120"/>
      <c r="AN2306" s="1120"/>
      <c r="AO2306" s="1120"/>
      <c r="AP2306" s="1120"/>
      <c r="AQ2306" s="1120"/>
      <c r="AR2306" s="1120"/>
      <c r="AS2306" s="1120"/>
      <c r="AT2306" s="1120"/>
    </row>
    <row r="2307" spans="1:46" s="1100" customFormat="1" ht="13.5" customHeight="1" x14ac:dyDescent="0.2">
      <c r="A2307" s="1167"/>
      <c r="C2307" s="1110"/>
      <c r="D2307" s="1125"/>
      <c r="E2307" s="1125"/>
      <c r="F2307" s="1120"/>
      <c r="G2307" s="2217"/>
      <c r="H2307" s="2217">
        <f t="shared" si="2151"/>
        <v>18</v>
      </c>
      <c r="I2307" s="1120"/>
      <c r="J2307" s="1120"/>
      <c r="K2307" s="1120">
        <v>16.399999999999999</v>
      </c>
      <c r="L2307" s="1120">
        <f t="shared" ref="L2307:R2307" si="2168">K2307</f>
        <v>16.399999999999999</v>
      </c>
      <c r="M2307" s="1120">
        <f t="shared" si="2168"/>
        <v>16.399999999999999</v>
      </c>
      <c r="N2307" s="1120">
        <f t="shared" si="2168"/>
        <v>16.399999999999999</v>
      </c>
      <c r="O2307" s="1120">
        <f t="shared" si="2168"/>
        <v>16.399999999999999</v>
      </c>
      <c r="P2307" s="1120">
        <f t="shared" si="2168"/>
        <v>16.399999999999999</v>
      </c>
      <c r="Q2307" s="1120">
        <f t="shared" si="2168"/>
        <v>16.399999999999999</v>
      </c>
      <c r="R2307" s="1120">
        <f t="shared" si="2168"/>
        <v>16.399999999999999</v>
      </c>
      <c r="S2307" s="1120"/>
      <c r="T2307" s="1120"/>
      <c r="U2307" s="1120"/>
      <c r="V2307" s="1120"/>
      <c r="W2307" s="1120"/>
      <c r="X2307" s="1120"/>
      <c r="Y2307" s="1120"/>
      <c r="Z2307" s="1120"/>
      <c r="AA2307" s="1120"/>
      <c r="AB2307" s="1120"/>
      <c r="AC2307" s="1120"/>
      <c r="AD2307" s="1120"/>
      <c r="AE2307" s="1120"/>
      <c r="AF2307" s="1120"/>
      <c r="AG2307" s="1120"/>
      <c r="AH2307" s="1120"/>
      <c r="AI2307" s="1120"/>
      <c r="AJ2307" s="1120"/>
      <c r="AK2307" s="1120"/>
      <c r="AL2307" s="1120"/>
      <c r="AM2307" s="1120"/>
      <c r="AN2307" s="1120"/>
      <c r="AO2307" s="1120"/>
      <c r="AP2307" s="1120"/>
      <c r="AQ2307" s="1120"/>
      <c r="AR2307" s="1120"/>
      <c r="AS2307" s="1120"/>
      <c r="AT2307" s="1120"/>
    </row>
    <row r="2308" spans="1:46" s="1100" customFormat="1" ht="13.5" customHeight="1" x14ac:dyDescent="0.2">
      <c r="A2308" s="1167"/>
      <c r="C2308" s="1110"/>
      <c r="D2308" s="1125"/>
      <c r="E2308" s="1125"/>
      <c r="F2308" s="1120"/>
      <c r="G2308" s="2217"/>
      <c r="H2308" s="2217">
        <f t="shared" si="2151"/>
        <v>19</v>
      </c>
      <c r="I2308" s="1120"/>
      <c r="J2308" s="1120"/>
      <c r="K2308" s="1120">
        <v>16.3</v>
      </c>
      <c r="L2308" s="1120">
        <f t="shared" ref="L2308:R2308" si="2169">K2308</f>
        <v>16.3</v>
      </c>
      <c r="M2308" s="1120">
        <f t="shared" si="2169"/>
        <v>16.3</v>
      </c>
      <c r="N2308" s="1120">
        <f t="shared" si="2169"/>
        <v>16.3</v>
      </c>
      <c r="O2308" s="1120">
        <f t="shared" si="2169"/>
        <v>16.3</v>
      </c>
      <c r="P2308" s="1120">
        <f t="shared" si="2169"/>
        <v>16.3</v>
      </c>
      <c r="Q2308" s="1120">
        <f t="shared" si="2169"/>
        <v>16.3</v>
      </c>
      <c r="R2308" s="1120">
        <f t="shared" si="2169"/>
        <v>16.3</v>
      </c>
      <c r="S2308" s="1120"/>
      <c r="T2308" s="1120"/>
      <c r="U2308" s="1120"/>
      <c r="V2308" s="1120"/>
      <c r="W2308" s="1120"/>
      <c r="X2308" s="1120"/>
      <c r="Y2308" s="1120"/>
      <c r="Z2308" s="1120"/>
      <c r="AA2308" s="1120"/>
      <c r="AB2308" s="1120"/>
      <c r="AC2308" s="1120"/>
      <c r="AD2308" s="1120"/>
      <c r="AE2308" s="1120"/>
      <c r="AF2308" s="1120"/>
      <c r="AG2308" s="1120"/>
      <c r="AH2308" s="1120"/>
      <c r="AI2308" s="1120"/>
      <c r="AJ2308" s="1120"/>
      <c r="AK2308" s="1120"/>
      <c r="AL2308" s="1120"/>
      <c r="AM2308" s="1120"/>
      <c r="AN2308" s="1120"/>
      <c r="AO2308" s="1120"/>
      <c r="AP2308" s="1120"/>
      <c r="AQ2308" s="1120"/>
      <c r="AR2308" s="1120"/>
      <c r="AS2308" s="1120"/>
      <c r="AT2308" s="1120"/>
    </row>
    <row r="2309" spans="1:46" s="1100" customFormat="1" ht="13.5" customHeight="1" x14ac:dyDescent="0.2">
      <c r="A2309" s="1167"/>
      <c r="C2309" s="1110"/>
      <c r="D2309" s="1125"/>
      <c r="E2309" s="1125"/>
      <c r="F2309" s="1120"/>
      <c r="G2309" s="2217"/>
      <c r="H2309" s="2217">
        <f t="shared" si="2151"/>
        <v>20</v>
      </c>
      <c r="I2309" s="1120"/>
      <c r="J2309" s="1120"/>
      <c r="K2309" s="1120">
        <v>15.4</v>
      </c>
      <c r="L2309" s="1120">
        <f t="shared" ref="L2309:R2309" si="2170">K2309</f>
        <v>15.4</v>
      </c>
      <c r="M2309" s="1120">
        <f t="shared" si="2170"/>
        <v>15.4</v>
      </c>
      <c r="N2309" s="1120">
        <f t="shared" si="2170"/>
        <v>15.4</v>
      </c>
      <c r="O2309" s="1120">
        <f t="shared" si="2170"/>
        <v>15.4</v>
      </c>
      <c r="P2309" s="1120">
        <f t="shared" si="2170"/>
        <v>15.4</v>
      </c>
      <c r="Q2309" s="1120">
        <f t="shared" si="2170"/>
        <v>15.4</v>
      </c>
      <c r="R2309" s="1120">
        <f t="shared" si="2170"/>
        <v>15.4</v>
      </c>
      <c r="S2309" s="1120"/>
      <c r="T2309" s="1120"/>
      <c r="U2309" s="1120"/>
      <c r="V2309" s="1120"/>
      <c r="W2309" s="1120"/>
      <c r="X2309" s="1120"/>
      <c r="Y2309" s="1120"/>
      <c r="Z2309" s="1120"/>
      <c r="AA2309" s="1120"/>
      <c r="AB2309" s="1120"/>
      <c r="AC2309" s="1120"/>
      <c r="AD2309" s="1120"/>
      <c r="AE2309" s="1120"/>
      <c r="AF2309" s="1120"/>
      <c r="AG2309" s="1120"/>
      <c r="AH2309" s="1120"/>
      <c r="AI2309" s="1120"/>
      <c r="AJ2309" s="1120"/>
      <c r="AK2309" s="1120"/>
      <c r="AL2309" s="1120"/>
      <c r="AM2309" s="1120"/>
      <c r="AN2309" s="1120"/>
      <c r="AO2309" s="1120"/>
      <c r="AP2309" s="1120"/>
      <c r="AQ2309" s="1120"/>
      <c r="AR2309" s="1120"/>
      <c r="AS2309" s="1120"/>
      <c r="AT2309" s="1120"/>
    </row>
    <row r="2310" spans="1:46" s="1100" customFormat="1" ht="13.5" customHeight="1" x14ac:dyDescent="0.2">
      <c r="A2310" s="1167"/>
      <c r="C2310" s="1110"/>
      <c r="D2310" s="1125"/>
      <c r="E2310" s="1125"/>
      <c r="F2310" s="1120"/>
      <c r="G2310" s="2217"/>
      <c r="H2310" s="2217">
        <f t="shared" si="2151"/>
        <v>21</v>
      </c>
      <c r="I2310" s="1120"/>
      <c r="J2310" s="1120"/>
      <c r="K2310" s="1120">
        <v>15.8</v>
      </c>
      <c r="L2310" s="1120">
        <f t="shared" ref="L2310:R2310" si="2171">K2310</f>
        <v>15.8</v>
      </c>
      <c r="M2310" s="1120">
        <f t="shared" si="2171"/>
        <v>15.8</v>
      </c>
      <c r="N2310" s="1120">
        <f t="shared" si="2171"/>
        <v>15.8</v>
      </c>
      <c r="O2310" s="1120">
        <f t="shared" si="2171"/>
        <v>15.8</v>
      </c>
      <c r="P2310" s="1120">
        <f t="shared" si="2171"/>
        <v>15.8</v>
      </c>
      <c r="Q2310" s="1120">
        <f t="shared" si="2171"/>
        <v>15.8</v>
      </c>
      <c r="R2310" s="1120">
        <f t="shared" si="2171"/>
        <v>15.8</v>
      </c>
      <c r="S2310" s="1120"/>
      <c r="T2310" s="1120"/>
      <c r="U2310" s="1120"/>
      <c r="V2310" s="1120"/>
      <c r="W2310" s="1120"/>
      <c r="X2310" s="1120"/>
      <c r="Y2310" s="1120"/>
      <c r="Z2310" s="1120"/>
      <c r="AA2310" s="1120"/>
      <c r="AB2310" s="1120"/>
      <c r="AC2310" s="1120"/>
      <c r="AD2310" s="1120"/>
      <c r="AE2310" s="1120"/>
      <c r="AF2310" s="1120"/>
      <c r="AG2310" s="1120"/>
      <c r="AH2310" s="1120"/>
      <c r="AI2310" s="1120"/>
      <c r="AJ2310" s="1120"/>
      <c r="AK2310" s="1120"/>
      <c r="AL2310" s="1120"/>
      <c r="AM2310" s="1120"/>
      <c r="AN2310" s="1120"/>
      <c r="AO2310" s="1120"/>
      <c r="AP2310" s="1120"/>
      <c r="AQ2310" s="1120"/>
      <c r="AR2310" s="1120"/>
      <c r="AS2310" s="1120"/>
      <c r="AT2310" s="1120"/>
    </row>
    <row r="2311" spans="1:46" s="1100" customFormat="1" ht="13.5" customHeight="1" x14ac:dyDescent="0.2">
      <c r="A2311" s="1167"/>
      <c r="C2311" s="1110"/>
      <c r="D2311" s="1125"/>
      <c r="E2311" s="1125"/>
      <c r="F2311" s="1120"/>
      <c r="G2311" s="2217"/>
      <c r="H2311" s="2217">
        <f t="shared" si="2151"/>
        <v>22</v>
      </c>
      <c r="I2311" s="1120"/>
      <c r="J2311" s="1120"/>
      <c r="K2311" s="1120">
        <v>15.9</v>
      </c>
      <c r="L2311" s="1120">
        <f t="shared" ref="L2311:R2311" si="2172">K2311</f>
        <v>15.9</v>
      </c>
      <c r="M2311" s="1120">
        <f t="shared" si="2172"/>
        <v>15.9</v>
      </c>
      <c r="N2311" s="1120">
        <f t="shared" si="2172"/>
        <v>15.9</v>
      </c>
      <c r="O2311" s="1120">
        <f t="shared" si="2172"/>
        <v>15.9</v>
      </c>
      <c r="P2311" s="1120">
        <f t="shared" si="2172"/>
        <v>15.9</v>
      </c>
      <c r="Q2311" s="1120">
        <f t="shared" si="2172"/>
        <v>15.9</v>
      </c>
      <c r="R2311" s="1120">
        <f t="shared" si="2172"/>
        <v>15.9</v>
      </c>
      <c r="S2311" s="1120"/>
      <c r="T2311" s="1120"/>
      <c r="U2311" s="1120"/>
      <c r="V2311" s="1120"/>
      <c r="W2311" s="1120"/>
      <c r="X2311" s="1120"/>
      <c r="Y2311" s="1120"/>
      <c r="Z2311" s="1120"/>
      <c r="AA2311" s="1120"/>
      <c r="AB2311" s="1120"/>
      <c r="AC2311" s="1120"/>
      <c r="AD2311" s="1120"/>
      <c r="AE2311" s="1120"/>
      <c r="AF2311" s="1120"/>
      <c r="AG2311" s="1120"/>
      <c r="AH2311" s="1120"/>
      <c r="AI2311" s="1120"/>
      <c r="AJ2311" s="1120"/>
      <c r="AK2311" s="1120"/>
      <c r="AL2311" s="1120"/>
      <c r="AM2311" s="1120"/>
      <c r="AN2311" s="1120"/>
      <c r="AO2311" s="1120"/>
      <c r="AP2311" s="1120"/>
      <c r="AQ2311" s="1120"/>
      <c r="AR2311" s="1120"/>
      <c r="AS2311" s="1120"/>
      <c r="AT2311" s="1120"/>
    </row>
    <row r="2312" spans="1:46" s="1100" customFormat="1" ht="13.5" customHeight="1" x14ac:dyDescent="0.2">
      <c r="A2312" s="1167"/>
      <c r="C2312" s="1110"/>
      <c r="D2312" s="1125"/>
      <c r="E2312" s="1125"/>
      <c r="F2312" s="1120"/>
      <c r="G2312" s="2217"/>
      <c r="H2312" s="2217">
        <f t="shared" si="2151"/>
        <v>23</v>
      </c>
      <c r="I2312" s="1120"/>
      <c r="J2312" s="1120"/>
      <c r="K2312" s="1120">
        <v>16.3</v>
      </c>
      <c r="L2312" s="1120">
        <f t="shared" ref="L2312:R2312" si="2173">K2312</f>
        <v>16.3</v>
      </c>
      <c r="M2312" s="1120">
        <f t="shared" si="2173"/>
        <v>16.3</v>
      </c>
      <c r="N2312" s="1120">
        <f t="shared" si="2173"/>
        <v>16.3</v>
      </c>
      <c r="O2312" s="1120">
        <f t="shared" si="2173"/>
        <v>16.3</v>
      </c>
      <c r="P2312" s="1120">
        <f t="shared" si="2173"/>
        <v>16.3</v>
      </c>
      <c r="Q2312" s="1120">
        <f t="shared" si="2173"/>
        <v>16.3</v>
      </c>
      <c r="R2312" s="1120">
        <f t="shared" si="2173"/>
        <v>16.3</v>
      </c>
      <c r="S2312" s="1120"/>
      <c r="T2312" s="1120"/>
      <c r="U2312" s="1120"/>
      <c r="V2312" s="1120"/>
      <c r="W2312" s="1120"/>
      <c r="X2312" s="1120"/>
      <c r="Y2312" s="1120"/>
      <c r="Z2312" s="1120"/>
      <c r="AA2312" s="1120"/>
      <c r="AB2312" s="1120"/>
      <c r="AC2312" s="1120"/>
      <c r="AD2312" s="1120"/>
      <c r="AE2312" s="1120"/>
      <c r="AF2312" s="1120"/>
      <c r="AG2312" s="1120"/>
      <c r="AH2312" s="1120"/>
      <c r="AI2312" s="1120"/>
      <c r="AJ2312" s="1120"/>
      <c r="AK2312" s="1120"/>
      <c r="AL2312" s="1120"/>
      <c r="AM2312" s="1120"/>
      <c r="AN2312" s="1120"/>
      <c r="AO2312" s="1120"/>
      <c r="AP2312" s="1120"/>
      <c r="AQ2312" s="1120"/>
      <c r="AR2312" s="1120"/>
      <c r="AS2312" s="1120"/>
      <c r="AT2312" s="1120"/>
    </row>
    <row r="2313" spans="1:46" s="1100" customFormat="1" ht="13.5" customHeight="1" x14ac:dyDescent="0.2">
      <c r="A2313" s="1167"/>
      <c r="C2313" s="1110"/>
      <c r="D2313" s="1125"/>
      <c r="E2313" s="1125"/>
      <c r="F2313" s="1120"/>
      <c r="G2313" s="2217"/>
      <c r="H2313" s="1120"/>
      <c r="I2313" s="1120"/>
      <c r="J2313" s="1120"/>
      <c r="K2313" s="1129"/>
      <c r="L2313" s="1129"/>
      <c r="M2313" s="1129"/>
      <c r="N2313" s="1129"/>
      <c r="O2313" s="1129"/>
      <c r="P2313" s="1129"/>
      <c r="Q2313" s="1129"/>
      <c r="R2313" s="1129"/>
      <c r="S2313" s="1120"/>
      <c r="T2313" s="1120"/>
      <c r="U2313" s="1120"/>
      <c r="V2313" s="1120"/>
      <c r="W2313" s="1120"/>
      <c r="X2313" s="1120"/>
      <c r="Y2313" s="1120"/>
      <c r="Z2313" s="1120"/>
      <c r="AA2313" s="1120"/>
      <c r="AB2313" s="1120"/>
      <c r="AC2313" s="1120"/>
      <c r="AD2313" s="1120"/>
      <c r="AE2313" s="1120"/>
      <c r="AF2313" s="1120"/>
      <c r="AG2313" s="1120"/>
      <c r="AH2313" s="1120"/>
      <c r="AI2313" s="1120"/>
      <c r="AJ2313" s="1120"/>
      <c r="AK2313" s="1120"/>
      <c r="AL2313" s="1120"/>
      <c r="AM2313" s="1120"/>
      <c r="AN2313" s="1120"/>
      <c r="AO2313" s="1120"/>
      <c r="AP2313" s="1120"/>
      <c r="AQ2313" s="1120"/>
      <c r="AR2313" s="1120"/>
      <c r="AS2313" s="1120"/>
      <c r="AT2313" s="1120"/>
    </row>
    <row r="2314" spans="1:46" ht="13.5" customHeight="1" x14ac:dyDescent="0.2">
      <c r="A2314" s="1167">
        <v>2</v>
      </c>
      <c r="B2314" s="1123"/>
      <c r="D2314" s="1100" t="s">
        <v>809</v>
      </c>
      <c r="F2314" s="2212"/>
      <c r="G2314" s="1167"/>
      <c r="K2314" s="1110"/>
      <c r="L2314" s="1110"/>
      <c r="M2314" s="1110"/>
      <c r="N2314" s="1110"/>
      <c r="O2314" s="1110"/>
      <c r="P2314" s="1110"/>
      <c r="Q2314" s="1110"/>
      <c r="R2314" s="1110"/>
    </row>
    <row r="2315" spans="1:46" ht="13.5" customHeight="1" x14ac:dyDescent="0.2">
      <c r="A2315" s="1167"/>
      <c r="B2315" s="1123" t="s">
        <v>810</v>
      </c>
      <c r="D2315" s="1125" t="s">
        <v>4316</v>
      </c>
      <c r="E2315" s="1125" t="s">
        <v>4316</v>
      </c>
      <c r="F2315" s="2212" t="s">
        <v>94</v>
      </c>
      <c r="G2315" s="1167">
        <v>5</v>
      </c>
      <c r="H2315" s="1167">
        <v>0</v>
      </c>
      <c r="K2315" s="1110">
        <v>0.35</v>
      </c>
      <c r="L2315" s="1110">
        <f>K2315</f>
        <v>0.35</v>
      </c>
      <c r="M2315" s="1110">
        <f t="shared" ref="M2315:R2315" si="2174">L2315</f>
        <v>0.35</v>
      </c>
      <c r="N2315" s="1110">
        <f t="shared" si="2174"/>
        <v>0.35</v>
      </c>
      <c r="O2315" s="1110">
        <f t="shared" si="2174"/>
        <v>0.35</v>
      </c>
      <c r="P2315" s="1110">
        <f t="shared" si="2174"/>
        <v>0.35</v>
      </c>
      <c r="Q2315" s="1110">
        <f t="shared" si="2174"/>
        <v>0.35</v>
      </c>
      <c r="R2315" s="1110">
        <f t="shared" si="2174"/>
        <v>0.35</v>
      </c>
    </row>
    <row r="2316" spans="1:46" ht="13.5" customHeight="1" x14ac:dyDescent="0.2">
      <c r="A2316" s="1167"/>
      <c r="B2316" s="1123" t="s">
        <v>808</v>
      </c>
      <c r="C2316" s="1110" t="s">
        <v>2032</v>
      </c>
      <c r="F2316" s="2212"/>
      <c r="G2316" s="1167"/>
      <c r="H2316" s="1167">
        <f>H2315+1</f>
        <v>1</v>
      </c>
      <c r="K2316" s="1110">
        <v>0.36</v>
      </c>
      <c r="L2316" s="1110">
        <f t="shared" ref="L2316:R2316" si="2175">K2316</f>
        <v>0.36</v>
      </c>
      <c r="M2316" s="1110">
        <f t="shared" si="2175"/>
        <v>0.36</v>
      </c>
      <c r="N2316" s="1110">
        <f t="shared" si="2175"/>
        <v>0.36</v>
      </c>
      <c r="O2316" s="1110">
        <f t="shared" si="2175"/>
        <v>0.36</v>
      </c>
      <c r="P2316" s="1110">
        <f t="shared" si="2175"/>
        <v>0.36</v>
      </c>
      <c r="Q2316" s="1110">
        <f t="shared" si="2175"/>
        <v>0.36</v>
      </c>
      <c r="R2316" s="1110">
        <f t="shared" si="2175"/>
        <v>0.36</v>
      </c>
    </row>
    <row r="2317" spans="1:46" ht="13.5" customHeight="1" x14ac:dyDescent="0.2">
      <c r="A2317" s="1167"/>
      <c r="B2317" s="1123" t="s">
        <v>3303</v>
      </c>
      <c r="C2317" s="1123" t="s">
        <v>3728</v>
      </c>
      <c r="F2317" s="2212"/>
      <c r="G2317" s="1167"/>
      <c r="H2317" s="1167">
        <f t="shared" ref="H2317:H2338" si="2176">H2316+1</f>
        <v>2</v>
      </c>
      <c r="K2317" s="1110">
        <v>0.34</v>
      </c>
      <c r="L2317" s="1110">
        <f t="shared" ref="L2317:R2317" si="2177">K2317</f>
        <v>0.34</v>
      </c>
      <c r="M2317" s="1110">
        <f t="shared" si="2177"/>
        <v>0.34</v>
      </c>
      <c r="N2317" s="1110">
        <f t="shared" si="2177"/>
        <v>0.34</v>
      </c>
      <c r="O2317" s="1110">
        <f t="shared" si="2177"/>
        <v>0.34</v>
      </c>
      <c r="P2317" s="1110">
        <f t="shared" si="2177"/>
        <v>0.34</v>
      </c>
      <c r="Q2317" s="1110">
        <f t="shared" si="2177"/>
        <v>0.34</v>
      </c>
      <c r="R2317" s="1110">
        <f t="shared" si="2177"/>
        <v>0.34</v>
      </c>
    </row>
    <row r="2318" spans="1:46" ht="13.5" customHeight="1" x14ac:dyDescent="0.2">
      <c r="A2318" s="1167"/>
      <c r="B2318" s="1123" t="s">
        <v>5811</v>
      </c>
      <c r="C2318" s="1123" t="s">
        <v>6239</v>
      </c>
      <c r="F2318" s="2212"/>
      <c r="G2318" s="1167"/>
      <c r="H2318" s="1167">
        <f t="shared" si="2176"/>
        <v>3</v>
      </c>
      <c r="K2318" s="1110">
        <v>0.41</v>
      </c>
      <c r="L2318" s="1110">
        <f t="shared" ref="L2318:R2318" si="2178">K2318</f>
        <v>0.41</v>
      </c>
      <c r="M2318" s="1110">
        <f t="shared" si="2178"/>
        <v>0.41</v>
      </c>
      <c r="N2318" s="1110">
        <f t="shared" si="2178"/>
        <v>0.41</v>
      </c>
      <c r="O2318" s="1110">
        <f t="shared" si="2178"/>
        <v>0.41</v>
      </c>
      <c r="P2318" s="1110">
        <f t="shared" si="2178"/>
        <v>0.41</v>
      </c>
      <c r="Q2318" s="1110">
        <f t="shared" si="2178"/>
        <v>0.41</v>
      </c>
      <c r="R2318" s="1110">
        <f t="shared" si="2178"/>
        <v>0.41</v>
      </c>
    </row>
    <row r="2319" spans="1:46" ht="13.5" customHeight="1" x14ac:dyDescent="0.2">
      <c r="A2319" s="1167"/>
      <c r="B2319" s="1123" t="s">
        <v>5827</v>
      </c>
      <c r="C2319" s="1123" t="s">
        <v>3169</v>
      </c>
      <c r="F2319" s="2212"/>
      <c r="G2319" s="1167"/>
      <c r="H2319" s="1167">
        <f t="shared" si="2176"/>
        <v>4</v>
      </c>
      <c r="K2319" s="1110">
        <v>0.45</v>
      </c>
      <c r="L2319" s="1110">
        <f t="shared" ref="L2319:R2319" si="2179">K2319</f>
        <v>0.45</v>
      </c>
      <c r="M2319" s="1110">
        <f t="shared" si="2179"/>
        <v>0.45</v>
      </c>
      <c r="N2319" s="1110">
        <f t="shared" si="2179"/>
        <v>0.45</v>
      </c>
      <c r="O2319" s="1110">
        <f t="shared" si="2179"/>
        <v>0.45</v>
      </c>
      <c r="P2319" s="1110">
        <f t="shared" si="2179"/>
        <v>0.45</v>
      </c>
      <c r="Q2319" s="1110">
        <f t="shared" si="2179"/>
        <v>0.45</v>
      </c>
      <c r="R2319" s="1110">
        <f t="shared" si="2179"/>
        <v>0.45</v>
      </c>
    </row>
    <row r="2320" spans="1:46" ht="13.5" customHeight="1" x14ac:dyDescent="0.2">
      <c r="A2320" s="1167"/>
      <c r="B2320" s="1123" t="s">
        <v>5078</v>
      </c>
      <c r="C2320" s="1123" t="s">
        <v>3171</v>
      </c>
      <c r="F2320" s="2212"/>
      <c r="G2320" s="1167"/>
      <c r="H2320" s="1167">
        <f t="shared" si="2176"/>
        <v>5</v>
      </c>
      <c r="K2320" s="1110">
        <v>0.42</v>
      </c>
      <c r="L2320" s="1110">
        <f t="shared" ref="L2320:R2320" si="2180">K2320</f>
        <v>0.42</v>
      </c>
      <c r="M2320" s="1110">
        <f t="shared" si="2180"/>
        <v>0.42</v>
      </c>
      <c r="N2320" s="1110">
        <f t="shared" si="2180"/>
        <v>0.42</v>
      </c>
      <c r="O2320" s="1110">
        <f t="shared" si="2180"/>
        <v>0.42</v>
      </c>
      <c r="P2320" s="1110">
        <f t="shared" si="2180"/>
        <v>0.42</v>
      </c>
      <c r="Q2320" s="1110">
        <f t="shared" si="2180"/>
        <v>0.42</v>
      </c>
      <c r="R2320" s="1110">
        <f t="shared" si="2180"/>
        <v>0.42</v>
      </c>
    </row>
    <row r="2321" spans="1:18" ht="13.5" customHeight="1" x14ac:dyDescent="0.2">
      <c r="A2321" s="1167"/>
      <c r="B2321" s="1123" t="s">
        <v>5079</v>
      </c>
      <c r="C2321" s="1110" t="s">
        <v>6509</v>
      </c>
      <c r="F2321" s="2212"/>
      <c r="G2321" s="1167"/>
      <c r="H2321" s="1167">
        <f t="shared" si="2176"/>
        <v>6</v>
      </c>
      <c r="K2321" s="1110">
        <v>0.43</v>
      </c>
      <c r="L2321" s="1110">
        <f t="shared" ref="L2321:R2321" si="2181">K2321</f>
        <v>0.43</v>
      </c>
      <c r="M2321" s="1110">
        <f t="shared" si="2181"/>
        <v>0.43</v>
      </c>
      <c r="N2321" s="1110">
        <f t="shared" si="2181"/>
        <v>0.43</v>
      </c>
      <c r="O2321" s="1110">
        <f t="shared" si="2181"/>
        <v>0.43</v>
      </c>
      <c r="P2321" s="1110">
        <f t="shared" si="2181"/>
        <v>0.43</v>
      </c>
      <c r="Q2321" s="1110">
        <f t="shared" si="2181"/>
        <v>0.43</v>
      </c>
      <c r="R2321" s="1110">
        <f t="shared" si="2181"/>
        <v>0.43</v>
      </c>
    </row>
    <row r="2322" spans="1:18" ht="13.5" customHeight="1" x14ac:dyDescent="0.2">
      <c r="A2322" s="1167"/>
      <c r="B2322" s="1123" t="s">
        <v>2448</v>
      </c>
      <c r="C2322" s="1123" t="s">
        <v>6265</v>
      </c>
      <c r="F2322" s="2212"/>
      <c r="G2322" s="1167"/>
      <c r="H2322" s="1167">
        <f t="shared" si="2176"/>
        <v>7</v>
      </c>
      <c r="K2322" s="1110">
        <v>0.45</v>
      </c>
      <c r="L2322" s="1110">
        <f t="shared" ref="L2322:R2322" si="2182">K2322</f>
        <v>0.45</v>
      </c>
      <c r="M2322" s="1110">
        <f t="shared" si="2182"/>
        <v>0.45</v>
      </c>
      <c r="N2322" s="1110">
        <f t="shared" si="2182"/>
        <v>0.45</v>
      </c>
      <c r="O2322" s="1110">
        <f t="shared" si="2182"/>
        <v>0.45</v>
      </c>
      <c r="P2322" s="1110">
        <f t="shared" si="2182"/>
        <v>0.45</v>
      </c>
      <c r="Q2322" s="1110">
        <f t="shared" si="2182"/>
        <v>0.45</v>
      </c>
      <c r="R2322" s="1110">
        <f t="shared" si="2182"/>
        <v>0.45</v>
      </c>
    </row>
    <row r="2323" spans="1:18" ht="13.5" customHeight="1" x14ac:dyDescent="0.2">
      <c r="A2323" s="1167"/>
      <c r="B2323" s="1123" t="s">
        <v>1363</v>
      </c>
      <c r="C2323" s="1123" t="s">
        <v>6258</v>
      </c>
      <c r="F2323" s="2212"/>
      <c r="G2323" s="1167"/>
      <c r="H2323" s="1167">
        <f t="shared" si="2176"/>
        <v>8</v>
      </c>
      <c r="K2323" s="1110">
        <v>0.6</v>
      </c>
      <c r="L2323" s="1110">
        <f t="shared" ref="L2323:R2323" si="2183">K2323</f>
        <v>0.6</v>
      </c>
      <c r="M2323" s="1110">
        <f t="shared" si="2183"/>
        <v>0.6</v>
      </c>
      <c r="N2323" s="1110">
        <f t="shared" si="2183"/>
        <v>0.6</v>
      </c>
      <c r="O2323" s="1110">
        <f t="shared" si="2183"/>
        <v>0.6</v>
      </c>
      <c r="P2323" s="1110">
        <f t="shared" si="2183"/>
        <v>0.6</v>
      </c>
      <c r="Q2323" s="1110">
        <f t="shared" si="2183"/>
        <v>0.6</v>
      </c>
      <c r="R2323" s="1110">
        <f t="shared" si="2183"/>
        <v>0.6</v>
      </c>
    </row>
    <row r="2324" spans="1:18" ht="13.5" customHeight="1" x14ac:dyDescent="0.2">
      <c r="A2324" s="1167"/>
      <c r="B2324" s="1123" t="s">
        <v>5078</v>
      </c>
      <c r="C2324" s="1123" t="s">
        <v>3171</v>
      </c>
      <c r="F2324" s="2212"/>
      <c r="G2324" s="1167"/>
      <c r="H2324" s="1167">
        <f t="shared" si="2176"/>
        <v>9</v>
      </c>
      <c r="K2324" s="1110">
        <v>0.59</v>
      </c>
      <c r="L2324" s="1110">
        <f t="shared" ref="L2324:R2324" si="2184">K2324</f>
        <v>0.59</v>
      </c>
      <c r="M2324" s="1110">
        <f t="shared" si="2184"/>
        <v>0.59</v>
      </c>
      <c r="N2324" s="1110">
        <f t="shared" si="2184"/>
        <v>0.59</v>
      </c>
      <c r="O2324" s="1110">
        <f t="shared" si="2184"/>
        <v>0.59</v>
      </c>
      <c r="P2324" s="1110">
        <f t="shared" si="2184"/>
        <v>0.59</v>
      </c>
      <c r="Q2324" s="1110">
        <f t="shared" si="2184"/>
        <v>0.59</v>
      </c>
      <c r="R2324" s="1110">
        <f t="shared" si="2184"/>
        <v>0.59</v>
      </c>
    </row>
    <row r="2325" spans="1:18" ht="13.5" customHeight="1" x14ac:dyDescent="0.2">
      <c r="A2325" s="1167"/>
      <c r="B2325" s="1123" t="s">
        <v>5079</v>
      </c>
      <c r="C2325" s="1110" t="s">
        <v>6509</v>
      </c>
      <c r="F2325" s="2212"/>
      <c r="G2325" s="1167"/>
      <c r="H2325" s="1167">
        <f t="shared" si="2176"/>
        <v>10</v>
      </c>
      <c r="K2325" s="1110">
        <v>0.6</v>
      </c>
      <c r="L2325" s="1110">
        <f t="shared" ref="L2325:R2325" si="2185">K2325</f>
        <v>0.6</v>
      </c>
      <c r="M2325" s="1110">
        <f t="shared" si="2185"/>
        <v>0.6</v>
      </c>
      <c r="N2325" s="1110">
        <f t="shared" si="2185"/>
        <v>0.6</v>
      </c>
      <c r="O2325" s="1110">
        <f t="shared" si="2185"/>
        <v>0.6</v>
      </c>
      <c r="P2325" s="1110">
        <f t="shared" si="2185"/>
        <v>0.6</v>
      </c>
      <c r="Q2325" s="1110">
        <f t="shared" si="2185"/>
        <v>0.6</v>
      </c>
      <c r="R2325" s="1110">
        <f t="shared" si="2185"/>
        <v>0.6</v>
      </c>
    </row>
    <row r="2326" spans="1:18" ht="13.5" customHeight="1" x14ac:dyDescent="0.2">
      <c r="A2326" s="1167"/>
      <c r="B2326" s="1123" t="s">
        <v>5080</v>
      </c>
      <c r="C2326" s="1123" t="s">
        <v>3170</v>
      </c>
      <c r="F2326" s="2212"/>
      <c r="G2326" s="1167"/>
      <c r="H2326" s="1167">
        <f t="shared" si="2176"/>
        <v>11</v>
      </c>
      <c r="K2326" s="1110">
        <v>0.56000000000000005</v>
      </c>
      <c r="L2326" s="1110">
        <f t="shared" ref="L2326:R2326" si="2186">K2326</f>
        <v>0.56000000000000005</v>
      </c>
      <c r="M2326" s="1110">
        <f t="shared" si="2186"/>
        <v>0.56000000000000005</v>
      </c>
      <c r="N2326" s="1110">
        <f t="shared" si="2186"/>
        <v>0.56000000000000005</v>
      </c>
      <c r="O2326" s="1110">
        <f t="shared" si="2186"/>
        <v>0.56000000000000005</v>
      </c>
      <c r="P2326" s="1110">
        <f t="shared" si="2186"/>
        <v>0.56000000000000005</v>
      </c>
      <c r="Q2326" s="1110">
        <f t="shared" si="2186"/>
        <v>0.56000000000000005</v>
      </c>
      <c r="R2326" s="1110">
        <f t="shared" si="2186"/>
        <v>0.56000000000000005</v>
      </c>
    </row>
    <row r="2327" spans="1:18" ht="13.5" customHeight="1" x14ac:dyDescent="0.2">
      <c r="A2327" s="1167"/>
      <c r="B2327" s="1123" t="s">
        <v>5081</v>
      </c>
      <c r="C2327" s="1123"/>
      <c r="F2327" s="2212"/>
      <c r="G2327" s="1167"/>
      <c r="H2327" s="1167">
        <f t="shared" si="2176"/>
        <v>12</v>
      </c>
      <c r="K2327" s="1110">
        <v>0.54</v>
      </c>
      <c r="L2327" s="1110">
        <f t="shared" ref="L2327:R2327" si="2187">K2327</f>
        <v>0.54</v>
      </c>
      <c r="M2327" s="1110">
        <f t="shared" si="2187"/>
        <v>0.54</v>
      </c>
      <c r="N2327" s="1110">
        <f t="shared" si="2187"/>
        <v>0.54</v>
      </c>
      <c r="O2327" s="1110">
        <f t="shared" si="2187"/>
        <v>0.54</v>
      </c>
      <c r="P2327" s="1110">
        <f t="shared" si="2187"/>
        <v>0.54</v>
      </c>
      <c r="Q2327" s="1110">
        <f t="shared" si="2187"/>
        <v>0.54</v>
      </c>
      <c r="R2327" s="1110">
        <f t="shared" si="2187"/>
        <v>0.54</v>
      </c>
    </row>
    <row r="2328" spans="1:18" ht="13.5" customHeight="1" x14ac:dyDescent="0.2">
      <c r="A2328" s="1167"/>
      <c r="B2328" s="1123" t="s">
        <v>2029</v>
      </c>
      <c r="C2328" s="1123" t="s">
        <v>5116</v>
      </c>
      <c r="F2328" s="2212"/>
      <c r="G2328" s="1167"/>
      <c r="H2328" s="1167">
        <f t="shared" si="2176"/>
        <v>13</v>
      </c>
      <c r="K2328" s="1110">
        <v>0.57999999999999996</v>
      </c>
      <c r="L2328" s="1110">
        <f t="shared" ref="L2328:R2328" si="2188">K2328</f>
        <v>0.57999999999999996</v>
      </c>
      <c r="M2328" s="1110">
        <f t="shared" si="2188"/>
        <v>0.57999999999999996</v>
      </c>
      <c r="N2328" s="1110">
        <f t="shared" si="2188"/>
        <v>0.57999999999999996</v>
      </c>
      <c r="O2328" s="1110">
        <f t="shared" si="2188"/>
        <v>0.57999999999999996</v>
      </c>
      <c r="P2328" s="1110">
        <f t="shared" si="2188"/>
        <v>0.57999999999999996</v>
      </c>
      <c r="Q2328" s="1110">
        <f t="shared" si="2188"/>
        <v>0.57999999999999996</v>
      </c>
      <c r="R2328" s="1110">
        <f t="shared" si="2188"/>
        <v>0.57999999999999996</v>
      </c>
    </row>
    <row r="2329" spans="1:18" ht="13.5" customHeight="1" x14ac:dyDescent="0.2">
      <c r="A2329" s="1167"/>
      <c r="B2329" s="1123" t="s">
        <v>2448</v>
      </c>
      <c r="C2329" s="1123" t="s">
        <v>6265</v>
      </c>
      <c r="F2329" s="2212"/>
      <c r="G2329" s="1167"/>
      <c r="H2329" s="1167">
        <f t="shared" si="2176"/>
        <v>14</v>
      </c>
      <c r="K2329" s="1110">
        <v>0.56000000000000005</v>
      </c>
      <c r="L2329" s="1110">
        <f t="shared" ref="L2329:R2329" si="2189">K2329</f>
        <v>0.56000000000000005</v>
      </c>
      <c r="M2329" s="1110">
        <f t="shared" si="2189"/>
        <v>0.56000000000000005</v>
      </c>
      <c r="N2329" s="1110">
        <f t="shared" si="2189"/>
        <v>0.56000000000000005</v>
      </c>
      <c r="O2329" s="1110">
        <f t="shared" si="2189"/>
        <v>0.56000000000000005</v>
      </c>
      <c r="P2329" s="1110">
        <f t="shared" si="2189"/>
        <v>0.56000000000000005</v>
      </c>
      <c r="Q2329" s="1110">
        <f t="shared" si="2189"/>
        <v>0.56000000000000005</v>
      </c>
      <c r="R2329" s="1110">
        <f t="shared" si="2189"/>
        <v>0.56000000000000005</v>
      </c>
    </row>
    <row r="2330" spans="1:18" ht="13.5" customHeight="1" x14ac:dyDescent="0.2">
      <c r="A2330" s="1167"/>
      <c r="B2330" s="1123" t="s">
        <v>5827</v>
      </c>
      <c r="C2330" s="1123" t="s">
        <v>3169</v>
      </c>
      <c r="F2330" s="2212"/>
      <c r="G2330" s="1167"/>
      <c r="H2330" s="1167">
        <f t="shared" si="2176"/>
        <v>15</v>
      </c>
      <c r="K2330" s="1110">
        <v>0.5</v>
      </c>
      <c r="L2330" s="1110">
        <f t="shared" ref="L2330:R2330" si="2190">K2330</f>
        <v>0.5</v>
      </c>
      <c r="M2330" s="1110">
        <f t="shared" si="2190"/>
        <v>0.5</v>
      </c>
      <c r="N2330" s="1110">
        <f t="shared" si="2190"/>
        <v>0.5</v>
      </c>
      <c r="O2330" s="1110">
        <f t="shared" si="2190"/>
        <v>0.5</v>
      </c>
      <c r="P2330" s="1110">
        <f t="shared" si="2190"/>
        <v>0.5</v>
      </c>
      <c r="Q2330" s="1110">
        <f t="shared" si="2190"/>
        <v>0.5</v>
      </c>
      <c r="R2330" s="1110">
        <f t="shared" si="2190"/>
        <v>0.5</v>
      </c>
    </row>
    <row r="2331" spans="1:18" ht="13.5" customHeight="1" x14ac:dyDescent="0.2">
      <c r="A2331" s="1167"/>
      <c r="B2331" s="1123" t="s">
        <v>5082</v>
      </c>
      <c r="C2331" s="1123" t="s">
        <v>5670</v>
      </c>
      <c r="F2331" s="2212"/>
      <c r="G2331" s="1167"/>
      <c r="H2331" s="1167">
        <f t="shared" si="2176"/>
        <v>16</v>
      </c>
      <c r="K2331" s="1110">
        <v>0.47</v>
      </c>
      <c r="L2331" s="1110">
        <f t="shared" ref="L2331:R2331" si="2191">K2331</f>
        <v>0.47</v>
      </c>
      <c r="M2331" s="1110">
        <f t="shared" si="2191"/>
        <v>0.47</v>
      </c>
      <c r="N2331" s="1110">
        <f t="shared" si="2191"/>
        <v>0.47</v>
      </c>
      <c r="O2331" s="1110">
        <f t="shared" si="2191"/>
        <v>0.47</v>
      </c>
      <c r="P2331" s="1110">
        <f t="shared" si="2191"/>
        <v>0.47</v>
      </c>
      <c r="Q2331" s="1110">
        <f t="shared" si="2191"/>
        <v>0.47</v>
      </c>
      <c r="R2331" s="1110">
        <f t="shared" si="2191"/>
        <v>0.47</v>
      </c>
    </row>
    <row r="2332" spans="1:18" ht="13.5" customHeight="1" x14ac:dyDescent="0.2">
      <c r="A2332" s="1167"/>
      <c r="B2332" s="1123" t="s">
        <v>5060</v>
      </c>
      <c r="F2332" s="2212"/>
      <c r="G2332" s="1167"/>
      <c r="H2332" s="1167">
        <f t="shared" si="2176"/>
        <v>17</v>
      </c>
      <c r="K2332" s="1110">
        <v>0.47</v>
      </c>
      <c r="L2332" s="1110">
        <f t="shared" ref="L2332:R2332" si="2192">K2332</f>
        <v>0.47</v>
      </c>
      <c r="M2332" s="1110">
        <f t="shared" si="2192"/>
        <v>0.47</v>
      </c>
      <c r="N2332" s="1110">
        <f t="shared" si="2192"/>
        <v>0.47</v>
      </c>
      <c r="O2332" s="1110">
        <f t="shared" si="2192"/>
        <v>0.47</v>
      </c>
      <c r="P2332" s="1110">
        <f t="shared" si="2192"/>
        <v>0.47</v>
      </c>
      <c r="Q2332" s="1110">
        <f t="shared" si="2192"/>
        <v>0.47</v>
      </c>
      <c r="R2332" s="1110">
        <f t="shared" si="2192"/>
        <v>0.47</v>
      </c>
    </row>
    <row r="2333" spans="1:18" ht="13.5" customHeight="1" x14ac:dyDescent="0.2">
      <c r="A2333" s="1167"/>
      <c r="B2333" s="1123" t="s">
        <v>4364</v>
      </c>
      <c r="C2333" s="1123" t="s">
        <v>5120</v>
      </c>
      <c r="F2333" s="2212"/>
      <c r="G2333" s="1167"/>
      <c r="H2333" s="1167">
        <f t="shared" si="2176"/>
        <v>18</v>
      </c>
      <c r="K2333" s="1110">
        <v>0.45</v>
      </c>
      <c r="L2333" s="1110">
        <f t="shared" ref="L2333:R2333" si="2193">K2333</f>
        <v>0.45</v>
      </c>
      <c r="M2333" s="1110">
        <f t="shared" si="2193"/>
        <v>0.45</v>
      </c>
      <c r="N2333" s="1110">
        <f t="shared" si="2193"/>
        <v>0.45</v>
      </c>
      <c r="O2333" s="1110">
        <f t="shared" si="2193"/>
        <v>0.45</v>
      </c>
      <c r="P2333" s="1110">
        <f t="shared" si="2193"/>
        <v>0.45</v>
      </c>
      <c r="Q2333" s="1110">
        <f t="shared" si="2193"/>
        <v>0.45</v>
      </c>
      <c r="R2333" s="1110">
        <f t="shared" si="2193"/>
        <v>0.45</v>
      </c>
    </row>
    <row r="2334" spans="1:18" ht="13.5" customHeight="1" x14ac:dyDescent="0.2">
      <c r="A2334" s="1167"/>
      <c r="B2334" s="1123" t="s">
        <v>5122</v>
      </c>
      <c r="C2334" s="1110" t="s">
        <v>5121</v>
      </c>
      <c r="F2334" s="2212"/>
      <c r="G2334" s="1167"/>
      <c r="H2334" s="1167">
        <f t="shared" si="2176"/>
        <v>19</v>
      </c>
      <c r="K2334" s="1110">
        <v>0.47</v>
      </c>
      <c r="L2334" s="1110">
        <f t="shared" ref="L2334:R2334" si="2194">K2334</f>
        <v>0.47</v>
      </c>
      <c r="M2334" s="1110">
        <f t="shared" si="2194"/>
        <v>0.47</v>
      </c>
      <c r="N2334" s="1110">
        <f t="shared" si="2194"/>
        <v>0.47</v>
      </c>
      <c r="O2334" s="1110">
        <f t="shared" si="2194"/>
        <v>0.47</v>
      </c>
      <c r="P2334" s="1110">
        <f t="shared" si="2194"/>
        <v>0.47</v>
      </c>
      <c r="Q2334" s="1110">
        <f t="shared" si="2194"/>
        <v>0.47</v>
      </c>
      <c r="R2334" s="1110">
        <f t="shared" si="2194"/>
        <v>0.47</v>
      </c>
    </row>
    <row r="2335" spans="1:18" ht="13.5" customHeight="1" x14ac:dyDescent="0.2">
      <c r="A2335" s="1167"/>
      <c r="B2335" s="1123" t="s">
        <v>5123</v>
      </c>
      <c r="F2335" s="2212"/>
      <c r="G2335" s="1167"/>
      <c r="H2335" s="1167">
        <f t="shared" si="2176"/>
        <v>20</v>
      </c>
      <c r="K2335" s="1110">
        <v>0.46</v>
      </c>
      <c r="L2335" s="1110">
        <f t="shared" ref="L2335:R2335" si="2195">K2335</f>
        <v>0.46</v>
      </c>
      <c r="M2335" s="1110">
        <f t="shared" si="2195"/>
        <v>0.46</v>
      </c>
      <c r="N2335" s="1110">
        <f t="shared" si="2195"/>
        <v>0.46</v>
      </c>
      <c r="O2335" s="1110">
        <f t="shared" si="2195"/>
        <v>0.46</v>
      </c>
      <c r="P2335" s="1110">
        <f t="shared" si="2195"/>
        <v>0.46</v>
      </c>
      <c r="Q2335" s="1110">
        <f t="shared" si="2195"/>
        <v>0.46</v>
      </c>
      <c r="R2335" s="1110">
        <f t="shared" si="2195"/>
        <v>0.46</v>
      </c>
    </row>
    <row r="2336" spans="1:18" ht="13.5" customHeight="1" x14ac:dyDescent="0.2">
      <c r="A2336" s="1167"/>
      <c r="B2336" s="1123" t="s">
        <v>5404</v>
      </c>
      <c r="C2336" s="1123" t="s">
        <v>5117</v>
      </c>
      <c r="F2336" s="2212"/>
      <c r="G2336" s="1167"/>
      <c r="H2336" s="1167">
        <f t="shared" si="2176"/>
        <v>21</v>
      </c>
      <c r="K2336" s="1110">
        <v>0.46</v>
      </c>
      <c r="L2336" s="1110">
        <f t="shared" ref="L2336:R2336" si="2196">K2336</f>
        <v>0.46</v>
      </c>
      <c r="M2336" s="1110">
        <f t="shared" si="2196"/>
        <v>0.46</v>
      </c>
      <c r="N2336" s="1110">
        <f t="shared" si="2196"/>
        <v>0.46</v>
      </c>
      <c r="O2336" s="1110">
        <f t="shared" si="2196"/>
        <v>0.46</v>
      </c>
      <c r="P2336" s="1110">
        <f t="shared" si="2196"/>
        <v>0.46</v>
      </c>
      <c r="Q2336" s="1110">
        <f t="shared" si="2196"/>
        <v>0.46</v>
      </c>
      <c r="R2336" s="1110">
        <f t="shared" si="2196"/>
        <v>0.46</v>
      </c>
    </row>
    <row r="2337" spans="1:46" ht="13.5" customHeight="1" x14ac:dyDescent="0.2">
      <c r="A2337" s="1167"/>
      <c r="B2337" s="1123" t="s">
        <v>5818</v>
      </c>
      <c r="C2337" s="1123" t="s">
        <v>6279</v>
      </c>
      <c r="F2337" s="2212"/>
      <c r="G2337" s="1167"/>
      <c r="H2337" s="1167">
        <f t="shared" si="2176"/>
        <v>22</v>
      </c>
      <c r="K2337" s="1110">
        <v>0.46</v>
      </c>
      <c r="L2337" s="1110">
        <f t="shared" ref="L2337:R2337" si="2197">K2337</f>
        <v>0.46</v>
      </c>
      <c r="M2337" s="1110">
        <f t="shared" si="2197"/>
        <v>0.46</v>
      </c>
      <c r="N2337" s="1110">
        <f t="shared" si="2197"/>
        <v>0.46</v>
      </c>
      <c r="O2337" s="1110">
        <f t="shared" si="2197"/>
        <v>0.46</v>
      </c>
      <c r="P2337" s="1110">
        <f t="shared" si="2197"/>
        <v>0.46</v>
      </c>
      <c r="Q2337" s="1110">
        <f t="shared" si="2197"/>
        <v>0.46</v>
      </c>
      <c r="R2337" s="1110">
        <f t="shared" si="2197"/>
        <v>0.46</v>
      </c>
    </row>
    <row r="2338" spans="1:46" ht="13.5" customHeight="1" x14ac:dyDescent="0.2">
      <c r="A2338" s="1167"/>
      <c r="B2338" s="1123"/>
      <c r="C2338" s="1123"/>
      <c r="F2338" s="2212"/>
      <c r="G2338" s="1167"/>
      <c r="H2338" s="1167">
        <f t="shared" si="2176"/>
        <v>23</v>
      </c>
      <c r="K2338" s="1110">
        <v>0.43</v>
      </c>
      <c r="L2338" s="1110">
        <f t="shared" ref="L2338:R2338" si="2198">K2338</f>
        <v>0.43</v>
      </c>
      <c r="M2338" s="1110">
        <f t="shared" si="2198"/>
        <v>0.43</v>
      </c>
      <c r="N2338" s="1110">
        <f t="shared" si="2198"/>
        <v>0.43</v>
      </c>
      <c r="O2338" s="1110">
        <f t="shared" si="2198"/>
        <v>0.43</v>
      </c>
      <c r="P2338" s="1110">
        <f t="shared" si="2198"/>
        <v>0.43</v>
      </c>
      <c r="Q2338" s="1110">
        <f t="shared" si="2198"/>
        <v>0.43</v>
      </c>
      <c r="R2338" s="1110">
        <f t="shared" si="2198"/>
        <v>0.43</v>
      </c>
    </row>
    <row r="2339" spans="1:46" ht="13.5" customHeight="1" x14ac:dyDescent="0.2">
      <c r="A2339" s="1167"/>
      <c r="B2339" s="1123"/>
      <c r="F2339" s="2212"/>
      <c r="G2339" s="1167"/>
      <c r="K2339" s="1110"/>
      <c r="L2339" s="1110"/>
      <c r="M2339" s="1110"/>
      <c r="N2339" s="1110"/>
      <c r="O2339" s="1110"/>
      <c r="P2339" s="1110"/>
      <c r="Q2339" s="1110"/>
      <c r="R2339" s="1110"/>
    </row>
    <row r="2340" spans="1:46" ht="13.5" customHeight="1" x14ac:dyDescent="0.2">
      <c r="A2340" s="1167"/>
      <c r="B2340" s="1123"/>
      <c r="D2340" s="1100" t="s">
        <v>1066</v>
      </c>
      <c r="F2340" s="2216" t="s">
        <v>94</v>
      </c>
      <c r="G2340" s="2217">
        <v>5</v>
      </c>
      <c r="L2340" s="1120"/>
      <c r="M2340" s="1120"/>
      <c r="N2340" s="1120"/>
      <c r="O2340" s="1120"/>
      <c r="P2340" s="1120"/>
      <c r="Q2340" s="1120"/>
      <c r="R2340" s="1120"/>
    </row>
    <row r="2341" spans="1:46" s="1100" customFormat="1" ht="13.5" customHeight="1" x14ac:dyDescent="0.2">
      <c r="A2341" s="1167"/>
      <c r="C2341" s="1110"/>
      <c r="D2341" s="1125"/>
      <c r="E2341" s="1125"/>
      <c r="F2341" s="1120"/>
      <c r="G2341" s="2217"/>
      <c r="H2341" s="1120"/>
      <c r="I2341" s="1120"/>
      <c r="J2341" s="1120"/>
      <c r="K2341" s="1129"/>
      <c r="L2341" s="1129"/>
      <c r="M2341" s="1129"/>
      <c r="N2341" s="1129"/>
      <c r="O2341" s="1129"/>
      <c r="P2341" s="1129"/>
      <c r="Q2341" s="1129"/>
      <c r="R2341" s="1129"/>
      <c r="S2341" s="1120"/>
      <c r="T2341" s="1120"/>
      <c r="U2341" s="1120"/>
      <c r="V2341" s="1120"/>
      <c r="W2341" s="1120"/>
      <c r="X2341" s="1120"/>
      <c r="Y2341" s="1120"/>
      <c r="Z2341" s="1120"/>
      <c r="AA2341" s="1120"/>
      <c r="AB2341" s="1120"/>
      <c r="AC2341" s="1120"/>
      <c r="AD2341" s="1120"/>
      <c r="AE2341" s="1120"/>
      <c r="AF2341" s="1120"/>
      <c r="AG2341" s="1120"/>
      <c r="AH2341" s="1120"/>
      <c r="AI2341" s="1120"/>
      <c r="AJ2341" s="1120"/>
      <c r="AK2341" s="1120"/>
      <c r="AL2341" s="1120"/>
      <c r="AM2341" s="1120"/>
      <c r="AN2341" s="1120"/>
      <c r="AO2341" s="1120"/>
      <c r="AP2341" s="1120"/>
      <c r="AQ2341" s="1120"/>
      <c r="AR2341" s="1120"/>
      <c r="AS2341" s="1120"/>
      <c r="AT2341" s="1120"/>
    </row>
    <row r="2342" spans="1:46" s="1100" customFormat="1" ht="13.5" customHeight="1" x14ac:dyDescent="0.2">
      <c r="A2342" s="1167"/>
      <c r="C2342" s="1110"/>
      <c r="D2342" s="1125"/>
      <c r="E2342" s="1125"/>
      <c r="F2342" s="1120"/>
      <c r="G2342" s="2217"/>
      <c r="H2342" s="2217">
        <v>0</v>
      </c>
      <c r="I2342" s="1120"/>
      <c r="J2342" s="1120"/>
      <c r="K2342" s="1120">
        <f>K2315</f>
        <v>0.35</v>
      </c>
      <c r="L2342" s="1120">
        <f>K2342</f>
        <v>0.35</v>
      </c>
      <c r="M2342" s="1120">
        <f t="shared" ref="M2342:R2342" si="2199">L2342</f>
        <v>0.35</v>
      </c>
      <c r="N2342" s="1120">
        <f t="shared" si="2199"/>
        <v>0.35</v>
      </c>
      <c r="O2342" s="1120">
        <f t="shared" si="2199"/>
        <v>0.35</v>
      </c>
      <c r="P2342" s="1120">
        <f t="shared" si="2199"/>
        <v>0.35</v>
      </c>
      <c r="Q2342" s="1120">
        <f t="shared" si="2199"/>
        <v>0.35</v>
      </c>
      <c r="R2342" s="1120">
        <f t="shared" si="2199"/>
        <v>0.35</v>
      </c>
      <c r="S2342" s="1120"/>
      <c r="T2342" s="1120"/>
      <c r="U2342" s="1120"/>
      <c r="V2342" s="1120"/>
      <c r="W2342" s="1120"/>
      <c r="X2342" s="1120"/>
      <c r="Y2342" s="1120"/>
      <c r="Z2342" s="1120"/>
      <c r="AA2342" s="1120"/>
      <c r="AB2342" s="1120"/>
      <c r="AC2342" s="1120"/>
      <c r="AD2342" s="1120"/>
      <c r="AE2342" s="1120"/>
      <c r="AF2342" s="1120"/>
      <c r="AG2342" s="1120"/>
      <c r="AH2342" s="1120"/>
      <c r="AI2342" s="1120"/>
      <c r="AJ2342" s="1120"/>
      <c r="AK2342" s="1120"/>
      <c r="AL2342" s="1120"/>
      <c r="AM2342" s="1120"/>
      <c r="AN2342" s="1120"/>
      <c r="AO2342" s="1120"/>
      <c r="AP2342" s="1120"/>
      <c r="AQ2342" s="1120"/>
      <c r="AR2342" s="1120"/>
      <c r="AS2342" s="1120"/>
      <c r="AT2342" s="1120"/>
    </row>
    <row r="2343" spans="1:46" s="1100" customFormat="1" ht="13.5" customHeight="1" x14ac:dyDescent="0.2">
      <c r="A2343" s="1167"/>
      <c r="C2343" s="1110"/>
      <c r="D2343" s="1125"/>
      <c r="E2343" s="1125"/>
      <c r="F2343" s="1120"/>
      <c r="G2343" s="2217"/>
      <c r="H2343" s="2217">
        <f>H2342+1</f>
        <v>1</v>
      </c>
      <c r="I2343" s="1120"/>
      <c r="J2343" s="1120"/>
      <c r="K2343" s="1120">
        <f t="shared" ref="K2343:K2364" si="2200">K2316</f>
        <v>0.36</v>
      </c>
      <c r="L2343" s="1120">
        <f t="shared" ref="L2343:R2343" si="2201">K2343</f>
        <v>0.36</v>
      </c>
      <c r="M2343" s="1120">
        <f t="shared" si="2201"/>
        <v>0.36</v>
      </c>
      <c r="N2343" s="1120">
        <f t="shared" si="2201"/>
        <v>0.36</v>
      </c>
      <c r="O2343" s="1120">
        <f t="shared" si="2201"/>
        <v>0.36</v>
      </c>
      <c r="P2343" s="1120">
        <f t="shared" si="2201"/>
        <v>0.36</v>
      </c>
      <c r="Q2343" s="1120">
        <f t="shared" si="2201"/>
        <v>0.36</v>
      </c>
      <c r="R2343" s="1120">
        <f t="shared" si="2201"/>
        <v>0.36</v>
      </c>
      <c r="S2343" s="1120"/>
      <c r="T2343" s="1120"/>
      <c r="U2343" s="1120"/>
      <c r="V2343" s="1120"/>
      <c r="W2343" s="1120"/>
      <c r="X2343" s="1120"/>
      <c r="Y2343" s="1120"/>
      <c r="Z2343" s="1120"/>
      <c r="AA2343" s="1120"/>
      <c r="AB2343" s="1120"/>
      <c r="AC2343" s="1120"/>
      <c r="AD2343" s="1120"/>
      <c r="AE2343" s="1120"/>
      <c r="AF2343" s="1120"/>
      <c r="AG2343" s="1120"/>
      <c r="AH2343" s="1120"/>
      <c r="AI2343" s="1120"/>
      <c r="AJ2343" s="1120"/>
      <c r="AK2343" s="1120"/>
      <c r="AL2343" s="1120"/>
      <c r="AM2343" s="1120"/>
      <c r="AN2343" s="1120"/>
      <c r="AO2343" s="1120"/>
      <c r="AP2343" s="1120"/>
      <c r="AQ2343" s="1120"/>
      <c r="AR2343" s="1120"/>
      <c r="AS2343" s="1120"/>
      <c r="AT2343" s="1120"/>
    </row>
    <row r="2344" spans="1:46" s="1100" customFormat="1" ht="13.5" customHeight="1" x14ac:dyDescent="0.2">
      <c r="A2344" s="1167"/>
      <c r="C2344" s="1110"/>
      <c r="D2344" s="1125"/>
      <c r="E2344" s="1125"/>
      <c r="F2344" s="1120"/>
      <c r="G2344" s="2217"/>
      <c r="H2344" s="2217">
        <f t="shared" ref="H2344:H2365" si="2202">H2343+1</f>
        <v>2</v>
      </c>
      <c r="I2344" s="1120"/>
      <c r="J2344" s="1120"/>
      <c r="K2344" s="1120">
        <f t="shared" si="2200"/>
        <v>0.34</v>
      </c>
      <c r="L2344" s="1120">
        <f t="shared" ref="L2344:R2344" si="2203">K2344</f>
        <v>0.34</v>
      </c>
      <c r="M2344" s="1120">
        <f t="shared" si="2203"/>
        <v>0.34</v>
      </c>
      <c r="N2344" s="1120">
        <f t="shared" si="2203"/>
        <v>0.34</v>
      </c>
      <c r="O2344" s="1120">
        <f t="shared" si="2203"/>
        <v>0.34</v>
      </c>
      <c r="P2344" s="1120">
        <f t="shared" si="2203"/>
        <v>0.34</v>
      </c>
      <c r="Q2344" s="1120">
        <f t="shared" si="2203"/>
        <v>0.34</v>
      </c>
      <c r="R2344" s="1120">
        <f t="shared" si="2203"/>
        <v>0.34</v>
      </c>
      <c r="S2344" s="1120"/>
      <c r="T2344" s="1120"/>
      <c r="U2344" s="1120"/>
      <c r="V2344" s="1120"/>
      <c r="W2344" s="1120"/>
      <c r="X2344" s="1120"/>
      <c r="Y2344" s="1120"/>
      <c r="Z2344" s="1120"/>
      <c r="AA2344" s="1120"/>
      <c r="AB2344" s="1120"/>
      <c r="AC2344" s="1120"/>
      <c r="AD2344" s="1120"/>
      <c r="AE2344" s="1120"/>
      <c r="AF2344" s="1120"/>
      <c r="AG2344" s="1120"/>
      <c r="AH2344" s="1120"/>
      <c r="AI2344" s="1120"/>
      <c r="AJ2344" s="1120"/>
      <c r="AK2344" s="1120"/>
      <c r="AL2344" s="1120"/>
      <c r="AM2344" s="1120"/>
      <c r="AN2344" s="1120"/>
      <c r="AO2344" s="1120"/>
      <c r="AP2344" s="1120"/>
      <c r="AQ2344" s="1120"/>
      <c r="AR2344" s="1120"/>
      <c r="AS2344" s="1120"/>
      <c r="AT2344" s="1120"/>
    </row>
    <row r="2345" spans="1:46" s="1100" customFormat="1" ht="13.5" customHeight="1" x14ac:dyDescent="0.2">
      <c r="A2345" s="1167"/>
      <c r="C2345" s="1110"/>
      <c r="D2345" s="1125"/>
      <c r="E2345" s="1125"/>
      <c r="F2345" s="1120"/>
      <c r="G2345" s="2217"/>
      <c r="H2345" s="2217">
        <f t="shared" si="2202"/>
        <v>3</v>
      </c>
      <c r="I2345" s="1120"/>
      <c r="J2345" s="1120"/>
      <c r="K2345" s="1120">
        <f t="shared" si="2200"/>
        <v>0.41</v>
      </c>
      <c r="L2345" s="1120">
        <f t="shared" ref="L2345:R2345" si="2204">K2345</f>
        <v>0.41</v>
      </c>
      <c r="M2345" s="1120">
        <f t="shared" si="2204"/>
        <v>0.41</v>
      </c>
      <c r="N2345" s="1120">
        <f t="shared" si="2204"/>
        <v>0.41</v>
      </c>
      <c r="O2345" s="1120">
        <f t="shared" si="2204"/>
        <v>0.41</v>
      </c>
      <c r="P2345" s="1120">
        <f t="shared" si="2204"/>
        <v>0.41</v>
      </c>
      <c r="Q2345" s="1120">
        <f t="shared" si="2204"/>
        <v>0.41</v>
      </c>
      <c r="R2345" s="1120">
        <f t="shared" si="2204"/>
        <v>0.41</v>
      </c>
      <c r="S2345" s="1120"/>
      <c r="T2345" s="1120"/>
      <c r="U2345" s="1120"/>
      <c r="V2345" s="1120"/>
      <c r="W2345" s="1120"/>
      <c r="X2345" s="1120"/>
      <c r="Y2345" s="1120"/>
      <c r="Z2345" s="1120"/>
      <c r="AA2345" s="1120"/>
      <c r="AB2345" s="1120"/>
      <c r="AC2345" s="1120"/>
      <c r="AD2345" s="1120"/>
      <c r="AE2345" s="1120"/>
      <c r="AF2345" s="1120"/>
      <c r="AG2345" s="1120"/>
      <c r="AH2345" s="1120"/>
      <c r="AI2345" s="1120"/>
      <c r="AJ2345" s="1120"/>
      <c r="AK2345" s="1120"/>
      <c r="AL2345" s="1120"/>
      <c r="AM2345" s="1120"/>
      <c r="AN2345" s="1120"/>
      <c r="AO2345" s="1120"/>
      <c r="AP2345" s="1120"/>
      <c r="AQ2345" s="1120"/>
      <c r="AR2345" s="1120"/>
      <c r="AS2345" s="1120"/>
      <c r="AT2345" s="1120"/>
    </row>
    <row r="2346" spans="1:46" s="1100" customFormat="1" ht="13.5" customHeight="1" x14ac:dyDescent="0.2">
      <c r="A2346" s="1167"/>
      <c r="C2346" s="1110"/>
      <c r="D2346" s="1125"/>
      <c r="E2346" s="1125"/>
      <c r="F2346" s="1120"/>
      <c r="G2346" s="2217"/>
      <c r="H2346" s="2217">
        <f t="shared" si="2202"/>
        <v>4</v>
      </c>
      <c r="I2346" s="1120"/>
      <c r="J2346" s="1120"/>
      <c r="K2346" s="1120">
        <f t="shared" si="2200"/>
        <v>0.45</v>
      </c>
      <c r="L2346" s="1120">
        <f t="shared" ref="L2346:R2346" si="2205">K2346</f>
        <v>0.45</v>
      </c>
      <c r="M2346" s="1120">
        <f t="shared" si="2205"/>
        <v>0.45</v>
      </c>
      <c r="N2346" s="1120">
        <f t="shared" si="2205"/>
        <v>0.45</v>
      </c>
      <c r="O2346" s="1120">
        <f t="shared" si="2205"/>
        <v>0.45</v>
      </c>
      <c r="P2346" s="1120">
        <f t="shared" si="2205"/>
        <v>0.45</v>
      </c>
      <c r="Q2346" s="1120">
        <f t="shared" si="2205"/>
        <v>0.45</v>
      </c>
      <c r="R2346" s="1120">
        <f t="shared" si="2205"/>
        <v>0.45</v>
      </c>
      <c r="S2346" s="1120"/>
      <c r="T2346" s="1120"/>
      <c r="U2346" s="1120"/>
      <c r="V2346" s="1120"/>
      <c r="W2346" s="1120"/>
      <c r="X2346" s="1120"/>
      <c r="Y2346" s="1120"/>
      <c r="Z2346" s="1120"/>
      <c r="AA2346" s="1120"/>
      <c r="AB2346" s="1120"/>
      <c r="AC2346" s="1120"/>
      <c r="AD2346" s="1120"/>
      <c r="AE2346" s="1120"/>
      <c r="AF2346" s="1120"/>
      <c r="AG2346" s="1120"/>
      <c r="AH2346" s="1120"/>
      <c r="AI2346" s="1120"/>
      <c r="AJ2346" s="1120"/>
      <c r="AK2346" s="1120"/>
      <c r="AL2346" s="1120"/>
      <c r="AM2346" s="1120"/>
      <c r="AN2346" s="1120"/>
      <c r="AO2346" s="1120"/>
      <c r="AP2346" s="1120"/>
      <c r="AQ2346" s="1120"/>
      <c r="AR2346" s="1120"/>
      <c r="AS2346" s="1120"/>
      <c r="AT2346" s="1120"/>
    </row>
    <row r="2347" spans="1:46" s="1100" customFormat="1" ht="13.5" customHeight="1" x14ac:dyDescent="0.2">
      <c r="A2347" s="1167"/>
      <c r="C2347" s="1110"/>
      <c r="D2347" s="1125"/>
      <c r="E2347" s="1125"/>
      <c r="F2347" s="1120"/>
      <c r="G2347" s="2217"/>
      <c r="H2347" s="2217">
        <f t="shared" si="2202"/>
        <v>5</v>
      </c>
      <c r="I2347" s="1120"/>
      <c r="J2347" s="1120"/>
      <c r="K2347" s="1120">
        <f t="shared" si="2200"/>
        <v>0.42</v>
      </c>
      <c r="L2347" s="1120">
        <f t="shared" ref="L2347:R2347" si="2206">K2347</f>
        <v>0.42</v>
      </c>
      <c r="M2347" s="1120">
        <f t="shared" si="2206"/>
        <v>0.42</v>
      </c>
      <c r="N2347" s="1120">
        <f t="shared" si="2206"/>
        <v>0.42</v>
      </c>
      <c r="O2347" s="1120">
        <f t="shared" si="2206"/>
        <v>0.42</v>
      </c>
      <c r="P2347" s="1120">
        <f t="shared" si="2206"/>
        <v>0.42</v>
      </c>
      <c r="Q2347" s="1120">
        <f t="shared" si="2206"/>
        <v>0.42</v>
      </c>
      <c r="R2347" s="1120">
        <f t="shared" si="2206"/>
        <v>0.42</v>
      </c>
      <c r="S2347" s="1120"/>
      <c r="T2347" s="1120"/>
      <c r="U2347" s="1120"/>
      <c r="V2347" s="1120"/>
      <c r="W2347" s="1120"/>
      <c r="X2347" s="1120"/>
      <c r="Y2347" s="1120"/>
      <c r="Z2347" s="1120"/>
      <c r="AA2347" s="1120"/>
      <c r="AB2347" s="1120"/>
      <c r="AC2347" s="1120"/>
      <c r="AD2347" s="1120"/>
      <c r="AE2347" s="1120"/>
      <c r="AF2347" s="1120"/>
      <c r="AG2347" s="1120"/>
      <c r="AH2347" s="1120"/>
      <c r="AI2347" s="1120"/>
      <c r="AJ2347" s="1120"/>
      <c r="AK2347" s="1120"/>
      <c r="AL2347" s="1120"/>
      <c r="AM2347" s="1120"/>
      <c r="AN2347" s="1120"/>
      <c r="AO2347" s="1120"/>
      <c r="AP2347" s="1120"/>
      <c r="AQ2347" s="1120"/>
      <c r="AR2347" s="1120"/>
      <c r="AS2347" s="1120"/>
      <c r="AT2347" s="1120"/>
    </row>
    <row r="2348" spans="1:46" s="1100" customFormat="1" ht="13.5" customHeight="1" x14ac:dyDescent="0.2">
      <c r="A2348" s="1167"/>
      <c r="C2348" s="1110"/>
      <c r="D2348" s="1125"/>
      <c r="E2348" s="1125"/>
      <c r="F2348" s="1120"/>
      <c r="G2348" s="2217"/>
      <c r="H2348" s="2217">
        <f t="shared" si="2202"/>
        <v>6</v>
      </c>
      <c r="I2348" s="1120"/>
      <c r="J2348" s="1120"/>
      <c r="K2348" s="1120">
        <f t="shared" si="2200"/>
        <v>0.43</v>
      </c>
      <c r="L2348" s="1120">
        <f t="shared" ref="L2348:R2348" si="2207">K2348</f>
        <v>0.43</v>
      </c>
      <c r="M2348" s="1120">
        <f t="shared" si="2207"/>
        <v>0.43</v>
      </c>
      <c r="N2348" s="1120">
        <f t="shared" si="2207"/>
        <v>0.43</v>
      </c>
      <c r="O2348" s="1120">
        <f t="shared" si="2207"/>
        <v>0.43</v>
      </c>
      <c r="P2348" s="1120">
        <f t="shared" si="2207"/>
        <v>0.43</v>
      </c>
      <c r="Q2348" s="1120">
        <f t="shared" si="2207"/>
        <v>0.43</v>
      </c>
      <c r="R2348" s="1120">
        <f t="shared" si="2207"/>
        <v>0.43</v>
      </c>
      <c r="S2348" s="1120"/>
      <c r="T2348" s="1120"/>
      <c r="U2348" s="1120"/>
      <c r="V2348" s="1120"/>
      <c r="W2348" s="1120"/>
      <c r="X2348" s="1120"/>
      <c r="Y2348" s="1120"/>
      <c r="Z2348" s="1120"/>
      <c r="AA2348" s="1120"/>
      <c r="AB2348" s="1120"/>
      <c r="AC2348" s="1120"/>
      <c r="AD2348" s="1120"/>
      <c r="AE2348" s="1120"/>
      <c r="AF2348" s="1120"/>
      <c r="AG2348" s="1120"/>
      <c r="AH2348" s="1120"/>
      <c r="AI2348" s="1120"/>
      <c r="AJ2348" s="1120"/>
      <c r="AK2348" s="1120"/>
      <c r="AL2348" s="1120"/>
      <c r="AM2348" s="1120"/>
      <c r="AN2348" s="1120"/>
      <c r="AO2348" s="1120"/>
      <c r="AP2348" s="1120"/>
      <c r="AQ2348" s="1120"/>
      <c r="AR2348" s="1120"/>
      <c r="AS2348" s="1120"/>
      <c r="AT2348" s="1120"/>
    </row>
    <row r="2349" spans="1:46" s="1100" customFormat="1" ht="13.5" customHeight="1" x14ac:dyDescent="0.2">
      <c r="A2349" s="1167"/>
      <c r="C2349" s="1110"/>
      <c r="D2349" s="1125"/>
      <c r="E2349" s="1125"/>
      <c r="F2349" s="1120"/>
      <c r="G2349" s="2217"/>
      <c r="H2349" s="2217">
        <f t="shared" si="2202"/>
        <v>7</v>
      </c>
      <c r="I2349" s="1120"/>
      <c r="J2349" s="1120"/>
      <c r="K2349" s="1120">
        <f t="shared" si="2200"/>
        <v>0.45</v>
      </c>
      <c r="L2349" s="1120">
        <f t="shared" ref="L2349:R2349" si="2208">K2349</f>
        <v>0.45</v>
      </c>
      <c r="M2349" s="1120">
        <f t="shared" si="2208"/>
        <v>0.45</v>
      </c>
      <c r="N2349" s="1120">
        <f t="shared" si="2208"/>
        <v>0.45</v>
      </c>
      <c r="O2349" s="1120">
        <f t="shared" si="2208"/>
        <v>0.45</v>
      </c>
      <c r="P2349" s="1120">
        <f t="shared" si="2208"/>
        <v>0.45</v>
      </c>
      <c r="Q2349" s="1120">
        <f t="shared" si="2208"/>
        <v>0.45</v>
      </c>
      <c r="R2349" s="1120">
        <f t="shared" si="2208"/>
        <v>0.45</v>
      </c>
      <c r="S2349" s="1120"/>
      <c r="T2349" s="1120"/>
      <c r="U2349" s="1120"/>
      <c r="V2349" s="1120"/>
      <c r="W2349" s="1120"/>
      <c r="X2349" s="1120"/>
      <c r="Y2349" s="1120"/>
      <c r="Z2349" s="1120"/>
      <c r="AA2349" s="1120"/>
      <c r="AB2349" s="1120"/>
      <c r="AC2349" s="1120"/>
      <c r="AD2349" s="1120"/>
      <c r="AE2349" s="1120"/>
      <c r="AF2349" s="1120"/>
      <c r="AG2349" s="1120"/>
      <c r="AH2349" s="1120"/>
      <c r="AI2349" s="1120"/>
      <c r="AJ2349" s="1120"/>
      <c r="AK2349" s="1120"/>
      <c r="AL2349" s="1120"/>
      <c r="AM2349" s="1120"/>
      <c r="AN2349" s="1120"/>
      <c r="AO2349" s="1120"/>
      <c r="AP2349" s="1120"/>
      <c r="AQ2349" s="1120"/>
      <c r="AR2349" s="1120"/>
      <c r="AS2349" s="1120"/>
      <c r="AT2349" s="1120"/>
    </row>
    <row r="2350" spans="1:46" s="1100" customFormat="1" ht="13.5" customHeight="1" x14ac:dyDescent="0.2">
      <c r="A2350" s="1167"/>
      <c r="C2350" s="1110"/>
      <c r="D2350" s="1125"/>
      <c r="E2350" s="1125"/>
      <c r="F2350" s="1120"/>
      <c r="G2350" s="2217"/>
      <c r="H2350" s="2217">
        <f t="shared" si="2202"/>
        <v>8</v>
      </c>
      <c r="I2350" s="1120"/>
      <c r="J2350" s="1120"/>
      <c r="K2350" s="1120">
        <f t="shared" si="2200"/>
        <v>0.6</v>
      </c>
      <c r="L2350" s="1120">
        <f t="shared" ref="L2350:R2350" si="2209">K2350</f>
        <v>0.6</v>
      </c>
      <c r="M2350" s="1120">
        <f t="shared" si="2209"/>
        <v>0.6</v>
      </c>
      <c r="N2350" s="1120">
        <f t="shared" si="2209"/>
        <v>0.6</v>
      </c>
      <c r="O2350" s="1120">
        <f t="shared" si="2209"/>
        <v>0.6</v>
      </c>
      <c r="P2350" s="1120">
        <f t="shared" si="2209"/>
        <v>0.6</v>
      </c>
      <c r="Q2350" s="1120">
        <f t="shared" si="2209"/>
        <v>0.6</v>
      </c>
      <c r="R2350" s="1120">
        <f t="shared" si="2209"/>
        <v>0.6</v>
      </c>
      <c r="S2350" s="1120"/>
      <c r="T2350" s="1120"/>
      <c r="U2350" s="1120"/>
      <c r="V2350" s="1120"/>
      <c r="W2350" s="1120"/>
      <c r="X2350" s="1120"/>
      <c r="Y2350" s="1120"/>
      <c r="Z2350" s="1120"/>
      <c r="AA2350" s="1120"/>
      <c r="AB2350" s="1120"/>
      <c r="AC2350" s="1120"/>
      <c r="AD2350" s="1120"/>
      <c r="AE2350" s="1120"/>
      <c r="AF2350" s="1120"/>
      <c r="AG2350" s="1120"/>
      <c r="AH2350" s="1120"/>
      <c r="AI2350" s="1120"/>
      <c r="AJ2350" s="1120"/>
      <c r="AK2350" s="1120"/>
      <c r="AL2350" s="1120"/>
      <c r="AM2350" s="1120"/>
      <c r="AN2350" s="1120"/>
      <c r="AO2350" s="1120"/>
      <c r="AP2350" s="1120"/>
      <c r="AQ2350" s="1120"/>
      <c r="AR2350" s="1120"/>
      <c r="AS2350" s="1120"/>
      <c r="AT2350" s="1120"/>
    </row>
    <row r="2351" spans="1:46" s="1100" customFormat="1" ht="13.5" customHeight="1" x14ac:dyDescent="0.2">
      <c r="A2351" s="1167"/>
      <c r="C2351" s="1110"/>
      <c r="D2351" s="1125"/>
      <c r="E2351" s="1125"/>
      <c r="F2351" s="1120"/>
      <c r="G2351" s="2217"/>
      <c r="H2351" s="2217">
        <f t="shared" si="2202"/>
        <v>9</v>
      </c>
      <c r="I2351" s="1120"/>
      <c r="J2351" s="1120"/>
      <c r="K2351" s="1120">
        <f t="shared" si="2200"/>
        <v>0.59</v>
      </c>
      <c r="L2351" s="1120">
        <f t="shared" ref="L2351:R2351" si="2210">K2351</f>
        <v>0.59</v>
      </c>
      <c r="M2351" s="1120">
        <f t="shared" si="2210"/>
        <v>0.59</v>
      </c>
      <c r="N2351" s="1120">
        <f t="shared" si="2210"/>
        <v>0.59</v>
      </c>
      <c r="O2351" s="1120">
        <f t="shared" si="2210"/>
        <v>0.59</v>
      </c>
      <c r="P2351" s="1120">
        <f t="shared" si="2210"/>
        <v>0.59</v>
      </c>
      <c r="Q2351" s="1120">
        <f t="shared" si="2210"/>
        <v>0.59</v>
      </c>
      <c r="R2351" s="1120">
        <f t="shared" si="2210"/>
        <v>0.59</v>
      </c>
      <c r="S2351" s="1120"/>
      <c r="T2351" s="1120"/>
      <c r="U2351" s="1120"/>
      <c r="V2351" s="1120"/>
      <c r="W2351" s="1120"/>
      <c r="X2351" s="1120"/>
      <c r="Y2351" s="1120"/>
      <c r="Z2351" s="1120"/>
      <c r="AA2351" s="1120"/>
      <c r="AB2351" s="1120"/>
      <c r="AC2351" s="1120"/>
      <c r="AD2351" s="1120"/>
      <c r="AE2351" s="1120"/>
      <c r="AF2351" s="1120"/>
      <c r="AG2351" s="1120"/>
      <c r="AH2351" s="1120"/>
      <c r="AI2351" s="1120"/>
      <c r="AJ2351" s="1120"/>
      <c r="AK2351" s="1120"/>
      <c r="AL2351" s="1120"/>
      <c r="AM2351" s="1120"/>
      <c r="AN2351" s="1120"/>
      <c r="AO2351" s="1120"/>
      <c r="AP2351" s="1120"/>
      <c r="AQ2351" s="1120"/>
      <c r="AR2351" s="1120"/>
      <c r="AS2351" s="1120"/>
      <c r="AT2351" s="1120"/>
    </row>
    <row r="2352" spans="1:46" s="1100" customFormat="1" ht="13.5" customHeight="1" x14ac:dyDescent="0.2">
      <c r="A2352" s="1167"/>
      <c r="C2352" s="1110"/>
      <c r="D2352" s="1125"/>
      <c r="E2352" s="1125"/>
      <c r="F2352" s="1120"/>
      <c r="G2352" s="2217"/>
      <c r="H2352" s="2217">
        <f t="shared" si="2202"/>
        <v>10</v>
      </c>
      <c r="I2352" s="1120"/>
      <c r="J2352" s="1120"/>
      <c r="K2352" s="1120">
        <f t="shared" si="2200"/>
        <v>0.6</v>
      </c>
      <c r="L2352" s="1120">
        <f t="shared" ref="L2352:R2352" si="2211">K2352</f>
        <v>0.6</v>
      </c>
      <c r="M2352" s="1120">
        <f t="shared" si="2211"/>
        <v>0.6</v>
      </c>
      <c r="N2352" s="1120">
        <f t="shared" si="2211"/>
        <v>0.6</v>
      </c>
      <c r="O2352" s="1120">
        <f t="shared" si="2211"/>
        <v>0.6</v>
      </c>
      <c r="P2352" s="1120">
        <f t="shared" si="2211"/>
        <v>0.6</v>
      </c>
      <c r="Q2352" s="1120">
        <f t="shared" si="2211"/>
        <v>0.6</v>
      </c>
      <c r="R2352" s="1120">
        <f t="shared" si="2211"/>
        <v>0.6</v>
      </c>
      <c r="S2352" s="1120"/>
      <c r="T2352" s="1120"/>
      <c r="U2352" s="1120"/>
      <c r="V2352" s="1120"/>
      <c r="W2352" s="1120"/>
      <c r="X2352" s="1120"/>
      <c r="Y2352" s="1120"/>
      <c r="Z2352" s="1120"/>
      <c r="AA2352" s="1120"/>
      <c r="AB2352" s="1120"/>
      <c r="AC2352" s="1120"/>
      <c r="AD2352" s="1120"/>
      <c r="AE2352" s="1120"/>
      <c r="AF2352" s="1120"/>
      <c r="AG2352" s="1120"/>
      <c r="AH2352" s="1120"/>
      <c r="AI2352" s="1120"/>
      <c r="AJ2352" s="1120"/>
      <c r="AK2352" s="1120"/>
      <c r="AL2352" s="1120"/>
      <c r="AM2352" s="1120"/>
      <c r="AN2352" s="1120"/>
      <c r="AO2352" s="1120"/>
      <c r="AP2352" s="1120"/>
      <c r="AQ2352" s="1120"/>
      <c r="AR2352" s="1120"/>
      <c r="AS2352" s="1120"/>
      <c r="AT2352" s="1120"/>
    </row>
    <row r="2353" spans="1:46" s="1100" customFormat="1" ht="13.5" customHeight="1" x14ac:dyDescent="0.2">
      <c r="A2353" s="1167"/>
      <c r="C2353" s="1110"/>
      <c r="D2353" s="1125"/>
      <c r="E2353" s="1125"/>
      <c r="F2353" s="1120"/>
      <c r="G2353" s="2217"/>
      <c r="H2353" s="2217">
        <f t="shared" si="2202"/>
        <v>11</v>
      </c>
      <c r="I2353" s="1120"/>
      <c r="J2353" s="1120"/>
      <c r="K2353" s="1120">
        <f t="shared" si="2200"/>
        <v>0.56000000000000005</v>
      </c>
      <c r="L2353" s="1120">
        <f t="shared" ref="L2353:R2353" si="2212">K2353</f>
        <v>0.56000000000000005</v>
      </c>
      <c r="M2353" s="1120">
        <f t="shared" si="2212"/>
        <v>0.56000000000000005</v>
      </c>
      <c r="N2353" s="1120">
        <f t="shared" si="2212"/>
        <v>0.56000000000000005</v>
      </c>
      <c r="O2353" s="1120">
        <f t="shared" si="2212"/>
        <v>0.56000000000000005</v>
      </c>
      <c r="P2353" s="1120">
        <f t="shared" si="2212"/>
        <v>0.56000000000000005</v>
      </c>
      <c r="Q2353" s="1120">
        <f t="shared" si="2212"/>
        <v>0.56000000000000005</v>
      </c>
      <c r="R2353" s="1120">
        <f t="shared" si="2212"/>
        <v>0.56000000000000005</v>
      </c>
      <c r="S2353" s="1120"/>
      <c r="T2353" s="1120"/>
      <c r="U2353" s="1120"/>
      <c r="V2353" s="1120"/>
      <c r="W2353" s="1120"/>
      <c r="X2353" s="1120"/>
      <c r="Y2353" s="1120"/>
      <c r="Z2353" s="1120"/>
      <c r="AA2353" s="1120"/>
      <c r="AB2353" s="1120"/>
      <c r="AC2353" s="1120"/>
      <c r="AD2353" s="1120"/>
      <c r="AE2353" s="1120"/>
      <c r="AF2353" s="1120"/>
      <c r="AG2353" s="1120"/>
      <c r="AH2353" s="1120"/>
      <c r="AI2353" s="1120"/>
      <c r="AJ2353" s="1120"/>
      <c r="AK2353" s="1120"/>
      <c r="AL2353" s="1120"/>
      <c r="AM2353" s="1120"/>
      <c r="AN2353" s="1120"/>
      <c r="AO2353" s="1120"/>
      <c r="AP2353" s="1120"/>
      <c r="AQ2353" s="1120"/>
      <c r="AR2353" s="1120"/>
      <c r="AS2353" s="1120"/>
      <c r="AT2353" s="1120"/>
    </row>
    <row r="2354" spans="1:46" s="1100" customFormat="1" ht="13.5" customHeight="1" x14ac:dyDescent="0.2">
      <c r="A2354" s="1167"/>
      <c r="C2354" s="1110"/>
      <c r="D2354" s="1125"/>
      <c r="E2354" s="1125"/>
      <c r="F2354" s="1120"/>
      <c r="G2354" s="2217"/>
      <c r="H2354" s="2217">
        <f t="shared" si="2202"/>
        <v>12</v>
      </c>
      <c r="I2354" s="1120"/>
      <c r="J2354" s="1120"/>
      <c r="K2354" s="1120">
        <f t="shared" si="2200"/>
        <v>0.54</v>
      </c>
      <c r="L2354" s="1120">
        <f t="shared" ref="L2354:R2354" si="2213">K2354</f>
        <v>0.54</v>
      </c>
      <c r="M2354" s="1120">
        <f t="shared" si="2213"/>
        <v>0.54</v>
      </c>
      <c r="N2354" s="1120">
        <f t="shared" si="2213"/>
        <v>0.54</v>
      </c>
      <c r="O2354" s="1120">
        <f t="shared" si="2213"/>
        <v>0.54</v>
      </c>
      <c r="P2354" s="1120">
        <f t="shared" si="2213"/>
        <v>0.54</v>
      </c>
      <c r="Q2354" s="1120">
        <f t="shared" si="2213"/>
        <v>0.54</v>
      </c>
      <c r="R2354" s="1120">
        <f t="shared" si="2213"/>
        <v>0.54</v>
      </c>
      <c r="S2354" s="1120"/>
      <c r="T2354" s="1120"/>
      <c r="U2354" s="1120"/>
      <c r="V2354" s="1120"/>
      <c r="W2354" s="1120"/>
      <c r="X2354" s="1120"/>
      <c r="Y2354" s="1120"/>
      <c r="Z2354" s="1120"/>
      <c r="AA2354" s="1120"/>
      <c r="AB2354" s="1120"/>
      <c r="AC2354" s="1120"/>
      <c r="AD2354" s="1120"/>
      <c r="AE2354" s="1120"/>
      <c r="AF2354" s="1120"/>
      <c r="AG2354" s="1120"/>
      <c r="AH2354" s="1120"/>
      <c r="AI2354" s="1120"/>
      <c r="AJ2354" s="1120"/>
      <c r="AK2354" s="1120"/>
      <c r="AL2354" s="1120"/>
      <c r="AM2354" s="1120"/>
      <c r="AN2354" s="1120"/>
      <c r="AO2354" s="1120"/>
      <c r="AP2354" s="1120"/>
      <c r="AQ2354" s="1120"/>
      <c r="AR2354" s="1120"/>
      <c r="AS2354" s="1120"/>
      <c r="AT2354" s="1120"/>
    </row>
    <row r="2355" spans="1:46" s="1100" customFormat="1" ht="13.5" customHeight="1" x14ac:dyDescent="0.2">
      <c r="A2355" s="1167"/>
      <c r="C2355" s="1110"/>
      <c r="D2355" s="1125"/>
      <c r="E2355" s="1125"/>
      <c r="F2355" s="1120"/>
      <c r="G2355" s="2217"/>
      <c r="H2355" s="2217">
        <f t="shared" si="2202"/>
        <v>13</v>
      </c>
      <c r="I2355" s="1120"/>
      <c r="J2355" s="1120"/>
      <c r="K2355" s="1120">
        <f t="shared" si="2200"/>
        <v>0.57999999999999996</v>
      </c>
      <c r="L2355" s="1120">
        <f t="shared" ref="L2355:R2355" si="2214">K2355</f>
        <v>0.57999999999999996</v>
      </c>
      <c r="M2355" s="1120">
        <f t="shared" si="2214"/>
        <v>0.57999999999999996</v>
      </c>
      <c r="N2355" s="1120">
        <f t="shared" si="2214"/>
        <v>0.57999999999999996</v>
      </c>
      <c r="O2355" s="1120">
        <f t="shared" si="2214"/>
        <v>0.57999999999999996</v>
      </c>
      <c r="P2355" s="1120">
        <f t="shared" si="2214"/>
        <v>0.57999999999999996</v>
      </c>
      <c r="Q2355" s="1120">
        <f t="shared" si="2214"/>
        <v>0.57999999999999996</v>
      </c>
      <c r="R2355" s="1120">
        <f t="shared" si="2214"/>
        <v>0.57999999999999996</v>
      </c>
      <c r="S2355" s="1120"/>
      <c r="T2355" s="1120"/>
      <c r="U2355" s="1120"/>
      <c r="V2355" s="1120"/>
      <c r="W2355" s="1120"/>
      <c r="X2355" s="1120"/>
      <c r="Y2355" s="1120"/>
      <c r="Z2355" s="1120"/>
      <c r="AA2355" s="1120"/>
      <c r="AB2355" s="1120"/>
      <c r="AC2355" s="1120"/>
      <c r="AD2355" s="1120"/>
      <c r="AE2355" s="1120"/>
      <c r="AF2355" s="1120"/>
      <c r="AG2355" s="1120"/>
      <c r="AH2355" s="1120"/>
      <c r="AI2355" s="1120"/>
      <c r="AJ2355" s="1120"/>
      <c r="AK2355" s="1120"/>
      <c r="AL2355" s="1120"/>
      <c r="AM2355" s="1120"/>
      <c r="AN2355" s="1120"/>
      <c r="AO2355" s="1120"/>
      <c r="AP2355" s="1120"/>
      <c r="AQ2355" s="1120"/>
      <c r="AR2355" s="1120"/>
      <c r="AS2355" s="1120"/>
      <c r="AT2355" s="1120"/>
    </row>
    <row r="2356" spans="1:46" s="1100" customFormat="1" ht="13.5" customHeight="1" x14ac:dyDescent="0.2">
      <c r="A2356" s="1167"/>
      <c r="C2356" s="1110"/>
      <c r="D2356" s="1125"/>
      <c r="E2356" s="1125"/>
      <c r="F2356" s="1120"/>
      <c r="G2356" s="2217"/>
      <c r="H2356" s="2217">
        <f t="shared" si="2202"/>
        <v>14</v>
      </c>
      <c r="I2356" s="1120"/>
      <c r="J2356" s="1120"/>
      <c r="K2356" s="1120">
        <f t="shared" si="2200"/>
        <v>0.56000000000000005</v>
      </c>
      <c r="L2356" s="1120">
        <f t="shared" ref="L2356:R2356" si="2215">K2356</f>
        <v>0.56000000000000005</v>
      </c>
      <c r="M2356" s="1120">
        <f t="shared" si="2215"/>
        <v>0.56000000000000005</v>
      </c>
      <c r="N2356" s="1120">
        <f t="shared" si="2215"/>
        <v>0.56000000000000005</v>
      </c>
      <c r="O2356" s="1120">
        <f t="shared" si="2215"/>
        <v>0.56000000000000005</v>
      </c>
      <c r="P2356" s="1120">
        <f t="shared" si="2215"/>
        <v>0.56000000000000005</v>
      </c>
      <c r="Q2356" s="1120">
        <f t="shared" si="2215"/>
        <v>0.56000000000000005</v>
      </c>
      <c r="R2356" s="1120">
        <f t="shared" si="2215"/>
        <v>0.56000000000000005</v>
      </c>
      <c r="S2356" s="1120"/>
      <c r="T2356" s="1120"/>
      <c r="U2356" s="1120"/>
      <c r="V2356" s="1120"/>
      <c r="W2356" s="1120"/>
      <c r="X2356" s="1120"/>
      <c r="Y2356" s="1120"/>
      <c r="Z2356" s="1120"/>
      <c r="AA2356" s="1120"/>
      <c r="AB2356" s="1120"/>
      <c r="AC2356" s="1120"/>
      <c r="AD2356" s="1120"/>
      <c r="AE2356" s="1120"/>
      <c r="AF2356" s="1120"/>
      <c r="AG2356" s="1120"/>
      <c r="AH2356" s="1120"/>
      <c r="AI2356" s="1120"/>
      <c r="AJ2356" s="1120"/>
      <c r="AK2356" s="1120"/>
      <c r="AL2356" s="1120"/>
      <c r="AM2356" s="1120"/>
      <c r="AN2356" s="1120"/>
      <c r="AO2356" s="1120"/>
      <c r="AP2356" s="1120"/>
      <c r="AQ2356" s="1120"/>
      <c r="AR2356" s="1120"/>
      <c r="AS2356" s="1120"/>
      <c r="AT2356" s="1120"/>
    </row>
    <row r="2357" spans="1:46" s="1100" customFormat="1" ht="13.5" customHeight="1" x14ac:dyDescent="0.2">
      <c r="A2357" s="1167"/>
      <c r="C2357" s="1110"/>
      <c r="D2357" s="1125"/>
      <c r="E2357" s="1125"/>
      <c r="F2357" s="1120"/>
      <c r="G2357" s="2217"/>
      <c r="H2357" s="2217">
        <f t="shared" si="2202"/>
        <v>15</v>
      </c>
      <c r="I2357" s="1120"/>
      <c r="J2357" s="1120"/>
      <c r="K2357" s="1120">
        <f t="shared" si="2200"/>
        <v>0.5</v>
      </c>
      <c r="L2357" s="1120">
        <f t="shared" ref="L2357:R2357" si="2216">K2357</f>
        <v>0.5</v>
      </c>
      <c r="M2357" s="1120">
        <f t="shared" si="2216"/>
        <v>0.5</v>
      </c>
      <c r="N2357" s="1120">
        <f t="shared" si="2216"/>
        <v>0.5</v>
      </c>
      <c r="O2357" s="1120">
        <f t="shared" si="2216"/>
        <v>0.5</v>
      </c>
      <c r="P2357" s="1120">
        <f t="shared" si="2216"/>
        <v>0.5</v>
      </c>
      <c r="Q2357" s="1120">
        <f t="shared" si="2216"/>
        <v>0.5</v>
      </c>
      <c r="R2357" s="1120">
        <f t="shared" si="2216"/>
        <v>0.5</v>
      </c>
      <c r="S2357" s="1120"/>
      <c r="T2357" s="1120"/>
      <c r="U2357" s="1120"/>
      <c r="V2357" s="1120"/>
      <c r="W2357" s="1120"/>
      <c r="X2357" s="1120"/>
      <c r="Y2357" s="1120"/>
      <c r="Z2357" s="1120"/>
      <c r="AA2357" s="1120"/>
      <c r="AB2357" s="1120"/>
      <c r="AC2357" s="1120"/>
      <c r="AD2357" s="1120"/>
      <c r="AE2357" s="1120"/>
      <c r="AF2357" s="1120"/>
      <c r="AG2357" s="1120"/>
      <c r="AH2357" s="1120"/>
      <c r="AI2357" s="1120"/>
      <c r="AJ2357" s="1120"/>
      <c r="AK2357" s="1120"/>
      <c r="AL2357" s="1120"/>
      <c r="AM2357" s="1120"/>
      <c r="AN2357" s="1120"/>
      <c r="AO2357" s="1120"/>
      <c r="AP2357" s="1120"/>
      <c r="AQ2357" s="1120"/>
      <c r="AR2357" s="1120"/>
      <c r="AS2357" s="1120"/>
      <c r="AT2357" s="1120"/>
    </row>
    <row r="2358" spans="1:46" s="1100" customFormat="1" ht="13.5" customHeight="1" x14ac:dyDescent="0.2">
      <c r="A2358" s="1167"/>
      <c r="C2358" s="1110"/>
      <c r="D2358" s="1125"/>
      <c r="E2358" s="1125"/>
      <c r="F2358" s="1120"/>
      <c r="G2358" s="2217"/>
      <c r="H2358" s="2217">
        <f t="shared" si="2202"/>
        <v>16</v>
      </c>
      <c r="I2358" s="1120"/>
      <c r="J2358" s="1120"/>
      <c r="K2358" s="1120">
        <f t="shared" si="2200"/>
        <v>0.47</v>
      </c>
      <c r="L2358" s="1120">
        <f t="shared" ref="L2358:R2358" si="2217">K2358</f>
        <v>0.47</v>
      </c>
      <c r="M2358" s="1120">
        <f t="shared" si="2217"/>
        <v>0.47</v>
      </c>
      <c r="N2358" s="1120">
        <f t="shared" si="2217"/>
        <v>0.47</v>
      </c>
      <c r="O2358" s="1120">
        <f t="shared" si="2217"/>
        <v>0.47</v>
      </c>
      <c r="P2358" s="1120">
        <f t="shared" si="2217"/>
        <v>0.47</v>
      </c>
      <c r="Q2358" s="1120">
        <f t="shared" si="2217"/>
        <v>0.47</v>
      </c>
      <c r="R2358" s="1120">
        <f t="shared" si="2217"/>
        <v>0.47</v>
      </c>
      <c r="S2358" s="1120"/>
      <c r="T2358" s="1120"/>
      <c r="U2358" s="1120"/>
      <c r="V2358" s="1120"/>
      <c r="W2358" s="1120"/>
      <c r="X2358" s="1120"/>
      <c r="Y2358" s="1120"/>
      <c r="Z2358" s="1120"/>
      <c r="AA2358" s="1120"/>
      <c r="AB2358" s="1120"/>
      <c r="AC2358" s="1120"/>
      <c r="AD2358" s="1120"/>
      <c r="AE2358" s="1120"/>
      <c r="AF2358" s="1120"/>
      <c r="AG2358" s="1120"/>
      <c r="AH2358" s="1120"/>
      <c r="AI2358" s="1120"/>
      <c r="AJ2358" s="1120"/>
      <c r="AK2358" s="1120"/>
      <c r="AL2358" s="1120"/>
      <c r="AM2358" s="1120"/>
      <c r="AN2358" s="1120"/>
      <c r="AO2358" s="1120"/>
      <c r="AP2358" s="1120"/>
      <c r="AQ2358" s="1120"/>
      <c r="AR2358" s="1120"/>
      <c r="AS2358" s="1120"/>
      <c r="AT2358" s="1120"/>
    </row>
    <row r="2359" spans="1:46" s="1100" customFormat="1" ht="13.5" customHeight="1" x14ac:dyDescent="0.2">
      <c r="A2359" s="1167"/>
      <c r="C2359" s="1110"/>
      <c r="D2359" s="1125"/>
      <c r="E2359" s="1125"/>
      <c r="F2359" s="1120"/>
      <c r="G2359" s="2217"/>
      <c r="H2359" s="2217">
        <f t="shared" si="2202"/>
        <v>17</v>
      </c>
      <c r="I2359" s="1120"/>
      <c r="J2359" s="1120"/>
      <c r="K2359" s="1120">
        <f t="shared" si="2200"/>
        <v>0.47</v>
      </c>
      <c r="L2359" s="1120">
        <f t="shared" ref="L2359:R2359" si="2218">K2359</f>
        <v>0.47</v>
      </c>
      <c r="M2359" s="1120">
        <f t="shared" si="2218"/>
        <v>0.47</v>
      </c>
      <c r="N2359" s="1120">
        <f t="shared" si="2218"/>
        <v>0.47</v>
      </c>
      <c r="O2359" s="1120">
        <f t="shared" si="2218"/>
        <v>0.47</v>
      </c>
      <c r="P2359" s="1120">
        <f t="shared" si="2218"/>
        <v>0.47</v>
      </c>
      <c r="Q2359" s="1120">
        <f t="shared" si="2218"/>
        <v>0.47</v>
      </c>
      <c r="R2359" s="1120">
        <f t="shared" si="2218"/>
        <v>0.47</v>
      </c>
      <c r="S2359" s="1120"/>
      <c r="T2359" s="1120"/>
      <c r="U2359" s="1120"/>
      <c r="V2359" s="1120"/>
      <c r="W2359" s="1120"/>
      <c r="X2359" s="1120"/>
      <c r="Y2359" s="1120"/>
      <c r="Z2359" s="1120"/>
      <c r="AA2359" s="1120"/>
      <c r="AB2359" s="1120"/>
      <c r="AC2359" s="1120"/>
      <c r="AD2359" s="1120"/>
      <c r="AE2359" s="1120"/>
      <c r="AF2359" s="1120"/>
      <c r="AG2359" s="1120"/>
      <c r="AH2359" s="1120"/>
      <c r="AI2359" s="1120"/>
      <c r="AJ2359" s="1120"/>
      <c r="AK2359" s="1120"/>
      <c r="AL2359" s="1120"/>
      <c r="AM2359" s="1120"/>
      <c r="AN2359" s="1120"/>
      <c r="AO2359" s="1120"/>
      <c r="AP2359" s="1120"/>
      <c r="AQ2359" s="1120"/>
      <c r="AR2359" s="1120"/>
      <c r="AS2359" s="1120"/>
      <c r="AT2359" s="1120"/>
    </row>
    <row r="2360" spans="1:46" s="1100" customFormat="1" ht="13.5" customHeight="1" x14ac:dyDescent="0.2">
      <c r="A2360" s="1167"/>
      <c r="C2360" s="1110"/>
      <c r="D2360" s="1125"/>
      <c r="E2360" s="1125"/>
      <c r="F2360" s="1120"/>
      <c r="G2360" s="2217"/>
      <c r="H2360" s="2217">
        <f t="shared" si="2202"/>
        <v>18</v>
      </c>
      <c r="I2360" s="1120"/>
      <c r="J2360" s="1120"/>
      <c r="K2360" s="1120">
        <f t="shared" si="2200"/>
        <v>0.45</v>
      </c>
      <c r="L2360" s="1120">
        <f t="shared" ref="L2360:R2360" si="2219">K2360</f>
        <v>0.45</v>
      </c>
      <c r="M2360" s="1120">
        <f t="shared" si="2219"/>
        <v>0.45</v>
      </c>
      <c r="N2360" s="1120">
        <f t="shared" si="2219"/>
        <v>0.45</v>
      </c>
      <c r="O2360" s="1120">
        <f t="shared" si="2219"/>
        <v>0.45</v>
      </c>
      <c r="P2360" s="1120">
        <f t="shared" si="2219"/>
        <v>0.45</v>
      </c>
      <c r="Q2360" s="1120">
        <f t="shared" si="2219"/>
        <v>0.45</v>
      </c>
      <c r="R2360" s="1120">
        <f t="shared" si="2219"/>
        <v>0.45</v>
      </c>
      <c r="S2360" s="1120"/>
      <c r="T2360" s="1120"/>
      <c r="U2360" s="1120"/>
      <c r="V2360" s="1120"/>
      <c r="W2360" s="1120"/>
      <c r="X2360" s="1120"/>
      <c r="Y2360" s="1120"/>
      <c r="Z2360" s="1120"/>
      <c r="AA2360" s="1120"/>
      <c r="AB2360" s="1120"/>
      <c r="AC2360" s="1120"/>
      <c r="AD2360" s="1120"/>
      <c r="AE2360" s="1120"/>
      <c r="AF2360" s="1120"/>
      <c r="AG2360" s="1120"/>
      <c r="AH2360" s="1120"/>
      <c r="AI2360" s="1120"/>
      <c r="AJ2360" s="1120"/>
      <c r="AK2360" s="1120"/>
      <c r="AL2360" s="1120"/>
      <c r="AM2360" s="1120"/>
      <c r="AN2360" s="1120"/>
      <c r="AO2360" s="1120"/>
      <c r="AP2360" s="1120"/>
      <c r="AQ2360" s="1120"/>
      <c r="AR2360" s="1120"/>
      <c r="AS2360" s="1120"/>
      <c r="AT2360" s="1120"/>
    </row>
    <row r="2361" spans="1:46" s="1100" customFormat="1" ht="13.5" customHeight="1" x14ac:dyDescent="0.2">
      <c r="A2361" s="1167"/>
      <c r="C2361" s="1110"/>
      <c r="D2361" s="1125"/>
      <c r="E2361" s="1125"/>
      <c r="F2361" s="1120"/>
      <c r="G2361" s="2217"/>
      <c r="H2361" s="2217">
        <f t="shared" si="2202"/>
        <v>19</v>
      </c>
      <c r="I2361" s="1120"/>
      <c r="J2361" s="1120"/>
      <c r="K2361" s="1120">
        <f t="shared" si="2200"/>
        <v>0.47</v>
      </c>
      <c r="L2361" s="1120">
        <f t="shared" ref="L2361:R2361" si="2220">K2361</f>
        <v>0.47</v>
      </c>
      <c r="M2361" s="1120">
        <f t="shared" si="2220"/>
        <v>0.47</v>
      </c>
      <c r="N2361" s="1120">
        <f t="shared" si="2220"/>
        <v>0.47</v>
      </c>
      <c r="O2361" s="1120">
        <f t="shared" si="2220"/>
        <v>0.47</v>
      </c>
      <c r="P2361" s="1120">
        <f t="shared" si="2220"/>
        <v>0.47</v>
      </c>
      <c r="Q2361" s="1120">
        <f t="shared" si="2220"/>
        <v>0.47</v>
      </c>
      <c r="R2361" s="1120">
        <f t="shared" si="2220"/>
        <v>0.47</v>
      </c>
      <c r="S2361" s="1120"/>
      <c r="T2361" s="1120"/>
      <c r="U2361" s="1120"/>
      <c r="V2361" s="1120"/>
      <c r="W2361" s="1120"/>
      <c r="X2361" s="1120"/>
      <c r="Y2361" s="1120"/>
      <c r="Z2361" s="1120"/>
      <c r="AA2361" s="1120"/>
      <c r="AB2361" s="1120"/>
      <c r="AC2361" s="1120"/>
      <c r="AD2361" s="1120"/>
      <c r="AE2361" s="1120"/>
      <c r="AF2361" s="1120"/>
      <c r="AG2361" s="1120"/>
      <c r="AH2361" s="1120"/>
      <c r="AI2361" s="1120"/>
      <c r="AJ2361" s="1120"/>
      <c r="AK2361" s="1120"/>
      <c r="AL2361" s="1120"/>
      <c r="AM2361" s="1120"/>
      <c r="AN2361" s="1120"/>
      <c r="AO2361" s="1120"/>
      <c r="AP2361" s="1120"/>
      <c r="AQ2361" s="1120"/>
      <c r="AR2361" s="1120"/>
      <c r="AS2361" s="1120"/>
      <c r="AT2361" s="1120"/>
    </row>
    <row r="2362" spans="1:46" s="1100" customFormat="1" ht="13.5" customHeight="1" x14ac:dyDescent="0.2">
      <c r="A2362" s="1167"/>
      <c r="C2362" s="1110"/>
      <c r="D2362" s="1125"/>
      <c r="E2362" s="1125"/>
      <c r="F2362" s="1120"/>
      <c r="G2362" s="2217"/>
      <c r="H2362" s="2217">
        <f t="shared" si="2202"/>
        <v>20</v>
      </c>
      <c r="I2362" s="1120"/>
      <c r="J2362" s="1120"/>
      <c r="K2362" s="1120">
        <f t="shared" si="2200"/>
        <v>0.46</v>
      </c>
      <c r="L2362" s="1120">
        <f t="shared" ref="L2362:R2362" si="2221">K2362</f>
        <v>0.46</v>
      </c>
      <c r="M2362" s="1120">
        <f t="shared" si="2221"/>
        <v>0.46</v>
      </c>
      <c r="N2362" s="1120">
        <f t="shared" si="2221"/>
        <v>0.46</v>
      </c>
      <c r="O2362" s="1120">
        <f t="shared" si="2221"/>
        <v>0.46</v>
      </c>
      <c r="P2362" s="1120">
        <f t="shared" si="2221"/>
        <v>0.46</v>
      </c>
      <c r="Q2362" s="1120">
        <f t="shared" si="2221"/>
        <v>0.46</v>
      </c>
      <c r="R2362" s="1120">
        <f t="shared" si="2221"/>
        <v>0.46</v>
      </c>
      <c r="S2362" s="1120"/>
      <c r="T2362" s="1120"/>
      <c r="U2362" s="1120"/>
      <c r="V2362" s="1120"/>
      <c r="W2362" s="1120"/>
      <c r="X2362" s="1120"/>
      <c r="Y2362" s="1120"/>
      <c r="Z2362" s="1120"/>
      <c r="AA2362" s="1120"/>
      <c r="AB2362" s="1120"/>
      <c r="AC2362" s="1120"/>
      <c r="AD2362" s="1120"/>
      <c r="AE2362" s="1120"/>
      <c r="AF2362" s="1120"/>
      <c r="AG2362" s="1120"/>
      <c r="AH2362" s="1120"/>
      <c r="AI2362" s="1120"/>
      <c r="AJ2362" s="1120"/>
      <c r="AK2362" s="1120"/>
      <c r="AL2362" s="1120"/>
      <c r="AM2362" s="1120"/>
      <c r="AN2362" s="1120"/>
      <c r="AO2362" s="1120"/>
      <c r="AP2362" s="1120"/>
      <c r="AQ2362" s="1120"/>
      <c r="AR2362" s="1120"/>
      <c r="AS2362" s="1120"/>
      <c r="AT2362" s="1120"/>
    </row>
    <row r="2363" spans="1:46" s="1100" customFormat="1" ht="13.5" customHeight="1" x14ac:dyDescent="0.2">
      <c r="A2363" s="1167"/>
      <c r="C2363" s="1110"/>
      <c r="D2363" s="1125"/>
      <c r="E2363" s="1125"/>
      <c r="F2363" s="1120"/>
      <c r="G2363" s="2217"/>
      <c r="H2363" s="2217">
        <f t="shared" si="2202"/>
        <v>21</v>
      </c>
      <c r="I2363" s="1120"/>
      <c r="J2363" s="1120"/>
      <c r="K2363" s="1120">
        <f t="shared" si="2200"/>
        <v>0.46</v>
      </c>
      <c r="L2363" s="1120">
        <f t="shared" ref="L2363:R2363" si="2222">K2363</f>
        <v>0.46</v>
      </c>
      <c r="M2363" s="1120">
        <f t="shared" si="2222"/>
        <v>0.46</v>
      </c>
      <c r="N2363" s="1120">
        <f t="shared" si="2222"/>
        <v>0.46</v>
      </c>
      <c r="O2363" s="1120">
        <f t="shared" si="2222"/>
        <v>0.46</v>
      </c>
      <c r="P2363" s="1120">
        <f t="shared" si="2222"/>
        <v>0.46</v>
      </c>
      <c r="Q2363" s="1120">
        <f t="shared" si="2222"/>
        <v>0.46</v>
      </c>
      <c r="R2363" s="1120">
        <f t="shared" si="2222"/>
        <v>0.46</v>
      </c>
      <c r="S2363" s="1120"/>
      <c r="T2363" s="1120"/>
      <c r="U2363" s="1120"/>
      <c r="V2363" s="1120"/>
      <c r="W2363" s="1120"/>
      <c r="X2363" s="1120"/>
      <c r="Y2363" s="1120"/>
      <c r="Z2363" s="1120"/>
      <c r="AA2363" s="1120"/>
      <c r="AB2363" s="1120"/>
      <c r="AC2363" s="1120"/>
      <c r="AD2363" s="1120"/>
      <c r="AE2363" s="1120"/>
      <c r="AF2363" s="1120"/>
      <c r="AG2363" s="1120"/>
      <c r="AH2363" s="1120"/>
      <c r="AI2363" s="1120"/>
      <c r="AJ2363" s="1120"/>
      <c r="AK2363" s="1120"/>
      <c r="AL2363" s="1120"/>
      <c r="AM2363" s="1120"/>
      <c r="AN2363" s="1120"/>
      <c r="AO2363" s="1120"/>
      <c r="AP2363" s="1120"/>
      <c r="AQ2363" s="1120"/>
      <c r="AR2363" s="1120"/>
      <c r="AS2363" s="1120"/>
      <c r="AT2363" s="1120"/>
    </row>
    <row r="2364" spans="1:46" s="1100" customFormat="1" ht="13.5" customHeight="1" x14ac:dyDescent="0.2">
      <c r="A2364" s="1167"/>
      <c r="C2364" s="1110"/>
      <c r="D2364" s="1125"/>
      <c r="E2364" s="1125"/>
      <c r="F2364" s="1120"/>
      <c r="G2364" s="2217"/>
      <c r="H2364" s="2217">
        <f t="shared" si="2202"/>
        <v>22</v>
      </c>
      <c r="I2364" s="1120"/>
      <c r="J2364" s="1120"/>
      <c r="K2364" s="1120">
        <f t="shared" si="2200"/>
        <v>0.46</v>
      </c>
      <c r="L2364" s="1120">
        <f t="shared" ref="L2364:R2364" si="2223">K2364</f>
        <v>0.46</v>
      </c>
      <c r="M2364" s="1120">
        <f t="shared" si="2223"/>
        <v>0.46</v>
      </c>
      <c r="N2364" s="1120">
        <f t="shared" si="2223"/>
        <v>0.46</v>
      </c>
      <c r="O2364" s="1120">
        <f t="shared" si="2223"/>
        <v>0.46</v>
      </c>
      <c r="P2364" s="1120">
        <f t="shared" si="2223"/>
        <v>0.46</v>
      </c>
      <c r="Q2364" s="1120">
        <f t="shared" si="2223"/>
        <v>0.46</v>
      </c>
      <c r="R2364" s="1120">
        <f t="shared" si="2223"/>
        <v>0.46</v>
      </c>
      <c r="S2364" s="1120"/>
      <c r="T2364" s="1120"/>
      <c r="U2364" s="1120"/>
      <c r="V2364" s="1120"/>
      <c r="W2364" s="1120"/>
      <c r="X2364" s="1120"/>
      <c r="Y2364" s="1120"/>
      <c r="Z2364" s="1120"/>
      <c r="AA2364" s="1120"/>
      <c r="AB2364" s="1120"/>
      <c r="AC2364" s="1120"/>
      <c r="AD2364" s="1120"/>
      <c r="AE2364" s="1120"/>
      <c r="AF2364" s="1120"/>
      <c r="AG2364" s="1120"/>
      <c r="AH2364" s="1120"/>
      <c r="AI2364" s="1120"/>
      <c r="AJ2364" s="1120"/>
      <c r="AK2364" s="1120"/>
      <c r="AL2364" s="1120"/>
      <c r="AM2364" s="1120"/>
      <c r="AN2364" s="1120"/>
      <c r="AO2364" s="1120"/>
      <c r="AP2364" s="1120"/>
      <c r="AQ2364" s="1120"/>
      <c r="AR2364" s="1120"/>
      <c r="AS2364" s="1120"/>
      <c r="AT2364" s="1120"/>
    </row>
    <row r="2365" spans="1:46" s="1100" customFormat="1" ht="13.5" customHeight="1" x14ac:dyDescent="0.2">
      <c r="A2365" s="1167"/>
      <c r="C2365" s="1110"/>
      <c r="D2365" s="1125"/>
      <c r="E2365" s="1125"/>
      <c r="F2365" s="1120"/>
      <c r="G2365" s="2217"/>
      <c r="H2365" s="2217">
        <f t="shared" si="2202"/>
        <v>23</v>
      </c>
      <c r="I2365" s="1120"/>
      <c r="J2365" s="1120"/>
      <c r="K2365" s="1120">
        <f>K2338</f>
        <v>0.43</v>
      </c>
      <c r="L2365" s="1120">
        <f>K2365</f>
        <v>0.43</v>
      </c>
      <c r="M2365" s="1120">
        <f t="shared" ref="M2365:R2365" si="2224">L2365</f>
        <v>0.43</v>
      </c>
      <c r="N2365" s="1120">
        <f t="shared" si="2224"/>
        <v>0.43</v>
      </c>
      <c r="O2365" s="1120">
        <f t="shared" si="2224"/>
        <v>0.43</v>
      </c>
      <c r="P2365" s="1120">
        <f t="shared" si="2224"/>
        <v>0.43</v>
      </c>
      <c r="Q2365" s="1120">
        <f t="shared" si="2224"/>
        <v>0.43</v>
      </c>
      <c r="R2365" s="1120">
        <f t="shared" si="2224"/>
        <v>0.43</v>
      </c>
      <c r="S2365" s="1120"/>
      <c r="T2365" s="1120"/>
      <c r="U2365" s="1120"/>
      <c r="V2365" s="1120"/>
      <c r="W2365" s="1120"/>
      <c r="X2365" s="1120"/>
      <c r="Y2365" s="1120"/>
      <c r="Z2365" s="1120"/>
      <c r="AA2365" s="1120"/>
      <c r="AB2365" s="1120"/>
      <c r="AC2365" s="1120"/>
      <c r="AD2365" s="1120"/>
      <c r="AE2365" s="1120"/>
      <c r="AF2365" s="1120"/>
      <c r="AG2365" s="1120"/>
      <c r="AH2365" s="1120"/>
      <c r="AI2365" s="1120"/>
      <c r="AJ2365" s="1120"/>
      <c r="AK2365" s="1120"/>
      <c r="AL2365" s="1120"/>
      <c r="AM2365" s="1120"/>
      <c r="AN2365" s="1120"/>
      <c r="AO2365" s="1120"/>
      <c r="AP2365" s="1120"/>
      <c r="AQ2365" s="1120"/>
      <c r="AR2365" s="1120"/>
      <c r="AS2365" s="1120"/>
      <c r="AT2365" s="1120"/>
    </row>
    <row r="2366" spans="1:46" s="1100" customFormat="1" ht="13.5" customHeight="1" x14ac:dyDescent="0.2">
      <c r="A2366" s="1167"/>
      <c r="C2366" s="1110"/>
      <c r="D2366" s="1125"/>
      <c r="E2366" s="1125"/>
      <c r="F2366" s="1120"/>
      <c r="G2366" s="2217"/>
      <c r="H2366" s="1120"/>
      <c r="I2366" s="1120"/>
      <c r="J2366" s="1120"/>
      <c r="K2366" s="1129"/>
      <c r="L2366" s="1129"/>
      <c r="M2366" s="1129"/>
      <c r="N2366" s="1129"/>
      <c r="O2366" s="1129"/>
      <c r="P2366" s="1129"/>
      <c r="Q2366" s="1129"/>
      <c r="R2366" s="1129"/>
      <c r="S2366" s="1120"/>
      <c r="T2366" s="1120"/>
      <c r="U2366" s="1120"/>
      <c r="V2366" s="1120"/>
      <c r="W2366" s="1120"/>
      <c r="X2366" s="1120"/>
      <c r="Y2366" s="1120"/>
      <c r="Z2366" s="1120"/>
      <c r="AA2366" s="1120"/>
      <c r="AB2366" s="1120"/>
      <c r="AC2366" s="1120"/>
      <c r="AD2366" s="1120"/>
      <c r="AE2366" s="1120"/>
      <c r="AF2366" s="1120"/>
      <c r="AG2366" s="1120"/>
      <c r="AH2366" s="1120"/>
      <c r="AI2366" s="1120"/>
      <c r="AJ2366" s="1120"/>
      <c r="AK2366" s="1120"/>
      <c r="AL2366" s="1120"/>
      <c r="AM2366" s="1120"/>
      <c r="AN2366" s="1120"/>
      <c r="AO2366" s="1120"/>
      <c r="AP2366" s="1120"/>
      <c r="AQ2366" s="1120"/>
      <c r="AR2366" s="1120"/>
      <c r="AS2366" s="1120"/>
      <c r="AT2366" s="1120"/>
    </row>
    <row r="2367" spans="1:46" ht="13.5" customHeight="1" x14ac:dyDescent="0.2">
      <c r="A2367" s="1167">
        <v>3</v>
      </c>
      <c r="B2367" s="1125"/>
      <c r="D2367" s="1100" t="s">
        <v>189</v>
      </c>
      <c r="E2367" s="1123"/>
      <c r="G2367" s="1167"/>
      <c r="N2367" s="933"/>
      <c r="O2367" s="933"/>
      <c r="P2367" s="933"/>
      <c r="Q2367" s="933"/>
      <c r="R2367" s="933"/>
    </row>
    <row r="2368" spans="1:46" s="1100" customFormat="1" ht="13.5" customHeight="1" x14ac:dyDescent="0.2">
      <c r="A2368" s="1167"/>
      <c r="B2368" s="1123" t="s">
        <v>1840</v>
      </c>
      <c r="C2368" s="1167" t="s">
        <v>5289</v>
      </c>
      <c r="D2368" s="1123" t="s">
        <v>377</v>
      </c>
      <c r="E2368" s="1123" t="s">
        <v>377</v>
      </c>
      <c r="F2368" s="1110" t="s">
        <v>94</v>
      </c>
      <c r="G2368" s="1167">
        <v>5</v>
      </c>
      <c r="H2368" s="1167">
        <v>0</v>
      </c>
      <c r="I2368" s="1120"/>
      <c r="J2368" s="1120"/>
      <c r="K2368" s="1110">
        <v>0.76</v>
      </c>
      <c r="L2368" s="1110">
        <f>K2368</f>
        <v>0.76</v>
      </c>
      <c r="M2368" s="1110">
        <f t="shared" ref="M2368:R2368" si="2225">L2368</f>
        <v>0.76</v>
      </c>
      <c r="N2368" s="1110">
        <f t="shared" si="2225"/>
        <v>0.76</v>
      </c>
      <c r="O2368" s="1110">
        <f t="shared" si="2225"/>
        <v>0.76</v>
      </c>
      <c r="P2368" s="1110">
        <f t="shared" si="2225"/>
        <v>0.76</v>
      </c>
      <c r="Q2368" s="1110">
        <f t="shared" si="2225"/>
        <v>0.76</v>
      </c>
      <c r="R2368" s="1110">
        <f t="shared" si="2225"/>
        <v>0.76</v>
      </c>
      <c r="S2368" s="1120"/>
      <c r="T2368" s="1120"/>
      <c r="U2368" s="1120"/>
      <c r="V2368" s="1120"/>
      <c r="W2368" s="1120"/>
      <c r="X2368" s="1120"/>
      <c r="Y2368" s="1120"/>
      <c r="Z2368" s="1120"/>
      <c r="AA2368" s="1120"/>
      <c r="AB2368" s="1120"/>
      <c r="AC2368" s="1120"/>
      <c r="AD2368" s="1120"/>
      <c r="AE2368" s="1120"/>
      <c r="AF2368" s="1120"/>
      <c r="AG2368" s="1120"/>
      <c r="AH2368" s="1120"/>
      <c r="AI2368" s="1120"/>
      <c r="AJ2368" s="1120"/>
      <c r="AK2368" s="1120"/>
      <c r="AL2368" s="1120"/>
      <c r="AM2368" s="1120"/>
      <c r="AN2368" s="1120"/>
      <c r="AO2368" s="1120"/>
      <c r="AP2368" s="1120"/>
      <c r="AQ2368" s="1120"/>
      <c r="AR2368" s="1120"/>
      <c r="AS2368" s="1120"/>
      <c r="AT2368" s="1120"/>
    </row>
    <row r="2369" spans="1:46" s="1100" customFormat="1" ht="13.5" customHeight="1" x14ac:dyDescent="0.2">
      <c r="A2369" s="1167"/>
      <c r="B2369" s="1123" t="s">
        <v>3277</v>
      </c>
      <c r="C2369" s="1110" t="s">
        <v>6250</v>
      </c>
      <c r="E2369" s="1123"/>
      <c r="F2369" s="1110"/>
      <c r="G2369" s="1015"/>
      <c r="H2369" s="1167">
        <f>H2368+1</f>
        <v>1</v>
      </c>
      <c r="I2369" s="1120"/>
      <c r="J2369" s="1120"/>
      <c r="K2369" s="1110">
        <v>0.77</v>
      </c>
      <c r="L2369" s="1110">
        <f t="shared" ref="L2369:R2369" si="2226">K2369</f>
        <v>0.77</v>
      </c>
      <c r="M2369" s="1110">
        <f t="shared" si="2226"/>
        <v>0.77</v>
      </c>
      <c r="N2369" s="1110">
        <f t="shared" si="2226"/>
        <v>0.77</v>
      </c>
      <c r="O2369" s="1110">
        <f t="shared" si="2226"/>
        <v>0.77</v>
      </c>
      <c r="P2369" s="1110">
        <f t="shared" si="2226"/>
        <v>0.77</v>
      </c>
      <c r="Q2369" s="1110">
        <f t="shared" si="2226"/>
        <v>0.77</v>
      </c>
      <c r="R2369" s="1110">
        <f t="shared" si="2226"/>
        <v>0.77</v>
      </c>
      <c r="S2369" s="1120"/>
      <c r="T2369" s="1120"/>
      <c r="U2369" s="1120"/>
      <c r="V2369" s="1120"/>
      <c r="W2369" s="1120"/>
      <c r="X2369" s="1120"/>
      <c r="Y2369" s="1120"/>
      <c r="Z2369" s="1120"/>
      <c r="AA2369" s="1120"/>
      <c r="AB2369" s="1120"/>
      <c r="AC2369" s="1120"/>
      <c r="AD2369" s="1120"/>
      <c r="AE2369" s="1120"/>
      <c r="AF2369" s="1120"/>
      <c r="AG2369" s="1120"/>
      <c r="AH2369" s="1120"/>
      <c r="AI2369" s="1120"/>
      <c r="AJ2369" s="1120"/>
      <c r="AK2369" s="1120"/>
      <c r="AL2369" s="1120"/>
      <c r="AM2369" s="1120"/>
      <c r="AN2369" s="1120"/>
      <c r="AO2369" s="1120"/>
      <c r="AP2369" s="1120"/>
      <c r="AQ2369" s="1120"/>
      <c r="AR2369" s="1120"/>
      <c r="AS2369" s="1120"/>
      <c r="AT2369" s="1120"/>
    </row>
    <row r="2370" spans="1:46" ht="13.5" customHeight="1" x14ac:dyDescent="0.2">
      <c r="B2370" s="1125"/>
      <c r="C2370" s="1167" t="s">
        <v>6251</v>
      </c>
      <c r="E2370" s="1123"/>
      <c r="G2370" s="1167"/>
      <c r="H2370" s="1167">
        <f t="shared" ref="H2370:H2391" si="2227">H2369+1</f>
        <v>2</v>
      </c>
      <c r="K2370" s="1110">
        <v>0.79</v>
      </c>
      <c r="L2370" s="1110">
        <f t="shared" ref="L2370:R2370" si="2228">K2370</f>
        <v>0.79</v>
      </c>
      <c r="M2370" s="1110">
        <f t="shared" si="2228"/>
        <v>0.79</v>
      </c>
      <c r="N2370" s="1110">
        <f t="shared" si="2228"/>
        <v>0.79</v>
      </c>
      <c r="O2370" s="1110">
        <f t="shared" si="2228"/>
        <v>0.79</v>
      </c>
      <c r="P2370" s="1110">
        <f t="shared" si="2228"/>
        <v>0.79</v>
      </c>
      <c r="Q2370" s="1110">
        <f t="shared" si="2228"/>
        <v>0.79</v>
      </c>
      <c r="R2370" s="1110">
        <f t="shared" si="2228"/>
        <v>0.79</v>
      </c>
    </row>
    <row r="2371" spans="1:46" ht="13.5" customHeight="1" x14ac:dyDescent="0.2">
      <c r="B2371" s="1125"/>
      <c r="C2371" s="1167"/>
      <c r="E2371" s="1123"/>
      <c r="G2371" s="1167"/>
      <c r="H2371" s="1167">
        <f t="shared" si="2227"/>
        <v>3</v>
      </c>
      <c r="K2371" s="1110">
        <v>0.97</v>
      </c>
      <c r="L2371" s="1110">
        <f t="shared" ref="L2371:R2371" si="2229">K2371</f>
        <v>0.97</v>
      </c>
      <c r="M2371" s="1110">
        <f t="shared" si="2229"/>
        <v>0.97</v>
      </c>
      <c r="N2371" s="1110">
        <f t="shared" si="2229"/>
        <v>0.97</v>
      </c>
      <c r="O2371" s="1110">
        <f t="shared" si="2229"/>
        <v>0.97</v>
      </c>
      <c r="P2371" s="1110">
        <f t="shared" si="2229"/>
        <v>0.97</v>
      </c>
      <c r="Q2371" s="1110">
        <f t="shared" si="2229"/>
        <v>0.97</v>
      </c>
      <c r="R2371" s="1110">
        <f t="shared" si="2229"/>
        <v>0.97</v>
      </c>
    </row>
    <row r="2372" spans="1:46" ht="13.5" customHeight="1" x14ac:dyDescent="0.2">
      <c r="B2372" s="1125"/>
      <c r="C2372" s="1167"/>
      <c r="E2372" s="1123"/>
      <c r="G2372" s="1167"/>
      <c r="H2372" s="1167">
        <f t="shared" si="2227"/>
        <v>4</v>
      </c>
      <c r="K2372" s="1110">
        <v>1.26</v>
      </c>
      <c r="L2372" s="1110">
        <f t="shared" ref="L2372:R2372" si="2230">K2372</f>
        <v>1.26</v>
      </c>
      <c r="M2372" s="1110">
        <f t="shared" si="2230"/>
        <v>1.26</v>
      </c>
      <c r="N2372" s="1110">
        <f t="shared" si="2230"/>
        <v>1.26</v>
      </c>
      <c r="O2372" s="1110">
        <f t="shared" si="2230"/>
        <v>1.26</v>
      </c>
      <c r="P2372" s="1110">
        <f t="shared" si="2230"/>
        <v>1.26</v>
      </c>
      <c r="Q2372" s="1110">
        <f t="shared" si="2230"/>
        <v>1.26</v>
      </c>
      <c r="R2372" s="1110">
        <f t="shared" si="2230"/>
        <v>1.26</v>
      </c>
    </row>
    <row r="2373" spans="1:46" ht="13.5" customHeight="1" x14ac:dyDescent="0.2">
      <c r="B2373" s="1125"/>
      <c r="C2373" s="1167"/>
      <c r="E2373" s="1123"/>
      <c r="G2373" s="1167"/>
      <c r="H2373" s="1167">
        <f t="shared" si="2227"/>
        <v>5</v>
      </c>
      <c r="K2373" s="1110">
        <v>1.25</v>
      </c>
      <c r="L2373" s="1110">
        <f t="shared" ref="L2373:R2373" si="2231">K2373</f>
        <v>1.25</v>
      </c>
      <c r="M2373" s="1110">
        <f t="shared" si="2231"/>
        <v>1.25</v>
      </c>
      <c r="N2373" s="1110">
        <f t="shared" si="2231"/>
        <v>1.25</v>
      </c>
      <c r="O2373" s="1110">
        <f t="shared" si="2231"/>
        <v>1.25</v>
      </c>
      <c r="P2373" s="1110">
        <f t="shared" si="2231"/>
        <v>1.25</v>
      </c>
      <c r="Q2373" s="1110">
        <f t="shared" si="2231"/>
        <v>1.25</v>
      </c>
      <c r="R2373" s="1110">
        <f t="shared" si="2231"/>
        <v>1.25</v>
      </c>
    </row>
    <row r="2374" spans="1:46" ht="13.5" customHeight="1" x14ac:dyDescent="0.2">
      <c r="B2374" s="1125"/>
      <c r="C2374" s="1167"/>
      <c r="E2374" s="1123"/>
      <c r="G2374" s="1167"/>
      <c r="H2374" s="1167">
        <f t="shared" si="2227"/>
        <v>6</v>
      </c>
      <c r="K2374" s="1110">
        <v>1.05</v>
      </c>
      <c r="L2374" s="1110">
        <f t="shared" ref="L2374:R2374" si="2232">K2374</f>
        <v>1.05</v>
      </c>
      <c r="M2374" s="1110">
        <f t="shared" si="2232"/>
        <v>1.05</v>
      </c>
      <c r="N2374" s="1110">
        <f t="shared" si="2232"/>
        <v>1.05</v>
      </c>
      <c r="O2374" s="1110">
        <f t="shared" si="2232"/>
        <v>1.05</v>
      </c>
      <c r="P2374" s="1110">
        <f t="shared" si="2232"/>
        <v>1.05</v>
      </c>
      <c r="Q2374" s="1110">
        <f t="shared" si="2232"/>
        <v>1.05</v>
      </c>
      <c r="R2374" s="1110">
        <f t="shared" si="2232"/>
        <v>1.05</v>
      </c>
    </row>
    <row r="2375" spans="1:46" ht="13.5" customHeight="1" x14ac:dyDescent="0.2">
      <c r="B2375" s="1125"/>
      <c r="C2375" s="1167"/>
      <c r="E2375" s="1123"/>
      <c r="G2375" s="1167"/>
      <c r="H2375" s="1167">
        <f t="shared" si="2227"/>
        <v>7</v>
      </c>
      <c r="K2375" s="1110">
        <v>0.94</v>
      </c>
      <c r="L2375" s="1110">
        <f t="shared" ref="L2375:R2375" si="2233">K2375</f>
        <v>0.94</v>
      </c>
      <c r="M2375" s="1110">
        <f t="shared" si="2233"/>
        <v>0.94</v>
      </c>
      <c r="N2375" s="1110">
        <f t="shared" si="2233"/>
        <v>0.94</v>
      </c>
      <c r="O2375" s="1110">
        <f t="shared" si="2233"/>
        <v>0.94</v>
      </c>
      <c r="P2375" s="1110">
        <f t="shared" si="2233"/>
        <v>0.94</v>
      </c>
      <c r="Q2375" s="1110">
        <f t="shared" si="2233"/>
        <v>0.94</v>
      </c>
      <c r="R2375" s="1110">
        <f t="shared" si="2233"/>
        <v>0.94</v>
      </c>
    </row>
    <row r="2376" spans="1:46" ht="13.5" customHeight="1" x14ac:dyDescent="0.2">
      <c r="B2376" s="1125"/>
      <c r="C2376" s="1167"/>
      <c r="E2376" s="1123"/>
      <c r="G2376" s="1167"/>
      <c r="H2376" s="1167">
        <f t="shared" si="2227"/>
        <v>8</v>
      </c>
      <c r="K2376" s="1110">
        <v>1.29</v>
      </c>
      <c r="L2376" s="1110">
        <f t="shared" ref="L2376:R2376" si="2234">K2376</f>
        <v>1.29</v>
      </c>
      <c r="M2376" s="1110">
        <f t="shared" si="2234"/>
        <v>1.29</v>
      </c>
      <c r="N2376" s="1110">
        <f t="shared" si="2234"/>
        <v>1.29</v>
      </c>
      <c r="O2376" s="1110">
        <f t="shared" si="2234"/>
        <v>1.29</v>
      </c>
      <c r="P2376" s="1110">
        <f t="shared" si="2234"/>
        <v>1.29</v>
      </c>
      <c r="Q2376" s="1110">
        <f t="shared" si="2234"/>
        <v>1.29</v>
      </c>
      <c r="R2376" s="1110">
        <f t="shared" si="2234"/>
        <v>1.29</v>
      </c>
    </row>
    <row r="2377" spans="1:46" ht="13.5" customHeight="1" x14ac:dyDescent="0.2">
      <c r="B2377" s="1125"/>
      <c r="C2377" s="1167"/>
      <c r="E2377" s="1123"/>
      <c r="G2377" s="1167"/>
      <c r="H2377" s="1167">
        <f t="shared" si="2227"/>
        <v>9</v>
      </c>
      <c r="K2377" s="1110">
        <v>1.29</v>
      </c>
      <c r="L2377" s="1110">
        <f t="shared" ref="L2377:R2377" si="2235">K2377</f>
        <v>1.29</v>
      </c>
      <c r="M2377" s="1110">
        <f t="shared" si="2235"/>
        <v>1.29</v>
      </c>
      <c r="N2377" s="1110">
        <f t="shared" si="2235"/>
        <v>1.29</v>
      </c>
      <c r="O2377" s="1110">
        <f t="shared" si="2235"/>
        <v>1.29</v>
      </c>
      <c r="P2377" s="1110">
        <f t="shared" si="2235"/>
        <v>1.29</v>
      </c>
      <c r="Q2377" s="1110">
        <f t="shared" si="2235"/>
        <v>1.29</v>
      </c>
      <c r="R2377" s="1110">
        <f t="shared" si="2235"/>
        <v>1.29</v>
      </c>
    </row>
    <row r="2378" spans="1:46" ht="13.5" customHeight="1" x14ac:dyDescent="0.2">
      <c r="B2378" s="1125"/>
      <c r="C2378" s="1167"/>
      <c r="E2378" s="1123"/>
      <c r="G2378" s="1167"/>
      <c r="H2378" s="1167">
        <f t="shared" si="2227"/>
        <v>10</v>
      </c>
      <c r="K2378" s="1110">
        <v>1.25</v>
      </c>
      <c r="L2378" s="1110">
        <f t="shared" ref="L2378:R2378" si="2236">K2378</f>
        <v>1.25</v>
      </c>
      <c r="M2378" s="1110">
        <f t="shared" si="2236"/>
        <v>1.25</v>
      </c>
      <c r="N2378" s="1110">
        <f t="shared" si="2236"/>
        <v>1.25</v>
      </c>
      <c r="O2378" s="1110">
        <f t="shared" si="2236"/>
        <v>1.25</v>
      </c>
      <c r="P2378" s="1110">
        <f t="shared" si="2236"/>
        <v>1.25</v>
      </c>
      <c r="Q2378" s="1110">
        <f t="shared" si="2236"/>
        <v>1.25</v>
      </c>
      <c r="R2378" s="1110">
        <f t="shared" si="2236"/>
        <v>1.25</v>
      </c>
    </row>
    <row r="2379" spans="1:46" ht="13.5" customHeight="1" x14ac:dyDescent="0.2">
      <c r="B2379" s="1125"/>
      <c r="C2379" s="1167"/>
      <c r="E2379" s="1123"/>
      <c r="G2379" s="1167"/>
      <c r="H2379" s="1167">
        <f t="shared" si="2227"/>
        <v>11</v>
      </c>
      <c r="K2379" s="1110">
        <v>1.26</v>
      </c>
      <c r="L2379" s="1110">
        <f t="shared" ref="L2379:R2379" si="2237">K2379</f>
        <v>1.26</v>
      </c>
      <c r="M2379" s="1110">
        <f t="shared" si="2237"/>
        <v>1.26</v>
      </c>
      <c r="N2379" s="1110">
        <f t="shared" si="2237"/>
        <v>1.26</v>
      </c>
      <c r="O2379" s="1110">
        <f t="shared" si="2237"/>
        <v>1.26</v>
      </c>
      <c r="P2379" s="1110">
        <f t="shared" si="2237"/>
        <v>1.26</v>
      </c>
      <c r="Q2379" s="1110">
        <f t="shared" si="2237"/>
        <v>1.26</v>
      </c>
      <c r="R2379" s="1110">
        <f t="shared" si="2237"/>
        <v>1.26</v>
      </c>
    </row>
    <row r="2380" spans="1:46" ht="13.5" customHeight="1" x14ac:dyDescent="0.2">
      <c r="B2380" s="1125"/>
      <c r="C2380" s="1167"/>
      <c r="E2380" s="1123"/>
      <c r="G2380" s="1167"/>
      <c r="H2380" s="1167">
        <f t="shared" si="2227"/>
        <v>12</v>
      </c>
      <c r="K2380" s="1110">
        <v>1.28</v>
      </c>
      <c r="L2380" s="1110">
        <f t="shared" ref="L2380:R2380" si="2238">K2380</f>
        <v>1.28</v>
      </c>
      <c r="M2380" s="1110">
        <f t="shared" si="2238"/>
        <v>1.28</v>
      </c>
      <c r="N2380" s="1110">
        <f t="shared" si="2238"/>
        <v>1.28</v>
      </c>
      <c r="O2380" s="1110">
        <f t="shared" si="2238"/>
        <v>1.28</v>
      </c>
      <c r="P2380" s="1110">
        <f t="shared" si="2238"/>
        <v>1.28</v>
      </c>
      <c r="Q2380" s="1110">
        <f t="shared" si="2238"/>
        <v>1.28</v>
      </c>
      <c r="R2380" s="1110">
        <f t="shared" si="2238"/>
        <v>1.28</v>
      </c>
    </row>
    <row r="2381" spans="1:46" ht="13.5" customHeight="1" x14ac:dyDescent="0.2">
      <c r="B2381" s="1125"/>
      <c r="C2381" s="1167"/>
      <c r="E2381" s="1123"/>
      <c r="G2381" s="1167"/>
      <c r="H2381" s="1167">
        <f t="shared" si="2227"/>
        <v>13</v>
      </c>
      <c r="K2381" s="1110">
        <v>1.27</v>
      </c>
      <c r="L2381" s="1110">
        <f t="shared" ref="L2381:R2381" si="2239">K2381</f>
        <v>1.27</v>
      </c>
      <c r="M2381" s="1110">
        <f t="shared" si="2239"/>
        <v>1.27</v>
      </c>
      <c r="N2381" s="1110">
        <f t="shared" si="2239"/>
        <v>1.27</v>
      </c>
      <c r="O2381" s="1110">
        <f t="shared" si="2239"/>
        <v>1.27</v>
      </c>
      <c r="P2381" s="1110">
        <f t="shared" si="2239"/>
        <v>1.27</v>
      </c>
      <c r="Q2381" s="1110">
        <f t="shared" si="2239"/>
        <v>1.27</v>
      </c>
      <c r="R2381" s="1110">
        <f t="shared" si="2239"/>
        <v>1.27</v>
      </c>
    </row>
    <row r="2382" spans="1:46" ht="13.5" customHeight="1" x14ac:dyDescent="0.2">
      <c r="B2382" s="1125"/>
      <c r="C2382" s="1167"/>
      <c r="E2382" s="1123"/>
      <c r="G2382" s="1167"/>
      <c r="H2382" s="1167">
        <f t="shared" si="2227"/>
        <v>14</v>
      </c>
      <c r="K2382" s="1110">
        <v>1.01</v>
      </c>
      <c r="L2382" s="1110">
        <f t="shared" ref="L2382:R2382" si="2240">K2382</f>
        <v>1.01</v>
      </c>
      <c r="M2382" s="1110">
        <f t="shared" si="2240"/>
        <v>1.01</v>
      </c>
      <c r="N2382" s="1110">
        <f t="shared" si="2240"/>
        <v>1.01</v>
      </c>
      <c r="O2382" s="1110">
        <f t="shared" si="2240"/>
        <v>1.01</v>
      </c>
      <c r="P2382" s="1110">
        <f t="shared" si="2240"/>
        <v>1.01</v>
      </c>
      <c r="Q2382" s="1110">
        <f t="shared" si="2240"/>
        <v>1.01</v>
      </c>
      <c r="R2382" s="1110">
        <f t="shared" si="2240"/>
        <v>1.01</v>
      </c>
    </row>
    <row r="2383" spans="1:46" ht="13.5" customHeight="1" x14ac:dyDescent="0.2">
      <c r="B2383" s="1125"/>
      <c r="C2383" s="1167"/>
      <c r="E2383" s="1123"/>
      <c r="G2383" s="1167"/>
      <c r="H2383" s="1167">
        <f t="shared" si="2227"/>
        <v>15</v>
      </c>
      <c r="K2383" s="1110">
        <v>1.07</v>
      </c>
      <c r="L2383" s="1110">
        <f t="shared" ref="L2383:R2383" si="2241">K2383</f>
        <v>1.07</v>
      </c>
      <c r="M2383" s="1110">
        <f t="shared" si="2241"/>
        <v>1.07</v>
      </c>
      <c r="N2383" s="1110">
        <f t="shared" si="2241"/>
        <v>1.07</v>
      </c>
      <c r="O2383" s="1110">
        <f t="shared" si="2241"/>
        <v>1.07</v>
      </c>
      <c r="P2383" s="1110">
        <f t="shared" si="2241"/>
        <v>1.07</v>
      </c>
      <c r="Q2383" s="1110">
        <f t="shared" si="2241"/>
        <v>1.07</v>
      </c>
      <c r="R2383" s="1110">
        <f t="shared" si="2241"/>
        <v>1.07</v>
      </c>
    </row>
    <row r="2384" spans="1:46" ht="13.5" customHeight="1" x14ac:dyDescent="0.2">
      <c r="B2384" s="1125"/>
      <c r="C2384" s="1167"/>
      <c r="E2384" s="1123"/>
      <c r="G2384" s="1167"/>
      <c r="H2384" s="1167">
        <f t="shared" si="2227"/>
        <v>16</v>
      </c>
      <c r="K2384" s="1110">
        <v>1.24</v>
      </c>
      <c r="L2384" s="1110">
        <f t="shared" ref="L2384:R2384" si="2242">K2384</f>
        <v>1.24</v>
      </c>
      <c r="M2384" s="1110">
        <f t="shared" si="2242"/>
        <v>1.24</v>
      </c>
      <c r="N2384" s="1110">
        <f t="shared" si="2242"/>
        <v>1.24</v>
      </c>
      <c r="O2384" s="1110">
        <f t="shared" si="2242"/>
        <v>1.24</v>
      </c>
      <c r="P2384" s="1110">
        <f t="shared" si="2242"/>
        <v>1.24</v>
      </c>
      <c r="Q2384" s="1110">
        <f t="shared" si="2242"/>
        <v>1.24</v>
      </c>
      <c r="R2384" s="1110">
        <f t="shared" si="2242"/>
        <v>1.24</v>
      </c>
    </row>
    <row r="2385" spans="1:18" ht="13.5" customHeight="1" x14ac:dyDescent="0.2">
      <c r="B2385" s="1125"/>
      <c r="C2385" s="1167"/>
      <c r="E2385" s="1123"/>
      <c r="G2385" s="1167"/>
      <c r="H2385" s="1167">
        <f t="shared" si="2227"/>
        <v>17</v>
      </c>
      <c r="K2385" s="1110">
        <v>1.21</v>
      </c>
      <c r="L2385" s="1110">
        <f t="shared" ref="L2385:R2385" si="2243">K2385</f>
        <v>1.21</v>
      </c>
      <c r="M2385" s="1110">
        <f t="shared" si="2243"/>
        <v>1.21</v>
      </c>
      <c r="N2385" s="1110">
        <f t="shared" si="2243"/>
        <v>1.21</v>
      </c>
      <c r="O2385" s="1110">
        <f t="shared" si="2243"/>
        <v>1.21</v>
      </c>
      <c r="P2385" s="1110">
        <f t="shared" si="2243"/>
        <v>1.21</v>
      </c>
      <c r="Q2385" s="1110">
        <f t="shared" si="2243"/>
        <v>1.21</v>
      </c>
      <c r="R2385" s="1110">
        <f t="shared" si="2243"/>
        <v>1.21</v>
      </c>
    </row>
    <row r="2386" spans="1:18" ht="13.5" customHeight="1" x14ac:dyDescent="0.2">
      <c r="B2386" s="1125"/>
      <c r="C2386" s="1167"/>
      <c r="E2386" s="1123"/>
      <c r="G2386" s="1167"/>
      <c r="H2386" s="1167">
        <f t="shared" si="2227"/>
        <v>18</v>
      </c>
      <c r="K2386" s="1110">
        <v>1.1299999999999999</v>
      </c>
      <c r="L2386" s="1110">
        <f t="shared" ref="L2386:R2386" si="2244">K2386</f>
        <v>1.1299999999999999</v>
      </c>
      <c r="M2386" s="1110">
        <f t="shared" si="2244"/>
        <v>1.1299999999999999</v>
      </c>
      <c r="N2386" s="1110">
        <f t="shared" si="2244"/>
        <v>1.1299999999999999</v>
      </c>
      <c r="O2386" s="1110">
        <f t="shared" si="2244"/>
        <v>1.1299999999999999</v>
      </c>
      <c r="P2386" s="1110">
        <f t="shared" si="2244"/>
        <v>1.1299999999999999</v>
      </c>
      <c r="Q2386" s="1110">
        <f t="shared" si="2244"/>
        <v>1.1299999999999999</v>
      </c>
      <c r="R2386" s="1110">
        <f t="shared" si="2244"/>
        <v>1.1299999999999999</v>
      </c>
    </row>
    <row r="2387" spans="1:18" ht="13.5" customHeight="1" x14ac:dyDescent="0.2">
      <c r="B2387" s="1125"/>
      <c r="C2387" s="1167"/>
      <c r="E2387" s="1123"/>
      <c r="G2387" s="1167"/>
      <c r="H2387" s="1167">
        <f t="shared" si="2227"/>
        <v>19</v>
      </c>
      <c r="K2387" s="1110">
        <v>1.06</v>
      </c>
      <c r="L2387" s="1110">
        <f t="shared" ref="L2387:R2387" si="2245">K2387</f>
        <v>1.06</v>
      </c>
      <c r="M2387" s="1110">
        <f t="shared" si="2245"/>
        <v>1.06</v>
      </c>
      <c r="N2387" s="1110">
        <f t="shared" si="2245"/>
        <v>1.06</v>
      </c>
      <c r="O2387" s="1110">
        <f t="shared" si="2245"/>
        <v>1.06</v>
      </c>
      <c r="P2387" s="1110">
        <f t="shared" si="2245"/>
        <v>1.06</v>
      </c>
      <c r="Q2387" s="1110">
        <f t="shared" si="2245"/>
        <v>1.06</v>
      </c>
      <c r="R2387" s="1110">
        <f t="shared" si="2245"/>
        <v>1.06</v>
      </c>
    </row>
    <row r="2388" spans="1:18" ht="13.5" customHeight="1" x14ac:dyDescent="0.2">
      <c r="B2388" s="1125"/>
      <c r="C2388" s="1167"/>
      <c r="E2388" s="1123"/>
      <c r="G2388" s="1167"/>
      <c r="H2388" s="1167">
        <f t="shared" si="2227"/>
        <v>20</v>
      </c>
      <c r="K2388" s="1110">
        <v>0.98</v>
      </c>
      <c r="L2388" s="1110">
        <f t="shared" ref="L2388:R2388" si="2246">K2388</f>
        <v>0.98</v>
      </c>
      <c r="M2388" s="1110">
        <f t="shared" si="2246"/>
        <v>0.98</v>
      </c>
      <c r="N2388" s="1110">
        <f t="shared" si="2246"/>
        <v>0.98</v>
      </c>
      <c r="O2388" s="1110">
        <f t="shared" si="2246"/>
        <v>0.98</v>
      </c>
      <c r="P2388" s="1110">
        <f t="shared" si="2246"/>
        <v>0.98</v>
      </c>
      <c r="Q2388" s="1110">
        <f t="shared" si="2246"/>
        <v>0.98</v>
      </c>
      <c r="R2388" s="1110">
        <f t="shared" si="2246"/>
        <v>0.98</v>
      </c>
    </row>
    <row r="2389" spans="1:18" ht="13.5" customHeight="1" x14ac:dyDescent="0.2">
      <c r="B2389" s="1125"/>
      <c r="C2389" s="1167"/>
      <c r="E2389" s="1123"/>
      <c r="G2389" s="1167"/>
      <c r="H2389" s="1167">
        <f t="shared" si="2227"/>
        <v>21</v>
      </c>
      <c r="K2389" s="1110">
        <v>0.82</v>
      </c>
      <c r="L2389" s="1110">
        <f t="shared" ref="L2389:R2389" si="2247">K2389</f>
        <v>0.82</v>
      </c>
      <c r="M2389" s="1110">
        <f t="shared" si="2247"/>
        <v>0.82</v>
      </c>
      <c r="N2389" s="1110">
        <f t="shared" si="2247"/>
        <v>0.82</v>
      </c>
      <c r="O2389" s="1110">
        <f t="shared" si="2247"/>
        <v>0.82</v>
      </c>
      <c r="P2389" s="1110">
        <f t="shared" si="2247"/>
        <v>0.82</v>
      </c>
      <c r="Q2389" s="1110">
        <f t="shared" si="2247"/>
        <v>0.82</v>
      </c>
      <c r="R2389" s="1110">
        <f t="shared" si="2247"/>
        <v>0.82</v>
      </c>
    </row>
    <row r="2390" spans="1:18" ht="13.5" customHeight="1" x14ac:dyDescent="0.2">
      <c r="B2390" s="1125"/>
      <c r="C2390" s="1167"/>
      <c r="E2390" s="1123"/>
      <c r="G2390" s="1167"/>
      <c r="H2390" s="1167">
        <f t="shared" si="2227"/>
        <v>22</v>
      </c>
      <c r="K2390" s="1110">
        <v>0.78</v>
      </c>
      <c r="L2390" s="1110">
        <f t="shared" ref="L2390:R2390" si="2248">K2390</f>
        <v>0.78</v>
      </c>
      <c r="M2390" s="1110">
        <f t="shared" si="2248"/>
        <v>0.78</v>
      </c>
      <c r="N2390" s="1110">
        <f t="shared" si="2248"/>
        <v>0.78</v>
      </c>
      <c r="O2390" s="1110">
        <f t="shared" si="2248"/>
        <v>0.78</v>
      </c>
      <c r="P2390" s="1110">
        <f t="shared" si="2248"/>
        <v>0.78</v>
      </c>
      <c r="Q2390" s="1110">
        <f t="shared" si="2248"/>
        <v>0.78</v>
      </c>
      <c r="R2390" s="1110">
        <f t="shared" si="2248"/>
        <v>0.78</v>
      </c>
    </row>
    <row r="2391" spans="1:18" ht="13.5" customHeight="1" x14ac:dyDescent="0.2">
      <c r="B2391" s="1125"/>
      <c r="C2391" s="1167"/>
      <c r="E2391" s="1123"/>
      <c r="G2391" s="1167"/>
      <c r="H2391" s="1167">
        <f t="shared" si="2227"/>
        <v>23</v>
      </c>
      <c r="K2391" s="1110">
        <v>0.75</v>
      </c>
      <c r="L2391" s="1110">
        <f t="shared" ref="L2391:R2391" si="2249">K2391</f>
        <v>0.75</v>
      </c>
      <c r="M2391" s="1110">
        <f t="shared" si="2249"/>
        <v>0.75</v>
      </c>
      <c r="N2391" s="1110">
        <f t="shared" si="2249"/>
        <v>0.75</v>
      </c>
      <c r="O2391" s="1110">
        <f t="shared" si="2249"/>
        <v>0.75</v>
      </c>
      <c r="P2391" s="1110">
        <f t="shared" si="2249"/>
        <v>0.75</v>
      </c>
      <c r="Q2391" s="1110">
        <f t="shared" si="2249"/>
        <v>0.75</v>
      </c>
      <c r="R2391" s="1110">
        <f t="shared" si="2249"/>
        <v>0.75</v>
      </c>
    </row>
    <row r="2392" spans="1:18" ht="13.5" customHeight="1" x14ac:dyDescent="0.2">
      <c r="B2392" s="1125"/>
      <c r="C2392" s="1167"/>
      <c r="E2392" s="1123"/>
      <c r="G2392" s="1167"/>
      <c r="L2392" s="1110"/>
      <c r="M2392" s="1110"/>
      <c r="N2392" s="1110"/>
      <c r="O2392" s="1110"/>
      <c r="P2392" s="1110"/>
      <c r="Q2392" s="1110"/>
      <c r="R2392" s="1110"/>
    </row>
    <row r="2393" spans="1:18" ht="13.5" customHeight="1" x14ac:dyDescent="0.2">
      <c r="A2393" s="1167"/>
      <c r="B2393" s="1123" t="s">
        <v>810</v>
      </c>
      <c r="D2393" s="1125" t="s">
        <v>1062</v>
      </c>
      <c r="E2393" s="1125" t="s">
        <v>1062</v>
      </c>
      <c r="F2393" s="2212" t="s">
        <v>94</v>
      </c>
      <c r="G2393" s="1167">
        <v>5</v>
      </c>
      <c r="H2393" s="1167">
        <v>0</v>
      </c>
      <c r="K2393" s="1110">
        <v>0.11</v>
      </c>
      <c r="L2393" s="1110">
        <f>K2393</f>
        <v>0.11</v>
      </c>
      <c r="M2393" s="1110">
        <f t="shared" ref="M2393:R2393" si="2250">L2393</f>
        <v>0.11</v>
      </c>
      <c r="N2393" s="1110">
        <f t="shared" si="2250"/>
        <v>0.11</v>
      </c>
      <c r="O2393" s="1110">
        <f t="shared" si="2250"/>
        <v>0.11</v>
      </c>
      <c r="P2393" s="1110">
        <f t="shared" si="2250"/>
        <v>0.11</v>
      </c>
      <c r="Q2393" s="1110">
        <f t="shared" si="2250"/>
        <v>0.11</v>
      </c>
      <c r="R2393" s="1110">
        <f t="shared" si="2250"/>
        <v>0.11</v>
      </c>
    </row>
    <row r="2394" spans="1:18" ht="13.5" customHeight="1" x14ac:dyDescent="0.2">
      <c r="A2394" s="1167"/>
      <c r="B2394" s="1123" t="s">
        <v>3303</v>
      </c>
      <c r="C2394" s="1123" t="s">
        <v>3728</v>
      </c>
      <c r="F2394" s="2212"/>
      <c r="G2394" s="1167"/>
      <c r="H2394" s="1167">
        <f>H2393+1</f>
        <v>1</v>
      </c>
      <c r="K2394" s="1110">
        <v>0.12</v>
      </c>
      <c r="L2394" s="1110">
        <f t="shared" ref="L2394:R2394" si="2251">K2394</f>
        <v>0.12</v>
      </c>
      <c r="M2394" s="1110">
        <f t="shared" si="2251"/>
        <v>0.12</v>
      </c>
      <c r="N2394" s="1110">
        <f t="shared" si="2251"/>
        <v>0.12</v>
      </c>
      <c r="O2394" s="1110">
        <f t="shared" si="2251"/>
        <v>0.12</v>
      </c>
      <c r="P2394" s="1110">
        <f t="shared" si="2251"/>
        <v>0.12</v>
      </c>
      <c r="Q2394" s="1110">
        <f t="shared" si="2251"/>
        <v>0.12</v>
      </c>
      <c r="R2394" s="1110">
        <f t="shared" si="2251"/>
        <v>0.12</v>
      </c>
    </row>
    <row r="2395" spans="1:18" ht="13.5" customHeight="1" x14ac:dyDescent="0.2">
      <c r="A2395" s="1167"/>
      <c r="B2395" s="1123" t="s">
        <v>5747</v>
      </c>
      <c r="C2395" s="1110" t="s">
        <v>6216</v>
      </c>
      <c r="F2395" s="2212"/>
      <c r="G2395" s="1167"/>
      <c r="H2395" s="1167">
        <f t="shared" ref="H2395:H2416" si="2252">H2394+1</f>
        <v>2</v>
      </c>
      <c r="K2395" s="1110">
        <v>0.1</v>
      </c>
      <c r="L2395" s="1110">
        <f t="shared" ref="L2395:R2395" si="2253">K2395</f>
        <v>0.1</v>
      </c>
      <c r="M2395" s="1110">
        <f t="shared" si="2253"/>
        <v>0.1</v>
      </c>
      <c r="N2395" s="1110">
        <f t="shared" si="2253"/>
        <v>0.1</v>
      </c>
      <c r="O2395" s="1110">
        <f t="shared" si="2253"/>
        <v>0.1</v>
      </c>
      <c r="P2395" s="1110">
        <f t="shared" si="2253"/>
        <v>0.1</v>
      </c>
      <c r="Q2395" s="1110">
        <f t="shared" si="2253"/>
        <v>0.1</v>
      </c>
      <c r="R2395" s="1110">
        <f t="shared" si="2253"/>
        <v>0.1</v>
      </c>
    </row>
    <row r="2396" spans="1:18" ht="13.5" customHeight="1" x14ac:dyDescent="0.2">
      <c r="A2396" s="1167"/>
      <c r="B2396" s="1123" t="s">
        <v>2448</v>
      </c>
      <c r="C2396" s="1123" t="s">
        <v>6265</v>
      </c>
      <c r="F2396" s="2212"/>
      <c r="G2396" s="1167"/>
      <c r="H2396" s="1167">
        <f t="shared" si="2252"/>
        <v>3</v>
      </c>
      <c r="K2396" s="1110">
        <v>0.1</v>
      </c>
      <c r="L2396" s="1110">
        <f t="shared" ref="L2396:R2396" si="2254">K2396</f>
        <v>0.1</v>
      </c>
      <c r="M2396" s="1110">
        <f t="shared" si="2254"/>
        <v>0.1</v>
      </c>
      <c r="N2396" s="1110">
        <f t="shared" si="2254"/>
        <v>0.1</v>
      </c>
      <c r="O2396" s="1110">
        <f t="shared" si="2254"/>
        <v>0.1</v>
      </c>
      <c r="P2396" s="1110">
        <f t="shared" si="2254"/>
        <v>0.1</v>
      </c>
      <c r="Q2396" s="1110">
        <f t="shared" si="2254"/>
        <v>0.1</v>
      </c>
      <c r="R2396" s="1110">
        <f t="shared" si="2254"/>
        <v>0.1</v>
      </c>
    </row>
    <row r="2397" spans="1:18" ht="13.5" customHeight="1" x14ac:dyDescent="0.2">
      <c r="A2397" s="1167"/>
      <c r="B2397" s="1123" t="s">
        <v>5811</v>
      </c>
      <c r="C2397" s="1123" t="s">
        <v>6239</v>
      </c>
      <c r="F2397" s="2212"/>
      <c r="G2397" s="1167"/>
      <c r="H2397" s="1167">
        <f t="shared" si="2252"/>
        <v>4</v>
      </c>
      <c r="K2397" s="1110">
        <v>0.1</v>
      </c>
      <c r="L2397" s="1110">
        <f t="shared" ref="L2397:R2397" si="2255">K2397</f>
        <v>0.1</v>
      </c>
      <c r="M2397" s="1110">
        <f t="shared" si="2255"/>
        <v>0.1</v>
      </c>
      <c r="N2397" s="1110">
        <f t="shared" si="2255"/>
        <v>0.1</v>
      </c>
      <c r="O2397" s="1110">
        <f t="shared" si="2255"/>
        <v>0.1</v>
      </c>
      <c r="P2397" s="1110">
        <f t="shared" si="2255"/>
        <v>0.1</v>
      </c>
      <c r="Q2397" s="1110">
        <f t="shared" si="2255"/>
        <v>0.1</v>
      </c>
      <c r="R2397" s="1110">
        <f t="shared" si="2255"/>
        <v>0.1</v>
      </c>
    </row>
    <row r="2398" spans="1:18" ht="13.5" customHeight="1" x14ac:dyDescent="0.2">
      <c r="A2398" s="1167"/>
      <c r="B2398" s="1123" t="s">
        <v>808</v>
      </c>
      <c r="C2398" s="1123" t="s">
        <v>6341</v>
      </c>
      <c r="F2398" s="2212"/>
      <c r="G2398" s="1167"/>
      <c r="H2398" s="1167">
        <f t="shared" si="2252"/>
        <v>5</v>
      </c>
      <c r="K2398" s="1110">
        <v>0.11</v>
      </c>
      <c r="L2398" s="1110">
        <f t="shared" ref="L2398:R2398" si="2256">K2398</f>
        <v>0.11</v>
      </c>
      <c r="M2398" s="1110">
        <f t="shared" si="2256"/>
        <v>0.11</v>
      </c>
      <c r="N2398" s="1110">
        <f t="shared" si="2256"/>
        <v>0.11</v>
      </c>
      <c r="O2398" s="1110">
        <f t="shared" si="2256"/>
        <v>0.11</v>
      </c>
      <c r="P2398" s="1110">
        <f t="shared" si="2256"/>
        <v>0.11</v>
      </c>
      <c r="Q2398" s="1110">
        <f t="shared" si="2256"/>
        <v>0.11</v>
      </c>
      <c r="R2398" s="1110">
        <f t="shared" si="2256"/>
        <v>0.11</v>
      </c>
    </row>
    <row r="2399" spans="1:18" ht="13.5" customHeight="1" x14ac:dyDescent="0.2">
      <c r="A2399" s="1167"/>
      <c r="B2399" s="1123" t="s">
        <v>5410</v>
      </c>
      <c r="C2399" s="1123" t="s">
        <v>5411</v>
      </c>
      <c r="F2399" s="2212"/>
      <c r="G2399" s="1167"/>
      <c r="H2399" s="1167">
        <f t="shared" si="2252"/>
        <v>6</v>
      </c>
      <c r="K2399" s="1110">
        <v>0.13</v>
      </c>
      <c r="L2399" s="1110">
        <f t="shared" ref="L2399:R2399" si="2257">K2399</f>
        <v>0.13</v>
      </c>
      <c r="M2399" s="1110">
        <f t="shared" si="2257"/>
        <v>0.13</v>
      </c>
      <c r="N2399" s="1110">
        <f t="shared" si="2257"/>
        <v>0.13</v>
      </c>
      <c r="O2399" s="1110">
        <f t="shared" si="2257"/>
        <v>0.13</v>
      </c>
      <c r="P2399" s="1110">
        <f t="shared" si="2257"/>
        <v>0.13</v>
      </c>
      <c r="Q2399" s="1110">
        <f t="shared" si="2257"/>
        <v>0.13</v>
      </c>
      <c r="R2399" s="1110">
        <f t="shared" si="2257"/>
        <v>0.13</v>
      </c>
    </row>
    <row r="2400" spans="1:18" ht="13.5" customHeight="1" x14ac:dyDescent="0.2">
      <c r="A2400" s="1167"/>
      <c r="B2400" s="1123" t="s">
        <v>462</v>
      </c>
      <c r="C2400" s="1123"/>
      <c r="F2400" s="2212"/>
      <c r="G2400" s="1167"/>
      <c r="H2400" s="1167">
        <f t="shared" si="2252"/>
        <v>7</v>
      </c>
      <c r="K2400" s="1110">
        <v>0.16</v>
      </c>
      <c r="L2400" s="1110">
        <f t="shared" ref="L2400:R2400" si="2258">K2400</f>
        <v>0.16</v>
      </c>
      <c r="M2400" s="1110">
        <f t="shared" si="2258"/>
        <v>0.16</v>
      </c>
      <c r="N2400" s="1110">
        <f t="shared" si="2258"/>
        <v>0.16</v>
      </c>
      <c r="O2400" s="1110">
        <f t="shared" si="2258"/>
        <v>0.16</v>
      </c>
      <c r="P2400" s="1110">
        <f t="shared" si="2258"/>
        <v>0.16</v>
      </c>
      <c r="Q2400" s="1110">
        <f t="shared" si="2258"/>
        <v>0.16</v>
      </c>
      <c r="R2400" s="1110">
        <f t="shared" si="2258"/>
        <v>0.16</v>
      </c>
    </row>
    <row r="2401" spans="1:18" ht="13.5" customHeight="1" x14ac:dyDescent="0.2">
      <c r="A2401" s="1167"/>
      <c r="B2401" s="1123" t="s">
        <v>2819</v>
      </c>
      <c r="C2401" s="1110" t="s">
        <v>5412</v>
      </c>
      <c r="F2401" s="2212"/>
      <c r="G2401" s="1167"/>
      <c r="H2401" s="1167">
        <f t="shared" si="2252"/>
        <v>8</v>
      </c>
      <c r="K2401" s="1110">
        <v>0.16</v>
      </c>
      <c r="L2401" s="1110">
        <f t="shared" ref="L2401:R2401" si="2259">K2401</f>
        <v>0.16</v>
      </c>
      <c r="M2401" s="1110">
        <f t="shared" si="2259"/>
        <v>0.16</v>
      </c>
      <c r="N2401" s="1110">
        <f t="shared" si="2259"/>
        <v>0.16</v>
      </c>
      <c r="O2401" s="1110">
        <f t="shared" si="2259"/>
        <v>0.16</v>
      </c>
      <c r="P2401" s="1110">
        <f t="shared" si="2259"/>
        <v>0.16</v>
      </c>
      <c r="Q2401" s="1110">
        <f t="shared" si="2259"/>
        <v>0.16</v>
      </c>
      <c r="R2401" s="1110">
        <f t="shared" si="2259"/>
        <v>0.16</v>
      </c>
    </row>
    <row r="2402" spans="1:18" ht="13.5" customHeight="1" x14ac:dyDescent="0.2">
      <c r="A2402" s="1167"/>
      <c r="B2402" s="1123" t="s">
        <v>2820</v>
      </c>
      <c r="C2402" s="1110" t="s">
        <v>5413</v>
      </c>
      <c r="F2402" s="2212"/>
      <c r="G2402" s="1167"/>
      <c r="H2402" s="1167">
        <f t="shared" si="2252"/>
        <v>9</v>
      </c>
      <c r="K2402" s="1110">
        <v>0.16</v>
      </c>
      <c r="L2402" s="1110">
        <f t="shared" ref="L2402:R2402" si="2260">K2402</f>
        <v>0.16</v>
      </c>
      <c r="M2402" s="1110">
        <f t="shared" si="2260"/>
        <v>0.16</v>
      </c>
      <c r="N2402" s="1110">
        <f t="shared" si="2260"/>
        <v>0.16</v>
      </c>
      <c r="O2402" s="1110">
        <f t="shared" si="2260"/>
        <v>0.16</v>
      </c>
      <c r="P2402" s="1110">
        <f t="shared" si="2260"/>
        <v>0.16</v>
      </c>
      <c r="Q2402" s="1110">
        <f t="shared" si="2260"/>
        <v>0.16</v>
      </c>
      <c r="R2402" s="1110">
        <f t="shared" si="2260"/>
        <v>0.16</v>
      </c>
    </row>
    <row r="2403" spans="1:18" ht="13.5" customHeight="1" x14ac:dyDescent="0.2">
      <c r="A2403" s="1167"/>
      <c r="B2403" s="1123" t="s">
        <v>5827</v>
      </c>
      <c r="C2403" s="1123" t="s">
        <v>3169</v>
      </c>
      <c r="F2403" s="2212"/>
      <c r="G2403" s="1167"/>
      <c r="H2403" s="1167">
        <f t="shared" si="2252"/>
        <v>10</v>
      </c>
      <c r="K2403" s="1110">
        <v>0.18</v>
      </c>
      <c r="L2403" s="1110">
        <f t="shared" ref="L2403:R2403" si="2261">K2403</f>
        <v>0.18</v>
      </c>
      <c r="M2403" s="1110">
        <f t="shared" si="2261"/>
        <v>0.18</v>
      </c>
      <c r="N2403" s="1110">
        <f t="shared" si="2261"/>
        <v>0.18</v>
      </c>
      <c r="O2403" s="1110">
        <f t="shared" si="2261"/>
        <v>0.18</v>
      </c>
      <c r="P2403" s="1110">
        <f t="shared" si="2261"/>
        <v>0.18</v>
      </c>
      <c r="Q2403" s="1110">
        <f t="shared" si="2261"/>
        <v>0.18</v>
      </c>
      <c r="R2403" s="1110">
        <f t="shared" si="2261"/>
        <v>0.18</v>
      </c>
    </row>
    <row r="2404" spans="1:18" ht="13.5" customHeight="1" x14ac:dyDescent="0.2">
      <c r="A2404" s="1167"/>
      <c r="B2404" s="1123" t="s">
        <v>5414</v>
      </c>
      <c r="C2404" s="1110" t="s">
        <v>5415</v>
      </c>
      <c r="F2404" s="2212"/>
      <c r="G2404" s="1167"/>
      <c r="H2404" s="1167">
        <f t="shared" si="2252"/>
        <v>11</v>
      </c>
      <c r="K2404" s="1110">
        <v>0.19</v>
      </c>
      <c r="L2404" s="1110">
        <f t="shared" ref="L2404:R2404" si="2262">K2404</f>
        <v>0.19</v>
      </c>
      <c r="M2404" s="1110">
        <f t="shared" si="2262"/>
        <v>0.19</v>
      </c>
      <c r="N2404" s="1110">
        <f t="shared" si="2262"/>
        <v>0.19</v>
      </c>
      <c r="O2404" s="1110">
        <f t="shared" si="2262"/>
        <v>0.19</v>
      </c>
      <c r="P2404" s="1110">
        <f t="shared" si="2262"/>
        <v>0.19</v>
      </c>
      <c r="Q2404" s="1110">
        <f t="shared" si="2262"/>
        <v>0.19</v>
      </c>
      <c r="R2404" s="1110">
        <f t="shared" si="2262"/>
        <v>0.19</v>
      </c>
    </row>
    <row r="2405" spans="1:18" ht="13.5" customHeight="1" x14ac:dyDescent="0.2">
      <c r="A2405" s="1167"/>
      <c r="B2405" s="1123"/>
      <c r="F2405" s="2212"/>
      <c r="G2405" s="1167"/>
      <c r="H2405" s="1167">
        <f t="shared" si="2252"/>
        <v>12</v>
      </c>
      <c r="K2405" s="1110">
        <v>0.16</v>
      </c>
      <c r="L2405" s="1110">
        <f t="shared" ref="L2405:R2405" si="2263">K2405</f>
        <v>0.16</v>
      </c>
      <c r="M2405" s="1110">
        <f t="shared" si="2263"/>
        <v>0.16</v>
      </c>
      <c r="N2405" s="1110">
        <f t="shared" si="2263"/>
        <v>0.16</v>
      </c>
      <c r="O2405" s="1110">
        <f t="shared" si="2263"/>
        <v>0.16</v>
      </c>
      <c r="P2405" s="1110">
        <f t="shared" si="2263"/>
        <v>0.16</v>
      </c>
      <c r="Q2405" s="1110">
        <f t="shared" si="2263"/>
        <v>0.16</v>
      </c>
      <c r="R2405" s="1110">
        <f t="shared" si="2263"/>
        <v>0.16</v>
      </c>
    </row>
    <row r="2406" spans="1:18" ht="13.5" customHeight="1" x14ac:dyDescent="0.2">
      <c r="A2406" s="1167"/>
      <c r="B2406" s="1123"/>
      <c r="F2406" s="2212"/>
      <c r="G2406" s="1167"/>
      <c r="H2406" s="1167">
        <f t="shared" si="2252"/>
        <v>13</v>
      </c>
      <c r="K2406" s="1110">
        <v>0.2</v>
      </c>
      <c r="L2406" s="1110">
        <f t="shared" ref="L2406:R2406" si="2264">K2406</f>
        <v>0.2</v>
      </c>
      <c r="M2406" s="1110">
        <f t="shared" si="2264"/>
        <v>0.2</v>
      </c>
      <c r="N2406" s="1110">
        <f t="shared" si="2264"/>
        <v>0.2</v>
      </c>
      <c r="O2406" s="1110">
        <f t="shared" si="2264"/>
        <v>0.2</v>
      </c>
      <c r="P2406" s="1110">
        <f t="shared" si="2264"/>
        <v>0.2</v>
      </c>
      <c r="Q2406" s="1110">
        <f t="shared" si="2264"/>
        <v>0.2</v>
      </c>
      <c r="R2406" s="1110">
        <f t="shared" si="2264"/>
        <v>0.2</v>
      </c>
    </row>
    <row r="2407" spans="1:18" ht="13.5" customHeight="1" x14ac:dyDescent="0.2">
      <c r="A2407" s="1167"/>
      <c r="B2407" s="1123"/>
      <c r="F2407" s="2212"/>
      <c r="G2407" s="1167"/>
      <c r="H2407" s="1167">
        <f t="shared" si="2252"/>
        <v>14</v>
      </c>
      <c r="K2407" s="1110">
        <v>0.18</v>
      </c>
      <c r="L2407" s="1110">
        <f t="shared" ref="L2407:R2407" si="2265">K2407</f>
        <v>0.18</v>
      </c>
      <c r="M2407" s="1110">
        <f t="shared" si="2265"/>
        <v>0.18</v>
      </c>
      <c r="N2407" s="1110">
        <f t="shared" si="2265"/>
        <v>0.18</v>
      </c>
      <c r="O2407" s="1110">
        <f t="shared" si="2265"/>
        <v>0.18</v>
      </c>
      <c r="P2407" s="1110">
        <f t="shared" si="2265"/>
        <v>0.18</v>
      </c>
      <c r="Q2407" s="1110">
        <f t="shared" si="2265"/>
        <v>0.18</v>
      </c>
      <c r="R2407" s="1110">
        <f t="shared" si="2265"/>
        <v>0.18</v>
      </c>
    </row>
    <row r="2408" spans="1:18" ht="13.5" customHeight="1" x14ac:dyDescent="0.2">
      <c r="A2408" s="1167"/>
      <c r="B2408" s="1123"/>
      <c r="F2408" s="2212"/>
      <c r="G2408" s="1167"/>
      <c r="H2408" s="1167">
        <f t="shared" si="2252"/>
        <v>15</v>
      </c>
      <c r="K2408" s="1110">
        <v>0.19</v>
      </c>
      <c r="L2408" s="1110">
        <f t="shared" ref="L2408:R2408" si="2266">K2408</f>
        <v>0.19</v>
      </c>
      <c r="M2408" s="1110">
        <f t="shared" si="2266"/>
        <v>0.19</v>
      </c>
      <c r="N2408" s="1110">
        <f t="shared" si="2266"/>
        <v>0.19</v>
      </c>
      <c r="O2408" s="1110">
        <f t="shared" si="2266"/>
        <v>0.19</v>
      </c>
      <c r="P2408" s="1110">
        <f t="shared" si="2266"/>
        <v>0.19</v>
      </c>
      <c r="Q2408" s="1110">
        <f t="shared" si="2266"/>
        <v>0.19</v>
      </c>
      <c r="R2408" s="1110">
        <f t="shared" si="2266"/>
        <v>0.19</v>
      </c>
    </row>
    <row r="2409" spans="1:18" ht="13.5" customHeight="1" x14ac:dyDescent="0.2">
      <c r="A2409" s="1167"/>
      <c r="B2409" s="1123"/>
      <c r="F2409" s="2212"/>
      <c r="G2409" s="1167"/>
      <c r="H2409" s="1167">
        <f t="shared" si="2252"/>
        <v>16</v>
      </c>
      <c r="K2409" s="1110">
        <v>0.17</v>
      </c>
      <c r="L2409" s="1110">
        <f t="shared" ref="L2409:R2409" si="2267">K2409</f>
        <v>0.17</v>
      </c>
      <c r="M2409" s="1110">
        <f t="shared" si="2267"/>
        <v>0.17</v>
      </c>
      <c r="N2409" s="1110">
        <f t="shared" si="2267"/>
        <v>0.17</v>
      </c>
      <c r="O2409" s="1110">
        <f t="shared" si="2267"/>
        <v>0.17</v>
      </c>
      <c r="P2409" s="1110">
        <f t="shared" si="2267"/>
        <v>0.17</v>
      </c>
      <c r="Q2409" s="1110">
        <f t="shared" si="2267"/>
        <v>0.17</v>
      </c>
      <c r="R2409" s="1110">
        <f t="shared" si="2267"/>
        <v>0.17</v>
      </c>
    </row>
    <row r="2410" spans="1:18" ht="13.5" customHeight="1" x14ac:dyDescent="0.2">
      <c r="A2410" s="1167"/>
      <c r="B2410" s="1123"/>
      <c r="F2410" s="2212"/>
      <c r="G2410" s="1167"/>
      <c r="H2410" s="1167">
        <f t="shared" si="2252"/>
        <v>17</v>
      </c>
      <c r="K2410" s="1110">
        <v>0.16</v>
      </c>
      <c r="L2410" s="1110">
        <f t="shared" ref="L2410:R2410" si="2268">K2410</f>
        <v>0.16</v>
      </c>
      <c r="M2410" s="1110">
        <f t="shared" si="2268"/>
        <v>0.16</v>
      </c>
      <c r="N2410" s="1110">
        <f t="shared" si="2268"/>
        <v>0.16</v>
      </c>
      <c r="O2410" s="1110">
        <f t="shared" si="2268"/>
        <v>0.16</v>
      </c>
      <c r="P2410" s="1110">
        <f t="shared" si="2268"/>
        <v>0.16</v>
      </c>
      <c r="Q2410" s="1110">
        <f t="shared" si="2268"/>
        <v>0.16</v>
      </c>
      <c r="R2410" s="1110">
        <f t="shared" si="2268"/>
        <v>0.16</v>
      </c>
    </row>
    <row r="2411" spans="1:18" ht="13.5" customHeight="1" x14ac:dyDescent="0.2">
      <c r="A2411" s="1167"/>
      <c r="B2411" s="1123"/>
      <c r="F2411" s="2212"/>
      <c r="G2411" s="1167"/>
      <c r="H2411" s="1167">
        <f t="shared" si="2252"/>
        <v>18</v>
      </c>
      <c r="K2411" s="1110">
        <v>0.16</v>
      </c>
      <c r="L2411" s="1110">
        <f t="shared" ref="L2411:R2411" si="2269">K2411</f>
        <v>0.16</v>
      </c>
      <c r="M2411" s="1110">
        <f t="shared" si="2269"/>
        <v>0.16</v>
      </c>
      <c r="N2411" s="1110">
        <f t="shared" si="2269"/>
        <v>0.16</v>
      </c>
      <c r="O2411" s="1110">
        <f t="shared" si="2269"/>
        <v>0.16</v>
      </c>
      <c r="P2411" s="1110">
        <f t="shared" si="2269"/>
        <v>0.16</v>
      </c>
      <c r="Q2411" s="1110">
        <f t="shared" si="2269"/>
        <v>0.16</v>
      </c>
      <c r="R2411" s="1110">
        <f t="shared" si="2269"/>
        <v>0.16</v>
      </c>
    </row>
    <row r="2412" spans="1:18" ht="13.5" customHeight="1" x14ac:dyDescent="0.2">
      <c r="A2412" s="1167"/>
      <c r="B2412" s="1123"/>
      <c r="F2412" s="2212"/>
      <c r="G2412" s="1167"/>
      <c r="H2412" s="1167">
        <f t="shared" si="2252"/>
        <v>19</v>
      </c>
      <c r="K2412" s="1110">
        <v>0.14000000000000001</v>
      </c>
      <c r="L2412" s="1110">
        <f t="shared" ref="L2412:R2412" si="2270">K2412</f>
        <v>0.14000000000000001</v>
      </c>
      <c r="M2412" s="1110">
        <f t="shared" si="2270"/>
        <v>0.14000000000000001</v>
      </c>
      <c r="N2412" s="1110">
        <f t="shared" si="2270"/>
        <v>0.14000000000000001</v>
      </c>
      <c r="O2412" s="1110">
        <f t="shared" si="2270"/>
        <v>0.14000000000000001</v>
      </c>
      <c r="P2412" s="1110">
        <f t="shared" si="2270"/>
        <v>0.14000000000000001</v>
      </c>
      <c r="Q2412" s="1110">
        <f t="shared" si="2270"/>
        <v>0.14000000000000001</v>
      </c>
      <c r="R2412" s="1110">
        <f t="shared" si="2270"/>
        <v>0.14000000000000001</v>
      </c>
    </row>
    <row r="2413" spans="1:18" ht="13.5" customHeight="1" x14ac:dyDescent="0.2">
      <c r="A2413" s="1167"/>
      <c r="B2413" s="1123"/>
      <c r="F2413" s="2212"/>
      <c r="G2413" s="1167"/>
      <c r="H2413" s="1167">
        <f t="shared" si="2252"/>
        <v>20</v>
      </c>
      <c r="K2413" s="1110">
        <v>0.18</v>
      </c>
      <c r="L2413" s="1110">
        <f t="shared" ref="L2413:R2413" si="2271">K2413</f>
        <v>0.18</v>
      </c>
      <c r="M2413" s="1110">
        <f t="shared" si="2271"/>
        <v>0.18</v>
      </c>
      <c r="N2413" s="1110">
        <f t="shared" si="2271"/>
        <v>0.18</v>
      </c>
      <c r="O2413" s="1110">
        <f t="shared" si="2271"/>
        <v>0.18</v>
      </c>
      <c r="P2413" s="1110">
        <f t="shared" si="2271"/>
        <v>0.18</v>
      </c>
      <c r="Q2413" s="1110">
        <f t="shared" si="2271"/>
        <v>0.18</v>
      </c>
      <c r="R2413" s="1110">
        <f t="shared" si="2271"/>
        <v>0.18</v>
      </c>
    </row>
    <row r="2414" spans="1:18" ht="13.5" customHeight="1" x14ac:dyDescent="0.2">
      <c r="A2414" s="1167"/>
      <c r="B2414" s="1123"/>
      <c r="F2414" s="2212"/>
      <c r="G2414" s="1167"/>
      <c r="H2414" s="1167">
        <f t="shared" si="2252"/>
        <v>21</v>
      </c>
      <c r="K2414" s="1110">
        <v>0.19</v>
      </c>
      <c r="L2414" s="1110">
        <f t="shared" ref="L2414:R2414" si="2272">K2414</f>
        <v>0.19</v>
      </c>
      <c r="M2414" s="1110">
        <f t="shared" si="2272"/>
        <v>0.19</v>
      </c>
      <c r="N2414" s="1110">
        <f t="shared" si="2272"/>
        <v>0.19</v>
      </c>
      <c r="O2414" s="1110">
        <f t="shared" si="2272"/>
        <v>0.19</v>
      </c>
      <c r="P2414" s="1110">
        <f t="shared" si="2272"/>
        <v>0.19</v>
      </c>
      <c r="Q2414" s="1110">
        <f t="shared" si="2272"/>
        <v>0.19</v>
      </c>
      <c r="R2414" s="1110">
        <f t="shared" si="2272"/>
        <v>0.19</v>
      </c>
    </row>
    <row r="2415" spans="1:18" ht="13.5" customHeight="1" x14ac:dyDescent="0.2">
      <c r="A2415" s="1167"/>
      <c r="B2415" s="1123"/>
      <c r="F2415" s="2212"/>
      <c r="G2415" s="1167"/>
      <c r="H2415" s="1167">
        <f t="shared" si="2252"/>
        <v>22</v>
      </c>
      <c r="K2415" s="1110">
        <v>0.19</v>
      </c>
      <c r="L2415" s="1110">
        <f t="shared" ref="L2415:R2415" si="2273">K2415</f>
        <v>0.19</v>
      </c>
      <c r="M2415" s="1110">
        <f t="shared" si="2273"/>
        <v>0.19</v>
      </c>
      <c r="N2415" s="1110">
        <f t="shared" si="2273"/>
        <v>0.19</v>
      </c>
      <c r="O2415" s="1110">
        <f t="shared" si="2273"/>
        <v>0.19</v>
      </c>
      <c r="P2415" s="1110">
        <f t="shared" si="2273"/>
        <v>0.19</v>
      </c>
      <c r="Q2415" s="1110">
        <f t="shared" si="2273"/>
        <v>0.19</v>
      </c>
      <c r="R2415" s="1110">
        <f t="shared" si="2273"/>
        <v>0.19</v>
      </c>
    </row>
    <row r="2416" spans="1:18" ht="13.5" customHeight="1" x14ac:dyDescent="0.2">
      <c r="A2416" s="1167"/>
      <c r="B2416" s="1123"/>
      <c r="F2416" s="2212"/>
      <c r="G2416" s="1167"/>
      <c r="H2416" s="1167">
        <f t="shared" si="2252"/>
        <v>23</v>
      </c>
      <c r="K2416" s="1110">
        <v>0.17</v>
      </c>
      <c r="L2416" s="1110">
        <f t="shared" ref="L2416:R2416" si="2274">K2416</f>
        <v>0.17</v>
      </c>
      <c r="M2416" s="1110">
        <f t="shared" si="2274"/>
        <v>0.17</v>
      </c>
      <c r="N2416" s="1110">
        <f t="shared" si="2274"/>
        <v>0.17</v>
      </c>
      <c r="O2416" s="1110">
        <f t="shared" si="2274"/>
        <v>0.17</v>
      </c>
      <c r="P2416" s="1110">
        <f t="shared" si="2274"/>
        <v>0.17</v>
      </c>
      <c r="Q2416" s="1110">
        <f t="shared" si="2274"/>
        <v>0.17</v>
      </c>
      <c r="R2416" s="1110">
        <f t="shared" si="2274"/>
        <v>0.17</v>
      </c>
    </row>
    <row r="2417" spans="1:18" ht="13.5" customHeight="1" x14ac:dyDescent="0.2">
      <c r="A2417" s="1167"/>
      <c r="B2417" s="1123"/>
      <c r="F2417" s="2212"/>
      <c r="G2417" s="1167"/>
      <c r="L2417" s="1110"/>
      <c r="M2417" s="1110"/>
      <c r="N2417" s="1110"/>
      <c r="O2417" s="1110"/>
      <c r="P2417" s="1110"/>
      <c r="Q2417" s="1110"/>
      <c r="R2417" s="1110"/>
    </row>
    <row r="2418" spans="1:18" ht="13.5" customHeight="1" x14ac:dyDescent="0.2">
      <c r="A2418" s="1167"/>
      <c r="B2418" s="1123" t="s">
        <v>810</v>
      </c>
      <c r="D2418" s="1125" t="s">
        <v>1483</v>
      </c>
      <c r="E2418" s="1125" t="s">
        <v>1483</v>
      </c>
      <c r="F2418" s="2212" t="s">
        <v>94</v>
      </c>
      <c r="G2418" s="1167">
        <v>5</v>
      </c>
      <c r="H2418" s="1167">
        <v>0</v>
      </c>
      <c r="K2418" s="1110">
        <v>0.15</v>
      </c>
      <c r="L2418" s="1110">
        <f>K2418</f>
        <v>0.15</v>
      </c>
      <c r="M2418" s="1110">
        <f t="shared" ref="M2418:R2418" si="2275">L2418</f>
        <v>0.15</v>
      </c>
      <c r="N2418" s="1110">
        <f t="shared" si="2275"/>
        <v>0.15</v>
      </c>
      <c r="O2418" s="1110">
        <f t="shared" si="2275"/>
        <v>0.15</v>
      </c>
      <c r="P2418" s="1110">
        <f t="shared" si="2275"/>
        <v>0.15</v>
      </c>
      <c r="Q2418" s="1110">
        <f t="shared" si="2275"/>
        <v>0.15</v>
      </c>
      <c r="R2418" s="1110">
        <f t="shared" si="2275"/>
        <v>0.15</v>
      </c>
    </row>
    <row r="2419" spans="1:18" ht="13.5" customHeight="1" x14ac:dyDescent="0.2">
      <c r="A2419" s="1167"/>
      <c r="B2419" s="1123" t="s">
        <v>1136</v>
      </c>
      <c r="C2419" s="1123" t="s">
        <v>6434</v>
      </c>
      <c r="F2419" s="2212"/>
      <c r="G2419" s="1167"/>
      <c r="H2419" s="1167">
        <f>H2418+1</f>
        <v>1</v>
      </c>
      <c r="K2419" s="1110">
        <v>0.16</v>
      </c>
      <c r="L2419" s="1110">
        <f t="shared" ref="L2419:R2419" si="2276">K2419</f>
        <v>0.16</v>
      </c>
      <c r="M2419" s="1110">
        <f t="shared" si="2276"/>
        <v>0.16</v>
      </c>
      <c r="N2419" s="1110">
        <f t="shared" si="2276"/>
        <v>0.16</v>
      </c>
      <c r="O2419" s="1110">
        <f t="shared" si="2276"/>
        <v>0.16</v>
      </c>
      <c r="P2419" s="1110">
        <f t="shared" si="2276"/>
        <v>0.16</v>
      </c>
      <c r="Q2419" s="1110">
        <f t="shared" si="2276"/>
        <v>0.16</v>
      </c>
      <c r="R2419" s="1110">
        <f t="shared" si="2276"/>
        <v>0.16</v>
      </c>
    </row>
    <row r="2420" spans="1:18" ht="13.5" customHeight="1" x14ac:dyDescent="0.2">
      <c r="A2420" s="1167"/>
      <c r="B2420" s="1123" t="s">
        <v>5416</v>
      </c>
      <c r="C2420" s="1123" t="s">
        <v>5411</v>
      </c>
      <c r="F2420" s="2212"/>
      <c r="G2420" s="1167"/>
      <c r="H2420" s="1167">
        <f t="shared" ref="H2420:H2441" si="2277">H2419+1</f>
        <v>2</v>
      </c>
      <c r="K2420" s="1110">
        <v>0.13</v>
      </c>
      <c r="L2420" s="1110">
        <f t="shared" ref="L2420:R2420" si="2278">K2420</f>
        <v>0.13</v>
      </c>
      <c r="M2420" s="1110">
        <f t="shared" si="2278"/>
        <v>0.13</v>
      </c>
      <c r="N2420" s="1110">
        <f t="shared" si="2278"/>
        <v>0.13</v>
      </c>
      <c r="O2420" s="1110">
        <f t="shared" si="2278"/>
        <v>0.13</v>
      </c>
      <c r="P2420" s="1110">
        <f t="shared" si="2278"/>
        <v>0.13</v>
      </c>
      <c r="Q2420" s="1110">
        <f t="shared" si="2278"/>
        <v>0.13</v>
      </c>
      <c r="R2420" s="1110">
        <f t="shared" si="2278"/>
        <v>0.13</v>
      </c>
    </row>
    <row r="2421" spans="1:18" ht="13.5" customHeight="1" x14ac:dyDescent="0.2">
      <c r="A2421" s="1167"/>
      <c r="B2421" s="1123" t="s">
        <v>5417</v>
      </c>
      <c r="F2421" s="2212"/>
      <c r="G2421" s="1167"/>
      <c r="H2421" s="1167">
        <f t="shared" si="2277"/>
        <v>3</v>
      </c>
      <c r="K2421" s="1110">
        <v>0.13</v>
      </c>
      <c r="L2421" s="1110">
        <f t="shared" ref="L2421:R2421" si="2279">K2421</f>
        <v>0.13</v>
      </c>
      <c r="M2421" s="1110">
        <f t="shared" si="2279"/>
        <v>0.13</v>
      </c>
      <c r="N2421" s="1110">
        <f t="shared" si="2279"/>
        <v>0.13</v>
      </c>
      <c r="O2421" s="1110">
        <f t="shared" si="2279"/>
        <v>0.13</v>
      </c>
      <c r="P2421" s="1110">
        <f t="shared" si="2279"/>
        <v>0.13</v>
      </c>
      <c r="Q2421" s="1110">
        <f t="shared" si="2279"/>
        <v>0.13</v>
      </c>
      <c r="R2421" s="1110">
        <f t="shared" si="2279"/>
        <v>0.13</v>
      </c>
    </row>
    <row r="2422" spans="1:18" ht="13.5" customHeight="1" x14ac:dyDescent="0.2">
      <c r="A2422" s="1167"/>
      <c r="B2422" s="1123" t="s">
        <v>2029</v>
      </c>
      <c r="C2422" s="1123" t="s">
        <v>5116</v>
      </c>
      <c r="F2422" s="2212"/>
      <c r="G2422" s="1167"/>
      <c r="H2422" s="1167">
        <f t="shared" si="2277"/>
        <v>4</v>
      </c>
      <c r="K2422" s="1110">
        <v>0.12</v>
      </c>
      <c r="L2422" s="1110">
        <f t="shared" ref="L2422:R2422" si="2280">K2422</f>
        <v>0.12</v>
      </c>
      <c r="M2422" s="1110">
        <f t="shared" si="2280"/>
        <v>0.12</v>
      </c>
      <c r="N2422" s="1110">
        <f t="shared" si="2280"/>
        <v>0.12</v>
      </c>
      <c r="O2422" s="1110">
        <f t="shared" si="2280"/>
        <v>0.12</v>
      </c>
      <c r="P2422" s="1110">
        <f t="shared" si="2280"/>
        <v>0.12</v>
      </c>
      <c r="Q2422" s="1110">
        <f t="shared" si="2280"/>
        <v>0.12</v>
      </c>
      <c r="R2422" s="1110">
        <f t="shared" si="2280"/>
        <v>0.12</v>
      </c>
    </row>
    <row r="2423" spans="1:18" ht="13.5" customHeight="1" x14ac:dyDescent="0.2">
      <c r="A2423" s="1167"/>
      <c r="B2423" s="1123" t="s">
        <v>5833</v>
      </c>
      <c r="C2423" s="1110" t="s">
        <v>5418</v>
      </c>
      <c r="F2423" s="2212"/>
      <c r="G2423" s="1167"/>
      <c r="H2423" s="1167">
        <f t="shared" si="2277"/>
        <v>5</v>
      </c>
      <c r="K2423" s="1110">
        <v>0.11</v>
      </c>
      <c r="L2423" s="1110">
        <f t="shared" ref="L2423:R2423" si="2281">K2423</f>
        <v>0.11</v>
      </c>
      <c r="M2423" s="1110">
        <f t="shared" si="2281"/>
        <v>0.11</v>
      </c>
      <c r="N2423" s="1110">
        <f t="shared" si="2281"/>
        <v>0.11</v>
      </c>
      <c r="O2423" s="1110">
        <f t="shared" si="2281"/>
        <v>0.11</v>
      </c>
      <c r="P2423" s="1110">
        <f t="shared" si="2281"/>
        <v>0.11</v>
      </c>
      <c r="Q2423" s="1110">
        <f t="shared" si="2281"/>
        <v>0.11</v>
      </c>
      <c r="R2423" s="1110">
        <f t="shared" si="2281"/>
        <v>0.11</v>
      </c>
    </row>
    <row r="2424" spans="1:18" ht="13.5" customHeight="1" x14ac:dyDescent="0.2">
      <c r="A2424" s="1167"/>
      <c r="B2424" s="1123" t="s">
        <v>5832</v>
      </c>
      <c r="F2424" s="2212"/>
      <c r="G2424" s="1167"/>
      <c r="H2424" s="1167">
        <f t="shared" si="2277"/>
        <v>6</v>
      </c>
      <c r="K2424" s="1110">
        <v>0.12</v>
      </c>
      <c r="L2424" s="1110">
        <f t="shared" ref="L2424:R2424" si="2282">K2424</f>
        <v>0.12</v>
      </c>
      <c r="M2424" s="1110">
        <f t="shared" si="2282"/>
        <v>0.12</v>
      </c>
      <c r="N2424" s="1110">
        <f t="shared" si="2282"/>
        <v>0.12</v>
      </c>
      <c r="O2424" s="1110">
        <f t="shared" si="2282"/>
        <v>0.12</v>
      </c>
      <c r="P2424" s="1110">
        <f t="shared" si="2282"/>
        <v>0.12</v>
      </c>
      <c r="Q2424" s="1110">
        <f t="shared" si="2282"/>
        <v>0.12</v>
      </c>
      <c r="R2424" s="1110">
        <f t="shared" si="2282"/>
        <v>0.12</v>
      </c>
    </row>
    <row r="2425" spans="1:18" ht="13.5" customHeight="1" x14ac:dyDescent="0.2">
      <c r="A2425" s="1167"/>
      <c r="B2425" s="1123" t="s">
        <v>5419</v>
      </c>
      <c r="C2425" s="1123" t="s">
        <v>3131</v>
      </c>
      <c r="F2425" s="2212"/>
      <c r="G2425" s="1167"/>
      <c r="H2425" s="1167">
        <f t="shared" si="2277"/>
        <v>7</v>
      </c>
      <c r="K2425" s="1110">
        <v>0.15</v>
      </c>
      <c r="L2425" s="1110">
        <f t="shared" ref="L2425:R2425" si="2283">K2425</f>
        <v>0.15</v>
      </c>
      <c r="M2425" s="1110">
        <f t="shared" si="2283"/>
        <v>0.15</v>
      </c>
      <c r="N2425" s="1110">
        <f t="shared" si="2283"/>
        <v>0.15</v>
      </c>
      <c r="O2425" s="1110">
        <f t="shared" si="2283"/>
        <v>0.15</v>
      </c>
      <c r="P2425" s="1110">
        <f t="shared" si="2283"/>
        <v>0.15</v>
      </c>
      <c r="Q2425" s="1110">
        <f t="shared" si="2283"/>
        <v>0.15</v>
      </c>
      <c r="R2425" s="1110">
        <f t="shared" si="2283"/>
        <v>0.15</v>
      </c>
    </row>
    <row r="2426" spans="1:18" ht="13.5" customHeight="1" x14ac:dyDescent="0.2">
      <c r="A2426" s="1167"/>
      <c r="B2426" s="1123" t="s">
        <v>5420</v>
      </c>
      <c r="F2426" s="2212"/>
      <c r="G2426" s="1167"/>
      <c r="H2426" s="1167">
        <f t="shared" si="2277"/>
        <v>8</v>
      </c>
      <c r="K2426" s="1110">
        <v>0.17</v>
      </c>
      <c r="L2426" s="1110">
        <f t="shared" ref="L2426:R2426" si="2284">K2426</f>
        <v>0.17</v>
      </c>
      <c r="M2426" s="1110">
        <f t="shared" si="2284"/>
        <v>0.17</v>
      </c>
      <c r="N2426" s="1110">
        <f t="shared" si="2284"/>
        <v>0.17</v>
      </c>
      <c r="O2426" s="1110">
        <f t="shared" si="2284"/>
        <v>0.17</v>
      </c>
      <c r="P2426" s="1110">
        <f t="shared" si="2284"/>
        <v>0.17</v>
      </c>
      <c r="Q2426" s="1110">
        <f t="shared" si="2284"/>
        <v>0.17</v>
      </c>
      <c r="R2426" s="1110">
        <f t="shared" si="2284"/>
        <v>0.17</v>
      </c>
    </row>
    <row r="2427" spans="1:18" ht="13.5" customHeight="1" x14ac:dyDescent="0.2">
      <c r="A2427" s="1167"/>
      <c r="B2427" s="1015" t="s">
        <v>5834</v>
      </c>
      <c r="C2427" s="1110" t="s">
        <v>6342</v>
      </c>
      <c r="F2427" s="2212"/>
      <c r="G2427" s="1167"/>
      <c r="H2427" s="1167">
        <f t="shared" si="2277"/>
        <v>9</v>
      </c>
      <c r="K2427" s="1110">
        <v>0.17</v>
      </c>
      <c r="L2427" s="1110">
        <f t="shared" ref="L2427:R2427" si="2285">K2427</f>
        <v>0.17</v>
      </c>
      <c r="M2427" s="1110">
        <f t="shared" si="2285"/>
        <v>0.17</v>
      </c>
      <c r="N2427" s="1110">
        <f t="shared" si="2285"/>
        <v>0.17</v>
      </c>
      <c r="O2427" s="1110">
        <f t="shared" si="2285"/>
        <v>0.17</v>
      </c>
      <c r="P2427" s="1110">
        <f t="shared" si="2285"/>
        <v>0.17</v>
      </c>
      <c r="Q2427" s="1110">
        <f t="shared" si="2285"/>
        <v>0.17</v>
      </c>
      <c r="R2427" s="1110">
        <f t="shared" si="2285"/>
        <v>0.17</v>
      </c>
    </row>
    <row r="2428" spans="1:18" ht="13.5" customHeight="1" x14ac:dyDescent="0.2">
      <c r="A2428" s="1167"/>
      <c r="B2428" s="1015" t="s">
        <v>5835</v>
      </c>
      <c r="C2428" s="1110" t="s">
        <v>6343</v>
      </c>
      <c r="F2428" s="2212"/>
      <c r="G2428" s="1167"/>
      <c r="H2428" s="1167">
        <f t="shared" si="2277"/>
        <v>10</v>
      </c>
      <c r="K2428" s="1110">
        <v>0.16</v>
      </c>
      <c r="L2428" s="1110">
        <f t="shared" ref="L2428:R2428" si="2286">K2428</f>
        <v>0.16</v>
      </c>
      <c r="M2428" s="1110">
        <f t="shared" si="2286"/>
        <v>0.16</v>
      </c>
      <c r="N2428" s="1110">
        <f t="shared" si="2286"/>
        <v>0.16</v>
      </c>
      <c r="O2428" s="1110">
        <f t="shared" si="2286"/>
        <v>0.16</v>
      </c>
      <c r="P2428" s="1110">
        <f t="shared" si="2286"/>
        <v>0.16</v>
      </c>
      <c r="Q2428" s="1110">
        <f t="shared" si="2286"/>
        <v>0.16</v>
      </c>
      <c r="R2428" s="1110">
        <f t="shared" si="2286"/>
        <v>0.16</v>
      </c>
    </row>
    <row r="2429" spans="1:18" ht="13.5" customHeight="1" x14ac:dyDescent="0.2">
      <c r="A2429" s="1167"/>
      <c r="B2429" s="1123" t="s">
        <v>5827</v>
      </c>
      <c r="C2429" s="1123" t="s">
        <v>3169</v>
      </c>
      <c r="F2429" s="2212"/>
      <c r="G2429" s="1167"/>
      <c r="H2429" s="1167">
        <f t="shared" si="2277"/>
        <v>11</v>
      </c>
      <c r="K2429" s="1110">
        <v>0.18</v>
      </c>
      <c r="L2429" s="1110">
        <f t="shared" ref="L2429:R2429" si="2287">K2429</f>
        <v>0.18</v>
      </c>
      <c r="M2429" s="1110">
        <f t="shared" si="2287"/>
        <v>0.18</v>
      </c>
      <c r="N2429" s="1110">
        <f t="shared" si="2287"/>
        <v>0.18</v>
      </c>
      <c r="O2429" s="1110">
        <f t="shared" si="2287"/>
        <v>0.18</v>
      </c>
      <c r="P2429" s="1110">
        <f t="shared" si="2287"/>
        <v>0.18</v>
      </c>
      <c r="Q2429" s="1110">
        <f t="shared" si="2287"/>
        <v>0.18</v>
      </c>
      <c r="R2429" s="1110">
        <f t="shared" si="2287"/>
        <v>0.18</v>
      </c>
    </row>
    <row r="2430" spans="1:18" ht="13.5" customHeight="1" x14ac:dyDescent="0.2">
      <c r="A2430" s="1167"/>
      <c r="B2430" s="1123" t="s">
        <v>4363</v>
      </c>
      <c r="C2430" s="1110" t="s">
        <v>5421</v>
      </c>
      <c r="F2430" s="2212"/>
      <c r="G2430" s="1167"/>
      <c r="H2430" s="1167">
        <f t="shared" si="2277"/>
        <v>12</v>
      </c>
      <c r="K2430" s="1110">
        <v>0.17</v>
      </c>
      <c r="L2430" s="1110">
        <f t="shared" ref="L2430:R2430" si="2288">K2430</f>
        <v>0.17</v>
      </c>
      <c r="M2430" s="1110">
        <f t="shared" si="2288"/>
        <v>0.17</v>
      </c>
      <c r="N2430" s="1110">
        <f t="shared" si="2288"/>
        <v>0.17</v>
      </c>
      <c r="O2430" s="1110">
        <f t="shared" si="2288"/>
        <v>0.17</v>
      </c>
      <c r="P2430" s="1110">
        <f t="shared" si="2288"/>
        <v>0.17</v>
      </c>
      <c r="Q2430" s="1110">
        <f t="shared" si="2288"/>
        <v>0.17</v>
      </c>
      <c r="R2430" s="1110">
        <f t="shared" si="2288"/>
        <v>0.17</v>
      </c>
    </row>
    <row r="2431" spans="1:18" ht="13.5" customHeight="1" x14ac:dyDescent="0.2">
      <c r="A2431" s="1167"/>
      <c r="B2431" s="1123" t="s">
        <v>5422</v>
      </c>
      <c r="C2431" s="1110" t="s">
        <v>5424</v>
      </c>
      <c r="F2431" s="2212"/>
      <c r="G2431" s="1167"/>
      <c r="H2431" s="1167">
        <f t="shared" si="2277"/>
        <v>13</v>
      </c>
      <c r="K2431" s="1110">
        <v>0.17</v>
      </c>
      <c r="L2431" s="1110">
        <f t="shared" ref="L2431:R2431" si="2289">K2431</f>
        <v>0.17</v>
      </c>
      <c r="M2431" s="1110">
        <f t="shared" si="2289"/>
        <v>0.17</v>
      </c>
      <c r="N2431" s="1110">
        <f t="shared" si="2289"/>
        <v>0.17</v>
      </c>
      <c r="O2431" s="1110">
        <f t="shared" si="2289"/>
        <v>0.17</v>
      </c>
      <c r="P2431" s="1110">
        <f t="shared" si="2289"/>
        <v>0.17</v>
      </c>
      <c r="Q2431" s="1110">
        <f t="shared" si="2289"/>
        <v>0.17</v>
      </c>
      <c r="R2431" s="1110">
        <f t="shared" si="2289"/>
        <v>0.17</v>
      </c>
    </row>
    <row r="2432" spans="1:18" ht="13.5" customHeight="1" x14ac:dyDescent="0.2">
      <c r="A2432" s="1167"/>
      <c r="B2432" s="1123" t="s">
        <v>5423</v>
      </c>
      <c r="F2432" s="2212"/>
      <c r="G2432" s="1167"/>
      <c r="H2432" s="1167">
        <f t="shared" si="2277"/>
        <v>14</v>
      </c>
      <c r="K2432" s="1110">
        <v>0.17</v>
      </c>
      <c r="L2432" s="1110">
        <f t="shared" ref="L2432:R2432" si="2290">K2432</f>
        <v>0.17</v>
      </c>
      <c r="M2432" s="1110">
        <f t="shared" si="2290"/>
        <v>0.17</v>
      </c>
      <c r="N2432" s="1110">
        <f t="shared" si="2290"/>
        <v>0.17</v>
      </c>
      <c r="O2432" s="1110">
        <f t="shared" si="2290"/>
        <v>0.17</v>
      </c>
      <c r="P2432" s="1110">
        <f t="shared" si="2290"/>
        <v>0.17</v>
      </c>
      <c r="Q2432" s="1110">
        <f t="shared" si="2290"/>
        <v>0.17</v>
      </c>
      <c r="R2432" s="1110">
        <f t="shared" si="2290"/>
        <v>0.17</v>
      </c>
    </row>
    <row r="2433" spans="1:18" ht="13.5" customHeight="1" x14ac:dyDescent="0.2">
      <c r="A2433" s="1167"/>
      <c r="B2433" s="1123" t="s">
        <v>5404</v>
      </c>
      <c r="C2433" s="1123" t="s">
        <v>5117</v>
      </c>
      <c r="F2433" s="2212"/>
      <c r="G2433" s="1167"/>
      <c r="H2433" s="1167">
        <f t="shared" si="2277"/>
        <v>15</v>
      </c>
      <c r="K2433" s="1110">
        <v>0.16</v>
      </c>
      <c r="L2433" s="1110">
        <f t="shared" ref="L2433:R2433" si="2291">K2433</f>
        <v>0.16</v>
      </c>
      <c r="M2433" s="1110">
        <f t="shared" si="2291"/>
        <v>0.16</v>
      </c>
      <c r="N2433" s="1110">
        <f t="shared" si="2291"/>
        <v>0.16</v>
      </c>
      <c r="O2433" s="1110">
        <f t="shared" si="2291"/>
        <v>0.16</v>
      </c>
      <c r="P2433" s="1110">
        <f t="shared" si="2291"/>
        <v>0.16</v>
      </c>
      <c r="Q2433" s="1110">
        <f t="shared" si="2291"/>
        <v>0.16</v>
      </c>
      <c r="R2433" s="1110">
        <f t="shared" si="2291"/>
        <v>0.16</v>
      </c>
    </row>
    <row r="2434" spans="1:18" ht="13.5" customHeight="1" x14ac:dyDescent="0.2">
      <c r="A2434" s="1167"/>
      <c r="B2434" s="1123" t="s">
        <v>5405</v>
      </c>
      <c r="F2434" s="2212"/>
      <c r="G2434" s="1167"/>
      <c r="H2434" s="1167">
        <f t="shared" si="2277"/>
        <v>16</v>
      </c>
      <c r="K2434" s="1110">
        <v>0.17</v>
      </c>
      <c r="L2434" s="1110">
        <f t="shared" ref="L2434:R2434" si="2292">K2434</f>
        <v>0.17</v>
      </c>
      <c r="M2434" s="1110">
        <f t="shared" si="2292"/>
        <v>0.17</v>
      </c>
      <c r="N2434" s="1110">
        <f t="shared" si="2292"/>
        <v>0.17</v>
      </c>
      <c r="O2434" s="1110">
        <f t="shared" si="2292"/>
        <v>0.17</v>
      </c>
      <c r="P2434" s="1110">
        <f t="shared" si="2292"/>
        <v>0.17</v>
      </c>
      <c r="Q2434" s="1110">
        <f t="shared" si="2292"/>
        <v>0.17</v>
      </c>
      <c r="R2434" s="1110">
        <f t="shared" si="2292"/>
        <v>0.17</v>
      </c>
    </row>
    <row r="2435" spans="1:18" ht="13.5" customHeight="1" x14ac:dyDescent="0.2">
      <c r="A2435" s="1167"/>
      <c r="B2435" s="1123" t="s">
        <v>4354</v>
      </c>
      <c r="C2435" s="1110" t="s">
        <v>5425</v>
      </c>
      <c r="F2435" s="2212"/>
      <c r="G2435" s="1167"/>
      <c r="H2435" s="1167">
        <f t="shared" si="2277"/>
        <v>17</v>
      </c>
      <c r="K2435" s="1110">
        <v>0.18</v>
      </c>
      <c r="L2435" s="1110">
        <f t="shared" ref="L2435:R2435" si="2293">K2435</f>
        <v>0.18</v>
      </c>
      <c r="M2435" s="1110">
        <f t="shared" si="2293"/>
        <v>0.18</v>
      </c>
      <c r="N2435" s="1110">
        <f t="shared" si="2293"/>
        <v>0.18</v>
      </c>
      <c r="O2435" s="1110">
        <f t="shared" si="2293"/>
        <v>0.18</v>
      </c>
      <c r="P2435" s="1110">
        <f t="shared" si="2293"/>
        <v>0.18</v>
      </c>
      <c r="Q2435" s="1110">
        <f t="shared" si="2293"/>
        <v>0.18</v>
      </c>
      <c r="R2435" s="1110">
        <f t="shared" si="2293"/>
        <v>0.18</v>
      </c>
    </row>
    <row r="2436" spans="1:18" ht="13.5" customHeight="1" x14ac:dyDescent="0.2">
      <c r="A2436" s="1167"/>
      <c r="B2436" s="1123"/>
      <c r="F2436" s="2212"/>
      <c r="G2436" s="1167"/>
      <c r="H2436" s="1167">
        <f t="shared" si="2277"/>
        <v>18</v>
      </c>
      <c r="K2436" s="1110">
        <v>0.18</v>
      </c>
      <c r="L2436" s="1110">
        <f t="shared" ref="L2436:R2436" si="2294">K2436</f>
        <v>0.18</v>
      </c>
      <c r="M2436" s="1110">
        <f t="shared" si="2294"/>
        <v>0.18</v>
      </c>
      <c r="N2436" s="1110">
        <f t="shared" si="2294"/>
        <v>0.18</v>
      </c>
      <c r="O2436" s="1110">
        <f t="shared" si="2294"/>
        <v>0.18</v>
      </c>
      <c r="P2436" s="1110">
        <f t="shared" si="2294"/>
        <v>0.18</v>
      </c>
      <c r="Q2436" s="1110">
        <f t="shared" si="2294"/>
        <v>0.18</v>
      </c>
      <c r="R2436" s="1110">
        <f t="shared" si="2294"/>
        <v>0.18</v>
      </c>
    </row>
    <row r="2437" spans="1:18" ht="13.5" customHeight="1" x14ac:dyDescent="0.2">
      <c r="A2437" s="1167"/>
      <c r="B2437" s="1123"/>
      <c r="F2437" s="2212"/>
      <c r="G2437" s="1167"/>
      <c r="H2437" s="1167">
        <f t="shared" si="2277"/>
        <v>19</v>
      </c>
      <c r="K2437" s="1110">
        <v>0.19</v>
      </c>
      <c r="L2437" s="1110">
        <f t="shared" ref="L2437:R2437" si="2295">K2437</f>
        <v>0.19</v>
      </c>
      <c r="M2437" s="1110">
        <f t="shared" si="2295"/>
        <v>0.19</v>
      </c>
      <c r="N2437" s="1110">
        <f t="shared" si="2295"/>
        <v>0.19</v>
      </c>
      <c r="O2437" s="1110">
        <f t="shared" si="2295"/>
        <v>0.19</v>
      </c>
      <c r="P2437" s="1110">
        <f t="shared" si="2295"/>
        <v>0.19</v>
      </c>
      <c r="Q2437" s="1110">
        <f t="shared" si="2295"/>
        <v>0.19</v>
      </c>
      <c r="R2437" s="1110">
        <f t="shared" si="2295"/>
        <v>0.19</v>
      </c>
    </row>
    <row r="2438" spans="1:18" ht="13.5" customHeight="1" x14ac:dyDescent="0.2">
      <c r="A2438" s="1167"/>
      <c r="B2438" s="1123"/>
      <c r="F2438" s="2212"/>
      <c r="G2438" s="1167"/>
      <c r="H2438" s="1167">
        <f t="shared" si="2277"/>
        <v>20</v>
      </c>
      <c r="K2438" s="1110">
        <v>0.21</v>
      </c>
      <c r="L2438" s="1110">
        <f t="shared" ref="L2438:R2438" si="2296">K2438</f>
        <v>0.21</v>
      </c>
      <c r="M2438" s="1110">
        <f t="shared" si="2296"/>
        <v>0.21</v>
      </c>
      <c r="N2438" s="1110">
        <f t="shared" si="2296"/>
        <v>0.21</v>
      </c>
      <c r="O2438" s="1110">
        <f t="shared" si="2296"/>
        <v>0.21</v>
      </c>
      <c r="P2438" s="1110">
        <f t="shared" si="2296"/>
        <v>0.21</v>
      </c>
      <c r="Q2438" s="1110">
        <f t="shared" si="2296"/>
        <v>0.21</v>
      </c>
      <c r="R2438" s="1110">
        <f t="shared" si="2296"/>
        <v>0.21</v>
      </c>
    </row>
    <row r="2439" spans="1:18" ht="13.5" customHeight="1" x14ac:dyDescent="0.2">
      <c r="A2439" s="1167"/>
      <c r="B2439" s="1123"/>
      <c r="F2439" s="2212"/>
      <c r="G2439" s="1167"/>
      <c r="H2439" s="1167">
        <f t="shared" si="2277"/>
        <v>21</v>
      </c>
      <c r="K2439" s="1110">
        <v>0.21</v>
      </c>
      <c r="L2439" s="1110">
        <f t="shared" ref="L2439:R2439" si="2297">K2439</f>
        <v>0.21</v>
      </c>
      <c r="M2439" s="1110">
        <f t="shared" si="2297"/>
        <v>0.21</v>
      </c>
      <c r="N2439" s="1110">
        <f t="shared" si="2297"/>
        <v>0.21</v>
      </c>
      <c r="O2439" s="1110">
        <f t="shared" si="2297"/>
        <v>0.21</v>
      </c>
      <c r="P2439" s="1110">
        <f t="shared" si="2297"/>
        <v>0.21</v>
      </c>
      <c r="Q2439" s="1110">
        <f t="shared" si="2297"/>
        <v>0.21</v>
      </c>
      <c r="R2439" s="1110">
        <f t="shared" si="2297"/>
        <v>0.21</v>
      </c>
    </row>
    <row r="2440" spans="1:18" ht="13.5" customHeight="1" x14ac:dyDescent="0.2">
      <c r="A2440" s="1167"/>
      <c r="B2440" s="1123"/>
      <c r="F2440" s="2212"/>
      <c r="G2440" s="1167"/>
      <c r="H2440" s="1167">
        <f t="shared" si="2277"/>
        <v>22</v>
      </c>
      <c r="K2440" s="1110">
        <v>0.22</v>
      </c>
      <c r="L2440" s="1110">
        <f t="shared" ref="L2440:R2440" si="2298">K2440</f>
        <v>0.22</v>
      </c>
      <c r="M2440" s="1110">
        <f t="shared" si="2298"/>
        <v>0.22</v>
      </c>
      <c r="N2440" s="1110">
        <f t="shared" si="2298"/>
        <v>0.22</v>
      </c>
      <c r="O2440" s="1110">
        <f t="shared" si="2298"/>
        <v>0.22</v>
      </c>
      <c r="P2440" s="1110">
        <f t="shared" si="2298"/>
        <v>0.22</v>
      </c>
      <c r="Q2440" s="1110">
        <f t="shared" si="2298"/>
        <v>0.22</v>
      </c>
      <c r="R2440" s="1110">
        <f t="shared" si="2298"/>
        <v>0.22</v>
      </c>
    </row>
    <row r="2441" spans="1:18" ht="13.5" customHeight="1" x14ac:dyDescent="0.2">
      <c r="A2441" s="1167"/>
      <c r="B2441" s="1123"/>
      <c r="F2441" s="2212"/>
      <c r="G2441" s="1167"/>
      <c r="H2441" s="1167">
        <f t="shared" si="2277"/>
        <v>23</v>
      </c>
      <c r="K2441" s="1110">
        <v>0.21</v>
      </c>
      <c r="L2441" s="1110">
        <f t="shared" ref="L2441:R2441" si="2299">K2441</f>
        <v>0.21</v>
      </c>
      <c r="M2441" s="1110">
        <f t="shared" si="2299"/>
        <v>0.21</v>
      </c>
      <c r="N2441" s="1110">
        <f t="shared" si="2299"/>
        <v>0.21</v>
      </c>
      <c r="O2441" s="1110">
        <f t="shared" si="2299"/>
        <v>0.21</v>
      </c>
      <c r="P2441" s="1110">
        <f t="shared" si="2299"/>
        <v>0.21</v>
      </c>
      <c r="Q2441" s="1110">
        <f t="shared" si="2299"/>
        <v>0.21</v>
      </c>
      <c r="R2441" s="1110">
        <f t="shared" si="2299"/>
        <v>0.21</v>
      </c>
    </row>
    <row r="2442" spans="1:18" ht="13.5" customHeight="1" x14ac:dyDescent="0.2">
      <c r="A2442" s="1167"/>
      <c r="B2442" s="1123"/>
      <c r="F2442" s="2212"/>
      <c r="G2442" s="1167"/>
      <c r="L2442" s="1110"/>
      <c r="M2442" s="1110"/>
      <c r="N2442" s="1110"/>
      <c r="O2442" s="1110"/>
      <c r="P2442" s="1110"/>
      <c r="Q2442" s="1110"/>
      <c r="R2442" s="1110"/>
    </row>
    <row r="2443" spans="1:18" ht="13.5" customHeight="1" x14ac:dyDescent="0.2">
      <c r="A2443" s="1167"/>
      <c r="B2443" s="1123" t="s">
        <v>810</v>
      </c>
      <c r="D2443" s="1125" t="s">
        <v>1063</v>
      </c>
      <c r="E2443" s="1125" t="s">
        <v>1063</v>
      </c>
      <c r="F2443" s="2212" t="s">
        <v>94</v>
      </c>
      <c r="G2443" s="1167">
        <v>5</v>
      </c>
      <c r="H2443" s="1167">
        <v>0</v>
      </c>
      <c r="K2443" s="1110">
        <v>0.13</v>
      </c>
      <c r="L2443" s="1110">
        <f>K2443</f>
        <v>0.13</v>
      </c>
      <c r="M2443" s="1110">
        <f t="shared" ref="M2443:R2443" si="2300">L2443</f>
        <v>0.13</v>
      </c>
      <c r="N2443" s="1110">
        <f t="shared" si="2300"/>
        <v>0.13</v>
      </c>
      <c r="O2443" s="1110">
        <f t="shared" si="2300"/>
        <v>0.13</v>
      </c>
      <c r="P2443" s="1110">
        <f t="shared" si="2300"/>
        <v>0.13</v>
      </c>
      <c r="Q2443" s="1110">
        <f t="shared" si="2300"/>
        <v>0.13</v>
      </c>
      <c r="R2443" s="1110">
        <f t="shared" si="2300"/>
        <v>0.13</v>
      </c>
    </row>
    <row r="2444" spans="1:18" ht="13.5" customHeight="1" x14ac:dyDescent="0.2">
      <c r="A2444" s="1167"/>
      <c r="B2444" s="1123" t="s">
        <v>2029</v>
      </c>
      <c r="C2444" s="1123" t="s">
        <v>5116</v>
      </c>
      <c r="F2444" s="2212"/>
      <c r="G2444" s="1167"/>
      <c r="H2444" s="1167">
        <f>H2443+1</f>
        <v>1</v>
      </c>
      <c r="I2444" s="1109"/>
      <c r="J2444" s="1109"/>
      <c r="K2444" s="1110">
        <v>0.14000000000000001</v>
      </c>
      <c r="L2444" s="1110">
        <f t="shared" ref="L2444:R2444" si="2301">K2444</f>
        <v>0.14000000000000001</v>
      </c>
      <c r="M2444" s="1110">
        <f t="shared" si="2301"/>
        <v>0.14000000000000001</v>
      </c>
      <c r="N2444" s="1110">
        <f t="shared" si="2301"/>
        <v>0.14000000000000001</v>
      </c>
      <c r="O2444" s="1110">
        <f t="shared" si="2301"/>
        <v>0.14000000000000001</v>
      </c>
      <c r="P2444" s="1110">
        <f t="shared" si="2301"/>
        <v>0.14000000000000001</v>
      </c>
      <c r="Q2444" s="1110">
        <f t="shared" si="2301"/>
        <v>0.14000000000000001</v>
      </c>
      <c r="R2444" s="1110">
        <f t="shared" si="2301"/>
        <v>0.14000000000000001</v>
      </c>
    </row>
    <row r="2445" spans="1:18" ht="13.5" customHeight="1" x14ac:dyDescent="0.2">
      <c r="A2445" s="1167"/>
      <c r="B2445" s="1123" t="s">
        <v>2448</v>
      </c>
      <c r="C2445" s="1123" t="s">
        <v>6265</v>
      </c>
      <c r="F2445" s="2212"/>
      <c r="G2445" s="1167"/>
      <c r="H2445" s="1167">
        <f t="shared" ref="H2445:H2466" si="2302">H2444+1</f>
        <v>2</v>
      </c>
      <c r="I2445" s="1109"/>
      <c r="J2445" s="1109"/>
      <c r="K2445" s="1110">
        <v>0.13</v>
      </c>
      <c r="L2445" s="1110">
        <f t="shared" ref="L2445:R2445" si="2303">K2445</f>
        <v>0.13</v>
      </c>
      <c r="M2445" s="1110">
        <f t="shared" si="2303"/>
        <v>0.13</v>
      </c>
      <c r="N2445" s="1110">
        <f t="shared" si="2303"/>
        <v>0.13</v>
      </c>
      <c r="O2445" s="1110">
        <f t="shared" si="2303"/>
        <v>0.13</v>
      </c>
      <c r="P2445" s="1110">
        <f t="shared" si="2303"/>
        <v>0.13</v>
      </c>
      <c r="Q2445" s="1110">
        <f t="shared" si="2303"/>
        <v>0.13</v>
      </c>
      <c r="R2445" s="1110">
        <f t="shared" si="2303"/>
        <v>0.13</v>
      </c>
    </row>
    <row r="2446" spans="1:18" ht="13.5" customHeight="1" x14ac:dyDescent="0.2">
      <c r="A2446" s="1167"/>
      <c r="B2446" s="1123" t="s">
        <v>5827</v>
      </c>
      <c r="C2446" s="1123" t="s">
        <v>3169</v>
      </c>
      <c r="F2446" s="2212"/>
      <c r="G2446" s="1167"/>
      <c r="H2446" s="1167">
        <f t="shared" si="2302"/>
        <v>3</v>
      </c>
      <c r="K2446" s="1110">
        <v>0.12</v>
      </c>
      <c r="L2446" s="1110">
        <f t="shared" ref="L2446:R2446" si="2304">K2446</f>
        <v>0.12</v>
      </c>
      <c r="M2446" s="1110">
        <f t="shared" si="2304"/>
        <v>0.12</v>
      </c>
      <c r="N2446" s="1110">
        <f t="shared" si="2304"/>
        <v>0.12</v>
      </c>
      <c r="O2446" s="1110">
        <f t="shared" si="2304"/>
        <v>0.12</v>
      </c>
      <c r="P2446" s="1110">
        <f t="shared" si="2304"/>
        <v>0.12</v>
      </c>
      <c r="Q2446" s="1110">
        <f t="shared" si="2304"/>
        <v>0.12</v>
      </c>
      <c r="R2446" s="1110">
        <f t="shared" si="2304"/>
        <v>0.12</v>
      </c>
    </row>
    <row r="2447" spans="1:18" ht="13.5" customHeight="1" x14ac:dyDescent="0.2">
      <c r="A2447" s="1167"/>
      <c r="B2447" s="1123" t="s">
        <v>5404</v>
      </c>
      <c r="C2447" s="1123" t="s">
        <v>5117</v>
      </c>
      <c r="F2447" s="2212"/>
      <c r="G2447" s="1167"/>
      <c r="H2447" s="1167">
        <f t="shared" si="2302"/>
        <v>4</v>
      </c>
      <c r="K2447" s="1110">
        <v>0.12</v>
      </c>
      <c r="L2447" s="1110">
        <f t="shared" ref="L2447:R2447" si="2305">K2447</f>
        <v>0.12</v>
      </c>
      <c r="M2447" s="1110">
        <f t="shared" si="2305"/>
        <v>0.12</v>
      </c>
      <c r="N2447" s="1110">
        <f t="shared" si="2305"/>
        <v>0.12</v>
      </c>
      <c r="O2447" s="1110">
        <f t="shared" si="2305"/>
        <v>0.12</v>
      </c>
      <c r="P2447" s="1110">
        <f t="shared" si="2305"/>
        <v>0.12</v>
      </c>
      <c r="Q2447" s="1110">
        <f t="shared" si="2305"/>
        <v>0.12</v>
      </c>
      <c r="R2447" s="1110">
        <f t="shared" si="2305"/>
        <v>0.12</v>
      </c>
    </row>
    <row r="2448" spans="1:18" ht="13.5" customHeight="1" x14ac:dyDescent="0.2">
      <c r="A2448" s="1167"/>
      <c r="B2448" s="1123" t="s">
        <v>5405</v>
      </c>
      <c r="F2448" s="2212"/>
      <c r="G2448" s="1167"/>
      <c r="H2448" s="1167">
        <f t="shared" si="2302"/>
        <v>5</v>
      </c>
      <c r="K2448" s="1110">
        <v>0.12</v>
      </c>
      <c r="L2448" s="1110">
        <f t="shared" ref="L2448:R2448" si="2306">K2448</f>
        <v>0.12</v>
      </c>
      <c r="M2448" s="1110">
        <f t="shared" si="2306"/>
        <v>0.12</v>
      </c>
      <c r="N2448" s="1110">
        <f t="shared" si="2306"/>
        <v>0.12</v>
      </c>
      <c r="O2448" s="1110">
        <f t="shared" si="2306"/>
        <v>0.12</v>
      </c>
      <c r="P2448" s="1110">
        <f t="shared" si="2306"/>
        <v>0.12</v>
      </c>
      <c r="Q2448" s="1110">
        <f t="shared" si="2306"/>
        <v>0.12</v>
      </c>
      <c r="R2448" s="1110">
        <f t="shared" si="2306"/>
        <v>0.12</v>
      </c>
    </row>
    <row r="2449" spans="1:18" ht="13.5" customHeight="1" x14ac:dyDescent="0.2">
      <c r="A2449" s="1167"/>
      <c r="B2449" s="1123" t="s">
        <v>5836</v>
      </c>
      <c r="C2449" s="1123" t="s">
        <v>5426</v>
      </c>
      <c r="F2449" s="2212"/>
      <c r="G2449" s="1167"/>
      <c r="H2449" s="1167">
        <f t="shared" si="2302"/>
        <v>6</v>
      </c>
      <c r="K2449" s="1110">
        <v>0.14000000000000001</v>
      </c>
      <c r="L2449" s="1110">
        <f t="shared" ref="L2449:R2449" si="2307">K2449</f>
        <v>0.14000000000000001</v>
      </c>
      <c r="M2449" s="1110">
        <f t="shared" si="2307"/>
        <v>0.14000000000000001</v>
      </c>
      <c r="N2449" s="1110">
        <f t="shared" si="2307"/>
        <v>0.14000000000000001</v>
      </c>
      <c r="O2449" s="1110">
        <f t="shared" si="2307"/>
        <v>0.14000000000000001</v>
      </c>
      <c r="P2449" s="1110">
        <f t="shared" si="2307"/>
        <v>0.14000000000000001</v>
      </c>
      <c r="Q2449" s="1110">
        <f t="shared" si="2307"/>
        <v>0.14000000000000001</v>
      </c>
      <c r="R2449" s="1110">
        <f t="shared" si="2307"/>
        <v>0.14000000000000001</v>
      </c>
    </row>
    <row r="2450" spans="1:18" ht="13.5" customHeight="1" x14ac:dyDescent="0.2">
      <c r="A2450" s="1167"/>
      <c r="B2450" s="1123" t="s">
        <v>3894</v>
      </c>
      <c r="C2450" s="1110" t="s">
        <v>2031</v>
      </c>
      <c r="F2450" s="2212"/>
      <c r="G2450" s="1167"/>
      <c r="H2450" s="1167">
        <f t="shared" si="2302"/>
        <v>7</v>
      </c>
      <c r="K2450" s="1110">
        <v>0.17</v>
      </c>
      <c r="L2450" s="1110">
        <f t="shared" ref="L2450:R2450" si="2308">K2450</f>
        <v>0.17</v>
      </c>
      <c r="M2450" s="1110">
        <f t="shared" si="2308"/>
        <v>0.17</v>
      </c>
      <c r="N2450" s="1110">
        <f t="shared" si="2308"/>
        <v>0.17</v>
      </c>
      <c r="O2450" s="1110">
        <f t="shared" si="2308"/>
        <v>0.17</v>
      </c>
      <c r="P2450" s="1110">
        <f t="shared" si="2308"/>
        <v>0.17</v>
      </c>
      <c r="Q2450" s="1110">
        <f t="shared" si="2308"/>
        <v>0.17</v>
      </c>
      <c r="R2450" s="1110">
        <f t="shared" si="2308"/>
        <v>0.17</v>
      </c>
    </row>
    <row r="2451" spans="1:18" ht="13.5" customHeight="1" x14ac:dyDescent="0.2">
      <c r="A2451" s="1167"/>
      <c r="B2451" s="1123" t="s">
        <v>1898</v>
      </c>
      <c r="C2451" s="1110" t="s">
        <v>5427</v>
      </c>
      <c r="F2451" s="2212"/>
      <c r="G2451" s="1167"/>
      <c r="H2451" s="1167">
        <f t="shared" si="2302"/>
        <v>8</v>
      </c>
      <c r="K2451" s="1110">
        <v>0.21</v>
      </c>
      <c r="L2451" s="1110">
        <f t="shared" ref="L2451:R2451" si="2309">K2451</f>
        <v>0.21</v>
      </c>
      <c r="M2451" s="1110">
        <f t="shared" si="2309"/>
        <v>0.21</v>
      </c>
      <c r="N2451" s="1110">
        <f t="shared" si="2309"/>
        <v>0.21</v>
      </c>
      <c r="O2451" s="1110">
        <f t="shared" si="2309"/>
        <v>0.21</v>
      </c>
      <c r="P2451" s="1110">
        <f t="shared" si="2309"/>
        <v>0.21</v>
      </c>
      <c r="Q2451" s="1110">
        <f t="shared" si="2309"/>
        <v>0.21</v>
      </c>
      <c r="R2451" s="1110">
        <f t="shared" si="2309"/>
        <v>0.21</v>
      </c>
    </row>
    <row r="2452" spans="1:18" ht="13.5" customHeight="1" x14ac:dyDescent="0.2">
      <c r="A2452" s="1167"/>
      <c r="B2452" s="1123" t="s">
        <v>5428</v>
      </c>
      <c r="C2452" s="1110" t="s">
        <v>5430</v>
      </c>
      <c r="F2452" s="2212"/>
      <c r="G2452" s="1167"/>
      <c r="H2452" s="1167">
        <f t="shared" si="2302"/>
        <v>9</v>
      </c>
      <c r="K2452" s="1110">
        <v>0.2</v>
      </c>
      <c r="L2452" s="1110">
        <f t="shared" ref="L2452:R2452" si="2310">K2452</f>
        <v>0.2</v>
      </c>
      <c r="M2452" s="1110">
        <f t="shared" si="2310"/>
        <v>0.2</v>
      </c>
      <c r="N2452" s="1110">
        <f t="shared" si="2310"/>
        <v>0.2</v>
      </c>
      <c r="O2452" s="1110">
        <f t="shared" si="2310"/>
        <v>0.2</v>
      </c>
      <c r="P2452" s="1110">
        <f t="shared" si="2310"/>
        <v>0.2</v>
      </c>
      <c r="Q2452" s="1110">
        <f t="shared" si="2310"/>
        <v>0.2</v>
      </c>
      <c r="R2452" s="1110">
        <f t="shared" si="2310"/>
        <v>0.2</v>
      </c>
    </row>
    <row r="2453" spans="1:18" ht="13.5" customHeight="1" x14ac:dyDescent="0.2">
      <c r="A2453" s="1167"/>
      <c r="B2453" s="1123" t="s">
        <v>5429</v>
      </c>
      <c r="F2453" s="2212"/>
      <c r="G2453" s="1167"/>
      <c r="H2453" s="1167">
        <f t="shared" si="2302"/>
        <v>10</v>
      </c>
      <c r="K2453" s="1110">
        <v>0.21</v>
      </c>
      <c r="L2453" s="1110">
        <f t="shared" ref="L2453:R2453" si="2311">K2453</f>
        <v>0.21</v>
      </c>
      <c r="M2453" s="1110">
        <f t="shared" si="2311"/>
        <v>0.21</v>
      </c>
      <c r="N2453" s="1110">
        <f t="shared" si="2311"/>
        <v>0.21</v>
      </c>
      <c r="O2453" s="1110">
        <f t="shared" si="2311"/>
        <v>0.21</v>
      </c>
      <c r="P2453" s="1110">
        <f t="shared" si="2311"/>
        <v>0.21</v>
      </c>
      <c r="Q2453" s="1110">
        <f t="shared" si="2311"/>
        <v>0.21</v>
      </c>
      <c r="R2453" s="1110">
        <f t="shared" si="2311"/>
        <v>0.21</v>
      </c>
    </row>
    <row r="2454" spans="1:18" ht="13.5" customHeight="1" x14ac:dyDescent="0.2">
      <c r="A2454" s="1167"/>
      <c r="B2454" s="1123"/>
      <c r="F2454" s="2212"/>
      <c r="G2454" s="1167"/>
      <c r="H2454" s="1167">
        <f t="shared" si="2302"/>
        <v>11</v>
      </c>
      <c r="K2454" s="1110">
        <v>0.21</v>
      </c>
      <c r="L2454" s="1110">
        <f t="shared" ref="L2454:R2454" si="2312">K2454</f>
        <v>0.21</v>
      </c>
      <c r="M2454" s="1110">
        <f t="shared" si="2312"/>
        <v>0.21</v>
      </c>
      <c r="N2454" s="1110">
        <f t="shared" si="2312"/>
        <v>0.21</v>
      </c>
      <c r="O2454" s="1110">
        <f t="shared" si="2312"/>
        <v>0.21</v>
      </c>
      <c r="P2454" s="1110">
        <f t="shared" si="2312"/>
        <v>0.21</v>
      </c>
      <c r="Q2454" s="1110">
        <f t="shared" si="2312"/>
        <v>0.21</v>
      </c>
      <c r="R2454" s="1110">
        <f t="shared" si="2312"/>
        <v>0.21</v>
      </c>
    </row>
    <row r="2455" spans="1:18" ht="13.5" customHeight="1" x14ac:dyDescent="0.2">
      <c r="A2455" s="1167"/>
      <c r="B2455" s="1123"/>
      <c r="F2455" s="2212"/>
      <c r="G2455" s="1167"/>
      <c r="H2455" s="1167">
        <f t="shared" si="2302"/>
        <v>12</v>
      </c>
      <c r="K2455" s="1110">
        <v>0.2</v>
      </c>
      <c r="L2455" s="1110">
        <f t="shared" ref="L2455:R2455" si="2313">K2455</f>
        <v>0.2</v>
      </c>
      <c r="M2455" s="1110">
        <f t="shared" si="2313"/>
        <v>0.2</v>
      </c>
      <c r="N2455" s="1110">
        <f t="shared" si="2313"/>
        <v>0.2</v>
      </c>
      <c r="O2455" s="1110">
        <f t="shared" si="2313"/>
        <v>0.2</v>
      </c>
      <c r="P2455" s="1110">
        <f t="shared" si="2313"/>
        <v>0.2</v>
      </c>
      <c r="Q2455" s="1110">
        <f t="shared" si="2313"/>
        <v>0.2</v>
      </c>
      <c r="R2455" s="1110">
        <f t="shared" si="2313"/>
        <v>0.2</v>
      </c>
    </row>
    <row r="2456" spans="1:18" ht="13.5" customHeight="1" x14ac:dyDescent="0.2">
      <c r="A2456" s="1167"/>
      <c r="B2456" s="1123"/>
      <c r="F2456" s="2212"/>
      <c r="G2456" s="1167"/>
      <c r="H2456" s="1167">
        <f t="shared" si="2302"/>
        <v>13</v>
      </c>
      <c r="K2456" s="1110">
        <v>0.21</v>
      </c>
      <c r="L2456" s="1110">
        <f t="shared" ref="L2456:R2456" si="2314">K2456</f>
        <v>0.21</v>
      </c>
      <c r="M2456" s="1110">
        <f t="shared" si="2314"/>
        <v>0.21</v>
      </c>
      <c r="N2456" s="1110">
        <f t="shared" si="2314"/>
        <v>0.21</v>
      </c>
      <c r="O2456" s="1110">
        <f t="shared" si="2314"/>
        <v>0.21</v>
      </c>
      <c r="P2456" s="1110">
        <f t="shared" si="2314"/>
        <v>0.21</v>
      </c>
      <c r="Q2456" s="1110">
        <f t="shared" si="2314"/>
        <v>0.21</v>
      </c>
      <c r="R2456" s="1110">
        <f t="shared" si="2314"/>
        <v>0.21</v>
      </c>
    </row>
    <row r="2457" spans="1:18" ht="13.5" customHeight="1" x14ac:dyDescent="0.2">
      <c r="A2457" s="1167"/>
      <c r="B2457" s="1123"/>
      <c r="F2457" s="2212"/>
      <c r="G2457" s="1167"/>
      <c r="H2457" s="1167">
        <f t="shared" si="2302"/>
        <v>14</v>
      </c>
      <c r="K2457" s="1110">
        <v>0.2</v>
      </c>
      <c r="L2457" s="1110">
        <f t="shared" ref="L2457:R2457" si="2315">K2457</f>
        <v>0.2</v>
      </c>
      <c r="M2457" s="1110">
        <f t="shared" si="2315"/>
        <v>0.2</v>
      </c>
      <c r="N2457" s="1110">
        <f t="shared" si="2315"/>
        <v>0.2</v>
      </c>
      <c r="O2457" s="1110">
        <f t="shared" si="2315"/>
        <v>0.2</v>
      </c>
      <c r="P2457" s="1110">
        <f t="shared" si="2315"/>
        <v>0.2</v>
      </c>
      <c r="Q2457" s="1110">
        <f t="shared" si="2315"/>
        <v>0.2</v>
      </c>
      <c r="R2457" s="1110">
        <f t="shared" si="2315"/>
        <v>0.2</v>
      </c>
    </row>
    <row r="2458" spans="1:18" ht="13.5" customHeight="1" x14ac:dyDescent="0.2">
      <c r="A2458" s="1167"/>
      <c r="B2458" s="1123"/>
      <c r="F2458" s="2212"/>
      <c r="G2458" s="1167"/>
      <c r="H2458" s="1167">
        <f t="shared" si="2302"/>
        <v>15</v>
      </c>
      <c r="K2458" s="1110">
        <v>0.2</v>
      </c>
      <c r="L2458" s="1110">
        <f t="shared" ref="L2458:R2458" si="2316">K2458</f>
        <v>0.2</v>
      </c>
      <c r="M2458" s="1110">
        <f t="shared" si="2316"/>
        <v>0.2</v>
      </c>
      <c r="N2458" s="1110">
        <f t="shared" si="2316"/>
        <v>0.2</v>
      </c>
      <c r="O2458" s="1110">
        <f t="shared" si="2316"/>
        <v>0.2</v>
      </c>
      <c r="P2458" s="1110">
        <f t="shared" si="2316"/>
        <v>0.2</v>
      </c>
      <c r="Q2458" s="1110">
        <f t="shared" si="2316"/>
        <v>0.2</v>
      </c>
      <c r="R2458" s="1110">
        <f t="shared" si="2316"/>
        <v>0.2</v>
      </c>
    </row>
    <row r="2459" spans="1:18" ht="13.5" customHeight="1" x14ac:dyDescent="0.2">
      <c r="A2459" s="1167"/>
      <c r="B2459" s="1123"/>
      <c r="F2459" s="2212"/>
      <c r="G2459" s="1167"/>
      <c r="H2459" s="1167">
        <f t="shared" si="2302"/>
        <v>16</v>
      </c>
      <c r="K2459" s="1110">
        <v>0.19</v>
      </c>
      <c r="L2459" s="1110">
        <f t="shared" ref="L2459:R2459" si="2317">K2459</f>
        <v>0.19</v>
      </c>
      <c r="M2459" s="1110">
        <f t="shared" si="2317"/>
        <v>0.19</v>
      </c>
      <c r="N2459" s="1110">
        <f t="shared" si="2317"/>
        <v>0.19</v>
      </c>
      <c r="O2459" s="1110">
        <f t="shared" si="2317"/>
        <v>0.19</v>
      </c>
      <c r="P2459" s="1110">
        <f t="shared" si="2317"/>
        <v>0.19</v>
      </c>
      <c r="Q2459" s="1110">
        <f t="shared" si="2317"/>
        <v>0.19</v>
      </c>
      <c r="R2459" s="1110">
        <f t="shared" si="2317"/>
        <v>0.19</v>
      </c>
    </row>
    <row r="2460" spans="1:18" ht="13.5" customHeight="1" x14ac:dyDescent="0.2">
      <c r="A2460" s="1167"/>
      <c r="B2460" s="1123"/>
      <c r="F2460" s="2212"/>
      <c r="G2460" s="1167"/>
      <c r="H2460" s="1167">
        <f t="shared" si="2302"/>
        <v>17</v>
      </c>
      <c r="K2460" s="1110">
        <v>0.22</v>
      </c>
      <c r="L2460" s="1110">
        <f t="shared" ref="L2460:R2460" si="2318">K2460</f>
        <v>0.22</v>
      </c>
      <c r="M2460" s="1110">
        <f t="shared" si="2318"/>
        <v>0.22</v>
      </c>
      <c r="N2460" s="1110">
        <f t="shared" si="2318"/>
        <v>0.22</v>
      </c>
      <c r="O2460" s="1110">
        <f t="shared" si="2318"/>
        <v>0.22</v>
      </c>
      <c r="P2460" s="1110">
        <f t="shared" si="2318"/>
        <v>0.22</v>
      </c>
      <c r="Q2460" s="1110">
        <f t="shared" si="2318"/>
        <v>0.22</v>
      </c>
      <c r="R2460" s="1110">
        <f t="shared" si="2318"/>
        <v>0.22</v>
      </c>
    </row>
    <row r="2461" spans="1:18" ht="13.5" customHeight="1" x14ac:dyDescent="0.2">
      <c r="A2461" s="1167"/>
      <c r="B2461" s="1123"/>
      <c r="F2461" s="2212"/>
      <c r="G2461" s="1167"/>
      <c r="H2461" s="1167">
        <f t="shared" si="2302"/>
        <v>18</v>
      </c>
      <c r="K2461" s="1110">
        <v>0.23</v>
      </c>
      <c r="L2461" s="1110">
        <f t="shared" ref="L2461:R2461" si="2319">K2461</f>
        <v>0.23</v>
      </c>
      <c r="M2461" s="1110">
        <f t="shared" si="2319"/>
        <v>0.23</v>
      </c>
      <c r="N2461" s="1110">
        <f t="shared" si="2319"/>
        <v>0.23</v>
      </c>
      <c r="O2461" s="1110">
        <f t="shared" si="2319"/>
        <v>0.23</v>
      </c>
      <c r="P2461" s="1110">
        <f t="shared" si="2319"/>
        <v>0.23</v>
      </c>
      <c r="Q2461" s="1110">
        <f t="shared" si="2319"/>
        <v>0.23</v>
      </c>
      <c r="R2461" s="1110">
        <f t="shared" si="2319"/>
        <v>0.23</v>
      </c>
    </row>
    <row r="2462" spans="1:18" ht="13.5" customHeight="1" x14ac:dyDescent="0.2">
      <c r="A2462" s="1167"/>
      <c r="B2462" s="1123"/>
      <c r="F2462" s="2212"/>
      <c r="G2462" s="1167"/>
      <c r="H2462" s="1167">
        <f t="shared" si="2302"/>
        <v>19</v>
      </c>
      <c r="K2462" s="1110">
        <v>0.25</v>
      </c>
      <c r="L2462" s="1110">
        <f t="shared" ref="L2462:R2462" si="2320">K2462</f>
        <v>0.25</v>
      </c>
      <c r="M2462" s="1110">
        <f t="shared" si="2320"/>
        <v>0.25</v>
      </c>
      <c r="N2462" s="1110">
        <f t="shared" si="2320"/>
        <v>0.25</v>
      </c>
      <c r="O2462" s="1110">
        <f t="shared" si="2320"/>
        <v>0.25</v>
      </c>
      <c r="P2462" s="1110">
        <f t="shared" si="2320"/>
        <v>0.25</v>
      </c>
      <c r="Q2462" s="1110">
        <f t="shared" si="2320"/>
        <v>0.25</v>
      </c>
      <c r="R2462" s="1110">
        <f t="shared" si="2320"/>
        <v>0.25</v>
      </c>
    </row>
    <row r="2463" spans="1:18" ht="13.5" customHeight="1" x14ac:dyDescent="0.2">
      <c r="A2463" s="1167"/>
      <c r="B2463" s="1123"/>
      <c r="F2463" s="2212"/>
      <c r="G2463" s="1167"/>
      <c r="H2463" s="1167">
        <f t="shared" si="2302"/>
        <v>20</v>
      </c>
      <c r="K2463" s="1110">
        <v>0.26</v>
      </c>
      <c r="L2463" s="1110">
        <f t="shared" ref="L2463:R2463" si="2321">K2463</f>
        <v>0.26</v>
      </c>
      <c r="M2463" s="1110">
        <f t="shared" si="2321"/>
        <v>0.26</v>
      </c>
      <c r="N2463" s="1110">
        <f t="shared" si="2321"/>
        <v>0.26</v>
      </c>
      <c r="O2463" s="1110">
        <f t="shared" si="2321"/>
        <v>0.26</v>
      </c>
      <c r="P2463" s="1110">
        <f t="shared" si="2321"/>
        <v>0.26</v>
      </c>
      <c r="Q2463" s="1110">
        <f t="shared" si="2321"/>
        <v>0.26</v>
      </c>
      <c r="R2463" s="1110">
        <f t="shared" si="2321"/>
        <v>0.26</v>
      </c>
    </row>
    <row r="2464" spans="1:18" ht="13.5" customHeight="1" x14ac:dyDescent="0.2">
      <c r="A2464" s="1167"/>
      <c r="B2464" s="1123"/>
      <c r="F2464" s="2212"/>
      <c r="G2464" s="1167"/>
      <c r="H2464" s="1167">
        <f t="shared" si="2302"/>
        <v>21</v>
      </c>
      <c r="K2464" s="1110">
        <v>0.25</v>
      </c>
      <c r="L2464" s="1110">
        <f t="shared" ref="L2464:R2464" si="2322">K2464</f>
        <v>0.25</v>
      </c>
      <c r="M2464" s="1110">
        <f t="shared" si="2322"/>
        <v>0.25</v>
      </c>
      <c r="N2464" s="1110">
        <f t="shared" si="2322"/>
        <v>0.25</v>
      </c>
      <c r="O2464" s="1110">
        <f t="shared" si="2322"/>
        <v>0.25</v>
      </c>
      <c r="P2464" s="1110">
        <f t="shared" si="2322"/>
        <v>0.25</v>
      </c>
      <c r="Q2464" s="1110">
        <f t="shared" si="2322"/>
        <v>0.25</v>
      </c>
      <c r="R2464" s="1110">
        <f t="shared" si="2322"/>
        <v>0.25</v>
      </c>
    </row>
    <row r="2465" spans="1:18" ht="13.5" customHeight="1" x14ac:dyDescent="0.2">
      <c r="A2465" s="1167"/>
      <c r="B2465" s="1123"/>
      <c r="F2465" s="2212"/>
      <c r="G2465" s="1167"/>
      <c r="H2465" s="1167">
        <f t="shared" si="2302"/>
        <v>22</v>
      </c>
      <c r="K2465" s="1110">
        <v>0.25</v>
      </c>
      <c r="L2465" s="1110">
        <f t="shared" ref="L2465:R2465" si="2323">K2465</f>
        <v>0.25</v>
      </c>
      <c r="M2465" s="1110">
        <f t="shared" si="2323"/>
        <v>0.25</v>
      </c>
      <c r="N2465" s="1110">
        <f t="shared" si="2323"/>
        <v>0.25</v>
      </c>
      <c r="O2465" s="1110">
        <f t="shared" si="2323"/>
        <v>0.25</v>
      </c>
      <c r="P2465" s="1110">
        <f t="shared" si="2323"/>
        <v>0.25</v>
      </c>
      <c r="Q2465" s="1110">
        <f t="shared" si="2323"/>
        <v>0.25</v>
      </c>
      <c r="R2465" s="1110">
        <f t="shared" si="2323"/>
        <v>0.25</v>
      </c>
    </row>
    <row r="2466" spans="1:18" ht="13.5" customHeight="1" x14ac:dyDescent="0.2">
      <c r="A2466" s="1167"/>
      <c r="B2466" s="1123"/>
      <c r="F2466" s="2212"/>
      <c r="G2466" s="1167"/>
      <c r="H2466" s="1167">
        <f t="shared" si="2302"/>
        <v>23</v>
      </c>
      <c r="K2466" s="1110">
        <v>0.21</v>
      </c>
      <c r="L2466" s="1110">
        <f t="shared" ref="L2466:R2466" si="2324">K2466</f>
        <v>0.21</v>
      </c>
      <c r="M2466" s="1110">
        <f t="shared" si="2324"/>
        <v>0.21</v>
      </c>
      <c r="N2466" s="1110">
        <f t="shared" si="2324"/>
        <v>0.21</v>
      </c>
      <c r="O2466" s="1110">
        <f t="shared" si="2324"/>
        <v>0.21</v>
      </c>
      <c r="P2466" s="1110">
        <f t="shared" si="2324"/>
        <v>0.21</v>
      </c>
      <c r="Q2466" s="1110">
        <f t="shared" si="2324"/>
        <v>0.21</v>
      </c>
      <c r="R2466" s="1110">
        <f t="shared" si="2324"/>
        <v>0.21</v>
      </c>
    </row>
    <row r="2467" spans="1:18" ht="13.5" customHeight="1" x14ac:dyDescent="0.2">
      <c r="A2467" s="1167"/>
      <c r="B2467" s="1123"/>
      <c r="F2467" s="2212"/>
      <c r="G2467" s="1167"/>
      <c r="L2467" s="1110"/>
      <c r="M2467" s="1110"/>
      <c r="N2467" s="1110"/>
      <c r="O2467" s="1110"/>
      <c r="P2467" s="1110"/>
      <c r="Q2467" s="1110"/>
      <c r="R2467" s="1110"/>
    </row>
    <row r="2468" spans="1:18" ht="13.5" customHeight="1" x14ac:dyDescent="0.2">
      <c r="A2468" s="1167"/>
      <c r="B2468" s="1123" t="s">
        <v>810</v>
      </c>
      <c r="D2468" s="1125" t="s">
        <v>1064</v>
      </c>
      <c r="E2468" s="1125" t="s">
        <v>1064</v>
      </c>
      <c r="F2468" s="2212" t="s">
        <v>94</v>
      </c>
      <c r="G2468" s="1167">
        <v>5</v>
      </c>
      <c r="H2468" s="1167">
        <v>0</v>
      </c>
      <c r="K2468" s="1110">
        <v>0.02</v>
      </c>
      <c r="L2468" s="1110">
        <f>K2468</f>
        <v>0.02</v>
      </c>
      <c r="M2468" s="1110">
        <f t="shared" ref="M2468:R2468" si="2325">L2468</f>
        <v>0.02</v>
      </c>
      <c r="N2468" s="1110">
        <f t="shared" si="2325"/>
        <v>0.02</v>
      </c>
      <c r="O2468" s="1110">
        <f t="shared" si="2325"/>
        <v>0.02</v>
      </c>
      <c r="P2468" s="1110">
        <f t="shared" si="2325"/>
        <v>0.02</v>
      </c>
      <c r="Q2468" s="1110">
        <f t="shared" si="2325"/>
        <v>0.02</v>
      </c>
      <c r="R2468" s="1110">
        <f t="shared" si="2325"/>
        <v>0.02</v>
      </c>
    </row>
    <row r="2469" spans="1:18" ht="13.5" customHeight="1" x14ac:dyDescent="0.2">
      <c r="A2469" s="1167"/>
      <c r="B2469" s="1123" t="s">
        <v>808</v>
      </c>
      <c r="C2469" s="1110" t="s">
        <v>2032</v>
      </c>
      <c r="F2469" s="2212"/>
      <c r="G2469" s="1167"/>
      <c r="H2469" s="1167">
        <f>H2468+1</f>
        <v>1</v>
      </c>
      <c r="K2469" s="1110">
        <v>0.03</v>
      </c>
      <c r="L2469" s="1110">
        <f t="shared" ref="L2469:R2469" si="2326">K2469</f>
        <v>0.03</v>
      </c>
      <c r="M2469" s="1110">
        <f t="shared" si="2326"/>
        <v>0.03</v>
      </c>
      <c r="N2469" s="1110">
        <f t="shared" si="2326"/>
        <v>0.03</v>
      </c>
      <c r="O2469" s="1110">
        <f t="shared" si="2326"/>
        <v>0.03</v>
      </c>
      <c r="P2469" s="1110">
        <f t="shared" si="2326"/>
        <v>0.03</v>
      </c>
      <c r="Q2469" s="1110">
        <f t="shared" si="2326"/>
        <v>0.03</v>
      </c>
      <c r="R2469" s="1110">
        <f t="shared" si="2326"/>
        <v>0.03</v>
      </c>
    </row>
    <row r="2470" spans="1:18" ht="13.5" customHeight="1" x14ac:dyDescent="0.2">
      <c r="A2470" s="1167"/>
      <c r="B2470" s="1123"/>
      <c r="C2470" s="1110" t="s">
        <v>5290</v>
      </c>
      <c r="F2470" s="2212"/>
      <c r="G2470" s="1167"/>
      <c r="H2470" s="1167">
        <f t="shared" ref="H2470:H2491" si="2327">H2469+1</f>
        <v>2</v>
      </c>
      <c r="K2470" s="1110">
        <v>0.02</v>
      </c>
      <c r="L2470" s="1110">
        <f t="shared" ref="L2470:R2470" si="2328">K2470</f>
        <v>0.02</v>
      </c>
      <c r="M2470" s="1110">
        <f t="shared" si="2328"/>
        <v>0.02</v>
      </c>
      <c r="N2470" s="1110">
        <f t="shared" si="2328"/>
        <v>0.02</v>
      </c>
      <c r="O2470" s="1110">
        <f t="shared" si="2328"/>
        <v>0.02</v>
      </c>
      <c r="P2470" s="1110">
        <f t="shared" si="2328"/>
        <v>0.02</v>
      </c>
      <c r="Q2470" s="1110">
        <f t="shared" si="2328"/>
        <v>0.02</v>
      </c>
      <c r="R2470" s="1110">
        <f t="shared" si="2328"/>
        <v>0.02</v>
      </c>
    </row>
    <row r="2471" spans="1:18" ht="13.5" customHeight="1" x14ac:dyDescent="0.2">
      <c r="A2471" s="1167"/>
      <c r="B2471" s="1123" t="s">
        <v>3817</v>
      </c>
      <c r="C2471" s="1123" t="s">
        <v>5035</v>
      </c>
      <c r="F2471" s="2212"/>
      <c r="G2471" s="1167"/>
      <c r="H2471" s="1167">
        <f t="shared" si="2327"/>
        <v>3</v>
      </c>
      <c r="K2471" s="1110">
        <v>0.02</v>
      </c>
      <c r="L2471" s="1110">
        <f t="shared" ref="L2471:R2471" si="2329">K2471</f>
        <v>0.02</v>
      </c>
      <c r="M2471" s="1110">
        <f t="shared" si="2329"/>
        <v>0.02</v>
      </c>
      <c r="N2471" s="1110">
        <f t="shared" si="2329"/>
        <v>0.02</v>
      </c>
      <c r="O2471" s="1110">
        <f t="shared" si="2329"/>
        <v>0.02</v>
      </c>
      <c r="P2471" s="1110">
        <f t="shared" si="2329"/>
        <v>0.02</v>
      </c>
      <c r="Q2471" s="1110">
        <f t="shared" si="2329"/>
        <v>0.02</v>
      </c>
      <c r="R2471" s="1110">
        <f t="shared" si="2329"/>
        <v>0.02</v>
      </c>
    </row>
    <row r="2472" spans="1:18" ht="13.5" customHeight="1" x14ac:dyDescent="0.2">
      <c r="A2472" s="1167"/>
      <c r="B2472" s="1123" t="s">
        <v>5827</v>
      </c>
      <c r="C2472" s="1123" t="s">
        <v>3169</v>
      </c>
      <c r="F2472" s="2212"/>
      <c r="G2472" s="1167"/>
      <c r="H2472" s="1167">
        <f t="shared" si="2327"/>
        <v>4</v>
      </c>
      <c r="K2472" s="1110">
        <v>0.02</v>
      </c>
      <c r="L2472" s="1110">
        <f t="shared" ref="L2472:R2472" si="2330">K2472</f>
        <v>0.02</v>
      </c>
      <c r="M2472" s="1110">
        <f t="shared" si="2330"/>
        <v>0.02</v>
      </c>
      <c r="N2472" s="1110">
        <f t="shared" si="2330"/>
        <v>0.02</v>
      </c>
      <c r="O2472" s="1110">
        <f t="shared" si="2330"/>
        <v>0.02</v>
      </c>
      <c r="P2472" s="1110">
        <f t="shared" si="2330"/>
        <v>0.02</v>
      </c>
      <c r="Q2472" s="1110">
        <f t="shared" si="2330"/>
        <v>0.02</v>
      </c>
      <c r="R2472" s="1110">
        <f t="shared" si="2330"/>
        <v>0.02</v>
      </c>
    </row>
    <row r="2473" spans="1:18" ht="13.5" customHeight="1" x14ac:dyDescent="0.2">
      <c r="A2473" s="1167"/>
      <c r="B2473" s="1123"/>
      <c r="C2473" s="1123"/>
      <c r="F2473" s="2212"/>
      <c r="G2473" s="1167"/>
      <c r="H2473" s="1167">
        <f t="shared" si="2327"/>
        <v>5</v>
      </c>
      <c r="K2473" s="1110">
        <v>0.02</v>
      </c>
      <c r="L2473" s="1110">
        <f t="shared" ref="L2473:R2473" si="2331">K2473</f>
        <v>0.02</v>
      </c>
      <c r="M2473" s="1110">
        <f t="shared" si="2331"/>
        <v>0.02</v>
      </c>
      <c r="N2473" s="1110">
        <f t="shared" si="2331"/>
        <v>0.02</v>
      </c>
      <c r="O2473" s="1110">
        <f t="shared" si="2331"/>
        <v>0.02</v>
      </c>
      <c r="P2473" s="1110">
        <f t="shared" si="2331"/>
        <v>0.02</v>
      </c>
      <c r="Q2473" s="1110">
        <f t="shared" si="2331"/>
        <v>0.02</v>
      </c>
      <c r="R2473" s="1110">
        <f t="shared" si="2331"/>
        <v>0.02</v>
      </c>
    </row>
    <row r="2474" spans="1:18" ht="13.5" customHeight="1" x14ac:dyDescent="0.2">
      <c r="A2474" s="1167"/>
      <c r="B2474" s="1123"/>
      <c r="C2474" s="1123"/>
      <c r="F2474" s="2212"/>
      <c r="G2474" s="1167"/>
      <c r="H2474" s="1167">
        <f t="shared" si="2327"/>
        <v>6</v>
      </c>
      <c r="K2474" s="1110">
        <v>0.02</v>
      </c>
      <c r="L2474" s="1110">
        <f t="shared" ref="L2474:R2474" si="2332">K2474</f>
        <v>0.02</v>
      </c>
      <c r="M2474" s="1110">
        <f t="shared" si="2332"/>
        <v>0.02</v>
      </c>
      <c r="N2474" s="1110">
        <f t="shared" si="2332"/>
        <v>0.02</v>
      </c>
      <c r="O2474" s="1110">
        <f t="shared" si="2332"/>
        <v>0.02</v>
      </c>
      <c r="P2474" s="1110">
        <f t="shared" si="2332"/>
        <v>0.02</v>
      </c>
      <c r="Q2474" s="1110">
        <f t="shared" si="2332"/>
        <v>0.02</v>
      </c>
      <c r="R2474" s="1110">
        <f t="shared" si="2332"/>
        <v>0.02</v>
      </c>
    </row>
    <row r="2475" spans="1:18" ht="13.5" customHeight="1" x14ac:dyDescent="0.2">
      <c r="A2475" s="1167"/>
      <c r="B2475" s="1123"/>
      <c r="C2475" s="1123"/>
      <c r="F2475" s="2212"/>
      <c r="G2475" s="1167"/>
      <c r="H2475" s="1167">
        <f t="shared" si="2327"/>
        <v>7</v>
      </c>
      <c r="K2475" s="1110">
        <v>0.02</v>
      </c>
      <c r="L2475" s="1110">
        <f t="shared" ref="L2475:R2475" si="2333">K2475</f>
        <v>0.02</v>
      </c>
      <c r="M2475" s="1110">
        <f t="shared" si="2333"/>
        <v>0.02</v>
      </c>
      <c r="N2475" s="1110">
        <f t="shared" si="2333"/>
        <v>0.02</v>
      </c>
      <c r="O2475" s="1110">
        <f t="shared" si="2333"/>
        <v>0.02</v>
      </c>
      <c r="P2475" s="1110">
        <f t="shared" si="2333"/>
        <v>0.02</v>
      </c>
      <c r="Q2475" s="1110">
        <f t="shared" si="2333"/>
        <v>0.02</v>
      </c>
      <c r="R2475" s="1110">
        <f t="shared" si="2333"/>
        <v>0.02</v>
      </c>
    </row>
    <row r="2476" spans="1:18" ht="13.5" customHeight="1" x14ac:dyDescent="0.2">
      <c r="A2476" s="1167"/>
      <c r="B2476" s="1123"/>
      <c r="C2476" s="1123"/>
      <c r="F2476" s="2212"/>
      <c r="G2476" s="1167"/>
      <c r="H2476" s="1167">
        <f t="shared" si="2327"/>
        <v>8</v>
      </c>
      <c r="K2476" s="1110">
        <v>0.03</v>
      </c>
      <c r="L2476" s="1110">
        <f t="shared" ref="L2476:R2476" si="2334">K2476</f>
        <v>0.03</v>
      </c>
      <c r="M2476" s="1110">
        <f t="shared" si="2334"/>
        <v>0.03</v>
      </c>
      <c r="N2476" s="1110">
        <f t="shared" si="2334"/>
        <v>0.03</v>
      </c>
      <c r="O2476" s="1110">
        <f t="shared" si="2334"/>
        <v>0.03</v>
      </c>
      <c r="P2476" s="1110">
        <f t="shared" si="2334"/>
        <v>0.03</v>
      </c>
      <c r="Q2476" s="1110">
        <f t="shared" si="2334"/>
        <v>0.03</v>
      </c>
      <c r="R2476" s="1110">
        <f t="shared" si="2334"/>
        <v>0.03</v>
      </c>
    </row>
    <row r="2477" spans="1:18" ht="13.5" customHeight="1" x14ac:dyDescent="0.2">
      <c r="A2477" s="1167"/>
      <c r="B2477" s="1123"/>
      <c r="C2477" s="1123"/>
      <c r="F2477" s="2212"/>
      <c r="G2477" s="1167"/>
      <c r="H2477" s="1167">
        <f t="shared" si="2327"/>
        <v>9</v>
      </c>
      <c r="K2477" s="1110">
        <v>0.03</v>
      </c>
      <c r="L2477" s="1110">
        <f t="shared" ref="L2477:R2477" si="2335">K2477</f>
        <v>0.03</v>
      </c>
      <c r="M2477" s="1110">
        <f t="shared" si="2335"/>
        <v>0.03</v>
      </c>
      <c r="N2477" s="1110">
        <f t="shared" si="2335"/>
        <v>0.03</v>
      </c>
      <c r="O2477" s="1110">
        <f t="shared" si="2335"/>
        <v>0.03</v>
      </c>
      <c r="P2477" s="1110">
        <f t="shared" si="2335"/>
        <v>0.03</v>
      </c>
      <c r="Q2477" s="1110">
        <f t="shared" si="2335"/>
        <v>0.03</v>
      </c>
      <c r="R2477" s="1110">
        <f t="shared" si="2335"/>
        <v>0.03</v>
      </c>
    </row>
    <row r="2478" spans="1:18" ht="13.5" customHeight="1" x14ac:dyDescent="0.2">
      <c r="A2478" s="1167"/>
      <c r="B2478" s="1123"/>
      <c r="C2478" s="1123"/>
      <c r="F2478" s="2212"/>
      <c r="G2478" s="1167"/>
      <c r="H2478" s="1167">
        <f t="shared" si="2327"/>
        <v>10</v>
      </c>
      <c r="K2478" s="1110">
        <v>0.03</v>
      </c>
      <c r="L2478" s="1110">
        <f t="shared" ref="L2478:R2478" si="2336">K2478</f>
        <v>0.03</v>
      </c>
      <c r="M2478" s="1110">
        <f t="shared" si="2336"/>
        <v>0.03</v>
      </c>
      <c r="N2478" s="1110">
        <f t="shared" si="2336"/>
        <v>0.03</v>
      </c>
      <c r="O2478" s="1110">
        <f t="shared" si="2336"/>
        <v>0.03</v>
      </c>
      <c r="P2478" s="1110">
        <f t="shared" si="2336"/>
        <v>0.03</v>
      </c>
      <c r="Q2478" s="1110">
        <f t="shared" si="2336"/>
        <v>0.03</v>
      </c>
      <c r="R2478" s="1110">
        <f t="shared" si="2336"/>
        <v>0.03</v>
      </c>
    </row>
    <row r="2479" spans="1:18" ht="13.5" customHeight="1" x14ac:dyDescent="0.2">
      <c r="A2479" s="1167"/>
      <c r="B2479" s="1123"/>
      <c r="C2479" s="1123"/>
      <c r="F2479" s="2212"/>
      <c r="G2479" s="1167"/>
      <c r="H2479" s="1167">
        <f t="shared" si="2327"/>
        <v>11</v>
      </c>
      <c r="K2479" s="1110">
        <v>0.03</v>
      </c>
      <c r="L2479" s="1110">
        <f t="shared" ref="L2479:R2479" si="2337">K2479</f>
        <v>0.03</v>
      </c>
      <c r="M2479" s="1110">
        <f t="shared" si="2337"/>
        <v>0.03</v>
      </c>
      <c r="N2479" s="1110">
        <f t="shared" si="2337"/>
        <v>0.03</v>
      </c>
      <c r="O2479" s="1110">
        <f t="shared" si="2337"/>
        <v>0.03</v>
      </c>
      <c r="P2479" s="1110">
        <f t="shared" si="2337"/>
        <v>0.03</v>
      </c>
      <c r="Q2479" s="1110">
        <f t="shared" si="2337"/>
        <v>0.03</v>
      </c>
      <c r="R2479" s="1110">
        <f t="shared" si="2337"/>
        <v>0.03</v>
      </c>
    </row>
    <row r="2480" spans="1:18" ht="13.5" customHeight="1" x14ac:dyDescent="0.2">
      <c r="A2480" s="1167"/>
      <c r="B2480" s="1123"/>
      <c r="C2480" s="1123"/>
      <c r="F2480" s="2212"/>
      <c r="G2480" s="1167"/>
      <c r="H2480" s="1167">
        <f t="shared" si="2327"/>
        <v>12</v>
      </c>
      <c r="K2480" s="1110">
        <v>0.03</v>
      </c>
      <c r="L2480" s="1110">
        <f t="shared" ref="L2480:R2480" si="2338">K2480</f>
        <v>0.03</v>
      </c>
      <c r="M2480" s="1110">
        <f t="shared" si="2338"/>
        <v>0.03</v>
      </c>
      <c r="N2480" s="1110">
        <f t="shared" si="2338"/>
        <v>0.03</v>
      </c>
      <c r="O2480" s="1110">
        <f t="shared" si="2338"/>
        <v>0.03</v>
      </c>
      <c r="P2480" s="1110">
        <f t="shared" si="2338"/>
        <v>0.03</v>
      </c>
      <c r="Q2480" s="1110">
        <f t="shared" si="2338"/>
        <v>0.03</v>
      </c>
      <c r="R2480" s="1110">
        <f t="shared" si="2338"/>
        <v>0.03</v>
      </c>
    </row>
    <row r="2481" spans="1:18" ht="13.5" customHeight="1" x14ac:dyDescent="0.2">
      <c r="A2481" s="1167"/>
      <c r="B2481" s="1123"/>
      <c r="C2481" s="1123"/>
      <c r="F2481" s="2212"/>
      <c r="G2481" s="1167"/>
      <c r="H2481" s="1167">
        <f t="shared" si="2327"/>
        <v>13</v>
      </c>
      <c r="K2481" s="1110">
        <v>0.03</v>
      </c>
      <c r="L2481" s="1110">
        <f t="shared" ref="L2481:R2481" si="2339">K2481</f>
        <v>0.03</v>
      </c>
      <c r="M2481" s="1110">
        <f t="shared" si="2339"/>
        <v>0.03</v>
      </c>
      <c r="N2481" s="1110">
        <f t="shared" si="2339"/>
        <v>0.03</v>
      </c>
      <c r="O2481" s="1110">
        <f t="shared" si="2339"/>
        <v>0.03</v>
      </c>
      <c r="P2481" s="1110">
        <f t="shared" si="2339"/>
        <v>0.03</v>
      </c>
      <c r="Q2481" s="1110">
        <f t="shared" si="2339"/>
        <v>0.03</v>
      </c>
      <c r="R2481" s="1110">
        <f t="shared" si="2339"/>
        <v>0.03</v>
      </c>
    </row>
    <row r="2482" spans="1:18" ht="13.5" customHeight="1" x14ac:dyDescent="0.2">
      <c r="A2482" s="1167"/>
      <c r="B2482" s="1123"/>
      <c r="C2482" s="1123"/>
      <c r="F2482" s="2212"/>
      <c r="G2482" s="1167"/>
      <c r="H2482" s="1167">
        <f t="shared" si="2327"/>
        <v>14</v>
      </c>
      <c r="K2482" s="1110">
        <v>0.03</v>
      </c>
      <c r="L2482" s="1110">
        <f t="shared" ref="L2482:R2482" si="2340">K2482</f>
        <v>0.03</v>
      </c>
      <c r="M2482" s="1110">
        <f t="shared" si="2340"/>
        <v>0.03</v>
      </c>
      <c r="N2482" s="1110">
        <f t="shared" si="2340"/>
        <v>0.03</v>
      </c>
      <c r="O2482" s="1110">
        <f t="shared" si="2340"/>
        <v>0.03</v>
      </c>
      <c r="P2482" s="1110">
        <f t="shared" si="2340"/>
        <v>0.03</v>
      </c>
      <c r="Q2482" s="1110">
        <f t="shared" si="2340"/>
        <v>0.03</v>
      </c>
      <c r="R2482" s="1110">
        <f t="shared" si="2340"/>
        <v>0.03</v>
      </c>
    </row>
    <row r="2483" spans="1:18" ht="13.5" customHeight="1" x14ac:dyDescent="0.2">
      <c r="A2483" s="1167"/>
      <c r="B2483" s="1123"/>
      <c r="C2483" s="1123"/>
      <c r="F2483" s="2212"/>
      <c r="G2483" s="1167"/>
      <c r="H2483" s="1167">
        <f t="shared" si="2327"/>
        <v>15</v>
      </c>
      <c r="K2483" s="1110">
        <v>0.03</v>
      </c>
      <c r="L2483" s="1110">
        <f t="shared" ref="L2483:R2483" si="2341">K2483</f>
        <v>0.03</v>
      </c>
      <c r="M2483" s="1110">
        <f t="shared" si="2341"/>
        <v>0.03</v>
      </c>
      <c r="N2483" s="1110">
        <f t="shared" si="2341"/>
        <v>0.03</v>
      </c>
      <c r="O2483" s="1110">
        <f t="shared" si="2341"/>
        <v>0.03</v>
      </c>
      <c r="P2483" s="1110">
        <f t="shared" si="2341"/>
        <v>0.03</v>
      </c>
      <c r="Q2483" s="1110">
        <f t="shared" si="2341"/>
        <v>0.03</v>
      </c>
      <c r="R2483" s="1110">
        <f t="shared" si="2341"/>
        <v>0.03</v>
      </c>
    </row>
    <row r="2484" spans="1:18" ht="13.5" customHeight="1" x14ac:dyDescent="0.2">
      <c r="A2484" s="1167"/>
      <c r="B2484" s="1123"/>
      <c r="C2484" s="1123"/>
      <c r="F2484" s="2212"/>
      <c r="G2484" s="1167"/>
      <c r="H2484" s="1167">
        <f t="shared" si="2327"/>
        <v>16</v>
      </c>
      <c r="K2484" s="1110">
        <v>0.03</v>
      </c>
      <c r="L2484" s="1110">
        <f t="shared" ref="L2484:R2484" si="2342">K2484</f>
        <v>0.03</v>
      </c>
      <c r="M2484" s="1110">
        <f t="shared" si="2342"/>
        <v>0.03</v>
      </c>
      <c r="N2484" s="1110">
        <f t="shared" si="2342"/>
        <v>0.03</v>
      </c>
      <c r="O2484" s="1110">
        <f t="shared" si="2342"/>
        <v>0.03</v>
      </c>
      <c r="P2484" s="1110">
        <f t="shared" si="2342"/>
        <v>0.03</v>
      </c>
      <c r="Q2484" s="1110">
        <f t="shared" si="2342"/>
        <v>0.03</v>
      </c>
      <c r="R2484" s="1110">
        <f t="shared" si="2342"/>
        <v>0.03</v>
      </c>
    </row>
    <row r="2485" spans="1:18" ht="13.5" customHeight="1" x14ac:dyDescent="0.2">
      <c r="A2485" s="1167"/>
      <c r="B2485" s="1123"/>
      <c r="C2485" s="1123"/>
      <c r="F2485" s="2212"/>
      <c r="G2485" s="1167"/>
      <c r="H2485" s="1167">
        <f t="shared" si="2327"/>
        <v>17</v>
      </c>
      <c r="K2485" s="1110">
        <v>0.03</v>
      </c>
      <c r="L2485" s="1110">
        <f t="shared" ref="L2485:R2485" si="2343">K2485</f>
        <v>0.03</v>
      </c>
      <c r="M2485" s="1110">
        <f t="shared" si="2343"/>
        <v>0.03</v>
      </c>
      <c r="N2485" s="1110">
        <f t="shared" si="2343"/>
        <v>0.03</v>
      </c>
      <c r="O2485" s="1110">
        <f t="shared" si="2343"/>
        <v>0.03</v>
      </c>
      <c r="P2485" s="1110">
        <f t="shared" si="2343"/>
        <v>0.03</v>
      </c>
      <c r="Q2485" s="1110">
        <f t="shared" si="2343"/>
        <v>0.03</v>
      </c>
      <c r="R2485" s="1110">
        <f t="shared" si="2343"/>
        <v>0.03</v>
      </c>
    </row>
    <row r="2486" spans="1:18" ht="13.5" customHeight="1" x14ac:dyDescent="0.2">
      <c r="A2486" s="1167"/>
      <c r="B2486" s="1123"/>
      <c r="C2486" s="1123"/>
      <c r="F2486" s="2212"/>
      <c r="G2486" s="1167"/>
      <c r="H2486" s="1167">
        <f t="shared" si="2327"/>
        <v>18</v>
      </c>
      <c r="K2486" s="1110">
        <v>0.03</v>
      </c>
      <c r="L2486" s="1110">
        <f t="shared" ref="L2486:R2486" si="2344">K2486</f>
        <v>0.03</v>
      </c>
      <c r="M2486" s="1110">
        <f t="shared" si="2344"/>
        <v>0.03</v>
      </c>
      <c r="N2486" s="1110">
        <f t="shared" si="2344"/>
        <v>0.03</v>
      </c>
      <c r="O2486" s="1110">
        <f t="shared" si="2344"/>
        <v>0.03</v>
      </c>
      <c r="P2486" s="1110">
        <f t="shared" si="2344"/>
        <v>0.03</v>
      </c>
      <c r="Q2486" s="1110">
        <f t="shared" si="2344"/>
        <v>0.03</v>
      </c>
      <c r="R2486" s="1110">
        <f t="shared" si="2344"/>
        <v>0.03</v>
      </c>
    </row>
    <row r="2487" spans="1:18" ht="13.5" customHeight="1" x14ac:dyDescent="0.2">
      <c r="A2487" s="1167"/>
      <c r="B2487" s="1123"/>
      <c r="C2487" s="1123"/>
      <c r="F2487" s="2212"/>
      <c r="G2487" s="1167"/>
      <c r="H2487" s="1167">
        <f t="shared" si="2327"/>
        <v>19</v>
      </c>
      <c r="K2487" s="1110">
        <v>0.04</v>
      </c>
      <c r="L2487" s="1110">
        <f t="shared" ref="L2487:R2487" si="2345">K2487</f>
        <v>0.04</v>
      </c>
      <c r="M2487" s="1110">
        <f t="shared" si="2345"/>
        <v>0.04</v>
      </c>
      <c r="N2487" s="1110">
        <f t="shared" si="2345"/>
        <v>0.04</v>
      </c>
      <c r="O2487" s="1110">
        <f t="shared" si="2345"/>
        <v>0.04</v>
      </c>
      <c r="P2487" s="1110">
        <f t="shared" si="2345"/>
        <v>0.04</v>
      </c>
      <c r="Q2487" s="1110">
        <f t="shared" si="2345"/>
        <v>0.04</v>
      </c>
      <c r="R2487" s="1110">
        <f t="shared" si="2345"/>
        <v>0.04</v>
      </c>
    </row>
    <row r="2488" spans="1:18" ht="13.5" customHeight="1" x14ac:dyDescent="0.2">
      <c r="A2488" s="1167"/>
      <c r="B2488" s="1123"/>
      <c r="C2488" s="1123"/>
      <c r="F2488" s="2212"/>
      <c r="G2488" s="1167"/>
      <c r="H2488" s="1167">
        <f t="shared" si="2327"/>
        <v>20</v>
      </c>
      <c r="K2488" s="1110">
        <v>0.03</v>
      </c>
      <c r="L2488" s="1110">
        <f t="shared" ref="L2488:R2488" si="2346">K2488</f>
        <v>0.03</v>
      </c>
      <c r="M2488" s="1110">
        <f t="shared" si="2346"/>
        <v>0.03</v>
      </c>
      <c r="N2488" s="1110">
        <f t="shared" si="2346"/>
        <v>0.03</v>
      </c>
      <c r="O2488" s="1110">
        <f t="shared" si="2346"/>
        <v>0.03</v>
      </c>
      <c r="P2488" s="1110">
        <f t="shared" si="2346"/>
        <v>0.03</v>
      </c>
      <c r="Q2488" s="1110">
        <f t="shared" si="2346"/>
        <v>0.03</v>
      </c>
      <c r="R2488" s="1110">
        <f t="shared" si="2346"/>
        <v>0.03</v>
      </c>
    </row>
    <row r="2489" spans="1:18" ht="13.5" customHeight="1" x14ac:dyDescent="0.2">
      <c r="A2489" s="1167"/>
      <c r="B2489" s="1123"/>
      <c r="C2489" s="1123"/>
      <c r="F2489" s="2212"/>
      <c r="G2489" s="1167"/>
      <c r="H2489" s="1167">
        <f t="shared" si="2327"/>
        <v>21</v>
      </c>
      <c r="K2489" s="1110">
        <v>0.03</v>
      </c>
      <c r="L2489" s="1110">
        <f t="shared" ref="L2489:R2489" si="2347">K2489</f>
        <v>0.03</v>
      </c>
      <c r="M2489" s="1110">
        <f t="shared" si="2347"/>
        <v>0.03</v>
      </c>
      <c r="N2489" s="1110">
        <f t="shared" si="2347"/>
        <v>0.03</v>
      </c>
      <c r="O2489" s="1110">
        <f t="shared" si="2347"/>
        <v>0.03</v>
      </c>
      <c r="P2489" s="1110">
        <f t="shared" si="2347"/>
        <v>0.03</v>
      </c>
      <c r="Q2489" s="1110">
        <f t="shared" si="2347"/>
        <v>0.03</v>
      </c>
      <c r="R2489" s="1110">
        <f t="shared" si="2347"/>
        <v>0.03</v>
      </c>
    </row>
    <row r="2490" spans="1:18" ht="13.5" customHeight="1" x14ac:dyDescent="0.2">
      <c r="A2490" s="1167"/>
      <c r="B2490" s="1123"/>
      <c r="C2490" s="1123"/>
      <c r="F2490" s="2212"/>
      <c r="G2490" s="1167"/>
      <c r="H2490" s="1167">
        <f t="shared" si="2327"/>
        <v>22</v>
      </c>
      <c r="K2490" s="1110">
        <v>0.04</v>
      </c>
      <c r="L2490" s="1110">
        <f t="shared" ref="L2490:R2490" si="2348">K2490</f>
        <v>0.04</v>
      </c>
      <c r="M2490" s="1110">
        <f t="shared" si="2348"/>
        <v>0.04</v>
      </c>
      <c r="N2490" s="1110">
        <f t="shared" si="2348"/>
        <v>0.04</v>
      </c>
      <c r="O2490" s="1110">
        <f t="shared" si="2348"/>
        <v>0.04</v>
      </c>
      <c r="P2490" s="1110">
        <f t="shared" si="2348"/>
        <v>0.04</v>
      </c>
      <c r="Q2490" s="1110">
        <f t="shared" si="2348"/>
        <v>0.04</v>
      </c>
      <c r="R2490" s="1110">
        <f t="shared" si="2348"/>
        <v>0.04</v>
      </c>
    </row>
    <row r="2491" spans="1:18" ht="13.5" customHeight="1" x14ac:dyDescent="0.2">
      <c r="A2491" s="1167"/>
      <c r="B2491" s="1123"/>
      <c r="C2491" s="1123"/>
      <c r="F2491" s="2212"/>
      <c r="G2491" s="1167"/>
      <c r="H2491" s="1167">
        <f t="shared" si="2327"/>
        <v>23</v>
      </c>
      <c r="K2491" s="1110">
        <v>0.04</v>
      </c>
      <c r="L2491" s="1110">
        <f t="shared" ref="L2491:R2491" si="2349">K2491</f>
        <v>0.04</v>
      </c>
      <c r="M2491" s="1110">
        <f t="shared" si="2349"/>
        <v>0.04</v>
      </c>
      <c r="N2491" s="1110">
        <f t="shared" si="2349"/>
        <v>0.04</v>
      </c>
      <c r="O2491" s="1110">
        <f t="shared" si="2349"/>
        <v>0.04</v>
      </c>
      <c r="P2491" s="1110">
        <f t="shared" si="2349"/>
        <v>0.04</v>
      </c>
      <c r="Q2491" s="1110">
        <f t="shared" si="2349"/>
        <v>0.04</v>
      </c>
      <c r="R2491" s="1110">
        <f t="shared" si="2349"/>
        <v>0.04</v>
      </c>
    </row>
    <row r="2492" spans="1:18" ht="13.5" customHeight="1" x14ac:dyDescent="0.2">
      <c r="A2492" s="1167"/>
      <c r="B2492" s="1123"/>
      <c r="C2492" s="1123"/>
      <c r="F2492" s="2212"/>
      <c r="G2492" s="1167"/>
      <c r="L2492" s="1110"/>
      <c r="M2492" s="1110"/>
      <c r="N2492" s="1110"/>
      <c r="O2492" s="1110"/>
      <c r="P2492" s="1110"/>
      <c r="Q2492" s="1110"/>
      <c r="R2492" s="1110"/>
    </row>
    <row r="2493" spans="1:18" ht="13.5" customHeight="1" x14ac:dyDescent="0.2">
      <c r="A2493" s="1167"/>
      <c r="B2493" s="1125" t="s">
        <v>810</v>
      </c>
      <c r="D2493" s="1125" t="s">
        <v>1135</v>
      </c>
      <c r="E2493" s="1125" t="s">
        <v>1135</v>
      </c>
      <c r="F2493" s="2212" t="s">
        <v>94</v>
      </c>
      <c r="G2493" s="2212">
        <v>5</v>
      </c>
      <c r="H2493" s="1167">
        <v>0</v>
      </c>
      <c r="K2493" s="1110">
        <v>0.3</v>
      </c>
      <c r="L2493" s="1110">
        <f>K2493</f>
        <v>0.3</v>
      </c>
      <c r="M2493" s="1110">
        <f t="shared" ref="M2493:R2493" si="2350">L2493</f>
        <v>0.3</v>
      </c>
      <c r="N2493" s="1110">
        <f t="shared" si="2350"/>
        <v>0.3</v>
      </c>
      <c r="O2493" s="1110">
        <f t="shared" si="2350"/>
        <v>0.3</v>
      </c>
      <c r="P2493" s="1110">
        <f t="shared" si="2350"/>
        <v>0.3</v>
      </c>
      <c r="Q2493" s="1110">
        <f t="shared" si="2350"/>
        <v>0.3</v>
      </c>
      <c r="R2493" s="1110">
        <f t="shared" si="2350"/>
        <v>0.3</v>
      </c>
    </row>
    <row r="2494" spans="1:18" ht="13.5" customHeight="1" x14ac:dyDescent="0.2">
      <c r="A2494" s="1167"/>
      <c r="B2494" s="1125" t="s">
        <v>3283</v>
      </c>
      <c r="C2494" s="1123" t="s">
        <v>5037</v>
      </c>
      <c r="F2494" s="2212"/>
      <c r="G2494" s="2212"/>
      <c r="H2494" s="1167">
        <f>H2493+1</f>
        <v>1</v>
      </c>
      <c r="K2494" s="1110">
        <v>0.31</v>
      </c>
      <c r="L2494" s="1110">
        <f t="shared" ref="L2494:R2494" si="2351">K2494</f>
        <v>0.31</v>
      </c>
      <c r="M2494" s="1110">
        <f t="shared" si="2351"/>
        <v>0.31</v>
      </c>
      <c r="N2494" s="1110">
        <f t="shared" si="2351"/>
        <v>0.31</v>
      </c>
      <c r="O2494" s="1110">
        <f t="shared" si="2351"/>
        <v>0.31</v>
      </c>
      <c r="P2494" s="1110">
        <f t="shared" si="2351"/>
        <v>0.31</v>
      </c>
      <c r="Q2494" s="1110">
        <f t="shared" si="2351"/>
        <v>0.31</v>
      </c>
      <c r="R2494" s="1110">
        <f t="shared" si="2351"/>
        <v>0.31</v>
      </c>
    </row>
    <row r="2495" spans="1:18" ht="13.5" customHeight="1" x14ac:dyDescent="0.2">
      <c r="A2495" s="1167"/>
      <c r="B2495" s="1125" t="s">
        <v>5811</v>
      </c>
      <c r="C2495" s="1125" t="s">
        <v>6239</v>
      </c>
      <c r="F2495" s="2212"/>
      <c r="G2495" s="2212"/>
      <c r="H2495" s="1167">
        <f t="shared" ref="H2495:H2516" si="2352">H2494+1</f>
        <v>2</v>
      </c>
      <c r="K2495" s="1110">
        <v>0.28999999999999998</v>
      </c>
      <c r="L2495" s="1110">
        <f t="shared" ref="L2495:R2495" si="2353">K2495</f>
        <v>0.28999999999999998</v>
      </c>
      <c r="M2495" s="1110">
        <f t="shared" si="2353"/>
        <v>0.28999999999999998</v>
      </c>
      <c r="N2495" s="1110">
        <f t="shared" si="2353"/>
        <v>0.28999999999999998</v>
      </c>
      <c r="O2495" s="1110">
        <f t="shared" si="2353"/>
        <v>0.28999999999999998</v>
      </c>
      <c r="P2495" s="1110">
        <f t="shared" si="2353"/>
        <v>0.28999999999999998</v>
      </c>
      <c r="Q2495" s="1110">
        <f t="shared" si="2353"/>
        <v>0.28999999999999998</v>
      </c>
      <c r="R2495" s="1110">
        <f t="shared" si="2353"/>
        <v>0.28999999999999998</v>
      </c>
    </row>
    <row r="2496" spans="1:18" ht="13.5" customHeight="1" x14ac:dyDescent="0.2">
      <c r="A2496" s="1167"/>
      <c r="B2496" s="1125" t="s">
        <v>3867</v>
      </c>
      <c r="C2496" s="1125" t="s">
        <v>5108</v>
      </c>
      <c r="F2496" s="2212"/>
      <c r="G2496" s="2212"/>
      <c r="H2496" s="1167">
        <f t="shared" si="2352"/>
        <v>3</v>
      </c>
      <c r="K2496" s="1110">
        <v>0.26</v>
      </c>
      <c r="L2496" s="1110">
        <f t="shared" ref="L2496:R2496" si="2354">K2496</f>
        <v>0.26</v>
      </c>
      <c r="M2496" s="1110">
        <f t="shared" si="2354"/>
        <v>0.26</v>
      </c>
      <c r="N2496" s="1110">
        <f t="shared" si="2354"/>
        <v>0.26</v>
      </c>
      <c r="O2496" s="1110">
        <f t="shared" si="2354"/>
        <v>0.26</v>
      </c>
      <c r="P2496" s="1110">
        <f t="shared" si="2354"/>
        <v>0.26</v>
      </c>
      <c r="Q2496" s="1110">
        <f t="shared" si="2354"/>
        <v>0.26</v>
      </c>
      <c r="R2496" s="1110">
        <f t="shared" si="2354"/>
        <v>0.26</v>
      </c>
    </row>
    <row r="2497" spans="1:18" ht="13.5" customHeight="1" x14ac:dyDescent="0.2">
      <c r="A2497" s="1167"/>
      <c r="B2497" s="1123" t="s">
        <v>1136</v>
      </c>
      <c r="C2497" s="1110" t="s">
        <v>6434</v>
      </c>
      <c r="F2497" s="2212"/>
      <c r="G2497" s="1167"/>
      <c r="H2497" s="1167">
        <f t="shared" si="2352"/>
        <v>4</v>
      </c>
      <c r="K2497" s="1110">
        <v>0.23</v>
      </c>
      <c r="L2497" s="1110">
        <f t="shared" ref="L2497:R2497" si="2355">K2497</f>
        <v>0.23</v>
      </c>
      <c r="M2497" s="1110">
        <f t="shared" si="2355"/>
        <v>0.23</v>
      </c>
      <c r="N2497" s="1110">
        <f t="shared" si="2355"/>
        <v>0.23</v>
      </c>
      <c r="O2497" s="1110">
        <f t="shared" si="2355"/>
        <v>0.23</v>
      </c>
      <c r="P2497" s="1110">
        <f t="shared" si="2355"/>
        <v>0.23</v>
      </c>
      <c r="Q2497" s="1110">
        <f t="shared" si="2355"/>
        <v>0.23</v>
      </c>
      <c r="R2497" s="1110">
        <f t="shared" si="2355"/>
        <v>0.23</v>
      </c>
    </row>
    <row r="2498" spans="1:18" ht="13.5" customHeight="1" x14ac:dyDescent="0.2">
      <c r="A2498" s="1167"/>
      <c r="B2498" s="1123" t="s">
        <v>5410</v>
      </c>
      <c r="C2498" s="1123" t="s">
        <v>5411</v>
      </c>
      <c r="F2498" s="2212"/>
      <c r="G2498" s="1167"/>
      <c r="H2498" s="1167">
        <f t="shared" si="2352"/>
        <v>5</v>
      </c>
      <c r="K2498" s="1110">
        <v>0.25</v>
      </c>
      <c r="L2498" s="1110">
        <f t="shared" ref="L2498:R2498" si="2356">K2498</f>
        <v>0.25</v>
      </c>
      <c r="M2498" s="1110">
        <f t="shared" si="2356"/>
        <v>0.25</v>
      </c>
      <c r="N2498" s="1110">
        <f t="shared" si="2356"/>
        <v>0.25</v>
      </c>
      <c r="O2498" s="1110">
        <f t="shared" si="2356"/>
        <v>0.25</v>
      </c>
      <c r="P2498" s="1110">
        <f t="shared" si="2356"/>
        <v>0.25</v>
      </c>
      <c r="Q2498" s="1110">
        <f t="shared" si="2356"/>
        <v>0.25</v>
      </c>
      <c r="R2498" s="1110">
        <f t="shared" si="2356"/>
        <v>0.25</v>
      </c>
    </row>
    <row r="2499" spans="1:18" ht="13.5" customHeight="1" x14ac:dyDescent="0.2">
      <c r="A2499" s="1167"/>
      <c r="B2499" s="1123" t="s">
        <v>462</v>
      </c>
      <c r="F2499" s="2212"/>
      <c r="G2499" s="1167"/>
      <c r="H2499" s="1167">
        <f t="shared" si="2352"/>
        <v>6</v>
      </c>
      <c r="K2499" s="1110">
        <v>0.3</v>
      </c>
      <c r="L2499" s="1110">
        <f t="shared" ref="L2499:R2499" si="2357">K2499</f>
        <v>0.3</v>
      </c>
      <c r="M2499" s="1110">
        <f t="shared" si="2357"/>
        <v>0.3</v>
      </c>
      <c r="N2499" s="1110">
        <f t="shared" si="2357"/>
        <v>0.3</v>
      </c>
      <c r="O2499" s="1110">
        <f t="shared" si="2357"/>
        <v>0.3</v>
      </c>
      <c r="P2499" s="1110">
        <f t="shared" si="2357"/>
        <v>0.3</v>
      </c>
      <c r="Q2499" s="1110">
        <f t="shared" si="2357"/>
        <v>0.3</v>
      </c>
      <c r="R2499" s="1110">
        <f t="shared" si="2357"/>
        <v>0.3</v>
      </c>
    </row>
    <row r="2500" spans="1:18" ht="13.5" customHeight="1" x14ac:dyDescent="0.2">
      <c r="A2500" s="1167"/>
      <c r="B2500" s="1123" t="s">
        <v>5841</v>
      </c>
      <c r="C2500" s="1110" t="s">
        <v>5431</v>
      </c>
      <c r="F2500" s="2212"/>
      <c r="G2500" s="1167"/>
      <c r="H2500" s="1167">
        <f t="shared" si="2352"/>
        <v>7</v>
      </c>
      <c r="K2500" s="1110">
        <v>0.35</v>
      </c>
      <c r="L2500" s="1110">
        <f t="shared" ref="L2500:R2500" si="2358">K2500</f>
        <v>0.35</v>
      </c>
      <c r="M2500" s="1110">
        <f t="shared" si="2358"/>
        <v>0.35</v>
      </c>
      <c r="N2500" s="1110">
        <f t="shared" si="2358"/>
        <v>0.35</v>
      </c>
      <c r="O2500" s="1110">
        <f t="shared" si="2358"/>
        <v>0.35</v>
      </c>
      <c r="P2500" s="1110">
        <f t="shared" si="2358"/>
        <v>0.35</v>
      </c>
      <c r="Q2500" s="1110">
        <f t="shared" si="2358"/>
        <v>0.35</v>
      </c>
      <c r="R2500" s="1110">
        <f t="shared" si="2358"/>
        <v>0.35</v>
      </c>
    </row>
    <row r="2501" spans="1:18" ht="13.5" customHeight="1" x14ac:dyDescent="0.2">
      <c r="A2501" s="1167"/>
      <c r="B2501" s="1123" t="s">
        <v>5432</v>
      </c>
      <c r="C2501" s="1123" t="s">
        <v>5434</v>
      </c>
      <c r="F2501" s="2212"/>
      <c r="G2501" s="1167"/>
      <c r="H2501" s="1167">
        <f t="shared" si="2352"/>
        <v>8</v>
      </c>
      <c r="K2501" s="1110">
        <v>0.4</v>
      </c>
      <c r="L2501" s="1110">
        <f t="shared" ref="L2501:R2501" si="2359">K2501</f>
        <v>0.4</v>
      </c>
      <c r="M2501" s="1110">
        <f t="shared" si="2359"/>
        <v>0.4</v>
      </c>
      <c r="N2501" s="1110">
        <f t="shared" si="2359"/>
        <v>0.4</v>
      </c>
      <c r="O2501" s="1110">
        <f t="shared" si="2359"/>
        <v>0.4</v>
      </c>
      <c r="P2501" s="1110">
        <f t="shared" si="2359"/>
        <v>0.4</v>
      </c>
      <c r="Q2501" s="1110">
        <f t="shared" si="2359"/>
        <v>0.4</v>
      </c>
      <c r="R2501" s="1110">
        <f t="shared" si="2359"/>
        <v>0.4</v>
      </c>
    </row>
    <row r="2502" spans="1:18" ht="13.5" customHeight="1" x14ac:dyDescent="0.2">
      <c r="A2502" s="1167"/>
      <c r="B2502" s="1123" t="s">
        <v>5433</v>
      </c>
      <c r="F2502" s="2212"/>
      <c r="G2502" s="1167"/>
      <c r="H2502" s="1167">
        <f t="shared" si="2352"/>
        <v>9</v>
      </c>
      <c r="K2502" s="1110">
        <v>0.45</v>
      </c>
      <c r="L2502" s="1110">
        <f t="shared" ref="L2502:R2502" si="2360">K2502</f>
        <v>0.45</v>
      </c>
      <c r="M2502" s="1110">
        <f t="shared" si="2360"/>
        <v>0.45</v>
      </c>
      <c r="N2502" s="1110">
        <f t="shared" si="2360"/>
        <v>0.45</v>
      </c>
      <c r="O2502" s="1110">
        <f t="shared" si="2360"/>
        <v>0.45</v>
      </c>
      <c r="P2502" s="1110">
        <f t="shared" si="2360"/>
        <v>0.45</v>
      </c>
      <c r="Q2502" s="1110">
        <f t="shared" si="2360"/>
        <v>0.45</v>
      </c>
      <c r="R2502" s="1110">
        <f t="shared" si="2360"/>
        <v>0.45</v>
      </c>
    </row>
    <row r="2503" spans="1:18" ht="13.5" customHeight="1" x14ac:dyDescent="0.2">
      <c r="A2503" s="1167"/>
      <c r="B2503" s="1123" t="s">
        <v>4870</v>
      </c>
      <c r="C2503" s="1123" t="s">
        <v>5435</v>
      </c>
      <c r="F2503" s="1125"/>
      <c r="G2503" s="1125"/>
      <c r="H2503" s="1167">
        <f t="shared" si="2352"/>
        <v>10</v>
      </c>
      <c r="J2503" s="1120"/>
      <c r="K2503" s="1110">
        <v>0.45</v>
      </c>
      <c r="L2503" s="1110">
        <f t="shared" ref="L2503:R2503" si="2361">K2503</f>
        <v>0.45</v>
      </c>
      <c r="M2503" s="1110">
        <f t="shared" si="2361"/>
        <v>0.45</v>
      </c>
      <c r="N2503" s="1110">
        <f t="shared" si="2361"/>
        <v>0.45</v>
      </c>
      <c r="O2503" s="1110">
        <f t="shared" si="2361"/>
        <v>0.45</v>
      </c>
      <c r="P2503" s="1110">
        <f t="shared" si="2361"/>
        <v>0.45</v>
      </c>
      <c r="Q2503" s="1110">
        <f t="shared" si="2361"/>
        <v>0.45</v>
      </c>
      <c r="R2503" s="1110">
        <f t="shared" si="2361"/>
        <v>0.45</v>
      </c>
    </row>
    <row r="2504" spans="1:18" ht="13.5" customHeight="1" x14ac:dyDescent="0.2">
      <c r="A2504" s="1167"/>
      <c r="B2504" s="1123" t="s">
        <v>4871</v>
      </c>
      <c r="C2504" s="1123" t="s">
        <v>5119</v>
      </c>
      <c r="F2504" s="1125"/>
      <c r="G2504" s="1125"/>
      <c r="H2504" s="1167">
        <f t="shared" si="2352"/>
        <v>11</v>
      </c>
      <c r="J2504" s="1120"/>
      <c r="K2504" s="1110">
        <v>0.41</v>
      </c>
      <c r="L2504" s="1110">
        <f t="shared" ref="L2504:R2504" si="2362">K2504</f>
        <v>0.41</v>
      </c>
      <c r="M2504" s="1110">
        <f t="shared" si="2362"/>
        <v>0.41</v>
      </c>
      <c r="N2504" s="1110">
        <f t="shared" si="2362"/>
        <v>0.41</v>
      </c>
      <c r="O2504" s="1110">
        <f t="shared" si="2362"/>
        <v>0.41</v>
      </c>
      <c r="P2504" s="1110">
        <f t="shared" si="2362"/>
        <v>0.41</v>
      </c>
      <c r="Q2504" s="1110">
        <f t="shared" si="2362"/>
        <v>0.41</v>
      </c>
      <c r="R2504" s="1110">
        <f t="shared" si="2362"/>
        <v>0.41</v>
      </c>
    </row>
    <row r="2505" spans="1:18" ht="13.5" customHeight="1" x14ac:dyDescent="0.2">
      <c r="A2505" s="1167"/>
      <c r="B2505" s="1123" t="s">
        <v>4872</v>
      </c>
      <c r="C2505" s="1110" t="s">
        <v>5436</v>
      </c>
      <c r="F2505" s="1125"/>
      <c r="G2505" s="1125"/>
      <c r="H2505" s="1167">
        <f t="shared" si="2352"/>
        <v>12</v>
      </c>
      <c r="J2505" s="1120"/>
      <c r="K2505" s="1110">
        <v>0.45</v>
      </c>
      <c r="L2505" s="1110">
        <f t="shared" ref="L2505:R2505" si="2363">K2505</f>
        <v>0.45</v>
      </c>
      <c r="M2505" s="1110">
        <f t="shared" si="2363"/>
        <v>0.45</v>
      </c>
      <c r="N2505" s="1110">
        <f t="shared" si="2363"/>
        <v>0.45</v>
      </c>
      <c r="O2505" s="1110">
        <f t="shared" si="2363"/>
        <v>0.45</v>
      </c>
      <c r="P2505" s="1110">
        <f t="shared" si="2363"/>
        <v>0.45</v>
      </c>
      <c r="Q2505" s="1110">
        <f t="shared" si="2363"/>
        <v>0.45</v>
      </c>
      <c r="R2505" s="1110">
        <f t="shared" si="2363"/>
        <v>0.45</v>
      </c>
    </row>
    <row r="2506" spans="1:18" ht="13.5" customHeight="1" x14ac:dyDescent="0.2">
      <c r="A2506" s="1167"/>
      <c r="B2506" s="1123" t="s">
        <v>4873</v>
      </c>
      <c r="C2506" s="1110" t="s">
        <v>5437</v>
      </c>
      <c r="F2506" s="1125"/>
      <c r="G2506" s="1125"/>
      <c r="H2506" s="1167">
        <f t="shared" si="2352"/>
        <v>13</v>
      </c>
      <c r="J2506" s="1120"/>
      <c r="K2506" s="1110">
        <v>0.44</v>
      </c>
      <c r="L2506" s="1110">
        <f t="shared" ref="L2506:R2506" si="2364">K2506</f>
        <v>0.44</v>
      </c>
      <c r="M2506" s="1110">
        <f t="shared" si="2364"/>
        <v>0.44</v>
      </c>
      <c r="N2506" s="1110">
        <f t="shared" si="2364"/>
        <v>0.44</v>
      </c>
      <c r="O2506" s="1110">
        <f t="shared" si="2364"/>
        <v>0.44</v>
      </c>
      <c r="P2506" s="1110">
        <f t="shared" si="2364"/>
        <v>0.44</v>
      </c>
      <c r="Q2506" s="1110">
        <f t="shared" si="2364"/>
        <v>0.44</v>
      </c>
      <c r="R2506" s="1110">
        <f t="shared" si="2364"/>
        <v>0.44</v>
      </c>
    </row>
    <row r="2507" spans="1:18" ht="13.5" customHeight="1" x14ac:dyDescent="0.2">
      <c r="A2507" s="1167"/>
      <c r="B2507" s="1123" t="s">
        <v>4874</v>
      </c>
      <c r="C2507" s="1110" t="s">
        <v>5439</v>
      </c>
      <c r="F2507" s="1125"/>
      <c r="G2507" s="1125"/>
      <c r="H2507" s="1167">
        <f t="shared" si="2352"/>
        <v>14</v>
      </c>
      <c r="J2507" s="1120"/>
      <c r="K2507" s="1110">
        <v>0.46</v>
      </c>
      <c r="L2507" s="1110">
        <f t="shared" ref="L2507:R2507" si="2365">K2507</f>
        <v>0.46</v>
      </c>
      <c r="M2507" s="1110">
        <f t="shared" si="2365"/>
        <v>0.46</v>
      </c>
      <c r="N2507" s="1110">
        <f t="shared" si="2365"/>
        <v>0.46</v>
      </c>
      <c r="O2507" s="1110">
        <f t="shared" si="2365"/>
        <v>0.46</v>
      </c>
      <c r="P2507" s="1110">
        <f t="shared" si="2365"/>
        <v>0.46</v>
      </c>
      <c r="Q2507" s="1110">
        <f t="shared" si="2365"/>
        <v>0.46</v>
      </c>
      <c r="R2507" s="1110">
        <f t="shared" si="2365"/>
        <v>0.46</v>
      </c>
    </row>
    <row r="2508" spans="1:18" ht="13.5" customHeight="1" x14ac:dyDescent="0.2">
      <c r="A2508" s="1167"/>
      <c r="B2508" s="1123" t="s">
        <v>4875</v>
      </c>
      <c r="C2508" s="1123" t="s">
        <v>5438</v>
      </c>
      <c r="F2508" s="1125"/>
      <c r="G2508" s="1125"/>
      <c r="H2508" s="1167">
        <f t="shared" si="2352"/>
        <v>15</v>
      </c>
      <c r="J2508" s="1120"/>
      <c r="K2508" s="1110">
        <v>0.45</v>
      </c>
      <c r="L2508" s="1110">
        <f t="shared" ref="L2508:R2508" si="2366">K2508</f>
        <v>0.45</v>
      </c>
      <c r="M2508" s="1110">
        <f t="shared" si="2366"/>
        <v>0.45</v>
      </c>
      <c r="N2508" s="1110">
        <f t="shared" si="2366"/>
        <v>0.45</v>
      </c>
      <c r="O2508" s="1110">
        <f t="shared" si="2366"/>
        <v>0.45</v>
      </c>
      <c r="P2508" s="1110">
        <f t="shared" si="2366"/>
        <v>0.45</v>
      </c>
      <c r="Q2508" s="1110">
        <f t="shared" si="2366"/>
        <v>0.45</v>
      </c>
      <c r="R2508" s="1110">
        <f t="shared" si="2366"/>
        <v>0.45</v>
      </c>
    </row>
    <row r="2509" spans="1:18" ht="13.5" customHeight="1" x14ac:dyDescent="0.2">
      <c r="A2509" s="1167"/>
      <c r="B2509" s="1123" t="s">
        <v>4876</v>
      </c>
      <c r="C2509" s="1123" t="s">
        <v>5440</v>
      </c>
      <c r="F2509" s="1125"/>
      <c r="G2509" s="1125"/>
      <c r="H2509" s="1167">
        <f t="shared" si="2352"/>
        <v>16</v>
      </c>
      <c r="J2509" s="1120"/>
      <c r="K2509" s="1110">
        <v>0.43</v>
      </c>
      <c r="L2509" s="1110">
        <f t="shared" ref="L2509:R2509" si="2367">K2509</f>
        <v>0.43</v>
      </c>
      <c r="M2509" s="1110">
        <f t="shared" si="2367"/>
        <v>0.43</v>
      </c>
      <c r="N2509" s="1110">
        <f t="shared" si="2367"/>
        <v>0.43</v>
      </c>
      <c r="O2509" s="1110">
        <f t="shared" si="2367"/>
        <v>0.43</v>
      </c>
      <c r="P2509" s="1110">
        <f t="shared" si="2367"/>
        <v>0.43</v>
      </c>
      <c r="Q2509" s="1110">
        <f t="shared" si="2367"/>
        <v>0.43</v>
      </c>
      <c r="R2509" s="1110">
        <f t="shared" si="2367"/>
        <v>0.43</v>
      </c>
    </row>
    <row r="2510" spans="1:18" ht="13.5" customHeight="1" x14ac:dyDescent="0.2">
      <c r="A2510" s="1167"/>
      <c r="B2510" s="1123" t="s">
        <v>4877</v>
      </c>
      <c r="C2510" s="1110" t="s">
        <v>5441</v>
      </c>
      <c r="F2510" s="1125"/>
      <c r="G2510" s="1125"/>
      <c r="H2510" s="1167">
        <f t="shared" si="2352"/>
        <v>17</v>
      </c>
      <c r="J2510" s="1120"/>
      <c r="K2510" s="1110">
        <v>0.46</v>
      </c>
      <c r="L2510" s="1110">
        <f t="shared" ref="L2510:R2510" si="2368">K2510</f>
        <v>0.46</v>
      </c>
      <c r="M2510" s="1110">
        <f t="shared" si="2368"/>
        <v>0.46</v>
      </c>
      <c r="N2510" s="1110">
        <f t="shared" si="2368"/>
        <v>0.46</v>
      </c>
      <c r="O2510" s="1110">
        <f t="shared" si="2368"/>
        <v>0.46</v>
      </c>
      <c r="P2510" s="1110">
        <f t="shared" si="2368"/>
        <v>0.46</v>
      </c>
      <c r="Q2510" s="1110">
        <f t="shared" si="2368"/>
        <v>0.46</v>
      </c>
      <c r="R2510" s="1110">
        <f t="shared" si="2368"/>
        <v>0.46</v>
      </c>
    </row>
    <row r="2511" spans="1:18" ht="13.5" customHeight="1" x14ac:dyDescent="0.2">
      <c r="A2511" s="1167"/>
      <c r="B2511" s="1125" t="s">
        <v>1138</v>
      </c>
      <c r="C2511" s="1123" t="s">
        <v>5442</v>
      </c>
      <c r="F2511" s="1125"/>
      <c r="G2511" s="1125"/>
      <c r="H2511" s="1167">
        <f t="shared" si="2352"/>
        <v>18</v>
      </c>
      <c r="J2511" s="1120"/>
      <c r="K2511" s="1110">
        <v>0.4</v>
      </c>
      <c r="L2511" s="1110">
        <f t="shared" ref="L2511:R2511" si="2369">K2511</f>
        <v>0.4</v>
      </c>
      <c r="M2511" s="1110">
        <f t="shared" si="2369"/>
        <v>0.4</v>
      </c>
      <c r="N2511" s="1110">
        <f t="shared" si="2369"/>
        <v>0.4</v>
      </c>
      <c r="O2511" s="1110">
        <f t="shared" si="2369"/>
        <v>0.4</v>
      </c>
      <c r="P2511" s="1110">
        <f t="shared" si="2369"/>
        <v>0.4</v>
      </c>
      <c r="Q2511" s="1110">
        <f t="shared" si="2369"/>
        <v>0.4</v>
      </c>
      <c r="R2511" s="1110">
        <f t="shared" si="2369"/>
        <v>0.4</v>
      </c>
    </row>
    <row r="2512" spans="1:18" ht="13.5" customHeight="1" x14ac:dyDescent="0.2">
      <c r="A2512" s="1167"/>
      <c r="B2512" s="1125" t="s">
        <v>4878</v>
      </c>
      <c r="C2512" s="1110" t="s">
        <v>5443</v>
      </c>
      <c r="F2512" s="1125"/>
      <c r="G2512" s="1125"/>
      <c r="H2512" s="1167">
        <f t="shared" si="2352"/>
        <v>19</v>
      </c>
      <c r="J2512" s="1120"/>
      <c r="K2512" s="1110">
        <v>0.46</v>
      </c>
      <c r="L2512" s="1110">
        <f t="shared" ref="L2512:R2512" si="2370">K2512</f>
        <v>0.46</v>
      </c>
      <c r="M2512" s="1110">
        <f t="shared" si="2370"/>
        <v>0.46</v>
      </c>
      <c r="N2512" s="1110">
        <f t="shared" si="2370"/>
        <v>0.46</v>
      </c>
      <c r="O2512" s="1110">
        <f t="shared" si="2370"/>
        <v>0.46</v>
      </c>
      <c r="P2512" s="1110">
        <f t="shared" si="2370"/>
        <v>0.46</v>
      </c>
      <c r="Q2512" s="1110">
        <f t="shared" si="2370"/>
        <v>0.46</v>
      </c>
      <c r="R2512" s="1110">
        <f t="shared" si="2370"/>
        <v>0.46</v>
      </c>
    </row>
    <row r="2513" spans="1:18" ht="13.5" customHeight="1" x14ac:dyDescent="0.2">
      <c r="A2513" s="1167"/>
      <c r="B2513" s="1123" t="s">
        <v>1137</v>
      </c>
      <c r="C2513" s="1123" t="s">
        <v>5444</v>
      </c>
      <c r="F2513" s="1125"/>
      <c r="G2513" s="1125"/>
      <c r="H2513" s="1167">
        <f t="shared" si="2352"/>
        <v>20</v>
      </c>
      <c r="J2513" s="1120"/>
      <c r="K2513" s="1110">
        <v>0.45</v>
      </c>
      <c r="L2513" s="1110">
        <f t="shared" ref="L2513:R2513" si="2371">K2513</f>
        <v>0.45</v>
      </c>
      <c r="M2513" s="1110">
        <f t="shared" si="2371"/>
        <v>0.45</v>
      </c>
      <c r="N2513" s="1110">
        <f t="shared" si="2371"/>
        <v>0.45</v>
      </c>
      <c r="O2513" s="1110">
        <f t="shared" si="2371"/>
        <v>0.45</v>
      </c>
      <c r="P2513" s="1110">
        <f t="shared" si="2371"/>
        <v>0.45</v>
      </c>
      <c r="Q2513" s="1110">
        <f t="shared" si="2371"/>
        <v>0.45</v>
      </c>
      <c r="R2513" s="1110">
        <f t="shared" si="2371"/>
        <v>0.45</v>
      </c>
    </row>
    <row r="2514" spans="1:18" ht="13.5" customHeight="1" x14ac:dyDescent="0.2">
      <c r="A2514" s="1167"/>
      <c r="B2514" s="1123" t="s">
        <v>793</v>
      </c>
      <c r="C2514" s="1110" t="s">
        <v>1018</v>
      </c>
      <c r="F2514" s="1125"/>
      <c r="G2514" s="1125"/>
      <c r="H2514" s="1167">
        <f t="shared" si="2352"/>
        <v>21</v>
      </c>
      <c r="J2514" s="1120"/>
      <c r="K2514" s="1110">
        <v>0.43</v>
      </c>
      <c r="L2514" s="1110">
        <f t="shared" ref="L2514:R2514" si="2372">K2514</f>
        <v>0.43</v>
      </c>
      <c r="M2514" s="1110">
        <f t="shared" si="2372"/>
        <v>0.43</v>
      </c>
      <c r="N2514" s="1110">
        <f t="shared" si="2372"/>
        <v>0.43</v>
      </c>
      <c r="O2514" s="1110">
        <f t="shared" si="2372"/>
        <v>0.43</v>
      </c>
      <c r="P2514" s="1110">
        <f t="shared" si="2372"/>
        <v>0.43</v>
      </c>
      <c r="Q2514" s="1110">
        <f t="shared" si="2372"/>
        <v>0.43</v>
      </c>
      <c r="R2514" s="1110">
        <f t="shared" si="2372"/>
        <v>0.43</v>
      </c>
    </row>
    <row r="2515" spans="1:18" ht="13.5" customHeight="1" x14ac:dyDescent="0.2">
      <c r="A2515" s="1167"/>
      <c r="B2515" s="1123" t="s">
        <v>794</v>
      </c>
      <c r="C2515" s="1110" t="s">
        <v>1019</v>
      </c>
      <c r="F2515" s="1125"/>
      <c r="G2515" s="1125"/>
      <c r="H2515" s="1167">
        <f>H2514+1</f>
        <v>22</v>
      </c>
      <c r="J2515" s="1120"/>
      <c r="K2515" s="1110">
        <v>0.44</v>
      </c>
      <c r="L2515" s="1110">
        <f t="shared" ref="L2515:R2515" si="2373">K2515</f>
        <v>0.44</v>
      </c>
      <c r="M2515" s="1110">
        <f t="shared" si="2373"/>
        <v>0.44</v>
      </c>
      <c r="N2515" s="1110">
        <f t="shared" si="2373"/>
        <v>0.44</v>
      </c>
      <c r="O2515" s="1110">
        <f t="shared" si="2373"/>
        <v>0.44</v>
      </c>
      <c r="P2515" s="1110">
        <f t="shared" si="2373"/>
        <v>0.44</v>
      </c>
      <c r="Q2515" s="1110">
        <f t="shared" si="2373"/>
        <v>0.44</v>
      </c>
      <c r="R2515" s="1110">
        <f t="shared" si="2373"/>
        <v>0.44</v>
      </c>
    </row>
    <row r="2516" spans="1:18" ht="13.5" customHeight="1" x14ac:dyDescent="0.2">
      <c r="A2516" s="1167"/>
      <c r="B2516" s="1123" t="s">
        <v>5837</v>
      </c>
      <c r="C2516" s="1123" t="s">
        <v>6344</v>
      </c>
      <c r="F2516" s="1125"/>
      <c r="G2516" s="1125"/>
      <c r="H2516" s="1167">
        <f t="shared" si="2352"/>
        <v>23</v>
      </c>
      <c r="J2516" s="1120"/>
      <c r="K2516" s="1110">
        <v>0.46</v>
      </c>
      <c r="L2516" s="1110">
        <f t="shared" ref="L2516:R2516" si="2374">K2516</f>
        <v>0.46</v>
      </c>
      <c r="M2516" s="1110">
        <f t="shared" si="2374"/>
        <v>0.46</v>
      </c>
      <c r="N2516" s="1110">
        <f t="shared" si="2374"/>
        <v>0.46</v>
      </c>
      <c r="O2516" s="1110">
        <f t="shared" si="2374"/>
        <v>0.46</v>
      </c>
      <c r="P2516" s="1110">
        <f t="shared" si="2374"/>
        <v>0.46</v>
      </c>
      <c r="Q2516" s="1110">
        <f t="shared" si="2374"/>
        <v>0.46</v>
      </c>
      <c r="R2516" s="1110">
        <f t="shared" si="2374"/>
        <v>0.46</v>
      </c>
    </row>
    <row r="2517" spans="1:18" ht="13.5" customHeight="1" x14ac:dyDescent="0.2">
      <c r="A2517" s="1167"/>
      <c r="B2517" s="1123" t="s">
        <v>5838</v>
      </c>
      <c r="C2517" s="1110" t="s">
        <v>6345</v>
      </c>
      <c r="F2517" s="1125"/>
      <c r="G2517" s="1125"/>
      <c r="J2517" s="1120"/>
      <c r="K2517" s="1110"/>
      <c r="L2517" s="1110"/>
      <c r="M2517" s="1110"/>
      <c r="N2517" s="1110"/>
      <c r="O2517" s="1110"/>
      <c r="P2517" s="1110"/>
      <c r="Q2517" s="1110"/>
      <c r="R2517" s="1110"/>
    </row>
    <row r="2518" spans="1:18" ht="13.5" customHeight="1" x14ac:dyDescent="0.2">
      <c r="A2518" s="1167"/>
      <c r="B2518" s="1123" t="s">
        <v>1554</v>
      </c>
      <c r="C2518" s="1110" t="s">
        <v>5445</v>
      </c>
      <c r="F2518" s="1125"/>
      <c r="G2518" s="1125"/>
      <c r="J2518" s="1120"/>
      <c r="K2518" s="1110"/>
      <c r="L2518" s="1129"/>
      <c r="M2518" s="1110"/>
      <c r="N2518" s="1110"/>
      <c r="O2518" s="1110"/>
      <c r="P2518" s="1110"/>
      <c r="Q2518" s="1110"/>
      <c r="R2518" s="1110"/>
    </row>
    <row r="2519" spans="1:18" ht="13.5" customHeight="1" x14ac:dyDescent="0.2">
      <c r="A2519" s="1167"/>
      <c r="B2519" s="1123" t="s">
        <v>4879</v>
      </c>
      <c r="C2519" s="1110" t="s">
        <v>5446</v>
      </c>
      <c r="F2519" s="1125"/>
      <c r="G2519" s="1125"/>
      <c r="J2519" s="1120"/>
      <c r="K2519" s="1129"/>
      <c r="L2519" s="1110"/>
      <c r="M2519" s="1110"/>
      <c r="N2519" s="1110"/>
      <c r="O2519" s="1110"/>
      <c r="P2519" s="1110"/>
      <c r="Q2519" s="1110"/>
      <c r="R2519" s="1110"/>
    </row>
    <row r="2520" spans="1:18" ht="13.5" customHeight="1" x14ac:dyDescent="0.2">
      <c r="A2520" s="1167"/>
      <c r="B2520" s="1123" t="s">
        <v>5839</v>
      </c>
      <c r="C2520" s="1110" t="s">
        <v>6346</v>
      </c>
      <c r="F2520" s="1125"/>
      <c r="G2520" s="1125"/>
      <c r="J2520" s="1120"/>
      <c r="K2520" s="1129"/>
      <c r="L2520" s="1110"/>
      <c r="M2520" s="1110"/>
      <c r="N2520" s="1110"/>
      <c r="O2520" s="1110"/>
      <c r="P2520" s="1110"/>
      <c r="Q2520" s="1110"/>
      <c r="R2520" s="1110"/>
    </row>
    <row r="2521" spans="1:18" ht="13.5" customHeight="1" x14ac:dyDescent="0.2">
      <c r="A2521" s="1167"/>
      <c r="B2521" s="1123" t="s">
        <v>4354</v>
      </c>
      <c r="C2521" s="1123" t="s">
        <v>5447</v>
      </c>
      <c r="F2521" s="1125"/>
      <c r="G2521" s="1125"/>
      <c r="J2521" s="1120"/>
      <c r="K2521" s="1129"/>
      <c r="L2521" s="1110"/>
      <c r="M2521" s="1110"/>
      <c r="N2521" s="1110"/>
      <c r="O2521" s="1110"/>
      <c r="P2521" s="1110"/>
      <c r="Q2521" s="1110"/>
      <c r="R2521" s="1110"/>
    </row>
    <row r="2522" spans="1:18" ht="13.5" customHeight="1" x14ac:dyDescent="0.2">
      <c r="A2522" s="1167"/>
      <c r="B2522" s="1123" t="s">
        <v>5840</v>
      </c>
      <c r="C2522" s="1110" t="s">
        <v>6347</v>
      </c>
      <c r="F2522" s="1125"/>
      <c r="G2522" s="1125"/>
      <c r="J2522" s="1120"/>
      <c r="K2522" s="1129"/>
      <c r="L2522" s="1110"/>
      <c r="M2522" s="1110"/>
      <c r="N2522" s="1110"/>
      <c r="O2522" s="1110"/>
      <c r="P2522" s="1110"/>
      <c r="Q2522" s="1110"/>
      <c r="R2522" s="1110"/>
    </row>
    <row r="2523" spans="1:18" ht="13.5" customHeight="1" x14ac:dyDescent="0.2">
      <c r="A2523" s="1167"/>
      <c r="B2523" s="1123" t="s">
        <v>5827</v>
      </c>
      <c r="C2523" s="1123" t="s">
        <v>3169</v>
      </c>
      <c r="F2523" s="1125"/>
      <c r="G2523" s="1125"/>
      <c r="J2523" s="1120"/>
      <c r="K2523" s="1129"/>
      <c r="L2523" s="1110"/>
      <c r="M2523" s="1110"/>
      <c r="N2523" s="1110"/>
      <c r="O2523" s="1110"/>
      <c r="P2523" s="1110"/>
      <c r="Q2523" s="1110"/>
      <c r="R2523" s="1110"/>
    </row>
    <row r="2524" spans="1:18" ht="13.5" customHeight="1" x14ac:dyDescent="0.2">
      <c r="A2524" s="1167"/>
      <c r="B2524" s="1123"/>
      <c r="D2524" s="1100" t="s">
        <v>558</v>
      </c>
      <c r="F2524" s="2216" t="s">
        <v>94</v>
      </c>
      <c r="G2524" s="2217">
        <v>5</v>
      </c>
      <c r="I2524" s="1120"/>
      <c r="J2524" s="1120"/>
      <c r="L2524" s="1120"/>
      <c r="M2524" s="1120"/>
      <c r="N2524" s="1120"/>
      <c r="O2524" s="1120"/>
      <c r="P2524" s="1120"/>
      <c r="Q2524" s="1120"/>
      <c r="R2524" s="1120"/>
    </row>
    <row r="2525" spans="1:18" ht="13.5" customHeight="1" x14ac:dyDescent="0.2">
      <c r="A2525" s="1167"/>
      <c r="B2525" s="1123"/>
      <c r="D2525" s="1100"/>
      <c r="F2525" s="2216"/>
      <c r="G2525" s="2217"/>
      <c r="I2525" s="1120"/>
      <c r="J2525" s="1120"/>
      <c r="K2525" s="1120"/>
      <c r="L2525" s="1120"/>
      <c r="M2525" s="1120"/>
      <c r="N2525" s="1120"/>
      <c r="O2525" s="1120"/>
      <c r="P2525" s="1120"/>
      <c r="Q2525" s="1120"/>
      <c r="R2525" s="1120"/>
    </row>
    <row r="2526" spans="1:18" ht="13.5" customHeight="1" x14ac:dyDescent="0.2">
      <c r="A2526" s="1167"/>
      <c r="B2526" s="1123"/>
      <c r="D2526" s="1100"/>
      <c r="F2526" s="2216"/>
      <c r="G2526" s="2217"/>
      <c r="H2526" s="2217">
        <v>0</v>
      </c>
      <c r="I2526" s="1120"/>
      <c r="J2526" s="1120"/>
      <c r="K2526" s="1120">
        <f>K2368+K2393+K2418+K2443+K2468+K2493</f>
        <v>1.47</v>
      </c>
      <c r="L2526" s="1120">
        <f>K2526</f>
        <v>1.47</v>
      </c>
      <c r="M2526" s="1120">
        <f t="shared" ref="M2526:R2526" si="2375">L2526</f>
        <v>1.47</v>
      </c>
      <c r="N2526" s="1120">
        <f t="shared" si="2375"/>
        <v>1.47</v>
      </c>
      <c r="O2526" s="1120">
        <f t="shared" si="2375"/>
        <v>1.47</v>
      </c>
      <c r="P2526" s="1120">
        <f t="shared" si="2375"/>
        <v>1.47</v>
      </c>
      <c r="Q2526" s="1120">
        <f t="shared" si="2375"/>
        <v>1.47</v>
      </c>
      <c r="R2526" s="1120">
        <f t="shared" si="2375"/>
        <v>1.47</v>
      </c>
    </row>
    <row r="2527" spans="1:18" ht="13.5" customHeight="1" x14ac:dyDescent="0.2">
      <c r="A2527" s="1167"/>
      <c r="B2527" s="1123"/>
      <c r="D2527" s="1100"/>
      <c r="F2527" s="2216"/>
      <c r="G2527" s="2217"/>
      <c r="H2527" s="2217">
        <f>H2526+1</f>
        <v>1</v>
      </c>
      <c r="I2527" s="1120"/>
      <c r="J2527" s="1120"/>
      <c r="K2527" s="1120">
        <f t="shared" ref="K2527:K2548" si="2376">K2369+K2394+K2419+K2444+K2469+K2494</f>
        <v>1.53</v>
      </c>
      <c r="L2527" s="1120">
        <f t="shared" ref="L2527:R2527" si="2377">K2527</f>
        <v>1.53</v>
      </c>
      <c r="M2527" s="1120">
        <f t="shared" si="2377"/>
        <v>1.53</v>
      </c>
      <c r="N2527" s="1120">
        <f t="shared" si="2377"/>
        <v>1.53</v>
      </c>
      <c r="O2527" s="1120">
        <f t="shared" si="2377"/>
        <v>1.53</v>
      </c>
      <c r="P2527" s="1120">
        <f t="shared" si="2377"/>
        <v>1.53</v>
      </c>
      <c r="Q2527" s="1120">
        <f t="shared" si="2377"/>
        <v>1.53</v>
      </c>
      <c r="R2527" s="1120">
        <f t="shared" si="2377"/>
        <v>1.53</v>
      </c>
    </row>
    <row r="2528" spans="1:18" ht="13.5" customHeight="1" x14ac:dyDescent="0.2">
      <c r="A2528" s="1167"/>
      <c r="B2528" s="1123"/>
      <c r="D2528" s="1100"/>
      <c r="F2528" s="2216"/>
      <c r="G2528" s="2217"/>
      <c r="H2528" s="2217">
        <f t="shared" ref="H2528:H2549" si="2378">H2527+1</f>
        <v>2</v>
      </c>
      <c r="I2528" s="1120"/>
      <c r="J2528" s="1120"/>
      <c r="K2528" s="1120">
        <f t="shared" si="2376"/>
        <v>1.46</v>
      </c>
      <c r="L2528" s="1120">
        <f t="shared" ref="L2528:R2528" si="2379">K2528</f>
        <v>1.46</v>
      </c>
      <c r="M2528" s="1120">
        <f t="shared" si="2379"/>
        <v>1.46</v>
      </c>
      <c r="N2528" s="1120">
        <f t="shared" si="2379"/>
        <v>1.46</v>
      </c>
      <c r="O2528" s="1120">
        <f t="shared" si="2379"/>
        <v>1.46</v>
      </c>
      <c r="P2528" s="1120">
        <f t="shared" si="2379"/>
        <v>1.46</v>
      </c>
      <c r="Q2528" s="1120">
        <f t="shared" si="2379"/>
        <v>1.46</v>
      </c>
      <c r="R2528" s="1120">
        <f t="shared" si="2379"/>
        <v>1.46</v>
      </c>
    </row>
    <row r="2529" spans="1:18" ht="13.5" customHeight="1" x14ac:dyDescent="0.2">
      <c r="A2529" s="1167"/>
      <c r="B2529" s="1123"/>
      <c r="D2529" s="1100"/>
      <c r="F2529" s="2216"/>
      <c r="G2529" s="2217"/>
      <c r="H2529" s="2217">
        <f t="shared" si="2378"/>
        <v>3</v>
      </c>
      <c r="I2529" s="1120"/>
      <c r="J2529" s="1120"/>
      <c r="K2529" s="1120">
        <f t="shared" si="2376"/>
        <v>1.6</v>
      </c>
      <c r="L2529" s="1120">
        <f t="shared" ref="L2529:R2529" si="2380">K2529</f>
        <v>1.6</v>
      </c>
      <c r="M2529" s="1120">
        <f t="shared" si="2380"/>
        <v>1.6</v>
      </c>
      <c r="N2529" s="1120">
        <f t="shared" si="2380"/>
        <v>1.6</v>
      </c>
      <c r="O2529" s="1120">
        <f t="shared" si="2380"/>
        <v>1.6</v>
      </c>
      <c r="P2529" s="1120">
        <f t="shared" si="2380"/>
        <v>1.6</v>
      </c>
      <c r="Q2529" s="1120">
        <f t="shared" si="2380"/>
        <v>1.6</v>
      </c>
      <c r="R2529" s="1120">
        <f t="shared" si="2380"/>
        <v>1.6</v>
      </c>
    </row>
    <row r="2530" spans="1:18" ht="13.5" customHeight="1" x14ac:dyDescent="0.2">
      <c r="A2530" s="1167"/>
      <c r="B2530" s="1123"/>
      <c r="D2530" s="1100"/>
      <c r="F2530" s="2216"/>
      <c r="G2530" s="2217"/>
      <c r="H2530" s="2217">
        <f t="shared" si="2378"/>
        <v>4</v>
      </c>
      <c r="I2530" s="1120"/>
      <c r="J2530" s="1120"/>
      <c r="K2530" s="1120">
        <f t="shared" si="2376"/>
        <v>1.85</v>
      </c>
      <c r="L2530" s="1120">
        <f t="shared" ref="L2530:R2530" si="2381">K2530</f>
        <v>1.85</v>
      </c>
      <c r="M2530" s="1120">
        <f t="shared" si="2381"/>
        <v>1.85</v>
      </c>
      <c r="N2530" s="1120">
        <f t="shared" si="2381"/>
        <v>1.85</v>
      </c>
      <c r="O2530" s="1120">
        <f t="shared" si="2381"/>
        <v>1.85</v>
      </c>
      <c r="P2530" s="1120">
        <f t="shared" si="2381"/>
        <v>1.85</v>
      </c>
      <c r="Q2530" s="1120">
        <f t="shared" si="2381"/>
        <v>1.85</v>
      </c>
      <c r="R2530" s="1120">
        <f t="shared" si="2381"/>
        <v>1.85</v>
      </c>
    </row>
    <row r="2531" spans="1:18" ht="13.5" customHeight="1" x14ac:dyDescent="0.2">
      <c r="A2531" s="1167"/>
      <c r="B2531" s="1123"/>
      <c r="D2531" s="1100"/>
      <c r="F2531" s="2216"/>
      <c r="G2531" s="2217"/>
      <c r="H2531" s="2217">
        <f t="shared" si="2378"/>
        <v>5</v>
      </c>
      <c r="I2531" s="1120"/>
      <c r="J2531" s="1120"/>
      <c r="K2531" s="1120">
        <f t="shared" si="2376"/>
        <v>1.86</v>
      </c>
      <c r="L2531" s="1120">
        <f t="shared" ref="L2531:R2531" si="2382">K2531</f>
        <v>1.86</v>
      </c>
      <c r="M2531" s="1120">
        <f t="shared" si="2382"/>
        <v>1.86</v>
      </c>
      <c r="N2531" s="1120">
        <f t="shared" si="2382"/>
        <v>1.86</v>
      </c>
      <c r="O2531" s="1120">
        <f t="shared" si="2382"/>
        <v>1.86</v>
      </c>
      <c r="P2531" s="1120">
        <f t="shared" si="2382"/>
        <v>1.86</v>
      </c>
      <c r="Q2531" s="1120">
        <f t="shared" si="2382"/>
        <v>1.86</v>
      </c>
      <c r="R2531" s="1120">
        <f t="shared" si="2382"/>
        <v>1.86</v>
      </c>
    </row>
    <row r="2532" spans="1:18" ht="13.5" customHeight="1" x14ac:dyDescent="0.2">
      <c r="A2532" s="1167"/>
      <c r="B2532" s="1123"/>
      <c r="D2532" s="1100"/>
      <c r="F2532" s="2216"/>
      <c r="G2532" s="2217"/>
      <c r="H2532" s="2217">
        <f t="shared" si="2378"/>
        <v>6</v>
      </c>
      <c r="I2532" s="1120"/>
      <c r="J2532" s="1120"/>
      <c r="K2532" s="1120">
        <f t="shared" si="2376"/>
        <v>1.76</v>
      </c>
      <c r="L2532" s="1120">
        <f t="shared" ref="L2532:R2532" si="2383">K2532</f>
        <v>1.76</v>
      </c>
      <c r="M2532" s="1120">
        <f t="shared" si="2383"/>
        <v>1.76</v>
      </c>
      <c r="N2532" s="1120">
        <f t="shared" si="2383"/>
        <v>1.76</v>
      </c>
      <c r="O2532" s="1120">
        <f t="shared" si="2383"/>
        <v>1.76</v>
      </c>
      <c r="P2532" s="1120">
        <f t="shared" si="2383"/>
        <v>1.76</v>
      </c>
      <c r="Q2532" s="1120">
        <f t="shared" si="2383"/>
        <v>1.76</v>
      </c>
      <c r="R2532" s="1120">
        <f t="shared" si="2383"/>
        <v>1.76</v>
      </c>
    </row>
    <row r="2533" spans="1:18" ht="13.5" customHeight="1" x14ac:dyDescent="0.2">
      <c r="A2533" s="1167"/>
      <c r="B2533" s="1123"/>
      <c r="D2533" s="1100"/>
      <c r="F2533" s="2216"/>
      <c r="G2533" s="2217"/>
      <c r="H2533" s="2217">
        <f t="shared" si="2378"/>
        <v>7</v>
      </c>
      <c r="I2533" s="1120"/>
      <c r="J2533" s="1120"/>
      <c r="K2533" s="1120">
        <f t="shared" si="2376"/>
        <v>1.79</v>
      </c>
      <c r="L2533" s="1120">
        <f t="shared" ref="L2533:R2533" si="2384">K2533</f>
        <v>1.79</v>
      </c>
      <c r="M2533" s="1120">
        <f t="shared" si="2384"/>
        <v>1.79</v>
      </c>
      <c r="N2533" s="1120">
        <f t="shared" si="2384"/>
        <v>1.79</v>
      </c>
      <c r="O2533" s="1120">
        <f t="shared" si="2384"/>
        <v>1.79</v>
      </c>
      <c r="P2533" s="1120">
        <f t="shared" si="2384"/>
        <v>1.79</v>
      </c>
      <c r="Q2533" s="1120">
        <f t="shared" si="2384"/>
        <v>1.79</v>
      </c>
      <c r="R2533" s="1120">
        <f t="shared" si="2384"/>
        <v>1.79</v>
      </c>
    </row>
    <row r="2534" spans="1:18" ht="13.5" customHeight="1" x14ac:dyDescent="0.2">
      <c r="A2534" s="1167"/>
      <c r="B2534" s="1123"/>
      <c r="D2534" s="1100"/>
      <c r="F2534" s="2216"/>
      <c r="G2534" s="2217"/>
      <c r="H2534" s="2217">
        <f t="shared" si="2378"/>
        <v>8</v>
      </c>
      <c r="I2534" s="1120"/>
      <c r="J2534" s="1120"/>
      <c r="K2534" s="1120">
        <f t="shared" si="2376"/>
        <v>2.2599999999999998</v>
      </c>
      <c r="L2534" s="1120">
        <f t="shared" ref="L2534:R2534" si="2385">K2534</f>
        <v>2.2599999999999998</v>
      </c>
      <c r="M2534" s="1120">
        <f t="shared" si="2385"/>
        <v>2.2599999999999998</v>
      </c>
      <c r="N2534" s="1120">
        <f t="shared" si="2385"/>
        <v>2.2599999999999998</v>
      </c>
      <c r="O2534" s="1120">
        <f t="shared" si="2385"/>
        <v>2.2599999999999998</v>
      </c>
      <c r="P2534" s="1120">
        <f t="shared" si="2385"/>
        <v>2.2599999999999998</v>
      </c>
      <c r="Q2534" s="1120">
        <f t="shared" si="2385"/>
        <v>2.2599999999999998</v>
      </c>
      <c r="R2534" s="1120">
        <f t="shared" si="2385"/>
        <v>2.2599999999999998</v>
      </c>
    </row>
    <row r="2535" spans="1:18" ht="13.5" customHeight="1" x14ac:dyDescent="0.2">
      <c r="A2535" s="1167"/>
      <c r="B2535" s="1123"/>
      <c r="D2535" s="1100"/>
      <c r="F2535" s="2216"/>
      <c r="G2535" s="2217"/>
      <c r="H2535" s="2217">
        <f t="shared" si="2378"/>
        <v>9</v>
      </c>
      <c r="I2535" s="1120"/>
      <c r="J2535" s="1120"/>
      <c r="K2535" s="1120">
        <f t="shared" si="2376"/>
        <v>2.2999999999999998</v>
      </c>
      <c r="L2535" s="1120">
        <f t="shared" ref="L2535:R2535" si="2386">K2535</f>
        <v>2.2999999999999998</v>
      </c>
      <c r="M2535" s="1120">
        <f t="shared" si="2386"/>
        <v>2.2999999999999998</v>
      </c>
      <c r="N2535" s="1120">
        <f t="shared" si="2386"/>
        <v>2.2999999999999998</v>
      </c>
      <c r="O2535" s="1120">
        <f t="shared" si="2386"/>
        <v>2.2999999999999998</v>
      </c>
      <c r="P2535" s="1120">
        <f t="shared" si="2386"/>
        <v>2.2999999999999998</v>
      </c>
      <c r="Q2535" s="1120">
        <f t="shared" si="2386"/>
        <v>2.2999999999999998</v>
      </c>
      <c r="R2535" s="1120">
        <f t="shared" si="2386"/>
        <v>2.2999999999999998</v>
      </c>
    </row>
    <row r="2536" spans="1:18" ht="13.5" customHeight="1" x14ac:dyDescent="0.2">
      <c r="A2536" s="1167"/>
      <c r="B2536" s="1123"/>
      <c r="D2536" s="1100"/>
      <c r="F2536" s="2216"/>
      <c r="G2536" s="2217"/>
      <c r="H2536" s="2217">
        <f t="shared" si="2378"/>
        <v>10</v>
      </c>
      <c r="I2536" s="1120"/>
      <c r="J2536" s="1120"/>
      <c r="K2536" s="1120">
        <f t="shared" si="2376"/>
        <v>2.2799999999999998</v>
      </c>
      <c r="L2536" s="1120">
        <f t="shared" ref="L2536:R2536" si="2387">K2536</f>
        <v>2.2799999999999998</v>
      </c>
      <c r="M2536" s="1120">
        <f t="shared" si="2387"/>
        <v>2.2799999999999998</v>
      </c>
      <c r="N2536" s="1120">
        <f t="shared" si="2387"/>
        <v>2.2799999999999998</v>
      </c>
      <c r="O2536" s="1120">
        <f t="shared" si="2387"/>
        <v>2.2799999999999998</v>
      </c>
      <c r="P2536" s="1120">
        <f t="shared" si="2387"/>
        <v>2.2799999999999998</v>
      </c>
      <c r="Q2536" s="1120">
        <f t="shared" si="2387"/>
        <v>2.2799999999999998</v>
      </c>
      <c r="R2536" s="1120">
        <f t="shared" si="2387"/>
        <v>2.2799999999999998</v>
      </c>
    </row>
    <row r="2537" spans="1:18" ht="13.5" customHeight="1" x14ac:dyDescent="0.2">
      <c r="A2537" s="1167"/>
      <c r="B2537" s="1123"/>
      <c r="D2537" s="1100"/>
      <c r="F2537" s="2216"/>
      <c r="G2537" s="2217"/>
      <c r="H2537" s="2217">
        <f t="shared" si="2378"/>
        <v>11</v>
      </c>
      <c r="I2537" s="1120"/>
      <c r="J2537" s="1120"/>
      <c r="K2537" s="1120">
        <f t="shared" si="2376"/>
        <v>2.2799999999999998</v>
      </c>
      <c r="L2537" s="1120">
        <f t="shared" ref="L2537:R2537" si="2388">K2537</f>
        <v>2.2799999999999998</v>
      </c>
      <c r="M2537" s="1120">
        <f t="shared" si="2388"/>
        <v>2.2799999999999998</v>
      </c>
      <c r="N2537" s="1120">
        <f t="shared" si="2388"/>
        <v>2.2799999999999998</v>
      </c>
      <c r="O2537" s="1120">
        <f t="shared" si="2388"/>
        <v>2.2799999999999998</v>
      </c>
      <c r="P2537" s="1120">
        <f t="shared" si="2388"/>
        <v>2.2799999999999998</v>
      </c>
      <c r="Q2537" s="1120">
        <f t="shared" si="2388"/>
        <v>2.2799999999999998</v>
      </c>
      <c r="R2537" s="1120">
        <f t="shared" si="2388"/>
        <v>2.2799999999999998</v>
      </c>
    </row>
    <row r="2538" spans="1:18" ht="13.5" customHeight="1" x14ac:dyDescent="0.2">
      <c r="A2538" s="1167"/>
      <c r="B2538" s="1123"/>
      <c r="D2538" s="1100"/>
      <c r="F2538" s="2216"/>
      <c r="G2538" s="2217"/>
      <c r="H2538" s="2217">
        <f t="shared" si="2378"/>
        <v>12</v>
      </c>
      <c r="I2538" s="1120"/>
      <c r="J2538" s="1120"/>
      <c r="K2538" s="1120">
        <f t="shared" si="2376"/>
        <v>2.29</v>
      </c>
      <c r="L2538" s="1120">
        <f t="shared" ref="L2538:R2538" si="2389">K2538</f>
        <v>2.29</v>
      </c>
      <c r="M2538" s="1120">
        <f t="shared" si="2389"/>
        <v>2.29</v>
      </c>
      <c r="N2538" s="1120">
        <f t="shared" si="2389"/>
        <v>2.29</v>
      </c>
      <c r="O2538" s="1120">
        <f t="shared" si="2389"/>
        <v>2.29</v>
      </c>
      <c r="P2538" s="1120">
        <f t="shared" si="2389"/>
        <v>2.29</v>
      </c>
      <c r="Q2538" s="1120">
        <f t="shared" si="2389"/>
        <v>2.29</v>
      </c>
      <c r="R2538" s="1120">
        <f t="shared" si="2389"/>
        <v>2.29</v>
      </c>
    </row>
    <row r="2539" spans="1:18" ht="13.5" customHeight="1" x14ac:dyDescent="0.2">
      <c r="A2539" s="1167"/>
      <c r="B2539" s="1123"/>
      <c r="D2539" s="1100"/>
      <c r="F2539" s="2216"/>
      <c r="G2539" s="2217"/>
      <c r="H2539" s="2217">
        <f t="shared" si="2378"/>
        <v>13</v>
      </c>
      <c r="I2539" s="1120"/>
      <c r="J2539" s="1120"/>
      <c r="K2539" s="1120">
        <f t="shared" si="2376"/>
        <v>2.3199999999999998</v>
      </c>
      <c r="L2539" s="1120">
        <f t="shared" ref="L2539:R2539" si="2390">K2539</f>
        <v>2.3199999999999998</v>
      </c>
      <c r="M2539" s="1120">
        <f t="shared" si="2390"/>
        <v>2.3199999999999998</v>
      </c>
      <c r="N2539" s="1120">
        <f t="shared" si="2390"/>
        <v>2.3199999999999998</v>
      </c>
      <c r="O2539" s="1120">
        <f t="shared" si="2390"/>
        <v>2.3199999999999998</v>
      </c>
      <c r="P2539" s="1120">
        <f t="shared" si="2390"/>
        <v>2.3199999999999998</v>
      </c>
      <c r="Q2539" s="1120">
        <f t="shared" si="2390"/>
        <v>2.3199999999999998</v>
      </c>
      <c r="R2539" s="1120">
        <f t="shared" si="2390"/>
        <v>2.3199999999999998</v>
      </c>
    </row>
    <row r="2540" spans="1:18" ht="13.5" customHeight="1" x14ac:dyDescent="0.2">
      <c r="A2540" s="1167"/>
      <c r="B2540" s="1123"/>
      <c r="D2540" s="1100"/>
      <c r="F2540" s="2216"/>
      <c r="G2540" s="2217"/>
      <c r="H2540" s="2217">
        <f t="shared" si="2378"/>
        <v>14</v>
      </c>
      <c r="I2540" s="1120"/>
      <c r="J2540" s="1120"/>
      <c r="K2540" s="1120">
        <f t="shared" si="2376"/>
        <v>2.0499999999999998</v>
      </c>
      <c r="L2540" s="1120">
        <f t="shared" ref="L2540:R2540" si="2391">K2540</f>
        <v>2.0499999999999998</v>
      </c>
      <c r="M2540" s="1120">
        <f t="shared" si="2391"/>
        <v>2.0499999999999998</v>
      </c>
      <c r="N2540" s="1120">
        <f t="shared" si="2391"/>
        <v>2.0499999999999998</v>
      </c>
      <c r="O2540" s="1120">
        <f t="shared" si="2391"/>
        <v>2.0499999999999998</v>
      </c>
      <c r="P2540" s="1120">
        <f t="shared" si="2391"/>
        <v>2.0499999999999998</v>
      </c>
      <c r="Q2540" s="1120">
        <f t="shared" si="2391"/>
        <v>2.0499999999999998</v>
      </c>
      <c r="R2540" s="1120">
        <f t="shared" si="2391"/>
        <v>2.0499999999999998</v>
      </c>
    </row>
    <row r="2541" spans="1:18" ht="13.5" customHeight="1" x14ac:dyDescent="0.2">
      <c r="A2541" s="1167"/>
      <c r="B2541" s="1123"/>
      <c r="D2541" s="1100"/>
      <c r="F2541" s="2216"/>
      <c r="G2541" s="2217"/>
      <c r="H2541" s="2217">
        <f t="shared" si="2378"/>
        <v>15</v>
      </c>
      <c r="I2541" s="1120"/>
      <c r="J2541" s="1120"/>
      <c r="K2541" s="1120">
        <f t="shared" si="2376"/>
        <v>2.1</v>
      </c>
      <c r="L2541" s="1120">
        <f t="shared" ref="L2541:R2541" si="2392">K2541</f>
        <v>2.1</v>
      </c>
      <c r="M2541" s="1120">
        <f t="shared" si="2392"/>
        <v>2.1</v>
      </c>
      <c r="N2541" s="1120">
        <f t="shared" si="2392"/>
        <v>2.1</v>
      </c>
      <c r="O2541" s="1120">
        <f t="shared" si="2392"/>
        <v>2.1</v>
      </c>
      <c r="P2541" s="1120">
        <f t="shared" si="2392"/>
        <v>2.1</v>
      </c>
      <c r="Q2541" s="1120">
        <f t="shared" si="2392"/>
        <v>2.1</v>
      </c>
      <c r="R2541" s="1120">
        <f t="shared" si="2392"/>
        <v>2.1</v>
      </c>
    </row>
    <row r="2542" spans="1:18" ht="13.5" customHeight="1" x14ac:dyDescent="0.2">
      <c r="A2542" s="1167"/>
      <c r="B2542" s="1123"/>
      <c r="D2542" s="1100"/>
      <c r="F2542" s="2216"/>
      <c r="G2542" s="2217"/>
      <c r="H2542" s="2217">
        <f t="shared" si="2378"/>
        <v>16</v>
      </c>
      <c r="I2542" s="1120"/>
      <c r="J2542" s="1120"/>
      <c r="K2542" s="1120">
        <f t="shared" si="2376"/>
        <v>2.23</v>
      </c>
      <c r="L2542" s="1120">
        <f t="shared" ref="L2542:R2542" si="2393">K2542</f>
        <v>2.23</v>
      </c>
      <c r="M2542" s="1120">
        <f t="shared" si="2393"/>
        <v>2.23</v>
      </c>
      <c r="N2542" s="1120">
        <f t="shared" si="2393"/>
        <v>2.23</v>
      </c>
      <c r="O2542" s="1120">
        <f t="shared" si="2393"/>
        <v>2.23</v>
      </c>
      <c r="P2542" s="1120">
        <f t="shared" si="2393"/>
        <v>2.23</v>
      </c>
      <c r="Q2542" s="1120">
        <f t="shared" si="2393"/>
        <v>2.23</v>
      </c>
      <c r="R2542" s="1120">
        <f t="shared" si="2393"/>
        <v>2.23</v>
      </c>
    </row>
    <row r="2543" spans="1:18" ht="13.5" customHeight="1" x14ac:dyDescent="0.2">
      <c r="A2543" s="1167"/>
      <c r="B2543" s="1123"/>
      <c r="D2543" s="1100"/>
      <c r="F2543" s="2216"/>
      <c r="G2543" s="2217"/>
      <c r="H2543" s="2217">
        <f t="shared" si="2378"/>
        <v>17</v>
      </c>
      <c r="I2543" s="1120"/>
      <c r="J2543" s="1120"/>
      <c r="K2543" s="1120">
        <f t="shared" si="2376"/>
        <v>2.2599999999999998</v>
      </c>
      <c r="L2543" s="1120">
        <f t="shared" ref="L2543:R2543" si="2394">K2543</f>
        <v>2.2599999999999998</v>
      </c>
      <c r="M2543" s="1120">
        <f t="shared" si="2394"/>
        <v>2.2599999999999998</v>
      </c>
      <c r="N2543" s="1120">
        <f t="shared" si="2394"/>
        <v>2.2599999999999998</v>
      </c>
      <c r="O2543" s="1120">
        <f t="shared" si="2394"/>
        <v>2.2599999999999998</v>
      </c>
      <c r="P2543" s="1120">
        <f t="shared" si="2394"/>
        <v>2.2599999999999998</v>
      </c>
      <c r="Q2543" s="1120">
        <f t="shared" si="2394"/>
        <v>2.2599999999999998</v>
      </c>
      <c r="R2543" s="1120">
        <f t="shared" si="2394"/>
        <v>2.2599999999999998</v>
      </c>
    </row>
    <row r="2544" spans="1:18" ht="13.5" customHeight="1" x14ac:dyDescent="0.2">
      <c r="A2544" s="1167"/>
      <c r="B2544" s="1123"/>
      <c r="D2544" s="1100"/>
      <c r="F2544" s="2216"/>
      <c r="G2544" s="2217"/>
      <c r="H2544" s="2217">
        <f t="shared" si="2378"/>
        <v>18</v>
      </c>
      <c r="I2544" s="1120"/>
      <c r="J2544" s="1120"/>
      <c r="K2544" s="1120">
        <f t="shared" si="2376"/>
        <v>2.13</v>
      </c>
      <c r="L2544" s="1120">
        <f t="shared" ref="L2544:R2544" si="2395">K2544</f>
        <v>2.13</v>
      </c>
      <c r="M2544" s="1120">
        <f t="shared" si="2395"/>
        <v>2.13</v>
      </c>
      <c r="N2544" s="1120">
        <f t="shared" si="2395"/>
        <v>2.13</v>
      </c>
      <c r="O2544" s="1120">
        <f t="shared" si="2395"/>
        <v>2.13</v>
      </c>
      <c r="P2544" s="1120">
        <f t="shared" si="2395"/>
        <v>2.13</v>
      </c>
      <c r="Q2544" s="1120">
        <f t="shared" si="2395"/>
        <v>2.13</v>
      </c>
      <c r="R2544" s="1120">
        <f t="shared" si="2395"/>
        <v>2.13</v>
      </c>
    </row>
    <row r="2545" spans="1:18" ht="13.5" customHeight="1" x14ac:dyDescent="0.2">
      <c r="A2545" s="1167"/>
      <c r="B2545" s="1123"/>
      <c r="D2545" s="1100"/>
      <c r="F2545" s="2216"/>
      <c r="G2545" s="2217"/>
      <c r="H2545" s="2217">
        <f t="shared" si="2378"/>
        <v>19</v>
      </c>
      <c r="I2545" s="1120"/>
      <c r="J2545" s="1120"/>
      <c r="K2545" s="1120">
        <f t="shared" si="2376"/>
        <v>2.14</v>
      </c>
      <c r="L2545" s="1120">
        <f t="shared" ref="L2545:R2545" si="2396">K2545</f>
        <v>2.14</v>
      </c>
      <c r="M2545" s="1120">
        <f t="shared" si="2396"/>
        <v>2.14</v>
      </c>
      <c r="N2545" s="1120">
        <f t="shared" si="2396"/>
        <v>2.14</v>
      </c>
      <c r="O2545" s="1120">
        <f t="shared" si="2396"/>
        <v>2.14</v>
      </c>
      <c r="P2545" s="1120">
        <f t="shared" si="2396"/>
        <v>2.14</v>
      </c>
      <c r="Q2545" s="1120">
        <f t="shared" si="2396"/>
        <v>2.14</v>
      </c>
      <c r="R2545" s="1120">
        <f t="shared" si="2396"/>
        <v>2.14</v>
      </c>
    </row>
    <row r="2546" spans="1:18" ht="13.5" customHeight="1" x14ac:dyDescent="0.2">
      <c r="A2546" s="1167"/>
      <c r="B2546" s="1123"/>
      <c r="D2546" s="1100"/>
      <c r="F2546" s="2216"/>
      <c r="G2546" s="2217"/>
      <c r="H2546" s="2217">
        <f t="shared" si="2378"/>
        <v>20</v>
      </c>
      <c r="I2546" s="1120"/>
      <c r="J2546" s="1120"/>
      <c r="K2546" s="1120">
        <f t="shared" si="2376"/>
        <v>2.11</v>
      </c>
      <c r="L2546" s="1120">
        <f t="shared" ref="L2546:R2546" si="2397">K2546</f>
        <v>2.11</v>
      </c>
      <c r="M2546" s="1120">
        <f t="shared" si="2397"/>
        <v>2.11</v>
      </c>
      <c r="N2546" s="1120">
        <f t="shared" si="2397"/>
        <v>2.11</v>
      </c>
      <c r="O2546" s="1120">
        <f t="shared" si="2397"/>
        <v>2.11</v>
      </c>
      <c r="P2546" s="1120">
        <f t="shared" si="2397"/>
        <v>2.11</v>
      </c>
      <c r="Q2546" s="1120">
        <f t="shared" si="2397"/>
        <v>2.11</v>
      </c>
      <c r="R2546" s="1120">
        <f t="shared" si="2397"/>
        <v>2.11</v>
      </c>
    </row>
    <row r="2547" spans="1:18" ht="13.5" customHeight="1" x14ac:dyDescent="0.2">
      <c r="A2547" s="1167"/>
      <c r="B2547" s="1123"/>
      <c r="D2547" s="1100"/>
      <c r="F2547" s="2216"/>
      <c r="G2547" s="2217"/>
      <c r="H2547" s="2217">
        <f t="shared" si="2378"/>
        <v>21</v>
      </c>
      <c r="I2547" s="1120"/>
      <c r="J2547" s="1120"/>
      <c r="K2547" s="1120">
        <f t="shared" si="2376"/>
        <v>1.93</v>
      </c>
      <c r="L2547" s="1120">
        <f t="shared" ref="L2547:R2547" si="2398">K2547</f>
        <v>1.93</v>
      </c>
      <c r="M2547" s="1120">
        <f t="shared" si="2398"/>
        <v>1.93</v>
      </c>
      <c r="N2547" s="1120">
        <f t="shared" si="2398"/>
        <v>1.93</v>
      </c>
      <c r="O2547" s="1120">
        <f t="shared" si="2398"/>
        <v>1.93</v>
      </c>
      <c r="P2547" s="1120">
        <f t="shared" si="2398"/>
        <v>1.93</v>
      </c>
      <c r="Q2547" s="1120">
        <f t="shared" si="2398"/>
        <v>1.93</v>
      </c>
      <c r="R2547" s="1120">
        <f t="shared" si="2398"/>
        <v>1.93</v>
      </c>
    </row>
    <row r="2548" spans="1:18" ht="13.5" customHeight="1" x14ac:dyDescent="0.2">
      <c r="A2548" s="1167"/>
      <c r="B2548" s="1123"/>
      <c r="D2548" s="1100"/>
      <c r="F2548" s="2216"/>
      <c r="G2548" s="2217"/>
      <c r="H2548" s="2217">
        <f t="shared" si="2378"/>
        <v>22</v>
      </c>
      <c r="I2548" s="1120"/>
      <c r="J2548" s="1120"/>
      <c r="K2548" s="1120">
        <f t="shared" si="2376"/>
        <v>1.92</v>
      </c>
      <c r="L2548" s="1120">
        <f t="shared" ref="L2548:R2548" si="2399">K2548</f>
        <v>1.92</v>
      </c>
      <c r="M2548" s="1120">
        <f t="shared" si="2399"/>
        <v>1.92</v>
      </c>
      <c r="N2548" s="1120">
        <f t="shared" si="2399"/>
        <v>1.92</v>
      </c>
      <c r="O2548" s="1120">
        <f t="shared" si="2399"/>
        <v>1.92</v>
      </c>
      <c r="P2548" s="1120">
        <f t="shared" si="2399"/>
        <v>1.92</v>
      </c>
      <c r="Q2548" s="1120">
        <f t="shared" si="2399"/>
        <v>1.92</v>
      </c>
      <c r="R2548" s="1120">
        <f t="shared" si="2399"/>
        <v>1.92</v>
      </c>
    </row>
    <row r="2549" spans="1:18" ht="13.5" customHeight="1" x14ac:dyDescent="0.2">
      <c r="A2549" s="1167"/>
      <c r="B2549" s="1123"/>
      <c r="D2549" s="1100"/>
      <c r="F2549" s="2216"/>
      <c r="G2549" s="2217"/>
      <c r="H2549" s="2217">
        <f t="shared" si="2378"/>
        <v>23</v>
      </c>
      <c r="I2549" s="1120"/>
      <c r="J2549" s="1120"/>
      <c r="K2549" s="1120">
        <f>K2391+K2416+K2441+K2466+K2491+K2516</f>
        <v>1.84</v>
      </c>
      <c r="L2549" s="1120">
        <f>K2549</f>
        <v>1.84</v>
      </c>
      <c r="M2549" s="1120">
        <f t="shared" ref="M2549:R2549" si="2400">L2549</f>
        <v>1.84</v>
      </c>
      <c r="N2549" s="1120">
        <f t="shared" si="2400"/>
        <v>1.84</v>
      </c>
      <c r="O2549" s="1120">
        <f t="shared" si="2400"/>
        <v>1.84</v>
      </c>
      <c r="P2549" s="1120">
        <f t="shared" si="2400"/>
        <v>1.84</v>
      </c>
      <c r="Q2549" s="1120">
        <f t="shared" si="2400"/>
        <v>1.84</v>
      </c>
      <c r="R2549" s="1120">
        <f t="shared" si="2400"/>
        <v>1.84</v>
      </c>
    </row>
    <row r="2550" spans="1:18" ht="13.5" customHeight="1" x14ac:dyDescent="0.2">
      <c r="A2550" s="1167"/>
      <c r="B2550" s="1123"/>
      <c r="D2550" s="1100"/>
      <c r="F2550" s="2216"/>
      <c r="G2550" s="2217"/>
      <c r="I2550" s="1120"/>
      <c r="J2550" s="1120"/>
      <c r="K2550" s="1120"/>
      <c r="L2550" s="1120"/>
      <c r="M2550" s="1120"/>
      <c r="N2550" s="1120"/>
      <c r="O2550" s="1120"/>
      <c r="P2550" s="1120"/>
      <c r="Q2550" s="1120"/>
      <c r="R2550" s="1120"/>
    </row>
    <row r="2551" spans="1:18" ht="13.5" customHeight="1" x14ac:dyDescent="0.2">
      <c r="A2551" s="1167">
        <v>4</v>
      </c>
      <c r="B2551" s="1125"/>
      <c r="D2551" s="1100" t="s">
        <v>43</v>
      </c>
    </row>
    <row r="2552" spans="1:18" ht="13.5" customHeight="1" x14ac:dyDescent="0.2">
      <c r="A2552" s="1167"/>
      <c r="B2552" s="1123" t="s">
        <v>5791</v>
      </c>
      <c r="C2552" s="1110" t="s">
        <v>6204</v>
      </c>
      <c r="D2552" s="1123" t="s">
        <v>5792</v>
      </c>
      <c r="E2552" s="1125" t="s">
        <v>5792</v>
      </c>
      <c r="F2552" s="1110" t="s">
        <v>94</v>
      </c>
      <c r="G2552" s="1167">
        <v>5</v>
      </c>
      <c r="H2552" s="1167">
        <v>0</v>
      </c>
      <c r="K2552" s="1110">
        <v>0.04</v>
      </c>
      <c r="L2552" s="1110">
        <f>K2552</f>
        <v>0.04</v>
      </c>
      <c r="M2552" s="1110">
        <f t="shared" ref="M2552:R2552" si="2401">L2552</f>
        <v>0.04</v>
      </c>
      <c r="N2552" s="1110">
        <f t="shared" si="2401"/>
        <v>0.04</v>
      </c>
      <c r="O2552" s="1110">
        <f t="shared" si="2401"/>
        <v>0.04</v>
      </c>
      <c r="P2552" s="1110">
        <f t="shared" si="2401"/>
        <v>0.04</v>
      </c>
      <c r="Q2552" s="1110">
        <f t="shared" si="2401"/>
        <v>0.04</v>
      </c>
      <c r="R2552" s="1110">
        <f t="shared" si="2401"/>
        <v>0.04</v>
      </c>
    </row>
    <row r="2553" spans="1:18" ht="13.5" customHeight="1" x14ac:dyDescent="0.2">
      <c r="A2553" s="1167"/>
      <c r="B2553" s="1123" t="s">
        <v>5793</v>
      </c>
      <c r="C2553" s="1123" t="s">
        <v>6205</v>
      </c>
      <c r="D2553" s="1123"/>
      <c r="G2553" s="1167"/>
      <c r="H2553" s="1167">
        <f>H2552+1</f>
        <v>1</v>
      </c>
      <c r="K2553" s="1110">
        <v>0.04</v>
      </c>
      <c r="L2553" s="1110">
        <f t="shared" ref="L2553:R2553" si="2402">K2553</f>
        <v>0.04</v>
      </c>
      <c r="M2553" s="1110">
        <f t="shared" si="2402"/>
        <v>0.04</v>
      </c>
      <c r="N2553" s="1110">
        <f t="shared" si="2402"/>
        <v>0.04</v>
      </c>
      <c r="O2553" s="1110">
        <f t="shared" si="2402"/>
        <v>0.04</v>
      </c>
      <c r="P2553" s="1110">
        <f t="shared" si="2402"/>
        <v>0.04</v>
      </c>
      <c r="Q2553" s="1110">
        <f t="shared" si="2402"/>
        <v>0.04</v>
      </c>
      <c r="R2553" s="1110">
        <f t="shared" si="2402"/>
        <v>0.04</v>
      </c>
    </row>
    <row r="2554" spans="1:18" ht="13.5" customHeight="1" x14ac:dyDescent="0.2">
      <c r="A2554" s="1167"/>
      <c r="B2554" s="1125" t="s">
        <v>5794</v>
      </c>
      <c r="C2554" s="1123" t="s">
        <v>6359</v>
      </c>
      <c r="D2554" s="1123"/>
      <c r="G2554" s="1167"/>
      <c r="H2554" s="1167">
        <f t="shared" ref="H2554:H2575" si="2403">H2553+1</f>
        <v>2</v>
      </c>
      <c r="K2554" s="1110">
        <v>0.04</v>
      </c>
      <c r="L2554" s="1110">
        <f t="shared" ref="L2554:R2554" si="2404">K2554</f>
        <v>0.04</v>
      </c>
      <c r="M2554" s="1110">
        <f t="shared" si="2404"/>
        <v>0.04</v>
      </c>
      <c r="N2554" s="1110">
        <f t="shared" si="2404"/>
        <v>0.04</v>
      </c>
      <c r="O2554" s="1110">
        <f t="shared" si="2404"/>
        <v>0.04</v>
      </c>
      <c r="P2554" s="1110">
        <f t="shared" si="2404"/>
        <v>0.04</v>
      </c>
      <c r="Q2554" s="1110">
        <f t="shared" si="2404"/>
        <v>0.04</v>
      </c>
      <c r="R2554" s="1110">
        <f t="shared" si="2404"/>
        <v>0.04</v>
      </c>
    </row>
    <row r="2555" spans="1:18" ht="13.5" customHeight="1" x14ac:dyDescent="0.2">
      <c r="A2555" s="1167"/>
      <c r="B2555" s="1123" t="s">
        <v>5797</v>
      </c>
      <c r="C2555" s="1110" t="s">
        <v>6360</v>
      </c>
      <c r="D2555" s="1123"/>
      <c r="G2555" s="1167"/>
      <c r="H2555" s="1167">
        <f t="shared" si="2403"/>
        <v>3</v>
      </c>
      <c r="K2555" s="1110">
        <v>0.1</v>
      </c>
      <c r="L2555" s="1110">
        <f t="shared" ref="L2555:R2555" si="2405">K2555</f>
        <v>0.1</v>
      </c>
      <c r="M2555" s="1110">
        <f t="shared" si="2405"/>
        <v>0.1</v>
      </c>
      <c r="N2555" s="1110">
        <f t="shared" si="2405"/>
        <v>0.1</v>
      </c>
      <c r="O2555" s="1110">
        <f t="shared" si="2405"/>
        <v>0.1</v>
      </c>
      <c r="P2555" s="1110">
        <f t="shared" si="2405"/>
        <v>0.1</v>
      </c>
      <c r="Q2555" s="1110">
        <f t="shared" si="2405"/>
        <v>0.1</v>
      </c>
      <c r="R2555" s="1110">
        <f t="shared" si="2405"/>
        <v>0.1</v>
      </c>
    </row>
    <row r="2556" spans="1:18" ht="13.5" customHeight="1" x14ac:dyDescent="0.2">
      <c r="A2556" s="1167"/>
      <c r="B2556" s="1123" t="s">
        <v>5795</v>
      </c>
      <c r="C2556" s="1110" t="s">
        <v>6361</v>
      </c>
      <c r="D2556" s="1123"/>
      <c r="G2556" s="1167"/>
      <c r="H2556" s="1167">
        <f t="shared" si="2403"/>
        <v>4</v>
      </c>
      <c r="K2556" s="1110">
        <v>0.28999999999999998</v>
      </c>
      <c r="L2556" s="1110">
        <f t="shared" ref="L2556:R2556" si="2406">K2556</f>
        <v>0.28999999999999998</v>
      </c>
      <c r="M2556" s="1110">
        <f t="shared" si="2406"/>
        <v>0.28999999999999998</v>
      </c>
      <c r="N2556" s="1110">
        <f t="shared" si="2406"/>
        <v>0.28999999999999998</v>
      </c>
      <c r="O2556" s="1110">
        <f t="shared" si="2406"/>
        <v>0.28999999999999998</v>
      </c>
      <c r="P2556" s="1110">
        <f t="shared" si="2406"/>
        <v>0.28999999999999998</v>
      </c>
      <c r="Q2556" s="1110">
        <f t="shared" si="2406"/>
        <v>0.28999999999999998</v>
      </c>
      <c r="R2556" s="1110">
        <f t="shared" si="2406"/>
        <v>0.28999999999999998</v>
      </c>
    </row>
    <row r="2557" spans="1:18" ht="13.5" customHeight="1" x14ac:dyDescent="0.2">
      <c r="A2557" s="1167"/>
      <c r="B2557" s="1123" t="s">
        <v>5796</v>
      </c>
      <c r="D2557" s="1123"/>
      <c r="G2557" s="1167"/>
      <c r="H2557" s="1167">
        <f t="shared" si="2403"/>
        <v>5</v>
      </c>
      <c r="K2557" s="1110">
        <v>0.25</v>
      </c>
      <c r="L2557" s="1110">
        <f t="shared" ref="L2557:R2557" si="2407">K2557</f>
        <v>0.25</v>
      </c>
      <c r="M2557" s="1110">
        <f t="shared" si="2407"/>
        <v>0.25</v>
      </c>
      <c r="N2557" s="1110">
        <f t="shared" si="2407"/>
        <v>0.25</v>
      </c>
      <c r="O2557" s="1110">
        <f t="shared" si="2407"/>
        <v>0.25</v>
      </c>
      <c r="P2557" s="1110">
        <f t="shared" si="2407"/>
        <v>0.25</v>
      </c>
      <c r="Q2557" s="1110">
        <f t="shared" si="2407"/>
        <v>0.25</v>
      </c>
      <c r="R2557" s="1110">
        <f t="shared" si="2407"/>
        <v>0.25</v>
      </c>
    </row>
    <row r="2558" spans="1:18" ht="13.5" customHeight="1" x14ac:dyDescent="0.2">
      <c r="A2558" s="1167"/>
      <c r="B2558" s="1123"/>
      <c r="D2558" s="1123"/>
      <c r="G2558" s="1167"/>
      <c r="H2558" s="1167">
        <f t="shared" si="2403"/>
        <v>6</v>
      </c>
      <c r="K2558" s="1110">
        <v>0.23</v>
      </c>
      <c r="L2558" s="1110">
        <f t="shared" ref="L2558:R2558" si="2408">K2558</f>
        <v>0.23</v>
      </c>
      <c r="M2558" s="1110">
        <f t="shared" si="2408"/>
        <v>0.23</v>
      </c>
      <c r="N2558" s="1110">
        <f t="shared" si="2408"/>
        <v>0.23</v>
      </c>
      <c r="O2558" s="1110">
        <f t="shared" si="2408"/>
        <v>0.23</v>
      </c>
      <c r="P2558" s="1110">
        <f t="shared" si="2408"/>
        <v>0.23</v>
      </c>
      <c r="Q2558" s="1110">
        <f t="shared" si="2408"/>
        <v>0.23</v>
      </c>
      <c r="R2558" s="1110">
        <f t="shared" si="2408"/>
        <v>0.23</v>
      </c>
    </row>
    <row r="2559" spans="1:18" ht="13.5" customHeight="1" x14ac:dyDescent="0.2">
      <c r="A2559" s="1167"/>
      <c r="B2559" s="1123"/>
      <c r="D2559" s="1123"/>
      <c r="G2559" s="1167"/>
      <c r="H2559" s="1167">
        <f t="shared" si="2403"/>
        <v>7</v>
      </c>
      <c r="K2559" s="1110">
        <v>0.25</v>
      </c>
      <c r="L2559" s="1110">
        <f t="shared" ref="L2559:R2559" si="2409">K2559</f>
        <v>0.25</v>
      </c>
      <c r="M2559" s="1110">
        <f t="shared" si="2409"/>
        <v>0.25</v>
      </c>
      <c r="N2559" s="1110">
        <f t="shared" si="2409"/>
        <v>0.25</v>
      </c>
      <c r="O2559" s="1110">
        <f t="shared" si="2409"/>
        <v>0.25</v>
      </c>
      <c r="P2559" s="1110">
        <f t="shared" si="2409"/>
        <v>0.25</v>
      </c>
      <c r="Q2559" s="1110">
        <f t="shared" si="2409"/>
        <v>0.25</v>
      </c>
      <c r="R2559" s="1110">
        <f t="shared" si="2409"/>
        <v>0.25</v>
      </c>
    </row>
    <row r="2560" spans="1:18" ht="13.5" customHeight="1" x14ac:dyDescent="0.2">
      <c r="A2560" s="1167"/>
      <c r="B2560" s="1123"/>
      <c r="D2560" s="1123"/>
      <c r="G2560" s="1167"/>
      <c r="H2560" s="1167">
        <f t="shared" si="2403"/>
        <v>8</v>
      </c>
      <c r="K2560" s="1110">
        <v>0.33</v>
      </c>
      <c r="L2560" s="1110">
        <f t="shared" ref="L2560:R2560" si="2410">K2560</f>
        <v>0.33</v>
      </c>
      <c r="M2560" s="1110">
        <f t="shared" si="2410"/>
        <v>0.33</v>
      </c>
      <c r="N2560" s="1110">
        <f t="shared" si="2410"/>
        <v>0.33</v>
      </c>
      <c r="O2560" s="1110">
        <f t="shared" si="2410"/>
        <v>0.33</v>
      </c>
      <c r="P2560" s="1110">
        <f t="shared" si="2410"/>
        <v>0.33</v>
      </c>
      <c r="Q2560" s="1110">
        <f t="shared" si="2410"/>
        <v>0.33</v>
      </c>
      <c r="R2560" s="1110">
        <f t="shared" si="2410"/>
        <v>0.33</v>
      </c>
    </row>
    <row r="2561" spans="1:18" ht="13.5" customHeight="1" x14ac:dyDescent="0.2">
      <c r="A2561" s="1167"/>
      <c r="B2561" s="1123"/>
      <c r="D2561" s="1123"/>
      <c r="G2561" s="1167"/>
      <c r="H2561" s="1167">
        <f t="shared" si="2403"/>
        <v>9</v>
      </c>
      <c r="K2561" s="1110">
        <v>0.36</v>
      </c>
      <c r="L2561" s="1110">
        <f t="shared" ref="L2561:R2561" si="2411">K2561</f>
        <v>0.36</v>
      </c>
      <c r="M2561" s="1110">
        <f t="shared" si="2411"/>
        <v>0.36</v>
      </c>
      <c r="N2561" s="1110">
        <f t="shared" si="2411"/>
        <v>0.36</v>
      </c>
      <c r="O2561" s="1110">
        <f t="shared" si="2411"/>
        <v>0.36</v>
      </c>
      <c r="P2561" s="1110">
        <f t="shared" si="2411"/>
        <v>0.36</v>
      </c>
      <c r="Q2561" s="1110">
        <f t="shared" si="2411"/>
        <v>0.36</v>
      </c>
      <c r="R2561" s="1110">
        <f t="shared" si="2411"/>
        <v>0.36</v>
      </c>
    </row>
    <row r="2562" spans="1:18" ht="13.5" customHeight="1" x14ac:dyDescent="0.2">
      <c r="A2562" s="1167"/>
      <c r="B2562" s="1123"/>
      <c r="D2562" s="1123"/>
      <c r="G2562" s="1167"/>
      <c r="H2562" s="1167">
        <f t="shared" si="2403"/>
        <v>10</v>
      </c>
      <c r="K2562" s="1110">
        <v>0.28999999999999998</v>
      </c>
      <c r="L2562" s="1110">
        <f t="shared" ref="L2562:R2562" si="2412">K2562</f>
        <v>0.28999999999999998</v>
      </c>
      <c r="M2562" s="1110">
        <f t="shared" si="2412"/>
        <v>0.28999999999999998</v>
      </c>
      <c r="N2562" s="1110">
        <f t="shared" si="2412"/>
        <v>0.28999999999999998</v>
      </c>
      <c r="O2562" s="1110">
        <f t="shared" si="2412"/>
        <v>0.28999999999999998</v>
      </c>
      <c r="P2562" s="1110">
        <f t="shared" si="2412"/>
        <v>0.28999999999999998</v>
      </c>
      <c r="Q2562" s="1110">
        <f t="shared" si="2412"/>
        <v>0.28999999999999998</v>
      </c>
      <c r="R2562" s="1110">
        <f t="shared" si="2412"/>
        <v>0.28999999999999998</v>
      </c>
    </row>
    <row r="2563" spans="1:18" ht="13.5" customHeight="1" x14ac:dyDescent="0.2">
      <c r="A2563" s="1167"/>
      <c r="B2563" s="1123"/>
      <c r="D2563" s="1123"/>
      <c r="G2563" s="1167"/>
      <c r="H2563" s="1167">
        <f t="shared" si="2403"/>
        <v>11</v>
      </c>
      <c r="K2563" s="1110">
        <v>0.28999999999999998</v>
      </c>
      <c r="L2563" s="1110">
        <f t="shared" ref="L2563:R2563" si="2413">K2563</f>
        <v>0.28999999999999998</v>
      </c>
      <c r="M2563" s="1110">
        <f t="shared" si="2413"/>
        <v>0.28999999999999998</v>
      </c>
      <c r="N2563" s="1110">
        <f t="shared" si="2413"/>
        <v>0.28999999999999998</v>
      </c>
      <c r="O2563" s="1110">
        <f t="shared" si="2413"/>
        <v>0.28999999999999998</v>
      </c>
      <c r="P2563" s="1110">
        <f t="shared" si="2413"/>
        <v>0.28999999999999998</v>
      </c>
      <c r="Q2563" s="1110">
        <f t="shared" si="2413"/>
        <v>0.28999999999999998</v>
      </c>
      <c r="R2563" s="1110">
        <f t="shared" si="2413"/>
        <v>0.28999999999999998</v>
      </c>
    </row>
    <row r="2564" spans="1:18" ht="13.5" customHeight="1" x14ac:dyDescent="0.2">
      <c r="A2564" s="1167"/>
      <c r="B2564" s="1123"/>
      <c r="D2564" s="1123"/>
      <c r="G2564" s="1167"/>
      <c r="H2564" s="1167">
        <f t="shared" si="2403"/>
        <v>12</v>
      </c>
      <c r="K2564" s="1110">
        <v>0.31</v>
      </c>
      <c r="L2564" s="1110">
        <f t="shared" ref="L2564:R2564" si="2414">K2564</f>
        <v>0.31</v>
      </c>
      <c r="M2564" s="1110">
        <f t="shared" si="2414"/>
        <v>0.31</v>
      </c>
      <c r="N2564" s="1110">
        <f t="shared" si="2414"/>
        <v>0.31</v>
      </c>
      <c r="O2564" s="1110">
        <f t="shared" si="2414"/>
        <v>0.31</v>
      </c>
      <c r="P2564" s="1110">
        <f t="shared" si="2414"/>
        <v>0.31</v>
      </c>
      <c r="Q2564" s="1110">
        <f t="shared" si="2414"/>
        <v>0.31</v>
      </c>
      <c r="R2564" s="1110">
        <f t="shared" si="2414"/>
        <v>0.31</v>
      </c>
    </row>
    <row r="2565" spans="1:18" ht="13.5" customHeight="1" x14ac:dyDescent="0.2">
      <c r="A2565" s="1167"/>
      <c r="B2565" s="1123"/>
      <c r="D2565" s="1123"/>
      <c r="G2565" s="1167"/>
      <c r="H2565" s="1167">
        <f t="shared" si="2403"/>
        <v>13</v>
      </c>
      <c r="K2565" s="1110">
        <v>0.34</v>
      </c>
      <c r="L2565" s="1110">
        <f t="shared" ref="L2565:R2565" si="2415">K2565</f>
        <v>0.34</v>
      </c>
      <c r="M2565" s="1110">
        <f t="shared" si="2415"/>
        <v>0.34</v>
      </c>
      <c r="N2565" s="1110">
        <f t="shared" si="2415"/>
        <v>0.34</v>
      </c>
      <c r="O2565" s="1110">
        <f t="shared" si="2415"/>
        <v>0.34</v>
      </c>
      <c r="P2565" s="1110">
        <f t="shared" si="2415"/>
        <v>0.34</v>
      </c>
      <c r="Q2565" s="1110">
        <f t="shared" si="2415"/>
        <v>0.34</v>
      </c>
      <c r="R2565" s="1110">
        <f t="shared" si="2415"/>
        <v>0.34</v>
      </c>
    </row>
    <row r="2566" spans="1:18" ht="13.5" customHeight="1" x14ac:dyDescent="0.2">
      <c r="A2566" s="1167"/>
      <c r="B2566" s="1123"/>
      <c r="D2566" s="1123"/>
      <c r="G2566" s="1167"/>
      <c r="H2566" s="1167">
        <f t="shared" si="2403"/>
        <v>14</v>
      </c>
      <c r="K2566" s="1110">
        <v>0.3</v>
      </c>
      <c r="L2566" s="1110">
        <f t="shared" ref="L2566:R2566" si="2416">K2566</f>
        <v>0.3</v>
      </c>
      <c r="M2566" s="1110">
        <f t="shared" si="2416"/>
        <v>0.3</v>
      </c>
      <c r="N2566" s="1110">
        <f t="shared" si="2416"/>
        <v>0.3</v>
      </c>
      <c r="O2566" s="1110">
        <f t="shared" si="2416"/>
        <v>0.3</v>
      </c>
      <c r="P2566" s="1110">
        <f t="shared" si="2416"/>
        <v>0.3</v>
      </c>
      <c r="Q2566" s="1110">
        <f t="shared" si="2416"/>
        <v>0.3</v>
      </c>
      <c r="R2566" s="1110">
        <f t="shared" si="2416"/>
        <v>0.3</v>
      </c>
    </row>
    <row r="2567" spans="1:18" ht="13.5" customHeight="1" x14ac:dyDescent="0.2">
      <c r="A2567" s="1167"/>
      <c r="B2567" s="1123"/>
      <c r="D2567" s="1123"/>
      <c r="G2567" s="1167"/>
      <c r="H2567" s="1167">
        <f t="shared" si="2403"/>
        <v>15</v>
      </c>
      <c r="K2567" s="1110">
        <v>0.28000000000000003</v>
      </c>
      <c r="L2567" s="1110">
        <f t="shared" ref="L2567:R2567" si="2417">K2567</f>
        <v>0.28000000000000003</v>
      </c>
      <c r="M2567" s="1110">
        <f t="shared" si="2417"/>
        <v>0.28000000000000003</v>
      </c>
      <c r="N2567" s="1110">
        <f t="shared" si="2417"/>
        <v>0.28000000000000003</v>
      </c>
      <c r="O2567" s="1110">
        <f t="shared" si="2417"/>
        <v>0.28000000000000003</v>
      </c>
      <c r="P2567" s="1110">
        <f t="shared" si="2417"/>
        <v>0.28000000000000003</v>
      </c>
      <c r="Q2567" s="1110">
        <f t="shared" si="2417"/>
        <v>0.28000000000000003</v>
      </c>
      <c r="R2567" s="1110">
        <f t="shared" si="2417"/>
        <v>0.28000000000000003</v>
      </c>
    </row>
    <row r="2568" spans="1:18" ht="13.5" customHeight="1" x14ac:dyDescent="0.2">
      <c r="A2568" s="1167"/>
      <c r="B2568" s="1123"/>
      <c r="D2568" s="1123"/>
      <c r="G2568" s="1167"/>
      <c r="H2568" s="1167">
        <f t="shared" si="2403"/>
        <v>16</v>
      </c>
      <c r="K2568" s="1110">
        <v>0.25</v>
      </c>
      <c r="L2568" s="1110">
        <f t="shared" ref="L2568:R2568" si="2418">K2568</f>
        <v>0.25</v>
      </c>
      <c r="M2568" s="1110">
        <f t="shared" si="2418"/>
        <v>0.25</v>
      </c>
      <c r="N2568" s="1110">
        <f t="shared" si="2418"/>
        <v>0.25</v>
      </c>
      <c r="O2568" s="1110">
        <f t="shared" si="2418"/>
        <v>0.25</v>
      </c>
      <c r="P2568" s="1110">
        <f t="shared" si="2418"/>
        <v>0.25</v>
      </c>
      <c r="Q2568" s="1110">
        <f t="shared" si="2418"/>
        <v>0.25</v>
      </c>
      <c r="R2568" s="1110">
        <f t="shared" si="2418"/>
        <v>0.25</v>
      </c>
    </row>
    <row r="2569" spans="1:18" ht="13.5" customHeight="1" x14ac:dyDescent="0.2">
      <c r="A2569" s="1167"/>
      <c r="B2569" s="1123"/>
      <c r="D2569" s="1123"/>
      <c r="G2569" s="1167"/>
      <c r="H2569" s="1167">
        <f t="shared" si="2403"/>
        <v>17</v>
      </c>
      <c r="K2569" s="1110">
        <v>0.26</v>
      </c>
      <c r="L2569" s="1110">
        <f t="shared" ref="L2569:R2569" si="2419">K2569</f>
        <v>0.26</v>
      </c>
      <c r="M2569" s="1110">
        <f t="shared" si="2419"/>
        <v>0.26</v>
      </c>
      <c r="N2569" s="1110">
        <f t="shared" si="2419"/>
        <v>0.26</v>
      </c>
      <c r="O2569" s="1110">
        <f t="shared" si="2419"/>
        <v>0.26</v>
      </c>
      <c r="P2569" s="1110">
        <f t="shared" si="2419"/>
        <v>0.26</v>
      </c>
      <c r="Q2569" s="1110">
        <f t="shared" si="2419"/>
        <v>0.26</v>
      </c>
      <c r="R2569" s="1110">
        <f t="shared" si="2419"/>
        <v>0.26</v>
      </c>
    </row>
    <row r="2570" spans="1:18" ht="13.5" customHeight="1" x14ac:dyDescent="0.2">
      <c r="A2570" s="1167"/>
      <c r="B2570" s="1123"/>
      <c r="D2570" s="1123"/>
      <c r="G2570" s="1167"/>
      <c r="H2570" s="1167">
        <f t="shared" si="2403"/>
        <v>18</v>
      </c>
      <c r="K2570" s="1110">
        <v>0.19</v>
      </c>
      <c r="L2570" s="1110">
        <f t="shared" ref="L2570:R2570" si="2420">K2570</f>
        <v>0.19</v>
      </c>
      <c r="M2570" s="1110">
        <f t="shared" si="2420"/>
        <v>0.19</v>
      </c>
      <c r="N2570" s="1110">
        <f t="shared" si="2420"/>
        <v>0.19</v>
      </c>
      <c r="O2570" s="1110">
        <f t="shared" si="2420"/>
        <v>0.19</v>
      </c>
      <c r="P2570" s="1110">
        <f t="shared" si="2420"/>
        <v>0.19</v>
      </c>
      <c r="Q2570" s="1110">
        <f t="shared" si="2420"/>
        <v>0.19</v>
      </c>
      <c r="R2570" s="1110">
        <f t="shared" si="2420"/>
        <v>0.19</v>
      </c>
    </row>
    <row r="2571" spans="1:18" ht="13.5" customHeight="1" x14ac:dyDescent="0.2">
      <c r="A2571" s="1167"/>
      <c r="B2571" s="1123"/>
      <c r="D2571" s="1123"/>
      <c r="G2571" s="1167"/>
      <c r="H2571" s="1167">
        <f t="shared" si="2403"/>
        <v>19</v>
      </c>
      <c r="K2571" s="1110">
        <v>0.18</v>
      </c>
      <c r="L2571" s="1110">
        <f t="shared" ref="L2571:R2571" si="2421">K2571</f>
        <v>0.18</v>
      </c>
      <c r="M2571" s="1110">
        <f t="shared" si="2421"/>
        <v>0.18</v>
      </c>
      <c r="N2571" s="1110">
        <f t="shared" si="2421"/>
        <v>0.18</v>
      </c>
      <c r="O2571" s="1110">
        <f t="shared" si="2421"/>
        <v>0.18</v>
      </c>
      <c r="P2571" s="1110">
        <f t="shared" si="2421"/>
        <v>0.18</v>
      </c>
      <c r="Q2571" s="1110">
        <f t="shared" si="2421"/>
        <v>0.18</v>
      </c>
      <c r="R2571" s="1110">
        <f t="shared" si="2421"/>
        <v>0.18</v>
      </c>
    </row>
    <row r="2572" spans="1:18" ht="13.5" customHeight="1" x14ac:dyDescent="0.2">
      <c r="A2572" s="1167"/>
      <c r="B2572" s="1123"/>
      <c r="D2572" s="1123"/>
      <c r="G2572" s="1167"/>
      <c r="H2572" s="1167">
        <f t="shared" si="2403"/>
        <v>20</v>
      </c>
      <c r="K2572" s="1110">
        <v>7.0000000000000007E-2</v>
      </c>
      <c r="L2572" s="1110">
        <f t="shared" ref="L2572:R2572" si="2422">K2572</f>
        <v>7.0000000000000007E-2</v>
      </c>
      <c r="M2572" s="1110">
        <f t="shared" si="2422"/>
        <v>7.0000000000000007E-2</v>
      </c>
      <c r="N2572" s="1110">
        <f t="shared" si="2422"/>
        <v>7.0000000000000007E-2</v>
      </c>
      <c r="O2572" s="1110">
        <f t="shared" si="2422"/>
        <v>7.0000000000000007E-2</v>
      </c>
      <c r="P2572" s="1110">
        <f t="shared" si="2422"/>
        <v>7.0000000000000007E-2</v>
      </c>
      <c r="Q2572" s="1110">
        <f t="shared" si="2422"/>
        <v>7.0000000000000007E-2</v>
      </c>
      <c r="R2572" s="1110">
        <f t="shared" si="2422"/>
        <v>7.0000000000000007E-2</v>
      </c>
    </row>
    <row r="2573" spans="1:18" ht="13.5" customHeight="1" x14ac:dyDescent="0.2">
      <c r="A2573" s="1167"/>
      <c r="B2573" s="1123"/>
      <c r="D2573" s="1123"/>
      <c r="G2573" s="1167"/>
      <c r="H2573" s="1167">
        <f t="shared" si="2403"/>
        <v>21</v>
      </c>
      <c r="K2573" s="1110">
        <v>0.06</v>
      </c>
      <c r="L2573" s="1110">
        <f t="shared" ref="L2573:R2573" si="2423">K2573</f>
        <v>0.06</v>
      </c>
      <c r="M2573" s="1110">
        <f t="shared" si="2423"/>
        <v>0.06</v>
      </c>
      <c r="N2573" s="1110">
        <f t="shared" si="2423"/>
        <v>0.06</v>
      </c>
      <c r="O2573" s="1110">
        <f t="shared" si="2423"/>
        <v>0.06</v>
      </c>
      <c r="P2573" s="1110">
        <f t="shared" si="2423"/>
        <v>0.06</v>
      </c>
      <c r="Q2573" s="1110">
        <f t="shared" si="2423"/>
        <v>0.06</v>
      </c>
      <c r="R2573" s="1110">
        <f t="shared" si="2423"/>
        <v>0.06</v>
      </c>
    </row>
    <row r="2574" spans="1:18" ht="13.5" customHeight="1" x14ac:dyDescent="0.2">
      <c r="A2574" s="1167"/>
      <c r="B2574" s="1123"/>
      <c r="D2574" s="1123"/>
      <c r="G2574" s="1167"/>
      <c r="H2574" s="1167">
        <f t="shared" si="2403"/>
        <v>22</v>
      </c>
      <c r="K2574" s="1110">
        <v>0.06</v>
      </c>
      <c r="L2574" s="1110">
        <f t="shared" ref="L2574:R2574" si="2424">K2574</f>
        <v>0.06</v>
      </c>
      <c r="M2574" s="1110">
        <f t="shared" si="2424"/>
        <v>0.06</v>
      </c>
      <c r="N2574" s="1110">
        <f t="shared" si="2424"/>
        <v>0.06</v>
      </c>
      <c r="O2574" s="1110">
        <f t="shared" si="2424"/>
        <v>0.06</v>
      </c>
      <c r="P2574" s="1110">
        <f t="shared" si="2424"/>
        <v>0.06</v>
      </c>
      <c r="Q2574" s="1110">
        <f t="shared" si="2424"/>
        <v>0.06</v>
      </c>
      <c r="R2574" s="1110">
        <f t="shared" si="2424"/>
        <v>0.06</v>
      </c>
    </row>
    <row r="2575" spans="1:18" ht="13.5" customHeight="1" x14ac:dyDescent="0.2">
      <c r="A2575" s="1167"/>
      <c r="B2575" s="1123"/>
      <c r="D2575" s="1123"/>
      <c r="G2575" s="1167"/>
      <c r="H2575" s="1167">
        <f t="shared" si="2403"/>
        <v>23</v>
      </c>
      <c r="K2575" s="1110">
        <v>0.06</v>
      </c>
      <c r="L2575" s="1110">
        <f t="shared" ref="L2575:R2575" si="2425">K2575</f>
        <v>0.06</v>
      </c>
      <c r="M2575" s="1110">
        <f t="shared" si="2425"/>
        <v>0.06</v>
      </c>
      <c r="N2575" s="1110">
        <f t="shared" si="2425"/>
        <v>0.06</v>
      </c>
      <c r="O2575" s="1110">
        <f t="shared" si="2425"/>
        <v>0.06</v>
      </c>
      <c r="P2575" s="1110">
        <f t="shared" si="2425"/>
        <v>0.06</v>
      </c>
      <c r="Q2575" s="1110">
        <f t="shared" si="2425"/>
        <v>0.06</v>
      </c>
      <c r="R2575" s="1110">
        <f t="shared" si="2425"/>
        <v>0.06</v>
      </c>
    </row>
    <row r="2576" spans="1:18" ht="13.5" customHeight="1" x14ac:dyDescent="0.2">
      <c r="A2576" s="1167"/>
      <c r="B2576" s="1123"/>
      <c r="D2576" s="1123"/>
      <c r="G2576" s="1167"/>
      <c r="H2576" s="1107"/>
      <c r="L2576" s="1110"/>
      <c r="M2576" s="1110"/>
      <c r="N2576" s="1110"/>
      <c r="O2576" s="1110"/>
      <c r="P2576" s="1110"/>
      <c r="Q2576" s="1110"/>
      <c r="R2576" s="1110"/>
    </row>
    <row r="2577" spans="1:18" ht="13.5" customHeight="1" x14ac:dyDescent="0.2">
      <c r="A2577" s="1167"/>
      <c r="B2577" s="1123" t="s">
        <v>3274</v>
      </c>
      <c r="C2577" s="1110" t="s">
        <v>731</v>
      </c>
      <c r="D2577" s="1123" t="s">
        <v>1130</v>
      </c>
      <c r="E2577" s="1125" t="s">
        <v>1130</v>
      </c>
      <c r="F2577" s="1110" t="s">
        <v>94</v>
      </c>
      <c r="G2577" s="1167">
        <v>5</v>
      </c>
      <c r="H2577" s="1167">
        <v>0</v>
      </c>
      <c r="K2577" s="1110">
        <v>0.08</v>
      </c>
      <c r="L2577" s="1110">
        <f>K2577</f>
        <v>0.08</v>
      </c>
      <c r="M2577" s="1110">
        <f t="shared" ref="M2577:R2577" si="2426">L2577</f>
        <v>0.08</v>
      </c>
      <c r="N2577" s="1110">
        <f t="shared" si="2426"/>
        <v>0.08</v>
      </c>
      <c r="O2577" s="1110">
        <f t="shared" si="2426"/>
        <v>0.08</v>
      </c>
      <c r="P2577" s="1110">
        <f t="shared" si="2426"/>
        <v>0.08</v>
      </c>
      <c r="Q2577" s="1110">
        <f t="shared" si="2426"/>
        <v>0.08</v>
      </c>
      <c r="R2577" s="1110">
        <f t="shared" si="2426"/>
        <v>0.08</v>
      </c>
    </row>
    <row r="2578" spans="1:18" ht="13.5" customHeight="1" x14ac:dyDescent="0.2">
      <c r="A2578" s="1167"/>
      <c r="B2578" s="1123" t="s">
        <v>3275</v>
      </c>
      <c r="C2578" s="1110" t="s">
        <v>5287</v>
      </c>
      <c r="G2578" s="1167"/>
      <c r="H2578" s="1167">
        <f>H2577+1</f>
        <v>1</v>
      </c>
      <c r="K2578" s="1110">
        <v>0.08</v>
      </c>
      <c r="L2578" s="1110">
        <f t="shared" ref="L2578:R2578" si="2427">K2578</f>
        <v>0.08</v>
      </c>
      <c r="M2578" s="1110">
        <f t="shared" si="2427"/>
        <v>0.08</v>
      </c>
      <c r="N2578" s="1110">
        <f t="shared" si="2427"/>
        <v>0.08</v>
      </c>
      <c r="O2578" s="1110">
        <f t="shared" si="2427"/>
        <v>0.08</v>
      </c>
      <c r="P2578" s="1110">
        <f t="shared" si="2427"/>
        <v>0.08</v>
      </c>
      <c r="Q2578" s="1110">
        <f t="shared" si="2427"/>
        <v>0.08</v>
      </c>
      <c r="R2578" s="1110">
        <f t="shared" si="2427"/>
        <v>0.08</v>
      </c>
    </row>
    <row r="2579" spans="1:18" ht="13.5" customHeight="1" x14ac:dyDescent="0.2">
      <c r="A2579" s="1167"/>
      <c r="B2579" s="1123"/>
      <c r="G2579" s="1167"/>
      <c r="H2579" s="1167">
        <f t="shared" ref="H2579:H2600" si="2428">H2578+1</f>
        <v>2</v>
      </c>
      <c r="K2579" s="1110">
        <v>0.1</v>
      </c>
      <c r="L2579" s="1110">
        <f t="shared" ref="L2579:R2579" si="2429">K2579</f>
        <v>0.1</v>
      </c>
      <c r="M2579" s="1110">
        <f t="shared" si="2429"/>
        <v>0.1</v>
      </c>
      <c r="N2579" s="1110">
        <f t="shared" si="2429"/>
        <v>0.1</v>
      </c>
      <c r="O2579" s="1110">
        <f t="shared" si="2429"/>
        <v>0.1</v>
      </c>
      <c r="P2579" s="1110">
        <f t="shared" si="2429"/>
        <v>0.1</v>
      </c>
      <c r="Q2579" s="1110">
        <f t="shared" si="2429"/>
        <v>0.1</v>
      </c>
      <c r="R2579" s="1110">
        <f t="shared" si="2429"/>
        <v>0.1</v>
      </c>
    </row>
    <row r="2580" spans="1:18" ht="13.5" customHeight="1" x14ac:dyDescent="0.2">
      <c r="A2580" s="1167"/>
      <c r="B2580" s="1123"/>
      <c r="G2580" s="1167"/>
      <c r="H2580" s="1167">
        <f t="shared" si="2428"/>
        <v>3</v>
      </c>
      <c r="K2580" s="1110">
        <v>0.1</v>
      </c>
      <c r="L2580" s="1110">
        <f t="shared" ref="L2580:R2580" si="2430">K2580</f>
        <v>0.1</v>
      </c>
      <c r="M2580" s="1110">
        <f t="shared" si="2430"/>
        <v>0.1</v>
      </c>
      <c r="N2580" s="1110">
        <f t="shared" si="2430"/>
        <v>0.1</v>
      </c>
      <c r="O2580" s="1110">
        <f t="shared" si="2430"/>
        <v>0.1</v>
      </c>
      <c r="P2580" s="1110">
        <f t="shared" si="2430"/>
        <v>0.1</v>
      </c>
      <c r="Q2580" s="1110">
        <f t="shared" si="2430"/>
        <v>0.1</v>
      </c>
      <c r="R2580" s="1110">
        <f t="shared" si="2430"/>
        <v>0.1</v>
      </c>
    </row>
    <row r="2581" spans="1:18" ht="13.5" customHeight="1" x14ac:dyDescent="0.2">
      <c r="A2581" s="1167"/>
      <c r="B2581" s="1123"/>
      <c r="G2581" s="1167"/>
      <c r="H2581" s="1167">
        <f t="shared" si="2428"/>
        <v>4</v>
      </c>
      <c r="K2581" s="1110">
        <v>0.12</v>
      </c>
      <c r="L2581" s="1110">
        <f t="shared" ref="L2581:R2581" si="2431">K2581</f>
        <v>0.12</v>
      </c>
      <c r="M2581" s="1110">
        <f t="shared" si="2431"/>
        <v>0.12</v>
      </c>
      <c r="N2581" s="1110">
        <f t="shared" si="2431"/>
        <v>0.12</v>
      </c>
      <c r="O2581" s="1110">
        <f t="shared" si="2431"/>
        <v>0.12</v>
      </c>
      <c r="P2581" s="1110">
        <f t="shared" si="2431"/>
        <v>0.12</v>
      </c>
      <c r="Q2581" s="1110">
        <f t="shared" si="2431"/>
        <v>0.12</v>
      </c>
      <c r="R2581" s="1110">
        <f t="shared" si="2431"/>
        <v>0.12</v>
      </c>
    </row>
    <row r="2582" spans="1:18" ht="13.5" customHeight="1" x14ac:dyDescent="0.2">
      <c r="A2582" s="1167"/>
      <c r="B2582" s="1123"/>
      <c r="G2582" s="1167"/>
      <c r="H2582" s="1167">
        <f t="shared" si="2428"/>
        <v>5</v>
      </c>
      <c r="K2582" s="1110">
        <v>0.15</v>
      </c>
      <c r="L2582" s="1110">
        <f t="shared" ref="L2582:R2582" si="2432">K2582</f>
        <v>0.15</v>
      </c>
      <c r="M2582" s="1110">
        <f t="shared" si="2432"/>
        <v>0.15</v>
      </c>
      <c r="N2582" s="1110">
        <f t="shared" si="2432"/>
        <v>0.15</v>
      </c>
      <c r="O2582" s="1110">
        <f t="shared" si="2432"/>
        <v>0.15</v>
      </c>
      <c r="P2582" s="1110">
        <f t="shared" si="2432"/>
        <v>0.15</v>
      </c>
      <c r="Q2582" s="1110">
        <f t="shared" si="2432"/>
        <v>0.15</v>
      </c>
      <c r="R2582" s="1110">
        <f t="shared" si="2432"/>
        <v>0.15</v>
      </c>
    </row>
    <row r="2583" spans="1:18" ht="13.5" customHeight="1" x14ac:dyDescent="0.2">
      <c r="A2583" s="1167"/>
      <c r="B2583" s="1123"/>
      <c r="G2583" s="1167"/>
      <c r="H2583" s="1167">
        <f t="shared" si="2428"/>
        <v>6</v>
      </c>
      <c r="K2583" s="1110">
        <v>0.13</v>
      </c>
      <c r="L2583" s="1110">
        <f t="shared" ref="L2583:R2583" si="2433">K2583</f>
        <v>0.13</v>
      </c>
      <c r="M2583" s="1110">
        <f t="shared" si="2433"/>
        <v>0.13</v>
      </c>
      <c r="N2583" s="1110">
        <f t="shared" si="2433"/>
        <v>0.13</v>
      </c>
      <c r="O2583" s="1110">
        <f t="shared" si="2433"/>
        <v>0.13</v>
      </c>
      <c r="P2583" s="1110">
        <f t="shared" si="2433"/>
        <v>0.13</v>
      </c>
      <c r="Q2583" s="1110">
        <f t="shared" si="2433"/>
        <v>0.13</v>
      </c>
      <c r="R2583" s="1110">
        <f t="shared" si="2433"/>
        <v>0.13</v>
      </c>
    </row>
    <row r="2584" spans="1:18" ht="13.5" customHeight="1" x14ac:dyDescent="0.2">
      <c r="A2584" s="1167"/>
      <c r="B2584" s="1123"/>
      <c r="G2584" s="1167"/>
      <c r="H2584" s="1167">
        <f t="shared" si="2428"/>
        <v>7</v>
      </c>
      <c r="K2584" s="1110">
        <v>0.11</v>
      </c>
      <c r="L2584" s="1110">
        <f t="shared" ref="L2584:R2584" si="2434">K2584</f>
        <v>0.11</v>
      </c>
      <c r="M2584" s="1110">
        <f t="shared" si="2434"/>
        <v>0.11</v>
      </c>
      <c r="N2584" s="1110">
        <f t="shared" si="2434"/>
        <v>0.11</v>
      </c>
      <c r="O2584" s="1110">
        <f t="shared" si="2434"/>
        <v>0.11</v>
      </c>
      <c r="P2584" s="1110">
        <f t="shared" si="2434"/>
        <v>0.11</v>
      </c>
      <c r="Q2584" s="1110">
        <f t="shared" si="2434"/>
        <v>0.11</v>
      </c>
      <c r="R2584" s="1110">
        <f t="shared" si="2434"/>
        <v>0.11</v>
      </c>
    </row>
    <row r="2585" spans="1:18" ht="13.5" customHeight="1" x14ac:dyDescent="0.2">
      <c r="A2585" s="1167"/>
      <c r="B2585" s="1123"/>
      <c r="G2585" s="1167"/>
      <c r="H2585" s="1167">
        <f t="shared" si="2428"/>
        <v>8</v>
      </c>
      <c r="K2585" s="1110">
        <v>0.13</v>
      </c>
      <c r="L2585" s="1110">
        <f t="shared" ref="L2585:R2585" si="2435">K2585</f>
        <v>0.13</v>
      </c>
      <c r="M2585" s="1110">
        <f t="shared" si="2435"/>
        <v>0.13</v>
      </c>
      <c r="N2585" s="1110">
        <f t="shared" si="2435"/>
        <v>0.13</v>
      </c>
      <c r="O2585" s="1110">
        <f t="shared" si="2435"/>
        <v>0.13</v>
      </c>
      <c r="P2585" s="1110">
        <f t="shared" si="2435"/>
        <v>0.13</v>
      </c>
      <c r="Q2585" s="1110">
        <f t="shared" si="2435"/>
        <v>0.13</v>
      </c>
      <c r="R2585" s="1110">
        <f t="shared" si="2435"/>
        <v>0.13</v>
      </c>
    </row>
    <row r="2586" spans="1:18" ht="13.5" customHeight="1" x14ac:dyDescent="0.2">
      <c r="A2586" s="1167"/>
      <c r="B2586" s="1123"/>
      <c r="G2586" s="1167"/>
      <c r="H2586" s="1167">
        <f t="shared" si="2428"/>
        <v>9</v>
      </c>
      <c r="K2586" s="1110">
        <v>0.23</v>
      </c>
      <c r="L2586" s="1110">
        <f t="shared" ref="L2586:R2586" si="2436">K2586</f>
        <v>0.23</v>
      </c>
      <c r="M2586" s="1110">
        <f t="shared" si="2436"/>
        <v>0.23</v>
      </c>
      <c r="N2586" s="1110">
        <f t="shared" si="2436"/>
        <v>0.23</v>
      </c>
      <c r="O2586" s="1110">
        <f t="shared" si="2436"/>
        <v>0.23</v>
      </c>
      <c r="P2586" s="1110">
        <f t="shared" si="2436"/>
        <v>0.23</v>
      </c>
      <c r="Q2586" s="1110">
        <f t="shared" si="2436"/>
        <v>0.23</v>
      </c>
      <c r="R2586" s="1110">
        <f t="shared" si="2436"/>
        <v>0.23</v>
      </c>
    </row>
    <row r="2587" spans="1:18" ht="13.5" customHeight="1" x14ac:dyDescent="0.2">
      <c r="A2587" s="1167"/>
      <c r="B2587" s="1123"/>
      <c r="G2587" s="1167"/>
      <c r="H2587" s="1167">
        <f t="shared" si="2428"/>
        <v>10</v>
      </c>
      <c r="K2587" s="1110">
        <v>0.28000000000000003</v>
      </c>
      <c r="L2587" s="1110">
        <f t="shared" ref="L2587:R2587" si="2437">K2587</f>
        <v>0.28000000000000003</v>
      </c>
      <c r="M2587" s="1110">
        <f t="shared" si="2437"/>
        <v>0.28000000000000003</v>
      </c>
      <c r="N2587" s="1110">
        <f t="shared" si="2437"/>
        <v>0.28000000000000003</v>
      </c>
      <c r="O2587" s="1110">
        <f t="shared" si="2437"/>
        <v>0.28000000000000003</v>
      </c>
      <c r="P2587" s="1110">
        <f t="shared" si="2437"/>
        <v>0.28000000000000003</v>
      </c>
      <c r="Q2587" s="1110">
        <f t="shared" si="2437"/>
        <v>0.28000000000000003</v>
      </c>
      <c r="R2587" s="1110">
        <f t="shared" si="2437"/>
        <v>0.28000000000000003</v>
      </c>
    </row>
    <row r="2588" spans="1:18" ht="13.5" customHeight="1" x14ac:dyDescent="0.2">
      <c r="A2588" s="1167"/>
      <c r="B2588" s="1123"/>
      <c r="G2588" s="1167"/>
      <c r="H2588" s="1167">
        <f t="shared" si="2428"/>
        <v>11</v>
      </c>
      <c r="K2588" s="1110">
        <v>0.26</v>
      </c>
      <c r="L2588" s="1110">
        <f t="shared" ref="L2588:R2588" si="2438">K2588</f>
        <v>0.26</v>
      </c>
      <c r="M2588" s="1110">
        <f t="shared" si="2438"/>
        <v>0.26</v>
      </c>
      <c r="N2588" s="1110">
        <f t="shared" si="2438"/>
        <v>0.26</v>
      </c>
      <c r="O2588" s="1110">
        <f t="shared" si="2438"/>
        <v>0.26</v>
      </c>
      <c r="P2588" s="1110">
        <f t="shared" si="2438"/>
        <v>0.26</v>
      </c>
      <c r="Q2588" s="1110">
        <f t="shared" si="2438"/>
        <v>0.26</v>
      </c>
      <c r="R2588" s="1110">
        <f t="shared" si="2438"/>
        <v>0.26</v>
      </c>
    </row>
    <row r="2589" spans="1:18" ht="13.5" customHeight="1" x14ac:dyDescent="0.2">
      <c r="A2589" s="1167"/>
      <c r="B2589" s="1123"/>
      <c r="G2589" s="1167"/>
      <c r="H2589" s="1167">
        <f t="shared" si="2428"/>
        <v>12</v>
      </c>
      <c r="K2589" s="1110">
        <v>0.3</v>
      </c>
      <c r="L2589" s="1110">
        <f t="shared" ref="L2589:R2589" si="2439">K2589</f>
        <v>0.3</v>
      </c>
      <c r="M2589" s="1110">
        <f t="shared" si="2439"/>
        <v>0.3</v>
      </c>
      <c r="N2589" s="1110">
        <f t="shared" si="2439"/>
        <v>0.3</v>
      </c>
      <c r="O2589" s="1110">
        <f t="shared" si="2439"/>
        <v>0.3</v>
      </c>
      <c r="P2589" s="1110">
        <f t="shared" si="2439"/>
        <v>0.3</v>
      </c>
      <c r="Q2589" s="1110">
        <f t="shared" si="2439"/>
        <v>0.3</v>
      </c>
      <c r="R2589" s="1110">
        <f t="shared" si="2439"/>
        <v>0.3</v>
      </c>
    </row>
    <row r="2590" spans="1:18" ht="13.5" customHeight="1" x14ac:dyDescent="0.2">
      <c r="A2590" s="1167"/>
      <c r="B2590" s="1123"/>
      <c r="G2590" s="1167"/>
      <c r="H2590" s="1167">
        <f t="shared" si="2428"/>
        <v>13</v>
      </c>
      <c r="K2590" s="1110">
        <v>0.2</v>
      </c>
      <c r="L2590" s="1110">
        <f t="shared" ref="L2590:R2590" si="2440">K2590</f>
        <v>0.2</v>
      </c>
      <c r="M2590" s="1110">
        <f t="shared" si="2440"/>
        <v>0.2</v>
      </c>
      <c r="N2590" s="1110">
        <f t="shared" si="2440"/>
        <v>0.2</v>
      </c>
      <c r="O2590" s="1110">
        <f t="shared" si="2440"/>
        <v>0.2</v>
      </c>
      <c r="P2590" s="1110">
        <f t="shared" si="2440"/>
        <v>0.2</v>
      </c>
      <c r="Q2590" s="1110">
        <f t="shared" si="2440"/>
        <v>0.2</v>
      </c>
      <c r="R2590" s="1110">
        <f t="shared" si="2440"/>
        <v>0.2</v>
      </c>
    </row>
    <row r="2591" spans="1:18" ht="13.5" customHeight="1" x14ac:dyDescent="0.2">
      <c r="A2591" s="1167"/>
      <c r="B2591" s="1123"/>
      <c r="G2591" s="1167"/>
      <c r="H2591" s="1167">
        <f t="shared" si="2428"/>
        <v>14</v>
      </c>
      <c r="K2591" s="1110">
        <v>0.26</v>
      </c>
      <c r="L2591" s="1110">
        <f t="shared" ref="L2591:R2591" si="2441">K2591</f>
        <v>0.26</v>
      </c>
      <c r="M2591" s="1110">
        <f t="shared" si="2441"/>
        <v>0.26</v>
      </c>
      <c r="N2591" s="1110">
        <f t="shared" si="2441"/>
        <v>0.26</v>
      </c>
      <c r="O2591" s="1110">
        <f t="shared" si="2441"/>
        <v>0.26</v>
      </c>
      <c r="P2591" s="1110">
        <f t="shared" si="2441"/>
        <v>0.26</v>
      </c>
      <c r="Q2591" s="1110">
        <f t="shared" si="2441"/>
        <v>0.26</v>
      </c>
      <c r="R2591" s="1110">
        <f t="shared" si="2441"/>
        <v>0.26</v>
      </c>
    </row>
    <row r="2592" spans="1:18" ht="13.5" customHeight="1" x14ac:dyDescent="0.2">
      <c r="A2592" s="1167"/>
      <c r="B2592" s="1123"/>
      <c r="G2592" s="1167"/>
      <c r="H2592" s="1167">
        <f t="shared" si="2428"/>
        <v>15</v>
      </c>
      <c r="K2592" s="1110">
        <v>0.25</v>
      </c>
      <c r="L2592" s="1110">
        <f t="shared" ref="L2592:R2592" si="2442">K2592</f>
        <v>0.25</v>
      </c>
      <c r="M2592" s="1110">
        <f t="shared" si="2442"/>
        <v>0.25</v>
      </c>
      <c r="N2592" s="1110">
        <f t="shared" si="2442"/>
        <v>0.25</v>
      </c>
      <c r="O2592" s="1110">
        <f t="shared" si="2442"/>
        <v>0.25</v>
      </c>
      <c r="P2592" s="1110">
        <f t="shared" si="2442"/>
        <v>0.25</v>
      </c>
      <c r="Q2592" s="1110">
        <f t="shared" si="2442"/>
        <v>0.25</v>
      </c>
      <c r="R2592" s="1110">
        <f t="shared" si="2442"/>
        <v>0.25</v>
      </c>
    </row>
    <row r="2593" spans="1:18" ht="13.5" customHeight="1" x14ac:dyDescent="0.2">
      <c r="A2593" s="1167"/>
      <c r="B2593" s="1123"/>
      <c r="G2593" s="1167"/>
      <c r="H2593" s="1167">
        <f t="shared" si="2428"/>
        <v>16</v>
      </c>
      <c r="K2593" s="1110">
        <v>0.24</v>
      </c>
      <c r="L2593" s="1110">
        <f t="shared" ref="L2593:R2593" si="2443">K2593</f>
        <v>0.24</v>
      </c>
      <c r="M2593" s="1110">
        <f t="shared" si="2443"/>
        <v>0.24</v>
      </c>
      <c r="N2593" s="1110">
        <f t="shared" si="2443"/>
        <v>0.24</v>
      </c>
      <c r="O2593" s="1110">
        <f t="shared" si="2443"/>
        <v>0.24</v>
      </c>
      <c r="P2593" s="1110">
        <f t="shared" si="2443"/>
        <v>0.24</v>
      </c>
      <c r="Q2593" s="1110">
        <f t="shared" si="2443"/>
        <v>0.24</v>
      </c>
      <c r="R2593" s="1110">
        <f t="shared" si="2443"/>
        <v>0.24</v>
      </c>
    </row>
    <row r="2594" spans="1:18" ht="13.5" customHeight="1" x14ac:dyDescent="0.2">
      <c r="A2594" s="1167"/>
      <c r="B2594" s="1123"/>
      <c r="G2594" s="1167"/>
      <c r="H2594" s="1167">
        <f t="shared" si="2428"/>
        <v>17</v>
      </c>
      <c r="K2594" s="1110">
        <v>0.24</v>
      </c>
      <c r="L2594" s="1110">
        <f t="shared" ref="L2594:R2594" si="2444">K2594</f>
        <v>0.24</v>
      </c>
      <c r="M2594" s="1110">
        <f t="shared" si="2444"/>
        <v>0.24</v>
      </c>
      <c r="N2594" s="1110">
        <f t="shared" si="2444"/>
        <v>0.24</v>
      </c>
      <c r="O2594" s="1110">
        <f t="shared" si="2444"/>
        <v>0.24</v>
      </c>
      <c r="P2594" s="1110">
        <f t="shared" si="2444"/>
        <v>0.24</v>
      </c>
      <c r="Q2594" s="1110">
        <f t="shared" si="2444"/>
        <v>0.24</v>
      </c>
      <c r="R2594" s="1110">
        <f t="shared" si="2444"/>
        <v>0.24</v>
      </c>
    </row>
    <row r="2595" spans="1:18" ht="13.5" customHeight="1" x14ac:dyDescent="0.2">
      <c r="A2595" s="1167"/>
      <c r="B2595" s="1123"/>
      <c r="G2595" s="1167"/>
      <c r="H2595" s="1167">
        <f t="shared" si="2428"/>
        <v>18</v>
      </c>
      <c r="K2595" s="1110">
        <v>0.12</v>
      </c>
      <c r="L2595" s="1110">
        <f t="shared" ref="L2595:R2595" si="2445">K2595</f>
        <v>0.12</v>
      </c>
      <c r="M2595" s="1110">
        <f t="shared" si="2445"/>
        <v>0.12</v>
      </c>
      <c r="N2595" s="1110">
        <f t="shared" si="2445"/>
        <v>0.12</v>
      </c>
      <c r="O2595" s="1110">
        <f t="shared" si="2445"/>
        <v>0.12</v>
      </c>
      <c r="P2595" s="1110">
        <f t="shared" si="2445"/>
        <v>0.12</v>
      </c>
      <c r="Q2595" s="1110">
        <f t="shared" si="2445"/>
        <v>0.12</v>
      </c>
      <c r="R2595" s="1110">
        <f t="shared" si="2445"/>
        <v>0.12</v>
      </c>
    </row>
    <row r="2596" spans="1:18" ht="13.5" customHeight="1" x14ac:dyDescent="0.2">
      <c r="A2596" s="1167"/>
      <c r="B2596" s="1123"/>
      <c r="G2596" s="1167"/>
      <c r="H2596" s="1167">
        <f t="shared" si="2428"/>
        <v>19</v>
      </c>
      <c r="K2596" s="1110">
        <v>0.21</v>
      </c>
      <c r="L2596" s="1110">
        <f t="shared" ref="L2596:R2596" si="2446">K2596</f>
        <v>0.21</v>
      </c>
      <c r="M2596" s="1110">
        <f t="shared" si="2446"/>
        <v>0.21</v>
      </c>
      <c r="N2596" s="1110">
        <f t="shared" si="2446"/>
        <v>0.21</v>
      </c>
      <c r="O2596" s="1110">
        <f t="shared" si="2446"/>
        <v>0.21</v>
      </c>
      <c r="P2596" s="1110">
        <f t="shared" si="2446"/>
        <v>0.21</v>
      </c>
      <c r="Q2596" s="1110">
        <f t="shared" si="2446"/>
        <v>0.21</v>
      </c>
      <c r="R2596" s="1110">
        <f t="shared" si="2446"/>
        <v>0.21</v>
      </c>
    </row>
    <row r="2597" spans="1:18" ht="13.5" customHeight="1" x14ac:dyDescent="0.2">
      <c r="A2597" s="1167"/>
      <c r="B2597" s="1123"/>
      <c r="G2597" s="1167"/>
      <c r="H2597" s="1167">
        <f t="shared" si="2428"/>
        <v>20</v>
      </c>
      <c r="K2597" s="1110">
        <v>0.24</v>
      </c>
      <c r="L2597" s="1110">
        <f t="shared" ref="L2597:R2597" si="2447">K2597</f>
        <v>0.24</v>
      </c>
      <c r="M2597" s="1110">
        <f t="shared" si="2447"/>
        <v>0.24</v>
      </c>
      <c r="N2597" s="1110">
        <f t="shared" si="2447"/>
        <v>0.24</v>
      </c>
      <c r="O2597" s="1110">
        <f t="shared" si="2447"/>
        <v>0.24</v>
      </c>
      <c r="P2597" s="1110">
        <f t="shared" si="2447"/>
        <v>0.24</v>
      </c>
      <c r="Q2597" s="1110">
        <f t="shared" si="2447"/>
        <v>0.24</v>
      </c>
      <c r="R2597" s="1110">
        <f t="shared" si="2447"/>
        <v>0.24</v>
      </c>
    </row>
    <row r="2598" spans="1:18" ht="13.5" customHeight="1" x14ac:dyDescent="0.2">
      <c r="A2598" s="1167"/>
      <c r="B2598" s="1123"/>
      <c r="G2598" s="1167"/>
      <c r="H2598" s="1167">
        <f t="shared" si="2428"/>
        <v>21</v>
      </c>
      <c r="K2598" s="1110">
        <v>0.19</v>
      </c>
      <c r="L2598" s="1110">
        <f t="shared" ref="L2598:R2598" si="2448">K2598</f>
        <v>0.19</v>
      </c>
      <c r="M2598" s="1110">
        <f t="shared" si="2448"/>
        <v>0.19</v>
      </c>
      <c r="N2598" s="1110">
        <f t="shared" si="2448"/>
        <v>0.19</v>
      </c>
      <c r="O2598" s="1110">
        <f t="shared" si="2448"/>
        <v>0.19</v>
      </c>
      <c r="P2598" s="1110">
        <f t="shared" si="2448"/>
        <v>0.19</v>
      </c>
      <c r="Q2598" s="1110">
        <f t="shared" si="2448"/>
        <v>0.19</v>
      </c>
      <c r="R2598" s="1110">
        <f t="shared" si="2448"/>
        <v>0.19</v>
      </c>
    </row>
    <row r="2599" spans="1:18" ht="13.5" customHeight="1" x14ac:dyDescent="0.2">
      <c r="A2599" s="1167"/>
      <c r="B2599" s="1123"/>
      <c r="G2599" s="1167"/>
      <c r="H2599" s="1167">
        <f t="shared" si="2428"/>
        <v>22</v>
      </c>
      <c r="K2599" s="1110">
        <v>0.19</v>
      </c>
      <c r="L2599" s="1110">
        <f t="shared" ref="L2599:R2599" si="2449">K2599</f>
        <v>0.19</v>
      </c>
      <c r="M2599" s="1110">
        <f t="shared" si="2449"/>
        <v>0.19</v>
      </c>
      <c r="N2599" s="1110">
        <f t="shared" si="2449"/>
        <v>0.19</v>
      </c>
      <c r="O2599" s="1110">
        <f t="shared" si="2449"/>
        <v>0.19</v>
      </c>
      <c r="P2599" s="1110">
        <f t="shared" si="2449"/>
        <v>0.19</v>
      </c>
      <c r="Q2599" s="1110">
        <f t="shared" si="2449"/>
        <v>0.19</v>
      </c>
      <c r="R2599" s="1110">
        <f t="shared" si="2449"/>
        <v>0.19</v>
      </c>
    </row>
    <row r="2600" spans="1:18" ht="13.5" customHeight="1" x14ac:dyDescent="0.2">
      <c r="A2600" s="1167"/>
      <c r="B2600" s="1123"/>
      <c r="G2600" s="1167"/>
      <c r="H2600" s="1167">
        <f t="shared" si="2428"/>
        <v>23</v>
      </c>
      <c r="K2600" s="1110">
        <v>0.18</v>
      </c>
      <c r="L2600" s="1110">
        <f t="shared" ref="L2600:R2600" si="2450">K2600</f>
        <v>0.18</v>
      </c>
      <c r="M2600" s="1110">
        <f t="shared" si="2450"/>
        <v>0.18</v>
      </c>
      <c r="N2600" s="1110">
        <f t="shared" si="2450"/>
        <v>0.18</v>
      </c>
      <c r="O2600" s="1110">
        <f t="shared" si="2450"/>
        <v>0.18</v>
      </c>
      <c r="P2600" s="1110">
        <f t="shared" si="2450"/>
        <v>0.18</v>
      </c>
      <c r="Q2600" s="1110">
        <f t="shared" si="2450"/>
        <v>0.18</v>
      </c>
      <c r="R2600" s="1110">
        <f t="shared" si="2450"/>
        <v>0.18</v>
      </c>
    </row>
    <row r="2601" spans="1:18" ht="13.5" customHeight="1" x14ac:dyDescent="0.2">
      <c r="A2601" s="1167"/>
      <c r="B2601" s="1123"/>
      <c r="G2601" s="1167"/>
      <c r="H2601" s="1167"/>
      <c r="L2601" s="1110"/>
      <c r="M2601" s="1110"/>
      <c r="N2601" s="1110"/>
      <c r="O2601" s="1110"/>
      <c r="P2601" s="1110"/>
      <c r="Q2601" s="1110"/>
      <c r="R2601" s="1110"/>
    </row>
    <row r="2602" spans="1:18" ht="13.5" customHeight="1" x14ac:dyDescent="0.2">
      <c r="A2602" s="1167"/>
      <c r="B2602" s="1123" t="s">
        <v>3668</v>
      </c>
      <c r="C2602" s="1110" t="s">
        <v>5288</v>
      </c>
      <c r="D2602" s="1123" t="s">
        <v>1545</v>
      </c>
      <c r="E2602" s="1125" t="s">
        <v>1545</v>
      </c>
      <c r="F2602" s="1110" t="s">
        <v>94</v>
      </c>
      <c r="G2602" s="1167">
        <v>5</v>
      </c>
      <c r="H2602" s="1167">
        <v>0</v>
      </c>
      <c r="K2602" s="1110">
        <v>0.01</v>
      </c>
      <c r="L2602" s="1110">
        <f>K2602</f>
        <v>0.01</v>
      </c>
      <c r="M2602" s="1110">
        <f t="shared" ref="M2602:R2602" si="2451">L2602</f>
        <v>0.01</v>
      </c>
      <c r="N2602" s="1110">
        <f t="shared" si="2451"/>
        <v>0.01</v>
      </c>
      <c r="O2602" s="1110">
        <f t="shared" si="2451"/>
        <v>0.01</v>
      </c>
      <c r="P2602" s="1110">
        <f t="shared" si="2451"/>
        <v>0.01</v>
      </c>
      <c r="Q2602" s="1110">
        <f t="shared" si="2451"/>
        <v>0.01</v>
      </c>
      <c r="R2602" s="1110">
        <f t="shared" si="2451"/>
        <v>0.01</v>
      </c>
    </row>
    <row r="2603" spans="1:18" ht="13.5" customHeight="1" x14ac:dyDescent="0.2">
      <c r="A2603" s="1167"/>
      <c r="B2603" s="1123"/>
      <c r="C2603" s="1167" t="s">
        <v>732</v>
      </c>
      <c r="D2603" s="1125" t="s">
        <v>811</v>
      </c>
      <c r="E2603" s="1125" t="s">
        <v>811</v>
      </c>
      <c r="G2603" s="1167"/>
      <c r="H2603" s="1167">
        <f>H2602+1</f>
        <v>1</v>
      </c>
      <c r="K2603" s="1110">
        <v>0.01</v>
      </c>
      <c r="L2603" s="1110">
        <f t="shared" ref="L2603:R2603" si="2452">K2603</f>
        <v>0.01</v>
      </c>
      <c r="M2603" s="1110">
        <f t="shared" si="2452"/>
        <v>0.01</v>
      </c>
      <c r="N2603" s="1110">
        <f t="shared" si="2452"/>
        <v>0.01</v>
      </c>
      <c r="O2603" s="1110">
        <f t="shared" si="2452"/>
        <v>0.01</v>
      </c>
      <c r="P2603" s="1110">
        <f t="shared" si="2452"/>
        <v>0.01</v>
      </c>
      <c r="Q2603" s="1110">
        <f t="shared" si="2452"/>
        <v>0.01</v>
      </c>
      <c r="R2603" s="1110">
        <f t="shared" si="2452"/>
        <v>0.01</v>
      </c>
    </row>
    <row r="2604" spans="1:18" ht="13.5" customHeight="1" x14ac:dyDescent="0.2">
      <c r="A2604" s="1167"/>
      <c r="B2604" s="1123" t="s">
        <v>3211</v>
      </c>
      <c r="C2604" s="1110" t="s">
        <v>3540</v>
      </c>
      <c r="G2604" s="1167"/>
      <c r="H2604" s="1167">
        <f t="shared" ref="H2604:H2625" si="2453">H2603+1</f>
        <v>2</v>
      </c>
      <c r="K2604" s="1110">
        <v>0.01</v>
      </c>
      <c r="L2604" s="1110">
        <f t="shared" ref="L2604:R2604" si="2454">K2604</f>
        <v>0.01</v>
      </c>
      <c r="M2604" s="1110">
        <f t="shared" si="2454"/>
        <v>0.01</v>
      </c>
      <c r="N2604" s="1110">
        <f t="shared" si="2454"/>
        <v>0.01</v>
      </c>
      <c r="O2604" s="1110">
        <f t="shared" si="2454"/>
        <v>0.01</v>
      </c>
      <c r="P2604" s="1110">
        <f t="shared" si="2454"/>
        <v>0.01</v>
      </c>
      <c r="Q2604" s="1110">
        <f t="shared" si="2454"/>
        <v>0.01</v>
      </c>
      <c r="R2604" s="1110">
        <f t="shared" si="2454"/>
        <v>0.01</v>
      </c>
    </row>
    <row r="2605" spans="1:18" ht="13.5" customHeight="1" x14ac:dyDescent="0.2">
      <c r="A2605" s="1167"/>
      <c r="B2605" s="1123" t="s">
        <v>3539</v>
      </c>
      <c r="C2605" s="1167">
        <v>89218286242</v>
      </c>
      <c r="G2605" s="1167"/>
      <c r="H2605" s="1167">
        <f t="shared" si="2453"/>
        <v>3</v>
      </c>
      <c r="K2605" s="1110">
        <v>0.01</v>
      </c>
      <c r="L2605" s="1110">
        <f t="shared" ref="L2605:R2605" si="2455">K2605</f>
        <v>0.01</v>
      </c>
      <c r="M2605" s="1110">
        <f t="shared" si="2455"/>
        <v>0.01</v>
      </c>
      <c r="N2605" s="1110">
        <f t="shared" si="2455"/>
        <v>0.01</v>
      </c>
      <c r="O2605" s="1110">
        <f t="shared" si="2455"/>
        <v>0.01</v>
      </c>
      <c r="P2605" s="1110">
        <f t="shared" si="2455"/>
        <v>0.01</v>
      </c>
      <c r="Q2605" s="1110">
        <f t="shared" si="2455"/>
        <v>0.01</v>
      </c>
      <c r="R2605" s="1110">
        <f t="shared" si="2455"/>
        <v>0.01</v>
      </c>
    </row>
    <row r="2606" spans="1:18" ht="13.5" customHeight="1" x14ac:dyDescent="0.2">
      <c r="A2606" s="1167"/>
      <c r="B2606" s="1123" t="s">
        <v>1267</v>
      </c>
      <c r="C2606" s="1167"/>
      <c r="G2606" s="1167"/>
      <c r="H2606" s="1167">
        <f t="shared" si="2453"/>
        <v>4</v>
      </c>
      <c r="K2606" s="1110">
        <v>0.01</v>
      </c>
      <c r="L2606" s="1110">
        <f t="shared" ref="L2606:R2606" si="2456">K2606</f>
        <v>0.01</v>
      </c>
      <c r="M2606" s="1110">
        <f t="shared" si="2456"/>
        <v>0.01</v>
      </c>
      <c r="N2606" s="1110">
        <f t="shared" si="2456"/>
        <v>0.01</v>
      </c>
      <c r="O2606" s="1110">
        <f t="shared" si="2456"/>
        <v>0.01</v>
      </c>
      <c r="P2606" s="1110">
        <f t="shared" si="2456"/>
        <v>0.01</v>
      </c>
      <c r="Q2606" s="1110">
        <f t="shared" si="2456"/>
        <v>0.01</v>
      </c>
      <c r="R2606" s="1110">
        <f t="shared" si="2456"/>
        <v>0.01</v>
      </c>
    </row>
    <row r="2607" spans="1:18" ht="13.5" customHeight="1" x14ac:dyDescent="0.2">
      <c r="A2607" s="1167"/>
      <c r="B2607" s="1123"/>
      <c r="C2607" s="1167"/>
      <c r="G2607" s="1167"/>
      <c r="H2607" s="1167">
        <f t="shared" si="2453"/>
        <v>5</v>
      </c>
      <c r="K2607" s="1110">
        <v>0.01</v>
      </c>
      <c r="L2607" s="1110">
        <f t="shared" ref="L2607:R2607" si="2457">K2607</f>
        <v>0.01</v>
      </c>
      <c r="M2607" s="1110">
        <f t="shared" si="2457"/>
        <v>0.01</v>
      </c>
      <c r="N2607" s="1110">
        <f t="shared" si="2457"/>
        <v>0.01</v>
      </c>
      <c r="O2607" s="1110">
        <f t="shared" si="2457"/>
        <v>0.01</v>
      </c>
      <c r="P2607" s="1110">
        <f t="shared" si="2457"/>
        <v>0.01</v>
      </c>
      <c r="Q2607" s="1110">
        <f t="shared" si="2457"/>
        <v>0.01</v>
      </c>
      <c r="R2607" s="1110">
        <f t="shared" si="2457"/>
        <v>0.01</v>
      </c>
    </row>
    <row r="2608" spans="1:18" ht="13.5" customHeight="1" x14ac:dyDescent="0.2">
      <c r="A2608" s="1167"/>
      <c r="B2608" s="1123"/>
      <c r="C2608" s="1167"/>
      <c r="G2608" s="1167"/>
      <c r="H2608" s="1167">
        <f t="shared" si="2453"/>
        <v>6</v>
      </c>
      <c r="K2608" s="1110">
        <v>0.01</v>
      </c>
      <c r="L2608" s="1110">
        <f t="shared" ref="L2608:R2608" si="2458">K2608</f>
        <v>0.01</v>
      </c>
      <c r="M2608" s="1110">
        <f t="shared" si="2458"/>
        <v>0.01</v>
      </c>
      <c r="N2608" s="1110">
        <f t="shared" si="2458"/>
        <v>0.01</v>
      </c>
      <c r="O2608" s="1110">
        <f t="shared" si="2458"/>
        <v>0.01</v>
      </c>
      <c r="P2608" s="1110">
        <f t="shared" si="2458"/>
        <v>0.01</v>
      </c>
      <c r="Q2608" s="1110">
        <f t="shared" si="2458"/>
        <v>0.01</v>
      </c>
      <c r="R2608" s="1110">
        <f t="shared" si="2458"/>
        <v>0.01</v>
      </c>
    </row>
    <row r="2609" spans="1:18" ht="13.5" customHeight="1" x14ac:dyDescent="0.2">
      <c r="A2609" s="1167"/>
      <c r="B2609" s="1123"/>
      <c r="C2609" s="1167"/>
      <c r="G2609" s="1167"/>
      <c r="H2609" s="1167">
        <f t="shared" si="2453"/>
        <v>7</v>
      </c>
      <c r="K2609" s="1110">
        <v>0.01</v>
      </c>
      <c r="L2609" s="1110">
        <f t="shared" ref="L2609:R2609" si="2459">K2609</f>
        <v>0.01</v>
      </c>
      <c r="M2609" s="1110">
        <f t="shared" si="2459"/>
        <v>0.01</v>
      </c>
      <c r="N2609" s="1110">
        <f t="shared" si="2459"/>
        <v>0.01</v>
      </c>
      <c r="O2609" s="1110">
        <f t="shared" si="2459"/>
        <v>0.01</v>
      </c>
      <c r="P2609" s="1110">
        <f t="shared" si="2459"/>
        <v>0.01</v>
      </c>
      <c r="Q2609" s="1110">
        <f t="shared" si="2459"/>
        <v>0.01</v>
      </c>
      <c r="R2609" s="1110">
        <f t="shared" si="2459"/>
        <v>0.01</v>
      </c>
    </row>
    <row r="2610" spans="1:18" ht="13.5" customHeight="1" x14ac:dyDescent="0.2">
      <c r="A2610" s="1167"/>
      <c r="B2610" s="1123"/>
      <c r="C2610" s="1167"/>
      <c r="G2610" s="1167"/>
      <c r="H2610" s="1167">
        <f t="shared" si="2453"/>
        <v>8</v>
      </c>
      <c r="K2610" s="1110">
        <v>0.01</v>
      </c>
      <c r="L2610" s="1110">
        <f t="shared" ref="L2610:R2610" si="2460">K2610</f>
        <v>0.01</v>
      </c>
      <c r="M2610" s="1110">
        <f t="shared" si="2460"/>
        <v>0.01</v>
      </c>
      <c r="N2610" s="1110">
        <f t="shared" si="2460"/>
        <v>0.01</v>
      </c>
      <c r="O2610" s="1110">
        <f t="shared" si="2460"/>
        <v>0.01</v>
      </c>
      <c r="P2610" s="1110">
        <f t="shared" si="2460"/>
        <v>0.01</v>
      </c>
      <c r="Q2610" s="1110">
        <f t="shared" si="2460"/>
        <v>0.01</v>
      </c>
      <c r="R2610" s="1110">
        <f t="shared" si="2460"/>
        <v>0.01</v>
      </c>
    </row>
    <row r="2611" spans="1:18" ht="13.5" customHeight="1" x14ac:dyDescent="0.2">
      <c r="A2611" s="1167"/>
      <c r="B2611" s="1123"/>
      <c r="C2611" s="1167"/>
      <c r="G2611" s="1167"/>
      <c r="H2611" s="1167">
        <f t="shared" si="2453"/>
        <v>9</v>
      </c>
      <c r="K2611" s="1110">
        <v>0.02</v>
      </c>
      <c r="L2611" s="1110">
        <f t="shared" ref="L2611:R2611" si="2461">K2611</f>
        <v>0.02</v>
      </c>
      <c r="M2611" s="1110">
        <f t="shared" si="2461"/>
        <v>0.02</v>
      </c>
      <c r="N2611" s="1110">
        <f t="shared" si="2461"/>
        <v>0.02</v>
      </c>
      <c r="O2611" s="1110">
        <f t="shared" si="2461"/>
        <v>0.02</v>
      </c>
      <c r="P2611" s="1110">
        <f t="shared" si="2461"/>
        <v>0.02</v>
      </c>
      <c r="Q2611" s="1110">
        <f t="shared" si="2461"/>
        <v>0.02</v>
      </c>
      <c r="R2611" s="1110">
        <f t="shared" si="2461"/>
        <v>0.02</v>
      </c>
    </row>
    <row r="2612" spans="1:18" ht="13.5" customHeight="1" x14ac:dyDescent="0.2">
      <c r="A2612" s="1167"/>
      <c r="B2612" s="1123"/>
      <c r="C2612" s="1167"/>
      <c r="G2612" s="1167"/>
      <c r="H2612" s="1167">
        <f t="shared" si="2453"/>
        <v>10</v>
      </c>
      <c r="K2612" s="1110">
        <v>0.02</v>
      </c>
      <c r="L2612" s="1110">
        <f t="shared" ref="L2612:R2612" si="2462">K2612</f>
        <v>0.02</v>
      </c>
      <c r="M2612" s="1110">
        <f t="shared" si="2462"/>
        <v>0.02</v>
      </c>
      <c r="N2612" s="1110">
        <f t="shared" si="2462"/>
        <v>0.02</v>
      </c>
      <c r="O2612" s="1110">
        <f t="shared" si="2462"/>
        <v>0.02</v>
      </c>
      <c r="P2612" s="1110">
        <f t="shared" si="2462"/>
        <v>0.02</v>
      </c>
      <c r="Q2612" s="1110">
        <f t="shared" si="2462"/>
        <v>0.02</v>
      </c>
      <c r="R2612" s="1110">
        <f t="shared" si="2462"/>
        <v>0.02</v>
      </c>
    </row>
    <row r="2613" spans="1:18" ht="13.5" customHeight="1" x14ac:dyDescent="0.2">
      <c r="A2613" s="1167"/>
      <c r="B2613" s="1123"/>
      <c r="C2613" s="1167"/>
      <c r="G2613" s="1167"/>
      <c r="H2613" s="1167">
        <f t="shared" si="2453"/>
        <v>11</v>
      </c>
      <c r="K2613" s="1110">
        <v>0.02</v>
      </c>
      <c r="L2613" s="1110">
        <f t="shared" ref="L2613:R2613" si="2463">K2613</f>
        <v>0.02</v>
      </c>
      <c r="M2613" s="1110">
        <f t="shared" si="2463"/>
        <v>0.02</v>
      </c>
      <c r="N2613" s="1110">
        <f t="shared" si="2463"/>
        <v>0.02</v>
      </c>
      <c r="O2613" s="1110">
        <f t="shared" si="2463"/>
        <v>0.02</v>
      </c>
      <c r="P2613" s="1110">
        <f t="shared" si="2463"/>
        <v>0.02</v>
      </c>
      <c r="Q2613" s="1110">
        <f t="shared" si="2463"/>
        <v>0.02</v>
      </c>
      <c r="R2613" s="1110">
        <f t="shared" si="2463"/>
        <v>0.02</v>
      </c>
    </row>
    <row r="2614" spans="1:18" ht="13.5" customHeight="1" x14ac:dyDescent="0.2">
      <c r="A2614" s="1167"/>
      <c r="B2614" s="1123"/>
      <c r="C2614" s="1167"/>
      <c r="G2614" s="1167"/>
      <c r="H2614" s="1167">
        <f t="shared" si="2453"/>
        <v>12</v>
      </c>
      <c r="K2614" s="1110">
        <v>0.02</v>
      </c>
      <c r="L2614" s="1110">
        <f t="shared" ref="L2614:R2614" si="2464">K2614</f>
        <v>0.02</v>
      </c>
      <c r="M2614" s="1110">
        <f t="shared" si="2464"/>
        <v>0.02</v>
      </c>
      <c r="N2614" s="1110">
        <f t="shared" si="2464"/>
        <v>0.02</v>
      </c>
      <c r="O2614" s="1110">
        <f t="shared" si="2464"/>
        <v>0.02</v>
      </c>
      <c r="P2614" s="1110">
        <f t="shared" si="2464"/>
        <v>0.02</v>
      </c>
      <c r="Q2614" s="1110">
        <f t="shared" si="2464"/>
        <v>0.02</v>
      </c>
      <c r="R2614" s="1110">
        <f t="shared" si="2464"/>
        <v>0.02</v>
      </c>
    </row>
    <row r="2615" spans="1:18" ht="13.5" customHeight="1" x14ac:dyDescent="0.2">
      <c r="A2615" s="1167"/>
      <c r="B2615" s="1123"/>
      <c r="C2615" s="1167"/>
      <c r="G2615" s="1167"/>
      <c r="H2615" s="1167">
        <f t="shared" si="2453"/>
        <v>13</v>
      </c>
      <c r="K2615" s="1110">
        <v>0.03</v>
      </c>
      <c r="L2615" s="1110">
        <f t="shared" ref="L2615:R2615" si="2465">K2615</f>
        <v>0.03</v>
      </c>
      <c r="M2615" s="1110">
        <f t="shared" si="2465"/>
        <v>0.03</v>
      </c>
      <c r="N2615" s="1110">
        <f t="shared" si="2465"/>
        <v>0.03</v>
      </c>
      <c r="O2615" s="1110">
        <f t="shared" si="2465"/>
        <v>0.03</v>
      </c>
      <c r="P2615" s="1110">
        <f t="shared" si="2465"/>
        <v>0.03</v>
      </c>
      <c r="Q2615" s="1110">
        <f t="shared" si="2465"/>
        <v>0.03</v>
      </c>
      <c r="R2615" s="1110">
        <f t="shared" si="2465"/>
        <v>0.03</v>
      </c>
    </row>
    <row r="2616" spans="1:18" ht="13.5" customHeight="1" x14ac:dyDescent="0.2">
      <c r="A2616" s="1167"/>
      <c r="B2616" s="1123"/>
      <c r="C2616" s="1167"/>
      <c r="G2616" s="1167"/>
      <c r="H2616" s="1167">
        <f t="shared" si="2453"/>
        <v>14</v>
      </c>
      <c r="K2616" s="1110">
        <v>0.03</v>
      </c>
      <c r="L2616" s="1110">
        <f t="shared" ref="L2616:R2616" si="2466">K2616</f>
        <v>0.03</v>
      </c>
      <c r="M2616" s="1110">
        <f t="shared" si="2466"/>
        <v>0.03</v>
      </c>
      <c r="N2616" s="1110">
        <f t="shared" si="2466"/>
        <v>0.03</v>
      </c>
      <c r="O2616" s="1110">
        <f t="shared" si="2466"/>
        <v>0.03</v>
      </c>
      <c r="P2616" s="1110">
        <f t="shared" si="2466"/>
        <v>0.03</v>
      </c>
      <c r="Q2616" s="1110">
        <f t="shared" si="2466"/>
        <v>0.03</v>
      </c>
      <c r="R2616" s="1110">
        <f t="shared" si="2466"/>
        <v>0.03</v>
      </c>
    </row>
    <row r="2617" spans="1:18" ht="13.5" customHeight="1" x14ac:dyDescent="0.2">
      <c r="A2617" s="1167"/>
      <c r="B2617" s="1123"/>
      <c r="C2617" s="1167"/>
      <c r="G2617" s="1167"/>
      <c r="H2617" s="1167">
        <f t="shared" si="2453"/>
        <v>15</v>
      </c>
      <c r="K2617" s="1110">
        <v>0.03</v>
      </c>
      <c r="L2617" s="1110">
        <f t="shared" ref="L2617:R2617" si="2467">K2617</f>
        <v>0.03</v>
      </c>
      <c r="M2617" s="1110">
        <f t="shared" si="2467"/>
        <v>0.03</v>
      </c>
      <c r="N2617" s="1110">
        <f t="shared" si="2467"/>
        <v>0.03</v>
      </c>
      <c r="O2617" s="1110">
        <f t="shared" si="2467"/>
        <v>0.03</v>
      </c>
      <c r="P2617" s="1110">
        <f t="shared" si="2467"/>
        <v>0.03</v>
      </c>
      <c r="Q2617" s="1110">
        <f t="shared" si="2467"/>
        <v>0.03</v>
      </c>
      <c r="R2617" s="1110">
        <f t="shared" si="2467"/>
        <v>0.03</v>
      </c>
    </row>
    <row r="2618" spans="1:18" ht="13.5" customHeight="1" x14ac:dyDescent="0.2">
      <c r="A2618" s="1167"/>
      <c r="B2618" s="1123"/>
      <c r="C2618" s="1167"/>
      <c r="G2618" s="1167"/>
      <c r="H2618" s="1167">
        <f t="shared" si="2453"/>
        <v>16</v>
      </c>
      <c r="K2618" s="1110">
        <v>0.03</v>
      </c>
      <c r="L2618" s="1110">
        <f t="shared" ref="L2618:R2618" si="2468">K2618</f>
        <v>0.03</v>
      </c>
      <c r="M2618" s="1110">
        <f t="shared" si="2468"/>
        <v>0.03</v>
      </c>
      <c r="N2618" s="1110">
        <f t="shared" si="2468"/>
        <v>0.03</v>
      </c>
      <c r="O2618" s="1110">
        <f t="shared" si="2468"/>
        <v>0.03</v>
      </c>
      <c r="P2618" s="1110">
        <f t="shared" si="2468"/>
        <v>0.03</v>
      </c>
      <c r="Q2618" s="1110">
        <f t="shared" si="2468"/>
        <v>0.03</v>
      </c>
      <c r="R2618" s="1110">
        <f t="shared" si="2468"/>
        <v>0.03</v>
      </c>
    </row>
    <row r="2619" spans="1:18" ht="13.5" customHeight="1" x14ac:dyDescent="0.2">
      <c r="A2619" s="1167"/>
      <c r="B2619" s="1123"/>
      <c r="C2619" s="1167"/>
      <c r="G2619" s="1167"/>
      <c r="H2619" s="1167">
        <f t="shared" si="2453"/>
        <v>17</v>
      </c>
      <c r="K2619" s="1110">
        <v>0.03</v>
      </c>
      <c r="L2619" s="1110">
        <f t="shared" ref="L2619:R2619" si="2469">K2619</f>
        <v>0.03</v>
      </c>
      <c r="M2619" s="1110">
        <f t="shared" si="2469"/>
        <v>0.03</v>
      </c>
      <c r="N2619" s="1110">
        <f t="shared" si="2469"/>
        <v>0.03</v>
      </c>
      <c r="O2619" s="1110">
        <f t="shared" si="2469"/>
        <v>0.03</v>
      </c>
      <c r="P2619" s="1110">
        <f t="shared" si="2469"/>
        <v>0.03</v>
      </c>
      <c r="Q2619" s="1110">
        <f t="shared" si="2469"/>
        <v>0.03</v>
      </c>
      <c r="R2619" s="1110">
        <f t="shared" si="2469"/>
        <v>0.03</v>
      </c>
    </row>
    <row r="2620" spans="1:18" ht="13.5" customHeight="1" x14ac:dyDescent="0.2">
      <c r="A2620" s="1167"/>
      <c r="B2620" s="1123"/>
      <c r="C2620" s="1167"/>
      <c r="G2620" s="1167"/>
      <c r="H2620" s="1167">
        <f t="shared" si="2453"/>
        <v>18</v>
      </c>
      <c r="K2620" s="1110">
        <v>0.02</v>
      </c>
      <c r="L2620" s="1110">
        <f t="shared" ref="L2620:R2620" si="2470">K2620</f>
        <v>0.02</v>
      </c>
      <c r="M2620" s="1110">
        <f t="shared" si="2470"/>
        <v>0.02</v>
      </c>
      <c r="N2620" s="1110">
        <f t="shared" si="2470"/>
        <v>0.02</v>
      </c>
      <c r="O2620" s="1110">
        <f t="shared" si="2470"/>
        <v>0.02</v>
      </c>
      <c r="P2620" s="1110">
        <f t="shared" si="2470"/>
        <v>0.02</v>
      </c>
      <c r="Q2620" s="1110">
        <f t="shared" si="2470"/>
        <v>0.02</v>
      </c>
      <c r="R2620" s="1110">
        <f t="shared" si="2470"/>
        <v>0.02</v>
      </c>
    </row>
    <row r="2621" spans="1:18" ht="13.5" customHeight="1" x14ac:dyDescent="0.2">
      <c r="A2621" s="1167"/>
      <c r="B2621" s="1123"/>
      <c r="C2621" s="1167"/>
      <c r="G2621" s="1167"/>
      <c r="H2621" s="1167">
        <f t="shared" si="2453"/>
        <v>19</v>
      </c>
      <c r="K2621" s="1110">
        <v>0.02</v>
      </c>
      <c r="L2621" s="1110">
        <f t="shared" ref="L2621:R2621" si="2471">K2621</f>
        <v>0.02</v>
      </c>
      <c r="M2621" s="1110">
        <f t="shared" si="2471"/>
        <v>0.02</v>
      </c>
      <c r="N2621" s="1110">
        <f t="shared" si="2471"/>
        <v>0.02</v>
      </c>
      <c r="O2621" s="1110">
        <f t="shared" si="2471"/>
        <v>0.02</v>
      </c>
      <c r="P2621" s="1110">
        <f t="shared" si="2471"/>
        <v>0.02</v>
      </c>
      <c r="Q2621" s="1110">
        <f t="shared" si="2471"/>
        <v>0.02</v>
      </c>
      <c r="R2621" s="1110">
        <f t="shared" si="2471"/>
        <v>0.02</v>
      </c>
    </row>
    <row r="2622" spans="1:18" ht="13.5" customHeight="1" x14ac:dyDescent="0.2">
      <c r="A2622" s="1167"/>
      <c r="B2622" s="1123"/>
      <c r="C2622" s="1167"/>
      <c r="G2622" s="1167"/>
      <c r="H2622" s="1167">
        <f t="shared" si="2453"/>
        <v>20</v>
      </c>
      <c r="K2622" s="1110">
        <v>0.01</v>
      </c>
      <c r="L2622" s="1110">
        <f t="shared" ref="L2622:R2622" si="2472">K2622</f>
        <v>0.01</v>
      </c>
      <c r="M2622" s="1110">
        <f t="shared" si="2472"/>
        <v>0.01</v>
      </c>
      <c r="N2622" s="1110">
        <f t="shared" si="2472"/>
        <v>0.01</v>
      </c>
      <c r="O2622" s="1110">
        <f t="shared" si="2472"/>
        <v>0.01</v>
      </c>
      <c r="P2622" s="1110">
        <f t="shared" si="2472"/>
        <v>0.01</v>
      </c>
      <c r="Q2622" s="1110">
        <f t="shared" si="2472"/>
        <v>0.01</v>
      </c>
      <c r="R2622" s="1110">
        <f t="shared" si="2472"/>
        <v>0.01</v>
      </c>
    </row>
    <row r="2623" spans="1:18" ht="13.5" customHeight="1" x14ac:dyDescent="0.2">
      <c r="A2623" s="1167"/>
      <c r="B2623" s="1123"/>
      <c r="C2623" s="1167"/>
      <c r="G2623" s="1167"/>
      <c r="H2623" s="1167">
        <f t="shared" si="2453"/>
        <v>21</v>
      </c>
      <c r="K2623" s="1110">
        <v>0.01</v>
      </c>
      <c r="L2623" s="1110">
        <f t="shared" ref="L2623:R2623" si="2473">K2623</f>
        <v>0.01</v>
      </c>
      <c r="M2623" s="1110">
        <f t="shared" si="2473"/>
        <v>0.01</v>
      </c>
      <c r="N2623" s="1110">
        <f t="shared" si="2473"/>
        <v>0.01</v>
      </c>
      <c r="O2623" s="1110">
        <f t="shared" si="2473"/>
        <v>0.01</v>
      </c>
      <c r="P2623" s="1110">
        <f t="shared" si="2473"/>
        <v>0.01</v>
      </c>
      <c r="Q2623" s="1110">
        <f t="shared" si="2473"/>
        <v>0.01</v>
      </c>
      <c r="R2623" s="1110">
        <f t="shared" si="2473"/>
        <v>0.01</v>
      </c>
    </row>
    <row r="2624" spans="1:18" ht="13.5" customHeight="1" x14ac:dyDescent="0.2">
      <c r="A2624" s="1167"/>
      <c r="B2624" s="1123"/>
      <c r="C2624" s="1167"/>
      <c r="G2624" s="1167"/>
      <c r="H2624" s="1167">
        <f t="shared" si="2453"/>
        <v>22</v>
      </c>
      <c r="K2624" s="1110">
        <v>0.01</v>
      </c>
      <c r="L2624" s="1110">
        <f t="shared" ref="L2624:R2624" si="2474">K2624</f>
        <v>0.01</v>
      </c>
      <c r="M2624" s="1110">
        <f t="shared" si="2474"/>
        <v>0.01</v>
      </c>
      <c r="N2624" s="1110">
        <f t="shared" si="2474"/>
        <v>0.01</v>
      </c>
      <c r="O2624" s="1110">
        <f t="shared" si="2474"/>
        <v>0.01</v>
      </c>
      <c r="P2624" s="1110">
        <f t="shared" si="2474"/>
        <v>0.01</v>
      </c>
      <c r="Q2624" s="1110">
        <f t="shared" si="2474"/>
        <v>0.01</v>
      </c>
      <c r="R2624" s="1110">
        <f t="shared" si="2474"/>
        <v>0.01</v>
      </c>
    </row>
    <row r="2625" spans="1:18" ht="13.5" customHeight="1" x14ac:dyDescent="0.2">
      <c r="A2625" s="1167"/>
      <c r="B2625" s="1123"/>
      <c r="C2625" s="1167"/>
      <c r="G2625" s="1167"/>
      <c r="H2625" s="1167">
        <f t="shared" si="2453"/>
        <v>23</v>
      </c>
      <c r="K2625" s="1110">
        <v>0.01</v>
      </c>
      <c r="L2625" s="1110">
        <f t="shared" ref="L2625:R2625" si="2475">K2625</f>
        <v>0.01</v>
      </c>
      <c r="M2625" s="1110">
        <f t="shared" si="2475"/>
        <v>0.01</v>
      </c>
      <c r="N2625" s="1110">
        <f t="shared" si="2475"/>
        <v>0.01</v>
      </c>
      <c r="O2625" s="1110">
        <f t="shared" si="2475"/>
        <v>0.01</v>
      </c>
      <c r="P2625" s="1110">
        <f t="shared" si="2475"/>
        <v>0.01</v>
      </c>
      <c r="Q2625" s="1110">
        <f t="shared" si="2475"/>
        <v>0.01</v>
      </c>
      <c r="R2625" s="1110">
        <f t="shared" si="2475"/>
        <v>0.01</v>
      </c>
    </row>
    <row r="2626" spans="1:18" ht="13.5" customHeight="1" x14ac:dyDescent="0.2">
      <c r="A2626" s="1167"/>
      <c r="B2626" s="1123"/>
      <c r="C2626" s="1167"/>
      <c r="G2626" s="1167"/>
      <c r="L2626" s="1110"/>
      <c r="M2626" s="1110"/>
      <c r="N2626" s="1110"/>
      <c r="O2626" s="1110"/>
      <c r="P2626" s="1110"/>
      <c r="Q2626" s="1110"/>
      <c r="R2626" s="1110"/>
    </row>
    <row r="2627" spans="1:18" ht="13.5" customHeight="1" x14ac:dyDescent="0.2">
      <c r="A2627" s="1167"/>
      <c r="B2627" s="1125" t="s">
        <v>317</v>
      </c>
      <c r="C2627" s="1123" t="s">
        <v>78</v>
      </c>
      <c r="D2627" s="1125" t="s">
        <v>5478</v>
      </c>
      <c r="E2627" s="1125" t="s">
        <v>5478</v>
      </c>
      <c r="F2627" s="1110" t="s">
        <v>94</v>
      </c>
      <c r="G2627" s="1167">
        <v>5</v>
      </c>
      <c r="H2627" s="1167">
        <v>0</v>
      </c>
      <c r="K2627" s="1110">
        <v>0.24</v>
      </c>
      <c r="L2627" s="1110">
        <f>K2627</f>
        <v>0.24</v>
      </c>
      <c r="M2627" s="1110">
        <f t="shared" ref="M2627:R2627" si="2476">L2627</f>
        <v>0.24</v>
      </c>
      <c r="N2627" s="1110">
        <f t="shared" si="2476"/>
        <v>0.24</v>
      </c>
      <c r="O2627" s="1110">
        <f t="shared" si="2476"/>
        <v>0.24</v>
      </c>
      <c r="P2627" s="1110">
        <f t="shared" si="2476"/>
        <v>0.24</v>
      </c>
      <c r="Q2627" s="1110">
        <f t="shared" si="2476"/>
        <v>0.24</v>
      </c>
      <c r="R2627" s="1110">
        <f t="shared" si="2476"/>
        <v>0.24</v>
      </c>
    </row>
    <row r="2628" spans="1:18" ht="13.5" customHeight="1" x14ac:dyDescent="0.2">
      <c r="A2628" s="1167"/>
      <c r="B2628" s="1125"/>
      <c r="C2628" s="1125" t="s">
        <v>5074</v>
      </c>
      <c r="G2628" s="1167"/>
      <c r="H2628" s="1167">
        <f>H2627+1</f>
        <v>1</v>
      </c>
      <c r="K2628" s="1110">
        <v>0.25</v>
      </c>
      <c r="L2628" s="1110">
        <f t="shared" ref="L2628:R2628" si="2477">K2628</f>
        <v>0.25</v>
      </c>
      <c r="M2628" s="1110">
        <f t="shared" si="2477"/>
        <v>0.25</v>
      </c>
      <c r="N2628" s="1110">
        <f t="shared" si="2477"/>
        <v>0.25</v>
      </c>
      <c r="O2628" s="1110">
        <f t="shared" si="2477"/>
        <v>0.25</v>
      </c>
      <c r="P2628" s="1110">
        <f t="shared" si="2477"/>
        <v>0.25</v>
      </c>
      <c r="Q2628" s="1110">
        <f t="shared" si="2477"/>
        <v>0.25</v>
      </c>
      <c r="R2628" s="1110">
        <f t="shared" si="2477"/>
        <v>0.25</v>
      </c>
    </row>
    <row r="2629" spans="1:18" ht="13.5" customHeight="1" x14ac:dyDescent="0.2">
      <c r="A2629" s="1167"/>
      <c r="B2629" s="1125"/>
      <c r="C2629" s="1125"/>
      <c r="G2629" s="1167"/>
      <c r="H2629" s="1167">
        <f t="shared" ref="H2629:H2650" si="2478">H2628+1</f>
        <v>2</v>
      </c>
      <c r="K2629" s="1110">
        <v>0.25</v>
      </c>
      <c r="L2629" s="1110">
        <f t="shared" ref="L2629:R2629" si="2479">K2629</f>
        <v>0.25</v>
      </c>
      <c r="M2629" s="1110">
        <f t="shared" si="2479"/>
        <v>0.25</v>
      </c>
      <c r="N2629" s="1110">
        <f t="shared" si="2479"/>
        <v>0.25</v>
      </c>
      <c r="O2629" s="1110">
        <f t="shared" si="2479"/>
        <v>0.25</v>
      </c>
      <c r="P2629" s="1110">
        <f t="shared" si="2479"/>
        <v>0.25</v>
      </c>
      <c r="Q2629" s="1110">
        <f t="shared" si="2479"/>
        <v>0.25</v>
      </c>
      <c r="R2629" s="1110">
        <f t="shared" si="2479"/>
        <v>0.25</v>
      </c>
    </row>
    <row r="2630" spans="1:18" ht="13.5" customHeight="1" x14ac:dyDescent="0.2">
      <c r="A2630" s="1167"/>
      <c r="B2630" s="1125"/>
      <c r="C2630" s="1125"/>
      <c r="G2630" s="1167"/>
      <c r="H2630" s="1167">
        <f t="shared" si="2478"/>
        <v>3</v>
      </c>
      <c r="K2630" s="1110">
        <v>0.26</v>
      </c>
      <c r="L2630" s="1110">
        <f t="shared" ref="L2630:R2630" si="2480">K2630</f>
        <v>0.26</v>
      </c>
      <c r="M2630" s="1110">
        <f t="shared" si="2480"/>
        <v>0.26</v>
      </c>
      <c r="N2630" s="1110">
        <f t="shared" si="2480"/>
        <v>0.26</v>
      </c>
      <c r="O2630" s="1110">
        <f t="shared" si="2480"/>
        <v>0.26</v>
      </c>
      <c r="P2630" s="1110">
        <f t="shared" si="2480"/>
        <v>0.26</v>
      </c>
      <c r="Q2630" s="1110">
        <f t="shared" si="2480"/>
        <v>0.26</v>
      </c>
      <c r="R2630" s="1110">
        <f t="shared" si="2480"/>
        <v>0.26</v>
      </c>
    </row>
    <row r="2631" spans="1:18" ht="13.5" customHeight="1" x14ac:dyDescent="0.2">
      <c r="A2631" s="1167"/>
      <c r="B2631" s="1125"/>
      <c r="C2631" s="1125"/>
      <c r="G2631" s="1167"/>
      <c r="H2631" s="1167">
        <f t="shared" si="2478"/>
        <v>4</v>
      </c>
      <c r="K2631" s="1110">
        <v>0.23</v>
      </c>
      <c r="L2631" s="1110">
        <f t="shared" ref="L2631:R2631" si="2481">K2631</f>
        <v>0.23</v>
      </c>
      <c r="M2631" s="1110">
        <f t="shared" si="2481"/>
        <v>0.23</v>
      </c>
      <c r="N2631" s="1110">
        <f t="shared" si="2481"/>
        <v>0.23</v>
      </c>
      <c r="O2631" s="1110">
        <f t="shared" si="2481"/>
        <v>0.23</v>
      </c>
      <c r="P2631" s="1110">
        <f t="shared" si="2481"/>
        <v>0.23</v>
      </c>
      <c r="Q2631" s="1110">
        <f t="shared" si="2481"/>
        <v>0.23</v>
      </c>
      <c r="R2631" s="1110">
        <f t="shared" si="2481"/>
        <v>0.23</v>
      </c>
    </row>
    <row r="2632" spans="1:18" ht="13.5" customHeight="1" x14ac:dyDescent="0.2">
      <c r="A2632" s="1167"/>
      <c r="B2632" s="1125"/>
      <c r="C2632" s="1125"/>
      <c r="G2632" s="1167"/>
      <c r="H2632" s="1167">
        <f t="shared" si="2478"/>
        <v>5</v>
      </c>
      <c r="K2632" s="1110">
        <v>0.25</v>
      </c>
      <c r="L2632" s="1110">
        <f t="shared" ref="L2632:R2632" si="2482">K2632</f>
        <v>0.25</v>
      </c>
      <c r="M2632" s="1110">
        <f t="shared" si="2482"/>
        <v>0.25</v>
      </c>
      <c r="N2632" s="1110">
        <f t="shared" si="2482"/>
        <v>0.25</v>
      </c>
      <c r="O2632" s="1110">
        <f t="shared" si="2482"/>
        <v>0.25</v>
      </c>
      <c r="P2632" s="1110">
        <f t="shared" si="2482"/>
        <v>0.25</v>
      </c>
      <c r="Q2632" s="1110">
        <f t="shared" si="2482"/>
        <v>0.25</v>
      </c>
      <c r="R2632" s="1110">
        <f t="shared" si="2482"/>
        <v>0.25</v>
      </c>
    </row>
    <row r="2633" spans="1:18" ht="13.5" customHeight="1" x14ac:dyDescent="0.2">
      <c r="A2633" s="1167"/>
      <c r="B2633" s="1125"/>
      <c r="C2633" s="1125"/>
      <c r="G2633" s="1167"/>
      <c r="H2633" s="1167">
        <f t="shared" si="2478"/>
        <v>6</v>
      </c>
      <c r="K2633" s="1110">
        <v>0.16</v>
      </c>
      <c r="L2633" s="1110">
        <f t="shared" ref="L2633:R2633" si="2483">K2633</f>
        <v>0.16</v>
      </c>
      <c r="M2633" s="1110">
        <f t="shared" si="2483"/>
        <v>0.16</v>
      </c>
      <c r="N2633" s="1110">
        <f t="shared" si="2483"/>
        <v>0.16</v>
      </c>
      <c r="O2633" s="1110">
        <f t="shared" si="2483"/>
        <v>0.16</v>
      </c>
      <c r="P2633" s="1110">
        <f t="shared" si="2483"/>
        <v>0.16</v>
      </c>
      <c r="Q2633" s="1110">
        <f t="shared" si="2483"/>
        <v>0.16</v>
      </c>
      <c r="R2633" s="1110">
        <f t="shared" si="2483"/>
        <v>0.16</v>
      </c>
    </row>
    <row r="2634" spans="1:18" ht="13.5" customHeight="1" x14ac:dyDescent="0.2">
      <c r="A2634" s="1167"/>
      <c r="B2634" s="1125"/>
      <c r="C2634" s="1125"/>
      <c r="G2634" s="1167"/>
      <c r="H2634" s="1167">
        <f t="shared" si="2478"/>
        <v>7</v>
      </c>
      <c r="K2634" s="1110">
        <v>0.17</v>
      </c>
      <c r="L2634" s="1110">
        <f t="shared" ref="L2634:R2634" si="2484">K2634</f>
        <v>0.17</v>
      </c>
      <c r="M2634" s="1110">
        <f t="shared" si="2484"/>
        <v>0.17</v>
      </c>
      <c r="N2634" s="1110">
        <f t="shared" si="2484"/>
        <v>0.17</v>
      </c>
      <c r="O2634" s="1110">
        <f t="shared" si="2484"/>
        <v>0.17</v>
      </c>
      <c r="P2634" s="1110">
        <f t="shared" si="2484"/>
        <v>0.17</v>
      </c>
      <c r="Q2634" s="1110">
        <f t="shared" si="2484"/>
        <v>0.17</v>
      </c>
      <c r="R2634" s="1110">
        <f t="shared" si="2484"/>
        <v>0.17</v>
      </c>
    </row>
    <row r="2635" spans="1:18" ht="13.5" customHeight="1" x14ac:dyDescent="0.2">
      <c r="A2635" s="1167"/>
      <c r="B2635" s="1125"/>
      <c r="C2635" s="1125"/>
      <c r="G2635" s="1167"/>
      <c r="H2635" s="1167">
        <f t="shared" si="2478"/>
        <v>8</v>
      </c>
      <c r="K2635" s="1110">
        <v>0.19</v>
      </c>
      <c r="L2635" s="1110">
        <f t="shared" ref="L2635:R2635" si="2485">K2635</f>
        <v>0.19</v>
      </c>
      <c r="M2635" s="1110">
        <f t="shared" si="2485"/>
        <v>0.19</v>
      </c>
      <c r="N2635" s="1110">
        <f t="shared" si="2485"/>
        <v>0.19</v>
      </c>
      <c r="O2635" s="1110">
        <f t="shared" si="2485"/>
        <v>0.19</v>
      </c>
      <c r="P2635" s="1110">
        <f t="shared" si="2485"/>
        <v>0.19</v>
      </c>
      <c r="Q2635" s="1110">
        <f t="shared" si="2485"/>
        <v>0.19</v>
      </c>
      <c r="R2635" s="1110">
        <f t="shared" si="2485"/>
        <v>0.19</v>
      </c>
    </row>
    <row r="2636" spans="1:18" ht="13.5" customHeight="1" x14ac:dyDescent="0.2">
      <c r="A2636" s="1167"/>
      <c r="B2636" s="1125"/>
      <c r="C2636" s="1125"/>
      <c r="G2636" s="1167"/>
      <c r="H2636" s="1167">
        <f t="shared" si="2478"/>
        <v>9</v>
      </c>
      <c r="K2636" s="1110">
        <v>0.26</v>
      </c>
      <c r="L2636" s="1110">
        <f t="shared" ref="L2636:R2636" si="2486">K2636</f>
        <v>0.26</v>
      </c>
      <c r="M2636" s="1110">
        <f t="shared" si="2486"/>
        <v>0.26</v>
      </c>
      <c r="N2636" s="1110">
        <f t="shared" si="2486"/>
        <v>0.26</v>
      </c>
      <c r="O2636" s="1110">
        <f t="shared" si="2486"/>
        <v>0.26</v>
      </c>
      <c r="P2636" s="1110">
        <f t="shared" si="2486"/>
        <v>0.26</v>
      </c>
      <c r="Q2636" s="1110">
        <f t="shared" si="2486"/>
        <v>0.26</v>
      </c>
      <c r="R2636" s="1110">
        <f t="shared" si="2486"/>
        <v>0.26</v>
      </c>
    </row>
    <row r="2637" spans="1:18" ht="13.5" customHeight="1" x14ac:dyDescent="0.2">
      <c r="A2637" s="1167"/>
      <c r="B2637" s="1125"/>
      <c r="C2637" s="1125"/>
      <c r="G2637" s="1167"/>
      <c r="H2637" s="1167">
        <f t="shared" si="2478"/>
        <v>10</v>
      </c>
      <c r="K2637" s="1110">
        <v>0.27</v>
      </c>
      <c r="L2637" s="1110">
        <f t="shared" ref="L2637:R2637" si="2487">K2637</f>
        <v>0.27</v>
      </c>
      <c r="M2637" s="1110">
        <f t="shared" si="2487"/>
        <v>0.27</v>
      </c>
      <c r="N2637" s="1110">
        <f t="shared" si="2487"/>
        <v>0.27</v>
      </c>
      <c r="O2637" s="1110">
        <f t="shared" si="2487"/>
        <v>0.27</v>
      </c>
      <c r="P2637" s="1110">
        <f t="shared" si="2487"/>
        <v>0.27</v>
      </c>
      <c r="Q2637" s="1110">
        <f t="shared" si="2487"/>
        <v>0.27</v>
      </c>
      <c r="R2637" s="1110">
        <f t="shared" si="2487"/>
        <v>0.27</v>
      </c>
    </row>
    <row r="2638" spans="1:18" ht="13.5" customHeight="1" x14ac:dyDescent="0.2">
      <c r="A2638" s="1167"/>
      <c r="B2638" s="1125"/>
      <c r="C2638" s="1125"/>
      <c r="G2638" s="1167"/>
      <c r="H2638" s="1167">
        <f t="shared" si="2478"/>
        <v>11</v>
      </c>
      <c r="K2638" s="1110">
        <v>0.25</v>
      </c>
      <c r="L2638" s="1110">
        <f t="shared" ref="L2638:R2638" si="2488">K2638</f>
        <v>0.25</v>
      </c>
      <c r="M2638" s="1110">
        <f t="shared" si="2488"/>
        <v>0.25</v>
      </c>
      <c r="N2638" s="1110">
        <f t="shared" si="2488"/>
        <v>0.25</v>
      </c>
      <c r="O2638" s="1110">
        <f t="shared" si="2488"/>
        <v>0.25</v>
      </c>
      <c r="P2638" s="1110">
        <f t="shared" si="2488"/>
        <v>0.25</v>
      </c>
      <c r="Q2638" s="1110">
        <f t="shared" si="2488"/>
        <v>0.25</v>
      </c>
      <c r="R2638" s="1110">
        <f t="shared" si="2488"/>
        <v>0.25</v>
      </c>
    </row>
    <row r="2639" spans="1:18" ht="13.5" customHeight="1" x14ac:dyDescent="0.2">
      <c r="A2639" s="1167"/>
      <c r="B2639" s="1125"/>
      <c r="C2639" s="1125"/>
      <c r="G2639" s="1167"/>
      <c r="H2639" s="1167">
        <f t="shared" si="2478"/>
        <v>12</v>
      </c>
      <c r="K2639" s="1110">
        <v>0.26</v>
      </c>
      <c r="L2639" s="1110">
        <f t="shared" ref="L2639:R2639" si="2489">K2639</f>
        <v>0.26</v>
      </c>
      <c r="M2639" s="1110">
        <f t="shared" si="2489"/>
        <v>0.26</v>
      </c>
      <c r="N2639" s="1110">
        <f t="shared" si="2489"/>
        <v>0.26</v>
      </c>
      <c r="O2639" s="1110">
        <f t="shared" si="2489"/>
        <v>0.26</v>
      </c>
      <c r="P2639" s="1110">
        <f t="shared" si="2489"/>
        <v>0.26</v>
      </c>
      <c r="Q2639" s="1110">
        <f t="shared" si="2489"/>
        <v>0.26</v>
      </c>
      <c r="R2639" s="1110">
        <f t="shared" si="2489"/>
        <v>0.26</v>
      </c>
    </row>
    <row r="2640" spans="1:18" ht="13.5" customHeight="1" x14ac:dyDescent="0.2">
      <c r="A2640" s="1167"/>
      <c r="B2640" s="1125"/>
      <c r="C2640" s="1125"/>
      <c r="G2640" s="1167"/>
      <c r="H2640" s="1167">
        <f t="shared" si="2478"/>
        <v>13</v>
      </c>
      <c r="K2640" s="1110">
        <v>0.24</v>
      </c>
      <c r="L2640" s="1110">
        <f t="shared" ref="L2640:R2640" si="2490">K2640</f>
        <v>0.24</v>
      </c>
      <c r="M2640" s="1110">
        <f t="shared" si="2490"/>
        <v>0.24</v>
      </c>
      <c r="N2640" s="1110">
        <f t="shared" si="2490"/>
        <v>0.24</v>
      </c>
      <c r="O2640" s="1110">
        <f t="shared" si="2490"/>
        <v>0.24</v>
      </c>
      <c r="P2640" s="1110">
        <f t="shared" si="2490"/>
        <v>0.24</v>
      </c>
      <c r="Q2640" s="1110">
        <f t="shared" si="2490"/>
        <v>0.24</v>
      </c>
      <c r="R2640" s="1110">
        <f t="shared" si="2490"/>
        <v>0.24</v>
      </c>
    </row>
    <row r="2641" spans="1:18" ht="13.5" customHeight="1" x14ac:dyDescent="0.2">
      <c r="A2641" s="1167"/>
      <c r="B2641" s="1125"/>
      <c r="C2641" s="1125"/>
      <c r="G2641" s="1167"/>
      <c r="H2641" s="1167">
        <f t="shared" si="2478"/>
        <v>14</v>
      </c>
      <c r="K2641" s="1110">
        <v>0.27</v>
      </c>
      <c r="L2641" s="1110">
        <f t="shared" ref="L2641:R2641" si="2491">K2641</f>
        <v>0.27</v>
      </c>
      <c r="M2641" s="1110">
        <f t="shared" si="2491"/>
        <v>0.27</v>
      </c>
      <c r="N2641" s="1110">
        <f t="shared" si="2491"/>
        <v>0.27</v>
      </c>
      <c r="O2641" s="1110">
        <f t="shared" si="2491"/>
        <v>0.27</v>
      </c>
      <c r="P2641" s="1110">
        <f t="shared" si="2491"/>
        <v>0.27</v>
      </c>
      <c r="Q2641" s="1110">
        <f t="shared" si="2491"/>
        <v>0.27</v>
      </c>
      <c r="R2641" s="1110">
        <f t="shared" si="2491"/>
        <v>0.27</v>
      </c>
    </row>
    <row r="2642" spans="1:18" ht="13.5" customHeight="1" x14ac:dyDescent="0.2">
      <c r="A2642" s="1167"/>
      <c r="B2642" s="1125"/>
      <c r="C2642" s="1125"/>
      <c r="G2642" s="1167"/>
      <c r="H2642" s="1167">
        <f t="shared" si="2478"/>
        <v>15</v>
      </c>
      <c r="K2642" s="1110">
        <v>0.25</v>
      </c>
      <c r="L2642" s="1110">
        <f t="shared" ref="L2642:R2642" si="2492">K2642</f>
        <v>0.25</v>
      </c>
      <c r="M2642" s="1110">
        <f t="shared" si="2492"/>
        <v>0.25</v>
      </c>
      <c r="N2642" s="1110">
        <f t="shared" si="2492"/>
        <v>0.25</v>
      </c>
      <c r="O2642" s="1110">
        <f t="shared" si="2492"/>
        <v>0.25</v>
      </c>
      <c r="P2642" s="1110">
        <f t="shared" si="2492"/>
        <v>0.25</v>
      </c>
      <c r="Q2642" s="1110">
        <f t="shared" si="2492"/>
        <v>0.25</v>
      </c>
      <c r="R2642" s="1110">
        <f t="shared" si="2492"/>
        <v>0.25</v>
      </c>
    </row>
    <row r="2643" spans="1:18" ht="13.5" customHeight="1" x14ac:dyDescent="0.2">
      <c r="A2643" s="1167"/>
      <c r="B2643" s="1125"/>
      <c r="C2643" s="1125"/>
      <c r="G2643" s="1167"/>
      <c r="H2643" s="1167">
        <f t="shared" si="2478"/>
        <v>16</v>
      </c>
      <c r="K2643" s="1110">
        <v>0.21</v>
      </c>
      <c r="L2643" s="1110">
        <f t="shared" ref="L2643:R2643" si="2493">K2643</f>
        <v>0.21</v>
      </c>
      <c r="M2643" s="1110">
        <f t="shared" si="2493"/>
        <v>0.21</v>
      </c>
      <c r="N2643" s="1110">
        <f t="shared" si="2493"/>
        <v>0.21</v>
      </c>
      <c r="O2643" s="1110">
        <f t="shared" si="2493"/>
        <v>0.21</v>
      </c>
      <c r="P2643" s="1110">
        <f t="shared" si="2493"/>
        <v>0.21</v>
      </c>
      <c r="Q2643" s="1110">
        <f t="shared" si="2493"/>
        <v>0.21</v>
      </c>
      <c r="R2643" s="1110">
        <f t="shared" si="2493"/>
        <v>0.21</v>
      </c>
    </row>
    <row r="2644" spans="1:18" ht="13.5" customHeight="1" x14ac:dyDescent="0.2">
      <c r="A2644" s="1167"/>
      <c r="B2644" s="1125"/>
      <c r="C2644" s="1125"/>
      <c r="G2644" s="1167"/>
      <c r="H2644" s="1167">
        <f t="shared" si="2478"/>
        <v>17</v>
      </c>
      <c r="K2644" s="1110">
        <v>0.21</v>
      </c>
      <c r="L2644" s="1110">
        <f t="shared" ref="L2644:R2644" si="2494">K2644</f>
        <v>0.21</v>
      </c>
      <c r="M2644" s="1110">
        <f t="shared" si="2494"/>
        <v>0.21</v>
      </c>
      <c r="N2644" s="1110">
        <f t="shared" si="2494"/>
        <v>0.21</v>
      </c>
      <c r="O2644" s="1110">
        <f t="shared" si="2494"/>
        <v>0.21</v>
      </c>
      <c r="P2644" s="1110">
        <f t="shared" si="2494"/>
        <v>0.21</v>
      </c>
      <c r="Q2644" s="1110">
        <f t="shared" si="2494"/>
        <v>0.21</v>
      </c>
      <c r="R2644" s="1110">
        <f t="shared" si="2494"/>
        <v>0.21</v>
      </c>
    </row>
    <row r="2645" spans="1:18" ht="13.5" customHeight="1" x14ac:dyDescent="0.2">
      <c r="A2645" s="1167"/>
      <c r="B2645" s="1125"/>
      <c r="C2645" s="1125"/>
      <c r="G2645" s="1167"/>
      <c r="H2645" s="1167">
        <f t="shared" si="2478"/>
        <v>18</v>
      </c>
      <c r="K2645" s="1110">
        <v>0.19</v>
      </c>
      <c r="L2645" s="1110">
        <f t="shared" ref="L2645:R2645" si="2495">K2645</f>
        <v>0.19</v>
      </c>
      <c r="M2645" s="1110">
        <f t="shared" si="2495"/>
        <v>0.19</v>
      </c>
      <c r="N2645" s="1110">
        <f t="shared" si="2495"/>
        <v>0.19</v>
      </c>
      <c r="O2645" s="1110">
        <f t="shared" si="2495"/>
        <v>0.19</v>
      </c>
      <c r="P2645" s="1110">
        <f t="shared" si="2495"/>
        <v>0.19</v>
      </c>
      <c r="Q2645" s="1110">
        <f t="shared" si="2495"/>
        <v>0.19</v>
      </c>
      <c r="R2645" s="1110">
        <f t="shared" si="2495"/>
        <v>0.19</v>
      </c>
    </row>
    <row r="2646" spans="1:18" ht="13.5" customHeight="1" x14ac:dyDescent="0.2">
      <c r="A2646" s="1167"/>
      <c r="B2646" s="1125"/>
      <c r="C2646" s="1125"/>
      <c r="G2646" s="1167"/>
      <c r="H2646" s="1167">
        <f t="shared" si="2478"/>
        <v>19</v>
      </c>
      <c r="K2646" s="1110">
        <v>0.19</v>
      </c>
      <c r="L2646" s="1110">
        <f t="shared" ref="L2646:R2646" si="2496">K2646</f>
        <v>0.19</v>
      </c>
      <c r="M2646" s="1110">
        <f t="shared" si="2496"/>
        <v>0.19</v>
      </c>
      <c r="N2646" s="1110">
        <f t="shared" si="2496"/>
        <v>0.19</v>
      </c>
      <c r="O2646" s="1110">
        <f t="shared" si="2496"/>
        <v>0.19</v>
      </c>
      <c r="P2646" s="1110">
        <f t="shared" si="2496"/>
        <v>0.19</v>
      </c>
      <c r="Q2646" s="1110">
        <f t="shared" si="2496"/>
        <v>0.19</v>
      </c>
      <c r="R2646" s="1110">
        <f t="shared" si="2496"/>
        <v>0.19</v>
      </c>
    </row>
    <row r="2647" spans="1:18" ht="13.5" customHeight="1" x14ac:dyDescent="0.2">
      <c r="A2647" s="1167"/>
      <c r="B2647" s="1125"/>
      <c r="C2647" s="1125"/>
      <c r="G2647" s="1167"/>
      <c r="H2647" s="1167">
        <f t="shared" si="2478"/>
        <v>20</v>
      </c>
      <c r="K2647" s="1110">
        <v>0.19</v>
      </c>
      <c r="L2647" s="1110">
        <f t="shared" ref="L2647:R2647" si="2497">K2647</f>
        <v>0.19</v>
      </c>
      <c r="M2647" s="1110">
        <f t="shared" si="2497"/>
        <v>0.19</v>
      </c>
      <c r="N2647" s="1110">
        <f t="shared" si="2497"/>
        <v>0.19</v>
      </c>
      <c r="O2647" s="1110">
        <f t="shared" si="2497"/>
        <v>0.19</v>
      </c>
      <c r="P2647" s="1110">
        <f t="shared" si="2497"/>
        <v>0.19</v>
      </c>
      <c r="Q2647" s="1110">
        <f t="shared" si="2497"/>
        <v>0.19</v>
      </c>
      <c r="R2647" s="1110">
        <f t="shared" si="2497"/>
        <v>0.19</v>
      </c>
    </row>
    <row r="2648" spans="1:18" ht="13.5" customHeight="1" x14ac:dyDescent="0.2">
      <c r="A2648" s="1167"/>
      <c r="B2648" s="1125"/>
      <c r="C2648" s="1125"/>
      <c r="G2648" s="1167"/>
      <c r="H2648" s="1167">
        <f t="shared" si="2478"/>
        <v>21</v>
      </c>
      <c r="K2648" s="1110">
        <v>0.22</v>
      </c>
      <c r="L2648" s="1110">
        <f t="shared" ref="L2648:R2648" si="2498">K2648</f>
        <v>0.22</v>
      </c>
      <c r="M2648" s="1110">
        <f t="shared" si="2498"/>
        <v>0.22</v>
      </c>
      <c r="N2648" s="1110">
        <f t="shared" si="2498"/>
        <v>0.22</v>
      </c>
      <c r="O2648" s="1110">
        <f t="shared" si="2498"/>
        <v>0.22</v>
      </c>
      <c r="P2648" s="1110">
        <f t="shared" si="2498"/>
        <v>0.22</v>
      </c>
      <c r="Q2648" s="1110">
        <f t="shared" si="2498"/>
        <v>0.22</v>
      </c>
      <c r="R2648" s="1110">
        <f t="shared" si="2498"/>
        <v>0.22</v>
      </c>
    </row>
    <row r="2649" spans="1:18" ht="13.5" customHeight="1" x14ac:dyDescent="0.2">
      <c r="A2649" s="1167"/>
      <c r="B2649" s="1125"/>
      <c r="C2649" s="1125"/>
      <c r="G2649" s="1167"/>
      <c r="H2649" s="1167">
        <f t="shared" si="2478"/>
        <v>22</v>
      </c>
      <c r="K2649" s="1110">
        <v>0.18</v>
      </c>
      <c r="L2649" s="1110">
        <f t="shared" ref="L2649:R2649" si="2499">K2649</f>
        <v>0.18</v>
      </c>
      <c r="M2649" s="1110">
        <f t="shared" si="2499"/>
        <v>0.18</v>
      </c>
      <c r="N2649" s="1110">
        <f t="shared" si="2499"/>
        <v>0.18</v>
      </c>
      <c r="O2649" s="1110">
        <f t="shared" si="2499"/>
        <v>0.18</v>
      </c>
      <c r="P2649" s="1110">
        <f t="shared" si="2499"/>
        <v>0.18</v>
      </c>
      <c r="Q2649" s="1110">
        <f t="shared" si="2499"/>
        <v>0.18</v>
      </c>
      <c r="R2649" s="1110">
        <f t="shared" si="2499"/>
        <v>0.18</v>
      </c>
    </row>
    <row r="2650" spans="1:18" ht="13.5" customHeight="1" x14ac:dyDescent="0.2">
      <c r="A2650" s="1167"/>
      <c r="B2650" s="1125"/>
      <c r="C2650" s="1125"/>
      <c r="G2650" s="1167"/>
      <c r="H2650" s="1167">
        <f t="shared" si="2478"/>
        <v>23</v>
      </c>
      <c r="K2650" s="1110">
        <v>0.26</v>
      </c>
      <c r="L2650" s="1110">
        <f t="shared" ref="L2650:R2650" si="2500">K2650</f>
        <v>0.26</v>
      </c>
      <c r="M2650" s="1110">
        <f t="shared" si="2500"/>
        <v>0.26</v>
      </c>
      <c r="N2650" s="1110">
        <f t="shared" si="2500"/>
        <v>0.26</v>
      </c>
      <c r="O2650" s="1110">
        <f t="shared" si="2500"/>
        <v>0.26</v>
      </c>
      <c r="P2650" s="1110">
        <f t="shared" si="2500"/>
        <v>0.26</v>
      </c>
      <c r="Q2650" s="1110">
        <f t="shared" si="2500"/>
        <v>0.26</v>
      </c>
      <c r="R2650" s="1110">
        <f t="shared" si="2500"/>
        <v>0.26</v>
      </c>
    </row>
    <row r="2651" spans="1:18" ht="13.5" customHeight="1" x14ac:dyDescent="0.2">
      <c r="A2651" s="1167"/>
      <c r="B2651" s="1125"/>
      <c r="C2651" s="1125"/>
      <c r="G2651" s="1167"/>
      <c r="H2651" s="1167"/>
      <c r="L2651" s="1110"/>
      <c r="M2651" s="1110"/>
      <c r="N2651" s="1110"/>
      <c r="O2651" s="1110"/>
      <c r="P2651" s="1110"/>
      <c r="Q2651" s="1110"/>
      <c r="R2651" s="1110"/>
    </row>
    <row r="2652" spans="1:18" ht="13.5" customHeight="1" x14ac:dyDescent="0.2">
      <c r="B2652" s="1123" t="s">
        <v>810</v>
      </c>
      <c r="D2652" s="1125" t="s">
        <v>1546</v>
      </c>
      <c r="E2652" s="1125" t="s">
        <v>1546</v>
      </c>
      <c r="F2652" s="1110" t="s">
        <v>94</v>
      </c>
      <c r="G2652" s="1167">
        <v>5</v>
      </c>
      <c r="H2652" s="1167">
        <v>0</v>
      </c>
      <c r="K2652" s="1110">
        <v>7.0000000000000007E-2</v>
      </c>
      <c r="L2652" s="1110">
        <f>K2652</f>
        <v>7.0000000000000007E-2</v>
      </c>
      <c r="M2652" s="1110">
        <f t="shared" ref="M2652:R2652" si="2501">L2652</f>
        <v>7.0000000000000007E-2</v>
      </c>
      <c r="N2652" s="1110">
        <f t="shared" si="2501"/>
        <v>7.0000000000000007E-2</v>
      </c>
      <c r="O2652" s="1110">
        <f t="shared" si="2501"/>
        <v>7.0000000000000007E-2</v>
      </c>
      <c r="P2652" s="1110">
        <f t="shared" si="2501"/>
        <v>7.0000000000000007E-2</v>
      </c>
      <c r="Q2652" s="1110">
        <f t="shared" si="2501"/>
        <v>7.0000000000000007E-2</v>
      </c>
      <c r="R2652" s="1110">
        <f t="shared" si="2501"/>
        <v>7.0000000000000007E-2</v>
      </c>
    </row>
    <row r="2653" spans="1:18" ht="13.5" customHeight="1" x14ac:dyDescent="0.2">
      <c r="A2653" s="1167"/>
      <c r="B2653" s="1125" t="s">
        <v>2671</v>
      </c>
      <c r="C2653" s="1123" t="s">
        <v>5038</v>
      </c>
      <c r="G2653" s="1167"/>
      <c r="H2653" s="1167">
        <f>H2652+1</f>
        <v>1</v>
      </c>
      <c r="K2653" s="1110">
        <v>0.08</v>
      </c>
      <c r="L2653" s="1110">
        <f t="shared" ref="L2653:R2653" si="2502">K2653</f>
        <v>0.08</v>
      </c>
      <c r="M2653" s="1110">
        <f t="shared" si="2502"/>
        <v>0.08</v>
      </c>
      <c r="N2653" s="1110">
        <f t="shared" si="2502"/>
        <v>0.08</v>
      </c>
      <c r="O2653" s="1110">
        <f t="shared" si="2502"/>
        <v>0.08</v>
      </c>
      <c r="P2653" s="1110">
        <f t="shared" si="2502"/>
        <v>0.08</v>
      </c>
      <c r="Q2653" s="1110">
        <f t="shared" si="2502"/>
        <v>0.08</v>
      </c>
      <c r="R2653" s="1110">
        <f t="shared" si="2502"/>
        <v>0.08</v>
      </c>
    </row>
    <row r="2654" spans="1:18" ht="13.5" customHeight="1" x14ac:dyDescent="0.2">
      <c r="A2654" s="1167"/>
      <c r="B2654" s="1125" t="s">
        <v>3867</v>
      </c>
      <c r="C2654" s="1125" t="s">
        <v>5108</v>
      </c>
      <c r="G2654" s="1167"/>
      <c r="H2654" s="1167">
        <f t="shared" ref="H2654:H2675" si="2503">H2653+1</f>
        <v>2</v>
      </c>
      <c r="K2654" s="1110">
        <v>0.08</v>
      </c>
      <c r="L2654" s="1110">
        <f t="shared" ref="L2654:R2654" si="2504">K2654</f>
        <v>0.08</v>
      </c>
      <c r="M2654" s="1110">
        <f t="shared" si="2504"/>
        <v>0.08</v>
      </c>
      <c r="N2654" s="1110">
        <f t="shared" si="2504"/>
        <v>0.08</v>
      </c>
      <c r="O2654" s="1110">
        <f t="shared" si="2504"/>
        <v>0.08</v>
      </c>
      <c r="P2654" s="1110">
        <f t="shared" si="2504"/>
        <v>0.08</v>
      </c>
      <c r="Q2654" s="1110">
        <f t="shared" si="2504"/>
        <v>0.08</v>
      </c>
      <c r="R2654" s="1110">
        <f t="shared" si="2504"/>
        <v>0.08</v>
      </c>
    </row>
    <row r="2655" spans="1:18" ht="13.5" customHeight="1" x14ac:dyDescent="0.2">
      <c r="A2655" s="1167"/>
      <c r="B2655" s="1125" t="s">
        <v>5848</v>
      </c>
      <c r="C2655" s="1125" t="s">
        <v>3670</v>
      </c>
      <c r="G2655" s="1167"/>
      <c r="H2655" s="1167">
        <f t="shared" si="2503"/>
        <v>3</v>
      </c>
      <c r="K2655" s="1110">
        <v>0.05</v>
      </c>
      <c r="L2655" s="1110">
        <f t="shared" ref="L2655:R2655" si="2505">K2655</f>
        <v>0.05</v>
      </c>
      <c r="M2655" s="1110">
        <f t="shared" si="2505"/>
        <v>0.05</v>
      </c>
      <c r="N2655" s="1110">
        <f t="shared" si="2505"/>
        <v>0.05</v>
      </c>
      <c r="O2655" s="1110">
        <f t="shared" si="2505"/>
        <v>0.05</v>
      </c>
      <c r="P2655" s="1110">
        <f t="shared" si="2505"/>
        <v>0.05</v>
      </c>
      <c r="Q2655" s="1110">
        <f t="shared" si="2505"/>
        <v>0.05</v>
      </c>
      <c r="R2655" s="1110">
        <f t="shared" si="2505"/>
        <v>0.05</v>
      </c>
    </row>
    <row r="2656" spans="1:18" ht="13.5" customHeight="1" x14ac:dyDescent="0.2">
      <c r="A2656" s="1167"/>
      <c r="B2656" s="1125" t="s">
        <v>3288</v>
      </c>
      <c r="C2656" s="1110" t="s">
        <v>3671</v>
      </c>
      <c r="G2656" s="1167"/>
      <c r="H2656" s="1167">
        <f t="shared" si="2503"/>
        <v>4</v>
      </c>
      <c r="K2656" s="1110">
        <v>0.02</v>
      </c>
      <c r="L2656" s="1110">
        <f t="shared" ref="L2656:R2656" si="2506">K2656</f>
        <v>0.02</v>
      </c>
      <c r="M2656" s="1110">
        <f t="shared" si="2506"/>
        <v>0.02</v>
      </c>
      <c r="N2656" s="1110">
        <f t="shared" si="2506"/>
        <v>0.02</v>
      </c>
      <c r="O2656" s="1110">
        <f t="shared" si="2506"/>
        <v>0.02</v>
      </c>
      <c r="P2656" s="1110">
        <f t="shared" si="2506"/>
        <v>0.02</v>
      </c>
      <c r="Q2656" s="1110">
        <f t="shared" si="2506"/>
        <v>0.02</v>
      </c>
      <c r="R2656" s="1110">
        <f t="shared" si="2506"/>
        <v>0.02</v>
      </c>
    </row>
    <row r="2657" spans="1:18" ht="13.5" customHeight="1" x14ac:dyDescent="0.2">
      <c r="A2657" s="1167"/>
      <c r="B2657" s="1125" t="s">
        <v>3289</v>
      </c>
      <c r="C2657" s="1123" t="s">
        <v>3672</v>
      </c>
      <c r="G2657" s="1167"/>
      <c r="H2657" s="1167">
        <f t="shared" si="2503"/>
        <v>5</v>
      </c>
      <c r="K2657" s="1110">
        <v>0.02</v>
      </c>
      <c r="L2657" s="1110">
        <f t="shared" ref="L2657:R2657" si="2507">K2657</f>
        <v>0.02</v>
      </c>
      <c r="M2657" s="1110">
        <f t="shared" si="2507"/>
        <v>0.02</v>
      </c>
      <c r="N2657" s="1110">
        <f t="shared" si="2507"/>
        <v>0.02</v>
      </c>
      <c r="O2657" s="1110">
        <f t="shared" si="2507"/>
        <v>0.02</v>
      </c>
      <c r="P2657" s="1110">
        <f t="shared" si="2507"/>
        <v>0.02</v>
      </c>
      <c r="Q2657" s="1110">
        <f t="shared" si="2507"/>
        <v>0.02</v>
      </c>
      <c r="R2657" s="1110">
        <f t="shared" si="2507"/>
        <v>0.02</v>
      </c>
    </row>
    <row r="2658" spans="1:18" ht="13.5" customHeight="1" x14ac:dyDescent="0.2">
      <c r="A2658" s="1167"/>
      <c r="B2658" s="1123" t="s">
        <v>2816</v>
      </c>
      <c r="C2658" s="1167" t="s">
        <v>5679</v>
      </c>
      <c r="G2658" s="1167"/>
      <c r="H2658" s="1167">
        <f t="shared" si="2503"/>
        <v>6</v>
      </c>
      <c r="K2658" s="1110">
        <v>0.02</v>
      </c>
      <c r="L2658" s="1110">
        <f t="shared" ref="L2658:R2658" si="2508">K2658</f>
        <v>0.02</v>
      </c>
      <c r="M2658" s="1110">
        <f t="shared" si="2508"/>
        <v>0.02</v>
      </c>
      <c r="N2658" s="1110">
        <f t="shared" si="2508"/>
        <v>0.02</v>
      </c>
      <c r="O2658" s="1110">
        <f t="shared" si="2508"/>
        <v>0.02</v>
      </c>
      <c r="P2658" s="1110">
        <f t="shared" si="2508"/>
        <v>0.02</v>
      </c>
      <c r="Q2658" s="1110">
        <f t="shared" si="2508"/>
        <v>0.02</v>
      </c>
      <c r="R2658" s="1110">
        <f t="shared" si="2508"/>
        <v>0.02</v>
      </c>
    </row>
    <row r="2659" spans="1:18" ht="13.5" customHeight="1" x14ac:dyDescent="0.2">
      <c r="A2659" s="1167"/>
      <c r="B2659" s="1123" t="s">
        <v>5749</v>
      </c>
      <c r="C2659" s="1110" t="s">
        <v>5480</v>
      </c>
      <c r="G2659" s="1167"/>
      <c r="H2659" s="1167">
        <f t="shared" si="2503"/>
        <v>7</v>
      </c>
      <c r="K2659" s="1110">
        <v>0.03</v>
      </c>
      <c r="L2659" s="1110">
        <f t="shared" ref="L2659:R2659" si="2509">K2659</f>
        <v>0.03</v>
      </c>
      <c r="M2659" s="1110">
        <f t="shared" si="2509"/>
        <v>0.03</v>
      </c>
      <c r="N2659" s="1110">
        <f t="shared" si="2509"/>
        <v>0.03</v>
      </c>
      <c r="O2659" s="1110">
        <f t="shared" si="2509"/>
        <v>0.03</v>
      </c>
      <c r="P2659" s="1110">
        <f t="shared" si="2509"/>
        <v>0.03</v>
      </c>
      <c r="Q2659" s="1110">
        <f t="shared" si="2509"/>
        <v>0.03</v>
      </c>
      <c r="R2659" s="1110">
        <f t="shared" si="2509"/>
        <v>0.03</v>
      </c>
    </row>
    <row r="2660" spans="1:18" ht="13.5" customHeight="1" x14ac:dyDescent="0.2">
      <c r="A2660" s="1167"/>
      <c r="B2660" s="1123" t="s">
        <v>2814</v>
      </c>
      <c r="C2660" s="1167" t="s">
        <v>5481</v>
      </c>
      <c r="G2660" s="1167"/>
      <c r="H2660" s="1167">
        <f t="shared" si="2503"/>
        <v>8</v>
      </c>
      <c r="K2660" s="1110">
        <v>0.03</v>
      </c>
      <c r="L2660" s="1110">
        <f t="shared" ref="L2660:R2660" si="2510">K2660</f>
        <v>0.03</v>
      </c>
      <c r="M2660" s="1110">
        <f t="shared" si="2510"/>
        <v>0.03</v>
      </c>
      <c r="N2660" s="1110">
        <f t="shared" si="2510"/>
        <v>0.03</v>
      </c>
      <c r="O2660" s="1110">
        <f t="shared" si="2510"/>
        <v>0.03</v>
      </c>
      <c r="P2660" s="1110">
        <f t="shared" si="2510"/>
        <v>0.03</v>
      </c>
      <c r="Q2660" s="1110">
        <f t="shared" si="2510"/>
        <v>0.03</v>
      </c>
      <c r="R2660" s="1110">
        <f t="shared" si="2510"/>
        <v>0.03</v>
      </c>
    </row>
    <row r="2661" spans="1:18" ht="13.5" customHeight="1" x14ac:dyDescent="0.2">
      <c r="A2661" s="1167"/>
      <c r="B2661" s="1123" t="s">
        <v>3290</v>
      </c>
      <c r="C2661" s="1015" t="s">
        <v>5482</v>
      </c>
      <c r="G2661" s="1167"/>
      <c r="H2661" s="1167">
        <f t="shared" si="2503"/>
        <v>9</v>
      </c>
      <c r="K2661" s="1110">
        <v>0.03</v>
      </c>
      <c r="L2661" s="1110">
        <f t="shared" ref="L2661:R2661" si="2511">K2661</f>
        <v>0.03</v>
      </c>
      <c r="M2661" s="1110">
        <f t="shared" si="2511"/>
        <v>0.03</v>
      </c>
      <c r="N2661" s="1110">
        <f t="shared" si="2511"/>
        <v>0.03</v>
      </c>
      <c r="O2661" s="1110">
        <f t="shared" si="2511"/>
        <v>0.03</v>
      </c>
      <c r="P2661" s="1110">
        <f t="shared" si="2511"/>
        <v>0.03</v>
      </c>
      <c r="Q2661" s="1110">
        <f t="shared" si="2511"/>
        <v>0.03</v>
      </c>
      <c r="R2661" s="1110">
        <f t="shared" si="2511"/>
        <v>0.03</v>
      </c>
    </row>
    <row r="2662" spans="1:18" ht="13.5" customHeight="1" x14ac:dyDescent="0.2">
      <c r="A2662" s="1167"/>
      <c r="B2662" s="1123" t="s">
        <v>5483</v>
      </c>
      <c r="C2662" s="1015" t="s">
        <v>5485</v>
      </c>
      <c r="G2662" s="1167"/>
      <c r="H2662" s="1167">
        <f t="shared" si="2503"/>
        <v>10</v>
      </c>
      <c r="K2662" s="1110">
        <v>0.04</v>
      </c>
      <c r="L2662" s="1110">
        <f t="shared" ref="L2662:R2662" si="2512">K2662</f>
        <v>0.04</v>
      </c>
      <c r="M2662" s="1110">
        <f t="shared" si="2512"/>
        <v>0.04</v>
      </c>
      <c r="N2662" s="1110">
        <f t="shared" si="2512"/>
        <v>0.04</v>
      </c>
      <c r="O2662" s="1110">
        <f t="shared" si="2512"/>
        <v>0.04</v>
      </c>
      <c r="P2662" s="1110">
        <f t="shared" si="2512"/>
        <v>0.04</v>
      </c>
      <c r="Q2662" s="1110">
        <f t="shared" si="2512"/>
        <v>0.04</v>
      </c>
      <c r="R2662" s="1110">
        <f t="shared" si="2512"/>
        <v>0.04</v>
      </c>
    </row>
    <row r="2663" spans="1:18" ht="13.5" customHeight="1" x14ac:dyDescent="0.2">
      <c r="A2663" s="1167"/>
      <c r="B2663" s="1123" t="s">
        <v>5484</v>
      </c>
      <c r="C2663" s="1015" t="s">
        <v>6362</v>
      </c>
      <c r="G2663" s="1167"/>
      <c r="H2663" s="1167">
        <f t="shared" si="2503"/>
        <v>11</v>
      </c>
      <c r="K2663" s="1110">
        <v>0.04</v>
      </c>
      <c r="L2663" s="1110">
        <f t="shared" ref="L2663:R2663" si="2513">K2663</f>
        <v>0.04</v>
      </c>
      <c r="M2663" s="1110">
        <f t="shared" si="2513"/>
        <v>0.04</v>
      </c>
      <c r="N2663" s="1110">
        <f t="shared" si="2513"/>
        <v>0.04</v>
      </c>
      <c r="O2663" s="1110">
        <f t="shared" si="2513"/>
        <v>0.04</v>
      </c>
      <c r="P2663" s="1110">
        <f t="shared" si="2513"/>
        <v>0.04</v>
      </c>
      <c r="Q2663" s="1110">
        <f t="shared" si="2513"/>
        <v>0.04</v>
      </c>
      <c r="R2663" s="1110">
        <f t="shared" si="2513"/>
        <v>0.04</v>
      </c>
    </row>
    <row r="2664" spans="1:18" ht="13.5" customHeight="1" x14ac:dyDescent="0.2">
      <c r="A2664" s="1167"/>
      <c r="B2664" s="1123" t="s">
        <v>2588</v>
      </c>
      <c r="C2664" s="1015" t="s">
        <v>6363</v>
      </c>
      <c r="G2664" s="1167"/>
      <c r="H2664" s="1167">
        <f t="shared" si="2503"/>
        <v>12</v>
      </c>
      <c r="K2664" s="1110">
        <v>0.04</v>
      </c>
      <c r="L2664" s="1110">
        <f t="shared" ref="L2664:R2664" si="2514">K2664</f>
        <v>0.04</v>
      </c>
      <c r="M2664" s="1110">
        <f t="shared" si="2514"/>
        <v>0.04</v>
      </c>
      <c r="N2664" s="1110">
        <f t="shared" si="2514"/>
        <v>0.04</v>
      </c>
      <c r="O2664" s="1110">
        <f t="shared" si="2514"/>
        <v>0.04</v>
      </c>
      <c r="P2664" s="1110">
        <f t="shared" si="2514"/>
        <v>0.04</v>
      </c>
      <c r="Q2664" s="1110">
        <f t="shared" si="2514"/>
        <v>0.04</v>
      </c>
      <c r="R2664" s="1110">
        <f t="shared" si="2514"/>
        <v>0.04</v>
      </c>
    </row>
    <row r="2665" spans="1:18" ht="13.5" customHeight="1" x14ac:dyDescent="0.2">
      <c r="A2665" s="1167"/>
      <c r="B2665" s="1123" t="s">
        <v>5847</v>
      </c>
      <c r="C2665" s="1167" t="s">
        <v>6364</v>
      </c>
      <c r="G2665" s="1167"/>
      <c r="H2665" s="1167">
        <f t="shared" si="2503"/>
        <v>13</v>
      </c>
      <c r="K2665" s="1110">
        <v>0.04</v>
      </c>
      <c r="L2665" s="1110">
        <f t="shared" ref="L2665:R2665" si="2515">K2665</f>
        <v>0.04</v>
      </c>
      <c r="M2665" s="1110">
        <f t="shared" si="2515"/>
        <v>0.04</v>
      </c>
      <c r="N2665" s="1110">
        <f t="shared" si="2515"/>
        <v>0.04</v>
      </c>
      <c r="O2665" s="1110">
        <f t="shared" si="2515"/>
        <v>0.04</v>
      </c>
      <c r="P2665" s="1110">
        <f t="shared" si="2515"/>
        <v>0.04</v>
      </c>
      <c r="Q2665" s="1110">
        <f t="shared" si="2515"/>
        <v>0.04</v>
      </c>
      <c r="R2665" s="1110">
        <f t="shared" si="2515"/>
        <v>0.04</v>
      </c>
    </row>
    <row r="2666" spans="1:18" ht="13.5" customHeight="1" x14ac:dyDescent="0.2">
      <c r="A2666" s="1167"/>
      <c r="B2666" s="1015" t="s">
        <v>3276</v>
      </c>
      <c r="C2666" s="1167" t="s">
        <v>5804</v>
      </c>
      <c r="G2666" s="1167"/>
      <c r="H2666" s="1167">
        <f t="shared" si="2503"/>
        <v>14</v>
      </c>
      <c r="K2666" s="1110">
        <v>0.04</v>
      </c>
      <c r="L2666" s="1110">
        <f t="shared" ref="L2666:R2666" si="2516">K2666</f>
        <v>0.04</v>
      </c>
      <c r="M2666" s="1110">
        <f t="shared" si="2516"/>
        <v>0.04</v>
      </c>
      <c r="N2666" s="1110">
        <f t="shared" si="2516"/>
        <v>0.04</v>
      </c>
      <c r="O2666" s="1110">
        <f t="shared" si="2516"/>
        <v>0.04</v>
      </c>
      <c r="P2666" s="1110">
        <f t="shared" si="2516"/>
        <v>0.04</v>
      </c>
      <c r="Q2666" s="1110">
        <f t="shared" si="2516"/>
        <v>0.04</v>
      </c>
      <c r="R2666" s="1110">
        <f t="shared" si="2516"/>
        <v>0.04</v>
      </c>
    </row>
    <row r="2667" spans="1:18" ht="13.5" customHeight="1" x14ac:dyDescent="0.2">
      <c r="A2667" s="1167"/>
      <c r="B2667" s="1125" t="s">
        <v>2815</v>
      </c>
      <c r="C2667" s="1167" t="s">
        <v>5486</v>
      </c>
      <c r="G2667" s="1167"/>
      <c r="H2667" s="1167">
        <f t="shared" si="2503"/>
        <v>15</v>
      </c>
      <c r="K2667" s="1110">
        <v>0.04</v>
      </c>
      <c r="L2667" s="1110">
        <f t="shared" ref="L2667:R2667" si="2517">K2667</f>
        <v>0.04</v>
      </c>
      <c r="M2667" s="1110">
        <f t="shared" si="2517"/>
        <v>0.04</v>
      </c>
      <c r="N2667" s="1110">
        <f t="shared" si="2517"/>
        <v>0.04</v>
      </c>
      <c r="O2667" s="1110">
        <f t="shared" si="2517"/>
        <v>0.04</v>
      </c>
      <c r="P2667" s="1110">
        <f t="shared" si="2517"/>
        <v>0.04</v>
      </c>
      <c r="Q2667" s="1110">
        <f t="shared" si="2517"/>
        <v>0.04</v>
      </c>
      <c r="R2667" s="1110">
        <f t="shared" si="2517"/>
        <v>0.04</v>
      </c>
    </row>
    <row r="2668" spans="1:18" ht="13.5" customHeight="1" x14ac:dyDescent="0.2">
      <c r="A2668" s="1167"/>
      <c r="B2668" s="1125"/>
      <c r="C2668" s="1167"/>
      <c r="G2668" s="1167"/>
      <c r="H2668" s="1167">
        <f t="shared" si="2503"/>
        <v>16</v>
      </c>
      <c r="K2668" s="1110">
        <v>0.03</v>
      </c>
      <c r="L2668" s="1110">
        <f t="shared" ref="L2668:R2668" si="2518">K2668</f>
        <v>0.03</v>
      </c>
      <c r="M2668" s="1110">
        <f t="shared" si="2518"/>
        <v>0.03</v>
      </c>
      <c r="N2668" s="1110">
        <f t="shared" si="2518"/>
        <v>0.03</v>
      </c>
      <c r="O2668" s="1110">
        <f t="shared" si="2518"/>
        <v>0.03</v>
      </c>
      <c r="P2668" s="1110">
        <f t="shared" si="2518"/>
        <v>0.03</v>
      </c>
      <c r="Q2668" s="1110">
        <f t="shared" si="2518"/>
        <v>0.03</v>
      </c>
      <c r="R2668" s="1110">
        <f t="shared" si="2518"/>
        <v>0.03</v>
      </c>
    </row>
    <row r="2669" spans="1:18" ht="13.5" customHeight="1" x14ac:dyDescent="0.2">
      <c r="A2669" s="1167"/>
      <c r="B2669" s="1125"/>
      <c r="C2669" s="1167"/>
      <c r="G2669" s="1167"/>
      <c r="H2669" s="1167">
        <f t="shared" si="2503"/>
        <v>17</v>
      </c>
      <c r="K2669" s="1110">
        <v>0.04</v>
      </c>
      <c r="L2669" s="1110">
        <f t="shared" ref="L2669:R2669" si="2519">K2669</f>
        <v>0.04</v>
      </c>
      <c r="M2669" s="1110">
        <f t="shared" si="2519"/>
        <v>0.04</v>
      </c>
      <c r="N2669" s="1110">
        <f t="shared" si="2519"/>
        <v>0.04</v>
      </c>
      <c r="O2669" s="1110">
        <f t="shared" si="2519"/>
        <v>0.04</v>
      </c>
      <c r="P2669" s="1110">
        <f t="shared" si="2519"/>
        <v>0.04</v>
      </c>
      <c r="Q2669" s="1110">
        <f t="shared" si="2519"/>
        <v>0.04</v>
      </c>
      <c r="R2669" s="1110">
        <f t="shared" si="2519"/>
        <v>0.04</v>
      </c>
    </row>
    <row r="2670" spans="1:18" ht="13.5" customHeight="1" x14ac:dyDescent="0.2">
      <c r="A2670" s="1167"/>
      <c r="B2670" s="1125"/>
      <c r="C2670" s="1167"/>
      <c r="G2670" s="1167"/>
      <c r="H2670" s="1167">
        <f t="shared" si="2503"/>
        <v>18</v>
      </c>
      <c r="K2670" s="1110">
        <v>0.04</v>
      </c>
      <c r="L2670" s="1110">
        <f t="shared" ref="L2670:R2670" si="2520">K2670</f>
        <v>0.04</v>
      </c>
      <c r="M2670" s="1110">
        <f t="shared" si="2520"/>
        <v>0.04</v>
      </c>
      <c r="N2670" s="1110">
        <f t="shared" si="2520"/>
        <v>0.04</v>
      </c>
      <c r="O2670" s="1110">
        <f t="shared" si="2520"/>
        <v>0.04</v>
      </c>
      <c r="P2670" s="1110">
        <f t="shared" si="2520"/>
        <v>0.04</v>
      </c>
      <c r="Q2670" s="1110">
        <f t="shared" si="2520"/>
        <v>0.04</v>
      </c>
      <c r="R2670" s="1110">
        <f t="shared" si="2520"/>
        <v>0.04</v>
      </c>
    </row>
    <row r="2671" spans="1:18" ht="13.5" customHeight="1" x14ac:dyDescent="0.2">
      <c r="A2671" s="1167"/>
      <c r="B2671" s="1125"/>
      <c r="C2671" s="1167"/>
      <c r="G2671" s="1167"/>
      <c r="H2671" s="1167">
        <f t="shared" si="2503"/>
        <v>19</v>
      </c>
      <c r="K2671" s="1110">
        <v>0.03</v>
      </c>
      <c r="L2671" s="1110">
        <f t="shared" ref="L2671:R2671" si="2521">K2671</f>
        <v>0.03</v>
      </c>
      <c r="M2671" s="1110">
        <f t="shared" si="2521"/>
        <v>0.03</v>
      </c>
      <c r="N2671" s="1110">
        <f t="shared" si="2521"/>
        <v>0.03</v>
      </c>
      <c r="O2671" s="1110">
        <f t="shared" si="2521"/>
        <v>0.03</v>
      </c>
      <c r="P2671" s="1110">
        <f t="shared" si="2521"/>
        <v>0.03</v>
      </c>
      <c r="Q2671" s="1110">
        <f t="shared" si="2521"/>
        <v>0.03</v>
      </c>
      <c r="R2671" s="1110">
        <f t="shared" si="2521"/>
        <v>0.03</v>
      </c>
    </row>
    <row r="2672" spans="1:18" ht="13.5" customHeight="1" x14ac:dyDescent="0.2">
      <c r="A2672" s="1167"/>
      <c r="B2672" s="1125"/>
      <c r="C2672" s="1167"/>
      <c r="G2672" s="1167"/>
      <c r="H2672" s="1167">
        <f t="shared" si="2503"/>
        <v>20</v>
      </c>
      <c r="K2672" s="1110">
        <v>0.04</v>
      </c>
      <c r="L2672" s="1110">
        <f t="shared" ref="L2672:R2672" si="2522">K2672</f>
        <v>0.04</v>
      </c>
      <c r="M2672" s="1110">
        <f t="shared" si="2522"/>
        <v>0.04</v>
      </c>
      <c r="N2672" s="1110">
        <f t="shared" si="2522"/>
        <v>0.04</v>
      </c>
      <c r="O2672" s="1110">
        <f t="shared" si="2522"/>
        <v>0.04</v>
      </c>
      <c r="P2672" s="1110">
        <f t="shared" si="2522"/>
        <v>0.04</v>
      </c>
      <c r="Q2672" s="1110">
        <f t="shared" si="2522"/>
        <v>0.04</v>
      </c>
      <c r="R2672" s="1110">
        <f t="shared" si="2522"/>
        <v>0.04</v>
      </c>
    </row>
    <row r="2673" spans="1:18" ht="13.5" customHeight="1" x14ac:dyDescent="0.2">
      <c r="A2673" s="1167"/>
      <c r="B2673" s="1125"/>
      <c r="C2673" s="1167"/>
      <c r="G2673" s="1167"/>
      <c r="H2673" s="1167">
        <f t="shared" si="2503"/>
        <v>21</v>
      </c>
      <c r="K2673" s="1110">
        <v>0.04</v>
      </c>
      <c r="L2673" s="1110">
        <f t="shared" ref="L2673:R2673" si="2523">K2673</f>
        <v>0.04</v>
      </c>
      <c r="M2673" s="1110">
        <f t="shared" si="2523"/>
        <v>0.04</v>
      </c>
      <c r="N2673" s="1110">
        <f t="shared" si="2523"/>
        <v>0.04</v>
      </c>
      <c r="O2673" s="1110">
        <f t="shared" si="2523"/>
        <v>0.04</v>
      </c>
      <c r="P2673" s="1110">
        <f t="shared" si="2523"/>
        <v>0.04</v>
      </c>
      <c r="Q2673" s="1110">
        <f t="shared" si="2523"/>
        <v>0.04</v>
      </c>
      <c r="R2673" s="1110">
        <f t="shared" si="2523"/>
        <v>0.04</v>
      </c>
    </row>
    <row r="2674" spans="1:18" ht="13.5" customHeight="1" x14ac:dyDescent="0.2">
      <c r="A2674" s="1167"/>
      <c r="B2674" s="1125"/>
      <c r="C2674" s="1167"/>
      <c r="G2674" s="1167"/>
      <c r="H2674" s="1167">
        <f t="shared" si="2503"/>
        <v>22</v>
      </c>
      <c r="K2674" s="1110">
        <v>0.04</v>
      </c>
      <c r="L2674" s="1110">
        <f t="shared" ref="L2674:R2674" si="2524">K2674</f>
        <v>0.04</v>
      </c>
      <c r="M2674" s="1110">
        <f t="shared" si="2524"/>
        <v>0.04</v>
      </c>
      <c r="N2674" s="1110">
        <f t="shared" si="2524"/>
        <v>0.04</v>
      </c>
      <c r="O2674" s="1110">
        <f t="shared" si="2524"/>
        <v>0.04</v>
      </c>
      <c r="P2674" s="1110">
        <f t="shared" si="2524"/>
        <v>0.04</v>
      </c>
      <c r="Q2674" s="1110">
        <f t="shared" si="2524"/>
        <v>0.04</v>
      </c>
      <c r="R2674" s="1110">
        <f t="shared" si="2524"/>
        <v>0.04</v>
      </c>
    </row>
    <row r="2675" spans="1:18" ht="13.5" customHeight="1" x14ac:dyDescent="0.2">
      <c r="A2675" s="1167"/>
      <c r="B2675" s="1125"/>
      <c r="C2675" s="1167"/>
      <c r="G2675" s="1167"/>
      <c r="H2675" s="1167">
        <f t="shared" si="2503"/>
        <v>23</v>
      </c>
      <c r="K2675" s="1110">
        <v>0.08</v>
      </c>
      <c r="L2675" s="1110">
        <f t="shared" ref="L2675:R2675" si="2525">K2675</f>
        <v>0.08</v>
      </c>
      <c r="M2675" s="1110">
        <f t="shared" si="2525"/>
        <v>0.08</v>
      </c>
      <c r="N2675" s="1110">
        <f t="shared" si="2525"/>
        <v>0.08</v>
      </c>
      <c r="O2675" s="1110">
        <f t="shared" si="2525"/>
        <v>0.08</v>
      </c>
      <c r="P2675" s="1110">
        <f t="shared" si="2525"/>
        <v>0.08</v>
      </c>
      <c r="Q2675" s="1110">
        <f t="shared" si="2525"/>
        <v>0.08</v>
      </c>
      <c r="R2675" s="1110">
        <f t="shared" si="2525"/>
        <v>0.08</v>
      </c>
    </row>
    <row r="2676" spans="1:18" ht="13.5" customHeight="1" x14ac:dyDescent="0.2">
      <c r="A2676" s="1167"/>
      <c r="B2676" s="1125"/>
      <c r="C2676" s="1167"/>
      <c r="G2676" s="1167"/>
      <c r="H2676" s="1167"/>
      <c r="L2676" s="1110"/>
      <c r="M2676" s="1110"/>
      <c r="N2676" s="1110"/>
      <c r="O2676" s="1110"/>
      <c r="P2676" s="1110"/>
      <c r="Q2676" s="1110"/>
      <c r="R2676" s="1110"/>
    </row>
    <row r="2677" spans="1:18" ht="13.5" customHeight="1" x14ac:dyDescent="0.2">
      <c r="B2677" s="1123" t="s">
        <v>5479</v>
      </c>
      <c r="C2677" s="1123" t="s">
        <v>5487</v>
      </c>
      <c r="D2677" s="1125" t="s">
        <v>2225</v>
      </c>
      <c r="E2677" s="1125" t="s">
        <v>2225</v>
      </c>
      <c r="F2677" s="1110" t="s">
        <v>94</v>
      </c>
      <c r="G2677" s="1167">
        <v>5</v>
      </c>
      <c r="H2677" s="1167">
        <v>0</v>
      </c>
      <c r="K2677" s="1110">
        <v>0.01</v>
      </c>
      <c r="L2677" s="1110">
        <f>K2677</f>
        <v>0.01</v>
      </c>
      <c r="M2677" s="1110">
        <f t="shared" ref="M2677:R2677" si="2526">L2677</f>
        <v>0.01</v>
      </c>
      <c r="N2677" s="1110">
        <f t="shared" si="2526"/>
        <v>0.01</v>
      </c>
      <c r="O2677" s="1110">
        <f t="shared" si="2526"/>
        <v>0.01</v>
      </c>
      <c r="P2677" s="1110">
        <f t="shared" si="2526"/>
        <v>0.01</v>
      </c>
      <c r="Q2677" s="1110">
        <f t="shared" si="2526"/>
        <v>0.01</v>
      </c>
      <c r="R2677" s="1110">
        <f t="shared" si="2526"/>
        <v>0.01</v>
      </c>
    </row>
    <row r="2678" spans="1:18" ht="13.5" customHeight="1" x14ac:dyDescent="0.2">
      <c r="B2678" s="1123"/>
      <c r="C2678" s="1123"/>
      <c r="G2678" s="1167"/>
      <c r="H2678" s="1167">
        <f>H2677+1</f>
        <v>1</v>
      </c>
      <c r="K2678" s="1110">
        <v>0.01</v>
      </c>
      <c r="L2678" s="1110">
        <f t="shared" ref="L2678:R2678" si="2527">K2678</f>
        <v>0.01</v>
      </c>
      <c r="M2678" s="1110">
        <f t="shared" si="2527"/>
        <v>0.01</v>
      </c>
      <c r="N2678" s="1110">
        <f t="shared" si="2527"/>
        <v>0.01</v>
      </c>
      <c r="O2678" s="1110">
        <f t="shared" si="2527"/>
        <v>0.01</v>
      </c>
      <c r="P2678" s="1110">
        <f t="shared" si="2527"/>
        <v>0.01</v>
      </c>
      <c r="Q2678" s="1110">
        <f t="shared" si="2527"/>
        <v>0.01</v>
      </c>
      <c r="R2678" s="1110">
        <f t="shared" si="2527"/>
        <v>0.01</v>
      </c>
    </row>
    <row r="2679" spans="1:18" ht="13.5" customHeight="1" x14ac:dyDescent="0.2">
      <c r="B2679" s="1123"/>
      <c r="C2679" s="1123"/>
      <c r="G2679" s="1167"/>
      <c r="H2679" s="1167">
        <f t="shared" ref="H2679:H2700" si="2528">H2678+1</f>
        <v>2</v>
      </c>
      <c r="K2679" s="1110">
        <v>0.01</v>
      </c>
      <c r="L2679" s="1110">
        <f t="shared" ref="L2679:R2679" si="2529">K2679</f>
        <v>0.01</v>
      </c>
      <c r="M2679" s="1110">
        <f t="shared" si="2529"/>
        <v>0.01</v>
      </c>
      <c r="N2679" s="1110">
        <f t="shared" si="2529"/>
        <v>0.01</v>
      </c>
      <c r="O2679" s="1110">
        <f t="shared" si="2529"/>
        <v>0.01</v>
      </c>
      <c r="P2679" s="1110">
        <f t="shared" si="2529"/>
        <v>0.01</v>
      </c>
      <c r="Q2679" s="1110">
        <f t="shared" si="2529"/>
        <v>0.01</v>
      </c>
      <c r="R2679" s="1110">
        <f t="shared" si="2529"/>
        <v>0.01</v>
      </c>
    </row>
    <row r="2680" spans="1:18" ht="13.5" customHeight="1" x14ac:dyDescent="0.2">
      <c r="B2680" s="1123"/>
      <c r="C2680" s="1123"/>
      <c r="G2680" s="1167"/>
      <c r="H2680" s="1167">
        <f t="shared" si="2528"/>
        <v>3</v>
      </c>
      <c r="K2680" s="1110">
        <v>0.01</v>
      </c>
      <c r="L2680" s="1110">
        <f t="shared" ref="L2680:R2680" si="2530">K2680</f>
        <v>0.01</v>
      </c>
      <c r="M2680" s="1110">
        <f t="shared" si="2530"/>
        <v>0.01</v>
      </c>
      <c r="N2680" s="1110">
        <f t="shared" si="2530"/>
        <v>0.01</v>
      </c>
      <c r="O2680" s="1110">
        <f t="shared" si="2530"/>
        <v>0.01</v>
      </c>
      <c r="P2680" s="1110">
        <f t="shared" si="2530"/>
        <v>0.01</v>
      </c>
      <c r="Q2680" s="1110">
        <f t="shared" si="2530"/>
        <v>0.01</v>
      </c>
      <c r="R2680" s="1110">
        <f t="shared" si="2530"/>
        <v>0.01</v>
      </c>
    </row>
    <row r="2681" spans="1:18" ht="13.5" customHeight="1" x14ac:dyDescent="0.2">
      <c r="B2681" s="1123"/>
      <c r="C2681" s="1123"/>
      <c r="G2681" s="1167"/>
      <c r="H2681" s="1167">
        <f t="shared" si="2528"/>
        <v>4</v>
      </c>
      <c r="K2681" s="1110">
        <v>0.01</v>
      </c>
      <c r="L2681" s="1110">
        <f t="shared" ref="L2681:R2681" si="2531">K2681</f>
        <v>0.01</v>
      </c>
      <c r="M2681" s="1110">
        <f t="shared" si="2531"/>
        <v>0.01</v>
      </c>
      <c r="N2681" s="1110">
        <f t="shared" si="2531"/>
        <v>0.01</v>
      </c>
      <c r="O2681" s="1110">
        <f t="shared" si="2531"/>
        <v>0.01</v>
      </c>
      <c r="P2681" s="1110">
        <f t="shared" si="2531"/>
        <v>0.01</v>
      </c>
      <c r="Q2681" s="1110">
        <f t="shared" si="2531"/>
        <v>0.01</v>
      </c>
      <c r="R2681" s="1110">
        <f t="shared" si="2531"/>
        <v>0.01</v>
      </c>
    </row>
    <row r="2682" spans="1:18" ht="13.5" customHeight="1" x14ac:dyDescent="0.2">
      <c r="B2682" s="1123"/>
      <c r="C2682" s="1123"/>
      <c r="G2682" s="1167"/>
      <c r="H2682" s="1167">
        <f t="shared" si="2528"/>
        <v>5</v>
      </c>
      <c r="K2682" s="1110">
        <v>0.01</v>
      </c>
      <c r="L2682" s="1110">
        <f t="shared" ref="L2682:R2682" si="2532">K2682</f>
        <v>0.01</v>
      </c>
      <c r="M2682" s="1110">
        <f t="shared" si="2532"/>
        <v>0.01</v>
      </c>
      <c r="N2682" s="1110">
        <f t="shared" si="2532"/>
        <v>0.01</v>
      </c>
      <c r="O2682" s="1110">
        <f t="shared" si="2532"/>
        <v>0.01</v>
      </c>
      <c r="P2682" s="1110">
        <f t="shared" si="2532"/>
        <v>0.01</v>
      </c>
      <c r="Q2682" s="1110">
        <f t="shared" si="2532"/>
        <v>0.01</v>
      </c>
      <c r="R2682" s="1110">
        <f t="shared" si="2532"/>
        <v>0.01</v>
      </c>
    </row>
    <row r="2683" spans="1:18" ht="13.5" customHeight="1" x14ac:dyDescent="0.2">
      <c r="B2683" s="1123"/>
      <c r="C2683" s="1123"/>
      <c r="G2683" s="1167"/>
      <c r="H2683" s="1167">
        <f t="shared" si="2528"/>
        <v>6</v>
      </c>
      <c r="K2683" s="1110">
        <v>0.01</v>
      </c>
      <c r="L2683" s="1110">
        <f t="shared" ref="L2683:R2683" si="2533">K2683</f>
        <v>0.01</v>
      </c>
      <c r="M2683" s="1110">
        <f t="shared" si="2533"/>
        <v>0.01</v>
      </c>
      <c r="N2683" s="1110">
        <f t="shared" si="2533"/>
        <v>0.01</v>
      </c>
      <c r="O2683" s="1110">
        <f t="shared" si="2533"/>
        <v>0.01</v>
      </c>
      <c r="P2683" s="1110">
        <f t="shared" si="2533"/>
        <v>0.01</v>
      </c>
      <c r="Q2683" s="1110">
        <f t="shared" si="2533"/>
        <v>0.01</v>
      </c>
      <c r="R2683" s="1110">
        <f t="shared" si="2533"/>
        <v>0.01</v>
      </c>
    </row>
    <row r="2684" spans="1:18" ht="13.5" customHeight="1" x14ac:dyDescent="0.2">
      <c r="B2684" s="1123"/>
      <c r="C2684" s="1123"/>
      <c r="G2684" s="1167"/>
      <c r="H2684" s="1167">
        <f t="shared" si="2528"/>
        <v>7</v>
      </c>
      <c r="K2684" s="1110">
        <v>0.01</v>
      </c>
      <c r="L2684" s="1110">
        <f t="shared" ref="L2684:R2684" si="2534">K2684</f>
        <v>0.01</v>
      </c>
      <c r="M2684" s="1110">
        <f t="shared" si="2534"/>
        <v>0.01</v>
      </c>
      <c r="N2684" s="1110">
        <f t="shared" si="2534"/>
        <v>0.01</v>
      </c>
      <c r="O2684" s="1110">
        <f t="shared" si="2534"/>
        <v>0.01</v>
      </c>
      <c r="P2684" s="1110">
        <f t="shared" si="2534"/>
        <v>0.01</v>
      </c>
      <c r="Q2684" s="1110">
        <f t="shared" si="2534"/>
        <v>0.01</v>
      </c>
      <c r="R2684" s="1110">
        <f t="shared" si="2534"/>
        <v>0.01</v>
      </c>
    </row>
    <row r="2685" spans="1:18" ht="13.5" customHeight="1" x14ac:dyDescent="0.2">
      <c r="B2685" s="1123"/>
      <c r="C2685" s="1123"/>
      <c r="G2685" s="1167"/>
      <c r="H2685" s="1167">
        <f t="shared" si="2528"/>
        <v>8</v>
      </c>
      <c r="K2685" s="1110">
        <v>0.01</v>
      </c>
      <c r="L2685" s="1110">
        <f t="shared" ref="L2685:R2685" si="2535">K2685</f>
        <v>0.01</v>
      </c>
      <c r="M2685" s="1110">
        <f t="shared" si="2535"/>
        <v>0.01</v>
      </c>
      <c r="N2685" s="1110">
        <f t="shared" si="2535"/>
        <v>0.01</v>
      </c>
      <c r="O2685" s="1110">
        <f t="shared" si="2535"/>
        <v>0.01</v>
      </c>
      <c r="P2685" s="1110">
        <f t="shared" si="2535"/>
        <v>0.01</v>
      </c>
      <c r="Q2685" s="1110">
        <f t="shared" si="2535"/>
        <v>0.01</v>
      </c>
      <c r="R2685" s="1110">
        <f t="shared" si="2535"/>
        <v>0.01</v>
      </c>
    </row>
    <row r="2686" spans="1:18" ht="13.5" customHeight="1" x14ac:dyDescent="0.2">
      <c r="B2686" s="1123"/>
      <c r="C2686" s="1123"/>
      <c r="G2686" s="1167"/>
      <c r="H2686" s="1167">
        <f t="shared" si="2528"/>
        <v>9</v>
      </c>
      <c r="K2686" s="1110">
        <v>0.01</v>
      </c>
      <c r="L2686" s="1110">
        <f t="shared" ref="L2686:R2686" si="2536">K2686</f>
        <v>0.01</v>
      </c>
      <c r="M2686" s="1110">
        <f t="shared" si="2536"/>
        <v>0.01</v>
      </c>
      <c r="N2686" s="1110">
        <f t="shared" si="2536"/>
        <v>0.01</v>
      </c>
      <c r="O2686" s="1110">
        <f t="shared" si="2536"/>
        <v>0.01</v>
      </c>
      <c r="P2686" s="1110">
        <f t="shared" si="2536"/>
        <v>0.01</v>
      </c>
      <c r="Q2686" s="1110">
        <f t="shared" si="2536"/>
        <v>0.01</v>
      </c>
      <c r="R2686" s="1110">
        <f t="shared" si="2536"/>
        <v>0.01</v>
      </c>
    </row>
    <row r="2687" spans="1:18" ht="13.5" customHeight="1" x14ac:dyDescent="0.2">
      <c r="B2687" s="1123"/>
      <c r="C2687" s="1123"/>
      <c r="G2687" s="1167"/>
      <c r="H2687" s="1167">
        <f t="shared" si="2528"/>
        <v>10</v>
      </c>
      <c r="K2687" s="1110">
        <v>0.01</v>
      </c>
      <c r="L2687" s="1110">
        <f t="shared" ref="L2687:R2687" si="2537">K2687</f>
        <v>0.01</v>
      </c>
      <c r="M2687" s="1110">
        <f t="shared" si="2537"/>
        <v>0.01</v>
      </c>
      <c r="N2687" s="1110">
        <f t="shared" si="2537"/>
        <v>0.01</v>
      </c>
      <c r="O2687" s="1110">
        <f t="shared" si="2537"/>
        <v>0.01</v>
      </c>
      <c r="P2687" s="1110">
        <f t="shared" si="2537"/>
        <v>0.01</v>
      </c>
      <c r="Q2687" s="1110">
        <f t="shared" si="2537"/>
        <v>0.01</v>
      </c>
      <c r="R2687" s="1110">
        <f t="shared" si="2537"/>
        <v>0.01</v>
      </c>
    </row>
    <row r="2688" spans="1:18" ht="13.5" customHeight="1" x14ac:dyDescent="0.2">
      <c r="B2688" s="1123"/>
      <c r="C2688" s="1123"/>
      <c r="G2688" s="1167"/>
      <c r="H2688" s="1167">
        <f t="shared" si="2528"/>
        <v>11</v>
      </c>
      <c r="K2688" s="1110">
        <v>0.01</v>
      </c>
      <c r="L2688" s="1110">
        <f t="shared" ref="L2688:R2688" si="2538">K2688</f>
        <v>0.01</v>
      </c>
      <c r="M2688" s="1110">
        <f t="shared" si="2538"/>
        <v>0.01</v>
      </c>
      <c r="N2688" s="1110">
        <f t="shared" si="2538"/>
        <v>0.01</v>
      </c>
      <c r="O2688" s="1110">
        <f t="shared" si="2538"/>
        <v>0.01</v>
      </c>
      <c r="P2688" s="1110">
        <f t="shared" si="2538"/>
        <v>0.01</v>
      </c>
      <c r="Q2688" s="1110">
        <f t="shared" si="2538"/>
        <v>0.01</v>
      </c>
      <c r="R2688" s="1110">
        <f t="shared" si="2538"/>
        <v>0.01</v>
      </c>
    </row>
    <row r="2689" spans="2:18" ht="13.5" customHeight="1" x14ac:dyDescent="0.2">
      <c r="B2689" s="1123"/>
      <c r="C2689" s="1123"/>
      <c r="G2689" s="1167"/>
      <c r="H2689" s="1167">
        <f t="shared" si="2528"/>
        <v>12</v>
      </c>
      <c r="K2689" s="1110">
        <v>0.01</v>
      </c>
      <c r="L2689" s="1110">
        <f t="shared" ref="L2689:R2689" si="2539">K2689</f>
        <v>0.01</v>
      </c>
      <c r="M2689" s="1110">
        <f t="shared" si="2539"/>
        <v>0.01</v>
      </c>
      <c r="N2689" s="1110">
        <f t="shared" si="2539"/>
        <v>0.01</v>
      </c>
      <c r="O2689" s="1110">
        <f t="shared" si="2539"/>
        <v>0.01</v>
      </c>
      <c r="P2689" s="1110">
        <f t="shared" si="2539"/>
        <v>0.01</v>
      </c>
      <c r="Q2689" s="1110">
        <f t="shared" si="2539"/>
        <v>0.01</v>
      </c>
      <c r="R2689" s="1110">
        <f t="shared" si="2539"/>
        <v>0.01</v>
      </c>
    </row>
    <row r="2690" spans="2:18" ht="13.5" customHeight="1" x14ac:dyDescent="0.2">
      <c r="B2690" s="1123"/>
      <c r="C2690" s="1123"/>
      <c r="G2690" s="1167"/>
      <c r="H2690" s="1167">
        <f t="shared" si="2528"/>
        <v>13</v>
      </c>
      <c r="K2690" s="1110">
        <v>0.01</v>
      </c>
      <c r="L2690" s="1110">
        <f t="shared" ref="L2690:R2690" si="2540">K2690</f>
        <v>0.01</v>
      </c>
      <c r="M2690" s="1110">
        <f t="shared" si="2540"/>
        <v>0.01</v>
      </c>
      <c r="N2690" s="1110">
        <f t="shared" si="2540"/>
        <v>0.01</v>
      </c>
      <c r="O2690" s="1110">
        <f t="shared" si="2540"/>
        <v>0.01</v>
      </c>
      <c r="P2690" s="1110">
        <f t="shared" si="2540"/>
        <v>0.01</v>
      </c>
      <c r="Q2690" s="1110">
        <f t="shared" si="2540"/>
        <v>0.01</v>
      </c>
      <c r="R2690" s="1110">
        <f t="shared" si="2540"/>
        <v>0.01</v>
      </c>
    </row>
    <row r="2691" spans="2:18" ht="13.5" customHeight="1" x14ac:dyDescent="0.2">
      <c r="B2691" s="1123"/>
      <c r="C2691" s="1123"/>
      <c r="G2691" s="1167"/>
      <c r="H2691" s="1167">
        <f t="shared" si="2528"/>
        <v>14</v>
      </c>
      <c r="K2691" s="1110">
        <v>0.01</v>
      </c>
      <c r="L2691" s="1110">
        <f t="shared" ref="L2691:R2691" si="2541">K2691</f>
        <v>0.01</v>
      </c>
      <c r="M2691" s="1110">
        <f t="shared" si="2541"/>
        <v>0.01</v>
      </c>
      <c r="N2691" s="1110">
        <f t="shared" si="2541"/>
        <v>0.01</v>
      </c>
      <c r="O2691" s="1110">
        <f t="shared" si="2541"/>
        <v>0.01</v>
      </c>
      <c r="P2691" s="1110">
        <f t="shared" si="2541"/>
        <v>0.01</v>
      </c>
      <c r="Q2691" s="1110">
        <f t="shared" si="2541"/>
        <v>0.01</v>
      </c>
      <c r="R2691" s="1110">
        <f t="shared" si="2541"/>
        <v>0.01</v>
      </c>
    </row>
    <row r="2692" spans="2:18" ht="13.5" customHeight="1" x14ac:dyDescent="0.2">
      <c r="B2692" s="1123"/>
      <c r="C2692" s="1123"/>
      <c r="G2692" s="1167"/>
      <c r="H2692" s="1167">
        <f t="shared" si="2528"/>
        <v>15</v>
      </c>
      <c r="K2692" s="1110">
        <v>0.01</v>
      </c>
      <c r="L2692" s="1110">
        <f t="shared" ref="L2692:R2692" si="2542">K2692</f>
        <v>0.01</v>
      </c>
      <c r="M2692" s="1110">
        <f t="shared" si="2542"/>
        <v>0.01</v>
      </c>
      <c r="N2692" s="1110">
        <f t="shared" si="2542"/>
        <v>0.01</v>
      </c>
      <c r="O2692" s="1110">
        <f t="shared" si="2542"/>
        <v>0.01</v>
      </c>
      <c r="P2692" s="1110">
        <f t="shared" si="2542"/>
        <v>0.01</v>
      </c>
      <c r="Q2692" s="1110">
        <f t="shared" si="2542"/>
        <v>0.01</v>
      </c>
      <c r="R2692" s="1110">
        <f t="shared" si="2542"/>
        <v>0.01</v>
      </c>
    </row>
    <row r="2693" spans="2:18" ht="13.5" customHeight="1" x14ac:dyDescent="0.2">
      <c r="B2693" s="1123"/>
      <c r="C2693" s="1123"/>
      <c r="G2693" s="1167"/>
      <c r="H2693" s="1167">
        <f t="shared" si="2528"/>
        <v>16</v>
      </c>
      <c r="K2693" s="1110">
        <v>0.01</v>
      </c>
      <c r="L2693" s="1110">
        <f t="shared" ref="L2693:R2693" si="2543">K2693</f>
        <v>0.01</v>
      </c>
      <c r="M2693" s="1110">
        <f t="shared" si="2543"/>
        <v>0.01</v>
      </c>
      <c r="N2693" s="1110">
        <f t="shared" si="2543"/>
        <v>0.01</v>
      </c>
      <c r="O2693" s="1110">
        <f t="shared" si="2543"/>
        <v>0.01</v>
      </c>
      <c r="P2693" s="1110">
        <f t="shared" si="2543"/>
        <v>0.01</v>
      </c>
      <c r="Q2693" s="1110">
        <f t="shared" si="2543"/>
        <v>0.01</v>
      </c>
      <c r="R2693" s="1110">
        <f t="shared" si="2543"/>
        <v>0.01</v>
      </c>
    </row>
    <row r="2694" spans="2:18" ht="13.5" customHeight="1" x14ac:dyDescent="0.2">
      <c r="B2694" s="1123"/>
      <c r="C2694" s="1123"/>
      <c r="G2694" s="1167"/>
      <c r="H2694" s="1167">
        <f t="shared" si="2528"/>
        <v>17</v>
      </c>
      <c r="K2694" s="1110">
        <v>0.01</v>
      </c>
      <c r="L2694" s="1110">
        <f t="shared" ref="L2694:R2694" si="2544">K2694</f>
        <v>0.01</v>
      </c>
      <c r="M2694" s="1110">
        <f t="shared" si="2544"/>
        <v>0.01</v>
      </c>
      <c r="N2694" s="1110">
        <f t="shared" si="2544"/>
        <v>0.01</v>
      </c>
      <c r="O2694" s="1110">
        <f t="shared" si="2544"/>
        <v>0.01</v>
      </c>
      <c r="P2694" s="1110">
        <f t="shared" si="2544"/>
        <v>0.01</v>
      </c>
      <c r="Q2694" s="1110">
        <f t="shared" si="2544"/>
        <v>0.01</v>
      </c>
      <c r="R2694" s="1110">
        <f t="shared" si="2544"/>
        <v>0.01</v>
      </c>
    </row>
    <row r="2695" spans="2:18" ht="13.5" customHeight="1" x14ac:dyDescent="0.2">
      <c r="B2695" s="1123"/>
      <c r="C2695" s="1123"/>
      <c r="G2695" s="1167"/>
      <c r="H2695" s="1167">
        <f t="shared" si="2528"/>
        <v>18</v>
      </c>
      <c r="K2695" s="1110">
        <v>0.01</v>
      </c>
      <c r="L2695" s="1110">
        <f t="shared" ref="L2695:R2695" si="2545">K2695</f>
        <v>0.01</v>
      </c>
      <c r="M2695" s="1110">
        <f t="shared" si="2545"/>
        <v>0.01</v>
      </c>
      <c r="N2695" s="1110">
        <f t="shared" si="2545"/>
        <v>0.01</v>
      </c>
      <c r="O2695" s="1110">
        <f t="shared" si="2545"/>
        <v>0.01</v>
      </c>
      <c r="P2695" s="1110">
        <f t="shared" si="2545"/>
        <v>0.01</v>
      </c>
      <c r="Q2695" s="1110">
        <f t="shared" si="2545"/>
        <v>0.01</v>
      </c>
      <c r="R2695" s="1110">
        <f t="shared" si="2545"/>
        <v>0.01</v>
      </c>
    </row>
    <row r="2696" spans="2:18" ht="13.5" customHeight="1" x14ac:dyDescent="0.2">
      <c r="B2696" s="1123"/>
      <c r="C2696" s="1123"/>
      <c r="G2696" s="1167"/>
      <c r="H2696" s="1167">
        <f t="shared" si="2528"/>
        <v>19</v>
      </c>
      <c r="K2696" s="1110">
        <v>0.01</v>
      </c>
      <c r="L2696" s="1110">
        <f t="shared" ref="L2696:R2696" si="2546">K2696</f>
        <v>0.01</v>
      </c>
      <c r="M2696" s="1110">
        <f t="shared" si="2546"/>
        <v>0.01</v>
      </c>
      <c r="N2696" s="1110">
        <f t="shared" si="2546"/>
        <v>0.01</v>
      </c>
      <c r="O2696" s="1110">
        <f t="shared" si="2546"/>
        <v>0.01</v>
      </c>
      <c r="P2696" s="1110">
        <f t="shared" si="2546"/>
        <v>0.01</v>
      </c>
      <c r="Q2696" s="1110">
        <f t="shared" si="2546"/>
        <v>0.01</v>
      </c>
      <c r="R2696" s="1110">
        <f t="shared" si="2546"/>
        <v>0.01</v>
      </c>
    </row>
    <row r="2697" spans="2:18" ht="13.5" customHeight="1" x14ac:dyDescent="0.2">
      <c r="B2697" s="1123"/>
      <c r="C2697" s="1123"/>
      <c r="G2697" s="1167"/>
      <c r="H2697" s="1167">
        <f t="shared" si="2528"/>
        <v>20</v>
      </c>
      <c r="K2697" s="1110">
        <v>0.01</v>
      </c>
      <c r="L2697" s="1110">
        <f t="shared" ref="L2697:R2697" si="2547">K2697</f>
        <v>0.01</v>
      </c>
      <c r="M2697" s="1110">
        <f t="shared" si="2547"/>
        <v>0.01</v>
      </c>
      <c r="N2697" s="1110">
        <f t="shared" si="2547"/>
        <v>0.01</v>
      </c>
      <c r="O2697" s="1110">
        <f t="shared" si="2547"/>
        <v>0.01</v>
      </c>
      <c r="P2697" s="1110">
        <f t="shared" si="2547"/>
        <v>0.01</v>
      </c>
      <c r="Q2697" s="1110">
        <f t="shared" si="2547"/>
        <v>0.01</v>
      </c>
      <c r="R2697" s="1110">
        <f t="shared" si="2547"/>
        <v>0.01</v>
      </c>
    </row>
    <row r="2698" spans="2:18" ht="13.5" customHeight="1" x14ac:dyDescent="0.2">
      <c r="B2698" s="1123"/>
      <c r="C2698" s="1123"/>
      <c r="G2698" s="1167"/>
      <c r="H2698" s="1167">
        <f t="shared" si="2528"/>
        <v>21</v>
      </c>
      <c r="K2698" s="1110">
        <v>0.01</v>
      </c>
      <c r="L2698" s="1110">
        <f t="shared" ref="L2698:R2698" si="2548">K2698</f>
        <v>0.01</v>
      </c>
      <c r="M2698" s="1110">
        <f t="shared" si="2548"/>
        <v>0.01</v>
      </c>
      <c r="N2698" s="1110">
        <f t="shared" si="2548"/>
        <v>0.01</v>
      </c>
      <c r="O2698" s="1110">
        <f t="shared" si="2548"/>
        <v>0.01</v>
      </c>
      <c r="P2698" s="1110">
        <f t="shared" si="2548"/>
        <v>0.01</v>
      </c>
      <c r="Q2698" s="1110">
        <f t="shared" si="2548"/>
        <v>0.01</v>
      </c>
      <c r="R2698" s="1110">
        <f t="shared" si="2548"/>
        <v>0.01</v>
      </c>
    </row>
    <row r="2699" spans="2:18" ht="13.5" customHeight="1" x14ac:dyDescent="0.2">
      <c r="B2699" s="1123"/>
      <c r="C2699" s="1123"/>
      <c r="G2699" s="1167"/>
      <c r="H2699" s="1167">
        <f t="shared" si="2528"/>
        <v>22</v>
      </c>
      <c r="K2699" s="1110">
        <v>0.01</v>
      </c>
      <c r="L2699" s="1110">
        <f t="shared" ref="L2699:R2699" si="2549">K2699</f>
        <v>0.01</v>
      </c>
      <c r="M2699" s="1110">
        <f t="shared" si="2549"/>
        <v>0.01</v>
      </c>
      <c r="N2699" s="1110">
        <f t="shared" si="2549"/>
        <v>0.01</v>
      </c>
      <c r="O2699" s="1110">
        <f t="shared" si="2549"/>
        <v>0.01</v>
      </c>
      <c r="P2699" s="1110">
        <f t="shared" si="2549"/>
        <v>0.01</v>
      </c>
      <c r="Q2699" s="1110">
        <f t="shared" si="2549"/>
        <v>0.01</v>
      </c>
      <c r="R2699" s="1110">
        <f t="shared" si="2549"/>
        <v>0.01</v>
      </c>
    </row>
    <row r="2700" spans="2:18" ht="13.5" customHeight="1" x14ac:dyDescent="0.2">
      <c r="B2700" s="1123"/>
      <c r="C2700" s="1123"/>
      <c r="G2700" s="1167"/>
      <c r="H2700" s="1167">
        <f t="shared" si="2528"/>
        <v>23</v>
      </c>
      <c r="K2700" s="1110">
        <v>0.01</v>
      </c>
      <c r="L2700" s="1110">
        <f t="shared" ref="L2700:R2700" si="2550">K2700</f>
        <v>0.01</v>
      </c>
      <c r="M2700" s="1110">
        <f t="shared" si="2550"/>
        <v>0.01</v>
      </c>
      <c r="N2700" s="1110">
        <f t="shared" si="2550"/>
        <v>0.01</v>
      </c>
      <c r="O2700" s="1110">
        <f t="shared" si="2550"/>
        <v>0.01</v>
      </c>
      <c r="P2700" s="1110">
        <f t="shared" si="2550"/>
        <v>0.01</v>
      </c>
      <c r="Q2700" s="1110">
        <f t="shared" si="2550"/>
        <v>0.01</v>
      </c>
      <c r="R2700" s="1110">
        <f t="shared" si="2550"/>
        <v>0.01</v>
      </c>
    </row>
    <row r="2701" spans="2:18" ht="13.5" customHeight="1" x14ac:dyDescent="0.2">
      <c r="B2701" s="1123"/>
      <c r="C2701" s="1123"/>
      <c r="G2701" s="1167"/>
      <c r="L2701" s="1110"/>
      <c r="M2701" s="1110"/>
      <c r="N2701" s="1110"/>
      <c r="O2701" s="1110"/>
      <c r="P2701" s="1110"/>
      <c r="Q2701" s="1110"/>
      <c r="R2701" s="1110"/>
    </row>
    <row r="2702" spans="2:18" ht="13.5" customHeight="1" x14ac:dyDescent="0.2">
      <c r="B2702" s="1123" t="s">
        <v>810</v>
      </c>
      <c r="D2702" s="1125" t="s">
        <v>2226</v>
      </c>
      <c r="E2702" s="1125" t="s">
        <v>2226</v>
      </c>
      <c r="F2702" s="1110" t="s">
        <v>94</v>
      </c>
      <c r="G2702" s="1167">
        <v>5</v>
      </c>
      <c r="H2702" s="1167">
        <v>0</v>
      </c>
      <c r="K2702" s="1110">
        <v>0.09</v>
      </c>
      <c r="L2702" s="1110">
        <f>K2702</f>
        <v>0.09</v>
      </c>
      <c r="M2702" s="1110">
        <f t="shared" ref="M2702:R2702" si="2551">L2702</f>
        <v>0.09</v>
      </c>
      <c r="N2702" s="1110">
        <f t="shared" si="2551"/>
        <v>0.09</v>
      </c>
      <c r="O2702" s="1110">
        <f t="shared" si="2551"/>
        <v>0.09</v>
      </c>
      <c r="P2702" s="1110">
        <f t="shared" si="2551"/>
        <v>0.09</v>
      </c>
      <c r="Q2702" s="1110">
        <f t="shared" si="2551"/>
        <v>0.09</v>
      </c>
      <c r="R2702" s="1110">
        <f t="shared" si="2551"/>
        <v>0.09</v>
      </c>
    </row>
    <row r="2703" spans="2:18" ht="13.5" customHeight="1" x14ac:dyDescent="0.2">
      <c r="B2703" s="1123" t="s">
        <v>5419</v>
      </c>
      <c r="C2703" s="1123" t="s">
        <v>3131</v>
      </c>
      <c r="G2703" s="1167"/>
      <c r="H2703" s="1167">
        <f>H2702+1</f>
        <v>1</v>
      </c>
      <c r="K2703" s="1110">
        <v>0.1</v>
      </c>
      <c r="L2703" s="1110">
        <f t="shared" ref="L2703:R2703" si="2552">K2703</f>
        <v>0.1</v>
      </c>
      <c r="M2703" s="1110">
        <f t="shared" si="2552"/>
        <v>0.1</v>
      </c>
      <c r="N2703" s="1110">
        <f t="shared" si="2552"/>
        <v>0.1</v>
      </c>
      <c r="O2703" s="1110">
        <f t="shared" si="2552"/>
        <v>0.1</v>
      </c>
      <c r="P2703" s="1110">
        <f t="shared" si="2552"/>
        <v>0.1</v>
      </c>
      <c r="Q2703" s="1110">
        <f t="shared" si="2552"/>
        <v>0.1</v>
      </c>
      <c r="R2703" s="1110">
        <f t="shared" si="2552"/>
        <v>0.1</v>
      </c>
    </row>
    <row r="2704" spans="2:18" ht="13.5" customHeight="1" x14ac:dyDescent="0.2">
      <c r="B2704" s="1123" t="s">
        <v>5420</v>
      </c>
      <c r="G2704" s="1167"/>
      <c r="H2704" s="1167">
        <f t="shared" ref="H2704:H2725" si="2553">H2703+1</f>
        <v>2</v>
      </c>
      <c r="K2704" s="1110">
        <v>0.1</v>
      </c>
      <c r="L2704" s="1110">
        <f t="shared" ref="L2704:R2704" si="2554">K2704</f>
        <v>0.1</v>
      </c>
      <c r="M2704" s="1110">
        <f t="shared" si="2554"/>
        <v>0.1</v>
      </c>
      <c r="N2704" s="1110">
        <f t="shared" si="2554"/>
        <v>0.1</v>
      </c>
      <c r="O2704" s="1110">
        <f t="shared" si="2554"/>
        <v>0.1</v>
      </c>
      <c r="P2704" s="1110">
        <f t="shared" si="2554"/>
        <v>0.1</v>
      </c>
      <c r="Q2704" s="1110">
        <f t="shared" si="2554"/>
        <v>0.1</v>
      </c>
      <c r="R2704" s="1110">
        <f t="shared" si="2554"/>
        <v>0.1</v>
      </c>
    </row>
    <row r="2705" spans="1:18" ht="13.5" customHeight="1" x14ac:dyDescent="0.2">
      <c r="B2705" s="1123" t="s">
        <v>2817</v>
      </c>
      <c r="C2705" s="1167" t="s">
        <v>5488</v>
      </c>
      <c r="G2705" s="1167"/>
      <c r="H2705" s="1167">
        <f t="shared" si="2553"/>
        <v>3</v>
      </c>
      <c r="K2705" s="1110">
        <v>0.1</v>
      </c>
      <c r="L2705" s="1110">
        <f t="shared" ref="L2705:R2705" si="2555">K2705</f>
        <v>0.1</v>
      </c>
      <c r="M2705" s="1110">
        <f t="shared" si="2555"/>
        <v>0.1</v>
      </c>
      <c r="N2705" s="1110">
        <f t="shared" si="2555"/>
        <v>0.1</v>
      </c>
      <c r="O2705" s="1110">
        <f t="shared" si="2555"/>
        <v>0.1</v>
      </c>
      <c r="P2705" s="1110">
        <f t="shared" si="2555"/>
        <v>0.1</v>
      </c>
      <c r="Q2705" s="1110">
        <f t="shared" si="2555"/>
        <v>0.1</v>
      </c>
      <c r="R2705" s="1110">
        <f t="shared" si="2555"/>
        <v>0.1</v>
      </c>
    </row>
    <row r="2706" spans="1:18" ht="13.5" customHeight="1" x14ac:dyDescent="0.2">
      <c r="B2706" s="1123" t="s">
        <v>5489</v>
      </c>
      <c r="C2706" s="1123" t="s">
        <v>5491</v>
      </c>
      <c r="G2706" s="1167"/>
      <c r="H2706" s="1167">
        <f t="shared" si="2553"/>
        <v>4</v>
      </c>
      <c r="K2706" s="1110">
        <v>0.09</v>
      </c>
      <c r="L2706" s="1110">
        <f t="shared" ref="L2706:R2706" si="2556">K2706</f>
        <v>0.09</v>
      </c>
      <c r="M2706" s="1110">
        <f t="shared" si="2556"/>
        <v>0.09</v>
      </c>
      <c r="N2706" s="1110">
        <f t="shared" si="2556"/>
        <v>0.09</v>
      </c>
      <c r="O2706" s="1110">
        <f t="shared" si="2556"/>
        <v>0.09</v>
      </c>
      <c r="P2706" s="1110">
        <f t="shared" si="2556"/>
        <v>0.09</v>
      </c>
      <c r="Q2706" s="1110">
        <f t="shared" si="2556"/>
        <v>0.09</v>
      </c>
      <c r="R2706" s="1110">
        <f t="shared" si="2556"/>
        <v>0.09</v>
      </c>
    </row>
    <row r="2707" spans="1:18" ht="13.5" customHeight="1" x14ac:dyDescent="0.2">
      <c r="B2707" s="1123" t="s">
        <v>5490</v>
      </c>
      <c r="C2707" s="1123"/>
      <c r="G2707" s="1167"/>
      <c r="H2707" s="1167">
        <f t="shared" si="2553"/>
        <v>5</v>
      </c>
      <c r="K2707" s="1110">
        <v>0.09</v>
      </c>
      <c r="L2707" s="1110">
        <f t="shared" ref="L2707:R2707" si="2557">K2707</f>
        <v>0.09</v>
      </c>
      <c r="M2707" s="1110">
        <f t="shared" si="2557"/>
        <v>0.09</v>
      </c>
      <c r="N2707" s="1110">
        <f t="shared" si="2557"/>
        <v>0.09</v>
      </c>
      <c r="O2707" s="1110">
        <f t="shared" si="2557"/>
        <v>0.09</v>
      </c>
      <c r="P2707" s="1110">
        <f t="shared" si="2557"/>
        <v>0.09</v>
      </c>
      <c r="Q2707" s="1110">
        <f t="shared" si="2557"/>
        <v>0.09</v>
      </c>
      <c r="R2707" s="1110">
        <f t="shared" si="2557"/>
        <v>0.09</v>
      </c>
    </row>
    <row r="2708" spans="1:18" ht="13.5" customHeight="1" x14ac:dyDescent="0.2">
      <c r="B2708" s="1123" t="s">
        <v>1548</v>
      </c>
      <c r="C2708" s="1123" t="s">
        <v>5095</v>
      </c>
      <c r="G2708" s="1167"/>
      <c r="H2708" s="1167">
        <f t="shared" si="2553"/>
        <v>6</v>
      </c>
      <c r="K2708" s="1110">
        <v>0.08</v>
      </c>
      <c r="L2708" s="1110">
        <f t="shared" ref="L2708:R2708" si="2558">K2708</f>
        <v>0.08</v>
      </c>
      <c r="M2708" s="1110">
        <f t="shared" si="2558"/>
        <v>0.08</v>
      </c>
      <c r="N2708" s="1110">
        <f t="shared" si="2558"/>
        <v>0.08</v>
      </c>
      <c r="O2708" s="1110">
        <f t="shared" si="2558"/>
        <v>0.08</v>
      </c>
      <c r="P2708" s="1110">
        <f t="shared" si="2558"/>
        <v>0.08</v>
      </c>
      <c r="Q2708" s="1110">
        <f t="shared" si="2558"/>
        <v>0.08</v>
      </c>
      <c r="R2708" s="1110">
        <f t="shared" si="2558"/>
        <v>0.08</v>
      </c>
    </row>
    <row r="2709" spans="1:18" ht="13.5" customHeight="1" x14ac:dyDescent="0.2">
      <c r="A2709" s="1167"/>
      <c r="B2709" s="1123" t="s">
        <v>1547</v>
      </c>
      <c r="C2709" s="1123" t="s">
        <v>5492</v>
      </c>
      <c r="F2709" s="2212"/>
      <c r="G2709" s="1167"/>
      <c r="H2709" s="1167">
        <f t="shared" si="2553"/>
        <v>7</v>
      </c>
      <c r="K2709" s="1110">
        <v>0.08</v>
      </c>
      <c r="L2709" s="1110">
        <f t="shared" ref="L2709:R2709" si="2559">K2709</f>
        <v>0.08</v>
      </c>
      <c r="M2709" s="1110">
        <f t="shared" si="2559"/>
        <v>0.08</v>
      </c>
      <c r="N2709" s="1110">
        <f t="shared" si="2559"/>
        <v>0.08</v>
      </c>
      <c r="O2709" s="1110">
        <f t="shared" si="2559"/>
        <v>0.08</v>
      </c>
      <c r="P2709" s="1110">
        <f t="shared" si="2559"/>
        <v>0.08</v>
      </c>
      <c r="Q2709" s="1110">
        <f t="shared" si="2559"/>
        <v>0.08</v>
      </c>
      <c r="R2709" s="1110">
        <f t="shared" si="2559"/>
        <v>0.08</v>
      </c>
    </row>
    <row r="2710" spans="1:18" ht="13.5" customHeight="1" x14ac:dyDescent="0.2">
      <c r="A2710" s="1167"/>
      <c r="B2710" s="1125" t="s">
        <v>3674</v>
      </c>
      <c r="C2710" s="1110" t="s">
        <v>3673</v>
      </c>
      <c r="F2710" s="2212"/>
      <c r="G2710" s="1167"/>
      <c r="H2710" s="1167">
        <f t="shared" si="2553"/>
        <v>8</v>
      </c>
      <c r="K2710" s="1110">
        <v>0.1</v>
      </c>
      <c r="L2710" s="1110">
        <f t="shared" ref="L2710:R2710" si="2560">K2710</f>
        <v>0.1</v>
      </c>
      <c r="M2710" s="1110">
        <f t="shared" si="2560"/>
        <v>0.1</v>
      </c>
      <c r="N2710" s="1110">
        <f t="shared" si="2560"/>
        <v>0.1</v>
      </c>
      <c r="O2710" s="1110">
        <f t="shared" si="2560"/>
        <v>0.1</v>
      </c>
      <c r="P2710" s="1110">
        <f t="shared" si="2560"/>
        <v>0.1</v>
      </c>
      <c r="Q2710" s="1110">
        <f t="shared" si="2560"/>
        <v>0.1</v>
      </c>
      <c r="R2710" s="1110">
        <f t="shared" si="2560"/>
        <v>0.1</v>
      </c>
    </row>
    <row r="2711" spans="1:18" ht="13.5" customHeight="1" x14ac:dyDescent="0.2">
      <c r="A2711" s="1167"/>
      <c r="B2711" s="1125" t="s">
        <v>5849</v>
      </c>
      <c r="C2711" s="1110" t="s">
        <v>6365</v>
      </c>
      <c r="F2711" s="2212"/>
      <c r="G2711" s="1167"/>
      <c r="H2711" s="1167">
        <f t="shared" si="2553"/>
        <v>9</v>
      </c>
      <c r="K2711" s="1110">
        <v>0.12</v>
      </c>
      <c r="L2711" s="1110">
        <f t="shared" ref="L2711:R2711" si="2561">K2711</f>
        <v>0.12</v>
      </c>
      <c r="M2711" s="1110">
        <f t="shared" si="2561"/>
        <v>0.12</v>
      </c>
      <c r="N2711" s="1110">
        <f t="shared" si="2561"/>
        <v>0.12</v>
      </c>
      <c r="O2711" s="1110">
        <f t="shared" si="2561"/>
        <v>0.12</v>
      </c>
      <c r="P2711" s="1110">
        <f t="shared" si="2561"/>
        <v>0.12</v>
      </c>
      <c r="Q2711" s="1110">
        <f t="shared" si="2561"/>
        <v>0.12</v>
      </c>
      <c r="R2711" s="1110">
        <f t="shared" si="2561"/>
        <v>0.12</v>
      </c>
    </row>
    <row r="2712" spans="1:18" ht="13.5" customHeight="1" x14ac:dyDescent="0.2">
      <c r="A2712" s="1167"/>
      <c r="B2712" s="1125"/>
      <c r="F2712" s="2212"/>
      <c r="G2712" s="1167"/>
      <c r="H2712" s="1167">
        <f t="shared" si="2553"/>
        <v>10</v>
      </c>
      <c r="K2712" s="1110">
        <v>0.13</v>
      </c>
      <c r="L2712" s="1110">
        <f t="shared" ref="L2712:R2712" si="2562">K2712</f>
        <v>0.13</v>
      </c>
      <c r="M2712" s="1110">
        <f t="shared" si="2562"/>
        <v>0.13</v>
      </c>
      <c r="N2712" s="1110">
        <f t="shared" si="2562"/>
        <v>0.13</v>
      </c>
      <c r="O2712" s="1110">
        <f t="shared" si="2562"/>
        <v>0.13</v>
      </c>
      <c r="P2712" s="1110">
        <f t="shared" si="2562"/>
        <v>0.13</v>
      </c>
      <c r="Q2712" s="1110">
        <f t="shared" si="2562"/>
        <v>0.13</v>
      </c>
      <c r="R2712" s="1110">
        <f t="shared" si="2562"/>
        <v>0.13</v>
      </c>
    </row>
    <row r="2713" spans="1:18" ht="13.5" customHeight="1" x14ac:dyDescent="0.2">
      <c r="A2713" s="1167"/>
      <c r="B2713" s="1125"/>
      <c r="F2713" s="2212"/>
      <c r="G2713" s="1167"/>
      <c r="H2713" s="1167">
        <f t="shared" si="2553"/>
        <v>11</v>
      </c>
      <c r="K2713" s="1110">
        <v>0.13</v>
      </c>
      <c r="L2713" s="1110">
        <f t="shared" ref="L2713:R2713" si="2563">K2713</f>
        <v>0.13</v>
      </c>
      <c r="M2713" s="1110">
        <f t="shared" si="2563"/>
        <v>0.13</v>
      </c>
      <c r="N2713" s="1110">
        <f t="shared" si="2563"/>
        <v>0.13</v>
      </c>
      <c r="O2713" s="1110">
        <f t="shared" si="2563"/>
        <v>0.13</v>
      </c>
      <c r="P2713" s="1110">
        <f t="shared" si="2563"/>
        <v>0.13</v>
      </c>
      <c r="Q2713" s="1110">
        <f t="shared" si="2563"/>
        <v>0.13</v>
      </c>
      <c r="R2713" s="1110">
        <f t="shared" si="2563"/>
        <v>0.13</v>
      </c>
    </row>
    <row r="2714" spans="1:18" ht="13.5" customHeight="1" x14ac:dyDescent="0.2">
      <c r="A2714" s="1167"/>
      <c r="B2714" s="1125"/>
      <c r="F2714" s="2212"/>
      <c r="G2714" s="1167"/>
      <c r="H2714" s="1167">
        <f t="shared" si="2553"/>
        <v>12</v>
      </c>
      <c r="K2714" s="1110">
        <v>0.14000000000000001</v>
      </c>
      <c r="L2714" s="1110">
        <f t="shared" ref="L2714:R2714" si="2564">K2714</f>
        <v>0.14000000000000001</v>
      </c>
      <c r="M2714" s="1110">
        <f t="shared" si="2564"/>
        <v>0.14000000000000001</v>
      </c>
      <c r="N2714" s="1110">
        <f t="shared" si="2564"/>
        <v>0.14000000000000001</v>
      </c>
      <c r="O2714" s="1110">
        <f t="shared" si="2564"/>
        <v>0.14000000000000001</v>
      </c>
      <c r="P2714" s="1110">
        <f t="shared" si="2564"/>
        <v>0.14000000000000001</v>
      </c>
      <c r="Q2714" s="1110">
        <f t="shared" si="2564"/>
        <v>0.14000000000000001</v>
      </c>
      <c r="R2714" s="1110">
        <f t="shared" si="2564"/>
        <v>0.14000000000000001</v>
      </c>
    </row>
    <row r="2715" spans="1:18" ht="13.5" customHeight="1" x14ac:dyDescent="0.2">
      <c r="A2715" s="1167"/>
      <c r="B2715" s="1125"/>
      <c r="F2715" s="2212"/>
      <c r="G2715" s="1167"/>
      <c r="H2715" s="1167">
        <f t="shared" si="2553"/>
        <v>13</v>
      </c>
      <c r="K2715" s="1110">
        <v>0.14000000000000001</v>
      </c>
      <c r="L2715" s="1110">
        <f t="shared" ref="L2715:R2715" si="2565">K2715</f>
        <v>0.14000000000000001</v>
      </c>
      <c r="M2715" s="1110">
        <f t="shared" si="2565"/>
        <v>0.14000000000000001</v>
      </c>
      <c r="N2715" s="1110">
        <f t="shared" si="2565"/>
        <v>0.14000000000000001</v>
      </c>
      <c r="O2715" s="1110">
        <f t="shared" si="2565"/>
        <v>0.14000000000000001</v>
      </c>
      <c r="P2715" s="1110">
        <f t="shared" si="2565"/>
        <v>0.14000000000000001</v>
      </c>
      <c r="Q2715" s="1110">
        <f t="shared" si="2565"/>
        <v>0.14000000000000001</v>
      </c>
      <c r="R2715" s="1110">
        <f t="shared" si="2565"/>
        <v>0.14000000000000001</v>
      </c>
    </row>
    <row r="2716" spans="1:18" ht="13.5" customHeight="1" x14ac:dyDescent="0.2">
      <c r="A2716" s="1167"/>
      <c r="B2716" s="1125"/>
      <c r="F2716" s="2212"/>
      <c r="G2716" s="1167"/>
      <c r="H2716" s="1167">
        <f t="shared" si="2553"/>
        <v>14</v>
      </c>
      <c r="K2716" s="1110">
        <v>0.14000000000000001</v>
      </c>
      <c r="L2716" s="1110">
        <f t="shared" ref="L2716:R2716" si="2566">K2716</f>
        <v>0.14000000000000001</v>
      </c>
      <c r="M2716" s="1110">
        <f t="shared" si="2566"/>
        <v>0.14000000000000001</v>
      </c>
      <c r="N2716" s="1110">
        <f t="shared" si="2566"/>
        <v>0.14000000000000001</v>
      </c>
      <c r="O2716" s="1110">
        <f t="shared" si="2566"/>
        <v>0.14000000000000001</v>
      </c>
      <c r="P2716" s="1110">
        <f t="shared" si="2566"/>
        <v>0.14000000000000001</v>
      </c>
      <c r="Q2716" s="1110">
        <f t="shared" si="2566"/>
        <v>0.14000000000000001</v>
      </c>
      <c r="R2716" s="1110">
        <f t="shared" si="2566"/>
        <v>0.14000000000000001</v>
      </c>
    </row>
    <row r="2717" spans="1:18" ht="13.5" customHeight="1" x14ac:dyDescent="0.2">
      <c r="A2717" s="1167"/>
      <c r="B2717" s="1125"/>
      <c r="F2717" s="2212"/>
      <c r="G2717" s="1167"/>
      <c r="H2717" s="1167">
        <f t="shared" si="2553"/>
        <v>15</v>
      </c>
      <c r="K2717" s="1110">
        <v>0.14000000000000001</v>
      </c>
      <c r="L2717" s="1110">
        <f t="shared" ref="L2717:R2717" si="2567">K2717</f>
        <v>0.14000000000000001</v>
      </c>
      <c r="M2717" s="1110">
        <f t="shared" si="2567"/>
        <v>0.14000000000000001</v>
      </c>
      <c r="N2717" s="1110">
        <f t="shared" si="2567"/>
        <v>0.14000000000000001</v>
      </c>
      <c r="O2717" s="1110">
        <f t="shared" si="2567"/>
        <v>0.14000000000000001</v>
      </c>
      <c r="P2717" s="1110">
        <f t="shared" si="2567"/>
        <v>0.14000000000000001</v>
      </c>
      <c r="Q2717" s="1110">
        <f t="shared" si="2567"/>
        <v>0.14000000000000001</v>
      </c>
      <c r="R2717" s="1110">
        <f t="shared" si="2567"/>
        <v>0.14000000000000001</v>
      </c>
    </row>
    <row r="2718" spans="1:18" ht="13.5" customHeight="1" x14ac:dyDescent="0.2">
      <c r="A2718" s="1167"/>
      <c r="B2718" s="1125"/>
      <c r="F2718" s="2212"/>
      <c r="G2718" s="1167"/>
      <c r="H2718" s="1167">
        <f t="shared" si="2553"/>
        <v>16</v>
      </c>
      <c r="K2718" s="1110">
        <v>0.14000000000000001</v>
      </c>
      <c r="L2718" s="1110">
        <f t="shared" ref="L2718:R2718" si="2568">K2718</f>
        <v>0.14000000000000001</v>
      </c>
      <c r="M2718" s="1110">
        <f t="shared" si="2568"/>
        <v>0.14000000000000001</v>
      </c>
      <c r="N2718" s="1110">
        <f t="shared" si="2568"/>
        <v>0.14000000000000001</v>
      </c>
      <c r="O2718" s="1110">
        <f t="shared" si="2568"/>
        <v>0.14000000000000001</v>
      </c>
      <c r="P2718" s="1110">
        <f t="shared" si="2568"/>
        <v>0.14000000000000001</v>
      </c>
      <c r="Q2718" s="1110">
        <f t="shared" si="2568"/>
        <v>0.14000000000000001</v>
      </c>
      <c r="R2718" s="1110">
        <f t="shared" si="2568"/>
        <v>0.14000000000000001</v>
      </c>
    </row>
    <row r="2719" spans="1:18" ht="13.5" customHeight="1" x14ac:dyDescent="0.2">
      <c r="A2719" s="1167"/>
      <c r="B2719" s="1125"/>
      <c r="F2719" s="2212"/>
      <c r="G2719" s="1167"/>
      <c r="H2719" s="1167">
        <f t="shared" si="2553"/>
        <v>17</v>
      </c>
      <c r="K2719" s="1110">
        <v>0.14000000000000001</v>
      </c>
      <c r="L2719" s="1110">
        <f t="shared" ref="L2719:R2719" si="2569">K2719</f>
        <v>0.14000000000000001</v>
      </c>
      <c r="M2719" s="1110">
        <f t="shared" si="2569"/>
        <v>0.14000000000000001</v>
      </c>
      <c r="N2719" s="1110">
        <f t="shared" si="2569"/>
        <v>0.14000000000000001</v>
      </c>
      <c r="O2719" s="1110">
        <f t="shared" si="2569"/>
        <v>0.14000000000000001</v>
      </c>
      <c r="P2719" s="1110">
        <f t="shared" si="2569"/>
        <v>0.14000000000000001</v>
      </c>
      <c r="Q2719" s="1110">
        <f t="shared" si="2569"/>
        <v>0.14000000000000001</v>
      </c>
      <c r="R2719" s="1110">
        <f t="shared" si="2569"/>
        <v>0.14000000000000001</v>
      </c>
    </row>
    <row r="2720" spans="1:18" ht="13.5" customHeight="1" x14ac:dyDescent="0.2">
      <c r="A2720" s="1167"/>
      <c r="B2720" s="1125"/>
      <c r="F2720" s="2212"/>
      <c r="G2720" s="1167"/>
      <c r="H2720" s="1167">
        <f t="shared" si="2553"/>
        <v>18</v>
      </c>
      <c r="K2720" s="1110">
        <v>0.12</v>
      </c>
      <c r="L2720" s="1110">
        <f t="shared" ref="L2720:R2720" si="2570">K2720</f>
        <v>0.12</v>
      </c>
      <c r="M2720" s="1110">
        <f t="shared" si="2570"/>
        <v>0.12</v>
      </c>
      <c r="N2720" s="1110">
        <f t="shared" si="2570"/>
        <v>0.12</v>
      </c>
      <c r="O2720" s="1110">
        <f t="shared" si="2570"/>
        <v>0.12</v>
      </c>
      <c r="P2720" s="1110">
        <f t="shared" si="2570"/>
        <v>0.12</v>
      </c>
      <c r="Q2720" s="1110">
        <f t="shared" si="2570"/>
        <v>0.12</v>
      </c>
      <c r="R2720" s="1110">
        <f t="shared" si="2570"/>
        <v>0.12</v>
      </c>
    </row>
    <row r="2721" spans="1:18" ht="13.5" customHeight="1" x14ac:dyDescent="0.2">
      <c r="A2721" s="1167"/>
      <c r="B2721" s="1125"/>
      <c r="F2721" s="2212"/>
      <c r="G2721" s="1167"/>
      <c r="H2721" s="1167">
        <f t="shared" si="2553"/>
        <v>19</v>
      </c>
      <c r="K2721" s="1110">
        <v>0.11</v>
      </c>
      <c r="L2721" s="1110">
        <f t="shared" ref="L2721:R2721" si="2571">K2721</f>
        <v>0.11</v>
      </c>
      <c r="M2721" s="1110">
        <f t="shared" si="2571"/>
        <v>0.11</v>
      </c>
      <c r="N2721" s="1110">
        <f t="shared" si="2571"/>
        <v>0.11</v>
      </c>
      <c r="O2721" s="1110">
        <f t="shared" si="2571"/>
        <v>0.11</v>
      </c>
      <c r="P2721" s="1110">
        <f t="shared" si="2571"/>
        <v>0.11</v>
      </c>
      <c r="Q2721" s="1110">
        <f t="shared" si="2571"/>
        <v>0.11</v>
      </c>
      <c r="R2721" s="1110">
        <f t="shared" si="2571"/>
        <v>0.11</v>
      </c>
    </row>
    <row r="2722" spans="1:18" ht="13.5" customHeight="1" x14ac:dyDescent="0.2">
      <c r="A2722" s="1167"/>
      <c r="B2722" s="1125"/>
      <c r="F2722" s="2212"/>
      <c r="G2722" s="1167"/>
      <c r="H2722" s="1167">
        <f t="shared" si="2553"/>
        <v>20</v>
      </c>
      <c r="K2722" s="1110">
        <v>0.1</v>
      </c>
      <c r="L2722" s="1110">
        <f t="shared" ref="L2722:R2722" si="2572">K2722</f>
        <v>0.1</v>
      </c>
      <c r="M2722" s="1110">
        <f t="shared" si="2572"/>
        <v>0.1</v>
      </c>
      <c r="N2722" s="1110">
        <f t="shared" si="2572"/>
        <v>0.1</v>
      </c>
      <c r="O2722" s="1110">
        <f t="shared" si="2572"/>
        <v>0.1</v>
      </c>
      <c r="P2722" s="1110">
        <f t="shared" si="2572"/>
        <v>0.1</v>
      </c>
      <c r="Q2722" s="1110">
        <f t="shared" si="2572"/>
        <v>0.1</v>
      </c>
      <c r="R2722" s="1110">
        <f t="shared" si="2572"/>
        <v>0.1</v>
      </c>
    </row>
    <row r="2723" spans="1:18" ht="13.5" customHeight="1" x14ac:dyDescent="0.2">
      <c r="A2723" s="1167"/>
      <c r="B2723" s="1125"/>
      <c r="F2723" s="2212"/>
      <c r="G2723" s="1167"/>
      <c r="H2723" s="1167">
        <f t="shared" si="2553"/>
        <v>21</v>
      </c>
      <c r="K2723" s="1110">
        <v>0.12</v>
      </c>
      <c r="L2723" s="1110">
        <f t="shared" ref="L2723:R2723" si="2573">K2723</f>
        <v>0.12</v>
      </c>
      <c r="M2723" s="1110">
        <f t="shared" si="2573"/>
        <v>0.12</v>
      </c>
      <c r="N2723" s="1110">
        <f t="shared" si="2573"/>
        <v>0.12</v>
      </c>
      <c r="O2723" s="1110">
        <f t="shared" si="2573"/>
        <v>0.12</v>
      </c>
      <c r="P2723" s="1110">
        <f t="shared" si="2573"/>
        <v>0.12</v>
      </c>
      <c r="Q2723" s="1110">
        <f t="shared" si="2573"/>
        <v>0.12</v>
      </c>
      <c r="R2723" s="1110">
        <f t="shared" si="2573"/>
        <v>0.12</v>
      </c>
    </row>
    <row r="2724" spans="1:18" ht="13.5" customHeight="1" x14ac:dyDescent="0.2">
      <c r="A2724" s="1167"/>
      <c r="B2724" s="1125"/>
      <c r="F2724" s="2212"/>
      <c r="G2724" s="1167"/>
      <c r="H2724" s="1167">
        <f t="shared" si="2553"/>
        <v>22</v>
      </c>
      <c r="K2724" s="1110">
        <v>0.12</v>
      </c>
      <c r="L2724" s="1110">
        <f t="shared" ref="L2724:R2724" si="2574">K2724</f>
        <v>0.12</v>
      </c>
      <c r="M2724" s="1110">
        <f t="shared" si="2574"/>
        <v>0.12</v>
      </c>
      <c r="N2724" s="1110">
        <f t="shared" si="2574"/>
        <v>0.12</v>
      </c>
      <c r="O2724" s="1110">
        <f t="shared" si="2574"/>
        <v>0.12</v>
      </c>
      <c r="P2724" s="1110">
        <f t="shared" si="2574"/>
        <v>0.12</v>
      </c>
      <c r="Q2724" s="1110">
        <f t="shared" si="2574"/>
        <v>0.12</v>
      </c>
      <c r="R2724" s="1110">
        <f t="shared" si="2574"/>
        <v>0.12</v>
      </c>
    </row>
    <row r="2725" spans="1:18" ht="13.5" customHeight="1" x14ac:dyDescent="0.2">
      <c r="A2725" s="1167"/>
      <c r="B2725" s="1125"/>
      <c r="F2725" s="2212"/>
      <c r="G2725" s="1167"/>
      <c r="H2725" s="1167">
        <f t="shared" si="2553"/>
        <v>23</v>
      </c>
      <c r="K2725" s="1110">
        <v>0.12</v>
      </c>
      <c r="L2725" s="1110">
        <f t="shared" ref="L2725:R2725" si="2575">K2725</f>
        <v>0.12</v>
      </c>
      <c r="M2725" s="1110">
        <f t="shared" si="2575"/>
        <v>0.12</v>
      </c>
      <c r="N2725" s="1110">
        <f t="shared" si="2575"/>
        <v>0.12</v>
      </c>
      <c r="O2725" s="1110">
        <f t="shared" si="2575"/>
        <v>0.12</v>
      </c>
      <c r="P2725" s="1110">
        <f t="shared" si="2575"/>
        <v>0.12</v>
      </c>
      <c r="Q2725" s="1110">
        <f t="shared" si="2575"/>
        <v>0.12</v>
      </c>
      <c r="R2725" s="1110">
        <f t="shared" si="2575"/>
        <v>0.12</v>
      </c>
    </row>
    <row r="2726" spans="1:18" ht="13.5" customHeight="1" x14ac:dyDescent="0.2">
      <c r="A2726" s="1167"/>
      <c r="B2726" s="1125"/>
      <c r="F2726" s="2212"/>
      <c r="G2726" s="1167"/>
      <c r="L2726" s="1110"/>
      <c r="M2726" s="1110"/>
      <c r="N2726" s="1110"/>
      <c r="O2726" s="1110"/>
      <c r="P2726" s="1110"/>
      <c r="Q2726" s="1110"/>
      <c r="R2726" s="1110"/>
    </row>
    <row r="2727" spans="1:18" ht="13.5" customHeight="1" x14ac:dyDescent="0.2">
      <c r="A2727" s="1167"/>
      <c r="B2727" s="1123" t="s">
        <v>810</v>
      </c>
      <c r="D2727" s="1125" t="s">
        <v>1544</v>
      </c>
      <c r="E2727" s="1125" t="s">
        <v>1544</v>
      </c>
      <c r="F2727" s="1110" t="s">
        <v>94</v>
      </c>
      <c r="G2727" s="1167">
        <v>5</v>
      </c>
      <c r="H2727" s="1167">
        <v>0</v>
      </c>
      <c r="K2727" s="1110">
        <v>0.39</v>
      </c>
      <c r="L2727" s="1110">
        <f>K2727</f>
        <v>0.39</v>
      </c>
      <c r="M2727" s="1110">
        <f t="shared" ref="M2727:R2727" si="2576">L2727</f>
        <v>0.39</v>
      </c>
      <c r="N2727" s="1110">
        <f t="shared" si="2576"/>
        <v>0.39</v>
      </c>
      <c r="O2727" s="1110">
        <f t="shared" si="2576"/>
        <v>0.39</v>
      </c>
      <c r="P2727" s="1110">
        <f t="shared" si="2576"/>
        <v>0.39</v>
      </c>
      <c r="Q2727" s="1110">
        <f t="shared" si="2576"/>
        <v>0.39</v>
      </c>
      <c r="R2727" s="1110">
        <f t="shared" si="2576"/>
        <v>0.39</v>
      </c>
    </row>
    <row r="2728" spans="1:18" ht="13.5" customHeight="1" x14ac:dyDescent="0.2">
      <c r="A2728" s="1167"/>
      <c r="B2728" s="1123" t="s">
        <v>5493</v>
      </c>
      <c r="C2728" s="1123" t="s">
        <v>5494</v>
      </c>
      <c r="F2728" s="2212"/>
      <c r="G2728" s="1167"/>
      <c r="H2728" s="1167">
        <f>H2727+1</f>
        <v>1</v>
      </c>
      <c r="K2728" s="1110">
        <v>0.4</v>
      </c>
      <c r="L2728" s="1110">
        <f t="shared" ref="L2728:R2728" si="2577">K2728</f>
        <v>0.4</v>
      </c>
      <c r="M2728" s="1110">
        <f t="shared" si="2577"/>
        <v>0.4</v>
      </c>
      <c r="N2728" s="1110">
        <f t="shared" si="2577"/>
        <v>0.4</v>
      </c>
      <c r="O2728" s="1110">
        <f t="shared" si="2577"/>
        <v>0.4</v>
      </c>
      <c r="P2728" s="1110">
        <f t="shared" si="2577"/>
        <v>0.4</v>
      </c>
      <c r="Q2728" s="1110">
        <f t="shared" si="2577"/>
        <v>0.4</v>
      </c>
      <c r="R2728" s="1110">
        <f t="shared" si="2577"/>
        <v>0.4</v>
      </c>
    </row>
    <row r="2729" spans="1:18" ht="13.5" customHeight="1" x14ac:dyDescent="0.2">
      <c r="A2729" s="1167"/>
      <c r="B2729" s="1123" t="s">
        <v>237</v>
      </c>
      <c r="C2729" s="1110" t="s">
        <v>2030</v>
      </c>
      <c r="D2729" s="1125" t="s">
        <v>5036</v>
      </c>
      <c r="F2729" s="2212"/>
      <c r="G2729" s="1167"/>
      <c r="H2729" s="1167">
        <f t="shared" ref="H2729:H2750" si="2578">H2728+1</f>
        <v>2</v>
      </c>
      <c r="K2729" s="1110">
        <v>0.36</v>
      </c>
      <c r="L2729" s="1110">
        <f t="shared" ref="L2729:R2729" si="2579">K2729</f>
        <v>0.36</v>
      </c>
      <c r="M2729" s="1110">
        <f t="shared" si="2579"/>
        <v>0.36</v>
      </c>
      <c r="N2729" s="1110">
        <f t="shared" si="2579"/>
        <v>0.36</v>
      </c>
      <c r="O2729" s="1110">
        <f t="shared" si="2579"/>
        <v>0.36</v>
      </c>
      <c r="P2729" s="1110">
        <f t="shared" si="2579"/>
        <v>0.36</v>
      </c>
      <c r="Q2729" s="1110">
        <f t="shared" si="2579"/>
        <v>0.36</v>
      </c>
      <c r="R2729" s="1110">
        <f t="shared" si="2579"/>
        <v>0.36</v>
      </c>
    </row>
    <row r="2730" spans="1:18" ht="13.5" customHeight="1" x14ac:dyDescent="0.2">
      <c r="A2730" s="1167"/>
      <c r="B2730" s="1123" t="s">
        <v>5798</v>
      </c>
      <c r="C2730" s="1110" t="s">
        <v>44</v>
      </c>
      <c r="F2730" s="2212"/>
      <c r="G2730" s="1167"/>
      <c r="H2730" s="1167">
        <f t="shared" si="2578"/>
        <v>3</v>
      </c>
      <c r="K2730" s="1110">
        <v>0.37</v>
      </c>
      <c r="L2730" s="1110">
        <f t="shared" ref="L2730:R2730" si="2580">K2730</f>
        <v>0.37</v>
      </c>
      <c r="M2730" s="1110">
        <f t="shared" si="2580"/>
        <v>0.37</v>
      </c>
      <c r="N2730" s="1110">
        <f t="shared" si="2580"/>
        <v>0.37</v>
      </c>
      <c r="O2730" s="1110">
        <f t="shared" si="2580"/>
        <v>0.37</v>
      </c>
      <c r="P2730" s="1110">
        <f t="shared" si="2580"/>
        <v>0.37</v>
      </c>
      <c r="Q2730" s="1110">
        <f t="shared" si="2580"/>
        <v>0.37</v>
      </c>
      <c r="R2730" s="1110">
        <f t="shared" si="2580"/>
        <v>0.37</v>
      </c>
    </row>
    <row r="2731" spans="1:18" ht="13.5" customHeight="1" x14ac:dyDescent="0.2">
      <c r="A2731" s="1167"/>
      <c r="B2731" s="1123" t="s">
        <v>6032</v>
      </c>
      <c r="C2731" s="1110" t="s">
        <v>5496</v>
      </c>
      <c r="F2731" s="2212"/>
      <c r="G2731" s="1167"/>
      <c r="H2731" s="1167">
        <f t="shared" si="2578"/>
        <v>4</v>
      </c>
      <c r="K2731" s="1110">
        <v>0.31</v>
      </c>
      <c r="L2731" s="1110">
        <f t="shared" ref="L2731:R2731" si="2581">K2731</f>
        <v>0.31</v>
      </c>
      <c r="M2731" s="1110">
        <f t="shared" si="2581"/>
        <v>0.31</v>
      </c>
      <c r="N2731" s="1110">
        <f t="shared" si="2581"/>
        <v>0.31</v>
      </c>
      <c r="O2731" s="1110">
        <f t="shared" si="2581"/>
        <v>0.31</v>
      </c>
      <c r="P2731" s="1110">
        <f t="shared" si="2581"/>
        <v>0.31</v>
      </c>
      <c r="Q2731" s="1110">
        <f t="shared" si="2581"/>
        <v>0.31</v>
      </c>
      <c r="R2731" s="1110">
        <f t="shared" si="2581"/>
        <v>0.31</v>
      </c>
    </row>
    <row r="2732" spans="1:18" ht="13.5" customHeight="1" x14ac:dyDescent="0.2">
      <c r="A2732" s="1167"/>
      <c r="B2732" s="1123" t="s">
        <v>5497</v>
      </c>
      <c r="C2732" s="1123" t="s">
        <v>5498</v>
      </c>
      <c r="F2732" s="2212"/>
      <c r="G2732" s="1167"/>
      <c r="H2732" s="1167">
        <f t="shared" si="2578"/>
        <v>5</v>
      </c>
      <c r="K2732" s="1110">
        <v>0.27</v>
      </c>
      <c r="L2732" s="1110">
        <f t="shared" ref="L2732:R2732" si="2582">K2732</f>
        <v>0.27</v>
      </c>
      <c r="M2732" s="1110">
        <f t="shared" si="2582"/>
        <v>0.27</v>
      </c>
      <c r="N2732" s="1110">
        <f t="shared" si="2582"/>
        <v>0.27</v>
      </c>
      <c r="O2732" s="1110">
        <f t="shared" si="2582"/>
        <v>0.27</v>
      </c>
      <c r="P2732" s="1110">
        <f t="shared" si="2582"/>
        <v>0.27</v>
      </c>
      <c r="Q2732" s="1110">
        <f t="shared" si="2582"/>
        <v>0.27</v>
      </c>
      <c r="R2732" s="1110">
        <f t="shared" si="2582"/>
        <v>0.27</v>
      </c>
    </row>
    <row r="2733" spans="1:18" ht="13.5" customHeight="1" x14ac:dyDescent="0.2">
      <c r="A2733" s="1167"/>
      <c r="B2733" s="1123" t="s">
        <v>5799</v>
      </c>
      <c r="C2733" s="1123" t="s">
        <v>5108</v>
      </c>
      <c r="F2733" s="2212"/>
      <c r="G2733" s="1167"/>
      <c r="H2733" s="1167">
        <f t="shared" si="2578"/>
        <v>6</v>
      </c>
      <c r="K2733" s="1110">
        <v>0.25</v>
      </c>
      <c r="L2733" s="1110">
        <f t="shared" ref="L2733:R2733" si="2583">K2733</f>
        <v>0.25</v>
      </c>
      <c r="M2733" s="1110">
        <f t="shared" si="2583"/>
        <v>0.25</v>
      </c>
      <c r="N2733" s="1110">
        <f t="shared" si="2583"/>
        <v>0.25</v>
      </c>
      <c r="O2733" s="1110">
        <f t="shared" si="2583"/>
        <v>0.25</v>
      </c>
      <c r="P2733" s="1110">
        <f t="shared" si="2583"/>
        <v>0.25</v>
      </c>
      <c r="Q2733" s="1110">
        <f t="shared" si="2583"/>
        <v>0.25</v>
      </c>
      <c r="R2733" s="1110">
        <f t="shared" si="2583"/>
        <v>0.25</v>
      </c>
    </row>
    <row r="2734" spans="1:18" ht="13.5" customHeight="1" x14ac:dyDescent="0.2">
      <c r="A2734" s="1167"/>
      <c r="B2734" s="1123" t="s">
        <v>5800</v>
      </c>
      <c r="C2734" s="1123"/>
      <c r="F2734" s="2212"/>
      <c r="G2734" s="1167"/>
      <c r="H2734" s="1167">
        <f t="shared" si="2578"/>
        <v>7</v>
      </c>
      <c r="K2734" s="1110">
        <v>0.21</v>
      </c>
      <c r="L2734" s="1110">
        <f t="shared" ref="L2734:R2734" si="2584">K2734</f>
        <v>0.21</v>
      </c>
      <c r="M2734" s="1110">
        <f t="shared" si="2584"/>
        <v>0.21</v>
      </c>
      <c r="N2734" s="1110">
        <f t="shared" si="2584"/>
        <v>0.21</v>
      </c>
      <c r="O2734" s="1110">
        <f t="shared" si="2584"/>
        <v>0.21</v>
      </c>
      <c r="P2734" s="1110">
        <f t="shared" si="2584"/>
        <v>0.21</v>
      </c>
      <c r="Q2734" s="1110">
        <f t="shared" si="2584"/>
        <v>0.21</v>
      </c>
      <c r="R2734" s="1110">
        <f t="shared" si="2584"/>
        <v>0.21</v>
      </c>
    </row>
    <row r="2735" spans="1:18" ht="13.5" customHeight="1" x14ac:dyDescent="0.2">
      <c r="A2735" s="1167"/>
      <c r="B2735" s="1123" t="s">
        <v>5801</v>
      </c>
      <c r="C2735" s="1110" t="s">
        <v>6365</v>
      </c>
      <c r="F2735" s="2212"/>
      <c r="G2735" s="1167"/>
      <c r="H2735" s="1167">
        <f t="shared" si="2578"/>
        <v>8</v>
      </c>
      <c r="K2735" s="1110">
        <v>0.22</v>
      </c>
      <c r="L2735" s="1110">
        <f t="shared" ref="L2735:R2735" si="2585">K2735</f>
        <v>0.22</v>
      </c>
      <c r="M2735" s="1110">
        <f t="shared" si="2585"/>
        <v>0.22</v>
      </c>
      <c r="N2735" s="1110">
        <f t="shared" si="2585"/>
        <v>0.22</v>
      </c>
      <c r="O2735" s="1110">
        <f t="shared" si="2585"/>
        <v>0.22</v>
      </c>
      <c r="P2735" s="1110">
        <f t="shared" si="2585"/>
        <v>0.22</v>
      </c>
      <c r="Q2735" s="1110">
        <f t="shared" si="2585"/>
        <v>0.22</v>
      </c>
      <c r="R2735" s="1110">
        <f t="shared" si="2585"/>
        <v>0.22</v>
      </c>
    </row>
    <row r="2736" spans="1:18" ht="13.5" customHeight="1" x14ac:dyDescent="0.2">
      <c r="A2736" s="1167"/>
      <c r="B2736" s="1123" t="s">
        <v>5802</v>
      </c>
      <c r="C2736" s="1123"/>
      <c r="F2736" s="2212"/>
      <c r="G2736" s="1167"/>
      <c r="H2736" s="1167">
        <f t="shared" si="2578"/>
        <v>9</v>
      </c>
      <c r="K2736" s="1110">
        <v>0.27</v>
      </c>
      <c r="L2736" s="1110">
        <f t="shared" ref="L2736:R2736" si="2586">K2736</f>
        <v>0.27</v>
      </c>
      <c r="M2736" s="1110">
        <f t="shared" si="2586"/>
        <v>0.27</v>
      </c>
      <c r="N2736" s="1110">
        <f t="shared" si="2586"/>
        <v>0.27</v>
      </c>
      <c r="O2736" s="1110">
        <f t="shared" si="2586"/>
        <v>0.27</v>
      </c>
      <c r="P2736" s="1110">
        <f t="shared" si="2586"/>
        <v>0.27</v>
      </c>
      <c r="Q2736" s="1110">
        <f t="shared" si="2586"/>
        <v>0.27</v>
      </c>
      <c r="R2736" s="1110">
        <f t="shared" si="2586"/>
        <v>0.27</v>
      </c>
    </row>
    <row r="2737" spans="1:18" ht="13.5" customHeight="1" x14ac:dyDescent="0.2">
      <c r="A2737" s="1167"/>
      <c r="B2737" s="1123" t="s">
        <v>5803</v>
      </c>
      <c r="C2737" s="1123" t="s">
        <v>3728</v>
      </c>
      <c r="F2737" s="2212"/>
      <c r="G2737" s="1167"/>
      <c r="H2737" s="1167">
        <f t="shared" si="2578"/>
        <v>10</v>
      </c>
      <c r="K2737" s="1110">
        <v>0.33</v>
      </c>
      <c r="L2737" s="1110">
        <f t="shared" ref="L2737:R2737" si="2587">K2737</f>
        <v>0.33</v>
      </c>
      <c r="M2737" s="1110">
        <f t="shared" si="2587"/>
        <v>0.33</v>
      </c>
      <c r="N2737" s="1110">
        <f t="shared" si="2587"/>
        <v>0.33</v>
      </c>
      <c r="O2737" s="1110">
        <f t="shared" si="2587"/>
        <v>0.33</v>
      </c>
      <c r="P2737" s="1110">
        <f t="shared" si="2587"/>
        <v>0.33</v>
      </c>
      <c r="Q2737" s="1110">
        <f t="shared" si="2587"/>
        <v>0.33</v>
      </c>
      <c r="R2737" s="1110">
        <f t="shared" si="2587"/>
        <v>0.33</v>
      </c>
    </row>
    <row r="2738" spans="1:18" ht="13.5" customHeight="1" x14ac:dyDescent="0.2">
      <c r="A2738" s="1167"/>
      <c r="B2738" s="1123" t="s">
        <v>3747</v>
      </c>
      <c r="C2738" s="1123"/>
      <c r="F2738" s="2212"/>
      <c r="G2738" s="1167"/>
      <c r="H2738" s="1167">
        <f t="shared" si="2578"/>
        <v>11</v>
      </c>
      <c r="K2738" s="1110">
        <v>0.39</v>
      </c>
      <c r="L2738" s="1110">
        <f t="shared" ref="L2738:R2738" si="2588">K2738</f>
        <v>0.39</v>
      </c>
      <c r="M2738" s="1110">
        <f t="shared" si="2588"/>
        <v>0.39</v>
      </c>
      <c r="N2738" s="1110">
        <f t="shared" si="2588"/>
        <v>0.39</v>
      </c>
      <c r="O2738" s="1110">
        <f t="shared" si="2588"/>
        <v>0.39</v>
      </c>
      <c r="P2738" s="1110">
        <f t="shared" si="2588"/>
        <v>0.39</v>
      </c>
      <c r="Q2738" s="1110">
        <f t="shared" si="2588"/>
        <v>0.39</v>
      </c>
      <c r="R2738" s="1110">
        <f t="shared" si="2588"/>
        <v>0.39</v>
      </c>
    </row>
    <row r="2739" spans="1:18" ht="13.5" customHeight="1" x14ac:dyDescent="0.2">
      <c r="A2739" s="1167"/>
      <c r="B2739" s="1123"/>
      <c r="C2739" s="1123"/>
      <c r="F2739" s="2212"/>
      <c r="G2739" s="1167"/>
      <c r="H2739" s="1167">
        <f t="shared" si="2578"/>
        <v>12</v>
      </c>
      <c r="K2739" s="1110">
        <v>0.44</v>
      </c>
      <c r="L2739" s="1110">
        <f t="shared" ref="L2739:R2739" si="2589">K2739</f>
        <v>0.44</v>
      </c>
      <c r="M2739" s="1110">
        <f t="shared" si="2589"/>
        <v>0.44</v>
      </c>
      <c r="N2739" s="1110">
        <f t="shared" si="2589"/>
        <v>0.44</v>
      </c>
      <c r="O2739" s="1110">
        <f t="shared" si="2589"/>
        <v>0.44</v>
      </c>
      <c r="P2739" s="1110">
        <f t="shared" si="2589"/>
        <v>0.44</v>
      </c>
      <c r="Q2739" s="1110">
        <f t="shared" si="2589"/>
        <v>0.44</v>
      </c>
      <c r="R2739" s="1110">
        <f t="shared" si="2589"/>
        <v>0.44</v>
      </c>
    </row>
    <row r="2740" spans="1:18" ht="13.5" customHeight="1" x14ac:dyDescent="0.2">
      <c r="A2740" s="1167"/>
      <c r="B2740" s="1123"/>
      <c r="C2740" s="1123"/>
      <c r="F2740" s="2212"/>
      <c r="G2740" s="1167"/>
      <c r="H2740" s="1167">
        <f t="shared" si="2578"/>
        <v>13</v>
      </c>
      <c r="K2740" s="1110">
        <v>0.47</v>
      </c>
      <c r="L2740" s="1110">
        <f t="shared" ref="L2740:R2740" si="2590">K2740</f>
        <v>0.47</v>
      </c>
      <c r="M2740" s="1110">
        <f t="shared" si="2590"/>
        <v>0.47</v>
      </c>
      <c r="N2740" s="1110">
        <f t="shared" si="2590"/>
        <v>0.47</v>
      </c>
      <c r="O2740" s="1110">
        <f t="shared" si="2590"/>
        <v>0.47</v>
      </c>
      <c r="P2740" s="1110">
        <f t="shared" si="2590"/>
        <v>0.47</v>
      </c>
      <c r="Q2740" s="1110">
        <f t="shared" si="2590"/>
        <v>0.47</v>
      </c>
      <c r="R2740" s="1110">
        <f t="shared" si="2590"/>
        <v>0.47</v>
      </c>
    </row>
    <row r="2741" spans="1:18" ht="13.5" customHeight="1" x14ac:dyDescent="0.2">
      <c r="A2741" s="1167"/>
      <c r="B2741" s="1123"/>
      <c r="C2741" s="1123"/>
      <c r="F2741" s="2212"/>
      <c r="G2741" s="1167"/>
      <c r="H2741" s="1167">
        <f t="shared" si="2578"/>
        <v>14</v>
      </c>
      <c r="K2741" s="1110">
        <v>0.41</v>
      </c>
      <c r="L2741" s="1110">
        <f t="shared" ref="L2741:R2741" si="2591">K2741</f>
        <v>0.41</v>
      </c>
      <c r="M2741" s="1110">
        <f t="shared" si="2591"/>
        <v>0.41</v>
      </c>
      <c r="N2741" s="1110">
        <f t="shared" si="2591"/>
        <v>0.41</v>
      </c>
      <c r="O2741" s="1110">
        <f t="shared" si="2591"/>
        <v>0.41</v>
      </c>
      <c r="P2741" s="1110">
        <f t="shared" si="2591"/>
        <v>0.41</v>
      </c>
      <c r="Q2741" s="1110">
        <f t="shared" si="2591"/>
        <v>0.41</v>
      </c>
      <c r="R2741" s="1110">
        <f t="shared" si="2591"/>
        <v>0.41</v>
      </c>
    </row>
    <row r="2742" spans="1:18" ht="13.5" customHeight="1" x14ac:dyDescent="0.2">
      <c r="A2742" s="1167"/>
      <c r="B2742" s="1123"/>
      <c r="C2742" s="1123"/>
      <c r="F2742" s="2212"/>
      <c r="G2742" s="1167"/>
      <c r="H2742" s="1167">
        <f t="shared" si="2578"/>
        <v>15</v>
      </c>
      <c r="K2742" s="1110">
        <v>0.4</v>
      </c>
      <c r="L2742" s="1110">
        <f t="shared" ref="L2742:R2742" si="2592">K2742</f>
        <v>0.4</v>
      </c>
      <c r="M2742" s="1110">
        <f t="shared" si="2592"/>
        <v>0.4</v>
      </c>
      <c r="N2742" s="1110">
        <f t="shared" si="2592"/>
        <v>0.4</v>
      </c>
      <c r="O2742" s="1110">
        <f t="shared" si="2592"/>
        <v>0.4</v>
      </c>
      <c r="P2742" s="1110">
        <f t="shared" si="2592"/>
        <v>0.4</v>
      </c>
      <c r="Q2742" s="1110">
        <f t="shared" si="2592"/>
        <v>0.4</v>
      </c>
      <c r="R2742" s="1110">
        <f t="shared" si="2592"/>
        <v>0.4</v>
      </c>
    </row>
    <row r="2743" spans="1:18" ht="13.5" customHeight="1" x14ac:dyDescent="0.2">
      <c r="A2743" s="1167"/>
      <c r="B2743" s="1123"/>
      <c r="C2743" s="1123"/>
      <c r="F2743" s="2212"/>
      <c r="G2743" s="1167"/>
      <c r="H2743" s="1167">
        <f t="shared" si="2578"/>
        <v>16</v>
      </c>
      <c r="K2743" s="1110">
        <v>0.42</v>
      </c>
      <c r="L2743" s="1110">
        <f t="shared" ref="L2743:R2743" si="2593">K2743</f>
        <v>0.42</v>
      </c>
      <c r="M2743" s="1110">
        <f t="shared" si="2593"/>
        <v>0.42</v>
      </c>
      <c r="N2743" s="1110">
        <f t="shared" si="2593"/>
        <v>0.42</v>
      </c>
      <c r="O2743" s="1110">
        <f t="shared" si="2593"/>
        <v>0.42</v>
      </c>
      <c r="P2743" s="1110">
        <f t="shared" si="2593"/>
        <v>0.42</v>
      </c>
      <c r="Q2743" s="1110">
        <f t="shared" si="2593"/>
        <v>0.42</v>
      </c>
      <c r="R2743" s="1110">
        <f t="shared" si="2593"/>
        <v>0.42</v>
      </c>
    </row>
    <row r="2744" spans="1:18" ht="13.5" customHeight="1" x14ac:dyDescent="0.2">
      <c r="A2744" s="1167"/>
      <c r="B2744" s="1123"/>
      <c r="C2744" s="1123"/>
      <c r="F2744" s="2212"/>
      <c r="G2744" s="1167"/>
      <c r="H2744" s="1167">
        <f t="shared" si="2578"/>
        <v>17</v>
      </c>
      <c r="K2744" s="1110">
        <v>0.41</v>
      </c>
      <c r="L2744" s="1110">
        <f t="shared" ref="L2744:R2744" si="2594">K2744</f>
        <v>0.41</v>
      </c>
      <c r="M2744" s="1110">
        <f t="shared" si="2594"/>
        <v>0.41</v>
      </c>
      <c r="N2744" s="1110">
        <f t="shared" si="2594"/>
        <v>0.41</v>
      </c>
      <c r="O2744" s="1110">
        <f t="shared" si="2594"/>
        <v>0.41</v>
      </c>
      <c r="P2744" s="1110">
        <f t="shared" si="2594"/>
        <v>0.41</v>
      </c>
      <c r="Q2744" s="1110">
        <f t="shared" si="2594"/>
        <v>0.41</v>
      </c>
      <c r="R2744" s="1110">
        <f t="shared" si="2594"/>
        <v>0.41</v>
      </c>
    </row>
    <row r="2745" spans="1:18" ht="13.5" customHeight="1" x14ac:dyDescent="0.2">
      <c r="A2745" s="1167"/>
      <c r="B2745" s="1123"/>
      <c r="C2745" s="1123"/>
      <c r="F2745" s="2212"/>
      <c r="G2745" s="1167"/>
      <c r="H2745" s="1167">
        <f t="shared" si="2578"/>
        <v>18</v>
      </c>
      <c r="K2745" s="1110">
        <v>0.44</v>
      </c>
      <c r="L2745" s="1110">
        <f t="shared" ref="L2745:R2745" si="2595">K2745</f>
        <v>0.44</v>
      </c>
      <c r="M2745" s="1110">
        <f t="shared" si="2595"/>
        <v>0.44</v>
      </c>
      <c r="N2745" s="1110">
        <f t="shared" si="2595"/>
        <v>0.44</v>
      </c>
      <c r="O2745" s="1110">
        <f t="shared" si="2595"/>
        <v>0.44</v>
      </c>
      <c r="P2745" s="1110">
        <f t="shared" si="2595"/>
        <v>0.44</v>
      </c>
      <c r="Q2745" s="1110">
        <f t="shared" si="2595"/>
        <v>0.44</v>
      </c>
      <c r="R2745" s="1110">
        <f t="shared" si="2595"/>
        <v>0.44</v>
      </c>
    </row>
    <row r="2746" spans="1:18" ht="13.5" customHeight="1" x14ac:dyDescent="0.2">
      <c r="A2746" s="1167"/>
      <c r="B2746" s="1123"/>
      <c r="C2746" s="1123"/>
      <c r="F2746" s="2212"/>
      <c r="G2746" s="1167"/>
      <c r="H2746" s="1167">
        <f t="shared" si="2578"/>
        <v>19</v>
      </c>
      <c r="K2746" s="1110">
        <v>0.4</v>
      </c>
      <c r="L2746" s="1110">
        <f t="shared" ref="L2746:R2746" si="2596">K2746</f>
        <v>0.4</v>
      </c>
      <c r="M2746" s="1110">
        <f t="shared" si="2596"/>
        <v>0.4</v>
      </c>
      <c r="N2746" s="1110">
        <f t="shared" si="2596"/>
        <v>0.4</v>
      </c>
      <c r="O2746" s="1110">
        <f t="shared" si="2596"/>
        <v>0.4</v>
      </c>
      <c r="P2746" s="1110">
        <f t="shared" si="2596"/>
        <v>0.4</v>
      </c>
      <c r="Q2746" s="1110">
        <f t="shared" si="2596"/>
        <v>0.4</v>
      </c>
      <c r="R2746" s="1110">
        <f t="shared" si="2596"/>
        <v>0.4</v>
      </c>
    </row>
    <row r="2747" spans="1:18" ht="13.5" customHeight="1" x14ac:dyDescent="0.2">
      <c r="A2747" s="1167"/>
      <c r="B2747" s="1123"/>
      <c r="C2747" s="1123"/>
      <c r="F2747" s="2212"/>
      <c r="G2747" s="1167"/>
      <c r="H2747" s="1167">
        <f t="shared" si="2578"/>
        <v>20</v>
      </c>
      <c r="K2747" s="1110">
        <v>0.37</v>
      </c>
      <c r="L2747" s="1110">
        <f t="shared" ref="L2747:R2747" si="2597">K2747</f>
        <v>0.37</v>
      </c>
      <c r="M2747" s="1110">
        <f t="shared" si="2597"/>
        <v>0.37</v>
      </c>
      <c r="N2747" s="1110">
        <f t="shared" si="2597"/>
        <v>0.37</v>
      </c>
      <c r="O2747" s="1110">
        <f t="shared" si="2597"/>
        <v>0.37</v>
      </c>
      <c r="P2747" s="1110">
        <f t="shared" si="2597"/>
        <v>0.37</v>
      </c>
      <c r="Q2747" s="1110">
        <f t="shared" si="2597"/>
        <v>0.37</v>
      </c>
      <c r="R2747" s="1110">
        <f t="shared" si="2597"/>
        <v>0.37</v>
      </c>
    </row>
    <row r="2748" spans="1:18" ht="13.5" customHeight="1" x14ac:dyDescent="0.2">
      <c r="A2748" s="1167"/>
      <c r="B2748" s="1123"/>
      <c r="C2748" s="1123"/>
      <c r="F2748" s="2212"/>
      <c r="G2748" s="1167"/>
      <c r="H2748" s="1167">
        <f t="shared" si="2578"/>
        <v>21</v>
      </c>
      <c r="K2748" s="1110">
        <v>0.37</v>
      </c>
      <c r="L2748" s="1110">
        <f t="shared" ref="L2748:R2748" si="2598">K2748</f>
        <v>0.37</v>
      </c>
      <c r="M2748" s="1110">
        <f t="shared" si="2598"/>
        <v>0.37</v>
      </c>
      <c r="N2748" s="1110">
        <f t="shared" si="2598"/>
        <v>0.37</v>
      </c>
      <c r="O2748" s="1110">
        <f t="shared" si="2598"/>
        <v>0.37</v>
      </c>
      <c r="P2748" s="1110">
        <f t="shared" si="2598"/>
        <v>0.37</v>
      </c>
      <c r="Q2748" s="1110">
        <f t="shared" si="2598"/>
        <v>0.37</v>
      </c>
      <c r="R2748" s="1110">
        <f t="shared" si="2598"/>
        <v>0.37</v>
      </c>
    </row>
    <row r="2749" spans="1:18" ht="13.5" customHeight="1" x14ac:dyDescent="0.2">
      <c r="A2749" s="1167"/>
      <c r="B2749" s="1123"/>
      <c r="C2749" s="1123"/>
      <c r="F2749" s="2212"/>
      <c r="G2749" s="1167"/>
      <c r="H2749" s="1167">
        <f t="shared" si="2578"/>
        <v>22</v>
      </c>
      <c r="K2749" s="1110">
        <v>0.38</v>
      </c>
      <c r="L2749" s="1110">
        <f t="shared" ref="L2749:R2749" si="2599">K2749</f>
        <v>0.38</v>
      </c>
      <c r="M2749" s="1110">
        <f t="shared" si="2599"/>
        <v>0.38</v>
      </c>
      <c r="N2749" s="1110">
        <f t="shared" si="2599"/>
        <v>0.38</v>
      </c>
      <c r="O2749" s="1110">
        <f t="shared" si="2599"/>
        <v>0.38</v>
      </c>
      <c r="P2749" s="1110">
        <f t="shared" si="2599"/>
        <v>0.38</v>
      </c>
      <c r="Q2749" s="1110">
        <f t="shared" si="2599"/>
        <v>0.38</v>
      </c>
      <c r="R2749" s="1110">
        <f t="shared" si="2599"/>
        <v>0.38</v>
      </c>
    </row>
    <row r="2750" spans="1:18" ht="13.5" customHeight="1" x14ac:dyDescent="0.2">
      <c r="A2750" s="1167"/>
      <c r="B2750" s="1123"/>
      <c r="C2750" s="1123"/>
      <c r="F2750" s="2212"/>
      <c r="G2750" s="1167"/>
      <c r="H2750" s="1167">
        <f t="shared" si="2578"/>
        <v>23</v>
      </c>
      <c r="K2750" s="1110">
        <v>0.37</v>
      </c>
      <c r="L2750" s="1110">
        <f t="shared" ref="L2750:R2750" si="2600">K2750</f>
        <v>0.37</v>
      </c>
      <c r="M2750" s="1110">
        <f t="shared" si="2600"/>
        <v>0.37</v>
      </c>
      <c r="N2750" s="1110">
        <f t="shared" si="2600"/>
        <v>0.37</v>
      </c>
      <c r="O2750" s="1110">
        <f t="shared" si="2600"/>
        <v>0.37</v>
      </c>
      <c r="P2750" s="1110">
        <f t="shared" si="2600"/>
        <v>0.37</v>
      </c>
      <c r="Q2750" s="1110">
        <f t="shared" si="2600"/>
        <v>0.37</v>
      </c>
      <c r="R2750" s="1110">
        <f t="shared" si="2600"/>
        <v>0.37</v>
      </c>
    </row>
    <row r="2751" spans="1:18" ht="13.5" customHeight="1" x14ac:dyDescent="0.2">
      <c r="A2751" s="1167"/>
      <c r="B2751" s="1123"/>
      <c r="C2751" s="1123"/>
      <c r="F2751" s="2212"/>
      <c r="G2751" s="1167"/>
      <c r="L2751" s="1110"/>
      <c r="M2751" s="1110"/>
      <c r="N2751" s="1110"/>
      <c r="O2751" s="1110"/>
      <c r="P2751" s="1110"/>
      <c r="Q2751" s="1110"/>
      <c r="R2751" s="1110"/>
    </row>
    <row r="2752" spans="1:18" ht="13.5" customHeight="1" x14ac:dyDescent="0.2">
      <c r="A2752" s="1167"/>
      <c r="B2752" s="1123" t="s">
        <v>810</v>
      </c>
      <c r="D2752" s="1125" t="s">
        <v>5043</v>
      </c>
      <c r="E2752" s="1125" t="s">
        <v>5043</v>
      </c>
      <c r="F2752" s="1110" t="s">
        <v>94</v>
      </c>
      <c r="G2752" s="1167">
        <v>5</v>
      </c>
      <c r="H2752" s="1167">
        <v>0</v>
      </c>
      <c r="K2752" s="1110">
        <v>0.01</v>
      </c>
      <c r="L2752" s="1110">
        <f>K2752</f>
        <v>0.01</v>
      </c>
      <c r="M2752" s="1110">
        <f t="shared" ref="M2752:R2752" si="2601">L2752</f>
        <v>0.01</v>
      </c>
      <c r="N2752" s="1110">
        <f t="shared" si="2601"/>
        <v>0.01</v>
      </c>
      <c r="O2752" s="1110">
        <f t="shared" si="2601"/>
        <v>0.01</v>
      </c>
      <c r="P2752" s="1110">
        <f t="shared" si="2601"/>
        <v>0.01</v>
      </c>
      <c r="Q2752" s="1110">
        <f t="shared" si="2601"/>
        <v>0.01</v>
      </c>
      <c r="R2752" s="1110">
        <f t="shared" si="2601"/>
        <v>0.01</v>
      </c>
    </row>
    <row r="2753" spans="1:18" ht="13.5" customHeight="1" x14ac:dyDescent="0.2">
      <c r="A2753" s="1167"/>
      <c r="B2753" s="1123" t="s">
        <v>1091</v>
      </c>
      <c r="F2753" s="2212"/>
      <c r="G2753" s="1167"/>
      <c r="H2753" s="1167">
        <f>H2752+1</f>
        <v>1</v>
      </c>
      <c r="K2753" s="1110">
        <v>0.01</v>
      </c>
      <c r="L2753" s="1110">
        <f t="shared" ref="L2753:R2753" si="2602">K2753</f>
        <v>0.01</v>
      </c>
      <c r="M2753" s="1110">
        <f t="shared" si="2602"/>
        <v>0.01</v>
      </c>
      <c r="N2753" s="1110">
        <f t="shared" si="2602"/>
        <v>0.01</v>
      </c>
      <c r="O2753" s="1110">
        <f t="shared" si="2602"/>
        <v>0.01</v>
      </c>
      <c r="P2753" s="1110">
        <f t="shared" si="2602"/>
        <v>0.01</v>
      </c>
      <c r="Q2753" s="1110">
        <f t="shared" si="2602"/>
        <v>0.01</v>
      </c>
      <c r="R2753" s="1110">
        <f t="shared" si="2602"/>
        <v>0.01</v>
      </c>
    </row>
    <row r="2754" spans="1:18" ht="13.5" customHeight="1" x14ac:dyDescent="0.2">
      <c r="A2754" s="1167"/>
      <c r="B2754" s="1027" t="s">
        <v>175</v>
      </c>
      <c r="C2754" s="1123" t="s">
        <v>6434</v>
      </c>
      <c r="F2754" s="2212"/>
      <c r="G2754" s="1167"/>
      <c r="H2754" s="1167">
        <f t="shared" ref="H2754:H2775" si="2603">H2753+1</f>
        <v>2</v>
      </c>
      <c r="K2754" s="1110">
        <v>0.01</v>
      </c>
      <c r="L2754" s="1110">
        <f t="shared" ref="L2754:R2754" si="2604">K2754</f>
        <v>0.01</v>
      </c>
      <c r="M2754" s="1110">
        <f t="shared" si="2604"/>
        <v>0.01</v>
      </c>
      <c r="N2754" s="1110">
        <f t="shared" si="2604"/>
        <v>0.01</v>
      </c>
      <c r="O2754" s="1110">
        <f t="shared" si="2604"/>
        <v>0.01</v>
      </c>
      <c r="P2754" s="1110">
        <f t="shared" si="2604"/>
        <v>0.01</v>
      </c>
      <c r="Q2754" s="1110">
        <f t="shared" si="2604"/>
        <v>0.01</v>
      </c>
      <c r="R2754" s="1110">
        <f t="shared" si="2604"/>
        <v>0.01</v>
      </c>
    </row>
    <row r="2755" spans="1:18" ht="13.5" customHeight="1" x14ac:dyDescent="0.2">
      <c r="A2755" s="1167"/>
      <c r="B2755" s="1027"/>
      <c r="C2755" s="1123"/>
      <c r="F2755" s="2212"/>
      <c r="G2755" s="1167"/>
      <c r="H2755" s="1167">
        <f t="shared" si="2603"/>
        <v>3</v>
      </c>
      <c r="K2755" s="1110">
        <v>0.01</v>
      </c>
      <c r="L2755" s="1110">
        <f t="shared" ref="L2755:R2755" si="2605">K2755</f>
        <v>0.01</v>
      </c>
      <c r="M2755" s="1110">
        <f t="shared" si="2605"/>
        <v>0.01</v>
      </c>
      <c r="N2755" s="1110">
        <f t="shared" si="2605"/>
        <v>0.01</v>
      </c>
      <c r="O2755" s="1110">
        <f t="shared" si="2605"/>
        <v>0.01</v>
      </c>
      <c r="P2755" s="1110">
        <f t="shared" si="2605"/>
        <v>0.01</v>
      </c>
      <c r="Q2755" s="1110">
        <f t="shared" si="2605"/>
        <v>0.01</v>
      </c>
      <c r="R2755" s="1110">
        <f t="shared" si="2605"/>
        <v>0.01</v>
      </c>
    </row>
    <row r="2756" spans="1:18" ht="13.5" customHeight="1" x14ac:dyDescent="0.2">
      <c r="A2756" s="1167"/>
      <c r="B2756" s="1027"/>
      <c r="C2756" s="1123"/>
      <c r="F2756" s="2212"/>
      <c r="G2756" s="1167"/>
      <c r="H2756" s="1167">
        <f t="shared" si="2603"/>
        <v>4</v>
      </c>
      <c r="K2756" s="1110">
        <v>0.01</v>
      </c>
      <c r="L2756" s="1110">
        <f t="shared" ref="L2756:R2756" si="2606">K2756</f>
        <v>0.01</v>
      </c>
      <c r="M2756" s="1110">
        <f t="shared" si="2606"/>
        <v>0.01</v>
      </c>
      <c r="N2756" s="1110">
        <f t="shared" si="2606"/>
        <v>0.01</v>
      </c>
      <c r="O2756" s="1110">
        <f t="shared" si="2606"/>
        <v>0.01</v>
      </c>
      <c r="P2756" s="1110">
        <f t="shared" si="2606"/>
        <v>0.01</v>
      </c>
      <c r="Q2756" s="1110">
        <f t="shared" si="2606"/>
        <v>0.01</v>
      </c>
      <c r="R2756" s="1110">
        <f t="shared" si="2606"/>
        <v>0.01</v>
      </c>
    </row>
    <row r="2757" spans="1:18" ht="13.5" customHeight="1" x14ac:dyDescent="0.2">
      <c r="A2757" s="1167"/>
      <c r="B2757" s="1027"/>
      <c r="C2757" s="1123"/>
      <c r="F2757" s="2212"/>
      <c r="G2757" s="1167"/>
      <c r="H2757" s="1167">
        <f t="shared" si="2603"/>
        <v>5</v>
      </c>
      <c r="K2757" s="1110">
        <v>0.01</v>
      </c>
      <c r="L2757" s="1110">
        <f t="shared" ref="L2757:R2757" si="2607">K2757</f>
        <v>0.01</v>
      </c>
      <c r="M2757" s="1110">
        <f t="shared" si="2607"/>
        <v>0.01</v>
      </c>
      <c r="N2757" s="1110">
        <f t="shared" si="2607"/>
        <v>0.01</v>
      </c>
      <c r="O2757" s="1110">
        <f t="shared" si="2607"/>
        <v>0.01</v>
      </c>
      <c r="P2757" s="1110">
        <f t="shared" si="2607"/>
        <v>0.01</v>
      </c>
      <c r="Q2757" s="1110">
        <f t="shared" si="2607"/>
        <v>0.01</v>
      </c>
      <c r="R2757" s="1110">
        <f t="shared" si="2607"/>
        <v>0.01</v>
      </c>
    </row>
    <row r="2758" spans="1:18" ht="13.5" customHeight="1" x14ac:dyDescent="0.2">
      <c r="A2758" s="1167"/>
      <c r="B2758" s="1027"/>
      <c r="C2758" s="1123"/>
      <c r="F2758" s="2212"/>
      <c r="G2758" s="1167"/>
      <c r="H2758" s="1167">
        <f t="shared" si="2603"/>
        <v>6</v>
      </c>
      <c r="K2758" s="1110">
        <v>0.01</v>
      </c>
      <c r="L2758" s="1110">
        <f t="shared" ref="L2758:R2758" si="2608">K2758</f>
        <v>0.01</v>
      </c>
      <c r="M2758" s="1110">
        <f t="shared" si="2608"/>
        <v>0.01</v>
      </c>
      <c r="N2758" s="1110">
        <f t="shared" si="2608"/>
        <v>0.01</v>
      </c>
      <c r="O2758" s="1110">
        <f t="shared" si="2608"/>
        <v>0.01</v>
      </c>
      <c r="P2758" s="1110">
        <f t="shared" si="2608"/>
        <v>0.01</v>
      </c>
      <c r="Q2758" s="1110">
        <f t="shared" si="2608"/>
        <v>0.01</v>
      </c>
      <c r="R2758" s="1110">
        <f t="shared" si="2608"/>
        <v>0.01</v>
      </c>
    </row>
    <row r="2759" spans="1:18" ht="13.5" customHeight="1" x14ac:dyDescent="0.2">
      <c r="A2759" s="1167"/>
      <c r="B2759" s="1027"/>
      <c r="C2759" s="1123"/>
      <c r="F2759" s="2212"/>
      <c r="G2759" s="1167"/>
      <c r="H2759" s="1167">
        <f t="shared" si="2603"/>
        <v>7</v>
      </c>
      <c r="K2759" s="1110">
        <v>0.01</v>
      </c>
      <c r="L2759" s="1110">
        <f t="shared" ref="L2759:R2759" si="2609">K2759</f>
        <v>0.01</v>
      </c>
      <c r="M2759" s="1110">
        <f t="shared" si="2609"/>
        <v>0.01</v>
      </c>
      <c r="N2759" s="1110">
        <f t="shared" si="2609"/>
        <v>0.01</v>
      </c>
      <c r="O2759" s="1110">
        <f t="shared" si="2609"/>
        <v>0.01</v>
      </c>
      <c r="P2759" s="1110">
        <f t="shared" si="2609"/>
        <v>0.01</v>
      </c>
      <c r="Q2759" s="1110">
        <f t="shared" si="2609"/>
        <v>0.01</v>
      </c>
      <c r="R2759" s="1110">
        <f t="shared" si="2609"/>
        <v>0.01</v>
      </c>
    </row>
    <row r="2760" spans="1:18" ht="13.5" customHeight="1" x14ac:dyDescent="0.2">
      <c r="A2760" s="1167"/>
      <c r="B2760" s="1027"/>
      <c r="C2760" s="1123"/>
      <c r="F2760" s="2212"/>
      <c r="G2760" s="1167"/>
      <c r="H2760" s="1167">
        <f t="shared" si="2603"/>
        <v>8</v>
      </c>
      <c r="K2760" s="1110">
        <v>0.01</v>
      </c>
      <c r="L2760" s="1110">
        <f t="shared" ref="L2760:R2760" si="2610">K2760</f>
        <v>0.01</v>
      </c>
      <c r="M2760" s="1110">
        <f t="shared" si="2610"/>
        <v>0.01</v>
      </c>
      <c r="N2760" s="1110">
        <f t="shared" si="2610"/>
        <v>0.01</v>
      </c>
      <c r="O2760" s="1110">
        <f t="shared" si="2610"/>
        <v>0.01</v>
      </c>
      <c r="P2760" s="1110">
        <f t="shared" si="2610"/>
        <v>0.01</v>
      </c>
      <c r="Q2760" s="1110">
        <f t="shared" si="2610"/>
        <v>0.01</v>
      </c>
      <c r="R2760" s="1110">
        <f t="shared" si="2610"/>
        <v>0.01</v>
      </c>
    </row>
    <row r="2761" spans="1:18" ht="13.5" customHeight="1" x14ac:dyDescent="0.2">
      <c r="A2761" s="1167"/>
      <c r="B2761" s="1027"/>
      <c r="C2761" s="1123"/>
      <c r="F2761" s="2212"/>
      <c r="G2761" s="1167"/>
      <c r="H2761" s="1167">
        <f t="shared" si="2603"/>
        <v>9</v>
      </c>
      <c r="K2761" s="1110">
        <v>0.01</v>
      </c>
      <c r="L2761" s="1110">
        <f t="shared" ref="L2761:R2761" si="2611">K2761</f>
        <v>0.01</v>
      </c>
      <c r="M2761" s="1110">
        <f t="shared" si="2611"/>
        <v>0.01</v>
      </c>
      <c r="N2761" s="1110">
        <f t="shared" si="2611"/>
        <v>0.01</v>
      </c>
      <c r="O2761" s="1110">
        <f t="shared" si="2611"/>
        <v>0.01</v>
      </c>
      <c r="P2761" s="1110">
        <f t="shared" si="2611"/>
        <v>0.01</v>
      </c>
      <c r="Q2761" s="1110">
        <f t="shared" si="2611"/>
        <v>0.01</v>
      </c>
      <c r="R2761" s="1110">
        <f t="shared" si="2611"/>
        <v>0.01</v>
      </c>
    </row>
    <row r="2762" spans="1:18" ht="13.5" customHeight="1" x14ac:dyDescent="0.2">
      <c r="A2762" s="1167"/>
      <c r="B2762" s="1027"/>
      <c r="C2762" s="1123"/>
      <c r="F2762" s="2212"/>
      <c r="G2762" s="1167"/>
      <c r="H2762" s="1167">
        <f t="shared" si="2603"/>
        <v>10</v>
      </c>
      <c r="K2762" s="1110">
        <v>0.01</v>
      </c>
      <c r="L2762" s="1110">
        <f t="shared" ref="L2762:R2762" si="2612">K2762</f>
        <v>0.01</v>
      </c>
      <c r="M2762" s="1110">
        <f t="shared" si="2612"/>
        <v>0.01</v>
      </c>
      <c r="N2762" s="1110">
        <f t="shared" si="2612"/>
        <v>0.01</v>
      </c>
      <c r="O2762" s="1110">
        <f t="shared" si="2612"/>
        <v>0.01</v>
      </c>
      <c r="P2762" s="1110">
        <f t="shared" si="2612"/>
        <v>0.01</v>
      </c>
      <c r="Q2762" s="1110">
        <f t="shared" si="2612"/>
        <v>0.01</v>
      </c>
      <c r="R2762" s="1110">
        <f t="shared" si="2612"/>
        <v>0.01</v>
      </c>
    </row>
    <row r="2763" spans="1:18" ht="13.5" customHeight="1" x14ac:dyDescent="0.2">
      <c r="A2763" s="1167"/>
      <c r="B2763" s="1027"/>
      <c r="C2763" s="1123"/>
      <c r="F2763" s="2212"/>
      <c r="G2763" s="1167"/>
      <c r="H2763" s="1167">
        <f t="shared" si="2603"/>
        <v>11</v>
      </c>
      <c r="K2763" s="1110">
        <v>0.01</v>
      </c>
      <c r="L2763" s="1110">
        <f t="shared" ref="L2763:R2763" si="2613">K2763</f>
        <v>0.01</v>
      </c>
      <c r="M2763" s="1110">
        <f t="shared" si="2613"/>
        <v>0.01</v>
      </c>
      <c r="N2763" s="1110">
        <f t="shared" si="2613"/>
        <v>0.01</v>
      </c>
      <c r="O2763" s="1110">
        <f t="shared" si="2613"/>
        <v>0.01</v>
      </c>
      <c r="P2763" s="1110">
        <f t="shared" si="2613"/>
        <v>0.01</v>
      </c>
      <c r="Q2763" s="1110">
        <f t="shared" si="2613"/>
        <v>0.01</v>
      </c>
      <c r="R2763" s="1110">
        <f t="shared" si="2613"/>
        <v>0.01</v>
      </c>
    </row>
    <row r="2764" spans="1:18" ht="13.5" customHeight="1" x14ac:dyDescent="0.2">
      <c r="A2764" s="1167"/>
      <c r="B2764" s="1027"/>
      <c r="C2764" s="1123"/>
      <c r="F2764" s="2212"/>
      <c r="G2764" s="1167"/>
      <c r="H2764" s="1167">
        <f t="shared" si="2603"/>
        <v>12</v>
      </c>
      <c r="K2764" s="1110">
        <v>0.01</v>
      </c>
      <c r="L2764" s="1110">
        <f t="shared" ref="L2764:R2764" si="2614">K2764</f>
        <v>0.01</v>
      </c>
      <c r="M2764" s="1110">
        <f t="shared" si="2614"/>
        <v>0.01</v>
      </c>
      <c r="N2764" s="1110">
        <f t="shared" si="2614"/>
        <v>0.01</v>
      </c>
      <c r="O2764" s="1110">
        <f t="shared" si="2614"/>
        <v>0.01</v>
      </c>
      <c r="P2764" s="1110">
        <f t="shared" si="2614"/>
        <v>0.01</v>
      </c>
      <c r="Q2764" s="1110">
        <f t="shared" si="2614"/>
        <v>0.01</v>
      </c>
      <c r="R2764" s="1110">
        <f t="shared" si="2614"/>
        <v>0.01</v>
      </c>
    </row>
    <row r="2765" spans="1:18" ht="13.5" customHeight="1" x14ac:dyDescent="0.2">
      <c r="A2765" s="1167"/>
      <c r="B2765" s="1027"/>
      <c r="C2765" s="1123"/>
      <c r="F2765" s="2212"/>
      <c r="G2765" s="1167"/>
      <c r="H2765" s="1167">
        <f t="shared" si="2603"/>
        <v>13</v>
      </c>
      <c r="K2765" s="1110">
        <v>0.01</v>
      </c>
      <c r="L2765" s="1110">
        <f t="shared" ref="L2765:R2765" si="2615">K2765</f>
        <v>0.01</v>
      </c>
      <c r="M2765" s="1110">
        <f t="shared" si="2615"/>
        <v>0.01</v>
      </c>
      <c r="N2765" s="1110">
        <f t="shared" si="2615"/>
        <v>0.01</v>
      </c>
      <c r="O2765" s="1110">
        <f t="shared" si="2615"/>
        <v>0.01</v>
      </c>
      <c r="P2765" s="1110">
        <f t="shared" si="2615"/>
        <v>0.01</v>
      </c>
      <c r="Q2765" s="1110">
        <f t="shared" si="2615"/>
        <v>0.01</v>
      </c>
      <c r="R2765" s="1110">
        <f t="shared" si="2615"/>
        <v>0.01</v>
      </c>
    </row>
    <row r="2766" spans="1:18" ht="13.5" customHeight="1" x14ac:dyDescent="0.2">
      <c r="A2766" s="1167"/>
      <c r="B2766" s="1027"/>
      <c r="C2766" s="1123"/>
      <c r="F2766" s="2212"/>
      <c r="G2766" s="1167"/>
      <c r="H2766" s="1167">
        <f t="shared" si="2603"/>
        <v>14</v>
      </c>
      <c r="K2766" s="1110">
        <v>0.01</v>
      </c>
      <c r="L2766" s="1110">
        <f t="shared" ref="L2766:R2766" si="2616">K2766</f>
        <v>0.01</v>
      </c>
      <c r="M2766" s="1110">
        <f t="shared" si="2616"/>
        <v>0.01</v>
      </c>
      <c r="N2766" s="1110">
        <f t="shared" si="2616"/>
        <v>0.01</v>
      </c>
      <c r="O2766" s="1110">
        <f t="shared" si="2616"/>
        <v>0.01</v>
      </c>
      <c r="P2766" s="1110">
        <f t="shared" si="2616"/>
        <v>0.01</v>
      </c>
      <c r="Q2766" s="1110">
        <f t="shared" si="2616"/>
        <v>0.01</v>
      </c>
      <c r="R2766" s="1110">
        <f t="shared" si="2616"/>
        <v>0.01</v>
      </c>
    </row>
    <row r="2767" spans="1:18" ht="13.5" customHeight="1" x14ac:dyDescent="0.2">
      <c r="A2767" s="1167"/>
      <c r="B2767" s="1027"/>
      <c r="C2767" s="1123"/>
      <c r="F2767" s="2212"/>
      <c r="G2767" s="1167"/>
      <c r="H2767" s="1167">
        <f t="shared" si="2603"/>
        <v>15</v>
      </c>
      <c r="K2767" s="1110">
        <v>0.01</v>
      </c>
      <c r="L2767" s="1110">
        <f t="shared" ref="L2767:R2767" si="2617">K2767</f>
        <v>0.01</v>
      </c>
      <c r="M2767" s="1110">
        <f t="shared" si="2617"/>
        <v>0.01</v>
      </c>
      <c r="N2767" s="1110">
        <f t="shared" si="2617"/>
        <v>0.01</v>
      </c>
      <c r="O2767" s="1110">
        <f t="shared" si="2617"/>
        <v>0.01</v>
      </c>
      <c r="P2767" s="1110">
        <f t="shared" si="2617"/>
        <v>0.01</v>
      </c>
      <c r="Q2767" s="1110">
        <f t="shared" si="2617"/>
        <v>0.01</v>
      </c>
      <c r="R2767" s="1110">
        <f t="shared" si="2617"/>
        <v>0.01</v>
      </c>
    </row>
    <row r="2768" spans="1:18" ht="13.5" customHeight="1" x14ac:dyDescent="0.2">
      <c r="A2768" s="1167"/>
      <c r="B2768" s="1027"/>
      <c r="C2768" s="1123"/>
      <c r="F2768" s="2212"/>
      <c r="G2768" s="1167"/>
      <c r="H2768" s="1167">
        <f t="shared" si="2603"/>
        <v>16</v>
      </c>
      <c r="K2768" s="1110">
        <v>0.01</v>
      </c>
      <c r="L2768" s="1110">
        <f t="shared" ref="L2768:R2768" si="2618">K2768</f>
        <v>0.01</v>
      </c>
      <c r="M2768" s="1110">
        <f t="shared" si="2618"/>
        <v>0.01</v>
      </c>
      <c r="N2768" s="1110">
        <f t="shared" si="2618"/>
        <v>0.01</v>
      </c>
      <c r="O2768" s="1110">
        <f t="shared" si="2618"/>
        <v>0.01</v>
      </c>
      <c r="P2768" s="1110">
        <f t="shared" si="2618"/>
        <v>0.01</v>
      </c>
      <c r="Q2768" s="1110">
        <f t="shared" si="2618"/>
        <v>0.01</v>
      </c>
      <c r="R2768" s="1110">
        <f t="shared" si="2618"/>
        <v>0.01</v>
      </c>
    </row>
    <row r="2769" spans="1:18" ht="13.5" customHeight="1" x14ac:dyDescent="0.2">
      <c r="A2769" s="1167"/>
      <c r="B2769" s="1027"/>
      <c r="C2769" s="1123"/>
      <c r="F2769" s="2212"/>
      <c r="G2769" s="1167"/>
      <c r="H2769" s="1167">
        <f t="shared" si="2603"/>
        <v>17</v>
      </c>
      <c r="K2769" s="1110">
        <v>0.01</v>
      </c>
      <c r="L2769" s="1110">
        <f t="shared" ref="L2769:R2769" si="2619">K2769</f>
        <v>0.01</v>
      </c>
      <c r="M2769" s="1110">
        <f t="shared" si="2619"/>
        <v>0.01</v>
      </c>
      <c r="N2769" s="1110">
        <f t="shared" si="2619"/>
        <v>0.01</v>
      </c>
      <c r="O2769" s="1110">
        <f t="shared" si="2619"/>
        <v>0.01</v>
      </c>
      <c r="P2769" s="1110">
        <f t="shared" si="2619"/>
        <v>0.01</v>
      </c>
      <c r="Q2769" s="1110">
        <f t="shared" si="2619"/>
        <v>0.01</v>
      </c>
      <c r="R2769" s="1110">
        <f t="shared" si="2619"/>
        <v>0.01</v>
      </c>
    </row>
    <row r="2770" spans="1:18" ht="13.5" customHeight="1" x14ac:dyDescent="0.2">
      <c r="A2770" s="1167"/>
      <c r="B2770" s="1027"/>
      <c r="C2770" s="1123"/>
      <c r="F2770" s="2212"/>
      <c r="G2770" s="1167"/>
      <c r="H2770" s="1167">
        <f t="shared" si="2603"/>
        <v>18</v>
      </c>
      <c r="K2770" s="1110">
        <v>0.01</v>
      </c>
      <c r="L2770" s="1110">
        <f t="shared" ref="L2770:R2770" si="2620">K2770</f>
        <v>0.01</v>
      </c>
      <c r="M2770" s="1110">
        <f t="shared" si="2620"/>
        <v>0.01</v>
      </c>
      <c r="N2770" s="1110">
        <f t="shared" si="2620"/>
        <v>0.01</v>
      </c>
      <c r="O2770" s="1110">
        <f t="shared" si="2620"/>
        <v>0.01</v>
      </c>
      <c r="P2770" s="1110">
        <f t="shared" si="2620"/>
        <v>0.01</v>
      </c>
      <c r="Q2770" s="1110">
        <f t="shared" si="2620"/>
        <v>0.01</v>
      </c>
      <c r="R2770" s="1110">
        <f t="shared" si="2620"/>
        <v>0.01</v>
      </c>
    </row>
    <row r="2771" spans="1:18" ht="13.5" customHeight="1" x14ac:dyDescent="0.2">
      <c r="A2771" s="1167"/>
      <c r="B2771" s="1027"/>
      <c r="C2771" s="1123"/>
      <c r="F2771" s="2212"/>
      <c r="G2771" s="1167"/>
      <c r="H2771" s="1167">
        <f t="shared" si="2603"/>
        <v>19</v>
      </c>
      <c r="K2771" s="1110">
        <v>0.01</v>
      </c>
      <c r="L2771" s="1110">
        <f t="shared" ref="L2771:R2771" si="2621">K2771</f>
        <v>0.01</v>
      </c>
      <c r="M2771" s="1110">
        <f t="shared" si="2621"/>
        <v>0.01</v>
      </c>
      <c r="N2771" s="1110">
        <f t="shared" si="2621"/>
        <v>0.01</v>
      </c>
      <c r="O2771" s="1110">
        <f t="shared" si="2621"/>
        <v>0.01</v>
      </c>
      <c r="P2771" s="1110">
        <f t="shared" si="2621"/>
        <v>0.01</v>
      </c>
      <c r="Q2771" s="1110">
        <f t="shared" si="2621"/>
        <v>0.01</v>
      </c>
      <c r="R2771" s="1110">
        <f t="shared" si="2621"/>
        <v>0.01</v>
      </c>
    </row>
    <row r="2772" spans="1:18" ht="13.5" customHeight="1" x14ac:dyDescent="0.2">
      <c r="A2772" s="1167"/>
      <c r="B2772" s="1027"/>
      <c r="C2772" s="1123"/>
      <c r="F2772" s="2212"/>
      <c r="G2772" s="1167"/>
      <c r="H2772" s="1167">
        <f t="shared" si="2603"/>
        <v>20</v>
      </c>
      <c r="K2772" s="1110">
        <v>0.01</v>
      </c>
      <c r="L2772" s="1110">
        <f t="shared" ref="L2772:R2772" si="2622">K2772</f>
        <v>0.01</v>
      </c>
      <c r="M2772" s="1110">
        <f t="shared" si="2622"/>
        <v>0.01</v>
      </c>
      <c r="N2772" s="1110">
        <f t="shared" si="2622"/>
        <v>0.01</v>
      </c>
      <c r="O2772" s="1110">
        <f t="shared" si="2622"/>
        <v>0.01</v>
      </c>
      <c r="P2772" s="1110">
        <f t="shared" si="2622"/>
        <v>0.01</v>
      </c>
      <c r="Q2772" s="1110">
        <f t="shared" si="2622"/>
        <v>0.01</v>
      </c>
      <c r="R2772" s="1110">
        <f t="shared" si="2622"/>
        <v>0.01</v>
      </c>
    </row>
    <row r="2773" spans="1:18" ht="13.5" customHeight="1" x14ac:dyDescent="0.2">
      <c r="A2773" s="1167"/>
      <c r="B2773" s="1027"/>
      <c r="C2773" s="1123"/>
      <c r="F2773" s="2212"/>
      <c r="G2773" s="1167"/>
      <c r="H2773" s="1167">
        <f t="shared" si="2603"/>
        <v>21</v>
      </c>
      <c r="K2773" s="1110">
        <v>0.01</v>
      </c>
      <c r="L2773" s="1110">
        <f t="shared" ref="L2773:R2773" si="2623">K2773</f>
        <v>0.01</v>
      </c>
      <c r="M2773" s="1110">
        <f t="shared" si="2623"/>
        <v>0.01</v>
      </c>
      <c r="N2773" s="1110">
        <f t="shared" si="2623"/>
        <v>0.01</v>
      </c>
      <c r="O2773" s="1110">
        <f t="shared" si="2623"/>
        <v>0.01</v>
      </c>
      <c r="P2773" s="1110">
        <f t="shared" si="2623"/>
        <v>0.01</v>
      </c>
      <c r="Q2773" s="1110">
        <f t="shared" si="2623"/>
        <v>0.01</v>
      </c>
      <c r="R2773" s="1110">
        <f t="shared" si="2623"/>
        <v>0.01</v>
      </c>
    </row>
    <row r="2774" spans="1:18" ht="13.5" customHeight="1" x14ac:dyDescent="0.2">
      <c r="A2774" s="1167"/>
      <c r="B2774" s="1027"/>
      <c r="C2774" s="1123"/>
      <c r="F2774" s="2212"/>
      <c r="G2774" s="1167"/>
      <c r="H2774" s="1167">
        <f t="shared" si="2603"/>
        <v>22</v>
      </c>
      <c r="K2774" s="1110">
        <v>0.01</v>
      </c>
      <c r="L2774" s="1110">
        <f t="shared" ref="L2774:R2774" si="2624">K2774</f>
        <v>0.01</v>
      </c>
      <c r="M2774" s="1110">
        <f t="shared" si="2624"/>
        <v>0.01</v>
      </c>
      <c r="N2774" s="1110">
        <f t="shared" si="2624"/>
        <v>0.01</v>
      </c>
      <c r="O2774" s="1110">
        <f t="shared" si="2624"/>
        <v>0.01</v>
      </c>
      <c r="P2774" s="1110">
        <f t="shared" si="2624"/>
        <v>0.01</v>
      </c>
      <c r="Q2774" s="1110">
        <f t="shared" si="2624"/>
        <v>0.01</v>
      </c>
      <c r="R2774" s="1110">
        <f t="shared" si="2624"/>
        <v>0.01</v>
      </c>
    </row>
    <row r="2775" spans="1:18" ht="13.5" customHeight="1" x14ac:dyDescent="0.2">
      <c r="A2775" s="1167"/>
      <c r="B2775" s="1027"/>
      <c r="C2775" s="1123"/>
      <c r="F2775" s="2212"/>
      <c r="G2775" s="1167"/>
      <c r="H2775" s="1167">
        <f t="shared" si="2603"/>
        <v>23</v>
      </c>
      <c r="K2775" s="1110">
        <v>0.01</v>
      </c>
      <c r="L2775" s="1110">
        <f t="shared" ref="L2775:R2775" si="2625">K2775</f>
        <v>0.01</v>
      </c>
      <c r="M2775" s="1110">
        <f t="shared" si="2625"/>
        <v>0.01</v>
      </c>
      <c r="N2775" s="1110">
        <f t="shared" si="2625"/>
        <v>0.01</v>
      </c>
      <c r="O2775" s="1110">
        <f t="shared" si="2625"/>
        <v>0.01</v>
      </c>
      <c r="P2775" s="1110">
        <f t="shared" si="2625"/>
        <v>0.01</v>
      </c>
      <c r="Q2775" s="1110">
        <f t="shared" si="2625"/>
        <v>0.01</v>
      </c>
      <c r="R2775" s="1110">
        <f t="shared" si="2625"/>
        <v>0.01</v>
      </c>
    </row>
    <row r="2776" spans="1:18" ht="13.5" customHeight="1" x14ac:dyDescent="0.2">
      <c r="A2776" s="1167"/>
      <c r="B2776" s="1027"/>
      <c r="C2776" s="1123"/>
      <c r="F2776" s="2212"/>
      <c r="G2776" s="1167"/>
      <c r="L2776" s="1110"/>
      <c r="M2776" s="1110"/>
      <c r="N2776" s="1110"/>
      <c r="O2776" s="1110"/>
      <c r="P2776" s="1110"/>
      <c r="Q2776" s="1110"/>
      <c r="R2776" s="1110"/>
    </row>
    <row r="2777" spans="1:18" ht="13.5" customHeight="1" x14ac:dyDescent="0.2">
      <c r="A2777" s="1167"/>
      <c r="B2777" s="1123" t="s">
        <v>810</v>
      </c>
      <c r="D2777" s="1125" t="s">
        <v>5044</v>
      </c>
      <c r="E2777" s="1125" t="s">
        <v>5044</v>
      </c>
      <c r="F2777" s="1110" t="s">
        <v>94</v>
      </c>
      <c r="G2777" s="1167">
        <v>5</v>
      </c>
      <c r="H2777" s="1167">
        <v>0</v>
      </c>
      <c r="K2777" s="1110">
        <v>0.04</v>
      </c>
      <c r="L2777" s="1110">
        <f>K2777</f>
        <v>0.04</v>
      </c>
      <c r="M2777" s="1110">
        <f t="shared" ref="M2777:R2777" si="2626">L2777</f>
        <v>0.04</v>
      </c>
      <c r="N2777" s="1110">
        <f t="shared" si="2626"/>
        <v>0.04</v>
      </c>
      <c r="O2777" s="1110">
        <f t="shared" si="2626"/>
        <v>0.04</v>
      </c>
      <c r="P2777" s="1110">
        <f t="shared" si="2626"/>
        <v>0.04</v>
      </c>
      <c r="Q2777" s="1110">
        <f t="shared" si="2626"/>
        <v>0.04</v>
      </c>
      <c r="R2777" s="1110">
        <f t="shared" si="2626"/>
        <v>0.04</v>
      </c>
    </row>
    <row r="2778" spans="1:18" ht="13.5" customHeight="1" x14ac:dyDescent="0.2">
      <c r="A2778" s="1167"/>
      <c r="B2778" s="1123" t="s">
        <v>1091</v>
      </c>
      <c r="F2778" s="2212"/>
      <c r="G2778" s="1167"/>
      <c r="H2778" s="1167">
        <f>H2777+1</f>
        <v>1</v>
      </c>
      <c r="K2778" s="1110">
        <v>0.05</v>
      </c>
      <c r="L2778" s="1110">
        <f t="shared" ref="L2778:R2778" si="2627">K2778</f>
        <v>0.05</v>
      </c>
      <c r="M2778" s="1110">
        <f t="shared" si="2627"/>
        <v>0.05</v>
      </c>
      <c r="N2778" s="1110">
        <f t="shared" si="2627"/>
        <v>0.05</v>
      </c>
      <c r="O2778" s="1110">
        <f t="shared" si="2627"/>
        <v>0.05</v>
      </c>
      <c r="P2778" s="1110">
        <f t="shared" si="2627"/>
        <v>0.05</v>
      </c>
      <c r="Q2778" s="1110">
        <f t="shared" si="2627"/>
        <v>0.05</v>
      </c>
      <c r="R2778" s="1110">
        <f t="shared" si="2627"/>
        <v>0.05</v>
      </c>
    </row>
    <row r="2779" spans="1:18" ht="13.5" customHeight="1" x14ac:dyDescent="0.2">
      <c r="A2779" s="1167"/>
      <c r="B2779" s="1027" t="s">
        <v>175</v>
      </c>
      <c r="C2779" s="1123" t="s">
        <v>6434</v>
      </c>
      <c r="F2779" s="2212"/>
      <c r="G2779" s="1167"/>
      <c r="H2779" s="1167">
        <f t="shared" ref="H2779:H2800" si="2628">H2778+1</f>
        <v>2</v>
      </c>
      <c r="K2779" s="1110">
        <v>0.04</v>
      </c>
      <c r="L2779" s="1110">
        <f t="shared" ref="L2779:R2779" si="2629">K2779</f>
        <v>0.04</v>
      </c>
      <c r="M2779" s="1110">
        <f t="shared" si="2629"/>
        <v>0.04</v>
      </c>
      <c r="N2779" s="1110">
        <f t="shared" si="2629"/>
        <v>0.04</v>
      </c>
      <c r="O2779" s="1110">
        <f t="shared" si="2629"/>
        <v>0.04</v>
      </c>
      <c r="P2779" s="1110">
        <f t="shared" si="2629"/>
        <v>0.04</v>
      </c>
      <c r="Q2779" s="1110">
        <f t="shared" si="2629"/>
        <v>0.04</v>
      </c>
      <c r="R2779" s="1110">
        <f t="shared" si="2629"/>
        <v>0.04</v>
      </c>
    </row>
    <row r="2780" spans="1:18" ht="13.5" customHeight="1" x14ac:dyDescent="0.2">
      <c r="A2780" s="1167"/>
      <c r="B2780" s="1027"/>
      <c r="C2780" s="1123"/>
      <c r="F2780" s="2212"/>
      <c r="G2780" s="1167"/>
      <c r="H2780" s="1167">
        <f t="shared" si="2628"/>
        <v>3</v>
      </c>
      <c r="K2780" s="1110">
        <v>0.04</v>
      </c>
      <c r="L2780" s="1110">
        <f t="shared" ref="L2780:R2780" si="2630">K2780</f>
        <v>0.04</v>
      </c>
      <c r="M2780" s="1110">
        <f t="shared" si="2630"/>
        <v>0.04</v>
      </c>
      <c r="N2780" s="1110">
        <f t="shared" si="2630"/>
        <v>0.04</v>
      </c>
      <c r="O2780" s="1110">
        <f t="shared" si="2630"/>
        <v>0.04</v>
      </c>
      <c r="P2780" s="1110">
        <f t="shared" si="2630"/>
        <v>0.04</v>
      </c>
      <c r="Q2780" s="1110">
        <f t="shared" si="2630"/>
        <v>0.04</v>
      </c>
      <c r="R2780" s="1110">
        <f t="shared" si="2630"/>
        <v>0.04</v>
      </c>
    </row>
    <row r="2781" spans="1:18" ht="13.5" customHeight="1" x14ac:dyDescent="0.2">
      <c r="A2781" s="1167"/>
      <c r="B2781" s="1027"/>
      <c r="C2781" s="1123"/>
      <c r="F2781" s="2212"/>
      <c r="G2781" s="1167"/>
      <c r="H2781" s="1167">
        <f t="shared" si="2628"/>
        <v>4</v>
      </c>
      <c r="K2781" s="1110">
        <v>0.04</v>
      </c>
      <c r="L2781" s="1110">
        <f t="shared" ref="L2781:R2781" si="2631">K2781</f>
        <v>0.04</v>
      </c>
      <c r="M2781" s="1110">
        <f t="shared" si="2631"/>
        <v>0.04</v>
      </c>
      <c r="N2781" s="1110">
        <f t="shared" si="2631"/>
        <v>0.04</v>
      </c>
      <c r="O2781" s="1110">
        <f t="shared" si="2631"/>
        <v>0.04</v>
      </c>
      <c r="P2781" s="1110">
        <f t="shared" si="2631"/>
        <v>0.04</v>
      </c>
      <c r="Q2781" s="1110">
        <f t="shared" si="2631"/>
        <v>0.04</v>
      </c>
      <c r="R2781" s="1110">
        <f t="shared" si="2631"/>
        <v>0.04</v>
      </c>
    </row>
    <row r="2782" spans="1:18" ht="13.5" customHeight="1" x14ac:dyDescent="0.2">
      <c r="A2782" s="1167"/>
      <c r="B2782" s="1027"/>
      <c r="C2782" s="1123"/>
      <c r="F2782" s="2212"/>
      <c r="G2782" s="1167"/>
      <c r="H2782" s="1167">
        <f t="shared" si="2628"/>
        <v>5</v>
      </c>
      <c r="K2782" s="1110">
        <v>0.04</v>
      </c>
      <c r="L2782" s="1110">
        <f t="shared" ref="L2782:R2782" si="2632">K2782</f>
        <v>0.04</v>
      </c>
      <c r="M2782" s="1110">
        <f t="shared" si="2632"/>
        <v>0.04</v>
      </c>
      <c r="N2782" s="1110">
        <f t="shared" si="2632"/>
        <v>0.04</v>
      </c>
      <c r="O2782" s="1110">
        <f t="shared" si="2632"/>
        <v>0.04</v>
      </c>
      <c r="P2782" s="1110">
        <f t="shared" si="2632"/>
        <v>0.04</v>
      </c>
      <c r="Q2782" s="1110">
        <f t="shared" si="2632"/>
        <v>0.04</v>
      </c>
      <c r="R2782" s="1110">
        <f t="shared" si="2632"/>
        <v>0.04</v>
      </c>
    </row>
    <row r="2783" spans="1:18" ht="13.5" customHeight="1" x14ac:dyDescent="0.2">
      <c r="A2783" s="1167"/>
      <c r="B2783" s="1027"/>
      <c r="C2783" s="1123"/>
      <c r="F2783" s="2212"/>
      <c r="G2783" s="1167"/>
      <c r="H2783" s="1167">
        <f t="shared" si="2628"/>
        <v>6</v>
      </c>
      <c r="K2783" s="1110">
        <v>0.04</v>
      </c>
      <c r="L2783" s="1110">
        <f t="shared" ref="L2783:R2783" si="2633">K2783</f>
        <v>0.04</v>
      </c>
      <c r="M2783" s="1110">
        <f t="shared" si="2633"/>
        <v>0.04</v>
      </c>
      <c r="N2783" s="1110">
        <f t="shared" si="2633"/>
        <v>0.04</v>
      </c>
      <c r="O2783" s="1110">
        <f t="shared" si="2633"/>
        <v>0.04</v>
      </c>
      <c r="P2783" s="1110">
        <f t="shared" si="2633"/>
        <v>0.04</v>
      </c>
      <c r="Q2783" s="1110">
        <f t="shared" si="2633"/>
        <v>0.04</v>
      </c>
      <c r="R2783" s="1110">
        <f t="shared" si="2633"/>
        <v>0.04</v>
      </c>
    </row>
    <row r="2784" spans="1:18" ht="13.5" customHeight="1" x14ac:dyDescent="0.2">
      <c r="A2784" s="1167"/>
      <c r="B2784" s="1027"/>
      <c r="C2784" s="1123"/>
      <c r="F2784" s="2212"/>
      <c r="G2784" s="1167"/>
      <c r="H2784" s="1167">
        <f t="shared" si="2628"/>
        <v>7</v>
      </c>
      <c r="K2784" s="1110">
        <v>0.04</v>
      </c>
      <c r="L2784" s="1110">
        <f t="shared" ref="L2784:R2784" si="2634">K2784</f>
        <v>0.04</v>
      </c>
      <c r="M2784" s="1110">
        <f t="shared" si="2634"/>
        <v>0.04</v>
      </c>
      <c r="N2784" s="1110">
        <f t="shared" si="2634"/>
        <v>0.04</v>
      </c>
      <c r="O2784" s="1110">
        <f t="shared" si="2634"/>
        <v>0.04</v>
      </c>
      <c r="P2784" s="1110">
        <f t="shared" si="2634"/>
        <v>0.04</v>
      </c>
      <c r="Q2784" s="1110">
        <f t="shared" si="2634"/>
        <v>0.04</v>
      </c>
      <c r="R2784" s="1110">
        <f t="shared" si="2634"/>
        <v>0.04</v>
      </c>
    </row>
    <row r="2785" spans="1:18" ht="13.5" customHeight="1" x14ac:dyDescent="0.2">
      <c r="A2785" s="1167"/>
      <c r="B2785" s="1027"/>
      <c r="C2785" s="1123"/>
      <c r="F2785" s="2212"/>
      <c r="G2785" s="1167"/>
      <c r="H2785" s="1167">
        <f t="shared" si="2628"/>
        <v>8</v>
      </c>
      <c r="K2785" s="1110">
        <v>0.05</v>
      </c>
      <c r="L2785" s="1110">
        <f t="shared" ref="L2785:R2785" si="2635">K2785</f>
        <v>0.05</v>
      </c>
      <c r="M2785" s="1110">
        <f t="shared" si="2635"/>
        <v>0.05</v>
      </c>
      <c r="N2785" s="1110">
        <f t="shared" si="2635"/>
        <v>0.05</v>
      </c>
      <c r="O2785" s="1110">
        <f t="shared" si="2635"/>
        <v>0.05</v>
      </c>
      <c r="P2785" s="1110">
        <f t="shared" si="2635"/>
        <v>0.05</v>
      </c>
      <c r="Q2785" s="1110">
        <f t="shared" si="2635"/>
        <v>0.05</v>
      </c>
      <c r="R2785" s="1110">
        <f t="shared" si="2635"/>
        <v>0.05</v>
      </c>
    </row>
    <row r="2786" spans="1:18" ht="13.5" customHeight="1" x14ac:dyDescent="0.2">
      <c r="A2786" s="1167"/>
      <c r="B2786" s="1027"/>
      <c r="C2786" s="1123"/>
      <c r="F2786" s="2212"/>
      <c r="G2786" s="1167"/>
      <c r="H2786" s="1167">
        <f t="shared" si="2628"/>
        <v>9</v>
      </c>
      <c r="K2786" s="1110">
        <v>0.05</v>
      </c>
      <c r="L2786" s="1110">
        <f t="shared" ref="L2786:R2786" si="2636">K2786</f>
        <v>0.05</v>
      </c>
      <c r="M2786" s="1110">
        <f t="shared" si="2636"/>
        <v>0.05</v>
      </c>
      <c r="N2786" s="1110">
        <f t="shared" si="2636"/>
        <v>0.05</v>
      </c>
      <c r="O2786" s="1110">
        <f t="shared" si="2636"/>
        <v>0.05</v>
      </c>
      <c r="P2786" s="1110">
        <f t="shared" si="2636"/>
        <v>0.05</v>
      </c>
      <c r="Q2786" s="1110">
        <f t="shared" si="2636"/>
        <v>0.05</v>
      </c>
      <c r="R2786" s="1110">
        <f t="shared" si="2636"/>
        <v>0.05</v>
      </c>
    </row>
    <row r="2787" spans="1:18" ht="13.5" customHeight="1" x14ac:dyDescent="0.2">
      <c r="A2787" s="1167"/>
      <c r="B2787" s="1027"/>
      <c r="C2787" s="1123"/>
      <c r="F2787" s="2212"/>
      <c r="G2787" s="1167"/>
      <c r="H2787" s="1167">
        <f t="shared" si="2628"/>
        <v>10</v>
      </c>
      <c r="K2787" s="1110">
        <v>0.05</v>
      </c>
      <c r="L2787" s="1110">
        <f t="shared" ref="L2787:R2787" si="2637">K2787</f>
        <v>0.05</v>
      </c>
      <c r="M2787" s="1110">
        <f t="shared" si="2637"/>
        <v>0.05</v>
      </c>
      <c r="N2787" s="1110">
        <f t="shared" si="2637"/>
        <v>0.05</v>
      </c>
      <c r="O2787" s="1110">
        <f t="shared" si="2637"/>
        <v>0.05</v>
      </c>
      <c r="P2787" s="1110">
        <f t="shared" si="2637"/>
        <v>0.05</v>
      </c>
      <c r="Q2787" s="1110">
        <f t="shared" si="2637"/>
        <v>0.05</v>
      </c>
      <c r="R2787" s="1110">
        <f t="shared" si="2637"/>
        <v>0.05</v>
      </c>
    </row>
    <row r="2788" spans="1:18" ht="13.5" customHeight="1" x14ac:dyDescent="0.2">
      <c r="A2788" s="1167"/>
      <c r="B2788" s="1027"/>
      <c r="C2788" s="1123"/>
      <c r="F2788" s="2212"/>
      <c r="G2788" s="1167"/>
      <c r="H2788" s="1167">
        <f t="shared" si="2628"/>
        <v>11</v>
      </c>
      <c r="K2788" s="1110">
        <v>0.05</v>
      </c>
      <c r="L2788" s="1110">
        <f t="shared" ref="L2788:R2788" si="2638">K2788</f>
        <v>0.05</v>
      </c>
      <c r="M2788" s="1110">
        <f t="shared" si="2638"/>
        <v>0.05</v>
      </c>
      <c r="N2788" s="1110">
        <f t="shared" si="2638"/>
        <v>0.05</v>
      </c>
      <c r="O2788" s="1110">
        <f t="shared" si="2638"/>
        <v>0.05</v>
      </c>
      <c r="P2788" s="1110">
        <f t="shared" si="2638"/>
        <v>0.05</v>
      </c>
      <c r="Q2788" s="1110">
        <f t="shared" si="2638"/>
        <v>0.05</v>
      </c>
      <c r="R2788" s="1110">
        <f t="shared" si="2638"/>
        <v>0.05</v>
      </c>
    </row>
    <row r="2789" spans="1:18" ht="13.5" customHeight="1" x14ac:dyDescent="0.2">
      <c r="A2789" s="1167"/>
      <c r="B2789" s="1027"/>
      <c r="C2789" s="1123"/>
      <c r="F2789" s="2212"/>
      <c r="G2789" s="1167"/>
      <c r="H2789" s="1167">
        <f t="shared" si="2628"/>
        <v>12</v>
      </c>
      <c r="K2789" s="1110">
        <v>0.05</v>
      </c>
      <c r="L2789" s="1110">
        <f t="shared" ref="L2789:R2789" si="2639">K2789</f>
        <v>0.05</v>
      </c>
      <c r="M2789" s="1110">
        <f t="shared" si="2639"/>
        <v>0.05</v>
      </c>
      <c r="N2789" s="1110">
        <f t="shared" si="2639"/>
        <v>0.05</v>
      </c>
      <c r="O2789" s="1110">
        <f t="shared" si="2639"/>
        <v>0.05</v>
      </c>
      <c r="P2789" s="1110">
        <f t="shared" si="2639"/>
        <v>0.05</v>
      </c>
      <c r="Q2789" s="1110">
        <f t="shared" si="2639"/>
        <v>0.05</v>
      </c>
      <c r="R2789" s="1110">
        <f t="shared" si="2639"/>
        <v>0.05</v>
      </c>
    </row>
    <row r="2790" spans="1:18" ht="13.5" customHeight="1" x14ac:dyDescent="0.2">
      <c r="A2790" s="1167"/>
      <c r="B2790" s="1027"/>
      <c r="C2790" s="1123"/>
      <c r="F2790" s="2212"/>
      <c r="G2790" s="1167"/>
      <c r="H2790" s="1167">
        <f t="shared" si="2628"/>
        <v>13</v>
      </c>
      <c r="K2790" s="1110">
        <v>0.05</v>
      </c>
      <c r="L2790" s="1110">
        <f t="shared" ref="L2790:R2790" si="2640">K2790</f>
        <v>0.05</v>
      </c>
      <c r="M2790" s="1110">
        <f t="shared" si="2640"/>
        <v>0.05</v>
      </c>
      <c r="N2790" s="1110">
        <f t="shared" si="2640"/>
        <v>0.05</v>
      </c>
      <c r="O2790" s="1110">
        <f t="shared" si="2640"/>
        <v>0.05</v>
      </c>
      <c r="P2790" s="1110">
        <f t="shared" si="2640"/>
        <v>0.05</v>
      </c>
      <c r="Q2790" s="1110">
        <f t="shared" si="2640"/>
        <v>0.05</v>
      </c>
      <c r="R2790" s="1110">
        <f t="shared" si="2640"/>
        <v>0.05</v>
      </c>
    </row>
    <row r="2791" spans="1:18" ht="13.5" customHeight="1" x14ac:dyDescent="0.2">
      <c r="A2791" s="1167"/>
      <c r="B2791" s="1027"/>
      <c r="C2791" s="1123"/>
      <c r="F2791" s="2212"/>
      <c r="G2791" s="1167"/>
      <c r="H2791" s="1167">
        <f t="shared" si="2628"/>
        <v>14</v>
      </c>
      <c r="K2791" s="1110">
        <v>0.05</v>
      </c>
      <c r="L2791" s="1110">
        <f t="shared" ref="L2791:R2791" si="2641">K2791</f>
        <v>0.05</v>
      </c>
      <c r="M2791" s="1110">
        <f t="shared" si="2641"/>
        <v>0.05</v>
      </c>
      <c r="N2791" s="1110">
        <f t="shared" si="2641"/>
        <v>0.05</v>
      </c>
      <c r="O2791" s="1110">
        <f t="shared" si="2641"/>
        <v>0.05</v>
      </c>
      <c r="P2791" s="1110">
        <f t="shared" si="2641"/>
        <v>0.05</v>
      </c>
      <c r="Q2791" s="1110">
        <f t="shared" si="2641"/>
        <v>0.05</v>
      </c>
      <c r="R2791" s="1110">
        <f t="shared" si="2641"/>
        <v>0.05</v>
      </c>
    </row>
    <row r="2792" spans="1:18" ht="13.5" customHeight="1" x14ac:dyDescent="0.2">
      <c r="A2792" s="1167"/>
      <c r="B2792" s="1027"/>
      <c r="C2792" s="1123"/>
      <c r="F2792" s="2212"/>
      <c r="G2792" s="1167"/>
      <c r="H2792" s="1167">
        <f t="shared" si="2628"/>
        <v>15</v>
      </c>
      <c r="K2792" s="1110">
        <v>0.05</v>
      </c>
      <c r="L2792" s="1110">
        <f t="shared" ref="L2792:R2792" si="2642">K2792</f>
        <v>0.05</v>
      </c>
      <c r="M2792" s="1110">
        <f t="shared" si="2642"/>
        <v>0.05</v>
      </c>
      <c r="N2792" s="1110">
        <f t="shared" si="2642"/>
        <v>0.05</v>
      </c>
      <c r="O2792" s="1110">
        <f t="shared" si="2642"/>
        <v>0.05</v>
      </c>
      <c r="P2792" s="1110">
        <f t="shared" si="2642"/>
        <v>0.05</v>
      </c>
      <c r="Q2792" s="1110">
        <f t="shared" si="2642"/>
        <v>0.05</v>
      </c>
      <c r="R2792" s="1110">
        <f t="shared" si="2642"/>
        <v>0.05</v>
      </c>
    </row>
    <row r="2793" spans="1:18" ht="13.5" customHeight="1" x14ac:dyDescent="0.2">
      <c r="A2793" s="1167"/>
      <c r="B2793" s="1027"/>
      <c r="C2793" s="1123"/>
      <c r="F2793" s="2212"/>
      <c r="G2793" s="1167"/>
      <c r="H2793" s="1167">
        <f t="shared" si="2628"/>
        <v>16</v>
      </c>
      <c r="K2793" s="1110">
        <v>0.05</v>
      </c>
      <c r="L2793" s="1110">
        <f t="shared" ref="L2793:R2793" si="2643">K2793</f>
        <v>0.05</v>
      </c>
      <c r="M2793" s="1110">
        <f t="shared" si="2643"/>
        <v>0.05</v>
      </c>
      <c r="N2793" s="1110">
        <f t="shared" si="2643"/>
        <v>0.05</v>
      </c>
      <c r="O2793" s="1110">
        <f t="shared" si="2643"/>
        <v>0.05</v>
      </c>
      <c r="P2793" s="1110">
        <f t="shared" si="2643"/>
        <v>0.05</v>
      </c>
      <c r="Q2793" s="1110">
        <f t="shared" si="2643"/>
        <v>0.05</v>
      </c>
      <c r="R2793" s="1110">
        <f t="shared" si="2643"/>
        <v>0.05</v>
      </c>
    </row>
    <row r="2794" spans="1:18" ht="13.5" customHeight="1" x14ac:dyDescent="0.2">
      <c r="A2794" s="1167"/>
      <c r="B2794" s="1027"/>
      <c r="C2794" s="1123"/>
      <c r="F2794" s="2212"/>
      <c r="G2794" s="1167"/>
      <c r="H2794" s="1167">
        <f t="shared" si="2628"/>
        <v>17</v>
      </c>
      <c r="K2794" s="1110">
        <v>0.05</v>
      </c>
      <c r="L2794" s="1110">
        <f t="shared" ref="L2794:R2794" si="2644">K2794</f>
        <v>0.05</v>
      </c>
      <c r="M2794" s="1110">
        <f t="shared" si="2644"/>
        <v>0.05</v>
      </c>
      <c r="N2794" s="1110">
        <f t="shared" si="2644"/>
        <v>0.05</v>
      </c>
      <c r="O2794" s="1110">
        <f t="shared" si="2644"/>
        <v>0.05</v>
      </c>
      <c r="P2794" s="1110">
        <f t="shared" si="2644"/>
        <v>0.05</v>
      </c>
      <c r="Q2794" s="1110">
        <f t="shared" si="2644"/>
        <v>0.05</v>
      </c>
      <c r="R2794" s="1110">
        <f t="shared" si="2644"/>
        <v>0.05</v>
      </c>
    </row>
    <row r="2795" spans="1:18" ht="13.5" customHeight="1" x14ac:dyDescent="0.2">
      <c r="A2795" s="1167"/>
      <c r="B2795" s="1027"/>
      <c r="C2795" s="1123"/>
      <c r="F2795" s="2212"/>
      <c r="G2795" s="1167"/>
      <c r="H2795" s="1167">
        <f t="shared" si="2628"/>
        <v>18</v>
      </c>
      <c r="K2795" s="1110">
        <v>0.05</v>
      </c>
      <c r="L2795" s="1110">
        <f t="shared" ref="L2795:R2795" si="2645">K2795</f>
        <v>0.05</v>
      </c>
      <c r="M2795" s="1110">
        <f t="shared" si="2645"/>
        <v>0.05</v>
      </c>
      <c r="N2795" s="1110">
        <f t="shared" si="2645"/>
        <v>0.05</v>
      </c>
      <c r="O2795" s="1110">
        <f t="shared" si="2645"/>
        <v>0.05</v>
      </c>
      <c r="P2795" s="1110">
        <f t="shared" si="2645"/>
        <v>0.05</v>
      </c>
      <c r="Q2795" s="1110">
        <f t="shared" si="2645"/>
        <v>0.05</v>
      </c>
      <c r="R2795" s="1110">
        <f t="shared" si="2645"/>
        <v>0.05</v>
      </c>
    </row>
    <row r="2796" spans="1:18" ht="13.5" customHeight="1" x14ac:dyDescent="0.2">
      <c r="A2796" s="1167"/>
      <c r="B2796" s="1027"/>
      <c r="C2796" s="1123"/>
      <c r="F2796" s="2212"/>
      <c r="G2796" s="1167"/>
      <c r="H2796" s="1167">
        <f t="shared" si="2628"/>
        <v>19</v>
      </c>
      <c r="K2796" s="1110">
        <v>0.06</v>
      </c>
      <c r="L2796" s="1110">
        <f t="shared" ref="L2796:R2796" si="2646">K2796</f>
        <v>0.06</v>
      </c>
      <c r="M2796" s="1110">
        <f t="shared" si="2646"/>
        <v>0.06</v>
      </c>
      <c r="N2796" s="1110">
        <f t="shared" si="2646"/>
        <v>0.06</v>
      </c>
      <c r="O2796" s="1110">
        <f t="shared" si="2646"/>
        <v>0.06</v>
      </c>
      <c r="P2796" s="1110">
        <f t="shared" si="2646"/>
        <v>0.06</v>
      </c>
      <c r="Q2796" s="1110">
        <f t="shared" si="2646"/>
        <v>0.06</v>
      </c>
      <c r="R2796" s="1110">
        <f t="shared" si="2646"/>
        <v>0.06</v>
      </c>
    </row>
    <row r="2797" spans="1:18" ht="13.5" customHeight="1" x14ac:dyDescent="0.2">
      <c r="A2797" s="1167"/>
      <c r="B2797" s="1027"/>
      <c r="C2797" s="1123"/>
      <c r="F2797" s="2212"/>
      <c r="G2797" s="1167"/>
      <c r="H2797" s="1167">
        <f t="shared" si="2628"/>
        <v>20</v>
      </c>
      <c r="K2797" s="1110">
        <v>0.06</v>
      </c>
      <c r="L2797" s="1110">
        <f t="shared" ref="L2797:R2797" si="2647">K2797</f>
        <v>0.06</v>
      </c>
      <c r="M2797" s="1110">
        <f t="shared" si="2647"/>
        <v>0.06</v>
      </c>
      <c r="N2797" s="1110">
        <f t="shared" si="2647"/>
        <v>0.06</v>
      </c>
      <c r="O2797" s="1110">
        <f t="shared" si="2647"/>
        <v>0.06</v>
      </c>
      <c r="P2797" s="1110">
        <f t="shared" si="2647"/>
        <v>0.06</v>
      </c>
      <c r="Q2797" s="1110">
        <f t="shared" si="2647"/>
        <v>0.06</v>
      </c>
      <c r="R2797" s="1110">
        <f t="shared" si="2647"/>
        <v>0.06</v>
      </c>
    </row>
    <row r="2798" spans="1:18" ht="13.5" customHeight="1" x14ac:dyDescent="0.2">
      <c r="A2798" s="1167"/>
      <c r="B2798" s="1027"/>
      <c r="C2798" s="1123"/>
      <c r="F2798" s="2212"/>
      <c r="G2798" s="1167"/>
      <c r="H2798" s="1167">
        <f t="shared" si="2628"/>
        <v>21</v>
      </c>
      <c r="K2798" s="1110">
        <v>7.0000000000000007E-2</v>
      </c>
      <c r="L2798" s="1110">
        <f t="shared" ref="L2798:R2798" si="2648">K2798</f>
        <v>7.0000000000000007E-2</v>
      </c>
      <c r="M2798" s="1110">
        <f t="shared" si="2648"/>
        <v>7.0000000000000007E-2</v>
      </c>
      <c r="N2798" s="1110">
        <f t="shared" si="2648"/>
        <v>7.0000000000000007E-2</v>
      </c>
      <c r="O2798" s="1110">
        <f t="shared" si="2648"/>
        <v>7.0000000000000007E-2</v>
      </c>
      <c r="P2798" s="1110">
        <f t="shared" si="2648"/>
        <v>7.0000000000000007E-2</v>
      </c>
      <c r="Q2798" s="1110">
        <f t="shared" si="2648"/>
        <v>7.0000000000000007E-2</v>
      </c>
      <c r="R2798" s="1110">
        <f t="shared" si="2648"/>
        <v>7.0000000000000007E-2</v>
      </c>
    </row>
    <row r="2799" spans="1:18" ht="13.5" customHeight="1" x14ac:dyDescent="0.2">
      <c r="A2799" s="1167"/>
      <c r="B2799" s="1027"/>
      <c r="C2799" s="1123"/>
      <c r="F2799" s="2212"/>
      <c r="G2799" s="1167"/>
      <c r="H2799" s="1167">
        <f t="shared" si="2628"/>
        <v>22</v>
      </c>
      <c r="K2799" s="1110">
        <v>7.0000000000000007E-2</v>
      </c>
      <c r="L2799" s="1110">
        <f t="shared" ref="L2799:R2799" si="2649">K2799</f>
        <v>7.0000000000000007E-2</v>
      </c>
      <c r="M2799" s="1110">
        <f t="shared" si="2649"/>
        <v>7.0000000000000007E-2</v>
      </c>
      <c r="N2799" s="1110">
        <f t="shared" si="2649"/>
        <v>7.0000000000000007E-2</v>
      </c>
      <c r="O2799" s="1110">
        <f t="shared" si="2649"/>
        <v>7.0000000000000007E-2</v>
      </c>
      <c r="P2799" s="1110">
        <f t="shared" si="2649"/>
        <v>7.0000000000000007E-2</v>
      </c>
      <c r="Q2799" s="1110">
        <f t="shared" si="2649"/>
        <v>7.0000000000000007E-2</v>
      </c>
      <c r="R2799" s="1110">
        <f t="shared" si="2649"/>
        <v>7.0000000000000007E-2</v>
      </c>
    </row>
    <row r="2800" spans="1:18" ht="13.5" customHeight="1" x14ac:dyDescent="0.2">
      <c r="A2800" s="1167"/>
      <c r="B2800" s="1027"/>
      <c r="C2800" s="1123"/>
      <c r="F2800" s="2212"/>
      <c r="G2800" s="1167"/>
      <c r="H2800" s="1167">
        <f t="shared" si="2628"/>
        <v>23</v>
      </c>
      <c r="K2800" s="1110">
        <v>0.06</v>
      </c>
      <c r="L2800" s="1110">
        <f t="shared" ref="L2800:R2800" si="2650">K2800</f>
        <v>0.06</v>
      </c>
      <c r="M2800" s="1110">
        <f t="shared" si="2650"/>
        <v>0.06</v>
      </c>
      <c r="N2800" s="1110">
        <f t="shared" si="2650"/>
        <v>0.06</v>
      </c>
      <c r="O2800" s="1110">
        <f t="shared" si="2650"/>
        <v>0.06</v>
      </c>
      <c r="P2800" s="1110">
        <f t="shared" si="2650"/>
        <v>0.06</v>
      </c>
      <c r="Q2800" s="1110">
        <f t="shared" si="2650"/>
        <v>0.06</v>
      </c>
      <c r="R2800" s="1110">
        <f t="shared" si="2650"/>
        <v>0.06</v>
      </c>
    </row>
    <row r="2801" spans="1:18" ht="13.5" customHeight="1" x14ac:dyDescent="0.2">
      <c r="A2801" s="1167"/>
      <c r="B2801" s="1027"/>
      <c r="C2801" s="1123"/>
      <c r="F2801" s="2212"/>
      <c r="G2801" s="1167"/>
      <c r="K2801" s="1129"/>
      <c r="L2801" s="1110"/>
      <c r="M2801" s="1110"/>
      <c r="N2801" s="1110"/>
      <c r="O2801" s="1110"/>
      <c r="P2801" s="1110"/>
      <c r="Q2801" s="1110"/>
      <c r="R2801" s="1110"/>
    </row>
    <row r="2802" spans="1:18" ht="13.5" customHeight="1" x14ac:dyDescent="0.2">
      <c r="A2802" s="1167"/>
      <c r="B2802" s="1125"/>
      <c r="D2802" s="1115" t="s">
        <v>45</v>
      </c>
      <c r="F2802" s="1120" t="s">
        <v>94</v>
      </c>
      <c r="G2802" s="2217">
        <v>5</v>
      </c>
      <c r="I2802" s="1116"/>
      <c r="J2802" s="1120"/>
      <c r="L2802" s="1120"/>
      <c r="M2802" s="1120"/>
      <c r="N2802" s="1120"/>
      <c r="O2802" s="1120"/>
      <c r="P2802" s="1120"/>
      <c r="Q2802" s="1120"/>
      <c r="R2802" s="1120"/>
    </row>
    <row r="2803" spans="1:18" ht="13.5" customHeight="1" x14ac:dyDescent="0.2">
      <c r="A2803" s="1167"/>
      <c r="B2803" s="1123"/>
      <c r="D2803" s="1100"/>
      <c r="F2803" s="2216"/>
      <c r="G2803" s="2217"/>
      <c r="I2803" s="1120"/>
      <c r="J2803" s="1120"/>
      <c r="K2803" s="1120"/>
      <c r="L2803" s="1120"/>
      <c r="M2803" s="1120"/>
      <c r="N2803" s="1120"/>
      <c r="O2803" s="1120"/>
      <c r="P2803" s="1120"/>
      <c r="Q2803" s="1120"/>
      <c r="R2803" s="1120"/>
    </row>
    <row r="2804" spans="1:18" ht="13.5" customHeight="1" x14ac:dyDescent="0.2">
      <c r="A2804" s="1167"/>
      <c r="B2804" s="1123"/>
      <c r="D2804" s="1100"/>
      <c r="F2804" s="2216"/>
      <c r="G2804" s="2217"/>
      <c r="H2804" s="2217">
        <v>0</v>
      </c>
      <c r="I2804" s="1120"/>
      <c r="J2804" s="1120"/>
      <c r="K2804" s="1120">
        <f>K2552+K2577+K2602+K2627+K2652+K2677+K2702+K2727+K2752+K2777</f>
        <v>0.98</v>
      </c>
      <c r="L2804" s="1120">
        <f>K2804</f>
        <v>0.98</v>
      </c>
      <c r="M2804" s="1120">
        <f t="shared" ref="M2804:R2804" si="2651">L2804</f>
        <v>0.98</v>
      </c>
      <c r="N2804" s="1120">
        <f t="shared" si="2651"/>
        <v>0.98</v>
      </c>
      <c r="O2804" s="1120">
        <f t="shared" si="2651"/>
        <v>0.98</v>
      </c>
      <c r="P2804" s="1120">
        <f t="shared" si="2651"/>
        <v>0.98</v>
      </c>
      <c r="Q2804" s="1120">
        <f t="shared" si="2651"/>
        <v>0.98</v>
      </c>
      <c r="R2804" s="1120">
        <f t="shared" si="2651"/>
        <v>0.98</v>
      </c>
    </row>
    <row r="2805" spans="1:18" ht="13.5" customHeight="1" x14ac:dyDescent="0.2">
      <c r="A2805" s="1167"/>
      <c r="B2805" s="1123"/>
      <c r="D2805" s="1100"/>
      <c r="F2805" s="2216"/>
      <c r="G2805" s="2217"/>
      <c r="H2805" s="2217">
        <f>H2804+1</f>
        <v>1</v>
      </c>
      <c r="I2805" s="1120"/>
      <c r="J2805" s="1120"/>
      <c r="K2805" s="1120">
        <f t="shared" ref="K2805:K2826" si="2652">K2553+K2578+K2603+K2628+K2653+K2678+K2703+K2728+K2753+K2778</f>
        <v>1.03</v>
      </c>
      <c r="L2805" s="1120">
        <f t="shared" ref="L2805:R2805" si="2653">K2805</f>
        <v>1.03</v>
      </c>
      <c r="M2805" s="1120">
        <f t="shared" si="2653"/>
        <v>1.03</v>
      </c>
      <c r="N2805" s="1120">
        <f t="shared" si="2653"/>
        <v>1.03</v>
      </c>
      <c r="O2805" s="1120">
        <f t="shared" si="2653"/>
        <v>1.03</v>
      </c>
      <c r="P2805" s="1120">
        <f t="shared" si="2653"/>
        <v>1.03</v>
      </c>
      <c r="Q2805" s="1120">
        <f t="shared" si="2653"/>
        <v>1.03</v>
      </c>
      <c r="R2805" s="1120">
        <f t="shared" si="2653"/>
        <v>1.03</v>
      </c>
    </row>
    <row r="2806" spans="1:18" ht="13.5" customHeight="1" x14ac:dyDescent="0.2">
      <c r="A2806" s="1167"/>
      <c r="B2806" s="1123"/>
      <c r="D2806" s="1100"/>
      <c r="F2806" s="2216"/>
      <c r="G2806" s="2217"/>
      <c r="H2806" s="2217">
        <f t="shared" ref="H2806:H2827" si="2654">H2805+1</f>
        <v>2</v>
      </c>
      <c r="I2806" s="1120"/>
      <c r="J2806" s="1120"/>
      <c r="K2806" s="1120">
        <f t="shared" si="2652"/>
        <v>1</v>
      </c>
      <c r="L2806" s="1120">
        <f t="shared" ref="L2806:R2806" si="2655">K2806</f>
        <v>1</v>
      </c>
      <c r="M2806" s="1120">
        <f t="shared" si="2655"/>
        <v>1</v>
      </c>
      <c r="N2806" s="1120">
        <f t="shared" si="2655"/>
        <v>1</v>
      </c>
      <c r="O2806" s="1120">
        <f t="shared" si="2655"/>
        <v>1</v>
      </c>
      <c r="P2806" s="1120">
        <f t="shared" si="2655"/>
        <v>1</v>
      </c>
      <c r="Q2806" s="1120">
        <f t="shared" si="2655"/>
        <v>1</v>
      </c>
      <c r="R2806" s="1120">
        <f t="shared" si="2655"/>
        <v>1</v>
      </c>
    </row>
    <row r="2807" spans="1:18" ht="13.5" customHeight="1" x14ac:dyDescent="0.2">
      <c r="A2807" s="1167"/>
      <c r="B2807" s="1123"/>
      <c r="D2807" s="1100"/>
      <c r="F2807" s="2216"/>
      <c r="G2807" s="2217"/>
      <c r="H2807" s="2217">
        <f t="shared" si="2654"/>
        <v>3</v>
      </c>
      <c r="I2807" s="1120"/>
      <c r="J2807" s="1120"/>
      <c r="K2807" s="1120">
        <f t="shared" si="2652"/>
        <v>1.05</v>
      </c>
      <c r="L2807" s="1120">
        <f t="shared" ref="L2807:R2807" si="2656">K2807</f>
        <v>1.05</v>
      </c>
      <c r="M2807" s="1120">
        <f t="shared" si="2656"/>
        <v>1.05</v>
      </c>
      <c r="N2807" s="1120">
        <f t="shared" si="2656"/>
        <v>1.05</v>
      </c>
      <c r="O2807" s="1120">
        <f t="shared" si="2656"/>
        <v>1.05</v>
      </c>
      <c r="P2807" s="1120">
        <f t="shared" si="2656"/>
        <v>1.05</v>
      </c>
      <c r="Q2807" s="1120">
        <f t="shared" si="2656"/>
        <v>1.05</v>
      </c>
      <c r="R2807" s="1120">
        <f t="shared" si="2656"/>
        <v>1.05</v>
      </c>
    </row>
    <row r="2808" spans="1:18" ht="13.5" customHeight="1" x14ac:dyDescent="0.2">
      <c r="A2808" s="1167"/>
      <c r="B2808" s="1123"/>
      <c r="D2808" s="1100"/>
      <c r="F2808" s="2216"/>
      <c r="G2808" s="2217"/>
      <c r="H2808" s="2217">
        <f t="shared" si="2654"/>
        <v>4</v>
      </c>
      <c r="I2808" s="1120"/>
      <c r="J2808" s="1120"/>
      <c r="K2808" s="1120">
        <f t="shared" si="2652"/>
        <v>1.1299999999999999</v>
      </c>
      <c r="L2808" s="1120">
        <f t="shared" ref="L2808:R2808" si="2657">K2808</f>
        <v>1.1299999999999999</v>
      </c>
      <c r="M2808" s="1120">
        <f t="shared" si="2657"/>
        <v>1.1299999999999999</v>
      </c>
      <c r="N2808" s="1120">
        <f t="shared" si="2657"/>
        <v>1.1299999999999999</v>
      </c>
      <c r="O2808" s="1120">
        <f t="shared" si="2657"/>
        <v>1.1299999999999999</v>
      </c>
      <c r="P2808" s="1120">
        <f t="shared" si="2657"/>
        <v>1.1299999999999999</v>
      </c>
      <c r="Q2808" s="1120">
        <f t="shared" si="2657"/>
        <v>1.1299999999999999</v>
      </c>
      <c r="R2808" s="1120">
        <f t="shared" si="2657"/>
        <v>1.1299999999999999</v>
      </c>
    </row>
    <row r="2809" spans="1:18" ht="13.5" customHeight="1" x14ac:dyDescent="0.2">
      <c r="A2809" s="1167"/>
      <c r="B2809" s="1123"/>
      <c r="D2809" s="1100"/>
      <c r="F2809" s="2216"/>
      <c r="G2809" s="2217"/>
      <c r="H2809" s="2217">
        <f t="shared" si="2654"/>
        <v>5</v>
      </c>
      <c r="I2809" s="1120"/>
      <c r="J2809" s="1120"/>
      <c r="K2809" s="1120">
        <f t="shared" si="2652"/>
        <v>1.1000000000000001</v>
      </c>
      <c r="L2809" s="1120">
        <f t="shared" ref="L2809:R2809" si="2658">K2809</f>
        <v>1.1000000000000001</v>
      </c>
      <c r="M2809" s="1120">
        <f t="shared" si="2658"/>
        <v>1.1000000000000001</v>
      </c>
      <c r="N2809" s="1120">
        <f t="shared" si="2658"/>
        <v>1.1000000000000001</v>
      </c>
      <c r="O2809" s="1120">
        <f t="shared" si="2658"/>
        <v>1.1000000000000001</v>
      </c>
      <c r="P2809" s="1120">
        <f t="shared" si="2658"/>
        <v>1.1000000000000001</v>
      </c>
      <c r="Q2809" s="1120">
        <f t="shared" si="2658"/>
        <v>1.1000000000000001</v>
      </c>
      <c r="R2809" s="1120">
        <f t="shared" si="2658"/>
        <v>1.1000000000000001</v>
      </c>
    </row>
    <row r="2810" spans="1:18" ht="13.5" customHeight="1" x14ac:dyDescent="0.2">
      <c r="A2810" s="1167"/>
      <c r="B2810" s="1123"/>
      <c r="D2810" s="1100"/>
      <c r="F2810" s="2216"/>
      <c r="G2810" s="2217"/>
      <c r="H2810" s="2217">
        <f t="shared" si="2654"/>
        <v>6</v>
      </c>
      <c r="I2810" s="1120"/>
      <c r="J2810" s="1120"/>
      <c r="K2810" s="1120">
        <f t="shared" si="2652"/>
        <v>0.94</v>
      </c>
      <c r="L2810" s="1120">
        <f t="shared" ref="L2810:R2810" si="2659">K2810</f>
        <v>0.94</v>
      </c>
      <c r="M2810" s="1120">
        <f t="shared" si="2659"/>
        <v>0.94</v>
      </c>
      <c r="N2810" s="1120">
        <f t="shared" si="2659"/>
        <v>0.94</v>
      </c>
      <c r="O2810" s="1120">
        <f t="shared" si="2659"/>
        <v>0.94</v>
      </c>
      <c r="P2810" s="1120">
        <f t="shared" si="2659"/>
        <v>0.94</v>
      </c>
      <c r="Q2810" s="1120">
        <f t="shared" si="2659"/>
        <v>0.94</v>
      </c>
      <c r="R2810" s="1120">
        <f t="shared" si="2659"/>
        <v>0.94</v>
      </c>
    </row>
    <row r="2811" spans="1:18" ht="13.5" customHeight="1" x14ac:dyDescent="0.2">
      <c r="A2811" s="1167"/>
      <c r="B2811" s="1123"/>
      <c r="D2811" s="1100"/>
      <c r="F2811" s="2216"/>
      <c r="G2811" s="2217"/>
      <c r="H2811" s="2217">
        <f t="shared" si="2654"/>
        <v>7</v>
      </c>
      <c r="I2811" s="1120"/>
      <c r="J2811" s="1120"/>
      <c r="K2811" s="1120">
        <f t="shared" si="2652"/>
        <v>0.92</v>
      </c>
      <c r="L2811" s="1120">
        <f t="shared" ref="L2811:R2811" si="2660">K2811</f>
        <v>0.92</v>
      </c>
      <c r="M2811" s="1120">
        <f t="shared" si="2660"/>
        <v>0.92</v>
      </c>
      <c r="N2811" s="1120">
        <f t="shared" si="2660"/>
        <v>0.92</v>
      </c>
      <c r="O2811" s="1120">
        <f t="shared" si="2660"/>
        <v>0.92</v>
      </c>
      <c r="P2811" s="1120">
        <f t="shared" si="2660"/>
        <v>0.92</v>
      </c>
      <c r="Q2811" s="1120">
        <f t="shared" si="2660"/>
        <v>0.92</v>
      </c>
      <c r="R2811" s="1120">
        <f t="shared" si="2660"/>
        <v>0.92</v>
      </c>
    </row>
    <row r="2812" spans="1:18" ht="13.5" customHeight="1" x14ac:dyDescent="0.2">
      <c r="A2812" s="1167"/>
      <c r="B2812" s="1123"/>
      <c r="D2812" s="1100"/>
      <c r="F2812" s="2216"/>
      <c r="G2812" s="2217"/>
      <c r="H2812" s="2217">
        <f t="shared" si="2654"/>
        <v>8</v>
      </c>
      <c r="I2812" s="1120"/>
      <c r="J2812" s="1120"/>
      <c r="K2812" s="1120">
        <f t="shared" si="2652"/>
        <v>1.08</v>
      </c>
      <c r="L2812" s="1120">
        <f t="shared" ref="L2812:R2812" si="2661">K2812</f>
        <v>1.08</v>
      </c>
      <c r="M2812" s="1120">
        <f t="shared" si="2661"/>
        <v>1.08</v>
      </c>
      <c r="N2812" s="1120">
        <f t="shared" si="2661"/>
        <v>1.08</v>
      </c>
      <c r="O2812" s="1120">
        <f t="shared" si="2661"/>
        <v>1.08</v>
      </c>
      <c r="P2812" s="1120">
        <f t="shared" si="2661"/>
        <v>1.08</v>
      </c>
      <c r="Q2812" s="1120">
        <f t="shared" si="2661"/>
        <v>1.08</v>
      </c>
      <c r="R2812" s="1120">
        <f t="shared" si="2661"/>
        <v>1.08</v>
      </c>
    </row>
    <row r="2813" spans="1:18" ht="13.5" customHeight="1" x14ac:dyDescent="0.2">
      <c r="A2813" s="1167"/>
      <c r="B2813" s="1123"/>
      <c r="D2813" s="1100"/>
      <c r="F2813" s="2216"/>
      <c r="G2813" s="2217"/>
      <c r="H2813" s="2217">
        <f t="shared" si="2654"/>
        <v>9</v>
      </c>
      <c r="I2813" s="1120"/>
      <c r="J2813" s="1120"/>
      <c r="K2813" s="1120">
        <f t="shared" si="2652"/>
        <v>1.36</v>
      </c>
      <c r="L2813" s="1120">
        <f t="shared" ref="L2813:R2813" si="2662">K2813</f>
        <v>1.36</v>
      </c>
      <c r="M2813" s="1120">
        <f t="shared" si="2662"/>
        <v>1.36</v>
      </c>
      <c r="N2813" s="1120">
        <f t="shared" si="2662"/>
        <v>1.36</v>
      </c>
      <c r="O2813" s="1120">
        <f t="shared" si="2662"/>
        <v>1.36</v>
      </c>
      <c r="P2813" s="1120">
        <f t="shared" si="2662"/>
        <v>1.36</v>
      </c>
      <c r="Q2813" s="1120">
        <f t="shared" si="2662"/>
        <v>1.36</v>
      </c>
      <c r="R2813" s="1120">
        <f t="shared" si="2662"/>
        <v>1.36</v>
      </c>
    </row>
    <row r="2814" spans="1:18" ht="13.5" customHeight="1" x14ac:dyDescent="0.2">
      <c r="A2814" s="1167"/>
      <c r="B2814" s="1123"/>
      <c r="D2814" s="1100"/>
      <c r="F2814" s="2216"/>
      <c r="G2814" s="2217"/>
      <c r="H2814" s="2217">
        <f t="shared" si="2654"/>
        <v>10</v>
      </c>
      <c r="I2814" s="1120"/>
      <c r="J2814" s="1120"/>
      <c r="K2814" s="1120">
        <f t="shared" si="2652"/>
        <v>1.43</v>
      </c>
      <c r="L2814" s="1120">
        <f t="shared" ref="L2814:R2814" si="2663">K2814</f>
        <v>1.43</v>
      </c>
      <c r="M2814" s="1120">
        <f t="shared" si="2663"/>
        <v>1.43</v>
      </c>
      <c r="N2814" s="1120">
        <f t="shared" si="2663"/>
        <v>1.43</v>
      </c>
      <c r="O2814" s="1120">
        <f t="shared" si="2663"/>
        <v>1.43</v>
      </c>
      <c r="P2814" s="1120">
        <f t="shared" si="2663"/>
        <v>1.43</v>
      </c>
      <c r="Q2814" s="1120">
        <f t="shared" si="2663"/>
        <v>1.43</v>
      </c>
      <c r="R2814" s="1120">
        <f t="shared" si="2663"/>
        <v>1.43</v>
      </c>
    </row>
    <row r="2815" spans="1:18" ht="13.5" customHeight="1" x14ac:dyDescent="0.2">
      <c r="A2815" s="1167"/>
      <c r="B2815" s="1123"/>
      <c r="D2815" s="1100"/>
      <c r="F2815" s="2216"/>
      <c r="G2815" s="2217"/>
      <c r="H2815" s="2217">
        <f t="shared" si="2654"/>
        <v>11</v>
      </c>
      <c r="I2815" s="1120"/>
      <c r="J2815" s="1120"/>
      <c r="K2815" s="1120">
        <f t="shared" si="2652"/>
        <v>1.45</v>
      </c>
      <c r="L2815" s="1120">
        <f t="shared" ref="L2815:R2815" si="2664">K2815</f>
        <v>1.45</v>
      </c>
      <c r="M2815" s="1120">
        <f t="shared" si="2664"/>
        <v>1.45</v>
      </c>
      <c r="N2815" s="1120">
        <f t="shared" si="2664"/>
        <v>1.45</v>
      </c>
      <c r="O2815" s="1120">
        <f t="shared" si="2664"/>
        <v>1.45</v>
      </c>
      <c r="P2815" s="1120">
        <f t="shared" si="2664"/>
        <v>1.45</v>
      </c>
      <c r="Q2815" s="1120">
        <f t="shared" si="2664"/>
        <v>1.45</v>
      </c>
      <c r="R2815" s="1120">
        <f t="shared" si="2664"/>
        <v>1.45</v>
      </c>
    </row>
    <row r="2816" spans="1:18" ht="13.5" customHeight="1" x14ac:dyDescent="0.2">
      <c r="A2816" s="1167"/>
      <c r="B2816" s="1123"/>
      <c r="D2816" s="1100"/>
      <c r="F2816" s="2216"/>
      <c r="G2816" s="2217"/>
      <c r="H2816" s="2217">
        <f t="shared" si="2654"/>
        <v>12</v>
      </c>
      <c r="I2816" s="1120"/>
      <c r="J2816" s="1120"/>
      <c r="K2816" s="1120">
        <f t="shared" si="2652"/>
        <v>1.58</v>
      </c>
      <c r="L2816" s="1120">
        <f t="shared" ref="L2816:R2816" si="2665">K2816</f>
        <v>1.58</v>
      </c>
      <c r="M2816" s="1120">
        <f t="shared" si="2665"/>
        <v>1.58</v>
      </c>
      <c r="N2816" s="1120">
        <f t="shared" si="2665"/>
        <v>1.58</v>
      </c>
      <c r="O2816" s="1120">
        <f t="shared" si="2665"/>
        <v>1.58</v>
      </c>
      <c r="P2816" s="1120">
        <f t="shared" si="2665"/>
        <v>1.58</v>
      </c>
      <c r="Q2816" s="1120">
        <f t="shared" si="2665"/>
        <v>1.58</v>
      </c>
      <c r="R2816" s="1120">
        <f t="shared" si="2665"/>
        <v>1.58</v>
      </c>
    </row>
    <row r="2817" spans="1:18" ht="13.5" customHeight="1" x14ac:dyDescent="0.2">
      <c r="A2817" s="1167"/>
      <c r="B2817" s="1123"/>
      <c r="D2817" s="1100"/>
      <c r="F2817" s="2216"/>
      <c r="G2817" s="2217"/>
      <c r="H2817" s="2217">
        <f t="shared" si="2654"/>
        <v>13</v>
      </c>
      <c r="I2817" s="1120"/>
      <c r="J2817" s="1120"/>
      <c r="K2817" s="1120">
        <f t="shared" si="2652"/>
        <v>1.53</v>
      </c>
      <c r="L2817" s="1120">
        <f t="shared" ref="L2817:R2817" si="2666">K2817</f>
        <v>1.53</v>
      </c>
      <c r="M2817" s="1120">
        <f t="shared" si="2666"/>
        <v>1.53</v>
      </c>
      <c r="N2817" s="1120">
        <f t="shared" si="2666"/>
        <v>1.53</v>
      </c>
      <c r="O2817" s="1120">
        <f t="shared" si="2666"/>
        <v>1.53</v>
      </c>
      <c r="P2817" s="1120">
        <f t="shared" si="2666"/>
        <v>1.53</v>
      </c>
      <c r="Q2817" s="1120">
        <f t="shared" si="2666"/>
        <v>1.53</v>
      </c>
      <c r="R2817" s="1120">
        <f t="shared" si="2666"/>
        <v>1.53</v>
      </c>
    </row>
    <row r="2818" spans="1:18" ht="13.5" customHeight="1" x14ac:dyDescent="0.2">
      <c r="A2818" s="1167"/>
      <c r="B2818" s="1123"/>
      <c r="D2818" s="1100"/>
      <c r="F2818" s="2216"/>
      <c r="G2818" s="2217"/>
      <c r="H2818" s="2217">
        <f t="shared" si="2654"/>
        <v>14</v>
      </c>
      <c r="I2818" s="1120"/>
      <c r="J2818" s="1120"/>
      <c r="K2818" s="1120">
        <f t="shared" si="2652"/>
        <v>1.52</v>
      </c>
      <c r="L2818" s="1120">
        <f t="shared" ref="L2818:R2818" si="2667">K2818</f>
        <v>1.52</v>
      </c>
      <c r="M2818" s="1120">
        <f t="shared" si="2667"/>
        <v>1.52</v>
      </c>
      <c r="N2818" s="1120">
        <f t="shared" si="2667"/>
        <v>1.52</v>
      </c>
      <c r="O2818" s="1120">
        <f t="shared" si="2667"/>
        <v>1.52</v>
      </c>
      <c r="P2818" s="1120">
        <f t="shared" si="2667"/>
        <v>1.52</v>
      </c>
      <c r="Q2818" s="1120">
        <f t="shared" si="2667"/>
        <v>1.52</v>
      </c>
      <c r="R2818" s="1120">
        <f t="shared" si="2667"/>
        <v>1.52</v>
      </c>
    </row>
    <row r="2819" spans="1:18" ht="13.5" customHeight="1" x14ac:dyDescent="0.2">
      <c r="A2819" s="1167"/>
      <c r="B2819" s="1123"/>
      <c r="D2819" s="1100"/>
      <c r="F2819" s="2216"/>
      <c r="G2819" s="2217"/>
      <c r="H2819" s="2217">
        <f t="shared" si="2654"/>
        <v>15</v>
      </c>
      <c r="I2819" s="1120"/>
      <c r="J2819" s="1120"/>
      <c r="K2819" s="1120">
        <f t="shared" si="2652"/>
        <v>1.46</v>
      </c>
      <c r="L2819" s="1120">
        <f t="shared" ref="L2819:R2819" si="2668">K2819</f>
        <v>1.46</v>
      </c>
      <c r="M2819" s="1120">
        <f t="shared" si="2668"/>
        <v>1.46</v>
      </c>
      <c r="N2819" s="1120">
        <f t="shared" si="2668"/>
        <v>1.46</v>
      </c>
      <c r="O2819" s="1120">
        <f t="shared" si="2668"/>
        <v>1.46</v>
      </c>
      <c r="P2819" s="1120">
        <f t="shared" si="2668"/>
        <v>1.46</v>
      </c>
      <c r="Q2819" s="1120">
        <f t="shared" si="2668"/>
        <v>1.46</v>
      </c>
      <c r="R2819" s="1120">
        <f t="shared" si="2668"/>
        <v>1.46</v>
      </c>
    </row>
    <row r="2820" spans="1:18" ht="13.5" customHeight="1" x14ac:dyDescent="0.2">
      <c r="A2820" s="1167"/>
      <c r="B2820" s="1123"/>
      <c r="D2820" s="1100"/>
      <c r="F2820" s="2216"/>
      <c r="G2820" s="2217"/>
      <c r="H2820" s="2217">
        <f t="shared" si="2654"/>
        <v>16</v>
      </c>
      <c r="I2820" s="1120"/>
      <c r="J2820" s="1120"/>
      <c r="K2820" s="1120">
        <f t="shared" si="2652"/>
        <v>1.39</v>
      </c>
      <c r="L2820" s="1120">
        <f t="shared" ref="L2820:R2820" si="2669">K2820</f>
        <v>1.39</v>
      </c>
      <c r="M2820" s="1120">
        <f t="shared" si="2669"/>
        <v>1.39</v>
      </c>
      <c r="N2820" s="1120">
        <f t="shared" si="2669"/>
        <v>1.39</v>
      </c>
      <c r="O2820" s="1120">
        <f t="shared" si="2669"/>
        <v>1.39</v>
      </c>
      <c r="P2820" s="1120">
        <f t="shared" si="2669"/>
        <v>1.39</v>
      </c>
      <c r="Q2820" s="1120">
        <f t="shared" si="2669"/>
        <v>1.39</v>
      </c>
      <c r="R2820" s="1120">
        <f t="shared" si="2669"/>
        <v>1.39</v>
      </c>
    </row>
    <row r="2821" spans="1:18" ht="13.5" customHeight="1" x14ac:dyDescent="0.2">
      <c r="A2821" s="1167"/>
      <c r="B2821" s="1123"/>
      <c r="D2821" s="1100"/>
      <c r="F2821" s="2216"/>
      <c r="G2821" s="2217"/>
      <c r="H2821" s="2217">
        <f t="shared" si="2654"/>
        <v>17</v>
      </c>
      <c r="I2821" s="1120"/>
      <c r="J2821" s="1120"/>
      <c r="K2821" s="1120">
        <f t="shared" si="2652"/>
        <v>1.4</v>
      </c>
      <c r="L2821" s="1120">
        <f t="shared" ref="L2821:R2821" si="2670">K2821</f>
        <v>1.4</v>
      </c>
      <c r="M2821" s="1120">
        <f t="shared" si="2670"/>
        <v>1.4</v>
      </c>
      <c r="N2821" s="1120">
        <f t="shared" si="2670"/>
        <v>1.4</v>
      </c>
      <c r="O2821" s="1120">
        <f t="shared" si="2670"/>
        <v>1.4</v>
      </c>
      <c r="P2821" s="1120">
        <f t="shared" si="2670"/>
        <v>1.4</v>
      </c>
      <c r="Q2821" s="1120">
        <f t="shared" si="2670"/>
        <v>1.4</v>
      </c>
      <c r="R2821" s="1120">
        <f t="shared" si="2670"/>
        <v>1.4</v>
      </c>
    </row>
    <row r="2822" spans="1:18" ht="13.5" customHeight="1" x14ac:dyDescent="0.2">
      <c r="A2822" s="1167"/>
      <c r="B2822" s="1123"/>
      <c r="D2822" s="1100"/>
      <c r="F2822" s="2216"/>
      <c r="G2822" s="2217"/>
      <c r="H2822" s="2217">
        <f t="shared" si="2654"/>
        <v>18</v>
      </c>
      <c r="I2822" s="1120"/>
      <c r="J2822" s="1120"/>
      <c r="K2822" s="1120">
        <f t="shared" si="2652"/>
        <v>1.19</v>
      </c>
      <c r="L2822" s="1120">
        <f t="shared" ref="L2822:R2822" si="2671">K2822</f>
        <v>1.19</v>
      </c>
      <c r="M2822" s="1120">
        <f t="shared" si="2671"/>
        <v>1.19</v>
      </c>
      <c r="N2822" s="1120">
        <f t="shared" si="2671"/>
        <v>1.19</v>
      </c>
      <c r="O2822" s="1120">
        <f t="shared" si="2671"/>
        <v>1.19</v>
      </c>
      <c r="P2822" s="1120">
        <f t="shared" si="2671"/>
        <v>1.19</v>
      </c>
      <c r="Q2822" s="1120">
        <f t="shared" si="2671"/>
        <v>1.19</v>
      </c>
      <c r="R2822" s="1120">
        <f t="shared" si="2671"/>
        <v>1.19</v>
      </c>
    </row>
    <row r="2823" spans="1:18" ht="13.5" customHeight="1" x14ac:dyDescent="0.2">
      <c r="A2823" s="1167"/>
      <c r="B2823" s="1123"/>
      <c r="D2823" s="1100"/>
      <c r="F2823" s="2216"/>
      <c r="G2823" s="2217"/>
      <c r="H2823" s="2217">
        <f t="shared" si="2654"/>
        <v>19</v>
      </c>
      <c r="I2823" s="1120"/>
      <c r="J2823" s="1120"/>
      <c r="K2823" s="1120">
        <f t="shared" si="2652"/>
        <v>1.22</v>
      </c>
      <c r="L2823" s="1120">
        <f t="shared" ref="L2823:R2823" si="2672">K2823</f>
        <v>1.22</v>
      </c>
      <c r="M2823" s="1120">
        <f t="shared" si="2672"/>
        <v>1.22</v>
      </c>
      <c r="N2823" s="1120">
        <f t="shared" si="2672"/>
        <v>1.22</v>
      </c>
      <c r="O2823" s="1120">
        <f t="shared" si="2672"/>
        <v>1.22</v>
      </c>
      <c r="P2823" s="1120">
        <f t="shared" si="2672"/>
        <v>1.22</v>
      </c>
      <c r="Q2823" s="1120">
        <f t="shared" si="2672"/>
        <v>1.22</v>
      </c>
      <c r="R2823" s="1120">
        <f t="shared" si="2672"/>
        <v>1.22</v>
      </c>
    </row>
    <row r="2824" spans="1:18" ht="13.5" customHeight="1" x14ac:dyDescent="0.2">
      <c r="A2824" s="1167"/>
      <c r="B2824" s="1123"/>
      <c r="D2824" s="1100"/>
      <c r="F2824" s="2216"/>
      <c r="G2824" s="2217"/>
      <c r="H2824" s="2217">
        <f t="shared" si="2654"/>
        <v>20</v>
      </c>
      <c r="I2824" s="1120"/>
      <c r="J2824" s="1120"/>
      <c r="K2824" s="1120">
        <f t="shared" si="2652"/>
        <v>1.1000000000000001</v>
      </c>
      <c r="L2824" s="1120">
        <f t="shared" ref="L2824:R2824" si="2673">K2824</f>
        <v>1.1000000000000001</v>
      </c>
      <c r="M2824" s="1120">
        <f t="shared" si="2673"/>
        <v>1.1000000000000001</v>
      </c>
      <c r="N2824" s="1120">
        <f t="shared" si="2673"/>
        <v>1.1000000000000001</v>
      </c>
      <c r="O2824" s="1120">
        <f t="shared" si="2673"/>
        <v>1.1000000000000001</v>
      </c>
      <c r="P2824" s="1120">
        <f t="shared" si="2673"/>
        <v>1.1000000000000001</v>
      </c>
      <c r="Q2824" s="1120">
        <f t="shared" si="2673"/>
        <v>1.1000000000000001</v>
      </c>
      <c r="R2824" s="1120">
        <f t="shared" si="2673"/>
        <v>1.1000000000000001</v>
      </c>
    </row>
    <row r="2825" spans="1:18" ht="13.5" customHeight="1" x14ac:dyDescent="0.2">
      <c r="A2825" s="1167"/>
      <c r="B2825" s="1123"/>
      <c r="D2825" s="1100"/>
      <c r="F2825" s="2216"/>
      <c r="G2825" s="2217"/>
      <c r="H2825" s="2217">
        <f t="shared" si="2654"/>
        <v>21</v>
      </c>
      <c r="I2825" s="1120"/>
      <c r="J2825" s="1120"/>
      <c r="K2825" s="1120">
        <f t="shared" si="2652"/>
        <v>1.1000000000000001</v>
      </c>
      <c r="L2825" s="1120">
        <f t="shared" ref="L2825:R2825" si="2674">K2825</f>
        <v>1.1000000000000001</v>
      </c>
      <c r="M2825" s="1120">
        <f t="shared" si="2674"/>
        <v>1.1000000000000001</v>
      </c>
      <c r="N2825" s="1120">
        <f t="shared" si="2674"/>
        <v>1.1000000000000001</v>
      </c>
      <c r="O2825" s="1120">
        <f t="shared" si="2674"/>
        <v>1.1000000000000001</v>
      </c>
      <c r="P2825" s="1120">
        <f t="shared" si="2674"/>
        <v>1.1000000000000001</v>
      </c>
      <c r="Q2825" s="1120">
        <f t="shared" si="2674"/>
        <v>1.1000000000000001</v>
      </c>
      <c r="R2825" s="1120">
        <f t="shared" si="2674"/>
        <v>1.1000000000000001</v>
      </c>
    </row>
    <row r="2826" spans="1:18" ht="13.5" customHeight="1" x14ac:dyDescent="0.2">
      <c r="A2826" s="1167"/>
      <c r="B2826" s="1123"/>
      <c r="D2826" s="1100"/>
      <c r="F2826" s="2216"/>
      <c r="G2826" s="2217"/>
      <c r="H2826" s="2217">
        <f t="shared" si="2654"/>
        <v>22</v>
      </c>
      <c r="I2826" s="1120"/>
      <c r="J2826" s="1120"/>
      <c r="K2826" s="1120">
        <f t="shared" si="2652"/>
        <v>1.07</v>
      </c>
      <c r="L2826" s="1120">
        <f t="shared" ref="L2826:R2826" si="2675">K2826</f>
        <v>1.07</v>
      </c>
      <c r="M2826" s="1120">
        <f t="shared" si="2675"/>
        <v>1.07</v>
      </c>
      <c r="N2826" s="1120">
        <f t="shared" si="2675"/>
        <v>1.07</v>
      </c>
      <c r="O2826" s="1120">
        <f t="shared" si="2675"/>
        <v>1.07</v>
      </c>
      <c r="P2826" s="1120">
        <f t="shared" si="2675"/>
        <v>1.07</v>
      </c>
      <c r="Q2826" s="1120">
        <f t="shared" si="2675"/>
        <v>1.07</v>
      </c>
      <c r="R2826" s="1120">
        <f t="shared" si="2675"/>
        <v>1.07</v>
      </c>
    </row>
    <row r="2827" spans="1:18" ht="13.5" customHeight="1" x14ac:dyDescent="0.2">
      <c r="A2827" s="1167"/>
      <c r="B2827" s="1123"/>
      <c r="D2827" s="1100"/>
      <c r="F2827" s="2216"/>
      <c r="G2827" s="2217"/>
      <c r="H2827" s="2217">
        <f t="shared" si="2654"/>
        <v>23</v>
      </c>
      <c r="I2827" s="1120"/>
      <c r="J2827" s="1120"/>
      <c r="K2827" s="1120">
        <f>K2575+K2600+K2625+K2650+K2675+K2700+K2725+K2750+K2775+K2800</f>
        <v>1.1599999999999999</v>
      </c>
      <c r="L2827" s="1120">
        <f>K2827</f>
        <v>1.1599999999999999</v>
      </c>
      <c r="M2827" s="1120">
        <f t="shared" ref="M2827:R2827" si="2676">L2827</f>
        <v>1.1599999999999999</v>
      </c>
      <c r="N2827" s="1120">
        <f t="shared" si="2676"/>
        <v>1.1599999999999999</v>
      </c>
      <c r="O2827" s="1120">
        <f t="shared" si="2676"/>
        <v>1.1599999999999999</v>
      </c>
      <c r="P2827" s="1120">
        <f t="shared" si="2676"/>
        <v>1.1599999999999999</v>
      </c>
      <c r="Q2827" s="1120">
        <f t="shared" si="2676"/>
        <v>1.1599999999999999</v>
      </c>
      <c r="R2827" s="1120">
        <f t="shared" si="2676"/>
        <v>1.1599999999999999</v>
      </c>
    </row>
    <row r="2828" spans="1:18" ht="13.5" customHeight="1" x14ac:dyDescent="0.2">
      <c r="A2828" s="1167"/>
      <c r="B2828" s="1123"/>
      <c r="D2828" s="1100"/>
      <c r="F2828" s="2216"/>
      <c r="G2828" s="2217"/>
      <c r="I2828" s="1120"/>
      <c r="J2828" s="1120"/>
      <c r="K2828" s="1120"/>
      <c r="L2828" s="1120"/>
      <c r="M2828" s="1120"/>
      <c r="N2828" s="1120"/>
      <c r="O2828" s="1120"/>
      <c r="P2828" s="1120"/>
      <c r="Q2828" s="1120"/>
      <c r="R2828" s="1120"/>
    </row>
    <row r="2829" spans="1:18" ht="13.5" customHeight="1" x14ac:dyDescent="0.2">
      <c r="A2829" s="1167">
        <v>5</v>
      </c>
      <c r="B2829" s="1123"/>
      <c r="D2829" s="1100" t="s">
        <v>523</v>
      </c>
      <c r="F2829" s="2212"/>
      <c r="G2829" s="1167"/>
      <c r="L2829" s="1110"/>
      <c r="M2829" s="1110"/>
      <c r="N2829" s="1110"/>
      <c r="O2829" s="1110"/>
      <c r="P2829" s="1110"/>
      <c r="Q2829" s="1110"/>
      <c r="R2829" s="1110"/>
    </row>
    <row r="2830" spans="1:18" ht="13.5" customHeight="1" x14ac:dyDescent="0.2">
      <c r="A2830" s="1167"/>
      <c r="B2830" s="1123" t="s">
        <v>810</v>
      </c>
      <c r="D2830" s="1125" t="s">
        <v>1539</v>
      </c>
      <c r="E2830" s="1125" t="s">
        <v>1539</v>
      </c>
      <c r="F2830" s="2212" t="s">
        <v>94</v>
      </c>
      <c r="G2830" s="1167">
        <v>20</v>
      </c>
      <c r="H2830" s="1167">
        <v>0</v>
      </c>
      <c r="K2830" s="1110">
        <v>0.23</v>
      </c>
      <c r="L2830" s="1110">
        <f>K2830</f>
        <v>0.23</v>
      </c>
      <c r="M2830" s="1110">
        <f t="shared" ref="M2830:R2830" si="2677">L2830</f>
        <v>0.23</v>
      </c>
      <c r="N2830" s="1110">
        <f t="shared" si="2677"/>
        <v>0.23</v>
      </c>
      <c r="O2830" s="1110">
        <f t="shared" si="2677"/>
        <v>0.23</v>
      </c>
      <c r="P2830" s="1110">
        <f t="shared" si="2677"/>
        <v>0.23</v>
      </c>
      <c r="Q2830" s="1110">
        <f t="shared" si="2677"/>
        <v>0.23</v>
      </c>
      <c r="R2830" s="1110">
        <f t="shared" si="2677"/>
        <v>0.23</v>
      </c>
    </row>
    <row r="2831" spans="1:18" ht="13.5" customHeight="1" x14ac:dyDescent="0.2">
      <c r="A2831" s="1167"/>
      <c r="B2831" s="1123" t="s">
        <v>5419</v>
      </c>
      <c r="C2831" s="1123" t="s">
        <v>3131</v>
      </c>
      <c r="D2831" s="1100"/>
      <c r="F2831" s="2212"/>
      <c r="G2831" s="1167"/>
      <c r="H2831" s="1167">
        <f>H2830+1</f>
        <v>1</v>
      </c>
      <c r="K2831" s="1110">
        <v>0.24</v>
      </c>
      <c r="L2831" s="1110">
        <f t="shared" ref="L2831:R2831" si="2678">K2831</f>
        <v>0.24</v>
      </c>
      <c r="M2831" s="1110">
        <f t="shared" si="2678"/>
        <v>0.24</v>
      </c>
      <c r="N2831" s="1110">
        <f t="shared" si="2678"/>
        <v>0.24</v>
      </c>
      <c r="O2831" s="1110">
        <f t="shared" si="2678"/>
        <v>0.24</v>
      </c>
      <c r="P2831" s="1110">
        <f t="shared" si="2678"/>
        <v>0.24</v>
      </c>
      <c r="Q2831" s="1110">
        <f t="shared" si="2678"/>
        <v>0.24</v>
      </c>
      <c r="R2831" s="1110">
        <f t="shared" si="2678"/>
        <v>0.24</v>
      </c>
    </row>
    <row r="2832" spans="1:18" ht="13.5" customHeight="1" x14ac:dyDescent="0.2">
      <c r="A2832" s="1167"/>
      <c r="B2832" s="1123" t="s">
        <v>5420</v>
      </c>
      <c r="D2832" s="1100"/>
      <c r="F2832" s="2212"/>
      <c r="G2832" s="1167"/>
      <c r="H2832" s="1167">
        <f t="shared" ref="H2832:H2853" si="2679">H2831+1</f>
        <v>2</v>
      </c>
      <c r="K2832" s="1110">
        <v>0.23</v>
      </c>
      <c r="L2832" s="1110">
        <f t="shared" ref="L2832:R2832" si="2680">K2832</f>
        <v>0.23</v>
      </c>
      <c r="M2832" s="1110">
        <f t="shared" si="2680"/>
        <v>0.23</v>
      </c>
      <c r="N2832" s="1110">
        <f t="shared" si="2680"/>
        <v>0.23</v>
      </c>
      <c r="O2832" s="1110">
        <f t="shared" si="2680"/>
        <v>0.23</v>
      </c>
      <c r="P2832" s="1110">
        <f t="shared" si="2680"/>
        <v>0.23</v>
      </c>
      <c r="Q2832" s="1110">
        <f t="shared" si="2680"/>
        <v>0.23</v>
      </c>
      <c r="R2832" s="1110">
        <f t="shared" si="2680"/>
        <v>0.23</v>
      </c>
    </row>
    <row r="2833" spans="1:18" ht="13.5" customHeight="1" x14ac:dyDescent="0.2">
      <c r="A2833" s="1167"/>
      <c r="B2833" s="1123" t="s">
        <v>5841</v>
      </c>
      <c r="C2833" s="1110" t="s">
        <v>5431</v>
      </c>
      <c r="D2833" s="1100"/>
      <c r="F2833" s="2212"/>
      <c r="G2833" s="1167"/>
      <c r="H2833" s="1167">
        <f t="shared" si="2679"/>
        <v>3</v>
      </c>
      <c r="K2833" s="1110">
        <v>0.2</v>
      </c>
      <c r="L2833" s="1110">
        <f t="shared" ref="L2833:R2833" si="2681">K2833</f>
        <v>0.2</v>
      </c>
      <c r="M2833" s="1110">
        <f t="shared" si="2681"/>
        <v>0.2</v>
      </c>
      <c r="N2833" s="1110">
        <f t="shared" si="2681"/>
        <v>0.2</v>
      </c>
      <c r="O2833" s="1110">
        <f t="shared" si="2681"/>
        <v>0.2</v>
      </c>
      <c r="P2833" s="1110">
        <f t="shared" si="2681"/>
        <v>0.2</v>
      </c>
      <c r="Q2833" s="1110">
        <f t="shared" si="2681"/>
        <v>0.2</v>
      </c>
      <c r="R2833" s="1110">
        <f t="shared" si="2681"/>
        <v>0.2</v>
      </c>
    </row>
    <row r="2834" spans="1:18" ht="13.5" customHeight="1" x14ac:dyDescent="0.2">
      <c r="A2834" s="1167"/>
      <c r="B2834" s="1123" t="s">
        <v>1553</v>
      </c>
      <c r="C2834" s="1123" t="s">
        <v>5502</v>
      </c>
      <c r="D2834" s="1100"/>
      <c r="F2834" s="2212"/>
      <c r="G2834" s="1167"/>
      <c r="H2834" s="1167">
        <f t="shared" si="2679"/>
        <v>4</v>
      </c>
      <c r="K2834" s="1110">
        <v>0.18</v>
      </c>
      <c r="L2834" s="1110">
        <f t="shared" ref="L2834:R2834" si="2682">K2834</f>
        <v>0.18</v>
      </c>
      <c r="M2834" s="1110">
        <f t="shared" si="2682"/>
        <v>0.18</v>
      </c>
      <c r="N2834" s="1110">
        <f t="shared" si="2682"/>
        <v>0.18</v>
      </c>
      <c r="O2834" s="1110">
        <f t="shared" si="2682"/>
        <v>0.18</v>
      </c>
      <c r="P2834" s="1110">
        <f t="shared" si="2682"/>
        <v>0.18</v>
      </c>
      <c r="Q2834" s="1110">
        <f t="shared" si="2682"/>
        <v>0.18</v>
      </c>
      <c r="R2834" s="1110">
        <f t="shared" si="2682"/>
        <v>0.18</v>
      </c>
    </row>
    <row r="2835" spans="1:18" ht="13.5" customHeight="1" x14ac:dyDescent="0.2">
      <c r="A2835" s="1167"/>
      <c r="B2835" s="1123" t="s">
        <v>5642</v>
      </c>
      <c r="C2835" s="1123" t="s">
        <v>2905</v>
      </c>
      <c r="D2835" s="1100"/>
      <c r="F2835" s="2212"/>
      <c r="G2835" s="1167"/>
      <c r="H2835" s="1167">
        <f t="shared" si="2679"/>
        <v>5</v>
      </c>
      <c r="K2835" s="1110">
        <v>0.2</v>
      </c>
      <c r="L2835" s="1110">
        <f t="shared" ref="L2835:R2835" si="2683">K2835</f>
        <v>0.2</v>
      </c>
      <c r="M2835" s="1110">
        <f t="shared" si="2683"/>
        <v>0.2</v>
      </c>
      <c r="N2835" s="1110">
        <f t="shared" si="2683"/>
        <v>0.2</v>
      </c>
      <c r="O2835" s="1110">
        <f t="shared" si="2683"/>
        <v>0.2</v>
      </c>
      <c r="P2835" s="1110">
        <f t="shared" si="2683"/>
        <v>0.2</v>
      </c>
      <c r="Q2835" s="1110">
        <f t="shared" si="2683"/>
        <v>0.2</v>
      </c>
      <c r="R2835" s="1110">
        <f t="shared" si="2683"/>
        <v>0.2</v>
      </c>
    </row>
    <row r="2836" spans="1:18" ht="13.5" customHeight="1" x14ac:dyDescent="0.2">
      <c r="A2836" s="1167"/>
      <c r="B2836" s="1123" t="s">
        <v>4347</v>
      </c>
      <c r="C2836" s="1110" t="s">
        <v>5457</v>
      </c>
      <c r="D2836" s="1100"/>
      <c r="F2836" s="2212"/>
      <c r="G2836" s="1167"/>
      <c r="H2836" s="1167">
        <f t="shared" si="2679"/>
        <v>6</v>
      </c>
      <c r="K2836" s="1110">
        <v>0.22</v>
      </c>
      <c r="L2836" s="1110">
        <f t="shared" ref="L2836:R2836" si="2684">K2836</f>
        <v>0.22</v>
      </c>
      <c r="M2836" s="1110">
        <f t="shared" si="2684"/>
        <v>0.22</v>
      </c>
      <c r="N2836" s="1110">
        <f t="shared" si="2684"/>
        <v>0.22</v>
      </c>
      <c r="O2836" s="1110">
        <f t="shared" si="2684"/>
        <v>0.22</v>
      </c>
      <c r="P2836" s="1110">
        <f t="shared" si="2684"/>
        <v>0.22</v>
      </c>
      <c r="Q2836" s="1110">
        <f t="shared" si="2684"/>
        <v>0.22</v>
      </c>
      <c r="R2836" s="1110">
        <f t="shared" si="2684"/>
        <v>0.22</v>
      </c>
    </row>
    <row r="2837" spans="1:18" ht="13.5" customHeight="1" x14ac:dyDescent="0.2">
      <c r="A2837" s="1167"/>
      <c r="B2837" s="1123" t="s">
        <v>5845</v>
      </c>
      <c r="C2837" s="1123" t="s">
        <v>6352</v>
      </c>
      <c r="D2837" s="1100"/>
      <c r="F2837" s="2212"/>
      <c r="G2837" s="1167"/>
      <c r="H2837" s="1167">
        <f t="shared" si="2679"/>
        <v>7</v>
      </c>
      <c r="K2837" s="1110">
        <v>0.28000000000000003</v>
      </c>
      <c r="L2837" s="1110">
        <f t="shared" ref="L2837:R2837" si="2685">K2837</f>
        <v>0.28000000000000003</v>
      </c>
      <c r="M2837" s="1110">
        <f t="shared" si="2685"/>
        <v>0.28000000000000003</v>
      </c>
      <c r="N2837" s="1110">
        <f t="shared" si="2685"/>
        <v>0.28000000000000003</v>
      </c>
      <c r="O2837" s="1110">
        <f t="shared" si="2685"/>
        <v>0.28000000000000003</v>
      </c>
      <c r="P2837" s="1110">
        <f t="shared" si="2685"/>
        <v>0.28000000000000003</v>
      </c>
      <c r="Q2837" s="1110">
        <f t="shared" si="2685"/>
        <v>0.28000000000000003</v>
      </c>
      <c r="R2837" s="1110">
        <f t="shared" si="2685"/>
        <v>0.28000000000000003</v>
      </c>
    </row>
    <row r="2838" spans="1:18" ht="13.5" customHeight="1" x14ac:dyDescent="0.2">
      <c r="A2838" s="1167"/>
      <c r="B2838" s="1123" t="s">
        <v>1891</v>
      </c>
      <c r="C2838" s="1110" t="s">
        <v>2035</v>
      </c>
      <c r="D2838" s="1100"/>
      <c r="F2838" s="2212"/>
      <c r="G2838" s="1167"/>
      <c r="H2838" s="1167">
        <f t="shared" si="2679"/>
        <v>8</v>
      </c>
      <c r="K2838" s="1110">
        <v>0.25</v>
      </c>
      <c r="L2838" s="1110">
        <f t="shared" ref="L2838:R2838" si="2686">K2838</f>
        <v>0.25</v>
      </c>
      <c r="M2838" s="1110">
        <f t="shared" si="2686"/>
        <v>0.25</v>
      </c>
      <c r="N2838" s="1110">
        <f t="shared" si="2686"/>
        <v>0.25</v>
      </c>
      <c r="O2838" s="1110">
        <f t="shared" si="2686"/>
        <v>0.25</v>
      </c>
      <c r="P2838" s="1110">
        <f t="shared" si="2686"/>
        <v>0.25</v>
      </c>
      <c r="Q2838" s="1110">
        <f t="shared" si="2686"/>
        <v>0.25</v>
      </c>
      <c r="R2838" s="1110">
        <f t="shared" si="2686"/>
        <v>0.25</v>
      </c>
    </row>
    <row r="2839" spans="1:18" ht="13.5" customHeight="1" x14ac:dyDescent="0.2">
      <c r="A2839" s="1167"/>
      <c r="B2839" s="1123" t="s">
        <v>4394</v>
      </c>
      <c r="C2839" s="1110" t="s">
        <v>6353</v>
      </c>
      <c r="D2839" s="1100"/>
      <c r="F2839" s="2212"/>
      <c r="G2839" s="1167"/>
      <c r="H2839" s="1167">
        <f t="shared" si="2679"/>
        <v>9</v>
      </c>
      <c r="K2839" s="1110">
        <v>0.26</v>
      </c>
      <c r="L2839" s="1110">
        <f t="shared" ref="L2839:R2839" si="2687">K2839</f>
        <v>0.26</v>
      </c>
      <c r="M2839" s="1110">
        <f t="shared" si="2687"/>
        <v>0.26</v>
      </c>
      <c r="N2839" s="1110">
        <f t="shared" si="2687"/>
        <v>0.26</v>
      </c>
      <c r="O2839" s="1110">
        <f t="shared" si="2687"/>
        <v>0.26</v>
      </c>
      <c r="P2839" s="1110">
        <f t="shared" si="2687"/>
        <v>0.26</v>
      </c>
      <c r="Q2839" s="1110">
        <f t="shared" si="2687"/>
        <v>0.26</v>
      </c>
      <c r="R2839" s="1110">
        <f t="shared" si="2687"/>
        <v>0.26</v>
      </c>
    </row>
    <row r="2840" spans="1:18" ht="13.5" customHeight="1" x14ac:dyDescent="0.2">
      <c r="A2840" s="1167"/>
      <c r="B2840" s="1123" t="s">
        <v>288</v>
      </c>
      <c r="C2840" s="1110" t="s">
        <v>1715</v>
      </c>
      <c r="D2840" s="1100"/>
      <c r="F2840" s="2212"/>
      <c r="G2840" s="1167"/>
      <c r="H2840" s="1167">
        <f t="shared" si="2679"/>
        <v>10</v>
      </c>
      <c r="K2840" s="1110">
        <v>0.31</v>
      </c>
      <c r="L2840" s="1110">
        <f t="shared" ref="L2840:R2840" si="2688">K2840</f>
        <v>0.31</v>
      </c>
      <c r="M2840" s="1110">
        <f t="shared" si="2688"/>
        <v>0.31</v>
      </c>
      <c r="N2840" s="1110">
        <f t="shared" si="2688"/>
        <v>0.31</v>
      </c>
      <c r="O2840" s="1110">
        <f t="shared" si="2688"/>
        <v>0.31</v>
      </c>
      <c r="P2840" s="1110">
        <f t="shared" si="2688"/>
        <v>0.31</v>
      </c>
      <c r="Q2840" s="1110">
        <f t="shared" si="2688"/>
        <v>0.31</v>
      </c>
      <c r="R2840" s="1110">
        <f t="shared" si="2688"/>
        <v>0.31</v>
      </c>
    </row>
    <row r="2841" spans="1:18" ht="13.5" customHeight="1" x14ac:dyDescent="0.2">
      <c r="A2841" s="1167"/>
      <c r="B2841" s="1123" t="s">
        <v>838</v>
      </c>
      <c r="C2841" s="1123" t="s">
        <v>5291</v>
      </c>
      <c r="D2841" s="1100"/>
      <c r="F2841" s="2212"/>
      <c r="G2841" s="1167"/>
      <c r="H2841" s="1167">
        <f t="shared" si="2679"/>
        <v>11</v>
      </c>
      <c r="K2841" s="1110">
        <v>0.31</v>
      </c>
      <c r="L2841" s="1110">
        <f t="shared" ref="L2841:R2841" si="2689">K2841</f>
        <v>0.31</v>
      </c>
      <c r="M2841" s="1110">
        <f t="shared" si="2689"/>
        <v>0.31</v>
      </c>
      <c r="N2841" s="1110">
        <f t="shared" si="2689"/>
        <v>0.31</v>
      </c>
      <c r="O2841" s="1110">
        <f t="shared" si="2689"/>
        <v>0.31</v>
      </c>
      <c r="P2841" s="1110">
        <f t="shared" si="2689"/>
        <v>0.31</v>
      </c>
      <c r="Q2841" s="1110">
        <f t="shared" si="2689"/>
        <v>0.31</v>
      </c>
      <c r="R2841" s="1110">
        <f t="shared" si="2689"/>
        <v>0.31</v>
      </c>
    </row>
    <row r="2842" spans="1:18" ht="13.5" customHeight="1" x14ac:dyDescent="0.2">
      <c r="A2842" s="1167"/>
      <c r="B2842" s="1123" t="s">
        <v>5843</v>
      </c>
      <c r="C2842" s="1123" t="s">
        <v>6350</v>
      </c>
      <c r="D2842" s="1100"/>
      <c r="F2842" s="2212"/>
      <c r="G2842" s="1167"/>
      <c r="H2842" s="1167">
        <f t="shared" si="2679"/>
        <v>12</v>
      </c>
      <c r="K2842" s="1110">
        <v>0.3</v>
      </c>
      <c r="L2842" s="1110">
        <f t="shared" ref="L2842:R2842" si="2690">K2842</f>
        <v>0.3</v>
      </c>
      <c r="M2842" s="1110">
        <f t="shared" si="2690"/>
        <v>0.3</v>
      </c>
      <c r="N2842" s="1110">
        <f t="shared" si="2690"/>
        <v>0.3</v>
      </c>
      <c r="O2842" s="1110">
        <f t="shared" si="2690"/>
        <v>0.3</v>
      </c>
      <c r="P2842" s="1110">
        <f t="shared" si="2690"/>
        <v>0.3</v>
      </c>
      <c r="Q2842" s="1110">
        <f t="shared" si="2690"/>
        <v>0.3</v>
      </c>
      <c r="R2842" s="1110">
        <f t="shared" si="2690"/>
        <v>0.3</v>
      </c>
    </row>
    <row r="2843" spans="1:18" ht="13.5" customHeight="1" x14ac:dyDescent="0.2">
      <c r="A2843" s="1167"/>
      <c r="B2843" s="1123" t="s">
        <v>3867</v>
      </c>
      <c r="C2843" s="1123" t="s">
        <v>5108</v>
      </c>
      <c r="F2843" s="1125"/>
      <c r="G2843" s="1125"/>
      <c r="H2843" s="1167">
        <f t="shared" si="2679"/>
        <v>13</v>
      </c>
      <c r="K2843" s="1110">
        <v>0.27</v>
      </c>
      <c r="L2843" s="1110">
        <f t="shared" ref="L2843:R2843" si="2691">K2843</f>
        <v>0.27</v>
      </c>
      <c r="M2843" s="1110">
        <f t="shared" si="2691"/>
        <v>0.27</v>
      </c>
      <c r="N2843" s="1110">
        <f t="shared" si="2691"/>
        <v>0.27</v>
      </c>
      <c r="O2843" s="1110">
        <f t="shared" si="2691"/>
        <v>0.27</v>
      </c>
      <c r="P2843" s="1110">
        <f t="shared" si="2691"/>
        <v>0.27</v>
      </c>
      <c r="Q2843" s="1110">
        <f t="shared" si="2691"/>
        <v>0.27</v>
      </c>
      <c r="R2843" s="1110">
        <f t="shared" si="2691"/>
        <v>0.27</v>
      </c>
    </row>
    <row r="2844" spans="1:18" ht="13.5" customHeight="1" x14ac:dyDescent="0.2">
      <c r="A2844" s="1167"/>
      <c r="B2844" s="1123"/>
      <c r="C2844" s="1123"/>
      <c r="F2844" s="1125"/>
      <c r="G2844" s="1125"/>
      <c r="H2844" s="1167">
        <f t="shared" si="2679"/>
        <v>14</v>
      </c>
      <c r="K2844" s="1110">
        <v>0.31</v>
      </c>
      <c r="L2844" s="1110">
        <f t="shared" ref="L2844:R2844" si="2692">K2844</f>
        <v>0.31</v>
      </c>
      <c r="M2844" s="1110">
        <f t="shared" si="2692"/>
        <v>0.31</v>
      </c>
      <c r="N2844" s="1110">
        <f t="shared" si="2692"/>
        <v>0.31</v>
      </c>
      <c r="O2844" s="1110">
        <f t="shared" si="2692"/>
        <v>0.31</v>
      </c>
      <c r="P2844" s="1110">
        <f t="shared" si="2692"/>
        <v>0.31</v>
      </c>
      <c r="Q2844" s="1110">
        <f t="shared" si="2692"/>
        <v>0.31</v>
      </c>
      <c r="R2844" s="1110">
        <f t="shared" si="2692"/>
        <v>0.31</v>
      </c>
    </row>
    <row r="2845" spans="1:18" ht="13.5" customHeight="1" x14ac:dyDescent="0.2">
      <c r="A2845" s="1167"/>
      <c r="B2845" s="1123"/>
      <c r="C2845" s="1123"/>
      <c r="F2845" s="1125"/>
      <c r="G2845" s="1125"/>
      <c r="H2845" s="1167">
        <f t="shared" si="2679"/>
        <v>15</v>
      </c>
      <c r="K2845" s="1110">
        <v>0.3</v>
      </c>
      <c r="L2845" s="1110">
        <f t="shared" ref="L2845:R2845" si="2693">K2845</f>
        <v>0.3</v>
      </c>
      <c r="M2845" s="1110">
        <f t="shared" si="2693"/>
        <v>0.3</v>
      </c>
      <c r="N2845" s="1110">
        <f t="shared" si="2693"/>
        <v>0.3</v>
      </c>
      <c r="O2845" s="1110">
        <f t="shared" si="2693"/>
        <v>0.3</v>
      </c>
      <c r="P2845" s="1110">
        <f t="shared" si="2693"/>
        <v>0.3</v>
      </c>
      <c r="Q2845" s="1110">
        <f t="shared" si="2693"/>
        <v>0.3</v>
      </c>
      <c r="R2845" s="1110">
        <f t="shared" si="2693"/>
        <v>0.3</v>
      </c>
    </row>
    <row r="2846" spans="1:18" ht="13.5" customHeight="1" x14ac:dyDescent="0.2">
      <c r="A2846" s="1167"/>
      <c r="B2846" s="1123"/>
      <c r="C2846" s="1123"/>
      <c r="F2846" s="1125"/>
      <c r="G2846" s="1125"/>
      <c r="H2846" s="1167">
        <f t="shared" si="2679"/>
        <v>16</v>
      </c>
      <c r="K2846" s="1110">
        <v>0.32</v>
      </c>
      <c r="L2846" s="1110">
        <f t="shared" ref="L2846:R2846" si="2694">K2846</f>
        <v>0.32</v>
      </c>
      <c r="M2846" s="1110">
        <f t="shared" si="2694"/>
        <v>0.32</v>
      </c>
      <c r="N2846" s="1110">
        <f t="shared" si="2694"/>
        <v>0.32</v>
      </c>
      <c r="O2846" s="1110">
        <f t="shared" si="2694"/>
        <v>0.32</v>
      </c>
      <c r="P2846" s="1110">
        <f t="shared" si="2694"/>
        <v>0.32</v>
      </c>
      <c r="Q2846" s="1110">
        <f t="shared" si="2694"/>
        <v>0.32</v>
      </c>
      <c r="R2846" s="1110">
        <f t="shared" si="2694"/>
        <v>0.32</v>
      </c>
    </row>
    <row r="2847" spans="1:18" ht="13.5" customHeight="1" x14ac:dyDescent="0.2">
      <c r="A2847" s="1167"/>
      <c r="B2847" s="1123"/>
      <c r="C2847" s="1123"/>
      <c r="F2847" s="1125"/>
      <c r="G2847" s="1125"/>
      <c r="H2847" s="1167">
        <f t="shared" si="2679"/>
        <v>17</v>
      </c>
      <c r="K2847" s="1110">
        <v>0.04</v>
      </c>
      <c r="L2847" s="1110">
        <f t="shared" ref="L2847:R2847" si="2695">K2847</f>
        <v>0.04</v>
      </c>
      <c r="M2847" s="1110">
        <f t="shared" si="2695"/>
        <v>0.04</v>
      </c>
      <c r="N2847" s="1110">
        <f t="shared" si="2695"/>
        <v>0.04</v>
      </c>
      <c r="O2847" s="1110">
        <f t="shared" si="2695"/>
        <v>0.04</v>
      </c>
      <c r="P2847" s="1110">
        <f t="shared" si="2695"/>
        <v>0.04</v>
      </c>
      <c r="Q2847" s="1110">
        <f t="shared" si="2695"/>
        <v>0.04</v>
      </c>
      <c r="R2847" s="1110">
        <f t="shared" si="2695"/>
        <v>0.04</v>
      </c>
    </row>
    <row r="2848" spans="1:18" ht="13.5" customHeight="1" x14ac:dyDescent="0.2">
      <c r="A2848" s="1167"/>
      <c r="B2848" s="1123"/>
      <c r="C2848" s="1123"/>
      <c r="F2848" s="1125"/>
      <c r="G2848" s="1125"/>
      <c r="H2848" s="1167">
        <f t="shared" si="2679"/>
        <v>18</v>
      </c>
      <c r="K2848" s="1110">
        <v>0.02</v>
      </c>
      <c r="L2848" s="1110">
        <f t="shared" ref="L2848:R2848" si="2696">K2848</f>
        <v>0.02</v>
      </c>
      <c r="M2848" s="1110">
        <f t="shared" si="2696"/>
        <v>0.02</v>
      </c>
      <c r="N2848" s="1110">
        <f t="shared" si="2696"/>
        <v>0.02</v>
      </c>
      <c r="O2848" s="1110">
        <f t="shared" si="2696"/>
        <v>0.02</v>
      </c>
      <c r="P2848" s="1110">
        <f t="shared" si="2696"/>
        <v>0.02</v>
      </c>
      <c r="Q2848" s="1110">
        <f t="shared" si="2696"/>
        <v>0.02</v>
      </c>
      <c r="R2848" s="1110">
        <f t="shared" si="2696"/>
        <v>0.02</v>
      </c>
    </row>
    <row r="2849" spans="1:18" ht="13.5" customHeight="1" x14ac:dyDescent="0.2">
      <c r="A2849" s="1167"/>
      <c r="B2849" s="1123"/>
      <c r="C2849" s="1123"/>
      <c r="F2849" s="1125"/>
      <c r="G2849" s="1125"/>
      <c r="H2849" s="1167">
        <f t="shared" si="2679"/>
        <v>19</v>
      </c>
      <c r="K2849" s="1110">
        <v>0.01</v>
      </c>
      <c r="L2849" s="1110">
        <f t="shared" ref="L2849:R2849" si="2697">K2849</f>
        <v>0.01</v>
      </c>
      <c r="M2849" s="1110">
        <f t="shared" si="2697"/>
        <v>0.01</v>
      </c>
      <c r="N2849" s="1110">
        <f t="shared" si="2697"/>
        <v>0.01</v>
      </c>
      <c r="O2849" s="1110">
        <f t="shared" si="2697"/>
        <v>0.01</v>
      </c>
      <c r="P2849" s="1110">
        <f t="shared" si="2697"/>
        <v>0.01</v>
      </c>
      <c r="Q2849" s="1110">
        <f t="shared" si="2697"/>
        <v>0.01</v>
      </c>
      <c r="R2849" s="1110">
        <f t="shared" si="2697"/>
        <v>0.01</v>
      </c>
    </row>
    <row r="2850" spans="1:18" ht="13.5" customHeight="1" x14ac:dyDescent="0.2">
      <c r="A2850" s="1167"/>
      <c r="B2850" s="1123"/>
      <c r="C2850" s="1123"/>
      <c r="F2850" s="1125"/>
      <c r="G2850" s="1125"/>
      <c r="H2850" s="1167">
        <f t="shared" si="2679"/>
        <v>20</v>
      </c>
      <c r="K2850" s="1110">
        <v>0.01</v>
      </c>
      <c r="L2850" s="1110">
        <f t="shared" ref="L2850:R2850" si="2698">K2850</f>
        <v>0.01</v>
      </c>
      <c r="M2850" s="1110">
        <f t="shared" si="2698"/>
        <v>0.01</v>
      </c>
      <c r="N2850" s="1110">
        <f t="shared" si="2698"/>
        <v>0.01</v>
      </c>
      <c r="O2850" s="1110">
        <f t="shared" si="2698"/>
        <v>0.01</v>
      </c>
      <c r="P2850" s="1110">
        <f t="shared" si="2698"/>
        <v>0.01</v>
      </c>
      <c r="Q2850" s="1110">
        <f t="shared" si="2698"/>
        <v>0.01</v>
      </c>
      <c r="R2850" s="1110">
        <f t="shared" si="2698"/>
        <v>0.01</v>
      </c>
    </row>
    <row r="2851" spans="1:18" ht="13.5" customHeight="1" x14ac:dyDescent="0.2">
      <c r="A2851" s="1167"/>
      <c r="B2851" s="1123"/>
      <c r="C2851" s="1123"/>
      <c r="F2851" s="1125"/>
      <c r="G2851" s="1125"/>
      <c r="H2851" s="1167">
        <f t="shared" si="2679"/>
        <v>21</v>
      </c>
      <c r="K2851" s="1110">
        <v>0.01</v>
      </c>
      <c r="L2851" s="1110">
        <f t="shared" ref="L2851:R2851" si="2699">K2851</f>
        <v>0.01</v>
      </c>
      <c r="M2851" s="1110">
        <f t="shared" si="2699"/>
        <v>0.01</v>
      </c>
      <c r="N2851" s="1110">
        <f t="shared" si="2699"/>
        <v>0.01</v>
      </c>
      <c r="O2851" s="1110">
        <f t="shared" si="2699"/>
        <v>0.01</v>
      </c>
      <c r="P2851" s="1110">
        <f t="shared" si="2699"/>
        <v>0.01</v>
      </c>
      <c r="Q2851" s="1110">
        <f t="shared" si="2699"/>
        <v>0.01</v>
      </c>
      <c r="R2851" s="1110">
        <f t="shared" si="2699"/>
        <v>0.01</v>
      </c>
    </row>
    <row r="2852" spans="1:18" ht="13.5" customHeight="1" x14ac:dyDescent="0.2">
      <c r="A2852" s="1167"/>
      <c r="B2852" s="1123"/>
      <c r="C2852" s="1123"/>
      <c r="F2852" s="1125"/>
      <c r="G2852" s="1125"/>
      <c r="H2852" s="1167">
        <f t="shared" si="2679"/>
        <v>22</v>
      </c>
      <c r="K2852" s="1110">
        <v>0.01</v>
      </c>
      <c r="L2852" s="1110">
        <f t="shared" ref="L2852:R2852" si="2700">K2852</f>
        <v>0.01</v>
      </c>
      <c r="M2852" s="1110">
        <f t="shared" si="2700"/>
        <v>0.01</v>
      </c>
      <c r="N2852" s="1110">
        <f t="shared" si="2700"/>
        <v>0.01</v>
      </c>
      <c r="O2852" s="1110">
        <f t="shared" si="2700"/>
        <v>0.01</v>
      </c>
      <c r="P2852" s="1110">
        <f t="shared" si="2700"/>
        <v>0.01</v>
      </c>
      <c r="Q2852" s="1110">
        <f t="shared" si="2700"/>
        <v>0.01</v>
      </c>
      <c r="R2852" s="1110">
        <f t="shared" si="2700"/>
        <v>0.01</v>
      </c>
    </row>
    <row r="2853" spans="1:18" ht="13.5" customHeight="1" x14ac:dyDescent="0.2">
      <c r="A2853" s="1167"/>
      <c r="B2853" s="1123"/>
      <c r="C2853" s="1123"/>
      <c r="F2853" s="1125"/>
      <c r="G2853" s="1125"/>
      <c r="H2853" s="1167">
        <f t="shared" si="2679"/>
        <v>23</v>
      </c>
      <c r="K2853" s="1110">
        <v>0.01</v>
      </c>
      <c r="L2853" s="1110">
        <f t="shared" ref="L2853:R2853" si="2701">K2853</f>
        <v>0.01</v>
      </c>
      <c r="M2853" s="1110">
        <f t="shared" si="2701"/>
        <v>0.01</v>
      </c>
      <c r="N2853" s="1110">
        <f t="shared" si="2701"/>
        <v>0.01</v>
      </c>
      <c r="O2853" s="1110">
        <f t="shared" si="2701"/>
        <v>0.01</v>
      </c>
      <c r="P2853" s="1110">
        <f t="shared" si="2701"/>
        <v>0.01</v>
      </c>
      <c r="Q2853" s="1110">
        <f t="shared" si="2701"/>
        <v>0.01</v>
      </c>
      <c r="R2853" s="1110">
        <f t="shared" si="2701"/>
        <v>0.01</v>
      </c>
    </row>
    <row r="2854" spans="1:18" ht="13.5" customHeight="1" x14ac:dyDescent="0.2">
      <c r="A2854" s="1167"/>
      <c r="B2854" s="1123"/>
      <c r="C2854" s="1123"/>
      <c r="F2854" s="1125"/>
      <c r="G2854" s="1125"/>
      <c r="L2854" s="1110"/>
      <c r="M2854" s="1110"/>
      <c r="N2854" s="1110"/>
      <c r="O2854" s="1110"/>
      <c r="P2854" s="1110"/>
      <c r="Q2854" s="1110"/>
      <c r="R2854" s="1110"/>
    </row>
    <row r="2855" spans="1:18" ht="13.5" customHeight="1" x14ac:dyDescent="0.2">
      <c r="A2855" s="1167"/>
      <c r="B2855" s="1123" t="s">
        <v>810</v>
      </c>
      <c r="D2855" s="1125" t="s">
        <v>4395</v>
      </c>
      <c r="E2855" s="1125" t="s">
        <v>4395</v>
      </c>
      <c r="F2855" s="2212" t="s">
        <v>94</v>
      </c>
      <c r="G2855" s="1167">
        <v>20</v>
      </c>
      <c r="H2855" s="1167">
        <v>0</v>
      </c>
      <c r="K2855" s="1110">
        <v>0.05</v>
      </c>
      <c r="L2855" s="1110">
        <f>K2855</f>
        <v>0.05</v>
      </c>
      <c r="M2855" s="1110">
        <f t="shared" ref="M2855:R2855" si="2702">L2855</f>
        <v>0.05</v>
      </c>
      <c r="N2855" s="1110">
        <f t="shared" si="2702"/>
        <v>0.05</v>
      </c>
      <c r="O2855" s="1110">
        <f t="shared" si="2702"/>
        <v>0.05</v>
      </c>
      <c r="P2855" s="1110">
        <f t="shared" si="2702"/>
        <v>0.05</v>
      </c>
      <c r="Q2855" s="1110">
        <f t="shared" si="2702"/>
        <v>0.05</v>
      </c>
      <c r="R2855" s="1110">
        <f t="shared" si="2702"/>
        <v>0.05</v>
      </c>
    </row>
    <row r="2856" spans="1:18" ht="13.5" customHeight="1" x14ac:dyDescent="0.2">
      <c r="A2856" s="1167"/>
      <c r="B2856" s="1123" t="s">
        <v>793</v>
      </c>
      <c r="C2856" s="1110" t="s">
        <v>1018</v>
      </c>
      <c r="D2856" s="1100"/>
      <c r="F2856" s="2212"/>
      <c r="G2856" s="1167"/>
      <c r="H2856" s="1167">
        <f>H2855+1</f>
        <v>1</v>
      </c>
      <c r="K2856" s="1110">
        <v>0.05</v>
      </c>
      <c r="L2856" s="1110">
        <f t="shared" ref="L2856:R2856" si="2703">K2856</f>
        <v>0.05</v>
      </c>
      <c r="M2856" s="1110">
        <f t="shared" si="2703"/>
        <v>0.05</v>
      </c>
      <c r="N2856" s="1110">
        <f t="shared" si="2703"/>
        <v>0.05</v>
      </c>
      <c r="O2856" s="1110">
        <f t="shared" si="2703"/>
        <v>0.05</v>
      </c>
      <c r="P2856" s="1110">
        <f t="shared" si="2703"/>
        <v>0.05</v>
      </c>
      <c r="Q2856" s="1110">
        <f t="shared" si="2703"/>
        <v>0.05</v>
      </c>
      <c r="R2856" s="1110">
        <f t="shared" si="2703"/>
        <v>0.05</v>
      </c>
    </row>
    <row r="2857" spans="1:18" ht="13.5" customHeight="1" x14ac:dyDescent="0.2">
      <c r="A2857" s="1167"/>
      <c r="B2857" s="1123" t="s">
        <v>794</v>
      </c>
      <c r="C2857" s="1110" t="s">
        <v>1019</v>
      </c>
      <c r="D2857" s="1100"/>
      <c r="F2857" s="2212"/>
      <c r="G2857" s="1167"/>
      <c r="H2857" s="1167">
        <f t="shared" ref="H2857:H2878" si="2704">H2856+1</f>
        <v>2</v>
      </c>
      <c r="K2857" s="1110">
        <v>0.05</v>
      </c>
      <c r="L2857" s="1110">
        <f t="shared" ref="L2857:R2857" si="2705">K2857</f>
        <v>0.05</v>
      </c>
      <c r="M2857" s="1110">
        <f t="shared" si="2705"/>
        <v>0.05</v>
      </c>
      <c r="N2857" s="1110">
        <f t="shared" si="2705"/>
        <v>0.05</v>
      </c>
      <c r="O2857" s="1110">
        <f t="shared" si="2705"/>
        <v>0.05</v>
      </c>
      <c r="P2857" s="1110">
        <f t="shared" si="2705"/>
        <v>0.05</v>
      </c>
      <c r="Q2857" s="1110">
        <f t="shared" si="2705"/>
        <v>0.05</v>
      </c>
      <c r="R2857" s="1110">
        <f t="shared" si="2705"/>
        <v>0.05</v>
      </c>
    </row>
    <row r="2858" spans="1:18" ht="13.5" customHeight="1" x14ac:dyDescent="0.2">
      <c r="A2858" s="1167"/>
      <c r="B2858" s="1123" t="s">
        <v>5843</v>
      </c>
      <c r="C2858" s="1123" t="s">
        <v>6350</v>
      </c>
      <c r="D2858" s="1100"/>
      <c r="F2858" s="2212"/>
      <c r="G2858" s="1167"/>
      <c r="H2858" s="1167">
        <f t="shared" si="2704"/>
        <v>3</v>
      </c>
      <c r="K2858" s="1110">
        <v>0.05</v>
      </c>
      <c r="L2858" s="1110">
        <f t="shared" ref="L2858:R2858" si="2706">K2858</f>
        <v>0.05</v>
      </c>
      <c r="M2858" s="1110">
        <f t="shared" si="2706"/>
        <v>0.05</v>
      </c>
      <c r="N2858" s="1110">
        <f t="shared" si="2706"/>
        <v>0.05</v>
      </c>
      <c r="O2858" s="1110">
        <f t="shared" si="2706"/>
        <v>0.05</v>
      </c>
      <c r="P2858" s="1110">
        <f t="shared" si="2706"/>
        <v>0.05</v>
      </c>
      <c r="Q2858" s="1110">
        <f t="shared" si="2706"/>
        <v>0.05</v>
      </c>
      <c r="R2858" s="1110">
        <f t="shared" si="2706"/>
        <v>0.05</v>
      </c>
    </row>
    <row r="2859" spans="1:18" ht="13.5" customHeight="1" x14ac:dyDescent="0.2">
      <c r="A2859" s="1167"/>
      <c r="B2859" s="1123" t="s">
        <v>5841</v>
      </c>
      <c r="C2859" s="1110" t="s">
        <v>5431</v>
      </c>
      <c r="D2859" s="1100"/>
      <c r="F2859" s="2212"/>
      <c r="G2859" s="1167"/>
      <c r="H2859" s="1167">
        <f t="shared" si="2704"/>
        <v>4</v>
      </c>
      <c r="K2859" s="1110">
        <v>0.05</v>
      </c>
      <c r="L2859" s="1110">
        <f t="shared" ref="L2859:R2859" si="2707">K2859</f>
        <v>0.05</v>
      </c>
      <c r="M2859" s="1110">
        <f t="shared" si="2707"/>
        <v>0.05</v>
      </c>
      <c r="N2859" s="1110">
        <f t="shared" si="2707"/>
        <v>0.05</v>
      </c>
      <c r="O2859" s="1110">
        <f t="shared" si="2707"/>
        <v>0.05</v>
      </c>
      <c r="P2859" s="1110">
        <f t="shared" si="2707"/>
        <v>0.05</v>
      </c>
      <c r="Q2859" s="1110">
        <f t="shared" si="2707"/>
        <v>0.05</v>
      </c>
      <c r="R2859" s="1110">
        <f t="shared" si="2707"/>
        <v>0.05</v>
      </c>
    </row>
    <row r="2860" spans="1:18" ht="13.5" customHeight="1" x14ac:dyDescent="0.2">
      <c r="A2860" s="1167"/>
      <c r="B2860" s="1123" t="s">
        <v>4396</v>
      </c>
      <c r="C2860" s="1110" t="s">
        <v>6354</v>
      </c>
      <c r="D2860" s="1100"/>
      <c r="F2860" s="2212"/>
      <c r="G2860" s="1167"/>
      <c r="H2860" s="1167">
        <f t="shared" si="2704"/>
        <v>5</v>
      </c>
      <c r="K2860" s="1110">
        <v>0.05</v>
      </c>
      <c r="L2860" s="1110">
        <f t="shared" ref="L2860:R2860" si="2708">K2860</f>
        <v>0.05</v>
      </c>
      <c r="M2860" s="1110">
        <f t="shared" si="2708"/>
        <v>0.05</v>
      </c>
      <c r="N2860" s="1110">
        <f t="shared" si="2708"/>
        <v>0.05</v>
      </c>
      <c r="O2860" s="1110">
        <f t="shared" si="2708"/>
        <v>0.05</v>
      </c>
      <c r="P2860" s="1110">
        <f t="shared" si="2708"/>
        <v>0.05</v>
      </c>
      <c r="Q2860" s="1110">
        <f t="shared" si="2708"/>
        <v>0.05</v>
      </c>
      <c r="R2860" s="1110">
        <f t="shared" si="2708"/>
        <v>0.05</v>
      </c>
    </row>
    <row r="2861" spans="1:18" ht="13.5" customHeight="1" x14ac:dyDescent="0.2">
      <c r="A2861" s="1167"/>
      <c r="B2861" s="1123" t="s">
        <v>5846</v>
      </c>
      <c r="C2861" s="1110" t="s">
        <v>6355</v>
      </c>
      <c r="D2861" s="1100"/>
      <c r="F2861" s="2212"/>
      <c r="G2861" s="1167"/>
      <c r="H2861" s="1167">
        <f t="shared" si="2704"/>
        <v>6</v>
      </c>
      <c r="K2861" s="1110">
        <v>0.05</v>
      </c>
      <c r="L2861" s="1110">
        <f t="shared" ref="L2861:R2861" si="2709">K2861</f>
        <v>0.05</v>
      </c>
      <c r="M2861" s="1110">
        <f t="shared" si="2709"/>
        <v>0.05</v>
      </c>
      <c r="N2861" s="1110">
        <f t="shared" si="2709"/>
        <v>0.05</v>
      </c>
      <c r="O2861" s="1110">
        <f t="shared" si="2709"/>
        <v>0.05</v>
      </c>
      <c r="P2861" s="1110">
        <f t="shared" si="2709"/>
        <v>0.05</v>
      </c>
      <c r="Q2861" s="1110">
        <f t="shared" si="2709"/>
        <v>0.05</v>
      </c>
      <c r="R2861" s="1110">
        <f t="shared" si="2709"/>
        <v>0.05</v>
      </c>
    </row>
    <row r="2862" spans="1:18" ht="13.5" customHeight="1" x14ac:dyDescent="0.2">
      <c r="A2862" s="1167"/>
      <c r="B2862" s="1123" t="s">
        <v>4397</v>
      </c>
      <c r="D2862" s="1100"/>
      <c r="F2862" s="2212"/>
      <c r="G2862" s="1167"/>
      <c r="H2862" s="1167">
        <f t="shared" si="2704"/>
        <v>7</v>
      </c>
      <c r="K2862" s="1110">
        <v>7.0000000000000007E-2</v>
      </c>
      <c r="L2862" s="1110">
        <f t="shared" ref="L2862:R2862" si="2710">K2862</f>
        <v>7.0000000000000007E-2</v>
      </c>
      <c r="M2862" s="1110">
        <f t="shared" si="2710"/>
        <v>7.0000000000000007E-2</v>
      </c>
      <c r="N2862" s="1110">
        <f t="shared" si="2710"/>
        <v>7.0000000000000007E-2</v>
      </c>
      <c r="O2862" s="1110">
        <f t="shared" si="2710"/>
        <v>7.0000000000000007E-2</v>
      </c>
      <c r="P2862" s="1110">
        <f t="shared" si="2710"/>
        <v>7.0000000000000007E-2</v>
      </c>
      <c r="Q2862" s="1110">
        <f t="shared" si="2710"/>
        <v>7.0000000000000007E-2</v>
      </c>
      <c r="R2862" s="1110">
        <f t="shared" si="2710"/>
        <v>7.0000000000000007E-2</v>
      </c>
    </row>
    <row r="2863" spans="1:18" ht="13.5" customHeight="1" x14ac:dyDescent="0.2">
      <c r="A2863" s="1167"/>
      <c r="B2863" s="1123" t="s">
        <v>4398</v>
      </c>
      <c r="C2863" s="1123" t="s">
        <v>6356</v>
      </c>
      <c r="D2863" s="1100"/>
      <c r="F2863" s="2212"/>
      <c r="G2863" s="1167"/>
      <c r="H2863" s="1167">
        <f t="shared" si="2704"/>
        <v>8</v>
      </c>
      <c r="K2863" s="1110">
        <v>0.27</v>
      </c>
      <c r="L2863" s="1110">
        <f t="shared" ref="L2863:R2863" si="2711">K2863</f>
        <v>0.27</v>
      </c>
      <c r="M2863" s="1110">
        <f t="shared" si="2711"/>
        <v>0.27</v>
      </c>
      <c r="N2863" s="1110">
        <f t="shared" si="2711"/>
        <v>0.27</v>
      </c>
      <c r="O2863" s="1110">
        <f t="shared" si="2711"/>
        <v>0.27</v>
      </c>
      <c r="P2863" s="1110">
        <f t="shared" si="2711"/>
        <v>0.27</v>
      </c>
      <c r="Q2863" s="1110">
        <f t="shared" si="2711"/>
        <v>0.27</v>
      </c>
      <c r="R2863" s="1110">
        <f t="shared" si="2711"/>
        <v>0.27</v>
      </c>
    </row>
    <row r="2864" spans="1:18" ht="13.5" customHeight="1" x14ac:dyDescent="0.2">
      <c r="A2864" s="1167"/>
      <c r="B2864" s="1123"/>
      <c r="C2864" s="1123"/>
      <c r="D2864" s="1100"/>
      <c r="F2864" s="2212"/>
      <c r="G2864" s="1167"/>
      <c r="H2864" s="1167">
        <f t="shared" si="2704"/>
        <v>9</v>
      </c>
      <c r="K2864" s="1110">
        <v>0.27</v>
      </c>
      <c r="L2864" s="1110">
        <f t="shared" ref="L2864:R2864" si="2712">K2864</f>
        <v>0.27</v>
      </c>
      <c r="M2864" s="1110">
        <f t="shared" si="2712"/>
        <v>0.27</v>
      </c>
      <c r="N2864" s="1110">
        <f t="shared" si="2712"/>
        <v>0.27</v>
      </c>
      <c r="O2864" s="1110">
        <f t="shared" si="2712"/>
        <v>0.27</v>
      </c>
      <c r="P2864" s="1110">
        <f t="shared" si="2712"/>
        <v>0.27</v>
      </c>
      <c r="Q2864" s="1110">
        <f t="shared" si="2712"/>
        <v>0.27</v>
      </c>
      <c r="R2864" s="1110">
        <f t="shared" si="2712"/>
        <v>0.27</v>
      </c>
    </row>
    <row r="2865" spans="1:18" ht="13.5" customHeight="1" x14ac:dyDescent="0.2">
      <c r="A2865" s="1167"/>
      <c r="B2865" s="1123"/>
      <c r="C2865" s="1123"/>
      <c r="D2865" s="1100"/>
      <c r="F2865" s="2212"/>
      <c r="G2865" s="1167"/>
      <c r="H2865" s="1167">
        <f t="shared" si="2704"/>
        <v>10</v>
      </c>
      <c r="K2865" s="1110">
        <v>0.26</v>
      </c>
      <c r="L2865" s="1110">
        <f t="shared" ref="L2865:R2865" si="2713">K2865</f>
        <v>0.26</v>
      </c>
      <c r="M2865" s="1110">
        <f t="shared" si="2713"/>
        <v>0.26</v>
      </c>
      <c r="N2865" s="1110">
        <f t="shared" si="2713"/>
        <v>0.26</v>
      </c>
      <c r="O2865" s="1110">
        <f t="shared" si="2713"/>
        <v>0.26</v>
      </c>
      <c r="P2865" s="1110">
        <f t="shared" si="2713"/>
        <v>0.26</v>
      </c>
      <c r="Q2865" s="1110">
        <f t="shared" si="2713"/>
        <v>0.26</v>
      </c>
      <c r="R2865" s="1110">
        <f t="shared" si="2713"/>
        <v>0.26</v>
      </c>
    </row>
    <row r="2866" spans="1:18" ht="13.5" customHeight="1" x14ac:dyDescent="0.2">
      <c r="A2866" s="1167"/>
      <c r="B2866" s="1123"/>
      <c r="C2866" s="1123"/>
      <c r="D2866" s="1100"/>
      <c r="F2866" s="2212"/>
      <c r="G2866" s="1167"/>
      <c r="H2866" s="1167">
        <f t="shared" si="2704"/>
        <v>11</v>
      </c>
      <c r="K2866" s="1110">
        <v>0.25</v>
      </c>
      <c r="L2866" s="1110">
        <f t="shared" ref="L2866:R2866" si="2714">K2866</f>
        <v>0.25</v>
      </c>
      <c r="M2866" s="1110">
        <f t="shared" si="2714"/>
        <v>0.25</v>
      </c>
      <c r="N2866" s="1110">
        <f t="shared" si="2714"/>
        <v>0.25</v>
      </c>
      <c r="O2866" s="1110">
        <f t="shared" si="2714"/>
        <v>0.25</v>
      </c>
      <c r="P2866" s="1110">
        <f t="shared" si="2714"/>
        <v>0.25</v>
      </c>
      <c r="Q2866" s="1110">
        <f t="shared" si="2714"/>
        <v>0.25</v>
      </c>
      <c r="R2866" s="1110">
        <f t="shared" si="2714"/>
        <v>0.25</v>
      </c>
    </row>
    <row r="2867" spans="1:18" ht="13.5" customHeight="1" x14ac:dyDescent="0.2">
      <c r="A2867" s="1167"/>
      <c r="B2867" s="1123"/>
      <c r="C2867" s="1123"/>
      <c r="D2867" s="1100"/>
      <c r="F2867" s="2212"/>
      <c r="G2867" s="1167"/>
      <c r="H2867" s="1167">
        <f t="shared" si="2704"/>
        <v>12</v>
      </c>
      <c r="K2867" s="1110">
        <v>0.19</v>
      </c>
      <c r="L2867" s="1110">
        <f t="shared" ref="L2867:R2867" si="2715">K2867</f>
        <v>0.19</v>
      </c>
      <c r="M2867" s="1110">
        <f t="shared" si="2715"/>
        <v>0.19</v>
      </c>
      <c r="N2867" s="1110">
        <f t="shared" si="2715"/>
        <v>0.19</v>
      </c>
      <c r="O2867" s="1110">
        <f t="shared" si="2715"/>
        <v>0.19</v>
      </c>
      <c r="P2867" s="1110">
        <f t="shared" si="2715"/>
        <v>0.19</v>
      </c>
      <c r="Q2867" s="1110">
        <f t="shared" si="2715"/>
        <v>0.19</v>
      </c>
      <c r="R2867" s="1110">
        <f t="shared" si="2715"/>
        <v>0.19</v>
      </c>
    </row>
    <row r="2868" spans="1:18" ht="13.5" customHeight="1" x14ac:dyDescent="0.2">
      <c r="A2868" s="1167"/>
      <c r="B2868" s="1123"/>
      <c r="C2868" s="1123"/>
      <c r="D2868" s="1100"/>
      <c r="F2868" s="2212"/>
      <c r="G2868" s="1167"/>
      <c r="H2868" s="1167">
        <f t="shared" si="2704"/>
        <v>13</v>
      </c>
      <c r="K2868" s="1110">
        <v>0.27</v>
      </c>
      <c r="L2868" s="1110">
        <f t="shared" ref="L2868:R2868" si="2716">K2868</f>
        <v>0.27</v>
      </c>
      <c r="M2868" s="1110">
        <f t="shared" si="2716"/>
        <v>0.27</v>
      </c>
      <c r="N2868" s="1110">
        <f t="shared" si="2716"/>
        <v>0.27</v>
      </c>
      <c r="O2868" s="1110">
        <f t="shared" si="2716"/>
        <v>0.27</v>
      </c>
      <c r="P2868" s="1110">
        <f t="shared" si="2716"/>
        <v>0.27</v>
      </c>
      <c r="Q2868" s="1110">
        <f t="shared" si="2716"/>
        <v>0.27</v>
      </c>
      <c r="R2868" s="1110">
        <f t="shared" si="2716"/>
        <v>0.27</v>
      </c>
    </row>
    <row r="2869" spans="1:18" ht="13.5" customHeight="1" x14ac:dyDescent="0.2">
      <c r="A2869" s="1167"/>
      <c r="B2869" s="1123"/>
      <c r="C2869" s="1123"/>
      <c r="D2869" s="1100"/>
      <c r="F2869" s="2212"/>
      <c r="G2869" s="1167"/>
      <c r="H2869" s="1167">
        <f t="shared" si="2704"/>
        <v>14</v>
      </c>
      <c r="K2869" s="1110">
        <v>0.26</v>
      </c>
      <c r="L2869" s="1110">
        <f t="shared" ref="L2869:R2869" si="2717">K2869</f>
        <v>0.26</v>
      </c>
      <c r="M2869" s="1110">
        <f t="shared" si="2717"/>
        <v>0.26</v>
      </c>
      <c r="N2869" s="1110">
        <f t="shared" si="2717"/>
        <v>0.26</v>
      </c>
      <c r="O2869" s="1110">
        <f t="shared" si="2717"/>
        <v>0.26</v>
      </c>
      <c r="P2869" s="1110">
        <f t="shared" si="2717"/>
        <v>0.26</v>
      </c>
      <c r="Q2869" s="1110">
        <f t="shared" si="2717"/>
        <v>0.26</v>
      </c>
      <c r="R2869" s="1110">
        <f t="shared" si="2717"/>
        <v>0.26</v>
      </c>
    </row>
    <row r="2870" spans="1:18" ht="13.5" customHeight="1" x14ac:dyDescent="0.2">
      <c r="A2870" s="1167"/>
      <c r="B2870" s="1123"/>
      <c r="C2870" s="1123"/>
      <c r="D2870" s="1100"/>
      <c r="F2870" s="2212"/>
      <c r="G2870" s="1167"/>
      <c r="H2870" s="1167">
        <f t="shared" si="2704"/>
        <v>15</v>
      </c>
      <c r="K2870" s="1110">
        <v>7.0000000000000007E-2</v>
      </c>
      <c r="L2870" s="1110">
        <f t="shared" ref="L2870:R2870" si="2718">K2870</f>
        <v>7.0000000000000007E-2</v>
      </c>
      <c r="M2870" s="1110">
        <f t="shared" si="2718"/>
        <v>7.0000000000000007E-2</v>
      </c>
      <c r="N2870" s="1110">
        <f t="shared" si="2718"/>
        <v>7.0000000000000007E-2</v>
      </c>
      <c r="O2870" s="1110">
        <f t="shared" si="2718"/>
        <v>7.0000000000000007E-2</v>
      </c>
      <c r="P2870" s="1110">
        <f t="shared" si="2718"/>
        <v>7.0000000000000007E-2</v>
      </c>
      <c r="Q2870" s="1110">
        <f t="shared" si="2718"/>
        <v>7.0000000000000007E-2</v>
      </c>
      <c r="R2870" s="1110">
        <f t="shared" si="2718"/>
        <v>7.0000000000000007E-2</v>
      </c>
    </row>
    <row r="2871" spans="1:18" ht="13.5" customHeight="1" x14ac:dyDescent="0.2">
      <c r="A2871" s="1167"/>
      <c r="B2871" s="1123"/>
      <c r="C2871" s="1123"/>
      <c r="D2871" s="1100"/>
      <c r="F2871" s="2212"/>
      <c r="G2871" s="1167"/>
      <c r="H2871" s="1167">
        <f t="shared" si="2704"/>
        <v>16</v>
      </c>
      <c r="K2871" s="1110">
        <v>7.0000000000000007E-2</v>
      </c>
      <c r="L2871" s="1110">
        <f t="shared" ref="L2871:R2871" si="2719">K2871</f>
        <v>7.0000000000000007E-2</v>
      </c>
      <c r="M2871" s="1110">
        <f t="shared" si="2719"/>
        <v>7.0000000000000007E-2</v>
      </c>
      <c r="N2871" s="1110">
        <f t="shared" si="2719"/>
        <v>7.0000000000000007E-2</v>
      </c>
      <c r="O2871" s="1110">
        <f t="shared" si="2719"/>
        <v>7.0000000000000007E-2</v>
      </c>
      <c r="P2871" s="1110">
        <f t="shared" si="2719"/>
        <v>7.0000000000000007E-2</v>
      </c>
      <c r="Q2871" s="1110">
        <f t="shared" si="2719"/>
        <v>7.0000000000000007E-2</v>
      </c>
      <c r="R2871" s="1110">
        <f t="shared" si="2719"/>
        <v>7.0000000000000007E-2</v>
      </c>
    </row>
    <row r="2872" spans="1:18" ht="13.5" customHeight="1" x14ac:dyDescent="0.2">
      <c r="A2872" s="1167"/>
      <c r="B2872" s="1123"/>
      <c r="C2872" s="1123"/>
      <c r="D2872" s="1100"/>
      <c r="F2872" s="2212"/>
      <c r="G2872" s="1167"/>
      <c r="H2872" s="1167">
        <f t="shared" si="2704"/>
        <v>17</v>
      </c>
      <c r="K2872" s="1110">
        <v>7.0000000000000007E-2</v>
      </c>
      <c r="L2872" s="1110">
        <f t="shared" ref="L2872:R2872" si="2720">K2872</f>
        <v>7.0000000000000007E-2</v>
      </c>
      <c r="M2872" s="1110">
        <f t="shared" si="2720"/>
        <v>7.0000000000000007E-2</v>
      </c>
      <c r="N2872" s="1110">
        <f t="shared" si="2720"/>
        <v>7.0000000000000007E-2</v>
      </c>
      <c r="O2872" s="1110">
        <f t="shared" si="2720"/>
        <v>7.0000000000000007E-2</v>
      </c>
      <c r="P2872" s="1110">
        <f t="shared" si="2720"/>
        <v>7.0000000000000007E-2</v>
      </c>
      <c r="Q2872" s="1110">
        <f t="shared" si="2720"/>
        <v>7.0000000000000007E-2</v>
      </c>
      <c r="R2872" s="1110">
        <f t="shared" si="2720"/>
        <v>7.0000000000000007E-2</v>
      </c>
    </row>
    <row r="2873" spans="1:18" ht="13.5" customHeight="1" x14ac:dyDescent="0.2">
      <c r="A2873" s="1167"/>
      <c r="B2873" s="1123"/>
      <c r="C2873" s="1123"/>
      <c r="D2873" s="1100"/>
      <c r="F2873" s="2212"/>
      <c r="G2873" s="1167"/>
      <c r="H2873" s="1167">
        <f t="shared" si="2704"/>
        <v>18</v>
      </c>
      <c r="K2873" s="1110">
        <v>7.0000000000000007E-2</v>
      </c>
      <c r="L2873" s="1110">
        <f t="shared" ref="L2873:R2873" si="2721">K2873</f>
        <v>7.0000000000000007E-2</v>
      </c>
      <c r="M2873" s="1110">
        <f t="shared" si="2721"/>
        <v>7.0000000000000007E-2</v>
      </c>
      <c r="N2873" s="1110">
        <f t="shared" si="2721"/>
        <v>7.0000000000000007E-2</v>
      </c>
      <c r="O2873" s="1110">
        <f t="shared" si="2721"/>
        <v>7.0000000000000007E-2</v>
      </c>
      <c r="P2873" s="1110">
        <f t="shared" si="2721"/>
        <v>7.0000000000000007E-2</v>
      </c>
      <c r="Q2873" s="1110">
        <f t="shared" si="2721"/>
        <v>7.0000000000000007E-2</v>
      </c>
      <c r="R2873" s="1110">
        <f t="shared" si="2721"/>
        <v>7.0000000000000007E-2</v>
      </c>
    </row>
    <row r="2874" spans="1:18" ht="13.5" customHeight="1" x14ac:dyDescent="0.2">
      <c r="A2874" s="1167"/>
      <c r="B2874" s="1123"/>
      <c r="C2874" s="1123"/>
      <c r="D2874" s="1100"/>
      <c r="F2874" s="2212"/>
      <c r="G2874" s="1167"/>
      <c r="H2874" s="1167">
        <f t="shared" si="2704"/>
        <v>19</v>
      </c>
      <c r="K2874" s="1110">
        <v>7.0000000000000007E-2</v>
      </c>
      <c r="L2874" s="1110">
        <f t="shared" ref="L2874:R2874" si="2722">K2874</f>
        <v>7.0000000000000007E-2</v>
      </c>
      <c r="M2874" s="1110">
        <f t="shared" si="2722"/>
        <v>7.0000000000000007E-2</v>
      </c>
      <c r="N2874" s="1110">
        <f t="shared" si="2722"/>
        <v>7.0000000000000007E-2</v>
      </c>
      <c r="O2874" s="1110">
        <f t="shared" si="2722"/>
        <v>7.0000000000000007E-2</v>
      </c>
      <c r="P2874" s="1110">
        <f t="shared" si="2722"/>
        <v>7.0000000000000007E-2</v>
      </c>
      <c r="Q2874" s="1110">
        <f t="shared" si="2722"/>
        <v>7.0000000000000007E-2</v>
      </c>
      <c r="R2874" s="1110">
        <f t="shared" si="2722"/>
        <v>7.0000000000000007E-2</v>
      </c>
    </row>
    <row r="2875" spans="1:18" ht="13.5" customHeight="1" x14ac:dyDescent="0.2">
      <c r="A2875" s="1167"/>
      <c r="B2875" s="1123"/>
      <c r="C2875" s="1123"/>
      <c r="D2875" s="1100"/>
      <c r="F2875" s="2212"/>
      <c r="G2875" s="1167"/>
      <c r="H2875" s="1167">
        <f t="shared" si="2704"/>
        <v>20</v>
      </c>
      <c r="K2875" s="1110">
        <v>7.0000000000000007E-2</v>
      </c>
      <c r="L2875" s="1110">
        <f t="shared" ref="L2875:R2875" si="2723">K2875</f>
        <v>7.0000000000000007E-2</v>
      </c>
      <c r="M2875" s="1110">
        <f t="shared" si="2723"/>
        <v>7.0000000000000007E-2</v>
      </c>
      <c r="N2875" s="1110">
        <f t="shared" si="2723"/>
        <v>7.0000000000000007E-2</v>
      </c>
      <c r="O2875" s="1110">
        <f t="shared" si="2723"/>
        <v>7.0000000000000007E-2</v>
      </c>
      <c r="P2875" s="1110">
        <f t="shared" si="2723"/>
        <v>7.0000000000000007E-2</v>
      </c>
      <c r="Q2875" s="1110">
        <f t="shared" si="2723"/>
        <v>7.0000000000000007E-2</v>
      </c>
      <c r="R2875" s="1110">
        <f t="shared" si="2723"/>
        <v>7.0000000000000007E-2</v>
      </c>
    </row>
    <row r="2876" spans="1:18" ht="13.5" customHeight="1" x14ac:dyDescent="0.2">
      <c r="A2876" s="1167"/>
      <c r="B2876" s="1123"/>
      <c r="C2876" s="1123"/>
      <c r="D2876" s="1100"/>
      <c r="F2876" s="2212"/>
      <c r="G2876" s="1167"/>
      <c r="H2876" s="1167">
        <f t="shared" si="2704"/>
        <v>21</v>
      </c>
      <c r="K2876" s="1110">
        <v>7.0000000000000007E-2</v>
      </c>
      <c r="L2876" s="1110">
        <f t="shared" ref="L2876:R2876" si="2724">K2876</f>
        <v>7.0000000000000007E-2</v>
      </c>
      <c r="M2876" s="1110">
        <f t="shared" si="2724"/>
        <v>7.0000000000000007E-2</v>
      </c>
      <c r="N2876" s="1110">
        <f t="shared" si="2724"/>
        <v>7.0000000000000007E-2</v>
      </c>
      <c r="O2876" s="1110">
        <f t="shared" si="2724"/>
        <v>7.0000000000000007E-2</v>
      </c>
      <c r="P2876" s="1110">
        <f t="shared" si="2724"/>
        <v>7.0000000000000007E-2</v>
      </c>
      <c r="Q2876" s="1110">
        <f t="shared" si="2724"/>
        <v>7.0000000000000007E-2</v>
      </c>
      <c r="R2876" s="1110">
        <f t="shared" si="2724"/>
        <v>7.0000000000000007E-2</v>
      </c>
    </row>
    <row r="2877" spans="1:18" ht="13.5" customHeight="1" x14ac:dyDescent="0.2">
      <c r="A2877" s="1167"/>
      <c r="B2877" s="1123"/>
      <c r="C2877" s="1123"/>
      <c r="D2877" s="1100"/>
      <c r="F2877" s="2212"/>
      <c r="G2877" s="1167"/>
      <c r="H2877" s="1167">
        <f t="shared" si="2704"/>
        <v>22</v>
      </c>
      <c r="K2877" s="1110">
        <v>7.0000000000000007E-2</v>
      </c>
      <c r="L2877" s="1110">
        <f t="shared" ref="L2877:R2877" si="2725">K2877</f>
        <v>7.0000000000000007E-2</v>
      </c>
      <c r="M2877" s="1110">
        <f t="shared" si="2725"/>
        <v>7.0000000000000007E-2</v>
      </c>
      <c r="N2877" s="1110">
        <f t="shared" si="2725"/>
        <v>7.0000000000000007E-2</v>
      </c>
      <c r="O2877" s="1110">
        <f t="shared" si="2725"/>
        <v>7.0000000000000007E-2</v>
      </c>
      <c r="P2877" s="1110">
        <f t="shared" si="2725"/>
        <v>7.0000000000000007E-2</v>
      </c>
      <c r="Q2877" s="1110">
        <f t="shared" si="2725"/>
        <v>7.0000000000000007E-2</v>
      </c>
      <c r="R2877" s="1110">
        <f t="shared" si="2725"/>
        <v>7.0000000000000007E-2</v>
      </c>
    </row>
    <row r="2878" spans="1:18" ht="13.5" customHeight="1" x14ac:dyDescent="0.2">
      <c r="A2878" s="1167"/>
      <c r="B2878" s="1123"/>
      <c r="C2878" s="1123"/>
      <c r="D2878" s="1100"/>
      <c r="F2878" s="2212"/>
      <c r="G2878" s="1167"/>
      <c r="H2878" s="1167">
        <f t="shared" si="2704"/>
        <v>23</v>
      </c>
      <c r="K2878" s="1110">
        <v>7.0000000000000007E-2</v>
      </c>
      <c r="L2878" s="1110">
        <f t="shared" ref="L2878:R2878" si="2726">K2878</f>
        <v>7.0000000000000007E-2</v>
      </c>
      <c r="M2878" s="1110">
        <f t="shared" si="2726"/>
        <v>7.0000000000000007E-2</v>
      </c>
      <c r="N2878" s="1110">
        <f t="shared" si="2726"/>
        <v>7.0000000000000007E-2</v>
      </c>
      <c r="O2878" s="1110">
        <f t="shared" si="2726"/>
        <v>7.0000000000000007E-2</v>
      </c>
      <c r="P2878" s="1110">
        <f t="shared" si="2726"/>
        <v>7.0000000000000007E-2</v>
      </c>
      <c r="Q2878" s="1110">
        <f t="shared" si="2726"/>
        <v>7.0000000000000007E-2</v>
      </c>
      <c r="R2878" s="1110">
        <f t="shared" si="2726"/>
        <v>7.0000000000000007E-2</v>
      </c>
    </row>
    <row r="2879" spans="1:18" ht="13.5" customHeight="1" x14ac:dyDescent="0.2">
      <c r="A2879" s="1167"/>
      <c r="B2879" s="1123"/>
      <c r="C2879" s="1123"/>
      <c r="D2879" s="1100"/>
      <c r="F2879" s="2212"/>
      <c r="G2879" s="1167"/>
      <c r="H2879" s="1167"/>
      <c r="L2879" s="1110"/>
      <c r="M2879" s="1110"/>
      <c r="N2879" s="1110"/>
      <c r="O2879" s="1110"/>
      <c r="P2879" s="1110"/>
      <c r="Q2879" s="1110"/>
      <c r="R2879" s="1110"/>
    </row>
    <row r="2880" spans="1:18" ht="13.5" customHeight="1" x14ac:dyDescent="0.2">
      <c r="A2880" s="1167"/>
      <c r="B2880" s="1123" t="s">
        <v>810</v>
      </c>
      <c r="C2880" s="1125"/>
      <c r="D2880" s="1125" t="s">
        <v>892</v>
      </c>
      <c r="E2880" s="1125" t="s">
        <v>892</v>
      </c>
      <c r="F2880" s="2212" t="s">
        <v>94</v>
      </c>
      <c r="G2880" s="1167">
        <v>20</v>
      </c>
      <c r="H2880" s="1167">
        <v>0</v>
      </c>
      <c r="K2880" s="1110">
        <v>0.06</v>
      </c>
      <c r="L2880" s="1110">
        <f>K2880</f>
        <v>0.06</v>
      </c>
      <c r="M2880" s="1110">
        <f t="shared" ref="M2880:R2880" si="2727">L2880</f>
        <v>0.06</v>
      </c>
      <c r="N2880" s="1110">
        <f t="shared" si="2727"/>
        <v>0.06</v>
      </c>
      <c r="O2880" s="1110">
        <f t="shared" si="2727"/>
        <v>0.06</v>
      </c>
      <c r="P2880" s="1110">
        <f t="shared" si="2727"/>
        <v>0.06</v>
      </c>
      <c r="Q2880" s="1110">
        <f t="shared" si="2727"/>
        <v>0.06</v>
      </c>
      <c r="R2880" s="1110">
        <f t="shared" si="2727"/>
        <v>0.06</v>
      </c>
    </row>
    <row r="2881" spans="1:18" ht="13.5" customHeight="1" x14ac:dyDescent="0.2">
      <c r="A2881" s="1167"/>
      <c r="B2881" s="1015" t="s">
        <v>793</v>
      </c>
      <c r="C2881" s="1167" t="s">
        <v>1018</v>
      </c>
      <c r="F2881" s="2212"/>
      <c r="G2881" s="1167"/>
      <c r="H2881" s="1167">
        <f>H2880+1</f>
        <v>1</v>
      </c>
      <c r="K2881" s="1110">
        <v>7.0000000000000007E-2</v>
      </c>
      <c r="L2881" s="1110">
        <f t="shared" ref="L2881:R2881" si="2728">K2881</f>
        <v>7.0000000000000007E-2</v>
      </c>
      <c r="M2881" s="1110">
        <f t="shared" si="2728"/>
        <v>7.0000000000000007E-2</v>
      </c>
      <c r="N2881" s="1110">
        <f t="shared" si="2728"/>
        <v>7.0000000000000007E-2</v>
      </c>
      <c r="O2881" s="1110">
        <f t="shared" si="2728"/>
        <v>7.0000000000000007E-2</v>
      </c>
      <c r="P2881" s="1110">
        <f t="shared" si="2728"/>
        <v>7.0000000000000007E-2</v>
      </c>
      <c r="Q2881" s="1110">
        <f t="shared" si="2728"/>
        <v>7.0000000000000007E-2</v>
      </c>
      <c r="R2881" s="1110">
        <f t="shared" si="2728"/>
        <v>7.0000000000000007E-2</v>
      </c>
    </row>
    <row r="2882" spans="1:18" ht="13.5" customHeight="1" x14ac:dyDescent="0.2">
      <c r="A2882" s="1167"/>
      <c r="B2882" s="1015" t="s">
        <v>794</v>
      </c>
      <c r="C2882" s="1167" t="s">
        <v>5294</v>
      </c>
      <c r="F2882" s="2212"/>
      <c r="G2882" s="1167"/>
      <c r="H2882" s="1167">
        <f t="shared" ref="H2882:H2903" si="2729">H2881+1</f>
        <v>2</v>
      </c>
      <c r="K2882" s="1110">
        <v>7.0000000000000007E-2</v>
      </c>
      <c r="L2882" s="1110">
        <f t="shared" ref="L2882:R2882" si="2730">K2882</f>
        <v>7.0000000000000007E-2</v>
      </c>
      <c r="M2882" s="1110">
        <f t="shared" si="2730"/>
        <v>7.0000000000000007E-2</v>
      </c>
      <c r="N2882" s="1110">
        <f t="shared" si="2730"/>
        <v>7.0000000000000007E-2</v>
      </c>
      <c r="O2882" s="1110">
        <f t="shared" si="2730"/>
        <v>7.0000000000000007E-2</v>
      </c>
      <c r="P2882" s="1110">
        <f t="shared" si="2730"/>
        <v>7.0000000000000007E-2</v>
      </c>
      <c r="Q2882" s="1110">
        <f t="shared" si="2730"/>
        <v>7.0000000000000007E-2</v>
      </c>
      <c r="R2882" s="1110">
        <f t="shared" si="2730"/>
        <v>7.0000000000000007E-2</v>
      </c>
    </row>
    <row r="2883" spans="1:18" ht="13.5" customHeight="1" x14ac:dyDescent="0.2">
      <c r="A2883" s="1167"/>
      <c r="B2883" s="1015" t="s">
        <v>1119</v>
      </c>
      <c r="C2883" s="1167" t="s">
        <v>5292</v>
      </c>
      <c r="F2883" s="2212"/>
      <c r="G2883" s="1167"/>
      <c r="H2883" s="1167">
        <f t="shared" si="2729"/>
        <v>3</v>
      </c>
      <c r="K2883" s="1110">
        <v>7.0000000000000007E-2</v>
      </c>
      <c r="L2883" s="1110">
        <f t="shared" ref="L2883:R2883" si="2731">K2883</f>
        <v>7.0000000000000007E-2</v>
      </c>
      <c r="M2883" s="1110">
        <f t="shared" si="2731"/>
        <v>7.0000000000000007E-2</v>
      </c>
      <c r="N2883" s="1110">
        <f t="shared" si="2731"/>
        <v>7.0000000000000007E-2</v>
      </c>
      <c r="O2883" s="1110">
        <f t="shared" si="2731"/>
        <v>7.0000000000000007E-2</v>
      </c>
      <c r="P2883" s="1110">
        <f t="shared" si="2731"/>
        <v>7.0000000000000007E-2</v>
      </c>
      <c r="Q2883" s="1110">
        <f t="shared" si="2731"/>
        <v>7.0000000000000007E-2</v>
      </c>
      <c r="R2883" s="1110">
        <f t="shared" si="2731"/>
        <v>7.0000000000000007E-2</v>
      </c>
    </row>
    <row r="2884" spans="1:18" ht="13.5" customHeight="1" x14ac:dyDescent="0.2">
      <c r="A2884" s="1167"/>
      <c r="B2884" s="1123" t="s">
        <v>1120</v>
      </c>
      <c r="C2884" s="1123" t="s">
        <v>5472</v>
      </c>
      <c r="F2884" s="2212"/>
      <c r="G2884" s="1167"/>
      <c r="H2884" s="1167">
        <f t="shared" si="2729"/>
        <v>4</v>
      </c>
      <c r="K2884" s="1110">
        <v>7.0000000000000007E-2</v>
      </c>
      <c r="L2884" s="1110">
        <f t="shared" ref="L2884:R2884" si="2732">K2884</f>
        <v>7.0000000000000007E-2</v>
      </c>
      <c r="M2884" s="1110">
        <f t="shared" si="2732"/>
        <v>7.0000000000000007E-2</v>
      </c>
      <c r="N2884" s="1110">
        <f t="shared" si="2732"/>
        <v>7.0000000000000007E-2</v>
      </c>
      <c r="O2884" s="1110">
        <f t="shared" si="2732"/>
        <v>7.0000000000000007E-2</v>
      </c>
      <c r="P2884" s="1110">
        <f t="shared" si="2732"/>
        <v>7.0000000000000007E-2</v>
      </c>
      <c r="Q2884" s="1110">
        <f t="shared" si="2732"/>
        <v>7.0000000000000007E-2</v>
      </c>
      <c r="R2884" s="1110">
        <f t="shared" si="2732"/>
        <v>7.0000000000000007E-2</v>
      </c>
    </row>
    <row r="2885" spans="1:18" ht="13.5" customHeight="1" x14ac:dyDescent="0.2">
      <c r="A2885" s="1167"/>
      <c r="B2885" s="1123" t="s">
        <v>5473</v>
      </c>
      <c r="C2885" s="1015" t="s">
        <v>5475</v>
      </c>
      <c r="F2885" s="2212"/>
      <c r="G2885" s="1167"/>
      <c r="H2885" s="1167">
        <f t="shared" si="2729"/>
        <v>5</v>
      </c>
      <c r="K2885" s="1110">
        <v>0.22</v>
      </c>
      <c r="L2885" s="1110">
        <f t="shared" ref="L2885:R2885" si="2733">K2885</f>
        <v>0.22</v>
      </c>
      <c r="M2885" s="1110">
        <f t="shared" si="2733"/>
        <v>0.22</v>
      </c>
      <c r="N2885" s="1110">
        <f t="shared" si="2733"/>
        <v>0.22</v>
      </c>
      <c r="O2885" s="1110">
        <f t="shared" si="2733"/>
        <v>0.22</v>
      </c>
      <c r="P2885" s="1110">
        <f t="shared" si="2733"/>
        <v>0.22</v>
      </c>
      <c r="Q2885" s="1110">
        <f t="shared" si="2733"/>
        <v>0.22</v>
      </c>
      <c r="R2885" s="1110">
        <f t="shared" si="2733"/>
        <v>0.22</v>
      </c>
    </row>
    <row r="2886" spans="1:18" ht="13.5" customHeight="1" x14ac:dyDescent="0.2">
      <c r="A2886" s="1167"/>
      <c r="B2886" s="1123" t="s">
        <v>5474</v>
      </c>
      <c r="C2886" s="1015" t="s">
        <v>6357</v>
      </c>
      <c r="F2886" s="2212"/>
      <c r="G2886" s="1167"/>
      <c r="H2886" s="1167">
        <f t="shared" si="2729"/>
        <v>6</v>
      </c>
      <c r="K2886" s="1110">
        <v>0.14000000000000001</v>
      </c>
      <c r="L2886" s="1110">
        <f t="shared" ref="L2886:R2886" si="2734">K2886</f>
        <v>0.14000000000000001</v>
      </c>
      <c r="M2886" s="1110">
        <f t="shared" si="2734"/>
        <v>0.14000000000000001</v>
      </c>
      <c r="N2886" s="1110">
        <f t="shared" si="2734"/>
        <v>0.14000000000000001</v>
      </c>
      <c r="O2886" s="1110">
        <f t="shared" si="2734"/>
        <v>0.14000000000000001</v>
      </c>
      <c r="P2886" s="1110">
        <f t="shared" si="2734"/>
        <v>0.14000000000000001</v>
      </c>
      <c r="Q2886" s="1110">
        <f t="shared" si="2734"/>
        <v>0.14000000000000001</v>
      </c>
      <c r="R2886" s="1110">
        <f t="shared" si="2734"/>
        <v>0.14000000000000001</v>
      </c>
    </row>
    <row r="2887" spans="1:18" ht="13.5" customHeight="1" x14ac:dyDescent="0.2">
      <c r="A2887" s="1167"/>
      <c r="B2887" s="1123" t="s">
        <v>535</v>
      </c>
      <c r="C2887" s="1110" t="s">
        <v>632</v>
      </c>
      <c r="F2887" s="2212"/>
      <c r="G2887" s="1167"/>
      <c r="H2887" s="1167">
        <f t="shared" si="2729"/>
        <v>7</v>
      </c>
      <c r="K2887" s="1110">
        <v>0.26</v>
      </c>
      <c r="L2887" s="1110">
        <f t="shared" ref="L2887:R2887" si="2735">K2887</f>
        <v>0.26</v>
      </c>
      <c r="M2887" s="1110">
        <f t="shared" si="2735"/>
        <v>0.26</v>
      </c>
      <c r="N2887" s="1110">
        <f t="shared" si="2735"/>
        <v>0.26</v>
      </c>
      <c r="O2887" s="1110">
        <f t="shared" si="2735"/>
        <v>0.26</v>
      </c>
      <c r="P2887" s="1110">
        <f t="shared" si="2735"/>
        <v>0.26</v>
      </c>
      <c r="Q2887" s="1110">
        <f t="shared" si="2735"/>
        <v>0.26</v>
      </c>
      <c r="R2887" s="1110">
        <f t="shared" si="2735"/>
        <v>0.26</v>
      </c>
    </row>
    <row r="2888" spans="1:18" ht="13.5" customHeight="1" x14ac:dyDescent="0.2">
      <c r="A2888" s="1167"/>
      <c r="B2888" s="1123" t="s">
        <v>534</v>
      </c>
      <c r="C2888" s="1110" t="s">
        <v>631</v>
      </c>
      <c r="F2888" s="2212"/>
      <c r="G2888" s="1167"/>
      <c r="H2888" s="1167">
        <f t="shared" si="2729"/>
        <v>8</v>
      </c>
      <c r="K2888" s="1110">
        <v>0.35</v>
      </c>
      <c r="L2888" s="1110">
        <f t="shared" ref="L2888:R2888" si="2736">K2888</f>
        <v>0.35</v>
      </c>
      <c r="M2888" s="1110">
        <f t="shared" si="2736"/>
        <v>0.35</v>
      </c>
      <c r="N2888" s="1110">
        <f t="shared" si="2736"/>
        <v>0.35</v>
      </c>
      <c r="O2888" s="1110">
        <f t="shared" si="2736"/>
        <v>0.35</v>
      </c>
      <c r="P2888" s="1110">
        <f t="shared" si="2736"/>
        <v>0.35</v>
      </c>
      <c r="Q2888" s="1110">
        <f t="shared" si="2736"/>
        <v>0.35</v>
      </c>
      <c r="R2888" s="1110">
        <f t="shared" si="2736"/>
        <v>0.35</v>
      </c>
    </row>
    <row r="2889" spans="1:18" ht="13.5" customHeight="1" x14ac:dyDescent="0.2">
      <c r="A2889" s="1167"/>
      <c r="B2889" s="1125" t="s">
        <v>1559</v>
      </c>
      <c r="C2889" s="1167" t="s">
        <v>5293</v>
      </c>
      <c r="F2889" s="1125"/>
      <c r="G2889" s="1125"/>
      <c r="H2889" s="1167">
        <f t="shared" si="2729"/>
        <v>9</v>
      </c>
      <c r="K2889" s="1110">
        <v>0.64</v>
      </c>
      <c r="L2889" s="1110">
        <f t="shared" ref="L2889:R2889" si="2737">K2889</f>
        <v>0.64</v>
      </c>
      <c r="M2889" s="1110">
        <f t="shared" si="2737"/>
        <v>0.64</v>
      </c>
      <c r="N2889" s="1110">
        <f t="shared" si="2737"/>
        <v>0.64</v>
      </c>
      <c r="O2889" s="1110">
        <f t="shared" si="2737"/>
        <v>0.64</v>
      </c>
      <c r="P2889" s="1110">
        <f t="shared" si="2737"/>
        <v>0.64</v>
      </c>
      <c r="Q2889" s="1110">
        <f t="shared" si="2737"/>
        <v>0.64</v>
      </c>
      <c r="R2889" s="1110">
        <f t="shared" si="2737"/>
        <v>0.64</v>
      </c>
    </row>
    <row r="2890" spans="1:18" ht="13.5" customHeight="1" x14ac:dyDescent="0.2">
      <c r="A2890" s="1167"/>
      <c r="B2890" s="1125" t="s">
        <v>1558</v>
      </c>
      <c r="C2890" s="1110" t="s">
        <v>1716</v>
      </c>
      <c r="F2890" s="2212"/>
      <c r="G2890" s="1167"/>
      <c r="H2890" s="1167">
        <f t="shared" si="2729"/>
        <v>10</v>
      </c>
      <c r="K2890" s="1110">
        <v>0.73</v>
      </c>
      <c r="L2890" s="1110">
        <f t="shared" ref="L2890:R2890" si="2738">K2890</f>
        <v>0.73</v>
      </c>
      <c r="M2890" s="1110">
        <f t="shared" si="2738"/>
        <v>0.73</v>
      </c>
      <c r="N2890" s="1110">
        <f t="shared" si="2738"/>
        <v>0.73</v>
      </c>
      <c r="O2890" s="1110">
        <f t="shared" si="2738"/>
        <v>0.73</v>
      </c>
      <c r="P2890" s="1110">
        <f t="shared" si="2738"/>
        <v>0.73</v>
      </c>
      <c r="Q2890" s="1110">
        <f t="shared" si="2738"/>
        <v>0.73</v>
      </c>
      <c r="R2890" s="1110">
        <f t="shared" si="2738"/>
        <v>0.73</v>
      </c>
    </row>
    <row r="2891" spans="1:18" ht="13.5" customHeight="1" x14ac:dyDescent="0.2">
      <c r="A2891" s="1167"/>
      <c r="B2891" s="1125" t="s">
        <v>3901</v>
      </c>
      <c r="C2891" s="1110" t="s">
        <v>5476</v>
      </c>
      <c r="F2891" s="2212"/>
      <c r="G2891" s="1167"/>
      <c r="H2891" s="1167">
        <f t="shared" si="2729"/>
        <v>11</v>
      </c>
      <c r="K2891" s="1110">
        <v>0.65</v>
      </c>
      <c r="L2891" s="1110">
        <f t="shared" ref="L2891:R2891" si="2739">K2891</f>
        <v>0.65</v>
      </c>
      <c r="M2891" s="1110">
        <f t="shared" si="2739"/>
        <v>0.65</v>
      </c>
      <c r="N2891" s="1110">
        <f t="shared" si="2739"/>
        <v>0.65</v>
      </c>
      <c r="O2891" s="1110">
        <f t="shared" si="2739"/>
        <v>0.65</v>
      </c>
      <c r="P2891" s="1110">
        <f t="shared" si="2739"/>
        <v>0.65</v>
      </c>
      <c r="Q2891" s="1110">
        <f t="shared" si="2739"/>
        <v>0.65</v>
      </c>
      <c r="R2891" s="1110">
        <f t="shared" si="2739"/>
        <v>0.65</v>
      </c>
    </row>
    <row r="2892" spans="1:18" ht="13.5" customHeight="1" x14ac:dyDescent="0.2">
      <c r="A2892" s="1167"/>
      <c r="B2892" s="1125"/>
      <c r="F2892" s="2212"/>
      <c r="G2892" s="1167"/>
      <c r="H2892" s="1167">
        <f t="shared" si="2729"/>
        <v>12</v>
      </c>
      <c r="K2892" s="1110">
        <v>0.72</v>
      </c>
      <c r="L2892" s="1110">
        <f t="shared" ref="L2892:R2892" si="2740">K2892</f>
        <v>0.72</v>
      </c>
      <c r="M2892" s="1110">
        <f t="shared" si="2740"/>
        <v>0.72</v>
      </c>
      <c r="N2892" s="1110">
        <f t="shared" si="2740"/>
        <v>0.72</v>
      </c>
      <c r="O2892" s="1110">
        <f t="shared" si="2740"/>
        <v>0.72</v>
      </c>
      <c r="P2892" s="1110">
        <f t="shared" si="2740"/>
        <v>0.72</v>
      </c>
      <c r="Q2892" s="1110">
        <f t="shared" si="2740"/>
        <v>0.72</v>
      </c>
      <c r="R2892" s="1110">
        <f t="shared" si="2740"/>
        <v>0.72</v>
      </c>
    </row>
    <row r="2893" spans="1:18" ht="13.5" customHeight="1" x14ac:dyDescent="0.2">
      <c r="A2893" s="1167"/>
      <c r="B2893" s="1233"/>
      <c r="F2893" s="2212"/>
      <c r="G2893" s="1167"/>
      <c r="H2893" s="1167">
        <f t="shared" si="2729"/>
        <v>13</v>
      </c>
      <c r="K2893" s="1110">
        <v>0.52</v>
      </c>
      <c r="L2893" s="1110">
        <f t="shared" ref="L2893:R2893" si="2741">K2893</f>
        <v>0.52</v>
      </c>
      <c r="M2893" s="1110">
        <f t="shared" si="2741"/>
        <v>0.52</v>
      </c>
      <c r="N2893" s="1110">
        <f t="shared" si="2741"/>
        <v>0.52</v>
      </c>
      <c r="O2893" s="1110">
        <f t="shared" si="2741"/>
        <v>0.52</v>
      </c>
      <c r="P2893" s="1110">
        <f t="shared" si="2741"/>
        <v>0.52</v>
      </c>
      <c r="Q2893" s="1110">
        <f t="shared" si="2741"/>
        <v>0.52</v>
      </c>
      <c r="R2893" s="1110">
        <f t="shared" si="2741"/>
        <v>0.52</v>
      </c>
    </row>
    <row r="2894" spans="1:18" ht="13.5" customHeight="1" x14ac:dyDescent="0.2">
      <c r="A2894" s="1167"/>
      <c r="B2894" s="1125"/>
      <c r="F2894" s="2212"/>
      <c r="G2894" s="1167"/>
      <c r="H2894" s="1167">
        <f t="shared" si="2729"/>
        <v>14</v>
      </c>
      <c r="K2894" s="1110">
        <v>0.69</v>
      </c>
      <c r="L2894" s="1110">
        <f t="shared" ref="L2894:R2894" si="2742">K2894</f>
        <v>0.69</v>
      </c>
      <c r="M2894" s="1110">
        <f t="shared" si="2742"/>
        <v>0.69</v>
      </c>
      <c r="N2894" s="1110">
        <f t="shared" si="2742"/>
        <v>0.69</v>
      </c>
      <c r="O2894" s="1110">
        <f t="shared" si="2742"/>
        <v>0.69</v>
      </c>
      <c r="P2894" s="1110">
        <f t="shared" si="2742"/>
        <v>0.69</v>
      </c>
      <c r="Q2894" s="1110">
        <f t="shared" si="2742"/>
        <v>0.69</v>
      </c>
      <c r="R2894" s="1110">
        <f t="shared" si="2742"/>
        <v>0.69</v>
      </c>
    </row>
    <row r="2895" spans="1:18" ht="13.5" customHeight="1" x14ac:dyDescent="0.2">
      <c r="A2895" s="1167"/>
      <c r="B2895" s="1125"/>
      <c r="F2895" s="2212"/>
      <c r="G2895" s="1167"/>
      <c r="H2895" s="1167">
        <f t="shared" si="2729"/>
        <v>15</v>
      </c>
      <c r="K2895" s="1110">
        <v>0.6</v>
      </c>
      <c r="L2895" s="1110">
        <f t="shared" ref="L2895:R2895" si="2743">K2895</f>
        <v>0.6</v>
      </c>
      <c r="M2895" s="1110">
        <f t="shared" si="2743"/>
        <v>0.6</v>
      </c>
      <c r="N2895" s="1110">
        <f t="shared" si="2743"/>
        <v>0.6</v>
      </c>
      <c r="O2895" s="1110">
        <f t="shared" si="2743"/>
        <v>0.6</v>
      </c>
      <c r="P2895" s="1110">
        <f t="shared" si="2743"/>
        <v>0.6</v>
      </c>
      <c r="Q2895" s="1110">
        <f t="shared" si="2743"/>
        <v>0.6</v>
      </c>
      <c r="R2895" s="1110">
        <f t="shared" si="2743"/>
        <v>0.6</v>
      </c>
    </row>
    <row r="2896" spans="1:18" ht="13.5" customHeight="1" x14ac:dyDescent="0.2">
      <c r="A2896" s="1167"/>
      <c r="B2896" s="1125"/>
      <c r="F2896" s="2212"/>
      <c r="G2896" s="1167"/>
      <c r="H2896" s="1167">
        <f t="shared" si="2729"/>
        <v>16</v>
      </c>
      <c r="K2896" s="1110">
        <v>0.49</v>
      </c>
      <c r="L2896" s="1110">
        <f t="shared" ref="L2896:R2896" si="2744">K2896</f>
        <v>0.49</v>
      </c>
      <c r="M2896" s="1110">
        <f t="shared" si="2744"/>
        <v>0.49</v>
      </c>
      <c r="N2896" s="1110">
        <f t="shared" si="2744"/>
        <v>0.49</v>
      </c>
      <c r="O2896" s="1110">
        <f t="shared" si="2744"/>
        <v>0.49</v>
      </c>
      <c r="P2896" s="1110">
        <f t="shared" si="2744"/>
        <v>0.49</v>
      </c>
      <c r="Q2896" s="1110">
        <f t="shared" si="2744"/>
        <v>0.49</v>
      </c>
      <c r="R2896" s="1110">
        <f t="shared" si="2744"/>
        <v>0.49</v>
      </c>
    </row>
    <row r="2897" spans="1:18" ht="13.5" customHeight="1" x14ac:dyDescent="0.2">
      <c r="A2897" s="1167"/>
      <c r="B2897" s="1125"/>
      <c r="F2897" s="2212"/>
      <c r="G2897" s="1167"/>
      <c r="H2897" s="1167">
        <f t="shared" si="2729"/>
        <v>17</v>
      </c>
      <c r="K2897" s="1110">
        <v>0.18</v>
      </c>
      <c r="L2897" s="1110">
        <f t="shared" ref="L2897:R2897" si="2745">K2897</f>
        <v>0.18</v>
      </c>
      <c r="M2897" s="1110">
        <f t="shared" si="2745"/>
        <v>0.18</v>
      </c>
      <c r="N2897" s="1110">
        <f t="shared" si="2745"/>
        <v>0.18</v>
      </c>
      <c r="O2897" s="1110">
        <f t="shared" si="2745"/>
        <v>0.18</v>
      </c>
      <c r="P2897" s="1110">
        <f t="shared" si="2745"/>
        <v>0.18</v>
      </c>
      <c r="Q2897" s="1110">
        <f t="shared" si="2745"/>
        <v>0.18</v>
      </c>
      <c r="R2897" s="1110">
        <f t="shared" si="2745"/>
        <v>0.18</v>
      </c>
    </row>
    <row r="2898" spans="1:18" ht="13.5" customHeight="1" x14ac:dyDescent="0.2">
      <c r="A2898" s="1167"/>
      <c r="B2898" s="1125"/>
      <c r="F2898" s="2212"/>
      <c r="G2898" s="1167"/>
      <c r="H2898" s="1167">
        <f t="shared" si="2729"/>
        <v>18</v>
      </c>
      <c r="K2898" s="1110">
        <v>0.09</v>
      </c>
      <c r="L2898" s="1110">
        <f t="shared" ref="L2898:R2898" si="2746">K2898</f>
        <v>0.09</v>
      </c>
      <c r="M2898" s="1110">
        <f t="shared" si="2746"/>
        <v>0.09</v>
      </c>
      <c r="N2898" s="1110">
        <f t="shared" si="2746"/>
        <v>0.09</v>
      </c>
      <c r="O2898" s="1110">
        <f t="shared" si="2746"/>
        <v>0.09</v>
      </c>
      <c r="P2898" s="1110">
        <f t="shared" si="2746"/>
        <v>0.09</v>
      </c>
      <c r="Q2898" s="1110">
        <f t="shared" si="2746"/>
        <v>0.09</v>
      </c>
      <c r="R2898" s="1110">
        <f t="shared" si="2746"/>
        <v>0.09</v>
      </c>
    </row>
    <row r="2899" spans="1:18" ht="13.5" customHeight="1" x14ac:dyDescent="0.2">
      <c r="A2899" s="1167"/>
      <c r="B2899" s="1125"/>
      <c r="F2899" s="2212"/>
      <c r="G2899" s="1167"/>
      <c r="H2899" s="1167">
        <f t="shared" si="2729"/>
        <v>19</v>
      </c>
      <c r="K2899" s="1110">
        <v>0.08</v>
      </c>
      <c r="L2899" s="1110">
        <f t="shared" ref="L2899:R2899" si="2747">K2899</f>
        <v>0.08</v>
      </c>
      <c r="M2899" s="1110">
        <f t="shared" si="2747"/>
        <v>0.08</v>
      </c>
      <c r="N2899" s="1110">
        <f t="shared" si="2747"/>
        <v>0.08</v>
      </c>
      <c r="O2899" s="1110">
        <f t="shared" si="2747"/>
        <v>0.08</v>
      </c>
      <c r="P2899" s="1110">
        <f t="shared" si="2747"/>
        <v>0.08</v>
      </c>
      <c r="Q2899" s="1110">
        <f t="shared" si="2747"/>
        <v>0.08</v>
      </c>
      <c r="R2899" s="1110">
        <f t="shared" si="2747"/>
        <v>0.08</v>
      </c>
    </row>
    <row r="2900" spans="1:18" ht="13.5" customHeight="1" x14ac:dyDescent="0.2">
      <c r="A2900" s="1167"/>
      <c r="B2900" s="1125"/>
      <c r="F2900" s="2212"/>
      <c r="G2900" s="1167"/>
      <c r="H2900" s="1167">
        <f t="shared" si="2729"/>
        <v>20</v>
      </c>
      <c r="K2900" s="1110">
        <v>0.08</v>
      </c>
      <c r="L2900" s="1110">
        <f t="shared" ref="L2900:R2900" si="2748">K2900</f>
        <v>0.08</v>
      </c>
      <c r="M2900" s="1110">
        <f t="shared" si="2748"/>
        <v>0.08</v>
      </c>
      <c r="N2900" s="1110">
        <f t="shared" si="2748"/>
        <v>0.08</v>
      </c>
      <c r="O2900" s="1110">
        <f t="shared" si="2748"/>
        <v>0.08</v>
      </c>
      <c r="P2900" s="1110">
        <f t="shared" si="2748"/>
        <v>0.08</v>
      </c>
      <c r="Q2900" s="1110">
        <f t="shared" si="2748"/>
        <v>0.08</v>
      </c>
      <c r="R2900" s="1110">
        <f t="shared" si="2748"/>
        <v>0.08</v>
      </c>
    </row>
    <row r="2901" spans="1:18" ht="13.5" customHeight="1" x14ac:dyDescent="0.2">
      <c r="A2901" s="1167"/>
      <c r="B2901" s="1125"/>
      <c r="F2901" s="2212"/>
      <c r="G2901" s="1167"/>
      <c r="H2901" s="1167">
        <f t="shared" si="2729"/>
        <v>21</v>
      </c>
      <c r="K2901" s="1110">
        <v>7.0000000000000007E-2</v>
      </c>
      <c r="L2901" s="1110">
        <f t="shared" ref="L2901:R2901" si="2749">K2901</f>
        <v>7.0000000000000007E-2</v>
      </c>
      <c r="M2901" s="1110">
        <f t="shared" si="2749"/>
        <v>7.0000000000000007E-2</v>
      </c>
      <c r="N2901" s="1110">
        <f t="shared" si="2749"/>
        <v>7.0000000000000007E-2</v>
      </c>
      <c r="O2901" s="1110">
        <f t="shared" si="2749"/>
        <v>7.0000000000000007E-2</v>
      </c>
      <c r="P2901" s="1110">
        <f t="shared" si="2749"/>
        <v>7.0000000000000007E-2</v>
      </c>
      <c r="Q2901" s="1110">
        <f t="shared" si="2749"/>
        <v>7.0000000000000007E-2</v>
      </c>
      <c r="R2901" s="1110">
        <f t="shared" si="2749"/>
        <v>7.0000000000000007E-2</v>
      </c>
    </row>
    <row r="2902" spans="1:18" ht="13.5" customHeight="1" x14ac:dyDescent="0.2">
      <c r="A2902" s="1167"/>
      <c r="B2902" s="1125"/>
      <c r="F2902" s="2212"/>
      <c r="G2902" s="1167"/>
      <c r="H2902" s="1167">
        <f t="shared" si="2729"/>
        <v>22</v>
      </c>
      <c r="K2902" s="1110">
        <v>7.0000000000000007E-2</v>
      </c>
      <c r="L2902" s="1110">
        <f t="shared" ref="L2902:R2902" si="2750">K2902</f>
        <v>7.0000000000000007E-2</v>
      </c>
      <c r="M2902" s="1110">
        <f t="shared" si="2750"/>
        <v>7.0000000000000007E-2</v>
      </c>
      <c r="N2902" s="1110">
        <f t="shared" si="2750"/>
        <v>7.0000000000000007E-2</v>
      </c>
      <c r="O2902" s="1110">
        <f t="shared" si="2750"/>
        <v>7.0000000000000007E-2</v>
      </c>
      <c r="P2902" s="1110">
        <f t="shared" si="2750"/>
        <v>7.0000000000000007E-2</v>
      </c>
      <c r="Q2902" s="1110">
        <f t="shared" si="2750"/>
        <v>7.0000000000000007E-2</v>
      </c>
      <c r="R2902" s="1110">
        <f t="shared" si="2750"/>
        <v>7.0000000000000007E-2</v>
      </c>
    </row>
    <row r="2903" spans="1:18" ht="13.5" customHeight="1" x14ac:dyDescent="0.2">
      <c r="A2903" s="1167"/>
      <c r="B2903" s="1125"/>
      <c r="F2903" s="2212"/>
      <c r="G2903" s="1167"/>
      <c r="H2903" s="1167">
        <f t="shared" si="2729"/>
        <v>23</v>
      </c>
      <c r="K2903" s="1110">
        <v>7.0000000000000007E-2</v>
      </c>
      <c r="L2903" s="1110">
        <f t="shared" ref="L2903:R2903" si="2751">K2903</f>
        <v>7.0000000000000007E-2</v>
      </c>
      <c r="M2903" s="1110">
        <f t="shared" si="2751"/>
        <v>7.0000000000000007E-2</v>
      </c>
      <c r="N2903" s="1110">
        <f t="shared" si="2751"/>
        <v>7.0000000000000007E-2</v>
      </c>
      <c r="O2903" s="1110">
        <f t="shared" si="2751"/>
        <v>7.0000000000000007E-2</v>
      </c>
      <c r="P2903" s="1110">
        <f t="shared" si="2751"/>
        <v>7.0000000000000007E-2</v>
      </c>
      <c r="Q2903" s="1110">
        <f t="shared" si="2751"/>
        <v>7.0000000000000007E-2</v>
      </c>
      <c r="R2903" s="1110">
        <f t="shared" si="2751"/>
        <v>7.0000000000000007E-2</v>
      </c>
    </row>
    <row r="2904" spans="1:18" ht="13.5" customHeight="1" x14ac:dyDescent="0.2">
      <c r="A2904" s="1167"/>
      <c r="B2904" s="1125"/>
      <c r="F2904" s="2212"/>
      <c r="G2904" s="1167"/>
      <c r="L2904" s="1110"/>
      <c r="M2904" s="1110"/>
      <c r="N2904" s="1110"/>
      <c r="O2904" s="1110"/>
      <c r="P2904" s="1110"/>
      <c r="Q2904" s="1110"/>
      <c r="R2904" s="1110"/>
    </row>
    <row r="2905" spans="1:18" ht="13.5" customHeight="1" x14ac:dyDescent="0.2">
      <c r="A2905" s="1167"/>
      <c r="B2905" s="1123" t="s">
        <v>810</v>
      </c>
      <c r="D2905" s="1125" t="s">
        <v>936</v>
      </c>
      <c r="E2905" s="1125" t="s">
        <v>936</v>
      </c>
      <c r="F2905" s="2212" t="s">
        <v>94</v>
      </c>
      <c r="G2905" s="2212">
        <v>20</v>
      </c>
      <c r="H2905" s="1167">
        <v>0</v>
      </c>
      <c r="K2905" s="1110">
        <v>0.01</v>
      </c>
      <c r="L2905" s="1110">
        <f>K2905</f>
        <v>0.01</v>
      </c>
      <c r="M2905" s="1110">
        <f t="shared" ref="M2905:R2905" si="2752">L2905</f>
        <v>0.01</v>
      </c>
      <c r="N2905" s="1110">
        <f t="shared" si="2752"/>
        <v>0.01</v>
      </c>
      <c r="O2905" s="1110">
        <f t="shared" si="2752"/>
        <v>0.01</v>
      </c>
      <c r="P2905" s="1110">
        <f t="shared" si="2752"/>
        <v>0.01</v>
      </c>
      <c r="Q2905" s="1110">
        <f t="shared" si="2752"/>
        <v>0.01</v>
      </c>
      <c r="R2905" s="1110">
        <f t="shared" si="2752"/>
        <v>0.01</v>
      </c>
    </row>
    <row r="2906" spans="1:18" ht="13.5" customHeight="1" x14ac:dyDescent="0.2">
      <c r="A2906" s="1167"/>
      <c r="B2906" s="1125" t="s">
        <v>5432</v>
      </c>
      <c r="C2906" s="1123" t="s">
        <v>5434</v>
      </c>
      <c r="F2906" s="2212"/>
      <c r="G2906" s="1167"/>
      <c r="H2906" s="1167">
        <f>H2905+1</f>
        <v>1</v>
      </c>
      <c r="K2906" s="1110">
        <v>0.02</v>
      </c>
      <c r="L2906" s="1110">
        <f t="shared" ref="L2906:R2906" si="2753">K2906</f>
        <v>0.02</v>
      </c>
      <c r="M2906" s="1110">
        <f t="shared" si="2753"/>
        <v>0.02</v>
      </c>
      <c r="N2906" s="1110">
        <f t="shared" si="2753"/>
        <v>0.02</v>
      </c>
      <c r="O2906" s="1110">
        <f t="shared" si="2753"/>
        <v>0.02</v>
      </c>
      <c r="P2906" s="1110">
        <f t="shared" si="2753"/>
        <v>0.02</v>
      </c>
      <c r="Q2906" s="1110">
        <f t="shared" si="2753"/>
        <v>0.02</v>
      </c>
      <c r="R2906" s="1110">
        <f t="shared" si="2753"/>
        <v>0.02</v>
      </c>
    </row>
    <row r="2907" spans="1:18" ht="13.5" customHeight="1" x14ac:dyDescent="0.2">
      <c r="A2907" s="1167"/>
      <c r="B2907" s="1125" t="s">
        <v>5477</v>
      </c>
      <c r="F2907" s="2212"/>
      <c r="G2907" s="1167"/>
      <c r="H2907" s="1167">
        <f t="shared" ref="H2907:H2928" si="2754">H2906+1</f>
        <v>2</v>
      </c>
      <c r="K2907" s="1110">
        <v>0.01</v>
      </c>
      <c r="L2907" s="1110">
        <f t="shared" ref="L2907:R2907" si="2755">K2907</f>
        <v>0.01</v>
      </c>
      <c r="M2907" s="1110">
        <f t="shared" si="2755"/>
        <v>0.01</v>
      </c>
      <c r="N2907" s="1110">
        <f t="shared" si="2755"/>
        <v>0.01</v>
      </c>
      <c r="O2907" s="1110">
        <f t="shared" si="2755"/>
        <v>0.01</v>
      </c>
      <c r="P2907" s="1110">
        <f t="shared" si="2755"/>
        <v>0.01</v>
      </c>
      <c r="Q2907" s="1110">
        <f t="shared" si="2755"/>
        <v>0.01</v>
      </c>
      <c r="R2907" s="1110">
        <f t="shared" si="2755"/>
        <v>0.01</v>
      </c>
    </row>
    <row r="2908" spans="1:18" ht="13.5" customHeight="1" x14ac:dyDescent="0.2">
      <c r="A2908" s="1167"/>
      <c r="B2908" s="1125" t="s">
        <v>2414</v>
      </c>
      <c r="C2908" s="1110" t="s">
        <v>6358</v>
      </c>
      <c r="F2908" s="2212"/>
      <c r="G2908" s="1167"/>
      <c r="H2908" s="1167">
        <f t="shared" si="2754"/>
        <v>3</v>
      </c>
      <c r="K2908" s="1110">
        <v>0.01</v>
      </c>
      <c r="L2908" s="1110">
        <f t="shared" ref="L2908:R2908" si="2756">K2908</f>
        <v>0.01</v>
      </c>
      <c r="M2908" s="1110">
        <f t="shared" si="2756"/>
        <v>0.01</v>
      </c>
      <c r="N2908" s="1110">
        <f t="shared" si="2756"/>
        <v>0.01</v>
      </c>
      <c r="O2908" s="1110">
        <f t="shared" si="2756"/>
        <v>0.01</v>
      </c>
      <c r="P2908" s="1110">
        <f t="shared" si="2756"/>
        <v>0.01</v>
      </c>
      <c r="Q2908" s="1110">
        <f t="shared" si="2756"/>
        <v>0.01</v>
      </c>
      <c r="R2908" s="1110">
        <f t="shared" si="2756"/>
        <v>0.01</v>
      </c>
    </row>
    <row r="2909" spans="1:18" ht="13.5" customHeight="1" x14ac:dyDescent="0.2">
      <c r="A2909" s="1167"/>
      <c r="B2909" s="1125" t="s">
        <v>5841</v>
      </c>
      <c r="C2909" s="1125" t="s">
        <v>5431</v>
      </c>
      <c r="F2909" s="2212"/>
      <c r="G2909" s="1167"/>
      <c r="H2909" s="1167">
        <f t="shared" si="2754"/>
        <v>4</v>
      </c>
      <c r="K2909" s="1110">
        <v>0.01</v>
      </c>
      <c r="L2909" s="1110">
        <f t="shared" ref="L2909:R2909" si="2757">K2909</f>
        <v>0.01</v>
      </c>
      <c r="M2909" s="1110">
        <f t="shared" si="2757"/>
        <v>0.01</v>
      </c>
      <c r="N2909" s="1110">
        <f t="shared" si="2757"/>
        <v>0.01</v>
      </c>
      <c r="O2909" s="1110">
        <f t="shared" si="2757"/>
        <v>0.01</v>
      </c>
      <c r="P2909" s="1110">
        <f t="shared" si="2757"/>
        <v>0.01</v>
      </c>
      <c r="Q2909" s="1110">
        <f t="shared" si="2757"/>
        <v>0.01</v>
      </c>
      <c r="R2909" s="1110">
        <f t="shared" si="2757"/>
        <v>0.01</v>
      </c>
    </row>
    <row r="2910" spans="1:18" ht="13.5" customHeight="1" x14ac:dyDescent="0.2">
      <c r="A2910" s="1167"/>
      <c r="B2910" s="1125"/>
      <c r="C2910" s="1125"/>
      <c r="F2910" s="2212"/>
      <c r="G2910" s="1167"/>
      <c r="H2910" s="1167">
        <f t="shared" si="2754"/>
        <v>5</v>
      </c>
      <c r="K2910" s="1110">
        <v>0.01</v>
      </c>
      <c r="L2910" s="1110">
        <f t="shared" ref="L2910:R2910" si="2758">K2910</f>
        <v>0.01</v>
      </c>
      <c r="M2910" s="1110">
        <f t="shared" si="2758"/>
        <v>0.01</v>
      </c>
      <c r="N2910" s="1110">
        <f t="shared" si="2758"/>
        <v>0.01</v>
      </c>
      <c r="O2910" s="1110">
        <f t="shared" si="2758"/>
        <v>0.01</v>
      </c>
      <c r="P2910" s="1110">
        <f t="shared" si="2758"/>
        <v>0.01</v>
      </c>
      <c r="Q2910" s="1110">
        <f t="shared" si="2758"/>
        <v>0.01</v>
      </c>
      <c r="R2910" s="1110">
        <f t="shared" si="2758"/>
        <v>0.01</v>
      </c>
    </row>
    <row r="2911" spans="1:18" ht="13.5" customHeight="1" x14ac:dyDescent="0.2">
      <c r="A2911" s="1167"/>
      <c r="B2911" s="1125"/>
      <c r="C2911" s="1125"/>
      <c r="F2911" s="2212"/>
      <c r="G2911" s="1167"/>
      <c r="H2911" s="1167">
        <f t="shared" si="2754"/>
        <v>6</v>
      </c>
      <c r="K2911" s="1110">
        <v>0.01</v>
      </c>
      <c r="L2911" s="1110">
        <f t="shared" ref="L2911:R2911" si="2759">K2911</f>
        <v>0.01</v>
      </c>
      <c r="M2911" s="1110">
        <f t="shared" si="2759"/>
        <v>0.01</v>
      </c>
      <c r="N2911" s="1110">
        <f t="shared" si="2759"/>
        <v>0.01</v>
      </c>
      <c r="O2911" s="1110">
        <f t="shared" si="2759"/>
        <v>0.01</v>
      </c>
      <c r="P2911" s="1110">
        <f t="shared" si="2759"/>
        <v>0.01</v>
      </c>
      <c r="Q2911" s="1110">
        <f t="shared" si="2759"/>
        <v>0.01</v>
      </c>
      <c r="R2911" s="1110">
        <f t="shared" si="2759"/>
        <v>0.01</v>
      </c>
    </row>
    <row r="2912" spans="1:18" ht="13.5" customHeight="1" x14ac:dyDescent="0.2">
      <c r="A2912" s="1167"/>
      <c r="B2912" s="1125"/>
      <c r="C2912" s="1125"/>
      <c r="F2912" s="2212"/>
      <c r="G2912" s="1167"/>
      <c r="H2912" s="1167">
        <f t="shared" si="2754"/>
        <v>7</v>
      </c>
      <c r="K2912" s="1110">
        <v>0.01</v>
      </c>
      <c r="L2912" s="1110">
        <f t="shared" ref="L2912:R2912" si="2760">K2912</f>
        <v>0.01</v>
      </c>
      <c r="M2912" s="1110">
        <f t="shared" si="2760"/>
        <v>0.01</v>
      </c>
      <c r="N2912" s="1110">
        <f t="shared" si="2760"/>
        <v>0.01</v>
      </c>
      <c r="O2912" s="1110">
        <f t="shared" si="2760"/>
        <v>0.01</v>
      </c>
      <c r="P2912" s="1110">
        <f t="shared" si="2760"/>
        <v>0.01</v>
      </c>
      <c r="Q2912" s="1110">
        <f t="shared" si="2760"/>
        <v>0.01</v>
      </c>
      <c r="R2912" s="1110">
        <f t="shared" si="2760"/>
        <v>0.01</v>
      </c>
    </row>
    <row r="2913" spans="1:18" ht="13.5" customHeight="1" x14ac:dyDescent="0.2">
      <c r="A2913" s="1167"/>
      <c r="B2913" s="1125"/>
      <c r="C2913" s="1125"/>
      <c r="F2913" s="2212"/>
      <c r="G2913" s="1167"/>
      <c r="H2913" s="1167">
        <f t="shared" si="2754"/>
        <v>8</v>
      </c>
      <c r="K2913" s="1110">
        <v>0.02</v>
      </c>
      <c r="L2913" s="1110">
        <f t="shared" ref="L2913:R2913" si="2761">K2913</f>
        <v>0.02</v>
      </c>
      <c r="M2913" s="1110">
        <f t="shared" si="2761"/>
        <v>0.02</v>
      </c>
      <c r="N2913" s="1110">
        <f t="shared" si="2761"/>
        <v>0.02</v>
      </c>
      <c r="O2913" s="1110">
        <f t="shared" si="2761"/>
        <v>0.02</v>
      </c>
      <c r="P2913" s="1110">
        <f t="shared" si="2761"/>
        <v>0.02</v>
      </c>
      <c r="Q2913" s="1110">
        <f t="shared" si="2761"/>
        <v>0.02</v>
      </c>
      <c r="R2913" s="1110">
        <f t="shared" si="2761"/>
        <v>0.02</v>
      </c>
    </row>
    <row r="2914" spans="1:18" ht="13.5" customHeight="1" x14ac:dyDescent="0.2">
      <c r="A2914" s="1167"/>
      <c r="B2914" s="1125"/>
      <c r="C2914" s="1125"/>
      <c r="F2914" s="2212"/>
      <c r="G2914" s="1167"/>
      <c r="H2914" s="1167">
        <f t="shared" si="2754"/>
        <v>9</v>
      </c>
      <c r="K2914" s="1110">
        <v>0.02</v>
      </c>
      <c r="L2914" s="1110">
        <f t="shared" ref="L2914:R2914" si="2762">K2914</f>
        <v>0.02</v>
      </c>
      <c r="M2914" s="1110">
        <f t="shared" si="2762"/>
        <v>0.02</v>
      </c>
      <c r="N2914" s="1110">
        <f t="shared" si="2762"/>
        <v>0.02</v>
      </c>
      <c r="O2914" s="1110">
        <f t="shared" si="2762"/>
        <v>0.02</v>
      </c>
      <c r="P2914" s="1110">
        <f t="shared" si="2762"/>
        <v>0.02</v>
      </c>
      <c r="Q2914" s="1110">
        <f t="shared" si="2762"/>
        <v>0.02</v>
      </c>
      <c r="R2914" s="1110">
        <f t="shared" si="2762"/>
        <v>0.02</v>
      </c>
    </row>
    <row r="2915" spans="1:18" ht="13.5" customHeight="1" x14ac:dyDescent="0.2">
      <c r="A2915" s="1167"/>
      <c r="B2915" s="1125"/>
      <c r="C2915" s="1125"/>
      <c r="F2915" s="2212"/>
      <c r="G2915" s="1167"/>
      <c r="H2915" s="1167">
        <f t="shared" si="2754"/>
        <v>10</v>
      </c>
      <c r="K2915" s="1110">
        <v>0.02</v>
      </c>
      <c r="L2915" s="1110">
        <f t="shared" ref="L2915:R2915" si="2763">K2915</f>
        <v>0.02</v>
      </c>
      <c r="M2915" s="1110">
        <f t="shared" si="2763"/>
        <v>0.02</v>
      </c>
      <c r="N2915" s="1110">
        <f t="shared" si="2763"/>
        <v>0.02</v>
      </c>
      <c r="O2915" s="1110">
        <f t="shared" si="2763"/>
        <v>0.02</v>
      </c>
      <c r="P2915" s="1110">
        <f t="shared" si="2763"/>
        <v>0.02</v>
      </c>
      <c r="Q2915" s="1110">
        <f t="shared" si="2763"/>
        <v>0.02</v>
      </c>
      <c r="R2915" s="1110">
        <f t="shared" si="2763"/>
        <v>0.02</v>
      </c>
    </row>
    <row r="2916" spans="1:18" ht="13.5" customHeight="1" x14ac:dyDescent="0.2">
      <c r="A2916" s="1167"/>
      <c r="B2916" s="1125"/>
      <c r="C2916" s="1125"/>
      <c r="F2916" s="2212"/>
      <c r="G2916" s="1167"/>
      <c r="H2916" s="1167">
        <f t="shared" si="2754"/>
        <v>11</v>
      </c>
      <c r="K2916" s="1110">
        <v>0.02</v>
      </c>
      <c r="L2916" s="1110">
        <f t="shared" ref="L2916:R2916" si="2764">K2916</f>
        <v>0.02</v>
      </c>
      <c r="M2916" s="1110">
        <f t="shared" si="2764"/>
        <v>0.02</v>
      </c>
      <c r="N2916" s="1110">
        <f t="shared" si="2764"/>
        <v>0.02</v>
      </c>
      <c r="O2916" s="1110">
        <f t="shared" si="2764"/>
        <v>0.02</v>
      </c>
      <c r="P2916" s="1110">
        <f t="shared" si="2764"/>
        <v>0.02</v>
      </c>
      <c r="Q2916" s="1110">
        <f t="shared" si="2764"/>
        <v>0.02</v>
      </c>
      <c r="R2916" s="1110">
        <f t="shared" si="2764"/>
        <v>0.02</v>
      </c>
    </row>
    <row r="2917" spans="1:18" ht="13.5" customHeight="1" x14ac:dyDescent="0.2">
      <c r="A2917" s="1167"/>
      <c r="B2917" s="1125"/>
      <c r="C2917" s="1125"/>
      <c r="F2917" s="2212"/>
      <c r="G2917" s="1167"/>
      <c r="H2917" s="1167">
        <f t="shared" si="2754"/>
        <v>12</v>
      </c>
      <c r="K2917" s="1110">
        <v>0.02</v>
      </c>
      <c r="L2917" s="1110">
        <f t="shared" ref="L2917:R2917" si="2765">K2917</f>
        <v>0.02</v>
      </c>
      <c r="M2917" s="1110">
        <f t="shared" si="2765"/>
        <v>0.02</v>
      </c>
      <c r="N2917" s="1110">
        <f t="shared" si="2765"/>
        <v>0.02</v>
      </c>
      <c r="O2917" s="1110">
        <f t="shared" si="2765"/>
        <v>0.02</v>
      </c>
      <c r="P2917" s="1110">
        <f t="shared" si="2765"/>
        <v>0.02</v>
      </c>
      <c r="Q2917" s="1110">
        <f t="shared" si="2765"/>
        <v>0.02</v>
      </c>
      <c r="R2917" s="1110">
        <f t="shared" si="2765"/>
        <v>0.02</v>
      </c>
    </row>
    <row r="2918" spans="1:18" ht="13.5" customHeight="1" x14ac:dyDescent="0.2">
      <c r="A2918" s="1167"/>
      <c r="B2918" s="1125"/>
      <c r="C2918" s="1125"/>
      <c r="F2918" s="2212"/>
      <c r="G2918" s="1167"/>
      <c r="H2918" s="1167">
        <f t="shared" si="2754"/>
        <v>13</v>
      </c>
      <c r="K2918" s="1110">
        <v>0.02</v>
      </c>
      <c r="L2918" s="1110">
        <f t="shared" ref="L2918:R2918" si="2766">K2918</f>
        <v>0.02</v>
      </c>
      <c r="M2918" s="1110">
        <f t="shared" si="2766"/>
        <v>0.02</v>
      </c>
      <c r="N2918" s="1110">
        <f t="shared" si="2766"/>
        <v>0.02</v>
      </c>
      <c r="O2918" s="1110">
        <f t="shared" si="2766"/>
        <v>0.02</v>
      </c>
      <c r="P2918" s="1110">
        <f t="shared" si="2766"/>
        <v>0.02</v>
      </c>
      <c r="Q2918" s="1110">
        <f t="shared" si="2766"/>
        <v>0.02</v>
      </c>
      <c r="R2918" s="1110">
        <f t="shared" si="2766"/>
        <v>0.02</v>
      </c>
    </row>
    <row r="2919" spans="1:18" ht="13.5" customHeight="1" x14ac:dyDescent="0.2">
      <c r="A2919" s="1167"/>
      <c r="B2919" s="1125"/>
      <c r="C2919" s="1125"/>
      <c r="F2919" s="2212"/>
      <c r="G2919" s="1167"/>
      <c r="H2919" s="1167">
        <f t="shared" si="2754"/>
        <v>14</v>
      </c>
      <c r="K2919" s="1110">
        <v>0.02</v>
      </c>
      <c r="L2919" s="1110">
        <f t="shared" ref="L2919:R2919" si="2767">K2919</f>
        <v>0.02</v>
      </c>
      <c r="M2919" s="1110">
        <f t="shared" si="2767"/>
        <v>0.02</v>
      </c>
      <c r="N2919" s="1110">
        <f t="shared" si="2767"/>
        <v>0.02</v>
      </c>
      <c r="O2919" s="1110">
        <f t="shared" si="2767"/>
        <v>0.02</v>
      </c>
      <c r="P2919" s="1110">
        <f t="shared" si="2767"/>
        <v>0.02</v>
      </c>
      <c r="Q2919" s="1110">
        <f t="shared" si="2767"/>
        <v>0.02</v>
      </c>
      <c r="R2919" s="1110">
        <f t="shared" si="2767"/>
        <v>0.02</v>
      </c>
    </row>
    <row r="2920" spans="1:18" ht="13.5" customHeight="1" x14ac:dyDescent="0.2">
      <c r="A2920" s="1167"/>
      <c r="B2920" s="1125"/>
      <c r="C2920" s="1125"/>
      <c r="F2920" s="2212"/>
      <c r="G2920" s="1167"/>
      <c r="H2920" s="1167">
        <f t="shared" si="2754"/>
        <v>15</v>
      </c>
      <c r="K2920" s="1110">
        <v>0.02</v>
      </c>
      <c r="L2920" s="1110">
        <f t="shared" ref="L2920:R2920" si="2768">K2920</f>
        <v>0.02</v>
      </c>
      <c r="M2920" s="1110">
        <f t="shared" si="2768"/>
        <v>0.02</v>
      </c>
      <c r="N2920" s="1110">
        <f t="shared" si="2768"/>
        <v>0.02</v>
      </c>
      <c r="O2920" s="1110">
        <f t="shared" si="2768"/>
        <v>0.02</v>
      </c>
      <c r="P2920" s="1110">
        <f t="shared" si="2768"/>
        <v>0.02</v>
      </c>
      <c r="Q2920" s="1110">
        <f t="shared" si="2768"/>
        <v>0.02</v>
      </c>
      <c r="R2920" s="1110">
        <f t="shared" si="2768"/>
        <v>0.02</v>
      </c>
    </row>
    <row r="2921" spans="1:18" ht="13.5" customHeight="1" x14ac:dyDescent="0.2">
      <c r="A2921" s="1167"/>
      <c r="B2921" s="1125"/>
      <c r="C2921" s="1125"/>
      <c r="F2921" s="2212"/>
      <c r="G2921" s="1167"/>
      <c r="H2921" s="1167">
        <f t="shared" si="2754"/>
        <v>16</v>
      </c>
      <c r="K2921" s="1110">
        <v>0.02</v>
      </c>
      <c r="L2921" s="1110">
        <f t="shared" ref="L2921:R2921" si="2769">K2921</f>
        <v>0.02</v>
      </c>
      <c r="M2921" s="1110">
        <f t="shared" si="2769"/>
        <v>0.02</v>
      </c>
      <c r="N2921" s="1110">
        <f t="shared" si="2769"/>
        <v>0.02</v>
      </c>
      <c r="O2921" s="1110">
        <f t="shared" si="2769"/>
        <v>0.02</v>
      </c>
      <c r="P2921" s="1110">
        <f t="shared" si="2769"/>
        <v>0.02</v>
      </c>
      <c r="Q2921" s="1110">
        <f t="shared" si="2769"/>
        <v>0.02</v>
      </c>
      <c r="R2921" s="1110">
        <f t="shared" si="2769"/>
        <v>0.02</v>
      </c>
    </row>
    <row r="2922" spans="1:18" ht="13.5" customHeight="1" x14ac:dyDescent="0.2">
      <c r="A2922" s="1167"/>
      <c r="B2922" s="1125"/>
      <c r="C2922" s="1125"/>
      <c r="F2922" s="2212"/>
      <c r="G2922" s="1167"/>
      <c r="H2922" s="1167">
        <f t="shared" si="2754"/>
        <v>17</v>
      </c>
      <c r="K2922" s="1110">
        <v>0.02</v>
      </c>
      <c r="L2922" s="1110">
        <f t="shared" ref="L2922:R2922" si="2770">K2922</f>
        <v>0.02</v>
      </c>
      <c r="M2922" s="1110">
        <f t="shared" si="2770"/>
        <v>0.02</v>
      </c>
      <c r="N2922" s="1110">
        <f t="shared" si="2770"/>
        <v>0.02</v>
      </c>
      <c r="O2922" s="1110">
        <f t="shared" si="2770"/>
        <v>0.02</v>
      </c>
      <c r="P2922" s="1110">
        <f t="shared" si="2770"/>
        <v>0.02</v>
      </c>
      <c r="Q2922" s="1110">
        <f t="shared" si="2770"/>
        <v>0.02</v>
      </c>
      <c r="R2922" s="1110">
        <f t="shared" si="2770"/>
        <v>0.02</v>
      </c>
    </row>
    <row r="2923" spans="1:18" ht="13.5" customHeight="1" x14ac:dyDescent="0.2">
      <c r="A2923" s="1167"/>
      <c r="B2923" s="1125"/>
      <c r="C2923" s="1125"/>
      <c r="F2923" s="2212"/>
      <c r="G2923" s="1167"/>
      <c r="H2923" s="1167">
        <f t="shared" si="2754"/>
        <v>18</v>
      </c>
      <c r="K2923" s="1110">
        <v>0.03</v>
      </c>
      <c r="L2923" s="1110">
        <f t="shared" ref="L2923:R2923" si="2771">K2923</f>
        <v>0.03</v>
      </c>
      <c r="M2923" s="1110">
        <f t="shared" si="2771"/>
        <v>0.03</v>
      </c>
      <c r="N2923" s="1110">
        <f t="shared" si="2771"/>
        <v>0.03</v>
      </c>
      <c r="O2923" s="1110">
        <f t="shared" si="2771"/>
        <v>0.03</v>
      </c>
      <c r="P2923" s="1110">
        <f t="shared" si="2771"/>
        <v>0.03</v>
      </c>
      <c r="Q2923" s="1110">
        <f t="shared" si="2771"/>
        <v>0.03</v>
      </c>
      <c r="R2923" s="1110">
        <f t="shared" si="2771"/>
        <v>0.03</v>
      </c>
    </row>
    <row r="2924" spans="1:18" ht="13.5" customHeight="1" x14ac:dyDescent="0.2">
      <c r="A2924" s="1167"/>
      <c r="B2924" s="1125"/>
      <c r="C2924" s="1125"/>
      <c r="F2924" s="2212"/>
      <c r="G2924" s="1167"/>
      <c r="H2924" s="1167">
        <f t="shared" si="2754"/>
        <v>19</v>
      </c>
      <c r="K2924" s="1110">
        <v>0.03</v>
      </c>
      <c r="L2924" s="1110">
        <f t="shared" ref="L2924:R2924" si="2772">K2924</f>
        <v>0.03</v>
      </c>
      <c r="M2924" s="1110">
        <f t="shared" si="2772"/>
        <v>0.03</v>
      </c>
      <c r="N2924" s="1110">
        <f t="shared" si="2772"/>
        <v>0.03</v>
      </c>
      <c r="O2924" s="1110">
        <f t="shared" si="2772"/>
        <v>0.03</v>
      </c>
      <c r="P2924" s="1110">
        <f t="shared" si="2772"/>
        <v>0.03</v>
      </c>
      <c r="Q2924" s="1110">
        <f t="shared" si="2772"/>
        <v>0.03</v>
      </c>
      <c r="R2924" s="1110">
        <f t="shared" si="2772"/>
        <v>0.03</v>
      </c>
    </row>
    <row r="2925" spans="1:18" ht="13.5" customHeight="1" x14ac:dyDescent="0.2">
      <c r="A2925" s="1167"/>
      <c r="B2925" s="1125"/>
      <c r="C2925" s="1125"/>
      <c r="F2925" s="2212"/>
      <c r="G2925" s="1167"/>
      <c r="H2925" s="1167">
        <f t="shared" si="2754"/>
        <v>20</v>
      </c>
      <c r="K2925" s="1110">
        <v>0.03</v>
      </c>
      <c r="L2925" s="1110">
        <f t="shared" ref="L2925:R2925" si="2773">K2925</f>
        <v>0.03</v>
      </c>
      <c r="M2925" s="1110">
        <f t="shared" si="2773"/>
        <v>0.03</v>
      </c>
      <c r="N2925" s="1110">
        <f t="shared" si="2773"/>
        <v>0.03</v>
      </c>
      <c r="O2925" s="1110">
        <f t="shared" si="2773"/>
        <v>0.03</v>
      </c>
      <c r="P2925" s="1110">
        <f t="shared" si="2773"/>
        <v>0.03</v>
      </c>
      <c r="Q2925" s="1110">
        <f t="shared" si="2773"/>
        <v>0.03</v>
      </c>
      <c r="R2925" s="1110">
        <f t="shared" si="2773"/>
        <v>0.03</v>
      </c>
    </row>
    <row r="2926" spans="1:18" ht="13.5" customHeight="1" x14ac:dyDescent="0.2">
      <c r="A2926" s="1167"/>
      <c r="B2926" s="1125"/>
      <c r="C2926" s="1125"/>
      <c r="F2926" s="2212"/>
      <c r="G2926" s="1167"/>
      <c r="H2926" s="1167">
        <f t="shared" si="2754"/>
        <v>21</v>
      </c>
      <c r="K2926" s="1110">
        <v>0.03</v>
      </c>
      <c r="L2926" s="1110">
        <f t="shared" ref="L2926:R2926" si="2774">K2926</f>
        <v>0.03</v>
      </c>
      <c r="M2926" s="1110">
        <f t="shared" si="2774"/>
        <v>0.03</v>
      </c>
      <c r="N2926" s="1110">
        <f t="shared" si="2774"/>
        <v>0.03</v>
      </c>
      <c r="O2926" s="1110">
        <f t="shared" si="2774"/>
        <v>0.03</v>
      </c>
      <c r="P2926" s="1110">
        <f t="shared" si="2774"/>
        <v>0.03</v>
      </c>
      <c r="Q2926" s="1110">
        <f t="shared" si="2774"/>
        <v>0.03</v>
      </c>
      <c r="R2926" s="1110">
        <f t="shared" si="2774"/>
        <v>0.03</v>
      </c>
    </row>
    <row r="2927" spans="1:18" ht="13.5" customHeight="1" x14ac:dyDescent="0.2">
      <c r="A2927" s="1167"/>
      <c r="B2927" s="1125"/>
      <c r="C2927" s="1125"/>
      <c r="F2927" s="2212"/>
      <c r="G2927" s="1167"/>
      <c r="H2927" s="1167">
        <f t="shared" si="2754"/>
        <v>22</v>
      </c>
      <c r="K2927" s="1110">
        <v>0.02</v>
      </c>
      <c r="L2927" s="1110">
        <f t="shared" ref="L2927:R2927" si="2775">K2927</f>
        <v>0.02</v>
      </c>
      <c r="M2927" s="1110">
        <f t="shared" si="2775"/>
        <v>0.02</v>
      </c>
      <c r="N2927" s="1110">
        <f t="shared" si="2775"/>
        <v>0.02</v>
      </c>
      <c r="O2927" s="1110">
        <f t="shared" si="2775"/>
        <v>0.02</v>
      </c>
      <c r="P2927" s="1110">
        <f t="shared" si="2775"/>
        <v>0.02</v>
      </c>
      <c r="Q2927" s="1110">
        <f t="shared" si="2775"/>
        <v>0.02</v>
      </c>
      <c r="R2927" s="1110">
        <f t="shared" si="2775"/>
        <v>0.02</v>
      </c>
    </row>
    <row r="2928" spans="1:18" ht="13.5" customHeight="1" x14ac:dyDescent="0.2">
      <c r="A2928" s="1167"/>
      <c r="B2928" s="1125"/>
      <c r="C2928" s="1125"/>
      <c r="F2928" s="2212"/>
      <c r="G2928" s="1167"/>
      <c r="H2928" s="1167">
        <f t="shared" si="2754"/>
        <v>23</v>
      </c>
      <c r="K2928" s="1110">
        <v>0.03</v>
      </c>
      <c r="L2928" s="1110">
        <f t="shared" ref="L2928:R2928" si="2776">K2928</f>
        <v>0.03</v>
      </c>
      <c r="M2928" s="1110">
        <f t="shared" si="2776"/>
        <v>0.03</v>
      </c>
      <c r="N2928" s="1110">
        <f t="shared" si="2776"/>
        <v>0.03</v>
      </c>
      <c r="O2928" s="1110">
        <f t="shared" si="2776"/>
        <v>0.03</v>
      </c>
      <c r="P2928" s="1110">
        <f t="shared" si="2776"/>
        <v>0.03</v>
      </c>
      <c r="Q2928" s="1110">
        <f t="shared" si="2776"/>
        <v>0.03</v>
      </c>
      <c r="R2928" s="1110">
        <f t="shared" si="2776"/>
        <v>0.03</v>
      </c>
    </row>
    <row r="2929" spans="1:18" ht="13.5" customHeight="1" x14ac:dyDescent="0.2">
      <c r="A2929" s="1167"/>
      <c r="B2929" s="1125"/>
      <c r="C2929" s="1125"/>
      <c r="F2929" s="2212"/>
      <c r="G2929" s="1167"/>
      <c r="K2929" s="1120"/>
      <c r="M2929" s="1110"/>
      <c r="N2929" s="1110"/>
      <c r="O2929" s="1110"/>
      <c r="P2929" s="1110"/>
      <c r="Q2929" s="1110"/>
      <c r="R2929" s="1110"/>
    </row>
    <row r="2930" spans="1:18" ht="13.5" customHeight="1" x14ac:dyDescent="0.2">
      <c r="A2930" s="1167"/>
      <c r="B2930" s="1125"/>
      <c r="D2930" s="1100" t="s">
        <v>1167</v>
      </c>
      <c r="F2930" s="2216" t="s">
        <v>94</v>
      </c>
      <c r="G2930" s="2216">
        <v>20</v>
      </c>
      <c r="H2930" s="1120"/>
      <c r="I2930" s="1120"/>
      <c r="J2930" s="1120"/>
      <c r="L2930" s="1120"/>
      <c r="M2930" s="1120"/>
      <c r="N2930" s="1120"/>
      <c r="O2930" s="1120"/>
      <c r="P2930" s="1120"/>
      <c r="Q2930" s="1120"/>
      <c r="R2930" s="1120"/>
    </row>
    <row r="2931" spans="1:18" ht="13.5" customHeight="1" x14ac:dyDescent="0.2">
      <c r="A2931" s="1167"/>
      <c r="B2931" s="1125"/>
      <c r="D2931" s="1100"/>
      <c r="F2931" s="2216"/>
      <c r="G2931" s="2216"/>
      <c r="H2931" s="1120"/>
      <c r="I2931" s="1120"/>
      <c r="J2931" s="1120"/>
      <c r="K2931" s="1120"/>
      <c r="L2931" s="1120"/>
      <c r="M2931" s="1120"/>
      <c r="N2931" s="1120"/>
      <c r="O2931" s="1120"/>
      <c r="P2931" s="1120"/>
      <c r="Q2931" s="1120"/>
      <c r="R2931" s="1120"/>
    </row>
    <row r="2932" spans="1:18" ht="13.5" customHeight="1" x14ac:dyDescent="0.2">
      <c r="A2932" s="1167"/>
      <c r="B2932" s="1125"/>
      <c r="D2932" s="1100"/>
      <c r="F2932" s="2216"/>
      <c r="G2932" s="2216"/>
      <c r="H2932" s="2217">
        <v>0</v>
      </c>
      <c r="I2932" s="1120"/>
      <c r="J2932" s="1120"/>
      <c r="K2932" s="1120">
        <f>K2830+K2855+K2880+K2905</f>
        <v>0.35</v>
      </c>
      <c r="L2932" s="1120">
        <f>K2932</f>
        <v>0.35</v>
      </c>
      <c r="M2932" s="1120">
        <f t="shared" ref="M2932:R2932" si="2777">L2932</f>
        <v>0.35</v>
      </c>
      <c r="N2932" s="1120">
        <f t="shared" si="2777"/>
        <v>0.35</v>
      </c>
      <c r="O2932" s="1120">
        <f t="shared" si="2777"/>
        <v>0.35</v>
      </c>
      <c r="P2932" s="1120">
        <f t="shared" si="2777"/>
        <v>0.35</v>
      </c>
      <c r="Q2932" s="1120">
        <f t="shared" si="2777"/>
        <v>0.35</v>
      </c>
      <c r="R2932" s="1120">
        <f t="shared" si="2777"/>
        <v>0.35</v>
      </c>
    </row>
    <row r="2933" spans="1:18" ht="13.5" customHeight="1" x14ac:dyDescent="0.2">
      <c r="A2933" s="1167"/>
      <c r="B2933" s="1125"/>
      <c r="D2933" s="1100"/>
      <c r="F2933" s="2216"/>
      <c r="G2933" s="2216"/>
      <c r="H2933" s="2217">
        <f>H2932+1</f>
        <v>1</v>
      </c>
      <c r="I2933" s="1120"/>
      <c r="J2933" s="1120"/>
      <c r="K2933" s="1120">
        <f t="shared" ref="K2933:K2954" si="2778">K2831+K2856+K2881+K2906</f>
        <v>0.38</v>
      </c>
      <c r="L2933" s="1120">
        <f t="shared" ref="L2933:R2933" si="2779">K2933</f>
        <v>0.38</v>
      </c>
      <c r="M2933" s="1120">
        <f t="shared" si="2779"/>
        <v>0.38</v>
      </c>
      <c r="N2933" s="1120">
        <f t="shared" si="2779"/>
        <v>0.38</v>
      </c>
      <c r="O2933" s="1120">
        <f t="shared" si="2779"/>
        <v>0.38</v>
      </c>
      <c r="P2933" s="1120">
        <f t="shared" si="2779"/>
        <v>0.38</v>
      </c>
      <c r="Q2933" s="1120">
        <f t="shared" si="2779"/>
        <v>0.38</v>
      </c>
      <c r="R2933" s="1120">
        <f t="shared" si="2779"/>
        <v>0.38</v>
      </c>
    </row>
    <row r="2934" spans="1:18" ht="13.5" customHeight="1" x14ac:dyDescent="0.2">
      <c r="A2934" s="1167"/>
      <c r="B2934" s="1125"/>
      <c r="D2934" s="1100"/>
      <c r="F2934" s="2216"/>
      <c r="G2934" s="2216"/>
      <c r="H2934" s="2217">
        <f t="shared" ref="H2934:H2955" si="2780">H2933+1</f>
        <v>2</v>
      </c>
      <c r="I2934" s="1120"/>
      <c r="J2934" s="1120"/>
      <c r="K2934" s="1120">
        <f t="shared" si="2778"/>
        <v>0.36</v>
      </c>
      <c r="L2934" s="1120">
        <f t="shared" ref="L2934:R2934" si="2781">K2934</f>
        <v>0.36</v>
      </c>
      <c r="M2934" s="1120">
        <f t="shared" si="2781"/>
        <v>0.36</v>
      </c>
      <c r="N2934" s="1120">
        <f t="shared" si="2781"/>
        <v>0.36</v>
      </c>
      <c r="O2934" s="1120">
        <f t="shared" si="2781"/>
        <v>0.36</v>
      </c>
      <c r="P2934" s="1120">
        <f t="shared" si="2781"/>
        <v>0.36</v>
      </c>
      <c r="Q2934" s="1120">
        <f t="shared" si="2781"/>
        <v>0.36</v>
      </c>
      <c r="R2934" s="1120">
        <f t="shared" si="2781"/>
        <v>0.36</v>
      </c>
    </row>
    <row r="2935" spans="1:18" ht="13.5" customHeight="1" x14ac:dyDescent="0.2">
      <c r="A2935" s="1167"/>
      <c r="B2935" s="1125"/>
      <c r="D2935" s="1100"/>
      <c r="F2935" s="2216"/>
      <c r="G2935" s="2216"/>
      <c r="H2935" s="2217">
        <f t="shared" si="2780"/>
        <v>3</v>
      </c>
      <c r="I2935" s="1120"/>
      <c r="J2935" s="1120"/>
      <c r="K2935" s="1120">
        <f t="shared" si="2778"/>
        <v>0.33</v>
      </c>
      <c r="L2935" s="1120">
        <f t="shared" ref="L2935:R2935" si="2782">K2935</f>
        <v>0.33</v>
      </c>
      <c r="M2935" s="1120">
        <f t="shared" si="2782"/>
        <v>0.33</v>
      </c>
      <c r="N2935" s="1120">
        <f t="shared" si="2782"/>
        <v>0.33</v>
      </c>
      <c r="O2935" s="1120">
        <f t="shared" si="2782"/>
        <v>0.33</v>
      </c>
      <c r="P2935" s="1120">
        <f t="shared" si="2782"/>
        <v>0.33</v>
      </c>
      <c r="Q2935" s="1120">
        <f t="shared" si="2782"/>
        <v>0.33</v>
      </c>
      <c r="R2935" s="1120">
        <f t="shared" si="2782"/>
        <v>0.33</v>
      </c>
    </row>
    <row r="2936" spans="1:18" ht="13.5" customHeight="1" x14ac:dyDescent="0.2">
      <c r="A2936" s="1167"/>
      <c r="B2936" s="1125"/>
      <c r="D2936" s="1100"/>
      <c r="F2936" s="2216"/>
      <c r="G2936" s="2216"/>
      <c r="H2936" s="2217">
        <f t="shared" si="2780"/>
        <v>4</v>
      </c>
      <c r="I2936" s="1120"/>
      <c r="J2936" s="1120"/>
      <c r="K2936" s="1120">
        <f t="shared" si="2778"/>
        <v>0.31</v>
      </c>
      <c r="L2936" s="1120">
        <f t="shared" ref="L2936:R2936" si="2783">K2936</f>
        <v>0.31</v>
      </c>
      <c r="M2936" s="1120">
        <f t="shared" si="2783"/>
        <v>0.31</v>
      </c>
      <c r="N2936" s="1120">
        <f t="shared" si="2783"/>
        <v>0.31</v>
      </c>
      <c r="O2936" s="1120">
        <f t="shared" si="2783"/>
        <v>0.31</v>
      </c>
      <c r="P2936" s="1120">
        <f t="shared" si="2783"/>
        <v>0.31</v>
      </c>
      <c r="Q2936" s="1120">
        <f t="shared" si="2783"/>
        <v>0.31</v>
      </c>
      <c r="R2936" s="1120">
        <f t="shared" si="2783"/>
        <v>0.31</v>
      </c>
    </row>
    <row r="2937" spans="1:18" ht="13.5" customHeight="1" x14ac:dyDescent="0.2">
      <c r="A2937" s="1167"/>
      <c r="B2937" s="1125"/>
      <c r="D2937" s="1100"/>
      <c r="F2937" s="2216"/>
      <c r="G2937" s="2216"/>
      <c r="H2937" s="2217">
        <f t="shared" si="2780"/>
        <v>5</v>
      </c>
      <c r="I2937" s="1120"/>
      <c r="J2937" s="1120"/>
      <c r="K2937" s="1120">
        <f t="shared" si="2778"/>
        <v>0.48</v>
      </c>
      <c r="L2937" s="1120">
        <f t="shared" ref="L2937:R2937" si="2784">K2937</f>
        <v>0.48</v>
      </c>
      <c r="M2937" s="1120">
        <f t="shared" si="2784"/>
        <v>0.48</v>
      </c>
      <c r="N2937" s="1120">
        <f t="shared" si="2784"/>
        <v>0.48</v>
      </c>
      <c r="O2937" s="1120">
        <f t="shared" si="2784"/>
        <v>0.48</v>
      </c>
      <c r="P2937" s="1120">
        <f t="shared" si="2784"/>
        <v>0.48</v>
      </c>
      <c r="Q2937" s="1120">
        <f t="shared" si="2784"/>
        <v>0.48</v>
      </c>
      <c r="R2937" s="1120">
        <f t="shared" si="2784"/>
        <v>0.48</v>
      </c>
    </row>
    <row r="2938" spans="1:18" ht="13.5" customHeight="1" x14ac:dyDescent="0.2">
      <c r="A2938" s="1167"/>
      <c r="B2938" s="1125"/>
      <c r="D2938" s="1100"/>
      <c r="F2938" s="2216"/>
      <c r="G2938" s="2216"/>
      <c r="H2938" s="2217">
        <f t="shared" si="2780"/>
        <v>6</v>
      </c>
      <c r="I2938" s="1120"/>
      <c r="J2938" s="1120"/>
      <c r="K2938" s="1120">
        <f t="shared" si="2778"/>
        <v>0.42</v>
      </c>
      <c r="L2938" s="1120">
        <f t="shared" ref="L2938:R2938" si="2785">K2938</f>
        <v>0.42</v>
      </c>
      <c r="M2938" s="1120">
        <f t="shared" si="2785"/>
        <v>0.42</v>
      </c>
      <c r="N2938" s="1120">
        <f t="shared" si="2785"/>
        <v>0.42</v>
      </c>
      <c r="O2938" s="1120">
        <f t="shared" si="2785"/>
        <v>0.42</v>
      </c>
      <c r="P2938" s="1120">
        <f t="shared" si="2785"/>
        <v>0.42</v>
      </c>
      <c r="Q2938" s="1120">
        <f t="shared" si="2785"/>
        <v>0.42</v>
      </c>
      <c r="R2938" s="1120">
        <f t="shared" si="2785"/>
        <v>0.42</v>
      </c>
    </row>
    <row r="2939" spans="1:18" ht="13.5" customHeight="1" x14ac:dyDescent="0.2">
      <c r="A2939" s="1167"/>
      <c r="B2939" s="1125"/>
      <c r="D2939" s="1100"/>
      <c r="F2939" s="2216"/>
      <c r="G2939" s="2216"/>
      <c r="H2939" s="2217">
        <f t="shared" si="2780"/>
        <v>7</v>
      </c>
      <c r="I2939" s="1120"/>
      <c r="J2939" s="1120"/>
      <c r="K2939" s="1120">
        <f t="shared" si="2778"/>
        <v>0.62</v>
      </c>
      <c r="L2939" s="1120">
        <f t="shared" ref="L2939:R2939" si="2786">K2939</f>
        <v>0.62</v>
      </c>
      <c r="M2939" s="1120">
        <f t="shared" si="2786"/>
        <v>0.62</v>
      </c>
      <c r="N2939" s="1120">
        <f t="shared" si="2786"/>
        <v>0.62</v>
      </c>
      <c r="O2939" s="1120">
        <f t="shared" si="2786"/>
        <v>0.62</v>
      </c>
      <c r="P2939" s="1120">
        <f t="shared" si="2786"/>
        <v>0.62</v>
      </c>
      <c r="Q2939" s="1120">
        <f t="shared" si="2786"/>
        <v>0.62</v>
      </c>
      <c r="R2939" s="1120">
        <f t="shared" si="2786"/>
        <v>0.62</v>
      </c>
    </row>
    <row r="2940" spans="1:18" ht="13.5" customHeight="1" x14ac:dyDescent="0.2">
      <c r="A2940" s="1167"/>
      <c r="B2940" s="1125"/>
      <c r="D2940" s="1100"/>
      <c r="F2940" s="2216"/>
      <c r="G2940" s="2216"/>
      <c r="H2940" s="2217">
        <f t="shared" si="2780"/>
        <v>8</v>
      </c>
      <c r="I2940" s="1120"/>
      <c r="J2940" s="1120"/>
      <c r="K2940" s="1120">
        <f t="shared" si="2778"/>
        <v>0.89</v>
      </c>
      <c r="L2940" s="1120">
        <f t="shared" ref="L2940:R2940" si="2787">K2940</f>
        <v>0.89</v>
      </c>
      <c r="M2940" s="1120">
        <f t="shared" si="2787"/>
        <v>0.89</v>
      </c>
      <c r="N2940" s="1120">
        <f t="shared" si="2787"/>
        <v>0.89</v>
      </c>
      <c r="O2940" s="1120">
        <f t="shared" si="2787"/>
        <v>0.89</v>
      </c>
      <c r="P2940" s="1120">
        <f t="shared" si="2787"/>
        <v>0.89</v>
      </c>
      <c r="Q2940" s="1120">
        <f t="shared" si="2787"/>
        <v>0.89</v>
      </c>
      <c r="R2940" s="1120">
        <f t="shared" si="2787"/>
        <v>0.89</v>
      </c>
    </row>
    <row r="2941" spans="1:18" ht="13.5" customHeight="1" x14ac:dyDescent="0.2">
      <c r="A2941" s="1167"/>
      <c r="B2941" s="1125"/>
      <c r="D2941" s="1100"/>
      <c r="F2941" s="2216"/>
      <c r="G2941" s="2216"/>
      <c r="H2941" s="2217">
        <f t="shared" si="2780"/>
        <v>9</v>
      </c>
      <c r="I2941" s="1120"/>
      <c r="J2941" s="1120"/>
      <c r="K2941" s="1120">
        <f t="shared" si="2778"/>
        <v>1.19</v>
      </c>
      <c r="L2941" s="1120">
        <f t="shared" ref="L2941:R2941" si="2788">K2941</f>
        <v>1.19</v>
      </c>
      <c r="M2941" s="1120">
        <f t="shared" si="2788"/>
        <v>1.19</v>
      </c>
      <c r="N2941" s="1120">
        <f t="shared" si="2788"/>
        <v>1.19</v>
      </c>
      <c r="O2941" s="1120">
        <f t="shared" si="2788"/>
        <v>1.19</v>
      </c>
      <c r="P2941" s="1120">
        <f t="shared" si="2788"/>
        <v>1.19</v>
      </c>
      <c r="Q2941" s="1120">
        <f t="shared" si="2788"/>
        <v>1.19</v>
      </c>
      <c r="R2941" s="1120">
        <f t="shared" si="2788"/>
        <v>1.19</v>
      </c>
    </row>
    <row r="2942" spans="1:18" ht="13.5" customHeight="1" x14ac:dyDescent="0.2">
      <c r="A2942" s="1167"/>
      <c r="B2942" s="1125"/>
      <c r="D2942" s="1100"/>
      <c r="F2942" s="2216"/>
      <c r="G2942" s="2216"/>
      <c r="H2942" s="2217">
        <f t="shared" si="2780"/>
        <v>10</v>
      </c>
      <c r="I2942" s="1120"/>
      <c r="J2942" s="1120"/>
      <c r="K2942" s="1120">
        <f t="shared" si="2778"/>
        <v>1.32</v>
      </c>
      <c r="L2942" s="1120">
        <f t="shared" ref="L2942:R2942" si="2789">K2942</f>
        <v>1.32</v>
      </c>
      <c r="M2942" s="1120">
        <f t="shared" si="2789"/>
        <v>1.32</v>
      </c>
      <c r="N2942" s="1120">
        <f t="shared" si="2789"/>
        <v>1.32</v>
      </c>
      <c r="O2942" s="1120">
        <f t="shared" si="2789"/>
        <v>1.32</v>
      </c>
      <c r="P2942" s="1120">
        <f t="shared" si="2789"/>
        <v>1.32</v>
      </c>
      <c r="Q2942" s="1120">
        <f t="shared" si="2789"/>
        <v>1.32</v>
      </c>
      <c r="R2942" s="1120">
        <f t="shared" si="2789"/>
        <v>1.32</v>
      </c>
    </row>
    <row r="2943" spans="1:18" ht="13.5" customHeight="1" x14ac:dyDescent="0.2">
      <c r="A2943" s="1167"/>
      <c r="B2943" s="1125"/>
      <c r="D2943" s="1100"/>
      <c r="F2943" s="2216"/>
      <c r="G2943" s="2216"/>
      <c r="H2943" s="2217">
        <f t="shared" si="2780"/>
        <v>11</v>
      </c>
      <c r="I2943" s="1120"/>
      <c r="J2943" s="1120"/>
      <c r="K2943" s="1120">
        <f t="shared" si="2778"/>
        <v>1.23</v>
      </c>
      <c r="L2943" s="1120">
        <f t="shared" ref="L2943:R2943" si="2790">K2943</f>
        <v>1.23</v>
      </c>
      <c r="M2943" s="1120">
        <f t="shared" si="2790"/>
        <v>1.23</v>
      </c>
      <c r="N2943" s="1120">
        <f t="shared" si="2790"/>
        <v>1.23</v>
      </c>
      <c r="O2943" s="1120">
        <f t="shared" si="2790"/>
        <v>1.23</v>
      </c>
      <c r="P2943" s="1120">
        <f t="shared" si="2790"/>
        <v>1.23</v>
      </c>
      <c r="Q2943" s="1120">
        <f t="shared" si="2790"/>
        <v>1.23</v>
      </c>
      <c r="R2943" s="1120">
        <f t="shared" si="2790"/>
        <v>1.23</v>
      </c>
    </row>
    <row r="2944" spans="1:18" ht="13.5" customHeight="1" x14ac:dyDescent="0.2">
      <c r="A2944" s="1167"/>
      <c r="B2944" s="1125"/>
      <c r="D2944" s="1100"/>
      <c r="F2944" s="2216"/>
      <c r="G2944" s="2216"/>
      <c r="H2944" s="2217">
        <f t="shared" si="2780"/>
        <v>12</v>
      </c>
      <c r="I2944" s="1120"/>
      <c r="J2944" s="1120"/>
      <c r="K2944" s="1120">
        <f t="shared" si="2778"/>
        <v>1.23</v>
      </c>
      <c r="L2944" s="1120">
        <f t="shared" ref="L2944:R2944" si="2791">K2944</f>
        <v>1.23</v>
      </c>
      <c r="M2944" s="1120">
        <f t="shared" si="2791"/>
        <v>1.23</v>
      </c>
      <c r="N2944" s="1120">
        <f t="shared" si="2791"/>
        <v>1.23</v>
      </c>
      <c r="O2944" s="1120">
        <f t="shared" si="2791"/>
        <v>1.23</v>
      </c>
      <c r="P2944" s="1120">
        <f t="shared" si="2791"/>
        <v>1.23</v>
      </c>
      <c r="Q2944" s="1120">
        <f t="shared" si="2791"/>
        <v>1.23</v>
      </c>
      <c r="R2944" s="1120">
        <f t="shared" si="2791"/>
        <v>1.23</v>
      </c>
    </row>
    <row r="2945" spans="1:46" ht="13.5" customHeight="1" x14ac:dyDescent="0.2">
      <c r="A2945" s="1167"/>
      <c r="B2945" s="1125"/>
      <c r="D2945" s="1100"/>
      <c r="F2945" s="2216"/>
      <c r="G2945" s="2216"/>
      <c r="H2945" s="2217">
        <f t="shared" si="2780"/>
        <v>13</v>
      </c>
      <c r="I2945" s="1120"/>
      <c r="J2945" s="1120"/>
      <c r="K2945" s="1120">
        <f t="shared" si="2778"/>
        <v>1.08</v>
      </c>
      <c r="L2945" s="1120">
        <f t="shared" ref="L2945:R2945" si="2792">K2945</f>
        <v>1.08</v>
      </c>
      <c r="M2945" s="1120">
        <f t="shared" si="2792"/>
        <v>1.08</v>
      </c>
      <c r="N2945" s="1120">
        <f t="shared" si="2792"/>
        <v>1.08</v>
      </c>
      <c r="O2945" s="1120">
        <f t="shared" si="2792"/>
        <v>1.08</v>
      </c>
      <c r="P2945" s="1120">
        <f t="shared" si="2792"/>
        <v>1.08</v>
      </c>
      <c r="Q2945" s="1120">
        <f t="shared" si="2792"/>
        <v>1.08</v>
      </c>
      <c r="R2945" s="1120">
        <f t="shared" si="2792"/>
        <v>1.08</v>
      </c>
    </row>
    <row r="2946" spans="1:46" ht="13.5" customHeight="1" x14ac:dyDescent="0.2">
      <c r="A2946" s="1167"/>
      <c r="B2946" s="1125"/>
      <c r="D2946" s="1100"/>
      <c r="F2946" s="2216"/>
      <c r="G2946" s="2216"/>
      <c r="H2946" s="2217">
        <f t="shared" si="2780"/>
        <v>14</v>
      </c>
      <c r="I2946" s="1120"/>
      <c r="J2946" s="1120"/>
      <c r="K2946" s="1120">
        <f t="shared" si="2778"/>
        <v>1.28</v>
      </c>
      <c r="L2946" s="1120">
        <f t="shared" ref="L2946:R2946" si="2793">K2946</f>
        <v>1.28</v>
      </c>
      <c r="M2946" s="1120">
        <f t="shared" si="2793"/>
        <v>1.28</v>
      </c>
      <c r="N2946" s="1120">
        <f t="shared" si="2793"/>
        <v>1.28</v>
      </c>
      <c r="O2946" s="1120">
        <f t="shared" si="2793"/>
        <v>1.28</v>
      </c>
      <c r="P2946" s="1120">
        <f t="shared" si="2793"/>
        <v>1.28</v>
      </c>
      <c r="Q2946" s="1120">
        <f t="shared" si="2793"/>
        <v>1.28</v>
      </c>
      <c r="R2946" s="1120">
        <f t="shared" si="2793"/>
        <v>1.28</v>
      </c>
    </row>
    <row r="2947" spans="1:46" ht="13.5" customHeight="1" x14ac:dyDescent="0.2">
      <c r="A2947" s="1167"/>
      <c r="B2947" s="1125"/>
      <c r="D2947" s="1100"/>
      <c r="F2947" s="2216"/>
      <c r="G2947" s="2216"/>
      <c r="H2947" s="2217">
        <f t="shared" si="2780"/>
        <v>15</v>
      </c>
      <c r="I2947" s="1120"/>
      <c r="J2947" s="1120"/>
      <c r="K2947" s="1120">
        <f t="shared" si="2778"/>
        <v>0.99</v>
      </c>
      <c r="L2947" s="1120">
        <f t="shared" ref="L2947:R2947" si="2794">K2947</f>
        <v>0.99</v>
      </c>
      <c r="M2947" s="1120">
        <f t="shared" si="2794"/>
        <v>0.99</v>
      </c>
      <c r="N2947" s="1120">
        <f t="shared" si="2794"/>
        <v>0.99</v>
      </c>
      <c r="O2947" s="1120">
        <f t="shared" si="2794"/>
        <v>0.99</v>
      </c>
      <c r="P2947" s="1120">
        <f t="shared" si="2794"/>
        <v>0.99</v>
      </c>
      <c r="Q2947" s="1120">
        <f t="shared" si="2794"/>
        <v>0.99</v>
      </c>
      <c r="R2947" s="1120">
        <f t="shared" si="2794"/>
        <v>0.99</v>
      </c>
    </row>
    <row r="2948" spans="1:46" ht="13.5" customHeight="1" x14ac:dyDescent="0.2">
      <c r="A2948" s="1167"/>
      <c r="B2948" s="1125"/>
      <c r="D2948" s="1100"/>
      <c r="F2948" s="2216"/>
      <c r="G2948" s="2216"/>
      <c r="H2948" s="2217">
        <f t="shared" si="2780"/>
        <v>16</v>
      </c>
      <c r="I2948" s="1120"/>
      <c r="J2948" s="1120"/>
      <c r="K2948" s="1120">
        <f t="shared" si="2778"/>
        <v>0.9</v>
      </c>
      <c r="L2948" s="1120">
        <f t="shared" ref="L2948:R2948" si="2795">K2948</f>
        <v>0.9</v>
      </c>
      <c r="M2948" s="1120">
        <f t="shared" si="2795"/>
        <v>0.9</v>
      </c>
      <c r="N2948" s="1120">
        <f t="shared" si="2795"/>
        <v>0.9</v>
      </c>
      <c r="O2948" s="1120">
        <f t="shared" si="2795"/>
        <v>0.9</v>
      </c>
      <c r="P2948" s="1120">
        <f t="shared" si="2795"/>
        <v>0.9</v>
      </c>
      <c r="Q2948" s="1120">
        <f t="shared" si="2795"/>
        <v>0.9</v>
      </c>
      <c r="R2948" s="1120">
        <f t="shared" si="2795"/>
        <v>0.9</v>
      </c>
    </row>
    <row r="2949" spans="1:46" ht="13.5" customHeight="1" x14ac:dyDescent="0.2">
      <c r="A2949" s="1167"/>
      <c r="B2949" s="1125"/>
      <c r="D2949" s="1100"/>
      <c r="F2949" s="2216"/>
      <c r="G2949" s="2216"/>
      <c r="H2949" s="2217">
        <f t="shared" si="2780"/>
        <v>17</v>
      </c>
      <c r="I2949" s="1120"/>
      <c r="J2949" s="1120"/>
      <c r="K2949" s="1120">
        <f t="shared" si="2778"/>
        <v>0.31</v>
      </c>
      <c r="L2949" s="1120">
        <f t="shared" ref="L2949:R2949" si="2796">K2949</f>
        <v>0.31</v>
      </c>
      <c r="M2949" s="1120">
        <f t="shared" si="2796"/>
        <v>0.31</v>
      </c>
      <c r="N2949" s="1120">
        <f t="shared" si="2796"/>
        <v>0.31</v>
      </c>
      <c r="O2949" s="1120">
        <f t="shared" si="2796"/>
        <v>0.31</v>
      </c>
      <c r="P2949" s="1120">
        <f t="shared" si="2796"/>
        <v>0.31</v>
      </c>
      <c r="Q2949" s="1120">
        <f t="shared" si="2796"/>
        <v>0.31</v>
      </c>
      <c r="R2949" s="1120">
        <f t="shared" si="2796"/>
        <v>0.31</v>
      </c>
    </row>
    <row r="2950" spans="1:46" ht="13.5" customHeight="1" x14ac:dyDescent="0.2">
      <c r="A2950" s="1167"/>
      <c r="B2950" s="1125"/>
      <c r="D2950" s="1100"/>
      <c r="F2950" s="2216"/>
      <c r="G2950" s="2216"/>
      <c r="H2950" s="2217">
        <f t="shared" si="2780"/>
        <v>18</v>
      </c>
      <c r="I2950" s="1120"/>
      <c r="J2950" s="1120"/>
      <c r="K2950" s="1120">
        <f t="shared" si="2778"/>
        <v>0.21</v>
      </c>
      <c r="L2950" s="1120">
        <f t="shared" ref="L2950:R2950" si="2797">K2950</f>
        <v>0.21</v>
      </c>
      <c r="M2950" s="1120">
        <f t="shared" si="2797"/>
        <v>0.21</v>
      </c>
      <c r="N2950" s="1120">
        <f t="shared" si="2797"/>
        <v>0.21</v>
      </c>
      <c r="O2950" s="1120">
        <f t="shared" si="2797"/>
        <v>0.21</v>
      </c>
      <c r="P2950" s="1120">
        <f t="shared" si="2797"/>
        <v>0.21</v>
      </c>
      <c r="Q2950" s="1120">
        <f t="shared" si="2797"/>
        <v>0.21</v>
      </c>
      <c r="R2950" s="1120">
        <f t="shared" si="2797"/>
        <v>0.21</v>
      </c>
    </row>
    <row r="2951" spans="1:46" ht="13.5" customHeight="1" x14ac:dyDescent="0.2">
      <c r="A2951" s="1167"/>
      <c r="B2951" s="1125"/>
      <c r="D2951" s="1100"/>
      <c r="F2951" s="2216"/>
      <c r="G2951" s="2216"/>
      <c r="H2951" s="2217">
        <f t="shared" si="2780"/>
        <v>19</v>
      </c>
      <c r="I2951" s="1120"/>
      <c r="J2951" s="1120"/>
      <c r="K2951" s="1120">
        <f t="shared" si="2778"/>
        <v>0.19</v>
      </c>
      <c r="L2951" s="1120">
        <f t="shared" ref="L2951:R2951" si="2798">K2951</f>
        <v>0.19</v>
      </c>
      <c r="M2951" s="1120">
        <f t="shared" si="2798"/>
        <v>0.19</v>
      </c>
      <c r="N2951" s="1120">
        <f t="shared" si="2798"/>
        <v>0.19</v>
      </c>
      <c r="O2951" s="1120">
        <f t="shared" si="2798"/>
        <v>0.19</v>
      </c>
      <c r="P2951" s="1120">
        <f t="shared" si="2798"/>
        <v>0.19</v>
      </c>
      <c r="Q2951" s="1120">
        <f t="shared" si="2798"/>
        <v>0.19</v>
      </c>
      <c r="R2951" s="1120">
        <f t="shared" si="2798"/>
        <v>0.19</v>
      </c>
    </row>
    <row r="2952" spans="1:46" ht="13.5" customHeight="1" x14ac:dyDescent="0.2">
      <c r="A2952" s="1167"/>
      <c r="B2952" s="1125"/>
      <c r="D2952" s="1100"/>
      <c r="F2952" s="2216"/>
      <c r="G2952" s="2216"/>
      <c r="H2952" s="2217">
        <f t="shared" si="2780"/>
        <v>20</v>
      </c>
      <c r="I2952" s="1120"/>
      <c r="J2952" s="1120"/>
      <c r="K2952" s="1120">
        <f t="shared" si="2778"/>
        <v>0.19</v>
      </c>
      <c r="L2952" s="1120">
        <f t="shared" ref="L2952:R2952" si="2799">K2952</f>
        <v>0.19</v>
      </c>
      <c r="M2952" s="1120">
        <f t="shared" si="2799"/>
        <v>0.19</v>
      </c>
      <c r="N2952" s="1120">
        <f t="shared" si="2799"/>
        <v>0.19</v>
      </c>
      <c r="O2952" s="1120">
        <f t="shared" si="2799"/>
        <v>0.19</v>
      </c>
      <c r="P2952" s="1120">
        <f t="shared" si="2799"/>
        <v>0.19</v>
      </c>
      <c r="Q2952" s="1120">
        <f t="shared" si="2799"/>
        <v>0.19</v>
      </c>
      <c r="R2952" s="1120">
        <f t="shared" si="2799"/>
        <v>0.19</v>
      </c>
    </row>
    <row r="2953" spans="1:46" ht="13.5" customHeight="1" x14ac:dyDescent="0.2">
      <c r="A2953" s="1167"/>
      <c r="B2953" s="1125"/>
      <c r="D2953" s="1100"/>
      <c r="F2953" s="2216"/>
      <c r="G2953" s="2216"/>
      <c r="H2953" s="2217">
        <f t="shared" si="2780"/>
        <v>21</v>
      </c>
      <c r="I2953" s="1120"/>
      <c r="J2953" s="1120"/>
      <c r="K2953" s="1120">
        <f t="shared" si="2778"/>
        <v>0.18</v>
      </c>
      <c r="L2953" s="1120">
        <f t="shared" ref="L2953:R2953" si="2800">K2953</f>
        <v>0.18</v>
      </c>
      <c r="M2953" s="1120">
        <f t="shared" si="2800"/>
        <v>0.18</v>
      </c>
      <c r="N2953" s="1120">
        <f t="shared" si="2800"/>
        <v>0.18</v>
      </c>
      <c r="O2953" s="1120">
        <f t="shared" si="2800"/>
        <v>0.18</v>
      </c>
      <c r="P2953" s="1120">
        <f t="shared" si="2800"/>
        <v>0.18</v>
      </c>
      <c r="Q2953" s="1120">
        <f t="shared" si="2800"/>
        <v>0.18</v>
      </c>
      <c r="R2953" s="1120">
        <f t="shared" si="2800"/>
        <v>0.18</v>
      </c>
    </row>
    <row r="2954" spans="1:46" ht="13.5" customHeight="1" x14ac:dyDescent="0.2">
      <c r="A2954" s="1167"/>
      <c r="B2954" s="1125"/>
      <c r="D2954" s="1100"/>
      <c r="F2954" s="2216"/>
      <c r="G2954" s="2216"/>
      <c r="H2954" s="2217">
        <f t="shared" si="2780"/>
        <v>22</v>
      </c>
      <c r="I2954" s="1120"/>
      <c r="J2954" s="1120"/>
      <c r="K2954" s="1120">
        <f t="shared" si="2778"/>
        <v>0.17</v>
      </c>
      <c r="L2954" s="1120">
        <f t="shared" ref="L2954:R2954" si="2801">K2954</f>
        <v>0.17</v>
      </c>
      <c r="M2954" s="1120">
        <f t="shared" si="2801"/>
        <v>0.17</v>
      </c>
      <c r="N2954" s="1120">
        <f t="shared" si="2801"/>
        <v>0.17</v>
      </c>
      <c r="O2954" s="1120">
        <f t="shared" si="2801"/>
        <v>0.17</v>
      </c>
      <c r="P2954" s="1120">
        <f t="shared" si="2801"/>
        <v>0.17</v>
      </c>
      <c r="Q2954" s="1120">
        <f t="shared" si="2801"/>
        <v>0.17</v>
      </c>
      <c r="R2954" s="1120">
        <f t="shared" si="2801"/>
        <v>0.17</v>
      </c>
    </row>
    <row r="2955" spans="1:46" ht="13.5" customHeight="1" x14ac:dyDescent="0.2">
      <c r="A2955" s="1167"/>
      <c r="B2955" s="1125"/>
      <c r="D2955" s="1100"/>
      <c r="F2955" s="2216"/>
      <c r="G2955" s="2216"/>
      <c r="H2955" s="2217">
        <f t="shared" si="2780"/>
        <v>23</v>
      </c>
      <c r="I2955" s="1120"/>
      <c r="J2955" s="1120"/>
      <c r="K2955" s="1120">
        <f>K2853+K2878+K2903+K2928</f>
        <v>0.18</v>
      </c>
      <c r="L2955" s="1120">
        <f>K2955</f>
        <v>0.18</v>
      </c>
      <c r="M2955" s="1120">
        <f t="shared" ref="M2955:R2955" si="2802">L2955</f>
        <v>0.18</v>
      </c>
      <c r="N2955" s="1120">
        <f t="shared" si="2802"/>
        <v>0.18</v>
      </c>
      <c r="O2955" s="1120">
        <f t="shared" si="2802"/>
        <v>0.18</v>
      </c>
      <c r="P2955" s="1120">
        <f t="shared" si="2802"/>
        <v>0.18</v>
      </c>
      <c r="Q2955" s="1120">
        <f t="shared" si="2802"/>
        <v>0.18</v>
      </c>
      <c r="R2955" s="1120">
        <f t="shared" si="2802"/>
        <v>0.18</v>
      </c>
    </row>
    <row r="2956" spans="1:46" s="1100" customFormat="1" ht="13.5" customHeight="1" x14ac:dyDescent="0.2">
      <c r="A2956" s="1167"/>
      <c r="C2956" s="1110"/>
      <c r="D2956" s="1125"/>
      <c r="E2956" s="1125"/>
      <c r="F2956" s="1120"/>
      <c r="G2956" s="2217"/>
      <c r="H2956" s="1120"/>
      <c r="I2956" s="1120"/>
      <c r="J2956" s="1120"/>
      <c r="K2956" s="1129"/>
      <c r="L2956" s="1129"/>
      <c r="M2956" s="1129"/>
      <c r="N2956" s="1129"/>
      <c r="O2956" s="1129"/>
      <c r="P2956" s="1129"/>
      <c r="Q2956" s="1129"/>
      <c r="R2956" s="1129"/>
      <c r="S2956" s="1120"/>
      <c r="T2956" s="1120"/>
      <c r="U2956" s="1120"/>
      <c r="V2956" s="1120"/>
      <c r="W2956" s="1120"/>
      <c r="X2956" s="1120"/>
      <c r="Y2956" s="1120"/>
      <c r="Z2956" s="1120"/>
      <c r="AA2956" s="1120"/>
      <c r="AB2956" s="1120"/>
      <c r="AC2956" s="1120"/>
      <c r="AD2956" s="1120"/>
      <c r="AE2956" s="1120"/>
      <c r="AF2956" s="1120"/>
      <c r="AG2956" s="1120"/>
      <c r="AH2956" s="1120"/>
      <c r="AI2956" s="1120"/>
      <c r="AJ2956" s="1120"/>
      <c r="AK2956" s="1120"/>
      <c r="AL2956" s="1120"/>
      <c r="AM2956" s="1120"/>
      <c r="AN2956" s="1120"/>
      <c r="AO2956" s="1120"/>
      <c r="AP2956" s="1120"/>
      <c r="AQ2956" s="1120"/>
      <c r="AR2956" s="1120"/>
      <c r="AS2956" s="1120"/>
      <c r="AT2956" s="1120"/>
    </row>
    <row r="2957" spans="1:46" ht="13.5" customHeight="1" x14ac:dyDescent="0.2">
      <c r="A2957" s="1167">
        <v>6</v>
      </c>
      <c r="B2957" s="1100" t="s">
        <v>1987</v>
      </c>
      <c r="G2957" s="1167"/>
      <c r="L2957" s="1110"/>
      <c r="M2957" s="1110"/>
      <c r="N2957" s="1110"/>
      <c r="O2957" s="1110"/>
      <c r="P2957" s="1110"/>
      <c r="Q2957" s="1110"/>
      <c r="R2957" s="1110"/>
    </row>
    <row r="2958" spans="1:46" ht="13.5" customHeight="1" x14ac:dyDescent="0.2">
      <c r="A2958" s="1167"/>
      <c r="B2958" s="1027" t="s">
        <v>371</v>
      </c>
      <c r="C2958" s="1110" t="s">
        <v>5040</v>
      </c>
      <c r="F2958" s="1110" t="s">
        <v>92</v>
      </c>
      <c r="G2958" s="1167">
        <v>5</v>
      </c>
      <c r="L2958" s="1110"/>
      <c r="M2958" s="1110"/>
      <c r="N2958" s="1110"/>
      <c r="O2958" s="1110"/>
      <c r="P2958" s="1110"/>
      <c r="Q2958" s="1110"/>
      <c r="R2958" s="1110"/>
    </row>
    <row r="2959" spans="1:46" ht="13.5" customHeight="1" x14ac:dyDescent="0.2">
      <c r="A2959" s="1167"/>
      <c r="B2959" s="1027" t="s">
        <v>5039</v>
      </c>
      <c r="C2959" s="1167" t="s">
        <v>5318</v>
      </c>
      <c r="G2959" s="1167"/>
      <c r="K2959" s="1110"/>
      <c r="L2959" s="1110"/>
      <c r="M2959" s="1110"/>
      <c r="N2959" s="1110"/>
      <c r="O2959" s="1110"/>
      <c r="P2959" s="1110"/>
      <c r="Q2959" s="1110"/>
      <c r="R2959" s="1110"/>
    </row>
    <row r="2960" spans="1:46" ht="13.5" customHeight="1" x14ac:dyDescent="0.2">
      <c r="A2960" s="1167"/>
      <c r="B2960" s="1027"/>
      <c r="G2960" s="1167"/>
      <c r="H2960" s="1167">
        <v>0</v>
      </c>
      <c r="K2960" s="1110">
        <v>0.2</v>
      </c>
      <c r="L2960" s="1110">
        <f>K2960</f>
        <v>0.2</v>
      </c>
      <c r="M2960" s="1110">
        <f t="shared" ref="M2960:R2960" si="2803">L2960</f>
        <v>0.2</v>
      </c>
      <c r="N2960" s="1110">
        <f t="shared" si="2803"/>
        <v>0.2</v>
      </c>
      <c r="O2960" s="1110">
        <f t="shared" si="2803"/>
        <v>0.2</v>
      </c>
      <c r="P2960" s="1110">
        <f t="shared" si="2803"/>
        <v>0.2</v>
      </c>
      <c r="Q2960" s="1110">
        <f t="shared" si="2803"/>
        <v>0.2</v>
      </c>
      <c r="R2960" s="1110">
        <f t="shared" si="2803"/>
        <v>0.2</v>
      </c>
    </row>
    <row r="2961" spans="1:18" ht="13.5" customHeight="1" x14ac:dyDescent="0.2">
      <c r="A2961" s="1167"/>
      <c r="B2961" s="1027"/>
      <c r="G2961" s="1167"/>
      <c r="H2961" s="1167">
        <f>H2960+1</f>
        <v>1</v>
      </c>
      <c r="K2961" s="1110">
        <v>0.19</v>
      </c>
      <c r="L2961" s="1110">
        <f t="shared" ref="L2961:R2961" si="2804">K2961</f>
        <v>0.19</v>
      </c>
      <c r="M2961" s="1110">
        <f t="shared" si="2804"/>
        <v>0.19</v>
      </c>
      <c r="N2961" s="1110">
        <f t="shared" si="2804"/>
        <v>0.19</v>
      </c>
      <c r="O2961" s="1110">
        <f t="shared" si="2804"/>
        <v>0.19</v>
      </c>
      <c r="P2961" s="1110">
        <f t="shared" si="2804"/>
        <v>0.19</v>
      </c>
      <c r="Q2961" s="1110">
        <f t="shared" si="2804"/>
        <v>0.19</v>
      </c>
      <c r="R2961" s="1110">
        <f t="shared" si="2804"/>
        <v>0.19</v>
      </c>
    </row>
    <row r="2962" spans="1:18" ht="13.5" customHeight="1" x14ac:dyDescent="0.2">
      <c r="A2962" s="1167"/>
      <c r="B2962" s="1027"/>
      <c r="G2962" s="1167"/>
      <c r="H2962" s="1167">
        <f t="shared" ref="H2962:H2983" si="2805">H2961+1</f>
        <v>2</v>
      </c>
      <c r="K2962" s="1110">
        <v>0.2</v>
      </c>
      <c r="L2962" s="1110">
        <f t="shared" ref="L2962:R2962" si="2806">K2962</f>
        <v>0.2</v>
      </c>
      <c r="M2962" s="1110">
        <f t="shared" si="2806"/>
        <v>0.2</v>
      </c>
      <c r="N2962" s="1110">
        <f t="shared" si="2806"/>
        <v>0.2</v>
      </c>
      <c r="O2962" s="1110">
        <f t="shared" si="2806"/>
        <v>0.2</v>
      </c>
      <c r="P2962" s="1110">
        <f t="shared" si="2806"/>
        <v>0.2</v>
      </c>
      <c r="Q2962" s="1110">
        <f t="shared" si="2806"/>
        <v>0.2</v>
      </c>
      <c r="R2962" s="1110">
        <f t="shared" si="2806"/>
        <v>0.2</v>
      </c>
    </row>
    <row r="2963" spans="1:18" ht="13.5" customHeight="1" x14ac:dyDescent="0.2">
      <c r="A2963" s="1167"/>
      <c r="B2963" s="1027"/>
      <c r="G2963" s="1167"/>
      <c r="H2963" s="1167">
        <f t="shared" si="2805"/>
        <v>3</v>
      </c>
      <c r="K2963" s="1110">
        <v>0.2</v>
      </c>
      <c r="L2963" s="1110">
        <f t="shared" ref="L2963:R2963" si="2807">K2963</f>
        <v>0.2</v>
      </c>
      <c r="M2963" s="1110">
        <f t="shared" si="2807"/>
        <v>0.2</v>
      </c>
      <c r="N2963" s="1110">
        <f t="shared" si="2807"/>
        <v>0.2</v>
      </c>
      <c r="O2963" s="1110">
        <f t="shared" si="2807"/>
        <v>0.2</v>
      </c>
      <c r="P2963" s="1110">
        <f t="shared" si="2807"/>
        <v>0.2</v>
      </c>
      <c r="Q2963" s="1110">
        <f t="shared" si="2807"/>
        <v>0.2</v>
      </c>
      <c r="R2963" s="1110">
        <f t="shared" si="2807"/>
        <v>0.2</v>
      </c>
    </row>
    <row r="2964" spans="1:18" ht="13.5" customHeight="1" x14ac:dyDescent="0.2">
      <c r="A2964" s="1167"/>
      <c r="B2964" s="1027"/>
      <c r="G2964" s="1167"/>
      <c r="H2964" s="1167">
        <f t="shared" si="2805"/>
        <v>4</v>
      </c>
      <c r="K2964" s="1110">
        <v>0.17</v>
      </c>
      <c r="L2964" s="1110">
        <f t="shared" ref="L2964:R2964" si="2808">K2964</f>
        <v>0.17</v>
      </c>
      <c r="M2964" s="1110">
        <f t="shared" si="2808"/>
        <v>0.17</v>
      </c>
      <c r="N2964" s="1110">
        <f t="shared" si="2808"/>
        <v>0.17</v>
      </c>
      <c r="O2964" s="1110">
        <f t="shared" si="2808"/>
        <v>0.17</v>
      </c>
      <c r="P2964" s="1110">
        <f t="shared" si="2808"/>
        <v>0.17</v>
      </c>
      <c r="Q2964" s="1110">
        <f t="shared" si="2808"/>
        <v>0.17</v>
      </c>
      <c r="R2964" s="1110">
        <f t="shared" si="2808"/>
        <v>0.17</v>
      </c>
    </row>
    <row r="2965" spans="1:18" ht="13.5" customHeight="1" x14ac:dyDescent="0.2">
      <c r="A2965" s="1167"/>
      <c r="B2965" s="1027"/>
      <c r="G2965" s="1167"/>
      <c r="H2965" s="1167">
        <f t="shared" si="2805"/>
        <v>5</v>
      </c>
      <c r="K2965" s="1110">
        <v>0.15</v>
      </c>
      <c r="L2965" s="1110">
        <f t="shared" ref="L2965:R2965" si="2809">K2965</f>
        <v>0.15</v>
      </c>
      <c r="M2965" s="1110">
        <f t="shared" si="2809"/>
        <v>0.15</v>
      </c>
      <c r="N2965" s="1110">
        <f t="shared" si="2809"/>
        <v>0.15</v>
      </c>
      <c r="O2965" s="1110">
        <f t="shared" si="2809"/>
        <v>0.15</v>
      </c>
      <c r="P2965" s="1110">
        <f t="shared" si="2809"/>
        <v>0.15</v>
      </c>
      <c r="Q2965" s="1110">
        <f t="shared" si="2809"/>
        <v>0.15</v>
      </c>
      <c r="R2965" s="1110">
        <f t="shared" si="2809"/>
        <v>0.15</v>
      </c>
    </row>
    <row r="2966" spans="1:18" ht="13.5" customHeight="1" x14ac:dyDescent="0.2">
      <c r="A2966" s="1167"/>
      <c r="B2966" s="1027"/>
      <c r="G2966" s="1167"/>
      <c r="H2966" s="1167">
        <f t="shared" si="2805"/>
        <v>6</v>
      </c>
      <c r="K2966" s="1110">
        <v>0.15</v>
      </c>
      <c r="L2966" s="1110">
        <f t="shared" ref="L2966:R2966" si="2810">K2966</f>
        <v>0.15</v>
      </c>
      <c r="M2966" s="1110">
        <f t="shared" si="2810"/>
        <v>0.15</v>
      </c>
      <c r="N2966" s="1110">
        <f t="shared" si="2810"/>
        <v>0.15</v>
      </c>
      <c r="O2966" s="1110">
        <f t="shared" si="2810"/>
        <v>0.15</v>
      </c>
      <c r="P2966" s="1110">
        <f t="shared" si="2810"/>
        <v>0.15</v>
      </c>
      <c r="Q2966" s="1110">
        <f t="shared" si="2810"/>
        <v>0.15</v>
      </c>
      <c r="R2966" s="1110">
        <f t="shared" si="2810"/>
        <v>0.15</v>
      </c>
    </row>
    <row r="2967" spans="1:18" ht="13.5" customHeight="1" x14ac:dyDescent="0.2">
      <c r="A2967" s="1167"/>
      <c r="B2967" s="1027"/>
      <c r="G2967" s="1167"/>
      <c r="H2967" s="1167">
        <f t="shared" si="2805"/>
        <v>7</v>
      </c>
      <c r="K2967" s="1110">
        <v>0.22</v>
      </c>
      <c r="L2967" s="1110">
        <f t="shared" ref="L2967:R2967" si="2811">K2967</f>
        <v>0.22</v>
      </c>
      <c r="M2967" s="1110">
        <f t="shared" si="2811"/>
        <v>0.22</v>
      </c>
      <c r="N2967" s="1110">
        <f t="shared" si="2811"/>
        <v>0.22</v>
      </c>
      <c r="O2967" s="1110">
        <f t="shared" si="2811"/>
        <v>0.22</v>
      </c>
      <c r="P2967" s="1110">
        <f t="shared" si="2811"/>
        <v>0.22</v>
      </c>
      <c r="Q2967" s="1110">
        <f t="shared" si="2811"/>
        <v>0.22</v>
      </c>
      <c r="R2967" s="1110">
        <f t="shared" si="2811"/>
        <v>0.22</v>
      </c>
    </row>
    <row r="2968" spans="1:18" ht="13.5" customHeight="1" x14ac:dyDescent="0.2">
      <c r="A2968" s="1167"/>
      <c r="B2968" s="1027"/>
      <c r="G2968" s="1167"/>
      <c r="H2968" s="1167">
        <f t="shared" si="2805"/>
        <v>8</v>
      </c>
      <c r="K2968" s="1110">
        <v>0.73</v>
      </c>
      <c r="L2968" s="1110">
        <f t="shared" ref="L2968:R2968" si="2812">K2968</f>
        <v>0.73</v>
      </c>
      <c r="M2968" s="1110">
        <f t="shared" si="2812"/>
        <v>0.73</v>
      </c>
      <c r="N2968" s="1110">
        <f t="shared" si="2812"/>
        <v>0.73</v>
      </c>
      <c r="O2968" s="1110">
        <f t="shared" si="2812"/>
        <v>0.73</v>
      </c>
      <c r="P2968" s="1110">
        <f t="shared" si="2812"/>
        <v>0.73</v>
      </c>
      <c r="Q2968" s="1110">
        <f t="shared" si="2812"/>
        <v>0.73</v>
      </c>
      <c r="R2968" s="1110">
        <f t="shared" si="2812"/>
        <v>0.73</v>
      </c>
    </row>
    <row r="2969" spans="1:18" ht="13.5" customHeight="1" x14ac:dyDescent="0.2">
      <c r="A2969" s="1167"/>
      <c r="B2969" s="1027"/>
      <c r="G2969" s="1167"/>
      <c r="H2969" s="1167">
        <f t="shared" si="2805"/>
        <v>9</v>
      </c>
      <c r="K2969" s="1110">
        <v>1.04</v>
      </c>
      <c r="L2969" s="1110">
        <f t="shared" ref="L2969:R2969" si="2813">K2969</f>
        <v>1.04</v>
      </c>
      <c r="M2969" s="1110">
        <f t="shared" si="2813"/>
        <v>1.04</v>
      </c>
      <c r="N2969" s="1110">
        <f t="shared" si="2813"/>
        <v>1.04</v>
      </c>
      <c r="O2969" s="1110">
        <f t="shared" si="2813"/>
        <v>1.04</v>
      </c>
      <c r="P2969" s="1110">
        <f t="shared" si="2813"/>
        <v>1.04</v>
      </c>
      <c r="Q2969" s="1110">
        <f t="shared" si="2813"/>
        <v>1.04</v>
      </c>
      <c r="R2969" s="1110">
        <f t="shared" si="2813"/>
        <v>1.04</v>
      </c>
    </row>
    <row r="2970" spans="1:18" ht="13.5" customHeight="1" x14ac:dyDescent="0.2">
      <c r="A2970" s="1167"/>
      <c r="B2970" s="1027"/>
      <c r="G2970" s="1167"/>
      <c r="H2970" s="1167">
        <f t="shared" si="2805"/>
        <v>10</v>
      </c>
      <c r="K2970" s="1110">
        <v>1.1399999999999999</v>
      </c>
      <c r="L2970" s="1110">
        <f t="shared" ref="L2970:R2970" si="2814">K2970</f>
        <v>1.1399999999999999</v>
      </c>
      <c r="M2970" s="1110">
        <f t="shared" si="2814"/>
        <v>1.1399999999999999</v>
      </c>
      <c r="N2970" s="1110">
        <f t="shared" si="2814"/>
        <v>1.1399999999999999</v>
      </c>
      <c r="O2970" s="1110">
        <f t="shared" si="2814"/>
        <v>1.1399999999999999</v>
      </c>
      <c r="P2970" s="1110">
        <f t="shared" si="2814"/>
        <v>1.1399999999999999</v>
      </c>
      <c r="Q2970" s="1110">
        <f t="shared" si="2814"/>
        <v>1.1399999999999999</v>
      </c>
      <c r="R2970" s="1110">
        <f t="shared" si="2814"/>
        <v>1.1399999999999999</v>
      </c>
    </row>
    <row r="2971" spans="1:18" ht="13.5" customHeight="1" x14ac:dyDescent="0.2">
      <c r="A2971" s="1167"/>
      <c r="B2971" s="1027"/>
      <c r="G2971" s="1167"/>
      <c r="H2971" s="1167">
        <f t="shared" si="2805"/>
        <v>11</v>
      </c>
      <c r="K2971" s="1110">
        <v>1.05</v>
      </c>
      <c r="L2971" s="1110">
        <f t="shared" ref="L2971:R2971" si="2815">K2971</f>
        <v>1.05</v>
      </c>
      <c r="M2971" s="1110">
        <f t="shared" si="2815"/>
        <v>1.05</v>
      </c>
      <c r="N2971" s="1110">
        <f t="shared" si="2815"/>
        <v>1.05</v>
      </c>
      <c r="O2971" s="1110">
        <f t="shared" si="2815"/>
        <v>1.05</v>
      </c>
      <c r="P2971" s="1110">
        <f t="shared" si="2815"/>
        <v>1.05</v>
      </c>
      <c r="Q2971" s="1110">
        <f t="shared" si="2815"/>
        <v>1.05</v>
      </c>
      <c r="R2971" s="1110">
        <f t="shared" si="2815"/>
        <v>1.05</v>
      </c>
    </row>
    <row r="2972" spans="1:18" ht="13.5" customHeight="1" x14ac:dyDescent="0.2">
      <c r="A2972" s="1167"/>
      <c r="B2972" s="1027"/>
      <c r="G2972" s="1167"/>
      <c r="H2972" s="1167">
        <f t="shared" si="2805"/>
        <v>12</v>
      </c>
      <c r="K2972" s="1110">
        <v>0.97</v>
      </c>
      <c r="L2972" s="1110">
        <f t="shared" ref="L2972:R2972" si="2816">K2972</f>
        <v>0.97</v>
      </c>
      <c r="M2972" s="1110">
        <f t="shared" si="2816"/>
        <v>0.97</v>
      </c>
      <c r="N2972" s="1110">
        <f t="shared" si="2816"/>
        <v>0.97</v>
      </c>
      <c r="O2972" s="1110">
        <f t="shared" si="2816"/>
        <v>0.97</v>
      </c>
      <c r="P2972" s="1110">
        <f t="shared" si="2816"/>
        <v>0.97</v>
      </c>
      <c r="Q2972" s="1110">
        <f t="shared" si="2816"/>
        <v>0.97</v>
      </c>
      <c r="R2972" s="1110">
        <f t="shared" si="2816"/>
        <v>0.97</v>
      </c>
    </row>
    <row r="2973" spans="1:18" ht="13.5" customHeight="1" x14ac:dyDescent="0.2">
      <c r="A2973" s="1167"/>
      <c r="B2973" s="1027"/>
      <c r="G2973" s="1167"/>
      <c r="H2973" s="1167">
        <f t="shared" si="2805"/>
        <v>13</v>
      </c>
      <c r="K2973" s="1110">
        <v>1.07</v>
      </c>
      <c r="L2973" s="1110">
        <f t="shared" ref="L2973:R2973" si="2817">K2973</f>
        <v>1.07</v>
      </c>
      <c r="M2973" s="1110">
        <f t="shared" si="2817"/>
        <v>1.07</v>
      </c>
      <c r="N2973" s="1110">
        <f t="shared" si="2817"/>
        <v>1.07</v>
      </c>
      <c r="O2973" s="1110">
        <f t="shared" si="2817"/>
        <v>1.07</v>
      </c>
      <c r="P2973" s="1110">
        <f t="shared" si="2817"/>
        <v>1.07</v>
      </c>
      <c r="Q2973" s="1110">
        <f t="shared" si="2817"/>
        <v>1.07</v>
      </c>
      <c r="R2973" s="1110">
        <f t="shared" si="2817"/>
        <v>1.07</v>
      </c>
    </row>
    <row r="2974" spans="1:18" ht="13.5" customHeight="1" x14ac:dyDescent="0.2">
      <c r="A2974" s="1167"/>
      <c r="B2974" s="1027"/>
      <c r="G2974" s="1167"/>
      <c r="H2974" s="1167">
        <f t="shared" si="2805"/>
        <v>14</v>
      </c>
      <c r="K2974" s="1110">
        <v>1.0900000000000001</v>
      </c>
      <c r="L2974" s="1110">
        <f t="shared" ref="L2974:R2974" si="2818">K2974</f>
        <v>1.0900000000000001</v>
      </c>
      <c r="M2974" s="1110">
        <f t="shared" si="2818"/>
        <v>1.0900000000000001</v>
      </c>
      <c r="N2974" s="1110">
        <f t="shared" si="2818"/>
        <v>1.0900000000000001</v>
      </c>
      <c r="O2974" s="1110">
        <f t="shared" si="2818"/>
        <v>1.0900000000000001</v>
      </c>
      <c r="P2974" s="1110">
        <f t="shared" si="2818"/>
        <v>1.0900000000000001</v>
      </c>
      <c r="Q2974" s="1110">
        <f t="shared" si="2818"/>
        <v>1.0900000000000001</v>
      </c>
      <c r="R2974" s="1110">
        <f t="shared" si="2818"/>
        <v>1.0900000000000001</v>
      </c>
    </row>
    <row r="2975" spans="1:18" ht="13.5" customHeight="1" x14ac:dyDescent="0.2">
      <c r="A2975" s="1167"/>
      <c r="B2975" s="1027"/>
      <c r="G2975" s="1167"/>
      <c r="H2975" s="1167">
        <f t="shared" si="2805"/>
        <v>15</v>
      </c>
      <c r="K2975" s="1110">
        <v>0.81</v>
      </c>
      <c r="L2975" s="1110">
        <f t="shared" ref="L2975:R2975" si="2819">K2975</f>
        <v>0.81</v>
      </c>
      <c r="M2975" s="1110">
        <f t="shared" si="2819"/>
        <v>0.81</v>
      </c>
      <c r="N2975" s="1110">
        <f t="shared" si="2819"/>
        <v>0.81</v>
      </c>
      <c r="O2975" s="1110">
        <f t="shared" si="2819"/>
        <v>0.81</v>
      </c>
      <c r="P2975" s="1110">
        <f t="shared" si="2819"/>
        <v>0.81</v>
      </c>
      <c r="Q2975" s="1110">
        <f t="shared" si="2819"/>
        <v>0.81</v>
      </c>
      <c r="R2975" s="1110">
        <f t="shared" si="2819"/>
        <v>0.81</v>
      </c>
    </row>
    <row r="2976" spans="1:18" ht="13.5" customHeight="1" x14ac:dyDescent="0.2">
      <c r="A2976" s="1167"/>
      <c r="B2976" s="1027"/>
      <c r="G2976" s="1167"/>
      <c r="H2976" s="1167">
        <f t="shared" si="2805"/>
        <v>16</v>
      </c>
      <c r="K2976" s="1110">
        <v>0.61</v>
      </c>
      <c r="L2976" s="1110">
        <f t="shared" ref="L2976:R2976" si="2820">K2976</f>
        <v>0.61</v>
      </c>
      <c r="M2976" s="1110">
        <f t="shared" si="2820"/>
        <v>0.61</v>
      </c>
      <c r="N2976" s="1110">
        <f t="shared" si="2820"/>
        <v>0.61</v>
      </c>
      <c r="O2976" s="1110">
        <f t="shared" si="2820"/>
        <v>0.61</v>
      </c>
      <c r="P2976" s="1110">
        <f t="shared" si="2820"/>
        <v>0.61</v>
      </c>
      <c r="Q2976" s="1110">
        <f t="shared" si="2820"/>
        <v>0.61</v>
      </c>
      <c r="R2976" s="1110">
        <f t="shared" si="2820"/>
        <v>0.61</v>
      </c>
    </row>
    <row r="2977" spans="1:18" ht="13.5" customHeight="1" x14ac:dyDescent="0.2">
      <c r="A2977" s="1167"/>
      <c r="B2977" s="1027"/>
      <c r="G2977" s="1167"/>
      <c r="H2977" s="1167">
        <f t="shared" si="2805"/>
        <v>17</v>
      </c>
      <c r="K2977" s="1110">
        <v>0.61</v>
      </c>
      <c r="L2977" s="1110">
        <f t="shared" ref="L2977:R2977" si="2821">K2977</f>
        <v>0.61</v>
      </c>
      <c r="M2977" s="1110">
        <f t="shared" si="2821"/>
        <v>0.61</v>
      </c>
      <c r="N2977" s="1110">
        <f t="shared" si="2821"/>
        <v>0.61</v>
      </c>
      <c r="O2977" s="1110">
        <f t="shared" si="2821"/>
        <v>0.61</v>
      </c>
      <c r="P2977" s="1110">
        <f t="shared" si="2821"/>
        <v>0.61</v>
      </c>
      <c r="Q2977" s="1110">
        <f t="shared" si="2821"/>
        <v>0.61</v>
      </c>
      <c r="R2977" s="1110">
        <f t="shared" si="2821"/>
        <v>0.61</v>
      </c>
    </row>
    <row r="2978" spans="1:18" ht="13.5" customHeight="1" x14ac:dyDescent="0.2">
      <c r="A2978" s="1167"/>
      <c r="B2978" s="1027"/>
      <c r="G2978" s="1167"/>
      <c r="H2978" s="1167">
        <f t="shared" si="2805"/>
        <v>18</v>
      </c>
      <c r="K2978" s="1110">
        <v>0.48</v>
      </c>
      <c r="L2978" s="1110">
        <f t="shared" ref="L2978:R2978" si="2822">K2978</f>
        <v>0.48</v>
      </c>
      <c r="M2978" s="1110">
        <f t="shared" si="2822"/>
        <v>0.48</v>
      </c>
      <c r="N2978" s="1110">
        <f t="shared" si="2822"/>
        <v>0.48</v>
      </c>
      <c r="O2978" s="1110">
        <f t="shared" si="2822"/>
        <v>0.48</v>
      </c>
      <c r="P2978" s="1110">
        <f t="shared" si="2822"/>
        <v>0.48</v>
      </c>
      <c r="Q2978" s="1110">
        <f t="shared" si="2822"/>
        <v>0.48</v>
      </c>
      <c r="R2978" s="1110">
        <f t="shared" si="2822"/>
        <v>0.48</v>
      </c>
    </row>
    <row r="2979" spans="1:18" ht="13.5" customHeight="1" x14ac:dyDescent="0.2">
      <c r="A2979" s="1167"/>
      <c r="B2979" s="1027"/>
      <c r="G2979" s="1167"/>
      <c r="H2979" s="1167">
        <f t="shared" si="2805"/>
        <v>19</v>
      </c>
      <c r="K2979" s="1110">
        <v>0.42</v>
      </c>
      <c r="L2979" s="1110">
        <f t="shared" ref="L2979:R2979" si="2823">K2979</f>
        <v>0.42</v>
      </c>
      <c r="M2979" s="1110">
        <f t="shared" si="2823"/>
        <v>0.42</v>
      </c>
      <c r="N2979" s="1110">
        <f t="shared" si="2823"/>
        <v>0.42</v>
      </c>
      <c r="O2979" s="1110">
        <f t="shared" si="2823"/>
        <v>0.42</v>
      </c>
      <c r="P2979" s="1110">
        <f t="shared" si="2823"/>
        <v>0.42</v>
      </c>
      <c r="Q2979" s="1110">
        <f t="shared" si="2823"/>
        <v>0.42</v>
      </c>
      <c r="R2979" s="1110">
        <f t="shared" si="2823"/>
        <v>0.42</v>
      </c>
    </row>
    <row r="2980" spans="1:18" ht="13.5" customHeight="1" x14ac:dyDescent="0.2">
      <c r="A2980" s="1167"/>
      <c r="B2980" s="1027"/>
      <c r="G2980" s="1167"/>
      <c r="H2980" s="1167">
        <f t="shared" si="2805"/>
        <v>20</v>
      </c>
      <c r="K2980" s="1110">
        <v>0.26</v>
      </c>
      <c r="L2980" s="1110">
        <f t="shared" ref="L2980:R2980" si="2824">K2980</f>
        <v>0.26</v>
      </c>
      <c r="M2980" s="1110">
        <f t="shared" si="2824"/>
        <v>0.26</v>
      </c>
      <c r="N2980" s="1110">
        <f t="shared" si="2824"/>
        <v>0.26</v>
      </c>
      <c r="O2980" s="1110">
        <f t="shared" si="2824"/>
        <v>0.26</v>
      </c>
      <c r="P2980" s="1110">
        <f t="shared" si="2824"/>
        <v>0.26</v>
      </c>
      <c r="Q2980" s="1110">
        <f t="shared" si="2824"/>
        <v>0.26</v>
      </c>
      <c r="R2980" s="1110">
        <f t="shared" si="2824"/>
        <v>0.26</v>
      </c>
    </row>
    <row r="2981" spans="1:18" ht="13.5" customHeight="1" x14ac:dyDescent="0.2">
      <c r="A2981" s="1167"/>
      <c r="B2981" s="1027"/>
      <c r="G2981" s="1167"/>
      <c r="H2981" s="1167">
        <f t="shared" si="2805"/>
        <v>21</v>
      </c>
      <c r="K2981" s="1110">
        <v>0.2</v>
      </c>
      <c r="L2981" s="1110">
        <f t="shared" ref="L2981:R2981" si="2825">K2981</f>
        <v>0.2</v>
      </c>
      <c r="M2981" s="1110">
        <f t="shared" si="2825"/>
        <v>0.2</v>
      </c>
      <c r="N2981" s="1110">
        <f t="shared" si="2825"/>
        <v>0.2</v>
      </c>
      <c r="O2981" s="1110">
        <f t="shared" si="2825"/>
        <v>0.2</v>
      </c>
      <c r="P2981" s="1110">
        <f t="shared" si="2825"/>
        <v>0.2</v>
      </c>
      <c r="Q2981" s="1110">
        <f t="shared" si="2825"/>
        <v>0.2</v>
      </c>
      <c r="R2981" s="1110">
        <f t="shared" si="2825"/>
        <v>0.2</v>
      </c>
    </row>
    <row r="2982" spans="1:18" ht="13.5" customHeight="1" x14ac:dyDescent="0.2">
      <c r="A2982" s="1167"/>
      <c r="B2982" s="1027"/>
      <c r="G2982" s="1167"/>
      <c r="H2982" s="1167">
        <f t="shared" si="2805"/>
        <v>22</v>
      </c>
      <c r="K2982" s="1110">
        <v>0.19</v>
      </c>
      <c r="L2982" s="1110">
        <f t="shared" ref="L2982:R2982" si="2826">K2982</f>
        <v>0.19</v>
      </c>
      <c r="M2982" s="1110">
        <f t="shared" si="2826"/>
        <v>0.19</v>
      </c>
      <c r="N2982" s="1110">
        <f t="shared" si="2826"/>
        <v>0.19</v>
      </c>
      <c r="O2982" s="1110">
        <f t="shared" si="2826"/>
        <v>0.19</v>
      </c>
      <c r="P2982" s="1110">
        <f t="shared" si="2826"/>
        <v>0.19</v>
      </c>
      <c r="Q2982" s="1110">
        <f t="shared" si="2826"/>
        <v>0.19</v>
      </c>
      <c r="R2982" s="1110">
        <f t="shared" si="2826"/>
        <v>0.19</v>
      </c>
    </row>
    <row r="2983" spans="1:18" ht="13.5" customHeight="1" x14ac:dyDescent="0.2">
      <c r="A2983" s="1167"/>
      <c r="B2983" s="1027"/>
      <c r="G2983" s="1167"/>
      <c r="H2983" s="1167">
        <f t="shared" si="2805"/>
        <v>23</v>
      </c>
      <c r="K2983" s="1110">
        <v>0.19</v>
      </c>
      <c r="L2983" s="1110">
        <f t="shared" ref="L2983:R2983" si="2827">K2983</f>
        <v>0.19</v>
      </c>
      <c r="M2983" s="1110">
        <f t="shared" si="2827"/>
        <v>0.19</v>
      </c>
      <c r="N2983" s="1110">
        <f t="shared" si="2827"/>
        <v>0.19</v>
      </c>
      <c r="O2983" s="1110">
        <f t="shared" si="2827"/>
        <v>0.19</v>
      </c>
      <c r="P2983" s="1110">
        <f t="shared" si="2827"/>
        <v>0.19</v>
      </c>
      <c r="Q2983" s="1110">
        <f t="shared" si="2827"/>
        <v>0.19</v>
      </c>
      <c r="R2983" s="1110">
        <f t="shared" si="2827"/>
        <v>0.19</v>
      </c>
    </row>
    <row r="2984" spans="1:18" ht="13.5" customHeight="1" x14ac:dyDescent="0.2">
      <c r="A2984" s="1167"/>
      <c r="B2984" s="1027"/>
      <c r="G2984" s="1167"/>
      <c r="K2984" s="1110"/>
      <c r="L2984" s="1110"/>
      <c r="M2984" s="1110"/>
      <c r="N2984" s="1110"/>
      <c r="O2984" s="1110"/>
      <c r="P2984" s="1110"/>
      <c r="Q2984" s="1110"/>
      <c r="R2984" s="1110"/>
    </row>
    <row r="2985" spans="1:18" ht="13.5" customHeight="1" x14ac:dyDescent="0.2">
      <c r="A2985" s="1167"/>
      <c r="B2985" s="1125"/>
      <c r="C2985" s="1125"/>
      <c r="F2985" s="1110" t="s">
        <v>92</v>
      </c>
      <c r="G2985" s="1167">
        <v>20</v>
      </c>
      <c r="H2985" s="1167"/>
      <c r="L2985" s="1110"/>
      <c r="M2985" s="1110"/>
      <c r="N2985" s="1110"/>
      <c r="O2985" s="1110"/>
      <c r="P2985" s="1110"/>
      <c r="Q2985" s="1110"/>
      <c r="R2985" s="1110"/>
    </row>
    <row r="2986" spans="1:18" ht="13.5" customHeight="1" x14ac:dyDescent="0.2">
      <c r="A2986" s="1167"/>
      <c r="B2986" s="1125"/>
      <c r="C2986" s="1125"/>
      <c r="G2986" s="1167"/>
      <c r="H2986" s="1167"/>
      <c r="K2986" s="1110"/>
      <c r="L2986" s="1110"/>
      <c r="M2986" s="1110"/>
      <c r="N2986" s="1110"/>
      <c r="O2986" s="1110"/>
      <c r="P2986" s="1110"/>
      <c r="Q2986" s="1110"/>
      <c r="R2986" s="1110"/>
    </row>
    <row r="2987" spans="1:18" ht="13.5" customHeight="1" x14ac:dyDescent="0.2">
      <c r="A2987" s="1167"/>
      <c r="B2987" s="1125"/>
      <c r="C2987" s="1125"/>
      <c r="G2987" s="1167"/>
      <c r="H2987" s="1167">
        <v>0</v>
      </c>
      <c r="K2987" s="1110">
        <v>0.9</v>
      </c>
      <c r="L2987" s="1110">
        <f>K2987</f>
        <v>0.9</v>
      </c>
      <c r="M2987" s="1110">
        <f t="shared" ref="M2987:R2987" si="2828">L2987</f>
        <v>0.9</v>
      </c>
      <c r="N2987" s="1110">
        <f t="shared" si="2828"/>
        <v>0.9</v>
      </c>
      <c r="O2987" s="1110">
        <f t="shared" si="2828"/>
        <v>0.9</v>
      </c>
      <c r="P2987" s="1110">
        <f t="shared" si="2828"/>
        <v>0.9</v>
      </c>
      <c r="Q2987" s="1110">
        <f t="shared" si="2828"/>
        <v>0.9</v>
      </c>
      <c r="R2987" s="1110">
        <f t="shared" si="2828"/>
        <v>0.9</v>
      </c>
    </row>
    <row r="2988" spans="1:18" ht="13.5" customHeight="1" x14ac:dyDescent="0.2">
      <c r="A2988" s="1167"/>
      <c r="B2988" s="1125"/>
      <c r="C2988" s="1125"/>
      <c r="G2988" s="1167"/>
      <c r="H2988" s="1167">
        <f>H2987+1</f>
        <v>1</v>
      </c>
      <c r="K2988" s="1110">
        <v>0.96</v>
      </c>
      <c r="L2988" s="1110">
        <f t="shared" ref="L2988:R2988" si="2829">K2988</f>
        <v>0.96</v>
      </c>
      <c r="M2988" s="1110">
        <f t="shared" si="2829"/>
        <v>0.96</v>
      </c>
      <c r="N2988" s="1110">
        <f t="shared" si="2829"/>
        <v>0.96</v>
      </c>
      <c r="O2988" s="1110">
        <f t="shared" si="2829"/>
        <v>0.96</v>
      </c>
      <c r="P2988" s="1110">
        <f t="shared" si="2829"/>
        <v>0.96</v>
      </c>
      <c r="Q2988" s="1110">
        <f t="shared" si="2829"/>
        <v>0.96</v>
      </c>
      <c r="R2988" s="1110">
        <f t="shared" si="2829"/>
        <v>0.96</v>
      </c>
    </row>
    <row r="2989" spans="1:18" ht="13.5" customHeight="1" x14ac:dyDescent="0.2">
      <c r="A2989" s="1167"/>
      <c r="B2989" s="1125"/>
      <c r="C2989" s="1125"/>
      <c r="G2989" s="1167"/>
      <c r="H2989" s="1167">
        <f t="shared" ref="H2989:H3010" si="2830">H2988+1</f>
        <v>2</v>
      </c>
      <c r="K2989" s="1110">
        <v>0.93</v>
      </c>
      <c r="L2989" s="1110">
        <f t="shared" ref="L2989:R2989" si="2831">K2989</f>
        <v>0.93</v>
      </c>
      <c r="M2989" s="1110">
        <f t="shared" si="2831"/>
        <v>0.93</v>
      </c>
      <c r="N2989" s="1110">
        <f t="shared" si="2831"/>
        <v>0.93</v>
      </c>
      <c r="O2989" s="1110">
        <f t="shared" si="2831"/>
        <v>0.93</v>
      </c>
      <c r="P2989" s="1110">
        <f t="shared" si="2831"/>
        <v>0.93</v>
      </c>
      <c r="Q2989" s="1110">
        <f t="shared" si="2831"/>
        <v>0.93</v>
      </c>
      <c r="R2989" s="1110">
        <f t="shared" si="2831"/>
        <v>0.93</v>
      </c>
    </row>
    <row r="2990" spans="1:18" ht="13.5" customHeight="1" x14ac:dyDescent="0.2">
      <c r="A2990" s="1167"/>
      <c r="B2990" s="1125"/>
      <c r="C2990" s="1125"/>
      <c r="G2990" s="1167"/>
      <c r="H2990" s="1167">
        <f t="shared" si="2830"/>
        <v>3</v>
      </c>
      <c r="K2990" s="1110">
        <v>0.91</v>
      </c>
      <c r="L2990" s="1110">
        <f t="shared" ref="L2990:R2990" si="2832">K2990</f>
        <v>0.91</v>
      </c>
      <c r="M2990" s="1110">
        <f t="shared" si="2832"/>
        <v>0.91</v>
      </c>
      <c r="N2990" s="1110">
        <f t="shared" si="2832"/>
        <v>0.91</v>
      </c>
      <c r="O2990" s="1110">
        <f t="shared" si="2832"/>
        <v>0.91</v>
      </c>
      <c r="P2990" s="1110">
        <f t="shared" si="2832"/>
        <v>0.91</v>
      </c>
      <c r="Q2990" s="1110">
        <f t="shared" si="2832"/>
        <v>0.91</v>
      </c>
      <c r="R2990" s="1110">
        <f t="shared" si="2832"/>
        <v>0.91</v>
      </c>
    </row>
    <row r="2991" spans="1:18" ht="13.5" customHeight="1" x14ac:dyDescent="0.2">
      <c r="A2991" s="1167"/>
      <c r="B2991" s="1125"/>
      <c r="C2991" s="1125"/>
      <c r="G2991" s="1167"/>
      <c r="H2991" s="1167">
        <f t="shared" si="2830"/>
        <v>4</v>
      </c>
      <c r="K2991" s="1110">
        <v>0.89</v>
      </c>
      <c r="L2991" s="1110">
        <f t="shared" ref="L2991:R2991" si="2833">K2991</f>
        <v>0.89</v>
      </c>
      <c r="M2991" s="1110">
        <f t="shared" si="2833"/>
        <v>0.89</v>
      </c>
      <c r="N2991" s="1110">
        <f t="shared" si="2833"/>
        <v>0.89</v>
      </c>
      <c r="O2991" s="1110">
        <f t="shared" si="2833"/>
        <v>0.89</v>
      </c>
      <c r="P2991" s="1110">
        <f t="shared" si="2833"/>
        <v>0.89</v>
      </c>
      <c r="Q2991" s="1110">
        <f t="shared" si="2833"/>
        <v>0.89</v>
      </c>
      <c r="R2991" s="1110">
        <f t="shared" si="2833"/>
        <v>0.89</v>
      </c>
    </row>
    <row r="2992" spans="1:18" ht="13.5" customHeight="1" x14ac:dyDescent="0.2">
      <c r="A2992" s="1167"/>
      <c r="B2992" s="1125"/>
      <c r="C2992" s="1125"/>
      <c r="G2992" s="1167"/>
      <c r="H2992" s="1167">
        <f t="shared" si="2830"/>
        <v>5</v>
      </c>
      <c r="K2992" s="1110">
        <v>0.9</v>
      </c>
      <c r="L2992" s="1110">
        <f t="shared" ref="L2992:R2992" si="2834">K2992</f>
        <v>0.9</v>
      </c>
      <c r="M2992" s="1110">
        <f t="shared" si="2834"/>
        <v>0.9</v>
      </c>
      <c r="N2992" s="1110">
        <f t="shared" si="2834"/>
        <v>0.9</v>
      </c>
      <c r="O2992" s="1110">
        <f t="shared" si="2834"/>
        <v>0.9</v>
      </c>
      <c r="P2992" s="1110">
        <f t="shared" si="2834"/>
        <v>0.9</v>
      </c>
      <c r="Q2992" s="1110">
        <f t="shared" si="2834"/>
        <v>0.9</v>
      </c>
      <c r="R2992" s="1110">
        <f t="shared" si="2834"/>
        <v>0.9</v>
      </c>
    </row>
    <row r="2993" spans="1:18" ht="13.5" customHeight="1" x14ac:dyDescent="0.2">
      <c r="A2993" s="1167"/>
      <c r="B2993" s="1125"/>
      <c r="C2993" s="1125"/>
      <c r="G2993" s="1167"/>
      <c r="H2993" s="1167">
        <f t="shared" si="2830"/>
        <v>6</v>
      </c>
      <c r="K2993" s="1110">
        <v>0.9</v>
      </c>
      <c r="L2993" s="1110">
        <f t="shared" ref="L2993:R2993" si="2835">K2993</f>
        <v>0.9</v>
      </c>
      <c r="M2993" s="1110">
        <f t="shared" si="2835"/>
        <v>0.9</v>
      </c>
      <c r="N2993" s="1110">
        <f t="shared" si="2835"/>
        <v>0.9</v>
      </c>
      <c r="O2993" s="1110">
        <f t="shared" si="2835"/>
        <v>0.9</v>
      </c>
      <c r="P2993" s="1110">
        <f t="shared" si="2835"/>
        <v>0.9</v>
      </c>
      <c r="Q2993" s="1110">
        <f t="shared" si="2835"/>
        <v>0.9</v>
      </c>
      <c r="R2993" s="1110">
        <f t="shared" si="2835"/>
        <v>0.9</v>
      </c>
    </row>
    <row r="2994" spans="1:18" ht="13.5" customHeight="1" x14ac:dyDescent="0.2">
      <c r="A2994" s="1167"/>
      <c r="B2994" s="1125"/>
      <c r="C2994" s="1125"/>
      <c r="G2994" s="1167"/>
      <c r="H2994" s="1167">
        <f t="shared" si="2830"/>
        <v>7</v>
      </c>
      <c r="K2994" s="1110">
        <v>0.91</v>
      </c>
      <c r="L2994" s="1110">
        <f t="shared" ref="L2994:R2994" si="2836">K2994</f>
        <v>0.91</v>
      </c>
      <c r="M2994" s="1110">
        <f t="shared" si="2836"/>
        <v>0.91</v>
      </c>
      <c r="N2994" s="1110">
        <f t="shared" si="2836"/>
        <v>0.91</v>
      </c>
      <c r="O2994" s="1110">
        <f t="shared" si="2836"/>
        <v>0.91</v>
      </c>
      <c r="P2994" s="1110">
        <f t="shared" si="2836"/>
        <v>0.91</v>
      </c>
      <c r="Q2994" s="1110">
        <f t="shared" si="2836"/>
        <v>0.91</v>
      </c>
      <c r="R2994" s="1110">
        <f t="shared" si="2836"/>
        <v>0.91</v>
      </c>
    </row>
    <row r="2995" spans="1:18" ht="13.5" customHeight="1" x14ac:dyDescent="0.2">
      <c r="A2995" s="1167"/>
      <c r="B2995" s="1125"/>
      <c r="C2995" s="1125"/>
      <c r="G2995" s="1167"/>
      <c r="H2995" s="1167">
        <f t="shared" si="2830"/>
        <v>8</v>
      </c>
      <c r="K2995" s="1110">
        <v>0.99</v>
      </c>
      <c r="L2995" s="1110">
        <f t="shared" ref="L2995:R2995" si="2837">K2995</f>
        <v>0.99</v>
      </c>
      <c r="M2995" s="1110">
        <f t="shared" si="2837"/>
        <v>0.99</v>
      </c>
      <c r="N2995" s="1110">
        <f t="shared" si="2837"/>
        <v>0.99</v>
      </c>
      <c r="O2995" s="1110">
        <f t="shared" si="2837"/>
        <v>0.99</v>
      </c>
      <c r="P2995" s="1110">
        <f t="shared" si="2837"/>
        <v>0.99</v>
      </c>
      <c r="Q2995" s="1110">
        <f t="shared" si="2837"/>
        <v>0.99</v>
      </c>
      <c r="R2995" s="1110">
        <f t="shared" si="2837"/>
        <v>0.99</v>
      </c>
    </row>
    <row r="2996" spans="1:18" ht="13.5" customHeight="1" x14ac:dyDescent="0.2">
      <c r="A2996" s="1167"/>
      <c r="B2996" s="1125"/>
      <c r="C2996" s="1125"/>
      <c r="G2996" s="1167"/>
      <c r="H2996" s="1167">
        <f t="shared" si="2830"/>
        <v>9</v>
      </c>
      <c r="K2996" s="1110">
        <v>1.1000000000000001</v>
      </c>
      <c r="L2996" s="1110">
        <f t="shared" ref="L2996:R2996" si="2838">K2996</f>
        <v>1.1000000000000001</v>
      </c>
      <c r="M2996" s="1110">
        <f t="shared" si="2838"/>
        <v>1.1000000000000001</v>
      </c>
      <c r="N2996" s="1110">
        <f t="shared" si="2838"/>
        <v>1.1000000000000001</v>
      </c>
      <c r="O2996" s="1110">
        <f t="shared" si="2838"/>
        <v>1.1000000000000001</v>
      </c>
      <c r="P2996" s="1110">
        <f t="shared" si="2838"/>
        <v>1.1000000000000001</v>
      </c>
      <c r="Q2996" s="1110">
        <f t="shared" si="2838"/>
        <v>1.1000000000000001</v>
      </c>
      <c r="R2996" s="1110">
        <f t="shared" si="2838"/>
        <v>1.1000000000000001</v>
      </c>
    </row>
    <row r="2997" spans="1:18" ht="13.5" customHeight="1" x14ac:dyDescent="0.2">
      <c r="A2997" s="1167"/>
      <c r="B2997" s="1125"/>
      <c r="C2997" s="1125"/>
      <c r="G2997" s="1167"/>
      <c r="H2997" s="1167">
        <f t="shared" si="2830"/>
        <v>10</v>
      </c>
      <c r="K2997" s="1110">
        <v>1.19</v>
      </c>
      <c r="L2997" s="1110">
        <f t="shared" ref="L2997:R2997" si="2839">K2997</f>
        <v>1.19</v>
      </c>
      <c r="M2997" s="1110">
        <f t="shared" si="2839"/>
        <v>1.19</v>
      </c>
      <c r="N2997" s="1110">
        <f t="shared" si="2839"/>
        <v>1.19</v>
      </c>
      <c r="O2997" s="1110">
        <f t="shared" si="2839"/>
        <v>1.19</v>
      </c>
      <c r="P2997" s="1110">
        <f t="shared" si="2839"/>
        <v>1.19</v>
      </c>
      <c r="Q2997" s="1110">
        <f t="shared" si="2839"/>
        <v>1.19</v>
      </c>
      <c r="R2997" s="1110">
        <f t="shared" si="2839"/>
        <v>1.19</v>
      </c>
    </row>
    <row r="2998" spans="1:18" ht="13.5" customHeight="1" x14ac:dyDescent="0.2">
      <c r="A2998" s="1167"/>
      <c r="B2998" s="1125"/>
      <c r="C2998" s="1125"/>
      <c r="G2998" s="1167"/>
      <c r="H2998" s="1167">
        <f t="shared" si="2830"/>
        <v>11</v>
      </c>
      <c r="K2998" s="1110">
        <v>1.07</v>
      </c>
      <c r="L2998" s="1110">
        <f t="shared" ref="L2998:R2998" si="2840">K2998</f>
        <v>1.07</v>
      </c>
      <c r="M2998" s="1110">
        <f t="shared" si="2840"/>
        <v>1.07</v>
      </c>
      <c r="N2998" s="1110">
        <f t="shared" si="2840"/>
        <v>1.07</v>
      </c>
      <c r="O2998" s="1110">
        <f t="shared" si="2840"/>
        <v>1.07</v>
      </c>
      <c r="P2998" s="1110">
        <f t="shared" si="2840"/>
        <v>1.07</v>
      </c>
      <c r="Q2998" s="1110">
        <f t="shared" si="2840"/>
        <v>1.07</v>
      </c>
      <c r="R2998" s="1110">
        <f t="shared" si="2840"/>
        <v>1.07</v>
      </c>
    </row>
    <row r="2999" spans="1:18" ht="13.5" customHeight="1" x14ac:dyDescent="0.2">
      <c r="A2999" s="1167"/>
      <c r="B2999" s="1125"/>
      <c r="C2999" s="1125"/>
      <c r="G2999" s="1167"/>
      <c r="H2999" s="1167">
        <f t="shared" si="2830"/>
        <v>12</v>
      </c>
      <c r="K2999" s="1110">
        <v>1.1100000000000001</v>
      </c>
      <c r="L2999" s="1110">
        <f t="shared" ref="L2999:R2999" si="2841">K2999</f>
        <v>1.1100000000000001</v>
      </c>
      <c r="M2999" s="1110">
        <f t="shared" si="2841"/>
        <v>1.1100000000000001</v>
      </c>
      <c r="N2999" s="1110">
        <f t="shared" si="2841"/>
        <v>1.1100000000000001</v>
      </c>
      <c r="O2999" s="1110">
        <f t="shared" si="2841"/>
        <v>1.1100000000000001</v>
      </c>
      <c r="P2999" s="1110">
        <f t="shared" si="2841"/>
        <v>1.1100000000000001</v>
      </c>
      <c r="Q2999" s="1110">
        <f t="shared" si="2841"/>
        <v>1.1100000000000001</v>
      </c>
      <c r="R2999" s="1110">
        <f t="shared" si="2841"/>
        <v>1.1100000000000001</v>
      </c>
    </row>
    <row r="3000" spans="1:18" ht="13.5" customHeight="1" x14ac:dyDescent="0.2">
      <c r="A3000" s="1167"/>
      <c r="B3000" s="1125"/>
      <c r="C3000" s="1125"/>
      <c r="G3000" s="1167"/>
      <c r="H3000" s="1167">
        <f t="shared" si="2830"/>
        <v>13</v>
      </c>
      <c r="K3000" s="1110">
        <v>1.17</v>
      </c>
      <c r="L3000" s="1110">
        <f t="shared" ref="L3000:R3000" si="2842">K3000</f>
        <v>1.17</v>
      </c>
      <c r="M3000" s="1110">
        <f t="shared" si="2842"/>
        <v>1.17</v>
      </c>
      <c r="N3000" s="1110">
        <f t="shared" si="2842"/>
        <v>1.17</v>
      </c>
      <c r="O3000" s="1110">
        <f t="shared" si="2842"/>
        <v>1.17</v>
      </c>
      <c r="P3000" s="1110">
        <f t="shared" si="2842"/>
        <v>1.17</v>
      </c>
      <c r="Q3000" s="1110">
        <f t="shared" si="2842"/>
        <v>1.17</v>
      </c>
      <c r="R3000" s="1110">
        <f t="shared" si="2842"/>
        <v>1.17</v>
      </c>
    </row>
    <row r="3001" spans="1:18" ht="13.5" customHeight="1" x14ac:dyDescent="0.2">
      <c r="A3001" s="1167"/>
      <c r="B3001" s="1125"/>
      <c r="C3001" s="1125"/>
      <c r="G3001" s="1167"/>
      <c r="H3001" s="1167">
        <f t="shared" si="2830"/>
        <v>14</v>
      </c>
      <c r="K3001" s="1110">
        <v>1.0900000000000001</v>
      </c>
      <c r="L3001" s="1110">
        <f t="shared" ref="L3001:R3001" si="2843">K3001</f>
        <v>1.0900000000000001</v>
      </c>
      <c r="M3001" s="1110">
        <f t="shared" si="2843"/>
        <v>1.0900000000000001</v>
      </c>
      <c r="N3001" s="1110">
        <f t="shared" si="2843"/>
        <v>1.0900000000000001</v>
      </c>
      <c r="O3001" s="1110">
        <f t="shared" si="2843"/>
        <v>1.0900000000000001</v>
      </c>
      <c r="P3001" s="1110">
        <f t="shared" si="2843"/>
        <v>1.0900000000000001</v>
      </c>
      <c r="Q3001" s="1110">
        <f t="shared" si="2843"/>
        <v>1.0900000000000001</v>
      </c>
      <c r="R3001" s="1110">
        <f t="shared" si="2843"/>
        <v>1.0900000000000001</v>
      </c>
    </row>
    <row r="3002" spans="1:18" ht="13.5" customHeight="1" x14ac:dyDescent="0.2">
      <c r="A3002" s="1167"/>
      <c r="B3002" s="1125"/>
      <c r="C3002" s="1125"/>
      <c r="G3002" s="1167"/>
      <c r="H3002" s="1167">
        <f t="shared" si="2830"/>
        <v>15</v>
      </c>
      <c r="K3002" s="1110">
        <v>1.04</v>
      </c>
      <c r="L3002" s="1110">
        <f t="shared" ref="L3002:R3002" si="2844">K3002</f>
        <v>1.04</v>
      </c>
      <c r="M3002" s="1110">
        <f t="shared" si="2844"/>
        <v>1.04</v>
      </c>
      <c r="N3002" s="1110">
        <f t="shared" si="2844"/>
        <v>1.04</v>
      </c>
      <c r="O3002" s="1110">
        <f t="shared" si="2844"/>
        <v>1.04</v>
      </c>
      <c r="P3002" s="1110">
        <f t="shared" si="2844"/>
        <v>1.04</v>
      </c>
      <c r="Q3002" s="1110">
        <f t="shared" si="2844"/>
        <v>1.04</v>
      </c>
      <c r="R3002" s="1110">
        <f t="shared" si="2844"/>
        <v>1.04</v>
      </c>
    </row>
    <row r="3003" spans="1:18" ht="13.5" customHeight="1" x14ac:dyDescent="0.2">
      <c r="A3003" s="1167"/>
      <c r="B3003" s="1125"/>
      <c r="C3003" s="1125"/>
      <c r="G3003" s="1167"/>
      <c r="H3003" s="1167">
        <f t="shared" si="2830"/>
        <v>16</v>
      </c>
      <c r="K3003" s="1110">
        <v>0.98</v>
      </c>
      <c r="L3003" s="1110">
        <f t="shared" ref="L3003:R3003" si="2845">K3003</f>
        <v>0.98</v>
      </c>
      <c r="M3003" s="1110">
        <f t="shared" si="2845"/>
        <v>0.98</v>
      </c>
      <c r="N3003" s="1110">
        <f t="shared" si="2845"/>
        <v>0.98</v>
      </c>
      <c r="O3003" s="1110">
        <f t="shared" si="2845"/>
        <v>0.98</v>
      </c>
      <c r="P3003" s="1110">
        <f t="shared" si="2845"/>
        <v>0.98</v>
      </c>
      <c r="Q3003" s="1110">
        <f t="shared" si="2845"/>
        <v>0.98</v>
      </c>
      <c r="R3003" s="1110">
        <f t="shared" si="2845"/>
        <v>0.98</v>
      </c>
    </row>
    <row r="3004" spans="1:18" ht="13.5" customHeight="1" x14ac:dyDescent="0.2">
      <c r="A3004" s="1167"/>
      <c r="B3004" s="1125"/>
      <c r="C3004" s="1125"/>
      <c r="G3004" s="1167"/>
      <c r="H3004" s="1167">
        <f t="shared" si="2830"/>
        <v>17</v>
      </c>
      <c r="K3004" s="1110">
        <v>1.01</v>
      </c>
      <c r="L3004" s="1110">
        <f t="shared" ref="L3004:R3004" si="2846">K3004</f>
        <v>1.01</v>
      </c>
      <c r="M3004" s="1110">
        <f t="shared" si="2846"/>
        <v>1.01</v>
      </c>
      <c r="N3004" s="1110">
        <f t="shared" si="2846"/>
        <v>1.01</v>
      </c>
      <c r="O3004" s="1110">
        <f t="shared" si="2846"/>
        <v>1.01</v>
      </c>
      <c r="P3004" s="1110">
        <f t="shared" si="2846"/>
        <v>1.01</v>
      </c>
      <c r="Q3004" s="1110">
        <f t="shared" si="2846"/>
        <v>1.01</v>
      </c>
      <c r="R3004" s="1110">
        <f t="shared" si="2846"/>
        <v>1.01</v>
      </c>
    </row>
    <row r="3005" spans="1:18" ht="13.5" customHeight="1" x14ac:dyDescent="0.2">
      <c r="A3005" s="1167"/>
      <c r="B3005" s="1125"/>
      <c r="C3005" s="1125"/>
      <c r="G3005" s="1167"/>
      <c r="H3005" s="1167">
        <f t="shared" si="2830"/>
        <v>18</v>
      </c>
      <c r="K3005" s="1110">
        <v>1</v>
      </c>
      <c r="L3005" s="1110">
        <f t="shared" ref="L3005:R3005" si="2847">K3005</f>
        <v>1</v>
      </c>
      <c r="M3005" s="1110">
        <f t="shared" si="2847"/>
        <v>1</v>
      </c>
      <c r="N3005" s="1110">
        <f t="shared" si="2847"/>
        <v>1</v>
      </c>
      <c r="O3005" s="1110">
        <f t="shared" si="2847"/>
        <v>1</v>
      </c>
      <c r="P3005" s="1110">
        <f t="shared" si="2847"/>
        <v>1</v>
      </c>
      <c r="Q3005" s="1110">
        <f t="shared" si="2847"/>
        <v>1</v>
      </c>
      <c r="R3005" s="1110">
        <f t="shared" si="2847"/>
        <v>1</v>
      </c>
    </row>
    <row r="3006" spans="1:18" ht="13.5" customHeight="1" x14ac:dyDescent="0.2">
      <c r="A3006" s="1167"/>
      <c r="B3006" s="1125"/>
      <c r="C3006" s="1125"/>
      <c r="G3006" s="1167"/>
      <c r="H3006" s="1167">
        <f t="shared" si="2830"/>
        <v>19</v>
      </c>
      <c r="K3006" s="1110">
        <v>0.93</v>
      </c>
      <c r="L3006" s="1110">
        <f t="shared" ref="L3006:R3006" si="2848">K3006</f>
        <v>0.93</v>
      </c>
      <c r="M3006" s="1110">
        <f t="shared" si="2848"/>
        <v>0.93</v>
      </c>
      <c r="N3006" s="1110">
        <f t="shared" si="2848"/>
        <v>0.93</v>
      </c>
      <c r="O3006" s="1110">
        <f t="shared" si="2848"/>
        <v>0.93</v>
      </c>
      <c r="P3006" s="1110">
        <f t="shared" si="2848"/>
        <v>0.93</v>
      </c>
      <c r="Q3006" s="1110">
        <f t="shared" si="2848"/>
        <v>0.93</v>
      </c>
      <c r="R3006" s="1110">
        <f t="shared" si="2848"/>
        <v>0.93</v>
      </c>
    </row>
    <row r="3007" spans="1:18" ht="13.5" customHeight="1" x14ac:dyDescent="0.2">
      <c r="A3007" s="1167"/>
      <c r="B3007" s="1125"/>
      <c r="C3007" s="1125"/>
      <c r="G3007" s="1167"/>
      <c r="H3007" s="1167">
        <f t="shared" si="2830"/>
        <v>20</v>
      </c>
      <c r="K3007" s="1110">
        <v>0.93</v>
      </c>
      <c r="L3007" s="1110">
        <f t="shared" ref="L3007:R3007" si="2849">K3007</f>
        <v>0.93</v>
      </c>
      <c r="M3007" s="1110">
        <f t="shared" si="2849"/>
        <v>0.93</v>
      </c>
      <c r="N3007" s="1110">
        <f t="shared" si="2849"/>
        <v>0.93</v>
      </c>
      <c r="O3007" s="1110">
        <f t="shared" si="2849"/>
        <v>0.93</v>
      </c>
      <c r="P3007" s="1110">
        <f t="shared" si="2849"/>
        <v>0.93</v>
      </c>
      <c r="Q3007" s="1110">
        <f t="shared" si="2849"/>
        <v>0.93</v>
      </c>
      <c r="R3007" s="1110">
        <f t="shared" si="2849"/>
        <v>0.93</v>
      </c>
    </row>
    <row r="3008" spans="1:18" ht="13.5" customHeight="1" x14ac:dyDescent="0.2">
      <c r="A3008" s="1167"/>
      <c r="B3008" s="1125"/>
      <c r="C3008" s="1125"/>
      <c r="G3008" s="1167"/>
      <c r="H3008" s="1167">
        <f t="shared" si="2830"/>
        <v>21</v>
      </c>
      <c r="K3008" s="1110">
        <v>0.98</v>
      </c>
      <c r="L3008" s="1110">
        <f t="shared" ref="L3008:R3008" si="2850">K3008</f>
        <v>0.98</v>
      </c>
      <c r="M3008" s="1110">
        <f t="shared" si="2850"/>
        <v>0.98</v>
      </c>
      <c r="N3008" s="1110">
        <f t="shared" si="2850"/>
        <v>0.98</v>
      </c>
      <c r="O3008" s="1110">
        <f t="shared" si="2850"/>
        <v>0.98</v>
      </c>
      <c r="P3008" s="1110">
        <f t="shared" si="2850"/>
        <v>0.98</v>
      </c>
      <c r="Q3008" s="1110">
        <f t="shared" si="2850"/>
        <v>0.98</v>
      </c>
      <c r="R3008" s="1110">
        <f t="shared" si="2850"/>
        <v>0.98</v>
      </c>
    </row>
    <row r="3009" spans="1:46" ht="13.5" customHeight="1" x14ac:dyDescent="0.2">
      <c r="A3009" s="1167"/>
      <c r="B3009" s="1125"/>
      <c r="C3009" s="1125"/>
      <c r="G3009" s="1167"/>
      <c r="H3009" s="1167">
        <f t="shared" si="2830"/>
        <v>22</v>
      </c>
      <c r="K3009" s="1110">
        <v>0.99</v>
      </c>
      <c r="L3009" s="1110">
        <f t="shared" ref="L3009:R3009" si="2851">K3009</f>
        <v>0.99</v>
      </c>
      <c r="M3009" s="1110">
        <f t="shared" si="2851"/>
        <v>0.99</v>
      </c>
      <c r="N3009" s="1110">
        <f t="shared" si="2851"/>
        <v>0.99</v>
      </c>
      <c r="O3009" s="1110">
        <f t="shared" si="2851"/>
        <v>0.99</v>
      </c>
      <c r="P3009" s="1110">
        <f t="shared" si="2851"/>
        <v>0.99</v>
      </c>
      <c r="Q3009" s="1110">
        <f t="shared" si="2851"/>
        <v>0.99</v>
      </c>
      <c r="R3009" s="1110">
        <f t="shared" si="2851"/>
        <v>0.99</v>
      </c>
    </row>
    <row r="3010" spans="1:46" ht="13.5" customHeight="1" x14ac:dyDescent="0.2">
      <c r="A3010" s="1167"/>
      <c r="B3010" s="1125"/>
      <c r="C3010" s="1125"/>
      <c r="G3010" s="1167"/>
      <c r="H3010" s="1167">
        <f t="shared" si="2830"/>
        <v>23</v>
      </c>
      <c r="K3010" s="1110">
        <v>0.97</v>
      </c>
      <c r="L3010" s="1110">
        <f t="shared" ref="L3010:R3010" si="2852">K3010</f>
        <v>0.97</v>
      </c>
      <c r="M3010" s="1110">
        <f t="shared" si="2852"/>
        <v>0.97</v>
      </c>
      <c r="N3010" s="1110">
        <f t="shared" si="2852"/>
        <v>0.97</v>
      </c>
      <c r="O3010" s="1110">
        <f t="shared" si="2852"/>
        <v>0.97</v>
      </c>
      <c r="P3010" s="1110">
        <f t="shared" si="2852"/>
        <v>0.97</v>
      </c>
      <c r="Q3010" s="1110">
        <f t="shared" si="2852"/>
        <v>0.97</v>
      </c>
      <c r="R3010" s="1110">
        <f t="shared" si="2852"/>
        <v>0.97</v>
      </c>
    </row>
    <row r="3011" spans="1:46" ht="13.5" customHeight="1" x14ac:dyDescent="0.2">
      <c r="A3011" s="1167"/>
      <c r="B3011" s="1125"/>
      <c r="C3011" s="1125"/>
      <c r="G3011" s="1167"/>
      <c r="H3011" s="1167"/>
      <c r="K3011" s="1110"/>
      <c r="L3011" s="1110"/>
      <c r="M3011" s="1110"/>
      <c r="N3011" s="1110"/>
      <c r="O3011" s="1110"/>
      <c r="P3011" s="1110"/>
      <c r="Q3011" s="1110"/>
      <c r="R3011" s="1110"/>
    </row>
    <row r="3012" spans="1:46" ht="13.5" customHeight="1" x14ac:dyDescent="0.2">
      <c r="A3012" s="1167"/>
      <c r="B3012" s="1125"/>
      <c r="C3012" s="1125"/>
      <c r="E3012" s="1021" t="s">
        <v>4980</v>
      </c>
      <c r="G3012" s="1079"/>
      <c r="H3012" s="1120"/>
      <c r="I3012" s="1120"/>
      <c r="J3012" s="1120"/>
      <c r="L3012" s="1120"/>
      <c r="M3012" s="1120"/>
      <c r="N3012" s="1120"/>
      <c r="O3012" s="1120"/>
      <c r="P3012" s="1120"/>
      <c r="Q3012" s="1120"/>
      <c r="R3012" s="1120"/>
    </row>
    <row r="3013" spans="1:46" s="1100" customFormat="1" ht="13.5" customHeight="1" x14ac:dyDescent="0.2">
      <c r="A3013" s="1167"/>
      <c r="C3013" s="1110"/>
      <c r="D3013" s="1125"/>
      <c r="E3013" s="1125"/>
      <c r="F3013" s="1120"/>
      <c r="G3013" s="2217"/>
      <c r="H3013" s="1120"/>
      <c r="I3013" s="1120"/>
      <c r="J3013" s="1120"/>
      <c r="K3013" s="1120"/>
      <c r="L3013" s="1129"/>
      <c r="M3013" s="1129"/>
      <c r="N3013" s="1129"/>
      <c r="O3013" s="1129"/>
      <c r="P3013" s="1129"/>
      <c r="Q3013" s="1129"/>
      <c r="R3013" s="1129"/>
      <c r="S3013" s="1120"/>
      <c r="T3013" s="1120"/>
      <c r="U3013" s="1120"/>
      <c r="V3013" s="1120"/>
      <c r="W3013" s="1120"/>
      <c r="X3013" s="1120"/>
      <c r="Y3013" s="1120"/>
      <c r="Z3013" s="1120"/>
      <c r="AA3013" s="1120"/>
      <c r="AB3013" s="1120"/>
      <c r="AC3013" s="1120"/>
      <c r="AD3013" s="1120"/>
      <c r="AE3013" s="1120"/>
      <c r="AF3013" s="1120"/>
      <c r="AG3013" s="1120"/>
      <c r="AH3013" s="1120"/>
      <c r="AI3013" s="1120"/>
      <c r="AJ3013" s="1120"/>
      <c r="AK3013" s="1120"/>
      <c r="AL3013" s="1120"/>
      <c r="AM3013" s="1120"/>
      <c r="AN3013" s="1120"/>
      <c r="AO3013" s="1120"/>
      <c r="AP3013" s="1120"/>
      <c r="AQ3013" s="1120"/>
      <c r="AR3013" s="1120"/>
      <c r="AS3013" s="1120"/>
      <c r="AT3013" s="1120"/>
    </row>
    <row r="3014" spans="1:46" s="1100" customFormat="1" ht="13.5" customHeight="1" x14ac:dyDescent="0.2">
      <c r="A3014" s="1167"/>
      <c r="C3014" s="1110"/>
      <c r="D3014" s="1125"/>
      <c r="E3014" s="1125"/>
      <c r="F3014" s="1120"/>
      <c r="G3014" s="2217"/>
      <c r="H3014" s="2217">
        <v>0</v>
      </c>
      <c r="I3014" s="1120"/>
      <c r="J3014" s="1120"/>
      <c r="K3014" s="1120">
        <f>K2960+K2987</f>
        <v>1.1000000000000001</v>
      </c>
      <c r="L3014" s="1120">
        <f>K3014</f>
        <v>1.1000000000000001</v>
      </c>
      <c r="M3014" s="1120">
        <f t="shared" ref="M3014:R3014" si="2853">L3014</f>
        <v>1.1000000000000001</v>
      </c>
      <c r="N3014" s="1120">
        <f t="shared" si="2853"/>
        <v>1.1000000000000001</v>
      </c>
      <c r="O3014" s="1120">
        <f t="shared" si="2853"/>
        <v>1.1000000000000001</v>
      </c>
      <c r="P3014" s="1120">
        <f t="shared" si="2853"/>
        <v>1.1000000000000001</v>
      </c>
      <c r="Q3014" s="1120">
        <f t="shared" si="2853"/>
        <v>1.1000000000000001</v>
      </c>
      <c r="R3014" s="1120">
        <f t="shared" si="2853"/>
        <v>1.1000000000000001</v>
      </c>
      <c r="S3014" s="1120"/>
      <c r="T3014" s="1120"/>
      <c r="U3014" s="1120"/>
      <c r="V3014" s="1120"/>
      <c r="W3014" s="1120"/>
      <c r="X3014" s="1120"/>
      <c r="Y3014" s="1120"/>
      <c r="Z3014" s="1120"/>
      <c r="AA3014" s="1120"/>
      <c r="AB3014" s="1120"/>
      <c r="AC3014" s="1120"/>
      <c r="AD3014" s="1120"/>
      <c r="AE3014" s="1120"/>
      <c r="AF3014" s="1120"/>
      <c r="AG3014" s="1120"/>
      <c r="AH3014" s="1120"/>
      <c r="AI3014" s="1120"/>
      <c r="AJ3014" s="1120"/>
      <c r="AK3014" s="1120"/>
      <c r="AL3014" s="1120"/>
      <c r="AM3014" s="1120"/>
      <c r="AN3014" s="1120"/>
      <c r="AO3014" s="1120"/>
      <c r="AP3014" s="1120"/>
      <c r="AQ3014" s="1120"/>
      <c r="AR3014" s="1120"/>
      <c r="AS3014" s="1120"/>
      <c r="AT3014" s="1120"/>
    </row>
    <row r="3015" spans="1:46" s="1100" customFormat="1" ht="13.5" customHeight="1" x14ac:dyDescent="0.2">
      <c r="A3015" s="1167"/>
      <c r="C3015" s="1110"/>
      <c r="D3015" s="1125"/>
      <c r="E3015" s="1125"/>
      <c r="F3015" s="1120"/>
      <c r="G3015" s="2217"/>
      <c r="H3015" s="2217">
        <f>H3014+1</f>
        <v>1</v>
      </c>
      <c r="I3015" s="1120"/>
      <c r="J3015" s="1120"/>
      <c r="K3015" s="1120">
        <f t="shared" ref="K3015:K3036" si="2854">K2961+K2988</f>
        <v>1.1499999999999999</v>
      </c>
      <c r="L3015" s="1120">
        <f t="shared" ref="L3015:R3015" si="2855">K3015</f>
        <v>1.1499999999999999</v>
      </c>
      <c r="M3015" s="1120">
        <f t="shared" si="2855"/>
        <v>1.1499999999999999</v>
      </c>
      <c r="N3015" s="1120">
        <f t="shared" si="2855"/>
        <v>1.1499999999999999</v>
      </c>
      <c r="O3015" s="1120">
        <f t="shared" si="2855"/>
        <v>1.1499999999999999</v>
      </c>
      <c r="P3015" s="1120">
        <f t="shared" si="2855"/>
        <v>1.1499999999999999</v>
      </c>
      <c r="Q3015" s="1120">
        <f t="shared" si="2855"/>
        <v>1.1499999999999999</v>
      </c>
      <c r="R3015" s="1120">
        <f t="shared" si="2855"/>
        <v>1.1499999999999999</v>
      </c>
      <c r="S3015" s="1120"/>
      <c r="T3015" s="1120"/>
      <c r="U3015" s="1120"/>
      <c r="V3015" s="1120"/>
      <c r="W3015" s="1120"/>
      <c r="X3015" s="1120"/>
      <c r="Y3015" s="1120"/>
      <c r="Z3015" s="1120"/>
      <c r="AA3015" s="1120"/>
      <c r="AB3015" s="1120"/>
      <c r="AC3015" s="1120"/>
      <c r="AD3015" s="1120"/>
      <c r="AE3015" s="1120"/>
      <c r="AF3015" s="1120"/>
      <c r="AG3015" s="1120"/>
      <c r="AH3015" s="1120"/>
      <c r="AI3015" s="1120"/>
      <c r="AJ3015" s="1120"/>
      <c r="AK3015" s="1120"/>
      <c r="AL3015" s="1120"/>
      <c r="AM3015" s="1120"/>
      <c r="AN3015" s="1120"/>
      <c r="AO3015" s="1120"/>
      <c r="AP3015" s="1120"/>
      <c r="AQ3015" s="1120"/>
      <c r="AR3015" s="1120"/>
      <c r="AS3015" s="1120"/>
      <c r="AT3015" s="1120"/>
    </row>
    <row r="3016" spans="1:46" s="1100" customFormat="1" ht="13.5" customHeight="1" x14ac:dyDescent="0.2">
      <c r="A3016" s="1167"/>
      <c r="C3016" s="1110"/>
      <c r="D3016" s="1125"/>
      <c r="E3016" s="1125"/>
      <c r="F3016" s="1120"/>
      <c r="G3016" s="2217"/>
      <c r="H3016" s="2217">
        <f t="shared" ref="H3016:H3037" si="2856">H3015+1</f>
        <v>2</v>
      </c>
      <c r="I3016" s="1120"/>
      <c r="J3016" s="1120"/>
      <c r="K3016" s="1120">
        <f t="shared" si="2854"/>
        <v>1.1299999999999999</v>
      </c>
      <c r="L3016" s="1120">
        <f t="shared" ref="L3016:R3016" si="2857">K3016</f>
        <v>1.1299999999999999</v>
      </c>
      <c r="M3016" s="1120">
        <f t="shared" si="2857"/>
        <v>1.1299999999999999</v>
      </c>
      <c r="N3016" s="1120">
        <f t="shared" si="2857"/>
        <v>1.1299999999999999</v>
      </c>
      <c r="O3016" s="1120">
        <f t="shared" si="2857"/>
        <v>1.1299999999999999</v>
      </c>
      <c r="P3016" s="1120">
        <f t="shared" si="2857"/>
        <v>1.1299999999999999</v>
      </c>
      <c r="Q3016" s="1120">
        <f t="shared" si="2857"/>
        <v>1.1299999999999999</v>
      </c>
      <c r="R3016" s="1120">
        <f t="shared" si="2857"/>
        <v>1.1299999999999999</v>
      </c>
      <c r="S3016" s="1120"/>
      <c r="T3016" s="1120"/>
      <c r="U3016" s="1120"/>
      <c r="V3016" s="1120"/>
      <c r="W3016" s="1120"/>
      <c r="X3016" s="1120"/>
      <c r="Y3016" s="1120"/>
      <c r="Z3016" s="1120"/>
      <c r="AA3016" s="1120"/>
      <c r="AB3016" s="1120"/>
      <c r="AC3016" s="1120"/>
      <c r="AD3016" s="1120"/>
      <c r="AE3016" s="1120"/>
      <c r="AF3016" s="1120"/>
      <c r="AG3016" s="1120"/>
      <c r="AH3016" s="1120"/>
      <c r="AI3016" s="1120"/>
      <c r="AJ3016" s="1120"/>
      <c r="AK3016" s="1120"/>
      <c r="AL3016" s="1120"/>
      <c r="AM3016" s="1120"/>
      <c r="AN3016" s="1120"/>
      <c r="AO3016" s="1120"/>
      <c r="AP3016" s="1120"/>
      <c r="AQ3016" s="1120"/>
      <c r="AR3016" s="1120"/>
      <c r="AS3016" s="1120"/>
      <c r="AT3016" s="1120"/>
    </row>
    <row r="3017" spans="1:46" s="1100" customFormat="1" ht="13.5" customHeight="1" x14ac:dyDescent="0.2">
      <c r="A3017" s="1167"/>
      <c r="C3017" s="1110"/>
      <c r="D3017" s="1125"/>
      <c r="E3017" s="1125"/>
      <c r="F3017" s="1120"/>
      <c r="G3017" s="2217"/>
      <c r="H3017" s="2217">
        <f t="shared" si="2856"/>
        <v>3</v>
      </c>
      <c r="I3017" s="1120"/>
      <c r="J3017" s="1120"/>
      <c r="K3017" s="1120">
        <f t="shared" si="2854"/>
        <v>1.1100000000000001</v>
      </c>
      <c r="L3017" s="1120">
        <f t="shared" ref="L3017:R3017" si="2858">K3017</f>
        <v>1.1100000000000001</v>
      </c>
      <c r="M3017" s="1120">
        <f t="shared" si="2858"/>
        <v>1.1100000000000001</v>
      </c>
      <c r="N3017" s="1120">
        <f t="shared" si="2858"/>
        <v>1.1100000000000001</v>
      </c>
      <c r="O3017" s="1120">
        <f t="shared" si="2858"/>
        <v>1.1100000000000001</v>
      </c>
      <c r="P3017" s="1120">
        <f t="shared" si="2858"/>
        <v>1.1100000000000001</v>
      </c>
      <c r="Q3017" s="1120">
        <f t="shared" si="2858"/>
        <v>1.1100000000000001</v>
      </c>
      <c r="R3017" s="1120">
        <f t="shared" si="2858"/>
        <v>1.1100000000000001</v>
      </c>
      <c r="S3017" s="1120"/>
      <c r="T3017" s="1120"/>
      <c r="U3017" s="1120"/>
      <c r="V3017" s="1120"/>
      <c r="W3017" s="1120"/>
      <c r="X3017" s="1120"/>
      <c r="Y3017" s="1120"/>
      <c r="Z3017" s="1120"/>
      <c r="AA3017" s="1120"/>
      <c r="AB3017" s="1120"/>
      <c r="AC3017" s="1120"/>
      <c r="AD3017" s="1120"/>
      <c r="AE3017" s="1120"/>
      <c r="AF3017" s="1120"/>
      <c r="AG3017" s="1120"/>
      <c r="AH3017" s="1120"/>
      <c r="AI3017" s="1120"/>
      <c r="AJ3017" s="1120"/>
      <c r="AK3017" s="1120"/>
      <c r="AL3017" s="1120"/>
      <c r="AM3017" s="1120"/>
      <c r="AN3017" s="1120"/>
      <c r="AO3017" s="1120"/>
      <c r="AP3017" s="1120"/>
      <c r="AQ3017" s="1120"/>
      <c r="AR3017" s="1120"/>
      <c r="AS3017" s="1120"/>
      <c r="AT3017" s="1120"/>
    </row>
    <row r="3018" spans="1:46" s="1100" customFormat="1" ht="13.5" customHeight="1" x14ac:dyDescent="0.2">
      <c r="A3018" s="1167"/>
      <c r="C3018" s="1110"/>
      <c r="D3018" s="1125"/>
      <c r="E3018" s="1125"/>
      <c r="F3018" s="1120"/>
      <c r="G3018" s="2217"/>
      <c r="H3018" s="2217">
        <f t="shared" si="2856"/>
        <v>4</v>
      </c>
      <c r="I3018" s="1120"/>
      <c r="J3018" s="1120"/>
      <c r="K3018" s="1120">
        <f t="shared" si="2854"/>
        <v>1.06</v>
      </c>
      <c r="L3018" s="1120">
        <f t="shared" ref="L3018:R3018" si="2859">K3018</f>
        <v>1.06</v>
      </c>
      <c r="M3018" s="1120">
        <f t="shared" si="2859"/>
        <v>1.06</v>
      </c>
      <c r="N3018" s="1120">
        <f t="shared" si="2859"/>
        <v>1.06</v>
      </c>
      <c r="O3018" s="1120">
        <f t="shared" si="2859"/>
        <v>1.06</v>
      </c>
      <c r="P3018" s="1120">
        <f t="shared" si="2859"/>
        <v>1.06</v>
      </c>
      <c r="Q3018" s="1120">
        <f t="shared" si="2859"/>
        <v>1.06</v>
      </c>
      <c r="R3018" s="1120">
        <f t="shared" si="2859"/>
        <v>1.06</v>
      </c>
      <c r="S3018" s="1120"/>
      <c r="T3018" s="1120"/>
      <c r="U3018" s="1120"/>
      <c r="V3018" s="1120"/>
      <c r="W3018" s="1120"/>
      <c r="X3018" s="1120"/>
      <c r="Y3018" s="1120"/>
      <c r="Z3018" s="1120"/>
      <c r="AA3018" s="1120"/>
      <c r="AB3018" s="1120"/>
      <c r="AC3018" s="1120"/>
      <c r="AD3018" s="1120"/>
      <c r="AE3018" s="1120"/>
      <c r="AF3018" s="1120"/>
      <c r="AG3018" s="1120"/>
      <c r="AH3018" s="1120"/>
      <c r="AI3018" s="1120"/>
      <c r="AJ3018" s="1120"/>
      <c r="AK3018" s="1120"/>
      <c r="AL3018" s="1120"/>
      <c r="AM3018" s="1120"/>
      <c r="AN3018" s="1120"/>
      <c r="AO3018" s="1120"/>
      <c r="AP3018" s="1120"/>
      <c r="AQ3018" s="1120"/>
      <c r="AR3018" s="1120"/>
      <c r="AS3018" s="1120"/>
      <c r="AT3018" s="1120"/>
    </row>
    <row r="3019" spans="1:46" s="1100" customFormat="1" ht="13.5" customHeight="1" x14ac:dyDescent="0.2">
      <c r="A3019" s="1167"/>
      <c r="C3019" s="1110"/>
      <c r="D3019" s="1125"/>
      <c r="E3019" s="1125"/>
      <c r="F3019" s="1120"/>
      <c r="G3019" s="2217"/>
      <c r="H3019" s="2217">
        <f t="shared" si="2856"/>
        <v>5</v>
      </c>
      <c r="I3019" s="1120"/>
      <c r="J3019" s="1120"/>
      <c r="K3019" s="1120">
        <f t="shared" si="2854"/>
        <v>1.05</v>
      </c>
      <c r="L3019" s="1120">
        <f t="shared" ref="L3019:R3019" si="2860">K3019</f>
        <v>1.05</v>
      </c>
      <c r="M3019" s="1120">
        <f t="shared" si="2860"/>
        <v>1.05</v>
      </c>
      <c r="N3019" s="1120">
        <f t="shared" si="2860"/>
        <v>1.05</v>
      </c>
      <c r="O3019" s="1120">
        <f t="shared" si="2860"/>
        <v>1.05</v>
      </c>
      <c r="P3019" s="1120">
        <f t="shared" si="2860"/>
        <v>1.05</v>
      </c>
      <c r="Q3019" s="1120">
        <f t="shared" si="2860"/>
        <v>1.05</v>
      </c>
      <c r="R3019" s="1120">
        <f t="shared" si="2860"/>
        <v>1.05</v>
      </c>
      <c r="S3019" s="1120"/>
      <c r="T3019" s="1120"/>
      <c r="U3019" s="1120"/>
      <c r="V3019" s="1120"/>
      <c r="W3019" s="1120"/>
      <c r="X3019" s="1120"/>
      <c r="Y3019" s="1120"/>
      <c r="Z3019" s="1120"/>
      <c r="AA3019" s="1120"/>
      <c r="AB3019" s="1120"/>
      <c r="AC3019" s="1120"/>
      <c r="AD3019" s="1120"/>
      <c r="AE3019" s="1120"/>
      <c r="AF3019" s="1120"/>
      <c r="AG3019" s="1120"/>
      <c r="AH3019" s="1120"/>
      <c r="AI3019" s="1120"/>
      <c r="AJ3019" s="1120"/>
      <c r="AK3019" s="1120"/>
      <c r="AL3019" s="1120"/>
      <c r="AM3019" s="1120"/>
      <c r="AN3019" s="1120"/>
      <c r="AO3019" s="1120"/>
      <c r="AP3019" s="1120"/>
      <c r="AQ3019" s="1120"/>
      <c r="AR3019" s="1120"/>
      <c r="AS3019" s="1120"/>
      <c r="AT3019" s="1120"/>
    </row>
    <row r="3020" spans="1:46" s="1100" customFormat="1" ht="13.5" customHeight="1" x14ac:dyDescent="0.2">
      <c r="A3020" s="1167"/>
      <c r="C3020" s="1110"/>
      <c r="D3020" s="1125"/>
      <c r="E3020" s="1125"/>
      <c r="F3020" s="1120"/>
      <c r="G3020" s="2217"/>
      <c r="H3020" s="2217">
        <f t="shared" si="2856"/>
        <v>6</v>
      </c>
      <c r="I3020" s="1120"/>
      <c r="J3020" s="1120"/>
      <c r="K3020" s="1120">
        <f t="shared" si="2854"/>
        <v>1.05</v>
      </c>
      <c r="L3020" s="1120">
        <f t="shared" ref="L3020:R3020" si="2861">K3020</f>
        <v>1.05</v>
      </c>
      <c r="M3020" s="1120">
        <f t="shared" si="2861"/>
        <v>1.05</v>
      </c>
      <c r="N3020" s="1120">
        <f t="shared" si="2861"/>
        <v>1.05</v>
      </c>
      <c r="O3020" s="1120">
        <f t="shared" si="2861"/>
        <v>1.05</v>
      </c>
      <c r="P3020" s="1120">
        <f t="shared" si="2861"/>
        <v>1.05</v>
      </c>
      <c r="Q3020" s="1120">
        <f t="shared" si="2861"/>
        <v>1.05</v>
      </c>
      <c r="R3020" s="1120">
        <f t="shared" si="2861"/>
        <v>1.05</v>
      </c>
      <c r="S3020" s="1120"/>
      <c r="T3020" s="1120"/>
      <c r="U3020" s="1120"/>
      <c r="V3020" s="1120"/>
      <c r="W3020" s="1120"/>
      <c r="X3020" s="1120"/>
      <c r="Y3020" s="1120"/>
      <c r="Z3020" s="1120"/>
      <c r="AA3020" s="1120"/>
      <c r="AB3020" s="1120"/>
      <c r="AC3020" s="1120"/>
      <c r="AD3020" s="1120"/>
      <c r="AE3020" s="1120"/>
      <c r="AF3020" s="1120"/>
      <c r="AG3020" s="1120"/>
      <c r="AH3020" s="1120"/>
      <c r="AI3020" s="1120"/>
      <c r="AJ3020" s="1120"/>
      <c r="AK3020" s="1120"/>
      <c r="AL3020" s="1120"/>
      <c r="AM3020" s="1120"/>
      <c r="AN3020" s="1120"/>
      <c r="AO3020" s="1120"/>
      <c r="AP3020" s="1120"/>
      <c r="AQ3020" s="1120"/>
      <c r="AR3020" s="1120"/>
      <c r="AS3020" s="1120"/>
      <c r="AT3020" s="1120"/>
    </row>
    <row r="3021" spans="1:46" s="1100" customFormat="1" ht="13.5" customHeight="1" x14ac:dyDescent="0.2">
      <c r="A3021" s="1167"/>
      <c r="C3021" s="1110"/>
      <c r="D3021" s="1125"/>
      <c r="E3021" s="1125"/>
      <c r="F3021" s="1120"/>
      <c r="G3021" s="2217"/>
      <c r="H3021" s="2217">
        <f t="shared" si="2856"/>
        <v>7</v>
      </c>
      <c r="I3021" s="1120"/>
      <c r="J3021" s="1120"/>
      <c r="K3021" s="1120">
        <f t="shared" si="2854"/>
        <v>1.1299999999999999</v>
      </c>
      <c r="L3021" s="1120">
        <f t="shared" ref="L3021:R3021" si="2862">K3021</f>
        <v>1.1299999999999999</v>
      </c>
      <c r="M3021" s="1120">
        <f t="shared" si="2862"/>
        <v>1.1299999999999999</v>
      </c>
      <c r="N3021" s="1120">
        <f t="shared" si="2862"/>
        <v>1.1299999999999999</v>
      </c>
      <c r="O3021" s="1120">
        <f t="shared" si="2862"/>
        <v>1.1299999999999999</v>
      </c>
      <c r="P3021" s="1120">
        <f t="shared" si="2862"/>
        <v>1.1299999999999999</v>
      </c>
      <c r="Q3021" s="1120">
        <f t="shared" si="2862"/>
        <v>1.1299999999999999</v>
      </c>
      <c r="R3021" s="1120">
        <f t="shared" si="2862"/>
        <v>1.1299999999999999</v>
      </c>
      <c r="S3021" s="1120"/>
      <c r="T3021" s="1120"/>
      <c r="U3021" s="1120"/>
      <c r="V3021" s="1120"/>
      <c r="W3021" s="1120"/>
      <c r="X3021" s="1120"/>
      <c r="Y3021" s="1120"/>
      <c r="Z3021" s="1120"/>
      <c r="AA3021" s="1120"/>
      <c r="AB3021" s="1120"/>
      <c r="AC3021" s="1120"/>
      <c r="AD3021" s="1120"/>
      <c r="AE3021" s="1120"/>
      <c r="AF3021" s="1120"/>
      <c r="AG3021" s="1120"/>
      <c r="AH3021" s="1120"/>
      <c r="AI3021" s="1120"/>
      <c r="AJ3021" s="1120"/>
      <c r="AK3021" s="1120"/>
      <c r="AL3021" s="1120"/>
      <c r="AM3021" s="1120"/>
      <c r="AN3021" s="1120"/>
      <c r="AO3021" s="1120"/>
      <c r="AP3021" s="1120"/>
      <c r="AQ3021" s="1120"/>
      <c r="AR3021" s="1120"/>
      <c r="AS3021" s="1120"/>
      <c r="AT3021" s="1120"/>
    </row>
    <row r="3022" spans="1:46" s="1100" customFormat="1" ht="13.5" customHeight="1" x14ac:dyDescent="0.2">
      <c r="A3022" s="1167"/>
      <c r="C3022" s="1110"/>
      <c r="D3022" s="1125"/>
      <c r="E3022" s="1125"/>
      <c r="F3022" s="1120"/>
      <c r="G3022" s="2217"/>
      <c r="H3022" s="2217">
        <f t="shared" si="2856"/>
        <v>8</v>
      </c>
      <c r="I3022" s="1120"/>
      <c r="J3022" s="1120"/>
      <c r="K3022" s="1120">
        <f t="shared" si="2854"/>
        <v>1.72</v>
      </c>
      <c r="L3022" s="1120">
        <f t="shared" ref="L3022:R3022" si="2863">K3022</f>
        <v>1.72</v>
      </c>
      <c r="M3022" s="1120">
        <f t="shared" si="2863"/>
        <v>1.72</v>
      </c>
      <c r="N3022" s="1120">
        <f t="shared" si="2863"/>
        <v>1.72</v>
      </c>
      <c r="O3022" s="1120">
        <f t="shared" si="2863"/>
        <v>1.72</v>
      </c>
      <c r="P3022" s="1120">
        <f t="shared" si="2863"/>
        <v>1.72</v>
      </c>
      <c r="Q3022" s="1120">
        <f t="shared" si="2863"/>
        <v>1.72</v>
      </c>
      <c r="R3022" s="1120">
        <f t="shared" si="2863"/>
        <v>1.72</v>
      </c>
      <c r="S3022" s="1120"/>
      <c r="T3022" s="1120"/>
      <c r="U3022" s="1120"/>
      <c r="V3022" s="1120"/>
      <c r="W3022" s="1120"/>
      <c r="X3022" s="1120"/>
      <c r="Y3022" s="1120"/>
      <c r="Z3022" s="1120"/>
      <c r="AA3022" s="1120"/>
      <c r="AB3022" s="1120"/>
      <c r="AC3022" s="1120"/>
      <c r="AD3022" s="1120"/>
      <c r="AE3022" s="1120"/>
      <c r="AF3022" s="1120"/>
      <c r="AG3022" s="1120"/>
      <c r="AH3022" s="1120"/>
      <c r="AI3022" s="1120"/>
      <c r="AJ3022" s="1120"/>
      <c r="AK3022" s="1120"/>
      <c r="AL3022" s="1120"/>
      <c r="AM3022" s="1120"/>
      <c r="AN3022" s="1120"/>
      <c r="AO3022" s="1120"/>
      <c r="AP3022" s="1120"/>
      <c r="AQ3022" s="1120"/>
      <c r="AR3022" s="1120"/>
      <c r="AS3022" s="1120"/>
      <c r="AT3022" s="1120"/>
    </row>
    <row r="3023" spans="1:46" s="1100" customFormat="1" ht="13.5" customHeight="1" x14ac:dyDescent="0.2">
      <c r="A3023" s="1167"/>
      <c r="C3023" s="1110"/>
      <c r="D3023" s="1125"/>
      <c r="E3023" s="1125"/>
      <c r="F3023" s="1120"/>
      <c r="G3023" s="2217"/>
      <c r="H3023" s="2217">
        <f t="shared" si="2856"/>
        <v>9</v>
      </c>
      <c r="I3023" s="1120"/>
      <c r="J3023" s="1120"/>
      <c r="K3023" s="1120">
        <f t="shared" si="2854"/>
        <v>2.14</v>
      </c>
      <c r="L3023" s="1120">
        <f t="shared" ref="L3023:R3023" si="2864">K3023</f>
        <v>2.14</v>
      </c>
      <c r="M3023" s="1120">
        <f t="shared" si="2864"/>
        <v>2.14</v>
      </c>
      <c r="N3023" s="1120">
        <f t="shared" si="2864"/>
        <v>2.14</v>
      </c>
      <c r="O3023" s="1120">
        <f t="shared" si="2864"/>
        <v>2.14</v>
      </c>
      <c r="P3023" s="1120">
        <f t="shared" si="2864"/>
        <v>2.14</v>
      </c>
      <c r="Q3023" s="1120">
        <f t="shared" si="2864"/>
        <v>2.14</v>
      </c>
      <c r="R3023" s="1120">
        <f t="shared" si="2864"/>
        <v>2.14</v>
      </c>
      <c r="S3023" s="1120"/>
      <c r="T3023" s="1120"/>
      <c r="U3023" s="1120"/>
      <c r="V3023" s="1120"/>
      <c r="W3023" s="1120"/>
      <c r="X3023" s="1120"/>
      <c r="Y3023" s="1120"/>
      <c r="Z3023" s="1120"/>
      <c r="AA3023" s="1120"/>
      <c r="AB3023" s="1120"/>
      <c r="AC3023" s="1120"/>
      <c r="AD3023" s="1120"/>
      <c r="AE3023" s="1120"/>
      <c r="AF3023" s="1120"/>
      <c r="AG3023" s="1120"/>
      <c r="AH3023" s="1120"/>
      <c r="AI3023" s="1120"/>
      <c r="AJ3023" s="1120"/>
      <c r="AK3023" s="1120"/>
      <c r="AL3023" s="1120"/>
      <c r="AM3023" s="1120"/>
      <c r="AN3023" s="1120"/>
      <c r="AO3023" s="1120"/>
      <c r="AP3023" s="1120"/>
      <c r="AQ3023" s="1120"/>
      <c r="AR3023" s="1120"/>
      <c r="AS3023" s="1120"/>
      <c r="AT3023" s="1120"/>
    </row>
    <row r="3024" spans="1:46" s="1100" customFormat="1" ht="13.5" customHeight="1" x14ac:dyDescent="0.2">
      <c r="A3024" s="1167"/>
      <c r="C3024" s="1110"/>
      <c r="D3024" s="1125"/>
      <c r="E3024" s="1125"/>
      <c r="F3024" s="1120"/>
      <c r="G3024" s="2217"/>
      <c r="H3024" s="2217">
        <f t="shared" si="2856"/>
        <v>10</v>
      </c>
      <c r="I3024" s="1120"/>
      <c r="J3024" s="1120"/>
      <c r="K3024" s="1120">
        <f t="shared" si="2854"/>
        <v>2.33</v>
      </c>
      <c r="L3024" s="1120">
        <f t="shared" ref="L3024:R3024" si="2865">K3024</f>
        <v>2.33</v>
      </c>
      <c r="M3024" s="1120">
        <f t="shared" si="2865"/>
        <v>2.33</v>
      </c>
      <c r="N3024" s="1120">
        <f t="shared" si="2865"/>
        <v>2.33</v>
      </c>
      <c r="O3024" s="1120">
        <f t="shared" si="2865"/>
        <v>2.33</v>
      </c>
      <c r="P3024" s="1120">
        <f t="shared" si="2865"/>
        <v>2.33</v>
      </c>
      <c r="Q3024" s="1120">
        <f t="shared" si="2865"/>
        <v>2.33</v>
      </c>
      <c r="R3024" s="1120">
        <f t="shared" si="2865"/>
        <v>2.33</v>
      </c>
      <c r="S3024" s="1120"/>
      <c r="T3024" s="1120"/>
      <c r="U3024" s="1120"/>
      <c r="V3024" s="1120"/>
      <c r="W3024" s="1120"/>
      <c r="X3024" s="1120"/>
      <c r="Y3024" s="1120"/>
      <c r="Z3024" s="1120"/>
      <c r="AA3024" s="1120"/>
      <c r="AB3024" s="1120"/>
      <c r="AC3024" s="1120"/>
      <c r="AD3024" s="1120"/>
      <c r="AE3024" s="1120"/>
      <c r="AF3024" s="1120"/>
      <c r="AG3024" s="1120"/>
      <c r="AH3024" s="1120"/>
      <c r="AI3024" s="1120"/>
      <c r="AJ3024" s="1120"/>
      <c r="AK3024" s="1120"/>
      <c r="AL3024" s="1120"/>
      <c r="AM3024" s="1120"/>
      <c r="AN3024" s="1120"/>
      <c r="AO3024" s="1120"/>
      <c r="AP3024" s="1120"/>
      <c r="AQ3024" s="1120"/>
      <c r="AR3024" s="1120"/>
      <c r="AS3024" s="1120"/>
      <c r="AT3024" s="1120"/>
    </row>
    <row r="3025" spans="1:46" s="1100" customFormat="1" ht="13.5" customHeight="1" x14ac:dyDescent="0.2">
      <c r="A3025" s="1167"/>
      <c r="C3025" s="1110"/>
      <c r="D3025" s="1125"/>
      <c r="E3025" s="1125"/>
      <c r="F3025" s="1120"/>
      <c r="G3025" s="2217"/>
      <c r="H3025" s="2217">
        <f t="shared" si="2856"/>
        <v>11</v>
      </c>
      <c r="I3025" s="1120"/>
      <c r="J3025" s="1120"/>
      <c r="K3025" s="1120">
        <f t="shared" si="2854"/>
        <v>2.12</v>
      </c>
      <c r="L3025" s="1120">
        <f t="shared" ref="L3025:R3025" si="2866">K3025</f>
        <v>2.12</v>
      </c>
      <c r="M3025" s="1120">
        <f t="shared" si="2866"/>
        <v>2.12</v>
      </c>
      <c r="N3025" s="1120">
        <f t="shared" si="2866"/>
        <v>2.12</v>
      </c>
      <c r="O3025" s="1120">
        <f t="shared" si="2866"/>
        <v>2.12</v>
      </c>
      <c r="P3025" s="1120">
        <f t="shared" si="2866"/>
        <v>2.12</v>
      </c>
      <c r="Q3025" s="1120">
        <f t="shared" si="2866"/>
        <v>2.12</v>
      </c>
      <c r="R3025" s="1120">
        <f t="shared" si="2866"/>
        <v>2.12</v>
      </c>
      <c r="S3025" s="1120"/>
      <c r="T3025" s="1120"/>
      <c r="U3025" s="1120"/>
      <c r="V3025" s="1120"/>
      <c r="W3025" s="1120"/>
      <c r="X3025" s="1120"/>
      <c r="Y3025" s="1120"/>
      <c r="Z3025" s="1120"/>
      <c r="AA3025" s="1120"/>
      <c r="AB3025" s="1120"/>
      <c r="AC3025" s="1120"/>
      <c r="AD3025" s="1120"/>
      <c r="AE3025" s="1120"/>
      <c r="AF3025" s="1120"/>
      <c r="AG3025" s="1120"/>
      <c r="AH3025" s="1120"/>
      <c r="AI3025" s="1120"/>
      <c r="AJ3025" s="1120"/>
      <c r="AK3025" s="1120"/>
      <c r="AL3025" s="1120"/>
      <c r="AM3025" s="1120"/>
      <c r="AN3025" s="1120"/>
      <c r="AO3025" s="1120"/>
      <c r="AP3025" s="1120"/>
      <c r="AQ3025" s="1120"/>
      <c r="AR3025" s="1120"/>
      <c r="AS3025" s="1120"/>
      <c r="AT3025" s="1120"/>
    </row>
    <row r="3026" spans="1:46" s="1100" customFormat="1" ht="13.5" customHeight="1" x14ac:dyDescent="0.2">
      <c r="A3026" s="1167"/>
      <c r="C3026" s="1110"/>
      <c r="D3026" s="1125"/>
      <c r="E3026" s="1125"/>
      <c r="F3026" s="1120"/>
      <c r="G3026" s="2217"/>
      <c r="H3026" s="2217">
        <f t="shared" si="2856"/>
        <v>12</v>
      </c>
      <c r="I3026" s="1120"/>
      <c r="J3026" s="1120"/>
      <c r="K3026" s="1120">
        <f t="shared" si="2854"/>
        <v>2.08</v>
      </c>
      <c r="L3026" s="1120">
        <f t="shared" ref="L3026:R3026" si="2867">K3026</f>
        <v>2.08</v>
      </c>
      <c r="M3026" s="1120">
        <f t="shared" si="2867"/>
        <v>2.08</v>
      </c>
      <c r="N3026" s="1120">
        <f t="shared" si="2867"/>
        <v>2.08</v>
      </c>
      <c r="O3026" s="1120">
        <f t="shared" si="2867"/>
        <v>2.08</v>
      </c>
      <c r="P3026" s="1120">
        <f t="shared" si="2867"/>
        <v>2.08</v>
      </c>
      <c r="Q3026" s="1120">
        <f t="shared" si="2867"/>
        <v>2.08</v>
      </c>
      <c r="R3026" s="1120">
        <f t="shared" si="2867"/>
        <v>2.08</v>
      </c>
      <c r="S3026" s="1120"/>
      <c r="T3026" s="1120"/>
      <c r="U3026" s="1120"/>
      <c r="V3026" s="1120"/>
      <c r="W3026" s="1120"/>
      <c r="X3026" s="1120"/>
      <c r="Y3026" s="1120"/>
      <c r="Z3026" s="1120"/>
      <c r="AA3026" s="1120"/>
      <c r="AB3026" s="1120"/>
      <c r="AC3026" s="1120"/>
      <c r="AD3026" s="1120"/>
      <c r="AE3026" s="1120"/>
      <c r="AF3026" s="1120"/>
      <c r="AG3026" s="1120"/>
      <c r="AH3026" s="1120"/>
      <c r="AI3026" s="1120"/>
      <c r="AJ3026" s="1120"/>
      <c r="AK3026" s="1120"/>
      <c r="AL3026" s="1120"/>
      <c r="AM3026" s="1120"/>
      <c r="AN3026" s="1120"/>
      <c r="AO3026" s="1120"/>
      <c r="AP3026" s="1120"/>
      <c r="AQ3026" s="1120"/>
      <c r="AR3026" s="1120"/>
      <c r="AS3026" s="1120"/>
      <c r="AT3026" s="1120"/>
    </row>
    <row r="3027" spans="1:46" s="1100" customFormat="1" ht="13.5" customHeight="1" x14ac:dyDescent="0.2">
      <c r="A3027" s="1167"/>
      <c r="C3027" s="1110"/>
      <c r="D3027" s="1125"/>
      <c r="E3027" s="1125"/>
      <c r="F3027" s="1120"/>
      <c r="G3027" s="2217"/>
      <c r="H3027" s="2217">
        <f t="shared" si="2856"/>
        <v>13</v>
      </c>
      <c r="I3027" s="1120"/>
      <c r="J3027" s="1120"/>
      <c r="K3027" s="1120">
        <f t="shared" si="2854"/>
        <v>2.2400000000000002</v>
      </c>
      <c r="L3027" s="1120">
        <f t="shared" ref="L3027:R3027" si="2868">K3027</f>
        <v>2.2400000000000002</v>
      </c>
      <c r="M3027" s="1120">
        <f t="shared" si="2868"/>
        <v>2.2400000000000002</v>
      </c>
      <c r="N3027" s="1120">
        <f t="shared" si="2868"/>
        <v>2.2400000000000002</v>
      </c>
      <c r="O3027" s="1120">
        <f t="shared" si="2868"/>
        <v>2.2400000000000002</v>
      </c>
      <c r="P3027" s="1120">
        <f t="shared" si="2868"/>
        <v>2.2400000000000002</v>
      </c>
      <c r="Q3027" s="1120">
        <f t="shared" si="2868"/>
        <v>2.2400000000000002</v>
      </c>
      <c r="R3027" s="1120">
        <f t="shared" si="2868"/>
        <v>2.2400000000000002</v>
      </c>
      <c r="S3027" s="1120"/>
      <c r="T3027" s="1120"/>
      <c r="U3027" s="1120"/>
      <c r="V3027" s="1120"/>
      <c r="W3027" s="1120"/>
      <c r="X3027" s="1120"/>
      <c r="Y3027" s="1120"/>
      <c r="Z3027" s="1120"/>
      <c r="AA3027" s="1120"/>
      <c r="AB3027" s="1120"/>
      <c r="AC3027" s="1120"/>
      <c r="AD3027" s="1120"/>
      <c r="AE3027" s="1120"/>
      <c r="AF3027" s="1120"/>
      <c r="AG3027" s="1120"/>
      <c r="AH3027" s="1120"/>
      <c r="AI3027" s="1120"/>
      <c r="AJ3027" s="1120"/>
      <c r="AK3027" s="1120"/>
      <c r="AL3027" s="1120"/>
      <c r="AM3027" s="1120"/>
      <c r="AN3027" s="1120"/>
      <c r="AO3027" s="1120"/>
      <c r="AP3027" s="1120"/>
      <c r="AQ3027" s="1120"/>
      <c r="AR3027" s="1120"/>
      <c r="AS3027" s="1120"/>
      <c r="AT3027" s="1120"/>
    </row>
    <row r="3028" spans="1:46" s="1100" customFormat="1" ht="13.5" customHeight="1" x14ac:dyDescent="0.2">
      <c r="A3028" s="1167"/>
      <c r="C3028" s="1110"/>
      <c r="D3028" s="1125"/>
      <c r="E3028" s="1125"/>
      <c r="F3028" s="1120"/>
      <c r="G3028" s="2217"/>
      <c r="H3028" s="2217">
        <f t="shared" si="2856"/>
        <v>14</v>
      </c>
      <c r="I3028" s="1120"/>
      <c r="J3028" s="1120"/>
      <c r="K3028" s="1120">
        <f t="shared" si="2854"/>
        <v>2.1800000000000002</v>
      </c>
      <c r="L3028" s="1120">
        <f t="shared" ref="L3028:R3028" si="2869">K3028</f>
        <v>2.1800000000000002</v>
      </c>
      <c r="M3028" s="1120">
        <f t="shared" si="2869"/>
        <v>2.1800000000000002</v>
      </c>
      <c r="N3028" s="1120">
        <f t="shared" si="2869"/>
        <v>2.1800000000000002</v>
      </c>
      <c r="O3028" s="1120">
        <f t="shared" si="2869"/>
        <v>2.1800000000000002</v>
      </c>
      <c r="P3028" s="1120">
        <f t="shared" si="2869"/>
        <v>2.1800000000000002</v>
      </c>
      <c r="Q3028" s="1120">
        <f t="shared" si="2869"/>
        <v>2.1800000000000002</v>
      </c>
      <c r="R3028" s="1120">
        <f t="shared" si="2869"/>
        <v>2.1800000000000002</v>
      </c>
      <c r="S3028" s="1120"/>
      <c r="T3028" s="1120"/>
      <c r="U3028" s="1120"/>
      <c r="V3028" s="1120"/>
      <c r="W3028" s="1120"/>
      <c r="X3028" s="1120"/>
      <c r="Y3028" s="1120"/>
      <c r="Z3028" s="1120"/>
      <c r="AA3028" s="1120"/>
      <c r="AB3028" s="1120"/>
      <c r="AC3028" s="1120"/>
      <c r="AD3028" s="1120"/>
      <c r="AE3028" s="1120"/>
      <c r="AF3028" s="1120"/>
      <c r="AG3028" s="1120"/>
      <c r="AH3028" s="1120"/>
      <c r="AI3028" s="1120"/>
      <c r="AJ3028" s="1120"/>
      <c r="AK3028" s="1120"/>
      <c r="AL3028" s="1120"/>
      <c r="AM3028" s="1120"/>
      <c r="AN3028" s="1120"/>
      <c r="AO3028" s="1120"/>
      <c r="AP3028" s="1120"/>
      <c r="AQ3028" s="1120"/>
      <c r="AR3028" s="1120"/>
      <c r="AS3028" s="1120"/>
      <c r="AT3028" s="1120"/>
    </row>
    <row r="3029" spans="1:46" s="1100" customFormat="1" ht="13.5" customHeight="1" x14ac:dyDescent="0.2">
      <c r="A3029" s="1167"/>
      <c r="C3029" s="1110"/>
      <c r="D3029" s="1125"/>
      <c r="E3029" s="1125"/>
      <c r="F3029" s="1120"/>
      <c r="G3029" s="2217"/>
      <c r="H3029" s="2217">
        <f t="shared" si="2856"/>
        <v>15</v>
      </c>
      <c r="I3029" s="1120"/>
      <c r="J3029" s="1120"/>
      <c r="K3029" s="1120">
        <f t="shared" si="2854"/>
        <v>1.85</v>
      </c>
      <c r="L3029" s="1120">
        <f t="shared" ref="L3029:R3029" si="2870">K3029</f>
        <v>1.85</v>
      </c>
      <c r="M3029" s="1120">
        <f t="shared" si="2870"/>
        <v>1.85</v>
      </c>
      <c r="N3029" s="1120">
        <f t="shared" si="2870"/>
        <v>1.85</v>
      </c>
      <c r="O3029" s="1120">
        <f t="shared" si="2870"/>
        <v>1.85</v>
      </c>
      <c r="P3029" s="1120">
        <f t="shared" si="2870"/>
        <v>1.85</v>
      </c>
      <c r="Q3029" s="1120">
        <f t="shared" si="2870"/>
        <v>1.85</v>
      </c>
      <c r="R3029" s="1120">
        <f t="shared" si="2870"/>
        <v>1.85</v>
      </c>
      <c r="S3029" s="1120"/>
      <c r="T3029" s="1120"/>
      <c r="U3029" s="1120"/>
      <c r="V3029" s="1120"/>
      <c r="W3029" s="1120"/>
      <c r="X3029" s="1120"/>
      <c r="Y3029" s="1120"/>
      <c r="Z3029" s="1120"/>
      <c r="AA3029" s="1120"/>
      <c r="AB3029" s="1120"/>
      <c r="AC3029" s="1120"/>
      <c r="AD3029" s="1120"/>
      <c r="AE3029" s="1120"/>
      <c r="AF3029" s="1120"/>
      <c r="AG3029" s="1120"/>
      <c r="AH3029" s="1120"/>
      <c r="AI3029" s="1120"/>
      <c r="AJ3029" s="1120"/>
      <c r="AK3029" s="1120"/>
      <c r="AL3029" s="1120"/>
      <c r="AM3029" s="1120"/>
      <c r="AN3029" s="1120"/>
      <c r="AO3029" s="1120"/>
      <c r="AP3029" s="1120"/>
      <c r="AQ3029" s="1120"/>
      <c r="AR3029" s="1120"/>
      <c r="AS3029" s="1120"/>
      <c r="AT3029" s="1120"/>
    </row>
    <row r="3030" spans="1:46" s="1100" customFormat="1" ht="13.5" customHeight="1" x14ac:dyDescent="0.2">
      <c r="A3030" s="1167"/>
      <c r="C3030" s="1110"/>
      <c r="D3030" s="1125"/>
      <c r="E3030" s="1125"/>
      <c r="F3030" s="1120"/>
      <c r="G3030" s="2217"/>
      <c r="H3030" s="2217">
        <f t="shared" si="2856"/>
        <v>16</v>
      </c>
      <c r="I3030" s="1120"/>
      <c r="J3030" s="1120"/>
      <c r="K3030" s="1120">
        <f t="shared" si="2854"/>
        <v>1.59</v>
      </c>
      <c r="L3030" s="1120">
        <f t="shared" ref="L3030:R3030" si="2871">K3030</f>
        <v>1.59</v>
      </c>
      <c r="M3030" s="1120">
        <f t="shared" si="2871"/>
        <v>1.59</v>
      </c>
      <c r="N3030" s="1120">
        <f t="shared" si="2871"/>
        <v>1.59</v>
      </c>
      <c r="O3030" s="1120">
        <f t="shared" si="2871"/>
        <v>1.59</v>
      </c>
      <c r="P3030" s="1120">
        <f t="shared" si="2871"/>
        <v>1.59</v>
      </c>
      <c r="Q3030" s="1120">
        <f t="shared" si="2871"/>
        <v>1.59</v>
      </c>
      <c r="R3030" s="1120">
        <f t="shared" si="2871"/>
        <v>1.59</v>
      </c>
      <c r="S3030" s="1120"/>
      <c r="T3030" s="1120"/>
      <c r="U3030" s="1120"/>
      <c r="V3030" s="1120"/>
      <c r="W3030" s="1120"/>
      <c r="X3030" s="1120"/>
      <c r="Y3030" s="1120"/>
      <c r="Z3030" s="1120"/>
      <c r="AA3030" s="1120"/>
      <c r="AB3030" s="1120"/>
      <c r="AC3030" s="1120"/>
      <c r="AD3030" s="1120"/>
      <c r="AE3030" s="1120"/>
      <c r="AF3030" s="1120"/>
      <c r="AG3030" s="1120"/>
      <c r="AH3030" s="1120"/>
      <c r="AI3030" s="1120"/>
      <c r="AJ3030" s="1120"/>
      <c r="AK3030" s="1120"/>
      <c r="AL3030" s="1120"/>
      <c r="AM3030" s="1120"/>
      <c r="AN3030" s="1120"/>
      <c r="AO3030" s="1120"/>
      <c r="AP3030" s="1120"/>
      <c r="AQ3030" s="1120"/>
      <c r="AR3030" s="1120"/>
      <c r="AS3030" s="1120"/>
      <c r="AT3030" s="1120"/>
    </row>
    <row r="3031" spans="1:46" s="1100" customFormat="1" ht="13.5" customHeight="1" x14ac:dyDescent="0.2">
      <c r="A3031" s="1167"/>
      <c r="C3031" s="1110"/>
      <c r="D3031" s="1125"/>
      <c r="E3031" s="1125"/>
      <c r="F3031" s="1120"/>
      <c r="G3031" s="2217"/>
      <c r="H3031" s="2217">
        <f t="shared" si="2856"/>
        <v>17</v>
      </c>
      <c r="I3031" s="1120"/>
      <c r="J3031" s="1120"/>
      <c r="K3031" s="1120">
        <f t="shared" si="2854"/>
        <v>1.62</v>
      </c>
      <c r="L3031" s="1120">
        <f t="shared" ref="L3031:R3031" si="2872">K3031</f>
        <v>1.62</v>
      </c>
      <c r="M3031" s="1120">
        <f t="shared" si="2872"/>
        <v>1.62</v>
      </c>
      <c r="N3031" s="1120">
        <f t="shared" si="2872"/>
        <v>1.62</v>
      </c>
      <c r="O3031" s="1120">
        <f t="shared" si="2872"/>
        <v>1.62</v>
      </c>
      <c r="P3031" s="1120">
        <f t="shared" si="2872"/>
        <v>1.62</v>
      </c>
      <c r="Q3031" s="1120">
        <f t="shared" si="2872"/>
        <v>1.62</v>
      </c>
      <c r="R3031" s="1120">
        <f t="shared" si="2872"/>
        <v>1.62</v>
      </c>
      <c r="S3031" s="1120"/>
      <c r="T3031" s="1120"/>
      <c r="U3031" s="1120"/>
      <c r="V3031" s="1120"/>
      <c r="W3031" s="1120"/>
      <c r="X3031" s="1120"/>
      <c r="Y3031" s="1120"/>
      <c r="Z3031" s="1120"/>
      <c r="AA3031" s="1120"/>
      <c r="AB3031" s="1120"/>
      <c r="AC3031" s="1120"/>
      <c r="AD3031" s="1120"/>
      <c r="AE3031" s="1120"/>
      <c r="AF3031" s="1120"/>
      <c r="AG3031" s="1120"/>
      <c r="AH3031" s="1120"/>
      <c r="AI3031" s="1120"/>
      <c r="AJ3031" s="1120"/>
      <c r="AK3031" s="1120"/>
      <c r="AL3031" s="1120"/>
      <c r="AM3031" s="1120"/>
      <c r="AN3031" s="1120"/>
      <c r="AO3031" s="1120"/>
      <c r="AP3031" s="1120"/>
      <c r="AQ3031" s="1120"/>
      <c r="AR3031" s="1120"/>
      <c r="AS3031" s="1120"/>
      <c r="AT3031" s="1120"/>
    </row>
    <row r="3032" spans="1:46" s="1100" customFormat="1" ht="13.5" customHeight="1" x14ac:dyDescent="0.2">
      <c r="A3032" s="1167"/>
      <c r="C3032" s="1110"/>
      <c r="D3032" s="1125"/>
      <c r="E3032" s="1125"/>
      <c r="F3032" s="1120"/>
      <c r="G3032" s="2217"/>
      <c r="H3032" s="2217">
        <f t="shared" si="2856"/>
        <v>18</v>
      </c>
      <c r="I3032" s="1120"/>
      <c r="J3032" s="1120"/>
      <c r="K3032" s="1120">
        <f t="shared" si="2854"/>
        <v>1.48</v>
      </c>
      <c r="L3032" s="1120">
        <f t="shared" ref="L3032:R3032" si="2873">K3032</f>
        <v>1.48</v>
      </c>
      <c r="M3032" s="1120">
        <f t="shared" si="2873"/>
        <v>1.48</v>
      </c>
      <c r="N3032" s="1120">
        <f t="shared" si="2873"/>
        <v>1.48</v>
      </c>
      <c r="O3032" s="1120">
        <f t="shared" si="2873"/>
        <v>1.48</v>
      </c>
      <c r="P3032" s="1120">
        <f t="shared" si="2873"/>
        <v>1.48</v>
      </c>
      <c r="Q3032" s="1120">
        <f t="shared" si="2873"/>
        <v>1.48</v>
      </c>
      <c r="R3032" s="1120">
        <f t="shared" si="2873"/>
        <v>1.48</v>
      </c>
      <c r="S3032" s="1120"/>
      <c r="T3032" s="1120"/>
      <c r="U3032" s="1120"/>
      <c r="V3032" s="1120"/>
      <c r="W3032" s="1120"/>
      <c r="X3032" s="1120"/>
      <c r="Y3032" s="1120"/>
      <c r="Z3032" s="1120"/>
      <c r="AA3032" s="1120"/>
      <c r="AB3032" s="1120"/>
      <c r="AC3032" s="1120"/>
      <c r="AD3032" s="1120"/>
      <c r="AE3032" s="1120"/>
      <c r="AF3032" s="1120"/>
      <c r="AG3032" s="1120"/>
      <c r="AH3032" s="1120"/>
      <c r="AI3032" s="1120"/>
      <c r="AJ3032" s="1120"/>
      <c r="AK3032" s="1120"/>
      <c r="AL3032" s="1120"/>
      <c r="AM3032" s="1120"/>
      <c r="AN3032" s="1120"/>
      <c r="AO3032" s="1120"/>
      <c r="AP3032" s="1120"/>
      <c r="AQ3032" s="1120"/>
      <c r="AR3032" s="1120"/>
      <c r="AS3032" s="1120"/>
      <c r="AT3032" s="1120"/>
    </row>
    <row r="3033" spans="1:46" s="1100" customFormat="1" ht="13.5" customHeight="1" x14ac:dyDescent="0.2">
      <c r="A3033" s="1167"/>
      <c r="C3033" s="1110"/>
      <c r="D3033" s="1125"/>
      <c r="E3033" s="1125"/>
      <c r="F3033" s="1120"/>
      <c r="G3033" s="2217"/>
      <c r="H3033" s="2217">
        <f t="shared" si="2856"/>
        <v>19</v>
      </c>
      <c r="I3033" s="1120"/>
      <c r="J3033" s="1120"/>
      <c r="K3033" s="1120">
        <f t="shared" si="2854"/>
        <v>1.35</v>
      </c>
      <c r="L3033" s="1120">
        <f t="shared" ref="L3033:R3033" si="2874">K3033</f>
        <v>1.35</v>
      </c>
      <c r="M3033" s="1120">
        <f t="shared" si="2874"/>
        <v>1.35</v>
      </c>
      <c r="N3033" s="1120">
        <f t="shared" si="2874"/>
        <v>1.35</v>
      </c>
      <c r="O3033" s="1120">
        <f t="shared" si="2874"/>
        <v>1.35</v>
      </c>
      <c r="P3033" s="1120">
        <f t="shared" si="2874"/>
        <v>1.35</v>
      </c>
      <c r="Q3033" s="1120">
        <f t="shared" si="2874"/>
        <v>1.35</v>
      </c>
      <c r="R3033" s="1120">
        <f t="shared" si="2874"/>
        <v>1.35</v>
      </c>
      <c r="S3033" s="1120"/>
      <c r="T3033" s="1120"/>
      <c r="U3033" s="1120"/>
      <c r="V3033" s="1120"/>
      <c r="W3033" s="1120"/>
      <c r="X3033" s="1120"/>
      <c r="Y3033" s="1120"/>
      <c r="Z3033" s="1120"/>
      <c r="AA3033" s="1120"/>
      <c r="AB3033" s="1120"/>
      <c r="AC3033" s="1120"/>
      <c r="AD3033" s="1120"/>
      <c r="AE3033" s="1120"/>
      <c r="AF3033" s="1120"/>
      <c r="AG3033" s="1120"/>
      <c r="AH3033" s="1120"/>
      <c r="AI3033" s="1120"/>
      <c r="AJ3033" s="1120"/>
      <c r="AK3033" s="1120"/>
      <c r="AL3033" s="1120"/>
      <c r="AM3033" s="1120"/>
      <c r="AN3033" s="1120"/>
      <c r="AO3033" s="1120"/>
      <c r="AP3033" s="1120"/>
      <c r="AQ3033" s="1120"/>
      <c r="AR3033" s="1120"/>
      <c r="AS3033" s="1120"/>
      <c r="AT3033" s="1120"/>
    </row>
    <row r="3034" spans="1:46" s="1100" customFormat="1" ht="13.5" customHeight="1" x14ac:dyDescent="0.2">
      <c r="A3034" s="1167"/>
      <c r="C3034" s="1110"/>
      <c r="D3034" s="1125"/>
      <c r="E3034" s="1125"/>
      <c r="F3034" s="1120"/>
      <c r="G3034" s="2217"/>
      <c r="H3034" s="2217">
        <f t="shared" si="2856"/>
        <v>20</v>
      </c>
      <c r="I3034" s="1120"/>
      <c r="J3034" s="1120"/>
      <c r="K3034" s="1120">
        <f t="shared" si="2854"/>
        <v>1.19</v>
      </c>
      <c r="L3034" s="1120">
        <f t="shared" ref="L3034:R3034" si="2875">K3034</f>
        <v>1.19</v>
      </c>
      <c r="M3034" s="1120">
        <f t="shared" si="2875"/>
        <v>1.19</v>
      </c>
      <c r="N3034" s="1120">
        <f t="shared" si="2875"/>
        <v>1.19</v>
      </c>
      <c r="O3034" s="1120">
        <f t="shared" si="2875"/>
        <v>1.19</v>
      </c>
      <c r="P3034" s="1120">
        <f t="shared" si="2875"/>
        <v>1.19</v>
      </c>
      <c r="Q3034" s="1120">
        <f t="shared" si="2875"/>
        <v>1.19</v>
      </c>
      <c r="R3034" s="1120">
        <f t="shared" si="2875"/>
        <v>1.19</v>
      </c>
      <c r="S3034" s="1120"/>
      <c r="T3034" s="1120"/>
      <c r="U3034" s="1120"/>
      <c r="V3034" s="1120"/>
      <c r="W3034" s="1120"/>
      <c r="X3034" s="1120"/>
      <c r="Y3034" s="1120"/>
      <c r="Z3034" s="1120"/>
      <c r="AA3034" s="1120"/>
      <c r="AB3034" s="1120"/>
      <c r="AC3034" s="1120"/>
      <c r="AD3034" s="1120"/>
      <c r="AE3034" s="1120"/>
      <c r="AF3034" s="1120"/>
      <c r="AG3034" s="1120"/>
      <c r="AH3034" s="1120"/>
      <c r="AI3034" s="1120"/>
      <c r="AJ3034" s="1120"/>
      <c r="AK3034" s="1120"/>
      <c r="AL3034" s="1120"/>
      <c r="AM3034" s="1120"/>
      <c r="AN3034" s="1120"/>
      <c r="AO3034" s="1120"/>
      <c r="AP3034" s="1120"/>
      <c r="AQ3034" s="1120"/>
      <c r="AR3034" s="1120"/>
      <c r="AS3034" s="1120"/>
      <c r="AT3034" s="1120"/>
    </row>
    <row r="3035" spans="1:46" s="1100" customFormat="1" ht="13.5" customHeight="1" x14ac:dyDescent="0.2">
      <c r="A3035" s="1167"/>
      <c r="C3035" s="1110"/>
      <c r="D3035" s="1125"/>
      <c r="E3035" s="1125"/>
      <c r="F3035" s="1120"/>
      <c r="G3035" s="2217"/>
      <c r="H3035" s="2217">
        <f t="shared" si="2856"/>
        <v>21</v>
      </c>
      <c r="I3035" s="1120"/>
      <c r="J3035" s="1120"/>
      <c r="K3035" s="1120">
        <f t="shared" si="2854"/>
        <v>1.18</v>
      </c>
      <c r="L3035" s="1120">
        <f t="shared" ref="L3035:R3035" si="2876">K3035</f>
        <v>1.18</v>
      </c>
      <c r="M3035" s="1120">
        <f t="shared" si="2876"/>
        <v>1.18</v>
      </c>
      <c r="N3035" s="1120">
        <f t="shared" si="2876"/>
        <v>1.18</v>
      </c>
      <c r="O3035" s="1120">
        <f t="shared" si="2876"/>
        <v>1.18</v>
      </c>
      <c r="P3035" s="1120">
        <f t="shared" si="2876"/>
        <v>1.18</v>
      </c>
      <c r="Q3035" s="1120">
        <f t="shared" si="2876"/>
        <v>1.18</v>
      </c>
      <c r="R3035" s="1120">
        <f t="shared" si="2876"/>
        <v>1.18</v>
      </c>
      <c r="S3035" s="1120"/>
      <c r="T3035" s="1120"/>
      <c r="U3035" s="1120"/>
      <c r="V3035" s="1120"/>
      <c r="W3035" s="1120"/>
      <c r="X3035" s="1120"/>
      <c r="Y3035" s="1120"/>
      <c r="Z3035" s="1120"/>
      <c r="AA3035" s="1120"/>
      <c r="AB3035" s="1120"/>
      <c r="AC3035" s="1120"/>
      <c r="AD3035" s="1120"/>
      <c r="AE3035" s="1120"/>
      <c r="AF3035" s="1120"/>
      <c r="AG3035" s="1120"/>
      <c r="AH3035" s="1120"/>
      <c r="AI3035" s="1120"/>
      <c r="AJ3035" s="1120"/>
      <c r="AK3035" s="1120"/>
      <c r="AL3035" s="1120"/>
      <c r="AM3035" s="1120"/>
      <c r="AN3035" s="1120"/>
      <c r="AO3035" s="1120"/>
      <c r="AP3035" s="1120"/>
      <c r="AQ3035" s="1120"/>
      <c r="AR3035" s="1120"/>
      <c r="AS3035" s="1120"/>
      <c r="AT3035" s="1120"/>
    </row>
    <row r="3036" spans="1:46" s="1100" customFormat="1" ht="13.5" customHeight="1" x14ac:dyDescent="0.2">
      <c r="A3036" s="1167"/>
      <c r="C3036" s="1110"/>
      <c r="D3036" s="1125"/>
      <c r="E3036" s="1125"/>
      <c r="F3036" s="1120"/>
      <c r="G3036" s="2217"/>
      <c r="H3036" s="2217">
        <f t="shared" si="2856"/>
        <v>22</v>
      </c>
      <c r="I3036" s="1120"/>
      <c r="J3036" s="1120"/>
      <c r="K3036" s="1120">
        <f t="shared" si="2854"/>
        <v>1.18</v>
      </c>
      <c r="L3036" s="1120">
        <f t="shared" ref="L3036:R3036" si="2877">K3036</f>
        <v>1.18</v>
      </c>
      <c r="M3036" s="1120">
        <f t="shared" si="2877"/>
        <v>1.18</v>
      </c>
      <c r="N3036" s="1120">
        <f t="shared" si="2877"/>
        <v>1.18</v>
      </c>
      <c r="O3036" s="1120">
        <f t="shared" si="2877"/>
        <v>1.18</v>
      </c>
      <c r="P3036" s="1120">
        <f t="shared" si="2877"/>
        <v>1.18</v>
      </c>
      <c r="Q3036" s="1120">
        <f t="shared" si="2877"/>
        <v>1.18</v>
      </c>
      <c r="R3036" s="1120">
        <f t="shared" si="2877"/>
        <v>1.18</v>
      </c>
      <c r="S3036" s="1120"/>
      <c r="T3036" s="1120"/>
      <c r="U3036" s="1120"/>
      <c r="V3036" s="1120"/>
      <c r="W3036" s="1120"/>
      <c r="X3036" s="1120"/>
      <c r="Y3036" s="1120"/>
      <c r="Z3036" s="1120"/>
      <c r="AA3036" s="1120"/>
      <c r="AB3036" s="1120"/>
      <c r="AC3036" s="1120"/>
      <c r="AD3036" s="1120"/>
      <c r="AE3036" s="1120"/>
      <c r="AF3036" s="1120"/>
      <c r="AG3036" s="1120"/>
      <c r="AH3036" s="1120"/>
      <c r="AI3036" s="1120"/>
      <c r="AJ3036" s="1120"/>
      <c r="AK3036" s="1120"/>
      <c r="AL3036" s="1120"/>
      <c r="AM3036" s="1120"/>
      <c r="AN3036" s="1120"/>
      <c r="AO3036" s="1120"/>
      <c r="AP3036" s="1120"/>
      <c r="AQ3036" s="1120"/>
      <c r="AR3036" s="1120"/>
      <c r="AS3036" s="1120"/>
      <c r="AT3036" s="1120"/>
    </row>
    <row r="3037" spans="1:46" s="1100" customFormat="1" ht="13.5" customHeight="1" x14ac:dyDescent="0.2">
      <c r="A3037" s="1167"/>
      <c r="C3037" s="1110"/>
      <c r="D3037" s="1125"/>
      <c r="E3037" s="1125"/>
      <c r="F3037" s="1120"/>
      <c r="G3037" s="2217"/>
      <c r="H3037" s="2217">
        <f t="shared" si="2856"/>
        <v>23</v>
      </c>
      <c r="I3037" s="1120"/>
      <c r="J3037" s="1120"/>
      <c r="K3037" s="1120">
        <f>K2983+K3010</f>
        <v>1.1599999999999999</v>
      </c>
      <c r="L3037" s="1120">
        <f t="shared" ref="L3037:R3037" si="2878">K3037</f>
        <v>1.1599999999999999</v>
      </c>
      <c r="M3037" s="1120">
        <f t="shared" si="2878"/>
        <v>1.1599999999999999</v>
      </c>
      <c r="N3037" s="1120">
        <f t="shared" si="2878"/>
        <v>1.1599999999999999</v>
      </c>
      <c r="O3037" s="1120">
        <f t="shared" si="2878"/>
        <v>1.1599999999999999</v>
      </c>
      <c r="P3037" s="1120">
        <f t="shared" si="2878"/>
        <v>1.1599999999999999</v>
      </c>
      <c r="Q3037" s="1120">
        <f t="shared" si="2878"/>
        <v>1.1599999999999999</v>
      </c>
      <c r="R3037" s="1120">
        <f t="shared" si="2878"/>
        <v>1.1599999999999999</v>
      </c>
      <c r="S3037" s="1120"/>
      <c r="T3037" s="1120"/>
      <c r="U3037" s="1120"/>
      <c r="V3037" s="1120"/>
      <c r="W3037" s="1120"/>
      <c r="X3037" s="1120"/>
      <c r="Y3037" s="1120"/>
      <c r="Z3037" s="1120"/>
      <c r="AA3037" s="1120"/>
      <c r="AB3037" s="1120"/>
      <c r="AC3037" s="1120"/>
      <c r="AD3037" s="1120"/>
      <c r="AE3037" s="1120"/>
      <c r="AF3037" s="1120"/>
      <c r="AG3037" s="1120"/>
      <c r="AH3037" s="1120"/>
      <c r="AI3037" s="1120"/>
      <c r="AJ3037" s="1120"/>
      <c r="AK3037" s="1120"/>
      <c r="AL3037" s="1120"/>
      <c r="AM3037" s="1120"/>
      <c r="AN3037" s="1120"/>
      <c r="AO3037" s="1120"/>
      <c r="AP3037" s="1120"/>
      <c r="AQ3037" s="1120"/>
      <c r="AR3037" s="1120"/>
      <c r="AS3037" s="1120"/>
      <c r="AT3037" s="1120"/>
    </row>
    <row r="3038" spans="1:46" s="1100" customFormat="1" ht="13.5" customHeight="1" x14ac:dyDescent="0.2">
      <c r="A3038" s="1167"/>
      <c r="C3038" s="1110"/>
      <c r="D3038" s="1125"/>
      <c r="E3038" s="1125"/>
      <c r="F3038" s="1120"/>
      <c r="G3038" s="2217"/>
      <c r="H3038" s="1120"/>
      <c r="I3038" s="1120"/>
      <c r="J3038" s="1120"/>
      <c r="K3038" s="1129"/>
      <c r="L3038" s="1129"/>
      <c r="M3038" s="1129"/>
      <c r="N3038" s="1129"/>
      <c r="O3038" s="1129"/>
      <c r="P3038" s="1129"/>
      <c r="Q3038" s="1129"/>
      <c r="R3038" s="1129"/>
      <c r="S3038" s="1120"/>
      <c r="T3038" s="1120"/>
      <c r="U3038" s="1120"/>
      <c r="V3038" s="1120"/>
      <c r="W3038" s="1120"/>
      <c r="X3038" s="1120"/>
      <c r="Y3038" s="1120"/>
      <c r="Z3038" s="1120"/>
      <c r="AA3038" s="1120"/>
      <c r="AB3038" s="1120"/>
      <c r="AC3038" s="1120"/>
      <c r="AD3038" s="1120"/>
      <c r="AE3038" s="1120"/>
      <c r="AF3038" s="1120"/>
      <c r="AG3038" s="1120"/>
      <c r="AH3038" s="1120"/>
      <c r="AI3038" s="1120"/>
      <c r="AJ3038" s="1120"/>
      <c r="AK3038" s="1120"/>
      <c r="AL3038" s="1120"/>
      <c r="AM3038" s="1120"/>
      <c r="AN3038" s="1120"/>
      <c r="AO3038" s="1120"/>
      <c r="AP3038" s="1120"/>
      <c r="AQ3038" s="1120"/>
      <c r="AR3038" s="1120"/>
      <c r="AS3038" s="1120"/>
      <c r="AT3038" s="1120"/>
    </row>
    <row r="3039" spans="1:46" ht="13.5" customHeight="1" x14ac:dyDescent="0.2">
      <c r="A3039" s="1167">
        <v>7</v>
      </c>
      <c r="B3039" s="1123" t="s">
        <v>429</v>
      </c>
      <c r="C3039" s="1110" t="s">
        <v>743</v>
      </c>
      <c r="D3039" s="1123" t="s">
        <v>416</v>
      </c>
      <c r="E3039" s="1123" t="s">
        <v>1666</v>
      </c>
      <c r="F3039" s="1110" t="s">
        <v>94</v>
      </c>
      <c r="G3039" s="1167">
        <v>5</v>
      </c>
      <c r="H3039" s="1107">
        <v>0</v>
      </c>
      <c r="L3039" s="1110"/>
      <c r="M3039" s="1110"/>
      <c r="N3039" s="1110"/>
      <c r="O3039" s="1110"/>
      <c r="P3039" s="1110"/>
      <c r="Q3039" s="1110"/>
      <c r="R3039" s="1110"/>
    </row>
    <row r="3040" spans="1:46" ht="13.5" customHeight="1" x14ac:dyDescent="0.2">
      <c r="B3040" s="1123"/>
      <c r="C3040" s="1110" t="s">
        <v>430</v>
      </c>
      <c r="D3040" s="1123" t="s">
        <v>1666</v>
      </c>
      <c r="E3040" s="1123"/>
      <c r="H3040" s="1167">
        <v>0</v>
      </c>
      <c r="L3040" s="1110"/>
      <c r="M3040" s="1110"/>
      <c r="N3040" s="1110"/>
      <c r="O3040" s="1110"/>
      <c r="P3040" s="1110"/>
      <c r="Q3040" s="1110"/>
      <c r="R3040" s="1110"/>
    </row>
    <row r="3041" spans="1:46" s="1100" customFormat="1" ht="13.5" customHeight="1" x14ac:dyDescent="0.2">
      <c r="A3041" s="1167"/>
      <c r="C3041" s="1110"/>
      <c r="D3041" s="1125"/>
      <c r="E3041" s="1125"/>
      <c r="F3041" s="1120"/>
      <c r="G3041" s="2217"/>
      <c r="H3041" s="1167">
        <v>0</v>
      </c>
      <c r="I3041" s="1120"/>
      <c r="J3041" s="1120"/>
      <c r="K3041" s="1110">
        <v>0.05</v>
      </c>
      <c r="L3041" s="1110">
        <f>K3041</f>
        <v>0.05</v>
      </c>
      <c r="M3041" s="1110">
        <f t="shared" ref="M3041:R3041" si="2879">L3041</f>
        <v>0.05</v>
      </c>
      <c r="N3041" s="1110">
        <f t="shared" si="2879"/>
        <v>0.05</v>
      </c>
      <c r="O3041" s="1110">
        <f t="shared" si="2879"/>
        <v>0.05</v>
      </c>
      <c r="P3041" s="1110">
        <f t="shared" si="2879"/>
        <v>0.05</v>
      </c>
      <c r="Q3041" s="1110">
        <f t="shared" si="2879"/>
        <v>0.05</v>
      </c>
      <c r="R3041" s="1110">
        <f t="shared" si="2879"/>
        <v>0.05</v>
      </c>
      <c r="S3041" s="1120"/>
      <c r="T3041" s="1120"/>
      <c r="U3041" s="1120"/>
      <c r="V3041" s="1120"/>
      <c r="W3041" s="1120"/>
      <c r="X3041" s="1120"/>
      <c r="Y3041" s="1120"/>
      <c r="Z3041" s="1120"/>
      <c r="AA3041" s="1120"/>
      <c r="AB3041" s="1120"/>
      <c r="AC3041" s="1120"/>
      <c r="AD3041" s="1120"/>
      <c r="AE3041" s="1120"/>
      <c r="AF3041" s="1120"/>
      <c r="AG3041" s="1120"/>
      <c r="AH3041" s="1120"/>
      <c r="AI3041" s="1120"/>
      <c r="AJ3041" s="1120"/>
      <c r="AK3041" s="1120"/>
      <c r="AL3041" s="1120"/>
      <c r="AM3041" s="1120"/>
      <c r="AN3041" s="1120"/>
      <c r="AO3041" s="1120"/>
      <c r="AP3041" s="1120"/>
      <c r="AQ3041" s="1120"/>
      <c r="AR3041" s="1120"/>
      <c r="AS3041" s="1120"/>
      <c r="AT3041" s="1120"/>
    </row>
    <row r="3042" spans="1:46" s="1100" customFormat="1" ht="13.5" customHeight="1" x14ac:dyDescent="0.2">
      <c r="A3042" s="1167"/>
      <c r="C3042" s="1110"/>
      <c r="D3042" s="1125"/>
      <c r="E3042" s="1125"/>
      <c r="F3042" s="1120"/>
      <c r="G3042" s="2217"/>
      <c r="H3042" s="1167">
        <f>H3041+1</f>
        <v>1</v>
      </c>
      <c r="I3042" s="1120"/>
      <c r="J3042" s="1120"/>
      <c r="K3042" s="1110">
        <v>0.05</v>
      </c>
      <c r="L3042" s="1110">
        <f t="shared" ref="L3042:R3042" si="2880">K3042</f>
        <v>0.05</v>
      </c>
      <c r="M3042" s="1110">
        <f t="shared" si="2880"/>
        <v>0.05</v>
      </c>
      <c r="N3042" s="1110">
        <f t="shared" si="2880"/>
        <v>0.05</v>
      </c>
      <c r="O3042" s="1110">
        <f t="shared" si="2880"/>
        <v>0.05</v>
      </c>
      <c r="P3042" s="1110">
        <f t="shared" si="2880"/>
        <v>0.05</v>
      </c>
      <c r="Q3042" s="1110">
        <f t="shared" si="2880"/>
        <v>0.05</v>
      </c>
      <c r="R3042" s="1110">
        <f t="shared" si="2880"/>
        <v>0.05</v>
      </c>
      <c r="S3042" s="1120"/>
      <c r="T3042" s="1120"/>
      <c r="U3042" s="1120"/>
      <c r="V3042" s="1120"/>
      <c r="W3042" s="1120"/>
      <c r="X3042" s="1120"/>
      <c r="Y3042" s="1120"/>
      <c r="Z3042" s="1120"/>
      <c r="AA3042" s="1120"/>
      <c r="AB3042" s="1120"/>
      <c r="AC3042" s="1120"/>
      <c r="AD3042" s="1120"/>
      <c r="AE3042" s="1120"/>
      <c r="AF3042" s="1120"/>
      <c r="AG3042" s="1120"/>
      <c r="AH3042" s="1120"/>
      <c r="AI3042" s="1120"/>
      <c r="AJ3042" s="1120"/>
      <c r="AK3042" s="1120"/>
      <c r="AL3042" s="1120"/>
      <c r="AM3042" s="1120"/>
      <c r="AN3042" s="1120"/>
      <c r="AO3042" s="1120"/>
      <c r="AP3042" s="1120"/>
      <c r="AQ3042" s="1120"/>
      <c r="AR3042" s="1120"/>
      <c r="AS3042" s="1120"/>
      <c r="AT3042" s="1120"/>
    </row>
    <row r="3043" spans="1:46" s="1100" customFormat="1" ht="13.5" customHeight="1" x14ac:dyDescent="0.2">
      <c r="A3043" s="1167"/>
      <c r="C3043" s="1110"/>
      <c r="D3043" s="1125"/>
      <c r="E3043" s="1125"/>
      <c r="F3043" s="1120"/>
      <c r="G3043" s="2217"/>
      <c r="H3043" s="1167">
        <f t="shared" ref="H3043:H3064" si="2881">H3042+1</f>
        <v>2</v>
      </c>
      <c r="I3043" s="1120"/>
      <c r="J3043" s="1120"/>
      <c r="K3043" s="1110">
        <v>0.05</v>
      </c>
      <c r="L3043" s="1110">
        <f t="shared" ref="L3043:R3043" si="2882">K3043</f>
        <v>0.05</v>
      </c>
      <c r="M3043" s="1110">
        <f t="shared" si="2882"/>
        <v>0.05</v>
      </c>
      <c r="N3043" s="1110">
        <f t="shared" si="2882"/>
        <v>0.05</v>
      </c>
      <c r="O3043" s="1110">
        <f t="shared" si="2882"/>
        <v>0.05</v>
      </c>
      <c r="P3043" s="1110">
        <f t="shared" si="2882"/>
        <v>0.05</v>
      </c>
      <c r="Q3043" s="1110">
        <f t="shared" si="2882"/>
        <v>0.05</v>
      </c>
      <c r="R3043" s="1110">
        <f t="shared" si="2882"/>
        <v>0.05</v>
      </c>
      <c r="S3043" s="1120"/>
      <c r="T3043" s="1120"/>
      <c r="U3043" s="1120"/>
      <c r="V3043" s="1120"/>
      <c r="W3043" s="1120"/>
      <c r="X3043" s="1120"/>
      <c r="Y3043" s="1120"/>
      <c r="Z3043" s="1120"/>
      <c r="AA3043" s="1120"/>
      <c r="AB3043" s="1120"/>
      <c r="AC3043" s="1120"/>
      <c r="AD3043" s="1120"/>
      <c r="AE3043" s="1120"/>
      <c r="AF3043" s="1120"/>
      <c r="AG3043" s="1120"/>
      <c r="AH3043" s="1120"/>
      <c r="AI3043" s="1120"/>
      <c r="AJ3043" s="1120"/>
      <c r="AK3043" s="1120"/>
      <c r="AL3043" s="1120"/>
      <c r="AM3043" s="1120"/>
      <c r="AN3043" s="1120"/>
      <c r="AO3043" s="1120"/>
      <c r="AP3043" s="1120"/>
      <c r="AQ3043" s="1120"/>
      <c r="AR3043" s="1120"/>
      <c r="AS3043" s="1120"/>
      <c r="AT3043" s="1120"/>
    </row>
    <row r="3044" spans="1:46" s="1100" customFormat="1" ht="13.5" customHeight="1" x14ac:dyDescent="0.2">
      <c r="A3044" s="1167"/>
      <c r="C3044" s="1110"/>
      <c r="D3044" s="1125"/>
      <c r="E3044" s="1125"/>
      <c r="F3044" s="1120"/>
      <c r="G3044" s="2217"/>
      <c r="H3044" s="1167">
        <f t="shared" si="2881"/>
        <v>3</v>
      </c>
      <c r="I3044" s="1120"/>
      <c r="J3044" s="1120"/>
      <c r="K3044" s="1110">
        <v>0.05</v>
      </c>
      <c r="L3044" s="1110">
        <f t="shared" ref="L3044:R3044" si="2883">K3044</f>
        <v>0.05</v>
      </c>
      <c r="M3044" s="1110">
        <f t="shared" si="2883"/>
        <v>0.05</v>
      </c>
      <c r="N3044" s="1110">
        <f t="shared" si="2883"/>
        <v>0.05</v>
      </c>
      <c r="O3044" s="1110">
        <f t="shared" si="2883"/>
        <v>0.05</v>
      </c>
      <c r="P3044" s="1110">
        <f t="shared" si="2883"/>
        <v>0.05</v>
      </c>
      <c r="Q3044" s="1110">
        <f t="shared" si="2883"/>
        <v>0.05</v>
      </c>
      <c r="R3044" s="1110">
        <f t="shared" si="2883"/>
        <v>0.05</v>
      </c>
      <c r="S3044" s="1120"/>
      <c r="T3044" s="1120"/>
      <c r="U3044" s="1120"/>
      <c r="V3044" s="1120"/>
      <c r="W3044" s="1120"/>
      <c r="X3044" s="1120"/>
      <c r="Y3044" s="1120"/>
      <c r="Z3044" s="1120"/>
      <c r="AA3044" s="1120"/>
      <c r="AB3044" s="1120"/>
      <c r="AC3044" s="1120"/>
      <c r="AD3044" s="1120"/>
      <c r="AE3044" s="1120"/>
      <c r="AF3044" s="1120"/>
      <c r="AG3044" s="1120"/>
      <c r="AH3044" s="1120"/>
      <c r="AI3044" s="1120"/>
      <c r="AJ3044" s="1120"/>
      <c r="AK3044" s="1120"/>
      <c r="AL3044" s="1120"/>
      <c r="AM3044" s="1120"/>
      <c r="AN3044" s="1120"/>
      <c r="AO3044" s="1120"/>
      <c r="AP3044" s="1120"/>
      <c r="AQ3044" s="1120"/>
      <c r="AR3044" s="1120"/>
      <c r="AS3044" s="1120"/>
      <c r="AT3044" s="1120"/>
    </row>
    <row r="3045" spans="1:46" s="1100" customFormat="1" ht="13.5" customHeight="1" x14ac:dyDescent="0.2">
      <c r="A3045" s="1167"/>
      <c r="C3045" s="1110"/>
      <c r="D3045" s="1125"/>
      <c r="E3045" s="1125"/>
      <c r="F3045" s="1120"/>
      <c r="G3045" s="2217"/>
      <c r="H3045" s="1167">
        <f t="shared" si="2881"/>
        <v>4</v>
      </c>
      <c r="I3045" s="1120"/>
      <c r="J3045" s="1120"/>
      <c r="K3045" s="1110">
        <v>0.05</v>
      </c>
      <c r="L3045" s="1110">
        <f t="shared" ref="L3045:R3045" si="2884">K3045</f>
        <v>0.05</v>
      </c>
      <c r="M3045" s="1110">
        <f t="shared" si="2884"/>
        <v>0.05</v>
      </c>
      <c r="N3045" s="1110">
        <f t="shared" si="2884"/>
        <v>0.05</v>
      </c>
      <c r="O3045" s="1110">
        <f t="shared" si="2884"/>
        <v>0.05</v>
      </c>
      <c r="P3045" s="1110">
        <f t="shared" si="2884"/>
        <v>0.05</v>
      </c>
      <c r="Q3045" s="1110">
        <f t="shared" si="2884"/>
        <v>0.05</v>
      </c>
      <c r="R3045" s="1110">
        <f t="shared" si="2884"/>
        <v>0.05</v>
      </c>
      <c r="S3045" s="1120"/>
      <c r="T3045" s="1120"/>
      <c r="U3045" s="1120"/>
      <c r="V3045" s="1120"/>
      <c r="W3045" s="1120"/>
      <c r="X3045" s="1120"/>
      <c r="Y3045" s="1120"/>
      <c r="Z3045" s="1120"/>
      <c r="AA3045" s="1120"/>
      <c r="AB3045" s="1120"/>
      <c r="AC3045" s="1120"/>
      <c r="AD3045" s="1120"/>
      <c r="AE3045" s="1120"/>
      <c r="AF3045" s="1120"/>
      <c r="AG3045" s="1120"/>
      <c r="AH3045" s="1120"/>
      <c r="AI3045" s="1120"/>
      <c r="AJ3045" s="1120"/>
      <c r="AK3045" s="1120"/>
      <c r="AL3045" s="1120"/>
      <c r="AM3045" s="1120"/>
      <c r="AN3045" s="1120"/>
      <c r="AO3045" s="1120"/>
      <c r="AP3045" s="1120"/>
      <c r="AQ3045" s="1120"/>
      <c r="AR3045" s="1120"/>
      <c r="AS3045" s="1120"/>
      <c r="AT3045" s="1120"/>
    </row>
    <row r="3046" spans="1:46" s="1100" customFormat="1" ht="13.5" customHeight="1" x14ac:dyDescent="0.2">
      <c r="A3046" s="1167"/>
      <c r="C3046" s="1110"/>
      <c r="D3046" s="1125"/>
      <c r="E3046" s="1125"/>
      <c r="F3046" s="1120"/>
      <c r="G3046" s="2217"/>
      <c r="H3046" s="1167">
        <f t="shared" si="2881"/>
        <v>5</v>
      </c>
      <c r="I3046" s="1120"/>
      <c r="J3046" s="1120"/>
      <c r="K3046" s="1110">
        <v>0.05</v>
      </c>
      <c r="L3046" s="1110">
        <f t="shared" ref="L3046:R3046" si="2885">K3046</f>
        <v>0.05</v>
      </c>
      <c r="M3046" s="1110">
        <f t="shared" si="2885"/>
        <v>0.05</v>
      </c>
      <c r="N3046" s="1110">
        <f t="shared" si="2885"/>
        <v>0.05</v>
      </c>
      <c r="O3046" s="1110">
        <f t="shared" si="2885"/>
        <v>0.05</v>
      </c>
      <c r="P3046" s="1110">
        <f t="shared" si="2885"/>
        <v>0.05</v>
      </c>
      <c r="Q3046" s="1110">
        <f t="shared" si="2885"/>
        <v>0.05</v>
      </c>
      <c r="R3046" s="1110">
        <f t="shared" si="2885"/>
        <v>0.05</v>
      </c>
      <c r="S3046" s="1120"/>
      <c r="T3046" s="1120"/>
      <c r="U3046" s="1120"/>
      <c r="V3046" s="1120"/>
      <c r="W3046" s="1120"/>
      <c r="X3046" s="1120"/>
      <c r="Y3046" s="1120"/>
      <c r="Z3046" s="1120"/>
      <c r="AA3046" s="1120"/>
      <c r="AB3046" s="1120"/>
      <c r="AC3046" s="1120"/>
      <c r="AD3046" s="1120"/>
      <c r="AE3046" s="1120"/>
      <c r="AF3046" s="1120"/>
      <c r="AG3046" s="1120"/>
      <c r="AH3046" s="1120"/>
      <c r="AI3046" s="1120"/>
      <c r="AJ3046" s="1120"/>
      <c r="AK3046" s="1120"/>
      <c r="AL3046" s="1120"/>
      <c r="AM3046" s="1120"/>
      <c r="AN3046" s="1120"/>
      <c r="AO3046" s="1120"/>
      <c r="AP3046" s="1120"/>
      <c r="AQ3046" s="1120"/>
      <c r="AR3046" s="1120"/>
      <c r="AS3046" s="1120"/>
      <c r="AT3046" s="1120"/>
    </row>
    <row r="3047" spans="1:46" s="1100" customFormat="1" ht="13.5" customHeight="1" x14ac:dyDescent="0.2">
      <c r="A3047" s="1167"/>
      <c r="C3047" s="1110"/>
      <c r="D3047" s="1125"/>
      <c r="E3047" s="1125"/>
      <c r="F3047" s="1120"/>
      <c r="G3047" s="2217"/>
      <c r="H3047" s="1167">
        <f t="shared" si="2881"/>
        <v>6</v>
      </c>
      <c r="I3047" s="1120"/>
      <c r="J3047" s="1120"/>
      <c r="K3047" s="1110">
        <v>0.08</v>
      </c>
      <c r="L3047" s="1110">
        <f t="shared" ref="L3047:R3047" si="2886">K3047</f>
        <v>0.08</v>
      </c>
      <c r="M3047" s="1110">
        <f t="shared" si="2886"/>
        <v>0.08</v>
      </c>
      <c r="N3047" s="1110">
        <f t="shared" si="2886"/>
        <v>0.08</v>
      </c>
      <c r="O3047" s="1110">
        <f t="shared" si="2886"/>
        <v>0.08</v>
      </c>
      <c r="P3047" s="1110">
        <f t="shared" si="2886"/>
        <v>0.08</v>
      </c>
      <c r="Q3047" s="1110">
        <f t="shared" si="2886"/>
        <v>0.08</v>
      </c>
      <c r="R3047" s="1110">
        <f t="shared" si="2886"/>
        <v>0.08</v>
      </c>
      <c r="S3047" s="1120"/>
      <c r="T3047" s="1120"/>
      <c r="U3047" s="1120"/>
      <c r="V3047" s="1120"/>
      <c r="W3047" s="1120"/>
      <c r="X3047" s="1120"/>
      <c r="Y3047" s="1120"/>
      <c r="Z3047" s="1120"/>
      <c r="AA3047" s="1120"/>
      <c r="AB3047" s="1120"/>
      <c r="AC3047" s="1120"/>
      <c r="AD3047" s="1120"/>
      <c r="AE3047" s="1120"/>
      <c r="AF3047" s="1120"/>
      <c r="AG3047" s="1120"/>
      <c r="AH3047" s="1120"/>
      <c r="AI3047" s="1120"/>
      <c r="AJ3047" s="1120"/>
      <c r="AK3047" s="1120"/>
      <c r="AL3047" s="1120"/>
      <c r="AM3047" s="1120"/>
      <c r="AN3047" s="1120"/>
      <c r="AO3047" s="1120"/>
      <c r="AP3047" s="1120"/>
      <c r="AQ3047" s="1120"/>
      <c r="AR3047" s="1120"/>
      <c r="AS3047" s="1120"/>
      <c r="AT3047" s="1120"/>
    </row>
    <row r="3048" spans="1:46" s="1100" customFormat="1" ht="13.5" customHeight="1" x14ac:dyDescent="0.2">
      <c r="A3048" s="1167"/>
      <c r="C3048" s="1110"/>
      <c r="D3048" s="1125"/>
      <c r="E3048" s="1125"/>
      <c r="F3048" s="1120"/>
      <c r="G3048" s="2217"/>
      <c r="H3048" s="1167">
        <f t="shared" si="2881"/>
        <v>7</v>
      </c>
      <c r="I3048" s="1120"/>
      <c r="J3048" s="1120"/>
      <c r="K3048" s="1110">
        <v>0.08</v>
      </c>
      <c r="L3048" s="1110">
        <f t="shared" ref="L3048:R3048" si="2887">K3048</f>
        <v>0.08</v>
      </c>
      <c r="M3048" s="1110">
        <f t="shared" si="2887"/>
        <v>0.08</v>
      </c>
      <c r="N3048" s="1110">
        <f t="shared" si="2887"/>
        <v>0.08</v>
      </c>
      <c r="O3048" s="1110">
        <f t="shared" si="2887"/>
        <v>0.08</v>
      </c>
      <c r="P3048" s="1110">
        <f t="shared" si="2887"/>
        <v>0.08</v>
      </c>
      <c r="Q3048" s="1110">
        <f t="shared" si="2887"/>
        <v>0.08</v>
      </c>
      <c r="R3048" s="1110">
        <f t="shared" si="2887"/>
        <v>0.08</v>
      </c>
      <c r="S3048" s="1120"/>
      <c r="T3048" s="1120"/>
      <c r="U3048" s="1120"/>
      <c r="V3048" s="1120"/>
      <c r="W3048" s="1120"/>
      <c r="X3048" s="1120"/>
      <c r="Y3048" s="1120"/>
      <c r="Z3048" s="1120"/>
      <c r="AA3048" s="1120"/>
      <c r="AB3048" s="1120"/>
      <c r="AC3048" s="1120"/>
      <c r="AD3048" s="1120"/>
      <c r="AE3048" s="1120"/>
      <c r="AF3048" s="1120"/>
      <c r="AG3048" s="1120"/>
      <c r="AH3048" s="1120"/>
      <c r="AI3048" s="1120"/>
      <c r="AJ3048" s="1120"/>
      <c r="AK3048" s="1120"/>
      <c r="AL3048" s="1120"/>
      <c r="AM3048" s="1120"/>
      <c r="AN3048" s="1120"/>
      <c r="AO3048" s="1120"/>
      <c r="AP3048" s="1120"/>
      <c r="AQ3048" s="1120"/>
      <c r="AR3048" s="1120"/>
      <c r="AS3048" s="1120"/>
      <c r="AT3048" s="1120"/>
    </row>
    <row r="3049" spans="1:46" s="1100" customFormat="1" ht="13.5" customHeight="1" x14ac:dyDescent="0.2">
      <c r="A3049" s="1167"/>
      <c r="C3049" s="1110"/>
      <c r="D3049" s="1125"/>
      <c r="E3049" s="1125"/>
      <c r="F3049" s="1120"/>
      <c r="G3049" s="2217"/>
      <c r="H3049" s="1167">
        <f t="shared" si="2881"/>
        <v>8</v>
      </c>
      <c r="I3049" s="1120"/>
      <c r="J3049" s="1120"/>
      <c r="K3049" s="1110">
        <v>0.08</v>
      </c>
      <c r="L3049" s="1110">
        <f t="shared" ref="L3049:R3049" si="2888">K3049</f>
        <v>0.08</v>
      </c>
      <c r="M3049" s="1110">
        <f t="shared" si="2888"/>
        <v>0.08</v>
      </c>
      <c r="N3049" s="1110">
        <f t="shared" si="2888"/>
        <v>0.08</v>
      </c>
      <c r="O3049" s="1110">
        <f t="shared" si="2888"/>
        <v>0.08</v>
      </c>
      <c r="P3049" s="1110">
        <f t="shared" si="2888"/>
        <v>0.08</v>
      </c>
      <c r="Q3049" s="1110">
        <f t="shared" si="2888"/>
        <v>0.08</v>
      </c>
      <c r="R3049" s="1110">
        <f t="shared" si="2888"/>
        <v>0.08</v>
      </c>
      <c r="S3049" s="1120"/>
      <c r="T3049" s="1120"/>
      <c r="U3049" s="1120"/>
      <c r="V3049" s="1120"/>
      <c r="W3049" s="1120"/>
      <c r="X3049" s="1120"/>
      <c r="Y3049" s="1120"/>
      <c r="Z3049" s="1120"/>
      <c r="AA3049" s="1120"/>
      <c r="AB3049" s="1120"/>
      <c r="AC3049" s="1120"/>
      <c r="AD3049" s="1120"/>
      <c r="AE3049" s="1120"/>
      <c r="AF3049" s="1120"/>
      <c r="AG3049" s="1120"/>
      <c r="AH3049" s="1120"/>
      <c r="AI3049" s="1120"/>
      <c r="AJ3049" s="1120"/>
      <c r="AK3049" s="1120"/>
      <c r="AL3049" s="1120"/>
      <c r="AM3049" s="1120"/>
      <c r="AN3049" s="1120"/>
      <c r="AO3049" s="1120"/>
      <c r="AP3049" s="1120"/>
      <c r="AQ3049" s="1120"/>
      <c r="AR3049" s="1120"/>
      <c r="AS3049" s="1120"/>
      <c r="AT3049" s="1120"/>
    </row>
    <row r="3050" spans="1:46" s="1100" customFormat="1" ht="13.5" customHeight="1" x14ac:dyDescent="0.2">
      <c r="A3050" s="1167"/>
      <c r="C3050" s="1110"/>
      <c r="D3050" s="1125"/>
      <c r="E3050" s="1125"/>
      <c r="F3050" s="1120"/>
      <c r="G3050" s="2217"/>
      <c r="H3050" s="1167">
        <f t="shared" si="2881"/>
        <v>9</v>
      </c>
      <c r="I3050" s="1120"/>
      <c r="J3050" s="1120"/>
      <c r="K3050" s="1110">
        <v>0.12</v>
      </c>
      <c r="L3050" s="1110">
        <f t="shared" ref="L3050:R3050" si="2889">K3050</f>
        <v>0.12</v>
      </c>
      <c r="M3050" s="1110">
        <f t="shared" si="2889"/>
        <v>0.12</v>
      </c>
      <c r="N3050" s="1110">
        <f t="shared" si="2889"/>
        <v>0.12</v>
      </c>
      <c r="O3050" s="1110">
        <f t="shared" si="2889"/>
        <v>0.12</v>
      </c>
      <c r="P3050" s="1110">
        <f t="shared" si="2889"/>
        <v>0.12</v>
      </c>
      <c r="Q3050" s="1110">
        <f t="shared" si="2889"/>
        <v>0.12</v>
      </c>
      <c r="R3050" s="1110">
        <f t="shared" si="2889"/>
        <v>0.12</v>
      </c>
      <c r="S3050" s="1120"/>
      <c r="T3050" s="1120"/>
      <c r="U3050" s="1120"/>
      <c r="V3050" s="1120"/>
      <c r="W3050" s="1120"/>
      <c r="X3050" s="1120"/>
      <c r="Y3050" s="1120"/>
      <c r="Z3050" s="1120"/>
      <c r="AA3050" s="1120"/>
      <c r="AB3050" s="1120"/>
      <c r="AC3050" s="1120"/>
      <c r="AD3050" s="1120"/>
      <c r="AE3050" s="1120"/>
      <c r="AF3050" s="1120"/>
      <c r="AG3050" s="1120"/>
      <c r="AH3050" s="1120"/>
      <c r="AI3050" s="1120"/>
      <c r="AJ3050" s="1120"/>
      <c r="AK3050" s="1120"/>
      <c r="AL3050" s="1120"/>
      <c r="AM3050" s="1120"/>
      <c r="AN3050" s="1120"/>
      <c r="AO3050" s="1120"/>
      <c r="AP3050" s="1120"/>
      <c r="AQ3050" s="1120"/>
      <c r="AR3050" s="1120"/>
      <c r="AS3050" s="1120"/>
      <c r="AT3050" s="1120"/>
    </row>
    <row r="3051" spans="1:46" s="1100" customFormat="1" ht="13.5" customHeight="1" x14ac:dyDescent="0.2">
      <c r="A3051" s="1167"/>
      <c r="C3051" s="1110"/>
      <c r="D3051" s="1125"/>
      <c r="E3051" s="1125"/>
      <c r="F3051" s="1120"/>
      <c r="G3051" s="2217"/>
      <c r="H3051" s="1167">
        <f t="shared" si="2881"/>
        <v>10</v>
      </c>
      <c r="I3051" s="1120"/>
      <c r="J3051" s="1120"/>
      <c r="K3051" s="1110">
        <v>0.16</v>
      </c>
      <c r="L3051" s="1110">
        <f t="shared" ref="L3051:R3051" si="2890">K3051</f>
        <v>0.16</v>
      </c>
      <c r="M3051" s="1110">
        <f t="shared" si="2890"/>
        <v>0.16</v>
      </c>
      <c r="N3051" s="1110">
        <f t="shared" si="2890"/>
        <v>0.16</v>
      </c>
      <c r="O3051" s="1110">
        <f t="shared" si="2890"/>
        <v>0.16</v>
      </c>
      <c r="P3051" s="1110">
        <f t="shared" si="2890"/>
        <v>0.16</v>
      </c>
      <c r="Q3051" s="1110">
        <f t="shared" si="2890"/>
        <v>0.16</v>
      </c>
      <c r="R3051" s="1110">
        <f t="shared" si="2890"/>
        <v>0.16</v>
      </c>
      <c r="S3051" s="1120"/>
      <c r="T3051" s="1120"/>
      <c r="U3051" s="1120"/>
      <c r="V3051" s="1120"/>
      <c r="W3051" s="1120"/>
      <c r="X3051" s="1120"/>
      <c r="Y3051" s="1120"/>
      <c r="Z3051" s="1120"/>
      <c r="AA3051" s="1120"/>
      <c r="AB3051" s="1120"/>
      <c r="AC3051" s="1120"/>
      <c r="AD3051" s="1120"/>
      <c r="AE3051" s="1120"/>
      <c r="AF3051" s="1120"/>
      <c r="AG3051" s="1120"/>
      <c r="AH3051" s="1120"/>
      <c r="AI3051" s="1120"/>
      <c r="AJ3051" s="1120"/>
      <c r="AK3051" s="1120"/>
      <c r="AL3051" s="1120"/>
      <c r="AM3051" s="1120"/>
      <c r="AN3051" s="1120"/>
      <c r="AO3051" s="1120"/>
      <c r="AP3051" s="1120"/>
      <c r="AQ3051" s="1120"/>
      <c r="AR3051" s="1120"/>
      <c r="AS3051" s="1120"/>
      <c r="AT3051" s="1120"/>
    </row>
    <row r="3052" spans="1:46" s="1100" customFormat="1" ht="13.5" customHeight="1" x14ac:dyDescent="0.2">
      <c r="A3052" s="1167"/>
      <c r="C3052" s="1110"/>
      <c r="D3052" s="1125"/>
      <c r="E3052" s="1125"/>
      <c r="F3052" s="1120"/>
      <c r="G3052" s="2217"/>
      <c r="H3052" s="1167">
        <f t="shared" si="2881"/>
        <v>11</v>
      </c>
      <c r="I3052" s="1120"/>
      <c r="J3052" s="1120"/>
      <c r="K3052" s="1110">
        <v>0.23</v>
      </c>
      <c r="L3052" s="1110">
        <f t="shared" ref="L3052:R3052" si="2891">K3052</f>
        <v>0.23</v>
      </c>
      <c r="M3052" s="1110">
        <f t="shared" si="2891"/>
        <v>0.23</v>
      </c>
      <c r="N3052" s="1110">
        <f t="shared" si="2891"/>
        <v>0.23</v>
      </c>
      <c r="O3052" s="1110">
        <f t="shared" si="2891"/>
        <v>0.23</v>
      </c>
      <c r="P3052" s="1110">
        <f t="shared" si="2891"/>
        <v>0.23</v>
      </c>
      <c r="Q3052" s="1110">
        <f t="shared" si="2891"/>
        <v>0.23</v>
      </c>
      <c r="R3052" s="1110">
        <f t="shared" si="2891"/>
        <v>0.23</v>
      </c>
      <c r="S3052" s="1120"/>
      <c r="T3052" s="1120"/>
      <c r="U3052" s="1120"/>
      <c r="V3052" s="1120"/>
      <c r="W3052" s="1120"/>
      <c r="X3052" s="1120"/>
      <c r="Y3052" s="1120"/>
      <c r="Z3052" s="1120"/>
      <c r="AA3052" s="1120"/>
      <c r="AB3052" s="1120"/>
      <c r="AC3052" s="1120"/>
      <c r="AD3052" s="1120"/>
      <c r="AE3052" s="1120"/>
      <c r="AF3052" s="1120"/>
      <c r="AG3052" s="1120"/>
      <c r="AH3052" s="1120"/>
      <c r="AI3052" s="1120"/>
      <c r="AJ3052" s="1120"/>
      <c r="AK3052" s="1120"/>
      <c r="AL3052" s="1120"/>
      <c r="AM3052" s="1120"/>
      <c r="AN3052" s="1120"/>
      <c r="AO3052" s="1120"/>
      <c r="AP3052" s="1120"/>
      <c r="AQ3052" s="1120"/>
      <c r="AR3052" s="1120"/>
      <c r="AS3052" s="1120"/>
      <c r="AT3052" s="1120"/>
    </row>
    <row r="3053" spans="1:46" s="1100" customFormat="1" ht="13.5" customHeight="1" x14ac:dyDescent="0.2">
      <c r="A3053" s="1167"/>
      <c r="C3053" s="1110"/>
      <c r="D3053" s="1125"/>
      <c r="E3053" s="1125"/>
      <c r="F3053" s="1120"/>
      <c r="G3053" s="2217"/>
      <c r="H3053" s="1167">
        <f t="shared" si="2881"/>
        <v>12</v>
      </c>
      <c r="I3053" s="1120"/>
      <c r="J3053" s="1120"/>
      <c r="K3053" s="1110">
        <v>0.22</v>
      </c>
      <c r="L3053" s="1110">
        <f t="shared" ref="L3053:R3053" si="2892">K3053</f>
        <v>0.22</v>
      </c>
      <c r="M3053" s="1110">
        <f t="shared" si="2892"/>
        <v>0.22</v>
      </c>
      <c r="N3053" s="1110">
        <f t="shared" si="2892"/>
        <v>0.22</v>
      </c>
      <c r="O3053" s="1110">
        <f t="shared" si="2892"/>
        <v>0.22</v>
      </c>
      <c r="P3053" s="1110">
        <f t="shared" si="2892"/>
        <v>0.22</v>
      </c>
      <c r="Q3053" s="1110">
        <f t="shared" si="2892"/>
        <v>0.22</v>
      </c>
      <c r="R3053" s="1110">
        <f t="shared" si="2892"/>
        <v>0.22</v>
      </c>
      <c r="S3053" s="1120"/>
      <c r="T3053" s="1120"/>
      <c r="U3053" s="1120"/>
      <c r="V3053" s="1120"/>
      <c r="W3053" s="1120"/>
      <c r="X3053" s="1120"/>
      <c r="Y3053" s="1120"/>
      <c r="Z3053" s="1120"/>
      <c r="AA3053" s="1120"/>
      <c r="AB3053" s="1120"/>
      <c r="AC3053" s="1120"/>
      <c r="AD3053" s="1120"/>
      <c r="AE3053" s="1120"/>
      <c r="AF3053" s="1120"/>
      <c r="AG3053" s="1120"/>
      <c r="AH3053" s="1120"/>
      <c r="AI3053" s="1120"/>
      <c r="AJ3053" s="1120"/>
      <c r="AK3053" s="1120"/>
      <c r="AL3053" s="1120"/>
      <c r="AM3053" s="1120"/>
      <c r="AN3053" s="1120"/>
      <c r="AO3053" s="1120"/>
      <c r="AP3053" s="1120"/>
      <c r="AQ3053" s="1120"/>
      <c r="AR3053" s="1120"/>
      <c r="AS3053" s="1120"/>
      <c r="AT3053" s="1120"/>
    </row>
    <row r="3054" spans="1:46" s="1100" customFormat="1" ht="13.5" customHeight="1" x14ac:dyDescent="0.2">
      <c r="A3054" s="1167"/>
      <c r="C3054" s="1110"/>
      <c r="D3054" s="1125"/>
      <c r="E3054" s="1125"/>
      <c r="F3054" s="1120"/>
      <c r="G3054" s="2217"/>
      <c r="H3054" s="1167">
        <f t="shared" si="2881"/>
        <v>13</v>
      </c>
      <c r="I3054" s="1120"/>
      <c r="J3054" s="1120"/>
      <c r="K3054" s="1110">
        <v>0.23</v>
      </c>
      <c r="L3054" s="1110">
        <f t="shared" ref="L3054:R3054" si="2893">K3054</f>
        <v>0.23</v>
      </c>
      <c r="M3054" s="1110">
        <f t="shared" si="2893"/>
        <v>0.23</v>
      </c>
      <c r="N3054" s="1110">
        <f t="shared" si="2893"/>
        <v>0.23</v>
      </c>
      <c r="O3054" s="1110">
        <f t="shared" si="2893"/>
        <v>0.23</v>
      </c>
      <c r="P3054" s="1110">
        <f t="shared" si="2893"/>
        <v>0.23</v>
      </c>
      <c r="Q3054" s="1110">
        <f t="shared" si="2893"/>
        <v>0.23</v>
      </c>
      <c r="R3054" s="1110">
        <f t="shared" si="2893"/>
        <v>0.23</v>
      </c>
      <c r="S3054" s="1120"/>
      <c r="T3054" s="1120"/>
      <c r="U3054" s="1120"/>
      <c r="V3054" s="1120"/>
      <c r="W3054" s="1120"/>
      <c r="X3054" s="1120"/>
      <c r="Y3054" s="1120"/>
      <c r="Z3054" s="1120"/>
      <c r="AA3054" s="1120"/>
      <c r="AB3054" s="1120"/>
      <c r="AC3054" s="1120"/>
      <c r="AD3054" s="1120"/>
      <c r="AE3054" s="1120"/>
      <c r="AF3054" s="1120"/>
      <c r="AG3054" s="1120"/>
      <c r="AH3054" s="1120"/>
      <c r="AI3054" s="1120"/>
      <c r="AJ3054" s="1120"/>
      <c r="AK3054" s="1120"/>
      <c r="AL3054" s="1120"/>
      <c r="AM3054" s="1120"/>
      <c r="AN3054" s="1120"/>
      <c r="AO3054" s="1120"/>
      <c r="AP3054" s="1120"/>
      <c r="AQ3054" s="1120"/>
      <c r="AR3054" s="1120"/>
      <c r="AS3054" s="1120"/>
      <c r="AT3054" s="1120"/>
    </row>
    <row r="3055" spans="1:46" s="1100" customFormat="1" ht="13.5" customHeight="1" x14ac:dyDescent="0.2">
      <c r="A3055" s="1167"/>
      <c r="C3055" s="1110"/>
      <c r="D3055" s="1125"/>
      <c r="E3055" s="1125"/>
      <c r="F3055" s="1120"/>
      <c r="G3055" s="2217"/>
      <c r="H3055" s="1167">
        <f t="shared" si="2881"/>
        <v>14</v>
      </c>
      <c r="I3055" s="1120"/>
      <c r="J3055" s="1120"/>
      <c r="K3055" s="1110">
        <v>0.24</v>
      </c>
      <c r="L3055" s="1110">
        <f t="shared" ref="L3055:R3055" si="2894">K3055</f>
        <v>0.24</v>
      </c>
      <c r="M3055" s="1110">
        <f t="shared" si="2894"/>
        <v>0.24</v>
      </c>
      <c r="N3055" s="1110">
        <f t="shared" si="2894"/>
        <v>0.24</v>
      </c>
      <c r="O3055" s="1110">
        <f t="shared" si="2894"/>
        <v>0.24</v>
      </c>
      <c r="P3055" s="1110">
        <f t="shared" si="2894"/>
        <v>0.24</v>
      </c>
      <c r="Q3055" s="1110">
        <f t="shared" si="2894"/>
        <v>0.24</v>
      </c>
      <c r="R3055" s="1110">
        <f t="shared" si="2894"/>
        <v>0.24</v>
      </c>
      <c r="S3055" s="1120"/>
      <c r="T3055" s="1120"/>
      <c r="U3055" s="1120"/>
      <c r="V3055" s="1120"/>
      <c r="W3055" s="1120"/>
      <c r="X3055" s="1120"/>
      <c r="Y3055" s="1120"/>
      <c r="Z3055" s="1120"/>
      <c r="AA3055" s="1120"/>
      <c r="AB3055" s="1120"/>
      <c r="AC3055" s="1120"/>
      <c r="AD3055" s="1120"/>
      <c r="AE3055" s="1120"/>
      <c r="AF3055" s="1120"/>
      <c r="AG3055" s="1120"/>
      <c r="AH3055" s="1120"/>
      <c r="AI3055" s="1120"/>
      <c r="AJ3055" s="1120"/>
      <c r="AK3055" s="1120"/>
      <c r="AL3055" s="1120"/>
      <c r="AM3055" s="1120"/>
      <c r="AN3055" s="1120"/>
      <c r="AO3055" s="1120"/>
      <c r="AP3055" s="1120"/>
      <c r="AQ3055" s="1120"/>
      <c r="AR3055" s="1120"/>
      <c r="AS3055" s="1120"/>
      <c r="AT3055" s="1120"/>
    </row>
    <row r="3056" spans="1:46" s="1100" customFormat="1" ht="13.5" customHeight="1" x14ac:dyDescent="0.2">
      <c r="A3056" s="1167"/>
      <c r="C3056" s="1110"/>
      <c r="D3056" s="1125"/>
      <c r="E3056" s="1125"/>
      <c r="F3056" s="1120"/>
      <c r="G3056" s="2217"/>
      <c r="H3056" s="1167">
        <f t="shared" si="2881"/>
        <v>15</v>
      </c>
      <c r="I3056" s="1120"/>
      <c r="J3056" s="1120"/>
      <c r="K3056" s="1110">
        <v>0.24</v>
      </c>
      <c r="L3056" s="1110">
        <f t="shared" ref="L3056:R3056" si="2895">K3056</f>
        <v>0.24</v>
      </c>
      <c r="M3056" s="1110">
        <f t="shared" si="2895"/>
        <v>0.24</v>
      </c>
      <c r="N3056" s="1110">
        <f t="shared" si="2895"/>
        <v>0.24</v>
      </c>
      <c r="O3056" s="1110">
        <f t="shared" si="2895"/>
        <v>0.24</v>
      </c>
      <c r="P3056" s="1110">
        <f t="shared" si="2895"/>
        <v>0.24</v>
      </c>
      <c r="Q3056" s="1110">
        <f t="shared" si="2895"/>
        <v>0.24</v>
      </c>
      <c r="R3056" s="1110">
        <f t="shared" si="2895"/>
        <v>0.24</v>
      </c>
      <c r="S3056" s="1120"/>
      <c r="T3056" s="1120"/>
      <c r="U3056" s="1120"/>
      <c r="V3056" s="1120"/>
      <c r="W3056" s="1120"/>
      <c r="X3056" s="1120"/>
      <c r="Y3056" s="1120"/>
      <c r="Z3056" s="1120"/>
      <c r="AA3056" s="1120"/>
      <c r="AB3056" s="1120"/>
      <c r="AC3056" s="1120"/>
      <c r="AD3056" s="1120"/>
      <c r="AE3056" s="1120"/>
      <c r="AF3056" s="1120"/>
      <c r="AG3056" s="1120"/>
      <c r="AH3056" s="1120"/>
      <c r="AI3056" s="1120"/>
      <c r="AJ3056" s="1120"/>
      <c r="AK3056" s="1120"/>
      <c r="AL3056" s="1120"/>
      <c r="AM3056" s="1120"/>
      <c r="AN3056" s="1120"/>
      <c r="AO3056" s="1120"/>
      <c r="AP3056" s="1120"/>
      <c r="AQ3056" s="1120"/>
      <c r="AR3056" s="1120"/>
      <c r="AS3056" s="1120"/>
      <c r="AT3056" s="1120"/>
    </row>
    <row r="3057" spans="1:46" s="1100" customFormat="1" ht="13.5" customHeight="1" x14ac:dyDescent="0.2">
      <c r="A3057" s="1167"/>
      <c r="C3057" s="1110"/>
      <c r="D3057" s="1125"/>
      <c r="E3057" s="1125"/>
      <c r="F3057" s="1120"/>
      <c r="G3057" s="2217"/>
      <c r="H3057" s="1167">
        <f t="shared" si="2881"/>
        <v>16</v>
      </c>
      <c r="I3057" s="1120"/>
      <c r="J3057" s="1120"/>
      <c r="K3057" s="1110">
        <v>0.24</v>
      </c>
      <c r="L3057" s="1110">
        <f t="shared" ref="L3057:R3057" si="2896">K3057</f>
        <v>0.24</v>
      </c>
      <c r="M3057" s="1110">
        <f t="shared" si="2896"/>
        <v>0.24</v>
      </c>
      <c r="N3057" s="1110">
        <f t="shared" si="2896"/>
        <v>0.24</v>
      </c>
      <c r="O3057" s="1110">
        <f t="shared" si="2896"/>
        <v>0.24</v>
      </c>
      <c r="P3057" s="1110">
        <f t="shared" si="2896"/>
        <v>0.24</v>
      </c>
      <c r="Q3057" s="1110">
        <f t="shared" si="2896"/>
        <v>0.24</v>
      </c>
      <c r="R3057" s="1110">
        <f t="shared" si="2896"/>
        <v>0.24</v>
      </c>
      <c r="S3057" s="1120"/>
      <c r="T3057" s="1120"/>
      <c r="U3057" s="1120"/>
      <c r="V3057" s="1120"/>
      <c r="W3057" s="1120"/>
      <c r="X3057" s="1120"/>
      <c r="Y3057" s="1120"/>
      <c r="Z3057" s="1120"/>
      <c r="AA3057" s="1120"/>
      <c r="AB3057" s="1120"/>
      <c r="AC3057" s="1120"/>
      <c r="AD3057" s="1120"/>
      <c r="AE3057" s="1120"/>
      <c r="AF3057" s="1120"/>
      <c r="AG3057" s="1120"/>
      <c r="AH3057" s="1120"/>
      <c r="AI3057" s="1120"/>
      <c r="AJ3057" s="1120"/>
      <c r="AK3057" s="1120"/>
      <c r="AL3057" s="1120"/>
      <c r="AM3057" s="1120"/>
      <c r="AN3057" s="1120"/>
      <c r="AO3057" s="1120"/>
      <c r="AP3057" s="1120"/>
      <c r="AQ3057" s="1120"/>
      <c r="AR3057" s="1120"/>
      <c r="AS3057" s="1120"/>
      <c r="AT3057" s="1120"/>
    </row>
    <row r="3058" spans="1:46" s="1100" customFormat="1" ht="13.5" customHeight="1" x14ac:dyDescent="0.2">
      <c r="A3058" s="1167"/>
      <c r="C3058" s="1110"/>
      <c r="D3058" s="1125"/>
      <c r="E3058" s="1125"/>
      <c r="F3058" s="1120"/>
      <c r="G3058" s="2217"/>
      <c r="H3058" s="1167">
        <f t="shared" si="2881"/>
        <v>17</v>
      </c>
      <c r="I3058" s="1120"/>
      <c r="J3058" s="1120"/>
      <c r="K3058" s="1110">
        <v>0.23</v>
      </c>
      <c r="L3058" s="1110">
        <f t="shared" ref="L3058:R3058" si="2897">K3058</f>
        <v>0.23</v>
      </c>
      <c r="M3058" s="1110">
        <f t="shared" si="2897"/>
        <v>0.23</v>
      </c>
      <c r="N3058" s="1110">
        <f t="shared" si="2897"/>
        <v>0.23</v>
      </c>
      <c r="O3058" s="1110">
        <f t="shared" si="2897"/>
        <v>0.23</v>
      </c>
      <c r="P3058" s="1110">
        <f t="shared" si="2897"/>
        <v>0.23</v>
      </c>
      <c r="Q3058" s="1110">
        <f t="shared" si="2897"/>
        <v>0.23</v>
      </c>
      <c r="R3058" s="1110">
        <f t="shared" si="2897"/>
        <v>0.23</v>
      </c>
      <c r="S3058" s="1120"/>
      <c r="T3058" s="1120"/>
      <c r="U3058" s="1120"/>
      <c r="V3058" s="1120"/>
      <c r="W3058" s="1120"/>
      <c r="X3058" s="1120"/>
      <c r="Y3058" s="1120"/>
      <c r="Z3058" s="1120"/>
      <c r="AA3058" s="1120"/>
      <c r="AB3058" s="1120"/>
      <c r="AC3058" s="1120"/>
      <c r="AD3058" s="1120"/>
      <c r="AE3058" s="1120"/>
      <c r="AF3058" s="1120"/>
      <c r="AG3058" s="1120"/>
      <c r="AH3058" s="1120"/>
      <c r="AI3058" s="1120"/>
      <c r="AJ3058" s="1120"/>
      <c r="AK3058" s="1120"/>
      <c r="AL3058" s="1120"/>
      <c r="AM3058" s="1120"/>
      <c r="AN3058" s="1120"/>
      <c r="AO3058" s="1120"/>
      <c r="AP3058" s="1120"/>
      <c r="AQ3058" s="1120"/>
      <c r="AR3058" s="1120"/>
      <c r="AS3058" s="1120"/>
      <c r="AT3058" s="1120"/>
    </row>
    <row r="3059" spans="1:46" s="1100" customFormat="1" ht="13.5" customHeight="1" x14ac:dyDescent="0.2">
      <c r="A3059" s="1167"/>
      <c r="C3059" s="1110"/>
      <c r="D3059" s="1125"/>
      <c r="E3059" s="1125"/>
      <c r="F3059" s="1120"/>
      <c r="G3059" s="2217"/>
      <c r="H3059" s="1167">
        <f t="shared" si="2881"/>
        <v>18</v>
      </c>
      <c r="I3059" s="1120"/>
      <c r="J3059" s="1120"/>
      <c r="K3059" s="1110">
        <v>0.23</v>
      </c>
      <c r="L3059" s="1110">
        <f t="shared" ref="L3059:R3059" si="2898">K3059</f>
        <v>0.23</v>
      </c>
      <c r="M3059" s="1110">
        <f t="shared" si="2898"/>
        <v>0.23</v>
      </c>
      <c r="N3059" s="1110">
        <f t="shared" si="2898"/>
        <v>0.23</v>
      </c>
      <c r="O3059" s="1110">
        <f t="shared" si="2898"/>
        <v>0.23</v>
      </c>
      <c r="P3059" s="1110">
        <f t="shared" si="2898"/>
        <v>0.23</v>
      </c>
      <c r="Q3059" s="1110">
        <f t="shared" si="2898"/>
        <v>0.23</v>
      </c>
      <c r="R3059" s="1110">
        <f t="shared" si="2898"/>
        <v>0.23</v>
      </c>
      <c r="S3059" s="1120"/>
      <c r="T3059" s="1120"/>
      <c r="U3059" s="1120"/>
      <c r="V3059" s="1120"/>
      <c r="W3059" s="1120"/>
      <c r="X3059" s="1120"/>
      <c r="Y3059" s="1120"/>
      <c r="Z3059" s="1120"/>
      <c r="AA3059" s="1120"/>
      <c r="AB3059" s="1120"/>
      <c r="AC3059" s="1120"/>
      <c r="AD3059" s="1120"/>
      <c r="AE3059" s="1120"/>
      <c r="AF3059" s="1120"/>
      <c r="AG3059" s="1120"/>
      <c r="AH3059" s="1120"/>
      <c r="AI3059" s="1120"/>
      <c r="AJ3059" s="1120"/>
      <c r="AK3059" s="1120"/>
      <c r="AL3059" s="1120"/>
      <c r="AM3059" s="1120"/>
      <c r="AN3059" s="1120"/>
      <c r="AO3059" s="1120"/>
      <c r="AP3059" s="1120"/>
      <c r="AQ3059" s="1120"/>
      <c r="AR3059" s="1120"/>
      <c r="AS3059" s="1120"/>
      <c r="AT3059" s="1120"/>
    </row>
    <row r="3060" spans="1:46" s="1100" customFormat="1" ht="13.5" customHeight="1" x14ac:dyDescent="0.2">
      <c r="A3060" s="1167"/>
      <c r="C3060" s="1110"/>
      <c r="D3060" s="1125"/>
      <c r="E3060" s="1125"/>
      <c r="F3060" s="1120"/>
      <c r="G3060" s="2217"/>
      <c r="H3060" s="1167">
        <f t="shared" si="2881"/>
        <v>19</v>
      </c>
      <c r="I3060" s="1120"/>
      <c r="J3060" s="1120"/>
      <c r="K3060" s="1110">
        <v>0.21</v>
      </c>
      <c r="L3060" s="1110">
        <f t="shared" ref="L3060:R3060" si="2899">K3060</f>
        <v>0.21</v>
      </c>
      <c r="M3060" s="1110">
        <f t="shared" si="2899"/>
        <v>0.21</v>
      </c>
      <c r="N3060" s="1110">
        <f t="shared" si="2899"/>
        <v>0.21</v>
      </c>
      <c r="O3060" s="1110">
        <f t="shared" si="2899"/>
        <v>0.21</v>
      </c>
      <c r="P3060" s="1110">
        <f t="shared" si="2899"/>
        <v>0.21</v>
      </c>
      <c r="Q3060" s="1110">
        <f t="shared" si="2899"/>
        <v>0.21</v>
      </c>
      <c r="R3060" s="1110">
        <f t="shared" si="2899"/>
        <v>0.21</v>
      </c>
      <c r="S3060" s="1120"/>
      <c r="T3060" s="1120"/>
      <c r="U3060" s="1120"/>
      <c r="V3060" s="1120"/>
      <c r="W3060" s="1120"/>
      <c r="X3060" s="1120"/>
      <c r="Y3060" s="1120"/>
      <c r="Z3060" s="1120"/>
      <c r="AA3060" s="1120"/>
      <c r="AB3060" s="1120"/>
      <c r="AC3060" s="1120"/>
      <c r="AD3060" s="1120"/>
      <c r="AE3060" s="1120"/>
      <c r="AF3060" s="1120"/>
      <c r="AG3060" s="1120"/>
      <c r="AH3060" s="1120"/>
      <c r="AI3060" s="1120"/>
      <c r="AJ3060" s="1120"/>
      <c r="AK3060" s="1120"/>
      <c r="AL3060" s="1120"/>
      <c r="AM3060" s="1120"/>
      <c r="AN3060" s="1120"/>
      <c r="AO3060" s="1120"/>
      <c r="AP3060" s="1120"/>
      <c r="AQ3060" s="1120"/>
      <c r="AR3060" s="1120"/>
      <c r="AS3060" s="1120"/>
      <c r="AT3060" s="1120"/>
    </row>
    <row r="3061" spans="1:46" s="1100" customFormat="1" ht="13.5" customHeight="1" x14ac:dyDescent="0.2">
      <c r="A3061" s="1167"/>
      <c r="C3061" s="1110"/>
      <c r="D3061" s="1125"/>
      <c r="E3061" s="1125"/>
      <c r="F3061" s="1120"/>
      <c r="G3061" s="2217"/>
      <c r="H3061" s="1167">
        <f t="shared" si="2881"/>
        <v>20</v>
      </c>
      <c r="I3061" s="1120"/>
      <c r="J3061" s="1120"/>
      <c r="K3061" s="1110">
        <v>0.13</v>
      </c>
      <c r="L3061" s="1110">
        <f t="shared" ref="L3061:R3061" si="2900">K3061</f>
        <v>0.13</v>
      </c>
      <c r="M3061" s="1110">
        <f t="shared" si="2900"/>
        <v>0.13</v>
      </c>
      <c r="N3061" s="1110">
        <f t="shared" si="2900"/>
        <v>0.13</v>
      </c>
      <c r="O3061" s="1110">
        <f t="shared" si="2900"/>
        <v>0.13</v>
      </c>
      <c r="P3061" s="1110">
        <f t="shared" si="2900"/>
        <v>0.13</v>
      </c>
      <c r="Q3061" s="1110">
        <f t="shared" si="2900"/>
        <v>0.13</v>
      </c>
      <c r="R3061" s="1110">
        <f t="shared" si="2900"/>
        <v>0.13</v>
      </c>
      <c r="S3061" s="1120"/>
      <c r="T3061" s="1120"/>
      <c r="U3061" s="1120"/>
      <c r="V3061" s="1120"/>
      <c r="W3061" s="1120"/>
      <c r="X3061" s="1120"/>
      <c r="Y3061" s="1120"/>
      <c r="Z3061" s="1120"/>
      <c r="AA3061" s="1120"/>
      <c r="AB3061" s="1120"/>
      <c r="AC3061" s="1120"/>
      <c r="AD3061" s="1120"/>
      <c r="AE3061" s="1120"/>
      <c r="AF3061" s="1120"/>
      <c r="AG3061" s="1120"/>
      <c r="AH3061" s="1120"/>
      <c r="AI3061" s="1120"/>
      <c r="AJ3061" s="1120"/>
      <c r="AK3061" s="1120"/>
      <c r="AL3061" s="1120"/>
      <c r="AM3061" s="1120"/>
      <c r="AN3061" s="1120"/>
      <c r="AO3061" s="1120"/>
      <c r="AP3061" s="1120"/>
      <c r="AQ3061" s="1120"/>
      <c r="AR3061" s="1120"/>
      <c r="AS3061" s="1120"/>
      <c r="AT3061" s="1120"/>
    </row>
    <row r="3062" spans="1:46" s="1100" customFormat="1" ht="13.5" customHeight="1" x14ac:dyDescent="0.2">
      <c r="A3062" s="1167"/>
      <c r="C3062" s="1110"/>
      <c r="D3062" s="1125"/>
      <c r="E3062" s="1125"/>
      <c r="F3062" s="1120"/>
      <c r="G3062" s="2217"/>
      <c r="H3062" s="1167">
        <f t="shared" si="2881"/>
        <v>21</v>
      </c>
      <c r="I3062" s="1120"/>
      <c r="J3062" s="1120"/>
      <c r="K3062" s="1110">
        <v>0.1</v>
      </c>
      <c r="L3062" s="1110">
        <f t="shared" ref="L3062:R3062" si="2901">K3062</f>
        <v>0.1</v>
      </c>
      <c r="M3062" s="1110">
        <f t="shared" si="2901"/>
        <v>0.1</v>
      </c>
      <c r="N3062" s="1110">
        <f t="shared" si="2901"/>
        <v>0.1</v>
      </c>
      <c r="O3062" s="1110">
        <f t="shared" si="2901"/>
        <v>0.1</v>
      </c>
      <c r="P3062" s="1110">
        <f t="shared" si="2901"/>
        <v>0.1</v>
      </c>
      <c r="Q3062" s="1110">
        <f t="shared" si="2901"/>
        <v>0.1</v>
      </c>
      <c r="R3062" s="1110">
        <f t="shared" si="2901"/>
        <v>0.1</v>
      </c>
      <c r="S3062" s="1120"/>
      <c r="T3062" s="1120"/>
      <c r="U3062" s="1120"/>
      <c r="V3062" s="1120"/>
      <c r="W3062" s="1120"/>
      <c r="X3062" s="1120"/>
      <c r="Y3062" s="1120"/>
      <c r="Z3062" s="1120"/>
      <c r="AA3062" s="1120"/>
      <c r="AB3062" s="1120"/>
      <c r="AC3062" s="1120"/>
      <c r="AD3062" s="1120"/>
      <c r="AE3062" s="1120"/>
      <c r="AF3062" s="1120"/>
      <c r="AG3062" s="1120"/>
      <c r="AH3062" s="1120"/>
      <c r="AI3062" s="1120"/>
      <c r="AJ3062" s="1120"/>
      <c r="AK3062" s="1120"/>
      <c r="AL3062" s="1120"/>
      <c r="AM3062" s="1120"/>
      <c r="AN3062" s="1120"/>
      <c r="AO3062" s="1120"/>
      <c r="AP3062" s="1120"/>
      <c r="AQ3062" s="1120"/>
      <c r="AR3062" s="1120"/>
      <c r="AS3062" s="1120"/>
      <c r="AT3062" s="1120"/>
    </row>
    <row r="3063" spans="1:46" s="1100" customFormat="1" ht="13.5" customHeight="1" x14ac:dyDescent="0.2">
      <c r="A3063" s="1167"/>
      <c r="C3063" s="1110"/>
      <c r="D3063" s="1125"/>
      <c r="E3063" s="1125"/>
      <c r="F3063" s="1120"/>
      <c r="G3063" s="2217"/>
      <c r="H3063" s="1167">
        <f t="shared" si="2881"/>
        <v>22</v>
      </c>
      <c r="I3063" s="1120"/>
      <c r="J3063" s="1120"/>
      <c r="K3063" s="1110">
        <v>0.09</v>
      </c>
      <c r="L3063" s="1110">
        <f t="shared" ref="L3063:R3063" si="2902">K3063</f>
        <v>0.09</v>
      </c>
      <c r="M3063" s="1110">
        <f t="shared" si="2902"/>
        <v>0.09</v>
      </c>
      <c r="N3063" s="1110">
        <f t="shared" si="2902"/>
        <v>0.09</v>
      </c>
      <c r="O3063" s="1110">
        <f t="shared" si="2902"/>
        <v>0.09</v>
      </c>
      <c r="P3063" s="1110">
        <f t="shared" si="2902"/>
        <v>0.09</v>
      </c>
      <c r="Q3063" s="1110">
        <f t="shared" si="2902"/>
        <v>0.09</v>
      </c>
      <c r="R3063" s="1110">
        <f t="shared" si="2902"/>
        <v>0.09</v>
      </c>
      <c r="S3063" s="1120"/>
      <c r="T3063" s="1120"/>
      <c r="U3063" s="1120"/>
      <c r="V3063" s="1120"/>
      <c r="W3063" s="1120"/>
      <c r="X3063" s="1120"/>
      <c r="Y3063" s="1120"/>
      <c r="Z3063" s="1120"/>
      <c r="AA3063" s="1120"/>
      <c r="AB3063" s="1120"/>
      <c r="AC3063" s="1120"/>
      <c r="AD3063" s="1120"/>
      <c r="AE3063" s="1120"/>
      <c r="AF3063" s="1120"/>
      <c r="AG3063" s="1120"/>
      <c r="AH3063" s="1120"/>
      <c r="AI3063" s="1120"/>
      <c r="AJ3063" s="1120"/>
      <c r="AK3063" s="1120"/>
      <c r="AL3063" s="1120"/>
      <c r="AM3063" s="1120"/>
      <c r="AN3063" s="1120"/>
      <c r="AO3063" s="1120"/>
      <c r="AP3063" s="1120"/>
      <c r="AQ3063" s="1120"/>
      <c r="AR3063" s="1120"/>
      <c r="AS3063" s="1120"/>
      <c r="AT3063" s="1120"/>
    </row>
    <row r="3064" spans="1:46" s="1100" customFormat="1" ht="13.5" customHeight="1" x14ac:dyDescent="0.2">
      <c r="A3064" s="1167"/>
      <c r="C3064" s="1110"/>
      <c r="D3064" s="1125"/>
      <c r="E3064" s="1125"/>
      <c r="F3064" s="1120"/>
      <c r="G3064" s="2217"/>
      <c r="H3064" s="1167">
        <f t="shared" si="2881"/>
        <v>23</v>
      </c>
      <c r="I3064" s="1120"/>
      <c r="J3064" s="1120"/>
      <c r="K3064" s="1110">
        <v>0.08</v>
      </c>
      <c r="L3064" s="1110">
        <f>K3064</f>
        <v>0.08</v>
      </c>
      <c r="M3064" s="1110">
        <f t="shared" ref="M3064:R3064" si="2903">L3064</f>
        <v>0.08</v>
      </c>
      <c r="N3064" s="1110">
        <f t="shared" si="2903"/>
        <v>0.08</v>
      </c>
      <c r="O3064" s="1110">
        <f t="shared" si="2903"/>
        <v>0.08</v>
      </c>
      <c r="P3064" s="1110">
        <f t="shared" si="2903"/>
        <v>0.08</v>
      </c>
      <c r="Q3064" s="1110">
        <f t="shared" si="2903"/>
        <v>0.08</v>
      </c>
      <c r="R3064" s="1110">
        <f t="shared" si="2903"/>
        <v>0.08</v>
      </c>
      <c r="S3064" s="1120"/>
      <c r="T3064" s="1120"/>
      <c r="U3064" s="1120"/>
      <c r="V3064" s="1120"/>
      <c r="W3064" s="1120"/>
      <c r="X3064" s="1120"/>
      <c r="Y3064" s="1120"/>
      <c r="Z3064" s="1120"/>
      <c r="AA3064" s="1120"/>
      <c r="AB3064" s="1120"/>
      <c r="AC3064" s="1120"/>
      <c r="AD3064" s="1120"/>
      <c r="AE3064" s="1120"/>
      <c r="AF3064" s="1120"/>
      <c r="AG3064" s="1120"/>
      <c r="AH3064" s="1120"/>
      <c r="AI3064" s="1120"/>
      <c r="AJ3064" s="1120"/>
      <c r="AK3064" s="1120"/>
      <c r="AL3064" s="1120"/>
      <c r="AM3064" s="1120"/>
      <c r="AN3064" s="1120"/>
      <c r="AO3064" s="1120"/>
      <c r="AP3064" s="1120"/>
      <c r="AQ3064" s="1120"/>
      <c r="AR3064" s="1120"/>
      <c r="AS3064" s="1120"/>
      <c r="AT3064" s="1120"/>
    </row>
    <row r="3065" spans="1:46" s="1100" customFormat="1" ht="13.5" customHeight="1" x14ac:dyDescent="0.2">
      <c r="A3065" s="1167"/>
      <c r="C3065" s="1110"/>
      <c r="D3065" s="1125"/>
      <c r="E3065" s="1125"/>
      <c r="F3065" s="1120"/>
      <c r="G3065" s="2217"/>
      <c r="H3065" s="1120"/>
      <c r="I3065" s="1120"/>
      <c r="J3065" s="1120"/>
      <c r="K3065" s="1120"/>
      <c r="L3065" s="1129"/>
      <c r="M3065" s="1129"/>
      <c r="N3065" s="1129"/>
      <c r="O3065" s="1129"/>
      <c r="P3065" s="1129"/>
      <c r="Q3065" s="1129"/>
      <c r="R3065" s="1129"/>
      <c r="S3065" s="1120"/>
      <c r="T3065" s="1120"/>
      <c r="U3065" s="1120"/>
      <c r="V3065" s="1120"/>
      <c r="W3065" s="1120"/>
      <c r="X3065" s="1120"/>
      <c r="Y3065" s="1120"/>
      <c r="Z3065" s="1120"/>
      <c r="AA3065" s="1120"/>
      <c r="AB3065" s="1120"/>
      <c r="AC3065" s="1120"/>
      <c r="AD3065" s="1120"/>
      <c r="AE3065" s="1120"/>
      <c r="AF3065" s="1120"/>
      <c r="AG3065" s="1120"/>
      <c r="AH3065" s="1120"/>
      <c r="AI3065" s="1120"/>
      <c r="AJ3065" s="1120"/>
      <c r="AK3065" s="1120"/>
      <c r="AL3065" s="1120"/>
      <c r="AM3065" s="1120"/>
      <c r="AN3065" s="1120"/>
      <c r="AO3065" s="1120"/>
      <c r="AP3065" s="1120"/>
      <c r="AQ3065" s="1120"/>
      <c r="AR3065" s="1120"/>
      <c r="AS3065" s="1120"/>
      <c r="AT3065" s="1120"/>
    </row>
    <row r="3066" spans="1:46" ht="13.5" customHeight="1" x14ac:dyDescent="0.2">
      <c r="A3066" s="1167">
        <v>8</v>
      </c>
      <c r="B3066" s="1125" t="s">
        <v>2098</v>
      </c>
      <c r="C3066" s="1110" t="s">
        <v>6255</v>
      </c>
      <c r="D3066" s="1125" t="s">
        <v>209</v>
      </c>
      <c r="E3066" s="1123" t="s">
        <v>1662</v>
      </c>
      <c r="F3066" s="1110" t="s">
        <v>94</v>
      </c>
      <c r="G3066" s="1167">
        <v>5</v>
      </c>
      <c r="H3066" s="1167">
        <v>0</v>
      </c>
      <c r="K3066" s="1110">
        <v>0.17</v>
      </c>
      <c r="L3066" s="1110">
        <f>K3066</f>
        <v>0.17</v>
      </c>
      <c r="M3066" s="1110">
        <f t="shared" ref="M3066:R3066" si="2904">L3066</f>
        <v>0.17</v>
      </c>
      <c r="N3066" s="1110">
        <f t="shared" si="2904"/>
        <v>0.17</v>
      </c>
      <c r="O3066" s="1110">
        <f t="shared" si="2904"/>
        <v>0.17</v>
      </c>
      <c r="P3066" s="1110">
        <f t="shared" si="2904"/>
        <v>0.17</v>
      </c>
      <c r="Q3066" s="1110">
        <f t="shared" si="2904"/>
        <v>0.17</v>
      </c>
      <c r="R3066" s="1110">
        <f t="shared" si="2904"/>
        <v>0.17</v>
      </c>
    </row>
    <row r="3067" spans="1:46" ht="13.5" customHeight="1" x14ac:dyDescent="0.2">
      <c r="A3067" s="1167"/>
      <c r="B3067" s="1125" t="s">
        <v>2392</v>
      </c>
      <c r="C3067" s="1110" t="s">
        <v>2796</v>
      </c>
      <c r="D3067" s="1125" t="s">
        <v>1662</v>
      </c>
      <c r="E3067" s="1123"/>
      <c r="H3067" s="1167">
        <f>H3066+1</f>
        <v>1</v>
      </c>
      <c r="K3067" s="1110">
        <v>0.17</v>
      </c>
      <c r="L3067" s="1110">
        <f t="shared" ref="L3067:R3067" si="2905">K3067</f>
        <v>0.17</v>
      </c>
      <c r="M3067" s="1110">
        <f t="shared" si="2905"/>
        <v>0.17</v>
      </c>
      <c r="N3067" s="1110">
        <f t="shared" si="2905"/>
        <v>0.17</v>
      </c>
      <c r="O3067" s="1110">
        <f t="shared" si="2905"/>
        <v>0.17</v>
      </c>
      <c r="P3067" s="1110">
        <f t="shared" si="2905"/>
        <v>0.17</v>
      </c>
      <c r="Q3067" s="1110">
        <f t="shared" si="2905"/>
        <v>0.17</v>
      </c>
      <c r="R3067" s="1110">
        <f t="shared" si="2905"/>
        <v>0.17</v>
      </c>
    </row>
    <row r="3068" spans="1:46" ht="13.5" customHeight="1" x14ac:dyDescent="0.2">
      <c r="A3068" s="1167"/>
      <c r="B3068" s="1125"/>
      <c r="E3068" s="1123"/>
      <c r="H3068" s="1167">
        <f t="shared" ref="H3068:H3089" si="2906">H3067+1</f>
        <v>2</v>
      </c>
      <c r="K3068" s="1110">
        <v>0.18</v>
      </c>
      <c r="L3068" s="1110">
        <f t="shared" ref="L3068:R3068" si="2907">K3068</f>
        <v>0.18</v>
      </c>
      <c r="M3068" s="1110">
        <f t="shared" si="2907"/>
        <v>0.18</v>
      </c>
      <c r="N3068" s="1110">
        <f t="shared" si="2907"/>
        <v>0.18</v>
      </c>
      <c r="O3068" s="1110">
        <f t="shared" si="2907"/>
        <v>0.18</v>
      </c>
      <c r="P3068" s="1110">
        <f t="shared" si="2907"/>
        <v>0.18</v>
      </c>
      <c r="Q3068" s="1110">
        <f t="shared" si="2907"/>
        <v>0.18</v>
      </c>
      <c r="R3068" s="1110">
        <f t="shared" si="2907"/>
        <v>0.18</v>
      </c>
    </row>
    <row r="3069" spans="1:46" ht="13.5" customHeight="1" x14ac:dyDescent="0.2">
      <c r="A3069" s="1167"/>
      <c r="B3069" s="1125"/>
      <c r="E3069" s="1123"/>
      <c r="H3069" s="1167">
        <f t="shared" si="2906"/>
        <v>3</v>
      </c>
      <c r="K3069" s="1110">
        <v>0.18</v>
      </c>
      <c r="L3069" s="1110">
        <f t="shared" ref="L3069:R3069" si="2908">K3069</f>
        <v>0.18</v>
      </c>
      <c r="M3069" s="1110">
        <f t="shared" si="2908"/>
        <v>0.18</v>
      </c>
      <c r="N3069" s="1110">
        <f t="shared" si="2908"/>
        <v>0.18</v>
      </c>
      <c r="O3069" s="1110">
        <f t="shared" si="2908"/>
        <v>0.18</v>
      </c>
      <c r="P3069" s="1110">
        <f t="shared" si="2908"/>
        <v>0.18</v>
      </c>
      <c r="Q3069" s="1110">
        <f t="shared" si="2908"/>
        <v>0.18</v>
      </c>
      <c r="R3069" s="1110">
        <f t="shared" si="2908"/>
        <v>0.18</v>
      </c>
    </row>
    <row r="3070" spans="1:46" ht="13.5" customHeight="1" x14ac:dyDescent="0.2">
      <c r="A3070" s="1167"/>
      <c r="B3070" s="1125"/>
      <c r="E3070" s="1123"/>
      <c r="H3070" s="1167">
        <f t="shared" si="2906"/>
        <v>4</v>
      </c>
      <c r="K3070" s="1110">
        <v>0.18</v>
      </c>
      <c r="L3070" s="1110">
        <f t="shared" ref="L3070:R3070" si="2909">K3070</f>
        <v>0.18</v>
      </c>
      <c r="M3070" s="1110">
        <f t="shared" si="2909"/>
        <v>0.18</v>
      </c>
      <c r="N3070" s="1110">
        <f t="shared" si="2909"/>
        <v>0.18</v>
      </c>
      <c r="O3070" s="1110">
        <f t="shared" si="2909"/>
        <v>0.18</v>
      </c>
      <c r="P3070" s="1110">
        <f t="shared" si="2909"/>
        <v>0.18</v>
      </c>
      <c r="Q3070" s="1110">
        <f t="shared" si="2909"/>
        <v>0.18</v>
      </c>
      <c r="R3070" s="1110">
        <f t="shared" si="2909"/>
        <v>0.18</v>
      </c>
    </row>
    <row r="3071" spans="1:46" ht="13.5" customHeight="1" x14ac:dyDescent="0.2">
      <c r="A3071" s="1167"/>
      <c r="B3071" s="1125"/>
      <c r="E3071" s="1123"/>
      <c r="H3071" s="1167">
        <f t="shared" si="2906"/>
        <v>5</v>
      </c>
      <c r="K3071" s="1110">
        <v>0.16</v>
      </c>
      <c r="L3071" s="1110">
        <f t="shared" ref="L3071:R3071" si="2910">K3071</f>
        <v>0.16</v>
      </c>
      <c r="M3071" s="1110">
        <f t="shared" si="2910"/>
        <v>0.16</v>
      </c>
      <c r="N3071" s="1110">
        <f t="shared" si="2910"/>
        <v>0.16</v>
      </c>
      <c r="O3071" s="1110">
        <f t="shared" si="2910"/>
        <v>0.16</v>
      </c>
      <c r="P3071" s="1110">
        <f t="shared" si="2910"/>
        <v>0.16</v>
      </c>
      <c r="Q3071" s="1110">
        <f t="shared" si="2910"/>
        <v>0.16</v>
      </c>
      <c r="R3071" s="1110">
        <f t="shared" si="2910"/>
        <v>0.16</v>
      </c>
    </row>
    <row r="3072" spans="1:46" ht="13.5" customHeight="1" x14ac:dyDescent="0.2">
      <c r="A3072" s="1167"/>
      <c r="B3072" s="1125"/>
      <c r="E3072" s="1123"/>
      <c r="H3072" s="1167">
        <f t="shared" si="2906"/>
        <v>6</v>
      </c>
      <c r="K3072" s="1110">
        <v>0.14000000000000001</v>
      </c>
      <c r="L3072" s="1110">
        <f t="shared" ref="L3072:R3072" si="2911">K3072</f>
        <v>0.14000000000000001</v>
      </c>
      <c r="M3072" s="1110">
        <f t="shared" si="2911"/>
        <v>0.14000000000000001</v>
      </c>
      <c r="N3072" s="1110">
        <f t="shared" si="2911"/>
        <v>0.14000000000000001</v>
      </c>
      <c r="O3072" s="1110">
        <f t="shared" si="2911"/>
        <v>0.14000000000000001</v>
      </c>
      <c r="P3072" s="1110">
        <f t="shared" si="2911"/>
        <v>0.14000000000000001</v>
      </c>
      <c r="Q3072" s="1110">
        <f t="shared" si="2911"/>
        <v>0.14000000000000001</v>
      </c>
      <c r="R3072" s="1110">
        <f t="shared" si="2911"/>
        <v>0.14000000000000001</v>
      </c>
    </row>
    <row r="3073" spans="1:18" ht="13.5" customHeight="1" x14ac:dyDescent="0.2">
      <c r="A3073" s="1167"/>
      <c r="B3073" s="1125"/>
      <c r="E3073" s="1123"/>
      <c r="H3073" s="1167">
        <f t="shared" si="2906"/>
        <v>7</v>
      </c>
      <c r="K3073" s="1110">
        <v>0.13</v>
      </c>
      <c r="L3073" s="1110">
        <f t="shared" ref="L3073:R3073" si="2912">K3073</f>
        <v>0.13</v>
      </c>
      <c r="M3073" s="1110">
        <f t="shared" si="2912"/>
        <v>0.13</v>
      </c>
      <c r="N3073" s="1110">
        <f t="shared" si="2912"/>
        <v>0.13</v>
      </c>
      <c r="O3073" s="1110">
        <f t="shared" si="2912"/>
        <v>0.13</v>
      </c>
      <c r="P3073" s="1110">
        <f t="shared" si="2912"/>
        <v>0.13</v>
      </c>
      <c r="Q3073" s="1110">
        <f t="shared" si="2912"/>
        <v>0.13</v>
      </c>
      <c r="R3073" s="1110">
        <f t="shared" si="2912"/>
        <v>0.13</v>
      </c>
    </row>
    <row r="3074" spans="1:18" ht="13.5" customHeight="1" x14ac:dyDescent="0.2">
      <c r="A3074" s="1167"/>
      <c r="B3074" s="1125"/>
      <c r="E3074" s="1123"/>
      <c r="H3074" s="1167">
        <f t="shared" si="2906"/>
        <v>8</v>
      </c>
      <c r="K3074" s="1110">
        <v>0.16</v>
      </c>
      <c r="L3074" s="1110">
        <f t="shared" ref="L3074:R3074" si="2913">K3074</f>
        <v>0.16</v>
      </c>
      <c r="M3074" s="1110">
        <f t="shared" si="2913"/>
        <v>0.16</v>
      </c>
      <c r="N3074" s="1110">
        <f t="shared" si="2913"/>
        <v>0.16</v>
      </c>
      <c r="O3074" s="1110">
        <f t="shared" si="2913"/>
        <v>0.16</v>
      </c>
      <c r="P3074" s="1110">
        <f t="shared" si="2913"/>
        <v>0.16</v>
      </c>
      <c r="Q3074" s="1110">
        <f t="shared" si="2913"/>
        <v>0.16</v>
      </c>
      <c r="R3074" s="1110">
        <f t="shared" si="2913"/>
        <v>0.16</v>
      </c>
    </row>
    <row r="3075" spans="1:18" ht="13.5" customHeight="1" x14ac:dyDescent="0.2">
      <c r="A3075" s="1167"/>
      <c r="B3075" s="1125"/>
      <c r="E3075" s="1123"/>
      <c r="H3075" s="1167">
        <f t="shared" si="2906"/>
        <v>9</v>
      </c>
      <c r="K3075" s="1110">
        <v>0.61</v>
      </c>
      <c r="L3075" s="1110">
        <f t="shared" ref="L3075:R3075" si="2914">K3075</f>
        <v>0.61</v>
      </c>
      <c r="M3075" s="1110">
        <f t="shared" si="2914"/>
        <v>0.61</v>
      </c>
      <c r="N3075" s="1110">
        <f t="shared" si="2914"/>
        <v>0.61</v>
      </c>
      <c r="O3075" s="1110">
        <f t="shared" si="2914"/>
        <v>0.61</v>
      </c>
      <c r="P3075" s="1110">
        <f t="shared" si="2914"/>
        <v>0.61</v>
      </c>
      <c r="Q3075" s="1110">
        <f t="shared" si="2914"/>
        <v>0.61</v>
      </c>
      <c r="R3075" s="1110">
        <f t="shared" si="2914"/>
        <v>0.61</v>
      </c>
    </row>
    <row r="3076" spans="1:18" ht="13.5" customHeight="1" x14ac:dyDescent="0.2">
      <c r="A3076" s="1167"/>
      <c r="B3076" s="1125"/>
      <c r="E3076" s="1123"/>
      <c r="H3076" s="1167">
        <f t="shared" si="2906"/>
        <v>10</v>
      </c>
      <c r="K3076" s="1110">
        <v>0.75</v>
      </c>
      <c r="L3076" s="1110">
        <f t="shared" ref="L3076:R3076" si="2915">K3076</f>
        <v>0.75</v>
      </c>
      <c r="M3076" s="1110">
        <f t="shared" si="2915"/>
        <v>0.75</v>
      </c>
      <c r="N3076" s="1110">
        <f t="shared" si="2915"/>
        <v>0.75</v>
      </c>
      <c r="O3076" s="1110">
        <f t="shared" si="2915"/>
        <v>0.75</v>
      </c>
      <c r="P3076" s="1110">
        <f t="shared" si="2915"/>
        <v>0.75</v>
      </c>
      <c r="Q3076" s="1110">
        <f t="shared" si="2915"/>
        <v>0.75</v>
      </c>
      <c r="R3076" s="1110">
        <f t="shared" si="2915"/>
        <v>0.75</v>
      </c>
    </row>
    <row r="3077" spans="1:18" ht="13.5" customHeight="1" x14ac:dyDescent="0.2">
      <c r="A3077" s="1167"/>
      <c r="B3077" s="1125"/>
      <c r="E3077" s="1123"/>
      <c r="H3077" s="1167">
        <f t="shared" si="2906"/>
        <v>11</v>
      </c>
      <c r="K3077" s="1110">
        <v>0.76</v>
      </c>
      <c r="L3077" s="1110">
        <f t="shared" ref="L3077:R3077" si="2916">K3077</f>
        <v>0.76</v>
      </c>
      <c r="M3077" s="1110">
        <f t="shared" si="2916"/>
        <v>0.76</v>
      </c>
      <c r="N3077" s="1110">
        <f t="shared" si="2916"/>
        <v>0.76</v>
      </c>
      <c r="O3077" s="1110">
        <f t="shared" si="2916"/>
        <v>0.76</v>
      </c>
      <c r="P3077" s="1110">
        <f t="shared" si="2916"/>
        <v>0.76</v>
      </c>
      <c r="Q3077" s="1110">
        <f t="shared" si="2916"/>
        <v>0.76</v>
      </c>
      <c r="R3077" s="1110">
        <f t="shared" si="2916"/>
        <v>0.76</v>
      </c>
    </row>
    <row r="3078" spans="1:18" ht="13.5" customHeight="1" x14ac:dyDescent="0.2">
      <c r="A3078" s="1167"/>
      <c r="B3078" s="1125"/>
      <c r="E3078" s="1123"/>
      <c r="H3078" s="1167">
        <f t="shared" si="2906"/>
        <v>12</v>
      </c>
      <c r="K3078" s="1110">
        <v>0.67</v>
      </c>
      <c r="L3078" s="1110">
        <f t="shared" ref="L3078:R3078" si="2917">K3078</f>
        <v>0.67</v>
      </c>
      <c r="M3078" s="1110">
        <f t="shared" si="2917"/>
        <v>0.67</v>
      </c>
      <c r="N3078" s="1110">
        <f t="shared" si="2917"/>
        <v>0.67</v>
      </c>
      <c r="O3078" s="1110">
        <f t="shared" si="2917"/>
        <v>0.67</v>
      </c>
      <c r="P3078" s="1110">
        <f t="shared" si="2917"/>
        <v>0.67</v>
      </c>
      <c r="Q3078" s="1110">
        <f t="shared" si="2917"/>
        <v>0.67</v>
      </c>
      <c r="R3078" s="1110">
        <f t="shared" si="2917"/>
        <v>0.67</v>
      </c>
    </row>
    <row r="3079" spans="1:18" ht="13.5" customHeight="1" x14ac:dyDescent="0.2">
      <c r="A3079" s="1167"/>
      <c r="B3079" s="1125"/>
      <c r="E3079" s="1123"/>
      <c r="H3079" s="1167">
        <f t="shared" si="2906"/>
        <v>13</v>
      </c>
      <c r="K3079" s="1110">
        <v>0.34</v>
      </c>
      <c r="L3079" s="1110">
        <f t="shared" ref="L3079:R3079" si="2918">K3079</f>
        <v>0.34</v>
      </c>
      <c r="M3079" s="1110">
        <f t="shared" si="2918"/>
        <v>0.34</v>
      </c>
      <c r="N3079" s="1110">
        <f t="shared" si="2918"/>
        <v>0.34</v>
      </c>
      <c r="O3079" s="1110">
        <f t="shared" si="2918"/>
        <v>0.34</v>
      </c>
      <c r="P3079" s="1110">
        <f t="shared" si="2918"/>
        <v>0.34</v>
      </c>
      <c r="Q3079" s="1110">
        <f t="shared" si="2918"/>
        <v>0.34</v>
      </c>
      <c r="R3079" s="1110">
        <f t="shared" si="2918"/>
        <v>0.34</v>
      </c>
    </row>
    <row r="3080" spans="1:18" ht="13.5" customHeight="1" x14ac:dyDescent="0.2">
      <c r="A3080" s="1167"/>
      <c r="B3080" s="1125"/>
      <c r="E3080" s="1123"/>
      <c r="H3080" s="1167">
        <f t="shared" si="2906"/>
        <v>14</v>
      </c>
      <c r="K3080" s="1110">
        <v>0.71</v>
      </c>
      <c r="L3080" s="1110">
        <f t="shared" ref="L3080:R3080" si="2919">K3080</f>
        <v>0.71</v>
      </c>
      <c r="M3080" s="1110">
        <f t="shared" si="2919"/>
        <v>0.71</v>
      </c>
      <c r="N3080" s="1110">
        <f t="shared" si="2919"/>
        <v>0.71</v>
      </c>
      <c r="O3080" s="1110">
        <f t="shared" si="2919"/>
        <v>0.71</v>
      </c>
      <c r="P3080" s="1110">
        <f t="shared" si="2919"/>
        <v>0.71</v>
      </c>
      <c r="Q3080" s="1110">
        <f t="shared" si="2919"/>
        <v>0.71</v>
      </c>
      <c r="R3080" s="1110">
        <f t="shared" si="2919"/>
        <v>0.71</v>
      </c>
    </row>
    <row r="3081" spans="1:18" ht="13.5" customHeight="1" x14ac:dyDescent="0.2">
      <c r="A3081" s="1167"/>
      <c r="B3081" s="1125"/>
      <c r="E3081" s="1123"/>
      <c r="H3081" s="1167">
        <f t="shared" si="2906"/>
        <v>15</v>
      </c>
      <c r="K3081" s="1110">
        <v>0.68</v>
      </c>
      <c r="L3081" s="1110">
        <f t="shared" ref="L3081:R3081" si="2920">K3081</f>
        <v>0.68</v>
      </c>
      <c r="M3081" s="1110">
        <f t="shared" si="2920"/>
        <v>0.68</v>
      </c>
      <c r="N3081" s="1110">
        <f t="shared" si="2920"/>
        <v>0.68</v>
      </c>
      <c r="O3081" s="1110">
        <f t="shared" si="2920"/>
        <v>0.68</v>
      </c>
      <c r="P3081" s="1110">
        <f t="shared" si="2920"/>
        <v>0.68</v>
      </c>
      <c r="Q3081" s="1110">
        <f t="shared" si="2920"/>
        <v>0.68</v>
      </c>
      <c r="R3081" s="1110">
        <f t="shared" si="2920"/>
        <v>0.68</v>
      </c>
    </row>
    <row r="3082" spans="1:18" ht="13.5" customHeight="1" x14ac:dyDescent="0.2">
      <c r="A3082" s="1167"/>
      <c r="B3082" s="1125"/>
      <c r="E3082" s="1123"/>
      <c r="H3082" s="1167">
        <f t="shared" si="2906"/>
        <v>16</v>
      </c>
      <c r="K3082" s="1110">
        <v>0.74</v>
      </c>
      <c r="L3082" s="1110">
        <f t="shared" ref="L3082:R3082" si="2921">K3082</f>
        <v>0.74</v>
      </c>
      <c r="M3082" s="1110">
        <f t="shared" si="2921"/>
        <v>0.74</v>
      </c>
      <c r="N3082" s="1110">
        <f t="shared" si="2921"/>
        <v>0.74</v>
      </c>
      <c r="O3082" s="1110">
        <f t="shared" si="2921"/>
        <v>0.74</v>
      </c>
      <c r="P3082" s="1110">
        <f t="shared" si="2921"/>
        <v>0.74</v>
      </c>
      <c r="Q3082" s="1110">
        <f t="shared" si="2921"/>
        <v>0.74</v>
      </c>
      <c r="R3082" s="1110">
        <f t="shared" si="2921"/>
        <v>0.74</v>
      </c>
    </row>
    <row r="3083" spans="1:18" ht="13.5" customHeight="1" x14ac:dyDescent="0.2">
      <c r="A3083" s="1167"/>
      <c r="B3083" s="1125"/>
      <c r="E3083" s="1123"/>
      <c r="H3083" s="1167">
        <f t="shared" si="2906"/>
        <v>17</v>
      </c>
      <c r="K3083" s="1110">
        <v>0.55000000000000004</v>
      </c>
      <c r="L3083" s="1110">
        <f t="shared" ref="L3083:R3083" si="2922">K3083</f>
        <v>0.55000000000000004</v>
      </c>
      <c r="M3083" s="1110">
        <f t="shared" si="2922"/>
        <v>0.55000000000000004</v>
      </c>
      <c r="N3083" s="1110">
        <f t="shared" si="2922"/>
        <v>0.55000000000000004</v>
      </c>
      <c r="O3083" s="1110">
        <f t="shared" si="2922"/>
        <v>0.55000000000000004</v>
      </c>
      <c r="P3083" s="1110">
        <f t="shared" si="2922"/>
        <v>0.55000000000000004</v>
      </c>
      <c r="Q3083" s="1110">
        <f t="shared" si="2922"/>
        <v>0.55000000000000004</v>
      </c>
      <c r="R3083" s="1110">
        <f t="shared" si="2922"/>
        <v>0.55000000000000004</v>
      </c>
    </row>
    <row r="3084" spans="1:18" ht="13.5" customHeight="1" x14ac:dyDescent="0.2">
      <c r="A3084" s="1167"/>
      <c r="B3084" s="1125"/>
      <c r="E3084" s="1123"/>
      <c r="H3084" s="1167">
        <f t="shared" si="2906"/>
        <v>18</v>
      </c>
      <c r="K3084" s="1110">
        <v>0.26</v>
      </c>
      <c r="L3084" s="1110">
        <f t="shared" ref="L3084:R3084" si="2923">K3084</f>
        <v>0.26</v>
      </c>
      <c r="M3084" s="1110">
        <f t="shared" si="2923"/>
        <v>0.26</v>
      </c>
      <c r="N3084" s="1110">
        <f t="shared" si="2923"/>
        <v>0.26</v>
      </c>
      <c r="O3084" s="1110">
        <f t="shared" si="2923"/>
        <v>0.26</v>
      </c>
      <c r="P3084" s="1110">
        <f t="shared" si="2923"/>
        <v>0.26</v>
      </c>
      <c r="Q3084" s="1110">
        <f t="shared" si="2923"/>
        <v>0.26</v>
      </c>
      <c r="R3084" s="1110">
        <f t="shared" si="2923"/>
        <v>0.26</v>
      </c>
    </row>
    <row r="3085" spans="1:18" ht="13.5" customHeight="1" x14ac:dyDescent="0.2">
      <c r="A3085" s="1167"/>
      <c r="B3085" s="1125"/>
      <c r="E3085" s="1123"/>
      <c r="H3085" s="1167">
        <f t="shared" si="2906"/>
        <v>19</v>
      </c>
      <c r="K3085" s="1110">
        <v>0.44</v>
      </c>
      <c r="L3085" s="1110">
        <f t="shared" ref="L3085:R3085" si="2924">K3085</f>
        <v>0.44</v>
      </c>
      <c r="M3085" s="1110">
        <f t="shared" si="2924"/>
        <v>0.44</v>
      </c>
      <c r="N3085" s="1110">
        <f t="shared" si="2924"/>
        <v>0.44</v>
      </c>
      <c r="O3085" s="1110">
        <f t="shared" si="2924"/>
        <v>0.44</v>
      </c>
      <c r="P3085" s="1110">
        <f t="shared" si="2924"/>
        <v>0.44</v>
      </c>
      <c r="Q3085" s="1110">
        <f t="shared" si="2924"/>
        <v>0.44</v>
      </c>
      <c r="R3085" s="1110">
        <f t="shared" si="2924"/>
        <v>0.44</v>
      </c>
    </row>
    <row r="3086" spans="1:18" ht="13.5" customHeight="1" x14ac:dyDescent="0.2">
      <c r="A3086" s="1167"/>
      <c r="B3086" s="1125"/>
      <c r="E3086" s="1123"/>
      <c r="H3086" s="1167">
        <f t="shared" si="2906"/>
        <v>20</v>
      </c>
      <c r="K3086" s="1110">
        <v>0.47</v>
      </c>
      <c r="L3086" s="1110">
        <f t="shared" ref="L3086:R3086" si="2925">K3086</f>
        <v>0.47</v>
      </c>
      <c r="M3086" s="1110">
        <f t="shared" si="2925"/>
        <v>0.47</v>
      </c>
      <c r="N3086" s="1110">
        <f t="shared" si="2925"/>
        <v>0.47</v>
      </c>
      <c r="O3086" s="1110">
        <f t="shared" si="2925"/>
        <v>0.47</v>
      </c>
      <c r="P3086" s="1110">
        <f t="shared" si="2925"/>
        <v>0.47</v>
      </c>
      <c r="Q3086" s="1110">
        <f t="shared" si="2925"/>
        <v>0.47</v>
      </c>
      <c r="R3086" s="1110">
        <f t="shared" si="2925"/>
        <v>0.47</v>
      </c>
    </row>
    <row r="3087" spans="1:18" ht="13.5" customHeight="1" x14ac:dyDescent="0.2">
      <c r="A3087" s="1167"/>
      <c r="B3087" s="1125"/>
      <c r="E3087" s="1123"/>
      <c r="H3087" s="1167">
        <f t="shared" si="2906"/>
        <v>21</v>
      </c>
      <c r="K3087" s="1110">
        <v>0.34</v>
      </c>
      <c r="L3087" s="1110">
        <f t="shared" ref="L3087:R3087" si="2926">K3087</f>
        <v>0.34</v>
      </c>
      <c r="M3087" s="1110">
        <f t="shared" si="2926"/>
        <v>0.34</v>
      </c>
      <c r="N3087" s="1110">
        <f t="shared" si="2926"/>
        <v>0.34</v>
      </c>
      <c r="O3087" s="1110">
        <f t="shared" si="2926"/>
        <v>0.34</v>
      </c>
      <c r="P3087" s="1110">
        <f t="shared" si="2926"/>
        <v>0.34</v>
      </c>
      <c r="Q3087" s="1110">
        <f t="shared" si="2926"/>
        <v>0.34</v>
      </c>
      <c r="R3087" s="1110">
        <f t="shared" si="2926"/>
        <v>0.34</v>
      </c>
    </row>
    <row r="3088" spans="1:18" ht="13.5" customHeight="1" x14ac:dyDescent="0.2">
      <c r="A3088" s="1167"/>
      <c r="B3088" s="1125"/>
      <c r="E3088" s="1123"/>
      <c r="H3088" s="1167">
        <f t="shared" si="2906"/>
        <v>22</v>
      </c>
      <c r="K3088" s="1110">
        <v>0.13</v>
      </c>
      <c r="L3088" s="1110">
        <f t="shared" ref="L3088:R3088" si="2927">K3088</f>
        <v>0.13</v>
      </c>
      <c r="M3088" s="1110">
        <f t="shared" si="2927"/>
        <v>0.13</v>
      </c>
      <c r="N3088" s="1110">
        <f t="shared" si="2927"/>
        <v>0.13</v>
      </c>
      <c r="O3088" s="1110">
        <f t="shared" si="2927"/>
        <v>0.13</v>
      </c>
      <c r="P3088" s="1110">
        <f t="shared" si="2927"/>
        <v>0.13</v>
      </c>
      <c r="Q3088" s="1110">
        <f t="shared" si="2927"/>
        <v>0.13</v>
      </c>
      <c r="R3088" s="1110">
        <f t="shared" si="2927"/>
        <v>0.13</v>
      </c>
    </row>
    <row r="3089" spans="1:19" ht="13.5" customHeight="1" x14ac:dyDescent="0.2">
      <c r="A3089" s="1167"/>
      <c r="B3089" s="1125"/>
      <c r="E3089" s="1123"/>
      <c r="H3089" s="1167">
        <f t="shared" si="2906"/>
        <v>23</v>
      </c>
      <c r="K3089" s="1110">
        <v>0.14000000000000001</v>
      </c>
      <c r="L3089" s="1110">
        <f t="shared" ref="L3089:R3089" si="2928">K3089</f>
        <v>0.14000000000000001</v>
      </c>
      <c r="M3089" s="1110">
        <f t="shared" si="2928"/>
        <v>0.14000000000000001</v>
      </c>
      <c r="N3089" s="1110">
        <f t="shared" si="2928"/>
        <v>0.14000000000000001</v>
      </c>
      <c r="O3089" s="1110">
        <f t="shared" si="2928"/>
        <v>0.14000000000000001</v>
      </c>
      <c r="P3089" s="1110">
        <f t="shared" si="2928"/>
        <v>0.14000000000000001</v>
      </c>
      <c r="Q3089" s="1110">
        <f t="shared" si="2928"/>
        <v>0.14000000000000001</v>
      </c>
      <c r="R3089" s="1110">
        <f t="shared" si="2928"/>
        <v>0.14000000000000001</v>
      </c>
    </row>
    <row r="3090" spans="1:19" ht="13.5" customHeight="1" x14ac:dyDescent="0.2">
      <c r="A3090" s="1167"/>
      <c r="B3090" s="1125"/>
      <c r="E3090" s="1123"/>
      <c r="L3090" s="1110"/>
      <c r="M3090" s="1110"/>
      <c r="N3090" s="1110"/>
      <c r="O3090" s="1110"/>
      <c r="P3090" s="1110"/>
      <c r="Q3090" s="1110"/>
      <c r="R3090" s="1110"/>
    </row>
    <row r="3091" spans="1:19" ht="13.5" customHeight="1" x14ac:dyDescent="0.2">
      <c r="A3091" s="1167">
        <v>9</v>
      </c>
      <c r="B3091" s="1125" t="s">
        <v>961</v>
      </c>
      <c r="C3091" s="1110" t="s">
        <v>737</v>
      </c>
      <c r="D3091" s="1125" t="s">
        <v>209</v>
      </c>
      <c r="E3091" s="1123" t="s">
        <v>1663</v>
      </c>
      <c r="F3091" s="1110" t="s">
        <v>94</v>
      </c>
      <c r="G3091" s="1167">
        <v>5</v>
      </c>
      <c r="H3091" s="1167">
        <v>0</v>
      </c>
      <c r="K3091" s="1110">
        <v>1.1499999999999999</v>
      </c>
      <c r="L3091" s="1110">
        <f>K3091</f>
        <v>1.1499999999999999</v>
      </c>
      <c r="M3091" s="1110">
        <f t="shared" ref="M3091:R3091" si="2929">L3091</f>
        <v>1.1499999999999999</v>
      </c>
      <c r="N3091" s="1110">
        <f t="shared" si="2929"/>
        <v>1.1499999999999999</v>
      </c>
      <c r="O3091" s="1110">
        <f t="shared" si="2929"/>
        <v>1.1499999999999999</v>
      </c>
      <c r="P3091" s="1110">
        <f t="shared" si="2929"/>
        <v>1.1499999999999999</v>
      </c>
      <c r="Q3091" s="1110">
        <f t="shared" si="2929"/>
        <v>1.1499999999999999</v>
      </c>
      <c r="R3091" s="1110">
        <f t="shared" si="2929"/>
        <v>1.1499999999999999</v>
      </c>
      <c r="S3091" s="1112"/>
    </row>
    <row r="3092" spans="1:19" ht="13.5" customHeight="1" x14ac:dyDescent="0.2">
      <c r="A3092" s="1167"/>
      <c r="B3092" s="1125"/>
      <c r="C3092" s="1110" t="s">
        <v>2220</v>
      </c>
      <c r="D3092" s="1125" t="s">
        <v>1663</v>
      </c>
      <c r="E3092" s="1123"/>
      <c r="H3092" s="1167">
        <f>H3091+1</f>
        <v>1</v>
      </c>
      <c r="K3092" s="1110">
        <v>1.1599999999999999</v>
      </c>
      <c r="L3092" s="1110">
        <f t="shared" ref="L3092:R3092" si="2930">K3092</f>
        <v>1.1599999999999999</v>
      </c>
      <c r="M3092" s="1110">
        <f t="shared" si="2930"/>
        <v>1.1599999999999999</v>
      </c>
      <c r="N3092" s="1110">
        <f t="shared" si="2930"/>
        <v>1.1599999999999999</v>
      </c>
      <c r="O3092" s="1110">
        <f t="shared" si="2930"/>
        <v>1.1599999999999999</v>
      </c>
      <c r="P3092" s="1110">
        <f t="shared" si="2930"/>
        <v>1.1599999999999999</v>
      </c>
      <c r="Q3092" s="1110">
        <f t="shared" si="2930"/>
        <v>1.1599999999999999</v>
      </c>
      <c r="R3092" s="1110">
        <f t="shared" si="2930"/>
        <v>1.1599999999999999</v>
      </c>
      <c r="S3092" s="1112"/>
    </row>
    <row r="3093" spans="1:19" ht="13.5" customHeight="1" x14ac:dyDescent="0.2">
      <c r="A3093" s="1167"/>
      <c r="B3093" s="1125" t="s">
        <v>6148</v>
      </c>
      <c r="C3093" s="1123" t="s">
        <v>6141</v>
      </c>
      <c r="E3093" s="1123"/>
      <c r="H3093" s="1167">
        <f t="shared" ref="H3093:H3114" si="2931">H3092+1</f>
        <v>2</v>
      </c>
      <c r="K3093" s="1110">
        <v>1.1499999999999999</v>
      </c>
      <c r="L3093" s="1110">
        <f t="shared" ref="L3093:R3093" si="2932">K3093</f>
        <v>1.1499999999999999</v>
      </c>
      <c r="M3093" s="1110">
        <f t="shared" si="2932"/>
        <v>1.1499999999999999</v>
      </c>
      <c r="N3093" s="1110">
        <f t="shared" si="2932"/>
        <v>1.1499999999999999</v>
      </c>
      <c r="O3093" s="1110">
        <f t="shared" si="2932"/>
        <v>1.1499999999999999</v>
      </c>
      <c r="P3093" s="1110">
        <f t="shared" si="2932"/>
        <v>1.1499999999999999</v>
      </c>
      <c r="Q3093" s="1110">
        <f t="shared" si="2932"/>
        <v>1.1499999999999999</v>
      </c>
      <c r="R3093" s="1110">
        <f t="shared" si="2932"/>
        <v>1.1499999999999999</v>
      </c>
      <c r="S3093" s="1112"/>
    </row>
    <row r="3094" spans="1:19" ht="13.5" customHeight="1" x14ac:dyDescent="0.2">
      <c r="A3094" s="1167"/>
      <c r="B3094" s="1125" t="s">
        <v>6149</v>
      </c>
      <c r="C3094" s="1123" t="s">
        <v>6142</v>
      </c>
      <c r="E3094" s="1123"/>
      <c r="H3094" s="1167">
        <f t="shared" si="2931"/>
        <v>3</v>
      </c>
      <c r="K3094" s="1110">
        <v>1.1499999999999999</v>
      </c>
      <c r="L3094" s="1110">
        <f t="shared" ref="L3094:R3094" si="2933">K3094</f>
        <v>1.1499999999999999</v>
      </c>
      <c r="M3094" s="1110">
        <f t="shared" si="2933"/>
        <v>1.1499999999999999</v>
      </c>
      <c r="N3094" s="1110">
        <f t="shared" si="2933"/>
        <v>1.1499999999999999</v>
      </c>
      <c r="O3094" s="1110">
        <f t="shared" si="2933"/>
        <v>1.1499999999999999</v>
      </c>
      <c r="P3094" s="1110">
        <f t="shared" si="2933"/>
        <v>1.1499999999999999</v>
      </c>
      <c r="Q3094" s="1110">
        <f t="shared" si="2933"/>
        <v>1.1499999999999999</v>
      </c>
      <c r="R3094" s="1110">
        <f t="shared" si="2933"/>
        <v>1.1499999999999999</v>
      </c>
      <c r="S3094" s="1112"/>
    </row>
    <row r="3095" spans="1:19" ht="13.5" customHeight="1" x14ac:dyDescent="0.2">
      <c r="A3095" s="1167"/>
      <c r="B3095" s="1125" t="s">
        <v>6143</v>
      </c>
      <c r="C3095" s="1123" t="s">
        <v>6145</v>
      </c>
      <c r="E3095" s="1123"/>
      <c r="H3095" s="1167">
        <f t="shared" si="2931"/>
        <v>4</v>
      </c>
      <c r="K3095" s="1110">
        <v>1.1599999999999999</v>
      </c>
      <c r="L3095" s="1110">
        <f t="shared" ref="L3095:R3095" si="2934">K3095</f>
        <v>1.1599999999999999</v>
      </c>
      <c r="M3095" s="1110">
        <f t="shared" si="2934"/>
        <v>1.1599999999999999</v>
      </c>
      <c r="N3095" s="1110">
        <f t="shared" si="2934"/>
        <v>1.1599999999999999</v>
      </c>
      <c r="O3095" s="1110">
        <f t="shared" si="2934"/>
        <v>1.1599999999999999</v>
      </c>
      <c r="P3095" s="1110">
        <f t="shared" si="2934"/>
        <v>1.1599999999999999</v>
      </c>
      <c r="Q3095" s="1110">
        <f t="shared" si="2934"/>
        <v>1.1599999999999999</v>
      </c>
      <c r="R3095" s="1110">
        <f t="shared" si="2934"/>
        <v>1.1599999999999999</v>
      </c>
      <c r="S3095" s="1112"/>
    </row>
    <row r="3096" spans="1:19" ht="13.5" customHeight="1" x14ac:dyDescent="0.2">
      <c r="A3096" s="1167"/>
      <c r="B3096" s="1125" t="s">
        <v>6144</v>
      </c>
      <c r="C3096" s="1123"/>
      <c r="E3096" s="1123"/>
      <c r="H3096" s="1167">
        <f t="shared" si="2931"/>
        <v>5</v>
      </c>
      <c r="K3096" s="1110">
        <v>1.1599999999999999</v>
      </c>
      <c r="L3096" s="1110">
        <f t="shared" ref="L3096:R3096" si="2935">K3096</f>
        <v>1.1599999999999999</v>
      </c>
      <c r="M3096" s="1110">
        <f t="shared" si="2935"/>
        <v>1.1599999999999999</v>
      </c>
      <c r="N3096" s="1110">
        <f t="shared" si="2935"/>
        <v>1.1599999999999999</v>
      </c>
      <c r="O3096" s="1110">
        <f t="shared" si="2935"/>
        <v>1.1599999999999999</v>
      </c>
      <c r="P3096" s="1110">
        <f t="shared" si="2935"/>
        <v>1.1599999999999999</v>
      </c>
      <c r="Q3096" s="1110">
        <f t="shared" si="2935"/>
        <v>1.1599999999999999</v>
      </c>
      <c r="R3096" s="1110">
        <f t="shared" si="2935"/>
        <v>1.1599999999999999</v>
      </c>
      <c r="S3096" s="1112"/>
    </row>
    <row r="3097" spans="1:19" ht="13.5" customHeight="1" x14ac:dyDescent="0.2">
      <c r="A3097" s="1167"/>
      <c r="B3097" s="1125" t="s">
        <v>1363</v>
      </c>
      <c r="C3097" s="1125" t="s">
        <v>6258</v>
      </c>
      <c r="E3097" s="1123"/>
      <c r="H3097" s="1167">
        <f t="shared" si="2931"/>
        <v>6</v>
      </c>
      <c r="K3097" s="1110">
        <v>1.18</v>
      </c>
      <c r="L3097" s="1110">
        <f t="shared" ref="L3097:R3097" si="2936">K3097</f>
        <v>1.18</v>
      </c>
      <c r="M3097" s="1110">
        <f t="shared" si="2936"/>
        <v>1.18</v>
      </c>
      <c r="N3097" s="1110">
        <f t="shared" si="2936"/>
        <v>1.18</v>
      </c>
      <c r="O3097" s="1110">
        <f t="shared" si="2936"/>
        <v>1.18</v>
      </c>
      <c r="P3097" s="1110">
        <f t="shared" si="2936"/>
        <v>1.18</v>
      </c>
      <c r="Q3097" s="1110">
        <f t="shared" si="2936"/>
        <v>1.18</v>
      </c>
      <c r="R3097" s="1110">
        <f t="shared" si="2936"/>
        <v>1.18</v>
      </c>
      <c r="S3097" s="1112"/>
    </row>
    <row r="3098" spans="1:19" ht="13.5" customHeight="1" x14ac:dyDescent="0.2">
      <c r="A3098" s="1167"/>
      <c r="B3098" s="1125" t="s">
        <v>2822</v>
      </c>
      <c r="C3098" s="1125" t="s">
        <v>3659</v>
      </c>
      <c r="E3098" s="1123"/>
      <c r="H3098" s="1167">
        <f t="shared" si="2931"/>
        <v>7</v>
      </c>
      <c r="K3098" s="1110">
        <v>1.1599999999999999</v>
      </c>
      <c r="L3098" s="1110">
        <f t="shared" ref="L3098:R3098" si="2937">K3098</f>
        <v>1.1599999999999999</v>
      </c>
      <c r="M3098" s="1110">
        <f t="shared" si="2937"/>
        <v>1.1599999999999999</v>
      </c>
      <c r="N3098" s="1110">
        <f t="shared" si="2937"/>
        <v>1.1599999999999999</v>
      </c>
      <c r="O3098" s="1110">
        <f t="shared" si="2937"/>
        <v>1.1599999999999999</v>
      </c>
      <c r="P3098" s="1110">
        <f t="shared" si="2937"/>
        <v>1.1599999999999999</v>
      </c>
      <c r="Q3098" s="1110">
        <f t="shared" si="2937"/>
        <v>1.1599999999999999</v>
      </c>
      <c r="R3098" s="1110">
        <f t="shared" si="2937"/>
        <v>1.1599999999999999</v>
      </c>
      <c r="S3098" s="1112"/>
    </row>
    <row r="3099" spans="1:19" ht="13.5" customHeight="1" x14ac:dyDescent="0.2">
      <c r="A3099" s="1167"/>
      <c r="B3099" s="1125" t="s">
        <v>3303</v>
      </c>
      <c r="C3099" s="1123" t="s">
        <v>3728</v>
      </c>
      <c r="E3099" s="1123"/>
      <c r="H3099" s="1167">
        <f t="shared" si="2931"/>
        <v>8</v>
      </c>
      <c r="K3099" s="1110">
        <v>1.1100000000000001</v>
      </c>
      <c r="L3099" s="1110">
        <f t="shared" ref="L3099:R3099" si="2938">K3099</f>
        <v>1.1100000000000001</v>
      </c>
      <c r="M3099" s="1110">
        <f t="shared" si="2938"/>
        <v>1.1100000000000001</v>
      </c>
      <c r="N3099" s="1110">
        <f t="shared" si="2938"/>
        <v>1.1100000000000001</v>
      </c>
      <c r="O3099" s="1110">
        <f t="shared" si="2938"/>
        <v>1.1100000000000001</v>
      </c>
      <c r="P3099" s="1110">
        <f t="shared" si="2938"/>
        <v>1.1100000000000001</v>
      </c>
      <c r="Q3099" s="1110">
        <f t="shared" si="2938"/>
        <v>1.1100000000000001</v>
      </c>
      <c r="R3099" s="1110">
        <f t="shared" si="2938"/>
        <v>1.1100000000000001</v>
      </c>
      <c r="S3099" s="1112"/>
    </row>
    <row r="3100" spans="1:19" ht="13.5" customHeight="1" x14ac:dyDescent="0.2">
      <c r="A3100" s="1167"/>
      <c r="B3100" s="1125" t="s">
        <v>6146</v>
      </c>
      <c r="C3100" s="1110" t="s">
        <v>6147</v>
      </c>
      <c r="E3100" s="1123"/>
      <c r="H3100" s="1167">
        <f t="shared" si="2931"/>
        <v>9</v>
      </c>
      <c r="K3100" s="1110">
        <v>1.17</v>
      </c>
      <c r="L3100" s="1110">
        <f t="shared" ref="L3100:R3100" si="2939">K3100</f>
        <v>1.17</v>
      </c>
      <c r="M3100" s="1110">
        <f t="shared" si="2939"/>
        <v>1.17</v>
      </c>
      <c r="N3100" s="1110">
        <f t="shared" si="2939"/>
        <v>1.17</v>
      </c>
      <c r="O3100" s="1110">
        <f t="shared" si="2939"/>
        <v>1.17</v>
      </c>
      <c r="P3100" s="1110">
        <f t="shared" si="2939"/>
        <v>1.17</v>
      </c>
      <c r="Q3100" s="1110">
        <f t="shared" si="2939"/>
        <v>1.17</v>
      </c>
      <c r="R3100" s="1110">
        <f t="shared" si="2939"/>
        <v>1.17</v>
      </c>
      <c r="S3100" s="1112"/>
    </row>
    <row r="3101" spans="1:19" ht="13.5" customHeight="1" x14ac:dyDescent="0.2">
      <c r="A3101" s="1167"/>
      <c r="B3101" s="1125"/>
      <c r="E3101" s="1123"/>
      <c r="H3101" s="1167">
        <f t="shared" si="2931"/>
        <v>10</v>
      </c>
      <c r="K3101" s="1110">
        <v>1.1599999999999999</v>
      </c>
      <c r="L3101" s="1110">
        <f t="shared" ref="L3101:R3101" si="2940">K3101</f>
        <v>1.1599999999999999</v>
      </c>
      <c r="M3101" s="1110">
        <f t="shared" si="2940"/>
        <v>1.1599999999999999</v>
      </c>
      <c r="N3101" s="1110">
        <f t="shared" si="2940"/>
        <v>1.1599999999999999</v>
      </c>
      <c r="O3101" s="1110">
        <f t="shared" si="2940"/>
        <v>1.1599999999999999</v>
      </c>
      <c r="P3101" s="1110">
        <f t="shared" si="2940"/>
        <v>1.1599999999999999</v>
      </c>
      <c r="Q3101" s="1110">
        <f t="shared" si="2940"/>
        <v>1.1599999999999999</v>
      </c>
      <c r="R3101" s="1110">
        <f t="shared" si="2940"/>
        <v>1.1599999999999999</v>
      </c>
      <c r="S3101" s="1112"/>
    </row>
    <row r="3102" spans="1:19" ht="13.5" customHeight="1" x14ac:dyDescent="0.2">
      <c r="A3102" s="1167"/>
      <c r="B3102" s="1125"/>
      <c r="E3102" s="1123"/>
      <c r="H3102" s="1167">
        <f t="shared" si="2931"/>
        <v>11</v>
      </c>
      <c r="K3102" s="1110">
        <v>1.1599999999999999</v>
      </c>
      <c r="L3102" s="1110">
        <f t="shared" ref="L3102:R3102" si="2941">K3102</f>
        <v>1.1599999999999999</v>
      </c>
      <c r="M3102" s="1110">
        <f t="shared" si="2941"/>
        <v>1.1599999999999999</v>
      </c>
      <c r="N3102" s="1110">
        <f t="shared" si="2941"/>
        <v>1.1599999999999999</v>
      </c>
      <c r="O3102" s="1110">
        <f t="shared" si="2941"/>
        <v>1.1599999999999999</v>
      </c>
      <c r="P3102" s="1110">
        <f t="shared" si="2941"/>
        <v>1.1599999999999999</v>
      </c>
      <c r="Q3102" s="1110">
        <f t="shared" si="2941"/>
        <v>1.1599999999999999</v>
      </c>
      <c r="R3102" s="1110">
        <f t="shared" si="2941"/>
        <v>1.1599999999999999</v>
      </c>
      <c r="S3102" s="1112"/>
    </row>
    <row r="3103" spans="1:19" ht="13.5" customHeight="1" x14ac:dyDescent="0.2">
      <c r="A3103" s="1167"/>
      <c r="B3103" s="1125"/>
      <c r="E3103" s="1123"/>
      <c r="H3103" s="1167">
        <f t="shared" si="2931"/>
        <v>12</v>
      </c>
      <c r="K3103" s="1110">
        <v>1.1599999999999999</v>
      </c>
      <c r="L3103" s="1110">
        <f t="shared" ref="L3103:R3103" si="2942">K3103</f>
        <v>1.1599999999999999</v>
      </c>
      <c r="M3103" s="1110">
        <f t="shared" si="2942"/>
        <v>1.1599999999999999</v>
      </c>
      <c r="N3103" s="1110">
        <f t="shared" si="2942"/>
        <v>1.1599999999999999</v>
      </c>
      <c r="O3103" s="1110">
        <f t="shared" si="2942"/>
        <v>1.1599999999999999</v>
      </c>
      <c r="P3103" s="1110">
        <f t="shared" si="2942"/>
        <v>1.1599999999999999</v>
      </c>
      <c r="Q3103" s="1110">
        <f t="shared" si="2942"/>
        <v>1.1599999999999999</v>
      </c>
      <c r="R3103" s="1110">
        <f t="shared" si="2942"/>
        <v>1.1599999999999999</v>
      </c>
      <c r="S3103" s="1112"/>
    </row>
    <row r="3104" spans="1:19" ht="13.5" customHeight="1" x14ac:dyDescent="0.2">
      <c r="A3104" s="1167"/>
      <c r="B3104" s="1125"/>
      <c r="E3104" s="1123"/>
      <c r="H3104" s="1167">
        <f t="shared" si="2931"/>
        <v>13</v>
      </c>
      <c r="K3104" s="1110">
        <v>1.18</v>
      </c>
      <c r="L3104" s="1110">
        <f t="shared" ref="L3104:R3104" si="2943">K3104</f>
        <v>1.18</v>
      </c>
      <c r="M3104" s="1110">
        <f t="shared" si="2943"/>
        <v>1.18</v>
      </c>
      <c r="N3104" s="1110">
        <f t="shared" si="2943"/>
        <v>1.18</v>
      </c>
      <c r="O3104" s="1110">
        <f t="shared" si="2943"/>
        <v>1.18</v>
      </c>
      <c r="P3104" s="1110">
        <f t="shared" si="2943"/>
        <v>1.18</v>
      </c>
      <c r="Q3104" s="1110">
        <f t="shared" si="2943"/>
        <v>1.18</v>
      </c>
      <c r="R3104" s="1110">
        <f t="shared" si="2943"/>
        <v>1.18</v>
      </c>
      <c r="S3104" s="1112"/>
    </row>
    <row r="3105" spans="1:19" ht="13.5" customHeight="1" x14ac:dyDescent="0.2">
      <c r="A3105" s="1167"/>
      <c r="B3105" s="1125"/>
      <c r="E3105" s="1123"/>
      <c r="H3105" s="1167">
        <f t="shared" si="2931"/>
        <v>14</v>
      </c>
      <c r="K3105" s="1110">
        <v>1.17</v>
      </c>
      <c r="L3105" s="1110">
        <f t="shared" ref="L3105:R3105" si="2944">K3105</f>
        <v>1.17</v>
      </c>
      <c r="M3105" s="1110">
        <f t="shared" si="2944"/>
        <v>1.17</v>
      </c>
      <c r="N3105" s="1110">
        <f t="shared" si="2944"/>
        <v>1.17</v>
      </c>
      <c r="O3105" s="1110">
        <f t="shared" si="2944"/>
        <v>1.17</v>
      </c>
      <c r="P3105" s="1110">
        <f t="shared" si="2944"/>
        <v>1.17</v>
      </c>
      <c r="Q3105" s="1110">
        <f t="shared" si="2944"/>
        <v>1.17</v>
      </c>
      <c r="R3105" s="1110">
        <f t="shared" si="2944"/>
        <v>1.17</v>
      </c>
      <c r="S3105" s="1112"/>
    </row>
    <row r="3106" spans="1:19" ht="13.5" customHeight="1" x14ac:dyDescent="0.2">
      <c r="A3106" s="1167"/>
      <c r="B3106" s="1125"/>
      <c r="E3106" s="1123"/>
      <c r="H3106" s="1167">
        <f t="shared" si="2931"/>
        <v>15</v>
      </c>
      <c r="K3106" s="1110">
        <v>1.21</v>
      </c>
      <c r="L3106" s="1110">
        <f t="shared" ref="L3106:R3106" si="2945">K3106</f>
        <v>1.21</v>
      </c>
      <c r="M3106" s="1110">
        <f t="shared" si="2945"/>
        <v>1.21</v>
      </c>
      <c r="N3106" s="1110">
        <f t="shared" si="2945"/>
        <v>1.21</v>
      </c>
      <c r="O3106" s="1110">
        <f t="shared" si="2945"/>
        <v>1.21</v>
      </c>
      <c r="P3106" s="1110">
        <f t="shared" si="2945"/>
        <v>1.21</v>
      </c>
      <c r="Q3106" s="1110">
        <f t="shared" si="2945"/>
        <v>1.21</v>
      </c>
      <c r="R3106" s="1110">
        <f t="shared" si="2945"/>
        <v>1.21</v>
      </c>
      <c r="S3106" s="1112"/>
    </row>
    <row r="3107" spans="1:19" ht="13.5" customHeight="1" x14ac:dyDescent="0.2">
      <c r="A3107" s="1167"/>
      <c r="B3107" s="1125"/>
      <c r="E3107" s="1123"/>
      <c r="H3107" s="1167">
        <f t="shared" si="2931"/>
        <v>16</v>
      </c>
      <c r="K3107" s="1110">
        <v>1.18</v>
      </c>
      <c r="L3107" s="1110">
        <f t="shared" ref="L3107:R3107" si="2946">K3107</f>
        <v>1.18</v>
      </c>
      <c r="M3107" s="1110">
        <f t="shared" si="2946"/>
        <v>1.18</v>
      </c>
      <c r="N3107" s="1110">
        <f t="shared" si="2946"/>
        <v>1.18</v>
      </c>
      <c r="O3107" s="1110">
        <f t="shared" si="2946"/>
        <v>1.18</v>
      </c>
      <c r="P3107" s="1110">
        <f t="shared" si="2946"/>
        <v>1.18</v>
      </c>
      <c r="Q3107" s="1110">
        <f t="shared" si="2946"/>
        <v>1.18</v>
      </c>
      <c r="R3107" s="1110">
        <f t="shared" si="2946"/>
        <v>1.18</v>
      </c>
      <c r="S3107" s="1112"/>
    </row>
    <row r="3108" spans="1:19" ht="13.5" customHeight="1" x14ac:dyDescent="0.2">
      <c r="A3108" s="1167"/>
      <c r="B3108" s="1125"/>
      <c r="E3108" s="1123"/>
      <c r="H3108" s="1167">
        <f t="shared" si="2931"/>
        <v>17</v>
      </c>
      <c r="K3108" s="1110">
        <v>1.18</v>
      </c>
      <c r="L3108" s="1110">
        <f t="shared" ref="L3108:R3108" si="2947">K3108</f>
        <v>1.18</v>
      </c>
      <c r="M3108" s="1110">
        <f t="shared" si="2947"/>
        <v>1.18</v>
      </c>
      <c r="N3108" s="1110">
        <f t="shared" si="2947"/>
        <v>1.18</v>
      </c>
      <c r="O3108" s="1110">
        <f t="shared" si="2947"/>
        <v>1.18</v>
      </c>
      <c r="P3108" s="1110">
        <f t="shared" si="2947"/>
        <v>1.18</v>
      </c>
      <c r="Q3108" s="1110">
        <f t="shared" si="2947"/>
        <v>1.18</v>
      </c>
      <c r="R3108" s="1110">
        <f t="shared" si="2947"/>
        <v>1.18</v>
      </c>
      <c r="S3108" s="1112"/>
    </row>
    <row r="3109" spans="1:19" ht="13.5" customHeight="1" x14ac:dyDescent="0.2">
      <c r="A3109" s="1167"/>
      <c r="B3109" s="1125"/>
      <c r="E3109" s="1123"/>
      <c r="H3109" s="1167">
        <f t="shared" si="2931"/>
        <v>18</v>
      </c>
      <c r="K3109" s="1110">
        <v>1.21</v>
      </c>
      <c r="L3109" s="1110">
        <f t="shared" ref="L3109:R3109" si="2948">K3109</f>
        <v>1.21</v>
      </c>
      <c r="M3109" s="1110">
        <f t="shared" si="2948"/>
        <v>1.21</v>
      </c>
      <c r="N3109" s="1110">
        <f t="shared" si="2948"/>
        <v>1.21</v>
      </c>
      <c r="O3109" s="1110">
        <f t="shared" si="2948"/>
        <v>1.21</v>
      </c>
      <c r="P3109" s="1110">
        <f t="shared" si="2948"/>
        <v>1.21</v>
      </c>
      <c r="Q3109" s="1110">
        <f t="shared" si="2948"/>
        <v>1.21</v>
      </c>
      <c r="R3109" s="1110">
        <f t="shared" si="2948"/>
        <v>1.21</v>
      </c>
      <c r="S3109" s="1112"/>
    </row>
    <row r="3110" spans="1:19" ht="13.5" customHeight="1" x14ac:dyDescent="0.2">
      <c r="A3110" s="1167"/>
      <c r="B3110" s="1125"/>
      <c r="E3110" s="1123"/>
      <c r="H3110" s="1167">
        <f t="shared" si="2931"/>
        <v>19</v>
      </c>
      <c r="K3110" s="1110">
        <v>1.17</v>
      </c>
      <c r="L3110" s="1110">
        <f t="shared" ref="L3110:R3110" si="2949">K3110</f>
        <v>1.17</v>
      </c>
      <c r="M3110" s="1110">
        <f t="shared" si="2949"/>
        <v>1.17</v>
      </c>
      <c r="N3110" s="1110">
        <f t="shared" si="2949"/>
        <v>1.17</v>
      </c>
      <c r="O3110" s="1110">
        <f t="shared" si="2949"/>
        <v>1.17</v>
      </c>
      <c r="P3110" s="1110">
        <f t="shared" si="2949"/>
        <v>1.17</v>
      </c>
      <c r="Q3110" s="1110">
        <f t="shared" si="2949"/>
        <v>1.17</v>
      </c>
      <c r="R3110" s="1110">
        <f t="shared" si="2949"/>
        <v>1.17</v>
      </c>
      <c r="S3110" s="1112"/>
    </row>
    <row r="3111" spans="1:19" ht="13.5" customHeight="1" x14ac:dyDescent="0.2">
      <c r="A3111" s="1167"/>
      <c r="B3111" s="1125"/>
      <c r="E3111" s="1123"/>
      <c r="H3111" s="1167">
        <f t="shared" si="2931"/>
        <v>20</v>
      </c>
      <c r="K3111" s="1110">
        <v>1.1000000000000001</v>
      </c>
      <c r="L3111" s="1110">
        <f t="shared" ref="L3111:R3111" si="2950">K3111</f>
        <v>1.1000000000000001</v>
      </c>
      <c r="M3111" s="1110">
        <f t="shared" si="2950"/>
        <v>1.1000000000000001</v>
      </c>
      <c r="N3111" s="1110">
        <f t="shared" si="2950"/>
        <v>1.1000000000000001</v>
      </c>
      <c r="O3111" s="1110">
        <f t="shared" si="2950"/>
        <v>1.1000000000000001</v>
      </c>
      <c r="P3111" s="1110">
        <f t="shared" si="2950"/>
        <v>1.1000000000000001</v>
      </c>
      <c r="Q3111" s="1110">
        <f t="shared" si="2950"/>
        <v>1.1000000000000001</v>
      </c>
      <c r="R3111" s="1110">
        <f t="shared" si="2950"/>
        <v>1.1000000000000001</v>
      </c>
      <c r="S3111" s="1112"/>
    </row>
    <row r="3112" spans="1:19" ht="13.5" customHeight="1" x14ac:dyDescent="0.2">
      <c r="A3112" s="1167"/>
      <c r="B3112" s="1125"/>
      <c r="E3112" s="1123"/>
      <c r="H3112" s="1167">
        <f t="shared" si="2931"/>
        <v>21</v>
      </c>
      <c r="K3112" s="1110">
        <v>1.1499999999999999</v>
      </c>
      <c r="L3112" s="1110">
        <f t="shared" ref="L3112:R3112" si="2951">K3112</f>
        <v>1.1499999999999999</v>
      </c>
      <c r="M3112" s="1110">
        <f t="shared" si="2951"/>
        <v>1.1499999999999999</v>
      </c>
      <c r="N3112" s="1110">
        <f t="shared" si="2951"/>
        <v>1.1499999999999999</v>
      </c>
      <c r="O3112" s="1110">
        <f t="shared" si="2951"/>
        <v>1.1499999999999999</v>
      </c>
      <c r="P3112" s="1110">
        <f t="shared" si="2951"/>
        <v>1.1499999999999999</v>
      </c>
      <c r="Q3112" s="1110">
        <f t="shared" si="2951"/>
        <v>1.1499999999999999</v>
      </c>
      <c r="R3112" s="1110">
        <f t="shared" si="2951"/>
        <v>1.1499999999999999</v>
      </c>
      <c r="S3112" s="1112"/>
    </row>
    <row r="3113" spans="1:19" ht="13.5" customHeight="1" x14ac:dyDescent="0.2">
      <c r="A3113" s="1167"/>
      <c r="B3113" s="1125"/>
      <c r="E3113" s="1123"/>
      <c r="H3113" s="1167">
        <f t="shared" si="2931"/>
        <v>22</v>
      </c>
      <c r="K3113" s="1110">
        <v>1.1599999999999999</v>
      </c>
      <c r="L3113" s="1110">
        <f t="shared" ref="L3113:R3113" si="2952">K3113</f>
        <v>1.1599999999999999</v>
      </c>
      <c r="M3113" s="1110">
        <f t="shared" si="2952"/>
        <v>1.1599999999999999</v>
      </c>
      <c r="N3113" s="1110">
        <f t="shared" si="2952"/>
        <v>1.1599999999999999</v>
      </c>
      <c r="O3113" s="1110">
        <f t="shared" si="2952"/>
        <v>1.1599999999999999</v>
      </c>
      <c r="P3113" s="1110">
        <f t="shared" si="2952"/>
        <v>1.1599999999999999</v>
      </c>
      <c r="Q3113" s="1110">
        <f t="shared" si="2952"/>
        <v>1.1599999999999999</v>
      </c>
      <c r="R3113" s="1110">
        <f t="shared" si="2952"/>
        <v>1.1599999999999999</v>
      </c>
      <c r="S3113" s="1112"/>
    </row>
    <row r="3114" spans="1:19" ht="13.5" customHeight="1" x14ac:dyDescent="0.2">
      <c r="A3114" s="1167"/>
      <c r="B3114" s="1125"/>
      <c r="E3114" s="1123"/>
      <c r="H3114" s="1167">
        <f t="shared" si="2931"/>
        <v>23</v>
      </c>
      <c r="K3114" s="1110">
        <v>1.18</v>
      </c>
      <c r="L3114" s="1110">
        <f t="shared" ref="L3114:Q3114" si="2953">K3114</f>
        <v>1.18</v>
      </c>
      <c r="M3114" s="1110">
        <f t="shared" si="2953"/>
        <v>1.18</v>
      </c>
      <c r="N3114" s="1110">
        <f t="shared" si="2953"/>
        <v>1.18</v>
      </c>
      <c r="O3114" s="1110">
        <f t="shared" si="2953"/>
        <v>1.18</v>
      </c>
      <c r="P3114" s="1110">
        <f t="shared" si="2953"/>
        <v>1.18</v>
      </c>
      <c r="Q3114" s="1110">
        <f t="shared" si="2953"/>
        <v>1.18</v>
      </c>
      <c r="R3114" s="1110">
        <f>Q3114</f>
        <v>1.18</v>
      </c>
      <c r="S3114" s="1112"/>
    </row>
    <row r="3115" spans="1:19" ht="13.5" customHeight="1" x14ac:dyDescent="0.2">
      <c r="A3115" s="1167"/>
      <c r="B3115" s="1125"/>
      <c r="E3115" s="1123"/>
      <c r="H3115" s="1167"/>
      <c r="K3115" s="1110"/>
      <c r="L3115" s="1110"/>
      <c r="M3115" s="1110"/>
      <c r="N3115" s="1110"/>
      <c r="O3115" s="1110"/>
      <c r="P3115" s="1110"/>
      <c r="Q3115" s="1110"/>
      <c r="R3115" s="1110"/>
      <c r="S3115" s="1112"/>
    </row>
    <row r="3116" spans="1:19" ht="13.5" customHeight="1" x14ac:dyDescent="0.2">
      <c r="A3116" s="1167"/>
      <c r="B3116" s="1125"/>
      <c r="D3116" s="1114" t="s">
        <v>212</v>
      </c>
      <c r="F3116" s="1120" t="s">
        <v>94</v>
      </c>
      <c r="G3116" s="2217">
        <v>5</v>
      </c>
      <c r="I3116" s="1120"/>
      <c r="J3116" s="1120"/>
      <c r="L3116" s="1120"/>
      <c r="M3116" s="1120"/>
      <c r="N3116" s="1120"/>
      <c r="O3116" s="1120"/>
      <c r="P3116" s="1120"/>
      <c r="Q3116" s="1120"/>
      <c r="R3116" s="1120"/>
    </row>
    <row r="3117" spans="1:19" ht="13.5" customHeight="1" x14ac:dyDescent="0.2">
      <c r="A3117" s="1167"/>
      <c r="B3117" s="1125"/>
      <c r="D3117" s="1114"/>
      <c r="F3117" s="1120"/>
      <c r="G3117" s="2217"/>
      <c r="I3117" s="1120"/>
      <c r="J3117" s="1120"/>
      <c r="K3117" s="1120"/>
      <c r="L3117" s="1120"/>
      <c r="M3117" s="1120"/>
      <c r="N3117" s="1120"/>
      <c r="O3117" s="1120"/>
      <c r="P3117" s="1120"/>
      <c r="Q3117" s="1120"/>
      <c r="R3117" s="1120"/>
    </row>
    <row r="3118" spans="1:19" ht="13.5" customHeight="1" x14ac:dyDescent="0.2">
      <c r="A3118" s="1167"/>
      <c r="B3118" s="1125"/>
      <c r="D3118" s="1114"/>
      <c r="F3118" s="1120"/>
      <c r="G3118" s="2217"/>
      <c r="H3118" s="2217">
        <v>0</v>
      </c>
      <c r="I3118" s="1120"/>
      <c r="J3118" s="1120"/>
      <c r="K3118" s="1120">
        <f>K3066+K3091</f>
        <v>1.32</v>
      </c>
      <c r="L3118" s="1120">
        <f>K3118</f>
        <v>1.32</v>
      </c>
      <c r="M3118" s="1120">
        <f t="shared" ref="M3118:R3118" si="2954">L3118</f>
        <v>1.32</v>
      </c>
      <c r="N3118" s="1120">
        <f t="shared" si="2954"/>
        <v>1.32</v>
      </c>
      <c r="O3118" s="1120">
        <f t="shared" si="2954"/>
        <v>1.32</v>
      </c>
      <c r="P3118" s="1120">
        <f t="shared" si="2954"/>
        <v>1.32</v>
      </c>
      <c r="Q3118" s="1120">
        <f t="shared" si="2954"/>
        <v>1.32</v>
      </c>
      <c r="R3118" s="1120">
        <f t="shared" si="2954"/>
        <v>1.32</v>
      </c>
    </row>
    <row r="3119" spans="1:19" ht="13.5" customHeight="1" x14ac:dyDescent="0.2">
      <c r="A3119" s="1167"/>
      <c r="B3119" s="1125"/>
      <c r="D3119" s="1114"/>
      <c r="F3119" s="1120"/>
      <c r="G3119" s="2217"/>
      <c r="H3119" s="2217">
        <f>H3118+1</f>
        <v>1</v>
      </c>
      <c r="I3119" s="1120"/>
      <c r="J3119" s="1120"/>
      <c r="K3119" s="1120">
        <f t="shared" ref="K3119:K3140" si="2955">K3067+K3092</f>
        <v>1.33</v>
      </c>
      <c r="L3119" s="1120">
        <f t="shared" ref="L3119:R3119" si="2956">K3119</f>
        <v>1.33</v>
      </c>
      <c r="M3119" s="1120">
        <f t="shared" si="2956"/>
        <v>1.33</v>
      </c>
      <c r="N3119" s="1120">
        <f t="shared" si="2956"/>
        <v>1.33</v>
      </c>
      <c r="O3119" s="1120">
        <f t="shared" si="2956"/>
        <v>1.33</v>
      </c>
      <c r="P3119" s="1120">
        <f t="shared" si="2956"/>
        <v>1.33</v>
      </c>
      <c r="Q3119" s="1120">
        <f t="shared" si="2956"/>
        <v>1.33</v>
      </c>
      <c r="R3119" s="1120">
        <f t="shared" si="2956"/>
        <v>1.33</v>
      </c>
    </row>
    <row r="3120" spans="1:19" ht="13.5" customHeight="1" x14ac:dyDescent="0.2">
      <c r="A3120" s="1167"/>
      <c r="B3120" s="1125"/>
      <c r="D3120" s="1114"/>
      <c r="F3120" s="1120"/>
      <c r="G3120" s="2217"/>
      <c r="H3120" s="2217">
        <f t="shared" ref="H3120:H3141" si="2957">H3119+1</f>
        <v>2</v>
      </c>
      <c r="I3120" s="1120"/>
      <c r="J3120" s="1120"/>
      <c r="K3120" s="1120">
        <f t="shared" si="2955"/>
        <v>1.33</v>
      </c>
      <c r="L3120" s="1120">
        <f t="shared" ref="L3120:R3120" si="2958">K3120</f>
        <v>1.33</v>
      </c>
      <c r="M3120" s="1120">
        <f t="shared" si="2958"/>
        <v>1.33</v>
      </c>
      <c r="N3120" s="1120">
        <f t="shared" si="2958"/>
        <v>1.33</v>
      </c>
      <c r="O3120" s="1120">
        <f t="shared" si="2958"/>
        <v>1.33</v>
      </c>
      <c r="P3120" s="1120">
        <f t="shared" si="2958"/>
        <v>1.33</v>
      </c>
      <c r="Q3120" s="1120">
        <f t="shared" si="2958"/>
        <v>1.33</v>
      </c>
      <c r="R3120" s="1120">
        <f t="shared" si="2958"/>
        <v>1.33</v>
      </c>
    </row>
    <row r="3121" spans="1:18" ht="13.5" customHeight="1" x14ac:dyDescent="0.2">
      <c r="A3121" s="1167"/>
      <c r="B3121" s="1125"/>
      <c r="D3121" s="1114"/>
      <c r="F3121" s="1120"/>
      <c r="G3121" s="2217"/>
      <c r="H3121" s="2217">
        <f t="shared" si="2957"/>
        <v>3</v>
      </c>
      <c r="I3121" s="1120"/>
      <c r="J3121" s="1120"/>
      <c r="K3121" s="1120">
        <f t="shared" si="2955"/>
        <v>1.33</v>
      </c>
      <c r="L3121" s="1120">
        <f t="shared" ref="L3121:R3121" si="2959">K3121</f>
        <v>1.33</v>
      </c>
      <c r="M3121" s="1120">
        <f t="shared" si="2959"/>
        <v>1.33</v>
      </c>
      <c r="N3121" s="1120">
        <f t="shared" si="2959"/>
        <v>1.33</v>
      </c>
      <c r="O3121" s="1120">
        <f t="shared" si="2959"/>
        <v>1.33</v>
      </c>
      <c r="P3121" s="1120">
        <f t="shared" si="2959"/>
        <v>1.33</v>
      </c>
      <c r="Q3121" s="1120">
        <f t="shared" si="2959"/>
        <v>1.33</v>
      </c>
      <c r="R3121" s="1120">
        <f t="shared" si="2959"/>
        <v>1.33</v>
      </c>
    </row>
    <row r="3122" spans="1:18" ht="13.5" customHeight="1" x14ac:dyDescent="0.2">
      <c r="A3122" s="1167"/>
      <c r="B3122" s="1125"/>
      <c r="D3122" s="1114"/>
      <c r="F3122" s="1120"/>
      <c r="G3122" s="2217"/>
      <c r="H3122" s="2217">
        <f t="shared" si="2957"/>
        <v>4</v>
      </c>
      <c r="I3122" s="1120"/>
      <c r="J3122" s="1120"/>
      <c r="K3122" s="1120">
        <f t="shared" si="2955"/>
        <v>1.34</v>
      </c>
      <c r="L3122" s="1120">
        <f t="shared" ref="L3122:R3122" si="2960">K3122</f>
        <v>1.34</v>
      </c>
      <c r="M3122" s="1120">
        <f t="shared" si="2960"/>
        <v>1.34</v>
      </c>
      <c r="N3122" s="1120">
        <f t="shared" si="2960"/>
        <v>1.34</v>
      </c>
      <c r="O3122" s="1120">
        <f t="shared" si="2960"/>
        <v>1.34</v>
      </c>
      <c r="P3122" s="1120">
        <f t="shared" si="2960"/>
        <v>1.34</v>
      </c>
      <c r="Q3122" s="1120">
        <f t="shared" si="2960"/>
        <v>1.34</v>
      </c>
      <c r="R3122" s="1120">
        <f t="shared" si="2960"/>
        <v>1.34</v>
      </c>
    </row>
    <row r="3123" spans="1:18" ht="13.5" customHeight="1" x14ac:dyDescent="0.2">
      <c r="A3123" s="1167"/>
      <c r="B3123" s="1125"/>
      <c r="D3123" s="1114"/>
      <c r="F3123" s="1120"/>
      <c r="G3123" s="2217"/>
      <c r="H3123" s="2217">
        <f t="shared" si="2957"/>
        <v>5</v>
      </c>
      <c r="I3123" s="1120"/>
      <c r="J3123" s="1120"/>
      <c r="K3123" s="1120">
        <f t="shared" si="2955"/>
        <v>1.32</v>
      </c>
      <c r="L3123" s="1120">
        <f t="shared" ref="L3123:R3123" si="2961">K3123</f>
        <v>1.32</v>
      </c>
      <c r="M3123" s="1120">
        <f t="shared" si="2961"/>
        <v>1.32</v>
      </c>
      <c r="N3123" s="1120">
        <f t="shared" si="2961"/>
        <v>1.32</v>
      </c>
      <c r="O3123" s="1120">
        <f t="shared" si="2961"/>
        <v>1.32</v>
      </c>
      <c r="P3123" s="1120">
        <f t="shared" si="2961"/>
        <v>1.32</v>
      </c>
      <c r="Q3123" s="1120">
        <f t="shared" si="2961"/>
        <v>1.32</v>
      </c>
      <c r="R3123" s="1120">
        <f t="shared" si="2961"/>
        <v>1.32</v>
      </c>
    </row>
    <row r="3124" spans="1:18" ht="13.5" customHeight="1" x14ac:dyDescent="0.2">
      <c r="A3124" s="1167"/>
      <c r="B3124" s="1125"/>
      <c r="D3124" s="1114"/>
      <c r="F3124" s="1120"/>
      <c r="G3124" s="2217"/>
      <c r="H3124" s="2217">
        <f t="shared" si="2957"/>
        <v>6</v>
      </c>
      <c r="I3124" s="1120"/>
      <c r="J3124" s="1120"/>
      <c r="K3124" s="1120">
        <f t="shared" si="2955"/>
        <v>1.32</v>
      </c>
      <c r="L3124" s="1120">
        <f t="shared" ref="L3124:R3124" si="2962">K3124</f>
        <v>1.32</v>
      </c>
      <c r="M3124" s="1120">
        <f t="shared" si="2962"/>
        <v>1.32</v>
      </c>
      <c r="N3124" s="1120">
        <f t="shared" si="2962"/>
        <v>1.32</v>
      </c>
      <c r="O3124" s="1120">
        <f t="shared" si="2962"/>
        <v>1.32</v>
      </c>
      <c r="P3124" s="1120">
        <f t="shared" si="2962"/>
        <v>1.32</v>
      </c>
      <c r="Q3124" s="1120">
        <f t="shared" si="2962"/>
        <v>1.32</v>
      </c>
      <c r="R3124" s="1120">
        <f t="shared" si="2962"/>
        <v>1.32</v>
      </c>
    </row>
    <row r="3125" spans="1:18" ht="13.5" customHeight="1" x14ac:dyDescent="0.2">
      <c r="A3125" s="1167"/>
      <c r="B3125" s="1125"/>
      <c r="D3125" s="1114"/>
      <c r="F3125" s="1120"/>
      <c r="G3125" s="2217"/>
      <c r="H3125" s="2217">
        <f t="shared" si="2957"/>
        <v>7</v>
      </c>
      <c r="I3125" s="1120"/>
      <c r="J3125" s="1120"/>
      <c r="K3125" s="1120">
        <f t="shared" si="2955"/>
        <v>1.29</v>
      </c>
      <c r="L3125" s="1120">
        <f t="shared" ref="L3125:R3125" si="2963">K3125</f>
        <v>1.29</v>
      </c>
      <c r="M3125" s="1120">
        <f t="shared" si="2963"/>
        <v>1.29</v>
      </c>
      <c r="N3125" s="1120">
        <f t="shared" si="2963"/>
        <v>1.29</v>
      </c>
      <c r="O3125" s="1120">
        <f t="shared" si="2963"/>
        <v>1.29</v>
      </c>
      <c r="P3125" s="1120">
        <f t="shared" si="2963"/>
        <v>1.29</v>
      </c>
      <c r="Q3125" s="1120">
        <f t="shared" si="2963"/>
        <v>1.29</v>
      </c>
      <c r="R3125" s="1120">
        <f t="shared" si="2963"/>
        <v>1.29</v>
      </c>
    </row>
    <row r="3126" spans="1:18" ht="13.5" customHeight="1" x14ac:dyDescent="0.2">
      <c r="A3126" s="1167"/>
      <c r="B3126" s="1125"/>
      <c r="D3126" s="1114"/>
      <c r="F3126" s="1120"/>
      <c r="G3126" s="2217"/>
      <c r="H3126" s="2217">
        <f t="shared" si="2957"/>
        <v>8</v>
      </c>
      <c r="I3126" s="1120"/>
      <c r="J3126" s="1120"/>
      <c r="K3126" s="1120">
        <f t="shared" si="2955"/>
        <v>1.27</v>
      </c>
      <c r="L3126" s="1120">
        <f t="shared" ref="L3126:R3126" si="2964">K3126</f>
        <v>1.27</v>
      </c>
      <c r="M3126" s="1120">
        <f t="shared" si="2964"/>
        <v>1.27</v>
      </c>
      <c r="N3126" s="1120">
        <f t="shared" si="2964"/>
        <v>1.27</v>
      </c>
      <c r="O3126" s="1120">
        <f t="shared" si="2964"/>
        <v>1.27</v>
      </c>
      <c r="P3126" s="1120">
        <f t="shared" si="2964"/>
        <v>1.27</v>
      </c>
      <c r="Q3126" s="1120">
        <f t="shared" si="2964"/>
        <v>1.27</v>
      </c>
      <c r="R3126" s="1120">
        <f t="shared" si="2964"/>
        <v>1.27</v>
      </c>
    </row>
    <row r="3127" spans="1:18" ht="13.5" customHeight="1" x14ac:dyDescent="0.2">
      <c r="A3127" s="1167"/>
      <c r="B3127" s="1125"/>
      <c r="D3127" s="1114"/>
      <c r="F3127" s="1120"/>
      <c r="G3127" s="2217"/>
      <c r="H3127" s="2217">
        <f t="shared" si="2957"/>
        <v>9</v>
      </c>
      <c r="I3127" s="1120"/>
      <c r="J3127" s="1120"/>
      <c r="K3127" s="1120">
        <f t="shared" si="2955"/>
        <v>1.78</v>
      </c>
      <c r="L3127" s="1120">
        <f t="shared" ref="L3127:R3127" si="2965">K3127</f>
        <v>1.78</v>
      </c>
      <c r="M3127" s="1120">
        <f t="shared" si="2965"/>
        <v>1.78</v>
      </c>
      <c r="N3127" s="1120">
        <f t="shared" si="2965"/>
        <v>1.78</v>
      </c>
      <c r="O3127" s="1120">
        <f t="shared" si="2965"/>
        <v>1.78</v>
      </c>
      <c r="P3127" s="1120">
        <f t="shared" si="2965"/>
        <v>1.78</v>
      </c>
      <c r="Q3127" s="1120">
        <f t="shared" si="2965"/>
        <v>1.78</v>
      </c>
      <c r="R3127" s="1120">
        <f t="shared" si="2965"/>
        <v>1.78</v>
      </c>
    </row>
    <row r="3128" spans="1:18" ht="13.5" customHeight="1" x14ac:dyDescent="0.2">
      <c r="A3128" s="1167"/>
      <c r="B3128" s="1125"/>
      <c r="D3128" s="1114"/>
      <c r="F3128" s="1120"/>
      <c r="G3128" s="2217"/>
      <c r="H3128" s="2217">
        <f t="shared" si="2957"/>
        <v>10</v>
      </c>
      <c r="I3128" s="1120"/>
      <c r="J3128" s="1120"/>
      <c r="K3128" s="1120">
        <f t="shared" si="2955"/>
        <v>1.91</v>
      </c>
      <c r="L3128" s="1120">
        <f t="shared" ref="L3128:R3128" si="2966">K3128</f>
        <v>1.91</v>
      </c>
      <c r="M3128" s="1120">
        <f t="shared" si="2966"/>
        <v>1.91</v>
      </c>
      <c r="N3128" s="1120">
        <f t="shared" si="2966"/>
        <v>1.91</v>
      </c>
      <c r="O3128" s="1120">
        <f t="shared" si="2966"/>
        <v>1.91</v>
      </c>
      <c r="P3128" s="1120">
        <f t="shared" si="2966"/>
        <v>1.91</v>
      </c>
      <c r="Q3128" s="1120">
        <f t="shared" si="2966"/>
        <v>1.91</v>
      </c>
      <c r="R3128" s="1120">
        <f t="shared" si="2966"/>
        <v>1.91</v>
      </c>
    </row>
    <row r="3129" spans="1:18" ht="13.5" customHeight="1" x14ac:dyDescent="0.2">
      <c r="A3129" s="1167"/>
      <c r="B3129" s="1125"/>
      <c r="D3129" s="1114"/>
      <c r="F3129" s="1120"/>
      <c r="G3129" s="2217"/>
      <c r="H3129" s="2217">
        <f t="shared" si="2957"/>
        <v>11</v>
      </c>
      <c r="I3129" s="1120"/>
      <c r="J3129" s="1120"/>
      <c r="K3129" s="1120">
        <f t="shared" si="2955"/>
        <v>1.92</v>
      </c>
      <c r="L3129" s="1120">
        <f t="shared" ref="L3129:R3129" si="2967">K3129</f>
        <v>1.92</v>
      </c>
      <c r="M3129" s="1120">
        <f t="shared" si="2967"/>
        <v>1.92</v>
      </c>
      <c r="N3129" s="1120">
        <f t="shared" si="2967"/>
        <v>1.92</v>
      </c>
      <c r="O3129" s="1120">
        <f t="shared" si="2967"/>
        <v>1.92</v>
      </c>
      <c r="P3129" s="1120">
        <f t="shared" si="2967"/>
        <v>1.92</v>
      </c>
      <c r="Q3129" s="1120">
        <f t="shared" si="2967"/>
        <v>1.92</v>
      </c>
      <c r="R3129" s="1120">
        <f t="shared" si="2967"/>
        <v>1.92</v>
      </c>
    </row>
    <row r="3130" spans="1:18" ht="13.5" customHeight="1" x14ac:dyDescent="0.2">
      <c r="A3130" s="1167"/>
      <c r="B3130" s="1125"/>
      <c r="D3130" s="1114"/>
      <c r="F3130" s="1120"/>
      <c r="G3130" s="2217"/>
      <c r="H3130" s="2217">
        <f t="shared" si="2957"/>
        <v>12</v>
      </c>
      <c r="I3130" s="1120"/>
      <c r="J3130" s="1120"/>
      <c r="K3130" s="1120">
        <f t="shared" si="2955"/>
        <v>1.83</v>
      </c>
      <c r="L3130" s="1120">
        <f t="shared" ref="L3130:R3130" si="2968">K3130</f>
        <v>1.83</v>
      </c>
      <c r="M3130" s="1120">
        <f t="shared" si="2968"/>
        <v>1.83</v>
      </c>
      <c r="N3130" s="1120">
        <f t="shared" si="2968"/>
        <v>1.83</v>
      </c>
      <c r="O3130" s="1120">
        <f t="shared" si="2968"/>
        <v>1.83</v>
      </c>
      <c r="P3130" s="1120">
        <f t="shared" si="2968"/>
        <v>1.83</v>
      </c>
      <c r="Q3130" s="1120">
        <f t="shared" si="2968"/>
        <v>1.83</v>
      </c>
      <c r="R3130" s="1120">
        <f t="shared" si="2968"/>
        <v>1.83</v>
      </c>
    </row>
    <row r="3131" spans="1:18" ht="13.5" customHeight="1" x14ac:dyDescent="0.2">
      <c r="A3131" s="1167"/>
      <c r="B3131" s="1125"/>
      <c r="D3131" s="1114"/>
      <c r="F3131" s="1120"/>
      <c r="G3131" s="2217"/>
      <c r="H3131" s="2217">
        <f t="shared" si="2957"/>
        <v>13</v>
      </c>
      <c r="I3131" s="1120"/>
      <c r="J3131" s="1120"/>
      <c r="K3131" s="1120">
        <f t="shared" si="2955"/>
        <v>1.52</v>
      </c>
      <c r="L3131" s="1120">
        <f t="shared" ref="L3131:R3131" si="2969">K3131</f>
        <v>1.52</v>
      </c>
      <c r="M3131" s="1120">
        <f t="shared" si="2969"/>
        <v>1.52</v>
      </c>
      <c r="N3131" s="1120">
        <f t="shared" si="2969"/>
        <v>1.52</v>
      </c>
      <c r="O3131" s="1120">
        <f t="shared" si="2969"/>
        <v>1.52</v>
      </c>
      <c r="P3131" s="1120">
        <f t="shared" si="2969"/>
        <v>1.52</v>
      </c>
      <c r="Q3131" s="1120">
        <f t="shared" si="2969"/>
        <v>1.52</v>
      </c>
      <c r="R3131" s="1120">
        <f t="shared" si="2969"/>
        <v>1.52</v>
      </c>
    </row>
    <row r="3132" spans="1:18" ht="13.5" customHeight="1" x14ac:dyDescent="0.2">
      <c r="A3132" s="1167"/>
      <c r="B3132" s="1125"/>
      <c r="D3132" s="1114"/>
      <c r="F3132" s="1120"/>
      <c r="G3132" s="2217"/>
      <c r="H3132" s="2217">
        <f t="shared" si="2957"/>
        <v>14</v>
      </c>
      <c r="I3132" s="1120"/>
      <c r="J3132" s="1120"/>
      <c r="K3132" s="1120">
        <f t="shared" si="2955"/>
        <v>1.88</v>
      </c>
      <c r="L3132" s="1120">
        <f t="shared" ref="L3132:R3132" si="2970">K3132</f>
        <v>1.88</v>
      </c>
      <c r="M3132" s="1120">
        <f t="shared" si="2970"/>
        <v>1.88</v>
      </c>
      <c r="N3132" s="1120">
        <f t="shared" si="2970"/>
        <v>1.88</v>
      </c>
      <c r="O3132" s="1120">
        <f t="shared" si="2970"/>
        <v>1.88</v>
      </c>
      <c r="P3132" s="1120">
        <f t="shared" si="2970"/>
        <v>1.88</v>
      </c>
      <c r="Q3132" s="1120">
        <f t="shared" si="2970"/>
        <v>1.88</v>
      </c>
      <c r="R3132" s="1120">
        <f t="shared" si="2970"/>
        <v>1.88</v>
      </c>
    </row>
    <row r="3133" spans="1:18" ht="13.5" customHeight="1" x14ac:dyDescent="0.2">
      <c r="A3133" s="1167"/>
      <c r="B3133" s="1125"/>
      <c r="D3133" s="1114"/>
      <c r="F3133" s="1120"/>
      <c r="G3133" s="2217"/>
      <c r="H3133" s="2217">
        <f t="shared" si="2957"/>
        <v>15</v>
      </c>
      <c r="I3133" s="1120"/>
      <c r="J3133" s="1120"/>
      <c r="K3133" s="1120">
        <f t="shared" si="2955"/>
        <v>1.89</v>
      </c>
      <c r="L3133" s="1120">
        <f t="shared" ref="L3133:R3133" si="2971">K3133</f>
        <v>1.89</v>
      </c>
      <c r="M3133" s="1120">
        <f t="shared" si="2971"/>
        <v>1.89</v>
      </c>
      <c r="N3133" s="1120">
        <f t="shared" si="2971"/>
        <v>1.89</v>
      </c>
      <c r="O3133" s="1120">
        <f t="shared" si="2971"/>
        <v>1.89</v>
      </c>
      <c r="P3133" s="1120">
        <f t="shared" si="2971"/>
        <v>1.89</v>
      </c>
      <c r="Q3133" s="1120">
        <f t="shared" si="2971"/>
        <v>1.89</v>
      </c>
      <c r="R3133" s="1120">
        <f t="shared" si="2971"/>
        <v>1.89</v>
      </c>
    </row>
    <row r="3134" spans="1:18" ht="13.5" customHeight="1" x14ac:dyDescent="0.2">
      <c r="A3134" s="1167"/>
      <c r="B3134" s="1125"/>
      <c r="D3134" s="1114"/>
      <c r="F3134" s="1120"/>
      <c r="G3134" s="2217"/>
      <c r="H3134" s="2217">
        <f t="shared" si="2957"/>
        <v>16</v>
      </c>
      <c r="I3134" s="1120"/>
      <c r="J3134" s="1120"/>
      <c r="K3134" s="1120">
        <f t="shared" si="2955"/>
        <v>1.92</v>
      </c>
      <c r="L3134" s="1120">
        <f t="shared" ref="L3134:R3134" si="2972">K3134</f>
        <v>1.92</v>
      </c>
      <c r="M3134" s="1120">
        <f t="shared" si="2972"/>
        <v>1.92</v>
      </c>
      <c r="N3134" s="1120">
        <f t="shared" si="2972"/>
        <v>1.92</v>
      </c>
      <c r="O3134" s="1120">
        <f t="shared" si="2972"/>
        <v>1.92</v>
      </c>
      <c r="P3134" s="1120">
        <f t="shared" si="2972"/>
        <v>1.92</v>
      </c>
      <c r="Q3134" s="1120">
        <f t="shared" si="2972"/>
        <v>1.92</v>
      </c>
      <c r="R3134" s="1120">
        <f t="shared" si="2972"/>
        <v>1.92</v>
      </c>
    </row>
    <row r="3135" spans="1:18" ht="13.5" customHeight="1" x14ac:dyDescent="0.2">
      <c r="A3135" s="1167"/>
      <c r="B3135" s="1125"/>
      <c r="D3135" s="1114"/>
      <c r="F3135" s="1120"/>
      <c r="G3135" s="2217"/>
      <c r="H3135" s="2217">
        <f t="shared" si="2957"/>
        <v>17</v>
      </c>
      <c r="I3135" s="1120"/>
      <c r="J3135" s="1120"/>
      <c r="K3135" s="1120">
        <f t="shared" si="2955"/>
        <v>1.73</v>
      </c>
      <c r="L3135" s="1120">
        <f t="shared" ref="L3135:R3135" si="2973">K3135</f>
        <v>1.73</v>
      </c>
      <c r="M3135" s="1120">
        <f t="shared" si="2973"/>
        <v>1.73</v>
      </c>
      <c r="N3135" s="1120">
        <f t="shared" si="2973"/>
        <v>1.73</v>
      </c>
      <c r="O3135" s="1120">
        <f t="shared" si="2973"/>
        <v>1.73</v>
      </c>
      <c r="P3135" s="1120">
        <f t="shared" si="2973"/>
        <v>1.73</v>
      </c>
      <c r="Q3135" s="1120">
        <f t="shared" si="2973"/>
        <v>1.73</v>
      </c>
      <c r="R3135" s="1120">
        <f t="shared" si="2973"/>
        <v>1.73</v>
      </c>
    </row>
    <row r="3136" spans="1:18" ht="13.5" customHeight="1" x14ac:dyDescent="0.2">
      <c r="A3136" s="1167"/>
      <c r="B3136" s="1125"/>
      <c r="D3136" s="1114"/>
      <c r="F3136" s="1120"/>
      <c r="G3136" s="2217"/>
      <c r="H3136" s="2217">
        <f t="shared" si="2957"/>
        <v>18</v>
      </c>
      <c r="I3136" s="1120"/>
      <c r="J3136" s="1120"/>
      <c r="K3136" s="1120">
        <f t="shared" si="2955"/>
        <v>1.47</v>
      </c>
      <c r="L3136" s="1120">
        <f t="shared" ref="L3136:R3136" si="2974">K3136</f>
        <v>1.47</v>
      </c>
      <c r="M3136" s="1120">
        <f t="shared" si="2974"/>
        <v>1.47</v>
      </c>
      <c r="N3136" s="1120">
        <f t="shared" si="2974"/>
        <v>1.47</v>
      </c>
      <c r="O3136" s="1120">
        <f t="shared" si="2974"/>
        <v>1.47</v>
      </c>
      <c r="P3136" s="1120">
        <f t="shared" si="2974"/>
        <v>1.47</v>
      </c>
      <c r="Q3136" s="1120">
        <f t="shared" si="2974"/>
        <v>1.47</v>
      </c>
      <c r="R3136" s="1120">
        <f t="shared" si="2974"/>
        <v>1.47</v>
      </c>
    </row>
    <row r="3137" spans="1:19" ht="13.5" customHeight="1" x14ac:dyDescent="0.2">
      <c r="A3137" s="1167"/>
      <c r="B3137" s="1125"/>
      <c r="D3137" s="1114"/>
      <c r="F3137" s="1120"/>
      <c r="G3137" s="2217"/>
      <c r="H3137" s="2217">
        <f t="shared" si="2957"/>
        <v>19</v>
      </c>
      <c r="I3137" s="1120"/>
      <c r="J3137" s="1120"/>
      <c r="K3137" s="1120">
        <f t="shared" si="2955"/>
        <v>1.61</v>
      </c>
      <c r="L3137" s="1120">
        <f t="shared" ref="L3137:R3137" si="2975">K3137</f>
        <v>1.61</v>
      </c>
      <c r="M3137" s="1120">
        <f t="shared" si="2975"/>
        <v>1.61</v>
      </c>
      <c r="N3137" s="1120">
        <f t="shared" si="2975"/>
        <v>1.61</v>
      </c>
      <c r="O3137" s="1120">
        <f t="shared" si="2975"/>
        <v>1.61</v>
      </c>
      <c r="P3137" s="1120">
        <f t="shared" si="2975"/>
        <v>1.61</v>
      </c>
      <c r="Q3137" s="1120">
        <f t="shared" si="2975"/>
        <v>1.61</v>
      </c>
      <c r="R3137" s="1120">
        <f t="shared" si="2975"/>
        <v>1.61</v>
      </c>
    </row>
    <row r="3138" spans="1:19" ht="13.5" customHeight="1" x14ac:dyDescent="0.2">
      <c r="A3138" s="1167"/>
      <c r="B3138" s="1125"/>
      <c r="D3138" s="1114"/>
      <c r="F3138" s="1120"/>
      <c r="G3138" s="2217"/>
      <c r="H3138" s="2217">
        <f t="shared" si="2957"/>
        <v>20</v>
      </c>
      <c r="I3138" s="1120"/>
      <c r="J3138" s="1120"/>
      <c r="K3138" s="1120">
        <f t="shared" si="2955"/>
        <v>1.57</v>
      </c>
      <c r="L3138" s="1120">
        <f t="shared" ref="L3138:R3138" si="2976">K3138</f>
        <v>1.57</v>
      </c>
      <c r="M3138" s="1120">
        <f t="shared" si="2976"/>
        <v>1.57</v>
      </c>
      <c r="N3138" s="1120">
        <f t="shared" si="2976"/>
        <v>1.57</v>
      </c>
      <c r="O3138" s="1120">
        <f t="shared" si="2976"/>
        <v>1.57</v>
      </c>
      <c r="P3138" s="1120">
        <f t="shared" si="2976"/>
        <v>1.57</v>
      </c>
      <c r="Q3138" s="1120">
        <f t="shared" si="2976"/>
        <v>1.57</v>
      </c>
      <c r="R3138" s="1120">
        <f t="shared" si="2976"/>
        <v>1.57</v>
      </c>
    </row>
    <row r="3139" spans="1:19" ht="13.5" customHeight="1" x14ac:dyDescent="0.2">
      <c r="A3139" s="1167"/>
      <c r="B3139" s="1125"/>
      <c r="D3139" s="1114"/>
      <c r="F3139" s="1120"/>
      <c r="G3139" s="2217"/>
      <c r="H3139" s="2217">
        <f t="shared" si="2957"/>
        <v>21</v>
      </c>
      <c r="I3139" s="1120"/>
      <c r="J3139" s="1120"/>
      <c r="K3139" s="1120">
        <f t="shared" si="2955"/>
        <v>1.49</v>
      </c>
      <c r="L3139" s="1120">
        <f t="shared" ref="L3139:R3139" si="2977">K3139</f>
        <v>1.49</v>
      </c>
      <c r="M3139" s="1120">
        <f t="shared" si="2977"/>
        <v>1.49</v>
      </c>
      <c r="N3139" s="1120">
        <f t="shared" si="2977"/>
        <v>1.49</v>
      </c>
      <c r="O3139" s="1120">
        <f t="shared" si="2977"/>
        <v>1.49</v>
      </c>
      <c r="P3139" s="1120">
        <f t="shared" si="2977"/>
        <v>1.49</v>
      </c>
      <c r="Q3139" s="1120">
        <f t="shared" si="2977"/>
        <v>1.49</v>
      </c>
      <c r="R3139" s="1120">
        <f t="shared" si="2977"/>
        <v>1.49</v>
      </c>
    </row>
    <row r="3140" spans="1:19" ht="13.5" customHeight="1" x14ac:dyDescent="0.2">
      <c r="A3140" s="1167"/>
      <c r="B3140" s="1125"/>
      <c r="D3140" s="1114"/>
      <c r="F3140" s="1120"/>
      <c r="G3140" s="2217"/>
      <c r="H3140" s="2217">
        <f t="shared" si="2957"/>
        <v>22</v>
      </c>
      <c r="I3140" s="1120"/>
      <c r="J3140" s="1120"/>
      <c r="K3140" s="1120">
        <f t="shared" si="2955"/>
        <v>1.29</v>
      </c>
      <c r="L3140" s="1120">
        <f t="shared" ref="L3140:R3140" si="2978">K3140</f>
        <v>1.29</v>
      </c>
      <c r="M3140" s="1120">
        <f t="shared" si="2978"/>
        <v>1.29</v>
      </c>
      <c r="N3140" s="1120">
        <f t="shared" si="2978"/>
        <v>1.29</v>
      </c>
      <c r="O3140" s="1120">
        <f t="shared" si="2978"/>
        <v>1.29</v>
      </c>
      <c r="P3140" s="1120">
        <f t="shared" si="2978"/>
        <v>1.29</v>
      </c>
      <c r="Q3140" s="1120">
        <f t="shared" si="2978"/>
        <v>1.29</v>
      </c>
      <c r="R3140" s="1120">
        <f t="shared" si="2978"/>
        <v>1.29</v>
      </c>
    </row>
    <row r="3141" spans="1:19" ht="13.5" customHeight="1" x14ac:dyDescent="0.2">
      <c r="A3141" s="1167"/>
      <c r="B3141" s="1125"/>
      <c r="D3141" s="1114"/>
      <c r="F3141" s="1120"/>
      <c r="G3141" s="2217"/>
      <c r="H3141" s="2217">
        <f t="shared" si="2957"/>
        <v>23</v>
      </c>
      <c r="I3141" s="1120"/>
      <c r="J3141" s="1120"/>
      <c r="K3141" s="1120">
        <f>K3089+K3114</f>
        <v>1.32</v>
      </c>
      <c r="L3141" s="1120">
        <f>K3141</f>
        <v>1.32</v>
      </c>
      <c r="M3141" s="1120">
        <f t="shared" ref="M3141:R3141" si="2979">L3141</f>
        <v>1.32</v>
      </c>
      <c r="N3141" s="1120">
        <f t="shared" si="2979"/>
        <v>1.32</v>
      </c>
      <c r="O3141" s="1120">
        <f t="shared" si="2979"/>
        <v>1.32</v>
      </c>
      <c r="P3141" s="1120">
        <f t="shared" si="2979"/>
        <v>1.32</v>
      </c>
      <c r="Q3141" s="1120">
        <f t="shared" si="2979"/>
        <v>1.32</v>
      </c>
      <c r="R3141" s="1120">
        <f t="shared" si="2979"/>
        <v>1.32</v>
      </c>
    </row>
    <row r="3142" spans="1:19" ht="13.5" customHeight="1" x14ac:dyDescent="0.2">
      <c r="A3142" s="1167"/>
      <c r="B3142" s="1125"/>
      <c r="E3142" s="1123"/>
      <c r="H3142" s="1167"/>
      <c r="K3142" s="1110"/>
      <c r="L3142" s="1110"/>
      <c r="M3142" s="1110"/>
      <c r="N3142" s="1110"/>
      <c r="O3142" s="1110"/>
      <c r="P3142" s="1110"/>
      <c r="Q3142" s="1110"/>
      <c r="R3142" s="1110"/>
      <c r="S3142" s="1112"/>
    </row>
    <row r="3143" spans="1:19" ht="13.5" customHeight="1" x14ac:dyDescent="0.2">
      <c r="A3143" s="1167">
        <v>10</v>
      </c>
      <c r="B3143" s="1110" t="s">
        <v>961</v>
      </c>
      <c r="C3143" s="1110" t="s">
        <v>737</v>
      </c>
      <c r="D3143" s="1125" t="s">
        <v>3286</v>
      </c>
      <c r="E3143" s="1125" t="s">
        <v>3287</v>
      </c>
      <c r="F3143" s="1110" t="s">
        <v>94</v>
      </c>
      <c r="G3143" s="1167">
        <v>5</v>
      </c>
      <c r="H3143" s="1107">
        <v>0</v>
      </c>
      <c r="L3143" s="1110"/>
      <c r="M3143" s="1110"/>
      <c r="N3143" s="1110"/>
      <c r="O3143" s="1110"/>
      <c r="P3143" s="1110"/>
      <c r="Q3143" s="1110"/>
      <c r="R3143" s="1110"/>
    </row>
    <row r="3144" spans="1:19" ht="13.5" customHeight="1" x14ac:dyDescent="0.2">
      <c r="A3144" s="1167"/>
      <c r="C3144" s="1110" t="s">
        <v>2220</v>
      </c>
      <c r="D3144" s="1125" t="s">
        <v>3287</v>
      </c>
      <c r="F3144" s="1125"/>
      <c r="H3144" s="1167">
        <v>0</v>
      </c>
      <c r="K3144" s="1110"/>
      <c r="L3144" s="1110"/>
      <c r="M3144" s="1110"/>
      <c r="N3144" s="1110"/>
      <c r="O3144" s="1110"/>
      <c r="P3144" s="1110"/>
      <c r="Q3144" s="1110"/>
      <c r="R3144" s="1110"/>
    </row>
    <row r="3145" spans="1:19" ht="13.5" customHeight="1" x14ac:dyDescent="0.2">
      <c r="A3145" s="1167"/>
      <c r="F3145" s="1125"/>
      <c r="H3145" s="1167">
        <v>0</v>
      </c>
      <c r="K3145" s="1110">
        <v>1.75</v>
      </c>
      <c r="L3145" s="1110">
        <f>K3145</f>
        <v>1.75</v>
      </c>
      <c r="M3145" s="1110">
        <f t="shared" ref="M3145:R3145" si="2980">L3145</f>
        <v>1.75</v>
      </c>
      <c r="N3145" s="1110">
        <f t="shared" si="2980"/>
        <v>1.75</v>
      </c>
      <c r="O3145" s="1110">
        <f t="shared" si="2980"/>
        <v>1.75</v>
      </c>
      <c r="P3145" s="1110">
        <f t="shared" si="2980"/>
        <v>1.75</v>
      </c>
      <c r="Q3145" s="1110">
        <f t="shared" si="2980"/>
        <v>1.75</v>
      </c>
      <c r="R3145" s="1110">
        <f t="shared" si="2980"/>
        <v>1.75</v>
      </c>
    </row>
    <row r="3146" spans="1:19" ht="13.5" customHeight="1" x14ac:dyDescent="0.2">
      <c r="A3146" s="1167"/>
      <c r="F3146" s="1125"/>
      <c r="H3146" s="1167">
        <f>H3145+1</f>
        <v>1</v>
      </c>
      <c r="K3146" s="1110">
        <v>1.77</v>
      </c>
      <c r="L3146" s="1110">
        <f t="shared" ref="L3146:R3146" si="2981">K3146</f>
        <v>1.77</v>
      </c>
      <c r="M3146" s="1110">
        <f t="shared" si="2981"/>
        <v>1.77</v>
      </c>
      <c r="N3146" s="1110">
        <f t="shared" si="2981"/>
        <v>1.77</v>
      </c>
      <c r="O3146" s="1110">
        <f t="shared" si="2981"/>
        <v>1.77</v>
      </c>
      <c r="P3146" s="1110">
        <f t="shared" si="2981"/>
        <v>1.77</v>
      </c>
      <c r="Q3146" s="1110">
        <f t="shared" si="2981"/>
        <v>1.77</v>
      </c>
      <c r="R3146" s="1110">
        <f t="shared" si="2981"/>
        <v>1.77</v>
      </c>
    </row>
    <row r="3147" spans="1:19" ht="13.5" customHeight="1" x14ac:dyDescent="0.2">
      <c r="A3147" s="1167"/>
      <c r="F3147" s="1125"/>
      <c r="H3147" s="1167">
        <f t="shared" ref="H3147:H3168" si="2982">H3146+1</f>
        <v>2</v>
      </c>
      <c r="K3147" s="1110">
        <v>1.69</v>
      </c>
      <c r="L3147" s="1110">
        <f t="shared" ref="L3147:R3147" si="2983">K3147</f>
        <v>1.69</v>
      </c>
      <c r="M3147" s="1110">
        <f t="shared" si="2983"/>
        <v>1.69</v>
      </c>
      <c r="N3147" s="1110">
        <f t="shared" si="2983"/>
        <v>1.69</v>
      </c>
      <c r="O3147" s="1110">
        <f t="shared" si="2983"/>
        <v>1.69</v>
      </c>
      <c r="P3147" s="1110">
        <f t="shared" si="2983"/>
        <v>1.69</v>
      </c>
      <c r="Q3147" s="1110">
        <f t="shared" si="2983"/>
        <v>1.69</v>
      </c>
      <c r="R3147" s="1110">
        <f t="shared" si="2983"/>
        <v>1.69</v>
      </c>
    </row>
    <row r="3148" spans="1:19" ht="13.5" customHeight="1" x14ac:dyDescent="0.2">
      <c r="A3148" s="1167"/>
      <c r="F3148" s="1125"/>
      <c r="H3148" s="1167">
        <f t="shared" si="2982"/>
        <v>3</v>
      </c>
      <c r="K3148" s="1110">
        <v>1.73</v>
      </c>
      <c r="L3148" s="1110">
        <f t="shared" ref="L3148:R3148" si="2984">K3148</f>
        <v>1.73</v>
      </c>
      <c r="M3148" s="1110">
        <f t="shared" si="2984"/>
        <v>1.73</v>
      </c>
      <c r="N3148" s="1110">
        <f t="shared" si="2984"/>
        <v>1.73</v>
      </c>
      <c r="O3148" s="1110">
        <f t="shared" si="2984"/>
        <v>1.73</v>
      </c>
      <c r="P3148" s="1110">
        <f t="shared" si="2984"/>
        <v>1.73</v>
      </c>
      <c r="Q3148" s="1110">
        <f t="shared" si="2984"/>
        <v>1.73</v>
      </c>
      <c r="R3148" s="1110">
        <f t="shared" si="2984"/>
        <v>1.73</v>
      </c>
    </row>
    <row r="3149" spans="1:19" ht="13.5" customHeight="1" x14ac:dyDescent="0.2">
      <c r="A3149" s="1167"/>
      <c r="F3149" s="1125"/>
      <c r="H3149" s="1167">
        <f t="shared" si="2982"/>
        <v>4</v>
      </c>
      <c r="K3149" s="1110">
        <v>1.79</v>
      </c>
      <c r="L3149" s="1110">
        <f t="shared" ref="L3149:R3149" si="2985">K3149</f>
        <v>1.79</v>
      </c>
      <c r="M3149" s="1110">
        <f t="shared" si="2985"/>
        <v>1.79</v>
      </c>
      <c r="N3149" s="1110">
        <f t="shared" si="2985"/>
        <v>1.79</v>
      </c>
      <c r="O3149" s="1110">
        <f t="shared" si="2985"/>
        <v>1.79</v>
      </c>
      <c r="P3149" s="1110">
        <f t="shared" si="2985"/>
        <v>1.79</v>
      </c>
      <c r="Q3149" s="1110">
        <f t="shared" si="2985"/>
        <v>1.79</v>
      </c>
      <c r="R3149" s="1110">
        <f t="shared" si="2985"/>
        <v>1.79</v>
      </c>
    </row>
    <row r="3150" spans="1:19" ht="13.5" customHeight="1" x14ac:dyDescent="0.2">
      <c r="A3150" s="1167"/>
      <c r="F3150" s="1125"/>
      <c r="H3150" s="1167">
        <f t="shared" si="2982"/>
        <v>5</v>
      </c>
      <c r="K3150" s="1110">
        <v>1.77</v>
      </c>
      <c r="L3150" s="1110">
        <f t="shared" ref="L3150:R3150" si="2986">K3150</f>
        <v>1.77</v>
      </c>
      <c r="M3150" s="1110">
        <f t="shared" si="2986"/>
        <v>1.77</v>
      </c>
      <c r="N3150" s="1110">
        <f t="shared" si="2986"/>
        <v>1.77</v>
      </c>
      <c r="O3150" s="1110">
        <f t="shared" si="2986"/>
        <v>1.77</v>
      </c>
      <c r="P3150" s="1110">
        <f t="shared" si="2986"/>
        <v>1.77</v>
      </c>
      <c r="Q3150" s="1110">
        <f t="shared" si="2986"/>
        <v>1.77</v>
      </c>
      <c r="R3150" s="1110">
        <f t="shared" si="2986"/>
        <v>1.77</v>
      </c>
    </row>
    <row r="3151" spans="1:19" ht="13.5" customHeight="1" x14ac:dyDescent="0.2">
      <c r="A3151" s="1167"/>
      <c r="F3151" s="1125"/>
      <c r="H3151" s="1167">
        <f t="shared" si="2982"/>
        <v>6</v>
      </c>
      <c r="K3151" s="1110">
        <v>1.8</v>
      </c>
      <c r="L3151" s="1110">
        <f t="shared" ref="L3151:R3151" si="2987">K3151</f>
        <v>1.8</v>
      </c>
      <c r="M3151" s="1110">
        <f t="shared" si="2987"/>
        <v>1.8</v>
      </c>
      <c r="N3151" s="1110">
        <f t="shared" si="2987"/>
        <v>1.8</v>
      </c>
      <c r="O3151" s="1110">
        <f t="shared" si="2987"/>
        <v>1.8</v>
      </c>
      <c r="P3151" s="1110">
        <f t="shared" si="2987"/>
        <v>1.8</v>
      </c>
      <c r="Q3151" s="1110">
        <f t="shared" si="2987"/>
        <v>1.8</v>
      </c>
      <c r="R3151" s="1110">
        <f t="shared" si="2987"/>
        <v>1.8</v>
      </c>
    </row>
    <row r="3152" spans="1:19" ht="13.5" customHeight="1" x14ac:dyDescent="0.2">
      <c r="A3152" s="1167"/>
      <c r="F3152" s="1125"/>
      <c r="H3152" s="1167">
        <f t="shared" si="2982"/>
        <v>7</v>
      </c>
      <c r="K3152" s="1110">
        <v>1.67</v>
      </c>
      <c r="L3152" s="1110">
        <f t="shared" ref="L3152:R3152" si="2988">K3152</f>
        <v>1.67</v>
      </c>
      <c r="M3152" s="1110">
        <f t="shared" si="2988"/>
        <v>1.67</v>
      </c>
      <c r="N3152" s="1110">
        <f t="shared" si="2988"/>
        <v>1.67</v>
      </c>
      <c r="O3152" s="1110">
        <f t="shared" si="2988"/>
        <v>1.67</v>
      </c>
      <c r="P3152" s="1110">
        <f t="shared" si="2988"/>
        <v>1.67</v>
      </c>
      <c r="Q3152" s="1110">
        <f t="shared" si="2988"/>
        <v>1.67</v>
      </c>
      <c r="R3152" s="1110">
        <f t="shared" si="2988"/>
        <v>1.67</v>
      </c>
    </row>
    <row r="3153" spans="1:18" ht="13.5" customHeight="1" x14ac:dyDescent="0.2">
      <c r="A3153" s="1167"/>
      <c r="F3153" s="1125"/>
      <c r="H3153" s="1167">
        <f t="shared" si="2982"/>
        <v>8</v>
      </c>
      <c r="K3153" s="1110">
        <v>1.38</v>
      </c>
      <c r="L3153" s="1110">
        <f t="shared" ref="L3153:R3153" si="2989">K3153</f>
        <v>1.38</v>
      </c>
      <c r="M3153" s="1110">
        <f t="shared" si="2989"/>
        <v>1.38</v>
      </c>
      <c r="N3153" s="1110">
        <f t="shared" si="2989"/>
        <v>1.38</v>
      </c>
      <c r="O3153" s="1110">
        <f t="shared" si="2989"/>
        <v>1.38</v>
      </c>
      <c r="P3153" s="1110">
        <f t="shared" si="2989"/>
        <v>1.38</v>
      </c>
      <c r="Q3153" s="1110">
        <f t="shared" si="2989"/>
        <v>1.38</v>
      </c>
      <c r="R3153" s="1110">
        <f t="shared" si="2989"/>
        <v>1.38</v>
      </c>
    </row>
    <row r="3154" spans="1:18" ht="13.5" customHeight="1" x14ac:dyDescent="0.2">
      <c r="A3154" s="1167"/>
      <c r="F3154" s="1125"/>
      <c r="H3154" s="1167">
        <f t="shared" si="2982"/>
        <v>9</v>
      </c>
      <c r="K3154" s="1110">
        <v>1.83</v>
      </c>
      <c r="L3154" s="1110">
        <f t="shared" ref="L3154:R3154" si="2990">K3154</f>
        <v>1.83</v>
      </c>
      <c r="M3154" s="1110">
        <f t="shared" si="2990"/>
        <v>1.83</v>
      </c>
      <c r="N3154" s="1110">
        <f t="shared" si="2990"/>
        <v>1.83</v>
      </c>
      <c r="O3154" s="1110">
        <f t="shared" si="2990"/>
        <v>1.83</v>
      </c>
      <c r="P3154" s="1110">
        <f t="shared" si="2990"/>
        <v>1.83</v>
      </c>
      <c r="Q3154" s="1110">
        <f t="shared" si="2990"/>
        <v>1.83</v>
      </c>
      <c r="R3154" s="1110">
        <f t="shared" si="2990"/>
        <v>1.83</v>
      </c>
    </row>
    <row r="3155" spans="1:18" ht="13.5" customHeight="1" x14ac:dyDescent="0.2">
      <c r="A3155" s="1167"/>
      <c r="F3155" s="1125"/>
      <c r="H3155" s="1167">
        <f t="shared" si="2982"/>
        <v>10</v>
      </c>
      <c r="K3155" s="1110">
        <v>1.88</v>
      </c>
      <c r="L3155" s="1110">
        <f t="shared" ref="L3155:R3155" si="2991">K3155</f>
        <v>1.88</v>
      </c>
      <c r="M3155" s="1110">
        <f t="shared" si="2991"/>
        <v>1.88</v>
      </c>
      <c r="N3155" s="1110">
        <f t="shared" si="2991"/>
        <v>1.88</v>
      </c>
      <c r="O3155" s="1110">
        <f t="shared" si="2991"/>
        <v>1.88</v>
      </c>
      <c r="P3155" s="1110">
        <f t="shared" si="2991"/>
        <v>1.88</v>
      </c>
      <c r="Q3155" s="1110">
        <f t="shared" si="2991"/>
        <v>1.88</v>
      </c>
      <c r="R3155" s="1110">
        <f t="shared" si="2991"/>
        <v>1.88</v>
      </c>
    </row>
    <row r="3156" spans="1:18" ht="13.5" customHeight="1" x14ac:dyDescent="0.2">
      <c r="A3156" s="1167"/>
      <c r="F3156" s="1125"/>
      <c r="H3156" s="1167">
        <f t="shared" si="2982"/>
        <v>11</v>
      </c>
      <c r="K3156" s="1110">
        <v>1.79</v>
      </c>
      <c r="L3156" s="1110">
        <f t="shared" ref="L3156:R3156" si="2992">K3156</f>
        <v>1.79</v>
      </c>
      <c r="M3156" s="1110">
        <f t="shared" si="2992"/>
        <v>1.79</v>
      </c>
      <c r="N3156" s="1110">
        <f t="shared" si="2992"/>
        <v>1.79</v>
      </c>
      <c r="O3156" s="1110">
        <f t="shared" si="2992"/>
        <v>1.79</v>
      </c>
      <c r="P3156" s="1110">
        <f t="shared" si="2992"/>
        <v>1.79</v>
      </c>
      <c r="Q3156" s="1110">
        <f t="shared" si="2992"/>
        <v>1.79</v>
      </c>
      <c r="R3156" s="1110">
        <f t="shared" si="2992"/>
        <v>1.79</v>
      </c>
    </row>
    <row r="3157" spans="1:18" ht="13.5" customHeight="1" x14ac:dyDescent="0.2">
      <c r="A3157" s="1167"/>
      <c r="F3157" s="1125"/>
      <c r="H3157" s="1167">
        <f t="shared" si="2982"/>
        <v>12</v>
      </c>
      <c r="K3157" s="1110">
        <v>1.82</v>
      </c>
      <c r="L3157" s="1110">
        <f t="shared" ref="L3157:R3157" si="2993">K3157</f>
        <v>1.82</v>
      </c>
      <c r="M3157" s="1110">
        <f t="shared" si="2993"/>
        <v>1.82</v>
      </c>
      <c r="N3157" s="1110">
        <f t="shared" si="2993"/>
        <v>1.82</v>
      </c>
      <c r="O3157" s="1110">
        <f t="shared" si="2993"/>
        <v>1.82</v>
      </c>
      <c r="P3157" s="1110">
        <f t="shared" si="2993"/>
        <v>1.82</v>
      </c>
      <c r="Q3157" s="1110">
        <f t="shared" si="2993"/>
        <v>1.82</v>
      </c>
      <c r="R3157" s="1110">
        <f t="shared" si="2993"/>
        <v>1.82</v>
      </c>
    </row>
    <row r="3158" spans="1:18" ht="13.5" customHeight="1" x14ac:dyDescent="0.2">
      <c r="A3158" s="1167"/>
      <c r="F3158" s="1125"/>
      <c r="H3158" s="1167">
        <f t="shared" si="2982"/>
        <v>13</v>
      </c>
      <c r="K3158" s="1110">
        <v>1.67</v>
      </c>
      <c r="L3158" s="1110">
        <f t="shared" ref="L3158:R3158" si="2994">K3158</f>
        <v>1.67</v>
      </c>
      <c r="M3158" s="1110">
        <f t="shared" si="2994"/>
        <v>1.67</v>
      </c>
      <c r="N3158" s="1110">
        <f t="shared" si="2994"/>
        <v>1.67</v>
      </c>
      <c r="O3158" s="1110">
        <f t="shared" si="2994"/>
        <v>1.67</v>
      </c>
      <c r="P3158" s="1110">
        <f t="shared" si="2994"/>
        <v>1.67</v>
      </c>
      <c r="Q3158" s="1110">
        <f t="shared" si="2994"/>
        <v>1.67</v>
      </c>
      <c r="R3158" s="1110">
        <f t="shared" si="2994"/>
        <v>1.67</v>
      </c>
    </row>
    <row r="3159" spans="1:18" ht="13.5" customHeight="1" x14ac:dyDescent="0.2">
      <c r="A3159" s="1167"/>
      <c r="F3159" s="1125"/>
      <c r="H3159" s="1167">
        <f t="shared" si="2982"/>
        <v>14</v>
      </c>
      <c r="K3159" s="1110">
        <v>1.73</v>
      </c>
      <c r="L3159" s="1110">
        <f t="shared" ref="L3159:R3159" si="2995">K3159</f>
        <v>1.73</v>
      </c>
      <c r="M3159" s="1110">
        <f t="shared" si="2995"/>
        <v>1.73</v>
      </c>
      <c r="N3159" s="1110">
        <f t="shared" si="2995"/>
        <v>1.73</v>
      </c>
      <c r="O3159" s="1110">
        <f t="shared" si="2995"/>
        <v>1.73</v>
      </c>
      <c r="P3159" s="1110">
        <f t="shared" si="2995"/>
        <v>1.73</v>
      </c>
      <c r="Q3159" s="1110">
        <f t="shared" si="2995"/>
        <v>1.73</v>
      </c>
      <c r="R3159" s="1110">
        <f t="shared" si="2995"/>
        <v>1.73</v>
      </c>
    </row>
    <row r="3160" spans="1:18" ht="13.5" customHeight="1" x14ac:dyDescent="0.2">
      <c r="A3160" s="1167"/>
      <c r="F3160" s="1125"/>
      <c r="H3160" s="1167">
        <f t="shared" si="2982"/>
        <v>15</v>
      </c>
      <c r="K3160" s="1110">
        <v>1.95</v>
      </c>
      <c r="L3160" s="1110">
        <f t="shared" ref="L3160:R3160" si="2996">K3160</f>
        <v>1.95</v>
      </c>
      <c r="M3160" s="1110">
        <f t="shared" si="2996"/>
        <v>1.95</v>
      </c>
      <c r="N3160" s="1110">
        <f t="shared" si="2996"/>
        <v>1.95</v>
      </c>
      <c r="O3160" s="1110">
        <f t="shared" si="2996"/>
        <v>1.95</v>
      </c>
      <c r="P3160" s="1110">
        <f t="shared" si="2996"/>
        <v>1.95</v>
      </c>
      <c r="Q3160" s="1110">
        <f t="shared" si="2996"/>
        <v>1.95</v>
      </c>
      <c r="R3160" s="1110">
        <f t="shared" si="2996"/>
        <v>1.95</v>
      </c>
    </row>
    <row r="3161" spans="1:18" ht="13.5" customHeight="1" x14ac:dyDescent="0.2">
      <c r="A3161" s="1167"/>
      <c r="F3161" s="1125"/>
      <c r="H3161" s="1167">
        <f t="shared" si="2982"/>
        <v>16</v>
      </c>
      <c r="K3161" s="1110">
        <v>1.87</v>
      </c>
      <c r="L3161" s="1110">
        <f t="shared" ref="L3161:R3161" si="2997">K3161</f>
        <v>1.87</v>
      </c>
      <c r="M3161" s="1110">
        <f t="shared" si="2997"/>
        <v>1.87</v>
      </c>
      <c r="N3161" s="1110">
        <f t="shared" si="2997"/>
        <v>1.87</v>
      </c>
      <c r="O3161" s="1110">
        <f t="shared" si="2997"/>
        <v>1.87</v>
      </c>
      <c r="P3161" s="1110">
        <f t="shared" si="2997"/>
        <v>1.87</v>
      </c>
      <c r="Q3161" s="1110">
        <f t="shared" si="2997"/>
        <v>1.87</v>
      </c>
      <c r="R3161" s="1110">
        <f t="shared" si="2997"/>
        <v>1.87</v>
      </c>
    </row>
    <row r="3162" spans="1:18" ht="13.5" customHeight="1" x14ac:dyDescent="0.2">
      <c r="A3162" s="1167"/>
      <c r="F3162" s="1125"/>
      <c r="H3162" s="1167">
        <f t="shared" si="2982"/>
        <v>17</v>
      </c>
      <c r="K3162" s="1110">
        <v>1.86</v>
      </c>
      <c r="L3162" s="1110">
        <f t="shared" ref="L3162:R3162" si="2998">K3162</f>
        <v>1.86</v>
      </c>
      <c r="M3162" s="1110">
        <f t="shared" si="2998"/>
        <v>1.86</v>
      </c>
      <c r="N3162" s="1110">
        <f t="shared" si="2998"/>
        <v>1.86</v>
      </c>
      <c r="O3162" s="1110">
        <f t="shared" si="2998"/>
        <v>1.86</v>
      </c>
      <c r="P3162" s="1110">
        <f t="shared" si="2998"/>
        <v>1.86</v>
      </c>
      <c r="Q3162" s="1110">
        <f t="shared" si="2998"/>
        <v>1.86</v>
      </c>
      <c r="R3162" s="1110">
        <f t="shared" si="2998"/>
        <v>1.86</v>
      </c>
    </row>
    <row r="3163" spans="1:18" ht="13.5" customHeight="1" x14ac:dyDescent="0.2">
      <c r="A3163" s="1167"/>
      <c r="F3163" s="1125"/>
      <c r="H3163" s="1167">
        <f t="shared" si="2982"/>
        <v>18</v>
      </c>
      <c r="K3163" s="1110">
        <v>1.95</v>
      </c>
      <c r="L3163" s="1110">
        <f t="shared" ref="L3163:R3163" si="2999">K3163</f>
        <v>1.95</v>
      </c>
      <c r="M3163" s="1110">
        <f t="shared" si="2999"/>
        <v>1.95</v>
      </c>
      <c r="N3163" s="1110">
        <f t="shared" si="2999"/>
        <v>1.95</v>
      </c>
      <c r="O3163" s="1110">
        <f t="shared" si="2999"/>
        <v>1.95</v>
      </c>
      <c r="P3163" s="1110">
        <f t="shared" si="2999"/>
        <v>1.95</v>
      </c>
      <c r="Q3163" s="1110">
        <f t="shared" si="2999"/>
        <v>1.95</v>
      </c>
      <c r="R3163" s="1110">
        <f t="shared" si="2999"/>
        <v>1.95</v>
      </c>
    </row>
    <row r="3164" spans="1:18" ht="13.5" customHeight="1" x14ac:dyDescent="0.2">
      <c r="A3164" s="1167"/>
      <c r="F3164" s="1125"/>
      <c r="H3164" s="1167">
        <f t="shared" si="2982"/>
        <v>19</v>
      </c>
      <c r="K3164" s="1110">
        <v>1.81</v>
      </c>
      <c r="L3164" s="1110">
        <f t="shared" ref="L3164:R3164" si="3000">K3164</f>
        <v>1.81</v>
      </c>
      <c r="M3164" s="1110">
        <f t="shared" si="3000"/>
        <v>1.81</v>
      </c>
      <c r="N3164" s="1110">
        <f t="shared" si="3000"/>
        <v>1.81</v>
      </c>
      <c r="O3164" s="1110">
        <f t="shared" si="3000"/>
        <v>1.81</v>
      </c>
      <c r="P3164" s="1110">
        <f t="shared" si="3000"/>
        <v>1.81</v>
      </c>
      <c r="Q3164" s="1110">
        <f t="shared" si="3000"/>
        <v>1.81</v>
      </c>
      <c r="R3164" s="1110">
        <f t="shared" si="3000"/>
        <v>1.81</v>
      </c>
    </row>
    <row r="3165" spans="1:18" ht="13.5" customHeight="1" x14ac:dyDescent="0.2">
      <c r="A3165" s="1167"/>
      <c r="F3165" s="1125"/>
      <c r="H3165" s="1167">
        <f t="shared" si="2982"/>
        <v>20</v>
      </c>
      <c r="K3165" s="1110">
        <v>1.39</v>
      </c>
      <c r="L3165" s="1110">
        <f t="shared" ref="L3165:R3165" si="3001">K3165</f>
        <v>1.39</v>
      </c>
      <c r="M3165" s="1110">
        <f t="shared" si="3001"/>
        <v>1.39</v>
      </c>
      <c r="N3165" s="1110">
        <f t="shared" si="3001"/>
        <v>1.39</v>
      </c>
      <c r="O3165" s="1110">
        <f t="shared" si="3001"/>
        <v>1.39</v>
      </c>
      <c r="P3165" s="1110">
        <f t="shared" si="3001"/>
        <v>1.39</v>
      </c>
      <c r="Q3165" s="1110">
        <f t="shared" si="3001"/>
        <v>1.39</v>
      </c>
      <c r="R3165" s="1110">
        <f t="shared" si="3001"/>
        <v>1.39</v>
      </c>
    </row>
    <row r="3166" spans="1:18" ht="13.5" customHeight="1" x14ac:dyDescent="0.2">
      <c r="A3166" s="1167"/>
      <c r="F3166" s="1125"/>
      <c r="H3166" s="1167">
        <f t="shared" si="2982"/>
        <v>21</v>
      </c>
      <c r="K3166" s="1110">
        <v>1.89</v>
      </c>
      <c r="L3166" s="1110">
        <f t="shared" ref="L3166:R3166" si="3002">K3166</f>
        <v>1.89</v>
      </c>
      <c r="M3166" s="1110">
        <f t="shared" si="3002"/>
        <v>1.89</v>
      </c>
      <c r="N3166" s="1110">
        <f t="shared" si="3002"/>
        <v>1.89</v>
      </c>
      <c r="O3166" s="1110">
        <f t="shared" si="3002"/>
        <v>1.89</v>
      </c>
      <c r="P3166" s="1110">
        <f t="shared" si="3002"/>
        <v>1.89</v>
      </c>
      <c r="Q3166" s="1110">
        <f t="shared" si="3002"/>
        <v>1.89</v>
      </c>
      <c r="R3166" s="1110">
        <f t="shared" si="3002"/>
        <v>1.89</v>
      </c>
    </row>
    <row r="3167" spans="1:18" ht="13.5" customHeight="1" x14ac:dyDescent="0.2">
      <c r="A3167" s="1167"/>
      <c r="F3167" s="1125"/>
      <c r="H3167" s="1167">
        <f t="shared" si="2982"/>
        <v>22</v>
      </c>
      <c r="K3167" s="1110">
        <v>1.9</v>
      </c>
      <c r="L3167" s="1110">
        <f t="shared" ref="L3167:R3167" si="3003">K3167</f>
        <v>1.9</v>
      </c>
      <c r="M3167" s="1110">
        <f t="shared" si="3003"/>
        <v>1.9</v>
      </c>
      <c r="N3167" s="1110">
        <f t="shared" si="3003"/>
        <v>1.9</v>
      </c>
      <c r="O3167" s="1110">
        <f t="shared" si="3003"/>
        <v>1.9</v>
      </c>
      <c r="P3167" s="1110">
        <f t="shared" si="3003"/>
        <v>1.9</v>
      </c>
      <c r="Q3167" s="1110">
        <f t="shared" si="3003"/>
        <v>1.9</v>
      </c>
      <c r="R3167" s="1110">
        <f t="shared" si="3003"/>
        <v>1.9</v>
      </c>
    </row>
    <row r="3168" spans="1:18" ht="13.5" customHeight="1" x14ac:dyDescent="0.2">
      <c r="A3168" s="1167"/>
      <c r="F3168" s="1125"/>
      <c r="H3168" s="1167">
        <f t="shared" si="2982"/>
        <v>23</v>
      </c>
      <c r="K3168" s="1110">
        <v>1.87</v>
      </c>
      <c r="L3168" s="1110">
        <f t="shared" ref="L3168:R3168" si="3004">K3168</f>
        <v>1.87</v>
      </c>
      <c r="M3168" s="1110">
        <f t="shared" si="3004"/>
        <v>1.87</v>
      </c>
      <c r="N3168" s="1110">
        <f t="shared" si="3004"/>
        <v>1.87</v>
      </c>
      <c r="O3168" s="1110">
        <f t="shared" si="3004"/>
        <v>1.87</v>
      </c>
      <c r="P3168" s="1110">
        <f t="shared" si="3004"/>
        <v>1.87</v>
      </c>
      <c r="Q3168" s="1110">
        <f t="shared" si="3004"/>
        <v>1.87</v>
      </c>
      <c r="R3168" s="1110">
        <f t="shared" si="3004"/>
        <v>1.87</v>
      </c>
    </row>
    <row r="3169" spans="1:18" ht="13.5" customHeight="1" x14ac:dyDescent="0.2">
      <c r="A3169" s="1167"/>
      <c r="B3169" s="1125"/>
      <c r="E3169" s="1123"/>
      <c r="G3169" s="1167"/>
    </row>
    <row r="3170" spans="1:18" ht="13.5" customHeight="1" x14ac:dyDescent="0.2">
      <c r="A3170" s="1167"/>
      <c r="B3170" s="1079" t="s">
        <v>2671</v>
      </c>
      <c r="G3170" s="1167"/>
      <c r="K3170" s="1110"/>
      <c r="L3170" s="1110"/>
      <c r="M3170" s="1120"/>
      <c r="N3170" s="1120"/>
      <c r="O3170" s="1120"/>
      <c r="P3170" s="1120"/>
      <c r="Q3170" s="1120"/>
      <c r="R3170" s="1116"/>
    </row>
    <row r="3171" spans="1:18" ht="13.5" customHeight="1" x14ac:dyDescent="0.2">
      <c r="A3171" s="1167"/>
      <c r="B3171" s="1123"/>
      <c r="C3171" s="1110" t="s">
        <v>79</v>
      </c>
      <c r="D3171" s="1123"/>
      <c r="E3171" s="1123"/>
      <c r="L3171" s="1110"/>
      <c r="M3171" s="1110"/>
      <c r="N3171" s="1110"/>
      <c r="O3171" s="1110"/>
      <c r="P3171" s="1110"/>
      <c r="Q3171" s="1110"/>
      <c r="R3171" s="1110"/>
    </row>
    <row r="3172" spans="1:18" ht="13.5" customHeight="1" x14ac:dyDescent="0.2">
      <c r="A3172" s="1167"/>
      <c r="B3172" s="1079"/>
      <c r="C3172" s="1110" t="s">
        <v>116</v>
      </c>
      <c r="D3172" s="1123"/>
      <c r="E3172" s="1123"/>
      <c r="L3172" s="1110"/>
      <c r="M3172" s="1110"/>
      <c r="N3172" s="1110"/>
      <c r="O3172" s="1110"/>
      <c r="P3172" s="1110"/>
      <c r="Q3172" s="1110"/>
      <c r="R3172" s="1110"/>
    </row>
    <row r="3173" spans="1:18" ht="13.5" customHeight="1" x14ac:dyDescent="0.2">
      <c r="A3173" s="1167">
        <v>11</v>
      </c>
      <c r="B3173" s="1123" t="s">
        <v>173</v>
      </c>
      <c r="C3173" s="1110" t="s">
        <v>2808</v>
      </c>
      <c r="D3173" s="1123" t="s">
        <v>211</v>
      </c>
      <c r="E3173" s="1125" t="s">
        <v>716</v>
      </c>
      <c r="F3173" s="1110" t="s">
        <v>92</v>
      </c>
      <c r="G3173" s="1167">
        <v>5</v>
      </c>
      <c r="H3173" s="1167">
        <v>0</v>
      </c>
      <c r="K3173" s="1110">
        <v>0.45</v>
      </c>
      <c r="L3173" s="1110">
        <f>K3173</f>
        <v>0.45</v>
      </c>
      <c r="M3173" s="1110">
        <f t="shared" ref="M3173:R3173" si="3005">L3173</f>
        <v>0.45</v>
      </c>
      <c r="N3173" s="1110">
        <f t="shared" si="3005"/>
        <v>0.45</v>
      </c>
      <c r="O3173" s="1110">
        <f t="shared" si="3005"/>
        <v>0.45</v>
      </c>
      <c r="P3173" s="1110">
        <f t="shared" si="3005"/>
        <v>0.45</v>
      </c>
      <c r="Q3173" s="1110">
        <f t="shared" si="3005"/>
        <v>0.45</v>
      </c>
      <c r="R3173" s="1110">
        <f t="shared" si="3005"/>
        <v>0.45</v>
      </c>
    </row>
    <row r="3174" spans="1:18" ht="13.5" customHeight="1" x14ac:dyDescent="0.2">
      <c r="A3174" s="1167"/>
      <c r="B3174" s="1123" t="s">
        <v>50</v>
      </c>
      <c r="C3174" s="1110" t="s">
        <v>5671</v>
      </c>
      <c r="D3174" s="1123" t="s">
        <v>716</v>
      </c>
      <c r="E3174" s="1125" t="s">
        <v>717</v>
      </c>
      <c r="G3174" s="1167"/>
      <c r="H3174" s="1167">
        <f>H3173+1</f>
        <v>1</v>
      </c>
      <c r="K3174" s="1110">
        <v>0.46</v>
      </c>
      <c r="L3174" s="1110">
        <f t="shared" ref="L3174:R3174" si="3006">K3174</f>
        <v>0.46</v>
      </c>
      <c r="M3174" s="1110">
        <f t="shared" si="3006"/>
        <v>0.46</v>
      </c>
      <c r="N3174" s="1110">
        <f t="shared" si="3006"/>
        <v>0.46</v>
      </c>
      <c r="O3174" s="1110">
        <f t="shared" si="3006"/>
        <v>0.46</v>
      </c>
      <c r="P3174" s="1110">
        <f t="shared" si="3006"/>
        <v>0.46</v>
      </c>
      <c r="Q3174" s="1110">
        <f t="shared" si="3006"/>
        <v>0.46</v>
      </c>
      <c r="R3174" s="1110">
        <f t="shared" si="3006"/>
        <v>0.46</v>
      </c>
    </row>
    <row r="3175" spans="1:18" ht="13.5" customHeight="1" x14ac:dyDescent="0.2">
      <c r="A3175" s="1167"/>
      <c r="B3175" s="1123" t="s">
        <v>329</v>
      </c>
      <c r="C3175" s="1110" t="s">
        <v>5672</v>
      </c>
      <c r="D3175" s="1123" t="s">
        <v>717</v>
      </c>
      <c r="E3175" s="1123"/>
      <c r="G3175" s="1167"/>
      <c r="H3175" s="1167">
        <f t="shared" ref="H3175:H3196" si="3007">H3174+1</f>
        <v>2</v>
      </c>
      <c r="K3175" s="1110">
        <v>0.46</v>
      </c>
      <c r="L3175" s="1110">
        <f t="shared" ref="L3175:R3175" si="3008">K3175</f>
        <v>0.46</v>
      </c>
      <c r="M3175" s="1110">
        <f t="shared" si="3008"/>
        <v>0.46</v>
      </c>
      <c r="N3175" s="1110">
        <f t="shared" si="3008"/>
        <v>0.46</v>
      </c>
      <c r="O3175" s="1110">
        <f t="shared" si="3008"/>
        <v>0.46</v>
      </c>
      <c r="P3175" s="1110">
        <f t="shared" si="3008"/>
        <v>0.46</v>
      </c>
      <c r="Q3175" s="1110">
        <f t="shared" si="3008"/>
        <v>0.46</v>
      </c>
      <c r="R3175" s="1110">
        <f t="shared" si="3008"/>
        <v>0.46</v>
      </c>
    </row>
    <row r="3176" spans="1:18" ht="13.5" customHeight="1" x14ac:dyDescent="0.2">
      <c r="B3176" s="1123"/>
      <c r="D3176" s="1123"/>
      <c r="E3176" s="1123"/>
      <c r="G3176" s="1167"/>
      <c r="H3176" s="1167">
        <f t="shared" si="3007"/>
        <v>3</v>
      </c>
      <c r="K3176" s="1110">
        <v>0.45</v>
      </c>
      <c r="L3176" s="1110">
        <f t="shared" ref="L3176:R3176" si="3009">K3176</f>
        <v>0.45</v>
      </c>
      <c r="M3176" s="1110">
        <f t="shared" si="3009"/>
        <v>0.45</v>
      </c>
      <c r="N3176" s="1110">
        <f t="shared" si="3009"/>
        <v>0.45</v>
      </c>
      <c r="O3176" s="1110">
        <f t="shared" si="3009"/>
        <v>0.45</v>
      </c>
      <c r="P3176" s="1110">
        <f t="shared" si="3009"/>
        <v>0.45</v>
      </c>
      <c r="Q3176" s="1110">
        <f t="shared" si="3009"/>
        <v>0.45</v>
      </c>
      <c r="R3176" s="1110">
        <f t="shared" si="3009"/>
        <v>0.45</v>
      </c>
    </row>
    <row r="3177" spans="1:18" ht="13.5" customHeight="1" x14ac:dyDescent="0.2">
      <c r="B3177" s="1123"/>
      <c r="D3177" s="1123"/>
      <c r="E3177" s="1123"/>
      <c r="G3177" s="1167"/>
      <c r="H3177" s="1167">
        <f t="shared" si="3007"/>
        <v>4</v>
      </c>
      <c r="K3177" s="1110">
        <v>0.44</v>
      </c>
      <c r="L3177" s="1110">
        <f t="shared" ref="L3177:R3177" si="3010">K3177</f>
        <v>0.44</v>
      </c>
      <c r="M3177" s="1110">
        <f t="shared" si="3010"/>
        <v>0.44</v>
      </c>
      <c r="N3177" s="1110">
        <f t="shared" si="3010"/>
        <v>0.44</v>
      </c>
      <c r="O3177" s="1110">
        <f t="shared" si="3010"/>
        <v>0.44</v>
      </c>
      <c r="P3177" s="1110">
        <f t="shared" si="3010"/>
        <v>0.44</v>
      </c>
      <c r="Q3177" s="1110">
        <f t="shared" si="3010"/>
        <v>0.44</v>
      </c>
      <c r="R3177" s="1110">
        <f t="shared" si="3010"/>
        <v>0.44</v>
      </c>
    </row>
    <row r="3178" spans="1:18" ht="13.5" customHeight="1" x14ac:dyDescent="0.2">
      <c r="B3178" s="1123"/>
      <c r="D3178" s="1123"/>
      <c r="E3178" s="1123"/>
      <c r="G3178" s="1167"/>
      <c r="H3178" s="1167">
        <f t="shared" si="3007"/>
        <v>5</v>
      </c>
      <c r="K3178" s="1110">
        <v>0.46</v>
      </c>
      <c r="L3178" s="1110">
        <f t="shared" ref="L3178:R3178" si="3011">K3178</f>
        <v>0.46</v>
      </c>
      <c r="M3178" s="1110">
        <f t="shared" si="3011"/>
        <v>0.46</v>
      </c>
      <c r="N3178" s="1110">
        <f t="shared" si="3011"/>
        <v>0.46</v>
      </c>
      <c r="O3178" s="1110">
        <f t="shared" si="3011"/>
        <v>0.46</v>
      </c>
      <c r="P3178" s="1110">
        <f t="shared" si="3011"/>
        <v>0.46</v>
      </c>
      <c r="Q3178" s="1110">
        <f t="shared" si="3011"/>
        <v>0.46</v>
      </c>
      <c r="R3178" s="1110">
        <f t="shared" si="3011"/>
        <v>0.46</v>
      </c>
    </row>
    <row r="3179" spans="1:18" ht="13.5" customHeight="1" x14ac:dyDescent="0.2">
      <c r="B3179" s="1123"/>
      <c r="D3179" s="1123"/>
      <c r="E3179" s="1123"/>
      <c r="G3179" s="1167"/>
      <c r="H3179" s="1167">
        <f t="shared" si="3007"/>
        <v>6</v>
      </c>
      <c r="K3179" s="1110">
        <v>0.47</v>
      </c>
      <c r="L3179" s="1110">
        <f t="shared" ref="L3179:R3179" si="3012">K3179</f>
        <v>0.47</v>
      </c>
      <c r="M3179" s="1110">
        <f t="shared" si="3012"/>
        <v>0.47</v>
      </c>
      <c r="N3179" s="1110">
        <f t="shared" si="3012"/>
        <v>0.47</v>
      </c>
      <c r="O3179" s="1110">
        <f t="shared" si="3012"/>
        <v>0.47</v>
      </c>
      <c r="P3179" s="1110">
        <f t="shared" si="3012"/>
        <v>0.47</v>
      </c>
      <c r="Q3179" s="1110">
        <f t="shared" si="3012"/>
        <v>0.47</v>
      </c>
      <c r="R3179" s="1110">
        <f t="shared" si="3012"/>
        <v>0.47</v>
      </c>
    </row>
    <row r="3180" spans="1:18" ht="13.5" customHeight="1" x14ac:dyDescent="0.2">
      <c r="B3180" s="1123"/>
      <c r="D3180" s="1123"/>
      <c r="E3180" s="1123"/>
      <c r="G3180" s="1167"/>
      <c r="H3180" s="1167">
        <f t="shared" si="3007"/>
        <v>7</v>
      </c>
      <c r="K3180" s="1110">
        <v>0.47</v>
      </c>
      <c r="L3180" s="1110">
        <f t="shared" ref="L3180:R3180" si="3013">K3180</f>
        <v>0.47</v>
      </c>
      <c r="M3180" s="1110">
        <f t="shared" si="3013"/>
        <v>0.47</v>
      </c>
      <c r="N3180" s="1110">
        <f t="shared" si="3013"/>
        <v>0.47</v>
      </c>
      <c r="O3180" s="1110">
        <f t="shared" si="3013"/>
        <v>0.47</v>
      </c>
      <c r="P3180" s="1110">
        <f t="shared" si="3013"/>
        <v>0.47</v>
      </c>
      <c r="Q3180" s="1110">
        <f t="shared" si="3013"/>
        <v>0.47</v>
      </c>
      <c r="R3180" s="1110">
        <f t="shared" si="3013"/>
        <v>0.47</v>
      </c>
    </row>
    <row r="3181" spans="1:18" ht="13.5" customHeight="1" x14ac:dyDescent="0.2">
      <c r="B3181" s="1123"/>
      <c r="D3181" s="1123"/>
      <c r="E3181" s="1123"/>
      <c r="G3181" s="1167"/>
      <c r="H3181" s="1167">
        <f t="shared" si="3007"/>
        <v>8</v>
      </c>
      <c r="K3181" s="1110">
        <v>0.49</v>
      </c>
      <c r="L3181" s="1110">
        <f t="shared" ref="L3181:R3181" si="3014">K3181</f>
        <v>0.49</v>
      </c>
      <c r="M3181" s="1110">
        <f t="shared" si="3014"/>
        <v>0.49</v>
      </c>
      <c r="N3181" s="1110">
        <f t="shared" si="3014"/>
        <v>0.49</v>
      </c>
      <c r="O3181" s="1110">
        <f t="shared" si="3014"/>
        <v>0.49</v>
      </c>
      <c r="P3181" s="1110">
        <f t="shared" si="3014"/>
        <v>0.49</v>
      </c>
      <c r="Q3181" s="1110">
        <f t="shared" si="3014"/>
        <v>0.49</v>
      </c>
      <c r="R3181" s="1110">
        <f t="shared" si="3014"/>
        <v>0.49</v>
      </c>
    </row>
    <row r="3182" spans="1:18" ht="13.5" customHeight="1" x14ac:dyDescent="0.2">
      <c r="B3182" s="1123"/>
      <c r="D3182" s="1123"/>
      <c r="E3182" s="1123"/>
      <c r="G3182" s="1167"/>
      <c r="H3182" s="1167">
        <f t="shared" si="3007"/>
        <v>9</v>
      </c>
      <c r="K3182" s="1110">
        <v>0.63</v>
      </c>
      <c r="L3182" s="1110">
        <f t="shared" ref="L3182:R3182" si="3015">K3182</f>
        <v>0.63</v>
      </c>
      <c r="M3182" s="1110">
        <f t="shared" si="3015"/>
        <v>0.63</v>
      </c>
      <c r="N3182" s="1110">
        <f t="shared" si="3015"/>
        <v>0.63</v>
      </c>
      <c r="O3182" s="1110">
        <f t="shared" si="3015"/>
        <v>0.63</v>
      </c>
      <c r="P3182" s="1110">
        <f t="shared" si="3015"/>
        <v>0.63</v>
      </c>
      <c r="Q3182" s="1110">
        <f t="shared" si="3015"/>
        <v>0.63</v>
      </c>
      <c r="R3182" s="1110">
        <f t="shared" si="3015"/>
        <v>0.63</v>
      </c>
    </row>
    <row r="3183" spans="1:18" ht="13.5" customHeight="1" x14ac:dyDescent="0.2">
      <c r="B3183" s="1123"/>
      <c r="D3183" s="1123"/>
      <c r="E3183" s="1123"/>
      <c r="G3183" s="1167"/>
      <c r="H3183" s="1167">
        <f t="shared" si="3007"/>
        <v>10</v>
      </c>
      <c r="K3183" s="1110">
        <v>0.69</v>
      </c>
      <c r="L3183" s="1110">
        <f t="shared" ref="L3183:R3183" si="3016">K3183</f>
        <v>0.69</v>
      </c>
      <c r="M3183" s="1110">
        <f t="shared" si="3016"/>
        <v>0.69</v>
      </c>
      <c r="N3183" s="1110">
        <f t="shared" si="3016"/>
        <v>0.69</v>
      </c>
      <c r="O3183" s="1110">
        <f t="shared" si="3016"/>
        <v>0.69</v>
      </c>
      <c r="P3183" s="1110">
        <f t="shared" si="3016"/>
        <v>0.69</v>
      </c>
      <c r="Q3183" s="1110">
        <f t="shared" si="3016"/>
        <v>0.69</v>
      </c>
      <c r="R3183" s="1110">
        <f t="shared" si="3016"/>
        <v>0.69</v>
      </c>
    </row>
    <row r="3184" spans="1:18" ht="13.5" customHeight="1" x14ac:dyDescent="0.2">
      <c r="B3184" s="1123"/>
      <c r="D3184" s="1123"/>
      <c r="E3184" s="1123"/>
      <c r="G3184" s="1167"/>
      <c r="H3184" s="1167">
        <f t="shared" si="3007"/>
        <v>11</v>
      </c>
      <c r="K3184" s="1110">
        <v>0.66</v>
      </c>
      <c r="L3184" s="1110">
        <f t="shared" ref="L3184:R3184" si="3017">K3184</f>
        <v>0.66</v>
      </c>
      <c r="M3184" s="1110">
        <f t="shared" si="3017"/>
        <v>0.66</v>
      </c>
      <c r="N3184" s="1110">
        <f t="shared" si="3017"/>
        <v>0.66</v>
      </c>
      <c r="O3184" s="1110">
        <f t="shared" si="3017"/>
        <v>0.66</v>
      </c>
      <c r="P3184" s="1110">
        <f t="shared" si="3017"/>
        <v>0.66</v>
      </c>
      <c r="Q3184" s="1110">
        <f t="shared" si="3017"/>
        <v>0.66</v>
      </c>
      <c r="R3184" s="1110">
        <f t="shared" si="3017"/>
        <v>0.66</v>
      </c>
    </row>
    <row r="3185" spans="1:18" ht="13.5" customHeight="1" x14ac:dyDescent="0.2">
      <c r="B3185" s="1123"/>
      <c r="D3185" s="1123"/>
      <c r="E3185" s="1123"/>
      <c r="G3185" s="1167"/>
      <c r="H3185" s="1167">
        <f t="shared" si="3007"/>
        <v>12</v>
      </c>
      <c r="K3185" s="1110">
        <v>0.61</v>
      </c>
      <c r="L3185" s="1110">
        <f t="shared" ref="L3185:R3185" si="3018">K3185</f>
        <v>0.61</v>
      </c>
      <c r="M3185" s="1110">
        <f t="shared" si="3018"/>
        <v>0.61</v>
      </c>
      <c r="N3185" s="1110">
        <f t="shared" si="3018"/>
        <v>0.61</v>
      </c>
      <c r="O3185" s="1110">
        <f t="shared" si="3018"/>
        <v>0.61</v>
      </c>
      <c r="P3185" s="1110">
        <f t="shared" si="3018"/>
        <v>0.61</v>
      </c>
      <c r="Q3185" s="1110">
        <f t="shared" si="3018"/>
        <v>0.61</v>
      </c>
      <c r="R3185" s="1110">
        <f t="shared" si="3018"/>
        <v>0.61</v>
      </c>
    </row>
    <row r="3186" spans="1:18" ht="13.5" customHeight="1" x14ac:dyDescent="0.2">
      <c r="B3186" s="1123"/>
      <c r="D3186" s="1123"/>
      <c r="E3186" s="1123"/>
      <c r="G3186" s="1167"/>
      <c r="H3186" s="1167">
        <f t="shared" si="3007"/>
        <v>13</v>
      </c>
      <c r="K3186" s="1110">
        <v>0.57999999999999996</v>
      </c>
      <c r="L3186" s="1110">
        <f t="shared" ref="L3186:R3186" si="3019">K3186</f>
        <v>0.57999999999999996</v>
      </c>
      <c r="M3186" s="1110">
        <f t="shared" si="3019"/>
        <v>0.57999999999999996</v>
      </c>
      <c r="N3186" s="1110">
        <f t="shared" si="3019"/>
        <v>0.57999999999999996</v>
      </c>
      <c r="O3186" s="1110">
        <f t="shared" si="3019"/>
        <v>0.57999999999999996</v>
      </c>
      <c r="P3186" s="1110">
        <f t="shared" si="3019"/>
        <v>0.57999999999999996</v>
      </c>
      <c r="Q3186" s="1110">
        <f t="shared" si="3019"/>
        <v>0.57999999999999996</v>
      </c>
      <c r="R3186" s="1110">
        <f t="shared" si="3019"/>
        <v>0.57999999999999996</v>
      </c>
    </row>
    <row r="3187" spans="1:18" ht="13.5" customHeight="1" x14ac:dyDescent="0.2">
      <c r="B3187" s="1123"/>
      <c r="D3187" s="1123"/>
      <c r="E3187" s="1123"/>
      <c r="G3187" s="1167"/>
      <c r="H3187" s="1167">
        <f t="shared" si="3007"/>
        <v>14</v>
      </c>
      <c r="K3187" s="1110">
        <v>0.6</v>
      </c>
      <c r="L3187" s="1110">
        <f t="shared" ref="L3187:R3187" si="3020">K3187</f>
        <v>0.6</v>
      </c>
      <c r="M3187" s="1110">
        <f t="shared" si="3020"/>
        <v>0.6</v>
      </c>
      <c r="N3187" s="1110">
        <f t="shared" si="3020"/>
        <v>0.6</v>
      </c>
      <c r="O3187" s="1110">
        <f t="shared" si="3020"/>
        <v>0.6</v>
      </c>
      <c r="P3187" s="1110">
        <f t="shared" si="3020"/>
        <v>0.6</v>
      </c>
      <c r="Q3187" s="1110">
        <f t="shared" si="3020"/>
        <v>0.6</v>
      </c>
      <c r="R3187" s="1110">
        <f t="shared" si="3020"/>
        <v>0.6</v>
      </c>
    </row>
    <row r="3188" spans="1:18" ht="13.5" customHeight="1" x14ac:dyDescent="0.2">
      <c r="B3188" s="1123"/>
      <c r="D3188" s="1123"/>
      <c r="E3188" s="1123"/>
      <c r="G3188" s="1167"/>
      <c r="H3188" s="1167">
        <f t="shared" si="3007"/>
        <v>15</v>
      </c>
      <c r="K3188" s="1110">
        <v>0.7</v>
      </c>
      <c r="L3188" s="1110">
        <f t="shared" ref="L3188:R3188" si="3021">K3188</f>
        <v>0.7</v>
      </c>
      <c r="M3188" s="1110">
        <f t="shared" si="3021"/>
        <v>0.7</v>
      </c>
      <c r="N3188" s="1110">
        <f t="shared" si="3021"/>
        <v>0.7</v>
      </c>
      <c r="O3188" s="1110">
        <f t="shared" si="3021"/>
        <v>0.7</v>
      </c>
      <c r="P3188" s="1110">
        <f t="shared" si="3021"/>
        <v>0.7</v>
      </c>
      <c r="Q3188" s="1110">
        <f t="shared" si="3021"/>
        <v>0.7</v>
      </c>
      <c r="R3188" s="1110">
        <f t="shared" si="3021"/>
        <v>0.7</v>
      </c>
    </row>
    <row r="3189" spans="1:18" ht="13.5" customHeight="1" x14ac:dyDescent="0.2">
      <c r="B3189" s="1123"/>
      <c r="D3189" s="1123"/>
      <c r="E3189" s="1123"/>
      <c r="G3189" s="1167"/>
      <c r="H3189" s="1167">
        <f t="shared" si="3007"/>
        <v>16</v>
      </c>
      <c r="K3189" s="1110">
        <v>0.68</v>
      </c>
      <c r="L3189" s="1110">
        <f t="shared" ref="L3189:R3189" si="3022">K3189</f>
        <v>0.68</v>
      </c>
      <c r="M3189" s="1110">
        <f t="shared" si="3022"/>
        <v>0.68</v>
      </c>
      <c r="N3189" s="1110">
        <f t="shared" si="3022"/>
        <v>0.68</v>
      </c>
      <c r="O3189" s="1110">
        <f t="shared" si="3022"/>
        <v>0.68</v>
      </c>
      <c r="P3189" s="1110">
        <f t="shared" si="3022"/>
        <v>0.68</v>
      </c>
      <c r="Q3189" s="1110">
        <f t="shared" si="3022"/>
        <v>0.68</v>
      </c>
      <c r="R3189" s="1110">
        <f t="shared" si="3022"/>
        <v>0.68</v>
      </c>
    </row>
    <row r="3190" spans="1:18" ht="13.5" customHeight="1" x14ac:dyDescent="0.2">
      <c r="B3190" s="1123"/>
      <c r="D3190" s="1123"/>
      <c r="E3190" s="1123"/>
      <c r="G3190" s="1167"/>
      <c r="H3190" s="1167">
        <f t="shared" si="3007"/>
        <v>17</v>
      </c>
      <c r="K3190" s="1110">
        <v>0.67</v>
      </c>
      <c r="L3190" s="1110">
        <f t="shared" ref="L3190:R3190" si="3023">K3190</f>
        <v>0.67</v>
      </c>
      <c r="M3190" s="1110">
        <f t="shared" si="3023"/>
        <v>0.67</v>
      </c>
      <c r="N3190" s="1110">
        <f t="shared" si="3023"/>
        <v>0.67</v>
      </c>
      <c r="O3190" s="1110">
        <f t="shared" si="3023"/>
        <v>0.67</v>
      </c>
      <c r="P3190" s="1110">
        <f t="shared" si="3023"/>
        <v>0.67</v>
      </c>
      <c r="Q3190" s="1110">
        <f t="shared" si="3023"/>
        <v>0.67</v>
      </c>
      <c r="R3190" s="1110">
        <f t="shared" si="3023"/>
        <v>0.67</v>
      </c>
    </row>
    <row r="3191" spans="1:18" ht="13.5" customHeight="1" x14ac:dyDescent="0.2">
      <c r="B3191" s="1123"/>
      <c r="D3191" s="1123"/>
      <c r="E3191" s="1123"/>
      <c r="G3191" s="1167"/>
      <c r="H3191" s="1167">
        <f t="shared" si="3007"/>
        <v>18</v>
      </c>
      <c r="K3191" s="1110">
        <v>0.53</v>
      </c>
      <c r="L3191" s="1110">
        <f t="shared" ref="L3191:R3191" si="3024">K3191</f>
        <v>0.53</v>
      </c>
      <c r="M3191" s="1110">
        <f t="shared" si="3024"/>
        <v>0.53</v>
      </c>
      <c r="N3191" s="1110">
        <f t="shared" si="3024"/>
        <v>0.53</v>
      </c>
      <c r="O3191" s="1110">
        <f t="shared" si="3024"/>
        <v>0.53</v>
      </c>
      <c r="P3191" s="1110">
        <f t="shared" si="3024"/>
        <v>0.53</v>
      </c>
      <c r="Q3191" s="1110">
        <f t="shared" si="3024"/>
        <v>0.53</v>
      </c>
      <c r="R3191" s="1110">
        <f t="shared" si="3024"/>
        <v>0.53</v>
      </c>
    </row>
    <row r="3192" spans="1:18" ht="13.5" customHeight="1" x14ac:dyDescent="0.2">
      <c r="B3192" s="1123"/>
      <c r="D3192" s="1123"/>
      <c r="E3192" s="1123"/>
      <c r="G3192" s="1167"/>
      <c r="H3192" s="1167">
        <f t="shared" si="3007"/>
        <v>19</v>
      </c>
      <c r="K3192" s="1110">
        <v>0.5</v>
      </c>
      <c r="L3192" s="1110">
        <f t="shared" ref="L3192:R3192" si="3025">K3192</f>
        <v>0.5</v>
      </c>
      <c r="M3192" s="1110">
        <f t="shared" si="3025"/>
        <v>0.5</v>
      </c>
      <c r="N3192" s="1110">
        <f t="shared" si="3025"/>
        <v>0.5</v>
      </c>
      <c r="O3192" s="1110">
        <f t="shared" si="3025"/>
        <v>0.5</v>
      </c>
      <c r="P3192" s="1110">
        <f t="shared" si="3025"/>
        <v>0.5</v>
      </c>
      <c r="Q3192" s="1110">
        <f t="shared" si="3025"/>
        <v>0.5</v>
      </c>
      <c r="R3192" s="1110">
        <f t="shared" si="3025"/>
        <v>0.5</v>
      </c>
    </row>
    <row r="3193" spans="1:18" ht="13.5" customHeight="1" x14ac:dyDescent="0.2">
      <c r="B3193" s="1123"/>
      <c r="D3193" s="1123"/>
      <c r="E3193" s="1123"/>
      <c r="G3193" s="1167"/>
      <c r="H3193" s="1167">
        <f t="shared" si="3007"/>
        <v>20</v>
      </c>
      <c r="K3193" s="1110">
        <v>0.49</v>
      </c>
      <c r="L3193" s="1110">
        <f t="shared" ref="L3193:R3193" si="3026">K3193</f>
        <v>0.49</v>
      </c>
      <c r="M3193" s="1110">
        <f t="shared" si="3026"/>
        <v>0.49</v>
      </c>
      <c r="N3193" s="1110">
        <f t="shared" si="3026"/>
        <v>0.49</v>
      </c>
      <c r="O3193" s="1110">
        <f t="shared" si="3026"/>
        <v>0.49</v>
      </c>
      <c r="P3193" s="1110">
        <f t="shared" si="3026"/>
        <v>0.49</v>
      </c>
      <c r="Q3193" s="1110">
        <f t="shared" si="3026"/>
        <v>0.49</v>
      </c>
      <c r="R3193" s="1110">
        <f t="shared" si="3026"/>
        <v>0.49</v>
      </c>
    </row>
    <row r="3194" spans="1:18" ht="13.5" customHeight="1" x14ac:dyDescent="0.2">
      <c r="B3194" s="1123"/>
      <c r="D3194" s="1123"/>
      <c r="E3194" s="1123"/>
      <c r="G3194" s="1167"/>
      <c r="H3194" s="1167">
        <f t="shared" si="3007"/>
        <v>21</v>
      </c>
      <c r="K3194" s="1110">
        <v>0.49</v>
      </c>
      <c r="L3194" s="1110">
        <f t="shared" ref="L3194:R3194" si="3027">K3194</f>
        <v>0.49</v>
      </c>
      <c r="M3194" s="1110">
        <f t="shared" si="3027"/>
        <v>0.49</v>
      </c>
      <c r="N3194" s="1110">
        <f t="shared" si="3027"/>
        <v>0.49</v>
      </c>
      <c r="O3194" s="1110">
        <f t="shared" si="3027"/>
        <v>0.49</v>
      </c>
      <c r="P3194" s="1110">
        <f t="shared" si="3027"/>
        <v>0.49</v>
      </c>
      <c r="Q3194" s="1110">
        <f t="shared" si="3027"/>
        <v>0.49</v>
      </c>
      <c r="R3194" s="1110">
        <f t="shared" si="3027"/>
        <v>0.49</v>
      </c>
    </row>
    <row r="3195" spans="1:18" ht="13.5" customHeight="1" x14ac:dyDescent="0.2">
      <c r="B3195" s="1123"/>
      <c r="D3195" s="1123"/>
      <c r="E3195" s="1123"/>
      <c r="G3195" s="1167"/>
      <c r="H3195" s="1167">
        <f t="shared" si="3007"/>
        <v>22</v>
      </c>
      <c r="K3195" s="1110">
        <v>0.46</v>
      </c>
      <c r="L3195" s="1110">
        <f t="shared" ref="L3195:R3195" si="3028">K3195</f>
        <v>0.46</v>
      </c>
      <c r="M3195" s="1110">
        <f t="shared" si="3028"/>
        <v>0.46</v>
      </c>
      <c r="N3195" s="1110">
        <f t="shared" si="3028"/>
        <v>0.46</v>
      </c>
      <c r="O3195" s="1110">
        <f t="shared" si="3028"/>
        <v>0.46</v>
      </c>
      <c r="P3195" s="1110">
        <f t="shared" si="3028"/>
        <v>0.46</v>
      </c>
      <c r="Q3195" s="1110">
        <f t="shared" si="3028"/>
        <v>0.46</v>
      </c>
      <c r="R3195" s="1110">
        <f t="shared" si="3028"/>
        <v>0.46</v>
      </c>
    </row>
    <row r="3196" spans="1:18" ht="13.5" customHeight="1" x14ac:dyDescent="0.2">
      <c r="B3196" s="1123"/>
      <c r="D3196" s="1123"/>
      <c r="E3196" s="1123"/>
      <c r="G3196" s="1167"/>
      <c r="H3196" s="1167">
        <f t="shared" si="3007"/>
        <v>23</v>
      </c>
      <c r="K3196" s="1110">
        <v>0.48</v>
      </c>
      <c r="L3196" s="1110">
        <f t="shared" ref="L3196:R3196" si="3029">K3196</f>
        <v>0.48</v>
      </c>
      <c r="M3196" s="1110">
        <f t="shared" si="3029"/>
        <v>0.48</v>
      </c>
      <c r="N3196" s="1110">
        <f t="shared" si="3029"/>
        <v>0.48</v>
      </c>
      <c r="O3196" s="1110">
        <f t="shared" si="3029"/>
        <v>0.48</v>
      </c>
      <c r="P3196" s="1110">
        <f t="shared" si="3029"/>
        <v>0.48</v>
      </c>
      <c r="Q3196" s="1110">
        <f t="shared" si="3029"/>
        <v>0.48</v>
      </c>
      <c r="R3196" s="1110">
        <f t="shared" si="3029"/>
        <v>0.48</v>
      </c>
    </row>
    <row r="3197" spans="1:18" ht="13.5" customHeight="1" x14ac:dyDescent="0.2">
      <c r="B3197" s="1123"/>
      <c r="D3197" s="1123"/>
      <c r="E3197" s="1123"/>
      <c r="G3197" s="1167"/>
      <c r="H3197" s="1167"/>
      <c r="L3197" s="1110"/>
      <c r="M3197" s="1110"/>
      <c r="N3197" s="1110"/>
      <c r="O3197" s="1110"/>
      <c r="P3197" s="1110"/>
      <c r="Q3197" s="1110"/>
      <c r="R3197" s="1110"/>
    </row>
    <row r="3198" spans="1:18" ht="13.5" customHeight="1" x14ac:dyDescent="0.2">
      <c r="A3198" s="1167">
        <v>12</v>
      </c>
      <c r="B3198" s="1123" t="s">
        <v>3195</v>
      </c>
      <c r="C3198" s="1110" t="s">
        <v>6104</v>
      </c>
      <c r="D3198" s="1123" t="s">
        <v>211</v>
      </c>
      <c r="E3198" s="1123" t="s">
        <v>339</v>
      </c>
      <c r="F3198" s="1110" t="s">
        <v>92</v>
      </c>
      <c r="G3198" s="1167">
        <v>5</v>
      </c>
      <c r="H3198" s="1167">
        <v>0</v>
      </c>
      <c r="K3198" s="1110">
        <v>0.15</v>
      </c>
      <c r="L3198" s="1110">
        <f>K3198</f>
        <v>0.15</v>
      </c>
      <c r="M3198" s="1110">
        <f t="shared" ref="M3198:R3198" si="3030">L3198</f>
        <v>0.15</v>
      </c>
      <c r="N3198" s="1110">
        <f t="shared" si="3030"/>
        <v>0.15</v>
      </c>
      <c r="O3198" s="1110">
        <f t="shared" si="3030"/>
        <v>0.15</v>
      </c>
      <c r="P3198" s="1110">
        <f t="shared" si="3030"/>
        <v>0.15</v>
      </c>
      <c r="Q3198" s="1110">
        <f t="shared" si="3030"/>
        <v>0.15</v>
      </c>
      <c r="R3198" s="1110">
        <f t="shared" si="3030"/>
        <v>0.15</v>
      </c>
    </row>
    <row r="3199" spans="1:18" ht="13.5" customHeight="1" x14ac:dyDescent="0.2">
      <c r="A3199" s="1167"/>
      <c r="B3199" s="1123"/>
      <c r="D3199" s="1123" t="s">
        <v>339</v>
      </c>
      <c r="E3199" s="1123"/>
      <c r="G3199" s="1167"/>
      <c r="H3199" s="1167">
        <f>H3198+1</f>
        <v>1</v>
      </c>
      <c r="K3199" s="1110">
        <v>0.16</v>
      </c>
      <c r="L3199" s="1110">
        <f t="shared" ref="L3199:R3199" si="3031">K3199</f>
        <v>0.16</v>
      </c>
      <c r="M3199" s="1110">
        <f t="shared" si="3031"/>
        <v>0.16</v>
      </c>
      <c r="N3199" s="1110">
        <f t="shared" si="3031"/>
        <v>0.16</v>
      </c>
      <c r="O3199" s="1110">
        <f t="shared" si="3031"/>
        <v>0.16</v>
      </c>
      <c r="P3199" s="1110">
        <f t="shared" si="3031"/>
        <v>0.16</v>
      </c>
      <c r="Q3199" s="1110">
        <f t="shared" si="3031"/>
        <v>0.16</v>
      </c>
      <c r="R3199" s="1110">
        <f t="shared" si="3031"/>
        <v>0.16</v>
      </c>
    </row>
    <row r="3200" spans="1:18" ht="13.5" customHeight="1" x14ac:dyDescent="0.2">
      <c r="A3200" s="1167"/>
      <c r="B3200" s="1123"/>
      <c r="D3200" s="1123"/>
      <c r="E3200" s="1123"/>
      <c r="G3200" s="1167"/>
      <c r="H3200" s="1167">
        <f t="shared" ref="H3200:H3221" si="3032">H3199+1</f>
        <v>2</v>
      </c>
      <c r="K3200" s="1110">
        <v>0.15</v>
      </c>
      <c r="L3200" s="1110">
        <f t="shared" ref="L3200:R3200" si="3033">K3200</f>
        <v>0.15</v>
      </c>
      <c r="M3200" s="1110">
        <f t="shared" si="3033"/>
        <v>0.15</v>
      </c>
      <c r="N3200" s="1110">
        <f t="shared" si="3033"/>
        <v>0.15</v>
      </c>
      <c r="O3200" s="1110">
        <f t="shared" si="3033"/>
        <v>0.15</v>
      </c>
      <c r="P3200" s="1110">
        <f t="shared" si="3033"/>
        <v>0.15</v>
      </c>
      <c r="Q3200" s="1110">
        <f t="shared" si="3033"/>
        <v>0.15</v>
      </c>
      <c r="R3200" s="1110">
        <f t="shared" si="3033"/>
        <v>0.15</v>
      </c>
    </row>
    <row r="3201" spans="1:18" ht="13.5" customHeight="1" x14ac:dyDescent="0.2">
      <c r="A3201" s="1167"/>
      <c r="B3201" s="1123"/>
      <c r="D3201" s="1123"/>
      <c r="E3201" s="1123"/>
      <c r="G3201" s="1167"/>
      <c r="H3201" s="1167">
        <f t="shared" si="3032"/>
        <v>3</v>
      </c>
      <c r="K3201" s="1110">
        <v>0.14000000000000001</v>
      </c>
      <c r="L3201" s="1110">
        <f t="shared" ref="L3201:R3201" si="3034">K3201</f>
        <v>0.14000000000000001</v>
      </c>
      <c r="M3201" s="1110">
        <f t="shared" si="3034"/>
        <v>0.14000000000000001</v>
      </c>
      <c r="N3201" s="1110">
        <f t="shared" si="3034"/>
        <v>0.14000000000000001</v>
      </c>
      <c r="O3201" s="1110">
        <f t="shared" si="3034"/>
        <v>0.14000000000000001</v>
      </c>
      <c r="P3201" s="1110">
        <f t="shared" si="3034"/>
        <v>0.14000000000000001</v>
      </c>
      <c r="Q3201" s="1110">
        <f t="shared" si="3034"/>
        <v>0.14000000000000001</v>
      </c>
      <c r="R3201" s="1110">
        <f t="shared" si="3034"/>
        <v>0.14000000000000001</v>
      </c>
    </row>
    <row r="3202" spans="1:18" ht="13.5" customHeight="1" x14ac:dyDescent="0.2">
      <c r="A3202" s="1167"/>
      <c r="B3202" s="1123"/>
      <c r="D3202" s="1123"/>
      <c r="E3202" s="1123"/>
      <c r="G3202" s="1167"/>
      <c r="H3202" s="1167">
        <f t="shared" si="3032"/>
        <v>4</v>
      </c>
      <c r="K3202" s="1110">
        <v>0.14000000000000001</v>
      </c>
      <c r="L3202" s="1110">
        <f t="shared" ref="L3202:R3202" si="3035">K3202</f>
        <v>0.14000000000000001</v>
      </c>
      <c r="M3202" s="1110">
        <f t="shared" si="3035"/>
        <v>0.14000000000000001</v>
      </c>
      <c r="N3202" s="1110">
        <f t="shared" si="3035"/>
        <v>0.14000000000000001</v>
      </c>
      <c r="O3202" s="1110">
        <f t="shared" si="3035"/>
        <v>0.14000000000000001</v>
      </c>
      <c r="P3202" s="1110">
        <f t="shared" si="3035"/>
        <v>0.14000000000000001</v>
      </c>
      <c r="Q3202" s="1110">
        <f t="shared" si="3035"/>
        <v>0.14000000000000001</v>
      </c>
      <c r="R3202" s="1110">
        <f t="shared" si="3035"/>
        <v>0.14000000000000001</v>
      </c>
    </row>
    <row r="3203" spans="1:18" ht="13.5" customHeight="1" x14ac:dyDescent="0.2">
      <c r="A3203" s="1167"/>
      <c r="B3203" s="1123"/>
      <c r="D3203" s="1123"/>
      <c r="E3203" s="1123"/>
      <c r="G3203" s="1167"/>
      <c r="H3203" s="1167">
        <f t="shared" si="3032"/>
        <v>5</v>
      </c>
      <c r="K3203" s="1110">
        <v>0.14000000000000001</v>
      </c>
      <c r="L3203" s="1110">
        <f t="shared" ref="L3203:R3203" si="3036">K3203</f>
        <v>0.14000000000000001</v>
      </c>
      <c r="M3203" s="1110">
        <f t="shared" si="3036"/>
        <v>0.14000000000000001</v>
      </c>
      <c r="N3203" s="1110">
        <f t="shared" si="3036"/>
        <v>0.14000000000000001</v>
      </c>
      <c r="O3203" s="1110">
        <f t="shared" si="3036"/>
        <v>0.14000000000000001</v>
      </c>
      <c r="P3203" s="1110">
        <f t="shared" si="3036"/>
        <v>0.14000000000000001</v>
      </c>
      <c r="Q3203" s="1110">
        <f t="shared" si="3036"/>
        <v>0.14000000000000001</v>
      </c>
      <c r="R3203" s="1110">
        <f t="shared" si="3036"/>
        <v>0.14000000000000001</v>
      </c>
    </row>
    <row r="3204" spans="1:18" ht="13.5" customHeight="1" x14ac:dyDescent="0.2">
      <c r="A3204" s="1167"/>
      <c r="B3204" s="1123"/>
      <c r="D3204" s="1123"/>
      <c r="E3204" s="1123"/>
      <c r="G3204" s="1167"/>
      <c r="H3204" s="1167">
        <f t="shared" si="3032"/>
        <v>6</v>
      </c>
      <c r="K3204" s="1110">
        <v>0.14000000000000001</v>
      </c>
      <c r="L3204" s="1110">
        <f t="shared" ref="L3204:R3204" si="3037">K3204</f>
        <v>0.14000000000000001</v>
      </c>
      <c r="M3204" s="1110">
        <f t="shared" si="3037"/>
        <v>0.14000000000000001</v>
      </c>
      <c r="N3204" s="1110">
        <f t="shared" si="3037"/>
        <v>0.14000000000000001</v>
      </c>
      <c r="O3204" s="1110">
        <f t="shared" si="3037"/>
        <v>0.14000000000000001</v>
      </c>
      <c r="P3204" s="1110">
        <f t="shared" si="3037"/>
        <v>0.14000000000000001</v>
      </c>
      <c r="Q3204" s="1110">
        <f t="shared" si="3037"/>
        <v>0.14000000000000001</v>
      </c>
      <c r="R3204" s="1110">
        <f t="shared" si="3037"/>
        <v>0.14000000000000001</v>
      </c>
    </row>
    <row r="3205" spans="1:18" ht="13.5" customHeight="1" x14ac:dyDescent="0.2">
      <c r="A3205" s="1167"/>
      <c r="B3205" s="1123"/>
      <c r="D3205" s="1123"/>
      <c r="E3205" s="1123"/>
      <c r="G3205" s="1167"/>
      <c r="H3205" s="1167">
        <f t="shared" si="3032"/>
        <v>7</v>
      </c>
      <c r="K3205" s="1110">
        <v>0.14000000000000001</v>
      </c>
      <c r="L3205" s="1110">
        <f t="shared" ref="L3205:R3205" si="3038">K3205</f>
        <v>0.14000000000000001</v>
      </c>
      <c r="M3205" s="1110">
        <f t="shared" si="3038"/>
        <v>0.14000000000000001</v>
      </c>
      <c r="N3205" s="1110">
        <f t="shared" si="3038"/>
        <v>0.14000000000000001</v>
      </c>
      <c r="O3205" s="1110">
        <f t="shared" si="3038"/>
        <v>0.14000000000000001</v>
      </c>
      <c r="P3205" s="1110">
        <f t="shared" si="3038"/>
        <v>0.14000000000000001</v>
      </c>
      <c r="Q3205" s="1110">
        <f t="shared" si="3038"/>
        <v>0.14000000000000001</v>
      </c>
      <c r="R3205" s="1110">
        <f t="shared" si="3038"/>
        <v>0.14000000000000001</v>
      </c>
    </row>
    <row r="3206" spans="1:18" ht="13.5" customHeight="1" x14ac:dyDescent="0.2">
      <c r="A3206" s="1167"/>
      <c r="B3206" s="1123"/>
      <c r="D3206" s="1123"/>
      <c r="E3206" s="1123"/>
      <c r="G3206" s="1167"/>
      <c r="H3206" s="1167">
        <f t="shared" si="3032"/>
        <v>8</v>
      </c>
      <c r="K3206" s="1110">
        <v>0.16</v>
      </c>
      <c r="L3206" s="1110">
        <f t="shared" ref="L3206:R3206" si="3039">K3206</f>
        <v>0.16</v>
      </c>
      <c r="M3206" s="1110">
        <f t="shared" si="3039"/>
        <v>0.16</v>
      </c>
      <c r="N3206" s="1110">
        <f t="shared" si="3039"/>
        <v>0.16</v>
      </c>
      <c r="O3206" s="1110">
        <f t="shared" si="3039"/>
        <v>0.16</v>
      </c>
      <c r="P3206" s="1110">
        <f t="shared" si="3039"/>
        <v>0.16</v>
      </c>
      <c r="Q3206" s="1110">
        <f t="shared" si="3039"/>
        <v>0.16</v>
      </c>
      <c r="R3206" s="1110">
        <f t="shared" si="3039"/>
        <v>0.16</v>
      </c>
    </row>
    <row r="3207" spans="1:18" ht="13.5" customHeight="1" x14ac:dyDescent="0.2">
      <c r="A3207" s="1167"/>
      <c r="B3207" s="1123"/>
      <c r="D3207" s="1123"/>
      <c r="E3207" s="1123"/>
      <c r="G3207" s="1167"/>
      <c r="H3207" s="1167">
        <f t="shared" si="3032"/>
        <v>9</v>
      </c>
      <c r="K3207" s="1110">
        <v>0.25</v>
      </c>
      <c r="L3207" s="1110">
        <f t="shared" ref="L3207:R3207" si="3040">K3207</f>
        <v>0.25</v>
      </c>
      <c r="M3207" s="1110">
        <f t="shared" si="3040"/>
        <v>0.25</v>
      </c>
      <c r="N3207" s="1110">
        <f t="shared" si="3040"/>
        <v>0.25</v>
      </c>
      <c r="O3207" s="1110">
        <f t="shared" si="3040"/>
        <v>0.25</v>
      </c>
      <c r="P3207" s="1110">
        <f t="shared" si="3040"/>
        <v>0.25</v>
      </c>
      <c r="Q3207" s="1110">
        <f t="shared" si="3040"/>
        <v>0.25</v>
      </c>
      <c r="R3207" s="1110">
        <f t="shared" si="3040"/>
        <v>0.25</v>
      </c>
    </row>
    <row r="3208" spans="1:18" ht="13.5" customHeight="1" x14ac:dyDescent="0.2">
      <c r="A3208" s="1167"/>
      <c r="B3208" s="1123"/>
      <c r="D3208" s="1123"/>
      <c r="E3208" s="1123"/>
      <c r="G3208" s="1167"/>
      <c r="H3208" s="1167">
        <f t="shared" si="3032"/>
        <v>10</v>
      </c>
      <c r="K3208" s="1110">
        <v>0.51</v>
      </c>
      <c r="L3208" s="1110">
        <f t="shared" ref="L3208:R3208" si="3041">K3208</f>
        <v>0.51</v>
      </c>
      <c r="M3208" s="1110">
        <f t="shared" si="3041"/>
        <v>0.51</v>
      </c>
      <c r="N3208" s="1110">
        <f t="shared" si="3041"/>
        <v>0.51</v>
      </c>
      <c r="O3208" s="1110">
        <f t="shared" si="3041"/>
        <v>0.51</v>
      </c>
      <c r="P3208" s="1110">
        <f t="shared" si="3041"/>
        <v>0.51</v>
      </c>
      <c r="Q3208" s="1110">
        <f t="shared" si="3041"/>
        <v>0.51</v>
      </c>
      <c r="R3208" s="1110">
        <f t="shared" si="3041"/>
        <v>0.51</v>
      </c>
    </row>
    <row r="3209" spans="1:18" ht="13.5" customHeight="1" x14ac:dyDescent="0.2">
      <c r="A3209" s="1167"/>
      <c r="B3209" s="1123"/>
      <c r="D3209" s="1123"/>
      <c r="E3209" s="1123"/>
      <c r="G3209" s="1167"/>
      <c r="H3209" s="1167">
        <f t="shared" si="3032"/>
        <v>11</v>
      </c>
      <c r="K3209" s="1110">
        <v>0.52</v>
      </c>
      <c r="L3209" s="1110">
        <f t="shared" ref="L3209:R3209" si="3042">K3209</f>
        <v>0.52</v>
      </c>
      <c r="M3209" s="1110">
        <f t="shared" si="3042"/>
        <v>0.52</v>
      </c>
      <c r="N3209" s="1110">
        <f t="shared" si="3042"/>
        <v>0.52</v>
      </c>
      <c r="O3209" s="1110">
        <f t="shared" si="3042"/>
        <v>0.52</v>
      </c>
      <c r="P3209" s="1110">
        <f t="shared" si="3042"/>
        <v>0.52</v>
      </c>
      <c r="Q3209" s="1110">
        <f t="shared" si="3042"/>
        <v>0.52</v>
      </c>
      <c r="R3209" s="1110">
        <f t="shared" si="3042"/>
        <v>0.52</v>
      </c>
    </row>
    <row r="3210" spans="1:18" ht="13.5" customHeight="1" x14ac:dyDescent="0.2">
      <c r="A3210" s="1167"/>
      <c r="B3210" s="1123"/>
      <c r="D3210" s="1123"/>
      <c r="E3210" s="1123"/>
      <c r="G3210" s="1167"/>
      <c r="H3210" s="1167">
        <f t="shared" si="3032"/>
        <v>12</v>
      </c>
      <c r="K3210" s="1110">
        <v>0.44</v>
      </c>
      <c r="L3210" s="1110">
        <f t="shared" ref="L3210:R3210" si="3043">K3210</f>
        <v>0.44</v>
      </c>
      <c r="M3210" s="1110">
        <f t="shared" si="3043"/>
        <v>0.44</v>
      </c>
      <c r="N3210" s="1110">
        <f t="shared" si="3043"/>
        <v>0.44</v>
      </c>
      <c r="O3210" s="1110">
        <f t="shared" si="3043"/>
        <v>0.44</v>
      </c>
      <c r="P3210" s="1110">
        <f t="shared" si="3043"/>
        <v>0.44</v>
      </c>
      <c r="Q3210" s="1110">
        <f t="shared" si="3043"/>
        <v>0.44</v>
      </c>
      <c r="R3210" s="1110">
        <f t="shared" si="3043"/>
        <v>0.44</v>
      </c>
    </row>
    <row r="3211" spans="1:18" ht="13.5" customHeight="1" x14ac:dyDescent="0.2">
      <c r="A3211" s="1167"/>
      <c r="B3211" s="1123"/>
      <c r="D3211" s="1123"/>
      <c r="E3211" s="1123"/>
      <c r="G3211" s="1167"/>
      <c r="H3211" s="1167">
        <f t="shared" si="3032"/>
        <v>13</v>
      </c>
      <c r="K3211" s="1110">
        <v>0.3</v>
      </c>
      <c r="L3211" s="1110">
        <f t="shared" ref="L3211:R3211" si="3044">K3211</f>
        <v>0.3</v>
      </c>
      <c r="M3211" s="1110">
        <f t="shared" si="3044"/>
        <v>0.3</v>
      </c>
      <c r="N3211" s="1110">
        <f t="shared" si="3044"/>
        <v>0.3</v>
      </c>
      <c r="O3211" s="1110">
        <f t="shared" si="3044"/>
        <v>0.3</v>
      </c>
      <c r="P3211" s="1110">
        <f t="shared" si="3044"/>
        <v>0.3</v>
      </c>
      <c r="Q3211" s="1110">
        <f t="shared" si="3044"/>
        <v>0.3</v>
      </c>
      <c r="R3211" s="1110">
        <f t="shared" si="3044"/>
        <v>0.3</v>
      </c>
    </row>
    <row r="3212" spans="1:18" ht="13.5" customHeight="1" x14ac:dyDescent="0.2">
      <c r="A3212" s="1167"/>
      <c r="B3212" s="1123"/>
      <c r="D3212" s="1123"/>
      <c r="E3212" s="1123"/>
      <c r="G3212" s="1167"/>
      <c r="H3212" s="1167">
        <f t="shared" si="3032"/>
        <v>14</v>
      </c>
      <c r="K3212" s="1110">
        <v>0.45</v>
      </c>
      <c r="L3212" s="1110">
        <f t="shared" ref="L3212:R3212" si="3045">K3212</f>
        <v>0.45</v>
      </c>
      <c r="M3212" s="1110">
        <f t="shared" si="3045"/>
        <v>0.45</v>
      </c>
      <c r="N3212" s="1110">
        <f t="shared" si="3045"/>
        <v>0.45</v>
      </c>
      <c r="O3212" s="1110">
        <f t="shared" si="3045"/>
        <v>0.45</v>
      </c>
      <c r="P3212" s="1110">
        <f t="shared" si="3045"/>
        <v>0.45</v>
      </c>
      <c r="Q3212" s="1110">
        <f t="shared" si="3045"/>
        <v>0.45</v>
      </c>
      <c r="R3212" s="1110">
        <f t="shared" si="3045"/>
        <v>0.45</v>
      </c>
    </row>
    <row r="3213" spans="1:18" ht="13.5" customHeight="1" x14ac:dyDescent="0.2">
      <c r="A3213" s="1167"/>
      <c r="B3213" s="1123"/>
      <c r="D3213" s="1123"/>
      <c r="E3213" s="1123"/>
      <c r="G3213" s="1167"/>
      <c r="H3213" s="1167">
        <f t="shared" si="3032"/>
        <v>15</v>
      </c>
      <c r="K3213" s="1110">
        <v>0.46</v>
      </c>
      <c r="L3213" s="1110">
        <f t="shared" ref="L3213:R3213" si="3046">K3213</f>
        <v>0.46</v>
      </c>
      <c r="M3213" s="1110">
        <f t="shared" si="3046"/>
        <v>0.46</v>
      </c>
      <c r="N3213" s="1110">
        <f t="shared" si="3046"/>
        <v>0.46</v>
      </c>
      <c r="O3213" s="1110">
        <f t="shared" si="3046"/>
        <v>0.46</v>
      </c>
      <c r="P3213" s="1110">
        <f t="shared" si="3046"/>
        <v>0.46</v>
      </c>
      <c r="Q3213" s="1110">
        <f t="shared" si="3046"/>
        <v>0.46</v>
      </c>
      <c r="R3213" s="1110">
        <f t="shared" si="3046"/>
        <v>0.46</v>
      </c>
    </row>
    <row r="3214" spans="1:18" ht="13.5" customHeight="1" x14ac:dyDescent="0.2">
      <c r="A3214" s="1167"/>
      <c r="B3214" s="1123"/>
      <c r="D3214" s="1123"/>
      <c r="E3214" s="1123"/>
      <c r="G3214" s="1167"/>
      <c r="H3214" s="1167">
        <f t="shared" si="3032"/>
        <v>16</v>
      </c>
      <c r="K3214" s="1110">
        <v>0.41</v>
      </c>
      <c r="L3214" s="1110">
        <f t="shared" ref="L3214:R3214" si="3047">K3214</f>
        <v>0.41</v>
      </c>
      <c r="M3214" s="1110">
        <f t="shared" si="3047"/>
        <v>0.41</v>
      </c>
      <c r="N3214" s="1110">
        <f t="shared" si="3047"/>
        <v>0.41</v>
      </c>
      <c r="O3214" s="1110">
        <f t="shared" si="3047"/>
        <v>0.41</v>
      </c>
      <c r="P3214" s="1110">
        <f t="shared" si="3047"/>
        <v>0.41</v>
      </c>
      <c r="Q3214" s="1110">
        <f t="shared" si="3047"/>
        <v>0.41</v>
      </c>
      <c r="R3214" s="1110">
        <f t="shared" si="3047"/>
        <v>0.41</v>
      </c>
    </row>
    <row r="3215" spans="1:18" ht="13.5" customHeight="1" x14ac:dyDescent="0.2">
      <c r="A3215" s="1167"/>
      <c r="B3215" s="1123"/>
      <c r="D3215" s="1123"/>
      <c r="E3215" s="1123"/>
      <c r="G3215" s="1167"/>
      <c r="H3215" s="1167">
        <f t="shared" si="3032"/>
        <v>17</v>
      </c>
      <c r="K3215" s="1110">
        <v>0.46</v>
      </c>
      <c r="L3215" s="1110">
        <f t="shared" ref="L3215:R3215" si="3048">K3215</f>
        <v>0.46</v>
      </c>
      <c r="M3215" s="1110">
        <f t="shared" si="3048"/>
        <v>0.46</v>
      </c>
      <c r="N3215" s="1110">
        <f t="shared" si="3048"/>
        <v>0.46</v>
      </c>
      <c r="O3215" s="1110">
        <f t="shared" si="3048"/>
        <v>0.46</v>
      </c>
      <c r="P3215" s="1110">
        <f t="shared" si="3048"/>
        <v>0.46</v>
      </c>
      <c r="Q3215" s="1110">
        <f t="shared" si="3048"/>
        <v>0.46</v>
      </c>
      <c r="R3215" s="1110">
        <f t="shared" si="3048"/>
        <v>0.46</v>
      </c>
    </row>
    <row r="3216" spans="1:18" ht="13.5" customHeight="1" x14ac:dyDescent="0.2">
      <c r="A3216" s="1167"/>
      <c r="B3216" s="1123"/>
      <c r="D3216" s="1123"/>
      <c r="E3216" s="1123"/>
      <c r="G3216" s="1167"/>
      <c r="H3216" s="1167">
        <f t="shared" si="3032"/>
        <v>18</v>
      </c>
      <c r="K3216" s="1110">
        <v>0.32</v>
      </c>
      <c r="L3216" s="1110">
        <f t="shared" ref="L3216:R3216" si="3049">K3216</f>
        <v>0.32</v>
      </c>
      <c r="M3216" s="1110">
        <f t="shared" si="3049"/>
        <v>0.32</v>
      </c>
      <c r="N3216" s="1110">
        <f t="shared" si="3049"/>
        <v>0.32</v>
      </c>
      <c r="O3216" s="1110">
        <f t="shared" si="3049"/>
        <v>0.32</v>
      </c>
      <c r="P3216" s="1110">
        <f t="shared" si="3049"/>
        <v>0.32</v>
      </c>
      <c r="Q3216" s="1110">
        <f t="shared" si="3049"/>
        <v>0.32</v>
      </c>
      <c r="R3216" s="1110">
        <f t="shared" si="3049"/>
        <v>0.32</v>
      </c>
    </row>
    <row r="3217" spans="1:18" ht="13.5" customHeight="1" x14ac:dyDescent="0.2">
      <c r="A3217" s="1167"/>
      <c r="B3217" s="1123"/>
      <c r="D3217" s="1123"/>
      <c r="E3217" s="1123"/>
      <c r="G3217" s="1167"/>
      <c r="H3217" s="1167">
        <f t="shared" si="3032"/>
        <v>19</v>
      </c>
      <c r="K3217" s="1110">
        <v>0.24</v>
      </c>
      <c r="L3217" s="1110">
        <f t="shared" ref="L3217:R3217" si="3050">K3217</f>
        <v>0.24</v>
      </c>
      <c r="M3217" s="1110">
        <f t="shared" si="3050"/>
        <v>0.24</v>
      </c>
      <c r="N3217" s="1110">
        <f t="shared" si="3050"/>
        <v>0.24</v>
      </c>
      <c r="O3217" s="1110">
        <f t="shared" si="3050"/>
        <v>0.24</v>
      </c>
      <c r="P3217" s="1110">
        <f t="shared" si="3050"/>
        <v>0.24</v>
      </c>
      <c r="Q3217" s="1110">
        <f t="shared" si="3050"/>
        <v>0.24</v>
      </c>
      <c r="R3217" s="1110">
        <f t="shared" si="3050"/>
        <v>0.24</v>
      </c>
    </row>
    <row r="3218" spans="1:18" ht="13.5" customHeight="1" x14ac:dyDescent="0.2">
      <c r="A3218" s="1167"/>
      <c r="B3218" s="1123"/>
      <c r="D3218" s="1123"/>
      <c r="E3218" s="1123"/>
      <c r="G3218" s="1167"/>
      <c r="H3218" s="1167">
        <f t="shared" si="3032"/>
        <v>20</v>
      </c>
      <c r="K3218" s="1110">
        <v>0.14000000000000001</v>
      </c>
      <c r="L3218" s="1110">
        <f t="shared" ref="L3218:R3218" si="3051">K3218</f>
        <v>0.14000000000000001</v>
      </c>
      <c r="M3218" s="1110">
        <f t="shared" si="3051"/>
        <v>0.14000000000000001</v>
      </c>
      <c r="N3218" s="1110">
        <f t="shared" si="3051"/>
        <v>0.14000000000000001</v>
      </c>
      <c r="O3218" s="1110">
        <f t="shared" si="3051"/>
        <v>0.14000000000000001</v>
      </c>
      <c r="P3218" s="1110">
        <f t="shared" si="3051"/>
        <v>0.14000000000000001</v>
      </c>
      <c r="Q3218" s="1110">
        <f t="shared" si="3051"/>
        <v>0.14000000000000001</v>
      </c>
      <c r="R3218" s="1110">
        <f t="shared" si="3051"/>
        <v>0.14000000000000001</v>
      </c>
    </row>
    <row r="3219" spans="1:18" ht="13.5" customHeight="1" x14ac:dyDescent="0.2">
      <c r="A3219" s="1167"/>
      <c r="B3219" s="1123"/>
      <c r="D3219" s="1123"/>
      <c r="E3219" s="1123"/>
      <c r="G3219" s="1167"/>
      <c r="H3219" s="1167">
        <f t="shared" si="3032"/>
        <v>21</v>
      </c>
      <c r="K3219" s="1110">
        <v>0.14000000000000001</v>
      </c>
      <c r="L3219" s="1110">
        <f t="shared" ref="L3219:R3219" si="3052">K3219</f>
        <v>0.14000000000000001</v>
      </c>
      <c r="M3219" s="1110">
        <f t="shared" si="3052"/>
        <v>0.14000000000000001</v>
      </c>
      <c r="N3219" s="1110">
        <f t="shared" si="3052"/>
        <v>0.14000000000000001</v>
      </c>
      <c r="O3219" s="1110">
        <f t="shared" si="3052"/>
        <v>0.14000000000000001</v>
      </c>
      <c r="P3219" s="1110">
        <f t="shared" si="3052"/>
        <v>0.14000000000000001</v>
      </c>
      <c r="Q3219" s="1110">
        <f t="shared" si="3052"/>
        <v>0.14000000000000001</v>
      </c>
      <c r="R3219" s="1110">
        <f t="shared" si="3052"/>
        <v>0.14000000000000001</v>
      </c>
    </row>
    <row r="3220" spans="1:18" ht="13.5" customHeight="1" x14ac:dyDescent="0.2">
      <c r="A3220" s="1167"/>
      <c r="B3220" s="1123"/>
      <c r="D3220" s="1123"/>
      <c r="E3220" s="1123"/>
      <c r="G3220" s="1167"/>
      <c r="H3220" s="1167">
        <f t="shared" si="3032"/>
        <v>22</v>
      </c>
      <c r="K3220" s="1110">
        <v>0.13</v>
      </c>
      <c r="L3220" s="1110">
        <f t="shared" ref="L3220:R3220" si="3053">K3220</f>
        <v>0.13</v>
      </c>
      <c r="M3220" s="1110">
        <f t="shared" si="3053"/>
        <v>0.13</v>
      </c>
      <c r="N3220" s="1110">
        <f t="shared" si="3053"/>
        <v>0.13</v>
      </c>
      <c r="O3220" s="1110">
        <f t="shared" si="3053"/>
        <v>0.13</v>
      </c>
      <c r="P3220" s="1110">
        <f t="shared" si="3053"/>
        <v>0.13</v>
      </c>
      <c r="Q3220" s="1110">
        <f t="shared" si="3053"/>
        <v>0.13</v>
      </c>
      <c r="R3220" s="1110">
        <f t="shared" si="3053"/>
        <v>0.13</v>
      </c>
    </row>
    <row r="3221" spans="1:18" ht="13.5" customHeight="1" x14ac:dyDescent="0.2">
      <c r="A3221" s="1167"/>
      <c r="B3221" s="1123"/>
      <c r="D3221" s="1123"/>
      <c r="E3221" s="1123"/>
      <c r="G3221" s="1167"/>
      <c r="H3221" s="1167">
        <f t="shared" si="3032"/>
        <v>23</v>
      </c>
      <c r="K3221" s="1110">
        <v>0.13</v>
      </c>
      <c r="L3221" s="1110">
        <f t="shared" ref="L3221:R3221" si="3054">K3221</f>
        <v>0.13</v>
      </c>
      <c r="M3221" s="1110">
        <f t="shared" si="3054"/>
        <v>0.13</v>
      </c>
      <c r="N3221" s="1110">
        <f t="shared" si="3054"/>
        <v>0.13</v>
      </c>
      <c r="O3221" s="1110">
        <f t="shared" si="3054"/>
        <v>0.13</v>
      </c>
      <c r="P3221" s="1110">
        <f t="shared" si="3054"/>
        <v>0.13</v>
      </c>
      <c r="Q3221" s="1110">
        <f t="shared" si="3054"/>
        <v>0.13</v>
      </c>
      <c r="R3221" s="1110">
        <f t="shared" si="3054"/>
        <v>0.13</v>
      </c>
    </row>
    <row r="3222" spans="1:18" ht="13.5" customHeight="1" x14ac:dyDescent="0.2">
      <c r="A3222" s="1167"/>
      <c r="B3222" s="1123"/>
      <c r="D3222" s="1123"/>
      <c r="E3222" s="1123"/>
      <c r="G3222" s="1167"/>
      <c r="K3222" s="1110"/>
      <c r="L3222" s="1110"/>
      <c r="M3222" s="1110"/>
      <c r="N3222" s="1110"/>
      <c r="O3222" s="1110"/>
      <c r="P3222" s="1110"/>
      <c r="Q3222" s="1110"/>
      <c r="R3222" s="1110"/>
    </row>
    <row r="3223" spans="1:18" ht="13.5" customHeight="1" x14ac:dyDescent="0.2">
      <c r="A3223" s="1167"/>
      <c r="B3223" s="1125"/>
      <c r="D3223" s="1079" t="s">
        <v>255</v>
      </c>
      <c r="E3223" s="1123"/>
      <c r="F3223" s="1120" t="s">
        <v>92</v>
      </c>
      <c r="G3223" s="2217">
        <v>5</v>
      </c>
      <c r="L3223" s="1120"/>
      <c r="M3223" s="1120"/>
      <c r="N3223" s="1120"/>
      <c r="O3223" s="1120"/>
      <c r="P3223" s="1120"/>
      <c r="Q3223" s="1120"/>
      <c r="R3223" s="1120"/>
    </row>
    <row r="3224" spans="1:18" ht="13.5" customHeight="1" x14ac:dyDescent="0.2">
      <c r="A3224" s="1167"/>
      <c r="B3224" s="1125"/>
      <c r="D3224" s="1079"/>
      <c r="E3224" s="1123"/>
      <c r="F3224" s="1120"/>
      <c r="G3224" s="2217"/>
      <c r="K3224" s="1120"/>
      <c r="L3224" s="1120"/>
      <c r="M3224" s="1120"/>
      <c r="N3224" s="1120"/>
      <c r="O3224" s="1120"/>
      <c r="P3224" s="1120"/>
      <c r="Q3224" s="1120"/>
      <c r="R3224" s="1120"/>
    </row>
    <row r="3225" spans="1:18" ht="13.5" customHeight="1" x14ac:dyDescent="0.2">
      <c r="A3225" s="1167"/>
      <c r="B3225" s="1125"/>
      <c r="D3225" s="1079"/>
      <c r="E3225" s="1123"/>
      <c r="F3225" s="1120"/>
      <c r="G3225" s="2217"/>
      <c r="H3225" s="2217">
        <v>0</v>
      </c>
      <c r="K3225" s="1120">
        <f>K3173+K3198</f>
        <v>0.6</v>
      </c>
      <c r="L3225" s="1120">
        <f>K3225</f>
        <v>0.6</v>
      </c>
      <c r="M3225" s="1120">
        <f t="shared" ref="M3225:R3225" si="3055">L3225</f>
        <v>0.6</v>
      </c>
      <c r="N3225" s="1120">
        <f t="shared" si="3055"/>
        <v>0.6</v>
      </c>
      <c r="O3225" s="1120">
        <f t="shared" si="3055"/>
        <v>0.6</v>
      </c>
      <c r="P3225" s="1120">
        <f t="shared" si="3055"/>
        <v>0.6</v>
      </c>
      <c r="Q3225" s="1120">
        <f t="shared" si="3055"/>
        <v>0.6</v>
      </c>
      <c r="R3225" s="1120">
        <f t="shared" si="3055"/>
        <v>0.6</v>
      </c>
    </row>
    <row r="3226" spans="1:18" ht="13.5" customHeight="1" x14ac:dyDescent="0.2">
      <c r="A3226" s="1167"/>
      <c r="B3226" s="1125"/>
      <c r="D3226" s="1079"/>
      <c r="E3226" s="1123"/>
      <c r="F3226" s="1120"/>
      <c r="G3226" s="2217"/>
      <c r="H3226" s="2217">
        <f>H3225+1</f>
        <v>1</v>
      </c>
      <c r="K3226" s="1120">
        <f t="shared" ref="K3226:K3247" si="3056">K3174+K3199</f>
        <v>0.62</v>
      </c>
      <c r="L3226" s="1120">
        <f t="shared" ref="L3226:R3226" si="3057">K3226</f>
        <v>0.62</v>
      </c>
      <c r="M3226" s="1120">
        <f t="shared" si="3057"/>
        <v>0.62</v>
      </c>
      <c r="N3226" s="1120">
        <f t="shared" si="3057"/>
        <v>0.62</v>
      </c>
      <c r="O3226" s="1120">
        <f t="shared" si="3057"/>
        <v>0.62</v>
      </c>
      <c r="P3226" s="1120">
        <f t="shared" si="3057"/>
        <v>0.62</v>
      </c>
      <c r="Q3226" s="1120">
        <f t="shared" si="3057"/>
        <v>0.62</v>
      </c>
      <c r="R3226" s="1120">
        <f t="shared" si="3057"/>
        <v>0.62</v>
      </c>
    </row>
    <row r="3227" spans="1:18" ht="13.5" customHeight="1" x14ac:dyDescent="0.2">
      <c r="A3227" s="1167"/>
      <c r="B3227" s="1125"/>
      <c r="D3227" s="1079"/>
      <c r="E3227" s="1123"/>
      <c r="F3227" s="1120"/>
      <c r="G3227" s="2217"/>
      <c r="H3227" s="2217">
        <f t="shared" ref="H3227:H3248" si="3058">H3226+1</f>
        <v>2</v>
      </c>
      <c r="K3227" s="1120">
        <f t="shared" si="3056"/>
        <v>0.61</v>
      </c>
      <c r="L3227" s="1120">
        <f t="shared" ref="L3227:R3227" si="3059">K3227</f>
        <v>0.61</v>
      </c>
      <c r="M3227" s="1120">
        <f t="shared" si="3059"/>
        <v>0.61</v>
      </c>
      <c r="N3227" s="1120">
        <f t="shared" si="3059"/>
        <v>0.61</v>
      </c>
      <c r="O3227" s="1120">
        <f t="shared" si="3059"/>
        <v>0.61</v>
      </c>
      <c r="P3227" s="1120">
        <f t="shared" si="3059"/>
        <v>0.61</v>
      </c>
      <c r="Q3227" s="1120">
        <f t="shared" si="3059"/>
        <v>0.61</v>
      </c>
      <c r="R3227" s="1120">
        <f t="shared" si="3059"/>
        <v>0.61</v>
      </c>
    </row>
    <row r="3228" spans="1:18" ht="13.5" customHeight="1" x14ac:dyDescent="0.2">
      <c r="A3228" s="1167"/>
      <c r="B3228" s="1125"/>
      <c r="D3228" s="1079"/>
      <c r="E3228" s="1123"/>
      <c r="F3228" s="1120"/>
      <c r="G3228" s="2217"/>
      <c r="H3228" s="2217">
        <f t="shared" si="3058"/>
        <v>3</v>
      </c>
      <c r="K3228" s="1120">
        <f t="shared" si="3056"/>
        <v>0.59</v>
      </c>
      <c r="L3228" s="1120">
        <f t="shared" ref="L3228:R3228" si="3060">K3228</f>
        <v>0.59</v>
      </c>
      <c r="M3228" s="1120">
        <f t="shared" si="3060"/>
        <v>0.59</v>
      </c>
      <c r="N3228" s="1120">
        <f t="shared" si="3060"/>
        <v>0.59</v>
      </c>
      <c r="O3228" s="1120">
        <f t="shared" si="3060"/>
        <v>0.59</v>
      </c>
      <c r="P3228" s="1120">
        <f t="shared" si="3060"/>
        <v>0.59</v>
      </c>
      <c r="Q3228" s="1120">
        <f t="shared" si="3060"/>
        <v>0.59</v>
      </c>
      <c r="R3228" s="1120">
        <f t="shared" si="3060"/>
        <v>0.59</v>
      </c>
    </row>
    <row r="3229" spans="1:18" ht="13.5" customHeight="1" x14ac:dyDescent="0.2">
      <c r="A3229" s="1167"/>
      <c r="B3229" s="1125"/>
      <c r="D3229" s="1079"/>
      <c r="E3229" s="1123"/>
      <c r="F3229" s="1120"/>
      <c r="G3229" s="2217"/>
      <c r="H3229" s="2217">
        <f t="shared" si="3058"/>
        <v>4</v>
      </c>
      <c r="K3229" s="1120">
        <f t="shared" si="3056"/>
        <v>0.57999999999999996</v>
      </c>
      <c r="L3229" s="1120">
        <f t="shared" ref="L3229:R3229" si="3061">K3229</f>
        <v>0.57999999999999996</v>
      </c>
      <c r="M3229" s="1120">
        <f t="shared" si="3061"/>
        <v>0.57999999999999996</v>
      </c>
      <c r="N3229" s="1120">
        <f t="shared" si="3061"/>
        <v>0.57999999999999996</v>
      </c>
      <c r="O3229" s="1120">
        <f t="shared" si="3061"/>
        <v>0.57999999999999996</v>
      </c>
      <c r="P3229" s="1120">
        <f t="shared" si="3061"/>
        <v>0.57999999999999996</v>
      </c>
      <c r="Q3229" s="1120">
        <f t="shared" si="3061"/>
        <v>0.57999999999999996</v>
      </c>
      <c r="R3229" s="1120">
        <f t="shared" si="3061"/>
        <v>0.57999999999999996</v>
      </c>
    </row>
    <row r="3230" spans="1:18" ht="13.5" customHeight="1" x14ac:dyDescent="0.2">
      <c r="A3230" s="1167"/>
      <c r="B3230" s="1125"/>
      <c r="D3230" s="1079"/>
      <c r="E3230" s="1123"/>
      <c r="F3230" s="1120"/>
      <c r="G3230" s="2217"/>
      <c r="H3230" s="2217">
        <f t="shared" si="3058"/>
        <v>5</v>
      </c>
      <c r="K3230" s="1120">
        <f t="shared" si="3056"/>
        <v>0.6</v>
      </c>
      <c r="L3230" s="1120">
        <f t="shared" ref="L3230:R3230" si="3062">K3230</f>
        <v>0.6</v>
      </c>
      <c r="M3230" s="1120">
        <f t="shared" si="3062"/>
        <v>0.6</v>
      </c>
      <c r="N3230" s="1120">
        <f t="shared" si="3062"/>
        <v>0.6</v>
      </c>
      <c r="O3230" s="1120">
        <f t="shared" si="3062"/>
        <v>0.6</v>
      </c>
      <c r="P3230" s="1120">
        <f t="shared" si="3062"/>
        <v>0.6</v>
      </c>
      <c r="Q3230" s="1120">
        <f t="shared" si="3062"/>
        <v>0.6</v>
      </c>
      <c r="R3230" s="1120">
        <f t="shared" si="3062"/>
        <v>0.6</v>
      </c>
    </row>
    <row r="3231" spans="1:18" ht="13.5" customHeight="1" x14ac:dyDescent="0.2">
      <c r="A3231" s="1167"/>
      <c r="B3231" s="1125"/>
      <c r="D3231" s="1079"/>
      <c r="E3231" s="1123"/>
      <c r="F3231" s="1120"/>
      <c r="G3231" s="2217"/>
      <c r="H3231" s="2217">
        <f t="shared" si="3058"/>
        <v>6</v>
      </c>
      <c r="K3231" s="1120">
        <f t="shared" si="3056"/>
        <v>0.61</v>
      </c>
      <c r="L3231" s="1120">
        <f t="shared" ref="L3231:R3231" si="3063">K3231</f>
        <v>0.61</v>
      </c>
      <c r="M3231" s="1120">
        <f t="shared" si="3063"/>
        <v>0.61</v>
      </c>
      <c r="N3231" s="1120">
        <f t="shared" si="3063"/>
        <v>0.61</v>
      </c>
      <c r="O3231" s="1120">
        <f t="shared" si="3063"/>
        <v>0.61</v>
      </c>
      <c r="P3231" s="1120">
        <f t="shared" si="3063"/>
        <v>0.61</v>
      </c>
      <c r="Q3231" s="1120">
        <f t="shared" si="3063"/>
        <v>0.61</v>
      </c>
      <c r="R3231" s="1120">
        <f t="shared" si="3063"/>
        <v>0.61</v>
      </c>
    </row>
    <row r="3232" spans="1:18" ht="13.5" customHeight="1" x14ac:dyDescent="0.2">
      <c r="A3232" s="1167"/>
      <c r="B3232" s="1125"/>
      <c r="D3232" s="1079"/>
      <c r="E3232" s="1123"/>
      <c r="F3232" s="1120"/>
      <c r="G3232" s="2217"/>
      <c r="H3232" s="2217">
        <f t="shared" si="3058"/>
        <v>7</v>
      </c>
      <c r="K3232" s="1120">
        <f t="shared" si="3056"/>
        <v>0.61</v>
      </c>
      <c r="L3232" s="1120">
        <f t="shared" ref="L3232:R3232" si="3064">K3232</f>
        <v>0.61</v>
      </c>
      <c r="M3232" s="1120">
        <f t="shared" si="3064"/>
        <v>0.61</v>
      </c>
      <c r="N3232" s="1120">
        <f t="shared" si="3064"/>
        <v>0.61</v>
      </c>
      <c r="O3232" s="1120">
        <f t="shared" si="3064"/>
        <v>0.61</v>
      </c>
      <c r="P3232" s="1120">
        <f t="shared" si="3064"/>
        <v>0.61</v>
      </c>
      <c r="Q3232" s="1120">
        <f t="shared" si="3064"/>
        <v>0.61</v>
      </c>
      <c r="R3232" s="1120">
        <f t="shared" si="3064"/>
        <v>0.61</v>
      </c>
    </row>
    <row r="3233" spans="1:18" ht="13.5" customHeight="1" x14ac:dyDescent="0.2">
      <c r="A3233" s="1167"/>
      <c r="B3233" s="1125"/>
      <c r="D3233" s="1079"/>
      <c r="E3233" s="1123"/>
      <c r="F3233" s="1120"/>
      <c r="G3233" s="2217"/>
      <c r="H3233" s="2217">
        <f t="shared" si="3058"/>
        <v>8</v>
      </c>
      <c r="K3233" s="1120">
        <f t="shared" si="3056"/>
        <v>0.65</v>
      </c>
      <c r="L3233" s="1120">
        <f t="shared" ref="L3233:R3233" si="3065">K3233</f>
        <v>0.65</v>
      </c>
      <c r="M3233" s="1120">
        <f t="shared" si="3065"/>
        <v>0.65</v>
      </c>
      <c r="N3233" s="1120">
        <f t="shared" si="3065"/>
        <v>0.65</v>
      </c>
      <c r="O3233" s="1120">
        <f t="shared" si="3065"/>
        <v>0.65</v>
      </c>
      <c r="P3233" s="1120">
        <f t="shared" si="3065"/>
        <v>0.65</v>
      </c>
      <c r="Q3233" s="1120">
        <f t="shared" si="3065"/>
        <v>0.65</v>
      </c>
      <c r="R3233" s="1120">
        <f t="shared" si="3065"/>
        <v>0.65</v>
      </c>
    </row>
    <row r="3234" spans="1:18" ht="13.5" customHeight="1" x14ac:dyDescent="0.2">
      <c r="A3234" s="1167"/>
      <c r="B3234" s="1125"/>
      <c r="D3234" s="1079"/>
      <c r="E3234" s="1123"/>
      <c r="F3234" s="1120"/>
      <c r="G3234" s="2217"/>
      <c r="H3234" s="2217">
        <f t="shared" si="3058"/>
        <v>9</v>
      </c>
      <c r="K3234" s="1120">
        <f t="shared" si="3056"/>
        <v>0.88</v>
      </c>
      <c r="L3234" s="1120">
        <f t="shared" ref="L3234:R3234" si="3066">K3234</f>
        <v>0.88</v>
      </c>
      <c r="M3234" s="1120">
        <f t="shared" si="3066"/>
        <v>0.88</v>
      </c>
      <c r="N3234" s="1120">
        <f t="shared" si="3066"/>
        <v>0.88</v>
      </c>
      <c r="O3234" s="1120">
        <f t="shared" si="3066"/>
        <v>0.88</v>
      </c>
      <c r="P3234" s="1120">
        <f t="shared" si="3066"/>
        <v>0.88</v>
      </c>
      <c r="Q3234" s="1120">
        <f t="shared" si="3066"/>
        <v>0.88</v>
      </c>
      <c r="R3234" s="1120">
        <f t="shared" si="3066"/>
        <v>0.88</v>
      </c>
    </row>
    <row r="3235" spans="1:18" ht="13.5" customHeight="1" x14ac:dyDescent="0.2">
      <c r="A3235" s="1167"/>
      <c r="B3235" s="1125"/>
      <c r="D3235" s="1079"/>
      <c r="E3235" s="1123"/>
      <c r="F3235" s="1120"/>
      <c r="G3235" s="2217"/>
      <c r="H3235" s="2217">
        <f t="shared" si="3058"/>
        <v>10</v>
      </c>
      <c r="K3235" s="1120">
        <f t="shared" si="3056"/>
        <v>1.2</v>
      </c>
      <c r="L3235" s="1120">
        <f t="shared" ref="L3235:R3235" si="3067">K3235</f>
        <v>1.2</v>
      </c>
      <c r="M3235" s="1120">
        <f t="shared" si="3067"/>
        <v>1.2</v>
      </c>
      <c r="N3235" s="1120">
        <f t="shared" si="3067"/>
        <v>1.2</v>
      </c>
      <c r="O3235" s="1120">
        <f t="shared" si="3067"/>
        <v>1.2</v>
      </c>
      <c r="P3235" s="1120">
        <f t="shared" si="3067"/>
        <v>1.2</v>
      </c>
      <c r="Q3235" s="1120">
        <f t="shared" si="3067"/>
        <v>1.2</v>
      </c>
      <c r="R3235" s="1120">
        <f t="shared" si="3067"/>
        <v>1.2</v>
      </c>
    </row>
    <row r="3236" spans="1:18" ht="13.5" customHeight="1" x14ac:dyDescent="0.2">
      <c r="A3236" s="1167"/>
      <c r="B3236" s="1125"/>
      <c r="D3236" s="1079"/>
      <c r="E3236" s="1123"/>
      <c r="F3236" s="1120"/>
      <c r="G3236" s="2217"/>
      <c r="H3236" s="2217">
        <f t="shared" si="3058"/>
        <v>11</v>
      </c>
      <c r="K3236" s="1120">
        <f t="shared" si="3056"/>
        <v>1.18</v>
      </c>
      <c r="L3236" s="1120">
        <f t="shared" ref="L3236:R3236" si="3068">K3236</f>
        <v>1.18</v>
      </c>
      <c r="M3236" s="1120">
        <f t="shared" si="3068"/>
        <v>1.18</v>
      </c>
      <c r="N3236" s="1120">
        <f t="shared" si="3068"/>
        <v>1.18</v>
      </c>
      <c r="O3236" s="1120">
        <f t="shared" si="3068"/>
        <v>1.18</v>
      </c>
      <c r="P3236" s="1120">
        <f t="shared" si="3068"/>
        <v>1.18</v>
      </c>
      <c r="Q3236" s="1120">
        <f t="shared" si="3068"/>
        <v>1.18</v>
      </c>
      <c r="R3236" s="1120">
        <f t="shared" si="3068"/>
        <v>1.18</v>
      </c>
    </row>
    <row r="3237" spans="1:18" ht="13.5" customHeight="1" x14ac:dyDescent="0.2">
      <c r="A3237" s="1167"/>
      <c r="B3237" s="1125"/>
      <c r="D3237" s="1079"/>
      <c r="E3237" s="1123"/>
      <c r="F3237" s="1120"/>
      <c r="G3237" s="2217"/>
      <c r="H3237" s="2217">
        <f t="shared" si="3058"/>
        <v>12</v>
      </c>
      <c r="K3237" s="1120">
        <f t="shared" si="3056"/>
        <v>1.05</v>
      </c>
      <c r="L3237" s="1120">
        <f t="shared" ref="L3237:R3237" si="3069">K3237</f>
        <v>1.05</v>
      </c>
      <c r="M3237" s="1120">
        <f t="shared" si="3069"/>
        <v>1.05</v>
      </c>
      <c r="N3237" s="1120">
        <f t="shared" si="3069"/>
        <v>1.05</v>
      </c>
      <c r="O3237" s="1120">
        <f t="shared" si="3069"/>
        <v>1.05</v>
      </c>
      <c r="P3237" s="1120">
        <f t="shared" si="3069"/>
        <v>1.05</v>
      </c>
      <c r="Q3237" s="1120">
        <f t="shared" si="3069"/>
        <v>1.05</v>
      </c>
      <c r="R3237" s="1120">
        <f t="shared" si="3069"/>
        <v>1.05</v>
      </c>
    </row>
    <row r="3238" spans="1:18" ht="13.5" customHeight="1" x14ac:dyDescent="0.2">
      <c r="A3238" s="1167"/>
      <c r="B3238" s="1125"/>
      <c r="D3238" s="1079"/>
      <c r="E3238" s="1123"/>
      <c r="F3238" s="1120"/>
      <c r="G3238" s="2217"/>
      <c r="H3238" s="2217">
        <f t="shared" si="3058"/>
        <v>13</v>
      </c>
      <c r="K3238" s="1120">
        <f t="shared" si="3056"/>
        <v>0.88</v>
      </c>
      <c r="L3238" s="1120">
        <f t="shared" ref="L3238:R3238" si="3070">K3238</f>
        <v>0.88</v>
      </c>
      <c r="M3238" s="1120">
        <f t="shared" si="3070"/>
        <v>0.88</v>
      </c>
      <c r="N3238" s="1120">
        <f t="shared" si="3070"/>
        <v>0.88</v>
      </c>
      <c r="O3238" s="1120">
        <f t="shared" si="3070"/>
        <v>0.88</v>
      </c>
      <c r="P3238" s="1120">
        <f t="shared" si="3070"/>
        <v>0.88</v>
      </c>
      <c r="Q3238" s="1120">
        <f t="shared" si="3070"/>
        <v>0.88</v>
      </c>
      <c r="R3238" s="1120">
        <f t="shared" si="3070"/>
        <v>0.88</v>
      </c>
    </row>
    <row r="3239" spans="1:18" ht="13.5" customHeight="1" x14ac:dyDescent="0.2">
      <c r="A3239" s="1167"/>
      <c r="B3239" s="1125"/>
      <c r="D3239" s="1079"/>
      <c r="E3239" s="1123"/>
      <c r="F3239" s="1120"/>
      <c r="G3239" s="2217"/>
      <c r="H3239" s="2217">
        <f t="shared" si="3058"/>
        <v>14</v>
      </c>
      <c r="K3239" s="1120">
        <f t="shared" si="3056"/>
        <v>1.05</v>
      </c>
      <c r="L3239" s="1120">
        <f t="shared" ref="L3239:R3239" si="3071">K3239</f>
        <v>1.05</v>
      </c>
      <c r="M3239" s="1120">
        <f t="shared" si="3071"/>
        <v>1.05</v>
      </c>
      <c r="N3239" s="1120">
        <f t="shared" si="3071"/>
        <v>1.05</v>
      </c>
      <c r="O3239" s="1120">
        <f t="shared" si="3071"/>
        <v>1.05</v>
      </c>
      <c r="P3239" s="1120">
        <f t="shared" si="3071"/>
        <v>1.05</v>
      </c>
      <c r="Q3239" s="1120">
        <f t="shared" si="3071"/>
        <v>1.05</v>
      </c>
      <c r="R3239" s="1120">
        <f t="shared" si="3071"/>
        <v>1.05</v>
      </c>
    </row>
    <row r="3240" spans="1:18" ht="13.5" customHeight="1" x14ac:dyDescent="0.2">
      <c r="A3240" s="1167"/>
      <c r="B3240" s="1125"/>
      <c r="D3240" s="1079"/>
      <c r="E3240" s="1123"/>
      <c r="F3240" s="1120"/>
      <c r="G3240" s="2217"/>
      <c r="H3240" s="2217">
        <f t="shared" si="3058"/>
        <v>15</v>
      </c>
      <c r="K3240" s="1120">
        <f t="shared" si="3056"/>
        <v>1.1599999999999999</v>
      </c>
      <c r="L3240" s="1120">
        <f t="shared" ref="L3240:R3240" si="3072">K3240</f>
        <v>1.1599999999999999</v>
      </c>
      <c r="M3240" s="1120">
        <f t="shared" si="3072"/>
        <v>1.1599999999999999</v>
      </c>
      <c r="N3240" s="1120">
        <f t="shared" si="3072"/>
        <v>1.1599999999999999</v>
      </c>
      <c r="O3240" s="1120">
        <f t="shared" si="3072"/>
        <v>1.1599999999999999</v>
      </c>
      <c r="P3240" s="1120">
        <f t="shared" si="3072"/>
        <v>1.1599999999999999</v>
      </c>
      <c r="Q3240" s="1120">
        <f t="shared" si="3072"/>
        <v>1.1599999999999999</v>
      </c>
      <c r="R3240" s="1120">
        <f t="shared" si="3072"/>
        <v>1.1599999999999999</v>
      </c>
    </row>
    <row r="3241" spans="1:18" ht="13.5" customHeight="1" x14ac:dyDescent="0.2">
      <c r="A3241" s="1167"/>
      <c r="B3241" s="1125"/>
      <c r="D3241" s="1079"/>
      <c r="E3241" s="1123"/>
      <c r="F3241" s="1120"/>
      <c r="G3241" s="2217"/>
      <c r="H3241" s="2217">
        <f t="shared" si="3058"/>
        <v>16</v>
      </c>
      <c r="K3241" s="1120">
        <f t="shared" si="3056"/>
        <v>1.0900000000000001</v>
      </c>
      <c r="L3241" s="1120">
        <f t="shared" ref="L3241:R3241" si="3073">K3241</f>
        <v>1.0900000000000001</v>
      </c>
      <c r="M3241" s="1120">
        <f t="shared" si="3073"/>
        <v>1.0900000000000001</v>
      </c>
      <c r="N3241" s="1120">
        <f t="shared" si="3073"/>
        <v>1.0900000000000001</v>
      </c>
      <c r="O3241" s="1120">
        <f t="shared" si="3073"/>
        <v>1.0900000000000001</v>
      </c>
      <c r="P3241" s="1120">
        <f t="shared" si="3073"/>
        <v>1.0900000000000001</v>
      </c>
      <c r="Q3241" s="1120">
        <f t="shared" si="3073"/>
        <v>1.0900000000000001</v>
      </c>
      <c r="R3241" s="1120">
        <f t="shared" si="3073"/>
        <v>1.0900000000000001</v>
      </c>
    </row>
    <row r="3242" spans="1:18" ht="13.5" customHeight="1" x14ac:dyDescent="0.2">
      <c r="A3242" s="1167"/>
      <c r="B3242" s="1125"/>
      <c r="D3242" s="1079"/>
      <c r="E3242" s="1123"/>
      <c r="F3242" s="1120"/>
      <c r="G3242" s="2217"/>
      <c r="H3242" s="2217">
        <f t="shared" si="3058"/>
        <v>17</v>
      </c>
      <c r="K3242" s="1120">
        <f t="shared" si="3056"/>
        <v>1.1299999999999999</v>
      </c>
      <c r="L3242" s="1120">
        <f t="shared" ref="L3242:R3242" si="3074">K3242</f>
        <v>1.1299999999999999</v>
      </c>
      <c r="M3242" s="1120">
        <f t="shared" si="3074"/>
        <v>1.1299999999999999</v>
      </c>
      <c r="N3242" s="1120">
        <f t="shared" si="3074"/>
        <v>1.1299999999999999</v>
      </c>
      <c r="O3242" s="1120">
        <f t="shared" si="3074"/>
        <v>1.1299999999999999</v>
      </c>
      <c r="P3242" s="1120">
        <f t="shared" si="3074"/>
        <v>1.1299999999999999</v>
      </c>
      <c r="Q3242" s="1120">
        <f t="shared" si="3074"/>
        <v>1.1299999999999999</v>
      </c>
      <c r="R3242" s="1120">
        <f t="shared" si="3074"/>
        <v>1.1299999999999999</v>
      </c>
    </row>
    <row r="3243" spans="1:18" ht="13.5" customHeight="1" x14ac:dyDescent="0.2">
      <c r="A3243" s="1167"/>
      <c r="B3243" s="1125"/>
      <c r="D3243" s="1079"/>
      <c r="E3243" s="1123"/>
      <c r="F3243" s="1120"/>
      <c r="G3243" s="2217"/>
      <c r="H3243" s="2217">
        <f t="shared" si="3058"/>
        <v>18</v>
      </c>
      <c r="K3243" s="1120">
        <f t="shared" si="3056"/>
        <v>0.85</v>
      </c>
      <c r="L3243" s="1120">
        <f t="shared" ref="L3243:R3243" si="3075">K3243</f>
        <v>0.85</v>
      </c>
      <c r="M3243" s="1120">
        <f t="shared" si="3075"/>
        <v>0.85</v>
      </c>
      <c r="N3243" s="1120">
        <f t="shared" si="3075"/>
        <v>0.85</v>
      </c>
      <c r="O3243" s="1120">
        <f t="shared" si="3075"/>
        <v>0.85</v>
      </c>
      <c r="P3243" s="1120">
        <f t="shared" si="3075"/>
        <v>0.85</v>
      </c>
      <c r="Q3243" s="1120">
        <f t="shared" si="3075"/>
        <v>0.85</v>
      </c>
      <c r="R3243" s="1120">
        <f t="shared" si="3075"/>
        <v>0.85</v>
      </c>
    </row>
    <row r="3244" spans="1:18" ht="13.5" customHeight="1" x14ac:dyDescent="0.2">
      <c r="A3244" s="1167"/>
      <c r="B3244" s="1125"/>
      <c r="D3244" s="1079"/>
      <c r="E3244" s="1123"/>
      <c r="F3244" s="1120"/>
      <c r="G3244" s="2217"/>
      <c r="H3244" s="2217">
        <f t="shared" si="3058"/>
        <v>19</v>
      </c>
      <c r="K3244" s="1120">
        <f t="shared" si="3056"/>
        <v>0.74</v>
      </c>
      <c r="L3244" s="1120">
        <f t="shared" ref="L3244:R3244" si="3076">K3244</f>
        <v>0.74</v>
      </c>
      <c r="M3244" s="1120">
        <f t="shared" si="3076"/>
        <v>0.74</v>
      </c>
      <c r="N3244" s="1120">
        <f t="shared" si="3076"/>
        <v>0.74</v>
      </c>
      <c r="O3244" s="1120">
        <f t="shared" si="3076"/>
        <v>0.74</v>
      </c>
      <c r="P3244" s="1120">
        <f t="shared" si="3076"/>
        <v>0.74</v>
      </c>
      <c r="Q3244" s="1120">
        <f t="shared" si="3076"/>
        <v>0.74</v>
      </c>
      <c r="R3244" s="1120">
        <f t="shared" si="3076"/>
        <v>0.74</v>
      </c>
    </row>
    <row r="3245" spans="1:18" ht="13.5" customHeight="1" x14ac:dyDescent="0.2">
      <c r="A3245" s="1167"/>
      <c r="B3245" s="1125"/>
      <c r="D3245" s="1079"/>
      <c r="E3245" s="1123"/>
      <c r="F3245" s="1120"/>
      <c r="G3245" s="2217"/>
      <c r="H3245" s="2217">
        <f t="shared" si="3058"/>
        <v>20</v>
      </c>
      <c r="K3245" s="1120">
        <f t="shared" si="3056"/>
        <v>0.63</v>
      </c>
      <c r="L3245" s="1120">
        <f t="shared" ref="L3245:R3245" si="3077">K3245</f>
        <v>0.63</v>
      </c>
      <c r="M3245" s="1120">
        <f t="shared" si="3077"/>
        <v>0.63</v>
      </c>
      <c r="N3245" s="1120">
        <f t="shared" si="3077"/>
        <v>0.63</v>
      </c>
      <c r="O3245" s="1120">
        <f t="shared" si="3077"/>
        <v>0.63</v>
      </c>
      <c r="P3245" s="1120">
        <f t="shared" si="3077"/>
        <v>0.63</v>
      </c>
      <c r="Q3245" s="1120">
        <f t="shared" si="3077"/>
        <v>0.63</v>
      </c>
      <c r="R3245" s="1120">
        <f t="shared" si="3077"/>
        <v>0.63</v>
      </c>
    </row>
    <row r="3246" spans="1:18" ht="13.5" customHeight="1" x14ac:dyDescent="0.2">
      <c r="A3246" s="1167"/>
      <c r="B3246" s="1125"/>
      <c r="D3246" s="1079"/>
      <c r="E3246" s="1123"/>
      <c r="F3246" s="1120"/>
      <c r="G3246" s="2217"/>
      <c r="H3246" s="2217">
        <f t="shared" si="3058"/>
        <v>21</v>
      </c>
      <c r="K3246" s="1120">
        <f t="shared" si="3056"/>
        <v>0.63</v>
      </c>
      <c r="L3246" s="1120">
        <f t="shared" ref="L3246:R3246" si="3078">K3246</f>
        <v>0.63</v>
      </c>
      <c r="M3246" s="1120">
        <f t="shared" si="3078"/>
        <v>0.63</v>
      </c>
      <c r="N3246" s="1120">
        <f t="shared" si="3078"/>
        <v>0.63</v>
      </c>
      <c r="O3246" s="1120">
        <f t="shared" si="3078"/>
        <v>0.63</v>
      </c>
      <c r="P3246" s="1120">
        <f t="shared" si="3078"/>
        <v>0.63</v>
      </c>
      <c r="Q3246" s="1120">
        <f t="shared" si="3078"/>
        <v>0.63</v>
      </c>
      <c r="R3246" s="1120">
        <f t="shared" si="3078"/>
        <v>0.63</v>
      </c>
    </row>
    <row r="3247" spans="1:18" ht="13.5" customHeight="1" x14ac:dyDescent="0.2">
      <c r="A3247" s="1167"/>
      <c r="B3247" s="1125"/>
      <c r="D3247" s="1079"/>
      <c r="E3247" s="1123"/>
      <c r="F3247" s="1120"/>
      <c r="G3247" s="2217"/>
      <c r="H3247" s="2217">
        <f t="shared" si="3058"/>
        <v>22</v>
      </c>
      <c r="K3247" s="1120">
        <f t="shared" si="3056"/>
        <v>0.59</v>
      </c>
      <c r="L3247" s="1120">
        <f t="shared" ref="L3247:R3247" si="3079">K3247</f>
        <v>0.59</v>
      </c>
      <c r="M3247" s="1120">
        <f t="shared" si="3079"/>
        <v>0.59</v>
      </c>
      <c r="N3247" s="1120">
        <f t="shared" si="3079"/>
        <v>0.59</v>
      </c>
      <c r="O3247" s="1120">
        <f t="shared" si="3079"/>
        <v>0.59</v>
      </c>
      <c r="P3247" s="1120">
        <f t="shared" si="3079"/>
        <v>0.59</v>
      </c>
      <c r="Q3247" s="1120">
        <f t="shared" si="3079"/>
        <v>0.59</v>
      </c>
      <c r="R3247" s="1120">
        <f t="shared" si="3079"/>
        <v>0.59</v>
      </c>
    </row>
    <row r="3248" spans="1:18" ht="13.5" customHeight="1" x14ac:dyDescent="0.2">
      <c r="A3248" s="1167"/>
      <c r="B3248" s="1125"/>
      <c r="D3248" s="1079"/>
      <c r="E3248" s="1123"/>
      <c r="F3248" s="1120"/>
      <c r="G3248" s="2217"/>
      <c r="H3248" s="2217">
        <f t="shared" si="3058"/>
        <v>23</v>
      </c>
      <c r="K3248" s="1120">
        <f>K3196+K3221</f>
        <v>0.61</v>
      </c>
      <c r="L3248" s="1120">
        <f t="shared" ref="L3248:R3248" si="3080">K3248</f>
        <v>0.61</v>
      </c>
      <c r="M3248" s="1120">
        <f t="shared" si="3080"/>
        <v>0.61</v>
      </c>
      <c r="N3248" s="1120">
        <f t="shared" si="3080"/>
        <v>0.61</v>
      </c>
      <c r="O3248" s="1120">
        <f t="shared" si="3080"/>
        <v>0.61</v>
      </c>
      <c r="P3248" s="1120">
        <f t="shared" si="3080"/>
        <v>0.61</v>
      </c>
      <c r="Q3248" s="1120">
        <f t="shared" si="3080"/>
        <v>0.61</v>
      </c>
      <c r="R3248" s="1120">
        <f t="shared" si="3080"/>
        <v>0.61</v>
      </c>
    </row>
    <row r="3249" spans="1:18" ht="13.5" customHeight="1" x14ac:dyDescent="0.2">
      <c r="A3249" s="1167"/>
      <c r="B3249" s="1125"/>
      <c r="E3249" s="1123"/>
      <c r="G3249" s="1167"/>
    </row>
    <row r="3250" spans="1:18" ht="13.5" customHeight="1" x14ac:dyDescent="0.2">
      <c r="A3250" s="1167">
        <v>13</v>
      </c>
      <c r="B3250" s="1039"/>
      <c r="C3250" s="1167"/>
      <c r="D3250" s="1079" t="s">
        <v>216</v>
      </c>
      <c r="E3250" s="1123"/>
      <c r="F3250" s="1125"/>
      <c r="G3250" s="1125"/>
      <c r="L3250" s="1110"/>
      <c r="M3250" s="1110"/>
    </row>
    <row r="3251" spans="1:18" ht="13.5" customHeight="1" x14ac:dyDescent="0.2">
      <c r="A3251" s="1167"/>
      <c r="B3251" s="1123" t="s">
        <v>810</v>
      </c>
      <c r="C3251" s="1167"/>
      <c r="D3251" s="1123" t="s">
        <v>6107</v>
      </c>
      <c r="E3251" s="1123"/>
      <c r="F3251" s="1110" t="s">
        <v>94</v>
      </c>
      <c r="G3251" s="1167">
        <v>5</v>
      </c>
      <c r="H3251" s="1167">
        <v>0</v>
      </c>
      <c r="K3251" s="1110">
        <v>0.19</v>
      </c>
      <c r="L3251" s="1110">
        <f>K3251</f>
        <v>0.19</v>
      </c>
      <c r="M3251" s="1110">
        <f t="shared" ref="M3251:R3251" si="3081">L3251</f>
        <v>0.19</v>
      </c>
      <c r="N3251" s="1110">
        <f t="shared" si="3081"/>
        <v>0.19</v>
      </c>
      <c r="O3251" s="1110">
        <f t="shared" si="3081"/>
        <v>0.19</v>
      </c>
      <c r="P3251" s="1110">
        <f t="shared" si="3081"/>
        <v>0.19</v>
      </c>
      <c r="Q3251" s="1110">
        <f t="shared" si="3081"/>
        <v>0.19</v>
      </c>
      <c r="R3251" s="1110">
        <f t="shared" si="3081"/>
        <v>0.19</v>
      </c>
    </row>
    <row r="3252" spans="1:18" ht="13.5" customHeight="1" x14ac:dyDescent="0.2">
      <c r="A3252" s="1167"/>
      <c r="B3252" s="1123" t="s">
        <v>6108</v>
      </c>
      <c r="C3252" s="1167"/>
      <c r="D3252" s="1123"/>
      <c r="E3252" s="1123"/>
      <c r="G3252" s="1167"/>
      <c r="H3252" s="1167">
        <f>H3251+1</f>
        <v>1</v>
      </c>
      <c r="K3252" s="1110">
        <v>0.2</v>
      </c>
      <c r="L3252" s="1110">
        <f t="shared" ref="L3252:R3252" si="3082">K3252</f>
        <v>0.2</v>
      </c>
      <c r="M3252" s="1110">
        <f t="shared" si="3082"/>
        <v>0.2</v>
      </c>
      <c r="N3252" s="1110">
        <f t="shared" si="3082"/>
        <v>0.2</v>
      </c>
      <c r="O3252" s="1110">
        <f t="shared" si="3082"/>
        <v>0.2</v>
      </c>
      <c r="P3252" s="1110">
        <f t="shared" si="3082"/>
        <v>0.2</v>
      </c>
      <c r="Q3252" s="1110">
        <f t="shared" si="3082"/>
        <v>0.2</v>
      </c>
      <c r="R3252" s="1110">
        <f t="shared" si="3082"/>
        <v>0.2</v>
      </c>
    </row>
    <row r="3253" spans="1:18" ht="13.5" customHeight="1" x14ac:dyDescent="0.2">
      <c r="A3253" s="1167"/>
      <c r="B3253" s="1123" t="s">
        <v>1839</v>
      </c>
      <c r="C3253" s="1125"/>
      <c r="D3253" s="1123"/>
      <c r="E3253" s="1123"/>
      <c r="G3253" s="1167"/>
      <c r="H3253" s="1167">
        <f t="shared" ref="H3253:H3274" si="3083">H3252+1</f>
        <v>2</v>
      </c>
      <c r="K3253" s="1110">
        <v>0.16</v>
      </c>
      <c r="L3253" s="1110">
        <f t="shared" ref="L3253:R3253" si="3084">K3253</f>
        <v>0.16</v>
      </c>
      <c r="M3253" s="1110">
        <f t="shared" si="3084"/>
        <v>0.16</v>
      </c>
      <c r="N3253" s="1110">
        <f t="shared" si="3084"/>
        <v>0.16</v>
      </c>
      <c r="O3253" s="1110">
        <f t="shared" si="3084"/>
        <v>0.16</v>
      </c>
      <c r="P3253" s="1110">
        <f t="shared" si="3084"/>
        <v>0.16</v>
      </c>
      <c r="Q3253" s="1110">
        <f t="shared" si="3084"/>
        <v>0.16</v>
      </c>
      <c r="R3253" s="1110">
        <f t="shared" si="3084"/>
        <v>0.16</v>
      </c>
    </row>
    <row r="3254" spans="1:18" ht="13.5" customHeight="1" x14ac:dyDescent="0.2">
      <c r="A3254" s="1167"/>
      <c r="B3254" s="1123" t="s">
        <v>175</v>
      </c>
      <c r="C3254" s="1110" t="s">
        <v>6433</v>
      </c>
      <c r="D3254" s="1123"/>
      <c r="E3254" s="1123"/>
      <c r="G3254" s="1167"/>
      <c r="H3254" s="1167">
        <f t="shared" si="3083"/>
        <v>3</v>
      </c>
      <c r="K3254" s="1110">
        <v>0.21</v>
      </c>
      <c r="L3254" s="1110">
        <f t="shared" ref="L3254:R3254" si="3085">K3254</f>
        <v>0.21</v>
      </c>
      <c r="M3254" s="1110">
        <f t="shared" si="3085"/>
        <v>0.21</v>
      </c>
      <c r="N3254" s="1110">
        <f t="shared" si="3085"/>
        <v>0.21</v>
      </c>
      <c r="O3254" s="1110">
        <f t="shared" si="3085"/>
        <v>0.21</v>
      </c>
      <c r="P3254" s="1110">
        <f t="shared" si="3085"/>
        <v>0.21</v>
      </c>
      <c r="Q3254" s="1110">
        <f t="shared" si="3085"/>
        <v>0.21</v>
      </c>
      <c r="R3254" s="1110">
        <f t="shared" si="3085"/>
        <v>0.21</v>
      </c>
    </row>
    <row r="3255" spans="1:18" ht="13.5" customHeight="1" x14ac:dyDescent="0.2">
      <c r="A3255" s="1167"/>
      <c r="B3255" s="1125" t="s">
        <v>1535</v>
      </c>
      <c r="C3255" s="1125" t="s">
        <v>3045</v>
      </c>
      <c r="D3255" s="1123"/>
      <c r="E3255" s="1123"/>
      <c r="G3255" s="1167"/>
      <c r="H3255" s="1167">
        <f t="shared" si="3083"/>
        <v>4</v>
      </c>
      <c r="K3255" s="1110">
        <v>0.25</v>
      </c>
      <c r="L3255" s="1110">
        <f t="shared" ref="L3255:R3255" si="3086">K3255</f>
        <v>0.25</v>
      </c>
      <c r="M3255" s="1110">
        <f t="shared" si="3086"/>
        <v>0.25</v>
      </c>
      <c r="N3255" s="1110">
        <f t="shared" si="3086"/>
        <v>0.25</v>
      </c>
      <c r="O3255" s="1110">
        <f t="shared" si="3086"/>
        <v>0.25</v>
      </c>
      <c r="P3255" s="1110">
        <f t="shared" si="3086"/>
        <v>0.25</v>
      </c>
      <c r="Q3255" s="1110">
        <f t="shared" si="3086"/>
        <v>0.25</v>
      </c>
      <c r="R3255" s="1110">
        <f t="shared" si="3086"/>
        <v>0.25</v>
      </c>
    </row>
    <row r="3256" spans="1:18" ht="13.5" customHeight="1" x14ac:dyDescent="0.2">
      <c r="A3256" s="1167"/>
      <c r="B3256" s="1123" t="s">
        <v>6217</v>
      </c>
      <c r="C3256" s="1015" t="s">
        <v>6446</v>
      </c>
      <c r="D3256" s="1123"/>
      <c r="E3256" s="1123"/>
      <c r="G3256" s="1167"/>
      <c r="H3256" s="1167">
        <f t="shared" si="3083"/>
        <v>5</v>
      </c>
      <c r="K3256" s="1110">
        <v>0.2</v>
      </c>
      <c r="L3256" s="1110">
        <f t="shared" ref="L3256:R3256" si="3087">K3256</f>
        <v>0.2</v>
      </c>
      <c r="M3256" s="1110">
        <f t="shared" si="3087"/>
        <v>0.2</v>
      </c>
      <c r="N3256" s="1110">
        <f t="shared" si="3087"/>
        <v>0.2</v>
      </c>
      <c r="O3256" s="1110">
        <f t="shared" si="3087"/>
        <v>0.2</v>
      </c>
      <c r="P3256" s="1110">
        <f t="shared" si="3087"/>
        <v>0.2</v>
      </c>
      <c r="Q3256" s="1110">
        <f t="shared" si="3087"/>
        <v>0.2</v>
      </c>
      <c r="R3256" s="1110">
        <f t="shared" si="3087"/>
        <v>0.2</v>
      </c>
    </row>
    <row r="3257" spans="1:18" ht="13.5" customHeight="1" x14ac:dyDescent="0.2">
      <c r="A3257" s="1167"/>
      <c r="B3257" s="1123" t="s">
        <v>3263</v>
      </c>
      <c r="C3257" s="1110" t="s">
        <v>5267</v>
      </c>
      <c r="D3257" s="1123"/>
      <c r="E3257" s="1123"/>
      <c r="G3257" s="1167"/>
      <c r="H3257" s="1167">
        <f t="shared" si="3083"/>
        <v>6</v>
      </c>
      <c r="K3257" s="1110">
        <v>0.26</v>
      </c>
      <c r="L3257" s="1110">
        <f t="shared" ref="L3257:R3257" si="3088">K3257</f>
        <v>0.26</v>
      </c>
      <c r="M3257" s="1110">
        <f t="shared" si="3088"/>
        <v>0.26</v>
      </c>
      <c r="N3257" s="1110">
        <f t="shared" si="3088"/>
        <v>0.26</v>
      </c>
      <c r="O3257" s="1110">
        <f t="shared" si="3088"/>
        <v>0.26</v>
      </c>
      <c r="P3257" s="1110">
        <f t="shared" si="3088"/>
        <v>0.26</v>
      </c>
      <c r="Q3257" s="1110">
        <f t="shared" si="3088"/>
        <v>0.26</v>
      </c>
      <c r="R3257" s="1110">
        <f t="shared" si="3088"/>
        <v>0.26</v>
      </c>
    </row>
    <row r="3258" spans="1:18" ht="13.5" customHeight="1" x14ac:dyDescent="0.2">
      <c r="A3258" s="1167"/>
      <c r="B3258" s="1123" t="s">
        <v>6218</v>
      </c>
      <c r="C3258" s="1167" t="s">
        <v>6447</v>
      </c>
      <c r="D3258" s="1123"/>
      <c r="E3258" s="1123"/>
      <c r="G3258" s="1167"/>
      <c r="H3258" s="1167">
        <f t="shared" si="3083"/>
        <v>7</v>
      </c>
      <c r="K3258" s="1110">
        <v>0.3</v>
      </c>
      <c r="L3258" s="1110">
        <f t="shared" ref="L3258:R3258" si="3089">K3258</f>
        <v>0.3</v>
      </c>
      <c r="M3258" s="1110">
        <f t="shared" si="3089"/>
        <v>0.3</v>
      </c>
      <c r="N3258" s="1110">
        <f t="shared" si="3089"/>
        <v>0.3</v>
      </c>
      <c r="O3258" s="1110">
        <f t="shared" si="3089"/>
        <v>0.3</v>
      </c>
      <c r="P3258" s="1110">
        <f t="shared" si="3089"/>
        <v>0.3</v>
      </c>
      <c r="Q3258" s="1110">
        <f t="shared" si="3089"/>
        <v>0.3</v>
      </c>
      <c r="R3258" s="1110">
        <f t="shared" si="3089"/>
        <v>0.3</v>
      </c>
    </row>
    <row r="3259" spans="1:18" ht="13.5" customHeight="1" x14ac:dyDescent="0.2">
      <c r="A3259" s="1167"/>
      <c r="B3259" s="1123" t="s">
        <v>6219</v>
      </c>
      <c r="C3259" s="1167" t="s">
        <v>6448</v>
      </c>
      <c r="D3259" s="1123"/>
      <c r="E3259" s="1123"/>
      <c r="G3259" s="1167"/>
      <c r="H3259" s="1167">
        <f t="shared" si="3083"/>
        <v>8</v>
      </c>
      <c r="K3259" s="1110">
        <v>0.5</v>
      </c>
      <c r="L3259" s="1110">
        <f t="shared" ref="L3259:R3259" si="3090">K3259</f>
        <v>0.5</v>
      </c>
      <c r="M3259" s="1110">
        <f t="shared" si="3090"/>
        <v>0.5</v>
      </c>
      <c r="N3259" s="1110">
        <f t="shared" si="3090"/>
        <v>0.5</v>
      </c>
      <c r="O3259" s="1110">
        <f t="shared" si="3090"/>
        <v>0.5</v>
      </c>
      <c r="P3259" s="1110">
        <f t="shared" si="3090"/>
        <v>0.5</v>
      </c>
      <c r="Q3259" s="1110">
        <f t="shared" si="3090"/>
        <v>0.5</v>
      </c>
      <c r="R3259" s="1110">
        <f t="shared" si="3090"/>
        <v>0.5</v>
      </c>
    </row>
    <row r="3260" spans="1:18" ht="13.5" customHeight="1" x14ac:dyDescent="0.2">
      <c r="A3260" s="1167"/>
      <c r="B3260" s="1123"/>
      <c r="C3260" s="1167"/>
      <c r="D3260" s="1123"/>
      <c r="E3260" s="1123"/>
      <c r="G3260" s="1167"/>
      <c r="H3260" s="1167">
        <f t="shared" si="3083"/>
        <v>9</v>
      </c>
      <c r="K3260" s="1110">
        <v>0.51</v>
      </c>
      <c r="L3260" s="1110">
        <f t="shared" ref="L3260:R3260" si="3091">K3260</f>
        <v>0.51</v>
      </c>
      <c r="M3260" s="1110">
        <f t="shared" si="3091"/>
        <v>0.51</v>
      </c>
      <c r="N3260" s="1110">
        <f t="shared" si="3091"/>
        <v>0.51</v>
      </c>
      <c r="O3260" s="1110">
        <f t="shared" si="3091"/>
        <v>0.51</v>
      </c>
      <c r="P3260" s="1110">
        <f t="shared" si="3091"/>
        <v>0.51</v>
      </c>
      <c r="Q3260" s="1110">
        <f t="shared" si="3091"/>
        <v>0.51</v>
      </c>
      <c r="R3260" s="1110">
        <f t="shared" si="3091"/>
        <v>0.51</v>
      </c>
    </row>
    <row r="3261" spans="1:18" ht="13.5" customHeight="1" x14ac:dyDescent="0.2">
      <c r="A3261" s="1167"/>
      <c r="B3261" s="1123"/>
      <c r="C3261" s="1167"/>
      <c r="D3261" s="1123"/>
      <c r="E3261" s="1123"/>
      <c r="G3261" s="1167"/>
      <c r="H3261" s="1167">
        <f t="shared" si="3083"/>
        <v>10</v>
      </c>
      <c r="K3261" s="1110">
        <v>0.5</v>
      </c>
      <c r="L3261" s="1110">
        <f t="shared" ref="L3261:R3261" si="3092">K3261</f>
        <v>0.5</v>
      </c>
      <c r="M3261" s="1110">
        <f t="shared" si="3092"/>
        <v>0.5</v>
      </c>
      <c r="N3261" s="1110">
        <f t="shared" si="3092"/>
        <v>0.5</v>
      </c>
      <c r="O3261" s="1110">
        <f t="shared" si="3092"/>
        <v>0.5</v>
      </c>
      <c r="P3261" s="1110">
        <f t="shared" si="3092"/>
        <v>0.5</v>
      </c>
      <c r="Q3261" s="1110">
        <f t="shared" si="3092"/>
        <v>0.5</v>
      </c>
      <c r="R3261" s="1110">
        <f t="shared" si="3092"/>
        <v>0.5</v>
      </c>
    </row>
    <row r="3262" spans="1:18" ht="13.5" customHeight="1" x14ac:dyDescent="0.2">
      <c r="A3262" s="1167"/>
      <c r="B3262" s="1123"/>
      <c r="C3262" s="1167"/>
      <c r="D3262" s="1123"/>
      <c r="E3262" s="1123"/>
      <c r="G3262" s="1167"/>
      <c r="H3262" s="1167">
        <f t="shared" si="3083"/>
        <v>11</v>
      </c>
      <c r="K3262" s="1110">
        <v>0.52</v>
      </c>
      <c r="L3262" s="1110">
        <f t="shared" ref="L3262:R3262" si="3093">K3262</f>
        <v>0.52</v>
      </c>
      <c r="M3262" s="1110">
        <f t="shared" si="3093"/>
        <v>0.52</v>
      </c>
      <c r="N3262" s="1110">
        <f t="shared" si="3093"/>
        <v>0.52</v>
      </c>
      <c r="O3262" s="1110">
        <f t="shared" si="3093"/>
        <v>0.52</v>
      </c>
      <c r="P3262" s="1110">
        <f t="shared" si="3093"/>
        <v>0.52</v>
      </c>
      <c r="Q3262" s="1110">
        <f t="shared" si="3093"/>
        <v>0.52</v>
      </c>
      <c r="R3262" s="1110">
        <f t="shared" si="3093"/>
        <v>0.52</v>
      </c>
    </row>
    <row r="3263" spans="1:18" ht="13.5" customHeight="1" x14ac:dyDescent="0.2">
      <c r="A3263" s="1167"/>
      <c r="B3263" s="1123"/>
      <c r="C3263" s="1167"/>
      <c r="D3263" s="1123"/>
      <c r="E3263" s="1123"/>
      <c r="G3263" s="1167"/>
      <c r="H3263" s="1167">
        <f t="shared" si="3083"/>
        <v>12</v>
      </c>
      <c r="K3263" s="1110">
        <v>0.5</v>
      </c>
      <c r="L3263" s="1110">
        <f t="shared" ref="L3263:R3263" si="3094">K3263</f>
        <v>0.5</v>
      </c>
      <c r="M3263" s="1110">
        <f t="shared" si="3094"/>
        <v>0.5</v>
      </c>
      <c r="N3263" s="1110">
        <f t="shared" si="3094"/>
        <v>0.5</v>
      </c>
      <c r="O3263" s="1110">
        <f t="shared" si="3094"/>
        <v>0.5</v>
      </c>
      <c r="P3263" s="1110">
        <f t="shared" si="3094"/>
        <v>0.5</v>
      </c>
      <c r="Q3263" s="1110">
        <f t="shared" si="3094"/>
        <v>0.5</v>
      </c>
      <c r="R3263" s="1110">
        <f t="shared" si="3094"/>
        <v>0.5</v>
      </c>
    </row>
    <row r="3264" spans="1:18" ht="13.5" customHeight="1" x14ac:dyDescent="0.2">
      <c r="A3264" s="1167"/>
      <c r="B3264" s="1123"/>
      <c r="C3264" s="1167"/>
      <c r="D3264" s="1123"/>
      <c r="E3264" s="1123"/>
      <c r="G3264" s="1167"/>
      <c r="H3264" s="1167">
        <f t="shared" si="3083"/>
        <v>13</v>
      </c>
      <c r="K3264" s="1110">
        <v>0.56999999999999995</v>
      </c>
      <c r="L3264" s="1110">
        <f t="shared" ref="L3264:R3264" si="3095">K3264</f>
        <v>0.56999999999999995</v>
      </c>
      <c r="M3264" s="1110">
        <f t="shared" si="3095"/>
        <v>0.56999999999999995</v>
      </c>
      <c r="N3264" s="1110">
        <f t="shared" si="3095"/>
        <v>0.56999999999999995</v>
      </c>
      <c r="O3264" s="1110">
        <f t="shared" si="3095"/>
        <v>0.56999999999999995</v>
      </c>
      <c r="P3264" s="1110">
        <f t="shared" si="3095"/>
        <v>0.56999999999999995</v>
      </c>
      <c r="Q3264" s="1110">
        <f t="shared" si="3095"/>
        <v>0.56999999999999995</v>
      </c>
      <c r="R3264" s="1110">
        <f t="shared" si="3095"/>
        <v>0.56999999999999995</v>
      </c>
    </row>
    <row r="3265" spans="1:18" ht="13.5" customHeight="1" x14ac:dyDescent="0.2">
      <c r="A3265" s="1167"/>
      <c r="B3265" s="1123"/>
      <c r="C3265" s="1167"/>
      <c r="D3265" s="1123"/>
      <c r="E3265" s="1123"/>
      <c r="G3265" s="1167"/>
      <c r="H3265" s="1167">
        <f t="shared" si="3083"/>
        <v>14</v>
      </c>
      <c r="K3265" s="1110">
        <v>0.57999999999999996</v>
      </c>
      <c r="L3265" s="1110">
        <f t="shared" ref="L3265:R3265" si="3096">K3265</f>
        <v>0.57999999999999996</v>
      </c>
      <c r="M3265" s="1110">
        <f t="shared" si="3096"/>
        <v>0.57999999999999996</v>
      </c>
      <c r="N3265" s="1110">
        <f t="shared" si="3096"/>
        <v>0.57999999999999996</v>
      </c>
      <c r="O3265" s="1110">
        <f t="shared" si="3096"/>
        <v>0.57999999999999996</v>
      </c>
      <c r="P3265" s="1110">
        <f t="shared" si="3096"/>
        <v>0.57999999999999996</v>
      </c>
      <c r="Q3265" s="1110">
        <f t="shared" si="3096"/>
        <v>0.57999999999999996</v>
      </c>
      <c r="R3265" s="1110">
        <f t="shared" si="3096"/>
        <v>0.57999999999999996</v>
      </c>
    </row>
    <row r="3266" spans="1:18" ht="13.5" customHeight="1" x14ac:dyDescent="0.2">
      <c r="A3266" s="1167"/>
      <c r="B3266" s="1123"/>
      <c r="C3266" s="1167"/>
      <c r="D3266" s="1123"/>
      <c r="E3266" s="1123"/>
      <c r="G3266" s="1167"/>
      <c r="H3266" s="1167">
        <f t="shared" si="3083"/>
        <v>15</v>
      </c>
      <c r="K3266" s="1110">
        <v>0.55000000000000004</v>
      </c>
      <c r="L3266" s="1110">
        <f t="shared" ref="L3266:R3266" si="3097">K3266</f>
        <v>0.55000000000000004</v>
      </c>
      <c r="M3266" s="1110">
        <f t="shared" si="3097"/>
        <v>0.55000000000000004</v>
      </c>
      <c r="N3266" s="1110">
        <f t="shared" si="3097"/>
        <v>0.55000000000000004</v>
      </c>
      <c r="O3266" s="1110">
        <f t="shared" si="3097"/>
        <v>0.55000000000000004</v>
      </c>
      <c r="P3266" s="1110">
        <f t="shared" si="3097"/>
        <v>0.55000000000000004</v>
      </c>
      <c r="Q3266" s="1110">
        <f t="shared" si="3097"/>
        <v>0.55000000000000004</v>
      </c>
      <c r="R3266" s="1110">
        <f t="shared" si="3097"/>
        <v>0.55000000000000004</v>
      </c>
    </row>
    <row r="3267" spans="1:18" ht="13.5" customHeight="1" x14ac:dyDescent="0.2">
      <c r="A3267" s="1167"/>
      <c r="B3267" s="1123"/>
      <c r="C3267" s="1167"/>
      <c r="D3267" s="1123"/>
      <c r="E3267" s="1123"/>
      <c r="G3267" s="1167"/>
      <c r="H3267" s="1167">
        <f t="shared" si="3083"/>
        <v>16</v>
      </c>
      <c r="K3267" s="1110">
        <v>0.5</v>
      </c>
      <c r="L3267" s="1110">
        <f t="shared" ref="L3267:R3267" si="3098">K3267</f>
        <v>0.5</v>
      </c>
      <c r="M3267" s="1110">
        <f t="shared" si="3098"/>
        <v>0.5</v>
      </c>
      <c r="N3267" s="1110">
        <f t="shared" si="3098"/>
        <v>0.5</v>
      </c>
      <c r="O3267" s="1110">
        <f t="shared" si="3098"/>
        <v>0.5</v>
      </c>
      <c r="P3267" s="1110">
        <f t="shared" si="3098"/>
        <v>0.5</v>
      </c>
      <c r="Q3267" s="1110">
        <f t="shared" si="3098"/>
        <v>0.5</v>
      </c>
      <c r="R3267" s="1110">
        <f t="shared" si="3098"/>
        <v>0.5</v>
      </c>
    </row>
    <row r="3268" spans="1:18" ht="13.5" customHeight="1" x14ac:dyDescent="0.2">
      <c r="A3268" s="1167"/>
      <c r="B3268" s="1123"/>
      <c r="C3268" s="1167"/>
      <c r="D3268" s="1123"/>
      <c r="E3268" s="1123"/>
      <c r="G3268" s="1167"/>
      <c r="H3268" s="1167">
        <f t="shared" si="3083"/>
        <v>17</v>
      </c>
      <c r="K3268" s="1110">
        <v>0.48</v>
      </c>
      <c r="L3268" s="1110">
        <f t="shared" ref="L3268:R3268" si="3099">K3268</f>
        <v>0.48</v>
      </c>
      <c r="M3268" s="1110">
        <f t="shared" si="3099"/>
        <v>0.48</v>
      </c>
      <c r="N3268" s="1110">
        <f t="shared" si="3099"/>
        <v>0.48</v>
      </c>
      <c r="O3268" s="1110">
        <f t="shared" si="3099"/>
        <v>0.48</v>
      </c>
      <c r="P3268" s="1110">
        <f t="shared" si="3099"/>
        <v>0.48</v>
      </c>
      <c r="Q3268" s="1110">
        <f t="shared" si="3099"/>
        <v>0.48</v>
      </c>
      <c r="R3268" s="1110">
        <f t="shared" si="3099"/>
        <v>0.48</v>
      </c>
    </row>
    <row r="3269" spans="1:18" ht="13.5" customHeight="1" x14ac:dyDescent="0.2">
      <c r="A3269" s="1167"/>
      <c r="B3269" s="1123"/>
      <c r="C3269" s="1167"/>
      <c r="D3269" s="1123"/>
      <c r="E3269" s="1123"/>
      <c r="G3269" s="1167"/>
      <c r="H3269" s="1167">
        <f t="shared" si="3083"/>
        <v>18</v>
      </c>
      <c r="K3269" s="1110">
        <v>0.49</v>
      </c>
      <c r="L3269" s="1110">
        <f t="shared" ref="L3269:R3269" si="3100">K3269</f>
        <v>0.49</v>
      </c>
      <c r="M3269" s="1110">
        <f t="shared" si="3100"/>
        <v>0.49</v>
      </c>
      <c r="N3269" s="1110">
        <f t="shared" si="3100"/>
        <v>0.49</v>
      </c>
      <c r="O3269" s="1110">
        <f t="shared" si="3100"/>
        <v>0.49</v>
      </c>
      <c r="P3269" s="1110">
        <f t="shared" si="3100"/>
        <v>0.49</v>
      </c>
      <c r="Q3269" s="1110">
        <f t="shared" si="3100"/>
        <v>0.49</v>
      </c>
      <c r="R3269" s="1110">
        <f t="shared" si="3100"/>
        <v>0.49</v>
      </c>
    </row>
    <row r="3270" spans="1:18" ht="13.5" customHeight="1" x14ac:dyDescent="0.2">
      <c r="A3270" s="1167"/>
      <c r="B3270" s="1123"/>
      <c r="C3270" s="1167"/>
      <c r="D3270" s="1123"/>
      <c r="E3270" s="1123"/>
      <c r="G3270" s="1167"/>
      <c r="H3270" s="1167">
        <f t="shared" si="3083"/>
        <v>19</v>
      </c>
      <c r="K3270" s="1110">
        <v>0.5</v>
      </c>
      <c r="L3270" s="1110">
        <f t="shared" ref="L3270:R3270" si="3101">K3270</f>
        <v>0.5</v>
      </c>
      <c r="M3270" s="1110">
        <f t="shared" si="3101"/>
        <v>0.5</v>
      </c>
      <c r="N3270" s="1110">
        <f t="shared" si="3101"/>
        <v>0.5</v>
      </c>
      <c r="O3270" s="1110">
        <f t="shared" si="3101"/>
        <v>0.5</v>
      </c>
      <c r="P3270" s="1110">
        <f t="shared" si="3101"/>
        <v>0.5</v>
      </c>
      <c r="Q3270" s="1110">
        <f t="shared" si="3101"/>
        <v>0.5</v>
      </c>
      <c r="R3270" s="1110">
        <f t="shared" si="3101"/>
        <v>0.5</v>
      </c>
    </row>
    <row r="3271" spans="1:18" ht="13.5" customHeight="1" x14ac:dyDescent="0.2">
      <c r="A3271" s="1167"/>
      <c r="B3271" s="1123"/>
      <c r="C3271" s="1167"/>
      <c r="D3271" s="1123"/>
      <c r="E3271" s="1123"/>
      <c r="G3271" s="1167"/>
      <c r="H3271" s="1167">
        <f t="shared" si="3083"/>
        <v>20</v>
      </c>
      <c r="K3271" s="1110">
        <v>0.48</v>
      </c>
      <c r="L3271" s="1110">
        <f t="shared" ref="L3271:R3271" si="3102">K3271</f>
        <v>0.48</v>
      </c>
      <c r="M3271" s="1110">
        <f t="shared" si="3102"/>
        <v>0.48</v>
      </c>
      <c r="N3271" s="1110">
        <f t="shared" si="3102"/>
        <v>0.48</v>
      </c>
      <c r="O3271" s="1110">
        <f t="shared" si="3102"/>
        <v>0.48</v>
      </c>
      <c r="P3271" s="1110">
        <f t="shared" si="3102"/>
        <v>0.48</v>
      </c>
      <c r="Q3271" s="1110">
        <f t="shared" si="3102"/>
        <v>0.48</v>
      </c>
      <c r="R3271" s="1110">
        <f t="shared" si="3102"/>
        <v>0.48</v>
      </c>
    </row>
    <row r="3272" spans="1:18" ht="13.5" customHeight="1" x14ac:dyDescent="0.2">
      <c r="A3272" s="1167"/>
      <c r="B3272" s="1123"/>
      <c r="C3272" s="1167"/>
      <c r="D3272" s="1123"/>
      <c r="E3272" s="1123"/>
      <c r="G3272" s="1167"/>
      <c r="H3272" s="1167">
        <f t="shared" si="3083"/>
        <v>21</v>
      </c>
      <c r="K3272" s="1110">
        <v>0.49</v>
      </c>
      <c r="L3272" s="1110">
        <f t="shared" ref="L3272:R3272" si="3103">K3272</f>
        <v>0.49</v>
      </c>
      <c r="M3272" s="1110">
        <f t="shared" si="3103"/>
        <v>0.49</v>
      </c>
      <c r="N3272" s="1110">
        <f t="shared" si="3103"/>
        <v>0.49</v>
      </c>
      <c r="O3272" s="1110">
        <f t="shared" si="3103"/>
        <v>0.49</v>
      </c>
      <c r="P3272" s="1110">
        <f t="shared" si="3103"/>
        <v>0.49</v>
      </c>
      <c r="Q3272" s="1110">
        <f t="shared" si="3103"/>
        <v>0.49</v>
      </c>
      <c r="R3272" s="1110">
        <f t="shared" si="3103"/>
        <v>0.49</v>
      </c>
    </row>
    <row r="3273" spans="1:18" ht="13.5" customHeight="1" x14ac:dyDescent="0.2">
      <c r="A3273" s="1167"/>
      <c r="B3273" s="1123"/>
      <c r="C3273" s="1167"/>
      <c r="D3273" s="1123"/>
      <c r="E3273" s="1123"/>
      <c r="G3273" s="1167"/>
      <c r="H3273" s="1167">
        <f t="shared" si="3083"/>
        <v>22</v>
      </c>
      <c r="K3273" s="1110">
        <v>0.5</v>
      </c>
      <c r="L3273" s="1110">
        <f t="shared" ref="L3273:R3273" si="3104">K3273</f>
        <v>0.5</v>
      </c>
      <c r="M3273" s="1110">
        <f t="shared" si="3104"/>
        <v>0.5</v>
      </c>
      <c r="N3273" s="1110">
        <f t="shared" si="3104"/>
        <v>0.5</v>
      </c>
      <c r="O3273" s="1110">
        <f t="shared" si="3104"/>
        <v>0.5</v>
      </c>
      <c r="P3273" s="1110">
        <f t="shared" si="3104"/>
        <v>0.5</v>
      </c>
      <c r="Q3273" s="1110">
        <f t="shared" si="3104"/>
        <v>0.5</v>
      </c>
      <c r="R3273" s="1110">
        <f t="shared" si="3104"/>
        <v>0.5</v>
      </c>
    </row>
    <row r="3274" spans="1:18" ht="13.5" customHeight="1" x14ac:dyDescent="0.2">
      <c r="A3274" s="1167"/>
      <c r="B3274" s="1123"/>
      <c r="C3274" s="1167"/>
      <c r="D3274" s="1123"/>
      <c r="E3274" s="1123"/>
      <c r="G3274" s="1167"/>
      <c r="H3274" s="1167">
        <f t="shared" si="3083"/>
        <v>23</v>
      </c>
      <c r="K3274" s="1110">
        <v>0.45</v>
      </c>
      <c r="L3274" s="1110">
        <f t="shared" ref="L3274:R3274" si="3105">K3274</f>
        <v>0.45</v>
      </c>
      <c r="M3274" s="1110">
        <f t="shared" si="3105"/>
        <v>0.45</v>
      </c>
      <c r="N3274" s="1110">
        <f t="shared" si="3105"/>
        <v>0.45</v>
      </c>
      <c r="O3274" s="1110">
        <f t="shared" si="3105"/>
        <v>0.45</v>
      </c>
      <c r="P3274" s="1110">
        <f t="shared" si="3105"/>
        <v>0.45</v>
      </c>
      <c r="Q3274" s="1110">
        <f t="shared" si="3105"/>
        <v>0.45</v>
      </c>
      <c r="R3274" s="1110">
        <f t="shared" si="3105"/>
        <v>0.45</v>
      </c>
    </row>
    <row r="3275" spans="1:18" ht="13.5" customHeight="1" x14ac:dyDescent="0.2">
      <c r="A3275" s="1167"/>
      <c r="B3275" s="1123"/>
      <c r="C3275" s="1167"/>
      <c r="D3275" s="1123"/>
      <c r="E3275" s="1123"/>
      <c r="G3275" s="1167"/>
      <c r="L3275" s="1110"/>
      <c r="M3275" s="1110"/>
    </row>
    <row r="3276" spans="1:18" ht="13.5" customHeight="1" x14ac:dyDescent="0.2">
      <c r="A3276" s="1167"/>
      <c r="B3276" s="1123" t="s">
        <v>810</v>
      </c>
      <c r="C3276" s="1167"/>
      <c r="D3276" s="1123" t="s">
        <v>6109</v>
      </c>
      <c r="E3276" s="1123"/>
      <c r="F3276" s="1110" t="s">
        <v>94</v>
      </c>
      <c r="G3276" s="1167">
        <v>5</v>
      </c>
      <c r="H3276" s="1167">
        <v>0</v>
      </c>
      <c r="K3276" s="1110">
        <v>0.12</v>
      </c>
      <c r="L3276" s="1110">
        <f>K3276</f>
        <v>0.12</v>
      </c>
      <c r="M3276" s="1110">
        <f t="shared" ref="M3276:R3276" si="3106">L3276</f>
        <v>0.12</v>
      </c>
      <c r="N3276" s="1110">
        <f t="shared" si="3106"/>
        <v>0.12</v>
      </c>
      <c r="O3276" s="1110">
        <f t="shared" si="3106"/>
        <v>0.12</v>
      </c>
      <c r="P3276" s="1110">
        <f t="shared" si="3106"/>
        <v>0.12</v>
      </c>
      <c r="Q3276" s="1110">
        <f t="shared" si="3106"/>
        <v>0.12</v>
      </c>
      <c r="R3276" s="1110">
        <f t="shared" si="3106"/>
        <v>0.12</v>
      </c>
    </row>
    <row r="3277" spans="1:18" ht="13.5" customHeight="1" x14ac:dyDescent="0.2">
      <c r="A3277" s="1167"/>
      <c r="B3277" s="1123" t="s">
        <v>6502</v>
      </c>
      <c r="C3277" s="1167" t="s">
        <v>6435</v>
      </c>
      <c r="D3277" s="1123"/>
      <c r="E3277" s="1123"/>
      <c r="G3277" s="1167"/>
      <c r="H3277" s="1167">
        <f>H3276+1</f>
        <v>1</v>
      </c>
      <c r="K3277" s="1110">
        <v>0.13</v>
      </c>
      <c r="L3277" s="1110">
        <f t="shared" ref="L3277:R3277" si="3107">K3277</f>
        <v>0.13</v>
      </c>
      <c r="M3277" s="1110">
        <f t="shared" si="3107"/>
        <v>0.13</v>
      </c>
      <c r="N3277" s="1110">
        <f t="shared" si="3107"/>
        <v>0.13</v>
      </c>
      <c r="O3277" s="1110">
        <f t="shared" si="3107"/>
        <v>0.13</v>
      </c>
      <c r="P3277" s="1110">
        <f t="shared" si="3107"/>
        <v>0.13</v>
      </c>
      <c r="Q3277" s="1110">
        <f t="shared" si="3107"/>
        <v>0.13</v>
      </c>
      <c r="R3277" s="1110">
        <f t="shared" si="3107"/>
        <v>0.13</v>
      </c>
    </row>
    <row r="3278" spans="1:18" ht="13.5" customHeight="1" x14ac:dyDescent="0.2">
      <c r="A3278" s="1167"/>
      <c r="B3278" s="1123" t="s">
        <v>2661</v>
      </c>
      <c r="C3278" s="1167" t="s">
        <v>5317</v>
      </c>
      <c r="D3278" s="1123"/>
      <c r="E3278" s="1123"/>
      <c r="G3278" s="1167"/>
      <c r="H3278" s="1167">
        <f t="shared" ref="H3278:H3299" si="3108">H3277+1</f>
        <v>2</v>
      </c>
      <c r="K3278" s="1110">
        <v>0.11</v>
      </c>
      <c r="L3278" s="1110">
        <f t="shared" ref="L3278:R3278" si="3109">K3278</f>
        <v>0.11</v>
      </c>
      <c r="M3278" s="1110">
        <f t="shared" si="3109"/>
        <v>0.11</v>
      </c>
      <c r="N3278" s="1110">
        <f t="shared" si="3109"/>
        <v>0.11</v>
      </c>
      <c r="O3278" s="1110">
        <f t="shared" si="3109"/>
        <v>0.11</v>
      </c>
      <c r="P3278" s="1110">
        <f t="shared" si="3109"/>
        <v>0.11</v>
      </c>
      <c r="Q3278" s="1110">
        <f t="shared" si="3109"/>
        <v>0.11</v>
      </c>
      <c r="R3278" s="1110">
        <f t="shared" si="3109"/>
        <v>0.11</v>
      </c>
    </row>
    <row r="3279" spans="1:18" ht="13.5" customHeight="1" x14ac:dyDescent="0.2">
      <c r="A3279" s="1167"/>
      <c r="B3279" s="1123" t="s">
        <v>1839</v>
      </c>
      <c r="C3279" s="1125"/>
      <c r="D3279" s="1123"/>
      <c r="E3279" s="1123"/>
      <c r="G3279" s="1167"/>
      <c r="H3279" s="1167">
        <f t="shared" si="3108"/>
        <v>3</v>
      </c>
      <c r="K3279" s="1110">
        <v>0.1</v>
      </c>
      <c r="L3279" s="1110">
        <f t="shared" ref="L3279:R3279" si="3110">K3279</f>
        <v>0.1</v>
      </c>
      <c r="M3279" s="1110">
        <f t="shared" si="3110"/>
        <v>0.1</v>
      </c>
      <c r="N3279" s="1110">
        <f t="shared" si="3110"/>
        <v>0.1</v>
      </c>
      <c r="O3279" s="1110">
        <f t="shared" si="3110"/>
        <v>0.1</v>
      </c>
      <c r="P3279" s="1110">
        <f t="shared" si="3110"/>
        <v>0.1</v>
      </c>
      <c r="Q3279" s="1110">
        <f t="shared" si="3110"/>
        <v>0.1</v>
      </c>
      <c r="R3279" s="1110">
        <f t="shared" si="3110"/>
        <v>0.1</v>
      </c>
    </row>
    <row r="3280" spans="1:18" ht="13.5" customHeight="1" x14ac:dyDescent="0.2">
      <c r="A3280" s="1167"/>
      <c r="B3280" s="1123" t="s">
        <v>175</v>
      </c>
      <c r="C3280" s="1110" t="s">
        <v>6433</v>
      </c>
      <c r="D3280" s="1123"/>
      <c r="E3280" s="1123"/>
      <c r="G3280" s="1167"/>
      <c r="H3280" s="1167">
        <f t="shared" si="3108"/>
        <v>4</v>
      </c>
      <c r="K3280" s="1110">
        <v>0.1</v>
      </c>
      <c r="L3280" s="1110">
        <f t="shared" ref="L3280:R3280" si="3111">K3280</f>
        <v>0.1</v>
      </c>
      <c r="M3280" s="1110">
        <f t="shared" si="3111"/>
        <v>0.1</v>
      </c>
      <c r="N3280" s="1110">
        <f t="shared" si="3111"/>
        <v>0.1</v>
      </c>
      <c r="O3280" s="1110">
        <f t="shared" si="3111"/>
        <v>0.1</v>
      </c>
      <c r="P3280" s="1110">
        <f t="shared" si="3111"/>
        <v>0.1</v>
      </c>
      <c r="Q3280" s="1110">
        <f t="shared" si="3111"/>
        <v>0.1</v>
      </c>
      <c r="R3280" s="1110">
        <f t="shared" si="3111"/>
        <v>0.1</v>
      </c>
    </row>
    <row r="3281" spans="1:18" ht="13.5" customHeight="1" x14ac:dyDescent="0.2">
      <c r="A3281" s="1167"/>
      <c r="B3281" s="1123" t="s">
        <v>6449</v>
      </c>
      <c r="C3281" s="1167" t="s">
        <v>6451</v>
      </c>
      <c r="D3281" s="1123"/>
      <c r="E3281" s="1123"/>
      <c r="G3281" s="1167"/>
      <c r="H3281" s="1167">
        <f t="shared" si="3108"/>
        <v>5</v>
      </c>
      <c r="K3281" s="1110">
        <v>0.1</v>
      </c>
      <c r="L3281" s="1110">
        <f t="shared" ref="L3281:R3281" si="3112">K3281</f>
        <v>0.1</v>
      </c>
      <c r="M3281" s="1110">
        <f t="shared" si="3112"/>
        <v>0.1</v>
      </c>
      <c r="N3281" s="1110">
        <f t="shared" si="3112"/>
        <v>0.1</v>
      </c>
      <c r="O3281" s="1110">
        <f t="shared" si="3112"/>
        <v>0.1</v>
      </c>
      <c r="P3281" s="1110">
        <f t="shared" si="3112"/>
        <v>0.1</v>
      </c>
      <c r="Q3281" s="1110">
        <f t="shared" si="3112"/>
        <v>0.1</v>
      </c>
      <c r="R3281" s="1110">
        <f t="shared" si="3112"/>
        <v>0.1</v>
      </c>
    </row>
    <row r="3282" spans="1:18" ht="13.5" customHeight="1" x14ac:dyDescent="0.2">
      <c r="A3282" s="1167"/>
      <c r="B3282" s="1123" t="s">
        <v>6450</v>
      </c>
      <c r="C3282" s="1167"/>
      <c r="D3282" s="1123"/>
      <c r="E3282" s="1123"/>
      <c r="G3282" s="1167"/>
      <c r="H3282" s="1167">
        <f t="shared" si="3108"/>
        <v>6</v>
      </c>
      <c r="K3282" s="1110">
        <v>0.13</v>
      </c>
      <c r="L3282" s="1110">
        <f t="shared" ref="L3282:R3282" si="3113">K3282</f>
        <v>0.13</v>
      </c>
      <c r="M3282" s="1110">
        <f t="shared" si="3113"/>
        <v>0.13</v>
      </c>
      <c r="N3282" s="1110">
        <f t="shared" si="3113"/>
        <v>0.13</v>
      </c>
      <c r="O3282" s="1110">
        <f t="shared" si="3113"/>
        <v>0.13</v>
      </c>
      <c r="P3282" s="1110">
        <f t="shared" si="3113"/>
        <v>0.13</v>
      </c>
      <c r="Q3282" s="1110">
        <f t="shared" si="3113"/>
        <v>0.13</v>
      </c>
      <c r="R3282" s="1110">
        <f t="shared" si="3113"/>
        <v>0.13</v>
      </c>
    </row>
    <row r="3283" spans="1:18" ht="13.5" customHeight="1" x14ac:dyDescent="0.2">
      <c r="A3283" s="1167"/>
      <c r="B3283" s="1123" t="s">
        <v>2448</v>
      </c>
      <c r="C3283" s="1110" t="s">
        <v>5085</v>
      </c>
      <c r="D3283" s="1123"/>
      <c r="E3283" s="1123"/>
      <c r="G3283" s="1167"/>
      <c r="H3283" s="1167">
        <f t="shared" si="3108"/>
        <v>7</v>
      </c>
      <c r="K3283" s="1110">
        <v>0.17</v>
      </c>
      <c r="L3283" s="1110">
        <f t="shared" ref="L3283:R3283" si="3114">K3283</f>
        <v>0.17</v>
      </c>
      <c r="M3283" s="1110">
        <f t="shared" si="3114"/>
        <v>0.17</v>
      </c>
      <c r="N3283" s="1110">
        <f t="shared" si="3114"/>
        <v>0.17</v>
      </c>
      <c r="O3283" s="1110">
        <f t="shared" si="3114"/>
        <v>0.17</v>
      </c>
      <c r="P3283" s="1110">
        <f t="shared" si="3114"/>
        <v>0.17</v>
      </c>
      <c r="Q3283" s="1110">
        <f t="shared" si="3114"/>
        <v>0.17</v>
      </c>
      <c r="R3283" s="1110">
        <f t="shared" si="3114"/>
        <v>0.17</v>
      </c>
    </row>
    <row r="3284" spans="1:18" ht="13.5" customHeight="1" x14ac:dyDescent="0.2">
      <c r="A3284" s="1167"/>
      <c r="B3284" s="1123" t="s">
        <v>5543</v>
      </c>
      <c r="C3284" s="1015" t="s">
        <v>6453</v>
      </c>
      <c r="D3284" s="1123"/>
      <c r="E3284" s="1123"/>
      <c r="G3284" s="1167"/>
      <c r="H3284" s="1167">
        <f t="shared" si="3108"/>
        <v>8</v>
      </c>
      <c r="K3284" s="1110">
        <v>0.17</v>
      </c>
      <c r="L3284" s="1110">
        <f t="shared" ref="L3284:R3284" si="3115">K3284</f>
        <v>0.17</v>
      </c>
      <c r="M3284" s="1110">
        <f t="shared" si="3115"/>
        <v>0.17</v>
      </c>
      <c r="N3284" s="1110">
        <f t="shared" si="3115"/>
        <v>0.17</v>
      </c>
      <c r="O3284" s="1110">
        <f t="shared" si="3115"/>
        <v>0.17</v>
      </c>
      <c r="P3284" s="1110">
        <f t="shared" si="3115"/>
        <v>0.17</v>
      </c>
      <c r="Q3284" s="1110">
        <f t="shared" si="3115"/>
        <v>0.17</v>
      </c>
      <c r="R3284" s="1110">
        <f t="shared" si="3115"/>
        <v>0.17</v>
      </c>
    </row>
    <row r="3285" spans="1:18" ht="13.5" customHeight="1" x14ac:dyDescent="0.2">
      <c r="A3285" s="1167"/>
      <c r="B3285" s="1123" t="s">
        <v>6452</v>
      </c>
      <c r="C3285" s="1167"/>
      <c r="D3285" s="1123"/>
      <c r="E3285" s="1123"/>
      <c r="G3285" s="1167"/>
      <c r="H3285" s="1167">
        <f t="shared" si="3108"/>
        <v>9</v>
      </c>
      <c r="K3285" s="1110">
        <v>0.22</v>
      </c>
      <c r="L3285" s="1110">
        <f t="shared" ref="L3285:R3285" si="3116">K3285</f>
        <v>0.22</v>
      </c>
      <c r="M3285" s="1110">
        <f t="shared" si="3116"/>
        <v>0.22</v>
      </c>
      <c r="N3285" s="1110">
        <f t="shared" si="3116"/>
        <v>0.22</v>
      </c>
      <c r="O3285" s="1110">
        <f t="shared" si="3116"/>
        <v>0.22</v>
      </c>
      <c r="P3285" s="1110">
        <f t="shared" si="3116"/>
        <v>0.22</v>
      </c>
      <c r="Q3285" s="1110">
        <f t="shared" si="3116"/>
        <v>0.22</v>
      </c>
      <c r="R3285" s="1110">
        <f t="shared" si="3116"/>
        <v>0.22</v>
      </c>
    </row>
    <row r="3286" spans="1:18" ht="13.5" customHeight="1" x14ac:dyDescent="0.2">
      <c r="A3286" s="1167"/>
      <c r="B3286" s="1123" t="s">
        <v>6220</v>
      </c>
      <c r="C3286" s="1167" t="s">
        <v>6454</v>
      </c>
      <c r="D3286" s="1123"/>
      <c r="E3286" s="1123"/>
      <c r="G3286" s="1167"/>
      <c r="H3286" s="1167">
        <f t="shared" si="3108"/>
        <v>10</v>
      </c>
      <c r="K3286" s="1110">
        <v>0.2</v>
      </c>
      <c r="L3286" s="1110">
        <f t="shared" ref="L3286:R3286" si="3117">K3286</f>
        <v>0.2</v>
      </c>
      <c r="M3286" s="1110">
        <f t="shared" si="3117"/>
        <v>0.2</v>
      </c>
      <c r="N3286" s="1110">
        <f t="shared" si="3117"/>
        <v>0.2</v>
      </c>
      <c r="O3286" s="1110">
        <f t="shared" si="3117"/>
        <v>0.2</v>
      </c>
      <c r="P3286" s="1110">
        <f t="shared" si="3117"/>
        <v>0.2</v>
      </c>
      <c r="Q3286" s="1110">
        <f t="shared" si="3117"/>
        <v>0.2</v>
      </c>
      <c r="R3286" s="1110">
        <f t="shared" si="3117"/>
        <v>0.2</v>
      </c>
    </row>
    <row r="3287" spans="1:18" ht="13.5" customHeight="1" x14ac:dyDescent="0.2">
      <c r="A3287" s="1167"/>
      <c r="B3287" s="1123" t="s">
        <v>2168</v>
      </c>
      <c r="C3287" s="1015" t="s">
        <v>6455</v>
      </c>
      <c r="D3287" s="1123"/>
      <c r="E3287" s="1123"/>
      <c r="G3287" s="1167"/>
      <c r="H3287" s="1167">
        <f t="shared" si="3108"/>
        <v>11</v>
      </c>
      <c r="K3287" s="1110">
        <v>0.2</v>
      </c>
      <c r="L3287" s="1110">
        <f t="shared" ref="L3287:R3287" si="3118">K3287</f>
        <v>0.2</v>
      </c>
      <c r="M3287" s="1110">
        <f t="shared" si="3118"/>
        <v>0.2</v>
      </c>
      <c r="N3287" s="1110">
        <f t="shared" si="3118"/>
        <v>0.2</v>
      </c>
      <c r="O3287" s="1110">
        <f t="shared" si="3118"/>
        <v>0.2</v>
      </c>
      <c r="P3287" s="1110">
        <f t="shared" si="3118"/>
        <v>0.2</v>
      </c>
      <c r="Q3287" s="1110">
        <f t="shared" si="3118"/>
        <v>0.2</v>
      </c>
      <c r="R3287" s="1110">
        <f t="shared" si="3118"/>
        <v>0.2</v>
      </c>
    </row>
    <row r="3288" spans="1:18" ht="13.5" customHeight="1" x14ac:dyDescent="0.2">
      <c r="A3288" s="1167"/>
      <c r="B3288" s="1123" t="s">
        <v>6221</v>
      </c>
      <c r="C3288" s="1015" t="s">
        <v>6456</v>
      </c>
      <c r="D3288" s="1123"/>
      <c r="E3288" s="1123"/>
      <c r="G3288" s="1167"/>
      <c r="H3288" s="1167">
        <f t="shared" si="3108"/>
        <v>12</v>
      </c>
      <c r="K3288" s="1110">
        <v>0.22</v>
      </c>
      <c r="L3288" s="1110">
        <f t="shared" ref="L3288:R3288" si="3119">K3288</f>
        <v>0.22</v>
      </c>
      <c r="M3288" s="1110">
        <f t="shared" si="3119"/>
        <v>0.22</v>
      </c>
      <c r="N3288" s="1110">
        <f t="shared" si="3119"/>
        <v>0.22</v>
      </c>
      <c r="O3288" s="1110">
        <f t="shared" si="3119"/>
        <v>0.22</v>
      </c>
      <c r="P3288" s="1110">
        <f t="shared" si="3119"/>
        <v>0.22</v>
      </c>
      <c r="Q3288" s="1110">
        <f t="shared" si="3119"/>
        <v>0.22</v>
      </c>
      <c r="R3288" s="1110">
        <f t="shared" si="3119"/>
        <v>0.22</v>
      </c>
    </row>
    <row r="3289" spans="1:18" ht="13.5" customHeight="1" x14ac:dyDescent="0.2">
      <c r="A3289" s="1167"/>
      <c r="B3289" s="1123" t="s">
        <v>6222</v>
      </c>
      <c r="C3289" s="1167" t="s">
        <v>6457</v>
      </c>
      <c r="D3289" s="1123"/>
      <c r="E3289" s="1123"/>
      <c r="G3289" s="1167"/>
      <c r="H3289" s="1167">
        <f t="shared" si="3108"/>
        <v>13</v>
      </c>
      <c r="K3289" s="1110">
        <v>0.18</v>
      </c>
      <c r="L3289" s="1110">
        <f t="shared" ref="L3289:R3289" si="3120">K3289</f>
        <v>0.18</v>
      </c>
      <c r="M3289" s="1110">
        <f t="shared" si="3120"/>
        <v>0.18</v>
      </c>
      <c r="N3289" s="1110">
        <f t="shared" si="3120"/>
        <v>0.18</v>
      </c>
      <c r="O3289" s="1110">
        <f t="shared" si="3120"/>
        <v>0.18</v>
      </c>
      <c r="P3289" s="1110">
        <f t="shared" si="3120"/>
        <v>0.18</v>
      </c>
      <c r="Q3289" s="1110">
        <f t="shared" si="3120"/>
        <v>0.18</v>
      </c>
      <c r="R3289" s="1110">
        <f t="shared" si="3120"/>
        <v>0.18</v>
      </c>
    </row>
    <row r="3290" spans="1:18" ht="13.5" customHeight="1" x14ac:dyDescent="0.2">
      <c r="A3290" s="1167"/>
      <c r="B3290" s="1123" t="s">
        <v>6223</v>
      </c>
      <c r="C3290" s="1167" t="s">
        <v>6458</v>
      </c>
      <c r="D3290" s="1123"/>
      <c r="E3290" s="1123"/>
      <c r="G3290" s="1167"/>
      <c r="H3290" s="1167">
        <f t="shared" si="3108"/>
        <v>14</v>
      </c>
      <c r="K3290" s="1110">
        <v>0.18</v>
      </c>
      <c r="L3290" s="1110">
        <f t="shared" ref="L3290:R3290" si="3121">K3290</f>
        <v>0.18</v>
      </c>
      <c r="M3290" s="1110">
        <f t="shared" si="3121"/>
        <v>0.18</v>
      </c>
      <c r="N3290" s="1110">
        <f t="shared" si="3121"/>
        <v>0.18</v>
      </c>
      <c r="O3290" s="1110">
        <f t="shared" si="3121"/>
        <v>0.18</v>
      </c>
      <c r="P3290" s="1110">
        <f t="shared" si="3121"/>
        <v>0.18</v>
      </c>
      <c r="Q3290" s="1110">
        <f t="shared" si="3121"/>
        <v>0.18</v>
      </c>
      <c r="R3290" s="1110">
        <f t="shared" si="3121"/>
        <v>0.18</v>
      </c>
    </row>
    <row r="3291" spans="1:18" ht="13.5" customHeight="1" x14ac:dyDescent="0.2">
      <c r="A3291" s="1167"/>
      <c r="B3291" s="1123" t="s">
        <v>6224</v>
      </c>
      <c r="C3291" s="1123" t="s">
        <v>6459</v>
      </c>
      <c r="D3291" s="1123"/>
      <c r="E3291" s="1123"/>
      <c r="G3291" s="1167"/>
      <c r="H3291" s="1167">
        <f t="shared" si="3108"/>
        <v>15</v>
      </c>
      <c r="K3291" s="1110">
        <v>0.19</v>
      </c>
      <c r="L3291" s="1110">
        <f t="shared" ref="L3291:R3291" si="3122">K3291</f>
        <v>0.19</v>
      </c>
      <c r="M3291" s="1110">
        <f t="shared" si="3122"/>
        <v>0.19</v>
      </c>
      <c r="N3291" s="1110">
        <f t="shared" si="3122"/>
        <v>0.19</v>
      </c>
      <c r="O3291" s="1110">
        <f t="shared" si="3122"/>
        <v>0.19</v>
      </c>
      <c r="P3291" s="1110">
        <f t="shared" si="3122"/>
        <v>0.19</v>
      </c>
      <c r="Q3291" s="1110">
        <f t="shared" si="3122"/>
        <v>0.19</v>
      </c>
      <c r="R3291" s="1110">
        <f t="shared" si="3122"/>
        <v>0.19</v>
      </c>
    </row>
    <row r="3292" spans="1:18" ht="13.5" customHeight="1" x14ac:dyDescent="0.2">
      <c r="A3292" s="1167"/>
      <c r="B3292" s="1125" t="s">
        <v>4811</v>
      </c>
      <c r="C3292" s="1167" t="s">
        <v>3601</v>
      </c>
      <c r="D3292" s="1123"/>
      <c r="E3292" s="1123"/>
      <c r="G3292" s="1167"/>
      <c r="H3292" s="1167">
        <f t="shared" si="3108"/>
        <v>16</v>
      </c>
      <c r="K3292" s="1110">
        <v>0.18</v>
      </c>
      <c r="L3292" s="1110">
        <f t="shared" ref="L3292:R3292" si="3123">K3292</f>
        <v>0.18</v>
      </c>
      <c r="M3292" s="1110">
        <f t="shared" si="3123"/>
        <v>0.18</v>
      </c>
      <c r="N3292" s="1110">
        <f t="shared" si="3123"/>
        <v>0.18</v>
      </c>
      <c r="O3292" s="1110">
        <f t="shared" si="3123"/>
        <v>0.18</v>
      </c>
      <c r="P3292" s="1110">
        <f t="shared" si="3123"/>
        <v>0.18</v>
      </c>
      <c r="Q3292" s="1110">
        <f t="shared" si="3123"/>
        <v>0.18</v>
      </c>
      <c r="R3292" s="1110">
        <f t="shared" si="3123"/>
        <v>0.18</v>
      </c>
    </row>
    <row r="3293" spans="1:18" ht="13.5" customHeight="1" x14ac:dyDescent="0.2">
      <c r="A3293" s="1167"/>
      <c r="B3293" s="1125" t="s">
        <v>1363</v>
      </c>
      <c r="C3293" s="1123" t="s">
        <v>6258</v>
      </c>
      <c r="D3293" s="1123"/>
      <c r="E3293" s="1123"/>
      <c r="G3293" s="1167"/>
      <c r="H3293" s="1167">
        <f t="shared" si="3108"/>
        <v>17</v>
      </c>
      <c r="K3293" s="1110">
        <v>0.19</v>
      </c>
      <c r="L3293" s="1110">
        <f t="shared" ref="L3293:R3293" si="3124">K3293</f>
        <v>0.19</v>
      </c>
      <c r="M3293" s="1110">
        <f t="shared" si="3124"/>
        <v>0.19</v>
      </c>
      <c r="N3293" s="1110">
        <f t="shared" si="3124"/>
        <v>0.19</v>
      </c>
      <c r="O3293" s="1110">
        <f t="shared" si="3124"/>
        <v>0.19</v>
      </c>
      <c r="P3293" s="1110">
        <f t="shared" si="3124"/>
        <v>0.19</v>
      </c>
      <c r="Q3293" s="1110">
        <f t="shared" si="3124"/>
        <v>0.19</v>
      </c>
      <c r="R3293" s="1110">
        <f t="shared" si="3124"/>
        <v>0.19</v>
      </c>
    </row>
    <row r="3294" spans="1:18" ht="13.5" customHeight="1" x14ac:dyDescent="0.2">
      <c r="A3294" s="1167"/>
      <c r="B3294" s="1125" t="s">
        <v>3303</v>
      </c>
      <c r="C3294" s="1123" t="s">
        <v>3728</v>
      </c>
      <c r="D3294" s="1123"/>
      <c r="E3294" s="1123"/>
      <c r="G3294" s="1167"/>
      <c r="H3294" s="1167">
        <f t="shared" si="3108"/>
        <v>18</v>
      </c>
      <c r="K3294" s="1110">
        <v>0.17</v>
      </c>
      <c r="L3294" s="1110">
        <f t="shared" ref="L3294:R3294" si="3125">K3294</f>
        <v>0.17</v>
      </c>
      <c r="M3294" s="1110">
        <f t="shared" si="3125"/>
        <v>0.17</v>
      </c>
      <c r="N3294" s="1110">
        <f t="shared" si="3125"/>
        <v>0.17</v>
      </c>
      <c r="O3294" s="1110">
        <f t="shared" si="3125"/>
        <v>0.17</v>
      </c>
      <c r="P3294" s="1110">
        <f t="shared" si="3125"/>
        <v>0.17</v>
      </c>
      <c r="Q3294" s="1110">
        <f t="shared" si="3125"/>
        <v>0.17</v>
      </c>
      <c r="R3294" s="1110">
        <f t="shared" si="3125"/>
        <v>0.17</v>
      </c>
    </row>
    <row r="3295" spans="1:18" ht="13.5" customHeight="1" x14ac:dyDescent="0.2">
      <c r="A3295" s="1167"/>
      <c r="B3295" s="1125" t="s">
        <v>5811</v>
      </c>
      <c r="C3295" s="1015" t="s">
        <v>6239</v>
      </c>
      <c r="D3295" s="1123"/>
      <c r="E3295" s="1123"/>
      <c r="G3295" s="1167"/>
      <c r="H3295" s="1167">
        <f t="shared" si="3108"/>
        <v>19</v>
      </c>
      <c r="K3295" s="1110">
        <v>0.2</v>
      </c>
      <c r="L3295" s="1110">
        <f t="shared" ref="L3295:R3295" si="3126">K3295</f>
        <v>0.2</v>
      </c>
      <c r="M3295" s="1110">
        <f t="shared" si="3126"/>
        <v>0.2</v>
      </c>
      <c r="N3295" s="1110">
        <f t="shared" si="3126"/>
        <v>0.2</v>
      </c>
      <c r="O3295" s="1110">
        <f t="shared" si="3126"/>
        <v>0.2</v>
      </c>
      <c r="P3295" s="1110">
        <f t="shared" si="3126"/>
        <v>0.2</v>
      </c>
      <c r="Q3295" s="1110">
        <f t="shared" si="3126"/>
        <v>0.2</v>
      </c>
      <c r="R3295" s="1110">
        <f t="shared" si="3126"/>
        <v>0.2</v>
      </c>
    </row>
    <row r="3296" spans="1:18" ht="13.5" customHeight="1" x14ac:dyDescent="0.2">
      <c r="A3296" s="1167"/>
      <c r="B3296" s="1125"/>
      <c r="C3296" s="1015"/>
      <c r="D3296" s="1123"/>
      <c r="E3296" s="1123"/>
      <c r="G3296" s="1167"/>
      <c r="H3296" s="1167">
        <f t="shared" si="3108"/>
        <v>20</v>
      </c>
      <c r="K3296" s="1110">
        <v>0.22</v>
      </c>
      <c r="L3296" s="1110">
        <f t="shared" ref="L3296:R3296" si="3127">K3296</f>
        <v>0.22</v>
      </c>
      <c r="M3296" s="1110">
        <f t="shared" si="3127"/>
        <v>0.22</v>
      </c>
      <c r="N3296" s="1110">
        <f t="shared" si="3127"/>
        <v>0.22</v>
      </c>
      <c r="O3296" s="1110">
        <f t="shared" si="3127"/>
        <v>0.22</v>
      </c>
      <c r="P3296" s="1110">
        <f t="shared" si="3127"/>
        <v>0.22</v>
      </c>
      <c r="Q3296" s="1110">
        <f t="shared" si="3127"/>
        <v>0.22</v>
      </c>
      <c r="R3296" s="1110">
        <f t="shared" si="3127"/>
        <v>0.22</v>
      </c>
    </row>
    <row r="3297" spans="1:46" ht="13.5" customHeight="1" x14ac:dyDescent="0.2">
      <c r="A3297" s="1167"/>
      <c r="B3297" s="1125"/>
      <c r="C3297" s="1015"/>
      <c r="D3297" s="1123"/>
      <c r="E3297" s="1123"/>
      <c r="G3297" s="1167"/>
      <c r="H3297" s="1167">
        <f t="shared" si="3108"/>
        <v>21</v>
      </c>
      <c r="K3297" s="1110">
        <v>0.21</v>
      </c>
      <c r="L3297" s="1110">
        <f t="shared" ref="L3297:R3297" si="3128">K3297</f>
        <v>0.21</v>
      </c>
      <c r="M3297" s="1110">
        <f t="shared" si="3128"/>
        <v>0.21</v>
      </c>
      <c r="N3297" s="1110">
        <f t="shared" si="3128"/>
        <v>0.21</v>
      </c>
      <c r="O3297" s="1110">
        <f t="shared" si="3128"/>
        <v>0.21</v>
      </c>
      <c r="P3297" s="1110">
        <f t="shared" si="3128"/>
        <v>0.21</v>
      </c>
      <c r="Q3297" s="1110">
        <f t="shared" si="3128"/>
        <v>0.21</v>
      </c>
      <c r="R3297" s="1110">
        <f t="shared" si="3128"/>
        <v>0.21</v>
      </c>
    </row>
    <row r="3298" spans="1:46" ht="13.5" customHeight="1" x14ac:dyDescent="0.2">
      <c r="A3298" s="1167"/>
      <c r="B3298" s="1125"/>
      <c r="C3298" s="1015"/>
      <c r="D3298" s="1123"/>
      <c r="E3298" s="1123"/>
      <c r="G3298" s="1167"/>
      <c r="H3298" s="1167">
        <f t="shared" si="3108"/>
        <v>22</v>
      </c>
      <c r="K3298" s="1110">
        <v>0.2</v>
      </c>
      <c r="L3298" s="1110">
        <f t="shared" ref="L3298:R3298" si="3129">K3298</f>
        <v>0.2</v>
      </c>
      <c r="M3298" s="1110">
        <f t="shared" si="3129"/>
        <v>0.2</v>
      </c>
      <c r="N3298" s="1110">
        <f t="shared" si="3129"/>
        <v>0.2</v>
      </c>
      <c r="O3298" s="1110">
        <f t="shared" si="3129"/>
        <v>0.2</v>
      </c>
      <c r="P3298" s="1110">
        <f t="shared" si="3129"/>
        <v>0.2</v>
      </c>
      <c r="Q3298" s="1110">
        <f t="shared" si="3129"/>
        <v>0.2</v>
      </c>
      <c r="R3298" s="1110">
        <f t="shared" si="3129"/>
        <v>0.2</v>
      </c>
    </row>
    <row r="3299" spans="1:46" ht="13.5" customHeight="1" x14ac:dyDescent="0.2">
      <c r="A3299" s="1167"/>
      <c r="B3299" s="1125"/>
      <c r="C3299" s="1015"/>
      <c r="D3299" s="1123"/>
      <c r="E3299" s="1123"/>
      <c r="G3299" s="1167"/>
      <c r="H3299" s="1167">
        <f t="shared" si="3108"/>
        <v>23</v>
      </c>
      <c r="K3299" s="1110">
        <v>0.18</v>
      </c>
      <c r="L3299" s="1110">
        <f t="shared" ref="L3299:R3299" si="3130">K3299</f>
        <v>0.18</v>
      </c>
      <c r="M3299" s="1110">
        <f t="shared" si="3130"/>
        <v>0.18</v>
      </c>
      <c r="N3299" s="1110">
        <f t="shared" si="3130"/>
        <v>0.18</v>
      </c>
      <c r="O3299" s="1110">
        <f t="shared" si="3130"/>
        <v>0.18</v>
      </c>
      <c r="P3299" s="1110">
        <f t="shared" si="3130"/>
        <v>0.18</v>
      </c>
      <c r="Q3299" s="1110">
        <f t="shared" si="3130"/>
        <v>0.18</v>
      </c>
      <c r="R3299" s="1110">
        <f t="shared" si="3130"/>
        <v>0.18</v>
      </c>
    </row>
    <row r="3300" spans="1:46" ht="13.5" customHeight="1" x14ac:dyDescent="0.2">
      <c r="A3300" s="1167"/>
      <c r="B3300" s="1125"/>
      <c r="C3300" s="1015"/>
      <c r="D3300" s="1123"/>
      <c r="E3300" s="1123"/>
      <c r="G3300" s="1167"/>
      <c r="K3300" s="1110"/>
      <c r="L3300" s="1129"/>
    </row>
    <row r="3301" spans="1:46" s="1100" customFormat="1" ht="13.5" customHeight="1" x14ac:dyDescent="0.2">
      <c r="A3301" s="2217"/>
      <c r="B3301" s="1313"/>
      <c r="C3301" s="2217"/>
      <c r="D3301" s="1079" t="s">
        <v>352</v>
      </c>
      <c r="E3301" s="1079"/>
      <c r="F3301" s="1120" t="s">
        <v>94</v>
      </c>
      <c r="G3301" s="2217">
        <v>5</v>
      </c>
      <c r="H3301" s="1120"/>
      <c r="I3301" s="1120"/>
      <c r="J3301" s="1120"/>
      <c r="K3301" s="1120"/>
      <c r="L3301" s="1120"/>
      <c r="M3301" s="1120"/>
      <c r="N3301" s="1120"/>
      <c r="O3301" s="1120"/>
      <c r="P3301" s="1120"/>
      <c r="Q3301" s="1120"/>
      <c r="R3301" s="1120"/>
      <c r="S3301" s="1120"/>
      <c r="T3301" s="1120"/>
      <c r="U3301" s="1120"/>
      <c r="V3301" s="1120"/>
      <c r="W3301" s="1120"/>
      <c r="X3301" s="1120"/>
      <c r="Y3301" s="1120"/>
      <c r="Z3301" s="1120"/>
      <c r="AA3301" s="1120"/>
      <c r="AB3301" s="1120"/>
      <c r="AC3301" s="1120"/>
      <c r="AD3301" s="1120"/>
      <c r="AE3301" s="1120"/>
      <c r="AF3301" s="1120"/>
      <c r="AG3301" s="1120"/>
      <c r="AH3301" s="1120"/>
      <c r="AI3301" s="1120"/>
      <c r="AJ3301" s="1120"/>
      <c r="AK3301" s="1120"/>
      <c r="AL3301" s="1120"/>
      <c r="AM3301" s="1120"/>
      <c r="AN3301" s="1120"/>
      <c r="AO3301" s="1120"/>
      <c r="AP3301" s="1120"/>
      <c r="AQ3301" s="1120"/>
      <c r="AR3301" s="1120"/>
      <c r="AS3301" s="1120"/>
      <c r="AT3301" s="1120"/>
    </row>
    <row r="3302" spans="1:46" s="1100" customFormat="1" ht="13.5" customHeight="1" x14ac:dyDescent="0.2">
      <c r="A3302" s="2217"/>
      <c r="B3302" s="1313"/>
      <c r="C3302" s="2217"/>
      <c r="D3302" s="1079"/>
      <c r="E3302" s="1079"/>
      <c r="F3302" s="1120"/>
      <c r="G3302" s="2217"/>
      <c r="H3302" s="1120"/>
      <c r="I3302" s="1120"/>
      <c r="J3302" s="1120"/>
      <c r="K3302" s="1120"/>
      <c r="L3302" s="1120"/>
      <c r="M3302" s="1120"/>
      <c r="N3302" s="1120"/>
      <c r="O3302" s="1120"/>
      <c r="P3302" s="1120"/>
      <c r="Q3302" s="1120"/>
      <c r="R3302" s="1120"/>
      <c r="S3302" s="1120"/>
      <c r="T3302" s="1120"/>
      <c r="U3302" s="1120"/>
      <c r="V3302" s="1120"/>
      <c r="W3302" s="1120"/>
      <c r="X3302" s="1120"/>
      <c r="Y3302" s="1120"/>
      <c r="Z3302" s="1120"/>
      <c r="AA3302" s="1120"/>
      <c r="AB3302" s="1120"/>
      <c r="AC3302" s="1120"/>
      <c r="AD3302" s="1120"/>
      <c r="AE3302" s="1120"/>
      <c r="AF3302" s="1120"/>
      <c r="AG3302" s="1120"/>
      <c r="AH3302" s="1120"/>
      <c r="AI3302" s="1120"/>
      <c r="AJ3302" s="1120"/>
      <c r="AK3302" s="1120"/>
      <c r="AL3302" s="1120"/>
      <c r="AM3302" s="1120"/>
      <c r="AN3302" s="1120"/>
      <c r="AO3302" s="1120"/>
      <c r="AP3302" s="1120"/>
      <c r="AQ3302" s="1120"/>
      <c r="AR3302" s="1120"/>
      <c r="AS3302" s="1120"/>
      <c r="AT3302" s="1120"/>
    </row>
    <row r="3303" spans="1:46" s="1100" customFormat="1" ht="13.5" customHeight="1" x14ac:dyDescent="0.2">
      <c r="A3303" s="2217"/>
      <c r="B3303" s="1313"/>
      <c r="C3303" s="2217"/>
      <c r="D3303" s="1079"/>
      <c r="E3303" s="1079"/>
      <c r="F3303" s="1120"/>
      <c r="G3303" s="2217"/>
      <c r="H3303" s="2217">
        <v>0</v>
      </c>
      <c r="I3303" s="1110"/>
      <c r="J3303" s="1110"/>
      <c r="K3303" s="1120">
        <f>K3251+K3276</f>
        <v>0.31</v>
      </c>
      <c r="L3303" s="1120">
        <f>K3303</f>
        <v>0.31</v>
      </c>
      <c r="M3303" s="1120">
        <f t="shared" ref="M3303:R3303" si="3131">L3303</f>
        <v>0.31</v>
      </c>
      <c r="N3303" s="1120">
        <f t="shared" si="3131"/>
        <v>0.31</v>
      </c>
      <c r="O3303" s="1120">
        <f t="shared" si="3131"/>
        <v>0.31</v>
      </c>
      <c r="P3303" s="1120">
        <f t="shared" si="3131"/>
        <v>0.31</v>
      </c>
      <c r="Q3303" s="1120">
        <f t="shared" si="3131"/>
        <v>0.31</v>
      </c>
      <c r="R3303" s="1120">
        <f t="shared" si="3131"/>
        <v>0.31</v>
      </c>
      <c r="S3303" s="1120"/>
      <c r="T3303" s="1120"/>
      <c r="U3303" s="1120"/>
      <c r="V3303" s="1120"/>
      <c r="W3303" s="1120"/>
      <c r="X3303" s="1120"/>
      <c r="Y3303" s="1120"/>
      <c r="Z3303" s="1120"/>
      <c r="AA3303" s="1120"/>
      <c r="AB3303" s="1120"/>
      <c r="AC3303" s="1120"/>
      <c r="AD3303" s="1120"/>
      <c r="AE3303" s="1120"/>
      <c r="AF3303" s="1120"/>
      <c r="AG3303" s="1120"/>
      <c r="AH3303" s="1120"/>
      <c r="AI3303" s="1120"/>
      <c r="AJ3303" s="1120"/>
      <c r="AK3303" s="1120"/>
      <c r="AL3303" s="1120"/>
      <c r="AM3303" s="1120"/>
      <c r="AN3303" s="1120"/>
      <c r="AO3303" s="1120"/>
      <c r="AP3303" s="1120"/>
      <c r="AQ3303" s="1120"/>
      <c r="AR3303" s="1120"/>
      <c r="AS3303" s="1120"/>
      <c r="AT3303" s="1120"/>
    </row>
    <row r="3304" spans="1:46" s="1100" customFormat="1" ht="13.5" customHeight="1" x14ac:dyDescent="0.2">
      <c r="A3304" s="2217"/>
      <c r="B3304" s="1313"/>
      <c r="C3304" s="2217"/>
      <c r="D3304" s="1079"/>
      <c r="E3304" s="1079"/>
      <c r="F3304" s="1120"/>
      <c r="G3304" s="2217"/>
      <c r="H3304" s="2217">
        <f>H3303+1</f>
        <v>1</v>
      </c>
      <c r="I3304" s="1110"/>
      <c r="J3304" s="1110"/>
      <c r="K3304" s="1120">
        <f t="shared" ref="K3304:K3325" si="3132">K3252+K3277</f>
        <v>0.33</v>
      </c>
      <c r="L3304" s="1120">
        <f t="shared" ref="L3304:R3304" si="3133">K3304</f>
        <v>0.33</v>
      </c>
      <c r="M3304" s="1120">
        <f t="shared" si="3133"/>
        <v>0.33</v>
      </c>
      <c r="N3304" s="1120">
        <f t="shared" si="3133"/>
        <v>0.33</v>
      </c>
      <c r="O3304" s="1120">
        <f t="shared" si="3133"/>
        <v>0.33</v>
      </c>
      <c r="P3304" s="1120">
        <f t="shared" si="3133"/>
        <v>0.33</v>
      </c>
      <c r="Q3304" s="1120">
        <f t="shared" si="3133"/>
        <v>0.33</v>
      </c>
      <c r="R3304" s="1120">
        <f t="shared" si="3133"/>
        <v>0.33</v>
      </c>
      <c r="S3304" s="1120"/>
      <c r="T3304" s="1120"/>
      <c r="U3304" s="1120"/>
      <c r="V3304" s="1120"/>
      <c r="W3304" s="1120"/>
      <c r="X3304" s="1120"/>
      <c r="Y3304" s="1120"/>
      <c r="Z3304" s="1120"/>
      <c r="AA3304" s="1120"/>
      <c r="AB3304" s="1120"/>
      <c r="AC3304" s="1120"/>
      <c r="AD3304" s="1120"/>
      <c r="AE3304" s="1120"/>
      <c r="AF3304" s="1120"/>
      <c r="AG3304" s="1120"/>
      <c r="AH3304" s="1120"/>
      <c r="AI3304" s="1120"/>
      <c r="AJ3304" s="1120"/>
      <c r="AK3304" s="1120"/>
      <c r="AL3304" s="1120"/>
      <c r="AM3304" s="1120"/>
      <c r="AN3304" s="1120"/>
      <c r="AO3304" s="1120"/>
      <c r="AP3304" s="1120"/>
      <c r="AQ3304" s="1120"/>
      <c r="AR3304" s="1120"/>
      <c r="AS3304" s="1120"/>
      <c r="AT3304" s="1120"/>
    </row>
    <row r="3305" spans="1:46" s="1100" customFormat="1" ht="13.5" customHeight="1" x14ac:dyDescent="0.2">
      <c r="A3305" s="2217"/>
      <c r="B3305" s="1313"/>
      <c r="C3305" s="2217"/>
      <c r="D3305" s="1079"/>
      <c r="E3305" s="1079"/>
      <c r="F3305" s="1120"/>
      <c r="G3305" s="2217"/>
      <c r="H3305" s="2217">
        <f t="shared" ref="H3305:H3326" si="3134">H3304+1</f>
        <v>2</v>
      </c>
      <c r="I3305" s="1110"/>
      <c r="J3305" s="1110"/>
      <c r="K3305" s="1120">
        <f t="shared" si="3132"/>
        <v>0.27</v>
      </c>
      <c r="L3305" s="1120">
        <f t="shared" ref="L3305:R3305" si="3135">K3305</f>
        <v>0.27</v>
      </c>
      <c r="M3305" s="1120">
        <f t="shared" si="3135"/>
        <v>0.27</v>
      </c>
      <c r="N3305" s="1120">
        <f t="shared" si="3135"/>
        <v>0.27</v>
      </c>
      <c r="O3305" s="1120">
        <f t="shared" si="3135"/>
        <v>0.27</v>
      </c>
      <c r="P3305" s="1120">
        <f t="shared" si="3135"/>
        <v>0.27</v>
      </c>
      <c r="Q3305" s="1120">
        <f t="shared" si="3135"/>
        <v>0.27</v>
      </c>
      <c r="R3305" s="1120">
        <f t="shared" si="3135"/>
        <v>0.27</v>
      </c>
      <c r="S3305" s="1120"/>
      <c r="T3305" s="1120"/>
      <c r="U3305" s="1120"/>
      <c r="V3305" s="1120"/>
      <c r="W3305" s="1120"/>
      <c r="X3305" s="1120"/>
      <c r="Y3305" s="1120"/>
      <c r="Z3305" s="1120"/>
      <c r="AA3305" s="1120"/>
      <c r="AB3305" s="1120"/>
      <c r="AC3305" s="1120"/>
      <c r="AD3305" s="1120"/>
      <c r="AE3305" s="1120"/>
      <c r="AF3305" s="1120"/>
      <c r="AG3305" s="1120"/>
      <c r="AH3305" s="1120"/>
      <c r="AI3305" s="1120"/>
      <c r="AJ3305" s="1120"/>
      <c r="AK3305" s="1120"/>
      <c r="AL3305" s="1120"/>
      <c r="AM3305" s="1120"/>
      <c r="AN3305" s="1120"/>
      <c r="AO3305" s="1120"/>
      <c r="AP3305" s="1120"/>
      <c r="AQ3305" s="1120"/>
      <c r="AR3305" s="1120"/>
      <c r="AS3305" s="1120"/>
      <c r="AT3305" s="1120"/>
    </row>
    <row r="3306" spans="1:46" s="1100" customFormat="1" ht="13.5" customHeight="1" x14ac:dyDescent="0.2">
      <c r="A3306" s="2217"/>
      <c r="B3306" s="1313"/>
      <c r="C3306" s="2217"/>
      <c r="D3306" s="1079"/>
      <c r="E3306" s="1079"/>
      <c r="F3306" s="1120"/>
      <c r="G3306" s="2217"/>
      <c r="H3306" s="2217">
        <f t="shared" si="3134"/>
        <v>3</v>
      </c>
      <c r="I3306" s="1110"/>
      <c r="J3306" s="1110"/>
      <c r="K3306" s="1120">
        <f t="shared" si="3132"/>
        <v>0.31</v>
      </c>
      <c r="L3306" s="1120">
        <f t="shared" ref="L3306:R3306" si="3136">K3306</f>
        <v>0.31</v>
      </c>
      <c r="M3306" s="1120">
        <f t="shared" si="3136"/>
        <v>0.31</v>
      </c>
      <c r="N3306" s="1120">
        <f t="shared" si="3136"/>
        <v>0.31</v>
      </c>
      <c r="O3306" s="1120">
        <f t="shared" si="3136"/>
        <v>0.31</v>
      </c>
      <c r="P3306" s="1120">
        <f t="shared" si="3136"/>
        <v>0.31</v>
      </c>
      <c r="Q3306" s="1120">
        <f t="shared" si="3136"/>
        <v>0.31</v>
      </c>
      <c r="R3306" s="1120">
        <f t="shared" si="3136"/>
        <v>0.31</v>
      </c>
      <c r="S3306" s="1120"/>
      <c r="T3306" s="1120"/>
      <c r="U3306" s="1120"/>
      <c r="V3306" s="1120"/>
      <c r="W3306" s="1120"/>
      <c r="X3306" s="1120"/>
      <c r="Y3306" s="1120"/>
      <c r="Z3306" s="1120"/>
      <c r="AA3306" s="1120"/>
      <c r="AB3306" s="1120"/>
      <c r="AC3306" s="1120"/>
      <c r="AD3306" s="1120"/>
      <c r="AE3306" s="1120"/>
      <c r="AF3306" s="1120"/>
      <c r="AG3306" s="1120"/>
      <c r="AH3306" s="1120"/>
      <c r="AI3306" s="1120"/>
      <c r="AJ3306" s="1120"/>
      <c r="AK3306" s="1120"/>
      <c r="AL3306" s="1120"/>
      <c r="AM3306" s="1120"/>
      <c r="AN3306" s="1120"/>
      <c r="AO3306" s="1120"/>
      <c r="AP3306" s="1120"/>
      <c r="AQ3306" s="1120"/>
      <c r="AR3306" s="1120"/>
      <c r="AS3306" s="1120"/>
      <c r="AT3306" s="1120"/>
    </row>
    <row r="3307" spans="1:46" s="1100" customFormat="1" ht="13.5" customHeight="1" x14ac:dyDescent="0.2">
      <c r="A3307" s="2217"/>
      <c r="B3307" s="1313"/>
      <c r="C3307" s="2217"/>
      <c r="D3307" s="1079"/>
      <c r="E3307" s="1079"/>
      <c r="F3307" s="1120"/>
      <c r="G3307" s="2217"/>
      <c r="H3307" s="2217">
        <f t="shared" si="3134"/>
        <v>4</v>
      </c>
      <c r="I3307" s="1110"/>
      <c r="J3307" s="1110"/>
      <c r="K3307" s="1120">
        <f t="shared" si="3132"/>
        <v>0.35</v>
      </c>
      <c r="L3307" s="1120">
        <f t="shared" ref="L3307:R3307" si="3137">K3307</f>
        <v>0.35</v>
      </c>
      <c r="M3307" s="1120">
        <f t="shared" si="3137"/>
        <v>0.35</v>
      </c>
      <c r="N3307" s="1120">
        <f t="shared" si="3137"/>
        <v>0.35</v>
      </c>
      <c r="O3307" s="1120">
        <f t="shared" si="3137"/>
        <v>0.35</v>
      </c>
      <c r="P3307" s="1120">
        <f t="shared" si="3137"/>
        <v>0.35</v>
      </c>
      <c r="Q3307" s="1120">
        <f t="shared" si="3137"/>
        <v>0.35</v>
      </c>
      <c r="R3307" s="1120">
        <f t="shared" si="3137"/>
        <v>0.35</v>
      </c>
      <c r="S3307" s="1120"/>
      <c r="T3307" s="1120"/>
      <c r="U3307" s="1120"/>
      <c r="V3307" s="1120"/>
      <c r="W3307" s="1120"/>
      <c r="X3307" s="1120"/>
      <c r="Y3307" s="1120"/>
      <c r="Z3307" s="1120"/>
      <c r="AA3307" s="1120"/>
      <c r="AB3307" s="1120"/>
      <c r="AC3307" s="1120"/>
      <c r="AD3307" s="1120"/>
      <c r="AE3307" s="1120"/>
      <c r="AF3307" s="1120"/>
      <c r="AG3307" s="1120"/>
      <c r="AH3307" s="1120"/>
      <c r="AI3307" s="1120"/>
      <c r="AJ3307" s="1120"/>
      <c r="AK3307" s="1120"/>
      <c r="AL3307" s="1120"/>
      <c r="AM3307" s="1120"/>
      <c r="AN3307" s="1120"/>
      <c r="AO3307" s="1120"/>
      <c r="AP3307" s="1120"/>
      <c r="AQ3307" s="1120"/>
      <c r="AR3307" s="1120"/>
      <c r="AS3307" s="1120"/>
      <c r="AT3307" s="1120"/>
    </row>
    <row r="3308" spans="1:46" s="1100" customFormat="1" ht="13.5" customHeight="1" x14ac:dyDescent="0.2">
      <c r="A3308" s="2217"/>
      <c r="B3308" s="1313"/>
      <c r="C3308" s="2217"/>
      <c r="D3308" s="1079"/>
      <c r="E3308" s="1079"/>
      <c r="F3308" s="1120"/>
      <c r="G3308" s="2217"/>
      <c r="H3308" s="2217">
        <f t="shared" si="3134"/>
        <v>5</v>
      </c>
      <c r="I3308" s="1110"/>
      <c r="J3308" s="1110"/>
      <c r="K3308" s="1120">
        <f t="shared" si="3132"/>
        <v>0.3</v>
      </c>
      <c r="L3308" s="1120">
        <f t="shared" ref="L3308:R3308" si="3138">K3308</f>
        <v>0.3</v>
      </c>
      <c r="M3308" s="1120">
        <f t="shared" si="3138"/>
        <v>0.3</v>
      </c>
      <c r="N3308" s="1120">
        <f t="shared" si="3138"/>
        <v>0.3</v>
      </c>
      <c r="O3308" s="1120">
        <f t="shared" si="3138"/>
        <v>0.3</v>
      </c>
      <c r="P3308" s="1120">
        <f t="shared" si="3138"/>
        <v>0.3</v>
      </c>
      <c r="Q3308" s="1120">
        <f t="shared" si="3138"/>
        <v>0.3</v>
      </c>
      <c r="R3308" s="1120">
        <f t="shared" si="3138"/>
        <v>0.3</v>
      </c>
      <c r="S3308" s="1120"/>
      <c r="T3308" s="1120"/>
      <c r="U3308" s="1120"/>
      <c r="V3308" s="1120"/>
      <c r="W3308" s="1120"/>
      <c r="X3308" s="1120"/>
      <c r="Y3308" s="1120"/>
      <c r="Z3308" s="1120"/>
      <c r="AA3308" s="1120"/>
      <c r="AB3308" s="1120"/>
      <c r="AC3308" s="1120"/>
      <c r="AD3308" s="1120"/>
      <c r="AE3308" s="1120"/>
      <c r="AF3308" s="1120"/>
      <c r="AG3308" s="1120"/>
      <c r="AH3308" s="1120"/>
      <c r="AI3308" s="1120"/>
      <c r="AJ3308" s="1120"/>
      <c r="AK3308" s="1120"/>
      <c r="AL3308" s="1120"/>
      <c r="AM3308" s="1120"/>
      <c r="AN3308" s="1120"/>
      <c r="AO3308" s="1120"/>
      <c r="AP3308" s="1120"/>
      <c r="AQ3308" s="1120"/>
      <c r="AR3308" s="1120"/>
      <c r="AS3308" s="1120"/>
      <c r="AT3308" s="1120"/>
    </row>
    <row r="3309" spans="1:46" s="1100" customFormat="1" ht="13.5" customHeight="1" x14ac:dyDescent="0.2">
      <c r="A3309" s="2217"/>
      <c r="B3309" s="1313"/>
      <c r="C3309" s="2217"/>
      <c r="D3309" s="1079"/>
      <c r="E3309" s="1079"/>
      <c r="F3309" s="1120"/>
      <c r="G3309" s="2217"/>
      <c r="H3309" s="2217">
        <f t="shared" si="3134"/>
        <v>6</v>
      </c>
      <c r="I3309" s="1110"/>
      <c r="J3309" s="1110"/>
      <c r="K3309" s="1120">
        <f t="shared" si="3132"/>
        <v>0.39</v>
      </c>
      <c r="L3309" s="1120">
        <f t="shared" ref="L3309:R3309" si="3139">K3309</f>
        <v>0.39</v>
      </c>
      <c r="M3309" s="1120">
        <f t="shared" si="3139"/>
        <v>0.39</v>
      </c>
      <c r="N3309" s="1120">
        <f t="shared" si="3139"/>
        <v>0.39</v>
      </c>
      <c r="O3309" s="1120">
        <f t="shared" si="3139"/>
        <v>0.39</v>
      </c>
      <c r="P3309" s="1120">
        <f t="shared" si="3139"/>
        <v>0.39</v>
      </c>
      <c r="Q3309" s="1120">
        <f t="shared" si="3139"/>
        <v>0.39</v>
      </c>
      <c r="R3309" s="1120">
        <f t="shared" si="3139"/>
        <v>0.39</v>
      </c>
      <c r="S3309" s="1120"/>
      <c r="T3309" s="1120"/>
      <c r="U3309" s="1120"/>
      <c r="V3309" s="1120"/>
      <c r="W3309" s="1120"/>
      <c r="X3309" s="1120"/>
      <c r="Y3309" s="1120"/>
      <c r="Z3309" s="1120"/>
      <c r="AA3309" s="1120"/>
      <c r="AB3309" s="1120"/>
      <c r="AC3309" s="1120"/>
      <c r="AD3309" s="1120"/>
      <c r="AE3309" s="1120"/>
      <c r="AF3309" s="1120"/>
      <c r="AG3309" s="1120"/>
      <c r="AH3309" s="1120"/>
      <c r="AI3309" s="1120"/>
      <c r="AJ3309" s="1120"/>
      <c r="AK3309" s="1120"/>
      <c r="AL3309" s="1120"/>
      <c r="AM3309" s="1120"/>
      <c r="AN3309" s="1120"/>
      <c r="AO3309" s="1120"/>
      <c r="AP3309" s="1120"/>
      <c r="AQ3309" s="1120"/>
      <c r="AR3309" s="1120"/>
      <c r="AS3309" s="1120"/>
      <c r="AT3309" s="1120"/>
    </row>
    <row r="3310" spans="1:46" s="1100" customFormat="1" ht="13.5" customHeight="1" x14ac:dyDescent="0.2">
      <c r="A3310" s="2217"/>
      <c r="B3310" s="1313"/>
      <c r="C3310" s="2217"/>
      <c r="D3310" s="1079"/>
      <c r="E3310" s="1079"/>
      <c r="F3310" s="1120"/>
      <c r="G3310" s="2217"/>
      <c r="H3310" s="2217">
        <f t="shared" si="3134"/>
        <v>7</v>
      </c>
      <c r="I3310" s="1110"/>
      <c r="J3310" s="1110"/>
      <c r="K3310" s="1120">
        <f t="shared" si="3132"/>
        <v>0.47</v>
      </c>
      <c r="L3310" s="1120">
        <f t="shared" ref="L3310:R3310" si="3140">K3310</f>
        <v>0.47</v>
      </c>
      <c r="M3310" s="1120">
        <f t="shared" si="3140"/>
        <v>0.47</v>
      </c>
      <c r="N3310" s="1120">
        <f t="shared" si="3140"/>
        <v>0.47</v>
      </c>
      <c r="O3310" s="1120">
        <f t="shared" si="3140"/>
        <v>0.47</v>
      </c>
      <c r="P3310" s="1120">
        <f t="shared" si="3140"/>
        <v>0.47</v>
      </c>
      <c r="Q3310" s="1120">
        <f t="shared" si="3140"/>
        <v>0.47</v>
      </c>
      <c r="R3310" s="1120">
        <f t="shared" si="3140"/>
        <v>0.47</v>
      </c>
      <c r="S3310" s="1120"/>
      <c r="T3310" s="1120"/>
      <c r="U3310" s="1120"/>
      <c r="V3310" s="1120"/>
      <c r="W3310" s="1120"/>
      <c r="X3310" s="1120"/>
      <c r="Y3310" s="1120"/>
      <c r="Z3310" s="1120"/>
      <c r="AA3310" s="1120"/>
      <c r="AB3310" s="1120"/>
      <c r="AC3310" s="1120"/>
      <c r="AD3310" s="1120"/>
      <c r="AE3310" s="1120"/>
      <c r="AF3310" s="1120"/>
      <c r="AG3310" s="1120"/>
      <c r="AH3310" s="1120"/>
      <c r="AI3310" s="1120"/>
      <c r="AJ3310" s="1120"/>
      <c r="AK3310" s="1120"/>
      <c r="AL3310" s="1120"/>
      <c r="AM3310" s="1120"/>
      <c r="AN3310" s="1120"/>
      <c r="AO3310" s="1120"/>
      <c r="AP3310" s="1120"/>
      <c r="AQ3310" s="1120"/>
      <c r="AR3310" s="1120"/>
      <c r="AS3310" s="1120"/>
      <c r="AT3310" s="1120"/>
    </row>
    <row r="3311" spans="1:46" s="1100" customFormat="1" ht="13.5" customHeight="1" x14ac:dyDescent="0.2">
      <c r="A3311" s="2217"/>
      <c r="B3311" s="1313"/>
      <c r="C3311" s="2217"/>
      <c r="D3311" s="1079"/>
      <c r="E3311" s="1079"/>
      <c r="F3311" s="1120"/>
      <c r="G3311" s="2217"/>
      <c r="H3311" s="2217">
        <f t="shared" si="3134"/>
        <v>8</v>
      </c>
      <c r="I3311" s="1110"/>
      <c r="J3311" s="1110"/>
      <c r="K3311" s="1120">
        <f t="shared" si="3132"/>
        <v>0.67</v>
      </c>
      <c r="L3311" s="1120">
        <f t="shared" ref="L3311:R3311" si="3141">K3311</f>
        <v>0.67</v>
      </c>
      <c r="M3311" s="1120">
        <f t="shared" si="3141"/>
        <v>0.67</v>
      </c>
      <c r="N3311" s="1120">
        <f t="shared" si="3141"/>
        <v>0.67</v>
      </c>
      <c r="O3311" s="1120">
        <f t="shared" si="3141"/>
        <v>0.67</v>
      </c>
      <c r="P3311" s="1120">
        <f t="shared" si="3141"/>
        <v>0.67</v>
      </c>
      <c r="Q3311" s="1120">
        <f t="shared" si="3141"/>
        <v>0.67</v>
      </c>
      <c r="R3311" s="1120">
        <f t="shared" si="3141"/>
        <v>0.67</v>
      </c>
      <c r="S3311" s="1120"/>
      <c r="T3311" s="1120"/>
      <c r="U3311" s="1120"/>
      <c r="V3311" s="1120"/>
      <c r="W3311" s="1120"/>
      <c r="X3311" s="1120"/>
      <c r="Y3311" s="1120"/>
      <c r="Z3311" s="1120"/>
      <c r="AA3311" s="1120"/>
      <c r="AB3311" s="1120"/>
      <c r="AC3311" s="1120"/>
      <c r="AD3311" s="1120"/>
      <c r="AE3311" s="1120"/>
      <c r="AF3311" s="1120"/>
      <c r="AG3311" s="1120"/>
      <c r="AH3311" s="1120"/>
      <c r="AI3311" s="1120"/>
      <c r="AJ3311" s="1120"/>
      <c r="AK3311" s="1120"/>
      <c r="AL3311" s="1120"/>
      <c r="AM3311" s="1120"/>
      <c r="AN3311" s="1120"/>
      <c r="AO3311" s="1120"/>
      <c r="AP3311" s="1120"/>
      <c r="AQ3311" s="1120"/>
      <c r="AR3311" s="1120"/>
      <c r="AS3311" s="1120"/>
      <c r="AT3311" s="1120"/>
    </row>
    <row r="3312" spans="1:46" s="1100" customFormat="1" ht="13.5" customHeight="1" x14ac:dyDescent="0.2">
      <c r="A3312" s="2217"/>
      <c r="B3312" s="1313"/>
      <c r="C3312" s="2217"/>
      <c r="D3312" s="1079"/>
      <c r="E3312" s="1079"/>
      <c r="F3312" s="1120"/>
      <c r="G3312" s="2217"/>
      <c r="H3312" s="2217">
        <f t="shared" si="3134"/>
        <v>9</v>
      </c>
      <c r="I3312" s="1110"/>
      <c r="J3312" s="1110"/>
      <c r="K3312" s="1120">
        <f t="shared" si="3132"/>
        <v>0.73</v>
      </c>
      <c r="L3312" s="1120">
        <f t="shared" ref="L3312:R3312" si="3142">K3312</f>
        <v>0.73</v>
      </c>
      <c r="M3312" s="1120">
        <f t="shared" si="3142"/>
        <v>0.73</v>
      </c>
      <c r="N3312" s="1120">
        <f t="shared" si="3142"/>
        <v>0.73</v>
      </c>
      <c r="O3312" s="1120">
        <f t="shared" si="3142"/>
        <v>0.73</v>
      </c>
      <c r="P3312" s="1120">
        <f t="shared" si="3142"/>
        <v>0.73</v>
      </c>
      <c r="Q3312" s="1120">
        <f t="shared" si="3142"/>
        <v>0.73</v>
      </c>
      <c r="R3312" s="1120">
        <f t="shared" si="3142"/>
        <v>0.73</v>
      </c>
      <c r="S3312" s="1120"/>
      <c r="T3312" s="1120"/>
      <c r="U3312" s="1120"/>
      <c r="V3312" s="1120"/>
      <c r="W3312" s="1120"/>
      <c r="X3312" s="1120"/>
      <c r="Y3312" s="1120"/>
      <c r="Z3312" s="1120"/>
      <c r="AA3312" s="1120"/>
      <c r="AB3312" s="1120"/>
      <c r="AC3312" s="1120"/>
      <c r="AD3312" s="1120"/>
      <c r="AE3312" s="1120"/>
      <c r="AF3312" s="1120"/>
      <c r="AG3312" s="1120"/>
      <c r="AH3312" s="1120"/>
      <c r="AI3312" s="1120"/>
      <c r="AJ3312" s="1120"/>
      <c r="AK3312" s="1120"/>
      <c r="AL3312" s="1120"/>
      <c r="AM3312" s="1120"/>
      <c r="AN3312" s="1120"/>
      <c r="AO3312" s="1120"/>
      <c r="AP3312" s="1120"/>
      <c r="AQ3312" s="1120"/>
      <c r="AR3312" s="1120"/>
      <c r="AS3312" s="1120"/>
      <c r="AT3312" s="1120"/>
    </row>
    <row r="3313" spans="1:46" s="1100" customFormat="1" ht="13.5" customHeight="1" x14ac:dyDescent="0.2">
      <c r="A3313" s="2217"/>
      <c r="B3313" s="1313"/>
      <c r="C3313" s="2217"/>
      <c r="D3313" s="1079"/>
      <c r="E3313" s="1079"/>
      <c r="F3313" s="1120"/>
      <c r="G3313" s="2217"/>
      <c r="H3313" s="2217">
        <f t="shared" si="3134"/>
        <v>10</v>
      </c>
      <c r="I3313" s="1110"/>
      <c r="J3313" s="1110"/>
      <c r="K3313" s="1120">
        <f t="shared" si="3132"/>
        <v>0.7</v>
      </c>
      <c r="L3313" s="1120">
        <f t="shared" ref="L3313:R3313" si="3143">K3313</f>
        <v>0.7</v>
      </c>
      <c r="M3313" s="1120">
        <f t="shared" si="3143"/>
        <v>0.7</v>
      </c>
      <c r="N3313" s="1120">
        <f t="shared" si="3143"/>
        <v>0.7</v>
      </c>
      <c r="O3313" s="1120">
        <f t="shared" si="3143"/>
        <v>0.7</v>
      </c>
      <c r="P3313" s="1120">
        <f t="shared" si="3143"/>
        <v>0.7</v>
      </c>
      <c r="Q3313" s="1120">
        <f t="shared" si="3143"/>
        <v>0.7</v>
      </c>
      <c r="R3313" s="1120">
        <f t="shared" si="3143"/>
        <v>0.7</v>
      </c>
      <c r="S3313" s="1120"/>
      <c r="T3313" s="1120"/>
      <c r="U3313" s="1120"/>
      <c r="V3313" s="1120"/>
      <c r="W3313" s="1120"/>
      <c r="X3313" s="1120"/>
      <c r="Y3313" s="1120"/>
      <c r="Z3313" s="1120"/>
      <c r="AA3313" s="1120"/>
      <c r="AB3313" s="1120"/>
      <c r="AC3313" s="1120"/>
      <c r="AD3313" s="1120"/>
      <c r="AE3313" s="1120"/>
      <c r="AF3313" s="1120"/>
      <c r="AG3313" s="1120"/>
      <c r="AH3313" s="1120"/>
      <c r="AI3313" s="1120"/>
      <c r="AJ3313" s="1120"/>
      <c r="AK3313" s="1120"/>
      <c r="AL3313" s="1120"/>
      <c r="AM3313" s="1120"/>
      <c r="AN3313" s="1120"/>
      <c r="AO3313" s="1120"/>
      <c r="AP3313" s="1120"/>
      <c r="AQ3313" s="1120"/>
      <c r="AR3313" s="1120"/>
      <c r="AS3313" s="1120"/>
      <c r="AT3313" s="1120"/>
    </row>
    <row r="3314" spans="1:46" s="1100" customFormat="1" ht="13.5" customHeight="1" x14ac:dyDescent="0.2">
      <c r="A3314" s="2217"/>
      <c r="B3314" s="1313"/>
      <c r="C3314" s="2217"/>
      <c r="D3314" s="1079"/>
      <c r="E3314" s="1079"/>
      <c r="F3314" s="1120"/>
      <c r="G3314" s="2217"/>
      <c r="H3314" s="2217">
        <f t="shared" si="3134"/>
        <v>11</v>
      </c>
      <c r="I3314" s="1110"/>
      <c r="J3314" s="1110"/>
      <c r="K3314" s="1120">
        <f t="shared" si="3132"/>
        <v>0.72</v>
      </c>
      <c r="L3314" s="1120">
        <f t="shared" ref="L3314:R3314" si="3144">K3314</f>
        <v>0.72</v>
      </c>
      <c r="M3314" s="1120">
        <f t="shared" si="3144"/>
        <v>0.72</v>
      </c>
      <c r="N3314" s="1120">
        <f t="shared" si="3144"/>
        <v>0.72</v>
      </c>
      <c r="O3314" s="1120">
        <f t="shared" si="3144"/>
        <v>0.72</v>
      </c>
      <c r="P3314" s="1120">
        <f t="shared" si="3144"/>
        <v>0.72</v>
      </c>
      <c r="Q3314" s="1120">
        <f t="shared" si="3144"/>
        <v>0.72</v>
      </c>
      <c r="R3314" s="1120">
        <f t="shared" si="3144"/>
        <v>0.72</v>
      </c>
      <c r="S3314" s="1120"/>
      <c r="T3314" s="1120"/>
      <c r="U3314" s="1120"/>
      <c r="V3314" s="1120"/>
      <c r="W3314" s="1120"/>
      <c r="X3314" s="1120"/>
      <c r="Y3314" s="1120"/>
      <c r="Z3314" s="1120"/>
      <c r="AA3314" s="1120"/>
      <c r="AB3314" s="1120"/>
      <c r="AC3314" s="1120"/>
      <c r="AD3314" s="1120"/>
      <c r="AE3314" s="1120"/>
      <c r="AF3314" s="1120"/>
      <c r="AG3314" s="1120"/>
      <c r="AH3314" s="1120"/>
      <c r="AI3314" s="1120"/>
      <c r="AJ3314" s="1120"/>
      <c r="AK3314" s="1120"/>
      <c r="AL3314" s="1120"/>
      <c r="AM3314" s="1120"/>
      <c r="AN3314" s="1120"/>
      <c r="AO3314" s="1120"/>
      <c r="AP3314" s="1120"/>
      <c r="AQ3314" s="1120"/>
      <c r="AR3314" s="1120"/>
      <c r="AS3314" s="1120"/>
      <c r="AT3314" s="1120"/>
    </row>
    <row r="3315" spans="1:46" s="1100" customFormat="1" ht="13.5" customHeight="1" x14ac:dyDescent="0.2">
      <c r="A3315" s="2217"/>
      <c r="B3315" s="1313"/>
      <c r="C3315" s="2217"/>
      <c r="D3315" s="1079"/>
      <c r="E3315" s="1079"/>
      <c r="F3315" s="1120"/>
      <c r="G3315" s="2217"/>
      <c r="H3315" s="2217">
        <f t="shared" si="3134"/>
        <v>12</v>
      </c>
      <c r="I3315" s="1110"/>
      <c r="J3315" s="1110"/>
      <c r="K3315" s="1120">
        <f t="shared" si="3132"/>
        <v>0.72</v>
      </c>
      <c r="L3315" s="1120">
        <f t="shared" ref="L3315:R3315" si="3145">K3315</f>
        <v>0.72</v>
      </c>
      <c r="M3315" s="1120">
        <f t="shared" si="3145"/>
        <v>0.72</v>
      </c>
      <c r="N3315" s="1120">
        <f t="shared" si="3145"/>
        <v>0.72</v>
      </c>
      <c r="O3315" s="1120">
        <f t="shared" si="3145"/>
        <v>0.72</v>
      </c>
      <c r="P3315" s="1120">
        <f t="shared" si="3145"/>
        <v>0.72</v>
      </c>
      <c r="Q3315" s="1120">
        <f t="shared" si="3145"/>
        <v>0.72</v>
      </c>
      <c r="R3315" s="1120">
        <f t="shared" si="3145"/>
        <v>0.72</v>
      </c>
      <c r="S3315" s="1120"/>
      <c r="T3315" s="1120"/>
      <c r="U3315" s="1120"/>
      <c r="V3315" s="1120"/>
      <c r="W3315" s="1120"/>
      <c r="X3315" s="1120"/>
      <c r="Y3315" s="1120"/>
      <c r="Z3315" s="1120"/>
      <c r="AA3315" s="1120"/>
      <c r="AB3315" s="1120"/>
      <c r="AC3315" s="1120"/>
      <c r="AD3315" s="1120"/>
      <c r="AE3315" s="1120"/>
      <c r="AF3315" s="1120"/>
      <c r="AG3315" s="1120"/>
      <c r="AH3315" s="1120"/>
      <c r="AI3315" s="1120"/>
      <c r="AJ3315" s="1120"/>
      <c r="AK3315" s="1120"/>
      <c r="AL3315" s="1120"/>
      <c r="AM3315" s="1120"/>
      <c r="AN3315" s="1120"/>
      <c r="AO3315" s="1120"/>
      <c r="AP3315" s="1120"/>
      <c r="AQ3315" s="1120"/>
      <c r="AR3315" s="1120"/>
      <c r="AS3315" s="1120"/>
      <c r="AT3315" s="1120"/>
    </row>
    <row r="3316" spans="1:46" s="1100" customFormat="1" ht="13.5" customHeight="1" x14ac:dyDescent="0.2">
      <c r="A3316" s="2217"/>
      <c r="B3316" s="1313"/>
      <c r="C3316" s="2217"/>
      <c r="D3316" s="1079"/>
      <c r="E3316" s="1079"/>
      <c r="F3316" s="1120"/>
      <c r="G3316" s="2217"/>
      <c r="H3316" s="2217">
        <f t="shared" si="3134"/>
        <v>13</v>
      </c>
      <c r="I3316" s="1110"/>
      <c r="J3316" s="1110"/>
      <c r="K3316" s="1120">
        <f t="shared" si="3132"/>
        <v>0.75</v>
      </c>
      <c r="L3316" s="1120">
        <f t="shared" ref="L3316:R3316" si="3146">K3316</f>
        <v>0.75</v>
      </c>
      <c r="M3316" s="1120">
        <f t="shared" si="3146"/>
        <v>0.75</v>
      </c>
      <c r="N3316" s="1120">
        <f t="shared" si="3146"/>
        <v>0.75</v>
      </c>
      <c r="O3316" s="1120">
        <f t="shared" si="3146"/>
        <v>0.75</v>
      </c>
      <c r="P3316" s="1120">
        <f t="shared" si="3146"/>
        <v>0.75</v>
      </c>
      <c r="Q3316" s="1120">
        <f t="shared" si="3146"/>
        <v>0.75</v>
      </c>
      <c r="R3316" s="1120">
        <f t="shared" si="3146"/>
        <v>0.75</v>
      </c>
      <c r="S3316" s="1120"/>
      <c r="T3316" s="1120"/>
      <c r="U3316" s="1120"/>
      <c r="V3316" s="1120"/>
      <c r="W3316" s="1120"/>
      <c r="X3316" s="1120"/>
      <c r="Y3316" s="1120"/>
      <c r="Z3316" s="1120"/>
      <c r="AA3316" s="1120"/>
      <c r="AB3316" s="1120"/>
      <c r="AC3316" s="1120"/>
      <c r="AD3316" s="1120"/>
      <c r="AE3316" s="1120"/>
      <c r="AF3316" s="1120"/>
      <c r="AG3316" s="1120"/>
      <c r="AH3316" s="1120"/>
      <c r="AI3316" s="1120"/>
      <c r="AJ3316" s="1120"/>
      <c r="AK3316" s="1120"/>
      <c r="AL3316" s="1120"/>
      <c r="AM3316" s="1120"/>
      <c r="AN3316" s="1120"/>
      <c r="AO3316" s="1120"/>
      <c r="AP3316" s="1120"/>
      <c r="AQ3316" s="1120"/>
      <c r="AR3316" s="1120"/>
      <c r="AS3316" s="1120"/>
      <c r="AT3316" s="1120"/>
    </row>
    <row r="3317" spans="1:46" s="1100" customFormat="1" ht="13.5" customHeight="1" x14ac:dyDescent="0.2">
      <c r="A3317" s="2217"/>
      <c r="B3317" s="1313"/>
      <c r="C3317" s="2217"/>
      <c r="D3317" s="1079"/>
      <c r="E3317" s="1079"/>
      <c r="F3317" s="1120"/>
      <c r="G3317" s="2217"/>
      <c r="H3317" s="2217">
        <f t="shared" si="3134"/>
        <v>14</v>
      </c>
      <c r="I3317" s="1110"/>
      <c r="J3317" s="1110"/>
      <c r="K3317" s="1120">
        <f t="shared" si="3132"/>
        <v>0.76</v>
      </c>
      <c r="L3317" s="1120">
        <f t="shared" ref="L3317:R3317" si="3147">K3317</f>
        <v>0.76</v>
      </c>
      <c r="M3317" s="1120">
        <f t="shared" si="3147"/>
        <v>0.76</v>
      </c>
      <c r="N3317" s="1120">
        <f t="shared" si="3147"/>
        <v>0.76</v>
      </c>
      <c r="O3317" s="1120">
        <f t="shared" si="3147"/>
        <v>0.76</v>
      </c>
      <c r="P3317" s="1120">
        <f t="shared" si="3147"/>
        <v>0.76</v>
      </c>
      <c r="Q3317" s="1120">
        <f t="shared" si="3147"/>
        <v>0.76</v>
      </c>
      <c r="R3317" s="1120">
        <f t="shared" si="3147"/>
        <v>0.76</v>
      </c>
      <c r="S3317" s="1120"/>
      <c r="T3317" s="1120"/>
      <c r="U3317" s="1120"/>
      <c r="V3317" s="1120"/>
      <c r="W3317" s="1120"/>
      <c r="X3317" s="1120"/>
      <c r="Y3317" s="1120"/>
      <c r="Z3317" s="1120"/>
      <c r="AA3317" s="1120"/>
      <c r="AB3317" s="1120"/>
      <c r="AC3317" s="1120"/>
      <c r="AD3317" s="1120"/>
      <c r="AE3317" s="1120"/>
      <c r="AF3317" s="1120"/>
      <c r="AG3317" s="1120"/>
      <c r="AH3317" s="1120"/>
      <c r="AI3317" s="1120"/>
      <c r="AJ3317" s="1120"/>
      <c r="AK3317" s="1120"/>
      <c r="AL3317" s="1120"/>
      <c r="AM3317" s="1120"/>
      <c r="AN3317" s="1120"/>
      <c r="AO3317" s="1120"/>
      <c r="AP3317" s="1120"/>
      <c r="AQ3317" s="1120"/>
      <c r="AR3317" s="1120"/>
      <c r="AS3317" s="1120"/>
      <c r="AT3317" s="1120"/>
    </row>
    <row r="3318" spans="1:46" s="1100" customFormat="1" ht="13.5" customHeight="1" x14ac:dyDescent="0.2">
      <c r="A3318" s="2217"/>
      <c r="B3318" s="1313"/>
      <c r="C3318" s="2217"/>
      <c r="D3318" s="1079"/>
      <c r="E3318" s="1079"/>
      <c r="F3318" s="1120"/>
      <c r="G3318" s="2217"/>
      <c r="H3318" s="2217">
        <f t="shared" si="3134"/>
        <v>15</v>
      </c>
      <c r="I3318" s="1110"/>
      <c r="J3318" s="1110"/>
      <c r="K3318" s="1120">
        <f t="shared" si="3132"/>
        <v>0.74</v>
      </c>
      <c r="L3318" s="1120">
        <f t="shared" ref="L3318:R3318" si="3148">K3318</f>
        <v>0.74</v>
      </c>
      <c r="M3318" s="1120">
        <f t="shared" si="3148"/>
        <v>0.74</v>
      </c>
      <c r="N3318" s="1120">
        <f t="shared" si="3148"/>
        <v>0.74</v>
      </c>
      <c r="O3318" s="1120">
        <f t="shared" si="3148"/>
        <v>0.74</v>
      </c>
      <c r="P3318" s="1120">
        <f t="shared" si="3148"/>
        <v>0.74</v>
      </c>
      <c r="Q3318" s="1120">
        <f t="shared" si="3148"/>
        <v>0.74</v>
      </c>
      <c r="R3318" s="1120">
        <f t="shared" si="3148"/>
        <v>0.74</v>
      </c>
      <c r="S3318" s="1120"/>
      <c r="T3318" s="1120"/>
      <c r="U3318" s="1120"/>
      <c r="V3318" s="1120"/>
      <c r="W3318" s="1120"/>
      <c r="X3318" s="1120"/>
      <c r="Y3318" s="1120"/>
      <c r="Z3318" s="1120"/>
      <c r="AA3318" s="1120"/>
      <c r="AB3318" s="1120"/>
      <c r="AC3318" s="1120"/>
      <c r="AD3318" s="1120"/>
      <c r="AE3318" s="1120"/>
      <c r="AF3318" s="1120"/>
      <c r="AG3318" s="1120"/>
      <c r="AH3318" s="1120"/>
      <c r="AI3318" s="1120"/>
      <c r="AJ3318" s="1120"/>
      <c r="AK3318" s="1120"/>
      <c r="AL3318" s="1120"/>
      <c r="AM3318" s="1120"/>
      <c r="AN3318" s="1120"/>
      <c r="AO3318" s="1120"/>
      <c r="AP3318" s="1120"/>
      <c r="AQ3318" s="1120"/>
      <c r="AR3318" s="1120"/>
      <c r="AS3318" s="1120"/>
      <c r="AT3318" s="1120"/>
    </row>
    <row r="3319" spans="1:46" s="1100" customFormat="1" ht="13.5" customHeight="1" x14ac:dyDescent="0.2">
      <c r="A3319" s="2217"/>
      <c r="B3319" s="1313"/>
      <c r="C3319" s="2217"/>
      <c r="D3319" s="1079"/>
      <c r="E3319" s="1079"/>
      <c r="F3319" s="1120"/>
      <c r="G3319" s="2217"/>
      <c r="H3319" s="2217">
        <f t="shared" si="3134"/>
        <v>16</v>
      </c>
      <c r="I3319" s="1110"/>
      <c r="J3319" s="1110"/>
      <c r="K3319" s="1120">
        <f t="shared" si="3132"/>
        <v>0.68</v>
      </c>
      <c r="L3319" s="1120">
        <f t="shared" ref="L3319:R3319" si="3149">K3319</f>
        <v>0.68</v>
      </c>
      <c r="M3319" s="1120">
        <f t="shared" si="3149"/>
        <v>0.68</v>
      </c>
      <c r="N3319" s="1120">
        <f t="shared" si="3149"/>
        <v>0.68</v>
      </c>
      <c r="O3319" s="1120">
        <f t="shared" si="3149"/>
        <v>0.68</v>
      </c>
      <c r="P3319" s="1120">
        <f t="shared" si="3149"/>
        <v>0.68</v>
      </c>
      <c r="Q3319" s="1120">
        <f t="shared" si="3149"/>
        <v>0.68</v>
      </c>
      <c r="R3319" s="1120">
        <f t="shared" si="3149"/>
        <v>0.68</v>
      </c>
      <c r="S3319" s="1120"/>
      <c r="T3319" s="1120"/>
      <c r="U3319" s="1120"/>
      <c r="V3319" s="1120"/>
      <c r="W3319" s="1120"/>
      <c r="X3319" s="1120"/>
      <c r="Y3319" s="1120"/>
      <c r="Z3319" s="1120"/>
      <c r="AA3319" s="1120"/>
      <c r="AB3319" s="1120"/>
      <c r="AC3319" s="1120"/>
      <c r="AD3319" s="1120"/>
      <c r="AE3319" s="1120"/>
      <c r="AF3319" s="1120"/>
      <c r="AG3319" s="1120"/>
      <c r="AH3319" s="1120"/>
      <c r="AI3319" s="1120"/>
      <c r="AJ3319" s="1120"/>
      <c r="AK3319" s="1120"/>
      <c r="AL3319" s="1120"/>
      <c r="AM3319" s="1120"/>
      <c r="AN3319" s="1120"/>
      <c r="AO3319" s="1120"/>
      <c r="AP3319" s="1120"/>
      <c r="AQ3319" s="1120"/>
      <c r="AR3319" s="1120"/>
      <c r="AS3319" s="1120"/>
      <c r="AT3319" s="1120"/>
    </row>
    <row r="3320" spans="1:46" s="1100" customFormat="1" ht="13.5" customHeight="1" x14ac:dyDescent="0.2">
      <c r="A3320" s="2217"/>
      <c r="B3320" s="1313"/>
      <c r="C3320" s="2217"/>
      <c r="D3320" s="1079"/>
      <c r="E3320" s="1079"/>
      <c r="F3320" s="1120"/>
      <c r="G3320" s="2217"/>
      <c r="H3320" s="2217">
        <f t="shared" si="3134"/>
        <v>17</v>
      </c>
      <c r="I3320" s="1110"/>
      <c r="J3320" s="1110"/>
      <c r="K3320" s="1120">
        <f t="shared" si="3132"/>
        <v>0.67</v>
      </c>
      <c r="L3320" s="1120">
        <f t="shared" ref="L3320:R3320" si="3150">K3320</f>
        <v>0.67</v>
      </c>
      <c r="M3320" s="1120">
        <f t="shared" si="3150"/>
        <v>0.67</v>
      </c>
      <c r="N3320" s="1120">
        <f t="shared" si="3150"/>
        <v>0.67</v>
      </c>
      <c r="O3320" s="1120">
        <f t="shared" si="3150"/>
        <v>0.67</v>
      </c>
      <c r="P3320" s="1120">
        <f t="shared" si="3150"/>
        <v>0.67</v>
      </c>
      <c r="Q3320" s="1120">
        <f t="shared" si="3150"/>
        <v>0.67</v>
      </c>
      <c r="R3320" s="1120">
        <f t="shared" si="3150"/>
        <v>0.67</v>
      </c>
      <c r="S3320" s="1120"/>
      <c r="T3320" s="1120"/>
      <c r="U3320" s="1120"/>
      <c r="V3320" s="1120"/>
      <c r="W3320" s="1120"/>
      <c r="X3320" s="1120"/>
      <c r="Y3320" s="1120"/>
      <c r="Z3320" s="1120"/>
      <c r="AA3320" s="1120"/>
      <c r="AB3320" s="1120"/>
      <c r="AC3320" s="1120"/>
      <c r="AD3320" s="1120"/>
      <c r="AE3320" s="1120"/>
      <c r="AF3320" s="1120"/>
      <c r="AG3320" s="1120"/>
      <c r="AH3320" s="1120"/>
      <c r="AI3320" s="1120"/>
      <c r="AJ3320" s="1120"/>
      <c r="AK3320" s="1120"/>
      <c r="AL3320" s="1120"/>
      <c r="AM3320" s="1120"/>
      <c r="AN3320" s="1120"/>
      <c r="AO3320" s="1120"/>
      <c r="AP3320" s="1120"/>
      <c r="AQ3320" s="1120"/>
      <c r="AR3320" s="1120"/>
      <c r="AS3320" s="1120"/>
      <c r="AT3320" s="1120"/>
    </row>
    <row r="3321" spans="1:46" s="1100" customFormat="1" ht="13.5" customHeight="1" x14ac:dyDescent="0.2">
      <c r="A3321" s="2217"/>
      <c r="B3321" s="1313"/>
      <c r="C3321" s="2217"/>
      <c r="D3321" s="1079"/>
      <c r="E3321" s="1079"/>
      <c r="F3321" s="1120"/>
      <c r="G3321" s="2217"/>
      <c r="H3321" s="2217">
        <f t="shared" si="3134"/>
        <v>18</v>
      </c>
      <c r="I3321" s="1110"/>
      <c r="J3321" s="1110"/>
      <c r="K3321" s="1120">
        <f t="shared" si="3132"/>
        <v>0.66</v>
      </c>
      <c r="L3321" s="1120">
        <f t="shared" ref="L3321:R3321" si="3151">K3321</f>
        <v>0.66</v>
      </c>
      <c r="M3321" s="1120">
        <f t="shared" si="3151"/>
        <v>0.66</v>
      </c>
      <c r="N3321" s="1120">
        <f t="shared" si="3151"/>
        <v>0.66</v>
      </c>
      <c r="O3321" s="1120">
        <f t="shared" si="3151"/>
        <v>0.66</v>
      </c>
      <c r="P3321" s="1120">
        <f t="shared" si="3151"/>
        <v>0.66</v>
      </c>
      <c r="Q3321" s="1120">
        <f t="shared" si="3151"/>
        <v>0.66</v>
      </c>
      <c r="R3321" s="1120">
        <f t="shared" si="3151"/>
        <v>0.66</v>
      </c>
      <c r="S3321" s="1120"/>
      <c r="T3321" s="1120"/>
      <c r="U3321" s="1120"/>
      <c r="V3321" s="1120"/>
      <c r="W3321" s="1120"/>
      <c r="X3321" s="1120"/>
      <c r="Y3321" s="1120"/>
      <c r="Z3321" s="1120"/>
      <c r="AA3321" s="1120"/>
      <c r="AB3321" s="1120"/>
      <c r="AC3321" s="1120"/>
      <c r="AD3321" s="1120"/>
      <c r="AE3321" s="1120"/>
      <c r="AF3321" s="1120"/>
      <c r="AG3321" s="1120"/>
      <c r="AH3321" s="1120"/>
      <c r="AI3321" s="1120"/>
      <c r="AJ3321" s="1120"/>
      <c r="AK3321" s="1120"/>
      <c r="AL3321" s="1120"/>
      <c r="AM3321" s="1120"/>
      <c r="AN3321" s="1120"/>
      <c r="AO3321" s="1120"/>
      <c r="AP3321" s="1120"/>
      <c r="AQ3321" s="1120"/>
      <c r="AR3321" s="1120"/>
      <c r="AS3321" s="1120"/>
      <c r="AT3321" s="1120"/>
    </row>
    <row r="3322" spans="1:46" s="1100" customFormat="1" ht="13.5" customHeight="1" x14ac:dyDescent="0.2">
      <c r="A3322" s="2217"/>
      <c r="B3322" s="1313"/>
      <c r="C3322" s="2217"/>
      <c r="D3322" s="1079"/>
      <c r="E3322" s="1079"/>
      <c r="F3322" s="1120"/>
      <c r="G3322" s="2217"/>
      <c r="H3322" s="2217">
        <f t="shared" si="3134"/>
        <v>19</v>
      </c>
      <c r="I3322" s="1110"/>
      <c r="J3322" s="1110"/>
      <c r="K3322" s="1120">
        <f t="shared" si="3132"/>
        <v>0.7</v>
      </c>
      <c r="L3322" s="1120">
        <f t="shared" ref="L3322:R3322" si="3152">K3322</f>
        <v>0.7</v>
      </c>
      <c r="M3322" s="1120">
        <f t="shared" si="3152"/>
        <v>0.7</v>
      </c>
      <c r="N3322" s="1120">
        <f t="shared" si="3152"/>
        <v>0.7</v>
      </c>
      <c r="O3322" s="1120">
        <f t="shared" si="3152"/>
        <v>0.7</v>
      </c>
      <c r="P3322" s="1120">
        <f t="shared" si="3152"/>
        <v>0.7</v>
      </c>
      <c r="Q3322" s="1120">
        <f t="shared" si="3152"/>
        <v>0.7</v>
      </c>
      <c r="R3322" s="1120">
        <f t="shared" si="3152"/>
        <v>0.7</v>
      </c>
      <c r="S3322" s="1120"/>
      <c r="T3322" s="1120"/>
      <c r="U3322" s="1120"/>
      <c r="V3322" s="1120"/>
      <c r="W3322" s="1120"/>
      <c r="X3322" s="1120"/>
      <c r="Y3322" s="1120"/>
      <c r="Z3322" s="1120"/>
      <c r="AA3322" s="1120"/>
      <c r="AB3322" s="1120"/>
      <c r="AC3322" s="1120"/>
      <c r="AD3322" s="1120"/>
      <c r="AE3322" s="1120"/>
      <c r="AF3322" s="1120"/>
      <c r="AG3322" s="1120"/>
      <c r="AH3322" s="1120"/>
      <c r="AI3322" s="1120"/>
      <c r="AJ3322" s="1120"/>
      <c r="AK3322" s="1120"/>
      <c r="AL3322" s="1120"/>
      <c r="AM3322" s="1120"/>
      <c r="AN3322" s="1120"/>
      <c r="AO3322" s="1120"/>
      <c r="AP3322" s="1120"/>
      <c r="AQ3322" s="1120"/>
      <c r="AR3322" s="1120"/>
      <c r="AS3322" s="1120"/>
      <c r="AT3322" s="1120"/>
    </row>
    <row r="3323" spans="1:46" s="1100" customFormat="1" ht="13.5" customHeight="1" x14ac:dyDescent="0.2">
      <c r="A3323" s="2217"/>
      <c r="B3323" s="1313"/>
      <c r="C3323" s="2217"/>
      <c r="D3323" s="1079"/>
      <c r="E3323" s="1079"/>
      <c r="F3323" s="1120"/>
      <c r="G3323" s="2217"/>
      <c r="H3323" s="2217">
        <f t="shared" si="3134"/>
        <v>20</v>
      </c>
      <c r="I3323" s="1110"/>
      <c r="J3323" s="1110"/>
      <c r="K3323" s="1120">
        <f t="shared" si="3132"/>
        <v>0.7</v>
      </c>
      <c r="L3323" s="1120">
        <f t="shared" ref="L3323:R3323" si="3153">K3323</f>
        <v>0.7</v>
      </c>
      <c r="M3323" s="1120">
        <f t="shared" si="3153"/>
        <v>0.7</v>
      </c>
      <c r="N3323" s="1120">
        <f t="shared" si="3153"/>
        <v>0.7</v>
      </c>
      <c r="O3323" s="1120">
        <f t="shared" si="3153"/>
        <v>0.7</v>
      </c>
      <c r="P3323" s="1120">
        <f t="shared" si="3153"/>
        <v>0.7</v>
      </c>
      <c r="Q3323" s="1120">
        <f t="shared" si="3153"/>
        <v>0.7</v>
      </c>
      <c r="R3323" s="1120">
        <f t="shared" si="3153"/>
        <v>0.7</v>
      </c>
      <c r="S3323" s="1120"/>
      <c r="T3323" s="1120"/>
      <c r="U3323" s="1120"/>
      <c r="V3323" s="1120"/>
      <c r="W3323" s="1120"/>
      <c r="X3323" s="1120"/>
      <c r="Y3323" s="1120"/>
      <c r="Z3323" s="1120"/>
      <c r="AA3323" s="1120"/>
      <c r="AB3323" s="1120"/>
      <c r="AC3323" s="1120"/>
      <c r="AD3323" s="1120"/>
      <c r="AE3323" s="1120"/>
      <c r="AF3323" s="1120"/>
      <c r="AG3323" s="1120"/>
      <c r="AH3323" s="1120"/>
      <c r="AI3323" s="1120"/>
      <c r="AJ3323" s="1120"/>
      <c r="AK3323" s="1120"/>
      <c r="AL3323" s="1120"/>
      <c r="AM3323" s="1120"/>
      <c r="AN3323" s="1120"/>
      <c r="AO3323" s="1120"/>
      <c r="AP3323" s="1120"/>
      <c r="AQ3323" s="1120"/>
      <c r="AR3323" s="1120"/>
      <c r="AS3323" s="1120"/>
      <c r="AT3323" s="1120"/>
    </row>
    <row r="3324" spans="1:46" s="1100" customFormat="1" ht="13.5" customHeight="1" x14ac:dyDescent="0.2">
      <c r="A3324" s="2217"/>
      <c r="B3324" s="1313"/>
      <c r="C3324" s="2217"/>
      <c r="D3324" s="1079"/>
      <c r="E3324" s="1079"/>
      <c r="F3324" s="1120"/>
      <c r="G3324" s="2217"/>
      <c r="H3324" s="2217">
        <f t="shared" si="3134"/>
        <v>21</v>
      </c>
      <c r="I3324" s="1110"/>
      <c r="J3324" s="1110"/>
      <c r="K3324" s="1120">
        <f t="shared" si="3132"/>
        <v>0.7</v>
      </c>
      <c r="L3324" s="1120">
        <f t="shared" ref="L3324:R3324" si="3154">K3324</f>
        <v>0.7</v>
      </c>
      <c r="M3324" s="1120">
        <f t="shared" si="3154"/>
        <v>0.7</v>
      </c>
      <c r="N3324" s="1120">
        <f t="shared" si="3154"/>
        <v>0.7</v>
      </c>
      <c r="O3324" s="1120">
        <f t="shared" si="3154"/>
        <v>0.7</v>
      </c>
      <c r="P3324" s="1120">
        <f t="shared" si="3154"/>
        <v>0.7</v>
      </c>
      <c r="Q3324" s="1120">
        <f t="shared" si="3154"/>
        <v>0.7</v>
      </c>
      <c r="R3324" s="1120">
        <f t="shared" si="3154"/>
        <v>0.7</v>
      </c>
      <c r="S3324" s="1120"/>
      <c r="T3324" s="1120"/>
      <c r="U3324" s="1120"/>
      <c r="V3324" s="1120"/>
      <c r="W3324" s="1120"/>
      <c r="X3324" s="1120"/>
      <c r="Y3324" s="1120"/>
      <c r="Z3324" s="1120"/>
      <c r="AA3324" s="1120"/>
      <c r="AB3324" s="1120"/>
      <c r="AC3324" s="1120"/>
      <c r="AD3324" s="1120"/>
      <c r="AE3324" s="1120"/>
      <c r="AF3324" s="1120"/>
      <c r="AG3324" s="1120"/>
      <c r="AH3324" s="1120"/>
      <c r="AI3324" s="1120"/>
      <c r="AJ3324" s="1120"/>
      <c r="AK3324" s="1120"/>
      <c r="AL3324" s="1120"/>
      <c r="AM3324" s="1120"/>
      <c r="AN3324" s="1120"/>
      <c r="AO3324" s="1120"/>
      <c r="AP3324" s="1120"/>
      <c r="AQ3324" s="1120"/>
      <c r="AR3324" s="1120"/>
      <c r="AS3324" s="1120"/>
      <c r="AT3324" s="1120"/>
    </row>
    <row r="3325" spans="1:46" s="1100" customFormat="1" ht="13.5" customHeight="1" x14ac:dyDescent="0.2">
      <c r="A3325" s="2217"/>
      <c r="B3325" s="1313"/>
      <c r="C3325" s="2217"/>
      <c r="D3325" s="1079"/>
      <c r="E3325" s="1079"/>
      <c r="F3325" s="1120"/>
      <c r="G3325" s="2217"/>
      <c r="H3325" s="2217">
        <f t="shared" si="3134"/>
        <v>22</v>
      </c>
      <c r="I3325" s="1110"/>
      <c r="J3325" s="1110"/>
      <c r="K3325" s="1120">
        <f t="shared" si="3132"/>
        <v>0.7</v>
      </c>
      <c r="L3325" s="1120">
        <f t="shared" ref="L3325:R3325" si="3155">K3325</f>
        <v>0.7</v>
      </c>
      <c r="M3325" s="1120">
        <f t="shared" si="3155"/>
        <v>0.7</v>
      </c>
      <c r="N3325" s="1120">
        <f t="shared" si="3155"/>
        <v>0.7</v>
      </c>
      <c r="O3325" s="1120">
        <f t="shared" si="3155"/>
        <v>0.7</v>
      </c>
      <c r="P3325" s="1120">
        <f t="shared" si="3155"/>
        <v>0.7</v>
      </c>
      <c r="Q3325" s="1120">
        <f t="shared" si="3155"/>
        <v>0.7</v>
      </c>
      <c r="R3325" s="1120">
        <f t="shared" si="3155"/>
        <v>0.7</v>
      </c>
      <c r="S3325" s="1120"/>
      <c r="T3325" s="1120"/>
      <c r="U3325" s="1120"/>
      <c r="V3325" s="1120"/>
      <c r="W3325" s="1120"/>
      <c r="X3325" s="1120"/>
      <c r="Y3325" s="1120"/>
      <c r="Z3325" s="1120"/>
      <c r="AA3325" s="1120"/>
      <c r="AB3325" s="1120"/>
      <c r="AC3325" s="1120"/>
      <c r="AD3325" s="1120"/>
      <c r="AE3325" s="1120"/>
      <c r="AF3325" s="1120"/>
      <c r="AG3325" s="1120"/>
      <c r="AH3325" s="1120"/>
      <c r="AI3325" s="1120"/>
      <c r="AJ3325" s="1120"/>
      <c r="AK3325" s="1120"/>
      <c r="AL3325" s="1120"/>
      <c r="AM3325" s="1120"/>
      <c r="AN3325" s="1120"/>
      <c r="AO3325" s="1120"/>
      <c r="AP3325" s="1120"/>
      <c r="AQ3325" s="1120"/>
      <c r="AR3325" s="1120"/>
      <c r="AS3325" s="1120"/>
      <c r="AT3325" s="1120"/>
    </row>
    <row r="3326" spans="1:46" s="1100" customFormat="1" ht="13.5" customHeight="1" x14ac:dyDescent="0.2">
      <c r="A3326" s="2217"/>
      <c r="B3326" s="1313"/>
      <c r="C3326" s="2217"/>
      <c r="D3326" s="1079"/>
      <c r="E3326" s="1079"/>
      <c r="F3326" s="1120"/>
      <c r="G3326" s="2217"/>
      <c r="H3326" s="2217">
        <f t="shared" si="3134"/>
        <v>23</v>
      </c>
      <c r="I3326" s="1110"/>
      <c r="J3326" s="1110"/>
      <c r="K3326" s="1120">
        <f>K3274+K3299</f>
        <v>0.63</v>
      </c>
      <c r="L3326" s="1120">
        <f t="shared" ref="L3326:R3326" si="3156">K3326</f>
        <v>0.63</v>
      </c>
      <c r="M3326" s="1120">
        <f t="shared" si="3156"/>
        <v>0.63</v>
      </c>
      <c r="N3326" s="1120">
        <f t="shared" si="3156"/>
        <v>0.63</v>
      </c>
      <c r="O3326" s="1120">
        <f t="shared" si="3156"/>
        <v>0.63</v>
      </c>
      <c r="P3326" s="1120">
        <f t="shared" si="3156"/>
        <v>0.63</v>
      </c>
      <c r="Q3326" s="1120">
        <f t="shared" si="3156"/>
        <v>0.63</v>
      </c>
      <c r="R3326" s="1120">
        <f t="shared" si="3156"/>
        <v>0.63</v>
      </c>
      <c r="S3326" s="1120"/>
      <c r="T3326" s="1120"/>
      <c r="U3326" s="1120"/>
      <c r="V3326" s="1120"/>
      <c r="W3326" s="1120"/>
      <c r="X3326" s="1120"/>
      <c r="Y3326" s="1120"/>
      <c r="Z3326" s="1120"/>
      <c r="AA3326" s="1120"/>
      <c r="AB3326" s="1120"/>
      <c r="AC3326" s="1120"/>
      <c r="AD3326" s="1120"/>
      <c r="AE3326" s="1120"/>
      <c r="AF3326" s="1120"/>
      <c r="AG3326" s="1120"/>
      <c r="AH3326" s="1120"/>
      <c r="AI3326" s="1120"/>
      <c r="AJ3326" s="1120"/>
      <c r="AK3326" s="1120"/>
      <c r="AL3326" s="1120"/>
      <c r="AM3326" s="1120"/>
      <c r="AN3326" s="1120"/>
      <c r="AO3326" s="1120"/>
      <c r="AP3326" s="1120"/>
      <c r="AQ3326" s="1120"/>
      <c r="AR3326" s="1120"/>
      <c r="AS3326" s="1120"/>
      <c r="AT3326" s="1120"/>
    </row>
    <row r="3327" spans="1:46" ht="13.5" customHeight="1" x14ac:dyDescent="0.2">
      <c r="A3327" s="1167"/>
      <c r="B3327" s="1125"/>
      <c r="E3327" s="1123"/>
      <c r="G3327" s="1167"/>
    </row>
    <row r="3328" spans="1:46" ht="13.5" customHeight="1" x14ac:dyDescent="0.2">
      <c r="A3328" s="1167">
        <v>14</v>
      </c>
      <c r="B3328" s="1125"/>
      <c r="D3328" s="1079" t="s">
        <v>180</v>
      </c>
      <c r="E3328" s="1123"/>
      <c r="F3328" s="1120"/>
      <c r="G3328" s="2217"/>
      <c r="K3328" s="1120"/>
      <c r="L3328" s="1120"/>
      <c r="M3328" s="1120"/>
      <c r="N3328" s="1120"/>
      <c r="O3328" s="1120"/>
      <c r="P3328" s="1120"/>
      <c r="Q3328" s="1120"/>
      <c r="R3328" s="1120"/>
    </row>
    <row r="3329" spans="1:18" ht="13.5" customHeight="1" x14ac:dyDescent="0.2">
      <c r="A3329" s="1167"/>
      <c r="B3329" s="1125" t="s">
        <v>1875</v>
      </c>
      <c r="C3329" s="1110" t="s">
        <v>3727</v>
      </c>
      <c r="D3329" s="1125" t="s">
        <v>273</v>
      </c>
      <c r="E3329" s="1125" t="s">
        <v>123</v>
      </c>
      <c r="F3329" s="1110" t="s">
        <v>92</v>
      </c>
      <c r="G3329" s="1167">
        <v>20</v>
      </c>
      <c r="H3329" s="1065">
        <v>0.43</v>
      </c>
      <c r="L3329" s="1110"/>
      <c r="M3329" s="1110"/>
      <c r="N3329" s="1110"/>
      <c r="O3329" s="1110"/>
      <c r="P3329" s="1110"/>
      <c r="Q3329" s="1110"/>
      <c r="R3329" s="1110"/>
    </row>
    <row r="3330" spans="1:18" ht="13.5" customHeight="1" x14ac:dyDescent="0.2">
      <c r="A3330" s="1167"/>
      <c r="B3330" s="1125" t="s">
        <v>1876</v>
      </c>
      <c r="C3330" s="1110" t="s">
        <v>6237</v>
      </c>
      <c r="G3330" s="1167"/>
      <c r="H3330" s="1048">
        <v>0.20799999999999999</v>
      </c>
      <c r="K3330" s="1110"/>
      <c r="L3330" s="1110"/>
      <c r="M3330" s="1110"/>
      <c r="N3330" s="1110"/>
      <c r="O3330" s="1110"/>
      <c r="P3330" s="1110"/>
      <c r="Q3330" s="1110"/>
      <c r="R3330" s="1110"/>
    </row>
    <row r="3331" spans="1:18" ht="13.5" customHeight="1" x14ac:dyDescent="0.2">
      <c r="A3331" s="1167"/>
      <c r="B3331" s="1125" t="s">
        <v>1877</v>
      </c>
      <c r="C3331" s="1110" t="s">
        <v>2666</v>
      </c>
      <c r="G3331" s="1167"/>
      <c r="H3331" s="1167">
        <v>0</v>
      </c>
      <c r="K3331" s="1110">
        <v>0.48</v>
      </c>
      <c r="L3331" s="1110">
        <f>K3331</f>
        <v>0.48</v>
      </c>
      <c r="M3331" s="1110">
        <f t="shared" ref="M3331:R3331" si="3157">L3331</f>
        <v>0.48</v>
      </c>
      <c r="N3331" s="1110">
        <f t="shared" si="3157"/>
        <v>0.48</v>
      </c>
      <c r="O3331" s="1110">
        <f t="shared" si="3157"/>
        <v>0.48</v>
      </c>
      <c r="P3331" s="1110">
        <f t="shared" si="3157"/>
        <v>0.48</v>
      </c>
      <c r="Q3331" s="1110">
        <f t="shared" si="3157"/>
        <v>0.48</v>
      </c>
      <c r="R3331" s="1110">
        <f t="shared" si="3157"/>
        <v>0.48</v>
      </c>
    </row>
    <row r="3332" spans="1:18" ht="13.5" customHeight="1" x14ac:dyDescent="0.2">
      <c r="A3332" s="1167"/>
      <c r="B3332" s="1125"/>
      <c r="G3332" s="1167"/>
      <c r="H3332" s="1167">
        <f>H3331+1</f>
        <v>1</v>
      </c>
      <c r="K3332" s="1110">
        <v>0.52</v>
      </c>
      <c r="L3332" s="1110">
        <f t="shared" ref="L3332:R3332" si="3158">K3332</f>
        <v>0.52</v>
      </c>
      <c r="M3332" s="1110">
        <f t="shared" si="3158"/>
        <v>0.52</v>
      </c>
      <c r="N3332" s="1110">
        <f t="shared" si="3158"/>
        <v>0.52</v>
      </c>
      <c r="O3332" s="1110">
        <f t="shared" si="3158"/>
        <v>0.52</v>
      </c>
      <c r="P3332" s="1110">
        <f t="shared" si="3158"/>
        <v>0.52</v>
      </c>
      <c r="Q3332" s="1110">
        <f t="shared" si="3158"/>
        <v>0.52</v>
      </c>
      <c r="R3332" s="1110">
        <f t="shared" si="3158"/>
        <v>0.52</v>
      </c>
    </row>
    <row r="3333" spans="1:18" ht="13.5" customHeight="1" x14ac:dyDescent="0.2">
      <c r="A3333" s="1167"/>
      <c r="B3333" s="1125"/>
      <c r="G3333" s="1167"/>
      <c r="H3333" s="1167">
        <f t="shared" ref="H3333:H3354" si="3159">H3332+1</f>
        <v>2</v>
      </c>
      <c r="K3333" s="1110">
        <v>0.37</v>
      </c>
      <c r="L3333" s="1110">
        <f t="shared" ref="L3333:R3333" si="3160">K3333</f>
        <v>0.37</v>
      </c>
      <c r="M3333" s="1110">
        <f t="shared" si="3160"/>
        <v>0.37</v>
      </c>
      <c r="N3333" s="1110">
        <f t="shared" si="3160"/>
        <v>0.37</v>
      </c>
      <c r="O3333" s="1110">
        <f t="shared" si="3160"/>
        <v>0.37</v>
      </c>
      <c r="P3333" s="1110">
        <f t="shared" si="3160"/>
        <v>0.37</v>
      </c>
      <c r="Q3333" s="1110">
        <f t="shared" si="3160"/>
        <v>0.37</v>
      </c>
      <c r="R3333" s="1110">
        <f t="shared" si="3160"/>
        <v>0.37</v>
      </c>
    </row>
    <row r="3334" spans="1:18" ht="13.5" customHeight="1" x14ac:dyDescent="0.2">
      <c r="A3334" s="1167"/>
      <c r="B3334" s="1125"/>
      <c r="G3334" s="1167"/>
      <c r="H3334" s="1167">
        <f t="shared" si="3159"/>
        <v>3</v>
      </c>
      <c r="K3334" s="1110">
        <v>0.51</v>
      </c>
      <c r="L3334" s="1110">
        <f t="shared" ref="L3334:R3334" si="3161">K3334</f>
        <v>0.51</v>
      </c>
      <c r="M3334" s="1110">
        <f t="shared" si="3161"/>
        <v>0.51</v>
      </c>
      <c r="N3334" s="1110">
        <f t="shared" si="3161"/>
        <v>0.51</v>
      </c>
      <c r="O3334" s="1110">
        <f t="shared" si="3161"/>
        <v>0.51</v>
      </c>
      <c r="P3334" s="1110">
        <f t="shared" si="3161"/>
        <v>0.51</v>
      </c>
      <c r="Q3334" s="1110">
        <f t="shared" si="3161"/>
        <v>0.51</v>
      </c>
      <c r="R3334" s="1110">
        <f t="shared" si="3161"/>
        <v>0.51</v>
      </c>
    </row>
    <row r="3335" spans="1:18" ht="13.5" customHeight="1" x14ac:dyDescent="0.2">
      <c r="A3335" s="1167"/>
      <c r="B3335" s="1125"/>
      <c r="G3335" s="1167"/>
      <c r="H3335" s="1167">
        <f t="shared" si="3159"/>
        <v>4</v>
      </c>
      <c r="K3335" s="1110">
        <v>0.52</v>
      </c>
      <c r="L3335" s="1110">
        <f t="shared" ref="L3335:R3335" si="3162">K3335</f>
        <v>0.52</v>
      </c>
      <c r="M3335" s="1110">
        <f t="shared" si="3162"/>
        <v>0.52</v>
      </c>
      <c r="N3335" s="1110">
        <f t="shared" si="3162"/>
        <v>0.52</v>
      </c>
      <c r="O3335" s="1110">
        <f t="shared" si="3162"/>
        <v>0.52</v>
      </c>
      <c r="P3335" s="1110">
        <f t="shared" si="3162"/>
        <v>0.52</v>
      </c>
      <c r="Q3335" s="1110">
        <f t="shared" si="3162"/>
        <v>0.52</v>
      </c>
      <c r="R3335" s="1110">
        <f t="shared" si="3162"/>
        <v>0.52</v>
      </c>
    </row>
    <row r="3336" spans="1:18" ht="13.5" customHeight="1" x14ac:dyDescent="0.2">
      <c r="A3336" s="1167"/>
      <c r="B3336" s="1125"/>
      <c r="G3336" s="1167"/>
      <c r="H3336" s="1167">
        <f t="shared" si="3159"/>
        <v>5</v>
      </c>
      <c r="K3336" s="1110">
        <v>0.53</v>
      </c>
      <c r="L3336" s="1110">
        <f t="shared" ref="L3336:R3336" si="3163">K3336</f>
        <v>0.53</v>
      </c>
      <c r="M3336" s="1110">
        <f t="shared" si="3163"/>
        <v>0.53</v>
      </c>
      <c r="N3336" s="1110">
        <f t="shared" si="3163"/>
        <v>0.53</v>
      </c>
      <c r="O3336" s="1110">
        <f t="shared" si="3163"/>
        <v>0.53</v>
      </c>
      <c r="P3336" s="1110">
        <f t="shared" si="3163"/>
        <v>0.53</v>
      </c>
      <c r="Q3336" s="1110">
        <f t="shared" si="3163"/>
        <v>0.53</v>
      </c>
      <c r="R3336" s="1110">
        <f t="shared" si="3163"/>
        <v>0.53</v>
      </c>
    </row>
    <row r="3337" spans="1:18" ht="13.5" customHeight="1" x14ac:dyDescent="0.2">
      <c r="A3337" s="1167"/>
      <c r="B3337" s="1125"/>
      <c r="G3337" s="1167"/>
      <c r="H3337" s="1167">
        <f t="shared" si="3159"/>
        <v>6</v>
      </c>
      <c r="K3337" s="1110">
        <v>0.63</v>
      </c>
      <c r="L3337" s="1110">
        <f t="shared" ref="L3337:R3337" si="3164">K3337</f>
        <v>0.63</v>
      </c>
      <c r="M3337" s="1110">
        <f t="shared" si="3164"/>
        <v>0.63</v>
      </c>
      <c r="N3337" s="1110">
        <f t="shared" si="3164"/>
        <v>0.63</v>
      </c>
      <c r="O3337" s="1110">
        <f t="shared" si="3164"/>
        <v>0.63</v>
      </c>
      <c r="P3337" s="1110">
        <f t="shared" si="3164"/>
        <v>0.63</v>
      </c>
      <c r="Q3337" s="1110">
        <f t="shared" si="3164"/>
        <v>0.63</v>
      </c>
      <c r="R3337" s="1110">
        <f t="shared" si="3164"/>
        <v>0.63</v>
      </c>
    </row>
    <row r="3338" spans="1:18" ht="13.5" customHeight="1" x14ac:dyDescent="0.2">
      <c r="A3338" s="1167"/>
      <c r="B3338" s="1125"/>
      <c r="G3338" s="1167"/>
      <c r="H3338" s="1167">
        <f t="shared" si="3159"/>
        <v>7</v>
      </c>
      <c r="K3338" s="1110">
        <v>0.65</v>
      </c>
      <c r="L3338" s="1110">
        <f t="shared" ref="L3338:R3338" si="3165">K3338</f>
        <v>0.65</v>
      </c>
      <c r="M3338" s="1110">
        <f t="shared" si="3165"/>
        <v>0.65</v>
      </c>
      <c r="N3338" s="1110">
        <f t="shared" si="3165"/>
        <v>0.65</v>
      </c>
      <c r="O3338" s="1110">
        <f t="shared" si="3165"/>
        <v>0.65</v>
      </c>
      <c r="P3338" s="1110">
        <f t="shared" si="3165"/>
        <v>0.65</v>
      </c>
      <c r="Q3338" s="1110">
        <f t="shared" si="3165"/>
        <v>0.65</v>
      </c>
      <c r="R3338" s="1110">
        <f t="shared" si="3165"/>
        <v>0.65</v>
      </c>
    </row>
    <row r="3339" spans="1:18" ht="13.5" customHeight="1" x14ac:dyDescent="0.2">
      <c r="A3339" s="1167"/>
      <c r="B3339" s="1125"/>
      <c r="G3339" s="1167"/>
      <c r="H3339" s="1167">
        <f t="shared" si="3159"/>
        <v>8</v>
      </c>
      <c r="K3339" s="1110">
        <v>1.05</v>
      </c>
      <c r="L3339" s="1110">
        <f t="shared" ref="L3339:R3339" si="3166">K3339</f>
        <v>1.05</v>
      </c>
      <c r="M3339" s="1110">
        <f t="shared" si="3166"/>
        <v>1.05</v>
      </c>
      <c r="N3339" s="1110">
        <f t="shared" si="3166"/>
        <v>1.05</v>
      </c>
      <c r="O3339" s="1110">
        <f t="shared" si="3166"/>
        <v>1.05</v>
      </c>
      <c r="P3339" s="1110">
        <f t="shared" si="3166"/>
        <v>1.05</v>
      </c>
      <c r="Q3339" s="1110">
        <f t="shared" si="3166"/>
        <v>1.05</v>
      </c>
      <c r="R3339" s="1110">
        <f t="shared" si="3166"/>
        <v>1.05</v>
      </c>
    </row>
    <row r="3340" spans="1:18" ht="13.5" customHeight="1" x14ac:dyDescent="0.2">
      <c r="A3340" s="1167"/>
      <c r="B3340" s="1125"/>
      <c r="G3340" s="1167"/>
      <c r="H3340" s="1167">
        <f t="shared" si="3159"/>
        <v>9</v>
      </c>
      <c r="K3340" s="1110">
        <v>1.29</v>
      </c>
      <c r="L3340" s="1110">
        <f t="shared" ref="L3340:R3340" si="3167">K3340</f>
        <v>1.29</v>
      </c>
      <c r="M3340" s="1110">
        <f t="shared" si="3167"/>
        <v>1.29</v>
      </c>
      <c r="N3340" s="1110">
        <f t="shared" si="3167"/>
        <v>1.29</v>
      </c>
      <c r="O3340" s="1110">
        <f t="shared" si="3167"/>
        <v>1.29</v>
      </c>
      <c r="P3340" s="1110">
        <f t="shared" si="3167"/>
        <v>1.29</v>
      </c>
      <c r="Q3340" s="1110">
        <f t="shared" si="3167"/>
        <v>1.29</v>
      </c>
      <c r="R3340" s="1110">
        <f t="shared" si="3167"/>
        <v>1.29</v>
      </c>
    </row>
    <row r="3341" spans="1:18" ht="13.5" customHeight="1" x14ac:dyDescent="0.2">
      <c r="A3341" s="1167"/>
      <c r="B3341" s="1125"/>
      <c r="G3341" s="1167"/>
      <c r="H3341" s="1167">
        <f t="shared" si="3159"/>
        <v>10</v>
      </c>
      <c r="K3341" s="1110">
        <v>1.23</v>
      </c>
      <c r="L3341" s="1110">
        <f t="shared" ref="L3341:R3341" si="3168">K3341</f>
        <v>1.23</v>
      </c>
      <c r="M3341" s="1110">
        <f t="shared" si="3168"/>
        <v>1.23</v>
      </c>
      <c r="N3341" s="1110">
        <f t="shared" si="3168"/>
        <v>1.23</v>
      </c>
      <c r="O3341" s="1110">
        <f t="shared" si="3168"/>
        <v>1.23</v>
      </c>
      <c r="P3341" s="1110">
        <f t="shared" si="3168"/>
        <v>1.23</v>
      </c>
      <c r="Q3341" s="1110">
        <f t="shared" si="3168"/>
        <v>1.23</v>
      </c>
      <c r="R3341" s="1110">
        <f t="shared" si="3168"/>
        <v>1.23</v>
      </c>
    </row>
    <row r="3342" spans="1:18" ht="13.5" customHeight="1" x14ac:dyDescent="0.2">
      <c r="A3342" s="1167"/>
      <c r="B3342" s="1125"/>
      <c r="G3342" s="1167"/>
      <c r="H3342" s="1167">
        <f t="shared" si="3159"/>
        <v>11</v>
      </c>
      <c r="K3342" s="1110">
        <v>1.18</v>
      </c>
      <c r="L3342" s="1110">
        <f t="shared" ref="L3342:R3342" si="3169">K3342</f>
        <v>1.18</v>
      </c>
      <c r="M3342" s="1110">
        <f t="shared" si="3169"/>
        <v>1.18</v>
      </c>
      <c r="N3342" s="1110">
        <f t="shared" si="3169"/>
        <v>1.18</v>
      </c>
      <c r="O3342" s="1110">
        <f t="shared" si="3169"/>
        <v>1.18</v>
      </c>
      <c r="P3342" s="1110">
        <f t="shared" si="3169"/>
        <v>1.18</v>
      </c>
      <c r="Q3342" s="1110">
        <f t="shared" si="3169"/>
        <v>1.18</v>
      </c>
      <c r="R3342" s="1110">
        <f t="shared" si="3169"/>
        <v>1.18</v>
      </c>
    </row>
    <row r="3343" spans="1:18" ht="13.5" customHeight="1" x14ac:dyDescent="0.2">
      <c r="A3343" s="1167"/>
      <c r="B3343" s="1125"/>
      <c r="G3343" s="1167"/>
      <c r="H3343" s="1167">
        <f t="shared" si="3159"/>
        <v>12</v>
      </c>
      <c r="K3343" s="1110">
        <v>0.98</v>
      </c>
      <c r="L3343" s="1110">
        <f t="shared" ref="L3343:R3343" si="3170">K3343</f>
        <v>0.98</v>
      </c>
      <c r="M3343" s="1110">
        <f t="shared" si="3170"/>
        <v>0.98</v>
      </c>
      <c r="N3343" s="1110">
        <f t="shared" si="3170"/>
        <v>0.98</v>
      </c>
      <c r="O3343" s="1110">
        <f t="shared" si="3170"/>
        <v>0.98</v>
      </c>
      <c r="P3343" s="1110">
        <f t="shared" si="3170"/>
        <v>0.98</v>
      </c>
      <c r="Q3343" s="1110">
        <f t="shared" si="3170"/>
        <v>0.98</v>
      </c>
      <c r="R3343" s="1110">
        <f t="shared" si="3170"/>
        <v>0.98</v>
      </c>
    </row>
    <row r="3344" spans="1:18" ht="13.5" customHeight="1" x14ac:dyDescent="0.2">
      <c r="A3344" s="1167"/>
      <c r="B3344" s="1125"/>
      <c r="G3344" s="1167"/>
      <c r="H3344" s="1167">
        <f t="shared" si="3159"/>
        <v>13</v>
      </c>
      <c r="K3344" s="1110">
        <v>1.04</v>
      </c>
      <c r="L3344" s="1110">
        <f t="shared" ref="L3344:R3344" si="3171">K3344</f>
        <v>1.04</v>
      </c>
      <c r="M3344" s="1110">
        <f t="shared" si="3171"/>
        <v>1.04</v>
      </c>
      <c r="N3344" s="1110">
        <f t="shared" si="3171"/>
        <v>1.04</v>
      </c>
      <c r="O3344" s="1110">
        <f t="shared" si="3171"/>
        <v>1.04</v>
      </c>
      <c r="P3344" s="1110">
        <f t="shared" si="3171"/>
        <v>1.04</v>
      </c>
      <c r="Q3344" s="1110">
        <f t="shared" si="3171"/>
        <v>1.04</v>
      </c>
      <c r="R3344" s="1110">
        <f t="shared" si="3171"/>
        <v>1.04</v>
      </c>
    </row>
    <row r="3345" spans="1:18" ht="13.5" customHeight="1" x14ac:dyDescent="0.2">
      <c r="A3345" s="1167"/>
      <c r="B3345" s="1125"/>
      <c r="G3345" s="1167"/>
      <c r="H3345" s="1167">
        <f t="shared" si="3159"/>
        <v>14</v>
      </c>
      <c r="K3345" s="1110">
        <v>1.02</v>
      </c>
      <c r="L3345" s="1110">
        <f t="shared" ref="L3345:R3345" si="3172">K3345</f>
        <v>1.02</v>
      </c>
      <c r="M3345" s="1110">
        <f t="shared" si="3172"/>
        <v>1.02</v>
      </c>
      <c r="N3345" s="1110">
        <f t="shared" si="3172"/>
        <v>1.02</v>
      </c>
      <c r="O3345" s="1110">
        <f t="shared" si="3172"/>
        <v>1.02</v>
      </c>
      <c r="P3345" s="1110">
        <f t="shared" si="3172"/>
        <v>1.02</v>
      </c>
      <c r="Q3345" s="1110">
        <f t="shared" si="3172"/>
        <v>1.02</v>
      </c>
      <c r="R3345" s="1110">
        <f t="shared" si="3172"/>
        <v>1.02</v>
      </c>
    </row>
    <row r="3346" spans="1:18" ht="13.5" customHeight="1" x14ac:dyDescent="0.2">
      <c r="A3346" s="1167"/>
      <c r="B3346" s="1125"/>
      <c r="G3346" s="1167"/>
      <c r="H3346" s="1167">
        <f t="shared" si="3159"/>
        <v>15</v>
      </c>
      <c r="K3346" s="1110">
        <v>1</v>
      </c>
      <c r="L3346" s="1110">
        <f t="shared" ref="L3346:R3346" si="3173">K3346</f>
        <v>1</v>
      </c>
      <c r="M3346" s="1110">
        <f t="shared" si="3173"/>
        <v>1</v>
      </c>
      <c r="N3346" s="1110">
        <f t="shared" si="3173"/>
        <v>1</v>
      </c>
      <c r="O3346" s="1110">
        <f t="shared" si="3173"/>
        <v>1</v>
      </c>
      <c r="P3346" s="1110">
        <f t="shared" si="3173"/>
        <v>1</v>
      </c>
      <c r="Q3346" s="1110">
        <f t="shared" si="3173"/>
        <v>1</v>
      </c>
      <c r="R3346" s="1110">
        <f t="shared" si="3173"/>
        <v>1</v>
      </c>
    </row>
    <row r="3347" spans="1:18" ht="13.5" customHeight="1" x14ac:dyDescent="0.2">
      <c r="A3347" s="1167"/>
      <c r="B3347" s="1125"/>
      <c r="G3347" s="1167"/>
      <c r="H3347" s="1167">
        <f t="shared" si="3159"/>
        <v>16</v>
      </c>
      <c r="K3347" s="1110">
        <v>1.2</v>
      </c>
      <c r="L3347" s="1110">
        <f t="shared" ref="L3347:R3347" si="3174">K3347</f>
        <v>1.2</v>
      </c>
      <c r="M3347" s="1110">
        <f t="shared" si="3174"/>
        <v>1.2</v>
      </c>
      <c r="N3347" s="1110">
        <f t="shared" si="3174"/>
        <v>1.2</v>
      </c>
      <c r="O3347" s="1110">
        <f t="shared" si="3174"/>
        <v>1.2</v>
      </c>
      <c r="P3347" s="1110">
        <f t="shared" si="3174"/>
        <v>1.2</v>
      </c>
      <c r="Q3347" s="1110">
        <f t="shared" si="3174"/>
        <v>1.2</v>
      </c>
      <c r="R3347" s="1110">
        <f t="shared" si="3174"/>
        <v>1.2</v>
      </c>
    </row>
    <row r="3348" spans="1:18" ht="13.5" customHeight="1" x14ac:dyDescent="0.2">
      <c r="A3348" s="1167"/>
      <c r="B3348" s="1125"/>
      <c r="G3348" s="1167"/>
      <c r="H3348" s="1167">
        <f t="shared" si="3159"/>
        <v>17</v>
      </c>
      <c r="K3348" s="1110">
        <v>1.21</v>
      </c>
      <c r="L3348" s="1110">
        <f t="shared" ref="L3348:R3348" si="3175">K3348</f>
        <v>1.21</v>
      </c>
      <c r="M3348" s="1110">
        <f t="shared" si="3175"/>
        <v>1.21</v>
      </c>
      <c r="N3348" s="1110">
        <f t="shared" si="3175"/>
        <v>1.21</v>
      </c>
      <c r="O3348" s="1110">
        <f t="shared" si="3175"/>
        <v>1.21</v>
      </c>
      <c r="P3348" s="1110">
        <f t="shared" si="3175"/>
        <v>1.21</v>
      </c>
      <c r="Q3348" s="1110">
        <f t="shared" si="3175"/>
        <v>1.21</v>
      </c>
      <c r="R3348" s="1110">
        <f t="shared" si="3175"/>
        <v>1.21</v>
      </c>
    </row>
    <row r="3349" spans="1:18" ht="13.5" customHeight="1" x14ac:dyDescent="0.2">
      <c r="A3349" s="1167"/>
      <c r="B3349" s="1125"/>
      <c r="G3349" s="1167"/>
      <c r="H3349" s="1167">
        <f t="shared" si="3159"/>
        <v>18</v>
      </c>
      <c r="K3349" s="1110">
        <v>1.22</v>
      </c>
      <c r="L3349" s="1110">
        <f t="shared" ref="L3349:R3349" si="3176">K3349</f>
        <v>1.22</v>
      </c>
      <c r="M3349" s="1110">
        <f t="shared" si="3176"/>
        <v>1.22</v>
      </c>
      <c r="N3349" s="1110">
        <f t="shared" si="3176"/>
        <v>1.22</v>
      </c>
      <c r="O3349" s="1110">
        <f t="shared" si="3176"/>
        <v>1.22</v>
      </c>
      <c r="P3349" s="1110">
        <f t="shared" si="3176"/>
        <v>1.22</v>
      </c>
      <c r="Q3349" s="1110">
        <f t="shared" si="3176"/>
        <v>1.22</v>
      </c>
      <c r="R3349" s="1110">
        <f t="shared" si="3176"/>
        <v>1.22</v>
      </c>
    </row>
    <row r="3350" spans="1:18" ht="13.5" customHeight="1" x14ac:dyDescent="0.2">
      <c r="A3350" s="1167"/>
      <c r="B3350" s="1125"/>
      <c r="G3350" s="1167"/>
      <c r="H3350" s="1167">
        <f t="shared" si="3159"/>
        <v>19</v>
      </c>
      <c r="K3350" s="1110">
        <v>1.0900000000000001</v>
      </c>
      <c r="L3350" s="1110">
        <f t="shared" ref="L3350:R3350" si="3177">K3350</f>
        <v>1.0900000000000001</v>
      </c>
      <c r="M3350" s="1110">
        <f t="shared" si="3177"/>
        <v>1.0900000000000001</v>
      </c>
      <c r="N3350" s="1110">
        <f t="shared" si="3177"/>
        <v>1.0900000000000001</v>
      </c>
      <c r="O3350" s="1110">
        <f t="shared" si="3177"/>
        <v>1.0900000000000001</v>
      </c>
      <c r="P3350" s="1110">
        <f t="shared" si="3177"/>
        <v>1.0900000000000001</v>
      </c>
      <c r="Q3350" s="1110">
        <f t="shared" si="3177"/>
        <v>1.0900000000000001</v>
      </c>
      <c r="R3350" s="1110">
        <f t="shared" si="3177"/>
        <v>1.0900000000000001</v>
      </c>
    </row>
    <row r="3351" spans="1:18" ht="13.5" customHeight="1" x14ac:dyDescent="0.2">
      <c r="A3351" s="1167"/>
      <c r="B3351" s="1125"/>
      <c r="G3351" s="1167"/>
      <c r="H3351" s="1167">
        <f t="shared" si="3159"/>
        <v>20</v>
      </c>
      <c r="K3351" s="1110">
        <v>1.1299999999999999</v>
      </c>
      <c r="L3351" s="1110">
        <f t="shared" ref="L3351:R3351" si="3178">K3351</f>
        <v>1.1299999999999999</v>
      </c>
      <c r="M3351" s="1110">
        <f t="shared" si="3178"/>
        <v>1.1299999999999999</v>
      </c>
      <c r="N3351" s="1110">
        <f t="shared" si="3178"/>
        <v>1.1299999999999999</v>
      </c>
      <c r="O3351" s="1110">
        <f t="shared" si="3178"/>
        <v>1.1299999999999999</v>
      </c>
      <c r="P3351" s="1110">
        <f t="shared" si="3178"/>
        <v>1.1299999999999999</v>
      </c>
      <c r="Q3351" s="1110">
        <f t="shared" si="3178"/>
        <v>1.1299999999999999</v>
      </c>
      <c r="R3351" s="1110">
        <f t="shared" si="3178"/>
        <v>1.1299999999999999</v>
      </c>
    </row>
    <row r="3352" spans="1:18" ht="13.5" customHeight="1" x14ac:dyDescent="0.2">
      <c r="A3352" s="1167"/>
      <c r="B3352" s="1125"/>
      <c r="G3352" s="1167"/>
      <c r="H3352" s="1167">
        <f t="shared" si="3159"/>
        <v>21</v>
      </c>
      <c r="K3352" s="1110">
        <v>1.1399999999999999</v>
      </c>
      <c r="L3352" s="1110">
        <f t="shared" ref="L3352:R3352" si="3179">K3352</f>
        <v>1.1399999999999999</v>
      </c>
      <c r="M3352" s="1110">
        <f t="shared" si="3179"/>
        <v>1.1399999999999999</v>
      </c>
      <c r="N3352" s="1110">
        <f t="shared" si="3179"/>
        <v>1.1399999999999999</v>
      </c>
      <c r="O3352" s="1110">
        <f t="shared" si="3179"/>
        <v>1.1399999999999999</v>
      </c>
      <c r="P3352" s="1110">
        <f t="shared" si="3179"/>
        <v>1.1399999999999999</v>
      </c>
      <c r="Q3352" s="1110">
        <f t="shared" si="3179"/>
        <v>1.1399999999999999</v>
      </c>
      <c r="R3352" s="1110">
        <f t="shared" si="3179"/>
        <v>1.1399999999999999</v>
      </c>
    </row>
    <row r="3353" spans="1:18" ht="13.5" customHeight="1" x14ac:dyDescent="0.2">
      <c r="A3353" s="1167"/>
      <c r="B3353" s="1125"/>
      <c r="G3353" s="1167"/>
      <c r="H3353" s="1167">
        <f t="shared" si="3159"/>
        <v>22</v>
      </c>
      <c r="K3353" s="1110">
        <v>0.96</v>
      </c>
      <c r="L3353" s="1110">
        <f t="shared" ref="L3353:R3353" si="3180">K3353</f>
        <v>0.96</v>
      </c>
      <c r="M3353" s="1110">
        <f t="shared" si="3180"/>
        <v>0.96</v>
      </c>
      <c r="N3353" s="1110">
        <f t="shared" si="3180"/>
        <v>0.96</v>
      </c>
      <c r="O3353" s="1110">
        <f t="shared" si="3180"/>
        <v>0.96</v>
      </c>
      <c r="P3353" s="1110">
        <f t="shared" si="3180"/>
        <v>0.96</v>
      </c>
      <c r="Q3353" s="1110">
        <f t="shared" si="3180"/>
        <v>0.96</v>
      </c>
      <c r="R3353" s="1110">
        <f t="shared" si="3180"/>
        <v>0.96</v>
      </c>
    </row>
    <row r="3354" spans="1:18" ht="13.5" customHeight="1" x14ac:dyDescent="0.2">
      <c r="A3354" s="1167"/>
      <c r="B3354" s="1125"/>
      <c r="G3354" s="1167"/>
      <c r="H3354" s="1167">
        <f t="shared" si="3159"/>
        <v>23</v>
      </c>
      <c r="K3354" s="1110">
        <v>0.7</v>
      </c>
      <c r="L3354" s="1110">
        <f t="shared" ref="L3354:R3354" si="3181">K3354</f>
        <v>0.7</v>
      </c>
      <c r="M3354" s="1110">
        <f t="shared" si="3181"/>
        <v>0.7</v>
      </c>
      <c r="N3354" s="1110">
        <f t="shared" si="3181"/>
        <v>0.7</v>
      </c>
      <c r="O3354" s="1110">
        <f t="shared" si="3181"/>
        <v>0.7</v>
      </c>
      <c r="P3354" s="1110">
        <f t="shared" si="3181"/>
        <v>0.7</v>
      </c>
      <c r="Q3354" s="1110">
        <f t="shared" si="3181"/>
        <v>0.7</v>
      </c>
      <c r="R3354" s="1110">
        <f t="shared" si="3181"/>
        <v>0.7</v>
      </c>
    </row>
    <row r="3355" spans="1:18" ht="13.5" customHeight="1" x14ac:dyDescent="0.2">
      <c r="A3355" s="1167"/>
      <c r="B3355" s="1125"/>
      <c r="G3355" s="1167"/>
      <c r="K3355" s="1110"/>
      <c r="L3355" s="1110"/>
      <c r="M3355" s="1110"/>
      <c r="N3355" s="1110"/>
      <c r="O3355" s="1110"/>
      <c r="P3355" s="1110"/>
      <c r="Q3355" s="1110"/>
      <c r="R3355" s="1110"/>
    </row>
    <row r="3356" spans="1:18" ht="13.5" customHeight="1" x14ac:dyDescent="0.2">
      <c r="A3356" s="1167"/>
      <c r="B3356" s="1123" t="s">
        <v>1839</v>
      </c>
      <c r="D3356" s="1123" t="s">
        <v>1974</v>
      </c>
      <c r="E3356" s="1123" t="s">
        <v>1974</v>
      </c>
      <c r="F3356" s="1110" t="s">
        <v>94</v>
      </c>
      <c r="G3356" s="1167">
        <v>5</v>
      </c>
      <c r="L3356" s="1110"/>
      <c r="M3356" s="1110"/>
      <c r="N3356" s="1110"/>
      <c r="O3356" s="1110"/>
      <c r="P3356" s="1110"/>
      <c r="Q3356" s="1110"/>
      <c r="R3356" s="1110"/>
    </row>
    <row r="3357" spans="1:18" ht="13.5" customHeight="1" x14ac:dyDescent="0.2">
      <c r="A3357" s="1167"/>
      <c r="B3357" s="1027" t="s">
        <v>175</v>
      </c>
      <c r="C3357" s="1123" t="s">
        <v>3229</v>
      </c>
      <c r="D3357" s="1123"/>
      <c r="E3357" s="1123"/>
      <c r="G3357" s="1167"/>
      <c r="K3357" s="1110"/>
      <c r="L3357" s="1110"/>
      <c r="M3357" s="1110"/>
      <c r="N3357" s="1110"/>
      <c r="R3357" s="1110"/>
    </row>
    <row r="3358" spans="1:18" ht="13.5" customHeight="1" x14ac:dyDescent="0.2">
      <c r="A3358" s="1167"/>
      <c r="B3358" s="1027"/>
      <c r="C3358" s="1123"/>
      <c r="D3358" s="1123"/>
      <c r="E3358" s="1123"/>
      <c r="G3358" s="1167"/>
      <c r="H3358" s="1167">
        <v>0</v>
      </c>
      <c r="K3358" s="1110">
        <v>0.25</v>
      </c>
      <c r="L3358" s="1110">
        <f>K3358</f>
        <v>0.25</v>
      </c>
      <c r="M3358" s="1110">
        <f t="shared" ref="M3358:R3358" si="3182">L3358</f>
        <v>0.25</v>
      </c>
      <c r="N3358" s="1110">
        <f t="shared" si="3182"/>
        <v>0.25</v>
      </c>
      <c r="O3358" s="1110">
        <f t="shared" si="3182"/>
        <v>0.25</v>
      </c>
      <c r="P3358" s="1110">
        <f t="shared" si="3182"/>
        <v>0.25</v>
      </c>
      <c r="Q3358" s="1110">
        <f t="shared" si="3182"/>
        <v>0.25</v>
      </c>
      <c r="R3358" s="1110">
        <f t="shared" si="3182"/>
        <v>0.25</v>
      </c>
    </row>
    <row r="3359" spans="1:18" ht="13.5" customHeight="1" x14ac:dyDescent="0.2">
      <c r="A3359" s="1167"/>
      <c r="B3359" s="1027"/>
      <c r="C3359" s="1123"/>
      <c r="D3359" s="1123"/>
      <c r="E3359" s="1123"/>
      <c r="G3359" s="1167"/>
      <c r="H3359" s="1167">
        <f>H3358+1</f>
        <v>1</v>
      </c>
      <c r="K3359" s="1110">
        <v>0.27</v>
      </c>
      <c r="L3359" s="1110">
        <f t="shared" ref="L3359:R3359" si="3183">K3359</f>
        <v>0.27</v>
      </c>
      <c r="M3359" s="1110">
        <f t="shared" si="3183"/>
        <v>0.27</v>
      </c>
      <c r="N3359" s="1110">
        <f t="shared" si="3183"/>
        <v>0.27</v>
      </c>
      <c r="O3359" s="1110">
        <f t="shared" si="3183"/>
        <v>0.27</v>
      </c>
      <c r="P3359" s="1110">
        <f t="shared" si="3183"/>
        <v>0.27</v>
      </c>
      <c r="Q3359" s="1110">
        <f t="shared" si="3183"/>
        <v>0.27</v>
      </c>
      <c r="R3359" s="1110">
        <f t="shared" si="3183"/>
        <v>0.27</v>
      </c>
    </row>
    <row r="3360" spans="1:18" ht="13.5" customHeight="1" x14ac:dyDescent="0.2">
      <c r="A3360" s="1167"/>
      <c r="B3360" s="1027"/>
      <c r="C3360" s="1123"/>
      <c r="D3360" s="1123"/>
      <c r="E3360" s="1123"/>
      <c r="G3360" s="1167"/>
      <c r="H3360" s="1167">
        <f t="shared" ref="H3360:H3381" si="3184">H3359+1</f>
        <v>2</v>
      </c>
      <c r="K3360" s="1110">
        <v>0.24</v>
      </c>
      <c r="L3360" s="1110">
        <f t="shared" ref="L3360:R3360" si="3185">K3360</f>
        <v>0.24</v>
      </c>
      <c r="M3360" s="1110">
        <f t="shared" si="3185"/>
        <v>0.24</v>
      </c>
      <c r="N3360" s="1110">
        <f t="shared" si="3185"/>
        <v>0.24</v>
      </c>
      <c r="O3360" s="1110">
        <f t="shared" si="3185"/>
        <v>0.24</v>
      </c>
      <c r="P3360" s="1110">
        <f t="shared" si="3185"/>
        <v>0.24</v>
      </c>
      <c r="Q3360" s="1110">
        <f t="shared" si="3185"/>
        <v>0.24</v>
      </c>
      <c r="R3360" s="1110">
        <f t="shared" si="3185"/>
        <v>0.24</v>
      </c>
    </row>
    <row r="3361" spans="1:18" ht="13.5" customHeight="1" x14ac:dyDescent="0.2">
      <c r="A3361" s="1167"/>
      <c r="B3361" s="1027"/>
      <c r="C3361" s="1123"/>
      <c r="D3361" s="1123"/>
      <c r="E3361" s="1123"/>
      <c r="G3361" s="1167"/>
      <c r="H3361" s="1167">
        <f t="shared" si="3184"/>
        <v>3</v>
      </c>
      <c r="K3361" s="1110">
        <v>0.23</v>
      </c>
      <c r="L3361" s="1110">
        <f t="shared" ref="L3361:R3361" si="3186">K3361</f>
        <v>0.23</v>
      </c>
      <c r="M3361" s="1110">
        <f t="shared" si="3186"/>
        <v>0.23</v>
      </c>
      <c r="N3361" s="1110">
        <f t="shared" si="3186"/>
        <v>0.23</v>
      </c>
      <c r="O3361" s="1110">
        <f t="shared" si="3186"/>
        <v>0.23</v>
      </c>
      <c r="P3361" s="1110">
        <f t="shared" si="3186"/>
        <v>0.23</v>
      </c>
      <c r="Q3361" s="1110">
        <f t="shared" si="3186"/>
        <v>0.23</v>
      </c>
      <c r="R3361" s="1110">
        <f t="shared" si="3186"/>
        <v>0.23</v>
      </c>
    </row>
    <row r="3362" spans="1:18" ht="13.5" customHeight="1" x14ac:dyDescent="0.2">
      <c r="A3362" s="1167"/>
      <c r="B3362" s="1027"/>
      <c r="C3362" s="1123"/>
      <c r="D3362" s="1123"/>
      <c r="E3362" s="1123"/>
      <c r="G3362" s="1167"/>
      <c r="H3362" s="1167">
        <f t="shared" si="3184"/>
        <v>4</v>
      </c>
      <c r="K3362" s="1110">
        <v>0.22</v>
      </c>
      <c r="L3362" s="1110">
        <f t="shared" ref="L3362:R3362" si="3187">K3362</f>
        <v>0.22</v>
      </c>
      <c r="M3362" s="1110">
        <f t="shared" si="3187"/>
        <v>0.22</v>
      </c>
      <c r="N3362" s="1110">
        <f t="shared" si="3187"/>
        <v>0.22</v>
      </c>
      <c r="O3362" s="1110">
        <f t="shared" si="3187"/>
        <v>0.22</v>
      </c>
      <c r="P3362" s="1110">
        <f t="shared" si="3187"/>
        <v>0.22</v>
      </c>
      <c r="Q3362" s="1110">
        <f t="shared" si="3187"/>
        <v>0.22</v>
      </c>
      <c r="R3362" s="1110">
        <f t="shared" si="3187"/>
        <v>0.22</v>
      </c>
    </row>
    <row r="3363" spans="1:18" ht="13.5" customHeight="1" x14ac:dyDescent="0.2">
      <c r="A3363" s="1167"/>
      <c r="B3363" s="1027"/>
      <c r="C3363" s="1123"/>
      <c r="D3363" s="1123"/>
      <c r="E3363" s="1123"/>
      <c r="G3363" s="1167"/>
      <c r="H3363" s="1167">
        <f t="shared" si="3184"/>
        <v>5</v>
      </c>
      <c r="K3363" s="1110">
        <v>0.23</v>
      </c>
      <c r="L3363" s="1110">
        <f t="shared" ref="L3363:R3363" si="3188">K3363</f>
        <v>0.23</v>
      </c>
      <c r="M3363" s="1110">
        <f t="shared" si="3188"/>
        <v>0.23</v>
      </c>
      <c r="N3363" s="1110">
        <f t="shared" si="3188"/>
        <v>0.23</v>
      </c>
      <c r="O3363" s="1110">
        <f t="shared" si="3188"/>
        <v>0.23</v>
      </c>
      <c r="P3363" s="1110">
        <f t="shared" si="3188"/>
        <v>0.23</v>
      </c>
      <c r="Q3363" s="1110">
        <f t="shared" si="3188"/>
        <v>0.23</v>
      </c>
      <c r="R3363" s="1110">
        <f t="shared" si="3188"/>
        <v>0.23</v>
      </c>
    </row>
    <row r="3364" spans="1:18" ht="13.5" customHeight="1" x14ac:dyDescent="0.2">
      <c r="A3364" s="1167"/>
      <c r="B3364" s="1027"/>
      <c r="C3364" s="1123"/>
      <c r="D3364" s="1123"/>
      <c r="E3364" s="1123"/>
      <c r="G3364" s="1167"/>
      <c r="H3364" s="1167">
        <f t="shared" si="3184"/>
        <v>6</v>
      </c>
      <c r="K3364" s="1110">
        <v>0.27</v>
      </c>
      <c r="L3364" s="1110">
        <f t="shared" ref="L3364:R3364" si="3189">K3364</f>
        <v>0.27</v>
      </c>
      <c r="M3364" s="1110">
        <f t="shared" si="3189"/>
        <v>0.27</v>
      </c>
      <c r="N3364" s="1110">
        <f t="shared" si="3189"/>
        <v>0.27</v>
      </c>
      <c r="O3364" s="1110">
        <f t="shared" si="3189"/>
        <v>0.27</v>
      </c>
      <c r="P3364" s="1110">
        <f t="shared" si="3189"/>
        <v>0.27</v>
      </c>
      <c r="Q3364" s="1110">
        <f t="shared" si="3189"/>
        <v>0.27</v>
      </c>
      <c r="R3364" s="1110">
        <f t="shared" si="3189"/>
        <v>0.27</v>
      </c>
    </row>
    <row r="3365" spans="1:18" ht="13.5" customHeight="1" x14ac:dyDescent="0.2">
      <c r="A3365" s="1167"/>
      <c r="B3365" s="1027"/>
      <c r="C3365" s="1123"/>
      <c r="D3365" s="1123"/>
      <c r="E3365" s="1123"/>
      <c r="G3365" s="1167"/>
      <c r="H3365" s="1167">
        <f t="shared" si="3184"/>
        <v>7</v>
      </c>
      <c r="K3365" s="1110">
        <v>0.3</v>
      </c>
      <c r="L3365" s="1110">
        <f t="shared" ref="L3365:R3365" si="3190">K3365</f>
        <v>0.3</v>
      </c>
      <c r="M3365" s="1110">
        <f t="shared" si="3190"/>
        <v>0.3</v>
      </c>
      <c r="N3365" s="1110">
        <f t="shared" si="3190"/>
        <v>0.3</v>
      </c>
      <c r="O3365" s="1110">
        <f t="shared" si="3190"/>
        <v>0.3</v>
      </c>
      <c r="P3365" s="1110">
        <f t="shared" si="3190"/>
        <v>0.3</v>
      </c>
      <c r="Q3365" s="1110">
        <f t="shared" si="3190"/>
        <v>0.3</v>
      </c>
      <c r="R3365" s="1110">
        <f t="shared" si="3190"/>
        <v>0.3</v>
      </c>
    </row>
    <row r="3366" spans="1:18" ht="13.5" customHeight="1" x14ac:dyDescent="0.2">
      <c r="A3366" s="1167"/>
      <c r="B3366" s="1027"/>
      <c r="C3366" s="1123"/>
      <c r="D3366" s="1123"/>
      <c r="E3366" s="1123"/>
      <c r="G3366" s="1167"/>
      <c r="H3366" s="1167">
        <f t="shared" si="3184"/>
        <v>8</v>
      </c>
      <c r="K3366" s="1110">
        <v>0.34</v>
      </c>
      <c r="L3366" s="1110">
        <f t="shared" ref="L3366:R3366" si="3191">K3366</f>
        <v>0.34</v>
      </c>
      <c r="M3366" s="1110">
        <f t="shared" si="3191"/>
        <v>0.34</v>
      </c>
      <c r="N3366" s="1110">
        <f t="shared" si="3191"/>
        <v>0.34</v>
      </c>
      <c r="O3366" s="1110">
        <f t="shared" si="3191"/>
        <v>0.34</v>
      </c>
      <c r="P3366" s="1110">
        <f t="shared" si="3191"/>
        <v>0.34</v>
      </c>
      <c r="Q3366" s="1110">
        <f t="shared" si="3191"/>
        <v>0.34</v>
      </c>
      <c r="R3366" s="1110">
        <f t="shared" si="3191"/>
        <v>0.34</v>
      </c>
    </row>
    <row r="3367" spans="1:18" ht="13.5" customHeight="1" x14ac:dyDescent="0.2">
      <c r="A3367" s="1167"/>
      <c r="B3367" s="1027"/>
      <c r="C3367" s="1123"/>
      <c r="D3367" s="1123"/>
      <c r="E3367" s="1123"/>
      <c r="G3367" s="1167"/>
      <c r="H3367" s="1167">
        <f t="shared" si="3184"/>
        <v>9</v>
      </c>
      <c r="K3367" s="1110">
        <v>0.35</v>
      </c>
      <c r="L3367" s="1110">
        <f t="shared" ref="L3367:R3367" si="3192">K3367</f>
        <v>0.35</v>
      </c>
      <c r="M3367" s="1110">
        <f t="shared" si="3192"/>
        <v>0.35</v>
      </c>
      <c r="N3367" s="1110">
        <f t="shared" si="3192"/>
        <v>0.35</v>
      </c>
      <c r="O3367" s="1110">
        <f t="shared" si="3192"/>
        <v>0.35</v>
      </c>
      <c r="P3367" s="1110">
        <f t="shared" si="3192"/>
        <v>0.35</v>
      </c>
      <c r="Q3367" s="1110">
        <f t="shared" si="3192"/>
        <v>0.35</v>
      </c>
      <c r="R3367" s="1110">
        <f t="shared" si="3192"/>
        <v>0.35</v>
      </c>
    </row>
    <row r="3368" spans="1:18" ht="13.5" customHeight="1" x14ac:dyDescent="0.2">
      <c r="A3368" s="1167"/>
      <c r="B3368" s="1027"/>
      <c r="C3368" s="1123"/>
      <c r="D3368" s="1123"/>
      <c r="E3368" s="1123"/>
      <c r="G3368" s="1167"/>
      <c r="H3368" s="1167">
        <f t="shared" si="3184"/>
        <v>10</v>
      </c>
      <c r="K3368" s="1110">
        <v>0.35</v>
      </c>
      <c r="L3368" s="1110">
        <f t="shared" ref="L3368:R3368" si="3193">K3368</f>
        <v>0.35</v>
      </c>
      <c r="M3368" s="1110">
        <f t="shared" si="3193"/>
        <v>0.35</v>
      </c>
      <c r="N3368" s="1110">
        <f t="shared" si="3193"/>
        <v>0.35</v>
      </c>
      <c r="O3368" s="1110">
        <f t="shared" si="3193"/>
        <v>0.35</v>
      </c>
      <c r="P3368" s="1110">
        <f t="shared" si="3193"/>
        <v>0.35</v>
      </c>
      <c r="Q3368" s="1110">
        <f t="shared" si="3193"/>
        <v>0.35</v>
      </c>
      <c r="R3368" s="1110">
        <f t="shared" si="3193"/>
        <v>0.35</v>
      </c>
    </row>
    <row r="3369" spans="1:18" ht="13.5" customHeight="1" x14ac:dyDescent="0.2">
      <c r="A3369" s="1167"/>
      <c r="B3369" s="1027"/>
      <c r="C3369" s="1123"/>
      <c r="D3369" s="1123"/>
      <c r="E3369" s="1123"/>
      <c r="G3369" s="1167"/>
      <c r="H3369" s="1167">
        <f t="shared" si="3184"/>
        <v>11</v>
      </c>
      <c r="K3369" s="1110">
        <v>0.36</v>
      </c>
      <c r="L3369" s="1110">
        <f t="shared" ref="L3369:R3369" si="3194">K3369</f>
        <v>0.36</v>
      </c>
      <c r="M3369" s="1110">
        <f t="shared" si="3194"/>
        <v>0.36</v>
      </c>
      <c r="N3369" s="1110">
        <f t="shared" si="3194"/>
        <v>0.36</v>
      </c>
      <c r="O3369" s="1110">
        <f t="shared" si="3194"/>
        <v>0.36</v>
      </c>
      <c r="P3369" s="1110">
        <f t="shared" si="3194"/>
        <v>0.36</v>
      </c>
      <c r="Q3369" s="1110">
        <f t="shared" si="3194"/>
        <v>0.36</v>
      </c>
      <c r="R3369" s="1110">
        <f t="shared" si="3194"/>
        <v>0.36</v>
      </c>
    </row>
    <row r="3370" spans="1:18" ht="13.5" customHeight="1" x14ac:dyDescent="0.2">
      <c r="A3370" s="1167"/>
      <c r="B3370" s="1027"/>
      <c r="C3370" s="1123"/>
      <c r="D3370" s="1123"/>
      <c r="E3370" s="1123"/>
      <c r="G3370" s="1167"/>
      <c r="H3370" s="1167">
        <f t="shared" si="3184"/>
        <v>12</v>
      </c>
      <c r="K3370" s="1110">
        <v>0.37</v>
      </c>
      <c r="L3370" s="1110">
        <f t="shared" ref="L3370:R3370" si="3195">K3370</f>
        <v>0.37</v>
      </c>
      <c r="M3370" s="1110">
        <f t="shared" si="3195"/>
        <v>0.37</v>
      </c>
      <c r="N3370" s="1110">
        <f t="shared" si="3195"/>
        <v>0.37</v>
      </c>
      <c r="O3370" s="1110">
        <f t="shared" si="3195"/>
        <v>0.37</v>
      </c>
      <c r="P3370" s="1110">
        <f t="shared" si="3195"/>
        <v>0.37</v>
      </c>
      <c r="Q3370" s="1110">
        <f t="shared" si="3195"/>
        <v>0.37</v>
      </c>
      <c r="R3370" s="1110">
        <f t="shared" si="3195"/>
        <v>0.37</v>
      </c>
    </row>
    <row r="3371" spans="1:18" ht="13.5" customHeight="1" x14ac:dyDescent="0.2">
      <c r="A3371" s="1167"/>
      <c r="B3371" s="1027"/>
      <c r="C3371" s="1123"/>
      <c r="D3371" s="1123"/>
      <c r="E3371" s="1123"/>
      <c r="G3371" s="1167"/>
      <c r="H3371" s="1167">
        <f t="shared" si="3184"/>
        <v>13</v>
      </c>
      <c r="K3371" s="1110">
        <v>0.39</v>
      </c>
      <c r="L3371" s="1110">
        <f t="shared" ref="L3371:R3371" si="3196">K3371</f>
        <v>0.39</v>
      </c>
      <c r="M3371" s="1110">
        <f t="shared" si="3196"/>
        <v>0.39</v>
      </c>
      <c r="N3371" s="1110">
        <f t="shared" si="3196"/>
        <v>0.39</v>
      </c>
      <c r="O3371" s="1110">
        <f t="shared" si="3196"/>
        <v>0.39</v>
      </c>
      <c r="P3371" s="1110">
        <f t="shared" si="3196"/>
        <v>0.39</v>
      </c>
      <c r="Q3371" s="1110">
        <f t="shared" si="3196"/>
        <v>0.39</v>
      </c>
      <c r="R3371" s="1110">
        <f t="shared" si="3196"/>
        <v>0.39</v>
      </c>
    </row>
    <row r="3372" spans="1:18" ht="13.5" customHeight="1" x14ac:dyDescent="0.2">
      <c r="A3372" s="1167"/>
      <c r="B3372" s="1027"/>
      <c r="C3372" s="1123"/>
      <c r="D3372" s="1123"/>
      <c r="E3372" s="1123"/>
      <c r="G3372" s="1167"/>
      <c r="H3372" s="1167">
        <f t="shared" si="3184"/>
        <v>14</v>
      </c>
      <c r="K3372" s="1110">
        <v>0.39</v>
      </c>
      <c r="L3372" s="1110">
        <f t="shared" ref="L3372:R3372" si="3197">K3372</f>
        <v>0.39</v>
      </c>
      <c r="M3372" s="1110">
        <f t="shared" si="3197"/>
        <v>0.39</v>
      </c>
      <c r="N3372" s="1110">
        <f t="shared" si="3197"/>
        <v>0.39</v>
      </c>
      <c r="O3372" s="1110">
        <f t="shared" si="3197"/>
        <v>0.39</v>
      </c>
      <c r="P3372" s="1110">
        <f t="shared" si="3197"/>
        <v>0.39</v>
      </c>
      <c r="Q3372" s="1110">
        <f t="shared" si="3197"/>
        <v>0.39</v>
      </c>
      <c r="R3372" s="1110">
        <f t="shared" si="3197"/>
        <v>0.39</v>
      </c>
    </row>
    <row r="3373" spans="1:18" ht="13.5" customHeight="1" x14ac:dyDescent="0.2">
      <c r="A3373" s="1167"/>
      <c r="B3373" s="1027"/>
      <c r="C3373" s="1123"/>
      <c r="D3373" s="1123"/>
      <c r="E3373" s="1123"/>
      <c r="G3373" s="1167"/>
      <c r="H3373" s="1167">
        <f t="shared" si="3184"/>
        <v>15</v>
      </c>
      <c r="K3373" s="1110">
        <v>0.38</v>
      </c>
      <c r="L3373" s="1110">
        <f t="shared" ref="L3373:R3373" si="3198">K3373</f>
        <v>0.38</v>
      </c>
      <c r="M3373" s="1110">
        <f t="shared" si="3198"/>
        <v>0.38</v>
      </c>
      <c r="N3373" s="1110">
        <f t="shared" si="3198"/>
        <v>0.38</v>
      </c>
      <c r="O3373" s="1110">
        <f t="shared" si="3198"/>
        <v>0.38</v>
      </c>
      <c r="P3373" s="1110">
        <f t="shared" si="3198"/>
        <v>0.38</v>
      </c>
      <c r="Q3373" s="1110">
        <f t="shared" si="3198"/>
        <v>0.38</v>
      </c>
      <c r="R3373" s="1110">
        <f t="shared" si="3198"/>
        <v>0.38</v>
      </c>
    </row>
    <row r="3374" spans="1:18" ht="13.5" customHeight="1" x14ac:dyDescent="0.2">
      <c r="A3374" s="1167"/>
      <c r="B3374" s="1027"/>
      <c r="C3374" s="1123"/>
      <c r="D3374" s="1123"/>
      <c r="E3374" s="1123"/>
      <c r="G3374" s="1167"/>
      <c r="H3374" s="1167">
        <f t="shared" si="3184"/>
        <v>16</v>
      </c>
      <c r="K3374" s="1110">
        <v>0.37</v>
      </c>
      <c r="L3374" s="1110">
        <f t="shared" ref="L3374:R3374" si="3199">K3374</f>
        <v>0.37</v>
      </c>
      <c r="M3374" s="1110">
        <f t="shared" si="3199"/>
        <v>0.37</v>
      </c>
      <c r="N3374" s="1110">
        <f t="shared" si="3199"/>
        <v>0.37</v>
      </c>
      <c r="O3374" s="1110">
        <f t="shared" si="3199"/>
        <v>0.37</v>
      </c>
      <c r="P3374" s="1110">
        <f t="shared" si="3199"/>
        <v>0.37</v>
      </c>
      <c r="Q3374" s="1110">
        <f t="shared" si="3199"/>
        <v>0.37</v>
      </c>
      <c r="R3374" s="1110">
        <f t="shared" si="3199"/>
        <v>0.37</v>
      </c>
    </row>
    <row r="3375" spans="1:18" ht="13.5" customHeight="1" x14ac:dyDescent="0.2">
      <c r="A3375" s="1167"/>
      <c r="B3375" s="1027"/>
      <c r="C3375" s="1123"/>
      <c r="D3375" s="1123"/>
      <c r="E3375" s="1123"/>
      <c r="G3375" s="1167"/>
      <c r="H3375" s="1167">
        <f t="shared" si="3184"/>
        <v>17</v>
      </c>
      <c r="K3375" s="1110">
        <v>0.39</v>
      </c>
      <c r="L3375" s="1110">
        <f t="shared" ref="L3375:R3375" si="3200">K3375</f>
        <v>0.39</v>
      </c>
      <c r="M3375" s="1110">
        <f t="shared" si="3200"/>
        <v>0.39</v>
      </c>
      <c r="N3375" s="1110">
        <f t="shared" si="3200"/>
        <v>0.39</v>
      </c>
      <c r="O3375" s="1110">
        <f t="shared" si="3200"/>
        <v>0.39</v>
      </c>
      <c r="P3375" s="1110">
        <f t="shared" si="3200"/>
        <v>0.39</v>
      </c>
      <c r="Q3375" s="1110">
        <f t="shared" si="3200"/>
        <v>0.39</v>
      </c>
      <c r="R3375" s="1110">
        <f t="shared" si="3200"/>
        <v>0.39</v>
      </c>
    </row>
    <row r="3376" spans="1:18" ht="13.5" customHeight="1" x14ac:dyDescent="0.2">
      <c r="A3376" s="1167"/>
      <c r="B3376" s="1027"/>
      <c r="C3376" s="1123"/>
      <c r="D3376" s="1123"/>
      <c r="E3376" s="1123"/>
      <c r="G3376" s="1167"/>
      <c r="H3376" s="1167">
        <f t="shared" si="3184"/>
        <v>18</v>
      </c>
      <c r="K3376" s="1110">
        <v>0.47</v>
      </c>
      <c r="L3376" s="1110">
        <f t="shared" ref="L3376:R3376" si="3201">K3376</f>
        <v>0.47</v>
      </c>
      <c r="M3376" s="1110">
        <f t="shared" si="3201"/>
        <v>0.47</v>
      </c>
      <c r="N3376" s="1110">
        <f t="shared" si="3201"/>
        <v>0.47</v>
      </c>
      <c r="O3376" s="1110">
        <f t="shared" si="3201"/>
        <v>0.47</v>
      </c>
      <c r="P3376" s="1110">
        <f t="shared" si="3201"/>
        <v>0.47</v>
      </c>
      <c r="Q3376" s="1110">
        <f t="shared" si="3201"/>
        <v>0.47</v>
      </c>
      <c r="R3376" s="1110">
        <f t="shared" si="3201"/>
        <v>0.47</v>
      </c>
    </row>
    <row r="3377" spans="1:18" ht="13.5" customHeight="1" x14ac:dyDescent="0.2">
      <c r="A3377" s="1167"/>
      <c r="B3377" s="1027"/>
      <c r="C3377" s="1123"/>
      <c r="D3377" s="1123"/>
      <c r="E3377" s="1123"/>
      <c r="G3377" s="1167"/>
      <c r="H3377" s="1167">
        <f t="shared" si="3184"/>
        <v>19</v>
      </c>
      <c r="K3377" s="1110">
        <v>0.42</v>
      </c>
      <c r="L3377" s="1110">
        <f t="shared" ref="L3377:R3377" si="3202">K3377</f>
        <v>0.42</v>
      </c>
      <c r="M3377" s="1110">
        <f t="shared" si="3202"/>
        <v>0.42</v>
      </c>
      <c r="N3377" s="1110">
        <f t="shared" si="3202"/>
        <v>0.42</v>
      </c>
      <c r="O3377" s="1110">
        <f t="shared" si="3202"/>
        <v>0.42</v>
      </c>
      <c r="P3377" s="1110">
        <f t="shared" si="3202"/>
        <v>0.42</v>
      </c>
      <c r="Q3377" s="1110">
        <f t="shared" si="3202"/>
        <v>0.42</v>
      </c>
      <c r="R3377" s="1110">
        <f t="shared" si="3202"/>
        <v>0.42</v>
      </c>
    </row>
    <row r="3378" spans="1:18" ht="13.5" customHeight="1" x14ac:dyDescent="0.2">
      <c r="A3378" s="1167"/>
      <c r="B3378" s="1027"/>
      <c r="C3378" s="1123"/>
      <c r="D3378" s="1123"/>
      <c r="E3378" s="1123"/>
      <c r="G3378" s="1167"/>
      <c r="H3378" s="1167">
        <f t="shared" si="3184"/>
        <v>20</v>
      </c>
      <c r="K3378" s="1110">
        <v>0.42</v>
      </c>
      <c r="L3378" s="1110">
        <f t="shared" ref="L3378:R3378" si="3203">K3378</f>
        <v>0.42</v>
      </c>
      <c r="M3378" s="1110">
        <f t="shared" si="3203"/>
        <v>0.42</v>
      </c>
      <c r="N3378" s="1110">
        <f t="shared" si="3203"/>
        <v>0.42</v>
      </c>
      <c r="O3378" s="1110">
        <f t="shared" si="3203"/>
        <v>0.42</v>
      </c>
      <c r="P3378" s="1110">
        <f t="shared" si="3203"/>
        <v>0.42</v>
      </c>
      <c r="Q3378" s="1110">
        <f t="shared" si="3203"/>
        <v>0.42</v>
      </c>
      <c r="R3378" s="1110">
        <f t="shared" si="3203"/>
        <v>0.42</v>
      </c>
    </row>
    <row r="3379" spans="1:18" ht="13.5" customHeight="1" x14ac:dyDescent="0.2">
      <c r="A3379" s="1167"/>
      <c r="B3379" s="1027"/>
      <c r="C3379" s="1123"/>
      <c r="D3379" s="1123"/>
      <c r="E3379" s="1123"/>
      <c r="G3379" s="1167"/>
      <c r="H3379" s="1167">
        <f t="shared" si="3184"/>
        <v>21</v>
      </c>
      <c r="K3379" s="1110">
        <v>0.44</v>
      </c>
      <c r="L3379" s="1110">
        <f t="shared" ref="L3379:R3379" si="3204">K3379</f>
        <v>0.44</v>
      </c>
      <c r="M3379" s="1110">
        <f t="shared" si="3204"/>
        <v>0.44</v>
      </c>
      <c r="N3379" s="1110">
        <f t="shared" si="3204"/>
        <v>0.44</v>
      </c>
      <c r="O3379" s="1110">
        <f t="shared" si="3204"/>
        <v>0.44</v>
      </c>
      <c r="P3379" s="1110">
        <f t="shared" si="3204"/>
        <v>0.44</v>
      </c>
      <c r="Q3379" s="1110">
        <f t="shared" si="3204"/>
        <v>0.44</v>
      </c>
      <c r="R3379" s="1110">
        <f t="shared" si="3204"/>
        <v>0.44</v>
      </c>
    </row>
    <row r="3380" spans="1:18" ht="13.5" customHeight="1" x14ac:dyDescent="0.2">
      <c r="A3380" s="1167"/>
      <c r="B3380" s="1027"/>
      <c r="C3380" s="1123"/>
      <c r="D3380" s="1123"/>
      <c r="E3380" s="1123"/>
      <c r="G3380" s="1167"/>
      <c r="H3380" s="1167">
        <f t="shared" si="3184"/>
        <v>22</v>
      </c>
      <c r="K3380" s="1110">
        <v>0.45</v>
      </c>
      <c r="L3380" s="1110">
        <f t="shared" ref="L3380:R3380" si="3205">K3380</f>
        <v>0.45</v>
      </c>
      <c r="M3380" s="1110">
        <f t="shared" si="3205"/>
        <v>0.45</v>
      </c>
      <c r="N3380" s="1110">
        <f t="shared" si="3205"/>
        <v>0.45</v>
      </c>
      <c r="O3380" s="1110">
        <f t="shared" si="3205"/>
        <v>0.45</v>
      </c>
      <c r="P3380" s="1110">
        <f t="shared" si="3205"/>
        <v>0.45</v>
      </c>
      <c r="Q3380" s="1110">
        <f t="shared" si="3205"/>
        <v>0.45</v>
      </c>
      <c r="R3380" s="1110">
        <f t="shared" si="3205"/>
        <v>0.45</v>
      </c>
    </row>
    <row r="3381" spans="1:18" ht="13.5" customHeight="1" x14ac:dyDescent="0.2">
      <c r="A3381" s="1167"/>
      <c r="B3381" s="1027"/>
      <c r="C3381" s="1123"/>
      <c r="D3381" s="1123"/>
      <c r="E3381" s="1123"/>
      <c r="G3381" s="1167"/>
      <c r="H3381" s="1167">
        <f t="shared" si="3184"/>
        <v>23</v>
      </c>
      <c r="K3381" s="1110">
        <v>0.43</v>
      </c>
      <c r="L3381" s="1110">
        <f t="shared" ref="L3381:R3381" si="3206">K3381</f>
        <v>0.43</v>
      </c>
      <c r="M3381" s="1110">
        <f t="shared" si="3206"/>
        <v>0.43</v>
      </c>
      <c r="N3381" s="1110">
        <f t="shared" si="3206"/>
        <v>0.43</v>
      </c>
      <c r="O3381" s="1110">
        <f t="shared" si="3206"/>
        <v>0.43</v>
      </c>
      <c r="P3381" s="1110">
        <f t="shared" si="3206"/>
        <v>0.43</v>
      </c>
      <c r="Q3381" s="1110">
        <f t="shared" si="3206"/>
        <v>0.43</v>
      </c>
      <c r="R3381" s="1110">
        <f t="shared" si="3206"/>
        <v>0.43</v>
      </c>
    </row>
    <row r="3382" spans="1:18" ht="13.5" customHeight="1" x14ac:dyDescent="0.2">
      <c r="A3382" s="1167"/>
      <c r="B3382" s="1123"/>
      <c r="D3382" s="1123"/>
      <c r="E3382" s="1123"/>
      <c r="G3382" s="1167"/>
      <c r="K3382" s="1110"/>
      <c r="L3382" s="1110"/>
      <c r="M3382" s="1110"/>
      <c r="N3382" s="1110"/>
      <c r="R3382" s="1110"/>
    </row>
    <row r="3383" spans="1:18" ht="13.5" customHeight="1" x14ac:dyDescent="0.2">
      <c r="A3383" s="1167"/>
      <c r="B3383" s="1123" t="s">
        <v>810</v>
      </c>
      <c r="D3383" s="1123" t="s">
        <v>1975</v>
      </c>
      <c r="E3383" s="1123" t="s">
        <v>1975</v>
      </c>
      <c r="F3383" s="1110" t="s">
        <v>94</v>
      </c>
      <c r="G3383" s="1167">
        <v>5</v>
      </c>
      <c r="L3383" s="1110"/>
      <c r="M3383" s="1110"/>
      <c r="N3383" s="1110"/>
      <c r="O3383" s="1110"/>
      <c r="P3383" s="1110"/>
      <c r="Q3383" s="1110"/>
      <c r="R3383" s="1110"/>
    </row>
    <row r="3384" spans="1:18" ht="13.5" customHeight="1" x14ac:dyDescent="0.2">
      <c r="A3384" s="1167"/>
      <c r="B3384" s="1123" t="s">
        <v>2671</v>
      </c>
      <c r="C3384" s="1123" t="s">
        <v>5038</v>
      </c>
      <c r="D3384" s="1123"/>
      <c r="E3384" s="1123"/>
      <c r="G3384" s="1167"/>
      <c r="K3384" s="1110"/>
      <c r="L3384" s="1110"/>
      <c r="M3384" s="1110"/>
      <c r="N3384" s="1110"/>
      <c r="Q3384" s="1110"/>
      <c r="R3384" s="1110"/>
    </row>
    <row r="3385" spans="1:18" ht="13.5" customHeight="1" x14ac:dyDescent="0.2">
      <c r="A3385" s="1167"/>
      <c r="B3385" s="1123" t="s">
        <v>1839</v>
      </c>
      <c r="D3385" s="1123"/>
      <c r="E3385" s="1123"/>
      <c r="G3385" s="1167"/>
      <c r="H3385" s="1167">
        <v>0</v>
      </c>
      <c r="K3385" s="1110">
        <v>0.26</v>
      </c>
      <c r="L3385" s="1110">
        <f>K3385</f>
        <v>0.26</v>
      </c>
      <c r="M3385" s="1110">
        <f t="shared" ref="M3385:R3385" si="3207">L3385</f>
        <v>0.26</v>
      </c>
      <c r="N3385" s="1110">
        <f t="shared" si="3207"/>
        <v>0.26</v>
      </c>
      <c r="O3385" s="1110">
        <f t="shared" si="3207"/>
        <v>0.26</v>
      </c>
      <c r="P3385" s="1110">
        <f t="shared" si="3207"/>
        <v>0.26</v>
      </c>
      <c r="Q3385" s="1110">
        <f t="shared" si="3207"/>
        <v>0.26</v>
      </c>
      <c r="R3385" s="1110">
        <f t="shared" si="3207"/>
        <v>0.26</v>
      </c>
    </row>
    <row r="3386" spans="1:18" ht="13.5" customHeight="1" x14ac:dyDescent="0.2">
      <c r="A3386" s="1167"/>
      <c r="B3386" s="1027" t="s">
        <v>175</v>
      </c>
      <c r="C3386" s="1123" t="s">
        <v>3229</v>
      </c>
      <c r="D3386" s="1123"/>
      <c r="E3386" s="1123"/>
      <c r="G3386" s="1167"/>
      <c r="H3386" s="1167">
        <f>H3385+1</f>
        <v>1</v>
      </c>
      <c r="K3386" s="1110">
        <v>0.28000000000000003</v>
      </c>
      <c r="L3386" s="1110">
        <f t="shared" ref="L3386:R3386" si="3208">K3386</f>
        <v>0.28000000000000003</v>
      </c>
      <c r="M3386" s="1110">
        <f t="shared" si="3208"/>
        <v>0.28000000000000003</v>
      </c>
      <c r="N3386" s="1110">
        <f t="shared" si="3208"/>
        <v>0.28000000000000003</v>
      </c>
      <c r="O3386" s="1110">
        <f t="shared" si="3208"/>
        <v>0.28000000000000003</v>
      </c>
      <c r="P3386" s="1110">
        <f t="shared" si="3208"/>
        <v>0.28000000000000003</v>
      </c>
      <c r="Q3386" s="1110">
        <f t="shared" si="3208"/>
        <v>0.28000000000000003</v>
      </c>
      <c r="R3386" s="1110">
        <f t="shared" si="3208"/>
        <v>0.28000000000000003</v>
      </c>
    </row>
    <row r="3387" spans="1:18" ht="13.5" customHeight="1" x14ac:dyDescent="0.2">
      <c r="A3387" s="1167"/>
      <c r="B3387" s="1123" t="s">
        <v>3503</v>
      </c>
      <c r="C3387" s="1123" t="s">
        <v>6243</v>
      </c>
      <c r="D3387" s="1123"/>
      <c r="E3387" s="1123"/>
      <c r="G3387" s="1167"/>
      <c r="H3387" s="1167">
        <f t="shared" ref="H3387:H3408" si="3209">H3386+1</f>
        <v>2</v>
      </c>
      <c r="K3387" s="1110">
        <v>0.25</v>
      </c>
      <c r="L3387" s="1110">
        <f t="shared" ref="L3387:R3387" si="3210">K3387</f>
        <v>0.25</v>
      </c>
      <c r="M3387" s="1110">
        <f t="shared" si="3210"/>
        <v>0.25</v>
      </c>
      <c r="N3387" s="1110">
        <f t="shared" si="3210"/>
        <v>0.25</v>
      </c>
      <c r="O3387" s="1110">
        <f t="shared" si="3210"/>
        <v>0.25</v>
      </c>
      <c r="P3387" s="1110">
        <f t="shared" si="3210"/>
        <v>0.25</v>
      </c>
      <c r="Q3387" s="1110">
        <f t="shared" si="3210"/>
        <v>0.25</v>
      </c>
      <c r="R3387" s="1110">
        <f t="shared" si="3210"/>
        <v>0.25</v>
      </c>
    </row>
    <row r="3388" spans="1:18" ht="13.5" customHeight="1" x14ac:dyDescent="0.2">
      <c r="A3388" s="1167"/>
      <c r="B3388" s="1123" t="s">
        <v>2567</v>
      </c>
      <c r="C3388" s="1110" t="s">
        <v>3097</v>
      </c>
      <c r="D3388" s="1123"/>
      <c r="E3388" s="1123"/>
      <c r="G3388" s="1167"/>
      <c r="H3388" s="1167">
        <f t="shared" si="3209"/>
        <v>3</v>
      </c>
      <c r="K3388" s="1110">
        <v>0.24</v>
      </c>
      <c r="L3388" s="1110">
        <f t="shared" ref="L3388:R3388" si="3211">K3388</f>
        <v>0.24</v>
      </c>
      <c r="M3388" s="1110">
        <f t="shared" si="3211"/>
        <v>0.24</v>
      </c>
      <c r="N3388" s="1110">
        <f t="shared" si="3211"/>
        <v>0.24</v>
      </c>
      <c r="O3388" s="1110">
        <f t="shared" si="3211"/>
        <v>0.24</v>
      </c>
      <c r="P3388" s="1110">
        <f t="shared" si="3211"/>
        <v>0.24</v>
      </c>
      <c r="Q3388" s="1110">
        <f t="shared" si="3211"/>
        <v>0.24</v>
      </c>
      <c r="R3388" s="1110">
        <f t="shared" si="3211"/>
        <v>0.24</v>
      </c>
    </row>
    <row r="3389" spans="1:18" ht="13.5" customHeight="1" x14ac:dyDescent="0.2">
      <c r="A3389" s="1167"/>
      <c r="B3389" s="1123" t="s">
        <v>5856</v>
      </c>
      <c r="C3389" s="1123" t="s">
        <v>3056</v>
      </c>
      <c r="D3389" s="1123"/>
      <c r="E3389" s="1123"/>
      <c r="G3389" s="1167"/>
      <c r="H3389" s="1167">
        <f t="shared" si="3209"/>
        <v>4</v>
      </c>
      <c r="K3389" s="1110">
        <v>0.23</v>
      </c>
      <c r="L3389" s="1110">
        <f t="shared" ref="L3389:R3389" si="3212">K3389</f>
        <v>0.23</v>
      </c>
      <c r="M3389" s="1110">
        <f t="shared" si="3212"/>
        <v>0.23</v>
      </c>
      <c r="N3389" s="1110">
        <f t="shared" si="3212"/>
        <v>0.23</v>
      </c>
      <c r="O3389" s="1110">
        <f t="shared" si="3212"/>
        <v>0.23</v>
      </c>
      <c r="P3389" s="1110">
        <f t="shared" si="3212"/>
        <v>0.23</v>
      </c>
      <c r="Q3389" s="1110">
        <f t="shared" si="3212"/>
        <v>0.23</v>
      </c>
      <c r="R3389" s="1110">
        <f t="shared" si="3212"/>
        <v>0.23</v>
      </c>
    </row>
    <row r="3390" spans="1:18" ht="13.5" customHeight="1" x14ac:dyDescent="0.2">
      <c r="A3390" s="1167"/>
      <c r="B3390" s="1123" t="s">
        <v>2568</v>
      </c>
      <c r="C3390" s="1110" t="s">
        <v>3098</v>
      </c>
      <c r="D3390" s="1123"/>
      <c r="E3390" s="1123"/>
      <c r="G3390" s="1167"/>
      <c r="H3390" s="1167">
        <f t="shared" si="3209"/>
        <v>5</v>
      </c>
      <c r="K3390" s="1110">
        <v>0.24</v>
      </c>
      <c r="L3390" s="1110">
        <f t="shared" ref="L3390:R3390" si="3213">K3390</f>
        <v>0.24</v>
      </c>
      <c r="M3390" s="1110">
        <f t="shared" si="3213"/>
        <v>0.24</v>
      </c>
      <c r="N3390" s="1110">
        <f t="shared" si="3213"/>
        <v>0.24</v>
      </c>
      <c r="O3390" s="1110">
        <f t="shared" si="3213"/>
        <v>0.24</v>
      </c>
      <c r="P3390" s="1110">
        <f t="shared" si="3213"/>
        <v>0.24</v>
      </c>
      <c r="Q3390" s="1110">
        <f t="shared" si="3213"/>
        <v>0.24</v>
      </c>
      <c r="R3390" s="1110">
        <f t="shared" si="3213"/>
        <v>0.24</v>
      </c>
    </row>
    <row r="3391" spans="1:18" ht="13.5" customHeight="1" x14ac:dyDescent="0.2">
      <c r="A3391" s="1167"/>
      <c r="B3391" s="1123" t="s">
        <v>2569</v>
      </c>
      <c r="C3391" s="1167" t="s">
        <v>5676</v>
      </c>
      <c r="D3391" s="1123"/>
      <c r="E3391" s="1123"/>
      <c r="G3391" s="1167"/>
      <c r="H3391" s="1167">
        <f t="shared" si="3209"/>
        <v>6</v>
      </c>
      <c r="K3391" s="1110">
        <v>0.27</v>
      </c>
      <c r="L3391" s="1110">
        <f t="shared" ref="L3391:R3391" si="3214">K3391</f>
        <v>0.27</v>
      </c>
      <c r="M3391" s="1110">
        <f t="shared" si="3214"/>
        <v>0.27</v>
      </c>
      <c r="N3391" s="1110">
        <f t="shared" si="3214"/>
        <v>0.27</v>
      </c>
      <c r="O3391" s="1110">
        <f t="shared" si="3214"/>
        <v>0.27</v>
      </c>
      <c r="P3391" s="1110">
        <f t="shared" si="3214"/>
        <v>0.27</v>
      </c>
      <c r="Q3391" s="1110">
        <f t="shared" si="3214"/>
        <v>0.27</v>
      </c>
      <c r="R3391" s="1110">
        <f t="shared" si="3214"/>
        <v>0.27</v>
      </c>
    </row>
    <row r="3392" spans="1:18" ht="13.5" customHeight="1" x14ac:dyDescent="0.2">
      <c r="A3392" s="1167"/>
      <c r="B3392" s="1123" t="s">
        <v>3503</v>
      </c>
      <c r="C3392" s="1123" t="s">
        <v>6243</v>
      </c>
      <c r="D3392" s="1123"/>
      <c r="E3392" s="1123"/>
      <c r="G3392" s="1167"/>
      <c r="H3392" s="1167">
        <f t="shared" si="3209"/>
        <v>7</v>
      </c>
      <c r="K3392" s="1110">
        <v>0.32</v>
      </c>
      <c r="L3392" s="1110">
        <f t="shared" ref="L3392:R3392" si="3215">K3392</f>
        <v>0.32</v>
      </c>
      <c r="M3392" s="1110">
        <f t="shared" si="3215"/>
        <v>0.32</v>
      </c>
      <c r="N3392" s="1110">
        <f t="shared" si="3215"/>
        <v>0.32</v>
      </c>
      <c r="O3392" s="1110">
        <f t="shared" si="3215"/>
        <v>0.32</v>
      </c>
      <c r="P3392" s="1110">
        <f t="shared" si="3215"/>
        <v>0.32</v>
      </c>
      <c r="Q3392" s="1110">
        <f t="shared" si="3215"/>
        <v>0.32</v>
      </c>
      <c r="R3392" s="1110">
        <f t="shared" si="3215"/>
        <v>0.32</v>
      </c>
    </row>
    <row r="3393" spans="1:18" ht="13.5" customHeight="1" x14ac:dyDescent="0.2">
      <c r="A3393" s="1167"/>
      <c r="B3393" s="1123" t="s">
        <v>5743</v>
      </c>
      <c r="C3393" s="1108" t="s">
        <v>6244</v>
      </c>
      <c r="D3393" s="1123"/>
      <c r="E3393" s="1123"/>
      <c r="G3393" s="1167"/>
      <c r="H3393" s="1167">
        <f t="shared" si="3209"/>
        <v>8</v>
      </c>
      <c r="K3393" s="1110">
        <v>0.37</v>
      </c>
      <c r="L3393" s="1110">
        <f t="shared" ref="L3393:R3393" si="3216">K3393</f>
        <v>0.37</v>
      </c>
      <c r="M3393" s="1110">
        <f t="shared" si="3216"/>
        <v>0.37</v>
      </c>
      <c r="N3393" s="1110">
        <f t="shared" si="3216"/>
        <v>0.37</v>
      </c>
      <c r="O3393" s="1110">
        <f t="shared" si="3216"/>
        <v>0.37</v>
      </c>
      <c r="P3393" s="1110">
        <f t="shared" si="3216"/>
        <v>0.37</v>
      </c>
      <c r="Q3393" s="1110">
        <f t="shared" si="3216"/>
        <v>0.37</v>
      </c>
      <c r="R3393" s="1110">
        <f t="shared" si="3216"/>
        <v>0.37</v>
      </c>
    </row>
    <row r="3394" spans="1:18" ht="13.5" customHeight="1" x14ac:dyDescent="0.2">
      <c r="A3394" s="1167"/>
      <c r="B3394" s="1123"/>
      <c r="C3394" s="1108"/>
      <c r="D3394" s="1123"/>
      <c r="E3394" s="1123"/>
      <c r="G3394" s="1167"/>
      <c r="H3394" s="1167">
        <f t="shared" si="3209"/>
        <v>9</v>
      </c>
      <c r="K3394" s="1110">
        <v>0.39</v>
      </c>
      <c r="L3394" s="1110">
        <f t="shared" ref="L3394:R3394" si="3217">K3394</f>
        <v>0.39</v>
      </c>
      <c r="M3394" s="1110">
        <f t="shared" si="3217"/>
        <v>0.39</v>
      </c>
      <c r="N3394" s="1110">
        <f t="shared" si="3217"/>
        <v>0.39</v>
      </c>
      <c r="O3394" s="1110">
        <f t="shared" si="3217"/>
        <v>0.39</v>
      </c>
      <c r="P3394" s="1110">
        <f t="shared" si="3217"/>
        <v>0.39</v>
      </c>
      <c r="Q3394" s="1110">
        <f t="shared" si="3217"/>
        <v>0.39</v>
      </c>
      <c r="R3394" s="1110">
        <f t="shared" si="3217"/>
        <v>0.39</v>
      </c>
    </row>
    <row r="3395" spans="1:18" ht="13.5" customHeight="1" x14ac:dyDescent="0.2">
      <c r="A3395" s="1167"/>
      <c r="B3395" s="1123"/>
      <c r="C3395" s="1108"/>
      <c r="D3395" s="1123"/>
      <c r="E3395" s="1123"/>
      <c r="G3395" s="1167"/>
      <c r="H3395" s="1167">
        <f t="shared" si="3209"/>
        <v>10</v>
      </c>
      <c r="K3395" s="1110">
        <v>0.41</v>
      </c>
      <c r="L3395" s="1110">
        <f t="shared" ref="L3395:R3395" si="3218">K3395</f>
        <v>0.41</v>
      </c>
      <c r="M3395" s="1110">
        <f t="shared" si="3218"/>
        <v>0.41</v>
      </c>
      <c r="N3395" s="1110">
        <f t="shared" si="3218"/>
        <v>0.41</v>
      </c>
      <c r="O3395" s="1110">
        <f t="shared" si="3218"/>
        <v>0.41</v>
      </c>
      <c r="P3395" s="1110">
        <f t="shared" si="3218"/>
        <v>0.41</v>
      </c>
      <c r="Q3395" s="1110">
        <f t="shared" si="3218"/>
        <v>0.41</v>
      </c>
      <c r="R3395" s="1110">
        <f t="shared" si="3218"/>
        <v>0.41</v>
      </c>
    </row>
    <row r="3396" spans="1:18" ht="13.5" customHeight="1" x14ac:dyDescent="0.2">
      <c r="A3396" s="1167"/>
      <c r="B3396" s="1123"/>
      <c r="C3396" s="1108"/>
      <c r="D3396" s="1123"/>
      <c r="E3396" s="1123"/>
      <c r="G3396" s="1167"/>
      <c r="H3396" s="1167">
        <f t="shared" si="3209"/>
        <v>11</v>
      </c>
      <c r="K3396" s="1110">
        <v>0.43</v>
      </c>
      <c r="L3396" s="1110">
        <f t="shared" ref="L3396:R3396" si="3219">K3396</f>
        <v>0.43</v>
      </c>
      <c r="M3396" s="1110">
        <f t="shared" si="3219"/>
        <v>0.43</v>
      </c>
      <c r="N3396" s="1110">
        <f t="shared" si="3219"/>
        <v>0.43</v>
      </c>
      <c r="O3396" s="1110">
        <f t="shared" si="3219"/>
        <v>0.43</v>
      </c>
      <c r="P3396" s="1110">
        <f t="shared" si="3219"/>
        <v>0.43</v>
      </c>
      <c r="Q3396" s="1110">
        <f t="shared" si="3219"/>
        <v>0.43</v>
      </c>
      <c r="R3396" s="1110">
        <f t="shared" si="3219"/>
        <v>0.43</v>
      </c>
    </row>
    <row r="3397" spans="1:18" ht="13.5" customHeight="1" x14ac:dyDescent="0.2">
      <c r="A3397" s="1167"/>
      <c r="B3397" s="1123"/>
      <c r="C3397" s="1108"/>
      <c r="D3397" s="1123"/>
      <c r="E3397" s="1123"/>
      <c r="G3397" s="1167"/>
      <c r="H3397" s="1167">
        <f t="shared" si="3209"/>
        <v>12</v>
      </c>
      <c r="K3397" s="1110">
        <v>0.43</v>
      </c>
      <c r="L3397" s="1110">
        <f t="shared" ref="L3397:R3397" si="3220">K3397</f>
        <v>0.43</v>
      </c>
      <c r="M3397" s="1110">
        <f t="shared" si="3220"/>
        <v>0.43</v>
      </c>
      <c r="N3397" s="1110">
        <f t="shared" si="3220"/>
        <v>0.43</v>
      </c>
      <c r="O3397" s="1110">
        <f t="shared" si="3220"/>
        <v>0.43</v>
      </c>
      <c r="P3397" s="1110">
        <f t="shared" si="3220"/>
        <v>0.43</v>
      </c>
      <c r="Q3397" s="1110">
        <f t="shared" si="3220"/>
        <v>0.43</v>
      </c>
      <c r="R3397" s="1110">
        <f t="shared" si="3220"/>
        <v>0.43</v>
      </c>
    </row>
    <row r="3398" spans="1:18" ht="13.5" customHeight="1" x14ac:dyDescent="0.2">
      <c r="A3398" s="1167"/>
      <c r="B3398" s="1123"/>
      <c r="C3398" s="1108"/>
      <c r="D3398" s="1123"/>
      <c r="E3398" s="1123"/>
      <c r="G3398" s="1167"/>
      <c r="H3398" s="1167">
        <f t="shared" si="3209"/>
        <v>13</v>
      </c>
      <c r="K3398" s="1110">
        <v>0.44</v>
      </c>
      <c r="L3398" s="1110">
        <f t="shared" ref="L3398:R3398" si="3221">K3398</f>
        <v>0.44</v>
      </c>
      <c r="M3398" s="1110">
        <f t="shared" si="3221"/>
        <v>0.44</v>
      </c>
      <c r="N3398" s="1110">
        <f t="shared" si="3221"/>
        <v>0.44</v>
      </c>
      <c r="O3398" s="1110">
        <f t="shared" si="3221"/>
        <v>0.44</v>
      </c>
      <c r="P3398" s="1110">
        <f t="shared" si="3221"/>
        <v>0.44</v>
      </c>
      <c r="Q3398" s="1110">
        <f t="shared" si="3221"/>
        <v>0.44</v>
      </c>
      <c r="R3398" s="1110">
        <f t="shared" si="3221"/>
        <v>0.44</v>
      </c>
    </row>
    <row r="3399" spans="1:18" ht="13.5" customHeight="1" x14ac:dyDescent="0.2">
      <c r="A3399" s="1167"/>
      <c r="B3399" s="1123"/>
      <c r="C3399" s="1108"/>
      <c r="D3399" s="1123"/>
      <c r="E3399" s="1123"/>
      <c r="G3399" s="1167"/>
      <c r="H3399" s="1167">
        <f t="shared" si="3209"/>
        <v>14</v>
      </c>
      <c r="K3399" s="1110">
        <v>0.44</v>
      </c>
      <c r="L3399" s="1110">
        <f t="shared" ref="L3399:R3399" si="3222">K3399</f>
        <v>0.44</v>
      </c>
      <c r="M3399" s="1110">
        <f t="shared" si="3222"/>
        <v>0.44</v>
      </c>
      <c r="N3399" s="1110">
        <f t="shared" si="3222"/>
        <v>0.44</v>
      </c>
      <c r="O3399" s="1110">
        <f t="shared" si="3222"/>
        <v>0.44</v>
      </c>
      <c r="P3399" s="1110">
        <f t="shared" si="3222"/>
        <v>0.44</v>
      </c>
      <c r="Q3399" s="1110">
        <f t="shared" si="3222"/>
        <v>0.44</v>
      </c>
      <c r="R3399" s="1110">
        <f t="shared" si="3222"/>
        <v>0.44</v>
      </c>
    </row>
    <row r="3400" spans="1:18" ht="13.5" customHeight="1" x14ac:dyDescent="0.2">
      <c r="A3400" s="1167"/>
      <c r="B3400" s="1123"/>
      <c r="C3400" s="1108"/>
      <c r="D3400" s="1123"/>
      <c r="E3400" s="1123"/>
      <c r="G3400" s="1167"/>
      <c r="H3400" s="1167">
        <f t="shared" si="3209"/>
        <v>15</v>
      </c>
      <c r="K3400" s="1110">
        <v>0.43</v>
      </c>
      <c r="L3400" s="1110">
        <f t="shared" ref="L3400:R3400" si="3223">K3400</f>
        <v>0.43</v>
      </c>
      <c r="M3400" s="1110">
        <f t="shared" si="3223"/>
        <v>0.43</v>
      </c>
      <c r="N3400" s="1110">
        <f t="shared" si="3223"/>
        <v>0.43</v>
      </c>
      <c r="O3400" s="1110">
        <f t="shared" si="3223"/>
        <v>0.43</v>
      </c>
      <c r="P3400" s="1110">
        <f t="shared" si="3223"/>
        <v>0.43</v>
      </c>
      <c r="Q3400" s="1110">
        <f t="shared" si="3223"/>
        <v>0.43</v>
      </c>
      <c r="R3400" s="1110">
        <f t="shared" si="3223"/>
        <v>0.43</v>
      </c>
    </row>
    <row r="3401" spans="1:18" ht="13.5" customHeight="1" x14ac:dyDescent="0.2">
      <c r="A3401" s="1167"/>
      <c r="B3401" s="1123"/>
      <c r="C3401" s="1108"/>
      <c r="D3401" s="1123"/>
      <c r="E3401" s="1123"/>
      <c r="G3401" s="1167"/>
      <c r="H3401" s="1167">
        <f t="shared" si="3209"/>
        <v>16</v>
      </c>
      <c r="K3401" s="1110">
        <v>0.43</v>
      </c>
      <c r="L3401" s="1110">
        <f t="shared" ref="L3401:R3401" si="3224">K3401</f>
        <v>0.43</v>
      </c>
      <c r="M3401" s="1110">
        <f t="shared" si="3224"/>
        <v>0.43</v>
      </c>
      <c r="N3401" s="1110">
        <f t="shared" si="3224"/>
        <v>0.43</v>
      </c>
      <c r="O3401" s="1110">
        <f t="shared" si="3224"/>
        <v>0.43</v>
      </c>
      <c r="P3401" s="1110">
        <f t="shared" si="3224"/>
        <v>0.43</v>
      </c>
      <c r="Q3401" s="1110">
        <f t="shared" si="3224"/>
        <v>0.43</v>
      </c>
      <c r="R3401" s="1110">
        <f t="shared" si="3224"/>
        <v>0.43</v>
      </c>
    </row>
    <row r="3402" spans="1:18" ht="13.5" customHeight="1" x14ac:dyDescent="0.2">
      <c r="A3402" s="1167"/>
      <c r="B3402" s="1123"/>
      <c r="C3402" s="1108"/>
      <c r="D3402" s="1123"/>
      <c r="E3402" s="1123"/>
      <c r="G3402" s="1167"/>
      <c r="H3402" s="1167">
        <f t="shared" si="3209"/>
        <v>17</v>
      </c>
      <c r="K3402" s="1110">
        <v>0.44</v>
      </c>
      <c r="L3402" s="1110">
        <f t="shared" ref="L3402:R3402" si="3225">K3402</f>
        <v>0.44</v>
      </c>
      <c r="M3402" s="1110">
        <f t="shared" si="3225"/>
        <v>0.44</v>
      </c>
      <c r="N3402" s="1110">
        <f t="shared" si="3225"/>
        <v>0.44</v>
      </c>
      <c r="O3402" s="1110">
        <f t="shared" si="3225"/>
        <v>0.44</v>
      </c>
      <c r="P3402" s="1110">
        <f t="shared" si="3225"/>
        <v>0.44</v>
      </c>
      <c r="Q3402" s="1110">
        <f t="shared" si="3225"/>
        <v>0.44</v>
      </c>
      <c r="R3402" s="1110">
        <f t="shared" si="3225"/>
        <v>0.44</v>
      </c>
    </row>
    <row r="3403" spans="1:18" ht="13.5" customHeight="1" x14ac:dyDescent="0.2">
      <c r="A3403" s="1167"/>
      <c r="B3403" s="1123"/>
      <c r="C3403" s="1108"/>
      <c r="D3403" s="1123"/>
      <c r="E3403" s="1123"/>
      <c r="G3403" s="1167"/>
      <c r="H3403" s="1167">
        <f t="shared" si="3209"/>
        <v>18</v>
      </c>
      <c r="K3403" s="1110">
        <v>0.45</v>
      </c>
      <c r="L3403" s="1110">
        <f t="shared" ref="L3403:R3403" si="3226">K3403</f>
        <v>0.45</v>
      </c>
      <c r="M3403" s="1110">
        <f t="shared" si="3226"/>
        <v>0.45</v>
      </c>
      <c r="N3403" s="1110">
        <f t="shared" si="3226"/>
        <v>0.45</v>
      </c>
      <c r="O3403" s="1110">
        <f t="shared" si="3226"/>
        <v>0.45</v>
      </c>
      <c r="P3403" s="1110">
        <f t="shared" si="3226"/>
        <v>0.45</v>
      </c>
      <c r="Q3403" s="1110">
        <f t="shared" si="3226"/>
        <v>0.45</v>
      </c>
      <c r="R3403" s="1110">
        <f t="shared" si="3226"/>
        <v>0.45</v>
      </c>
    </row>
    <row r="3404" spans="1:18" ht="13.5" customHeight="1" x14ac:dyDescent="0.2">
      <c r="A3404" s="1167"/>
      <c r="B3404" s="1123"/>
      <c r="C3404" s="1108"/>
      <c r="D3404" s="1123"/>
      <c r="E3404" s="1123"/>
      <c r="G3404" s="1167"/>
      <c r="H3404" s="1167">
        <f t="shared" si="3209"/>
        <v>19</v>
      </c>
      <c r="K3404" s="1110">
        <v>0.47</v>
      </c>
      <c r="L3404" s="1110">
        <f t="shared" ref="L3404:R3404" si="3227">K3404</f>
        <v>0.47</v>
      </c>
      <c r="M3404" s="1110">
        <f t="shared" si="3227"/>
        <v>0.47</v>
      </c>
      <c r="N3404" s="1110">
        <f t="shared" si="3227"/>
        <v>0.47</v>
      </c>
      <c r="O3404" s="1110">
        <f t="shared" si="3227"/>
        <v>0.47</v>
      </c>
      <c r="P3404" s="1110">
        <f t="shared" si="3227"/>
        <v>0.47</v>
      </c>
      <c r="Q3404" s="1110">
        <f t="shared" si="3227"/>
        <v>0.47</v>
      </c>
      <c r="R3404" s="1110">
        <f t="shared" si="3227"/>
        <v>0.47</v>
      </c>
    </row>
    <row r="3405" spans="1:18" ht="13.5" customHeight="1" x14ac:dyDescent="0.2">
      <c r="A3405" s="1167"/>
      <c r="B3405" s="1123"/>
      <c r="C3405" s="1108"/>
      <c r="D3405" s="1123"/>
      <c r="E3405" s="1123"/>
      <c r="G3405" s="1167"/>
      <c r="H3405" s="1167">
        <f t="shared" si="3209"/>
        <v>20</v>
      </c>
      <c r="K3405" s="1110">
        <v>0.46</v>
      </c>
      <c r="L3405" s="1110">
        <f t="shared" ref="L3405:R3405" si="3228">K3405</f>
        <v>0.46</v>
      </c>
      <c r="M3405" s="1110">
        <f t="shared" si="3228"/>
        <v>0.46</v>
      </c>
      <c r="N3405" s="1110">
        <f t="shared" si="3228"/>
        <v>0.46</v>
      </c>
      <c r="O3405" s="1110">
        <f t="shared" si="3228"/>
        <v>0.46</v>
      </c>
      <c r="P3405" s="1110">
        <f t="shared" si="3228"/>
        <v>0.46</v>
      </c>
      <c r="Q3405" s="1110">
        <f t="shared" si="3228"/>
        <v>0.46</v>
      </c>
      <c r="R3405" s="1110">
        <f t="shared" si="3228"/>
        <v>0.46</v>
      </c>
    </row>
    <row r="3406" spans="1:18" ht="13.5" customHeight="1" x14ac:dyDescent="0.2">
      <c r="A3406" s="1167"/>
      <c r="B3406" s="1123"/>
      <c r="C3406" s="1108"/>
      <c r="D3406" s="1123"/>
      <c r="E3406" s="1123"/>
      <c r="G3406" s="1167"/>
      <c r="H3406" s="1167">
        <f t="shared" si="3209"/>
        <v>21</v>
      </c>
      <c r="K3406" s="1110">
        <v>0.45</v>
      </c>
      <c r="L3406" s="1110">
        <f t="shared" ref="L3406:R3406" si="3229">K3406</f>
        <v>0.45</v>
      </c>
      <c r="M3406" s="1110">
        <f t="shared" si="3229"/>
        <v>0.45</v>
      </c>
      <c r="N3406" s="1110">
        <f t="shared" si="3229"/>
        <v>0.45</v>
      </c>
      <c r="O3406" s="1110">
        <f t="shared" si="3229"/>
        <v>0.45</v>
      </c>
      <c r="P3406" s="1110">
        <f t="shared" si="3229"/>
        <v>0.45</v>
      </c>
      <c r="Q3406" s="1110">
        <f t="shared" si="3229"/>
        <v>0.45</v>
      </c>
      <c r="R3406" s="1110">
        <f t="shared" si="3229"/>
        <v>0.45</v>
      </c>
    </row>
    <row r="3407" spans="1:18" ht="13.5" customHeight="1" x14ac:dyDescent="0.2">
      <c r="A3407" s="1167"/>
      <c r="B3407" s="1123"/>
      <c r="C3407" s="1108"/>
      <c r="D3407" s="1123"/>
      <c r="E3407" s="1123"/>
      <c r="G3407" s="1167"/>
      <c r="H3407" s="1167">
        <f t="shared" si="3209"/>
        <v>22</v>
      </c>
      <c r="K3407" s="1110">
        <v>0.44</v>
      </c>
      <c r="L3407" s="1110">
        <f t="shared" ref="L3407:R3407" si="3230">K3407</f>
        <v>0.44</v>
      </c>
      <c r="M3407" s="1110">
        <f t="shared" si="3230"/>
        <v>0.44</v>
      </c>
      <c r="N3407" s="1110">
        <f t="shared" si="3230"/>
        <v>0.44</v>
      </c>
      <c r="O3407" s="1110">
        <f t="shared" si="3230"/>
        <v>0.44</v>
      </c>
      <c r="P3407" s="1110">
        <f t="shared" si="3230"/>
        <v>0.44</v>
      </c>
      <c r="Q3407" s="1110">
        <f t="shared" si="3230"/>
        <v>0.44</v>
      </c>
      <c r="R3407" s="1110">
        <f t="shared" si="3230"/>
        <v>0.44</v>
      </c>
    </row>
    <row r="3408" spans="1:18" ht="13.5" customHeight="1" x14ac:dyDescent="0.2">
      <c r="A3408" s="1167"/>
      <c r="B3408" s="1123"/>
      <c r="C3408" s="1108"/>
      <c r="D3408" s="1123"/>
      <c r="E3408" s="1123"/>
      <c r="G3408" s="1167"/>
      <c r="H3408" s="1167">
        <f t="shared" si="3209"/>
        <v>23</v>
      </c>
      <c r="K3408" s="1110">
        <v>0.41</v>
      </c>
      <c r="L3408" s="1110">
        <f t="shared" ref="L3408:R3408" si="3231">K3408</f>
        <v>0.41</v>
      </c>
      <c r="M3408" s="1110">
        <f t="shared" si="3231"/>
        <v>0.41</v>
      </c>
      <c r="N3408" s="1110">
        <f t="shared" si="3231"/>
        <v>0.41</v>
      </c>
      <c r="O3408" s="1110">
        <f t="shared" si="3231"/>
        <v>0.41</v>
      </c>
      <c r="P3408" s="1110">
        <f t="shared" si="3231"/>
        <v>0.41</v>
      </c>
      <c r="Q3408" s="1110">
        <f t="shared" si="3231"/>
        <v>0.41</v>
      </c>
      <c r="R3408" s="1110">
        <f t="shared" si="3231"/>
        <v>0.41</v>
      </c>
    </row>
    <row r="3409" spans="1:18" ht="13.5" customHeight="1" x14ac:dyDescent="0.2">
      <c r="A3409" s="1167"/>
      <c r="B3409" s="1123"/>
      <c r="C3409" s="1108"/>
      <c r="D3409" s="1123"/>
      <c r="E3409" s="1123"/>
      <c r="G3409" s="1167"/>
      <c r="K3409" s="1110"/>
      <c r="L3409" s="1110"/>
      <c r="M3409" s="1110"/>
      <c r="N3409" s="1110"/>
      <c r="R3409" s="1110"/>
    </row>
    <row r="3410" spans="1:18" ht="13.5" customHeight="1" x14ac:dyDescent="0.2">
      <c r="A3410" s="1167"/>
      <c r="B3410" s="1123"/>
      <c r="D3410" s="1079" t="s">
        <v>183</v>
      </c>
      <c r="E3410" s="1123"/>
      <c r="F3410" s="1125"/>
      <c r="G3410" s="1125"/>
      <c r="L3410" s="1120"/>
      <c r="M3410" s="1120"/>
      <c r="N3410" s="1120"/>
      <c r="O3410" s="1120"/>
      <c r="P3410" s="1120"/>
      <c r="Q3410" s="1120"/>
      <c r="R3410" s="1120"/>
    </row>
    <row r="3411" spans="1:18" ht="13.5" customHeight="1" x14ac:dyDescent="0.2">
      <c r="A3411" s="1167"/>
      <c r="B3411" s="1123"/>
      <c r="D3411" s="1079"/>
      <c r="E3411" s="1123"/>
      <c r="F3411" s="1125"/>
      <c r="G3411" s="1125"/>
      <c r="K3411" s="1120"/>
      <c r="L3411" s="1120"/>
      <c r="M3411" s="1120"/>
      <c r="N3411" s="1120"/>
      <c r="O3411" s="1120"/>
      <c r="P3411" s="1120"/>
      <c r="Q3411" s="1120"/>
      <c r="R3411" s="1120"/>
    </row>
    <row r="3412" spans="1:18" ht="13.5" customHeight="1" x14ac:dyDescent="0.2">
      <c r="A3412" s="1167"/>
      <c r="B3412" s="1123"/>
      <c r="D3412" s="1079"/>
      <c r="E3412" s="1123"/>
      <c r="F3412" s="1125"/>
      <c r="G3412" s="1125"/>
      <c r="H3412" s="2217">
        <v>0</v>
      </c>
      <c r="K3412" s="1120">
        <f t="shared" ref="K3412:K3434" si="3232">K3331+K3358+K3385</f>
        <v>0.99</v>
      </c>
      <c r="L3412" s="1120">
        <f>K3412</f>
        <v>0.99</v>
      </c>
      <c r="M3412" s="1120">
        <f t="shared" ref="M3412:R3412" si="3233">L3412</f>
        <v>0.99</v>
      </c>
      <c r="N3412" s="1120">
        <f t="shared" si="3233"/>
        <v>0.99</v>
      </c>
      <c r="O3412" s="1120">
        <f t="shared" si="3233"/>
        <v>0.99</v>
      </c>
      <c r="P3412" s="1120">
        <f t="shared" si="3233"/>
        <v>0.99</v>
      </c>
      <c r="Q3412" s="1120">
        <f t="shared" si="3233"/>
        <v>0.99</v>
      </c>
      <c r="R3412" s="1120">
        <f t="shared" si="3233"/>
        <v>0.99</v>
      </c>
    </row>
    <row r="3413" spans="1:18" ht="13.5" customHeight="1" x14ac:dyDescent="0.2">
      <c r="A3413" s="1167"/>
      <c r="B3413" s="1123"/>
      <c r="D3413" s="1079"/>
      <c r="E3413" s="1123"/>
      <c r="F3413" s="1125"/>
      <c r="G3413" s="1125"/>
      <c r="H3413" s="2217">
        <f>H3412+1</f>
        <v>1</v>
      </c>
      <c r="K3413" s="1120">
        <f t="shared" si="3232"/>
        <v>1.07</v>
      </c>
      <c r="L3413" s="1120">
        <f t="shared" ref="L3413:R3413" si="3234">K3413</f>
        <v>1.07</v>
      </c>
      <c r="M3413" s="1120">
        <f t="shared" si="3234"/>
        <v>1.07</v>
      </c>
      <c r="N3413" s="1120">
        <f t="shared" si="3234"/>
        <v>1.07</v>
      </c>
      <c r="O3413" s="1120">
        <f t="shared" si="3234"/>
        <v>1.07</v>
      </c>
      <c r="P3413" s="1120">
        <f t="shared" si="3234"/>
        <v>1.07</v>
      </c>
      <c r="Q3413" s="1120">
        <f t="shared" si="3234"/>
        <v>1.07</v>
      </c>
      <c r="R3413" s="1120">
        <f t="shared" si="3234"/>
        <v>1.07</v>
      </c>
    </row>
    <row r="3414" spans="1:18" ht="13.5" customHeight="1" x14ac:dyDescent="0.2">
      <c r="A3414" s="1167"/>
      <c r="B3414" s="1123"/>
      <c r="D3414" s="1079"/>
      <c r="E3414" s="1123"/>
      <c r="F3414" s="1125"/>
      <c r="G3414" s="1125"/>
      <c r="H3414" s="2217">
        <f t="shared" ref="H3414:H3435" si="3235">H3413+1</f>
        <v>2</v>
      </c>
      <c r="K3414" s="1120">
        <f t="shared" si="3232"/>
        <v>0.86</v>
      </c>
      <c r="L3414" s="1120">
        <f t="shared" ref="L3414:R3414" si="3236">K3414</f>
        <v>0.86</v>
      </c>
      <c r="M3414" s="1120">
        <f t="shared" si="3236"/>
        <v>0.86</v>
      </c>
      <c r="N3414" s="1120">
        <f t="shared" si="3236"/>
        <v>0.86</v>
      </c>
      <c r="O3414" s="1120">
        <f t="shared" si="3236"/>
        <v>0.86</v>
      </c>
      <c r="P3414" s="1120">
        <f t="shared" si="3236"/>
        <v>0.86</v>
      </c>
      <c r="Q3414" s="1120">
        <f t="shared" si="3236"/>
        <v>0.86</v>
      </c>
      <c r="R3414" s="1120">
        <f t="shared" si="3236"/>
        <v>0.86</v>
      </c>
    </row>
    <row r="3415" spans="1:18" ht="13.5" customHeight="1" x14ac:dyDescent="0.2">
      <c r="A3415" s="1167"/>
      <c r="B3415" s="1123"/>
      <c r="D3415" s="1079"/>
      <c r="E3415" s="1123"/>
      <c r="F3415" s="1125"/>
      <c r="G3415" s="1125"/>
      <c r="H3415" s="2217">
        <f t="shared" si="3235"/>
        <v>3</v>
      </c>
      <c r="K3415" s="1120">
        <f t="shared" si="3232"/>
        <v>0.98</v>
      </c>
      <c r="L3415" s="1120">
        <f t="shared" ref="L3415:R3415" si="3237">K3415</f>
        <v>0.98</v>
      </c>
      <c r="M3415" s="1120">
        <f t="shared" si="3237"/>
        <v>0.98</v>
      </c>
      <c r="N3415" s="1120">
        <f t="shared" si="3237"/>
        <v>0.98</v>
      </c>
      <c r="O3415" s="1120">
        <f t="shared" si="3237"/>
        <v>0.98</v>
      </c>
      <c r="P3415" s="1120">
        <f t="shared" si="3237"/>
        <v>0.98</v>
      </c>
      <c r="Q3415" s="1120">
        <f t="shared" si="3237"/>
        <v>0.98</v>
      </c>
      <c r="R3415" s="1120">
        <f t="shared" si="3237"/>
        <v>0.98</v>
      </c>
    </row>
    <row r="3416" spans="1:18" ht="13.5" customHeight="1" x14ac:dyDescent="0.2">
      <c r="A3416" s="1167"/>
      <c r="B3416" s="1123"/>
      <c r="D3416" s="1079"/>
      <c r="E3416" s="1123"/>
      <c r="F3416" s="1125"/>
      <c r="G3416" s="1125"/>
      <c r="H3416" s="2217">
        <f t="shared" si="3235"/>
        <v>4</v>
      </c>
      <c r="K3416" s="1120">
        <f t="shared" si="3232"/>
        <v>0.97</v>
      </c>
      <c r="L3416" s="1120">
        <f t="shared" ref="L3416:R3416" si="3238">K3416</f>
        <v>0.97</v>
      </c>
      <c r="M3416" s="1120">
        <f t="shared" si="3238"/>
        <v>0.97</v>
      </c>
      <c r="N3416" s="1120">
        <f t="shared" si="3238"/>
        <v>0.97</v>
      </c>
      <c r="O3416" s="1120">
        <f t="shared" si="3238"/>
        <v>0.97</v>
      </c>
      <c r="P3416" s="1120">
        <f t="shared" si="3238"/>
        <v>0.97</v>
      </c>
      <c r="Q3416" s="1120">
        <f t="shared" si="3238"/>
        <v>0.97</v>
      </c>
      <c r="R3416" s="1120">
        <f t="shared" si="3238"/>
        <v>0.97</v>
      </c>
    </row>
    <row r="3417" spans="1:18" ht="13.5" customHeight="1" x14ac:dyDescent="0.2">
      <c r="A3417" s="1167"/>
      <c r="B3417" s="1123"/>
      <c r="D3417" s="1079"/>
      <c r="E3417" s="1123"/>
      <c r="F3417" s="1125"/>
      <c r="G3417" s="1125"/>
      <c r="H3417" s="2217">
        <f t="shared" si="3235"/>
        <v>5</v>
      </c>
      <c r="K3417" s="1120">
        <f t="shared" si="3232"/>
        <v>1</v>
      </c>
      <c r="L3417" s="1120">
        <f t="shared" ref="L3417:R3417" si="3239">K3417</f>
        <v>1</v>
      </c>
      <c r="M3417" s="1120">
        <f t="shared" si="3239"/>
        <v>1</v>
      </c>
      <c r="N3417" s="1120">
        <f t="shared" si="3239"/>
        <v>1</v>
      </c>
      <c r="O3417" s="1120">
        <f t="shared" si="3239"/>
        <v>1</v>
      </c>
      <c r="P3417" s="1120">
        <f t="shared" si="3239"/>
        <v>1</v>
      </c>
      <c r="Q3417" s="1120">
        <f t="shared" si="3239"/>
        <v>1</v>
      </c>
      <c r="R3417" s="1120">
        <f t="shared" si="3239"/>
        <v>1</v>
      </c>
    </row>
    <row r="3418" spans="1:18" ht="13.5" customHeight="1" x14ac:dyDescent="0.2">
      <c r="A3418" s="1167"/>
      <c r="B3418" s="1123"/>
      <c r="D3418" s="1079"/>
      <c r="E3418" s="1123"/>
      <c r="F3418" s="1125"/>
      <c r="G3418" s="1125"/>
      <c r="H3418" s="2217">
        <f t="shared" si="3235"/>
        <v>6</v>
      </c>
      <c r="K3418" s="1120">
        <f t="shared" si="3232"/>
        <v>1.17</v>
      </c>
      <c r="L3418" s="1120">
        <f t="shared" ref="L3418:R3418" si="3240">K3418</f>
        <v>1.17</v>
      </c>
      <c r="M3418" s="1120">
        <f t="shared" si="3240"/>
        <v>1.17</v>
      </c>
      <c r="N3418" s="1120">
        <f t="shared" si="3240"/>
        <v>1.17</v>
      </c>
      <c r="O3418" s="1120">
        <f t="shared" si="3240"/>
        <v>1.17</v>
      </c>
      <c r="P3418" s="1120">
        <f t="shared" si="3240"/>
        <v>1.17</v>
      </c>
      <c r="Q3418" s="1120">
        <f t="shared" si="3240"/>
        <v>1.17</v>
      </c>
      <c r="R3418" s="1120">
        <f t="shared" si="3240"/>
        <v>1.17</v>
      </c>
    </row>
    <row r="3419" spans="1:18" ht="13.5" customHeight="1" x14ac:dyDescent="0.2">
      <c r="A3419" s="1167"/>
      <c r="B3419" s="1123"/>
      <c r="D3419" s="1079"/>
      <c r="E3419" s="1123"/>
      <c r="F3419" s="1125"/>
      <c r="G3419" s="1125"/>
      <c r="H3419" s="2217">
        <f t="shared" si="3235"/>
        <v>7</v>
      </c>
      <c r="K3419" s="1120">
        <f t="shared" si="3232"/>
        <v>1.27</v>
      </c>
      <c r="L3419" s="1120">
        <f t="shared" ref="L3419:R3419" si="3241">K3419</f>
        <v>1.27</v>
      </c>
      <c r="M3419" s="1120">
        <f t="shared" si="3241"/>
        <v>1.27</v>
      </c>
      <c r="N3419" s="1120">
        <f t="shared" si="3241"/>
        <v>1.27</v>
      </c>
      <c r="O3419" s="1120">
        <f t="shared" si="3241"/>
        <v>1.27</v>
      </c>
      <c r="P3419" s="1120">
        <f t="shared" si="3241"/>
        <v>1.27</v>
      </c>
      <c r="Q3419" s="1120">
        <f t="shared" si="3241"/>
        <v>1.27</v>
      </c>
      <c r="R3419" s="1120">
        <f t="shared" si="3241"/>
        <v>1.27</v>
      </c>
    </row>
    <row r="3420" spans="1:18" ht="13.5" customHeight="1" x14ac:dyDescent="0.2">
      <c r="A3420" s="1167"/>
      <c r="B3420" s="1123"/>
      <c r="D3420" s="1079"/>
      <c r="E3420" s="1123"/>
      <c r="F3420" s="1125"/>
      <c r="G3420" s="1125"/>
      <c r="H3420" s="2217">
        <f t="shared" si="3235"/>
        <v>8</v>
      </c>
      <c r="K3420" s="1120">
        <f t="shared" si="3232"/>
        <v>1.76</v>
      </c>
      <c r="L3420" s="1120">
        <f t="shared" ref="L3420:R3420" si="3242">K3420</f>
        <v>1.76</v>
      </c>
      <c r="M3420" s="1120">
        <f t="shared" si="3242"/>
        <v>1.76</v>
      </c>
      <c r="N3420" s="1120">
        <f t="shared" si="3242"/>
        <v>1.76</v>
      </c>
      <c r="O3420" s="1120">
        <f t="shared" si="3242"/>
        <v>1.76</v>
      </c>
      <c r="P3420" s="1120">
        <f t="shared" si="3242"/>
        <v>1.76</v>
      </c>
      <c r="Q3420" s="1120">
        <f t="shared" si="3242"/>
        <v>1.76</v>
      </c>
      <c r="R3420" s="1120">
        <f t="shared" si="3242"/>
        <v>1.76</v>
      </c>
    </row>
    <row r="3421" spans="1:18" ht="13.5" customHeight="1" x14ac:dyDescent="0.2">
      <c r="A3421" s="1167"/>
      <c r="B3421" s="1123"/>
      <c r="D3421" s="1079"/>
      <c r="E3421" s="1123"/>
      <c r="F3421" s="1125"/>
      <c r="G3421" s="1125"/>
      <c r="H3421" s="2217">
        <f t="shared" si="3235"/>
        <v>9</v>
      </c>
      <c r="K3421" s="1120">
        <f t="shared" si="3232"/>
        <v>2.0299999999999998</v>
      </c>
      <c r="L3421" s="1120">
        <f t="shared" ref="L3421:R3421" si="3243">K3421</f>
        <v>2.0299999999999998</v>
      </c>
      <c r="M3421" s="1120">
        <f t="shared" si="3243"/>
        <v>2.0299999999999998</v>
      </c>
      <c r="N3421" s="1120">
        <f t="shared" si="3243"/>
        <v>2.0299999999999998</v>
      </c>
      <c r="O3421" s="1120">
        <f t="shared" si="3243"/>
        <v>2.0299999999999998</v>
      </c>
      <c r="P3421" s="1120">
        <f t="shared" si="3243"/>
        <v>2.0299999999999998</v>
      </c>
      <c r="Q3421" s="1120">
        <f t="shared" si="3243"/>
        <v>2.0299999999999998</v>
      </c>
      <c r="R3421" s="1120">
        <f t="shared" si="3243"/>
        <v>2.0299999999999998</v>
      </c>
    </row>
    <row r="3422" spans="1:18" ht="13.5" customHeight="1" x14ac:dyDescent="0.2">
      <c r="A3422" s="1167"/>
      <c r="B3422" s="1123"/>
      <c r="D3422" s="1079"/>
      <c r="E3422" s="1123"/>
      <c r="F3422" s="1125"/>
      <c r="G3422" s="1125"/>
      <c r="H3422" s="2217">
        <f t="shared" si="3235"/>
        <v>10</v>
      </c>
      <c r="K3422" s="1120">
        <f t="shared" si="3232"/>
        <v>1.99</v>
      </c>
      <c r="L3422" s="1120">
        <f t="shared" ref="L3422:R3422" si="3244">K3422</f>
        <v>1.99</v>
      </c>
      <c r="M3422" s="1120">
        <f t="shared" si="3244"/>
        <v>1.99</v>
      </c>
      <c r="N3422" s="1120">
        <f t="shared" si="3244"/>
        <v>1.99</v>
      </c>
      <c r="O3422" s="1120">
        <f t="shared" si="3244"/>
        <v>1.99</v>
      </c>
      <c r="P3422" s="1120">
        <f t="shared" si="3244"/>
        <v>1.99</v>
      </c>
      <c r="Q3422" s="1120">
        <f t="shared" si="3244"/>
        <v>1.99</v>
      </c>
      <c r="R3422" s="1120">
        <f t="shared" si="3244"/>
        <v>1.99</v>
      </c>
    </row>
    <row r="3423" spans="1:18" ht="13.5" customHeight="1" x14ac:dyDescent="0.2">
      <c r="A3423" s="1167"/>
      <c r="B3423" s="1123"/>
      <c r="D3423" s="1079"/>
      <c r="E3423" s="1123"/>
      <c r="F3423" s="1125"/>
      <c r="G3423" s="1125"/>
      <c r="H3423" s="2217">
        <f t="shared" si="3235"/>
        <v>11</v>
      </c>
      <c r="K3423" s="1120">
        <f t="shared" si="3232"/>
        <v>1.97</v>
      </c>
      <c r="L3423" s="1120">
        <f t="shared" ref="L3423:R3423" si="3245">K3423</f>
        <v>1.97</v>
      </c>
      <c r="M3423" s="1120">
        <f t="shared" si="3245"/>
        <v>1.97</v>
      </c>
      <c r="N3423" s="1120">
        <f t="shared" si="3245"/>
        <v>1.97</v>
      </c>
      <c r="O3423" s="1120">
        <f t="shared" si="3245"/>
        <v>1.97</v>
      </c>
      <c r="P3423" s="1120">
        <f t="shared" si="3245"/>
        <v>1.97</v>
      </c>
      <c r="Q3423" s="1120">
        <f t="shared" si="3245"/>
        <v>1.97</v>
      </c>
      <c r="R3423" s="1120">
        <f t="shared" si="3245"/>
        <v>1.97</v>
      </c>
    </row>
    <row r="3424" spans="1:18" ht="13.5" customHeight="1" x14ac:dyDescent="0.2">
      <c r="A3424" s="1167"/>
      <c r="B3424" s="1123"/>
      <c r="D3424" s="1079"/>
      <c r="E3424" s="1123"/>
      <c r="F3424" s="1125"/>
      <c r="G3424" s="1125"/>
      <c r="H3424" s="2217">
        <f t="shared" si="3235"/>
        <v>12</v>
      </c>
      <c r="K3424" s="1120">
        <f t="shared" si="3232"/>
        <v>1.78</v>
      </c>
      <c r="L3424" s="1120">
        <f t="shared" ref="L3424:R3424" si="3246">K3424</f>
        <v>1.78</v>
      </c>
      <c r="M3424" s="1120">
        <f t="shared" si="3246"/>
        <v>1.78</v>
      </c>
      <c r="N3424" s="1120">
        <f t="shared" si="3246"/>
        <v>1.78</v>
      </c>
      <c r="O3424" s="1120">
        <f t="shared" si="3246"/>
        <v>1.78</v>
      </c>
      <c r="P3424" s="1120">
        <f t="shared" si="3246"/>
        <v>1.78</v>
      </c>
      <c r="Q3424" s="1120">
        <f t="shared" si="3246"/>
        <v>1.78</v>
      </c>
      <c r="R3424" s="1120">
        <f t="shared" si="3246"/>
        <v>1.78</v>
      </c>
    </row>
    <row r="3425" spans="1:18" ht="13.5" customHeight="1" x14ac:dyDescent="0.2">
      <c r="A3425" s="1167"/>
      <c r="B3425" s="1123"/>
      <c r="D3425" s="1079"/>
      <c r="E3425" s="1123"/>
      <c r="F3425" s="1125"/>
      <c r="G3425" s="1125"/>
      <c r="H3425" s="2217">
        <f t="shared" si="3235"/>
        <v>13</v>
      </c>
      <c r="K3425" s="1120">
        <f t="shared" si="3232"/>
        <v>1.87</v>
      </c>
      <c r="L3425" s="1120">
        <f t="shared" ref="L3425:R3425" si="3247">K3425</f>
        <v>1.87</v>
      </c>
      <c r="M3425" s="1120">
        <f t="shared" si="3247"/>
        <v>1.87</v>
      </c>
      <c r="N3425" s="1120">
        <f t="shared" si="3247"/>
        <v>1.87</v>
      </c>
      <c r="O3425" s="1120">
        <f t="shared" si="3247"/>
        <v>1.87</v>
      </c>
      <c r="P3425" s="1120">
        <f t="shared" si="3247"/>
        <v>1.87</v>
      </c>
      <c r="Q3425" s="1120">
        <f t="shared" si="3247"/>
        <v>1.87</v>
      </c>
      <c r="R3425" s="1120">
        <f t="shared" si="3247"/>
        <v>1.87</v>
      </c>
    </row>
    <row r="3426" spans="1:18" ht="13.5" customHeight="1" x14ac:dyDescent="0.2">
      <c r="A3426" s="1167"/>
      <c r="B3426" s="1123"/>
      <c r="D3426" s="1079"/>
      <c r="E3426" s="1123"/>
      <c r="F3426" s="1125"/>
      <c r="G3426" s="1125"/>
      <c r="H3426" s="2217">
        <f t="shared" si="3235"/>
        <v>14</v>
      </c>
      <c r="K3426" s="1120">
        <f t="shared" si="3232"/>
        <v>1.85</v>
      </c>
      <c r="L3426" s="1120">
        <f t="shared" ref="L3426:R3426" si="3248">K3426</f>
        <v>1.85</v>
      </c>
      <c r="M3426" s="1120">
        <f t="shared" si="3248"/>
        <v>1.85</v>
      </c>
      <c r="N3426" s="1120">
        <f t="shared" si="3248"/>
        <v>1.85</v>
      </c>
      <c r="O3426" s="1120">
        <f t="shared" si="3248"/>
        <v>1.85</v>
      </c>
      <c r="P3426" s="1120">
        <f t="shared" si="3248"/>
        <v>1.85</v>
      </c>
      <c r="Q3426" s="1120">
        <f t="shared" si="3248"/>
        <v>1.85</v>
      </c>
      <c r="R3426" s="1120">
        <f t="shared" si="3248"/>
        <v>1.85</v>
      </c>
    </row>
    <row r="3427" spans="1:18" ht="13.5" customHeight="1" x14ac:dyDescent="0.2">
      <c r="A3427" s="1167"/>
      <c r="B3427" s="1123"/>
      <c r="D3427" s="1079"/>
      <c r="E3427" s="1123"/>
      <c r="F3427" s="1125"/>
      <c r="G3427" s="1125"/>
      <c r="H3427" s="2217">
        <f t="shared" si="3235"/>
        <v>15</v>
      </c>
      <c r="K3427" s="1120">
        <f t="shared" si="3232"/>
        <v>1.81</v>
      </c>
      <c r="L3427" s="1120">
        <f t="shared" ref="L3427:R3427" si="3249">K3427</f>
        <v>1.81</v>
      </c>
      <c r="M3427" s="1120">
        <f t="shared" si="3249"/>
        <v>1.81</v>
      </c>
      <c r="N3427" s="1120">
        <f t="shared" si="3249"/>
        <v>1.81</v>
      </c>
      <c r="O3427" s="1120">
        <f t="shared" si="3249"/>
        <v>1.81</v>
      </c>
      <c r="P3427" s="1120">
        <f t="shared" si="3249"/>
        <v>1.81</v>
      </c>
      <c r="Q3427" s="1120">
        <f t="shared" si="3249"/>
        <v>1.81</v>
      </c>
      <c r="R3427" s="1120">
        <f t="shared" si="3249"/>
        <v>1.81</v>
      </c>
    </row>
    <row r="3428" spans="1:18" ht="13.5" customHeight="1" x14ac:dyDescent="0.2">
      <c r="A3428" s="1167"/>
      <c r="B3428" s="1123"/>
      <c r="D3428" s="1079"/>
      <c r="E3428" s="1123"/>
      <c r="F3428" s="1125"/>
      <c r="G3428" s="1125"/>
      <c r="H3428" s="2217">
        <f t="shared" si="3235"/>
        <v>16</v>
      </c>
      <c r="K3428" s="1120">
        <f t="shared" si="3232"/>
        <v>2</v>
      </c>
      <c r="L3428" s="1120">
        <f t="shared" ref="L3428:R3428" si="3250">K3428</f>
        <v>2</v>
      </c>
      <c r="M3428" s="1120">
        <f t="shared" si="3250"/>
        <v>2</v>
      </c>
      <c r="N3428" s="1120">
        <f t="shared" si="3250"/>
        <v>2</v>
      </c>
      <c r="O3428" s="1120">
        <f t="shared" si="3250"/>
        <v>2</v>
      </c>
      <c r="P3428" s="1120">
        <f t="shared" si="3250"/>
        <v>2</v>
      </c>
      <c r="Q3428" s="1120">
        <f t="shared" si="3250"/>
        <v>2</v>
      </c>
      <c r="R3428" s="1120">
        <f t="shared" si="3250"/>
        <v>2</v>
      </c>
    </row>
    <row r="3429" spans="1:18" ht="13.5" customHeight="1" x14ac:dyDescent="0.2">
      <c r="A3429" s="1167"/>
      <c r="B3429" s="1123"/>
      <c r="D3429" s="1079"/>
      <c r="E3429" s="1123"/>
      <c r="F3429" s="1125"/>
      <c r="G3429" s="1125"/>
      <c r="H3429" s="2217">
        <f t="shared" si="3235"/>
        <v>17</v>
      </c>
      <c r="K3429" s="1120">
        <f t="shared" si="3232"/>
        <v>2.04</v>
      </c>
      <c r="L3429" s="1120">
        <f t="shared" ref="L3429:R3429" si="3251">K3429</f>
        <v>2.04</v>
      </c>
      <c r="M3429" s="1120">
        <f t="shared" si="3251"/>
        <v>2.04</v>
      </c>
      <c r="N3429" s="1120">
        <f t="shared" si="3251"/>
        <v>2.04</v>
      </c>
      <c r="O3429" s="1120">
        <f t="shared" si="3251"/>
        <v>2.04</v>
      </c>
      <c r="P3429" s="1120">
        <f t="shared" si="3251"/>
        <v>2.04</v>
      </c>
      <c r="Q3429" s="1120">
        <f t="shared" si="3251"/>
        <v>2.04</v>
      </c>
      <c r="R3429" s="1120">
        <f t="shared" si="3251"/>
        <v>2.04</v>
      </c>
    </row>
    <row r="3430" spans="1:18" ht="13.5" customHeight="1" x14ac:dyDescent="0.2">
      <c r="A3430" s="1167"/>
      <c r="B3430" s="1123"/>
      <c r="D3430" s="1079"/>
      <c r="E3430" s="1123"/>
      <c r="F3430" s="1125"/>
      <c r="G3430" s="1125"/>
      <c r="H3430" s="2217">
        <f t="shared" si="3235"/>
        <v>18</v>
      </c>
      <c r="K3430" s="1120">
        <f t="shared" si="3232"/>
        <v>2.14</v>
      </c>
      <c r="L3430" s="1120">
        <f t="shared" ref="L3430:R3430" si="3252">K3430</f>
        <v>2.14</v>
      </c>
      <c r="M3430" s="1120">
        <f t="shared" si="3252"/>
        <v>2.14</v>
      </c>
      <c r="N3430" s="1120">
        <f t="shared" si="3252"/>
        <v>2.14</v>
      </c>
      <c r="O3430" s="1120">
        <f t="shared" si="3252"/>
        <v>2.14</v>
      </c>
      <c r="P3430" s="1120">
        <f t="shared" si="3252"/>
        <v>2.14</v>
      </c>
      <c r="Q3430" s="1120">
        <f t="shared" si="3252"/>
        <v>2.14</v>
      </c>
      <c r="R3430" s="1120">
        <f t="shared" si="3252"/>
        <v>2.14</v>
      </c>
    </row>
    <row r="3431" spans="1:18" ht="13.5" customHeight="1" x14ac:dyDescent="0.2">
      <c r="A3431" s="1167"/>
      <c r="B3431" s="1123"/>
      <c r="D3431" s="1079"/>
      <c r="E3431" s="1123"/>
      <c r="F3431" s="1125"/>
      <c r="G3431" s="1125"/>
      <c r="H3431" s="2217">
        <f t="shared" si="3235"/>
        <v>19</v>
      </c>
      <c r="K3431" s="1120">
        <f t="shared" si="3232"/>
        <v>1.98</v>
      </c>
      <c r="L3431" s="1120">
        <f t="shared" ref="L3431:R3431" si="3253">K3431</f>
        <v>1.98</v>
      </c>
      <c r="M3431" s="1120">
        <f t="shared" si="3253"/>
        <v>1.98</v>
      </c>
      <c r="N3431" s="1120">
        <f t="shared" si="3253"/>
        <v>1.98</v>
      </c>
      <c r="O3431" s="1120">
        <f t="shared" si="3253"/>
        <v>1.98</v>
      </c>
      <c r="P3431" s="1120">
        <f t="shared" si="3253"/>
        <v>1.98</v>
      </c>
      <c r="Q3431" s="1120">
        <f t="shared" si="3253"/>
        <v>1.98</v>
      </c>
      <c r="R3431" s="1120">
        <f t="shared" si="3253"/>
        <v>1.98</v>
      </c>
    </row>
    <row r="3432" spans="1:18" ht="13.5" customHeight="1" x14ac:dyDescent="0.2">
      <c r="A3432" s="1167"/>
      <c r="B3432" s="1123"/>
      <c r="D3432" s="1079"/>
      <c r="E3432" s="1123"/>
      <c r="F3432" s="1125"/>
      <c r="G3432" s="1125"/>
      <c r="H3432" s="2217">
        <f t="shared" si="3235"/>
        <v>20</v>
      </c>
      <c r="K3432" s="1120">
        <f t="shared" si="3232"/>
        <v>2.0099999999999998</v>
      </c>
      <c r="L3432" s="1120">
        <f t="shared" ref="L3432:R3432" si="3254">K3432</f>
        <v>2.0099999999999998</v>
      </c>
      <c r="M3432" s="1120">
        <f t="shared" si="3254"/>
        <v>2.0099999999999998</v>
      </c>
      <c r="N3432" s="1120">
        <f t="shared" si="3254"/>
        <v>2.0099999999999998</v>
      </c>
      <c r="O3432" s="1120">
        <f t="shared" si="3254"/>
        <v>2.0099999999999998</v>
      </c>
      <c r="P3432" s="1120">
        <f t="shared" si="3254"/>
        <v>2.0099999999999998</v>
      </c>
      <c r="Q3432" s="1120">
        <f t="shared" si="3254"/>
        <v>2.0099999999999998</v>
      </c>
      <c r="R3432" s="1120">
        <f t="shared" si="3254"/>
        <v>2.0099999999999998</v>
      </c>
    </row>
    <row r="3433" spans="1:18" ht="13.5" customHeight="1" x14ac:dyDescent="0.2">
      <c r="A3433" s="1167"/>
      <c r="B3433" s="1123"/>
      <c r="D3433" s="1079"/>
      <c r="E3433" s="1123"/>
      <c r="F3433" s="1125"/>
      <c r="G3433" s="1125"/>
      <c r="H3433" s="2217">
        <f t="shared" si="3235"/>
        <v>21</v>
      </c>
      <c r="K3433" s="1120">
        <f t="shared" si="3232"/>
        <v>2.0299999999999998</v>
      </c>
      <c r="L3433" s="1120">
        <f t="shared" ref="L3433:R3433" si="3255">K3433</f>
        <v>2.0299999999999998</v>
      </c>
      <c r="M3433" s="1120">
        <f t="shared" si="3255"/>
        <v>2.0299999999999998</v>
      </c>
      <c r="N3433" s="1120">
        <f t="shared" si="3255"/>
        <v>2.0299999999999998</v>
      </c>
      <c r="O3433" s="1120">
        <f t="shared" si="3255"/>
        <v>2.0299999999999998</v>
      </c>
      <c r="P3433" s="1120">
        <f t="shared" si="3255"/>
        <v>2.0299999999999998</v>
      </c>
      <c r="Q3433" s="1120">
        <f t="shared" si="3255"/>
        <v>2.0299999999999998</v>
      </c>
      <c r="R3433" s="1120">
        <f t="shared" si="3255"/>
        <v>2.0299999999999998</v>
      </c>
    </row>
    <row r="3434" spans="1:18" ht="13.5" customHeight="1" x14ac:dyDescent="0.2">
      <c r="A3434" s="1167"/>
      <c r="B3434" s="1123"/>
      <c r="D3434" s="1079"/>
      <c r="E3434" s="1123"/>
      <c r="F3434" s="1125"/>
      <c r="G3434" s="1125"/>
      <c r="H3434" s="2217">
        <f t="shared" si="3235"/>
        <v>22</v>
      </c>
      <c r="K3434" s="1120">
        <f t="shared" si="3232"/>
        <v>1.85</v>
      </c>
      <c r="L3434" s="1120">
        <f t="shared" ref="L3434:R3434" si="3256">K3434</f>
        <v>1.85</v>
      </c>
      <c r="M3434" s="1120">
        <f t="shared" si="3256"/>
        <v>1.85</v>
      </c>
      <c r="N3434" s="1120">
        <f t="shared" si="3256"/>
        <v>1.85</v>
      </c>
      <c r="O3434" s="1120">
        <f t="shared" si="3256"/>
        <v>1.85</v>
      </c>
      <c r="P3434" s="1120">
        <f t="shared" si="3256"/>
        <v>1.85</v>
      </c>
      <c r="Q3434" s="1120">
        <f t="shared" si="3256"/>
        <v>1.85</v>
      </c>
      <c r="R3434" s="1120">
        <f t="shared" si="3256"/>
        <v>1.85</v>
      </c>
    </row>
    <row r="3435" spans="1:18" ht="13.5" customHeight="1" x14ac:dyDescent="0.2">
      <c r="A3435" s="1167"/>
      <c r="B3435" s="1123"/>
      <c r="D3435" s="1079"/>
      <c r="E3435" s="1123"/>
      <c r="F3435" s="1125"/>
      <c r="G3435" s="1125"/>
      <c r="H3435" s="2217">
        <f t="shared" si="3235"/>
        <v>23</v>
      </c>
      <c r="K3435" s="1120">
        <f>K3354+K3381+K3408</f>
        <v>1.54</v>
      </c>
      <c r="L3435" s="1120">
        <f t="shared" ref="L3435:R3435" si="3257">K3435</f>
        <v>1.54</v>
      </c>
      <c r="M3435" s="1120">
        <f t="shared" si="3257"/>
        <v>1.54</v>
      </c>
      <c r="N3435" s="1120">
        <f t="shared" si="3257"/>
        <v>1.54</v>
      </c>
      <c r="O3435" s="1120">
        <f t="shared" si="3257"/>
        <v>1.54</v>
      </c>
      <c r="P3435" s="1120">
        <f t="shared" si="3257"/>
        <v>1.54</v>
      </c>
      <c r="Q3435" s="1120">
        <f t="shared" si="3257"/>
        <v>1.54</v>
      </c>
      <c r="R3435" s="1120">
        <f t="shared" si="3257"/>
        <v>1.54</v>
      </c>
    </row>
    <row r="3436" spans="1:18" ht="13.5" customHeight="1" x14ac:dyDescent="0.2">
      <c r="A3436" s="1167"/>
      <c r="B3436" s="1123"/>
      <c r="D3436" s="1079"/>
      <c r="E3436" s="1123"/>
      <c r="F3436" s="1125"/>
      <c r="G3436" s="1125"/>
      <c r="K3436" s="1120"/>
      <c r="L3436" s="1120"/>
      <c r="M3436" s="1120"/>
      <c r="N3436" s="1120"/>
      <c r="O3436" s="1120"/>
      <c r="P3436" s="1120"/>
      <c r="Q3436" s="1120"/>
      <c r="R3436" s="1120"/>
    </row>
    <row r="3437" spans="1:18" ht="13.5" customHeight="1" x14ac:dyDescent="0.2">
      <c r="A3437" s="1167"/>
      <c r="B3437" s="1125"/>
      <c r="F3437" s="1110" t="s">
        <v>94</v>
      </c>
      <c r="G3437" s="1167">
        <v>5</v>
      </c>
      <c r="H3437" s="1167"/>
      <c r="L3437" s="1110"/>
      <c r="M3437" s="1110"/>
      <c r="N3437" s="1110"/>
      <c r="O3437" s="1110"/>
      <c r="P3437" s="1110"/>
      <c r="Q3437" s="1110"/>
      <c r="R3437" s="1110"/>
    </row>
    <row r="3438" spans="1:18" ht="13.5" customHeight="1" x14ac:dyDescent="0.2">
      <c r="A3438" s="1167"/>
      <c r="B3438" s="1125"/>
      <c r="G3438" s="1167"/>
      <c r="H3438" s="1167"/>
      <c r="K3438" s="1110"/>
      <c r="L3438" s="1110"/>
      <c r="M3438" s="1110"/>
      <c r="N3438" s="1110"/>
      <c r="O3438" s="1110"/>
      <c r="P3438" s="1110"/>
      <c r="Q3438" s="1110"/>
      <c r="R3438" s="1110"/>
    </row>
    <row r="3439" spans="1:18" ht="13.5" customHeight="1" x14ac:dyDescent="0.2">
      <c r="A3439" s="1167"/>
      <c r="B3439" s="1125"/>
      <c r="G3439" s="1167"/>
      <c r="H3439" s="1167">
        <v>0</v>
      </c>
      <c r="K3439" s="1110">
        <f t="shared" ref="K3439:K3461" si="3258">K3358+K3385</f>
        <v>0.51</v>
      </c>
      <c r="L3439" s="1110">
        <f>K3439</f>
        <v>0.51</v>
      </c>
      <c r="M3439" s="1110">
        <f t="shared" ref="M3439:R3439" si="3259">L3439</f>
        <v>0.51</v>
      </c>
      <c r="N3439" s="1110">
        <f t="shared" si="3259"/>
        <v>0.51</v>
      </c>
      <c r="O3439" s="1110">
        <f t="shared" si="3259"/>
        <v>0.51</v>
      </c>
      <c r="P3439" s="1110">
        <f t="shared" si="3259"/>
        <v>0.51</v>
      </c>
      <c r="Q3439" s="1110">
        <f t="shared" si="3259"/>
        <v>0.51</v>
      </c>
      <c r="R3439" s="1110">
        <f t="shared" si="3259"/>
        <v>0.51</v>
      </c>
    </row>
    <row r="3440" spans="1:18" ht="13.5" customHeight="1" x14ac:dyDescent="0.2">
      <c r="A3440" s="1167"/>
      <c r="B3440" s="1125"/>
      <c r="G3440" s="1167"/>
      <c r="H3440" s="1167">
        <f>H3439+1</f>
        <v>1</v>
      </c>
      <c r="K3440" s="1110">
        <f t="shared" si="3258"/>
        <v>0.55000000000000004</v>
      </c>
      <c r="L3440" s="1110">
        <f t="shared" ref="L3440:R3440" si="3260">K3440</f>
        <v>0.55000000000000004</v>
      </c>
      <c r="M3440" s="1110">
        <f t="shared" si="3260"/>
        <v>0.55000000000000004</v>
      </c>
      <c r="N3440" s="1110">
        <f t="shared" si="3260"/>
        <v>0.55000000000000004</v>
      </c>
      <c r="O3440" s="1110">
        <f t="shared" si="3260"/>
        <v>0.55000000000000004</v>
      </c>
      <c r="P3440" s="1110">
        <f t="shared" si="3260"/>
        <v>0.55000000000000004</v>
      </c>
      <c r="Q3440" s="1110">
        <f t="shared" si="3260"/>
        <v>0.55000000000000004</v>
      </c>
      <c r="R3440" s="1110">
        <f t="shared" si="3260"/>
        <v>0.55000000000000004</v>
      </c>
    </row>
    <row r="3441" spans="1:18" ht="13.5" customHeight="1" x14ac:dyDescent="0.2">
      <c r="A3441" s="1167"/>
      <c r="B3441" s="1125"/>
      <c r="G3441" s="1167"/>
      <c r="H3441" s="1167">
        <f t="shared" ref="H3441:H3462" si="3261">H3440+1</f>
        <v>2</v>
      </c>
      <c r="K3441" s="1110">
        <f t="shared" si="3258"/>
        <v>0.49</v>
      </c>
      <c r="L3441" s="1110">
        <f t="shared" ref="L3441:R3441" si="3262">K3441</f>
        <v>0.49</v>
      </c>
      <c r="M3441" s="1110">
        <f t="shared" si="3262"/>
        <v>0.49</v>
      </c>
      <c r="N3441" s="1110">
        <f t="shared" si="3262"/>
        <v>0.49</v>
      </c>
      <c r="O3441" s="1110">
        <f t="shared" si="3262"/>
        <v>0.49</v>
      </c>
      <c r="P3441" s="1110">
        <f t="shared" si="3262"/>
        <v>0.49</v>
      </c>
      <c r="Q3441" s="1110">
        <f t="shared" si="3262"/>
        <v>0.49</v>
      </c>
      <c r="R3441" s="1110">
        <f t="shared" si="3262"/>
        <v>0.49</v>
      </c>
    </row>
    <row r="3442" spans="1:18" ht="13.5" customHeight="1" x14ac:dyDescent="0.2">
      <c r="A3442" s="1167"/>
      <c r="B3442" s="1125"/>
      <c r="G3442" s="1167"/>
      <c r="H3442" s="1167">
        <f t="shared" si="3261"/>
        <v>3</v>
      </c>
      <c r="K3442" s="1110">
        <f t="shared" si="3258"/>
        <v>0.47</v>
      </c>
      <c r="L3442" s="1110">
        <f t="shared" ref="L3442:R3442" si="3263">K3442</f>
        <v>0.47</v>
      </c>
      <c r="M3442" s="1110">
        <f t="shared" si="3263"/>
        <v>0.47</v>
      </c>
      <c r="N3442" s="1110">
        <f t="shared" si="3263"/>
        <v>0.47</v>
      </c>
      <c r="O3442" s="1110">
        <f t="shared" si="3263"/>
        <v>0.47</v>
      </c>
      <c r="P3442" s="1110">
        <f t="shared" si="3263"/>
        <v>0.47</v>
      </c>
      <c r="Q3442" s="1110">
        <f t="shared" si="3263"/>
        <v>0.47</v>
      </c>
      <c r="R3442" s="1110">
        <f t="shared" si="3263"/>
        <v>0.47</v>
      </c>
    </row>
    <row r="3443" spans="1:18" ht="13.5" customHeight="1" x14ac:dyDescent="0.2">
      <c r="A3443" s="1167"/>
      <c r="B3443" s="1125"/>
      <c r="G3443" s="1167"/>
      <c r="H3443" s="1167">
        <f t="shared" si="3261"/>
        <v>4</v>
      </c>
      <c r="K3443" s="1110">
        <f t="shared" si="3258"/>
        <v>0.45</v>
      </c>
      <c r="L3443" s="1110">
        <f t="shared" ref="L3443:R3443" si="3264">K3443</f>
        <v>0.45</v>
      </c>
      <c r="M3443" s="1110">
        <f t="shared" si="3264"/>
        <v>0.45</v>
      </c>
      <c r="N3443" s="1110">
        <f t="shared" si="3264"/>
        <v>0.45</v>
      </c>
      <c r="O3443" s="1110">
        <f t="shared" si="3264"/>
        <v>0.45</v>
      </c>
      <c r="P3443" s="1110">
        <f t="shared" si="3264"/>
        <v>0.45</v>
      </c>
      <c r="Q3443" s="1110">
        <f t="shared" si="3264"/>
        <v>0.45</v>
      </c>
      <c r="R3443" s="1110">
        <f t="shared" si="3264"/>
        <v>0.45</v>
      </c>
    </row>
    <row r="3444" spans="1:18" ht="13.5" customHeight="1" x14ac:dyDescent="0.2">
      <c r="A3444" s="1167"/>
      <c r="B3444" s="1125"/>
      <c r="G3444" s="1167"/>
      <c r="H3444" s="1167">
        <f t="shared" si="3261"/>
        <v>5</v>
      </c>
      <c r="K3444" s="1110">
        <f t="shared" si="3258"/>
        <v>0.47</v>
      </c>
      <c r="L3444" s="1110">
        <f t="shared" ref="L3444:R3444" si="3265">K3444</f>
        <v>0.47</v>
      </c>
      <c r="M3444" s="1110">
        <f t="shared" si="3265"/>
        <v>0.47</v>
      </c>
      <c r="N3444" s="1110">
        <f t="shared" si="3265"/>
        <v>0.47</v>
      </c>
      <c r="O3444" s="1110">
        <f t="shared" si="3265"/>
        <v>0.47</v>
      </c>
      <c r="P3444" s="1110">
        <f t="shared" si="3265"/>
        <v>0.47</v>
      </c>
      <c r="Q3444" s="1110">
        <f t="shared" si="3265"/>
        <v>0.47</v>
      </c>
      <c r="R3444" s="1110">
        <f t="shared" si="3265"/>
        <v>0.47</v>
      </c>
    </row>
    <row r="3445" spans="1:18" ht="13.5" customHeight="1" x14ac:dyDescent="0.2">
      <c r="A3445" s="1167"/>
      <c r="B3445" s="1125"/>
      <c r="G3445" s="1167"/>
      <c r="H3445" s="1167">
        <f t="shared" si="3261"/>
        <v>6</v>
      </c>
      <c r="K3445" s="1110">
        <f t="shared" si="3258"/>
        <v>0.54</v>
      </c>
      <c r="L3445" s="1110">
        <f t="shared" ref="L3445:R3445" si="3266">K3445</f>
        <v>0.54</v>
      </c>
      <c r="M3445" s="1110">
        <f t="shared" si="3266"/>
        <v>0.54</v>
      </c>
      <c r="N3445" s="1110">
        <f t="shared" si="3266"/>
        <v>0.54</v>
      </c>
      <c r="O3445" s="1110">
        <f t="shared" si="3266"/>
        <v>0.54</v>
      </c>
      <c r="P3445" s="1110">
        <f t="shared" si="3266"/>
        <v>0.54</v>
      </c>
      <c r="Q3445" s="1110">
        <f t="shared" si="3266"/>
        <v>0.54</v>
      </c>
      <c r="R3445" s="1110">
        <f t="shared" si="3266"/>
        <v>0.54</v>
      </c>
    </row>
    <row r="3446" spans="1:18" ht="13.5" customHeight="1" x14ac:dyDescent="0.2">
      <c r="A3446" s="1167"/>
      <c r="B3446" s="1125"/>
      <c r="G3446" s="1167"/>
      <c r="H3446" s="1167">
        <f t="shared" si="3261"/>
        <v>7</v>
      </c>
      <c r="K3446" s="1110">
        <f t="shared" si="3258"/>
        <v>0.62</v>
      </c>
      <c r="L3446" s="1110">
        <f t="shared" ref="L3446:R3446" si="3267">K3446</f>
        <v>0.62</v>
      </c>
      <c r="M3446" s="1110">
        <f t="shared" si="3267"/>
        <v>0.62</v>
      </c>
      <c r="N3446" s="1110">
        <f t="shared" si="3267"/>
        <v>0.62</v>
      </c>
      <c r="O3446" s="1110">
        <f t="shared" si="3267"/>
        <v>0.62</v>
      </c>
      <c r="P3446" s="1110">
        <f t="shared" si="3267"/>
        <v>0.62</v>
      </c>
      <c r="Q3446" s="1110">
        <f t="shared" si="3267"/>
        <v>0.62</v>
      </c>
      <c r="R3446" s="1110">
        <f t="shared" si="3267"/>
        <v>0.62</v>
      </c>
    </row>
    <row r="3447" spans="1:18" ht="13.5" customHeight="1" x14ac:dyDescent="0.2">
      <c r="A3447" s="1167"/>
      <c r="B3447" s="1125"/>
      <c r="G3447" s="1167"/>
      <c r="H3447" s="1167">
        <f t="shared" si="3261"/>
        <v>8</v>
      </c>
      <c r="K3447" s="1110">
        <f t="shared" si="3258"/>
        <v>0.71</v>
      </c>
      <c r="L3447" s="1110">
        <f t="shared" ref="L3447:R3447" si="3268">K3447</f>
        <v>0.71</v>
      </c>
      <c r="M3447" s="1110">
        <f t="shared" si="3268"/>
        <v>0.71</v>
      </c>
      <c r="N3447" s="1110">
        <f t="shared" si="3268"/>
        <v>0.71</v>
      </c>
      <c r="O3447" s="1110">
        <f t="shared" si="3268"/>
        <v>0.71</v>
      </c>
      <c r="P3447" s="1110">
        <f t="shared" si="3268"/>
        <v>0.71</v>
      </c>
      <c r="Q3447" s="1110">
        <f t="shared" si="3268"/>
        <v>0.71</v>
      </c>
      <c r="R3447" s="1110">
        <f t="shared" si="3268"/>
        <v>0.71</v>
      </c>
    </row>
    <row r="3448" spans="1:18" ht="13.5" customHeight="1" x14ac:dyDescent="0.2">
      <c r="A3448" s="1167"/>
      <c r="B3448" s="1125"/>
      <c r="G3448" s="1167"/>
      <c r="H3448" s="1167">
        <f t="shared" si="3261"/>
        <v>9</v>
      </c>
      <c r="K3448" s="1110">
        <f t="shared" si="3258"/>
        <v>0.74</v>
      </c>
      <c r="L3448" s="1110">
        <f t="shared" ref="L3448:R3448" si="3269">K3448</f>
        <v>0.74</v>
      </c>
      <c r="M3448" s="1110">
        <f t="shared" si="3269"/>
        <v>0.74</v>
      </c>
      <c r="N3448" s="1110">
        <f t="shared" si="3269"/>
        <v>0.74</v>
      </c>
      <c r="O3448" s="1110">
        <f t="shared" si="3269"/>
        <v>0.74</v>
      </c>
      <c r="P3448" s="1110">
        <f t="shared" si="3269"/>
        <v>0.74</v>
      </c>
      <c r="Q3448" s="1110">
        <f t="shared" si="3269"/>
        <v>0.74</v>
      </c>
      <c r="R3448" s="1110">
        <f t="shared" si="3269"/>
        <v>0.74</v>
      </c>
    </row>
    <row r="3449" spans="1:18" ht="13.5" customHeight="1" x14ac:dyDescent="0.2">
      <c r="A3449" s="1167"/>
      <c r="B3449" s="1125"/>
      <c r="G3449" s="1167"/>
      <c r="H3449" s="1167">
        <f t="shared" si="3261"/>
        <v>10</v>
      </c>
      <c r="K3449" s="1110">
        <f t="shared" si="3258"/>
        <v>0.76</v>
      </c>
      <c r="L3449" s="1110">
        <f t="shared" ref="L3449:R3449" si="3270">K3449</f>
        <v>0.76</v>
      </c>
      <c r="M3449" s="1110">
        <f t="shared" si="3270"/>
        <v>0.76</v>
      </c>
      <c r="N3449" s="1110">
        <f t="shared" si="3270"/>
        <v>0.76</v>
      </c>
      <c r="O3449" s="1110">
        <f t="shared" si="3270"/>
        <v>0.76</v>
      </c>
      <c r="P3449" s="1110">
        <f t="shared" si="3270"/>
        <v>0.76</v>
      </c>
      <c r="Q3449" s="1110">
        <f t="shared" si="3270"/>
        <v>0.76</v>
      </c>
      <c r="R3449" s="1110">
        <f t="shared" si="3270"/>
        <v>0.76</v>
      </c>
    </row>
    <row r="3450" spans="1:18" ht="13.5" customHeight="1" x14ac:dyDescent="0.2">
      <c r="A3450" s="1167"/>
      <c r="B3450" s="1125"/>
      <c r="G3450" s="1167"/>
      <c r="H3450" s="1167">
        <f t="shared" si="3261"/>
        <v>11</v>
      </c>
      <c r="K3450" s="1110">
        <f t="shared" si="3258"/>
        <v>0.79</v>
      </c>
      <c r="L3450" s="1110">
        <f t="shared" ref="L3450:R3450" si="3271">K3450</f>
        <v>0.79</v>
      </c>
      <c r="M3450" s="1110">
        <f t="shared" si="3271"/>
        <v>0.79</v>
      </c>
      <c r="N3450" s="1110">
        <f t="shared" si="3271"/>
        <v>0.79</v>
      </c>
      <c r="O3450" s="1110">
        <f t="shared" si="3271"/>
        <v>0.79</v>
      </c>
      <c r="P3450" s="1110">
        <f t="shared" si="3271"/>
        <v>0.79</v>
      </c>
      <c r="Q3450" s="1110">
        <f t="shared" si="3271"/>
        <v>0.79</v>
      </c>
      <c r="R3450" s="1110">
        <f t="shared" si="3271"/>
        <v>0.79</v>
      </c>
    </row>
    <row r="3451" spans="1:18" ht="13.5" customHeight="1" x14ac:dyDescent="0.2">
      <c r="A3451" s="1167"/>
      <c r="B3451" s="1125"/>
      <c r="G3451" s="1167"/>
      <c r="H3451" s="1167">
        <f t="shared" si="3261"/>
        <v>12</v>
      </c>
      <c r="K3451" s="1110">
        <f t="shared" si="3258"/>
        <v>0.8</v>
      </c>
      <c r="L3451" s="1110">
        <f t="shared" ref="L3451:R3451" si="3272">K3451</f>
        <v>0.8</v>
      </c>
      <c r="M3451" s="1110">
        <f t="shared" si="3272"/>
        <v>0.8</v>
      </c>
      <c r="N3451" s="1110">
        <f t="shared" si="3272"/>
        <v>0.8</v>
      </c>
      <c r="O3451" s="1110">
        <f t="shared" si="3272"/>
        <v>0.8</v>
      </c>
      <c r="P3451" s="1110">
        <f t="shared" si="3272"/>
        <v>0.8</v>
      </c>
      <c r="Q3451" s="1110">
        <f t="shared" si="3272"/>
        <v>0.8</v>
      </c>
      <c r="R3451" s="1110">
        <f t="shared" si="3272"/>
        <v>0.8</v>
      </c>
    </row>
    <row r="3452" spans="1:18" ht="13.5" customHeight="1" x14ac:dyDescent="0.2">
      <c r="A3452" s="1167"/>
      <c r="B3452" s="1125"/>
      <c r="G3452" s="1167"/>
      <c r="H3452" s="1167">
        <f t="shared" si="3261"/>
        <v>13</v>
      </c>
      <c r="K3452" s="1110">
        <f t="shared" si="3258"/>
        <v>0.83</v>
      </c>
      <c r="L3452" s="1110">
        <f t="shared" ref="L3452:R3452" si="3273">K3452</f>
        <v>0.83</v>
      </c>
      <c r="M3452" s="1110">
        <f t="shared" si="3273"/>
        <v>0.83</v>
      </c>
      <c r="N3452" s="1110">
        <f t="shared" si="3273"/>
        <v>0.83</v>
      </c>
      <c r="O3452" s="1110">
        <f t="shared" si="3273"/>
        <v>0.83</v>
      </c>
      <c r="P3452" s="1110">
        <f t="shared" si="3273"/>
        <v>0.83</v>
      </c>
      <c r="Q3452" s="1110">
        <f t="shared" si="3273"/>
        <v>0.83</v>
      </c>
      <c r="R3452" s="1110">
        <f t="shared" si="3273"/>
        <v>0.83</v>
      </c>
    </row>
    <row r="3453" spans="1:18" ht="13.5" customHeight="1" x14ac:dyDescent="0.2">
      <c r="A3453" s="1167"/>
      <c r="B3453" s="1125"/>
      <c r="G3453" s="1167"/>
      <c r="H3453" s="1167">
        <f t="shared" si="3261"/>
        <v>14</v>
      </c>
      <c r="K3453" s="1110">
        <f t="shared" si="3258"/>
        <v>0.83</v>
      </c>
      <c r="L3453" s="1110">
        <f t="shared" ref="L3453:R3453" si="3274">K3453</f>
        <v>0.83</v>
      </c>
      <c r="M3453" s="1110">
        <f t="shared" si="3274"/>
        <v>0.83</v>
      </c>
      <c r="N3453" s="1110">
        <f t="shared" si="3274"/>
        <v>0.83</v>
      </c>
      <c r="O3453" s="1110">
        <f t="shared" si="3274"/>
        <v>0.83</v>
      </c>
      <c r="P3453" s="1110">
        <f t="shared" si="3274"/>
        <v>0.83</v>
      </c>
      <c r="Q3453" s="1110">
        <f t="shared" si="3274"/>
        <v>0.83</v>
      </c>
      <c r="R3453" s="1110">
        <f t="shared" si="3274"/>
        <v>0.83</v>
      </c>
    </row>
    <row r="3454" spans="1:18" ht="13.5" customHeight="1" x14ac:dyDescent="0.2">
      <c r="A3454" s="1167"/>
      <c r="B3454" s="1125"/>
      <c r="G3454" s="1167"/>
      <c r="H3454" s="1167">
        <f t="shared" si="3261"/>
        <v>15</v>
      </c>
      <c r="K3454" s="1110">
        <f t="shared" si="3258"/>
        <v>0.81</v>
      </c>
      <c r="L3454" s="1110">
        <f t="shared" ref="L3454:R3454" si="3275">K3454</f>
        <v>0.81</v>
      </c>
      <c r="M3454" s="1110">
        <f t="shared" si="3275"/>
        <v>0.81</v>
      </c>
      <c r="N3454" s="1110">
        <f t="shared" si="3275"/>
        <v>0.81</v>
      </c>
      <c r="O3454" s="1110">
        <f t="shared" si="3275"/>
        <v>0.81</v>
      </c>
      <c r="P3454" s="1110">
        <f t="shared" si="3275"/>
        <v>0.81</v>
      </c>
      <c r="Q3454" s="1110">
        <f t="shared" si="3275"/>
        <v>0.81</v>
      </c>
      <c r="R3454" s="1110">
        <f t="shared" si="3275"/>
        <v>0.81</v>
      </c>
    </row>
    <row r="3455" spans="1:18" ht="13.5" customHeight="1" x14ac:dyDescent="0.2">
      <c r="A3455" s="1167"/>
      <c r="B3455" s="1125"/>
      <c r="G3455" s="1167"/>
      <c r="H3455" s="1167">
        <f t="shared" si="3261"/>
        <v>16</v>
      </c>
      <c r="K3455" s="1110">
        <f t="shared" si="3258"/>
        <v>0.8</v>
      </c>
      <c r="L3455" s="1110">
        <f t="shared" ref="L3455:R3455" si="3276">K3455</f>
        <v>0.8</v>
      </c>
      <c r="M3455" s="1110">
        <f t="shared" si="3276"/>
        <v>0.8</v>
      </c>
      <c r="N3455" s="1110">
        <f t="shared" si="3276"/>
        <v>0.8</v>
      </c>
      <c r="O3455" s="1110">
        <f t="shared" si="3276"/>
        <v>0.8</v>
      </c>
      <c r="P3455" s="1110">
        <f t="shared" si="3276"/>
        <v>0.8</v>
      </c>
      <c r="Q3455" s="1110">
        <f t="shared" si="3276"/>
        <v>0.8</v>
      </c>
      <c r="R3455" s="1110">
        <f t="shared" si="3276"/>
        <v>0.8</v>
      </c>
    </row>
    <row r="3456" spans="1:18" ht="13.5" customHeight="1" x14ac:dyDescent="0.2">
      <c r="A3456" s="1167"/>
      <c r="B3456" s="1125"/>
      <c r="G3456" s="1167"/>
      <c r="H3456" s="1167">
        <f t="shared" si="3261"/>
        <v>17</v>
      </c>
      <c r="K3456" s="1110">
        <f t="shared" si="3258"/>
        <v>0.83</v>
      </c>
      <c r="L3456" s="1110">
        <f t="shared" ref="L3456:R3456" si="3277">K3456</f>
        <v>0.83</v>
      </c>
      <c r="M3456" s="1110">
        <f t="shared" si="3277"/>
        <v>0.83</v>
      </c>
      <c r="N3456" s="1110">
        <f t="shared" si="3277"/>
        <v>0.83</v>
      </c>
      <c r="O3456" s="1110">
        <f t="shared" si="3277"/>
        <v>0.83</v>
      </c>
      <c r="P3456" s="1110">
        <f t="shared" si="3277"/>
        <v>0.83</v>
      </c>
      <c r="Q3456" s="1110">
        <f t="shared" si="3277"/>
        <v>0.83</v>
      </c>
      <c r="R3456" s="1110">
        <f t="shared" si="3277"/>
        <v>0.83</v>
      </c>
    </row>
    <row r="3457" spans="1:18" ht="13.5" customHeight="1" x14ac:dyDescent="0.2">
      <c r="A3457" s="1167"/>
      <c r="B3457" s="1125"/>
      <c r="G3457" s="1167"/>
      <c r="H3457" s="1167">
        <f t="shared" si="3261"/>
        <v>18</v>
      </c>
      <c r="K3457" s="1110">
        <f t="shared" si="3258"/>
        <v>0.92</v>
      </c>
      <c r="L3457" s="1110">
        <f t="shared" ref="L3457:R3457" si="3278">K3457</f>
        <v>0.92</v>
      </c>
      <c r="M3457" s="1110">
        <f t="shared" si="3278"/>
        <v>0.92</v>
      </c>
      <c r="N3457" s="1110">
        <f t="shared" si="3278"/>
        <v>0.92</v>
      </c>
      <c r="O3457" s="1110">
        <f t="shared" si="3278"/>
        <v>0.92</v>
      </c>
      <c r="P3457" s="1110">
        <f t="shared" si="3278"/>
        <v>0.92</v>
      </c>
      <c r="Q3457" s="1110">
        <f t="shared" si="3278"/>
        <v>0.92</v>
      </c>
      <c r="R3457" s="1110">
        <f t="shared" si="3278"/>
        <v>0.92</v>
      </c>
    </row>
    <row r="3458" spans="1:18" ht="13.5" customHeight="1" x14ac:dyDescent="0.2">
      <c r="A3458" s="1167"/>
      <c r="B3458" s="1125"/>
      <c r="G3458" s="1167"/>
      <c r="H3458" s="1167">
        <f t="shared" si="3261"/>
        <v>19</v>
      </c>
      <c r="K3458" s="1110">
        <f t="shared" si="3258"/>
        <v>0.89</v>
      </c>
      <c r="L3458" s="1110">
        <f t="shared" ref="L3458:R3458" si="3279">K3458</f>
        <v>0.89</v>
      </c>
      <c r="M3458" s="1110">
        <f t="shared" si="3279"/>
        <v>0.89</v>
      </c>
      <c r="N3458" s="1110">
        <f t="shared" si="3279"/>
        <v>0.89</v>
      </c>
      <c r="O3458" s="1110">
        <f t="shared" si="3279"/>
        <v>0.89</v>
      </c>
      <c r="P3458" s="1110">
        <f t="shared" si="3279"/>
        <v>0.89</v>
      </c>
      <c r="Q3458" s="1110">
        <f t="shared" si="3279"/>
        <v>0.89</v>
      </c>
      <c r="R3458" s="1110">
        <f t="shared" si="3279"/>
        <v>0.89</v>
      </c>
    </row>
    <row r="3459" spans="1:18" ht="13.5" customHeight="1" x14ac:dyDescent="0.2">
      <c r="A3459" s="1167"/>
      <c r="B3459" s="1125"/>
      <c r="G3459" s="1167"/>
      <c r="H3459" s="1167">
        <f t="shared" si="3261"/>
        <v>20</v>
      </c>
      <c r="K3459" s="1110">
        <f t="shared" si="3258"/>
        <v>0.88</v>
      </c>
      <c r="L3459" s="1110">
        <f t="shared" ref="L3459:R3459" si="3280">K3459</f>
        <v>0.88</v>
      </c>
      <c r="M3459" s="1110">
        <f t="shared" si="3280"/>
        <v>0.88</v>
      </c>
      <c r="N3459" s="1110">
        <f t="shared" si="3280"/>
        <v>0.88</v>
      </c>
      <c r="O3459" s="1110">
        <f t="shared" si="3280"/>
        <v>0.88</v>
      </c>
      <c r="P3459" s="1110">
        <f t="shared" si="3280"/>
        <v>0.88</v>
      </c>
      <c r="Q3459" s="1110">
        <f t="shared" si="3280"/>
        <v>0.88</v>
      </c>
      <c r="R3459" s="1110">
        <f t="shared" si="3280"/>
        <v>0.88</v>
      </c>
    </row>
    <row r="3460" spans="1:18" ht="13.5" customHeight="1" x14ac:dyDescent="0.2">
      <c r="A3460" s="1167"/>
      <c r="B3460" s="1125"/>
      <c r="G3460" s="1167"/>
      <c r="H3460" s="1167">
        <f t="shared" si="3261"/>
        <v>21</v>
      </c>
      <c r="K3460" s="1110">
        <f t="shared" si="3258"/>
        <v>0.89</v>
      </c>
      <c r="L3460" s="1110">
        <f t="shared" ref="L3460:R3460" si="3281">K3460</f>
        <v>0.89</v>
      </c>
      <c r="M3460" s="1110">
        <f t="shared" si="3281"/>
        <v>0.89</v>
      </c>
      <c r="N3460" s="1110">
        <f t="shared" si="3281"/>
        <v>0.89</v>
      </c>
      <c r="O3460" s="1110">
        <f t="shared" si="3281"/>
        <v>0.89</v>
      </c>
      <c r="P3460" s="1110">
        <f t="shared" si="3281"/>
        <v>0.89</v>
      </c>
      <c r="Q3460" s="1110">
        <f t="shared" si="3281"/>
        <v>0.89</v>
      </c>
      <c r="R3460" s="1110">
        <f t="shared" si="3281"/>
        <v>0.89</v>
      </c>
    </row>
    <row r="3461" spans="1:18" ht="13.5" customHeight="1" x14ac:dyDescent="0.2">
      <c r="A3461" s="1167"/>
      <c r="B3461" s="1125"/>
      <c r="G3461" s="1167"/>
      <c r="H3461" s="1167">
        <f t="shared" si="3261"/>
        <v>22</v>
      </c>
      <c r="K3461" s="1110">
        <f t="shared" si="3258"/>
        <v>0.89</v>
      </c>
      <c r="L3461" s="1110">
        <f t="shared" ref="L3461:R3461" si="3282">K3461</f>
        <v>0.89</v>
      </c>
      <c r="M3461" s="1110">
        <f t="shared" si="3282"/>
        <v>0.89</v>
      </c>
      <c r="N3461" s="1110">
        <f t="shared" si="3282"/>
        <v>0.89</v>
      </c>
      <c r="O3461" s="1110">
        <f t="shared" si="3282"/>
        <v>0.89</v>
      </c>
      <c r="P3461" s="1110">
        <f t="shared" si="3282"/>
        <v>0.89</v>
      </c>
      <c r="Q3461" s="1110">
        <f t="shared" si="3282"/>
        <v>0.89</v>
      </c>
      <c r="R3461" s="1110">
        <f t="shared" si="3282"/>
        <v>0.89</v>
      </c>
    </row>
    <row r="3462" spans="1:18" ht="13.5" customHeight="1" x14ac:dyDescent="0.2">
      <c r="A3462" s="1167"/>
      <c r="B3462" s="1125"/>
      <c r="G3462" s="1167"/>
      <c r="H3462" s="1167">
        <f t="shared" si="3261"/>
        <v>23</v>
      </c>
      <c r="K3462" s="1110">
        <f>K3381+K3408</f>
        <v>0.84</v>
      </c>
      <c r="L3462" s="1110">
        <f t="shared" ref="L3462:R3462" si="3283">K3462</f>
        <v>0.84</v>
      </c>
      <c r="M3462" s="1110">
        <f t="shared" si="3283"/>
        <v>0.84</v>
      </c>
      <c r="N3462" s="1110">
        <f t="shared" si="3283"/>
        <v>0.84</v>
      </c>
      <c r="O3462" s="1110">
        <f t="shared" si="3283"/>
        <v>0.84</v>
      </c>
      <c r="P3462" s="1110">
        <f t="shared" si="3283"/>
        <v>0.84</v>
      </c>
      <c r="Q3462" s="1110">
        <f t="shared" si="3283"/>
        <v>0.84</v>
      </c>
      <c r="R3462" s="1110">
        <f t="shared" si="3283"/>
        <v>0.84</v>
      </c>
    </row>
    <row r="3463" spans="1:18" ht="13.5" customHeight="1" x14ac:dyDescent="0.2">
      <c r="A3463" s="1167"/>
      <c r="B3463" s="1125"/>
      <c r="G3463" s="1167"/>
      <c r="H3463" s="1167"/>
      <c r="K3463" s="1110"/>
      <c r="L3463" s="1110"/>
      <c r="M3463" s="1110"/>
      <c r="N3463" s="1110"/>
      <c r="O3463" s="1110"/>
      <c r="P3463" s="1110"/>
      <c r="Q3463" s="1110"/>
      <c r="R3463" s="1110"/>
    </row>
    <row r="3464" spans="1:18" ht="13.5" customHeight="1" x14ac:dyDescent="0.2">
      <c r="A3464" s="1167"/>
      <c r="B3464" s="1125"/>
      <c r="F3464" s="1110" t="s">
        <v>92</v>
      </c>
      <c r="G3464" s="1167">
        <v>20</v>
      </c>
      <c r="H3464" s="1167"/>
      <c r="L3464" s="1110"/>
      <c r="M3464" s="1110"/>
      <c r="N3464" s="1110"/>
      <c r="O3464" s="1110"/>
      <c r="P3464" s="1110"/>
      <c r="Q3464" s="1110"/>
      <c r="R3464" s="1110"/>
    </row>
    <row r="3465" spans="1:18" ht="13.5" customHeight="1" x14ac:dyDescent="0.2">
      <c r="A3465" s="1167"/>
      <c r="B3465" s="1125"/>
      <c r="E3465" s="1123"/>
      <c r="G3465" s="1167"/>
      <c r="K3465" s="1110"/>
    </row>
    <row r="3466" spans="1:18" ht="13.5" customHeight="1" x14ac:dyDescent="0.2">
      <c r="A3466" s="1167"/>
      <c r="B3466" s="1125"/>
      <c r="E3466" s="1123"/>
      <c r="G3466" s="1167"/>
      <c r="H3466" s="1167">
        <v>0</v>
      </c>
      <c r="K3466" s="1110">
        <f t="shared" ref="K3466:K3488" si="3284">K3331</f>
        <v>0.48</v>
      </c>
      <c r="L3466" s="1110">
        <f>K3466</f>
        <v>0.48</v>
      </c>
      <c r="M3466" s="1110">
        <f t="shared" ref="M3466:R3466" si="3285">L3466</f>
        <v>0.48</v>
      </c>
      <c r="N3466" s="1110">
        <f t="shared" si="3285"/>
        <v>0.48</v>
      </c>
      <c r="O3466" s="1110">
        <f t="shared" si="3285"/>
        <v>0.48</v>
      </c>
      <c r="P3466" s="1110">
        <f t="shared" si="3285"/>
        <v>0.48</v>
      </c>
      <c r="Q3466" s="1110">
        <f t="shared" si="3285"/>
        <v>0.48</v>
      </c>
      <c r="R3466" s="1110">
        <f t="shared" si="3285"/>
        <v>0.48</v>
      </c>
    </row>
    <row r="3467" spans="1:18" ht="13.5" customHeight="1" x14ac:dyDescent="0.2">
      <c r="A3467" s="1167"/>
      <c r="B3467" s="1125"/>
      <c r="E3467" s="1123"/>
      <c r="G3467" s="1167"/>
      <c r="H3467" s="1167">
        <f>H3466+1</f>
        <v>1</v>
      </c>
      <c r="K3467" s="1110">
        <f t="shared" si="3284"/>
        <v>0.52</v>
      </c>
      <c r="L3467" s="1110">
        <f t="shared" ref="L3467:R3467" si="3286">K3467</f>
        <v>0.52</v>
      </c>
      <c r="M3467" s="1110">
        <f t="shared" si="3286"/>
        <v>0.52</v>
      </c>
      <c r="N3467" s="1110">
        <f t="shared" si="3286"/>
        <v>0.52</v>
      </c>
      <c r="O3467" s="1110">
        <f t="shared" si="3286"/>
        <v>0.52</v>
      </c>
      <c r="P3467" s="1110">
        <f t="shared" si="3286"/>
        <v>0.52</v>
      </c>
      <c r="Q3467" s="1110">
        <f t="shared" si="3286"/>
        <v>0.52</v>
      </c>
      <c r="R3467" s="1110">
        <f t="shared" si="3286"/>
        <v>0.52</v>
      </c>
    </row>
    <row r="3468" spans="1:18" ht="13.5" customHeight="1" x14ac:dyDescent="0.2">
      <c r="A3468" s="1167"/>
      <c r="B3468" s="1125"/>
      <c r="E3468" s="1123"/>
      <c r="G3468" s="1167"/>
      <c r="H3468" s="1167">
        <f t="shared" ref="H3468:H3489" si="3287">H3467+1</f>
        <v>2</v>
      </c>
      <c r="K3468" s="1110">
        <f t="shared" si="3284"/>
        <v>0.37</v>
      </c>
      <c r="L3468" s="1110">
        <f t="shared" ref="L3468:R3468" si="3288">K3468</f>
        <v>0.37</v>
      </c>
      <c r="M3468" s="1110">
        <f t="shared" si="3288"/>
        <v>0.37</v>
      </c>
      <c r="N3468" s="1110">
        <f t="shared" si="3288"/>
        <v>0.37</v>
      </c>
      <c r="O3468" s="1110">
        <f t="shared" si="3288"/>
        <v>0.37</v>
      </c>
      <c r="P3468" s="1110">
        <f t="shared" si="3288"/>
        <v>0.37</v>
      </c>
      <c r="Q3468" s="1110">
        <f t="shared" si="3288"/>
        <v>0.37</v>
      </c>
      <c r="R3468" s="1110">
        <f t="shared" si="3288"/>
        <v>0.37</v>
      </c>
    </row>
    <row r="3469" spans="1:18" ht="13.5" customHeight="1" x14ac:dyDescent="0.2">
      <c r="A3469" s="1167"/>
      <c r="B3469" s="1125"/>
      <c r="E3469" s="1123"/>
      <c r="G3469" s="1167"/>
      <c r="H3469" s="1167">
        <f t="shared" si="3287"/>
        <v>3</v>
      </c>
      <c r="K3469" s="1110">
        <f t="shared" si="3284"/>
        <v>0.51</v>
      </c>
      <c r="L3469" s="1110">
        <f t="shared" ref="L3469:R3469" si="3289">K3469</f>
        <v>0.51</v>
      </c>
      <c r="M3469" s="1110">
        <f t="shared" si="3289"/>
        <v>0.51</v>
      </c>
      <c r="N3469" s="1110">
        <f t="shared" si="3289"/>
        <v>0.51</v>
      </c>
      <c r="O3469" s="1110">
        <f t="shared" si="3289"/>
        <v>0.51</v>
      </c>
      <c r="P3469" s="1110">
        <f t="shared" si="3289"/>
        <v>0.51</v>
      </c>
      <c r="Q3469" s="1110">
        <f t="shared" si="3289"/>
        <v>0.51</v>
      </c>
      <c r="R3469" s="1110">
        <f t="shared" si="3289"/>
        <v>0.51</v>
      </c>
    </row>
    <row r="3470" spans="1:18" ht="13.5" customHeight="1" x14ac:dyDescent="0.2">
      <c r="A3470" s="1167"/>
      <c r="B3470" s="1125"/>
      <c r="E3470" s="1123"/>
      <c r="G3470" s="1167"/>
      <c r="H3470" s="1167">
        <f t="shared" si="3287"/>
        <v>4</v>
      </c>
      <c r="K3470" s="1110">
        <f t="shared" si="3284"/>
        <v>0.52</v>
      </c>
      <c r="L3470" s="1110">
        <f t="shared" ref="L3470:R3470" si="3290">K3470</f>
        <v>0.52</v>
      </c>
      <c r="M3470" s="1110">
        <f t="shared" si="3290"/>
        <v>0.52</v>
      </c>
      <c r="N3470" s="1110">
        <f t="shared" si="3290"/>
        <v>0.52</v>
      </c>
      <c r="O3470" s="1110">
        <f t="shared" si="3290"/>
        <v>0.52</v>
      </c>
      <c r="P3470" s="1110">
        <f t="shared" si="3290"/>
        <v>0.52</v>
      </c>
      <c r="Q3470" s="1110">
        <f t="shared" si="3290"/>
        <v>0.52</v>
      </c>
      <c r="R3470" s="1110">
        <f t="shared" si="3290"/>
        <v>0.52</v>
      </c>
    </row>
    <row r="3471" spans="1:18" ht="13.5" customHeight="1" x14ac:dyDescent="0.2">
      <c r="A3471" s="1167"/>
      <c r="B3471" s="1125"/>
      <c r="E3471" s="1123"/>
      <c r="G3471" s="1167"/>
      <c r="H3471" s="1167">
        <f t="shared" si="3287"/>
        <v>5</v>
      </c>
      <c r="K3471" s="1110">
        <f t="shared" si="3284"/>
        <v>0.53</v>
      </c>
      <c r="L3471" s="1110">
        <f t="shared" ref="L3471:R3471" si="3291">K3471</f>
        <v>0.53</v>
      </c>
      <c r="M3471" s="1110">
        <f t="shared" si="3291"/>
        <v>0.53</v>
      </c>
      <c r="N3471" s="1110">
        <f t="shared" si="3291"/>
        <v>0.53</v>
      </c>
      <c r="O3471" s="1110">
        <f t="shared" si="3291"/>
        <v>0.53</v>
      </c>
      <c r="P3471" s="1110">
        <f t="shared" si="3291"/>
        <v>0.53</v>
      </c>
      <c r="Q3471" s="1110">
        <f t="shared" si="3291"/>
        <v>0.53</v>
      </c>
      <c r="R3471" s="1110">
        <f t="shared" si="3291"/>
        <v>0.53</v>
      </c>
    </row>
    <row r="3472" spans="1:18" ht="13.5" customHeight="1" x14ac:dyDescent="0.2">
      <c r="A3472" s="1167"/>
      <c r="B3472" s="1125"/>
      <c r="E3472" s="1123"/>
      <c r="G3472" s="1167"/>
      <c r="H3472" s="1167">
        <f t="shared" si="3287"/>
        <v>6</v>
      </c>
      <c r="K3472" s="1110">
        <f t="shared" si="3284"/>
        <v>0.63</v>
      </c>
      <c r="L3472" s="1110">
        <f t="shared" ref="L3472:R3472" si="3292">K3472</f>
        <v>0.63</v>
      </c>
      <c r="M3472" s="1110">
        <f t="shared" si="3292"/>
        <v>0.63</v>
      </c>
      <c r="N3472" s="1110">
        <f t="shared" si="3292"/>
        <v>0.63</v>
      </c>
      <c r="O3472" s="1110">
        <f t="shared" si="3292"/>
        <v>0.63</v>
      </c>
      <c r="P3472" s="1110">
        <f t="shared" si="3292"/>
        <v>0.63</v>
      </c>
      <c r="Q3472" s="1110">
        <f t="shared" si="3292"/>
        <v>0.63</v>
      </c>
      <c r="R3472" s="1110">
        <f t="shared" si="3292"/>
        <v>0.63</v>
      </c>
    </row>
    <row r="3473" spans="1:18" ht="13.5" customHeight="1" x14ac:dyDescent="0.2">
      <c r="A3473" s="1167"/>
      <c r="B3473" s="1125"/>
      <c r="E3473" s="1123"/>
      <c r="G3473" s="1167"/>
      <c r="H3473" s="1167">
        <f t="shared" si="3287"/>
        <v>7</v>
      </c>
      <c r="K3473" s="1110">
        <f t="shared" si="3284"/>
        <v>0.65</v>
      </c>
      <c r="L3473" s="1110">
        <f t="shared" ref="L3473:R3473" si="3293">K3473</f>
        <v>0.65</v>
      </c>
      <c r="M3473" s="1110">
        <f t="shared" si="3293"/>
        <v>0.65</v>
      </c>
      <c r="N3473" s="1110">
        <f t="shared" si="3293"/>
        <v>0.65</v>
      </c>
      <c r="O3473" s="1110">
        <f t="shared" si="3293"/>
        <v>0.65</v>
      </c>
      <c r="P3473" s="1110">
        <f t="shared" si="3293"/>
        <v>0.65</v>
      </c>
      <c r="Q3473" s="1110">
        <f t="shared" si="3293"/>
        <v>0.65</v>
      </c>
      <c r="R3473" s="1110">
        <f t="shared" si="3293"/>
        <v>0.65</v>
      </c>
    </row>
    <row r="3474" spans="1:18" ht="13.5" customHeight="1" x14ac:dyDescent="0.2">
      <c r="A3474" s="1167"/>
      <c r="B3474" s="1125"/>
      <c r="E3474" s="1123"/>
      <c r="G3474" s="1167"/>
      <c r="H3474" s="1167">
        <f t="shared" si="3287"/>
        <v>8</v>
      </c>
      <c r="K3474" s="1110">
        <f t="shared" si="3284"/>
        <v>1.05</v>
      </c>
      <c r="L3474" s="1110">
        <f t="shared" ref="L3474:R3474" si="3294">K3474</f>
        <v>1.05</v>
      </c>
      <c r="M3474" s="1110">
        <f t="shared" si="3294"/>
        <v>1.05</v>
      </c>
      <c r="N3474" s="1110">
        <f t="shared" si="3294"/>
        <v>1.05</v>
      </c>
      <c r="O3474" s="1110">
        <f t="shared" si="3294"/>
        <v>1.05</v>
      </c>
      <c r="P3474" s="1110">
        <f t="shared" si="3294"/>
        <v>1.05</v>
      </c>
      <c r="Q3474" s="1110">
        <f t="shared" si="3294"/>
        <v>1.05</v>
      </c>
      <c r="R3474" s="1110">
        <f t="shared" si="3294"/>
        <v>1.05</v>
      </c>
    </row>
    <row r="3475" spans="1:18" ht="13.5" customHeight="1" x14ac:dyDescent="0.2">
      <c r="A3475" s="1167"/>
      <c r="B3475" s="1125"/>
      <c r="E3475" s="1123"/>
      <c r="G3475" s="1167"/>
      <c r="H3475" s="1167">
        <f t="shared" si="3287"/>
        <v>9</v>
      </c>
      <c r="K3475" s="1110">
        <f t="shared" si="3284"/>
        <v>1.29</v>
      </c>
      <c r="L3475" s="1110">
        <f t="shared" ref="L3475:R3475" si="3295">K3475</f>
        <v>1.29</v>
      </c>
      <c r="M3475" s="1110">
        <f t="shared" si="3295"/>
        <v>1.29</v>
      </c>
      <c r="N3475" s="1110">
        <f t="shared" si="3295"/>
        <v>1.29</v>
      </c>
      <c r="O3475" s="1110">
        <f t="shared" si="3295"/>
        <v>1.29</v>
      </c>
      <c r="P3475" s="1110">
        <f t="shared" si="3295"/>
        <v>1.29</v>
      </c>
      <c r="Q3475" s="1110">
        <f t="shared" si="3295"/>
        <v>1.29</v>
      </c>
      <c r="R3475" s="1110">
        <f t="shared" si="3295"/>
        <v>1.29</v>
      </c>
    </row>
    <row r="3476" spans="1:18" ht="13.5" customHeight="1" x14ac:dyDescent="0.2">
      <c r="A3476" s="1167"/>
      <c r="B3476" s="1125"/>
      <c r="E3476" s="1123"/>
      <c r="G3476" s="1167"/>
      <c r="H3476" s="1167">
        <f t="shared" si="3287"/>
        <v>10</v>
      </c>
      <c r="K3476" s="1110">
        <f t="shared" si="3284"/>
        <v>1.23</v>
      </c>
      <c r="L3476" s="1110">
        <f t="shared" ref="L3476:R3476" si="3296">K3476</f>
        <v>1.23</v>
      </c>
      <c r="M3476" s="1110">
        <f t="shared" si="3296"/>
        <v>1.23</v>
      </c>
      <c r="N3476" s="1110">
        <f t="shared" si="3296"/>
        <v>1.23</v>
      </c>
      <c r="O3476" s="1110">
        <f t="shared" si="3296"/>
        <v>1.23</v>
      </c>
      <c r="P3476" s="1110">
        <f t="shared" si="3296"/>
        <v>1.23</v>
      </c>
      <c r="Q3476" s="1110">
        <f t="shared" si="3296"/>
        <v>1.23</v>
      </c>
      <c r="R3476" s="1110">
        <f t="shared" si="3296"/>
        <v>1.23</v>
      </c>
    </row>
    <row r="3477" spans="1:18" ht="13.5" customHeight="1" x14ac:dyDescent="0.2">
      <c r="A3477" s="1167"/>
      <c r="B3477" s="1125"/>
      <c r="E3477" s="1123"/>
      <c r="G3477" s="1167"/>
      <c r="H3477" s="1167">
        <f t="shared" si="3287"/>
        <v>11</v>
      </c>
      <c r="K3477" s="1110">
        <f t="shared" si="3284"/>
        <v>1.18</v>
      </c>
      <c r="L3477" s="1110">
        <f t="shared" ref="L3477:R3477" si="3297">K3477</f>
        <v>1.18</v>
      </c>
      <c r="M3477" s="1110">
        <f t="shared" si="3297"/>
        <v>1.18</v>
      </c>
      <c r="N3477" s="1110">
        <f t="shared" si="3297"/>
        <v>1.18</v>
      </c>
      <c r="O3477" s="1110">
        <f t="shared" si="3297"/>
        <v>1.18</v>
      </c>
      <c r="P3477" s="1110">
        <f t="shared" si="3297"/>
        <v>1.18</v>
      </c>
      <c r="Q3477" s="1110">
        <f t="shared" si="3297"/>
        <v>1.18</v>
      </c>
      <c r="R3477" s="1110">
        <f t="shared" si="3297"/>
        <v>1.18</v>
      </c>
    </row>
    <row r="3478" spans="1:18" ht="13.5" customHeight="1" x14ac:dyDescent="0.2">
      <c r="A3478" s="1167"/>
      <c r="B3478" s="1125"/>
      <c r="E3478" s="1123"/>
      <c r="G3478" s="1167"/>
      <c r="H3478" s="1167">
        <f t="shared" si="3287"/>
        <v>12</v>
      </c>
      <c r="K3478" s="1110">
        <f t="shared" si="3284"/>
        <v>0.98</v>
      </c>
      <c r="L3478" s="1110">
        <f t="shared" ref="L3478:R3478" si="3298">K3478</f>
        <v>0.98</v>
      </c>
      <c r="M3478" s="1110">
        <f t="shared" si="3298"/>
        <v>0.98</v>
      </c>
      <c r="N3478" s="1110">
        <f t="shared" si="3298"/>
        <v>0.98</v>
      </c>
      <c r="O3478" s="1110">
        <f t="shared" si="3298"/>
        <v>0.98</v>
      </c>
      <c r="P3478" s="1110">
        <f t="shared" si="3298"/>
        <v>0.98</v>
      </c>
      <c r="Q3478" s="1110">
        <f t="shared" si="3298"/>
        <v>0.98</v>
      </c>
      <c r="R3478" s="1110">
        <f t="shared" si="3298"/>
        <v>0.98</v>
      </c>
    </row>
    <row r="3479" spans="1:18" ht="13.5" customHeight="1" x14ac:dyDescent="0.2">
      <c r="A3479" s="1167"/>
      <c r="B3479" s="1125"/>
      <c r="E3479" s="1123"/>
      <c r="G3479" s="1167"/>
      <c r="H3479" s="1167">
        <f t="shared" si="3287"/>
        <v>13</v>
      </c>
      <c r="K3479" s="1110">
        <f t="shared" si="3284"/>
        <v>1.04</v>
      </c>
      <c r="L3479" s="1110">
        <f t="shared" ref="L3479:R3479" si="3299">K3479</f>
        <v>1.04</v>
      </c>
      <c r="M3479" s="1110">
        <f t="shared" si="3299"/>
        <v>1.04</v>
      </c>
      <c r="N3479" s="1110">
        <f t="shared" si="3299"/>
        <v>1.04</v>
      </c>
      <c r="O3479" s="1110">
        <f t="shared" si="3299"/>
        <v>1.04</v>
      </c>
      <c r="P3479" s="1110">
        <f t="shared" si="3299"/>
        <v>1.04</v>
      </c>
      <c r="Q3479" s="1110">
        <f t="shared" si="3299"/>
        <v>1.04</v>
      </c>
      <c r="R3479" s="1110">
        <f t="shared" si="3299"/>
        <v>1.04</v>
      </c>
    </row>
    <row r="3480" spans="1:18" ht="13.5" customHeight="1" x14ac:dyDescent="0.2">
      <c r="A3480" s="1167"/>
      <c r="B3480" s="1125"/>
      <c r="E3480" s="1123"/>
      <c r="G3480" s="1167"/>
      <c r="H3480" s="1167">
        <f t="shared" si="3287"/>
        <v>14</v>
      </c>
      <c r="K3480" s="1110">
        <f t="shared" si="3284"/>
        <v>1.02</v>
      </c>
      <c r="L3480" s="1110">
        <f t="shared" ref="L3480:R3480" si="3300">K3480</f>
        <v>1.02</v>
      </c>
      <c r="M3480" s="1110">
        <f t="shared" si="3300"/>
        <v>1.02</v>
      </c>
      <c r="N3480" s="1110">
        <f t="shared" si="3300"/>
        <v>1.02</v>
      </c>
      <c r="O3480" s="1110">
        <f t="shared" si="3300"/>
        <v>1.02</v>
      </c>
      <c r="P3480" s="1110">
        <f t="shared" si="3300"/>
        <v>1.02</v>
      </c>
      <c r="Q3480" s="1110">
        <f t="shared" si="3300"/>
        <v>1.02</v>
      </c>
      <c r="R3480" s="1110">
        <f t="shared" si="3300"/>
        <v>1.02</v>
      </c>
    </row>
    <row r="3481" spans="1:18" ht="13.5" customHeight="1" x14ac:dyDescent="0.2">
      <c r="A3481" s="1167"/>
      <c r="B3481" s="1125"/>
      <c r="E3481" s="1123"/>
      <c r="G3481" s="1167"/>
      <c r="H3481" s="1167">
        <f t="shared" si="3287"/>
        <v>15</v>
      </c>
      <c r="K3481" s="1110">
        <f t="shared" si="3284"/>
        <v>1</v>
      </c>
      <c r="L3481" s="1110">
        <f t="shared" ref="L3481:R3481" si="3301">K3481</f>
        <v>1</v>
      </c>
      <c r="M3481" s="1110">
        <f t="shared" si="3301"/>
        <v>1</v>
      </c>
      <c r="N3481" s="1110">
        <f t="shared" si="3301"/>
        <v>1</v>
      </c>
      <c r="O3481" s="1110">
        <f t="shared" si="3301"/>
        <v>1</v>
      </c>
      <c r="P3481" s="1110">
        <f t="shared" si="3301"/>
        <v>1</v>
      </c>
      <c r="Q3481" s="1110">
        <f t="shared" si="3301"/>
        <v>1</v>
      </c>
      <c r="R3481" s="1110">
        <f t="shared" si="3301"/>
        <v>1</v>
      </c>
    </row>
    <row r="3482" spans="1:18" ht="13.5" customHeight="1" x14ac:dyDescent="0.2">
      <c r="A3482" s="1167"/>
      <c r="B3482" s="1125"/>
      <c r="E3482" s="1123"/>
      <c r="G3482" s="1167"/>
      <c r="H3482" s="1167">
        <f t="shared" si="3287"/>
        <v>16</v>
      </c>
      <c r="K3482" s="1110">
        <f t="shared" si="3284"/>
        <v>1.2</v>
      </c>
      <c r="L3482" s="1110">
        <f t="shared" ref="L3482:R3482" si="3302">K3482</f>
        <v>1.2</v>
      </c>
      <c r="M3482" s="1110">
        <f t="shared" si="3302"/>
        <v>1.2</v>
      </c>
      <c r="N3482" s="1110">
        <f t="shared" si="3302"/>
        <v>1.2</v>
      </c>
      <c r="O3482" s="1110">
        <f t="shared" si="3302"/>
        <v>1.2</v>
      </c>
      <c r="P3482" s="1110">
        <f t="shared" si="3302"/>
        <v>1.2</v>
      </c>
      <c r="Q3482" s="1110">
        <f t="shared" si="3302"/>
        <v>1.2</v>
      </c>
      <c r="R3482" s="1110">
        <f t="shared" si="3302"/>
        <v>1.2</v>
      </c>
    </row>
    <row r="3483" spans="1:18" ht="13.5" customHeight="1" x14ac:dyDescent="0.2">
      <c r="A3483" s="1167"/>
      <c r="B3483" s="1125"/>
      <c r="E3483" s="1123"/>
      <c r="G3483" s="1167"/>
      <c r="H3483" s="1167">
        <f t="shared" si="3287"/>
        <v>17</v>
      </c>
      <c r="K3483" s="1110">
        <f t="shared" si="3284"/>
        <v>1.21</v>
      </c>
      <c r="L3483" s="1110">
        <f t="shared" ref="L3483:R3483" si="3303">K3483</f>
        <v>1.21</v>
      </c>
      <c r="M3483" s="1110">
        <f t="shared" si="3303"/>
        <v>1.21</v>
      </c>
      <c r="N3483" s="1110">
        <f t="shared" si="3303"/>
        <v>1.21</v>
      </c>
      <c r="O3483" s="1110">
        <f t="shared" si="3303"/>
        <v>1.21</v>
      </c>
      <c r="P3483" s="1110">
        <f t="shared" si="3303"/>
        <v>1.21</v>
      </c>
      <c r="Q3483" s="1110">
        <f t="shared" si="3303"/>
        <v>1.21</v>
      </c>
      <c r="R3483" s="1110">
        <f t="shared" si="3303"/>
        <v>1.21</v>
      </c>
    </row>
    <row r="3484" spans="1:18" ht="13.5" customHeight="1" x14ac:dyDescent="0.2">
      <c r="A3484" s="1167"/>
      <c r="B3484" s="1125"/>
      <c r="E3484" s="1123"/>
      <c r="G3484" s="1167"/>
      <c r="H3484" s="1167">
        <f t="shared" si="3287"/>
        <v>18</v>
      </c>
      <c r="K3484" s="1110">
        <f t="shared" si="3284"/>
        <v>1.22</v>
      </c>
      <c r="L3484" s="1110">
        <f t="shared" ref="L3484:R3484" si="3304">K3484</f>
        <v>1.22</v>
      </c>
      <c r="M3484" s="1110">
        <f t="shared" si="3304"/>
        <v>1.22</v>
      </c>
      <c r="N3484" s="1110">
        <f t="shared" si="3304"/>
        <v>1.22</v>
      </c>
      <c r="O3484" s="1110">
        <f t="shared" si="3304"/>
        <v>1.22</v>
      </c>
      <c r="P3484" s="1110">
        <f t="shared" si="3304"/>
        <v>1.22</v>
      </c>
      <c r="Q3484" s="1110">
        <f t="shared" si="3304"/>
        <v>1.22</v>
      </c>
      <c r="R3484" s="1110">
        <f t="shared" si="3304"/>
        <v>1.22</v>
      </c>
    </row>
    <row r="3485" spans="1:18" ht="13.5" customHeight="1" x14ac:dyDescent="0.2">
      <c r="A3485" s="1167"/>
      <c r="B3485" s="1125"/>
      <c r="E3485" s="1123"/>
      <c r="G3485" s="1167"/>
      <c r="H3485" s="1167">
        <f t="shared" si="3287"/>
        <v>19</v>
      </c>
      <c r="K3485" s="1110">
        <f t="shared" si="3284"/>
        <v>1.0900000000000001</v>
      </c>
      <c r="L3485" s="1110">
        <f t="shared" ref="L3485:R3485" si="3305">K3485</f>
        <v>1.0900000000000001</v>
      </c>
      <c r="M3485" s="1110">
        <f t="shared" si="3305"/>
        <v>1.0900000000000001</v>
      </c>
      <c r="N3485" s="1110">
        <f t="shared" si="3305"/>
        <v>1.0900000000000001</v>
      </c>
      <c r="O3485" s="1110">
        <f t="shared" si="3305"/>
        <v>1.0900000000000001</v>
      </c>
      <c r="P3485" s="1110">
        <f t="shared" si="3305"/>
        <v>1.0900000000000001</v>
      </c>
      <c r="Q3485" s="1110">
        <f t="shared" si="3305"/>
        <v>1.0900000000000001</v>
      </c>
      <c r="R3485" s="1110">
        <f t="shared" si="3305"/>
        <v>1.0900000000000001</v>
      </c>
    </row>
    <row r="3486" spans="1:18" ht="13.5" customHeight="1" x14ac:dyDescent="0.2">
      <c r="A3486" s="1167"/>
      <c r="B3486" s="1125"/>
      <c r="E3486" s="1123"/>
      <c r="G3486" s="1167"/>
      <c r="H3486" s="1167">
        <f t="shared" si="3287"/>
        <v>20</v>
      </c>
      <c r="K3486" s="1110">
        <f t="shared" si="3284"/>
        <v>1.1299999999999999</v>
      </c>
      <c r="L3486" s="1110">
        <f t="shared" ref="L3486:R3486" si="3306">K3486</f>
        <v>1.1299999999999999</v>
      </c>
      <c r="M3486" s="1110">
        <f t="shared" si="3306"/>
        <v>1.1299999999999999</v>
      </c>
      <c r="N3486" s="1110">
        <f t="shared" si="3306"/>
        <v>1.1299999999999999</v>
      </c>
      <c r="O3486" s="1110">
        <f t="shared" si="3306"/>
        <v>1.1299999999999999</v>
      </c>
      <c r="P3486" s="1110">
        <f t="shared" si="3306"/>
        <v>1.1299999999999999</v>
      </c>
      <c r="Q3486" s="1110">
        <f t="shared" si="3306"/>
        <v>1.1299999999999999</v>
      </c>
      <c r="R3486" s="1110">
        <f t="shared" si="3306"/>
        <v>1.1299999999999999</v>
      </c>
    </row>
    <row r="3487" spans="1:18" ht="13.5" customHeight="1" x14ac:dyDescent="0.2">
      <c r="A3487" s="1167"/>
      <c r="B3487" s="1125"/>
      <c r="E3487" s="1123"/>
      <c r="G3487" s="1167"/>
      <c r="H3487" s="1167">
        <f t="shared" si="3287"/>
        <v>21</v>
      </c>
      <c r="K3487" s="1110">
        <f t="shared" si="3284"/>
        <v>1.1399999999999999</v>
      </c>
      <c r="L3487" s="1110">
        <f t="shared" ref="L3487:R3487" si="3307">K3487</f>
        <v>1.1399999999999999</v>
      </c>
      <c r="M3487" s="1110">
        <f t="shared" si="3307"/>
        <v>1.1399999999999999</v>
      </c>
      <c r="N3487" s="1110">
        <f t="shared" si="3307"/>
        <v>1.1399999999999999</v>
      </c>
      <c r="O3487" s="1110">
        <f t="shared" si="3307"/>
        <v>1.1399999999999999</v>
      </c>
      <c r="P3487" s="1110">
        <f t="shared" si="3307"/>
        <v>1.1399999999999999</v>
      </c>
      <c r="Q3487" s="1110">
        <f t="shared" si="3307"/>
        <v>1.1399999999999999</v>
      </c>
      <c r="R3487" s="1110">
        <f t="shared" si="3307"/>
        <v>1.1399999999999999</v>
      </c>
    </row>
    <row r="3488" spans="1:18" ht="13.5" customHeight="1" x14ac:dyDescent="0.2">
      <c r="A3488" s="1167"/>
      <c r="B3488" s="1125"/>
      <c r="E3488" s="1123"/>
      <c r="G3488" s="1167"/>
      <c r="H3488" s="1167">
        <f t="shared" si="3287"/>
        <v>22</v>
      </c>
      <c r="K3488" s="1110">
        <f t="shared" si="3284"/>
        <v>0.96</v>
      </c>
      <c r="L3488" s="1110">
        <f t="shared" ref="L3488:R3488" si="3308">K3488</f>
        <v>0.96</v>
      </c>
      <c r="M3488" s="1110">
        <f t="shared" si="3308"/>
        <v>0.96</v>
      </c>
      <c r="N3488" s="1110">
        <f t="shared" si="3308"/>
        <v>0.96</v>
      </c>
      <c r="O3488" s="1110">
        <f t="shared" si="3308"/>
        <v>0.96</v>
      </c>
      <c r="P3488" s="1110">
        <f t="shared" si="3308"/>
        <v>0.96</v>
      </c>
      <c r="Q3488" s="1110">
        <f t="shared" si="3308"/>
        <v>0.96</v>
      </c>
      <c r="R3488" s="1110">
        <f t="shared" si="3308"/>
        <v>0.96</v>
      </c>
    </row>
    <row r="3489" spans="1:46" ht="13.5" customHeight="1" x14ac:dyDescent="0.2">
      <c r="A3489" s="1167"/>
      <c r="B3489" s="1125"/>
      <c r="E3489" s="1123"/>
      <c r="G3489" s="1167"/>
      <c r="H3489" s="1167">
        <f t="shared" si="3287"/>
        <v>23</v>
      </c>
      <c r="K3489" s="1110">
        <f>K3354</f>
        <v>0.7</v>
      </c>
      <c r="L3489" s="1110">
        <f>K3489</f>
        <v>0.7</v>
      </c>
      <c r="M3489" s="1110">
        <f t="shared" ref="M3489:R3489" si="3309">L3489</f>
        <v>0.7</v>
      </c>
      <c r="N3489" s="1110">
        <f t="shared" si="3309"/>
        <v>0.7</v>
      </c>
      <c r="O3489" s="1110">
        <f t="shared" si="3309"/>
        <v>0.7</v>
      </c>
      <c r="P3489" s="1110">
        <f t="shared" si="3309"/>
        <v>0.7</v>
      </c>
      <c r="Q3489" s="1110">
        <f t="shared" si="3309"/>
        <v>0.7</v>
      </c>
      <c r="R3489" s="1110">
        <f t="shared" si="3309"/>
        <v>0.7</v>
      </c>
    </row>
    <row r="3490" spans="1:46" ht="13.5" customHeight="1" x14ac:dyDescent="0.2">
      <c r="A3490" s="1167"/>
      <c r="B3490" s="1125"/>
      <c r="E3490" s="1123"/>
      <c r="G3490" s="1167"/>
    </row>
    <row r="3491" spans="1:46" s="1100" customFormat="1" ht="13.5" customHeight="1" x14ac:dyDescent="0.2">
      <c r="A3491" s="1167">
        <v>15</v>
      </c>
      <c r="B3491" s="1125" t="s">
        <v>140</v>
      </c>
      <c r="C3491" s="1110" t="s">
        <v>655</v>
      </c>
      <c r="D3491" s="1125" t="s">
        <v>222</v>
      </c>
      <c r="E3491" s="1125" t="s">
        <v>123</v>
      </c>
      <c r="F3491" s="1110" t="s">
        <v>92</v>
      </c>
      <c r="G3491" s="1167">
        <v>20</v>
      </c>
      <c r="H3491" s="1065">
        <v>3.6999999999999998E-2</v>
      </c>
      <c r="I3491" s="1120"/>
      <c r="J3491" s="1120"/>
      <c r="K3491" s="1120"/>
      <c r="L3491" s="1110"/>
      <c r="M3491" s="1110"/>
      <c r="N3491" s="1110"/>
      <c r="O3491" s="1110"/>
      <c r="P3491" s="1110"/>
      <c r="Q3491" s="1110"/>
      <c r="R3491" s="1110"/>
      <c r="S3491" s="1120"/>
      <c r="T3491" s="1120"/>
      <c r="U3491" s="1120"/>
      <c r="V3491" s="1120"/>
      <c r="W3491" s="1120"/>
      <c r="X3491" s="1120"/>
      <c r="Y3491" s="1120"/>
      <c r="Z3491" s="1120"/>
      <c r="AA3491" s="1120"/>
      <c r="AB3491" s="1120"/>
      <c r="AC3491" s="1120"/>
      <c r="AD3491" s="1120"/>
      <c r="AE3491" s="1120"/>
      <c r="AF3491" s="1120"/>
      <c r="AG3491" s="1120"/>
      <c r="AH3491" s="1120"/>
      <c r="AI3491" s="1120"/>
      <c r="AJ3491" s="1120"/>
      <c r="AK3491" s="1120"/>
      <c r="AL3491" s="1120"/>
      <c r="AM3491" s="1120"/>
      <c r="AN3491" s="1120"/>
      <c r="AO3491" s="1120"/>
      <c r="AP3491" s="1120"/>
      <c r="AQ3491" s="1120"/>
      <c r="AR3491" s="1120"/>
      <c r="AS3491" s="1120"/>
      <c r="AT3491" s="1120"/>
    </row>
    <row r="3492" spans="1:46" s="1100" customFormat="1" ht="13.5" customHeight="1" x14ac:dyDescent="0.2">
      <c r="A3492" s="2217"/>
      <c r="B3492" s="1125" t="s">
        <v>2374</v>
      </c>
      <c r="C3492" s="1110" t="s">
        <v>2221</v>
      </c>
      <c r="D3492" s="1125" t="s">
        <v>814</v>
      </c>
      <c r="E3492" s="1123"/>
      <c r="F3492" s="1120"/>
      <c r="G3492" s="2217"/>
      <c r="H3492" s="1112">
        <v>3.6999999999999998E-2</v>
      </c>
      <c r="I3492" s="1120"/>
      <c r="J3492" s="1120"/>
      <c r="K3492" s="1129"/>
      <c r="L3492" s="1110"/>
      <c r="M3492" s="1110"/>
      <c r="N3492" s="1110"/>
      <c r="O3492" s="1110"/>
      <c r="P3492" s="1110"/>
      <c r="Q3492" s="1110"/>
      <c r="R3492" s="1110"/>
      <c r="S3492" s="1120"/>
      <c r="T3492" s="1120"/>
      <c r="U3492" s="1120"/>
      <c r="V3492" s="1120"/>
      <c r="W3492" s="1120"/>
      <c r="X3492" s="1120"/>
      <c r="Y3492" s="1120"/>
      <c r="Z3492" s="1120"/>
      <c r="AA3492" s="1120"/>
      <c r="AB3492" s="1120"/>
      <c r="AC3492" s="1120"/>
      <c r="AD3492" s="1120"/>
      <c r="AE3492" s="1120"/>
      <c r="AF3492" s="1120"/>
      <c r="AG3492" s="1120"/>
      <c r="AH3492" s="1120"/>
      <c r="AI3492" s="1120"/>
      <c r="AJ3492" s="1120"/>
      <c r="AK3492" s="1120"/>
      <c r="AL3492" s="1120"/>
      <c r="AM3492" s="1120"/>
      <c r="AN3492" s="1120"/>
      <c r="AO3492" s="1120"/>
      <c r="AP3492" s="1120"/>
      <c r="AQ3492" s="1120"/>
      <c r="AR3492" s="1120"/>
      <c r="AS3492" s="1120"/>
      <c r="AT3492" s="1120"/>
    </row>
    <row r="3493" spans="1:46" s="1100" customFormat="1" ht="13.5" customHeight="1" x14ac:dyDescent="0.2">
      <c r="A3493" s="2217"/>
      <c r="C3493" s="1167" t="s">
        <v>5681</v>
      </c>
      <c r="E3493" s="1123"/>
      <c r="F3493" s="1120"/>
      <c r="G3493" s="2217"/>
      <c r="H3493" s="1167">
        <v>0</v>
      </c>
      <c r="I3493" s="1120"/>
      <c r="J3493" s="1120"/>
      <c r="K3493" s="1110">
        <v>5.3</v>
      </c>
      <c r="L3493" s="1110">
        <f>K3493</f>
        <v>5.3</v>
      </c>
      <c r="M3493" s="1110">
        <f t="shared" ref="M3493:R3493" si="3310">L3493</f>
        <v>5.3</v>
      </c>
      <c r="N3493" s="1110">
        <f t="shared" si="3310"/>
        <v>5.3</v>
      </c>
      <c r="O3493" s="1110">
        <f t="shared" si="3310"/>
        <v>5.3</v>
      </c>
      <c r="P3493" s="1110">
        <f t="shared" si="3310"/>
        <v>5.3</v>
      </c>
      <c r="Q3493" s="1110">
        <f t="shared" si="3310"/>
        <v>5.3</v>
      </c>
      <c r="R3493" s="1110">
        <f t="shared" si="3310"/>
        <v>5.3</v>
      </c>
      <c r="S3493" s="1110"/>
      <c r="T3493" s="1110"/>
      <c r="U3493" s="1110"/>
      <c r="V3493" s="1110"/>
      <c r="W3493" s="1110"/>
      <c r="X3493" s="1110"/>
      <c r="Y3493" s="1110"/>
      <c r="Z3493" s="1110"/>
      <c r="AA3493" s="1110"/>
      <c r="AB3493" s="1110"/>
      <c r="AC3493" s="1110"/>
      <c r="AD3493" s="1120"/>
      <c r="AE3493" s="1120"/>
      <c r="AF3493" s="1120"/>
      <c r="AG3493" s="1120"/>
      <c r="AH3493" s="1120"/>
      <c r="AI3493" s="1120"/>
      <c r="AJ3493" s="1120"/>
      <c r="AK3493" s="1120"/>
      <c r="AL3493" s="1120"/>
      <c r="AM3493" s="1120"/>
      <c r="AN3493" s="1120"/>
      <c r="AO3493" s="1120"/>
      <c r="AP3493" s="1120"/>
      <c r="AQ3493" s="1120"/>
      <c r="AR3493" s="1120"/>
      <c r="AS3493" s="1120"/>
      <c r="AT3493" s="1120"/>
    </row>
    <row r="3494" spans="1:46" s="1100" customFormat="1" ht="13.5" customHeight="1" x14ac:dyDescent="0.2">
      <c r="A3494" s="2217"/>
      <c r="C3494" s="1167"/>
      <c r="E3494" s="1123"/>
      <c r="F3494" s="1120"/>
      <c r="G3494" s="2217"/>
      <c r="H3494" s="1167">
        <f>H3493+1</f>
        <v>1</v>
      </c>
      <c r="I3494" s="1120"/>
      <c r="J3494" s="1120"/>
      <c r="K3494" s="1110">
        <v>5.4</v>
      </c>
      <c r="L3494" s="1110">
        <f t="shared" ref="L3494:R3494" si="3311">K3494</f>
        <v>5.4</v>
      </c>
      <c r="M3494" s="1110">
        <f t="shared" si="3311"/>
        <v>5.4</v>
      </c>
      <c r="N3494" s="1110">
        <f t="shared" si="3311"/>
        <v>5.4</v>
      </c>
      <c r="O3494" s="1110">
        <f t="shared" si="3311"/>
        <v>5.4</v>
      </c>
      <c r="P3494" s="1110">
        <f t="shared" si="3311"/>
        <v>5.4</v>
      </c>
      <c r="Q3494" s="1110">
        <f t="shared" si="3311"/>
        <v>5.4</v>
      </c>
      <c r="R3494" s="1110">
        <f t="shared" si="3311"/>
        <v>5.4</v>
      </c>
      <c r="S3494" s="1120"/>
      <c r="T3494" s="1120"/>
      <c r="U3494" s="1120"/>
      <c r="V3494" s="1120"/>
      <c r="W3494" s="1120"/>
      <c r="X3494" s="1120"/>
      <c r="Y3494" s="1120"/>
      <c r="Z3494" s="1120"/>
      <c r="AA3494" s="1120"/>
      <c r="AB3494" s="1120"/>
      <c r="AC3494" s="1120"/>
      <c r="AD3494" s="1120"/>
      <c r="AE3494" s="1120"/>
      <c r="AF3494" s="1120"/>
      <c r="AG3494" s="1120"/>
      <c r="AH3494" s="1120"/>
      <c r="AI3494" s="1120"/>
      <c r="AJ3494" s="1120"/>
      <c r="AK3494" s="1120"/>
      <c r="AL3494" s="1120"/>
      <c r="AM3494" s="1120"/>
      <c r="AN3494" s="1120"/>
      <c r="AO3494" s="1120"/>
      <c r="AP3494" s="1120"/>
      <c r="AQ3494" s="1120"/>
      <c r="AR3494" s="1120"/>
      <c r="AS3494" s="1120"/>
      <c r="AT3494" s="1120"/>
    </row>
    <row r="3495" spans="1:46" s="1100" customFormat="1" ht="13.5" customHeight="1" x14ac:dyDescent="0.2">
      <c r="A3495" s="2217"/>
      <c r="C3495" s="1167"/>
      <c r="E3495" s="1123"/>
      <c r="F3495" s="1120"/>
      <c r="G3495" s="2217"/>
      <c r="H3495" s="1167">
        <f t="shared" ref="H3495:H3516" si="3312">H3494+1</f>
        <v>2</v>
      </c>
      <c r="I3495" s="1120"/>
      <c r="J3495" s="1120"/>
      <c r="K3495" s="1110">
        <v>5.3</v>
      </c>
      <c r="L3495" s="1110">
        <f t="shared" ref="L3495:R3495" si="3313">K3495</f>
        <v>5.3</v>
      </c>
      <c r="M3495" s="1110">
        <f t="shared" si="3313"/>
        <v>5.3</v>
      </c>
      <c r="N3495" s="1110">
        <f t="shared" si="3313"/>
        <v>5.3</v>
      </c>
      <c r="O3495" s="1110">
        <f t="shared" si="3313"/>
        <v>5.3</v>
      </c>
      <c r="P3495" s="1110">
        <f t="shared" si="3313"/>
        <v>5.3</v>
      </c>
      <c r="Q3495" s="1110">
        <f t="shared" si="3313"/>
        <v>5.3</v>
      </c>
      <c r="R3495" s="1110">
        <f t="shared" si="3313"/>
        <v>5.3</v>
      </c>
      <c r="S3495" s="1120"/>
      <c r="T3495" s="1120"/>
      <c r="U3495" s="1120"/>
      <c r="V3495" s="1120"/>
      <c r="W3495" s="1120"/>
      <c r="X3495" s="1120"/>
      <c r="Y3495" s="1120"/>
      <c r="Z3495" s="1120"/>
      <c r="AA3495" s="1120"/>
      <c r="AB3495" s="1120"/>
      <c r="AC3495" s="1120"/>
      <c r="AD3495" s="1120"/>
      <c r="AE3495" s="1120"/>
      <c r="AF3495" s="1120"/>
      <c r="AG3495" s="1120"/>
      <c r="AH3495" s="1120"/>
      <c r="AI3495" s="1120"/>
      <c r="AJ3495" s="1120"/>
      <c r="AK3495" s="1120"/>
      <c r="AL3495" s="1120"/>
      <c r="AM3495" s="1120"/>
      <c r="AN3495" s="1120"/>
      <c r="AO3495" s="1120"/>
      <c r="AP3495" s="1120"/>
      <c r="AQ3495" s="1120"/>
      <c r="AR3495" s="1120"/>
      <c r="AS3495" s="1120"/>
      <c r="AT3495" s="1120"/>
    </row>
    <row r="3496" spans="1:46" s="1100" customFormat="1" ht="13.5" customHeight="1" x14ac:dyDescent="0.2">
      <c r="A3496" s="2217"/>
      <c r="C3496" s="1167"/>
      <c r="E3496" s="1123"/>
      <c r="F3496" s="1120"/>
      <c r="G3496" s="2217"/>
      <c r="H3496" s="1167">
        <f t="shared" si="3312"/>
        <v>3</v>
      </c>
      <c r="I3496" s="1120"/>
      <c r="J3496" s="1120"/>
      <c r="K3496" s="1110">
        <v>5.2</v>
      </c>
      <c r="L3496" s="1110">
        <f t="shared" ref="L3496:R3496" si="3314">K3496</f>
        <v>5.2</v>
      </c>
      <c r="M3496" s="1110">
        <f t="shared" si="3314"/>
        <v>5.2</v>
      </c>
      <c r="N3496" s="1110">
        <f t="shared" si="3314"/>
        <v>5.2</v>
      </c>
      <c r="O3496" s="1110">
        <f t="shared" si="3314"/>
        <v>5.2</v>
      </c>
      <c r="P3496" s="1110">
        <f t="shared" si="3314"/>
        <v>5.2</v>
      </c>
      <c r="Q3496" s="1110">
        <f t="shared" si="3314"/>
        <v>5.2</v>
      </c>
      <c r="R3496" s="1110">
        <f t="shared" si="3314"/>
        <v>5.2</v>
      </c>
      <c r="S3496" s="1120"/>
      <c r="T3496" s="1120"/>
      <c r="U3496" s="1120"/>
      <c r="V3496" s="1120"/>
      <c r="W3496" s="1120"/>
      <c r="X3496" s="1120"/>
      <c r="Y3496" s="1120"/>
      <c r="Z3496" s="1120"/>
      <c r="AA3496" s="1120"/>
      <c r="AB3496" s="1120"/>
      <c r="AC3496" s="1120"/>
      <c r="AD3496" s="1120"/>
      <c r="AE3496" s="1120"/>
      <c r="AF3496" s="1120"/>
      <c r="AG3496" s="1120"/>
      <c r="AH3496" s="1120"/>
      <c r="AI3496" s="1120"/>
      <c r="AJ3496" s="1120"/>
      <c r="AK3496" s="1120"/>
      <c r="AL3496" s="1120"/>
      <c r="AM3496" s="1120"/>
      <c r="AN3496" s="1120"/>
      <c r="AO3496" s="1120"/>
      <c r="AP3496" s="1120"/>
      <c r="AQ3496" s="1120"/>
      <c r="AR3496" s="1120"/>
      <c r="AS3496" s="1120"/>
      <c r="AT3496" s="1120"/>
    </row>
    <row r="3497" spans="1:46" s="1100" customFormat="1" ht="13.5" customHeight="1" x14ac:dyDescent="0.2">
      <c r="A3497" s="2217"/>
      <c r="C3497" s="1167"/>
      <c r="E3497" s="1123"/>
      <c r="F3497" s="1120"/>
      <c r="G3497" s="2217"/>
      <c r="H3497" s="1167">
        <f t="shared" si="3312"/>
        <v>4</v>
      </c>
      <c r="I3497" s="1120"/>
      <c r="J3497" s="1120"/>
      <c r="K3497" s="1110">
        <v>5.2</v>
      </c>
      <c r="L3497" s="1110">
        <f t="shared" ref="L3497:R3497" si="3315">K3497</f>
        <v>5.2</v>
      </c>
      <c r="M3497" s="1110">
        <f t="shared" si="3315"/>
        <v>5.2</v>
      </c>
      <c r="N3497" s="1110">
        <f t="shared" si="3315"/>
        <v>5.2</v>
      </c>
      <c r="O3497" s="1110">
        <f t="shared" si="3315"/>
        <v>5.2</v>
      </c>
      <c r="P3497" s="1110">
        <f t="shared" si="3315"/>
        <v>5.2</v>
      </c>
      <c r="Q3497" s="1110">
        <f t="shared" si="3315"/>
        <v>5.2</v>
      </c>
      <c r="R3497" s="1110">
        <f t="shared" si="3315"/>
        <v>5.2</v>
      </c>
      <c r="S3497" s="1120"/>
      <c r="T3497" s="1120"/>
      <c r="U3497" s="1120"/>
      <c r="V3497" s="1120"/>
      <c r="W3497" s="1120"/>
      <c r="X3497" s="1120"/>
      <c r="Y3497" s="1120"/>
      <c r="Z3497" s="1120"/>
      <c r="AA3497" s="1120"/>
      <c r="AB3497" s="1120"/>
      <c r="AC3497" s="1120"/>
      <c r="AD3497" s="1120"/>
      <c r="AE3497" s="1120"/>
      <c r="AF3497" s="1120"/>
      <c r="AG3497" s="1120"/>
      <c r="AH3497" s="1120"/>
      <c r="AI3497" s="1120"/>
      <c r="AJ3497" s="1120"/>
      <c r="AK3497" s="1120"/>
      <c r="AL3497" s="1120"/>
      <c r="AM3497" s="1120"/>
      <c r="AN3497" s="1120"/>
      <c r="AO3497" s="1120"/>
      <c r="AP3497" s="1120"/>
      <c r="AQ3497" s="1120"/>
      <c r="AR3497" s="1120"/>
      <c r="AS3497" s="1120"/>
      <c r="AT3497" s="1120"/>
    </row>
    <row r="3498" spans="1:46" s="1100" customFormat="1" ht="13.5" customHeight="1" x14ac:dyDescent="0.2">
      <c r="A3498" s="2217"/>
      <c r="C3498" s="1167"/>
      <c r="E3498" s="1123"/>
      <c r="F3498" s="1120"/>
      <c r="G3498" s="2217"/>
      <c r="H3498" s="1167">
        <f t="shared" si="3312"/>
        <v>5</v>
      </c>
      <c r="I3498" s="1120"/>
      <c r="J3498" s="1120"/>
      <c r="K3498" s="1110">
        <v>5.2</v>
      </c>
      <c r="L3498" s="1110">
        <f t="shared" ref="L3498:R3498" si="3316">K3498</f>
        <v>5.2</v>
      </c>
      <c r="M3498" s="1110">
        <f t="shared" si="3316"/>
        <v>5.2</v>
      </c>
      <c r="N3498" s="1110">
        <f t="shared" si="3316"/>
        <v>5.2</v>
      </c>
      <c r="O3498" s="1110">
        <f t="shared" si="3316"/>
        <v>5.2</v>
      </c>
      <c r="P3498" s="1110">
        <f t="shared" si="3316"/>
        <v>5.2</v>
      </c>
      <c r="Q3498" s="1110">
        <f t="shared" si="3316"/>
        <v>5.2</v>
      </c>
      <c r="R3498" s="1110">
        <f t="shared" si="3316"/>
        <v>5.2</v>
      </c>
      <c r="S3498" s="1120"/>
      <c r="T3498" s="1120"/>
      <c r="U3498" s="1120"/>
      <c r="V3498" s="1120"/>
      <c r="W3498" s="1120"/>
      <c r="X3498" s="1120"/>
      <c r="Y3498" s="1120"/>
      <c r="Z3498" s="1120"/>
      <c r="AA3498" s="1120"/>
      <c r="AB3498" s="1120"/>
      <c r="AC3498" s="1120"/>
      <c r="AD3498" s="1120"/>
      <c r="AE3498" s="1120"/>
      <c r="AF3498" s="1120"/>
      <c r="AG3498" s="1120"/>
      <c r="AH3498" s="1120"/>
      <c r="AI3498" s="1120"/>
      <c r="AJ3498" s="1120"/>
      <c r="AK3498" s="1120"/>
      <c r="AL3498" s="1120"/>
      <c r="AM3498" s="1120"/>
      <c r="AN3498" s="1120"/>
      <c r="AO3498" s="1120"/>
      <c r="AP3498" s="1120"/>
      <c r="AQ3498" s="1120"/>
      <c r="AR3498" s="1120"/>
      <c r="AS3498" s="1120"/>
      <c r="AT3498" s="1120"/>
    </row>
    <row r="3499" spans="1:46" s="1100" customFormat="1" ht="13.5" customHeight="1" x14ac:dyDescent="0.2">
      <c r="A3499" s="2217"/>
      <c r="C3499" s="1167"/>
      <c r="E3499" s="1123"/>
      <c r="F3499" s="1120"/>
      <c r="G3499" s="2217"/>
      <c r="H3499" s="1167">
        <f t="shared" si="3312"/>
        <v>6</v>
      </c>
      <c r="I3499" s="1120"/>
      <c r="J3499" s="1120"/>
      <c r="K3499" s="1110">
        <v>5.2</v>
      </c>
      <c r="L3499" s="1110">
        <f t="shared" ref="L3499:R3499" si="3317">K3499</f>
        <v>5.2</v>
      </c>
      <c r="M3499" s="1110">
        <f t="shared" si="3317"/>
        <v>5.2</v>
      </c>
      <c r="N3499" s="1110">
        <f t="shared" si="3317"/>
        <v>5.2</v>
      </c>
      <c r="O3499" s="1110">
        <f t="shared" si="3317"/>
        <v>5.2</v>
      </c>
      <c r="P3499" s="1110">
        <f t="shared" si="3317"/>
        <v>5.2</v>
      </c>
      <c r="Q3499" s="1110">
        <f t="shared" si="3317"/>
        <v>5.2</v>
      </c>
      <c r="R3499" s="1110">
        <f t="shared" si="3317"/>
        <v>5.2</v>
      </c>
      <c r="S3499" s="1120"/>
      <c r="T3499" s="1120"/>
      <c r="U3499" s="1120"/>
      <c r="V3499" s="1120"/>
      <c r="W3499" s="1120"/>
      <c r="X3499" s="1120"/>
      <c r="Y3499" s="1120"/>
      <c r="Z3499" s="1120"/>
      <c r="AA3499" s="1120"/>
      <c r="AB3499" s="1120"/>
      <c r="AC3499" s="1120"/>
      <c r="AD3499" s="1120"/>
      <c r="AE3499" s="1120"/>
      <c r="AF3499" s="1120"/>
      <c r="AG3499" s="1120"/>
      <c r="AH3499" s="1120"/>
      <c r="AI3499" s="1120"/>
      <c r="AJ3499" s="1120"/>
      <c r="AK3499" s="1120"/>
      <c r="AL3499" s="1120"/>
      <c r="AM3499" s="1120"/>
      <c r="AN3499" s="1120"/>
      <c r="AO3499" s="1120"/>
      <c r="AP3499" s="1120"/>
      <c r="AQ3499" s="1120"/>
      <c r="AR3499" s="1120"/>
      <c r="AS3499" s="1120"/>
      <c r="AT3499" s="1120"/>
    </row>
    <row r="3500" spans="1:46" s="1100" customFormat="1" ht="13.5" customHeight="1" x14ac:dyDescent="0.2">
      <c r="A3500" s="2217"/>
      <c r="C3500" s="1167"/>
      <c r="E3500" s="1123"/>
      <c r="F3500" s="1120"/>
      <c r="G3500" s="2217"/>
      <c r="H3500" s="1167">
        <f t="shared" si="3312"/>
        <v>7</v>
      </c>
      <c r="I3500" s="1120"/>
      <c r="J3500" s="1120"/>
      <c r="K3500" s="1110">
        <v>5.2</v>
      </c>
      <c r="L3500" s="1110">
        <f t="shared" ref="L3500:R3500" si="3318">K3500</f>
        <v>5.2</v>
      </c>
      <c r="M3500" s="1110">
        <f t="shared" si="3318"/>
        <v>5.2</v>
      </c>
      <c r="N3500" s="1110">
        <f t="shared" si="3318"/>
        <v>5.2</v>
      </c>
      <c r="O3500" s="1110">
        <f t="shared" si="3318"/>
        <v>5.2</v>
      </c>
      <c r="P3500" s="1110">
        <f t="shared" si="3318"/>
        <v>5.2</v>
      </c>
      <c r="Q3500" s="1110">
        <f t="shared" si="3318"/>
        <v>5.2</v>
      </c>
      <c r="R3500" s="1110">
        <f t="shared" si="3318"/>
        <v>5.2</v>
      </c>
      <c r="S3500" s="1120"/>
      <c r="T3500" s="1120"/>
      <c r="U3500" s="1120"/>
      <c r="V3500" s="1120"/>
      <c r="W3500" s="1120"/>
      <c r="X3500" s="1120"/>
      <c r="Y3500" s="1120"/>
      <c r="Z3500" s="1120"/>
      <c r="AA3500" s="1120"/>
      <c r="AB3500" s="1120"/>
      <c r="AC3500" s="1120"/>
      <c r="AD3500" s="1120"/>
      <c r="AE3500" s="1120"/>
      <c r="AF3500" s="1120"/>
      <c r="AG3500" s="1120"/>
      <c r="AH3500" s="1120"/>
      <c r="AI3500" s="1120"/>
      <c r="AJ3500" s="1120"/>
      <c r="AK3500" s="1120"/>
      <c r="AL3500" s="1120"/>
      <c r="AM3500" s="1120"/>
      <c r="AN3500" s="1120"/>
      <c r="AO3500" s="1120"/>
      <c r="AP3500" s="1120"/>
      <c r="AQ3500" s="1120"/>
      <c r="AR3500" s="1120"/>
      <c r="AS3500" s="1120"/>
      <c r="AT3500" s="1120"/>
    </row>
    <row r="3501" spans="1:46" s="1100" customFormat="1" ht="13.5" customHeight="1" x14ac:dyDescent="0.2">
      <c r="A3501" s="2217"/>
      <c r="C3501" s="1167"/>
      <c r="E3501" s="1123"/>
      <c r="F3501" s="1120"/>
      <c r="G3501" s="2217"/>
      <c r="H3501" s="1167">
        <f t="shared" si="3312"/>
        <v>8</v>
      </c>
      <c r="I3501" s="1120"/>
      <c r="J3501" s="1120"/>
      <c r="K3501" s="1110">
        <v>5.2</v>
      </c>
      <c r="L3501" s="1110">
        <f t="shared" ref="L3501:R3501" si="3319">K3501</f>
        <v>5.2</v>
      </c>
      <c r="M3501" s="1110">
        <f t="shared" si="3319"/>
        <v>5.2</v>
      </c>
      <c r="N3501" s="1110">
        <f t="shared" si="3319"/>
        <v>5.2</v>
      </c>
      <c r="O3501" s="1110">
        <f t="shared" si="3319"/>
        <v>5.2</v>
      </c>
      <c r="P3501" s="1110">
        <f t="shared" si="3319"/>
        <v>5.2</v>
      </c>
      <c r="Q3501" s="1110">
        <f t="shared" si="3319"/>
        <v>5.2</v>
      </c>
      <c r="R3501" s="1110">
        <f t="shared" si="3319"/>
        <v>5.2</v>
      </c>
      <c r="S3501" s="1120"/>
      <c r="T3501" s="1120"/>
      <c r="U3501" s="1120"/>
      <c r="V3501" s="1120"/>
      <c r="W3501" s="1120"/>
      <c r="X3501" s="1120"/>
      <c r="Y3501" s="1120"/>
      <c r="Z3501" s="1120"/>
      <c r="AA3501" s="1120"/>
      <c r="AB3501" s="1120"/>
      <c r="AC3501" s="1120"/>
      <c r="AD3501" s="1120"/>
      <c r="AE3501" s="1120"/>
      <c r="AF3501" s="1120"/>
      <c r="AG3501" s="1120"/>
      <c r="AH3501" s="1120"/>
      <c r="AI3501" s="1120"/>
      <c r="AJ3501" s="1120"/>
      <c r="AK3501" s="1120"/>
      <c r="AL3501" s="1120"/>
      <c r="AM3501" s="1120"/>
      <c r="AN3501" s="1120"/>
      <c r="AO3501" s="1120"/>
      <c r="AP3501" s="1120"/>
      <c r="AQ3501" s="1120"/>
      <c r="AR3501" s="1120"/>
      <c r="AS3501" s="1120"/>
      <c r="AT3501" s="1120"/>
    </row>
    <row r="3502" spans="1:46" s="1100" customFormat="1" ht="13.5" customHeight="1" x14ac:dyDescent="0.2">
      <c r="A3502" s="2217"/>
      <c r="C3502" s="1167"/>
      <c r="E3502" s="1123"/>
      <c r="F3502" s="1120"/>
      <c r="G3502" s="2217"/>
      <c r="H3502" s="1167">
        <f t="shared" si="3312"/>
        <v>9</v>
      </c>
      <c r="I3502" s="1120"/>
      <c r="J3502" s="1120"/>
      <c r="K3502" s="1110">
        <v>5.2</v>
      </c>
      <c r="L3502" s="1110">
        <f t="shared" ref="L3502:R3502" si="3320">K3502</f>
        <v>5.2</v>
      </c>
      <c r="M3502" s="1110">
        <f t="shared" si="3320"/>
        <v>5.2</v>
      </c>
      <c r="N3502" s="1110">
        <f t="shared" si="3320"/>
        <v>5.2</v>
      </c>
      <c r="O3502" s="1110">
        <f t="shared" si="3320"/>
        <v>5.2</v>
      </c>
      <c r="P3502" s="1110">
        <f t="shared" si="3320"/>
        <v>5.2</v>
      </c>
      <c r="Q3502" s="1110">
        <f t="shared" si="3320"/>
        <v>5.2</v>
      </c>
      <c r="R3502" s="1110">
        <f t="shared" si="3320"/>
        <v>5.2</v>
      </c>
      <c r="S3502" s="1120"/>
      <c r="T3502" s="1120"/>
      <c r="U3502" s="1120"/>
      <c r="V3502" s="1120"/>
      <c r="W3502" s="1120"/>
      <c r="X3502" s="1120"/>
      <c r="Y3502" s="1120"/>
      <c r="Z3502" s="1120"/>
      <c r="AA3502" s="1120"/>
      <c r="AB3502" s="1120"/>
      <c r="AC3502" s="1120"/>
      <c r="AD3502" s="1120"/>
      <c r="AE3502" s="1120"/>
      <c r="AF3502" s="1120"/>
      <c r="AG3502" s="1120"/>
      <c r="AH3502" s="1120"/>
      <c r="AI3502" s="1120"/>
      <c r="AJ3502" s="1120"/>
      <c r="AK3502" s="1120"/>
      <c r="AL3502" s="1120"/>
      <c r="AM3502" s="1120"/>
      <c r="AN3502" s="1120"/>
      <c r="AO3502" s="1120"/>
      <c r="AP3502" s="1120"/>
      <c r="AQ3502" s="1120"/>
      <c r="AR3502" s="1120"/>
      <c r="AS3502" s="1120"/>
      <c r="AT3502" s="1120"/>
    </row>
    <row r="3503" spans="1:46" s="1100" customFormat="1" ht="13.5" customHeight="1" x14ac:dyDescent="0.2">
      <c r="A3503" s="2217"/>
      <c r="C3503" s="1167"/>
      <c r="E3503" s="1123"/>
      <c r="F3503" s="1120"/>
      <c r="G3503" s="2217"/>
      <c r="H3503" s="1167">
        <f t="shared" si="3312"/>
        <v>10</v>
      </c>
      <c r="I3503" s="1120"/>
      <c r="J3503" s="1120"/>
      <c r="K3503" s="1110">
        <v>5.0999999999999996</v>
      </c>
      <c r="L3503" s="1110">
        <f t="shared" ref="L3503:R3503" si="3321">K3503</f>
        <v>5.0999999999999996</v>
      </c>
      <c r="M3503" s="1110">
        <f t="shared" si="3321"/>
        <v>5.0999999999999996</v>
      </c>
      <c r="N3503" s="1110">
        <f t="shared" si="3321"/>
        <v>5.0999999999999996</v>
      </c>
      <c r="O3503" s="1110">
        <f t="shared" si="3321"/>
        <v>5.0999999999999996</v>
      </c>
      <c r="P3503" s="1110">
        <f t="shared" si="3321"/>
        <v>5.0999999999999996</v>
      </c>
      <c r="Q3503" s="1110">
        <f t="shared" si="3321"/>
        <v>5.0999999999999996</v>
      </c>
      <c r="R3503" s="1110">
        <f t="shared" si="3321"/>
        <v>5.0999999999999996</v>
      </c>
      <c r="S3503" s="1120"/>
      <c r="T3503" s="1120"/>
      <c r="U3503" s="1120"/>
      <c r="V3503" s="1120"/>
      <c r="W3503" s="1120"/>
      <c r="X3503" s="1120"/>
      <c r="Y3503" s="1120"/>
      <c r="Z3503" s="1120"/>
      <c r="AA3503" s="1120"/>
      <c r="AB3503" s="1120"/>
      <c r="AC3503" s="1120"/>
      <c r="AD3503" s="1120"/>
      <c r="AE3503" s="1120"/>
      <c r="AF3503" s="1120"/>
      <c r="AG3503" s="1120"/>
      <c r="AH3503" s="1120"/>
      <c r="AI3503" s="1120"/>
      <c r="AJ3503" s="1120"/>
      <c r="AK3503" s="1120"/>
      <c r="AL3503" s="1120"/>
      <c r="AM3503" s="1120"/>
      <c r="AN3503" s="1120"/>
      <c r="AO3503" s="1120"/>
      <c r="AP3503" s="1120"/>
      <c r="AQ3503" s="1120"/>
      <c r="AR3503" s="1120"/>
      <c r="AS3503" s="1120"/>
      <c r="AT3503" s="1120"/>
    </row>
    <row r="3504" spans="1:46" s="1100" customFormat="1" ht="13.5" customHeight="1" x14ac:dyDescent="0.2">
      <c r="A3504" s="2217"/>
      <c r="C3504" s="1167"/>
      <c r="E3504" s="1123"/>
      <c r="F3504" s="1120"/>
      <c r="G3504" s="2217"/>
      <c r="H3504" s="1167">
        <f t="shared" si="3312"/>
        <v>11</v>
      </c>
      <c r="I3504" s="1120"/>
      <c r="J3504" s="1120"/>
      <c r="K3504" s="1110">
        <v>5.0999999999999996</v>
      </c>
      <c r="L3504" s="1110">
        <f t="shared" ref="L3504:R3504" si="3322">K3504</f>
        <v>5.0999999999999996</v>
      </c>
      <c r="M3504" s="1110">
        <f t="shared" si="3322"/>
        <v>5.0999999999999996</v>
      </c>
      <c r="N3504" s="1110">
        <f t="shared" si="3322"/>
        <v>5.0999999999999996</v>
      </c>
      <c r="O3504" s="1110">
        <f t="shared" si="3322"/>
        <v>5.0999999999999996</v>
      </c>
      <c r="P3504" s="1110">
        <f t="shared" si="3322"/>
        <v>5.0999999999999996</v>
      </c>
      <c r="Q3504" s="1110">
        <f t="shared" si="3322"/>
        <v>5.0999999999999996</v>
      </c>
      <c r="R3504" s="1110">
        <f t="shared" si="3322"/>
        <v>5.0999999999999996</v>
      </c>
      <c r="S3504" s="1120"/>
      <c r="T3504" s="1120"/>
      <c r="U3504" s="1120"/>
      <c r="V3504" s="1120"/>
      <c r="W3504" s="1120"/>
      <c r="X3504" s="1120"/>
      <c r="Y3504" s="1120"/>
      <c r="Z3504" s="1120"/>
      <c r="AA3504" s="1120"/>
      <c r="AB3504" s="1120"/>
      <c r="AC3504" s="1120"/>
      <c r="AD3504" s="1120"/>
      <c r="AE3504" s="1120"/>
      <c r="AF3504" s="1120"/>
      <c r="AG3504" s="1120"/>
      <c r="AH3504" s="1120"/>
      <c r="AI3504" s="1120"/>
      <c r="AJ3504" s="1120"/>
      <c r="AK3504" s="1120"/>
      <c r="AL3504" s="1120"/>
      <c r="AM3504" s="1120"/>
      <c r="AN3504" s="1120"/>
      <c r="AO3504" s="1120"/>
      <c r="AP3504" s="1120"/>
      <c r="AQ3504" s="1120"/>
      <c r="AR3504" s="1120"/>
      <c r="AS3504" s="1120"/>
      <c r="AT3504" s="1120"/>
    </row>
    <row r="3505" spans="1:46" s="1100" customFormat="1" ht="13.5" customHeight="1" x14ac:dyDescent="0.2">
      <c r="A3505" s="2217"/>
      <c r="C3505" s="1167"/>
      <c r="E3505" s="1123"/>
      <c r="F3505" s="1120"/>
      <c r="G3505" s="2217"/>
      <c r="H3505" s="1167">
        <f t="shared" si="3312"/>
        <v>12</v>
      </c>
      <c r="I3505" s="1120"/>
      <c r="J3505" s="1120"/>
      <c r="K3505" s="1110">
        <v>5.2</v>
      </c>
      <c r="L3505" s="1110">
        <f t="shared" ref="L3505:R3505" si="3323">K3505</f>
        <v>5.2</v>
      </c>
      <c r="M3505" s="1110">
        <f t="shared" si="3323"/>
        <v>5.2</v>
      </c>
      <c r="N3505" s="1110">
        <f t="shared" si="3323"/>
        <v>5.2</v>
      </c>
      <c r="O3505" s="1110">
        <f t="shared" si="3323"/>
        <v>5.2</v>
      </c>
      <c r="P3505" s="1110">
        <f t="shared" si="3323"/>
        <v>5.2</v>
      </c>
      <c r="Q3505" s="1110">
        <f t="shared" si="3323"/>
        <v>5.2</v>
      </c>
      <c r="R3505" s="1110">
        <f t="shared" si="3323"/>
        <v>5.2</v>
      </c>
      <c r="S3505" s="1120"/>
      <c r="T3505" s="1120"/>
      <c r="U3505" s="1120"/>
      <c r="V3505" s="1120"/>
      <c r="W3505" s="1120"/>
      <c r="X3505" s="1120"/>
      <c r="Y3505" s="1120"/>
      <c r="Z3505" s="1120"/>
      <c r="AA3505" s="1120"/>
      <c r="AB3505" s="1120"/>
      <c r="AC3505" s="1120"/>
      <c r="AD3505" s="1120"/>
      <c r="AE3505" s="1120"/>
      <c r="AF3505" s="1120"/>
      <c r="AG3505" s="1120"/>
      <c r="AH3505" s="1120"/>
      <c r="AI3505" s="1120"/>
      <c r="AJ3505" s="1120"/>
      <c r="AK3505" s="1120"/>
      <c r="AL3505" s="1120"/>
      <c r="AM3505" s="1120"/>
      <c r="AN3505" s="1120"/>
      <c r="AO3505" s="1120"/>
      <c r="AP3505" s="1120"/>
      <c r="AQ3505" s="1120"/>
      <c r="AR3505" s="1120"/>
      <c r="AS3505" s="1120"/>
      <c r="AT3505" s="1120"/>
    </row>
    <row r="3506" spans="1:46" s="1100" customFormat="1" ht="13.5" customHeight="1" x14ac:dyDescent="0.2">
      <c r="A3506" s="2217"/>
      <c r="C3506" s="1167"/>
      <c r="E3506" s="1123"/>
      <c r="F3506" s="1120"/>
      <c r="G3506" s="2217"/>
      <c r="H3506" s="1167">
        <f t="shared" si="3312"/>
        <v>13</v>
      </c>
      <c r="I3506" s="1120"/>
      <c r="J3506" s="1120"/>
      <c r="K3506" s="1110">
        <v>5.2</v>
      </c>
      <c r="L3506" s="1110">
        <f t="shared" ref="L3506:R3506" si="3324">K3506</f>
        <v>5.2</v>
      </c>
      <c r="M3506" s="1110">
        <f t="shared" si="3324"/>
        <v>5.2</v>
      </c>
      <c r="N3506" s="1110">
        <f t="shared" si="3324"/>
        <v>5.2</v>
      </c>
      <c r="O3506" s="1110">
        <f t="shared" si="3324"/>
        <v>5.2</v>
      </c>
      <c r="P3506" s="1110">
        <f t="shared" si="3324"/>
        <v>5.2</v>
      </c>
      <c r="Q3506" s="1110">
        <f t="shared" si="3324"/>
        <v>5.2</v>
      </c>
      <c r="R3506" s="1110">
        <f t="shared" si="3324"/>
        <v>5.2</v>
      </c>
      <c r="S3506" s="1120"/>
      <c r="T3506" s="1120"/>
      <c r="U3506" s="1120"/>
      <c r="V3506" s="1120"/>
      <c r="W3506" s="1120"/>
      <c r="X3506" s="1120"/>
      <c r="Y3506" s="1120"/>
      <c r="Z3506" s="1120"/>
      <c r="AA3506" s="1120"/>
      <c r="AB3506" s="1120"/>
      <c r="AC3506" s="1120"/>
      <c r="AD3506" s="1120"/>
      <c r="AE3506" s="1120"/>
      <c r="AF3506" s="1120"/>
      <c r="AG3506" s="1120"/>
      <c r="AH3506" s="1120"/>
      <c r="AI3506" s="1120"/>
      <c r="AJ3506" s="1120"/>
      <c r="AK3506" s="1120"/>
      <c r="AL3506" s="1120"/>
      <c r="AM3506" s="1120"/>
      <c r="AN3506" s="1120"/>
      <c r="AO3506" s="1120"/>
      <c r="AP3506" s="1120"/>
      <c r="AQ3506" s="1120"/>
      <c r="AR3506" s="1120"/>
      <c r="AS3506" s="1120"/>
      <c r="AT3506" s="1120"/>
    </row>
    <row r="3507" spans="1:46" s="1100" customFormat="1" ht="13.5" customHeight="1" x14ac:dyDescent="0.2">
      <c r="A3507" s="2217"/>
      <c r="C3507" s="1167"/>
      <c r="E3507" s="1123"/>
      <c r="F3507" s="1120"/>
      <c r="G3507" s="2217"/>
      <c r="H3507" s="1167">
        <f t="shared" si="3312"/>
        <v>14</v>
      </c>
      <c r="I3507" s="1120"/>
      <c r="J3507" s="1120"/>
      <c r="K3507" s="1110">
        <v>5.2</v>
      </c>
      <c r="L3507" s="1110">
        <f t="shared" ref="L3507:R3507" si="3325">K3507</f>
        <v>5.2</v>
      </c>
      <c r="M3507" s="1110">
        <f t="shared" si="3325"/>
        <v>5.2</v>
      </c>
      <c r="N3507" s="1110">
        <f t="shared" si="3325"/>
        <v>5.2</v>
      </c>
      <c r="O3507" s="1110">
        <f t="shared" si="3325"/>
        <v>5.2</v>
      </c>
      <c r="P3507" s="1110">
        <f t="shared" si="3325"/>
        <v>5.2</v>
      </c>
      <c r="Q3507" s="1110">
        <f t="shared" si="3325"/>
        <v>5.2</v>
      </c>
      <c r="R3507" s="1110">
        <f t="shared" si="3325"/>
        <v>5.2</v>
      </c>
      <c r="S3507" s="1120"/>
      <c r="T3507" s="1120"/>
      <c r="U3507" s="1120"/>
      <c r="V3507" s="1120"/>
      <c r="W3507" s="1120"/>
      <c r="X3507" s="1120"/>
      <c r="Y3507" s="1120"/>
      <c r="Z3507" s="1120"/>
      <c r="AA3507" s="1120"/>
      <c r="AB3507" s="1120"/>
      <c r="AC3507" s="1120"/>
      <c r="AD3507" s="1120"/>
      <c r="AE3507" s="1120"/>
      <c r="AF3507" s="1120"/>
      <c r="AG3507" s="1120"/>
      <c r="AH3507" s="1120"/>
      <c r="AI3507" s="1120"/>
      <c r="AJ3507" s="1120"/>
      <c r="AK3507" s="1120"/>
      <c r="AL3507" s="1120"/>
      <c r="AM3507" s="1120"/>
      <c r="AN3507" s="1120"/>
      <c r="AO3507" s="1120"/>
      <c r="AP3507" s="1120"/>
      <c r="AQ3507" s="1120"/>
      <c r="AR3507" s="1120"/>
      <c r="AS3507" s="1120"/>
      <c r="AT3507" s="1120"/>
    </row>
    <row r="3508" spans="1:46" s="1100" customFormat="1" ht="13.5" customHeight="1" x14ac:dyDescent="0.2">
      <c r="A3508" s="2217"/>
      <c r="C3508" s="1167"/>
      <c r="E3508" s="1123"/>
      <c r="F3508" s="1120"/>
      <c r="G3508" s="2217"/>
      <c r="H3508" s="1167">
        <f t="shared" si="3312"/>
        <v>15</v>
      </c>
      <c r="I3508" s="1120"/>
      <c r="J3508" s="1120"/>
      <c r="K3508" s="1110">
        <v>5.5</v>
      </c>
      <c r="L3508" s="1110">
        <f t="shared" ref="L3508:R3508" si="3326">K3508</f>
        <v>5.5</v>
      </c>
      <c r="M3508" s="1110">
        <f t="shared" si="3326"/>
        <v>5.5</v>
      </c>
      <c r="N3508" s="1110">
        <f t="shared" si="3326"/>
        <v>5.5</v>
      </c>
      <c r="O3508" s="1110">
        <f t="shared" si="3326"/>
        <v>5.5</v>
      </c>
      <c r="P3508" s="1110">
        <f t="shared" si="3326"/>
        <v>5.5</v>
      </c>
      <c r="Q3508" s="1110">
        <f t="shared" si="3326"/>
        <v>5.5</v>
      </c>
      <c r="R3508" s="1110">
        <f t="shared" si="3326"/>
        <v>5.5</v>
      </c>
      <c r="S3508" s="1120"/>
      <c r="T3508" s="1120"/>
      <c r="U3508" s="1120"/>
      <c r="V3508" s="1120"/>
      <c r="W3508" s="1120"/>
      <c r="X3508" s="1120"/>
      <c r="Y3508" s="1120"/>
      <c r="Z3508" s="1120"/>
      <c r="AA3508" s="1120"/>
      <c r="AB3508" s="1120"/>
      <c r="AC3508" s="1120"/>
      <c r="AD3508" s="1120"/>
      <c r="AE3508" s="1120"/>
      <c r="AF3508" s="1120"/>
      <c r="AG3508" s="1120"/>
      <c r="AH3508" s="1120"/>
      <c r="AI3508" s="1120"/>
      <c r="AJ3508" s="1120"/>
      <c r="AK3508" s="1120"/>
      <c r="AL3508" s="1120"/>
      <c r="AM3508" s="1120"/>
      <c r="AN3508" s="1120"/>
      <c r="AO3508" s="1120"/>
      <c r="AP3508" s="1120"/>
      <c r="AQ3508" s="1120"/>
      <c r="AR3508" s="1120"/>
      <c r="AS3508" s="1120"/>
      <c r="AT3508" s="1120"/>
    </row>
    <row r="3509" spans="1:46" s="1100" customFormat="1" ht="13.5" customHeight="1" x14ac:dyDescent="0.2">
      <c r="A3509" s="2217"/>
      <c r="C3509" s="1167"/>
      <c r="E3509" s="1123"/>
      <c r="F3509" s="1120"/>
      <c r="G3509" s="2217"/>
      <c r="H3509" s="1167">
        <f t="shared" si="3312"/>
        <v>16</v>
      </c>
      <c r="I3509" s="1120"/>
      <c r="J3509" s="1120"/>
      <c r="K3509" s="1110">
        <v>5.5</v>
      </c>
      <c r="L3509" s="1110">
        <f t="shared" ref="L3509:R3509" si="3327">K3509</f>
        <v>5.5</v>
      </c>
      <c r="M3509" s="1110">
        <f t="shared" si="3327"/>
        <v>5.5</v>
      </c>
      <c r="N3509" s="1110">
        <f t="shared" si="3327"/>
        <v>5.5</v>
      </c>
      <c r="O3509" s="1110">
        <f t="shared" si="3327"/>
        <v>5.5</v>
      </c>
      <c r="P3509" s="1110">
        <f t="shared" si="3327"/>
        <v>5.5</v>
      </c>
      <c r="Q3509" s="1110">
        <f t="shared" si="3327"/>
        <v>5.5</v>
      </c>
      <c r="R3509" s="1110">
        <f t="shared" si="3327"/>
        <v>5.5</v>
      </c>
      <c r="S3509" s="1120"/>
      <c r="T3509" s="1120"/>
      <c r="U3509" s="1120"/>
      <c r="V3509" s="1120"/>
      <c r="W3509" s="1120"/>
      <c r="X3509" s="1120"/>
      <c r="Y3509" s="1120"/>
      <c r="Z3509" s="1120"/>
      <c r="AA3509" s="1120"/>
      <c r="AB3509" s="1120"/>
      <c r="AC3509" s="1120"/>
      <c r="AD3509" s="1120"/>
      <c r="AE3509" s="1120"/>
      <c r="AF3509" s="1120"/>
      <c r="AG3509" s="1120"/>
      <c r="AH3509" s="1120"/>
      <c r="AI3509" s="1120"/>
      <c r="AJ3509" s="1120"/>
      <c r="AK3509" s="1120"/>
      <c r="AL3509" s="1120"/>
      <c r="AM3509" s="1120"/>
      <c r="AN3509" s="1120"/>
      <c r="AO3509" s="1120"/>
      <c r="AP3509" s="1120"/>
      <c r="AQ3509" s="1120"/>
      <c r="AR3509" s="1120"/>
      <c r="AS3509" s="1120"/>
      <c r="AT3509" s="1120"/>
    </row>
    <row r="3510" spans="1:46" s="1100" customFormat="1" ht="13.5" customHeight="1" x14ac:dyDescent="0.2">
      <c r="A3510" s="2217"/>
      <c r="C3510" s="1167"/>
      <c r="E3510" s="1123"/>
      <c r="F3510" s="1120"/>
      <c r="G3510" s="2217"/>
      <c r="H3510" s="1167">
        <f t="shared" si="3312"/>
        <v>17</v>
      </c>
      <c r="I3510" s="1120"/>
      <c r="J3510" s="1120"/>
      <c r="K3510" s="1110">
        <v>5.4</v>
      </c>
      <c r="L3510" s="1110">
        <f t="shared" ref="L3510:R3510" si="3328">K3510</f>
        <v>5.4</v>
      </c>
      <c r="M3510" s="1110">
        <f t="shared" si="3328"/>
        <v>5.4</v>
      </c>
      <c r="N3510" s="1110">
        <f t="shared" si="3328"/>
        <v>5.4</v>
      </c>
      <c r="O3510" s="1110">
        <f t="shared" si="3328"/>
        <v>5.4</v>
      </c>
      <c r="P3510" s="1110">
        <f t="shared" si="3328"/>
        <v>5.4</v>
      </c>
      <c r="Q3510" s="1110">
        <f t="shared" si="3328"/>
        <v>5.4</v>
      </c>
      <c r="R3510" s="1110">
        <f t="shared" si="3328"/>
        <v>5.4</v>
      </c>
      <c r="S3510" s="1120"/>
      <c r="T3510" s="1120"/>
      <c r="U3510" s="1120"/>
      <c r="V3510" s="1120"/>
      <c r="W3510" s="1120"/>
      <c r="X3510" s="1120"/>
      <c r="Y3510" s="1120"/>
      <c r="Z3510" s="1120"/>
      <c r="AA3510" s="1120"/>
      <c r="AB3510" s="1120"/>
      <c r="AC3510" s="1120"/>
      <c r="AD3510" s="1120"/>
      <c r="AE3510" s="1120"/>
      <c r="AF3510" s="1120"/>
      <c r="AG3510" s="1120"/>
      <c r="AH3510" s="1120"/>
      <c r="AI3510" s="1120"/>
      <c r="AJ3510" s="1120"/>
      <c r="AK3510" s="1120"/>
      <c r="AL3510" s="1120"/>
      <c r="AM3510" s="1120"/>
      <c r="AN3510" s="1120"/>
      <c r="AO3510" s="1120"/>
      <c r="AP3510" s="1120"/>
      <c r="AQ3510" s="1120"/>
      <c r="AR3510" s="1120"/>
      <c r="AS3510" s="1120"/>
      <c r="AT3510" s="1120"/>
    </row>
    <row r="3511" spans="1:46" s="1100" customFormat="1" ht="13.5" customHeight="1" x14ac:dyDescent="0.2">
      <c r="A3511" s="2217"/>
      <c r="C3511" s="1167"/>
      <c r="E3511" s="1123"/>
      <c r="F3511" s="1120"/>
      <c r="G3511" s="2217"/>
      <c r="H3511" s="1167">
        <f t="shared" si="3312"/>
        <v>18</v>
      </c>
      <c r="I3511" s="1120"/>
      <c r="J3511" s="1120"/>
      <c r="K3511" s="1110">
        <v>5.3</v>
      </c>
      <c r="L3511" s="1110">
        <f t="shared" ref="L3511:R3511" si="3329">K3511</f>
        <v>5.3</v>
      </c>
      <c r="M3511" s="1110">
        <f t="shared" si="3329"/>
        <v>5.3</v>
      </c>
      <c r="N3511" s="1110">
        <f t="shared" si="3329"/>
        <v>5.3</v>
      </c>
      <c r="O3511" s="1110">
        <f t="shared" si="3329"/>
        <v>5.3</v>
      </c>
      <c r="P3511" s="1110">
        <f t="shared" si="3329"/>
        <v>5.3</v>
      </c>
      <c r="Q3511" s="1110">
        <f t="shared" si="3329"/>
        <v>5.3</v>
      </c>
      <c r="R3511" s="1110">
        <f t="shared" si="3329"/>
        <v>5.3</v>
      </c>
      <c r="S3511" s="1120"/>
      <c r="T3511" s="1120"/>
      <c r="U3511" s="1120"/>
      <c r="V3511" s="1120"/>
      <c r="W3511" s="1120"/>
      <c r="X3511" s="1120"/>
      <c r="Y3511" s="1120"/>
      <c r="Z3511" s="1120"/>
      <c r="AA3511" s="1120"/>
      <c r="AB3511" s="1120"/>
      <c r="AC3511" s="1120"/>
      <c r="AD3511" s="1120"/>
      <c r="AE3511" s="1120"/>
      <c r="AF3511" s="1120"/>
      <c r="AG3511" s="1120"/>
      <c r="AH3511" s="1120"/>
      <c r="AI3511" s="1120"/>
      <c r="AJ3511" s="1120"/>
      <c r="AK3511" s="1120"/>
      <c r="AL3511" s="1120"/>
      <c r="AM3511" s="1120"/>
      <c r="AN3511" s="1120"/>
      <c r="AO3511" s="1120"/>
      <c r="AP3511" s="1120"/>
      <c r="AQ3511" s="1120"/>
      <c r="AR3511" s="1120"/>
      <c r="AS3511" s="1120"/>
      <c r="AT3511" s="1120"/>
    </row>
    <row r="3512" spans="1:46" s="1100" customFormat="1" ht="13.5" customHeight="1" x14ac:dyDescent="0.2">
      <c r="A3512" s="2217"/>
      <c r="C3512" s="1167"/>
      <c r="E3512" s="1123"/>
      <c r="F3512" s="1120"/>
      <c r="G3512" s="2217"/>
      <c r="H3512" s="1167">
        <f t="shared" si="3312"/>
        <v>19</v>
      </c>
      <c r="I3512" s="1120"/>
      <c r="J3512" s="1120"/>
      <c r="K3512" s="1110">
        <v>5.3</v>
      </c>
      <c r="L3512" s="1110">
        <f t="shared" ref="L3512:R3512" si="3330">K3512</f>
        <v>5.3</v>
      </c>
      <c r="M3512" s="1110">
        <f t="shared" si="3330"/>
        <v>5.3</v>
      </c>
      <c r="N3512" s="1110">
        <f t="shared" si="3330"/>
        <v>5.3</v>
      </c>
      <c r="O3512" s="1110">
        <f t="shared" si="3330"/>
        <v>5.3</v>
      </c>
      <c r="P3512" s="1110">
        <f t="shared" si="3330"/>
        <v>5.3</v>
      </c>
      <c r="Q3512" s="1110">
        <f t="shared" si="3330"/>
        <v>5.3</v>
      </c>
      <c r="R3512" s="1110">
        <f t="shared" si="3330"/>
        <v>5.3</v>
      </c>
      <c r="S3512" s="1120"/>
      <c r="T3512" s="1120"/>
      <c r="U3512" s="1120"/>
      <c r="V3512" s="1120"/>
      <c r="W3512" s="1120"/>
      <c r="X3512" s="1120"/>
      <c r="Y3512" s="1120"/>
      <c r="Z3512" s="1120"/>
      <c r="AA3512" s="1120"/>
      <c r="AB3512" s="1120"/>
      <c r="AC3512" s="1120"/>
      <c r="AD3512" s="1120"/>
      <c r="AE3512" s="1120"/>
      <c r="AF3512" s="1120"/>
      <c r="AG3512" s="1120"/>
      <c r="AH3512" s="1120"/>
      <c r="AI3512" s="1120"/>
      <c r="AJ3512" s="1120"/>
      <c r="AK3512" s="1120"/>
      <c r="AL3512" s="1120"/>
      <c r="AM3512" s="1120"/>
      <c r="AN3512" s="1120"/>
      <c r="AO3512" s="1120"/>
      <c r="AP3512" s="1120"/>
      <c r="AQ3512" s="1120"/>
      <c r="AR3512" s="1120"/>
      <c r="AS3512" s="1120"/>
      <c r="AT3512" s="1120"/>
    </row>
    <row r="3513" spans="1:46" s="1100" customFormat="1" ht="13.5" customHeight="1" x14ac:dyDescent="0.2">
      <c r="A3513" s="2217"/>
      <c r="C3513" s="1167"/>
      <c r="E3513" s="1123"/>
      <c r="F3513" s="1120"/>
      <c r="G3513" s="2217"/>
      <c r="H3513" s="1167">
        <f t="shared" si="3312"/>
        <v>20</v>
      </c>
      <c r="I3513" s="1120"/>
      <c r="J3513" s="1120"/>
      <c r="K3513" s="1110">
        <v>5.3</v>
      </c>
      <c r="L3513" s="1110">
        <f t="shared" ref="L3513:R3513" si="3331">K3513</f>
        <v>5.3</v>
      </c>
      <c r="M3513" s="1110">
        <f t="shared" si="3331"/>
        <v>5.3</v>
      </c>
      <c r="N3513" s="1110">
        <f t="shared" si="3331"/>
        <v>5.3</v>
      </c>
      <c r="O3513" s="1110">
        <f t="shared" si="3331"/>
        <v>5.3</v>
      </c>
      <c r="P3513" s="1110">
        <f t="shared" si="3331"/>
        <v>5.3</v>
      </c>
      <c r="Q3513" s="1110">
        <f t="shared" si="3331"/>
        <v>5.3</v>
      </c>
      <c r="R3513" s="1110">
        <f t="shared" si="3331"/>
        <v>5.3</v>
      </c>
      <c r="S3513" s="1120"/>
      <c r="T3513" s="1120"/>
      <c r="U3513" s="1120"/>
      <c r="V3513" s="1120"/>
      <c r="W3513" s="1120"/>
      <c r="X3513" s="1120"/>
      <c r="Y3513" s="1120"/>
      <c r="Z3513" s="1120"/>
      <c r="AA3513" s="1120"/>
      <c r="AB3513" s="1120"/>
      <c r="AC3513" s="1120"/>
      <c r="AD3513" s="1120"/>
      <c r="AE3513" s="1120"/>
      <c r="AF3513" s="1120"/>
      <c r="AG3513" s="1120"/>
      <c r="AH3513" s="1120"/>
      <c r="AI3513" s="1120"/>
      <c r="AJ3513" s="1120"/>
      <c r="AK3513" s="1120"/>
      <c r="AL3513" s="1120"/>
      <c r="AM3513" s="1120"/>
      <c r="AN3513" s="1120"/>
      <c r="AO3513" s="1120"/>
      <c r="AP3513" s="1120"/>
      <c r="AQ3513" s="1120"/>
      <c r="AR3513" s="1120"/>
      <c r="AS3513" s="1120"/>
      <c r="AT3513" s="1120"/>
    </row>
    <row r="3514" spans="1:46" s="1100" customFormat="1" ht="13.5" customHeight="1" x14ac:dyDescent="0.2">
      <c r="A3514" s="2217"/>
      <c r="C3514" s="1167"/>
      <c r="E3514" s="1123"/>
      <c r="F3514" s="1120"/>
      <c r="G3514" s="2217"/>
      <c r="H3514" s="1167">
        <f t="shared" si="3312"/>
        <v>21</v>
      </c>
      <c r="I3514" s="1120"/>
      <c r="J3514" s="1120"/>
      <c r="K3514" s="1110">
        <v>5.4</v>
      </c>
      <c r="L3514" s="1110">
        <f t="shared" ref="L3514:R3514" si="3332">K3514</f>
        <v>5.4</v>
      </c>
      <c r="M3514" s="1110">
        <f t="shared" si="3332"/>
        <v>5.4</v>
      </c>
      <c r="N3514" s="1110">
        <f t="shared" si="3332"/>
        <v>5.4</v>
      </c>
      <c r="O3514" s="1110">
        <f t="shared" si="3332"/>
        <v>5.4</v>
      </c>
      <c r="P3514" s="1110">
        <f t="shared" si="3332"/>
        <v>5.4</v>
      </c>
      <c r="Q3514" s="1110">
        <f t="shared" si="3332"/>
        <v>5.4</v>
      </c>
      <c r="R3514" s="1110">
        <f t="shared" si="3332"/>
        <v>5.4</v>
      </c>
      <c r="S3514" s="1120"/>
      <c r="T3514" s="1120"/>
      <c r="U3514" s="1120"/>
      <c r="V3514" s="1120"/>
      <c r="W3514" s="1120"/>
      <c r="X3514" s="1120"/>
      <c r="Y3514" s="1120"/>
      <c r="Z3514" s="1120"/>
      <c r="AA3514" s="1120"/>
      <c r="AB3514" s="1120"/>
      <c r="AC3514" s="1120"/>
      <c r="AD3514" s="1120"/>
      <c r="AE3514" s="1120"/>
      <c r="AF3514" s="1120"/>
      <c r="AG3514" s="1120"/>
      <c r="AH3514" s="1120"/>
      <c r="AI3514" s="1120"/>
      <c r="AJ3514" s="1120"/>
      <c r="AK3514" s="1120"/>
      <c r="AL3514" s="1120"/>
      <c r="AM3514" s="1120"/>
      <c r="AN3514" s="1120"/>
      <c r="AO3514" s="1120"/>
      <c r="AP3514" s="1120"/>
      <c r="AQ3514" s="1120"/>
      <c r="AR3514" s="1120"/>
      <c r="AS3514" s="1120"/>
      <c r="AT3514" s="1120"/>
    </row>
    <row r="3515" spans="1:46" s="1100" customFormat="1" ht="13.5" customHeight="1" x14ac:dyDescent="0.2">
      <c r="A3515" s="2217"/>
      <c r="C3515" s="1167"/>
      <c r="E3515" s="1123"/>
      <c r="F3515" s="1120"/>
      <c r="G3515" s="2217"/>
      <c r="H3515" s="1167">
        <f t="shared" si="3312"/>
        <v>22</v>
      </c>
      <c r="I3515" s="1120"/>
      <c r="J3515" s="1120"/>
      <c r="K3515" s="1110">
        <v>5.5</v>
      </c>
      <c r="L3515" s="1110">
        <f t="shared" ref="L3515:R3515" si="3333">K3515</f>
        <v>5.5</v>
      </c>
      <c r="M3515" s="1110">
        <f t="shared" si="3333"/>
        <v>5.5</v>
      </c>
      <c r="N3515" s="1110">
        <f t="shared" si="3333"/>
        <v>5.5</v>
      </c>
      <c r="O3515" s="1110">
        <f t="shared" si="3333"/>
        <v>5.5</v>
      </c>
      <c r="P3515" s="1110">
        <f t="shared" si="3333"/>
        <v>5.5</v>
      </c>
      <c r="Q3515" s="1110">
        <f t="shared" si="3333"/>
        <v>5.5</v>
      </c>
      <c r="R3515" s="1110">
        <f t="shared" si="3333"/>
        <v>5.5</v>
      </c>
      <c r="S3515" s="1120"/>
      <c r="T3515" s="1120"/>
      <c r="U3515" s="1120"/>
      <c r="V3515" s="1120"/>
      <c r="W3515" s="1120"/>
      <c r="X3515" s="1120"/>
      <c r="Y3515" s="1120"/>
      <c r="Z3515" s="1120"/>
      <c r="AA3515" s="1120"/>
      <c r="AB3515" s="1120"/>
      <c r="AC3515" s="1120"/>
      <c r="AD3515" s="1120"/>
      <c r="AE3515" s="1120"/>
      <c r="AF3515" s="1120"/>
      <c r="AG3515" s="1120"/>
      <c r="AH3515" s="1120"/>
      <c r="AI3515" s="1120"/>
      <c r="AJ3515" s="1120"/>
      <c r="AK3515" s="1120"/>
      <c r="AL3515" s="1120"/>
      <c r="AM3515" s="1120"/>
      <c r="AN3515" s="1120"/>
      <c r="AO3515" s="1120"/>
      <c r="AP3515" s="1120"/>
      <c r="AQ3515" s="1120"/>
      <c r="AR3515" s="1120"/>
      <c r="AS3515" s="1120"/>
      <c r="AT3515" s="1120"/>
    </row>
    <row r="3516" spans="1:46" s="1100" customFormat="1" ht="13.5" customHeight="1" x14ac:dyDescent="0.2">
      <c r="A3516" s="2217"/>
      <c r="C3516" s="1167"/>
      <c r="E3516" s="1123"/>
      <c r="F3516" s="1120"/>
      <c r="G3516" s="2217"/>
      <c r="H3516" s="1167">
        <f t="shared" si="3312"/>
        <v>23</v>
      </c>
      <c r="I3516" s="1120"/>
      <c r="J3516" s="1120"/>
      <c r="K3516" s="1110">
        <v>5.5</v>
      </c>
      <c r="L3516" s="1110">
        <f>K3516</f>
        <v>5.5</v>
      </c>
      <c r="M3516" s="1110">
        <f t="shared" ref="M3516:R3516" si="3334">L3516</f>
        <v>5.5</v>
      </c>
      <c r="N3516" s="1110">
        <f t="shared" si="3334"/>
        <v>5.5</v>
      </c>
      <c r="O3516" s="1110">
        <f t="shared" si="3334"/>
        <v>5.5</v>
      </c>
      <c r="P3516" s="1110">
        <f t="shared" si="3334"/>
        <v>5.5</v>
      </c>
      <c r="Q3516" s="1110">
        <f t="shared" si="3334"/>
        <v>5.5</v>
      </c>
      <c r="R3516" s="1110">
        <f t="shared" si="3334"/>
        <v>5.5</v>
      </c>
      <c r="S3516" s="1120"/>
      <c r="T3516" s="1120"/>
      <c r="U3516" s="1120"/>
      <c r="V3516" s="1120"/>
      <c r="W3516" s="1120"/>
      <c r="X3516" s="1120"/>
      <c r="Y3516" s="1120"/>
      <c r="Z3516" s="1120"/>
      <c r="AA3516" s="1120"/>
      <c r="AB3516" s="1120"/>
      <c r="AC3516" s="1120"/>
      <c r="AD3516" s="1120"/>
      <c r="AE3516" s="1120"/>
      <c r="AF3516" s="1120"/>
      <c r="AG3516" s="1120"/>
      <c r="AH3516" s="1120"/>
      <c r="AI3516" s="1120"/>
      <c r="AJ3516" s="1120"/>
      <c r="AK3516" s="1120"/>
      <c r="AL3516" s="1120"/>
      <c r="AM3516" s="1120"/>
      <c r="AN3516" s="1120"/>
      <c r="AO3516" s="1120"/>
      <c r="AP3516" s="1120"/>
      <c r="AQ3516" s="1120"/>
      <c r="AR3516" s="1120"/>
      <c r="AS3516" s="1120"/>
      <c r="AT3516" s="1120"/>
    </row>
    <row r="3517" spans="1:46" s="1100" customFormat="1" ht="13.5" customHeight="1" x14ac:dyDescent="0.2">
      <c r="A3517" s="2217"/>
      <c r="C3517" s="1167"/>
      <c r="E3517" s="1123"/>
      <c r="F3517" s="1120"/>
      <c r="G3517" s="2217"/>
      <c r="H3517" s="1120"/>
      <c r="I3517" s="1120"/>
      <c r="J3517" s="1120"/>
      <c r="K3517" s="1129"/>
      <c r="L3517" s="1120"/>
      <c r="M3517" s="1120"/>
      <c r="N3517" s="1120"/>
      <c r="O3517" s="1120"/>
      <c r="P3517" s="1120"/>
      <c r="Q3517" s="1120"/>
      <c r="R3517" s="1120"/>
      <c r="S3517" s="1120"/>
      <c r="T3517" s="1120"/>
      <c r="U3517" s="1120"/>
      <c r="V3517" s="1120"/>
      <c r="W3517" s="1120"/>
      <c r="X3517" s="1120"/>
      <c r="Y3517" s="1120"/>
      <c r="Z3517" s="1120"/>
      <c r="AA3517" s="1120"/>
      <c r="AB3517" s="1120"/>
      <c r="AC3517" s="1120"/>
      <c r="AD3517" s="1120"/>
      <c r="AE3517" s="1120"/>
      <c r="AF3517" s="1120"/>
      <c r="AG3517" s="1120"/>
      <c r="AH3517" s="1120"/>
      <c r="AI3517" s="1120"/>
      <c r="AJ3517" s="1120"/>
      <c r="AK3517" s="1120"/>
      <c r="AL3517" s="1120"/>
      <c r="AM3517" s="1120"/>
      <c r="AN3517" s="1120"/>
      <c r="AO3517" s="1120"/>
      <c r="AP3517" s="1120"/>
      <c r="AQ3517" s="1120"/>
      <c r="AR3517" s="1120"/>
      <c r="AS3517" s="1120"/>
      <c r="AT3517" s="1120"/>
    </row>
    <row r="3518" spans="1:46" s="1100" customFormat="1" ht="13.5" customHeight="1" x14ac:dyDescent="0.2">
      <c r="A3518" s="1120"/>
      <c r="C3518" s="1120"/>
      <c r="D3518" s="1100" t="s">
        <v>133</v>
      </c>
      <c r="F3518" s="1120"/>
      <c r="G3518" s="2217"/>
      <c r="H3518" s="1120"/>
      <c r="I3518" s="1116"/>
      <c r="J3518" s="1120"/>
      <c r="K3518" s="1120"/>
      <c r="L3518" s="1120"/>
      <c r="M3518" s="1120"/>
      <c r="N3518" s="1120"/>
      <c r="O3518" s="1120"/>
      <c r="P3518" s="1120"/>
      <c r="Q3518" s="1120"/>
      <c r="R3518" s="1120"/>
      <c r="S3518" s="1120"/>
      <c r="T3518" s="1120"/>
      <c r="U3518" s="1120"/>
      <c r="V3518" s="1120"/>
      <c r="W3518" s="1120"/>
      <c r="X3518" s="1120"/>
      <c r="Y3518" s="1120"/>
      <c r="Z3518" s="1120"/>
      <c r="AA3518" s="1120"/>
      <c r="AB3518" s="1120"/>
      <c r="AC3518" s="1120"/>
      <c r="AD3518" s="1120"/>
      <c r="AE3518" s="1120"/>
      <c r="AF3518" s="1120"/>
      <c r="AG3518" s="1120"/>
      <c r="AH3518" s="1120"/>
      <c r="AI3518" s="1120"/>
      <c r="AJ3518" s="1120"/>
      <c r="AK3518" s="1120"/>
      <c r="AL3518" s="1120"/>
      <c r="AM3518" s="1120"/>
      <c r="AN3518" s="1120"/>
      <c r="AO3518" s="1120"/>
      <c r="AP3518" s="1120"/>
      <c r="AQ3518" s="1120"/>
      <c r="AR3518" s="1120"/>
      <c r="AS3518" s="1120"/>
      <c r="AT3518" s="1120"/>
    </row>
    <row r="3519" spans="1:46" s="1100" customFormat="1" ht="13.5" customHeight="1" x14ac:dyDescent="0.2">
      <c r="A3519" s="1120"/>
      <c r="C3519" s="1120"/>
      <c r="F3519" s="1120"/>
      <c r="G3519" s="2217"/>
      <c r="H3519" s="1120"/>
      <c r="I3519" s="1116"/>
      <c r="J3519" s="1120"/>
      <c r="K3519" s="1120"/>
      <c r="L3519" s="1120"/>
      <c r="M3519" s="1120"/>
      <c r="N3519" s="1120"/>
      <c r="O3519" s="1120"/>
      <c r="P3519" s="1120"/>
      <c r="Q3519" s="1120"/>
      <c r="R3519" s="1120"/>
      <c r="S3519" s="1120"/>
      <c r="T3519" s="1120"/>
      <c r="U3519" s="1120"/>
      <c r="V3519" s="1120"/>
      <c r="W3519" s="1120"/>
      <c r="X3519" s="1120"/>
      <c r="Y3519" s="1120"/>
      <c r="Z3519" s="1120"/>
      <c r="AA3519" s="1120"/>
      <c r="AB3519" s="1120"/>
      <c r="AC3519" s="1120"/>
      <c r="AD3519" s="1120"/>
      <c r="AE3519" s="1120"/>
      <c r="AF3519" s="1120"/>
      <c r="AG3519" s="1120"/>
      <c r="AH3519" s="1120"/>
      <c r="AI3519" s="1120"/>
      <c r="AJ3519" s="1120"/>
      <c r="AK3519" s="1120"/>
      <c r="AL3519" s="1120"/>
      <c r="AM3519" s="1120"/>
      <c r="AN3519" s="1120"/>
      <c r="AO3519" s="1120"/>
      <c r="AP3519" s="1120"/>
      <c r="AQ3519" s="1120"/>
      <c r="AR3519" s="1120"/>
      <c r="AS3519" s="1120"/>
      <c r="AT3519" s="1120"/>
    </row>
    <row r="3520" spans="1:46" s="1100" customFormat="1" ht="13.5" customHeight="1" x14ac:dyDescent="0.2">
      <c r="A3520" s="1120"/>
      <c r="C3520" s="1120"/>
      <c r="F3520" s="1120"/>
      <c r="G3520" s="2217"/>
      <c r="H3520" s="2217">
        <v>0</v>
      </c>
      <c r="I3520" s="1116"/>
      <c r="J3520" s="1120"/>
      <c r="K3520" s="1120">
        <f t="shared" ref="K3520:K3542" si="3335">K2289+K2342+K2526+K2804+K2932+K3014+K3041+K3118+K3145+K3225+K3303+K3412+K3493</f>
        <v>29.57</v>
      </c>
      <c r="L3520" s="1120">
        <f>K3520</f>
        <v>29.57</v>
      </c>
      <c r="M3520" s="1120">
        <f t="shared" ref="M3520:R3520" si="3336">L3520</f>
        <v>29.57</v>
      </c>
      <c r="N3520" s="1120">
        <f t="shared" si="3336"/>
        <v>29.57</v>
      </c>
      <c r="O3520" s="1120">
        <f t="shared" si="3336"/>
        <v>29.57</v>
      </c>
      <c r="P3520" s="1120">
        <f t="shared" si="3336"/>
        <v>29.57</v>
      </c>
      <c r="Q3520" s="1120">
        <f t="shared" si="3336"/>
        <v>29.57</v>
      </c>
      <c r="R3520" s="1120">
        <f t="shared" si="3336"/>
        <v>29.57</v>
      </c>
      <c r="S3520" s="1120"/>
      <c r="T3520" s="1120"/>
      <c r="U3520" s="1120"/>
      <c r="V3520" s="1120"/>
      <c r="W3520" s="1120"/>
      <c r="X3520" s="1120"/>
      <c r="Y3520" s="1120"/>
      <c r="Z3520" s="1120"/>
      <c r="AA3520" s="1120"/>
      <c r="AB3520" s="1120"/>
      <c r="AC3520" s="1120"/>
      <c r="AD3520" s="1120"/>
      <c r="AE3520" s="1120"/>
      <c r="AF3520" s="1120"/>
      <c r="AG3520" s="1120"/>
      <c r="AH3520" s="1120"/>
      <c r="AI3520" s="1120"/>
      <c r="AJ3520" s="1120"/>
      <c r="AK3520" s="1120"/>
      <c r="AL3520" s="1120"/>
      <c r="AM3520" s="1120"/>
      <c r="AN3520" s="1120"/>
      <c r="AO3520" s="1120"/>
      <c r="AP3520" s="1120"/>
      <c r="AQ3520" s="1120"/>
      <c r="AR3520" s="1120"/>
      <c r="AS3520" s="1120"/>
      <c r="AT3520" s="1120"/>
    </row>
    <row r="3521" spans="1:46" s="1100" customFormat="1" ht="13.5" customHeight="1" x14ac:dyDescent="0.2">
      <c r="A3521" s="1120"/>
      <c r="C3521" s="1120"/>
      <c r="F3521" s="1120"/>
      <c r="G3521" s="2217"/>
      <c r="H3521" s="2217">
        <f>H3520+1</f>
        <v>1</v>
      </c>
      <c r="I3521" s="1116"/>
      <c r="J3521" s="1120"/>
      <c r="K3521" s="1120">
        <f t="shared" si="3335"/>
        <v>30.42</v>
      </c>
      <c r="L3521" s="1120">
        <f t="shared" ref="L3521:R3521" si="3337">K3521</f>
        <v>30.42</v>
      </c>
      <c r="M3521" s="1120">
        <f t="shared" si="3337"/>
        <v>30.42</v>
      </c>
      <c r="N3521" s="1120">
        <f t="shared" si="3337"/>
        <v>30.42</v>
      </c>
      <c r="O3521" s="1120">
        <f t="shared" si="3337"/>
        <v>30.42</v>
      </c>
      <c r="P3521" s="1120">
        <f t="shared" si="3337"/>
        <v>30.42</v>
      </c>
      <c r="Q3521" s="1120">
        <f t="shared" si="3337"/>
        <v>30.42</v>
      </c>
      <c r="R3521" s="1120">
        <f t="shared" si="3337"/>
        <v>30.42</v>
      </c>
      <c r="S3521" s="1120"/>
      <c r="T3521" s="1120"/>
      <c r="U3521" s="1120"/>
      <c r="V3521" s="1120"/>
      <c r="W3521" s="1120"/>
      <c r="X3521" s="1120"/>
      <c r="Y3521" s="1120"/>
      <c r="Z3521" s="1120"/>
      <c r="AA3521" s="1120"/>
      <c r="AB3521" s="1120"/>
      <c r="AC3521" s="1120"/>
      <c r="AD3521" s="1120"/>
      <c r="AE3521" s="1120"/>
      <c r="AF3521" s="1120"/>
      <c r="AG3521" s="1120"/>
      <c r="AH3521" s="1120"/>
      <c r="AI3521" s="1120"/>
      <c r="AJ3521" s="1120"/>
      <c r="AK3521" s="1120"/>
      <c r="AL3521" s="1120"/>
      <c r="AM3521" s="1120"/>
      <c r="AN3521" s="1120"/>
      <c r="AO3521" s="1120"/>
      <c r="AP3521" s="1120"/>
      <c r="AQ3521" s="1120"/>
      <c r="AR3521" s="1120"/>
      <c r="AS3521" s="1120"/>
      <c r="AT3521" s="1120"/>
    </row>
    <row r="3522" spans="1:46" s="1100" customFormat="1" ht="13.5" customHeight="1" x14ac:dyDescent="0.2">
      <c r="A3522" s="1120"/>
      <c r="C3522" s="1120"/>
      <c r="F3522" s="1120"/>
      <c r="G3522" s="2217"/>
      <c r="H3522" s="2217">
        <f t="shared" ref="H3522:H3543" si="3338">H3521+1</f>
        <v>2</v>
      </c>
      <c r="I3522" s="1116"/>
      <c r="J3522" s="1120"/>
      <c r="K3522" s="1120">
        <f t="shared" si="3335"/>
        <v>29.7</v>
      </c>
      <c r="L3522" s="1120">
        <f t="shared" ref="L3522:R3522" si="3339">K3522</f>
        <v>29.7</v>
      </c>
      <c r="M3522" s="1120">
        <f t="shared" si="3339"/>
        <v>29.7</v>
      </c>
      <c r="N3522" s="1120">
        <f t="shared" si="3339"/>
        <v>29.7</v>
      </c>
      <c r="O3522" s="1120">
        <f t="shared" si="3339"/>
        <v>29.7</v>
      </c>
      <c r="P3522" s="1120">
        <f t="shared" si="3339"/>
        <v>29.7</v>
      </c>
      <c r="Q3522" s="1120">
        <f t="shared" si="3339"/>
        <v>29.7</v>
      </c>
      <c r="R3522" s="1120">
        <f t="shared" si="3339"/>
        <v>29.7</v>
      </c>
      <c r="S3522" s="1120"/>
      <c r="T3522" s="1120"/>
      <c r="U3522" s="1120"/>
      <c r="V3522" s="1120"/>
      <c r="W3522" s="1120"/>
      <c r="X3522" s="1120"/>
      <c r="Y3522" s="1120"/>
      <c r="Z3522" s="1120"/>
      <c r="AA3522" s="1120"/>
      <c r="AB3522" s="1120"/>
      <c r="AC3522" s="1120"/>
      <c r="AD3522" s="1120"/>
      <c r="AE3522" s="1120"/>
      <c r="AF3522" s="1120"/>
      <c r="AG3522" s="1120"/>
      <c r="AH3522" s="1120"/>
      <c r="AI3522" s="1120"/>
      <c r="AJ3522" s="1120"/>
      <c r="AK3522" s="1120"/>
      <c r="AL3522" s="1120"/>
      <c r="AM3522" s="1120"/>
      <c r="AN3522" s="1120"/>
      <c r="AO3522" s="1120"/>
      <c r="AP3522" s="1120"/>
      <c r="AQ3522" s="1120"/>
      <c r="AR3522" s="1120"/>
      <c r="AS3522" s="1120"/>
      <c r="AT3522" s="1120"/>
    </row>
    <row r="3523" spans="1:46" s="1100" customFormat="1" ht="13.5" customHeight="1" x14ac:dyDescent="0.2">
      <c r="A3523" s="1120"/>
      <c r="C3523" s="1120"/>
      <c r="F3523" s="1120"/>
      <c r="G3523" s="2217"/>
      <c r="H3523" s="2217">
        <f t="shared" si="3338"/>
        <v>3</v>
      </c>
      <c r="I3523" s="1116"/>
      <c r="J3523" s="1120"/>
      <c r="K3523" s="1120">
        <f t="shared" si="3335"/>
        <v>30.19</v>
      </c>
      <c r="L3523" s="1120">
        <f t="shared" ref="L3523:R3523" si="3340">K3523</f>
        <v>30.19</v>
      </c>
      <c r="M3523" s="1120">
        <f t="shared" si="3340"/>
        <v>30.19</v>
      </c>
      <c r="N3523" s="1120">
        <f t="shared" si="3340"/>
        <v>30.19</v>
      </c>
      <c r="O3523" s="1120">
        <f t="shared" si="3340"/>
        <v>30.19</v>
      </c>
      <c r="P3523" s="1120">
        <f t="shared" si="3340"/>
        <v>30.19</v>
      </c>
      <c r="Q3523" s="1120">
        <f t="shared" si="3340"/>
        <v>30.19</v>
      </c>
      <c r="R3523" s="1120">
        <f t="shared" si="3340"/>
        <v>30.19</v>
      </c>
      <c r="S3523" s="1120"/>
      <c r="T3523" s="1120"/>
      <c r="U3523" s="1120"/>
      <c r="V3523" s="1120"/>
      <c r="W3523" s="1120"/>
      <c r="X3523" s="1120"/>
      <c r="Y3523" s="1120"/>
      <c r="Z3523" s="1120"/>
      <c r="AA3523" s="1120"/>
      <c r="AB3523" s="1120"/>
      <c r="AC3523" s="1120"/>
      <c r="AD3523" s="1120"/>
      <c r="AE3523" s="1120"/>
      <c r="AF3523" s="1120"/>
      <c r="AG3523" s="1120"/>
      <c r="AH3523" s="1120"/>
      <c r="AI3523" s="1120"/>
      <c r="AJ3523" s="1120"/>
      <c r="AK3523" s="1120"/>
      <c r="AL3523" s="1120"/>
      <c r="AM3523" s="1120"/>
      <c r="AN3523" s="1120"/>
      <c r="AO3523" s="1120"/>
      <c r="AP3523" s="1120"/>
      <c r="AQ3523" s="1120"/>
      <c r="AR3523" s="1120"/>
      <c r="AS3523" s="1120"/>
      <c r="AT3523" s="1120"/>
    </row>
    <row r="3524" spans="1:46" s="1100" customFormat="1" ht="13.5" customHeight="1" x14ac:dyDescent="0.2">
      <c r="A3524" s="1120"/>
      <c r="C3524" s="1120"/>
      <c r="F3524" s="1120"/>
      <c r="G3524" s="2217"/>
      <c r="H3524" s="2217">
        <f t="shared" si="3338"/>
        <v>4</v>
      </c>
      <c r="I3524" s="1116"/>
      <c r="J3524" s="1120"/>
      <c r="K3524" s="1120">
        <f t="shared" si="3335"/>
        <v>30.48</v>
      </c>
      <c r="L3524" s="1120">
        <f t="shared" ref="L3524:R3524" si="3341">K3524</f>
        <v>30.48</v>
      </c>
      <c r="M3524" s="1120">
        <f t="shared" si="3341"/>
        <v>30.48</v>
      </c>
      <c r="N3524" s="1120">
        <f t="shared" si="3341"/>
        <v>30.48</v>
      </c>
      <c r="O3524" s="1120">
        <f t="shared" si="3341"/>
        <v>30.48</v>
      </c>
      <c r="P3524" s="1120">
        <f t="shared" si="3341"/>
        <v>30.48</v>
      </c>
      <c r="Q3524" s="1120">
        <f t="shared" si="3341"/>
        <v>30.48</v>
      </c>
      <c r="R3524" s="1120">
        <f t="shared" si="3341"/>
        <v>30.48</v>
      </c>
      <c r="S3524" s="1120"/>
      <c r="T3524" s="1120"/>
      <c r="U3524" s="1120"/>
      <c r="V3524" s="1120"/>
      <c r="W3524" s="1120"/>
      <c r="X3524" s="1120"/>
      <c r="Y3524" s="1120"/>
      <c r="Z3524" s="1120"/>
      <c r="AA3524" s="1120"/>
      <c r="AB3524" s="1120"/>
      <c r="AC3524" s="1120"/>
      <c r="AD3524" s="1120"/>
      <c r="AE3524" s="1120"/>
      <c r="AF3524" s="1120"/>
      <c r="AG3524" s="1120"/>
      <c r="AH3524" s="1120"/>
      <c r="AI3524" s="1120"/>
      <c r="AJ3524" s="1120"/>
      <c r="AK3524" s="1120"/>
      <c r="AL3524" s="1120"/>
      <c r="AM3524" s="1120"/>
      <c r="AN3524" s="1120"/>
      <c r="AO3524" s="1120"/>
      <c r="AP3524" s="1120"/>
      <c r="AQ3524" s="1120"/>
      <c r="AR3524" s="1120"/>
      <c r="AS3524" s="1120"/>
      <c r="AT3524" s="1120"/>
    </row>
    <row r="3525" spans="1:46" s="1100" customFormat="1" ht="13.5" customHeight="1" x14ac:dyDescent="0.2">
      <c r="A3525" s="1120"/>
      <c r="C3525" s="1120"/>
      <c r="F3525" s="1120"/>
      <c r="G3525" s="2217"/>
      <c r="H3525" s="2217">
        <f t="shared" si="3338"/>
        <v>5</v>
      </c>
      <c r="I3525" s="1116"/>
      <c r="J3525" s="1120"/>
      <c r="K3525" s="1120">
        <f t="shared" si="3335"/>
        <v>31.85</v>
      </c>
      <c r="L3525" s="1120">
        <f t="shared" ref="L3525:R3525" si="3342">K3525</f>
        <v>31.85</v>
      </c>
      <c r="M3525" s="1120">
        <f t="shared" si="3342"/>
        <v>31.85</v>
      </c>
      <c r="N3525" s="1120">
        <f t="shared" si="3342"/>
        <v>31.85</v>
      </c>
      <c r="O3525" s="1120">
        <f t="shared" si="3342"/>
        <v>31.85</v>
      </c>
      <c r="P3525" s="1120">
        <f t="shared" si="3342"/>
        <v>31.85</v>
      </c>
      <c r="Q3525" s="1120">
        <f t="shared" si="3342"/>
        <v>31.85</v>
      </c>
      <c r="R3525" s="1120">
        <f t="shared" si="3342"/>
        <v>31.85</v>
      </c>
      <c r="S3525" s="1120"/>
      <c r="T3525" s="1120"/>
      <c r="U3525" s="1120"/>
      <c r="V3525" s="1120"/>
      <c r="W3525" s="1120"/>
      <c r="X3525" s="1120"/>
      <c r="Y3525" s="1120"/>
      <c r="Z3525" s="1120"/>
      <c r="AA3525" s="1120"/>
      <c r="AB3525" s="1120"/>
      <c r="AC3525" s="1120"/>
      <c r="AD3525" s="1120"/>
      <c r="AE3525" s="1120"/>
      <c r="AF3525" s="1120"/>
      <c r="AG3525" s="1120"/>
      <c r="AH3525" s="1120"/>
      <c r="AI3525" s="1120"/>
      <c r="AJ3525" s="1120"/>
      <c r="AK3525" s="1120"/>
      <c r="AL3525" s="1120"/>
      <c r="AM3525" s="1120"/>
      <c r="AN3525" s="1120"/>
      <c r="AO3525" s="1120"/>
      <c r="AP3525" s="1120"/>
      <c r="AQ3525" s="1120"/>
      <c r="AR3525" s="1120"/>
      <c r="AS3525" s="1120"/>
      <c r="AT3525" s="1120"/>
    </row>
    <row r="3526" spans="1:46" s="1100" customFormat="1" ht="13.5" customHeight="1" x14ac:dyDescent="0.2">
      <c r="A3526" s="1120"/>
      <c r="C3526" s="1120"/>
      <c r="F3526" s="1120"/>
      <c r="G3526" s="2217"/>
      <c r="H3526" s="2217">
        <f t="shared" si="3338"/>
        <v>6</v>
      </c>
      <c r="I3526" s="1116"/>
      <c r="J3526" s="1120"/>
      <c r="K3526" s="1120">
        <f t="shared" si="3335"/>
        <v>31.57</v>
      </c>
      <c r="L3526" s="1120">
        <f t="shared" ref="L3526:R3526" si="3343">K3526</f>
        <v>31.57</v>
      </c>
      <c r="M3526" s="1120">
        <f t="shared" si="3343"/>
        <v>31.57</v>
      </c>
      <c r="N3526" s="1120">
        <f t="shared" si="3343"/>
        <v>31.57</v>
      </c>
      <c r="O3526" s="1120">
        <f t="shared" si="3343"/>
        <v>31.57</v>
      </c>
      <c r="P3526" s="1120">
        <f t="shared" si="3343"/>
        <v>31.57</v>
      </c>
      <c r="Q3526" s="1120">
        <f t="shared" si="3343"/>
        <v>31.57</v>
      </c>
      <c r="R3526" s="1120">
        <f t="shared" si="3343"/>
        <v>31.57</v>
      </c>
      <c r="S3526" s="1120"/>
      <c r="T3526" s="1120"/>
      <c r="U3526" s="1120"/>
      <c r="V3526" s="1120"/>
      <c r="W3526" s="1120"/>
      <c r="X3526" s="1120"/>
      <c r="Y3526" s="1120"/>
      <c r="Z3526" s="1120"/>
      <c r="AA3526" s="1120"/>
      <c r="AB3526" s="1120"/>
      <c r="AC3526" s="1120"/>
      <c r="AD3526" s="1120"/>
      <c r="AE3526" s="1120"/>
      <c r="AF3526" s="1120"/>
      <c r="AG3526" s="1120"/>
      <c r="AH3526" s="1120"/>
      <c r="AI3526" s="1120"/>
      <c r="AJ3526" s="1120"/>
      <c r="AK3526" s="1120"/>
      <c r="AL3526" s="1120"/>
      <c r="AM3526" s="1120"/>
      <c r="AN3526" s="1120"/>
      <c r="AO3526" s="1120"/>
      <c r="AP3526" s="1120"/>
      <c r="AQ3526" s="1120"/>
      <c r="AR3526" s="1120"/>
      <c r="AS3526" s="1120"/>
      <c r="AT3526" s="1120"/>
    </row>
    <row r="3527" spans="1:46" s="1100" customFormat="1" ht="13.5" customHeight="1" x14ac:dyDescent="0.2">
      <c r="A3527" s="1120"/>
      <c r="C3527" s="1120"/>
      <c r="F3527" s="1120"/>
      <c r="G3527" s="2217"/>
      <c r="H3527" s="2217">
        <f t="shared" si="3338"/>
        <v>7</v>
      </c>
      <c r="I3527" s="1116"/>
      <c r="J3527" s="1120"/>
      <c r="K3527" s="1120">
        <f t="shared" si="3335"/>
        <v>31.9</v>
      </c>
      <c r="L3527" s="1120">
        <f t="shared" ref="L3527:R3527" si="3344">K3527</f>
        <v>31.9</v>
      </c>
      <c r="M3527" s="1120">
        <f t="shared" si="3344"/>
        <v>31.9</v>
      </c>
      <c r="N3527" s="1120">
        <f t="shared" si="3344"/>
        <v>31.9</v>
      </c>
      <c r="O3527" s="1120">
        <f t="shared" si="3344"/>
        <v>31.9</v>
      </c>
      <c r="P3527" s="1120">
        <f t="shared" si="3344"/>
        <v>31.9</v>
      </c>
      <c r="Q3527" s="1120">
        <f t="shared" si="3344"/>
        <v>31.9</v>
      </c>
      <c r="R3527" s="1120">
        <f t="shared" si="3344"/>
        <v>31.9</v>
      </c>
      <c r="S3527" s="1120"/>
      <c r="T3527" s="1120"/>
      <c r="U3527" s="1120"/>
      <c r="V3527" s="1120"/>
      <c r="W3527" s="1120"/>
      <c r="X3527" s="1120"/>
      <c r="Y3527" s="1120"/>
      <c r="Z3527" s="1120"/>
      <c r="AA3527" s="1120"/>
      <c r="AB3527" s="1120"/>
      <c r="AC3527" s="1120"/>
      <c r="AD3527" s="1120"/>
      <c r="AE3527" s="1120"/>
      <c r="AF3527" s="1120"/>
      <c r="AG3527" s="1120"/>
      <c r="AH3527" s="1120"/>
      <c r="AI3527" s="1120"/>
      <c r="AJ3527" s="1120"/>
      <c r="AK3527" s="1120"/>
      <c r="AL3527" s="1120"/>
      <c r="AM3527" s="1120"/>
      <c r="AN3527" s="1120"/>
      <c r="AO3527" s="1120"/>
      <c r="AP3527" s="1120"/>
      <c r="AQ3527" s="1120"/>
      <c r="AR3527" s="1120"/>
      <c r="AS3527" s="1120"/>
      <c r="AT3527" s="1120"/>
    </row>
    <row r="3528" spans="1:46" s="1100" customFormat="1" ht="13.5" customHeight="1" x14ac:dyDescent="0.2">
      <c r="A3528" s="1120"/>
      <c r="C3528" s="1120"/>
      <c r="F3528" s="1120"/>
      <c r="G3528" s="2217"/>
      <c r="H3528" s="2217">
        <f t="shared" si="3338"/>
        <v>8</v>
      </c>
      <c r="I3528" s="1116"/>
      <c r="J3528" s="1120"/>
      <c r="K3528" s="1120">
        <f t="shared" si="3335"/>
        <v>33.06</v>
      </c>
      <c r="L3528" s="1120">
        <f t="shared" ref="L3528:R3528" si="3345">K3528</f>
        <v>33.06</v>
      </c>
      <c r="M3528" s="1120">
        <f t="shared" si="3345"/>
        <v>33.06</v>
      </c>
      <c r="N3528" s="1120">
        <f t="shared" si="3345"/>
        <v>33.06</v>
      </c>
      <c r="O3528" s="1120">
        <f t="shared" si="3345"/>
        <v>33.06</v>
      </c>
      <c r="P3528" s="1120">
        <f t="shared" si="3345"/>
        <v>33.06</v>
      </c>
      <c r="Q3528" s="1120">
        <f t="shared" si="3345"/>
        <v>33.06</v>
      </c>
      <c r="R3528" s="1120">
        <f t="shared" si="3345"/>
        <v>33.06</v>
      </c>
      <c r="S3528" s="1120"/>
      <c r="T3528" s="1120"/>
      <c r="U3528" s="1120"/>
      <c r="V3528" s="1120"/>
      <c r="W3528" s="1120"/>
      <c r="X3528" s="1120"/>
      <c r="Y3528" s="1120"/>
      <c r="Z3528" s="1120"/>
      <c r="AA3528" s="1120"/>
      <c r="AB3528" s="1120"/>
      <c r="AC3528" s="1120"/>
      <c r="AD3528" s="1120"/>
      <c r="AE3528" s="1120"/>
      <c r="AF3528" s="1120"/>
      <c r="AG3528" s="1120"/>
      <c r="AH3528" s="1120"/>
      <c r="AI3528" s="1120"/>
      <c r="AJ3528" s="1120"/>
      <c r="AK3528" s="1120"/>
      <c r="AL3528" s="1120"/>
      <c r="AM3528" s="1120"/>
      <c r="AN3528" s="1120"/>
      <c r="AO3528" s="1120"/>
      <c r="AP3528" s="1120"/>
      <c r="AQ3528" s="1120"/>
      <c r="AR3528" s="1120"/>
      <c r="AS3528" s="1120"/>
      <c r="AT3528" s="1120"/>
    </row>
    <row r="3529" spans="1:46" s="1100" customFormat="1" ht="13.5" customHeight="1" x14ac:dyDescent="0.2">
      <c r="A3529" s="1120"/>
      <c r="C3529" s="1120"/>
      <c r="F3529" s="1120"/>
      <c r="G3529" s="2217"/>
      <c r="H3529" s="2217">
        <f t="shared" si="3338"/>
        <v>9</v>
      </c>
      <c r="I3529" s="1116"/>
      <c r="J3529" s="1120"/>
      <c r="K3529" s="1120">
        <f t="shared" si="3335"/>
        <v>35.450000000000003</v>
      </c>
      <c r="L3529" s="1120">
        <f t="shared" ref="L3529:R3529" si="3346">K3529</f>
        <v>35.450000000000003</v>
      </c>
      <c r="M3529" s="1120">
        <f t="shared" si="3346"/>
        <v>35.450000000000003</v>
      </c>
      <c r="N3529" s="1120">
        <f t="shared" si="3346"/>
        <v>35.450000000000003</v>
      </c>
      <c r="O3529" s="1120">
        <f t="shared" si="3346"/>
        <v>35.450000000000003</v>
      </c>
      <c r="P3529" s="1120">
        <f t="shared" si="3346"/>
        <v>35.450000000000003</v>
      </c>
      <c r="Q3529" s="1120">
        <f t="shared" si="3346"/>
        <v>35.450000000000003</v>
      </c>
      <c r="R3529" s="1120">
        <f t="shared" si="3346"/>
        <v>35.450000000000003</v>
      </c>
      <c r="S3529" s="1120"/>
      <c r="T3529" s="1120"/>
      <c r="U3529" s="1120"/>
      <c r="V3529" s="1120"/>
      <c r="W3529" s="1120"/>
      <c r="X3529" s="1120"/>
      <c r="Y3529" s="1120"/>
      <c r="Z3529" s="1120"/>
      <c r="AA3529" s="1120"/>
      <c r="AB3529" s="1120"/>
      <c r="AC3529" s="1120"/>
      <c r="AD3529" s="1120"/>
      <c r="AE3529" s="1120"/>
      <c r="AF3529" s="1120"/>
      <c r="AG3529" s="1120"/>
      <c r="AH3529" s="1120"/>
      <c r="AI3529" s="1120"/>
      <c r="AJ3529" s="1120"/>
      <c r="AK3529" s="1120"/>
      <c r="AL3529" s="1120"/>
      <c r="AM3529" s="1120"/>
      <c r="AN3529" s="1120"/>
      <c r="AO3529" s="1120"/>
      <c r="AP3529" s="1120"/>
      <c r="AQ3529" s="1120"/>
      <c r="AR3529" s="1120"/>
      <c r="AS3529" s="1120"/>
      <c r="AT3529" s="1120"/>
    </row>
    <row r="3530" spans="1:46" s="1100" customFormat="1" ht="13.5" customHeight="1" x14ac:dyDescent="0.2">
      <c r="A3530" s="1120"/>
      <c r="C3530" s="1120"/>
      <c r="F3530" s="1120"/>
      <c r="G3530" s="2217"/>
      <c r="H3530" s="2217">
        <f t="shared" si="3338"/>
        <v>10</v>
      </c>
      <c r="I3530" s="1116"/>
      <c r="J3530" s="1120"/>
      <c r="K3530" s="1120">
        <f t="shared" si="3335"/>
        <v>36.200000000000003</v>
      </c>
      <c r="L3530" s="1120">
        <f t="shared" ref="L3530:R3530" si="3347">K3530</f>
        <v>36.200000000000003</v>
      </c>
      <c r="M3530" s="1120">
        <f t="shared" si="3347"/>
        <v>36.200000000000003</v>
      </c>
      <c r="N3530" s="1120">
        <f t="shared" si="3347"/>
        <v>36.200000000000003</v>
      </c>
      <c r="O3530" s="1120">
        <f t="shared" si="3347"/>
        <v>36.200000000000003</v>
      </c>
      <c r="P3530" s="1120">
        <f t="shared" si="3347"/>
        <v>36.200000000000003</v>
      </c>
      <c r="Q3530" s="1120">
        <f t="shared" si="3347"/>
        <v>36.200000000000003</v>
      </c>
      <c r="R3530" s="1120">
        <f t="shared" si="3347"/>
        <v>36.200000000000003</v>
      </c>
      <c r="S3530" s="1120"/>
      <c r="T3530" s="1120"/>
      <c r="U3530" s="1120"/>
      <c r="V3530" s="1120"/>
      <c r="W3530" s="1120"/>
      <c r="X3530" s="1120"/>
      <c r="Y3530" s="1120"/>
      <c r="Z3530" s="1120"/>
      <c r="AA3530" s="1120"/>
      <c r="AB3530" s="1120"/>
      <c r="AC3530" s="1120"/>
      <c r="AD3530" s="1120"/>
      <c r="AE3530" s="1120"/>
      <c r="AF3530" s="1120"/>
      <c r="AG3530" s="1120"/>
      <c r="AH3530" s="1120"/>
      <c r="AI3530" s="1120"/>
      <c r="AJ3530" s="1120"/>
      <c r="AK3530" s="1120"/>
      <c r="AL3530" s="1120"/>
      <c r="AM3530" s="1120"/>
      <c r="AN3530" s="1120"/>
      <c r="AO3530" s="1120"/>
      <c r="AP3530" s="1120"/>
      <c r="AQ3530" s="1120"/>
      <c r="AR3530" s="1120"/>
      <c r="AS3530" s="1120"/>
      <c r="AT3530" s="1120"/>
    </row>
    <row r="3531" spans="1:46" s="1100" customFormat="1" ht="13.5" customHeight="1" x14ac:dyDescent="0.2">
      <c r="A3531" s="1120"/>
      <c r="C3531" s="1120"/>
      <c r="F3531" s="1120"/>
      <c r="G3531" s="2217"/>
      <c r="H3531" s="2217">
        <f t="shared" si="3338"/>
        <v>11</v>
      </c>
      <c r="I3531" s="1116"/>
      <c r="J3531" s="1120"/>
      <c r="K3531" s="1120">
        <f t="shared" si="3335"/>
        <v>35.950000000000003</v>
      </c>
      <c r="L3531" s="1120">
        <f t="shared" ref="L3531:R3531" si="3348">K3531</f>
        <v>35.950000000000003</v>
      </c>
      <c r="M3531" s="1120">
        <f t="shared" si="3348"/>
        <v>35.950000000000003</v>
      </c>
      <c r="N3531" s="1120">
        <f t="shared" si="3348"/>
        <v>35.950000000000003</v>
      </c>
      <c r="O3531" s="1120">
        <f t="shared" si="3348"/>
        <v>35.950000000000003</v>
      </c>
      <c r="P3531" s="1120">
        <f t="shared" si="3348"/>
        <v>35.950000000000003</v>
      </c>
      <c r="Q3531" s="1120">
        <f t="shared" si="3348"/>
        <v>35.950000000000003</v>
      </c>
      <c r="R3531" s="1120">
        <f t="shared" si="3348"/>
        <v>35.950000000000003</v>
      </c>
      <c r="S3531" s="1120"/>
      <c r="T3531" s="1120"/>
      <c r="U3531" s="1120"/>
      <c r="V3531" s="1120"/>
      <c r="W3531" s="1120"/>
      <c r="X3531" s="1120"/>
      <c r="Y3531" s="1120"/>
      <c r="Z3531" s="1120"/>
      <c r="AA3531" s="1120"/>
      <c r="AB3531" s="1120"/>
      <c r="AC3531" s="1120"/>
      <c r="AD3531" s="1120"/>
      <c r="AE3531" s="1120"/>
      <c r="AF3531" s="1120"/>
      <c r="AG3531" s="1120"/>
      <c r="AH3531" s="1120"/>
      <c r="AI3531" s="1120"/>
      <c r="AJ3531" s="1120"/>
      <c r="AK3531" s="1120"/>
      <c r="AL3531" s="1120"/>
      <c r="AM3531" s="1120"/>
      <c r="AN3531" s="1120"/>
      <c r="AO3531" s="1120"/>
      <c r="AP3531" s="1120"/>
      <c r="AQ3531" s="1120"/>
      <c r="AR3531" s="1120"/>
      <c r="AS3531" s="1120"/>
      <c r="AT3531" s="1120"/>
    </row>
    <row r="3532" spans="1:46" s="1100" customFormat="1" ht="13.5" customHeight="1" x14ac:dyDescent="0.2">
      <c r="A3532" s="1120"/>
      <c r="C3532" s="1120"/>
      <c r="F3532" s="1120"/>
      <c r="G3532" s="2217"/>
      <c r="H3532" s="2217">
        <f t="shared" si="3338"/>
        <v>12</v>
      </c>
      <c r="I3532" s="1116"/>
      <c r="J3532" s="1120"/>
      <c r="K3532" s="1120">
        <f t="shared" si="3335"/>
        <v>35.24</v>
      </c>
      <c r="L3532" s="1120">
        <f t="shared" ref="L3532:R3532" si="3349">K3532</f>
        <v>35.24</v>
      </c>
      <c r="M3532" s="1120">
        <f t="shared" si="3349"/>
        <v>35.24</v>
      </c>
      <c r="N3532" s="1120">
        <f t="shared" si="3349"/>
        <v>35.24</v>
      </c>
      <c r="O3532" s="1120">
        <f t="shared" si="3349"/>
        <v>35.24</v>
      </c>
      <c r="P3532" s="1120">
        <f t="shared" si="3349"/>
        <v>35.24</v>
      </c>
      <c r="Q3532" s="1120">
        <f t="shared" si="3349"/>
        <v>35.24</v>
      </c>
      <c r="R3532" s="1120">
        <f t="shared" si="3349"/>
        <v>35.24</v>
      </c>
      <c r="S3532" s="1120"/>
      <c r="T3532" s="1120"/>
      <c r="U3532" s="1120"/>
      <c r="V3532" s="1120"/>
      <c r="W3532" s="1120"/>
      <c r="X3532" s="1120"/>
      <c r="Y3532" s="1120"/>
      <c r="Z3532" s="1120"/>
      <c r="AA3532" s="1120"/>
      <c r="AB3532" s="1120"/>
      <c r="AC3532" s="1120"/>
      <c r="AD3532" s="1120"/>
      <c r="AE3532" s="1120"/>
      <c r="AF3532" s="1120"/>
      <c r="AG3532" s="1120"/>
      <c r="AH3532" s="1120"/>
      <c r="AI3532" s="1120"/>
      <c r="AJ3532" s="1120"/>
      <c r="AK3532" s="1120"/>
      <c r="AL3532" s="1120"/>
      <c r="AM3532" s="1120"/>
      <c r="AN3532" s="1120"/>
      <c r="AO3532" s="1120"/>
      <c r="AP3532" s="1120"/>
      <c r="AQ3532" s="1120"/>
      <c r="AR3532" s="1120"/>
      <c r="AS3532" s="1120"/>
      <c r="AT3532" s="1120"/>
    </row>
    <row r="3533" spans="1:46" s="1100" customFormat="1" ht="13.5" customHeight="1" x14ac:dyDescent="0.2">
      <c r="A3533" s="1120"/>
      <c r="C3533" s="1120"/>
      <c r="F3533" s="1120"/>
      <c r="G3533" s="2217"/>
      <c r="H3533" s="2217">
        <f t="shared" si="3338"/>
        <v>13</v>
      </c>
      <c r="I3533" s="1116"/>
      <c r="J3533" s="1120"/>
      <c r="K3533" s="1120">
        <f t="shared" si="3335"/>
        <v>35.47</v>
      </c>
      <c r="L3533" s="1120">
        <f t="shared" ref="L3533:R3533" si="3350">K3533</f>
        <v>35.47</v>
      </c>
      <c r="M3533" s="1120">
        <f t="shared" si="3350"/>
        <v>35.47</v>
      </c>
      <c r="N3533" s="1120">
        <f t="shared" si="3350"/>
        <v>35.47</v>
      </c>
      <c r="O3533" s="1120">
        <f t="shared" si="3350"/>
        <v>35.47</v>
      </c>
      <c r="P3533" s="1120">
        <f t="shared" si="3350"/>
        <v>35.47</v>
      </c>
      <c r="Q3533" s="1120">
        <f t="shared" si="3350"/>
        <v>35.47</v>
      </c>
      <c r="R3533" s="1120">
        <f t="shared" si="3350"/>
        <v>35.47</v>
      </c>
      <c r="S3533" s="1120"/>
      <c r="T3533" s="1120"/>
      <c r="U3533" s="1120"/>
      <c r="V3533" s="1120"/>
      <c r="W3533" s="1120"/>
      <c r="X3533" s="1120"/>
      <c r="Y3533" s="1120"/>
      <c r="Z3533" s="1120"/>
      <c r="AA3533" s="1120"/>
      <c r="AB3533" s="1120"/>
      <c r="AC3533" s="1120"/>
      <c r="AD3533" s="1120"/>
      <c r="AE3533" s="1120"/>
      <c r="AF3533" s="1120"/>
      <c r="AG3533" s="1120"/>
      <c r="AH3533" s="1120"/>
      <c r="AI3533" s="1120"/>
      <c r="AJ3533" s="1120"/>
      <c r="AK3533" s="1120"/>
      <c r="AL3533" s="1120"/>
      <c r="AM3533" s="1120"/>
      <c r="AN3533" s="1120"/>
      <c r="AO3533" s="1120"/>
      <c r="AP3533" s="1120"/>
      <c r="AQ3533" s="1120"/>
      <c r="AR3533" s="1120"/>
      <c r="AS3533" s="1120"/>
      <c r="AT3533" s="1120"/>
    </row>
    <row r="3534" spans="1:46" s="1100" customFormat="1" ht="13.5" customHeight="1" x14ac:dyDescent="0.2">
      <c r="A3534" s="1120"/>
      <c r="C3534" s="1120"/>
      <c r="F3534" s="1120"/>
      <c r="G3534" s="2217"/>
      <c r="H3534" s="2217">
        <f t="shared" si="3338"/>
        <v>14</v>
      </c>
      <c r="I3534" s="1116"/>
      <c r="J3534" s="1120"/>
      <c r="K3534" s="1120">
        <f t="shared" si="3335"/>
        <v>36.4</v>
      </c>
      <c r="L3534" s="1120">
        <f t="shared" ref="L3534:R3534" si="3351">K3534</f>
        <v>36.4</v>
      </c>
      <c r="M3534" s="1120">
        <f t="shared" si="3351"/>
        <v>36.4</v>
      </c>
      <c r="N3534" s="1120">
        <f t="shared" si="3351"/>
        <v>36.4</v>
      </c>
      <c r="O3534" s="1120">
        <f t="shared" si="3351"/>
        <v>36.4</v>
      </c>
      <c r="P3534" s="1120">
        <f t="shared" si="3351"/>
        <v>36.4</v>
      </c>
      <c r="Q3534" s="1120">
        <f t="shared" si="3351"/>
        <v>36.4</v>
      </c>
      <c r="R3534" s="1120">
        <f t="shared" si="3351"/>
        <v>36.4</v>
      </c>
      <c r="S3534" s="1120"/>
      <c r="T3534" s="1120"/>
      <c r="U3534" s="1120"/>
      <c r="V3534" s="1120"/>
      <c r="W3534" s="1120"/>
      <c r="X3534" s="1120"/>
      <c r="Y3534" s="1120"/>
      <c r="Z3534" s="1120"/>
      <c r="AA3534" s="1120"/>
      <c r="AB3534" s="1120"/>
      <c r="AC3534" s="1120"/>
      <c r="AD3534" s="1120"/>
      <c r="AE3534" s="1120"/>
      <c r="AF3534" s="1120"/>
      <c r="AG3534" s="1120"/>
      <c r="AH3534" s="1120"/>
      <c r="AI3534" s="1120"/>
      <c r="AJ3534" s="1120"/>
      <c r="AK3534" s="1120"/>
      <c r="AL3534" s="1120"/>
      <c r="AM3534" s="1120"/>
      <c r="AN3534" s="1120"/>
      <c r="AO3534" s="1120"/>
      <c r="AP3534" s="1120"/>
      <c r="AQ3534" s="1120"/>
      <c r="AR3534" s="1120"/>
      <c r="AS3534" s="1120"/>
      <c r="AT3534" s="1120"/>
    </row>
    <row r="3535" spans="1:46" s="1100" customFormat="1" ht="13.5" customHeight="1" x14ac:dyDescent="0.2">
      <c r="A3535" s="1120"/>
      <c r="C3535" s="1120"/>
      <c r="F3535" s="1120"/>
      <c r="G3535" s="2217"/>
      <c r="H3535" s="2217">
        <f t="shared" si="3338"/>
        <v>15</v>
      </c>
      <c r="I3535" s="1116"/>
      <c r="J3535" s="1120"/>
      <c r="K3535" s="1120">
        <f t="shared" si="3335"/>
        <v>36.69</v>
      </c>
      <c r="L3535" s="1120">
        <f t="shared" ref="L3535:R3535" si="3352">K3535</f>
        <v>36.69</v>
      </c>
      <c r="M3535" s="1120">
        <f t="shared" si="3352"/>
        <v>36.69</v>
      </c>
      <c r="N3535" s="1120">
        <f t="shared" si="3352"/>
        <v>36.69</v>
      </c>
      <c r="O3535" s="1120">
        <f t="shared" si="3352"/>
        <v>36.69</v>
      </c>
      <c r="P3535" s="1120">
        <f t="shared" si="3352"/>
        <v>36.69</v>
      </c>
      <c r="Q3535" s="1120">
        <f t="shared" si="3352"/>
        <v>36.69</v>
      </c>
      <c r="R3535" s="1120">
        <f t="shared" si="3352"/>
        <v>36.69</v>
      </c>
      <c r="S3535" s="1120"/>
      <c r="T3535" s="1120"/>
      <c r="U3535" s="1120"/>
      <c r="V3535" s="1120"/>
      <c r="W3535" s="1120"/>
      <c r="X3535" s="1120"/>
      <c r="Y3535" s="1120"/>
      <c r="Z3535" s="1120"/>
      <c r="AA3535" s="1120"/>
      <c r="AB3535" s="1120"/>
      <c r="AC3535" s="1120"/>
      <c r="AD3535" s="1120"/>
      <c r="AE3535" s="1120"/>
      <c r="AF3535" s="1120"/>
      <c r="AG3535" s="1120"/>
      <c r="AH3535" s="1120"/>
      <c r="AI3535" s="1120"/>
      <c r="AJ3535" s="1120"/>
      <c r="AK3535" s="1120"/>
      <c r="AL3535" s="1120"/>
      <c r="AM3535" s="1120"/>
      <c r="AN3535" s="1120"/>
      <c r="AO3535" s="1120"/>
      <c r="AP3535" s="1120"/>
      <c r="AQ3535" s="1120"/>
      <c r="AR3535" s="1120"/>
      <c r="AS3535" s="1120"/>
      <c r="AT3535" s="1120"/>
    </row>
    <row r="3536" spans="1:46" s="1100" customFormat="1" ht="13.5" customHeight="1" x14ac:dyDescent="0.2">
      <c r="A3536" s="1120"/>
      <c r="C3536" s="1120"/>
      <c r="F3536" s="1120"/>
      <c r="G3536" s="2217"/>
      <c r="H3536" s="2217">
        <f t="shared" si="3338"/>
        <v>16</v>
      </c>
      <c r="I3536" s="1116"/>
      <c r="J3536" s="1120"/>
      <c r="K3536" s="1120">
        <f t="shared" si="3335"/>
        <v>35.58</v>
      </c>
      <c r="L3536" s="1120">
        <f t="shared" ref="L3536:R3536" si="3353">K3536</f>
        <v>35.58</v>
      </c>
      <c r="M3536" s="1120">
        <f t="shared" si="3353"/>
        <v>35.58</v>
      </c>
      <c r="N3536" s="1120">
        <f t="shared" si="3353"/>
        <v>35.58</v>
      </c>
      <c r="O3536" s="1120">
        <f t="shared" si="3353"/>
        <v>35.58</v>
      </c>
      <c r="P3536" s="1120">
        <f t="shared" si="3353"/>
        <v>35.58</v>
      </c>
      <c r="Q3536" s="1120">
        <f t="shared" si="3353"/>
        <v>35.58</v>
      </c>
      <c r="R3536" s="1120">
        <f t="shared" si="3353"/>
        <v>35.58</v>
      </c>
      <c r="S3536" s="1120"/>
      <c r="T3536" s="1120"/>
      <c r="U3536" s="1120"/>
      <c r="V3536" s="1120"/>
      <c r="W3536" s="1120"/>
      <c r="X3536" s="1120"/>
      <c r="Y3536" s="1120"/>
      <c r="Z3536" s="1120"/>
      <c r="AA3536" s="1120"/>
      <c r="AB3536" s="1120"/>
      <c r="AC3536" s="1120"/>
      <c r="AD3536" s="1120"/>
      <c r="AE3536" s="1120"/>
      <c r="AF3536" s="1120"/>
      <c r="AG3536" s="1120"/>
      <c r="AH3536" s="1120"/>
      <c r="AI3536" s="1120"/>
      <c r="AJ3536" s="1120"/>
      <c r="AK3536" s="1120"/>
      <c r="AL3536" s="1120"/>
      <c r="AM3536" s="1120"/>
      <c r="AN3536" s="1120"/>
      <c r="AO3536" s="1120"/>
      <c r="AP3536" s="1120"/>
      <c r="AQ3536" s="1120"/>
      <c r="AR3536" s="1120"/>
      <c r="AS3536" s="1120"/>
      <c r="AT3536" s="1120"/>
    </row>
    <row r="3537" spans="1:46" s="1100" customFormat="1" ht="13.5" customHeight="1" x14ac:dyDescent="0.2">
      <c r="A3537" s="1120"/>
      <c r="C3537" s="1120"/>
      <c r="F3537" s="1120"/>
      <c r="G3537" s="2217"/>
      <c r="H3537" s="2217">
        <f t="shared" si="3338"/>
        <v>17</v>
      </c>
      <c r="I3537" s="1116"/>
      <c r="J3537" s="1120"/>
      <c r="K3537" s="1120">
        <f t="shared" si="3335"/>
        <v>34.619999999999997</v>
      </c>
      <c r="L3537" s="1120">
        <f t="shared" ref="L3537:R3537" si="3354">K3537</f>
        <v>34.619999999999997</v>
      </c>
      <c r="M3537" s="1120">
        <f t="shared" si="3354"/>
        <v>34.619999999999997</v>
      </c>
      <c r="N3537" s="1120">
        <f t="shared" si="3354"/>
        <v>34.619999999999997</v>
      </c>
      <c r="O3537" s="1120">
        <f t="shared" si="3354"/>
        <v>34.619999999999997</v>
      </c>
      <c r="P3537" s="1120">
        <f t="shared" si="3354"/>
        <v>34.619999999999997</v>
      </c>
      <c r="Q3537" s="1120">
        <f t="shared" si="3354"/>
        <v>34.619999999999997</v>
      </c>
      <c r="R3537" s="1120">
        <f t="shared" si="3354"/>
        <v>34.619999999999997</v>
      </c>
      <c r="S3537" s="1120"/>
      <c r="T3537" s="1120"/>
      <c r="U3537" s="1120"/>
      <c r="V3537" s="1120"/>
      <c r="W3537" s="1120"/>
      <c r="X3537" s="1120"/>
      <c r="Y3537" s="1120"/>
      <c r="Z3537" s="1120"/>
      <c r="AA3537" s="1120"/>
      <c r="AB3537" s="1120"/>
      <c r="AC3537" s="1120"/>
      <c r="AD3537" s="1120"/>
      <c r="AE3537" s="1120"/>
      <c r="AF3537" s="1120"/>
      <c r="AG3537" s="1120"/>
      <c r="AH3537" s="1120"/>
      <c r="AI3537" s="1120"/>
      <c r="AJ3537" s="1120"/>
      <c r="AK3537" s="1120"/>
      <c r="AL3537" s="1120"/>
      <c r="AM3537" s="1120"/>
      <c r="AN3537" s="1120"/>
      <c r="AO3537" s="1120"/>
      <c r="AP3537" s="1120"/>
      <c r="AQ3537" s="1120"/>
      <c r="AR3537" s="1120"/>
      <c r="AS3537" s="1120"/>
      <c r="AT3537" s="1120"/>
    </row>
    <row r="3538" spans="1:46" s="1100" customFormat="1" ht="13.5" customHeight="1" x14ac:dyDescent="0.2">
      <c r="A3538" s="1120"/>
      <c r="C3538" s="1120"/>
      <c r="F3538" s="1120"/>
      <c r="G3538" s="2217"/>
      <c r="H3538" s="2217">
        <f t="shared" si="3338"/>
        <v>18</v>
      </c>
      <c r="I3538" s="1116"/>
      <c r="J3538" s="1120"/>
      <c r="K3538" s="1120">
        <f t="shared" si="3335"/>
        <v>34.46</v>
      </c>
      <c r="L3538" s="1120">
        <f t="shared" ref="L3538:R3538" si="3355">K3538</f>
        <v>34.46</v>
      </c>
      <c r="M3538" s="1120">
        <f t="shared" si="3355"/>
        <v>34.46</v>
      </c>
      <c r="N3538" s="1120">
        <f t="shared" si="3355"/>
        <v>34.46</v>
      </c>
      <c r="O3538" s="1120">
        <f t="shared" si="3355"/>
        <v>34.46</v>
      </c>
      <c r="P3538" s="1120">
        <f t="shared" si="3355"/>
        <v>34.46</v>
      </c>
      <c r="Q3538" s="1120">
        <f t="shared" si="3355"/>
        <v>34.46</v>
      </c>
      <c r="R3538" s="1120">
        <f t="shared" si="3355"/>
        <v>34.46</v>
      </c>
      <c r="S3538" s="1120"/>
      <c r="T3538" s="1120"/>
      <c r="U3538" s="1120"/>
      <c r="V3538" s="1120"/>
      <c r="W3538" s="1120"/>
      <c r="X3538" s="1120"/>
      <c r="Y3538" s="1120"/>
      <c r="Z3538" s="1120"/>
      <c r="AA3538" s="1120"/>
      <c r="AB3538" s="1120"/>
      <c r="AC3538" s="1120"/>
      <c r="AD3538" s="1120"/>
      <c r="AE3538" s="1120"/>
      <c r="AF3538" s="1120"/>
      <c r="AG3538" s="1120"/>
      <c r="AH3538" s="1120"/>
      <c r="AI3538" s="1120"/>
      <c r="AJ3538" s="1120"/>
      <c r="AK3538" s="1120"/>
      <c r="AL3538" s="1120"/>
      <c r="AM3538" s="1120"/>
      <c r="AN3538" s="1120"/>
      <c r="AO3538" s="1120"/>
      <c r="AP3538" s="1120"/>
      <c r="AQ3538" s="1120"/>
      <c r="AR3538" s="1120"/>
      <c r="AS3538" s="1120"/>
      <c r="AT3538" s="1120"/>
    </row>
    <row r="3539" spans="1:46" s="1100" customFormat="1" ht="13.5" customHeight="1" x14ac:dyDescent="0.2">
      <c r="A3539" s="1120"/>
      <c r="C3539" s="1120"/>
      <c r="F3539" s="1120"/>
      <c r="G3539" s="2217"/>
      <c r="H3539" s="2217">
        <f t="shared" si="3338"/>
        <v>19</v>
      </c>
      <c r="I3539" s="1116"/>
      <c r="J3539" s="1120"/>
      <c r="K3539" s="1120">
        <f t="shared" si="3335"/>
        <v>34.020000000000003</v>
      </c>
      <c r="L3539" s="1120">
        <f t="shared" ref="L3539:R3539" si="3356">K3539</f>
        <v>34.020000000000003</v>
      </c>
      <c r="M3539" s="1120">
        <f t="shared" si="3356"/>
        <v>34.020000000000003</v>
      </c>
      <c r="N3539" s="1120">
        <f t="shared" si="3356"/>
        <v>34.020000000000003</v>
      </c>
      <c r="O3539" s="1120">
        <f t="shared" si="3356"/>
        <v>34.020000000000003</v>
      </c>
      <c r="P3539" s="1120">
        <f t="shared" si="3356"/>
        <v>34.020000000000003</v>
      </c>
      <c r="Q3539" s="1120">
        <f t="shared" si="3356"/>
        <v>34.020000000000003</v>
      </c>
      <c r="R3539" s="1120">
        <f t="shared" si="3356"/>
        <v>34.020000000000003</v>
      </c>
      <c r="S3539" s="1120"/>
      <c r="T3539" s="1120"/>
      <c r="U3539" s="1120"/>
      <c r="V3539" s="1120"/>
      <c r="W3539" s="1120"/>
      <c r="X3539" s="1120"/>
      <c r="Y3539" s="1120"/>
      <c r="Z3539" s="1120"/>
      <c r="AA3539" s="1120"/>
      <c r="AB3539" s="1120"/>
      <c r="AC3539" s="1120"/>
      <c r="AD3539" s="1120"/>
      <c r="AE3539" s="1120"/>
      <c r="AF3539" s="1120"/>
      <c r="AG3539" s="1120"/>
      <c r="AH3539" s="1120"/>
      <c r="AI3539" s="1120"/>
      <c r="AJ3539" s="1120"/>
      <c r="AK3539" s="1120"/>
      <c r="AL3539" s="1120"/>
      <c r="AM3539" s="1120"/>
      <c r="AN3539" s="1120"/>
      <c r="AO3539" s="1120"/>
      <c r="AP3539" s="1120"/>
      <c r="AQ3539" s="1120"/>
      <c r="AR3539" s="1120"/>
      <c r="AS3539" s="1120"/>
      <c r="AT3539" s="1120"/>
    </row>
    <row r="3540" spans="1:46" s="1100" customFormat="1" ht="13.5" customHeight="1" x14ac:dyDescent="0.2">
      <c r="A3540" s="1120"/>
      <c r="C3540" s="1120"/>
      <c r="F3540" s="1120"/>
      <c r="G3540" s="2217"/>
      <c r="H3540" s="2217">
        <f t="shared" si="3338"/>
        <v>20</v>
      </c>
      <c r="I3540" s="1116"/>
      <c r="J3540" s="1120"/>
      <c r="K3540" s="1120">
        <f t="shared" si="3335"/>
        <v>32.18</v>
      </c>
      <c r="L3540" s="1120">
        <f t="shared" ref="L3540:R3540" si="3357">K3540</f>
        <v>32.18</v>
      </c>
      <c r="M3540" s="1120">
        <f t="shared" si="3357"/>
        <v>32.18</v>
      </c>
      <c r="N3540" s="1120">
        <f t="shared" si="3357"/>
        <v>32.18</v>
      </c>
      <c r="O3540" s="1120">
        <f t="shared" si="3357"/>
        <v>32.18</v>
      </c>
      <c r="P3540" s="1120">
        <f t="shared" si="3357"/>
        <v>32.18</v>
      </c>
      <c r="Q3540" s="1120">
        <f t="shared" si="3357"/>
        <v>32.18</v>
      </c>
      <c r="R3540" s="1120">
        <f t="shared" si="3357"/>
        <v>32.18</v>
      </c>
      <c r="S3540" s="1120"/>
      <c r="T3540" s="1120"/>
      <c r="U3540" s="1120"/>
      <c r="V3540" s="1120"/>
      <c r="W3540" s="1120"/>
      <c r="X3540" s="1120"/>
      <c r="Y3540" s="1120"/>
      <c r="Z3540" s="1120"/>
      <c r="AA3540" s="1120"/>
      <c r="AB3540" s="1120"/>
      <c r="AC3540" s="1120"/>
      <c r="AD3540" s="1120"/>
      <c r="AE3540" s="1120"/>
      <c r="AF3540" s="1120"/>
      <c r="AG3540" s="1120"/>
      <c r="AH3540" s="1120"/>
      <c r="AI3540" s="1120"/>
      <c r="AJ3540" s="1120"/>
      <c r="AK3540" s="1120"/>
      <c r="AL3540" s="1120"/>
      <c r="AM3540" s="1120"/>
      <c r="AN3540" s="1120"/>
      <c r="AO3540" s="1120"/>
      <c r="AP3540" s="1120"/>
      <c r="AQ3540" s="1120"/>
      <c r="AR3540" s="1120"/>
      <c r="AS3540" s="1120"/>
      <c r="AT3540" s="1120"/>
    </row>
    <row r="3541" spans="1:46" s="1100" customFormat="1" ht="13.5" customHeight="1" x14ac:dyDescent="0.2">
      <c r="A3541" s="1120"/>
      <c r="C3541" s="1120"/>
      <c r="F3541" s="1120"/>
      <c r="G3541" s="2217"/>
      <c r="H3541" s="2217">
        <f t="shared" si="3338"/>
        <v>21</v>
      </c>
      <c r="I3541" s="1116"/>
      <c r="J3541" s="1120"/>
      <c r="K3541" s="1120">
        <f t="shared" si="3335"/>
        <v>32.89</v>
      </c>
      <c r="L3541" s="1120">
        <f t="shared" ref="L3541:R3541" si="3358">K3541</f>
        <v>32.89</v>
      </c>
      <c r="M3541" s="1120">
        <f t="shared" si="3358"/>
        <v>32.89</v>
      </c>
      <c r="N3541" s="1120">
        <f t="shared" si="3358"/>
        <v>32.89</v>
      </c>
      <c r="O3541" s="1120">
        <f t="shared" si="3358"/>
        <v>32.89</v>
      </c>
      <c r="P3541" s="1120">
        <f t="shared" si="3358"/>
        <v>32.89</v>
      </c>
      <c r="Q3541" s="1120">
        <f t="shared" si="3358"/>
        <v>32.89</v>
      </c>
      <c r="R3541" s="1120">
        <f t="shared" si="3358"/>
        <v>32.89</v>
      </c>
      <c r="S3541" s="1120"/>
      <c r="T3541" s="1120"/>
      <c r="U3541" s="1120"/>
      <c r="V3541" s="1120"/>
      <c r="W3541" s="1120"/>
      <c r="X3541" s="1120"/>
      <c r="Y3541" s="1120"/>
      <c r="Z3541" s="1120"/>
      <c r="AA3541" s="1120"/>
      <c r="AB3541" s="1120"/>
      <c r="AC3541" s="1120"/>
      <c r="AD3541" s="1120"/>
      <c r="AE3541" s="1120"/>
      <c r="AF3541" s="1120"/>
      <c r="AG3541" s="1120"/>
      <c r="AH3541" s="1120"/>
      <c r="AI3541" s="1120"/>
      <c r="AJ3541" s="1120"/>
      <c r="AK3541" s="1120"/>
      <c r="AL3541" s="1120"/>
      <c r="AM3541" s="1120"/>
      <c r="AN3541" s="1120"/>
      <c r="AO3541" s="1120"/>
      <c r="AP3541" s="1120"/>
      <c r="AQ3541" s="1120"/>
      <c r="AR3541" s="1120"/>
      <c r="AS3541" s="1120"/>
      <c r="AT3541" s="1120"/>
    </row>
    <row r="3542" spans="1:46" s="1100" customFormat="1" ht="13.5" customHeight="1" x14ac:dyDescent="0.2">
      <c r="A3542" s="1120"/>
      <c r="C3542" s="1120"/>
      <c r="F3542" s="1120"/>
      <c r="G3542" s="2217"/>
      <c r="H3542" s="2217">
        <f t="shared" si="3338"/>
        <v>22</v>
      </c>
      <c r="I3542" s="1116"/>
      <c r="J3542" s="1120"/>
      <c r="K3542" s="1120">
        <f t="shared" si="3335"/>
        <v>32.619999999999997</v>
      </c>
      <c r="L3542" s="1120">
        <f t="shared" ref="L3542:R3542" si="3359">K3542</f>
        <v>32.619999999999997</v>
      </c>
      <c r="M3542" s="1120">
        <f t="shared" si="3359"/>
        <v>32.619999999999997</v>
      </c>
      <c r="N3542" s="1120">
        <f t="shared" si="3359"/>
        <v>32.619999999999997</v>
      </c>
      <c r="O3542" s="1120">
        <f t="shared" si="3359"/>
        <v>32.619999999999997</v>
      </c>
      <c r="P3542" s="1120">
        <f t="shared" si="3359"/>
        <v>32.619999999999997</v>
      </c>
      <c r="Q3542" s="1120">
        <f t="shared" si="3359"/>
        <v>32.619999999999997</v>
      </c>
      <c r="R3542" s="1120">
        <f t="shared" si="3359"/>
        <v>32.619999999999997</v>
      </c>
      <c r="S3542" s="1120"/>
      <c r="T3542" s="1120"/>
      <c r="U3542" s="1120"/>
      <c r="V3542" s="1120"/>
      <c r="W3542" s="1120"/>
      <c r="X3542" s="1120"/>
      <c r="Y3542" s="1120"/>
      <c r="Z3542" s="1120"/>
      <c r="AA3542" s="1120"/>
      <c r="AB3542" s="1120"/>
      <c r="AC3542" s="1120"/>
      <c r="AD3542" s="1120"/>
      <c r="AE3542" s="1120"/>
      <c r="AF3542" s="1120"/>
      <c r="AG3542" s="1120"/>
      <c r="AH3542" s="1120"/>
      <c r="AI3542" s="1120"/>
      <c r="AJ3542" s="1120"/>
      <c r="AK3542" s="1120"/>
      <c r="AL3542" s="1120"/>
      <c r="AM3542" s="1120"/>
      <c r="AN3542" s="1120"/>
      <c r="AO3542" s="1120"/>
      <c r="AP3542" s="1120"/>
      <c r="AQ3542" s="1120"/>
      <c r="AR3542" s="1120"/>
      <c r="AS3542" s="1120"/>
      <c r="AT3542" s="1120"/>
    </row>
    <row r="3543" spans="1:46" s="1100" customFormat="1" ht="13.5" customHeight="1" x14ac:dyDescent="0.2">
      <c r="A3543" s="1120"/>
      <c r="C3543" s="1120"/>
      <c r="F3543" s="1120"/>
      <c r="G3543" s="2217"/>
      <c r="H3543" s="2217">
        <f t="shared" si="3338"/>
        <v>23</v>
      </c>
      <c r="I3543" s="1116"/>
      <c r="J3543" s="1120"/>
      <c r="K3543" s="1120">
        <f>K2312+K2365+K2549+K2827+K2955+K3037+K3064+K3141+K3168+K3248+K3326+K3435+K3516</f>
        <v>32.619999999999997</v>
      </c>
      <c r="L3543" s="1120">
        <f t="shared" ref="L3543:R3543" si="3360">K3543</f>
        <v>32.619999999999997</v>
      </c>
      <c r="M3543" s="1120">
        <f t="shared" si="3360"/>
        <v>32.619999999999997</v>
      </c>
      <c r="N3543" s="1120">
        <f t="shared" si="3360"/>
        <v>32.619999999999997</v>
      </c>
      <c r="O3543" s="1120">
        <f>N3543</f>
        <v>32.619999999999997</v>
      </c>
      <c r="P3543" s="1120">
        <f t="shared" si="3360"/>
        <v>32.619999999999997</v>
      </c>
      <c r="Q3543" s="1120">
        <f t="shared" si="3360"/>
        <v>32.619999999999997</v>
      </c>
      <c r="R3543" s="1120">
        <f t="shared" si="3360"/>
        <v>32.619999999999997</v>
      </c>
      <c r="S3543" s="1120"/>
      <c r="T3543" s="1120"/>
      <c r="U3543" s="1120"/>
      <c r="V3543" s="1120"/>
      <c r="W3543" s="1120"/>
      <c r="X3543" s="1120"/>
      <c r="Y3543" s="1120"/>
      <c r="Z3543" s="1120"/>
      <c r="AA3543" s="1120"/>
      <c r="AB3543" s="1120"/>
      <c r="AC3543" s="1120"/>
      <c r="AD3543" s="1120"/>
      <c r="AE3543" s="1120"/>
      <c r="AF3543" s="1120"/>
      <c r="AG3543" s="1120"/>
      <c r="AH3543" s="1120"/>
      <c r="AI3543" s="1120"/>
      <c r="AJ3543" s="1120"/>
      <c r="AK3543" s="1120"/>
      <c r="AL3543" s="1120"/>
      <c r="AM3543" s="1120"/>
      <c r="AN3543" s="1120"/>
      <c r="AO3543" s="1120"/>
      <c r="AP3543" s="1120"/>
      <c r="AQ3543" s="1120"/>
      <c r="AR3543" s="1120"/>
      <c r="AS3543" s="1120"/>
      <c r="AT3543" s="1120"/>
    </row>
    <row r="3544" spans="1:46" s="1100" customFormat="1" ht="13.5" customHeight="1" x14ac:dyDescent="0.2">
      <c r="A3544" s="1120"/>
      <c r="C3544" s="1120"/>
      <c r="F3544" s="1120"/>
      <c r="G3544" s="2217"/>
      <c r="H3544" s="1120"/>
      <c r="I3544" s="1116"/>
      <c r="J3544" s="1120"/>
      <c r="K3544" s="1120"/>
      <c r="L3544" s="1120"/>
      <c r="M3544" s="1120"/>
      <c r="N3544" s="1120"/>
      <c r="O3544" s="1120"/>
      <c r="P3544" s="1120"/>
      <c r="Q3544" s="1120"/>
      <c r="R3544" s="1120"/>
      <c r="S3544" s="1120"/>
      <c r="T3544" s="1120"/>
      <c r="U3544" s="1120"/>
      <c r="V3544" s="1120"/>
      <c r="W3544" s="1120"/>
      <c r="X3544" s="1120"/>
      <c r="Y3544" s="1120"/>
      <c r="Z3544" s="1120"/>
      <c r="AA3544" s="1120"/>
      <c r="AB3544" s="1120"/>
      <c r="AC3544" s="1120"/>
      <c r="AD3544" s="1120"/>
      <c r="AE3544" s="1120"/>
      <c r="AF3544" s="1120"/>
      <c r="AG3544" s="1120"/>
      <c r="AH3544" s="1120"/>
      <c r="AI3544" s="1120"/>
      <c r="AJ3544" s="1120"/>
      <c r="AK3544" s="1120"/>
      <c r="AL3544" s="1120"/>
      <c r="AM3544" s="1120"/>
      <c r="AN3544" s="1120"/>
      <c r="AO3544" s="1120"/>
      <c r="AP3544" s="1120"/>
      <c r="AQ3544" s="1120"/>
      <c r="AR3544" s="1120"/>
      <c r="AS3544" s="1120"/>
      <c r="AT3544" s="1120"/>
    </row>
    <row r="3545" spans="1:46" s="1100" customFormat="1" ht="13.5" hidden="1" customHeight="1" x14ac:dyDescent="0.2">
      <c r="A3545" s="1120"/>
      <c r="C3545" s="1120"/>
      <c r="F3545" s="1120"/>
      <c r="G3545" s="934" t="s">
        <v>2219</v>
      </c>
      <c r="H3545" s="1120"/>
      <c r="I3545" s="1116"/>
      <c r="J3545" s="1120">
        <f>J2287+J2340+J2524+J2802+J2958+J3039+J3116+J3143+J3223+J3301+J3437</f>
        <v>0</v>
      </c>
      <c r="K3545" s="1120" t="e">
        <f>#REF!+#REF!+#REF!+#REF!+#REF!+#REF!+#REF!+#REF!+#REF!+#REF!+#REF!</f>
        <v>#REF!</v>
      </c>
      <c r="L3545" s="1120">
        <f t="shared" ref="L3545:R3545" si="3361">L2287+L2340+L2524+L2802+L2958+L3039+L3116+L3143+L3223+L3301+L3437</f>
        <v>0</v>
      </c>
      <c r="M3545" s="1120">
        <f t="shared" si="3361"/>
        <v>0</v>
      </c>
      <c r="N3545" s="1120">
        <f t="shared" si="3361"/>
        <v>0</v>
      </c>
      <c r="O3545" s="1120">
        <f t="shared" si="3361"/>
        <v>0</v>
      </c>
      <c r="P3545" s="1120">
        <f t="shared" si="3361"/>
        <v>0</v>
      </c>
      <c r="Q3545" s="1120">
        <f t="shared" si="3361"/>
        <v>0</v>
      </c>
      <c r="R3545" s="1120">
        <f t="shared" si="3361"/>
        <v>0</v>
      </c>
      <c r="S3545" s="1120"/>
      <c r="T3545" s="1120"/>
      <c r="U3545" s="1120"/>
      <c r="V3545" s="1120"/>
      <c r="W3545" s="1120"/>
      <c r="X3545" s="1120"/>
      <c r="Y3545" s="1120"/>
      <c r="Z3545" s="1120"/>
      <c r="AA3545" s="1120"/>
      <c r="AB3545" s="1120"/>
      <c r="AC3545" s="1120"/>
      <c r="AD3545" s="1120"/>
      <c r="AE3545" s="1120"/>
      <c r="AF3545" s="1120"/>
      <c r="AG3545" s="1120"/>
      <c r="AH3545" s="1120"/>
      <c r="AI3545" s="1120"/>
      <c r="AJ3545" s="1120"/>
      <c r="AK3545" s="1120"/>
      <c r="AL3545" s="1120"/>
      <c r="AM3545" s="1120"/>
      <c r="AN3545" s="1120"/>
      <c r="AO3545" s="1120"/>
      <c r="AP3545" s="1120"/>
      <c r="AQ3545" s="1120"/>
      <c r="AR3545" s="1120"/>
      <c r="AS3545" s="1120"/>
      <c r="AT3545" s="1120"/>
    </row>
    <row r="3546" spans="1:46" s="1100" customFormat="1" ht="13.5" hidden="1" customHeight="1" x14ac:dyDescent="0.2">
      <c r="A3546" s="1120"/>
      <c r="C3546" s="1120"/>
      <c r="F3546" s="1120"/>
      <c r="G3546" s="934" t="s">
        <v>2964</v>
      </c>
      <c r="H3546" s="1120"/>
      <c r="I3546" s="1116"/>
      <c r="J3546" s="1120">
        <f>J2930+J2985+J3464+J3491</f>
        <v>0</v>
      </c>
      <c r="K3546" s="1120" t="e">
        <f>#REF!+#REF!+#REF!+#REF!</f>
        <v>#REF!</v>
      </c>
      <c r="L3546" s="1120">
        <f t="shared" ref="L3546:R3546" si="3362">L2930+L2985+L3464+L3491</f>
        <v>0</v>
      </c>
      <c r="M3546" s="1120">
        <f t="shared" si="3362"/>
        <v>0</v>
      </c>
      <c r="N3546" s="1120">
        <f t="shared" si="3362"/>
        <v>0</v>
      </c>
      <c r="O3546" s="1120">
        <f t="shared" si="3362"/>
        <v>0</v>
      </c>
      <c r="P3546" s="1120">
        <f t="shared" si="3362"/>
        <v>0</v>
      </c>
      <c r="Q3546" s="1120">
        <f t="shared" si="3362"/>
        <v>0</v>
      </c>
      <c r="R3546" s="1120">
        <f t="shared" si="3362"/>
        <v>0</v>
      </c>
      <c r="S3546" s="1120"/>
      <c r="T3546" s="1120"/>
      <c r="U3546" s="1120"/>
      <c r="V3546" s="1120"/>
      <c r="W3546" s="1120"/>
      <c r="X3546" s="1120"/>
      <c r="Y3546" s="1120"/>
      <c r="Z3546" s="1120"/>
      <c r="AA3546" s="1120"/>
      <c r="AB3546" s="1120"/>
      <c r="AC3546" s="1120"/>
      <c r="AD3546" s="1120"/>
      <c r="AE3546" s="1120"/>
      <c r="AF3546" s="1120"/>
      <c r="AG3546" s="1120"/>
      <c r="AH3546" s="1120"/>
      <c r="AI3546" s="1120"/>
      <c r="AJ3546" s="1120"/>
      <c r="AK3546" s="1120"/>
      <c r="AL3546" s="1120"/>
      <c r="AM3546" s="1120"/>
      <c r="AN3546" s="1120"/>
      <c r="AO3546" s="1120"/>
      <c r="AP3546" s="1120"/>
      <c r="AQ3546" s="1120"/>
      <c r="AR3546" s="1120"/>
      <c r="AS3546" s="1120"/>
      <c r="AT3546" s="1120"/>
    </row>
    <row r="3547" spans="1:46" s="1100" customFormat="1" ht="13.5" hidden="1" customHeight="1" x14ac:dyDescent="0.2">
      <c r="A3547" s="1120"/>
      <c r="C3547" s="1120"/>
      <c r="F3547" s="1120"/>
      <c r="G3547" s="934" t="s">
        <v>456</v>
      </c>
      <c r="H3547" s="1120"/>
      <c r="I3547" s="1116"/>
      <c r="J3547" s="1120">
        <f>SUM(J3545:J3546)</f>
        <v>0</v>
      </c>
      <c r="K3547" s="1120" t="e">
        <f>SUM(K3545:K3546)</f>
        <v>#REF!</v>
      </c>
      <c r="L3547" s="1120">
        <f t="shared" ref="L3547:R3547" si="3363">SUM(L3545:L3546)</f>
        <v>0</v>
      </c>
      <c r="M3547" s="1120">
        <f t="shared" si="3363"/>
        <v>0</v>
      </c>
      <c r="N3547" s="1120">
        <f t="shared" si="3363"/>
        <v>0</v>
      </c>
      <c r="O3547" s="1120">
        <f t="shared" si="3363"/>
        <v>0</v>
      </c>
      <c r="P3547" s="1120">
        <f t="shared" si="3363"/>
        <v>0</v>
      </c>
      <c r="Q3547" s="1120">
        <f t="shared" si="3363"/>
        <v>0</v>
      </c>
      <c r="R3547" s="1120">
        <f t="shared" si="3363"/>
        <v>0</v>
      </c>
      <c r="S3547" s="1120"/>
      <c r="T3547" s="1120"/>
      <c r="U3547" s="1120"/>
      <c r="V3547" s="1120"/>
      <c r="W3547" s="1120"/>
      <c r="X3547" s="1120"/>
      <c r="Y3547" s="1120"/>
      <c r="Z3547" s="1120"/>
      <c r="AA3547" s="1120"/>
      <c r="AB3547" s="1120"/>
      <c r="AC3547" s="1120"/>
      <c r="AD3547" s="1120"/>
      <c r="AE3547" s="1120"/>
      <c r="AF3547" s="1120"/>
      <c r="AG3547" s="1120"/>
      <c r="AH3547" s="1120"/>
      <c r="AI3547" s="1120"/>
      <c r="AJ3547" s="1120"/>
      <c r="AK3547" s="1120"/>
      <c r="AL3547" s="1120"/>
      <c r="AM3547" s="1120"/>
      <c r="AN3547" s="1120"/>
      <c r="AO3547" s="1120"/>
      <c r="AP3547" s="1120"/>
      <c r="AQ3547" s="1120"/>
      <c r="AR3547" s="1120"/>
      <c r="AS3547" s="1120"/>
      <c r="AT3547" s="1120"/>
    </row>
    <row r="3548" spans="1:46" s="1100" customFormat="1" ht="13.5" hidden="1" customHeight="1" x14ac:dyDescent="0.2">
      <c r="A3548" s="1120"/>
      <c r="C3548" s="1120"/>
      <c r="F3548" s="1120"/>
      <c r="G3548" s="934" t="s">
        <v>94</v>
      </c>
      <c r="H3548" s="1120"/>
      <c r="I3548" s="1116"/>
      <c r="J3548" s="1120">
        <f>J2287+J2340+J2524+J2802+J2930+J3039+J3116+J3143+J3301+J3437</f>
        <v>0</v>
      </c>
      <c r="K3548" s="1120" t="e">
        <f>#REF!+#REF!+#REF!+#REF!+#REF!+#REF!+#REF!+#REF!+#REF!+#REF!</f>
        <v>#REF!</v>
      </c>
      <c r="L3548" s="1120">
        <f t="shared" ref="L3548:R3548" si="3364">L2287+L2340+L2524+L2802+L2930+L3039+L3116+L3143+L3301+L3437</f>
        <v>0</v>
      </c>
      <c r="M3548" s="1120">
        <f t="shared" si="3364"/>
        <v>0</v>
      </c>
      <c r="N3548" s="1120">
        <f t="shared" si="3364"/>
        <v>0</v>
      </c>
      <c r="O3548" s="1120">
        <f t="shared" si="3364"/>
        <v>0</v>
      </c>
      <c r="P3548" s="1120">
        <f t="shared" si="3364"/>
        <v>0</v>
      </c>
      <c r="Q3548" s="1120">
        <f t="shared" si="3364"/>
        <v>0</v>
      </c>
      <c r="R3548" s="1120">
        <f t="shared" si="3364"/>
        <v>0</v>
      </c>
      <c r="S3548" s="1120"/>
      <c r="T3548" s="1120"/>
      <c r="U3548" s="1120"/>
      <c r="V3548" s="1120"/>
      <c r="W3548" s="1120"/>
      <c r="X3548" s="1120"/>
      <c r="Y3548" s="1120"/>
      <c r="Z3548" s="1120"/>
      <c r="AA3548" s="1120"/>
      <c r="AB3548" s="1120"/>
      <c r="AC3548" s="1120"/>
      <c r="AD3548" s="1120"/>
      <c r="AE3548" s="1120"/>
      <c r="AF3548" s="1120"/>
      <c r="AG3548" s="1120"/>
      <c r="AH3548" s="1120"/>
      <c r="AI3548" s="1120"/>
      <c r="AJ3548" s="1120"/>
      <c r="AK3548" s="1120"/>
      <c r="AL3548" s="1120"/>
      <c r="AM3548" s="1120"/>
      <c r="AN3548" s="1120"/>
      <c r="AO3548" s="1120"/>
      <c r="AP3548" s="1120"/>
      <c r="AQ3548" s="1120"/>
      <c r="AR3548" s="1120"/>
      <c r="AS3548" s="1120"/>
      <c r="AT3548" s="1120"/>
    </row>
    <row r="3549" spans="1:46" ht="13.5" hidden="1" customHeight="1" x14ac:dyDescent="0.2"/>
    <row r="3550" spans="1:46" s="1100" customFormat="1" ht="13.5" customHeight="1" x14ac:dyDescent="0.2">
      <c r="A3550" s="1120"/>
      <c r="C3550" s="1120"/>
      <c r="D3550" s="1092" t="s">
        <v>134</v>
      </c>
      <c r="F3550" s="1120"/>
      <c r="G3550" s="2217"/>
      <c r="H3550" s="1120"/>
      <c r="I3550" s="1120"/>
      <c r="J3550" s="1120"/>
      <c r="K3550" s="1120"/>
      <c r="L3550" s="1120"/>
      <c r="M3550" s="1120"/>
      <c r="N3550" s="1120"/>
      <c r="O3550" s="1120"/>
      <c r="P3550" s="1120"/>
      <c r="Q3550" s="1120"/>
      <c r="R3550" s="1120"/>
      <c r="S3550" s="1120"/>
      <c r="T3550" s="1120"/>
      <c r="U3550" s="1120"/>
      <c r="V3550" s="1120"/>
      <c r="W3550" s="1120"/>
      <c r="X3550" s="1120"/>
      <c r="Y3550" s="1120"/>
      <c r="Z3550" s="1120"/>
      <c r="AA3550" s="1120"/>
      <c r="AB3550" s="1120"/>
      <c r="AC3550" s="1120"/>
      <c r="AD3550" s="1120"/>
      <c r="AE3550" s="1120"/>
      <c r="AF3550" s="1120"/>
      <c r="AG3550" s="1120"/>
      <c r="AH3550" s="1120"/>
      <c r="AI3550" s="1120"/>
      <c r="AJ3550" s="1120"/>
      <c r="AK3550" s="1120"/>
      <c r="AL3550" s="1120"/>
      <c r="AM3550" s="1120"/>
      <c r="AN3550" s="1120"/>
      <c r="AO3550" s="1120"/>
      <c r="AP3550" s="1120"/>
      <c r="AQ3550" s="1120"/>
      <c r="AR3550" s="1120"/>
      <c r="AS3550" s="1120"/>
      <c r="AT3550" s="1120"/>
    </row>
    <row r="3551" spans="1:46" ht="13.5" customHeight="1" x14ac:dyDescent="0.2">
      <c r="A3551" s="1167"/>
      <c r="B3551" s="1125"/>
      <c r="G3551" s="1167"/>
      <c r="K3551" s="1110"/>
      <c r="L3551" s="1110"/>
      <c r="M3551" s="1120"/>
      <c r="N3551" s="1120"/>
      <c r="O3551" s="1120"/>
      <c r="P3551" s="1120"/>
      <c r="Q3551" s="1120"/>
      <c r="R3551" s="1116"/>
    </row>
    <row r="3552" spans="1:46" ht="13.5" customHeight="1" x14ac:dyDescent="0.2">
      <c r="A3552" s="1167">
        <v>1</v>
      </c>
      <c r="B3552" s="1125" t="s">
        <v>780</v>
      </c>
      <c r="C3552" s="1110" t="s">
        <v>1995</v>
      </c>
      <c r="D3552" s="1125" t="s">
        <v>250</v>
      </c>
      <c r="E3552" s="1125" t="s">
        <v>123</v>
      </c>
      <c r="F3552" s="1110" t="s">
        <v>94</v>
      </c>
      <c r="G3552" s="1167">
        <v>5</v>
      </c>
      <c r="H3552" s="1107">
        <v>0</v>
      </c>
      <c r="K3552" s="1065"/>
      <c r="L3552" s="1110"/>
      <c r="M3552" s="1064"/>
      <c r="N3552" s="1064"/>
      <c r="O3552" s="1064"/>
      <c r="P3552" s="1064"/>
      <c r="Q3552" s="1064"/>
      <c r="R3552" s="1064"/>
    </row>
    <row r="3553" spans="1:18" ht="13.5" customHeight="1" x14ac:dyDescent="0.2">
      <c r="A3553" s="1167"/>
      <c r="B3553" s="1027" t="s">
        <v>1996</v>
      </c>
      <c r="C3553" s="1110" t="s">
        <v>1997</v>
      </c>
      <c r="D3553" s="1125" t="s">
        <v>251</v>
      </c>
      <c r="E3553" s="1125" t="s">
        <v>375</v>
      </c>
      <c r="H3553" s="1167">
        <v>0</v>
      </c>
      <c r="L3553" s="1064"/>
      <c r="M3553" s="1064"/>
      <c r="N3553" s="1064"/>
      <c r="O3553" s="1064"/>
      <c r="P3553" s="1064"/>
      <c r="Q3553" s="1064"/>
      <c r="R3553" s="1064"/>
    </row>
    <row r="3554" spans="1:18" ht="13.5" customHeight="1" x14ac:dyDescent="0.2">
      <c r="A3554" s="1167"/>
      <c r="B3554" s="1125"/>
      <c r="C3554" s="1110" t="s">
        <v>1998</v>
      </c>
      <c r="D3554" s="1125" t="s">
        <v>227</v>
      </c>
      <c r="E3554" s="1125" t="s">
        <v>5046</v>
      </c>
      <c r="H3554" s="1167">
        <v>0</v>
      </c>
      <c r="L3554" s="1110">
        <v>15</v>
      </c>
      <c r="M3554" s="1110">
        <f t="shared" ref="M3554:R3554" si="3365">L3554</f>
        <v>15</v>
      </c>
      <c r="N3554" s="1110">
        <f t="shared" si="3365"/>
        <v>15</v>
      </c>
      <c r="O3554" s="1110">
        <f t="shared" si="3365"/>
        <v>15</v>
      </c>
      <c r="P3554" s="1110">
        <f t="shared" si="3365"/>
        <v>15</v>
      </c>
      <c r="Q3554" s="1110">
        <f t="shared" si="3365"/>
        <v>15</v>
      </c>
      <c r="R3554" s="1110">
        <f t="shared" si="3365"/>
        <v>15</v>
      </c>
    </row>
    <row r="3555" spans="1:18" ht="13.5" customHeight="1" x14ac:dyDescent="0.2">
      <c r="A3555" s="1167"/>
      <c r="B3555" s="1125"/>
      <c r="C3555" s="1110" t="s">
        <v>6105</v>
      </c>
      <c r="E3555" s="1125" t="s">
        <v>5047</v>
      </c>
      <c r="H3555" s="1167">
        <f>H3554+1</f>
        <v>1</v>
      </c>
      <c r="L3555" s="1110">
        <v>15.4</v>
      </c>
      <c r="M3555" s="1110">
        <f t="shared" ref="M3555:R3555" si="3366">L3555</f>
        <v>15.4</v>
      </c>
      <c r="N3555" s="1110">
        <f t="shared" si="3366"/>
        <v>15.4</v>
      </c>
      <c r="O3555" s="1110">
        <f t="shared" si="3366"/>
        <v>15.4</v>
      </c>
      <c r="P3555" s="1110">
        <f t="shared" si="3366"/>
        <v>15.4</v>
      </c>
      <c r="Q3555" s="1110">
        <f t="shared" si="3366"/>
        <v>15.4</v>
      </c>
      <c r="R3555" s="1110">
        <f t="shared" si="3366"/>
        <v>15.4</v>
      </c>
    </row>
    <row r="3556" spans="1:18" ht="13.5" customHeight="1" x14ac:dyDescent="0.2">
      <c r="A3556" s="1167"/>
      <c r="B3556" s="1125"/>
      <c r="H3556" s="1167">
        <f t="shared" ref="H3556:H3577" si="3367">H3555+1</f>
        <v>2</v>
      </c>
      <c r="L3556" s="1110">
        <v>15.3</v>
      </c>
      <c r="M3556" s="1110">
        <f t="shared" ref="M3556:R3556" si="3368">L3556</f>
        <v>15.3</v>
      </c>
      <c r="N3556" s="1110">
        <f t="shared" si="3368"/>
        <v>15.3</v>
      </c>
      <c r="O3556" s="1110">
        <f t="shared" si="3368"/>
        <v>15.3</v>
      </c>
      <c r="P3556" s="1110">
        <f t="shared" si="3368"/>
        <v>15.3</v>
      </c>
      <c r="Q3556" s="1110">
        <f t="shared" si="3368"/>
        <v>15.3</v>
      </c>
      <c r="R3556" s="1110">
        <f t="shared" si="3368"/>
        <v>15.3</v>
      </c>
    </row>
    <row r="3557" spans="1:18" ht="13.5" customHeight="1" x14ac:dyDescent="0.2">
      <c r="A3557" s="1167"/>
      <c r="B3557" s="1125"/>
      <c r="H3557" s="1167">
        <f t="shared" si="3367"/>
        <v>3</v>
      </c>
      <c r="L3557" s="1110">
        <v>15.5</v>
      </c>
      <c r="M3557" s="1110">
        <f t="shared" ref="M3557:R3557" si="3369">L3557</f>
        <v>15.5</v>
      </c>
      <c r="N3557" s="1110">
        <f t="shared" si="3369"/>
        <v>15.5</v>
      </c>
      <c r="O3557" s="1110">
        <f t="shared" si="3369"/>
        <v>15.5</v>
      </c>
      <c r="P3557" s="1110">
        <f t="shared" si="3369"/>
        <v>15.5</v>
      </c>
      <c r="Q3557" s="1110">
        <f t="shared" si="3369"/>
        <v>15.5</v>
      </c>
      <c r="R3557" s="1110">
        <f t="shared" si="3369"/>
        <v>15.5</v>
      </c>
    </row>
    <row r="3558" spans="1:18" ht="13.5" customHeight="1" x14ac:dyDescent="0.2">
      <c r="A3558" s="1167"/>
      <c r="B3558" s="1125"/>
      <c r="H3558" s="1167">
        <f t="shared" si="3367"/>
        <v>4</v>
      </c>
      <c r="L3558" s="1110">
        <v>15.4</v>
      </c>
      <c r="M3558" s="1110">
        <f t="shared" ref="M3558:R3558" si="3370">L3558</f>
        <v>15.4</v>
      </c>
      <c r="N3558" s="1110">
        <f t="shared" si="3370"/>
        <v>15.4</v>
      </c>
      <c r="O3558" s="1110">
        <f t="shared" si="3370"/>
        <v>15.4</v>
      </c>
      <c r="P3558" s="1110">
        <f t="shared" si="3370"/>
        <v>15.4</v>
      </c>
      <c r="Q3558" s="1110">
        <f t="shared" si="3370"/>
        <v>15.4</v>
      </c>
      <c r="R3558" s="1110">
        <f t="shared" si="3370"/>
        <v>15.4</v>
      </c>
    </row>
    <row r="3559" spans="1:18" ht="13.5" customHeight="1" x14ac:dyDescent="0.2">
      <c r="A3559" s="1167"/>
      <c r="B3559" s="1125"/>
      <c r="H3559" s="1167">
        <f t="shared" si="3367"/>
        <v>5</v>
      </c>
      <c r="L3559" s="1110">
        <v>16.7</v>
      </c>
      <c r="M3559" s="1110">
        <f t="shared" ref="M3559:R3559" si="3371">L3559</f>
        <v>16.7</v>
      </c>
      <c r="N3559" s="1110">
        <f t="shared" si="3371"/>
        <v>16.7</v>
      </c>
      <c r="O3559" s="1110">
        <f t="shared" si="3371"/>
        <v>16.7</v>
      </c>
      <c r="P3559" s="1110">
        <f t="shared" si="3371"/>
        <v>16.7</v>
      </c>
      <c r="Q3559" s="1110">
        <f t="shared" si="3371"/>
        <v>16.7</v>
      </c>
      <c r="R3559" s="1110">
        <f t="shared" si="3371"/>
        <v>16.7</v>
      </c>
    </row>
    <row r="3560" spans="1:18" ht="13.5" customHeight="1" x14ac:dyDescent="0.2">
      <c r="A3560" s="1167"/>
      <c r="B3560" s="1125"/>
      <c r="H3560" s="1167">
        <f t="shared" si="3367"/>
        <v>6</v>
      </c>
      <c r="L3560" s="1110">
        <v>16.399999999999999</v>
      </c>
      <c r="M3560" s="1110">
        <f t="shared" ref="M3560:R3560" si="3372">L3560</f>
        <v>16.399999999999999</v>
      </c>
      <c r="N3560" s="1110">
        <f t="shared" si="3372"/>
        <v>16.399999999999999</v>
      </c>
      <c r="O3560" s="1110">
        <f t="shared" si="3372"/>
        <v>16.399999999999999</v>
      </c>
      <c r="P3560" s="1110">
        <f t="shared" si="3372"/>
        <v>16.399999999999999</v>
      </c>
      <c r="Q3560" s="1110">
        <f t="shared" si="3372"/>
        <v>16.399999999999999</v>
      </c>
      <c r="R3560" s="1110">
        <f t="shared" si="3372"/>
        <v>16.399999999999999</v>
      </c>
    </row>
    <row r="3561" spans="1:18" ht="13.5" customHeight="1" x14ac:dyDescent="0.2">
      <c r="A3561" s="1167"/>
      <c r="B3561" s="1125"/>
      <c r="H3561" s="1167">
        <f t="shared" si="3367"/>
        <v>7</v>
      </c>
      <c r="L3561" s="1110">
        <v>16.399999999999999</v>
      </c>
      <c r="M3561" s="1110">
        <f t="shared" ref="M3561:R3561" si="3373">L3561</f>
        <v>16.399999999999999</v>
      </c>
      <c r="N3561" s="1110">
        <f t="shared" si="3373"/>
        <v>16.399999999999999</v>
      </c>
      <c r="O3561" s="1110">
        <f t="shared" si="3373"/>
        <v>16.399999999999999</v>
      </c>
      <c r="P3561" s="1110">
        <f t="shared" si="3373"/>
        <v>16.399999999999999</v>
      </c>
      <c r="Q3561" s="1110">
        <f t="shared" si="3373"/>
        <v>16.399999999999999</v>
      </c>
      <c r="R3561" s="1110">
        <f t="shared" si="3373"/>
        <v>16.399999999999999</v>
      </c>
    </row>
    <row r="3562" spans="1:18" ht="13.5" customHeight="1" x14ac:dyDescent="0.2">
      <c r="A3562" s="1167"/>
      <c r="B3562" s="1125"/>
      <c r="H3562" s="1167">
        <f t="shared" si="3367"/>
        <v>8</v>
      </c>
      <c r="L3562" s="1110">
        <v>15.5</v>
      </c>
      <c r="M3562" s="1110">
        <f t="shared" ref="M3562:R3562" si="3374">L3562</f>
        <v>15.5</v>
      </c>
      <c r="N3562" s="1110">
        <f t="shared" si="3374"/>
        <v>15.5</v>
      </c>
      <c r="O3562" s="1110">
        <f t="shared" si="3374"/>
        <v>15.5</v>
      </c>
      <c r="P3562" s="1110">
        <f t="shared" si="3374"/>
        <v>15.5</v>
      </c>
      <c r="Q3562" s="1110">
        <f t="shared" si="3374"/>
        <v>15.5</v>
      </c>
      <c r="R3562" s="1110">
        <f t="shared" si="3374"/>
        <v>15.5</v>
      </c>
    </row>
    <row r="3563" spans="1:18" ht="13.5" customHeight="1" x14ac:dyDescent="0.2">
      <c r="A3563" s="1167"/>
      <c r="B3563" s="1125"/>
      <c r="H3563" s="1167">
        <f t="shared" si="3367"/>
        <v>9</v>
      </c>
      <c r="L3563" s="1110">
        <v>15.3</v>
      </c>
      <c r="M3563" s="1110">
        <f t="shared" ref="M3563:R3563" si="3375">L3563</f>
        <v>15.3</v>
      </c>
      <c r="N3563" s="1110">
        <f t="shared" si="3375"/>
        <v>15.3</v>
      </c>
      <c r="O3563" s="1110">
        <f t="shared" si="3375"/>
        <v>15.3</v>
      </c>
      <c r="P3563" s="1110">
        <f t="shared" si="3375"/>
        <v>15.3</v>
      </c>
      <c r="Q3563" s="1110">
        <f t="shared" si="3375"/>
        <v>15.3</v>
      </c>
      <c r="R3563" s="1110">
        <f t="shared" si="3375"/>
        <v>15.3</v>
      </c>
    </row>
    <row r="3564" spans="1:18" ht="13.5" customHeight="1" x14ac:dyDescent="0.2">
      <c r="A3564" s="1167"/>
      <c r="B3564" s="1125"/>
      <c r="H3564" s="1167">
        <f t="shared" si="3367"/>
        <v>10</v>
      </c>
      <c r="L3564" s="1110">
        <v>15.3</v>
      </c>
      <c r="M3564" s="1110">
        <f t="shared" ref="M3564:R3564" si="3376">L3564</f>
        <v>15.3</v>
      </c>
      <c r="N3564" s="1110">
        <f t="shared" si="3376"/>
        <v>15.3</v>
      </c>
      <c r="O3564" s="1110">
        <f t="shared" si="3376"/>
        <v>15.3</v>
      </c>
      <c r="P3564" s="1110">
        <f t="shared" si="3376"/>
        <v>15.3</v>
      </c>
      <c r="Q3564" s="1110">
        <f t="shared" si="3376"/>
        <v>15.3</v>
      </c>
      <c r="R3564" s="1110">
        <f t="shared" si="3376"/>
        <v>15.3</v>
      </c>
    </row>
    <row r="3565" spans="1:18" ht="13.5" customHeight="1" x14ac:dyDescent="0.2">
      <c r="A3565" s="1167"/>
      <c r="B3565" s="1125"/>
      <c r="H3565" s="1167">
        <f t="shared" si="3367"/>
        <v>11</v>
      </c>
      <c r="L3565" s="1110">
        <v>15.4</v>
      </c>
      <c r="M3565" s="1110">
        <f t="shared" ref="M3565:R3565" si="3377">L3565</f>
        <v>15.4</v>
      </c>
      <c r="N3565" s="1110">
        <f t="shared" si="3377"/>
        <v>15.4</v>
      </c>
      <c r="O3565" s="1110">
        <f t="shared" si="3377"/>
        <v>15.4</v>
      </c>
      <c r="P3565" s="1110">
        <f t="shared" si="3377"/>
        <v>15.4</v>
      </c>
      <c r="Q3565" s="1110">
        <f t="shared" si="3377"/>
        <v>15.4</v>
      </c>
      <c r="R3565" s="1110">
        <f t="shared" si="3377"/>
        <v>15.4</v>
      </c>
    </row>
    <row r="3566" spans="1:18" ht="13.5" customHeight="1" x14ac:dyDescent="0.2">
      <c r="A3566" s="1167"/>
      <c r="B3566" s="1125"/>
      <c r="H3566" s="1167">
        <f t="shared" si="3367"/>
        <v>12</v>
      </c>
      <c r="L3566" s="1110">
        <v>14.9</v>
      </c>
      <c r="M3566" s="1110">
        <f t="shared" ref="M3566:R3566" si="3378">L3566</f>
        <v>14.9</v>
      </c>
      <c r="N3566" s="1110">
        <f t="shared" si="3378"/>
        <v>14.9</v>
      </c>
      <c r="O3566" s="1110">
        <f t="shared" si="3378"/>
        <v>14.9</v>
      </c>
      <c r="P3566" s="1110">
        <f t="shared" si="3378"/>
        <v>14.9</v>
      </c>
      <c r="Q3566" s="1110">
        <f t="shared" si="3378"/>
        <v>14.9</v>
      </c>
      <c r="R3566" s="1110">
        <f t="shared" si="3378"/>
        <v>14.9</v>
      </c>
    </row>
    <row r="3567" spans="1:18" ht="13.5" customHeight="1" x14ac:dyDescent="0.2">
      <c r="A3567" s="1167"/>
      <c r="B3567" s="1125"/>
      <c r="H3567" s="1167">
        <f t="shared" si="3367"/>
        <v>13</v>
      </c>
      <c r="L3567" s="1110">
        <v>15.6</v>
      </c>
      <c r="M3567" s="1110">
        <f t="shared" ref="M3567:R3567" si="3379">L3567</f>
        <v>15.6</v>
      </c>
      <c r="N3567" s="1110">
        <f t="shared" si="3379"/>
        <v>15.6</v>
      </c>
      <c r="O3567" s="1110">
        <f t="shared" si="3379"/>
        <v>15.6</v>
      </c>
      <c r="P3567" s="1110">
        <f t="shared" si="3379"/>
        <v>15.6</v>
      </c>
      <c r="Q3567" s="1110">
        <f t="shared" si="3379"/>
        <v>15.6</v>
      </c>
      <c r="R3567" s="1110">
        <f t="shared" si="3379"/>
        <v>15.6</v>
      </c>
    </row>
    <row r="3568" spans="1:18" ht="13.5" customHeight="1" x14ac:dyDescent="0.2">
      <c r="A3568" s="1167"/>
      <c r="B3568" s="1125"/>
      <c r="H3568" s="1167">
        <f t="shared" si="3367"/>
        <v>14</v>
      </c>
      <c r="L3568" s="1110">
        <v>16.100000000000001</v>
      </c>
      <c r="M3568" s="1110">
        <f t="shared" ref="M3568:R3568" si="3380">L3568</f>
        <v>16.100000000000001</v>
      </c>
      <c r="N3568" s="1110">
        <f t="shared" si="3380"/>
        <v>16.100000000000001</v>
      </c>
      <c r="O3568" s="1110">
        <f t="shared" si="3380"/>
        <v>16.100000000000001</v>
      </c>
      <c r="P3568" s="1110">
        <f t="shared" si="3380"/>
        <v>16.100000000000001</v>
      </c>
      <c r="Q3568" s="1110">
        <f t="shared" si="3380"/>
        <v>16.100000000000001</v>
      </c>
      <c r="R3568" s="1110">
        <f t="shared" si="3380"/>
        <v>16.100000000000001</v>
      </c>
    </row>
    <row r="3569" spans="1:18" ht="13.5" customHeight="1" x14ac:dyDescent="0.2">
      <c r="A3569" s="1167"/>
      <c r="B3569" s="1125"/>
      <c r="H3569" s="1167">
        <f t="shared" si="3367"/>
        <v>15</v>
      </c>
      <c r="L3569" s="1110">
        <v>16.5</v>
      </c>
      <c r="M3569" s="1110">
        <f t="shared" ref="M3569:R3569" si="3381">L3569</f>
        <v>16.5</v>
      </c>
      <c r="N3569" s="1110">
        <f t="shared" si="3381"/>
        <v>16.5</v>
      </c>
      <c r="O3569" s="1110">
        <f t="shared" si="3381"/>
        <v>16.5</v>
      </c>
      <c r="P3569" s="1110">
        <f t="shared" si="3381"/>
        <v>16.5</v>
      </c>
      <c r="Q3569" s="1110">
        <f t="shared" si="3381"/>
        <v>16.5</v>
      </c>
      <c r="R3569" s="1110">
        <f t="shared" si="3381"/>
        <v>16.5</v>
      </c>
    </row>
    <row r="3570" spans="1:18" ht="13.5" customHeight="1" x14ac:dyDescent="0.2">
      <c r="A3570" s="1167"/>
      <c r="B3570" s="1125"/>
      <c r="H3570" s="1167">
        <f t="shared" si="3367"/>
        <v>16</v>
      </c>
      <c r="L3570" s="1110">
        <v>15.7</v>
      </c>
      <c r="M3570" s="1110">
        <f t="shared" ref="M3570:R3570" si="3382">L3570</f>
        <v>15.7</v>
      </c>
      <c r="N3570" s="1110">
        <f t="shared" si="3382"/>
        <v>15.7</v>
      </c>
      <c r="O3570" s="1110">
        <f t="shared" si="3382"/>
        <v>15.7</v>
      </c>
      <c r="P3570" s="1110">
        <f t="shared" si="3382"/>
        <v>15.7</v>
      </c>
      <c r="Q3570" s="1110">
        <f t="shared" si="3382"/>
        <v>15.7</v>
      </c>
      <c r="R3570" s="1110">
        <f t="shared" si="3382"/>
        <v>15.7</v>
      </c>
    </row>
    <row r="3571" spans="1:18" ht="13.5" customHeight="1" x14ac:dyDescent="0.2">
      <c r="A3571" s="1167"/>
      <c r="B3571" s="1125"/>
      <c r="H3571" s="1167">
        <f t="shared" si="3367"/>
        <v>17</v>
      </c>
      <c r="L3571" s="1110">
        <v>15.5</v>
      </c>
      <c r="M3571" s="1110">
        <f t="shared" ref="M3571:R3571" si="3383">L3571</f>
        <v>15.5</v>
      </c>
      <c r="N3571" s="1110">
        <f t="shared" si="3383"/>
        <v>15.5</v>
      </c>
      <c r="O3571" s="1110">
        <f t="shared" si="3383"/>
        <v>15.5</v>
      </c>
      <c r="P3571" s="1110">
        <f t="shared" si="3383"/>
        <v>15.5</v>
      </c>
      <c r="Q3571" s="1110">
        <f t="shared" si="3383"/>
        <v>15.5</v>
      </c>
      <c r="R3571" s="1110">
        <f t="shared" si="3383"/>
        <v>15.5</v>
      </c>
    </row>
    <row r="3572" spans="1:18" ht="13.5" customHeight="1" x14ac:dyDescent="0.2">
      <c r="A3572" s="1167"/>
      <c r="B3572" s="1125"/>
      <c r="H3572" s="1167">
        <f t="shared" si="3367"/>
        <v>18</v>
      </c>
      <c r="L3572" s="1110">
        <v>16.399999999999999</v>
      </c>
      <c r="M3572" s="1110">
        <f t="shared" ref="M3572:R3572" si="3384">L3572</f>
        <v>16.399999999999999</v>
      </c>
      <c r="N3572" s="1110">
        <f t="shared" si="3384"/>
        <v>16.399999999999999</v>
      </c>
      <c r="O3572" s="1110">
        <f t="shared" si="3384"/>
        <v>16.399999999999999</v>
      </c>
      <c r="P3572" s="1110">
        <f t="shared" si="3384"/>
        <v>16.399999999999999</v>
      </c>
      <c r="Q3572" s="1110">
        <f t="shared" si="3384"/>
        <v>16.399999999999999</v>
      </c>
      <c r="R3572" s="1110">
        <f t="shared" si="3384"/>
        <v>16.399999999999999</v>
      </c>
    </row>
    <row r="3573" spans="1:18" ht="13.5" customHeight="1" x14ac:dyDescent="0.2">
      <c r="A3573" s="1167"/>
      <c r="B3573" s="1125"/>
      <c r="H3573" s="1167">
        <f t="shared" si="3367"/>
        <v>19</v>
      </c>
      <c r="L3573" s="1110">
        <v>16.3</v>
      </c>
      <c r="M3573" s="1110">
        <f t="shared" ref="M3573:R3573" si="3385">L3573</f>
        <v>16.3</v>
      </c>
      <c r="N3573" s="1110">
        <f t="shared" si="3385"/>
        <v>16.3</v>
      </c>
      <c r="O3573" s="1110">
        <f t="shared" si="3385"/>
        <v>16.3</v>
      </c>
      <c r="P3573" s="1110">
        <f t="shared" si="3385"/>
        <v>16.3</v>
      </c>
      <c r="Q3573" s="1110">
        <f t="shared" si="3385"/>
        <v>16.3</v>
      </c>
      <c r="R3573" s="1110">
        <f t="shared" si="3385"/>
        <v>16.3</v>
      </c>
    </row>
    <row r="3574" spans="1:18" ht="13.5" customHeight="1" x14ac:dyDescent="0.2">
      <c r="A3574" s="1167"/>
      <c r="B3574" s="1125"/>
      <c r="H3574" s="1167">
        <f t="shared" si="3367"/>
        <v>20</v>
      </c>
      <c r="L3574" s="1110">
        <v>15.4</v>
      </c>
      <c r="M3574" s="1110">
        <f t="shared" ref="M3574:R3574" si="3386">L3574</f>
        <v>15.4</v>
      </c>
      <c r="N3574" s="1110">
        <f t="shared" si="3386"/>
        <v>15.4</v>
      </c>
      <c r="O3574" s="1110">
        <f t="shared" si="3386"/>
        <v>15.4</v>
      </c>
      <c r="P3574" s="1110">
        <f t="shared" si="3386"/>
        <v>15.4</v>
      </c>
      <c r="Q3574" s="1110">
        <f t="shared" si="3386"/>
        <v>15.4</v>
      </c>
      <c r="R3574" s="1110">
        <f t="shared" si="3386"/>
        <v>15.4</v>
      </c>
    </row>
    <row r="3575" spans="1:18" ht="13.5" customHeight="1" x14ac:dyDescent="0.2">
      <c r="A3575" s="1167"/>
      <c r="B3575" s="1125"/>
      <c r="H3575" s="1167">
        <f t="shared" si="3367"/>
        <v>21</v>
      </c>
      <c r="L3575" s="1110">
        <v>15.8</v>
      </c>
      <c r="M3575" s="1110">
        <f t="shared" ref="M3575:R3575" si="3387">L3575</f>
        <v>15.8</v>
      </c>
      <c r="N3575" s="1110">
        <f t="shared" si="3387"/>
        <v>15.8</v>
      </c>
      <c r="O3575" s="1110">
        <f t="shared" si="3387"/>
        <v>15.8</v>
      </c>
      <c r="P3575" s="1110">
        <f t="shared" si="3387"/>
        <v>15.8</v>
      </c>
      <c r="Q3575" s="1110">
        <f t="shared" si="3387"/>
        <v>15.8</v>
      </c>
      <c r="R3575" s="1110">
        <f t="shared" si="3387"/>
        <v>15.8</v>
      </c>
    </row>
    <row r="3576" spans="1:18" ht="13.5" customHeight="1" x14ac:dyDescent="0.2">
      <c r="A3576" s="1167"/>
      <c r="B3576" s="1125"/>
      <c r="H3576" s="1167">
        <f t="shared" si="3367"/>
        <v>22</v>
      </c>
      <c r="L3576" s="1110">
        <v>15.9</v>
      </c>
      <c r="M3576" s="1110">
        <f t="shared" ref="M3576:R3576" si="3388">L3576</f>
        <v>15.9</v>
      </c>
      <c r="N3576" s="1110">
        <f t="shared" si="3388"/>
        <v>15.9</v>
      </c>
      <c r="O3576" s="1110">
        <f t="shared" si="3388"/>
        <v>15.9</v>
      </c>
      <c r="P3576" s="1110">
        <f t="shared" si="3388"/>
        <v>15.9</v>
      </c>
      <c r="Q3576" s="1110">
        <f t="shared" si="3388"/>
        <v>15.9</v>
      </c>
      <c r="R3576" s="1110">
        <f t="shared" si="3388"/>
        <v>15.9</v>
      </c>
    </row>
    <row r="3577" spans="1:18" ht="13.5" customHeight="1" x14ac:dyDescent="0.2">
      <c r="A3577" s="1167"/>
      <c r="B3577" s="1125"/>
      <c r="H3577" s="1167">
        <f t="shared" si="3367"/>
        <v>23</v>
      </c>
      <c r="L3577" s="1110">
        <v>16.3</v>
      </c>
      <c r="M3577" s="1110">
        <f t="shared" ref="M3577:R3577" si="3389">L3577</f>
        <v>16.3</v>
      </c>
      <c r="N3577" s="1110">
        <f t="shared" si="3389"/>
        <v>16.3</v>
      </c>
      <c r="O3577" s="1110">
        <f t="shared" si="3389"/>
        <v>16.3</v>
      </c>
      <c r="P3577" s="1110">
        <f t="shared" si="3389"/>
        <v>16.3</v>
      </c>
      <c r="Q3577" s="1110">
        <f t="shared" si="3389"/>
        <v>16.3</v>
      </c>
      <c r="R3577" s="1110">
        <f t="shared" si="3389"/>
        <v>16.3</v>
      </c>
    </row>
    <row r="3578" spans="1:18" ht="13.5" customHeight="1" x14ac:dyDescent="0.2">
      <c r="A3578" s="1167"/>
      <c r="B3578" s="1125"/>
    </row>
    <row r="3579" spans="1:18" ht="13.5" customHeight="1" x14ac:dyDescent="0.2">
      <c r="A3579" s="1167">
        <v>2</v>
      </c>
      <c r="B3579" s="1100" t="s">
        <v>6431</v>
      </c>
    </row>
    <row r="3580" spans="1:18" ht="13.5" customHeight="1" x14ac:dyDescent="0.2">
      <c r="A3580" s="1167"/>
      <c r="B3580" s="1100" t="s">
        <v>6432</v>
      </c>
    </row>
    <row r="3581" spans="1:18" ht="13.5" customHeight="1" x14ac:dyDescent="0.2">
      <c r="B3581" s="1027" t="s">
        <v>234</v>
      </c>
      <c r="C3581" s="1110" t="s">
        <v>2224</v>
      </c>
      <c r="D3581" s="1125" t="s">
        <v>176</v>
      </c>
      <c r="F3581" s="1110" t="s">
        <v>92</v>
      </c>
      <c r="G3581" s="1167">
        <v>20</v>
      </c>
      <c r="H3581" s="1107">
        <v>0</v>
      </c>
      <c r="K3581" s="1110"/>
      <c r="L3581" s="1110"/>
      <c r="M3581" s="1110"/>
      <c r="N3581" s="1110"/>
      <c r="O3581" s="1110"/>
      <c r="P3581" s="1110"/>
      <c r="Q3581" s="1110"/>
      <c r="R3581" s="1110"/>
    </row>
    <row r="3582" spans="1:18" ht="13.5" customHeight="1" x14ac:dyDescent="0.2">
      <c r="A3582" s="1167"/>
      <c r="B3582" s="1125"/>
      <c r="C3582" s="1110" t="s">
        <v>2223</v>
      </c>
      <c r="H3582" s="1167">
        <v>0</v>
      </c>
    </row>
    <row r="3583" spans="1:18" ht="13.5" customHeight="1" x14ac:dyDescent="0.2">
      <c r="A3583" s="1167"/>
      <c r="B3583" s="1125"/>
      <c r="H3583" s="1167">
        <v>0</v>
      </c>
      <c r="L3583" s="1110">
        <v>18.23</v>
      </c>
      <c r="M3583" s="1110">
        <f t="shared" ref="M3583:R3583" si="3390">L3583</f>
        <v>18.23</v>
      </c>
      <c r="N3583" s="1110">
        <f t="shared" si="3390"/>
        <v>18.23</v>
      </c>
      <c r="O3583" s="1110">
        <f t="shared" si="3390"/>
        <v>18.23</v>
      </c>
      <c r="P3583" s="1110">
        <f t="shared" si="3390"/>
        <v>18.23</v>
      </c>
      <c r="Q3583" s="1110">
        <f t="shared" si="3390"/>
        <v>18.23</v>
      </c>
      <c r="R3583" s="1110">
        <f t="shared" si="3390"/>
        <v>18.23</v>
      </c>
    </row>
    <row r="3584" spans="1:18" ht="13.5" customHeight="1" x14ac:dyDescent="0.2">
      <c r="A3584" s="1167"/>
      <c r="B3584" s="1125"/>
      <c r="H3584" s="1167">
        <f>H3583+1</f>
        <v>1</v>
      </c>
      <c r="L3584" s="1110">
        <v>18.190000000000001</v>
      </c>
      <c r="M3584" s="1110">
        <f t="shared" ref="M3584:R3584" si="3391">L3584</f>
        <v>18.190000000000001</v>
      </c>
      <c r="N3584" s="1110">
        <f t="shared" si="3391"/>
        <v>18.190000000000001</v>
      </c>
      <c r="O3584" s="1110">
        <f t="shared" si="3391"/>
        <v>18.190000000000001</v>
      </c>
      <c r="P3584" s="1110">
        <f t="shared" si="3391"/>
        <v>18.190000000000001</v>
      </c>
      <c r="Q3584" s="1110">
        <f t="shared" si="3391"/>
        <v>18.190000000000001</v>
      </c>
      <c r="R3584" s="1110">
        <f t="shared" si="3391"/>
        <v>18.190000000000001</v>
      </c>
    </row>
    <row r="3585" spans="1:18" ht="13.5" customHeight="1" x14ac:dyDescent="0.2">
      <c r="A3585" s="1167"/>
      <c r="B3585" s="1125"/>
      <c r="H3585" s="1167">
        <f t="shared" ref="H3585:H3606" si="3392">H3584+1</f>
        <v>2</v>
      </c>
      <c r="L3585" s="1110">
        <v>18.82</v>
      </c>
      <c r="M3585" s="1110">
        <f t="shared" ref="M3585:R3585" si="3393">L3585</f>
        <v>18.82</v>
      </c>
      <c r="N3585" s="1110">
        <f t="shared" si="3393"/>
        <v>18.82</v>
      </c>
      <c r="O3585" s="1110">
        <f t="shared" si="3393"/>
        <v>18.82</v>
      </c>
      <c r="P3585" s="1110">
        <f t="shared" si="3393"/>
        <v>18.82</v>
      </c>
      <c r="Q3585" s="1110">
        <f t="shared" si="3393"/>
        <v>18.82</v>
      </c>
      <c r="R3585" s="1110">
        <f t="shared" si="3393"/>
        <v>18.82</v>
      </c>
    </row>
    <row r="3586" spans="1:18" ht="13.5" customHeight="1" x14ac:dyDescent="0.2">
      <c r="A3586" s="1167"/>
      <c r="B3586" s="1125"/>
      <c r="H3586" s="1167">
        <f t="shared" si="3392"/>
        <v>3</v>
      </c>
      <c r="L3586" s="1110">
        <v>18.73</v>
      </c>
      <c r="M3586" s="1110">
        <f t="shared" ref="M3586:R3586" si="3394">L3586</f>
        <v>18.73</v>
      </c>
      <c r="N3586" s="1110">
        <f t="shared" si="3394"/>
        <v>18.73</v>
      </c>
      <c r="O3586" s="1110">
        <f t="shared" si="3394"/>
        <v>18.73</v>
      </c>
      <c r="P3586" s="1110">
        <f t="shared" si="3394"/>
        <v>18.73</v>
      </c>
      <c r="Q3586" s="1110">
        <f t="shared" si="3394"/>
        <v>18.73</v>
      </c>
      <c r="R3586" s="1110">
        <f t="shared" si="3394"/>
        <v>18.73</v>
      </c>
    </row>
    <row r="3587" spans="1:18" ht="13.5" customHeight="1" x14ac:dyDescent="0.2">
      <c r="A3587" s="1167"/>
      <c r="B3587" s="1125"/>
      <c r="H3587" s="1167">
        <f t="shared" si="3392"/>
        <v>4</v>
      </c>
      <c r="L3587" s="1110">
        <v>17.850000000000001</v>
      </c>
      <c r="M3587" s="1110">
        <f t="shared" ref="M3587:R3587" si="3395">L3587</f>
        <v>17.850000000000001</v>
      </c>
      <c r="N3587" s="1110">
        <f t="shared" si="3395"/>
        <v>17.850000000000001</v>
      </c>
      <c r="O3587" s="1110">
        <f t="shared" si="3395"/>
        <v>17.850000000000001</v>
      </c>
      <c r="P3587" s="1110">
        <f t="shared" si="3395"/>
        <v>17.850000000000001</v>
      </c>
      <c r="Q3587" s="1110">
        <f t="shared" si="3395"/>
        <v>17.850000000000001</v>
      </c>
      <c r="R3587" s="1110">
        <f t="shared" si="3395"/>
        <v>17.850000000000001</v>
      </c>
    </row>
    <row r="3588" spans="1:18" ht="13.5" customHeight="1" x14ac:dyDescent="0.2">
      <c r="A3588" s="1167"/>
      <c r="B3588" s="1125"/>
      <c r="H3588" s="1167">
        <f t="shared" si="3392"/>
        <v>5</v>
      </c>
      <c r="L3588" s="1110">
        <v>16.88</v>
      </c>
      <c r="M3588" s="1110">
        <f t="shared" ref="M3588:R3588" si="3396">L3588</f>
        <v>16.88</v>
      </c>
      <c r="N3588" s="1110">
        <f t="shared" si="3396"/>
        <v>16.88</v>
      </c>
      <c r="O3588" s="1110">
        <f t="shared" si="3396"/>
        <v>16.88</v>
      </c>
      <c r="P3588" s="1110">
        <f t="shared" si="3396"/>
        <v>16.88</v>
      </c>
      <c r="Q3588" s="1110">
        <f t="shared" si="3396"/>
        <v>16.88</v>
      </c>
      <c r="R3588" s="1110">
        <f t="shared" si="3396"/>
        <v>16.88</v>
      </c>
    </row>
    <row r="3589" spans="1:18" ht="13.5" customHeight="1" x14ac:dyDescent="0.2">
      <c r="A3589" s="1167"/>
      <c r="B3589" s="1125"/>
      <c r="H3589" s="1167">
        <f t="shared" si="3392"/>
        <v>6</v>
      </c>
      <c r="L3589" s="1110">
        <v>14.12</v>
      </c>
      <c r="M3589" s="1110">
        <f t="shared" ref="M3589:R3589" si="3397">L3589</f>
        <v>14.12</v>
      </c>
      <c r="N3589" s="1110">
        <f t="shared" si="3397"/>
        <v>14.12</v>
      </c>
      <c r="O3589" s="1110">
        <f t="shared" si="3397"/>
        <v>14.12</v>
      </c>
      <c r="P3589" s="1110">
        <f t="shared" si="3397"/>
        <v>14.12</v>
      </c>
      <c r="Q3589" s="1110">
        <f t="shared" si="3397"/>
        <v>14.12</v>
      </c>
      <c r="R3589" s="1110">
        <f t="shared" si="3397"/>
        <v>14.12</v>
      </c>
    </row>
    <row r="3590" spans="1:18" ht="13.5" customHeight="1" x14ac:dyDescent="0.2">
      <c r="A3590" s="1167"/>
      <c r="B3590" s="1125"/>
      <c r="H3590" s="1167">
        <f t="shared" si="3392"/>
        <v>7</v>
      </c>
      <c r="L3590" s="1110">
        <v>16.64</v>
      </c>
      <c r="M3590" s="1110">
        <f t="shared" ref="M3590:R3590" si="3398">L3590</f>
        <v>16.64</v>
      </c>
      <c r="N3590" s="1110">
        <f t="shared" si="3398"/>
        <v>16.64</v>
      </c>
      <c r="O3590" s="1110">
        <f t="shared" si="3398"/>
        <v>16.64</v>
      </c>
      <c r="P3590" s="1110">
        <f t="shared" si="3398"/>
        <v>16.64</v>
      </c>
      <c r="Q3590" s="1110">
        <f t="shared" si="3398"/>
        <v>16.64</v>
      </c>
      <c r="R3590" s="1110">
        <f t="shared" si="3398"/>
        <v>16.64</v>
      </c>
    </row>
    <row r="3591" spans="1:18" ht="13.5" customHeight="1" x14ac:dyDescent="0.2">
      <c r="A3591" s="1167"/>
      <c r="B3591" s="1125"/>
      <c r="H3591" s="1167">
        <f t="shared" si="3392"/>
        <v>8</v>
      </c>
      <c r="L3591" s="1110">
        <v>20.57</v>
      </c>
      <c r="M3591" s="1110">
        <f t="shared" ref="M3591:R3591" si="3399">L3591</f>
        <v>20.57</v>
      </c>
      <c r="N3591" s="1110">
        <f t="shared" si="3399"/>
        <v>20.57</v>
      </c>
      <c r="O3591" s="1110">
        <f t="shared" si="3399"/>
        <v>20.57</v>
      </c>
      <c r="P3591" s="1110">
        <f t="shared" si="3399"/>
        <v>20.57</v>
      </c>
      <c r="Q3591" s="1110">
        <f t="shared" si="3399"/>
        <v>20.57</v>
      </c>
      <c r="R3591" s="1110">
        <f t="shared" si="3399"/>
        <v>20.57</v>
      </c>
    </row>
    <row r="3592" spans="1:18" ht="13.5" customHeight="1" x14ac:dyDescent="0.2">
      <c r="A3592" s="1167"/>
      <c r="B3592" s="1125"/>
      <c r="H3592" s="1167">
        <f t="shared" si="3392"/>
        <v>9</v>
      </c>
      <c r="L3592" s="1110">
        <v>21.72</v>
      </c>
      <c r="M3592" s="1110">
        <f t="shared" ref="M3592:R3592" si="3400">L3592</f>
        <v>21.72</v>
      </c>
      <c r="N3592" s="1110">
        <f t="shared" si="3400"/>
        <v>21.72</v>
      </c>
      <c r="O3592" s="1110">
        <f t="shared" si="3400"/>
        <v>21.72</v>
      </c>
      <c r="P3592" s="1110">
        <f t="shared" si="3400"/>
        <v>21.72</v>
      </c>
      <c r="Q3592" s="1110">
        <f t="shared" si="3400"/>
        <v>21.72</v>
      </c>
      <c r="R3592" s="1110">
        <f t="shared" si="3400"/>
        <v>21.72</v>
      </c>
    </row>
    <row r="3593" spans="1:18" ht="13.5" customHeight="1" x14ac:dyDescent="0.2">
      <c r="A3593" s="1167"/>
      <c r="B3593" s="1125"/>
      <c r="H3593" s="1167">
        <f t="shared" si="3392"/>
        <v>10</v>
      </c>
      <c r="L3593" s="1110">
        <v>21.7</v>
      </c>
      <c r="M3593" s="1110">
        <f t="shared" ref="M3593:R3593" si="3401">L3593</f>
        <v>21.7</v>
      </c>
      <c r="N3593" s="1110">
        <f t="shared" si="3401"/>
        <v>21.7</v>
      </c>
      <c r="O3593" s="1110">
        <f t="shared" si="3401"/>
        <v>21.7</v>
      </c>
      <c r="P3593" s="1110">
        <f t="shared" si="3401"/>
        <v>21.7</v>
      </c>
      <c r="Q3593" s="1110">
        <f t="shared" si="3401"/>
        <v>21.7</v>
      </c>
      <c r="R3593" s="1110">
        <f t="shared" si="3401"/>
        <v>21.7</v>
      </c>
    </row>
    <row r="3594" spans="1:18" ht="13.5" customHeight="1" x14ac:dyDescent="0.2">
      <c r="A3594" s="1167"/>
      <c r="B3594" s="1125"/>
      <c r="H3594" s="1167">
        <f t="shared" si="3392"/>
        <v>11</v>
      </c>
      <c r="L3594" s="1110">
        <v>20.53</v>
      </c>
      <c r="M3594" s="1110">
        <f t="shared" ref="M3594:R3594" si="3402">L3594</f>
        <v>20.53</v>
      </c>
      <c r="N3594" s="1110">
        <f t="shared" si="3402"/>
        <v>20.53</v>
      </c>
      <c r="O3594" s="1110">
        <f t="shared" si="3402"/>
        <v>20.53</v>
      </c>
      <c r="P3594" s="1110">
        <f t="shared" si="3402"/>
        <v>20.53</v>
      </c>
      <c r="Q3594" s="1110">
        <f t="shared" si="3402"/>
        <v>20.53</v>
      </c>
      <c r="R3594" s="1110">
        <f t="shared" si="3402"/>
        <v>20.53</v>
      </c>
    </row>
    <row r="3595" spans="1:18" ht="13.5" customHeight="1" x14ac:dyDescent="0.2">
      <c r="A3595" s="1167"/>
      <c r="B3595" s="1125"/>
      <c r="H3595" s="1167">
        <f t="shared" si="3392"/>
        <v>12</v>
      </c>
      <c r="L3595" s="1110">
        <v>20.329999999999998</v>
      </c>
      <c r="M3595" s="1110">
        <f t="shared" ref="M3595:R3595" si="3403">L3595</f>
        <v>20.329999999999998</v>
      </c>
      <c r="N3595" s="1110">
        <f t="shared" si="3403"/>
        <v>20.329999999999998</v>
      </c>
      <c r="O3595" s="1110">
        <f t="shared" si="3403"/>
        <v>20.329999999999998</v>
      </c>
      <c r="P3595" s="1110">
        <f t="shared" si="3403"/>
        <v>20.329999999999998</v>
      </c>
      <c r="Q3595" s="1110">
        <f t="shared" si="3403"/>
        <v>20.329999999999998</v>
      </c>
      <c r="R3595" s="1110">
        <f t="shared" si="3403"/>
        <v>20.329999999999998</v>
      </c>
    </row>
    <row r="3596" spans="1:18" ht="13.5" customHeight="1" x14ac:dyDescent="0.2">
      <c r="A3596" s="1167"/>
      <c r="B3596" s="1125"/>
      <c r="H3596" s="1167">
        <f t="shared" si="3392"/>
        <v>13</v>
      </c>
      <c r="L3596" s="1110">
        <v>21.29</v>
      </c>
      <c r="M3596" s="1110">
        <f t="shared" ref="M3596:R3596" si="3404">L3596</f>
        <v>21.29</v>
      </c>
      <c r="N3596" s="1110">
        <f t="shared" si="3404"/>
        <v>21.29</v>
      </c>
      <c r="O3596" s="1110">
        <f t="shared" si="3404"/>
        <v>21.29</v>
      </c>
      <c r="P3596" s="1110">
        <f t="shared" si="3404"/>
        <v>21.29</v>
      </c>
      <c r="Q3596" s="1110">
        <f t="shared" si="3404"/>
        <v>21.29</v>
      </c>
      <c r="R3596" s="1110">
        <f t="shared" si="3404"/>
        <v>21.29</v>
      </c>
    </row>
    <row r="3597" spans="1:18" ht="13.5" customHeight="1" x14ac:dyDescent="0.2">
      <c r="A3597" s="1167"/>
      <c r="B3597" s="1125"/>
      <c r="H3597" s="1167">
        <f t="shared" si="3392"/>
        <v>14</v>
      </c>
      <c r="L3597" s="1110">
        <v>21.56</v>
      </c>
      <c r="M3597" s="1110">
        <f t="shared" ref="M3597:R3597" si="3405">L3597</f>
        <v>21.56</v>
      </c>
      <c r="N3597" s="1110">
        <f t="shared" si="3405"/>
        <v>21.56</v>
      </c>
      <c r="O3597" s="1110">
        <f t="shared" si="3405"/>
        <v>21.56</v>
      </c>
      <c r="P3597" s="1110">
        <f t="shared" si="3405"/>
        <v>21.56</v>
      </c>
      <c r="Q3597" s="1110">
        <f t="shared" si="3405"/>
        <v>21.56</v>
      </c>
      <c r="R3597" s="1110">
        <f t="shared" si="3405"/>
        <v>21.56</v>
      </c>
    </row>
    <row r="3598" spans="1:18" ht="13.5" customHeight="1" x14ac:dyDescent="0.2">
      <c r="A3598" s="1167"/>
      <c r="B3598" s="1125"/>
      <c r="H3598" s="1167">
        <f t="shared" si="3392"/>
        <v>15</v>
      </c>
      <c r="L3598" s="1110">
        <v>21.81</v>
      </c>
      <c r="M3598" s="1110">
        <f t="shared" ref="M3598:R3598" si="3406">L3598</f>
        <v>21.81</v>
      </c>
      <c r="N3598" s="1110">
        <f t="shared" si="3406"/>
        <v>21.81</v>
      </c>
      <c r="O3598" s="1110">
        <f t="shared" si="3406"/>
        <v>21.81</v>
      </c>
      <c r="P3598" s="1110">
        <f t="shared" si="3406"/>
        <v>21.81</v>
      </c>
      <c r="Q3598" s="1110">
        <f t="shared" si="3406"/>
        <v>21.81</v>
      </c>
      <c r="R3598" s="1110">
        <f t="shared" si="3406"/>
        <v>21.81</v>
      </c>
    </row>
    <row r="3599" spans="1:18" ht="13.5" customHeight="1" x14ac:dyDescent="0.2">
      <c r="A3599" s="1167"/>
      <c r="B3599" s="1125"/>
      <c r="H3599" s="1167">
        <f t="shared" si="3392"/>
        <v>16</v>
      </c>
      <c r="L3599" s="1110">
        <v>20.3</v>
      </c>
      <c r="M3599" s="1110">
        <f t="shared" ref="M3599:R3599" si="3407">L3599</f>
        <v>20.3</v>
      </c>
      <c r="N3599" s="1110">
        <f t="shared" si="3407"/>
        <v>20.3</v>
      </c>
      <c r="O3599" s="1110">
        <f t="shared" si="3407"/>
        <v>20.3</v>
      </c>
      <c r="P3599" s="1110">
        <f t="shared" si="3407"/>
        <v>20.3</v>
      </c>
      <c r="Q3599" s="1110">
        <f t="shared" si="3407"/>
        <v>20.3</v>
      </c>
      <c r="R3599" s="1110">
        <f t="shared" si="3407"/>
        <v>20.3</v>
      </c>
    </row>
    <row r="3600" spans="1:18" ht="13.5" customHeight="1" x14ac:dyDescent="0.2">
      <c r="A3600" s="1167"/>
      <c r="B3600" s="1125"/>
      <c r="H3600" s="1167">
        <f t="shared" si="3392"/>
        <v>17</v>
      </c>
      <c r="L3600" s="1110">
        <v>18.82</v>
      </c>
      <c r="M3600" s="1110">
        <f t="shared" ref="M3600:R3600" si="3408">L3600</f>
        <v>18.82</v>
      </c>
      <c r="N3600" s="1110">
        <f t="shared" si="3408"/>
        <v>18.82</v>
      </c>
      <c r="O3600" s="1110">
        <f t="shared" si="3408"/>
        <v>18.82</v>
      </c>
      <c r="P3600" s="1110">
        <f t="shared" si="3408"/>
        <v>18.82</v>
      </c>
      <c r="Q3600" s="1110">
        <f t="shared" si="3408"/>
        <v>18.82</v>
      </c>
      <c r="R3600" s="1110">
        <f t="shared" si="3408"/>
        <v>18.82</v>
      </c>
    </row>
    <row r="3601" spans="1:46" ht="13.5" customHeight="1" x14ac:dyDescent="0.2">
      <c r="A3601" s="1167"/>
      <c r="B3601" s="1125"/>
      <c r="H3601" s="1167">
        <f t="shared" si="3392"/>
        <v>18</v>
      </c>
      <c r="L3601" s="1110">
        <v>14.88</v>
      </c>
      <c r="M3601" s="1110">
        <f t="shared" ref="M3601:R3601" si="3409">L3601</f>
        <v>14.88</v>
      </c>
      <c r="N3601" s="1110">
        <f t="shared" si="3409"/>
        <v>14.88</v>
      </c>
      <c r="O3601" s="1110">
        <f t="shared" si="3409"/>
        <v>14.88</v>
      </c>
      <c r="P3601" s="1110">
        <f t="shared" si="3409"/>
        <v>14.88</v>
      </c>
      <c r="Q3601" s="1110">
        <f t="shared" si="3409"/>
        <v>14.88</v>
      </c>
      <c r="R3601" s="1110">
        <f t="shared" si="3409"/>
        <v>14.88</v>
      </c>
    </row>
    <row r="3602" spans="1:46" ht="13.5" customHeight="1" x14ac:dyDescent="0.2">
      <c r="A3602" s="1167"/>
      <c r="B3602" s="1125"/>
      <c r="H3602" s="1167">
        <f t="shared" si="3392"/>
        <v>19</v>
      </c>
      <c r="L3602" s="1110">
        <v>14.51</v>
      </c>
      <c r="M3602" s="1110">
        <f t="shared" ref="M3602:R3602" si="3410">L3602</f>
        <v>14.51</v>
      </c>
      <c r="N3602" s="1110">
        <f t="shared" si="3410"/>
        <v>14.51</v>
      </c>
      <c r="O3602" s="1110">
        <f t="shared" si="3410"/>
        <v>14.51</v>
      </c>
      <c r="P3602" s="1110">
        <f t="shared" si="3410"/>
        <v>14.51</v>
      </c>
      <c r="Q3602" s="1110">
        <f t="shared" si="3410"/>
        <v>14.51</v>
      </c>
      <c r="R3602" s="1110">
        <f t="shared" si="3410"/>
        <v>14.51</v>
      </c>
    </row>
    <row r="3603" spans="1:46" ht="13.5" customHeight="1" x14ac:dyDescent="0.2">
      <c r="A3603" s="1167"/>
      <c r="B3603" s="1125"/>
      <c r="H3603" s="1167">
        <f t="shared" si="3392"/>
        <v>20</v>
      </c>
      <c r="L3603" s="1110">
        <v>18.809999999999999</v>
      </c>
      <c r="M3603" s="1110">
        <f t="shared" ref="M3603:R3603" si="3411">L3603</f>
        <v>18.809999999999999</v>
      </c>
      <c r="N3603" s="1110">
        <f t="shared" si="3411"/>
        <v>18.809999999999999</v>
      </c>
      <c r="O3603" s="1110">
        <f t="shared" si="3411"/>
        <v>18.809999999999999</v>
      </c>
      <c r="P3603" s="1110">
        <f t="shared" si="3411"/>
        <v>18.809999999999999</v>
      </c>
      <c r="Q3603" s="1110">
        <f t="shared" si="3411"/>
        <v>18.809999999999999</v>
      </c>
      <c r="R3603" s="1110">
        <f t="shared" si="3411"/>
        <v>18.809999999999999</v>
      </c>
    </row>
    <row r="3604" spans="1:46" ht="13.5" customHeight="1" x14ac:dyDescent="0.2">
      <c r="A3604" s="1167"/>
      <c r="B3604" s="1125"/>
      <c r="H3604" s="1167">
        <f t="shared" si="3392"/>
        <v>21</v>
      </c>
      <c r="L3604" s="1110">
        <v>20.41</v>
      </c>
      <c r="M3604" s="1110">
        <f t="shared" ref="M3604:R3604" si="3412">L3604</f>
        <v>20.41</v>
      </c>
      <c r="N3604" s="1110">
        <f t="shared" si="3412"/>
        <v>20.41</v>
      </c>
      <c r="O3604" s="1110">
        <f t="shared" si="3412"/>
        <v>20.41</v>
      </c>
      <c r="P3604" s="1110">
        <f t="shared" si="3412"/>
        <v>20.41</v>
      </c>
      <c r="Q3604" s="1110">
        <f t="shared" si="3412"/>
        <v>20.41</v>
      </c>
      <c r="R3604" s="1110">
        <f t="shared" si="3412"/>
        <v>20.41</v>
      </c>
    </row>
    <row r="3605" spans="1:46" ht="13.5" customHeight="1" x14ac:dyDescent="0.2">
      <c r="A3605" s="1167"/>
      <c r="B3605" s="1125"/>
      <c r="H3605" s="1167">
        <f t="shared" si="3392"/>
        <v>22</v>
      </c>
      <c r="L3605" s="1110">
        <v>20.85</v>
      </c>
      <c r="M3605" s="1110">
        <f t="shared" ref="M3605:R3605" si="3413">L3605</f>
        <v>20.85</v>
      </c>
      <c r="N3605" s="1110">
        <f t="shared" si="3413"/>
        <v>20.85</v>
      </c>
      <c r="O3605" s="1110">
        <f t="shared" si="3413"/>
        <v>20.85</v>
      </c>
      <c r="P3605" s="1110">
        <f t="shared" si="3413"/>
        <v>20.85</v>
      </c>
      <c r="Q3605" s="1110">
        <f t="shared" si="3413"/>
        <v>20.85</v>
      </c>
      <c r="R3605" s="1110">
        <f t="shared" si="3413"/>
        <v>20.85</v>
      </c>
    </row>
    <row r="3606" spans="1:46" ht="13.5" customHeight="1" x14ac:dyDescent="0.2">
      <c r="A3606" s="1167"/>
      <c r="B3606" s="1125"/>
      <c r="H3606" s="1167">
        <f t="shared" si="3392"/>
        <v>23</v>
      </c>
      <c r="L3606" s="1110">
        <v>20.239999999999998</v>
      </c>
      <c r="M3606" s="1110">
        <f t="shared" ref="M3606:R3606" si="3414">L3606</f>
        <v>20.239999999999998</v>
      </c>
      <c r="N3606" s="1110">
        <f t="shared" si="3414"/>
        <v>20.239999999999998</v>
      </c>
      <c r="O3606" s="1110">
        <f t="shared" si="3414"/>
        <v>20.239999999999998</v>
      </c>
      <c r="P3606" s="1110">
        <f t="shared" si="3414"/>
        <v>20.239999999999998</v>
      </c>
      <c r="Q3606" s="1110">
        <f t="shared" si="3414"/>
        <v>20.239999999999998</v>
      </c>
      <c r="R3606" s="1110">
        <f t="shared" si="3414"/>
        <v>20.239999999999998</v>
      </c>
    </row>
    <row r="3607" spans="1:46" ht="13.5" customHeight="1" x14ac:dyDescent="0.2">
      <c r="A3607" s="1167"/>
      <c r="B3607" s="1125"/>
      <c r="C3607" s="1125"/>
    </row>
    <row r="3608" spans="1:46" s="1100" customFormat="1" ht="13.5" customHeight="1" x14ac:dyDescent="0.2">
      <c r="A3608" s="1167"/>
      <c r="B3608" s="1079" t="s">
        <v>2802</v>
      </c>
      <c r="D3608" s="1125"/>
      <c r="E3608" s="1125"/>
      <c r="F3608" s="1110"/>
      <c r="G3608" s="1110"/>
      <c r="H3608" s="1110"/>
      <c r="I3608" s="1110"/>
      <c r="J3608" s="1120"/>
      <c r="K3608" s="1112"/>
      <c r="L3608" s="1110"/>
      <c r="M3608" s="1110"/>
      <c r="N3608" s="1110"/>
      <c r="O3608" s="1110"/>
      <c r="P3608" s="1110"/>
      <c r="Q3608" s="1110"/>
      <c r="R3608" s="1110"/>
      <c r="S3608" s="1120"/>
      <c r="T3608" s="1120"/>
      <c r="U3608" s="1120"/>
      <c r="V3608" s="1120"/>
      <c r="W3608" s="1120"/>
      <c r="X3608" s="1120"/>
      <c r="Y3608" s="1120"/>
      <c r="Z3608" s="1120"/>
      <c r="AA3608" s="1120"/>
      <c r="AB3608" s="1120"/>
      <c r="AC3608" s="1120"/>
      <c r="AD3608" s="1120"/>
      <c r="AE3608" s="1120"/>
      <c r="AF3608" s="1120"/>
      <c r="AG3608" s="1120"/>
      <c r="AH3608" s="1120"/>
      <c r="AI3608" s="1120"/>
      <c r="AJ3608" s="1120"/>
      <c r="AK3608" s="1120"/>
      <c r="AL3608" s="1120"/>
      <c r="AM3608" s="1120"/>
      <c r="AN3608" s="1120"/>
      <c r="AO3608" s="1120"/>
      <c r="AP3608" s="1120"/>
      <c r="AQ3608" s="1120"/>
      <c r="AR3608" s="1120"/>
      <c r="AS3608" s="1120"/>
      <c r="AT3608" s="1120"/>
    </row>
    <row r="3609" spans="1:46" s="1100" customFormat="1" ht="13.5" customHeight="1" x14ac:dyDescent="0.2">
      <c r="A3609" s="1167"/>
      <c r="B3609" s="1125"/>
      <c r="C3609" s="1110" t="s">
        <v>79</v>
      </c>
      <c r="D3609" s="1125"/>
      <c r="E3609" s="1125"/>
      <c r="F3609" s="1110"/>
      <c r="G3609" s="1110"/>
      <c r="H3609" s="1110"/>
      <c r="I3609" s="1110"/>
      <c r="J3609" s="1120"/>
      <c r="K3609" s="1112"/>
      <c r="L3609" s="1110"/>
      <c r="M3609" s="1110"/>
      <c r="N3609" s="1110"/>
      <c r="O3609" s="1110"/>
      <c r="P3609" s="1110"/>
      <c r="Q3609" s="1110"/>
      <c r="R3609" s="1110"/>
      <c r="S3609" s="1120"/>
      <c r="T3609" s="1120"/>
      <c r="U3609" s="1120"/>
      <c r="V3609" s="1120"/>
      <c r="W3609" s="1120"/>
      <c r="X3609" s="1120"/>
      <c r="Y3609" s="1120"/>
      <c r="Z3609" s="1120"/>
      <c r="AA3609" s="1120"/>
      <c r="AB3609" s="1120"/>
      <c r="AC3609" s="1120"/>
      <c r="AD3609" s="1120"/>
      <c r="AE3609" s="1120"/>
      <c r="AF3609" s="1120"/>
      <c r="AG3609" s="1120"/>
      <c r="AH3609" s="1120"/>
      <c r="AI3609" s="1120"/>
      <c r="AJ3609" s="1120"/>
      <c r="AK3609" s="1120"/>
      <c r="AL3609" s="1120"/>
      <c r="AM3609" s="1120"/>
      <c r="AN3609" s="1120"/>
      <c r="AO3609" s="1120"/>
      <c r="AP3609" s="1120"/>
      <c r="AQ3609" s="1120"/>
      <c r="AR3609" s="1120"/>
      <c r="AS3609" s="1120"/>
      <c r="AT3609" s="1120"/>
    </row>
    <row r="3610" spans="1:46" s="1100" customFormat="1" ht="13.5" customHeight="1" x14ac:dyDescent="0.2">
      <c r="A3610" s="1167"/>
      <c r="B3610" s="1125"/>
      <c r="C3610" s="1110" t="s">
        <v>116</v>
      </c>
      <c r="D3610" s="1125"/>
      <c r="E3610" s="1125"/>
      <c r="F3610" s="1110"/>
      <c r="G3610" s="1110"/>
      <c r="H3610" s="1110"/>
      <c r="I3610" s="1110"/>
      <c r="J3610" s="1120"/>
      <c r="K3610" s="1112"/>
      <c r="L3610" s="1110"/>
      <c r="M3610" s="1110"/>
      <c r="N3610" s="1110"/>
      <c r="O3610" s="1110"/>
      <c r="P3610" s="1110"/>
      <c r="Q3610" s="1110"/>
      <c r="R3610" s="1110"/>
      <c r="S3610" s="1120"/>
      <c r="T3610" s="1120"/>
      <c r="U3610" s="1120"/>
      <c r="V3610" s="1120"/>
      <c r="W3610" s="1120"/>
      <c r="X3610" s="1120"/>
      <c r="Y3610" s="1120"/>
      <c r="Z3610" s="1120"/>
      <c r="AA3610" s="1120"/>
      <c r="AB3610" s="1120"/>
      <c r="AC3610" s="1120"/>
      <c r="AD3610" s="1120"/>
      <c r="AE3610" s="1120"/>
      <c r="AF3610" s="1120"/>
      <c r="AG3610" s="1120"/>
      <c r="AH3610" s="1120"/>
      <c r="AI3610" s="1120"/>
      <c r="AJ3610" s="1120"/>
      <c r="AK3610" s="1120"/>
      <c r="AL3610" s="1120"/>
      <c r="AM3610" s="1120"/>
      <c r="AN3610" s="1120"/>
      <c r="AO3610" s="1120"/>
      <c r="AP3610" s="1120"/>
      <c r="AQ3610" s="1120"/>
      <c r="AR3610" s="1120"/>
      <c r="AS3610" s="1120"/>
      <c r="AT3610" s="1120"/>
    </row>
    <row r="3611" spans="1:46" s="1100" customFormat="1" ht="13.5" customHeight="1" x14ac:dyDescent="0.2">
      <c r="A3611" s="1167"/>
      <c r="B3611" s="1125"/>
      <c r="C3611" s="1110" t="s">
        <v>3070</v>
      </c>
      <c r="E3611" s="1125"/>
      <c r="F3611" s="1110"/>
      <c r="G3611" s="1110"/>
      <c r="H3611" s="1110"/>
      <c r="I3611" s="1110"/>
      <c r="J3611" s="1120"/>
      <c r="K3611" s="1112"/>
      <c r="L3611" s="1110"/>
      <c r="M3611" s="1110"/>
      <c r="N3611" s="1110"/>
      <c r="O3611" s="1110"/>
      <c r="P3611" s="1110"/>
      <c r="Q3611" s="1110"/>
      <c r="R3611" s="1110"/>
      <c r="S3611" s="1120"/>
      <c r="T3611" s="1120"/>
      <c r="U3611" s="1120"/>
      <c r="V3611" s="1120"/>
      <c r="W3611" s="1120"/>
      <c r="X3611" s="1120"/>
      <c r="Y3611" s="1120"/>
      <c r="Z3611" s="1120"/>
      <c r="AA3611" s="1120"/>
      <c r="AB3611" s="1120"/>
      <c r="AC3611" s="1120"/>
      <c r="AD3611" s="1120"/>
      <c r="AE3611" s="1120"/>
      <c r="AF3611" s="1120"/>
      <c r="AG3611" s="1120"/>
      <c r="AH3611" s="1120"/>
      <c r="AI3611" s="1120"/>
      <c r="AJ3611" s="1120"/>
      <c r="AK3611" s="1120"/>
      <c r="AL3611" s="1120"/>
      <c r="AM3611" s="1120"/>
      <c r="AN3611" s="1120"/>
      <c r="AO3611" s="1120"/>
      <c r="AP3611" s="1120"/>
      <c r="AQ3611" s="1120"/>
      <c r="AR3611" s="1120"/>
      <c r="AS3611" s="1120"/>
      <c r="AT3611" s="1120"/>
    </row>
    <row r="3612" spans="1:46" s="1100" customFormat="1" ht="13.5" customHeight="1" x14ac:dyDescent="0.2">
      <c r="A3612" s="1167">
        <v>3</v>
      </c>
      <c r="B3612" s="1125" t="s">
        <v>421</v>
      </c>
      <c r="C3612" s="1110" t="s">
        <v>3697</v>
      </c>
      <c r="D3612" s="1125" t="s">
        <v>3695</v>
      </c>
      <c r="E3612" s="1125" t="s">
        <v>3696</v>
      </c>
      <c r="F3612" s="1110" t="s">
        <v>94</v>
      </c>
      <c r="G3612" s="1167">
        <v>5</v>
      </c>
      <c r="H3612" s="1897">
        <v>0</v>
      </c>
      <c r="I3612" s="1110"/>
      <c r="J3612" s="1120"/>
      <c r="K3612" s="1110"/>
      <c r="L3612" s="1120"/>
      <c r="M3612" s="1110"/>
      <c r="N3612" s="1110"/>
      <c r="O3612" s="1110"/>
      <c r="P3612" s="1110"/>
      <c r="Q3612" s="1110"/>
      <c r="R3612" s="1110"/>
      <c r="S3612" s="1120"/>
      <c r="T3612" s="1120"/>
      <c r="U3612" s="1120"/>
      <c r="V3612" s="1120"/>
      <c r="W3612" s="1120"/>
      <c r="X3612" s="1120"/>
      <c r="Y3612" s="1120"/>
      <c r="Z3612" s="1120"/>
      <c r="AA3612" s="1120"/>
      <c r="AB3612" s="1120"/>
      <c r="AC3612" s="1120"/>
      <c r="AD3612" s="1120"/>
      <c r="AE3612" s="1120"/>
      <c r="AF3612" s="1120"/>
      <c r="AG3612" s="1120"/>
      <c r="AH3612" s="1120"/>
      <c r="AI3612" s="1120"/>
      <c r="AJ3612" s="1120"/>
      <c r="AK3612" s="1120"/>
      <c r="AL3612" s="1120"/>
      <c r="AM3612" s="1120"/>
      <c r="AN3612" s="1120"/>
      <c r="AO3612" s="1120"/>
      <c r="AP3612" s="1120"/>
      <c r="AQ3612" s="1120"/>
      <c r="AR3612" s="1120"/>
      <c r="AS3612" s="1120"/>
      <c r="AT3612" s="1120"/>
    </row>
    <row r="3613" spans="1:46" ht="13.5" customHeight="1" x14ac:dyDescent="0.2">
      <c r="B3613" s="1125" t="s">
        <v>3699</v>
      </c>
      <c r="C3613" s="1110" t="s">
        <v>3698</v>
      </c>
      <c r="D3613" s="1125" t="s">
        <v>3696</v>
      </c>
      <c r="F3613" s="1125"/>
      <c r="G3613" s="1125"/>
      <c r="H3613" s="1494">
        <v>0</v>
      </c>
      <c r="M3613" s="1120"/>
      <c r="N3613" s="1120"/>
      <c r="O3613" s="1120"/>
      <c r="P3613" s="1120"/>
      <c r="Q3613" s="1120"/>
      <c r="R3613" s="1120"/>
    </row>
    <row r="3614" spans="1:46" ht="13.5" customHeight="1" x14ac:dyDescent="0.2">
      <c r="B3614" s="1125" t="s">
        <v>3700</v>
      </c>
      <c r="F3614" s="1125"/>
      <c r="G3614" s="1125"/>
      <c r="H3614" s="1167">
        <v>0</v>
      </c>
      <c r="L3614" s="1110">
        <v>0.51</v>
      </c>
      <c r="M3614" s="1110">
        <f t="shared" ref="M3614:R3614" si="3415">L3614</f>
        <v>0.51</v>
      </c>
      <c r="N3614" s="1110">
        <f t="shared" si="3415"/>
        <v>0.51</v>
      </c>
      <c r="O3614" s="1110">
        <f t="shared" si="3415"/>
        <v>0.51</v>
      </c>
      <c r="P3614" s="1110">
        <f t="shared" si="3415"/>
        <v>0.51</v>
      </c>
      <c r="Q3614" s="1110">
        <f t="shared" si="3415"/>
        <v>0.51</v>
      </c>
      <c r="R3614" s="1110">
        <f t="shared" si="3415"/>
        <v>0.51</v>
      </c>
    </row>
    <row r="3615" spans="1:46" ht="13.5" customHeight="1" x14ac:dyDescent="0.2">
      <c r="B3615" s="1125"/>
      <c r="F3615" s="1125"/>
      <c r="G3615" s="1125"/>
      <c r="H3615" s="1167">
        <f>H3614+1</f>
        <v>1</v>
      </c>
      <c r="L3615" s="1110">
        <v>0.52</v>
      </c>
      <c r="M3615" s="1110">
        <f t="shared" ref="M3615:R3615" si="3416">L3615</f>
        <v>0.52</v>
      </c>
      <c r="N3615" s="1110">
        <f t="shared" si="3416"/>
        <v>0.52</v>
      </c>
      <c r="O3615" s="1110">
        <f t="shared" si="3416"/>
        <v>0.52</v>
      </c>
      <c r="P3615" s="1110">
        <f t="shared" si="3416"/>
        <v>0.52</v>
      </c>
      <c r="Q3615" s="1110">
        <f t="shared" si="3416"/>
        <v>0.52</v>
      </c>
      <c r="R3615" s="1110">
        <f t="shared" si="3416"/>
        <v>0.52</v>
      </c>
    </row>
    <row r="3616" spans="1:46" ht="13.5" customHeight="1" x14ac:dyDescent="0.2">
      <c r="B3616" s="1125"/>
      <c r="F3616" s="1125"/>
      <c r="G3616" s="1125"/>
      <c r="H3616" s="1167">
        <f t="shared" ref="H3616:H3637" si="3417">H3615+1</f>
        <v>2</v>
      </c>
      <c r="L3616" s="1110">
        <v>0.5</v>
      </c>
      <c r="M3616" s="1110">
        <f t="shared" ref="M3616:R3616" si="3418">L3616</f>
        <v>0.5</v>
      </c>
      <c r="N3616" s="1110">
        <f t="shared" si="3418"/>
        <v>0.5</v>
      </c>
      <c r="O3616" s="1110">
        <f t="shared" si="3418"/>
        <v>0.5</v>
      </c>
      <c r="P3616" s="1110">
        <f t="shared" si="3418"/>
        <v>0.5</v>
      </c>
      <c r="Q3616" s="1110">
        <f t="shared" si="3418"/>
        <v>0.5</v>
      </c>
      <c r="R3616" s="1110">
        <f t="shared" si="3418"/>
        <v>0.5</v>
      </c>
    </row>
    <row r="3617" spans="2:18" ht="13.5" customHeight="1" x14ac:dyDescent="0.2">
      <c r="B3617" s="1125"/>
      <c r="F3617" s="1125"/>
      <c r="G3617" s="1125"/>
      <c r="H3617" s="1167">
        <f t="shared" si="3417"/>
        <v>3</v>
      </c>
      <c r="L3617" s="1110">
        <v>0.5</v>
      </c>
      <c r="M3617" s="1110">
        <f t="shared" ref="M3617:R3617" si="3419">L3617</f>
        <v>0.5</v>
      </c>
      <c r="N3617" s="1110">
        <f t="shared" si="3419"/>
        <v>0.5</v>
      </c>
      <c r="O3617" s="1110">
        <f t="shared" si="3419"/>
        <v>0.5</v>
      </c>
      <c r="P3617" s="1110">
        <f t="shared" si="3419"/>
        <v>0.5</v>
      </c>
      <c r="Q3617" s="1110">
        <f t="shared" si="3419"/>
        <v>0.5</v>
      </c>
      <c r="R3617" s="1110">
        <f t="shared" si="3419"/>
        <v>0.5</v>
      </c>
    </row>
    <row r="3618" spans="2:18" ht="13.5" customHeight="1" x14ac:dyDescent="0.2">
      <c r="B3618" s="1125"/>
      <c r="F3618" s="1125"/>
      <c r="G3618" s="1125"/>
      <c r="H3618" s="1167">
        <f t="shared" si="3417"/>
        <v>4</v>
      </c>
      <c r="L3618" s="1110">
        <v>0.44</v>
      </c>
      <c r="M3618" s="1110">
        <f t="shared" ref="M3618:R3618" si="3420">L3618</f>
        <v>0.44</v>
      </c>
      <c r="N3618" s="1110">
        <f t="shared" si="3420"/>
        <v>0.44</v>
      </c>
      <c r="O3618" s="1110">
        <f t="shared" si="3420"/>
        <v>0.44</v>
      </c>
      <c r="P3618" s="1110">
        <f t="shared" si="3420"/>
        <v>0.44</v>
      </c>
      <c r="Q3618" s="1110">
        <f t="shared" si="3420"/>
        <v>0.44</v>
      </c>
      <c r="R3618" s="1110">
        <f t="shared" si="3420"/>
        <v>0.44</v>
      </c>
    </row>
    <row r="3619" spans="2:18" ht="13.5" customHeight="1" x14ac:dyDescent="0.2">
      <c r="B3619" s="1125"/>
      <c r="F3619" s="1125"/>
      <c r="G3619" s="1125"/>
      <c r="H3619" s="1167">
        <f t="shared" si="3417"/>
        <v>5</v>
      </c>
      <c r="L3619" s="1110">
        <v>0.41</v>
      </c>
      <c r="M3619" s="1110">
        <f t="shared" ref="M3619:R3619" si="3421">L3619</f>
        <v>0.41</v>
      </c>
      <c r="N3619" s="1110">
        <f t="shared" si="3421"/>
        <v>0.41</v>
      </c>
      <c r="O3619" s="1110">
        <f t="shared" si="3421"/>
        <v>0.41</v>
      </c>
      <c r="P3619" s="1110">
        <f t="shared" si="3421"/>
        <v>0.41</v>
      </c>
      <c r="Q3619" s="1110">
        <f t="shared" si="3421"/>
        <v>0.41</v>
      </c>
      <c r="R3619" s="1110">
        <f t="shared" si="3421"/>
        <v>0.41</v>
      </c>
    </row>
    <row r="3620" spans="2:18" ht="13.5" customHeight="1" x14ac:dyDescent="0.2">
      <c r="B3620" s="1125"/>
      <c r="F3620" s="1125"/>
      <c r="G3620" s="1125"/>
      <c r="H3620" s="1167">
        <f t="shared" si="3417"/>
        <v>6</v>
      </c>
      <c r="L3620" s="1110">
        <v>0.41</v>
      </c>
      <c r="M3620" s="1110">
        <f t="shared" ref="M3620:R3620" si="3422">L3620</f>
        <v>0.41</v>
      </c>
      <c r="N3620" s="1110">
        <f t="shared" si="3422"/>
        <v>0.41</v>
      </c>
      <c r="O3620" s="1110">
        <f t="shared" si="3422"/>
        <v>0.41</v>
      </c>
      <c r="P3620" s="1110">
        <f t="shared" si="3422"/>
        <v>0.41</v>
      </c>
      <c r="Q3620" s="1110">
        <f t="shared" si="3422"/>
        <v>0.41</v>
      </c>
      <c r="R3620" s="1110">
        <f t="shared" si="3422"/>
        <v>0.41</v>
      </c>
    </row>
    <row r="3621" spans="2:18" ht="13.5" customHeight="1" x14ac:dyDescent="0.2">
      <c r="B3621" s="1125"/>
      <c r="F3621" s="1125"/>
      <c r="G3621" s="1125"/>
      <c r="H3621" s="1167">
        <f t="shared" si="3417"/>
        <v>7</v>
      </c>
      <c r="L3621" s="1110">
        <v>0.41</v>
      </c>
      <c r="M3621" s="1110">
        <f t="shared" ref="M3621:R3621" si="3423">L3621</f>
        <v>0.41</v>
      </c>
      <c r="N3621" s="1110">
        <f t="shared" si="3423"/>
        <v>0.41</v>
      </c>
      <c r="O3621" s="1110">
        <f t="shared" si="3423"/>
        <v>0.41</v>
      </c>
      <c r="P3621" s="1110">
        <f t="shared" si="3423"/>
        <v>0.41</v>
      </c>
      <c r="Q3621" s="1110">
        <f t="shared" si="3423"/>
        <v>0.41</v>
      </c>
      <c r="R3621" s="1110">
        <f t="shared" si="3423"/>
        <v>0.41</v>
      </c>
    </row>
    <row r="3622" spans="2:18" ht="13.5" customHeight="1" x14ac:dyDescent="0.2">
      <c r="B3622" s="1125"/>
      <c r="F3622" s="1125"/>
      <c r="G3622" s="1125"/>
      <c r="H3622" s="1167">
        <f t="shared" si="3417"/>
        <v>8</v>
      </c>
      <c r="L3622" s="1110">
        <v>0.41</v>
      </c>
      <c r="M3622" s="1110">
        <f t="shared" ref="M3622:R3622" si="3424">L3622</f>
        <v>0.41</v>
      </c>
      <c r="N3622" s="1110">
        <f t="shared" si="3424"/>
        <v>0.41</v>
      </c>
      <c r="O3622" s="1110">
        <f t="shared" si="3424"/>
        <v>0.41</v>
      </c>
      <c r="P3622" s="1110">
        <f t="shared" si="3424"/>
        <v>0.41</v>
      </c>
      <c r="Q3622" s="1110">
        <f t="shared" si="3424"/>
        <v>0.41</v>
      </c>
      <c r="R3622" s="1110">
        <f t="shared" si="3424"/>
        <v>0.41</v>
      </c>
    </row>
    <row r="3623" spans="2:18" ht="13.5" customHeight="1" x14ac:dyDescent="0.2">
      <c r="B3623" s="1125"/>
      <c r="F3623" s="1125"/>
      <c r="G3623" s="1125"/>
      <c r="H3623" s="1167">
        <f t="shared" si="3417"/>
        <v>9</v>
      </c>
      <c r="L3623" s="1110">
        <v>0.47</v>
      </c>
      <c r="M3623" s="1110">
        <f t="shared" ref="M3623:R3623" si="3425">L3623</f>
        <v>0.47</v>
      </c>
      <c r="N3623" s="1110">
        <f t="shared" si="3425"/>
        <v>0.47</v>
      </c>
      <c r="O3623" s="1110">
        <f t="shared" si="3425"/>
        <v>0.47</v>
      </c>
      <c r="P3623" s="1110">
        <f t="shared" si="3425"/>
        <v>0.47</v>
      </c>
      <c r="Q3623" s="1110">
        <f t="shared" si="3425"/>
        <v>0.47</v>
      </c>
      <c r="R3623" s="1110">
        <f t="shared" si="3425"/>
        <v>0.47</v>
      </c>
    </row>
    <row r="3624" spans="2:18" ht="13.5" customHeight="1" x14ac:dyDescent="0.2">
      <c r="B3624" s="1125"/>
      <c r="F3624" s="1125"/>
      <c r="G3624" s="1125"/>
      <c r="H3624" s="1167">
        <f t="shared" si="3417"/>
        <v>10</v>
      </c>
      <c r="L3624" s="1110">
        <v>0.47</v>
      </c>
      <c r="M3624" s="1110">
        <f t="shared" ref="M3624:R3624" si="3426">L3624</f>
        <v>0.47</v>
      </c>
      <c r="N3624" s="1110">
        <f t="shared" si="3426"/>
        <v>0.47</v>
      </c>
      <c r="O3624" s="1110">
        <f t="shared" si="3426"/>
        <v>0.47</v>
      </c>
      <c r="P3624" s="1110">
        <f t="shared" si="3426"/>
        <v>0.47</v>
      </c>
      <c r="Q3624" s="1110">
        <f t="shared" si="3426"/>
        <v>0.47</v>
      </c>
      <c r="R3624" s="1110">
        <f t="shared" si="3426"/>
        <v>0.47</v>
      </c>
    </row>
    <row r="3625" spans="2:18" ht="13.5" customHeight="1" x14ac:dyDescent="0.2">
      <c r="B3625" s="1125"/>
      <c r="F3625" s="1125"/>
      <c r="G3625" s="1125"/>
      <c r="H3625" s="1167">
        <f t="shared" si="3417"/>
        <v>11</v>
      </c>
      <c r="L3625" s="1110">
        <v>0.47</v>
      </c>
      <c r="M3625" s="1110">
        <f t="shared" ref="M3625:R3625" si="3427">L3625</f>
        <v>0.47</v>
      </c>
      <c r="N3625" s="1110">
        <f t="shared" si="3427"/>
        <v>0.47</v>
      </c>
      <c r="O3625" s="1110">
        <f t="shared" si="3427"/>
        <v>0.47</v>
      </c>
      <c r="P3625" s="1110">
        <f t="shared" si="3427"/>
        <v>0.47</v>
      </c>
      <c r="Q3625" s="1110">
        <f t="shared" si="3427"/>
        <v>0.47</v>
      </c>
      <c r="R3625" s="1110">
        <f t="shared" si="3427"/>
        <v>0.47</v>
      </c>
    </row>
    <row r="3626" spans="2:18" ht="13.5" customHeight="1" x14ac:dyDescent="0.2">
      <c r="B3626" s="1125"/>
      <c r="F3626" s="1125"/>
      <c r="G3626" s="1125"/>
      <c r="H3626" s="1167">
        <f t="shared" si="3417"/>
        <v>12</v>
      </c>
      <c r="L3626" s="1110">
        <v>0.48</v>
      </c>
      <c r="M3626" s="1110">
        <f t="shared" ref="M3626:R3626" si="3428">L3626</f>
        <v>0.48</v>
      </c>
      <c r="N3626" s="1110">
        <f t="shared" si="3428"/>
        <v>0.48</v>
      </c>
      <c r="O3626" s="1110">
        <f t="shared" si="3428"/>
        <v>0.48</v>
      </c>
      <c r="P3626" s="1110">
        <f t="shared" si="3428"/>
        <v>0.48</v>
      </c>
      <c r="Q3626" s="1110">
        <f t="shared" si="3428"/>
        <v>0.48</v>
      </c>
      <c r="R3626" s="1110">
        <f t="shared" si="3428"/>
        <v>0.48</v>
      </c>
    </row>
    <row r="3627" spans="2:18" ht="13.5" customHeight="1" x14ac:dyDescent="0.2">
      <c r="B3627" s="1125"/>
      <c r="F3627" s="1125"/>
      <c r="G3627" s="1125"/>
      <c r="H3627" s="1167">
        <f t="shared" si="3417"/>
        <v>13</v>
      </c>
      <c r="L3627" s="1110">
        <v>0.47</v>
      </c>
      <c r="M3627" s="1110">
        <f t="shared" ref="M3627:R3627" si="3429">L3627</f>
        <v>0.47</v>
      </c>
      <c r="N3627" s="1110">
        <f t="shared" si="3429"/>
        <v>0.47</v>
      </c>
      <c r="O3627" s="1110">
        <f t="shared" si="3429"/>
        <v>0.47</v>
      </c>
      <c r="P3627" s="1110">
        <f t="shared" si="3429"/>
        <v>0.47</v>
      </c>
      <c r="Q3627" s="1110">
        <f t="shared" si="3429"/>
        <v>0.47</v>
      </c>
      <c r="R3627" s="1110">
        <f t="shared" si="3429"/>
        <v>0.47</v>
      </c>
    </row>
    <row r="3628" spans="2:18" ht="13.5" customHeight="1" x14ac:dyDescent="0.2">
      <c r="B3628" s="1125"/>
      <c r="F3628" s="1125"/>
      <c r="G3628" s="1125"/>
      <c r="H3628" s="1167">
        <f t="shared" si="3417"/>
        <v>14</v>
      </c>
      <c r="L3628" s="1110">
        <v>0.48</v>
      </c>
      <c r="M3628" s="1110">
        <f t="shared" ref="M3628:R3628" si="3430">L3628</f>
        <v>0.48</v>
      </c>
      <c r="N3628" s="1110">
        <f t="shared" si="3430"/>
        <v>0.48</v>
      </c>
      <c r="O3628" s="1110">
        <f t="shared" si="3430"/>
        <v>0.48</v>
      </c>
      <c r="P3628" s="1110">
        <f t="shared" si="3430"/>
        <v>0.48</v>
      </c>
      <c r="Q3628" s="1110">
        <f t="shared" si="3430"/>
        <v>0.48</v>
      </c>
      <c r="R3628" s="1110">
        <f t="shared" si="3430"/>
        <v>0.48</v>
      </c>
    </row>
    <row r="3629" spans="2:18" ht="13.5" customHeight="1" x14ac:dyDescent="0.2">
      <c r="B3629" s="1125"/>
      <c r="F3629" s="1125"/>
      <c r="G3629" s="1125"/>
      <c r="H3629" s="1167">
        <f t="shared" si="3417"/>
        <v>15</v>
      </c>
      <c r="L3629" s="1110">
        <v>0.48</v>
      </c>
      <c r="M3629" s="1110">
        <f t="shared" ref="M3629:R3629" si="3431">L3629</f>
        <v>0.48</v>
      </c>
      <c r="N3629" s="1110">
        <f t="shared" si="3431"/>
        <v>0.48</v>
      </c>
      <c r="O3629" s="1110">
        <f t="shared" si="3431"/>
        <v>0.48</v>
      </c>
      <c r="P3629" s="1110">
        <f t="shared" si="3431"/>
        <v>0.48</v>
      </c>
      <c r="Q3629" s="1110">
        <f t="shared" si="3431"/>
        <v>0.48</v>
      </c>
      <c r="R3629" s="1110">
        <f t="shared" si="3431"/>
        <v>0.48</v>
      </c>
    </row>
    <row r="3630" spans="2:18" ht="13.5" customHeight="1" x14ac:dyDescent="0.2">
      <c r="B3630" s="1125"/>
      <c r="F3630" s="1125"/>
      <c r="G3630" s="1125"/>
      <c r="H3630" s="1167">
        <f t="shared" si="3417"/>
        <v>16</v>
      </c>
      <c r="L3630" s="1110">
        <v>0.47</v>
      </c>
      <c r="M3630" s="1110">
        <f t="shared" ref="M3630:R3630" si="3432">L3630</f>
        <v>0.47</v>
      </c>
      <c r="N3630" s="1110">
        <f t="shared" si="3432"/>
        <v>0.47</v>
      </c>
      <c r="O3630" s="1110">
        <f t="shared" si="3432"/>
        <v>0.47</v>
      </c>
      <c r="P3630" s="1110">
        <f t="shared" si="3432"/>
        <v>0.47</v>
      </c>
      <c r="Q3630" s="1110">
        <f t="shared" si="3432"/>
        <v>0.47</v>
      </c>
      <c r="R3630" s="1110">
        <f t="shared" si="3432"/>
        <v>0.47</v>
      </c>
    </row>
    <row r="3631" spans="2:18" ht="13.5" customHeight="1" x14ac:dyDescent="0.2">
      <c r="B3631" s="1125"/>
      <c r="F3631" s="1125"/>
      <c r="G3631" s="1125"/>
      <c r="H3631" s="1167">
        <f t="shared" si="3417"/>
        <v>17</v>
      </c>
      <c r="L3631" s="1110">
        <v>0.47</v>
      </c>
      <c r="M3631" s="1110">
        <f t="shared" ref="M3631:R3631" si="3433">L3631</f>
        <v>0.47</v>
      </c>
      <c r="N3631" s="1110">
        <f t="shared" si="3433"/>
        <v>0.47</v>
      </c>
      <c r="O3631" s="1110">
        <f t="shared" si="3433"/>
        <v>0.47</v>
      </c>
      <c r="P3631" s="1110">
        <f t="shared" si="3433"/>
        <v>0.47</v>
      </c>
      <c r="Q3631" s="1110">
        <f t="shared" si="3433"/>
        <v>0.47</v>
      </c>
      <c r="R3631" s="1110">
        <f t="shared" si="3433"/>
        <v>0.47</v>
      </c>
    </row>
    <row r="3632" spans="2:18" ht="13.5" customHeight="1" x14ac:dyDescent="0.2">
      <c r="B3632" s="1125"/>
      <c r="F3632" s="1125"/>
      <c r="G3632" s="1125"/>
      <c r="H3632" s="1167">
        <f t="shared" si="3417"/>
        <v>18</v>
      </c>
      <c r="L3632" s="1110">
        <v>0.45</v>
      </c>
      <c r="M3632" s="1110">
        <f t="shared" ref="M3632:R3632" si="3434">L3632</f>
        <v>0.45</v>
      </c>
      <c r="N3632" s="1110">
        <f t="shared" si="3434"/>
        <v>0.45</v>
      </c>
      <c r="O3632" s="1110">
        <f t="shared" si="3434"/>
        <v>0.45</v>
      </c>
      <c r="P3632" s="1110">
        <f t="shared" si="3434"/>
        <v>0.45</v>
      </c>
      <c r="Q3632" s="1110">
        <f t="shared" si="3434"/>
        <v>0.45</v>
      </c>
      <c r="R3632" s="1110">
        <f t="shared" si="3434"/>
        <v>0.45</v>
      </c>
    </row>
    <row r="3633" spans="1:18" ht="13.5" customHeight="1" x14ac:dyDescent="0.2">
      <c r="B3633" s="1125"/>
      <c r="F3633" s="1125"/>
      <c r="G3633" s="1125"/>
      <c r="H3633" s="1167">
        <f t="shared" si="3417"/>
        <v>19</v>
      </c>
      <c r="L3633" s="1110">
        <v>0.43</v>
      </c>
      <c r="M3633" s="1110">
        <f t="shared" ref="M3633:R3633" si="3435">L3633</f>
        <v>0.43</v>
      </c>
      <c r="N3633" s="1110">
        <f t="shared" si="3435"/>
        <v>0.43</v>
      </c>
      <c r="O3633" s="1110">
        <f t="shared" si="3435"/>
        <v>0.43</v>
      </c>
      <c r="P3633" s="1110">
        <f t="shared" si="3435"/>
        <v>0.43</v>
      </c>
      <c r="Q3633" s="1110">
        <f t="shared" si="3435"/>
        <v>0.43</v>
      </c>
      <c r="R3633" s="1110">
        <f t="shared" si="3435"/>
        <v>0.43</v>
      </c>
    </row>
    <row r="3634" spans="1:18" ht="13.5" customHeight="1" x14ac:dyDescent="0.2">
      <c r="B3634" s="1125"/>
      <c r="F3634" s="1125"/>
      <c r="G3634" s="1125"/>
      <c r="H3634" s="1167">
        <f t="shared" si="3417"/>
        <v>20</v>
      </c>
      <c r="L3634" s="1110">
        <v>0.44</v>
      </c>
      <c r="M3634" s="1110">
        <f t="shared" ref="M3634:R3634" si="3436">L3634</f>
        <v>0.44</v>
      </c>
      <c r="N3634" s="1110">
        <f t="shared" si="3436"/>
        <v>0.44</v>
      </c>
      <c r="O3634" s="1110">
        <f t="shared" si="3436"/>
        <v>0.44</v>
      </c>
      <c r="P3634" s="1110">
        <f t="shared" si="3436"/>
        <v>0.44</v>
      </c>
      <c r="Q3634" s="1110">
        <f t="shared" si="3436"/>
        <v>0.44</v>
      </c>
      <c r="R3634" s="1110">
        <f t="shared" si="3436"/>
        <v>0.44</v>
      </c>
    </row>
    <row r="3635" spans="1:18" ht="13.5" customHeight="1" x14ac:dyDescent="0.2">
      <c r="B3635" s="1125"/>
      <c r="F3635" s="1125"/>
      <c r="G3635" s="1125"/>
      <c r="H3635" s="1167">
        <f t="shared" si="3417"/>
        <v>21</v>
      </c>
      <c r="L3635" s="1110">
        <v>0.43</v>
      </c>
      <c r="M3635" s="1110">
        <f t="shared" ref="M3635:R3635" si="3437">L3635</f>
        <v>0.43</v>
      </c>
      <c r="N3635" s="1110">
        <f t="shared" si="3437"/>
        <v>0.43</v>
      </c>
      <c r="O3635" s="1110">
        <f t="shared" si="3437"/>
        <v>0.43</v>
      </c>
      <c r="P3635" s="1110">
        <f t="shared" si="3437"/>
        <v>0.43</v>
      </c>
      <c r="Q3635" s="1110">
        <f t="shared" si="3437"/>
        <v>0.43</v>
      </c>
      <c r="R3635" s="1110">
        <f t="shared" si="3437"/>
        <v>0.43</v>
      </c>
    </row>
    <row r="3636" spans="1:18" ht="13.5" customHeight="1" x14ac:dyDescent="0.2">
      <c r="B3636" s="1125"/>
      <c r="F3636" s="1125"/>
      <c r="G3636" s="1125"/>
      <c r="H3636" s="1167">
        <f t="shared" si="3417"/>
        <v>22</v>
      </c>
      <c r="L3636" s="1110">
        <v>0.45</v>
      </c>
      <c r="M3636" s="1110">
        <f t="shared" ref="M3636:R3636" si="3438">L3636</f>
        <v>0.45</v>
      </c>
      <c r="N3636" s="1110">
        <f t="shared" si="3438"/>
        <v>0.45</v>
      </c>
      <c r="O3636" s="1110">
        <f t="shared" si="3438"/>
        <v>0.45</v>
      </c>
      <c r="P3636" s="1110">
        <f t="shared" si="3438"/>
        <v>0.45</v>
      </c>
      <c r="Q3636" s="1110">
        <f t="shared" si="3438"/>
        <v>0.45</v>
      </c>
      <c r="R3636" s="1110">
        <f t="shared" si="3438"/>
        <v>0.45</v>
      </c>
    </row>
    <row r="3637" spans="1:18" ht="13.5" customHeight="1" x14ac:dyDescent="0.2">
      <c r="B3637" s="1125"/>
      <c r="F3637" s="1125"/>
      <c r="G3637" s="1125"/>
      <c r="H3637" s="1167">
        <f t="shared" si="3417"/>
        <v>23</v>
      </c>
      <c r="L3637" s="1110">
        <v>0.51</v>
      </c>
      <c r="M3637" s="1110">
        <f t="shared" ref="M3637:R3637" si="3439">L3637</f>
        <v>0.51</v>
      </c>
      <c r="N3637" s="1110">
        <f t="shared" si="3439"/>
        <v>0.51</v>
      </c>
      <c r="O3637" s="1110">
        <f t="shared" si="3439"/>
        <v>0.51</v>
      </c>
      <c r="P3637" s="1110">
        <f t="shared" si="3439"/>
        <v>0.51</v>
      </c>
      <c r="Q3637" s="1110">
        <f t="shared" si="3439"/>
        <v>0.51</v>
      </c>
      <c r="R3637" s="1110">
        <f t="shared" si="3439"/>
        <v>0.51</v>
      </c>
    </row>
    <row r="3639" spans="1:18" ht="13.5" customHeight="1" x14ac:dyDescent="0.2">
      <c r="A3639" s="1167">
        <v>4</v>
      </c>
      <c r="B3639" s="1125"/>
      <c r="C3639" s="1167"/>
      <c r="D3639" s="1079" t="s">
        <v>248</v>
      </c>
      <c r="G3639" s="1167"/>
      <c r="K3639" s="1110"/>
      <c r="M3639" s="1110"/>
      <c r="R3639" s="1110"/>
    </row>
    <row r="3640" spans="1:18" ht="13.5" customHeight="1" x14ac:dyDescent="0.2">
      <c r="A3640" s="1167"/>
      <c r="B3640" s="1125" t="s">
        <v>810</v>
      </c>
      <c r="C3640" s="1167"/>
      <c r="D3640" s="1123" t="s">
        <v>4760</v>
      </c>
      <c r="E3640" s="1125" t="s">
        <v>4760</v>
      </c>
      <c r="F3640" s="1110" t="s">
        <v>92</v>
      </c>
      <c r="G3640" s="1167">
        <v>5</v>
      </c>
      <c r="H3640" s="1167">
        <v>0</v>
      </c>
      <c r="K3640" s="1110"/>
      <c r="L3640" s="1110">
        <v>0.23</v>
      </c>
      <c r="M3640" s="1110">
        <f t="shared" ref="M3640:R3640" si="3440">L3640</f>
        <v>0.23</v>
      </c>
      <c r="N3640" s="1110">
        <f t="shared" si="3440"/>
        <v>0.23</v>
      </c>
      <c r="O3640" s="1110">
        <f t="shared" si="3440"/>
        <v>0.23</v>
      </c>
      <c r="P3640" s="1110">
        <f t="shared" si="3440"/>
        <v>0.23</v>
      </c>
      <c r="Q3640" s="1110">
        <f t="shared" si="3440"/>
        <v>0.23</v>
      </c>
      <c r="R3640" s="1110">
        <f t="shared" si="3440"/>
        <v>0.23</v>
      </c>
    </row>
    <row r="3641" spans="1:18" ht="13.5" customHeight="1" x14ac:dyDescent="0.2">
      <c r="A3641" s="1167"/>
      <c r="B3641" s="1125" t="s">
        <v>3231</v>
      </c>
      <c r="C3641" s="1167"/>
      <c r="D3641" s="1079"/>
      <c r="G3641" s="1167"/>
      <c r="H3641" s="1167">
        <f>H3640+1</f>
        <v>1</v>
      </c>
      <c r="K3641" s="1110"/>
      <c r="L3641" s="1110">
        <v>0.25</v>
      </c>
      <c r="M3641" s="1110">
        <f t="shared" ref="M3641:R3641" si="3441">L3641</f>
        <v>0.25</v>
      </c>
      <c r="N3641" s="1110">
        <f t="shared" si="3441"/>
        <v>0.25</v>
      </c>
      <c r="O3641" s="1110">
        <f t="shared" si="3441"/>
        <v>0.25</v>
      </c>
      <c r="P3641" s="1110">
        <f t="shared" si="3441"/>
        <v>0.25</v>
      </c>
      <c r="Q3641" s="1110">
        <f t="shared" si="3441"/>
        <v>0.25</v>
      </c>
      <c r="R3641" s="1110">
        <f t="shared" si="3441"/>
        <v>0.25</v>
      </c>
    </row>
    <row r="3642" spans="1:18" ht="13.5" customHeight="1" x14ac:dyDescent="0.2">
      <c r="A3642" s="1167"/>
      <c r="B3642" s="1027" t="s">
        <v>369</v>
      </c>
      <c r="C3642" s="1110" t="s">
        <v>6433</v>
      </c>
      <c r="D3642" s="1079"/>
      <c r="G3642" s="1167"/>
      <c r="H3642" s="1167">
        <f t="shared" ref="H3642:H3663" si="3442">H3641+1</f>
        <v>2</v>
      </c>
      <c r="K3642" s="1110"/>
      <c r="L3642" s="1110">
        <v>0.24</v>
      </c>
      <c r="M3642" s="1110">
        <f t="shared" ref="M3642:R3642" si="3443">L3642</f>
        <v>0.24</v>
      </c>
      <c r="N3642" s="1110">
        <f t="shared" si="3443"/>
        <v>0.24</v>
      </c>
      <c r="O3642" s="1110">
        <f t="shared" si="3443"/>
        <v>0.24</v>
      </c>
      <c r="P3642" s="1110">
        <f t="shared" si="3443"/>
        <v>0.24</v>
      </c>
      <c r="Q3642" s="1110">
        <f t="shared" si="3443"/>
        <v>0.24</v>
      </c>
      <c r="R3642" s="1110">
        <f t="shared" si="3443"/>
        <v>0.24</v>
      </c>
    </row>
    <row r="3643" spans="1:18" ht="13.5" customHeight="1" x14ac:dyDescent="0.2">
      <c r="A3643" s="1167"/>
      <c r="B3643" s="1125" t="s">
        <v>2671</v>
      </c>
      <c r="C3643" s="1125" t="s">
        <v>5038</v>
      </c>
      <c r="D3643" s="1079"/>
      <c r="G3643" s="1167"/>
      <c r="H3643" s="1167">
        <f t="shared" si="3442"/>
        <v>3</v>
      </c>
      <c r="K3643" s="1110"/>
      <c r="L3643" s="1110">
        <v>0.22</v>
      </c>
      <c r="M3643" s="1110">
        <f t="shared" ref="M3643:R3643" si="3444">L3643</f>
        <v>0.22</v>
      </c>
      <c r="N3643" s="1110">
        <f t="shared" si="3444"/>
        <v>0.22</v>
      </c>
      <c r="O3643" s="1110">
        <f t="shared" si="3444"/>
        <v>0.22</v>
      </c>
      <c r="P3643" s="1110">
        <f t="shared" si="3444"/>
        <v>0.22</v>
      </c>
      <c r="Q3643" s="1110">
        <f t="shared" si="3444"/>
        <v>0.22</v>
      </c>
      <c r="R3643" s="1110">
        <f t="shared" si="3444"/>
        <v>0.22</v>
      </c>
    </row>
    <row r="3644" spans="1:18" ht="13.5" customHeight="1" x14ac:dyDescent="0.2">
      <c r="A3644" s="1167"/>
      <c r="B3644" s="1125" t="s">
        <v>2448</v>
      </c>
      <c r="C3644" s="1110" t="s">
        <v>5085</v>
      </c>
      <c r="D3644" s="1079"/>
      <c r="G3644" s="1167"/>
      <c r="H3644" s="1167">
        <f t="shared" si="3442"/>
        <v>4</v>
      </c>
      <c r="K3644" s="1110"/>
      <c r="L3644" s="1110">
        <v>0.2</v>
      </c>
      <c r="M3644" s="1110">
        <f t="shared" ref="M3644:R3644" si="3445">L3644</f>
        <v>0.2</v>
      </c>
      <c r="N3644" s="1110">
        <f t="shared" si="3445"/>
        <v>0.2</v>
      </c>
      <c r="O3644" s="1110">
        <f t="shared" si="3445"/>
        <v>0.2</v>
      </c>
      <c r="P3644" s="1110">
        <f t="shared" si="3445"/>
        <v>0.2</v>
      </c>
      <c r="Q3644" s="1110">
        <f t="shared" si="3445"/>
        <v>0.2</v>
      </c>
      <c r="R3644" s="1110">
        <f t="shared" si="3445"/>
        <v>0.2</v>
      </c>
    </row>
    <row r="3645" spans="1:18" ht="13.5" customHeight="1" x14ac:dyDescent="0.2">
      <c r="A3645" s="1167"/>
      <c r="B3645" s="1125" t="s">
        <v>5857</v>
      </c>
      <c r="C3645" s="1110" t="s">
        <v>6245</v>
      </c>
      <c r="D3645" s="1079"/>
      <c r="G3645" s="1167"/>
      <c r="H3645" s="1167">
        <f t="shared" si="3442"/>
        <v>5</v>
      </c>
      <c r="K3645" s="1110"/>
      <c r="L3645" s="1110">
        <v>0.18</v>
      </c>
      <c r="M3645" s="1110">
        <f t="shared" ref="M3645:R3645" si="3446">L3645</f>
        <v>0.18</v>
      </c>
      <c r="N3645" s="1110">
        <f t="shared" si="3446"/>
        <v>0.18</v>
      </c>
      <c r="O3645" s="1110">
        <f t="shared" si="3446"/>
        <v>0.18</v>
      </c>
      <c r="P3645" s="1110">
        <f t="shared" si="3446"/>
        <v>0.18</v>
      </c>
      <c r="Q3645" s="1110">
        <f t="shared" si="3446"/>
        <v>0.18</v>
      </c>
      <c r="R3645" s="1110">
        <f t="shared" si="3446"/>
        <v>0.18</v>
      </c>
    </row>
    <row r="3646" spans="1:18" ht="13.5" customHeight="1" x14ac:dyDescent="0.2">
      <c r="A3646" s="1167"/>
      <c r="B3646" s="1125" t="s">
        <v>1465</v>
      </c>
      <c r="C3646" s="1125" t="s">
        <v>5309</v>
      </c>
      <c r="D3646" s="1079"/>
      <c r="G3646" s="1167"/>
      <c r="H3646" s="1167">
        <f t="shared" si="3442"/>
        <v>6</v>
      </c>
      <c r="K3646" s="1110"/>
      <c r="L3646" s="1110">
        <v>0.21</v>
      </c>
      <c r="M3646" s="1110">
        <f t="shared" ref="M3646:R3646" si="3447">L3646</f>
        <v>0.21</v>
      </c>
      <c r="N3646" s="1110">
        <f t="shared" si="3447"/>
        <v>0.21</v>
      </c>
      <c r="O3646" s="1110">
        <f t="shared" si="3447"/>
        <v>0.21</v>
      </c>
      <c r="P3646" s="1110">
        <f t="shared" si="3447"/>
        <v>0.21</v>
      </c>
      <c r="Q3646" s="1110">
        <f t="shared" si="3447"/>
        <v>0.21</v>
      </c>
      <c r="R3646" s="1110">
        <f t="shared" si="3447"/>
        <v>0.21</v>
      </c>
    </row>
    <row r="3647" spans="1:18" ht="13.5" customHeight="1" x14ac:dyDescent="0.2">
      <c r="A3647" s="1167"/>
      <c r="B3647" s="1125" t="s">
        <v>4007</v>
      </c>
      <c r="C3647" s="1110" t="s">
        <v>5310</v>
      </c>
      <c r="D3647" s="1079"/>
      <c r="G3647" s="1167"/>
      <c r="H3647" s="1167">
        <f t="shared" si="3442"/>
        <v>7</v>
      </c>
      <c r="K3647" s="1110"/>
      <c r="L3647" s="1110">
        <v>0.27</v>
      </c>
      <c r="M3647" s="1110">
        <f t="shared" ref="M3647:R3647" si="3448">L3647</f>
        <v>0.27</v>
      </c>
      <c r="N3647" s="1110">
        <f t="shared" si="3448"/>
        <v>0.27</v>
      </c>
      <c r="O3647" s="1110">
        <f t="shared" si="3448"/>
        <v>0.27</v>
      </c>
      <c r="P3647" s="1110">
        <f t="shared" si="3448"/>
        <v>0.27</v>
      </c>
      <c r="Q3647" s="1110">
        <f t="shared" si="3448"/>
        <v>0.27</v>
      </c>
      <c r="R3647" s="1110">
        <f t="shared" si="3448"/>
        <v>0.27</v>
      </c>
    </row>
    <row r="3648" spans="1:18" ht="13.5" customHeight="1" x14ac:dyDescent="0.2">
      <c r="A3648" s="1167"/>
      <c r="B3648" s="1125" t="s">
        <v>5858</v>
      </c>
      <c r="C3648" s="1125" t="s">
        <v>5311</v>
      </c>
      <c r="D3648" s="1079"/>
      <c r="G3648" s="1167"/>
      <c r="H3648" s="1167">
        <f t="shared" si="3442"/>
        <v>8</v>
      </c>
      <c r="K3648" s="1110"/>
      <c r="L3648" s="1110">
        <v>0.32</v>
      </c>
      <c r="M3648" s="1110">
        <f t="shared" ref="M3648:R3648" si="3449">L3648</f>
        <v>0.32</v>
      </c>
      <c r="N3648" s="1110">
        <f t="shared" si="3449"/>
        <v>0.32</v>
      </c>
      <c r="O3648" s="1110">
        <f t="shared" si="3449"/>
        <v>0.32</v>
      </c>
      <c r="P3648" s="1110">
        <f t="shared" si="3449"/>
        <v>0.32</v>
      </c>
      <c r="Q3648" s="1110">
        <f t="shared" si="3449"/>
        <v>0.32</v>
      </c>
      <c r="R3648" s="1110">
        <f t="shared" si="3449"/>
        <v>0.32</v>
      </c>
    </row>
    <row r="3649" spans="1:18" ht="13.5" customHeight="1" x14ac:dyDescent="0.2">
      <c r="A3649" s="1167"/>
      <c r="B3649" s="1125" t="s">
        <v>5859</v>
      </c>
      <c r="C3649" s="1125"/>
      <c r="D3649" s="1079"/>
      <c r="G3649" s="1167"/>
      <c r="H3649" s="1167">
        <f t="shared" si="3442"/>
        <v>9</v>
      </c>
      <c r="K3649" s="1110"/>
      <c r="L3649" s="1110">
        <v>0.4</v>
      </c>
      <c r="M3649" s="1110">
        <f t="shared" ref="M3649:R3649" si="3450">L3649</f>
        <v>0.4</v>
      </c>
      <c r="N3649" s="1110">
        <f t="shared" si="3450"/>
        <v>0.4</v>
      </c>
      <c r="O3649" s="1110">
        <f t="shared" si="3450"/>
        <v>0.4</v>
      </c>
      <c r="P3649" s="1110">
        <f t="shared" si="3450"/>
        <v>0.4</v>
      </c>
      <c r="Q3649" s="1110">
        <f t="shared" si="3450"/>
        <v>0.4</v>
      </c>
      <c r="R3649" s="1110">
        <f t="shared" si="3450"/>
        <v>0.4</v>
      </c>
    </row>
    <row r="3650" spans="1:18" ht="13.5" customHeight="1" x14ac:dyDescent="0.2">
      <c r="A3650" s="1167"/>
      <c r="B3650" s="1125" t="s">
        <v>4761</v>
      </c>
      <c r="C3650" s="1125" t="s">
        <v>5312</v>
      </c>
      <c r="D3650" s="1079"/>
      <c r="G3650" s="1167"/>
      <c r="H3650" s="1167">
        <f t="shared" si="3442"/>
        <v>10</v>
      </c>
      <c r="K3650" s="1110"/>
      <c r="L3650" s="1110">
        <v>0.48</v>
      </c>
      <c r="M3650" s="1110">
        <f t="shared" ref="M3650:R3650" si="3451">L3650</f>
        <v>0.48</v>
      </c>
      <c r="N3650" s="1110">
        <f t="shared" si="3451"/>
        <v>0.48</v>
      </c>
      <c r="O3650" s="1110">
        <f t="shared" si="3451"/>
        <v>0.48</v>
      </c>
      <c r="P3650" s="1110">
        <f t="shared" si="3451"/>
        <v>0.48</v>
      </c>
      <c r="Q3650" s="1110">
        <f t="shared" si="3451"/>
        <v>0.48</v>
      </c>
      <c r="R3650" s="1110">
        <f t="shared" si="3451"/>
        <v>0.48</v>
      </c>
    </row>
    <row r="3651" spans="1:18" ht="13.5" customHeight="1" x14ac:dyDescent="0.2">
      <c r="A3651" s="1167"/>
      <c r="B3651" s="1125" t="s">
        <v>4762</v>
      </c>
      <c r="C3651" s="1110" t="s">
        <v>6102</v>
      </c>
      <c r="D3651" s="1079"/>
      <c r="G3651" s="1167"/>
      <c r="H3651" s="1167">
        <f t="shared" si="3442"/>
        <v>11</v>
      </c>
      <c r="K3651" s="1110"/>
      <c r="L3651" s="1110">
        <v>0.48</v>
      </c>
      <c r="M3651" s="1110">
        <f t="shared" ref="M3651:R3651" si="3452">L3651</f>
        <v>0.48</v>
      </c>
      <c r="N3651" s="1110">
        <f t="shared" si="3452"/>
        <v>0.48</v>
      </c>
      <c r="O3651" s="1110">
        <f t="shared" si="3452"/>
        <v>0.48</v>
      </c>
      <c r="P3651" s="1110">
        <f t="shared" si="3452"/>
        <v>0.48</v>
      </c>
      <c r="Q3651" s="1110">
        <f t="shared" si="3452"/>
        <v>0.48</v>
      </c>
      <c r="R3651" s="1110">
        <f t="shared" si="3452"/>
        <v>0.48</v>
      </c>
    </row>
    <row r="3652" spans="1:18" ht="13.5" customHeight="1" x14ac:dyDescent="0.2">
      <c r="A3652" s="1167"/>
      <c r="B3652" s="1125" t="s">
        <v>4763</v>
      </c>
      <c r="C3652" s="1110" t="s">
        <v>5313</v>
      </c>
      <c r="D3652" s="1079"/>
      <c r="G3652" s="1167"/>
      <c r="H3652" s="1167">
        <f t="shared" si="3442"/>
        <v>12</v>
      </c>
      <c r="K3652" s="1110"/>
      <c r="L3652" s="1110">
        <v>0.41</v>
      </c>
      <c r="M3652" s="1110">
        <f t="shared" ref="M3652:R3652" si="3453">L3652</f>
        <v>0.41</v>
      </c>
      <c r="N3652" s="1110">
        <f t="shared" si="3453"/>
        <v>0.41</v>
      </c>
      <c r="O3652" s="1110">
        <f t="shared" si="3453"/>
        <v>0.41</v>
      </c>
      <c r="P3652" s="1110">
        <f t="shared" si="3453"/>
        <v>0.41</v>
      </c>
      <c r="Q3652" s="1110">
        <f t="shared" si="3453"/>
        <v>0.41</v>
      </c>
      <c r="R3652" s="1110">
        <f t="shared" si="3453"/>
        <v>0.41</v>
      </c>
    </row>
    <row r="3653" spans="1:18" ht="13.5" customHeight="1" x14ac:dyDescent="0.2">
      <c r="A3653" s="1167"/>
      <c r="B3653" s="1125" t="s">
        <v>5860</v>
      </c>
      <c r="C3653" s="1110" t="s">
        <v>5861</v>
      </c>
      <c r="D3653" s="1079"/>
      <c r="G3653" s="1167"/>
      <c r="H3653" s="1167">
        <f t="shared" si="3442"/>
        <v>13</v>
      </c>
      <c r="K3653" s="1110"/>
      <c r="L3653" s="1110">
        <v>0.44</v>
      </c>
      <c r="M3653" s="1110">
        <f t="shared" ref="M3653:R3653" si="3454">L3653</f>
        <v>0.44</v>
      </c>
      <c r="N3653" s="1110">
        <f t="shared" si="3454"/>
        <v>0.44</v>
      </c>
      <c r="O3653" s="1110">
        <f t="shared" si="3454"/>
        <v>0.44</v>
      </c>
      <c r="P3653" s="1110">
        <f t="shared" si="3454"/>
        <v>0.44</v>
      </c>
      <c r="Q3653" s="1110">
        <f t="shared" si="3454"/>
        <v>0.44</v>
      </c>
      <c r="R3653" s="1110">
        <f t="shared" si="3454"/>
        <v>0.44</v>
      </c>
    </row>
    <row r="3654" spans="1:18" ht="13.5" customHeight="1" x14ac:dyDescent="0.2">
      <c r="A3654" s="1167"/>
      <c r="B3654" s="1125" t="s">
        <v>5862</v>
      </c>
      <c r="C3654" s="1110" t="s">
        <v>5314</v>
      </c>
      <c r="D3654" s="1079"/>
      <c r="G3654" s="1167"/>
      <c r="H3654" s="1167">
        <f t="shared" si="3442"/>
        <v>14</v>
      </c>
      <c r="K3654" s="1110"/>
      <c r="L3654" s="1110">
        <v>0.45</v>
      </c>
      <c r="M3654" s="1110">
        <f t="shared" ref="M3654:R3654" si="3455">L3654</f>
        <v>0.45</v>
      </c>
      <c r="N3654" s="1110">
        <f t="shared" si="3455"/>
        <v>0.45</v>
      </c>
      <c r="O3654" s="1110">
        <f t="shared" si="3455"/>
        <v>0.45</v>
      </c>
      <c r="P3654" s="1110">
        <f t="shared" si="3455"/>
        <v>0.45</v>
      </c>
      <c r="Q3654" s="1110">
        <f t="shared" si="3455"/>
        <v>0.45</v>
      </c>
      <c r="R3654" s="1110">
        <f t="shared" si="3455"/>
        <v>0.45</v>
      </c>
    </row>
    <row r="3655" spans="1:18" ht="13.5" customHeight="1" x14ac:dyDescent="0.2">
      <c r="A3655" s="1167"/>
      <c r="B3655" s="1125" t="s">
        <v>5863</v>
      </c>
      <c r="C3655" s="1125"/>
      <c r="D3655" s="1079"/>
      <c r="G3655" s="1167"/>
      <c r="H3655" s="1167">
        <f t="shared" si="3442"/>
        <v>15</v>
      </c>
      <c r="K3655" s="1110"/>
      <c r="L3655" s="1110">
        <v>0.42</v>
      </c>
      <c r="M3655" s="1110">
        <f t="shared" ref="M3655:R3655" si="3456">L3655</f>
        <v>0.42</v>
      </c>
      <c r="N3655" s="1110">
        <f t="shared" si="3456"/>
        <v>0.42</v>
      </c>
      <c r="O3655" s="1110">
        <f t="shared" si="3456"/>
        <v>0.42</v>
      </c>
      <c r="P3655" s="1110">
        <f t="shared" si="3456"/>
        <v>0.42</v>
      </c>
      <c r="Q3655" s="1110">
        <f t="shared" si="3456"/>
        <v>0.42</v>
      </c>
      <c r="R3655" s="1110">
        <f t="shared" si="3456"/>
        <v>0.42</v>
      </c>
    </row>
    <row r="3656" spans="1:18" ht="13.5" customHeight="1" x14ac:dyDescent="0.2">
      <c r="A3656" s="1167"/>
      <c r="B3656" s="1125" t="s">
        <v>2822</v>
      </c>
      <c r="C3656" s="1125" t="s">
        <v>3659</v>
      </c>
      <c r="D3656" s="1079"/>
      <c r="G3656" s="1167"/>
      <c r="H3656" s="1167">
        <f t="shared" si="3442"/>
        <v>16</v>
      </c>
      <c r="K3656" s="1110"/>
      <c r="L3656" s="1110">
        <v>0.39</v>
      </c>
      <c r="M3656" s="1110">
        <f t="shared" ref="M3656:R3656" si="3457">L3656</f>
        <v>0.39</v>
      </c>
      <c r="N3656" s="1110">
        <f t="shared" si="3457"/>
        <v>0.39</v>
      </c>
      <c r="O3656" s="1110">
        <f t="shared" si="3457"/>
        <v>0.39</v>
      </c>
      <c r="P3656" s="1110">
        <f t="shared" si="3457"/>
        <v>0.39</v>
      </c>
      <c r="Q3656" s="1110">
        <f t="shared" si="3457"/>
        <v>0.39</v>
      </c>
      <c r="R3656" s="1110">
        <f t="shared" si="3457"/>
        <v>0.39</v>
      </c>
    </row>
    <row r="3657" spans="1:18" ht="13.5" customHeight="1" x14ac:dyDescent="0.2">
      <c r="A3657" s="1167"/>
      <c r="B3657" s="1125"/>
      <c r="C3657" s="1125"/>
      <c r="D3657" s="1079"/>
      <c r="G3657" s="1167"/>
      <c r="H3657" s="1167">
        <f t="shared" si="3442"/>
        <v>17</v>
      </c>
      <c r="K3657" s="1110"/>
      <c r="L3657" s="1110">
        <v>0.36</v>
      </c>
      <c r="M3657" s="1110">
        <f t="shared" ref="M3657:R3657" si="3458">L3657</f>
        <v>0.36</v>
      </c>
      <c r="N3657" s="1110">
        <f t="shared" si="3458"/>
        <v>0.36</v>
      </c>
      <c r="O3657" s="1110">
        <f t="shared" si="3458"/>
        <v>0.36</v>
      </c>
      <c r="P3657" s="1110">
        <f t="shared" si="3458"/>
        <v>0.36</v>
      </c>
      <c r="Q3657" s="1110">
        <f t="shared" si="3458"/>
        <v>0.36</v>
      </c>
      <c r="R3657" s="1110">
        <f t="shared" si="3458"/>
        <v>0.36</v>
      </c>
    </row>
    <row r="3658" spans="1:18" ht="13.5" customHeight="1" x14ac:dyDescent="0.2">
      <c r="A3658" s="1167"/>
      <c r="B3658" s="1125"/>
      <c r="C3658" s="1125"/>
      <c r="D3658" s="1079"/>
      <c r="G3658" s="1167"/>
      <c r="H3658" s="1167">
        <f t="shared" si="3442"/>
        <v>18</v>
      </c>
      <c r="K3658" s="1110"/>
      <c r="L3658" s="1110">
        <v>0.32</v>
      </c>
      <c r="M3658" s="1110">
        <f t="shared" ref="M3658:R3658" si="3459">L3658</f>
        <v>0.32</v>
      </c>
      <c r="N3658" s="1110">
        <f t="shared" si="3459"/>
        <v>0.32</v>
      </c>
      <c r="O3658" s="1110">
        <f t="shared" si="3459"/>
        <v>0.32</v>
      </c>
      <c r="P3658" s="1110">
        <f t="shared" si="3459"/>
        <v>0.32</v>
      </c>
      <c r="Q3658" s="1110">
        <f t="shared" si="3459"/>
        <v>0.32</v>
      </c>
      <c r="R3658" s="1110">
        <f t="shared" si="3459"/>
        <v>0.32</v>
      </c>
    </row>
    <row r="3659" spans="1:18" ht="13.5" customHeight="1" x14ac:dyDescent="0.2">
      <c r="A3659" s="1167"/>
      <c r="B3659" s="1125"/>
      <c r="C3659" s="1125"/>
      <c r="D3659" s="1079"/>
      <c r="G3659" s="1167"/>
      <c r="H3659" s="1167">
        <f t="shared" si="3442"/>
        <v>19</v>
      </c>
      <c r="K3659" s="1110"/>
      <c r="L3659" s="1110">
        <v>0.36</v>
      </c>
      <c r="M3659" s="1110">
        <f t="shared" ref="M3659:R3659" si="3460">L3659</f>
        <v>0.36</v>
      </c>
      <c r="N3659" s="1110">
        <f t="shared" si="3460"/>
        <v>0.36</v>
      </c>
      <c r="O3659" s="1110">
        <f t="shared" si="3460"/>
        <v>0.36</v>
      </c>
      <c r="P3659" s="1110">
        <f t="shared" si="3460"/>
        <v>0.36</v>
      </c>
      <c r="Q3659" s="1110">
        <f t="shared" si="3460"/>
        <v>0.36</v>
      </c>
      <c r="R3659" s="1110">
        <f t="shared" si="3460"/>
        <v>0.36</v>
      </c>
    </row>
    <row r="3660" spans="1:18" ht="13.5" customHeight="1" x14ac:dyDescent="0.2">
      <c r="A3660" s="1167"/>
      <c r="B3660" s="1125"/>
      <c r="C3660" s="1125"/>
      <c r="D3660" s="1079"/>
      <c r="G3660" s="1167"/>
      <c r="H3660" s="1167">
        <f t="shared" si="3442"/>
        <v>20</v>
      </c>
      <c r="K3660" s="1110"/>
      <c r="L3660" s="1110">
        <v>0.42</v>
      </c>
      <c r="M3660" s="1110">
        <f t="shared" ref="M3660:R3660" si="3461">L3660</f>
        <v>0.42</v>
      </c>
      <c r="N3660" s="1110">
        <f t="shared" si="3461"/>
        <v>0.42</v>
      </c>
      <c r="O3660" s="1110">
        <f t="shared" si="3461"/>
        <v>0.42</v>
      </c>
      <c r="P3660" s="1110">
        <f t="shared" si="3461"/>
        <v>0.42</v>
      </c>
      <c r="Q3660" s="1110">
        <f t="shared" si="3461"/>
        <v>0.42</v>
      </c>
      <c r="R3660" s="1110">
        <f t="shared" si="3461"/>
        <v>0.42</v>
      </c>
    </row>
    <row r="3661" spans="1:18" ht="13.5" customHeight="1" x14ac:dyDescent="0.2">
      <c r="A3661" s="1167"/>
      <c r="B3661" s="1125"/>
      <c r="C3661" s="1125"/>
      <c r="D3661" s="1079"/>
      <c r="G3661" s="1167"/>
      <c r="H3661" s="1167">
        <f t="shared" si="3442"/>
        <v>21</v>
      </c>
      <c r="K3661" s="1110"/>
      <c r="L3661" s="1110">
        <v>0.44</v>
      </c>
      <c r="M3661" s="1110">
        <f t="shared" ref="M3661:R3661" si="3462">L3661</f>
        <v>0.44</v>
      </c>
      <c r="N3661" s="1110">
        <f t="shared" si="3462"/>
        <v>0.44</v>
      </c>
      <c r="O3661" s="1110">
        <f t="shared" si="3462"/>
        <v>0.44</v>
      </c>
      <c r="P3661" s="1110">
        <f t="shared" si="3462"/>
        <v>0.44</v>
      </c>
      <c r="Q3661" s="1110">
        <f t="shared" si="3462"/>
        <v>0.44</v>
      </c>
      <c r="R3661" s="1110">
        <f t="shared" si="3462"/>
        <v>0.44</v>
      </c>
    </row>
    <row r="3662" spans="1:18" ht="13.5" customHeight="1" x14ac:dyDescent="0.2">
      <c r="A3662" s="1167"/>
      <c r="B3662" s="1125"/>
      <c r="C3662" s="1125"/>
      <c r="D3662" s="1079"/>
      <c r="G3662" s="1167"/>
      <c r="H3662" s="1167">
        <f t="shared" si="3442"/>
        <v>22</v>
      </c>
      <c r="K3662" s="1110"/>
      <c r="L3662" s="1110">
        <v>0.43</v>
      </c>
      <c r="M3662" s="1110">
        <f t="shared" ref="M3662:R3662" si="3463">L3662</f>
        <v>0.43</v>
      </c>
      <c r="N3662" s="1110">
        <f t="shared" si="3463"/>
        <v>0.43</v>
      </c>
      <c r="O3662" s="1110">
        <f t="shared" si="3463"/>
        <v>0.43</v>
      </c>
      <c r="P3662" s="1110">
        <f t="shared" si="3463"/>
        <v>0.43</v>
      </c>
      <c r="Q3662" s="1110">
        <f t="shared" si="3463"/>
        <v>0.43</v>
      </c>
      <c r="R3662" s="1110">
        <f t="shared" si="3463"/>
        <v>0.43</v>
      </c>
    </row>
    <row r="3663" spans="1:18" ht="13.5" customHeight="1" x14ac:dyDescent="0.2">
      <c r="A3663" s="1167"/>
      <c r="B3663" s="1125"/>
      <c r="C3663" s="1125"/>
      <c r="D3663" s="1079"/>
      <c r="G3663" s="1167"/>
      <c r="H3663" s="1167">
        <f t="shared" si="3442"/>
        <v>23</v>
      </c>
      <c r="K3663" s="1110"/>
      <c r="L3663" s="1110">
        <v>0.37</v>
      </c>
      <c r="M3663" s="1110">
        <f t="shared" ref="M3663:R3663" si="3464">L3663</f>
        <v>0.37</v>
      </c>
      <c r="N3663" s="1110">
        <f t="shared" si="3464"/>
        <v>0.37</v>
      </c>
      <c r="O3663" s="1110">
        <f t="shared" si="3464"/>
        <v>0.37</v>
      </c>
      <c r="P3663" s="1110">
        <f t="shared" si="3464"/>
        <v>0.37</v>
      </c>
      <c r="Q3663" s="1110">
        <f t="shared" si="3464"/>
        <v>0.37</v>
      </c>
      <c r="R3663" s="1110">
        <f t="shared" si="3464"/>
        <v>0.37</v>
      </c>
    </row>
    <row r="3664" spans="1:18" ht="13.5" customHeight="1" x14ac:dyDescent="0.2">
      <c r="A3664" s="1167"/>
      <c r="B3664" s="1125"/>
      <c r="C3664" s="1125"/>
      <c r="D3664" s="1079"/>
      <c r="G3664" s="1167"/>
      <c r="K3664" s="1110"/>
      <c r="M3664" s="1110"/>
      <c r="R3664" s="1110"/>
    </row>
    <row r="3665" spans="1:18" ht="13.5" customHeight="1" x14ac:dyDescent="0.2">
      <c r="A3665" s="1167"/>
      <c r="B3665" s="1123" t="s">
        <v>810</v>
      </c>
      <c r="C3665" s="1167"/>
      <c r="D3665" s="1123" t="s">
        <v>1020</v>
      </c>
      <c r="E3665" s="1123" t="s">
        <v>1020</v>
      </c>
      <c r="F3665" s="1110" t="s">
        <v>92</v>
      </c>
      <c r="G3665" s="1167">
        <v>5</v>
      </c>
      <c r="H3665" s="1167">
        <v>0</v>
      </c>
      <c r="K3665" s="1110"/>
      <c r="L3665" s="1110">
        <v>0.01</v>
      </c>
      <c r="M3665" s="1110">
        <f t="shared" ref="M3665:R3665" si="3465">L3665</f>
        <v>0.01</v>
      </c>
      <c r="N3665" s="1110">
        <f t="shared" si="3465"/>
        <v>0.01</v>
      </c>
      <c r="O3665" s="1110">
        <f t="shared" si="3465"/>
        <v>0.01</v>
      </c>
      <c r="P3665" s="1110">
        <f t="shared" si="3465"/>
        <v>0.01</v>
      </c>
      <c r="Q3665" s="1110">
        <f t="shared" si="3465"/>
        <v>0.01</v>
      </c>
      <c r="R3665" s="1110">
        <f t="shared" si="3465"/>
        <v>0.01</v>
      </c>
    </row>
    <row r="3666" spans="1:18" ht="13.5" customHeight="1" x14ac:dyDescent="0.2">
      <c r="A3666" s="1167"/>
      <c r="B3666" s="1123" t="s">
        <v>5860</v>
      </c>
      <c r="C3666" s="1110" t="s">
        <v>5861</v>
      </c>
      <c r="E3666" s="1123"/>
      <c r="G3666" s="1167"/>
      <c r="H3666" s="1167">
        <f>H3665+1</f>
        <v>1</v>
      </c>
      <c r="K3666" s="1110"/>
      <c r="L3666" s="1110">
        <v>0.01</v>
      </c>
      <c r="M3666" s="1110">
        <f t="shared" ref="M3666:R3666" si="3466">L3666</f>
        <v>0.01</v>
      </c>
      <c r="N3666" s="1110">
        <f t="shared" si="3466"/>
        <v>0.01</v>
      </c>
      <c r="O3666" s="1110">
        <f t="shared" si="3466"/>
        <v>0.01</v>
      </c>
      <c r="P3666" s="1110">
        <f t="shared" si="3466"/>
        <v>0.01</v>
      </c>
      <c r="Q3666" s="1110">
        <f t="shared" si="3466"/>
        <v>0.01</v>
      </c>
      <c r="R3666" s="1110">
        <f t="shared" si="3466"/>
        <v>0.01</v>
      </c>
    </row>
    <row r="3667" spans="1:18" ht="13.5" customHeight="1" x14ac:dyDescent="0.2">
      <c r="A3667" s="1167"/>
      <c r="B3667" s="1123" t="s">
        <v>5419</v>
      </c>
      <c r="C3667" s="1167" t="s">
        <v>5315</v>
      </c>
      <c r="E3667" s="1123"/>
      <c r="G3667" s="1167"/>
      <c r="H3667" s="1167">
        <f t="shared" ref="H3667:H3688" si="3467">H3666+1</f>
        <v>2</v>
      </c>
      <c r="K3667" s="1110"/>
      <c r="L3667" s="1110">
        <v>0.01</v>
      </c>
      <c r="M3667" s="1110">
        <f t="shared" ref="M3667:R3667" si="3468">L3667</f>
        <v>0.01</v>
      </c>
      <c r="N3667" s="1110">
        <f t="shared" si="3468"/>
        <v>0.01</v>
      </c>
      <c r="O3667" s="1110">
        <f t="shared" si="3468"/>
        <v>0.01</v>
      </c>
      <c r="P3667" s="1110">
        <f t="shared" si="3468"/>
        <v>0.01</v>
      </c>
      <c r="Q3667" s="1110">
        <f t="shared" si="3468"/>
        <v>0.01</v>
      </c>
      <c r="R3667" s="1110">
        <f t="shared" si="3468"/>
        <v>0.01</v>
      </c>
    </row>
    <row r="3668" spans="1:18" ht="13.5" customHeight="1" x14ac:dyDescent="0.2">
      <c r="A3668" s="1167"/>
      <c r="B3668" s="1123" t="s">
        <v>5420</v>
      </c>
      <c r="C3668" s="1167" t="s">
        <v>3605</v>
      </c>
      <c r="E3668" s="1123"/>
      <c r="G3668" s="1167"/>
      <c r="H3668" s="1167">
        <f t="shared" si="3467"/>
        <v>3</v>
      </c>
      <c r="K3668" s="1110"/>
      <c r="L3668" s="1110">
        <v>0.01</v>
      </c>
      <c r="M3668" s="1110">
        <f t="shared" ref="M3668:R3668" si="3469">L3668</f>
        <v>0.01</v>
      </c>
      <c r="N3668" s="1110">
        <f t="shared" si="3469"/>
        <v>0.01</v>
      </c>
      <c r="O3668" s="1110">
        <f t="shared" si="3469"/>
        <v>0.01</v>
      </c>
      <c r="P3668" s="1110">
        <f t="shared" si="3469"/>
        <v>0.01</v>
      </c>
      <c r="Q3668" s="1110">
        <f t="shared" si="3469"/>
        <v>0.01</v>
      </c>
      <c r="R3668" s="1110">
        <f t="shared" si="3469"/>
        <v>0.01</v>
      </c>
    </row>
    <row r="3669" spans="1:18" ht="13.5" customHeight="1" x14ac:dyDescent="0.2">
      <c r="A3669" s="1167"/>
      <c r="B3669" s="1123"/>
      <c r="C3669" s="1167"/>
      <c r="E3669" s="1123"/>
      <c r="G3669" s="1167"/>
      <c r="H3669" s="1167">
        <f t="shared" si="3467"/>
        <v>4</v>
      </c>
      <c r="K3669" s="1110"/>
      <c r="L3669" s="1110">
        <v>0.01</v>
      </c>
      <c r="M3669" s="1110">
        <f t="shared" ref="M3669:R3669" si="3470">L3669</f>
        <v>0.01</v>
      </c>
      <c r="N3669" s="1110">
        <f t="shared" si="3470"/>
        <v>0.01</v>
      </c>
      <c r="O3669" s="1110">
        <f t="shared" si="3470"/>
        <v>0.01</v>
      </c>
      <c r="P3669" s="1110">
        <f t="shared" si="3470"/>
        <v>0.01</v>
      </c>
      <c r="Q3669" s="1110">
        <f t="shared" si="3470"/>
        <v>0.01</v>
      </c>
      <c r="R3669" s="1110">
        <f t="shared" si="3470"/>
        <v>0.01</v>
      </c>
    </row>
    <row r="3670" spans="1:18" ht="13.5" customHeight="1" x14ac:dyDescent="0.2">
      <c r="A3670" s="1167"/>
      <c r="B3670" s="1123"/>
      <c r="C3670" s="1167"/>
      <c r="E3670" s="1123"/>
      <c r="G3670" s="1167"/>
      <c r="H3670" s="1167">
        <f t="shared" si="3467"/>
        <v>5</v>
      </c>
      <c r="K3670" s="1110"/>
      <c r="L3670" s="1110">
        <v>0.01</v>
      </c>
      <c r="M3670" s="1110">
        <f t="shared" ref="M3670:R3670" si="3471">L3670</f>
        <v>0.01</v>
      </c>
      <c r="N3670" s="1110">
        <f t="shared" si="3471"/>
        <v>0.01</v>
      </c>
      <c r="O3670" s="1110">
        <f t="shared" si="3471"/>
        <v>0.01</v>
      </c>
      <c r="P3670" s="1110">
        <f t="shared" si="3471"/>
        <v>0.01</v>
      </c>
      <c r="Q3670" s="1110">
        <f t="shared" si="3471"/>
        <v>0.01</v>
      </c>
      <c r="R3670" s="1110">
        <f t="shared" si="3471"/>
        <v>0.01</v>
      </c>
    </row>
    <row r="3671" spans="1:18" ht="13.5" customHeight="1" x14ac:dyDescent="0.2">
      <c r="A3671" s="1167"/>
      <c r="B3671" s="1123"/>
      <c r="C3671" s="1167"/>
      <c r="E3671" s="1123"/>
      <c r="G3671" s="1167"/>
      <c r="H3671" s="1167">
        <f t="shared" si="3467"/>
        <v>6</v>
      </c>
      <c r="K3671" s="1110"/>
      <c r="L3671" s="1110">
        <v>0.01</v>
      </c>
      <c r="M3671" s="1110">
        <f t="shared" ref="M3671:R3671" si="3472">L3671</f>
        <v>0.01</v>
      </c>
      <c r="N3671" s="1110">
        <f t="shared" si="3472"/>
        <v>0.01</v>
      </c>
      <c r="O3671" s="1110">
        <f t="shared" si="3472"/>
        <v>0.01</v>
      </c>
      <c r="P3671" s="1110">
        <f t="shared" si="3472"/>
        <v>0.01</v>
      </c>
      <c r="Q3671" s="1110">
        <f t="shared" si="3472"/>
        <v>0.01</v>
      </c>
      <c r="R3671" s="1110">
        <f t="shared" si="3472"/>
        <v>0.01</v>
      </c>
    </row>
    <row r="3672" spans="1:18" ht="13.5" customHeight="1" x14ac:dyDescent="0.2">
      <c r="A3672" s="1167"/>
      <c r="B3672" s="1123"/>
      <c r="C3672" s="1167"/>
      <c r="E3672" s="1123"/>
      <c r="G3672" s="1167"/>
      <c r="H3672" s="1167">
        <f t="shared" si="3467"/>
        <v>7</v>
      </c>
      <c r="K3672" s="1110"/>
      <c r="L3672" s="1110">
        <v>0.01</v>
      </c>
      <c r="M3672" s="1110">
        <f t="shared" ref="M3672:R3672" si="3473">L3672</f>
        <v>0.01</v>
      </c>
      <c r="N3672" s="1110">
        <f t="shared" si="3473"/>
        <v>0.01</v>
      </c>
      <c r="O3672" s="1110">
        <f t="shared" si="3473"/>
        <v>0.01</v>
      </c>
      <c r="P3672" s="1110">
        <f t="shared" si="3473"/>
        <v>0.01</v>
      </c>
      <c r="Q3672" s="1110">
        <f t="shared" si="3473"/>
        <v>0.01</v>
      </c>
      <c r="R3672" s="1110">
        <f t="shared" si="3473"/>
        <v>0.01</v>
      </c>
    </row>
    <row r="3673" spans="1:18" ht="13.5" customHeight="1" x14ac:dyDescent="0.2">
      <c r="A3673" s="1167"/>
      <c r="B3673" s="1123"/>
      <c r="C3673" s="1167"/>
      <c r="E3673" s="1123"/>
      <c r="G3673" s="1167"/>
      <c r="H3673" s="1167">
        <f t="shared" si="3467"/>
        <v>8</v>
      </c>
      <c r="K3673" s="1110"/>
      <c r="L3673" s="1110">
        <v>0.01</v>
      </c>
      <c r="M3673" s="1110">
        <f t="shared" ref="M3673:R3673" si="3474">L3673</f>
        <v>0.01</v>
      </c>
      <c r="N3673" s="1110">
        <f t="shared" si="3474"/>
        <v>0.01</v>
      </c>
      <c r="O3673" s="1110">
        <f t="shared" si="3474"/>
        <v>0.01</v>
      </c>
      <c r="P3673" s="1110">
        <f t="shared" si="3474"/>
        <v>0.01</v>
      </c>
      <c r="Q3673" s="1110">
        <f t="shared" si="3474"/>
        <v>0.01</v>
      </c>
      <c r="R3673" s="1110">
        <f t="shared" si="3474"/>
        <v>0.01</v>
      </c>
    </row>
    <row r="3674" spans="1:18" ht="13.5" customHeight="1" x14ac:dyDescent="0.2">
      <c r="A3674" s="1167"/>
      <c r="B3674" s="1123"/>
      <c r="C3674" s="1167"/>
      <c r="E3674" s="1123"/>
      <c r="G3674" s="1167"/>
      <c r="H3674" s="1167">
        <f t="shared" si="3467"/>
        <v>9</v>
      </c>
      <c r="K3674" s="1110"/>
      <c r="L3674" s="1110">
        <v>0.01</v>
      </c>
      <c r="M3674" s="1110">
        <f t="shared" ref="M3674:R3674" si="3475">L3674</f>
        <v>0.01</v>
      </c>
      <c r="N3674" s="1110">
        <f t="shared" si="3475"/>
        <v>0.01</v>
      </c>
      <c r="O3674" s="1110">
        <f t="shared" si="3475"/>
        <v>0.01</v>
      </c>
      <c r="P3674" s="1110">
        <f t="shared" si="3475"/>
        <v>0.01</v>
      </c>
      <c r="Q3674" s="1110">
        <f t="shared" si="3475"/>
        <v>0.01</v>
      </c>
      <c r="R3674" s="1110">
        <f t="shared" si="3475"/>
        <v>0.01</v>
      </c>
    </row>
    <row r="3675" spans="1:18" ht="13.5" customHeight="1" x14ac:dyDescent="0.2">
      <c r="A3675" s="1167"/>
      <c r="B3675" s="1123"/>
      <c r="C3675" s="1167"/>
      <c r="E3675" s="1123"/>
      <c r="G3675" s="1167"/>
      <c r="H3675" s="1167">
        <f t="shared" si="3467"/>
        <v>10</v>
      </c>
      <c r="K3675" s="1110"/>
      <c r="L3675" s="1110">
        <v>0.01</v>
      </c>
      <c r="M3675" s="1110">
        <f t="shared" ref="M3675:R3675" si="3476">L3675</f>
        <v>0.01</v>
      </c>
      <c r="N3675" s="1110">
        <f t="shared" si="3476"/>
        <v>0.01</v>
      </c>
      <c r="O3675" s="1110">
        <f t="shared" si="3476"/>
        <v>0.01</v>
      </c>
      <c r="P3675" s="1110">
        <f t="shared" si="3476"/>
        <v>0.01</v>
      </c>
      <c r="Q3675" s="1110">
        <f t="shared" si="3476"/>
        <v>0.01</v>
      </c>
      <c r="R3675" s="1110">
        <f t="shared" si="3476"/>
        <v>0.01</v>
      </c>
    </row>
    <row r="3676" spans="1:18" ht="13.5" customHeight="1" x14ac:dyDescent="0.2">
      <c r="A3676" s="1167"/>
      <c r="B3676" s="1123"/>
      <c r="C3676" s="1167"/>
      <c r="E3676" s="1123"/>
      <c r="G3676" s="1167"/>
      <c r="H3676" s="1167">
        <f t="shared" si="3467"/>
        <v>11</v>
      </c>
      <c r="K3676" s="1110"/>
      <c r="L3676" s="1110">
        <v>0.01</v>
      </c>
      <c r="M3676" s="1110">
        <f t="shared" ref="M3676:R3676" si="3477">L3676</f>
        <v>0.01</v>
      </c>
      <c r="N3676" s="1110">
        <f t="shared" si="3477"/>
        <v>0.01</v>
      </c>
      <c r="O3676" s="1110">
        <f t="shared" si="3477"/>
        <v>0.01</v>
      </c>
      <c r="P3676" s="1110">
        <f t="shared" si="3477"/>
        <v>0.01</v>
      </c>
      <c r="Q3676" s="1110">
        <f t="shared" si="3477"/>
        <v>0.01</v>
      </c>
      <c r="R3676" s="1110">
        <f t="shared" si="3477"/>
        <v>0.01</v>
      </c>
    </row>
    <row r="3677" spans="1:18" ht="13.5" customHeight="1" x14ac:dyDescent="0.2">
      <c r="A3677" s="1167"/>
      <c r="B3677" s="1123"/>
      <c r="C3677" s="1167"/>
      <c r="E3677" s="1123"/>
      <c r="G3677" s="1167"/>
      <c r="H3677" s="1167">
        <f t="shared" si="3467"/>
        <v>12</v>
      </c>
      <c r="K3677" s="1110"/>
      <c r="L3677" s="1110">
        <v>0.01</v>
      </c>
      <c r="M3677" s="1110">
        <f t="shared" ref="M3677:R3677" si="3478">L3677</f>
        <v>0.01</v>
      </c>
      <c r="N3677" s="1110">
        <f t="shared" si="3478"/>
        <v>0.01</v>
      </c>
      <c r="O3677" s="1110">
        <f t="shared" si="3478"/>
        <v>0.01</v>
      </c>
      <c r="P3677" s="1110">
        <f t="shared" si="3478"/>
        <v>0.01</v>
      </c>
      <c r="Q3677" s="1110">
        <f t="shared" si="3478"/>
        <v>0.01</v>
      </c>
      <c r="R3677" s="1110">
        <f t="shared" si="3478"/>
        <v>0.01</v>
      </c>
    </row>
    <row r="3678" spans="1:18" ht="13.5" customHeight="1" x14ac:dyDescent="0.2">
      <c r="A3678" s="1167"/>
      <c r="B3678" s="1123"/>
      <c r="C3678" s="1167"/>
      <c r="E3678" s="1123"/>
      <c r="G3678" s="1167"/>
      <c r="H3678" s="1167">
        <f t="shared" si="3467"/>
        <v>13</v>
      </c>
      <c r="K3678" s="1110"/>
      <c r="L3678" s="1110">
        <v>0.01</v>
      </c>
      <c r="M3678" s="1110">
        <f t="shared" ref="M3678:R3678" si="3479">L3678</f>
        <v>0.01</v>
      </c>
      <c r="N3678" s="1110">
        <f t="shared" si="3479"/>
        <v>0.01</v>
      </c>
      <c r="O3678" s="1110">
        <f t="shared" si="3479"/>
        <v>0.01</v>
      </c>
      <c r="P3678" s="1110">
        <f t="shared" si="3479"/>
        <v>0.01</v>
      </c>
      <c r="Q3678" s="1110">
        <f t="shared" si="3479"/>
        <v>0.01</v>
      </c>
      <c r="R3678" s="1110">
        <f t="shared" si="3479"/>
        <v>0.01</v>
      </c>
    </row>
    <row r="3679" spans="1:18" ht="13.5" customHeight="1" x14ac:dyDescent="0.2">
      <c r="A3679" s="1167"/>
      <c r="B3679" s="1123"/>
      <c r="C3679" s="1167"/>
      <c r="E3679" s="1123"/>
      <c r="G3679" s="1167"/>
      <c r="H3679" s="1167">
        <f t="shared" si="3467"/>
        <v>14</v>
      </c>
      <c r="K3679" s="1110"/>
      <c r="L3679" s="1110">
        <v>0.01</v>
      </c>
      <c r="M3679" s="1110">
        <f t="shared" ref="M3679:R3679" si="3480">L3679</f>
        <v>0.01</v>
      </c>
      <c r="N3679" s="1110">
        <f t="shared" si="3480"/>
        <v>0.01</v>
      </c>
      <c r="O3679" s="1110">
        <f t="shared" si="3480"/>
        <v>0.01</v>
      </c>
      <c r="P3679" s="1110">
        <f t="shared" si="3480"/>
        <v>0.01</v>
      </c>
      <c r="Q3679" s="1110">
        <f t="shared" si="3480"/>
        <v>0.01</v>
      </c>
      <c r="R3679" s="1110">
        <f t="shared" si="3480"/>
        <v>0.01</v>
      </c>
    </row>
    <row r="3680" spans="1:18" ht="13.5" customHeight="1" x14ac:dyDescent="0.2">
      <c r="A3680" s="1167"/>
      <c r="B3680" s="1123"/>
      <c r="C3680" s="1167"/>
      <c r="E3680" s="1123"/>
      <c r="G3680" s="1167"/>
      <c r="H3680" s="1167">
        <f t="shared" si="3467"/>
        <v>15</v>
      </c>
      <c r="K3680" s="1110"/>
      <c r="L3680" s="1110">
        <v>0.01</v>
      </c>
      <c r="M3680" s="1110">
        <f t="shared" ref="M3680:R3680" si="3481">L3680</f>
        <v>0.01</v>
      </c>
      <c r="N3680" s="1110">
        <f t="shared" si="3481"/>
        <v>0.01</v>
      </c>
      <c r="O3680" s="1110">
        <f t="shared" si="3481"/>
        <v>0.01</v>
      </c>
      <c r="P3680" s="1110">
        <f t="shared" si="3481"/>
        <v>0.01</v>
      </c>
      <c r="Q3680" s="1110">
        <f t="shared" si="3481"/>
        <v>0.01</v>
      </c>
      <c r="R3680" s="1110">
        <f t="shared" si="3481"/>
        <v>0.01</v>
      </c>
    </row>
    <row r="3681" spans="1:18" ht="13.5" customHeight="1" x14ac:dyDescent="0.2">
      <c r="A3681" s="1167"/>
      <c r="B3681" s="1123"/>
      <c r="C3681" s="1167"/>
      <c r="E3681" s="1123"/>
      <c r="G3681" s="1167"/>
      <c r="H3681" s="1167">
        <f t="shared" si="3467"/>
        <v>16</v>
      </c>
      <c r="K3681" s="1110"/>
      <c r="L3681" s="1110">
        <v>0.01</v>
      </c>
      <c r="M3681" s="1110">
        <f t="shared" ref="M3681:R3681" si="3482">L3681</f>
        <v>0.01</v>
      </c>
      <c r="N3681" s="1110">
        <f t="shared" si="3482"/>
        <v>0.01</v>
      </c>
      <c r="O3681" s="1110">
        <f t="shared" si="3482"/>
        <v>0.01</v>
      </c>
      <c r="P3681" s="1110">
        <f t="shared" si="3482"/>
        <v>0.01</v>
      </c>
      <c r="Q3681" s="1110">
        <f t="shared" si="3482"/>
        <v>0.01</v>
      </c>
      <c r="R3681" s="1110">
        <f t="shared" si="3482"/>
        <v>0.01</v>
      </c>
    </row>
    <row r="3682" spans="1:18" ht="13.5" customHeight="1" x14ac:dyDescent="0.2">
      <c r="A3682" s="1167"/>
      <c r="B3682" s="1123"/>
      <c r="C3682" s="1167"/>
      <c r="E3682" s="1123"/>
      <c r="G3682" s="1167"/>
      <c r="H3682" s="1167">
        <f t="shared" si="3467"/>
        <v>17</v>
      </c>
      <c r="K3682" s="1110"/>
      <c r="L3682" s="1110">
        <v>0.01</v>
      </c>
      <c r="M3682" s="1110">
        <f t="shared" ref="M3682:R3682" si="3483">L3682</f>
        <v>0.01</v>
      </c>
      <c r="N3682" s="1110">
        <f t="shared" si="3483"/>
        <v>0.01</v>
      </c>
      <c r="O3682" s="1110">
        <f t="shared" si="3483"/>
        <v>0.01</v>
      </c>
      <c r="P3682" s="1110">
        <f t="shared" si="3483"/>
        <v>0.01</v>
      </c>
      <c r="Q3682" s="1110">
        <f t="shared" si="3483"/>
        <v>0.01</v>
      </c>
      <c r="R3682" s="1110">
        <f t="shared" si="3483"/>
        <v>0.01</v>
      </c>
    </row>
    <row r="3683" spans="1:18" ht="13.5" customHeight="1" x14ac:dyDescent="0.2">
      <c r="A3683" s="1167"/>
      <c r="B3683" s="1123"/>
      <c r="C3683" s="1167"/>
      <c r="E3683" s="1123"/>
      <c r="G3683" s="1167"/>
      <c r="H3683" s="1167">
        <f t="shared" si="3467"/>
        <v>18</v>
      </c>
      <c r="K3683" s="1110"/>
      <c r="L3683" s="1110">
        <v>0.01</v>
      </c>
      <c r="M3683" s="1110">
        <f t="shared" ref="M3683:R3683" si="3484">L3683</f>
        <v>0.01</v>
      </c>
      <c r="N3683" s="1110">
        <f t="shared" si="3484"/>
        <v>0.01</v>
      </c>
      <c r="O3683" s="1110">
        <f t="shared" si="3484"/>
        <v>0.01</v>
      </c>
      <c r="P3683" s="1110">
        <f t="shared" si="3484"/>
        <v>0.01</v>
      </c>
      <c r="Q3683" s="1110">
        <f t="shared" si="3484"/>
        <v>0.01</v>
      </c>
      <c r="R3683" s="1110">
        <f t="shared" si="3484"/>
        <v>0.01</v>
      </c>
    </row>
    <row r="3684" spans="1:18" ht="13.5" customHeight="1" x14ac:dyDescent="0.2">
      <c r="A3684" s="1167"/>
      <c r="B3684" s="1123"/>
      <c r="C3684" s="1167"/>
      <c r="E3684" s="1123"/>
      <c r="G3684" s="1167"/>
      <c r="H3684" s="1167">
        <f t="shared" si="3467"/>
        <v>19</v>
      </c>
      <c r="K3684" s="1110"/>
      <c r="L3684" s="1110">
        <v>0.01</v>
      </c>
      <c r="M3684" s="1110">
        <f t="shared" ref="M3684:R3684" si="3485">L3684</f>
        <v>0.01</v>
      </c>
      <c r="N3684" s="1110">
        <f t="shared" si="3485"/>
        <v>0.01</v>
      </c>
      <c r="O3684" s="1110">
        <f t="shared" si="3485"/>
        <v>0.01</v>
      </c>
      <c r="P3684" s="1110">
        <f t="shared" si="3485"/>
        <v>0.01</v>
      </c>
      <c r="Q3684" s="1110">
        <f t="shared" si="3485"/>
        <v>0.01</v>
      </c>
      <c r="R3684" s="1110">
        <f t="shared" si="3485"/>
        <v>0.01</v>
      </c>
    </row>
    <row r="3685" spans="1:18" ht="13.5" customHeight="1" x14ac:dyDescent="0.2">
      <c r="A3685" s="1167"/>
      <c r="B3685" s="1123"/>
      <c r="C3685" s="1167"/>
      <c r="E3685" s="1123"/>
      <c r="G3685" s="1167"/>
      <c r="H3685" s="1167">
        <f t="shared" si="3467"/>
        <v>20</v>
      </c>
      <c r="K3685" s="1110"/>
      <c r="L3685" s="1110">
        <v>0.01</v>
      </c>
      <c r="M3685" s="1110">
        <f t="shared" ref="M3685:R3685" si="3486">L3685</f>
        <v>0.01</v>
      </c>
      <c r="N3685" s="1110">
        <f t="shared" si="3486"/>
        <v>0.01</v>
      </c>
      <c r="O3685" s="1110">
        <f t="shared" si="3486"/>
        <v>0.01</v>
      </c>
      <c r="P3685" s="1110">
        <f t="shared" si="3486"/>
        <v>0.01</v>
      </c>
      <c r="Q3685" s="1110">
        <f t="shared" si="3486"/>
        <v>0.01</v>
      </c>
      <c r="R3685" s="1110">
        <f t="shared" si="3486"/>
        <v>0.01</v>
      </c>
    </row>
    <row r="3686" spans="1:18" ht="13.5" customHeight="1" x14ac:dyDescent="0.2">
      <c r="A3686" s="1167"/>
      <c r="B3686" s="1123"/>
      <c r="C3686" s="1167"/>
      <c r="E3686" s="1123"/>
      <c r="G3686" s="1167"/>
      <c r="H3686" s="1167">
        <f t="shared" si="3467"/>
        <v>21</v>
      </c>
      <c r="K3686" s="1110"/>
      <c r="L3686" s="1110">
        <v>0.01</v>
      </c>
      <c r="M3686" s="1110">
        <f t="shared" ref="M3686:R3686" si="3487">L3686</f>
        <v>0.01</v>
      </c>
      <c r="N3686" s="1110">
        <f t="shared" si="3487"/>
        <v>0.01</v>
      </c>
      <c r="O3686" s="1110">
        <f t="shared" si="3487"/>
        <v>0.01</v>
      </c>
      <c r="P3686" s="1110">
        <f t="shared" si="3487"/>
        <v>0.01</v>
      </c>
      <c r="Q3686" s="1110">
        <f t="shared" si="3487"/>
        <v>0.01</v>
      </c>
      <c r="R3686" s="1110">
        <f t="shared" si="3487"/>
        <v>0.01</v>
      </c>
    </row>
    <row r="3687" spans="1:18" ht="13.5" customHeight="1" x14ac:dyDescent="0.2">
      <c r="A3687" s="1167"/>
      <c r="B3687" s="1123"/>
      <c r="C3687" s="1167"/>
      <c r="E3687" s="1123"/>
      <c r="G3687" s="1167"/>
      <c r="H3687" s="1167">
        <f t="shared" si="3467"/>
        <v>22</v>
      </c>
      <c r="K3687" s="1110"/>
      <c r="L3687" s="1110">
        <v>0.01</v>
      </c>
      <c r="M3687" s="1110">
        <f t="shared" ref="M3687:R3687" si="3488">L3687</f>
        <v>0.01</v>
      </c>
      <c r="N3687" s="1110">
        <f t="shared" si="3488"/>
        <v>0.01</v>
      </c>
      <c r="O3687" s="1110">
        <f t="shared" si="3488"/>
        <v>0.01</v>
      </c>
      <c r="P3687" s="1110">
        <f t="shared" si="3488"/>
        <v>0.01</v>
      </c>
      <c r="Q3687" s="1110">
        <f t="shared" si="3488"/>
        <v>0.01</v>
      </c>
      <c r="R3687" s="1110">
        <f t="shared" si="3488"/>
        <v>0.01</v>
      </c>
    </row>
    <row r="3688" spans="1:18" ht="13.5" customHeight="1" x14ac:dyDescent="0.2">
      <c r="A3688" s="1167"/>
      <c r="B3688" s="1123"/>
      <c r="C3688" s="1167"/>
      <c r="E3688" s="1123"/>
      <c r="G3688" s="1167"/>
      <c r="H3688" s="1167">
        <f t="shared" si="3467"/>
        <v>23</v>
      </c>
      <c r="K3688" s="1110"/>
      <c r="L3688" s="1110">
        <v>0.01</v>
      </c>
      <c r="M3688" s="1110">
        <f t="shared" ref="M3688:R3688" si="3489">L3688</f>
        <v>0.01</v>
      </c>
      <c r="N3688" s="1110">
        <f t="shared" si="3489"/>
        <v>0.01</v>
      </c>
      <c r="O3688" s="1110">
        <f t="shared" si="3489"/>
        <v>0.01</v>
      </c>
      <c r="P3688" s="1110">
        <f t="shared" si="3489"/>
        <v>0.01</v>
      </c>
      <c r="Q3688" s="1110">
        <f t="shared" si="3489"/>
        <v>0.01</v>
      </c>
      <c r="R3688" s="1110">
        <f t="shared" si="3489"/>
        <v>0.01</v>
      </c>
    </row>
    <row r="3689" spans="1:18" ht="13.5" customHeight="1" x14ac:dyDescent="0.2">
      <c r="A3689" s="1167"/>
      <c r="B3689" s="1123"/>
      <c r="C3689" s="1167"/>
      <c r="E3689" s="1123"/>
      <c r="G3689" s="1167"/>
      <c r="K3689" s="1110"/>
      <c r="M3689" s="1110"/>
      <c r="R3689" s="1120"/>
    </row>
    <row r="3690" spans="1:18" ht="13.5" customHeight="1" x14ac:dyDescent="0.2">
      <c r="A3690" s="1167"/>
      <c r="B3690" s="1123" t="s">
        <v>810</v>
      </c>
      <c r="C3690" s="1167"/>
      <c r="D3690" s="1011" t="s">
        <v>1859</v>
      </c>
      <c r="E3690" s="1123" t="s">
        <v>1859</v>
      </c>
      <c r="F3690" s="1110" t="s">
        <v>92</v>
      </c>
      <c r="G3690" s="1167">
        <v>5</v>
      </c>
      <c r="H3690" s="1167">
        <v>0</v>
      </c>
      <c r="K3690" s="1110"/>
      <c r="L3690" s="1110">
        <v>0.01</v>
      </c>
      <c r="M3690" s="1110">
        <f t="shared" ref="M3690:R3690" si="3490">L3690</f>
        <v>0.01</v>
      </c>
      <c r="N3690" s="1110">
        <f t="shared" si="3490"/>
        <v>0.01</v>
      </c>
      <c r="O3690" s="1110">
        <f t="shared" si="3490"/>
        <v>0.01</v>
      </c>
      <c r="P3690" s="1110">
        <f t="shared" si="3490"/>
        <v>0.01</v>
      </c>
      <c r="Q3690" s="1110">
        <f t="shared" si="3490"/>
        <v>0.01</v>
      </c>
      <c r="R3690" s="1110">
        <f t="shared" si="3490"/>
        <v>0.01</v>
      </c>
    </row>
    <row r="3691" spans="1:18" ht="13.5" customHeight="1" x14ac:dyDescent="0.2">
      <c r="A3691" s="1167"/>
      <c r="B3691" s="1123" t="s">
        <v>3231</v>
      </c>
      <c r="C3691" s="1167"/>
      <c r="D3691" s="1123"/>
      <c r="E3691" s="1123"/>
      <c r="G3691" s="1167"/>
      <c r="H3691" s="1167">
        <f>H3690+1</f>
        <v>1</v>
      </c>
      <c r="K3691" s="1110"/>
      <c r="L3691" s="1110">
        <v>0.02</v>
      </c>
      <c r="M3691" s="1110">
        <f t="shared" ref="M3691:R3691" si="3491">L3691</f>
        <v>0.02</v>
      </c>
      <c r="N3691" s="1110">
        <f t="shared" si="3491"/>
        <v>0.02</v>
      </c>
      <c r="O3691" s="1110">
        <f t="shared" si="3491"/>
        <v>0.02</v>
      </c>
      <c r="P3691" s="1110">
        <f t="shared" si="3491"/>
        <v>0.02</v>
      </c>
      <c r="Q3691" s="1110">
        <f t="shared" si="3491"/>
        <v>0.02</v>
      </c>
      <c r="R3691" s="1110">
        <f t="shared" si="3491"/>
        <v>0.02</v>
      </c>
    </row>
    <row r="3692" spans="1:18" ht="13.5" customHeight="1" x14ac:dyDescent="0.2">
      <c r="A3692" s="1167"/>
      <c r="B3692" s="1027" t="s">
        <v>369</v>
      </c>
      <c r="C3692" s="1110" t="s">
        <v>6433</v>
      </c>
      <c r="D3692" s="1123"/>
      <c r="E3692" s="1123"/>
      <c r="G3692" s="1167"/>
      <c r="H3692" s="1167">
        <f t="shared" ref="H3692:H3713" si="3492">H3691+1</f>
        <v>2</v>
      </c>
      <c r="K3692" s="1110"/>
      <c r="L3692" s="1110">
        <v>0.02</v>
      </c>
      <c r="M3692" s="1110">
        <f t="shared" ref="M3692:R3692" si="3493">L3692</f>
        <v>0.02</v>
      </c>
      <c r="N3692" s="1110">
        <f t="shared" si="3493"/>
        <v>0.02</v>
      </c>
      <c r="O3692" s="1110">
        <f t="shared" si="3493"/>
        <v>0.02</v>
      </c>
      <c r="P3692" s="1110">
        <f t="shared" si="3493"/>
        <v>0.02</v>
      </c>
      <c r="Q3692" s="1110">
        <f t="shared" si="3493"/>
        <v>0.02</v>
      </c>
      <c r="R3692" s="1110">
        <f t="shared" si="3493"/>
        <v>0.02</v>
      </c>
    </row>
    <row r="3693" spans="1:18" ht="13.5" customHeight="1" x14ac:dyDescent="0.2">
      <c r="A3693" s="1167"/>
      <c r="B3693" s="1027"/>
      <c r="D3693" s="1123"/>
      <c r="E3693" s="1123"/>
      <c r="G3693" s="1167"/>
      <c r="H3693" s="1167">
        <f t="shared" si="3492"/>
        <v>3</v>
      </c>
      <c r="K3693" s="1110"/>
      <c r="L3693" s="1110">
        <v>0.02</v>
      </c>
      <c r="M3693" s="1110">
        <f t="shared" ref="M3693:R3693" si="3494">L3693</f>
        <v>0.02</v>
      </c>
      <c r="N3693" s="1110">
        <f t="shared" si="3494"/>
        <v>0.02</v>
      </c>
      <c r="O3693" s="1110">
        <f t="shared" si="3494"/>
        <v>0.02</v>
      </c>
      <c r="P3693" s="1110">
        <f t="shared" si="3494"/>
        <v>0.02</v>
      </c>
      <c r="Q3693" s="1110">
        <f t="shared" si="3494"/>
        <v>0.02</v>
      </c>
      <c r="R3693" s="1110">
        <f t="shared" si="3494"/>
        <v>0.02</v>
      </c>
    </row>
    <row r="3694" spans="1:18" ht="13.5" customHeight="1" x14ac:dyDescent="0.2">
      <c r="A3694" s="1167"/>
      <c r="B3694" s="1027"/>
      <c r="D3694" s="1123"/>
      <c r="E3694" s="1123"/>
      <c r="G3694" s="1167"/>
      <c r="H3694" s="1167">
        <f t="shared" si="3492"/>
        <v>4</v>
      </c>
      <c r="K3694" s="1110"/>
      <c r="L3694" s="1110">
        <v>0.01</v>
      </c>
      <c r="M3694" s="1110">
        <f t="shared" ref="M3694:R3694" si="3495">L3694</f>
        <v>0.01</v>
      </c>
      <c r="N3694" s="1110">
        <f t="shared" si="3495"/>
        <v>0.01</v>
      </c>
      <c r="O3694" s="1110">
        <f t="shared" si="3495"/>
        <v>0.01</v>
      </c>
      <c r="P3694" s="1110">
        <f t="shared" si="3495"/>
        <v>0.01</v>
      </c>
      <c r="Q3694" s="1110">
        <f t="shared" si="3495"/>
        <v>0.01</v>
      </c>
      <c r="R3694" s="1110">
        <f t="shared" si="3495"/>
        <v>0.01</v>
      </c>
    </row>
    <row r="3695" spans="1:18" ht="13.5" customHeight="1" x14ac:dyDescent="0.2">
      <c r="A3695" s="1167"/>
      <c r="B3695" s="1027"/>
      <c r="D3695" s="1123"/>
      <c r="E3695" s="1123"/>
      <c r="G3695" s="1167"/>
      <c r="H3695" s="1167">
        <f t="shared" si="3492"/>
        <v>5</v>
      </c>
      <c r="K3695" s="1110"/>
      <c r="L3695" s="1110">
        <v>0.01</v>
      </c>
      <c r="M3695" s="1110">
        <f t="shared" ref="M3695:R3695" si="3496">L3695</f>
        <v>0.01</v>
      </c>
      <c r="N3695" s="1110">
        <f t="shared" si="3496"/>
        <v>0.01</v>
      </c>
      <c r="O3695" s="1110">
        <f t="shared" si="3496"/>
        <v>0.01</v>
      </c>
      <c r="P3695" s="1110">
        <f t="shared" si="3496"/>
        <v>0.01</v>
      </c>
      <c r="Q3695" s="1110">
        <f t="shared" si="3496"/>
        <v>0.01</v>
      </c>
      <c r="R3695" s="1110">
        <f t="shared" si="3496"/>
        <v>0.01</v>
      </c>
    </row>
    <row r="3696" spans="1:18" ht="13.5" customHeight="1" x14ac:dyDescent="0.2">
      <c r="A3696" s="1167"/>
      <c r="B3696" s="1027"/>
      <c r="D3696" s="1123"/>
      <c r="E3696" s="1123"/>
      <c r="G3696" s="1167"/>
      <c r="H3696" s="1167">
        <f t="shared" si="3492"/>
        <v>6</v>
      </c>
      <c r="K3696" s="1110"/>
      <c r="L3696" s="1110">
        <v>0.02</v>
      </c>
      <c r="M3696" s="1110">
        <f t="shared" ref="M3696:R3696" si="3497">L3696</f>
        <v>0.02</v>
      </c>
      <c r="N3696" s="1110">
        <f t="shared" si="3497"/>
        <v>0.02</v>
      </c>
      <c r="O3696" s="1110">
        <f t="shared" si="3497"/>
        <v>0.02</v>
      </c>
      <c r="P3696" s="1110">
        <f t="shared" si="3497"/>
        <v>0.02</v>
      </c>
      <c r="Q3696" s="1110">
        <f t="shared" si="3497"/>
        <v>0.02</v>
      </c>
      <c r="R3696" s="1110">
        <f t="shared" si="3497"/>
        <v>0.02</v>
      </c>
    </row>
    <row r="3697" spans="1:18" ht="13.5" customHeight="1" x14ac:dyDescent="0.2">
      <c r="A3697" s="1167"/>
      <c r="B3697" s="1027"/>
      <c r="D3697" s="1123"/>
      <c r="E3697" s="1123"/>
      <c r="G3697" s="1167"/>
      <c r="H3697" s="1167">
        <f t="shared" si="3492"/>
        <v>7</v>
      </c>
      <c r="K3697" s="1110"/>
      <c r="L3697" s="1110">
        <v>0.02</v>
      </c>
      <c r="M3697" s="1110">
        <f t="shared" ref="M3697:R3697" si="3498">L3697</f>
        <v>0.02</v>
      </c>
      <c r="N3697" s="1110">
        <f t="shared" si="3498"/>
        <v>0.02</v>
      </c>
      <c r="O3697" s="1110">
        <f t="shared" si="3498"/>
        <v>0.02</v>
      </c>
      <c r="P3697" s="1110">
        <f t="shared" si="3498"/>
        <v>0.02</v>
      </c>
      <c r="Q3697" s="1110">
        <f t="shared" si="3498"/>
        <v>0.02</v>
      </c>
      <c r="R3697" s="1110">
        <f t="shared" si="3498"/>
        <v>0.02</v>
      </c>
    </row>
    <row r="3698" spans="1:18" ht="13.5" customHeight="1" x14ac:dyDescent="0.2">
      <c r="A3698" s="1167"/>
      <c r="B3698" s="1027"/>
      <c r="D3698" s="1123"/>
      <c r="E3698" s="1123"/>
      <c r="G3698" s="1167"/>
      <c r="H3698" s="1167">
        <f t="shared" si="3492"/>
        <v>8</v>
      </c>
      <c r="K3698" s="1110"/>
      <c r="L3698" s="1110">
        <v>0.02</v>
      </c>
      <c r="M3698" s="1110">
        <f t="shared" ref="M3698:R3698" si="3499">L3698</f>
        <v>0.02</v>
      </c>
      <c r="N3698" s="1110">
        <f t="shared" si="3499"/>
        <v>0.02</v>
      </c>
      <c r="O3698" s="1110">
        <f t="shared" si="3499"/>
        <v>0.02</v>
      </c>
      <c r="P3698" s="1110">
        <f t="shared" si="3499"/>
        <v>0.02</v>
      </c>
      <c r="Q3698" s="1110">
        <f t="shared" si="3499"/>
        <v>0.02</v>
      </c>
      <c r="R3698" s="1110">
        <f t="shared" si="3499"/>
        <v>0.02</v>
      </c>
    </row>
    <row r="3699" spans="1:18" ht="13.5" customHeight="1" x14ac:dyDescent="0.2">
      <c r="A3699" s="1167"/>
      <c r="B3699" s="1027"/>
      <c r="D3699" s="1123"/>
      <c r="E3699" s="1123"/>
      <c r="G3699" s="1167"/>
      <c r="H3699" s="1167">
        <f t="shared" si="3492"/>
        <v>9</v>
      </c>
      <c r="K3699" s="1110"/>
      <c r="L3699" s="1110">
        <v>0.02</v>
      </c>
      <c r="M3699" s="1110">
        <f t="shared" ref="M3699:R3699" si="3500">L3699</f>
        <v>0.02</v>
      </c>
      <c r="N3699" s="1110">
        <f t="shared" si="3500"/>
        <v>0.02</v>
      </c>
      <c r="O3699" s="1110">
        <f t="shared" si="3500"/>
        <v>0.02</v>
      </c>
      <c r="P3699" s="1110">
        <f t="shared" si="3500"/>
        <v>0.02</v>
      </c>
      <c r="Q3699" s="1110">
        <f t="shared" si="3500"/>
        <v>0.02</v>
      </c>
      <c r="R3699" s="1110">
        <f t="shared" si="3500"/>
        <v>0.02</v>
      </c>
    </row>
    <row r="3700" spans="1:18" ht="13.5" customHeight="1" x14ac:dyDescent="0.2">
      <c r="A3700" s="1167"/>
      <c r="B3700" s="1027"/>
      <c r="D3700" s="1123"/>
      <c r="E3700" s="1123"/>
      <c r="G3700" s="1167"/>
      <c r="H3700" s="1167">
        <f t="shared" si="3492"/>
        <v>10</v>
      </c>
      <c r="K3700" s="1110"/>
      <c r="L3700" s="1110">
        <v>0.02</v>
      </c>
      <c r="M3700" s="1110">
        <f t="shared" ref="M3700:R3700" si="3501">L3700</f>
        <v>0.02</v>
      </c>
      <c r="N3700" s="1110">
        <f t="shared" si="3501"/>
        <v>0.02</v>
      </c>
      <c r="O3700" s="1110">
        <f t="shared" si="3501"/>
        <v>0.02</v>
      </c>
      <c r="P3700" s="1110">
        <f t="shared" si="3501"/>
        <v>0.02</v>
      </c>
      <c r="Q3700" s="1110">
        <f t="shared" si="3501"/>
        <v>0.02</v>
      </c>
      <c r="R3700" s="1110">
        <f t="shared" si="3501"/>
        <v>0.02</v>
      </c>
    </row>
    <row r="3701" spans="1:18" ht="13.5" customHeight="1" x14ac:dyDescent="0.2">
      <c r="A3701" s="1167"/>
      <c r="B3701" s="1027"/>
      <c r="D3701" s="1123"/>
      <c r="E3701" s="1123"/>
      <c r="G3701" s="1167"/>
      <c r="H3701" s="1167">
        <f t="shared" si="3492"/>
        <v>11</v>
      </c>
      <c r="K3701" s="1110"/>
      <c r="L3701" s="1110">
        <v>0.02</v>
      </c>
      <c r="M3701" s="1110">
        <f t="shared" ref="M3701:R3701" si="3502">L3701</f>
        <v>0.02</v>
      </c>
      <c r="N3701" s="1110">
        <f t="shared" si="3502"/>
        <v>0.02</v>
      </c>
      <c r="O3701" s="1110">
        <f t="shared" si="3502"/>
        <v>0.02</v>
      </c>
      <c r="P3701" s="1110">
        <f t="shared" si="3502"/>
        <v>0.02</v>
      </c>
      <c r="Q3701" s="1110">
        <f t="shared" si="3502"/>
        <v>0.02</v>
      </c>
      <c r="R3701" s="1110">
        <f t="shared" si="3502"/>
        <v>0.02</v>
      </c>
    </row>
    <row r="3702" spans="1:18" ht="13.5" customHeight="1" x14ac:dyDescent="0.2">
      <c r="A3702" s="1167"/>
      <c r="B3702" s="1027"/>
      <c r="D3702" s="1123"/>
      <c r="E3702" s="1123"/>
      <c r="G3702" s="1167"/>
      <c r="H3702" s="1167">
        <f t="shared" si="3492"/>
        <v>12</v>
      </c>
      <c r="K3702" s="1110"/>
      <c r="L3702" s="1110">
        <v>0.02</v>
      </c>
      <c r="M3702" s="1110">
        <f t="shared" ref="M3702:R3702" si="3503">L3702</f>
        <v>0.02</v>
      </c>
      <c r="N3702" s="1110">
        <f t="shared" si="3503"/>
        <v>0.02</v>
      </c>
      <c r="O3702" s="1110">
        <f t="shared" si="3503"/>
        <v>0.02</v>
      </c>
      <c r="P3702" s="1110">
        <f t="shared" si="3503"/>
        <v>0.02</v>
      </c>
      <c r="Q3702" s="1110">
        <f t="shared" si="3503"/>
        <v>0.02</v>
      </c>
      <c r="R3702" s="1110">
        <f t="shared" si="3503"/>
        <v>0.02</v>
      </c>
    </row>
    <row r="3703" spans="1:18" ht="13.5" customHeight="1" x14ac:dyDescent="0.2">
      <c r="A3703" s="1167"/>
      <c r="B3703" s="1027"/>
      <c r="D3703" s="1123"/>
      <c r="E3703" s="1123"/>
      <c r="G3703" s="1167"/>
      <c r="H3703" s="1167">
        <f t="shared" si="3492"/>
        <v>13</v>
      </c>
      <c r="K3703" s="1110"/>
      <c r="L3703" s="1110">
        <v>0.02</v>
      </c>
      <c r="M3703" s="1110">
        <f t="shared" ref="M3703:R3703" si="3504">L3703</f>
        <v>0.02</v>
      </c>
      <c r="N3703" s="1110">
        <f t="shared" si="3504"/>
        <v>0.02</v>
      </c>
      <c r="O3703" s="1110">
        <f t="shared" si="3504"/>
        <v>0.02</v>
      </c>
      <c r="P3703" s="1110">
        <f t="shared" si="3504"/>
        <v>0.02</v>
      </c>
      <c r="Q3703" s="1110">
        <f t="shared" si="3504"/>
        <v>0.02</v>
      </c>
      <c r="R3703" s="1110">
        <f t="shared" si="3504"/>
        <v>0.02</v>
      </c>
    </row>
    <row r="3704" spans="1:18" ht="13.5" customHeight="1" x14ac:dyDescent="0.2">
      <c r="A3704" s="1167"/>
      <c r="B3704" s="1027"/>
      <c r="D3704" s="1123"/>
      <c r="E3704" s="1123"/>
      <c r="G3704" s="1167"/>
      <c r="H3704" s="1167">
        <f t="shared" si="3492"/>
        <v>14</v>
      </c>
      <c r="K3704" s="1110"/>
      <c r="L3704" s="1110">
        <v>0.02</v>
      </c>
      <c r="M3704" s="1110">
        <f t="shared" ref="M3704:R3704" si="3505">L3704</f>
        <v>0.02</v>
      </c>
      <c r="N3704" s="1110">
        <f t="shared" si="3505"/>
        <v>0.02</v>
      </c>
      <c r="O3704" s="1110">
        <f t="shared" si="3505"/>
        <v>0.02</v>
      </c>
      <c r="P3704" s="1110">
        <f t="shared" si="3505"/>
        <v>0.02</v>
      </c>
      <c r="Q3704" s="1110">
        <f t="shared" si="3505"/>
        <v>0.02</v>
      </c>
      <c r="R3704" s="1110">
        <f t="shared" si="3505"/>
        <v>0.02</v>
      </c>
    </row>
    <row r="3705" spans="1:18" ht="13.5" customHeight="1" x14ac:dyDescent="0.2">
      <c r="A3705" s="1167"/>
      <c r="B3705" s="1027"/>
      <c r="D3705" s="1123"/>
      <c r="E3705" s="1123"/>
      <c r="G3705" s="1167"/>
      <c r="H3705" s="1167">
        <f t="shared" si="3492"/>
        <v>15</v>
      </c>
      <c r="K3705" s="1110"/>
      <c r="L3705" s="1110">
        <v>0.02</v>
      </c>
      <c r="M3705" s="1110">
        <f t="shared" ref="M3705:R3705" si="3506">L3705</f>
        <v>0.02</v>
      </c>
      <c r="N3705" s="1110">
        <f t="shared" si="3506"/>
        <v>0.02</v>
      </c>
      <c r="O3705" s="1110">
        <f t="shared" si="3506"/>
        <v>0.02</v>
      </c>
      <c r="P3705" s="1110">
        <f t="shared" si="3506"/>
        <v>0.02</v>
      </c>
      <c r="Q3705" s="1110">
        <f t="shared" si="3506"/>
        <v>0.02</v>
      </c>
      <c r="R3705" s="1110">
        <f t="shared" si="3506"/>
        <v>0.02</v>
      </c>
    </row>
    <row r="3706" spans="1:18" ht="13.5" customHeight="1" x14ac:dyDescent="0.2">
      <c r="A3706" s="1167"/>
      <c r="B3706" s="1027"/>
      <c r="D3706" s="1123"/>
      <c r="E3706" s="1123"/>
      <c r="G3706" s="1167"/>
      <c r="H3706" s="1167">
        <f t="shared" si="3492"/>
        <v>16</v>
      </c>
      <c r="K3706" s="1110"/>
      <c r="L3706" s="1110">
        <v>0.02</v>
      </c>
      <c r="M3706" s="1110">
        <f t="shared" ref="M3706:R3706" si="3507">L3706</f>
        <v>0.02</v>
      </c>
      <c r="N3706" s="1110">
        <f t="shared" si="3507"/>
        <v>0.02</v>
      </c>
      <c r="O3706" s="1110">
        <f t="shared" si="3507"/>
        <v>0.02</v>
      </c>
      <c r="P3706" s="1110">
        <f t="shared" si="3507"/>
        <v>0.02</v>
      </c>
      <c r="Q3706" s="1110">
        <f t="shared" si="3507"/>
        <v>0.02</v>
      </c>
      <c r="R3706" s="1110">
        <f t="shared" si="3507"/>
        <v>0.02</v>
      </c>
    </row>
    <row r="3707" spans="1:18" ht="13.5" customHeight="1" x14ac:dyDescent="0.2">
      <c r="A3707" s="1167"/>
      <c r="B3707" s="1027"/>
      <c r="D3707" s="1123"/>
      <c r="E3707" s="1123"/>
      <c r="G3707" s="1167"/>
      <c r="H3707" s="1167">
        <f t="shared" si="3492"/>
        <v>17</v>
      </c>
      <c r="K3707" s="1110"/>
      <c r="L3707" s="1110">
        <v>0.02</v>
      </c>
      <c r="M3707" s="1110">
        <f t="shared" ref="M3707:R3707" si="3508">L3707</f>
        <v>0.02</v>
      </c>
      <c r="N3707" s="1110">
        <f t="shared" si="3508"/>
        <v>0.02</v>
      </c>
      <c r="O3707" s="1110">
        <f t="shared" si="3508"/>
        <v>0.02</v>
      </c>
      <c r="P3707" s="1110">
        <f t="shared" si="3508"/>
        <v>0.02</v>
      </c>
      <c r="Q3707" s="1110">
        <f t="shared" si="3508"/>
        <v>0.02</v>
      </c>
      <c r="R3707" s="1110">
        <f t="shared" si="3508"/>
        <v>0.02</v>
      </c>
    </row>
    <row r="3708" spans="1:18" ht="13.5" customHeight="1" x14ac:dyDescent="0.2">
      <c r="A3708" s="1167"/>
      <c r="B3708" s="1027"/>
      <c r="D3708" s="1123"/>
      <c r="E3708" s="1123"/>
      <c r="G3708" s="1167"/>
      <c r="H3708" s="1167">
        <f t="shared" si="3492"/>
        <v>18</v>
      </c>
      <c r="K3708" s="1110"/>
      <c r="L3708" s="1110">
        <v>0.02</v>
      </c>
      <c r="M3708" s="1110">
        <f t="shared" ref="M3708:R3708" si="3509">L3708</f>
        <v>0.02</v>
      </c>
      <c r="N3708" s="1110">
        <f t="shared" si="3509"/>
        <v>0.02</v>
      </c>
      <c r="O3708" s="1110">
        <f t="shared" si="3509"/>
        <v>0.02</v>
      </c>
      <c r="P3708" s="1110">
        <f t="shared" si="3509"/>
        <v>0.02</v>
      </c>
      <c r="Q3708" s="1110">
        <f t="shared" si="3509"/>
        <v>0.02</v>
      </c>
      <c r="R3708" s="1110">
        <f t="shared" si="3509"/>
        <v>0.02</v>
      </c>
    </row>
    <row r="3709" spans="1:18" ht="13.5" customHeight="1" x14ac:dyDescent="0.2">
      <c r="A3709" s="1167"/>
      <c r="B3709" s="1027"/>
      <c r="D3709" s="1123"/>
      <c r="E3709" s="1123"/>
      <c r="G3709" s="1167"/>
      <c r="H3709" s="1167">
        <f t="shared" si="3492"/>
        <v>19</v>
      </c>
      <c r="K3709" s="1110"/>
      <c r="L3709" s="1110">
        <v>0.02</v>
      </c>
      <c r="M3709" s="1110">
        <f t="shared" ref="M3709:R3709" si="3510">L3709</f>
        <v>0.02</v>
      </c>
      <c r="N3709" s="1110">
        <f t="shared" si="3510"/>
        <v>0.02</v>
      </c>
      <c r="O3709" s="1110">
        <f t="shared" si="3510"/>
        <v>0.02</v>
      </c>
      <c r="P3709" s="1110">
        <f t="shared" si="3510"/>
        <v>0.02</v>
      </c>
      <c r="Q3709" s="1110">
        <f t="shared" si="3510"/>
        <v>0.02</v>
      </c>
      <c r="R3709" s="1110">
        <f t="shared" si="3510"/>
        <v>0.02</v>
      </c>
    </row>
    <row r="3710" spans="1:18" ht="13.5" customHeight="1" x14ac:dyDescent="0.2">
      <c r="A3710" s="1167"/>
      <c r="B3710" s="1027"/>
      <c r="D3710" s="1123"/>
      <c r="E3710" s="1123"/>
      <c r="G3710" s="1167"/>
      <c r="H3710" s="1167">
        <f t="shared" si="3492"/>
        <v>20</v>
      </c>
      <c r="K3710" s="1110"/>
      <c r="L3710" s="1110">
        <v>0.03</v>
      </c>
      <c r="M3710" s="1110">
        <f t="shared" ref="M3710:R3710" si="3511">L3710</f>
        <v>0.03</v>
      </c>
      <c r="N3710" s="1110">
        <f t="shared" si="3511"/>
        <v>0.03</v>
      </c>
      <c r="O3710" s="1110">
        <f t="shared" si="3511"/>
        <v>0.03</v>
      </c>
      <c r="P3710" s="1110">
        <f t="shared" si="3511"/>
        <v>0.03</v>
      </c>
      <c r="Q3710" s="1110">
        <f t="shared" si="3511"/>
        <v>0.03</v>
      </c>
      <c r="R3710" s="1110">
        <f t="shared" si="3511"/>
        <v>0.03</v>
      </c>
    </row>
    <row r="3711" spans="1:18" ht="13.5" customHeight="1" x14ac:dyDescent="0.2">
      <c r="A3711" s="1167"/>
      <c r="B3711" s="1027"/>
      <c r="D3711" s="1123"/>
      <c r="E3711" s="1123"/>
      <c r="G3711" s="1167"/>
      <c r="H3711" s="1167">
        <f t="shared" si="3492"/>
        <v>21</v>
      </c>
      <c r="K3711" s="1110"/>
      <c r="L3711" s="1110">
        <v>0.02</v>
      </c>
      <c r="M3711" s="1110">
        <f t="shared" ref="M3711:R3711" si="3512">L3711</f>
        <v>0.02</v>
      </c>
      <c r="N3711" s="1110">
        <f t="shared" si="3512"/>
        <v>0.02</v>
      </c>
      <c r="O3711" s="1110">
        <f t="shared" si="3512"/>
        <v>0.02</v>
      </c>
      <c r="P3711" s="1110">
        <f t="shared" si="3512"/>
        <v>0.02</v>
      </c>
      <c r="Q3711" s="1110">
        <f t="shared" si="3512"/>
        <v>0.02</v>
      </c>
      <c r="R3711" s="1110">
        <f t="shared" si="3512"/>
        <v>0.02</v>
      </c>
    </row>
    <row r="3712" spans="1:18" ht="13.5" customHeight="1" x14ac:dyDescent="0.2">
      <c r="A3712" s="1167"/>
      <c r="B3712" s="1027"/>
      <c r="D3712" s="1123"/>
      <c r="E3712" s="1123"/>
      <c r="G3712" s="1167"/>
      <c r="H3712" s="1167">
        <f t="shared" si="3492"/>
        <v>22</v>
      </c>
      <c r="K3712" s="1110"/>
      <c r="L3712" s="1110">
        <v>0.03</v>
      </c>
      <c r="M3712" s="1110">
        <f t="shared" ref="M3712:R3712" si="3513">L3712</f>
        <v>0.03</v>
      </c>
      <c r="N3712" s="1110">
        <f t="shared" si="3513"/>
        <v>0.03</v>
      </c>
      <c r="O3712" s="1110">
        <f t="shared" si="3513"/>
        <v>0.03</v>
      </c>
      <c r="P3712" s="1110">
        <f t="shared" si="3513"/>
        <v>0.03</v>
      </c>
      <c r="Q3712" s="1110">
        <f t="shared" si="3513"/>
        <v>0.03</v>
      </c>
      <c r="R3712" s="1110">
        <f t="shared" si="3513"/>
        <v>0.03</v>
      </c>
    </row>
    <row r="3713" spans="1:18" ht="13.5" customHeight="1" x14ac:dyDescent="0.2">
      <c r="A3713" s="1167"/>
      <c r="B3713" s="1027"/>
      <c r="D3713" s="1123"/>
      <c r="E3713" s="1123"/>
      <c r="G3713" s="1167"/>
      <c r="H3713" s="1167">
        <f t="shared" si="3492"/>
        <v>23</v>
      </c>
      <c r="K3713" s="1110"/>
      <c r="L3713" s="1110">
        <v>0.02</v>
      </c>
      <c r="M3713" s="1110">
        <f t="shared" ref="M3713:R3713" si="3514">L3713</f>
        <v>0.02</v>
      </c>
      <c r="N3713" s="1110">
        <f t="shared" si="3514"/>
        <v>0.02</v>
      </c>
      <c r="O3713" s="1110">
        <f t="shared" si="3514"/>
        <v>0.02</v>
      </c>
      <c r="P3713" s="1110">
        <f t="shared" si="3514"/>
        <v>0.02</v>
      </c>
      <c r="Q3713" s="1110">
        <f t="shared" si="3514"/>
        <v>0.02</v>
      </c>
      <c r="R3713" s="1110">
        <f t="shared" si="3514"/>
        <v>0.02</v>
      </c>
    </row>
    <row r="3714" spans="1:18" ht="13.5" customHeight="1" x14ac:dyDescent="0.2">
      <c r="A3714" s="1167"/>
      <c r="B3714" s="1027"/>
      <c r="D3714" s="1123"/>
      <c r="E3714" s="1123"/>
      <c r="G3714" s="1167"/>
      <c r="K3714" s="1110"/>
      <c r="M3714" s="1110"/>
      <c r="R3714" s="1120"/>
    </row>
    <row r="3715" spans="1:18" ht="13.5" customHeight="1" x14ac:dyDescent="0.2">
      <c r="A3715" s="1167"/>
      <c r="B3715" s="1123" t="s">
        <v>810</v>
      </c>
      <c r="C3715" s="1167"/>
      <c r="D3715" s="1123" t="s">
        <v>3584</v>
      </c>
      <c r="E3715" s="1123" t="s">
        <v>3584</v>
      </c>
      <c r="F3715" s="1110" t="s">
        <v>92</v>
      </c>
      <c r="G3715" s="1167">
        <v>5</v>
      </c>
      <c r="H3715" s="1167">
        <v>0</v>
      </c>
      <c r="K3715" s="1110"/>
      <c r="L3715" s="1110">
        <v>0.02</v>
      </c>
      <c r="M3715" s="1110">
        <f t="shared" ref="M3715:R3715" si="3515">L3715</f>
        <v>0.02</v>
      </c>
      <c r="N3715" s="1110">
        <f t="shared" si="3515"/>
        <v>0.02</v>
      </c>
      <c r="O3715" s="1110">
        <f t="shared" si="3515"/>
        <v>0.02</v>
      </c>
      <c r="P3715" s="1110">
        <f t="shared" si="3515"/>
        <v>0.02</v>
      </c>
      <c r="Q3715" s="1110">
        <f t="shared" si="3515"/>
        <v>0.02</v>
      </c>
      <c r="R3715" s="1110">
        <f t="shared" si="3515"/>
        <v>0.02</v>
      </c>
    </row>
    <row r="3716" spans="1:18" ht="13.5" customHeight="1" x14ac:dyDescent="0.2">
      <c r="A3716" s="1167"/>
      <c r="B3716" s="1123" t="s">
        <v>5864</v>
      </c>
      <c r="C3716" s="1167" t="s">
        <v>6246</v>
      </c>
      <c r="D3716" s="1123"/>
      <c r="E3716" s="1123"/>
      <c r="G3716" s="1167"/>
      <c r="H3716" s="1167">
        <f>H3715+1</f>
        <v>1</v>
      </c>
      <c r="K3716" s="1110"/>
      <c r="L3716" s="1110">
        <v>0.02</v>
      </c>
      <c r="M3716" s="1110">
        <f t="shared" ref="M3716:R3716" si="3516">L3716</f>
        <v>0.02</v>
      </c>
      <c r="N3716" s="1110">
        <f t="shared" si="3516"/>
        <v>0.02</v>
      </c>
      <c r="O3716" s="1110">
        <f t="shared" si="3516"/>
        <v>0.02</v>
      </c>
      <c r="P3716" s="1110">
        <f t="shared" si="3516"/>
        <v>0.02</v>
      </c>
      <c r="Q3716" s="1110">
        <f t="shared" si="3516"/>
        <v>0.02</v>
      </c>
      <c r="R3716" s="1110">
        <f t="shared" si="3516"/>
        <v>0.02</v>
      </c>
    </row>
    <row r="3717" spans="1:18" ht="13.5" customHeight="1" x14ac:dyDescent="0.2">
      <c r="A3717" s="1167"/>
      <c r="B3717" s="1123" t="s">
        <v>2534</v>
      </c>
      <c r="C3717" s="1167" t="s">
        <v>5316</v>
      </c>
      <c r="D3717" s="1123"/>
      <c r="E3717" s="1123"/>
      <c r="G3717" s="1167"/>
      <c r="H3717" s="1167">
        <f t="shared" ref="H3717:H3738" si="3517">H3716+1</f>
        <v>2</v>
      </c>
      <c r="K3717" s="1110"/>
      <c r="L3717" s="1110">
        <v>0.03</v>
      </c>
      <c r="M3717" s="1110">
        <f t="shared" ref="M3717:R3717" si="3518">L3717</f>
        <v>0.03</v>
      </c>
      <c r="N3717" s="1110">
        <f t="shared" si="3518"/>
        <v>0.03</v>
      </c>
      <c r="O3717" s="1110">
        <f t="shared" si="3518"/>
        <v>0.03</v>
      </c>
      <c r="P3717" s="1110">
        <f t="shared" si="3518"/>
        <v>0.03</v>
      </c>
      <c r="Q3717" s="1110">
        <f t="shared" si="3518"/>
        <v>0.03</v>
      </c>
      <c r="R3717" s="1110">
        <f t="shared" si="3518"/>
        <v>0.03</v>
      </c>
    </row>
    <row r="3718" spans="1:18" ht="13.5" customHeight="1" x14ac:dyDescent="0.2">
      <c r="A3718" s="1167"/>
      <c r="B3718" s="1123"/>
      <c r="C3718" s="1167"/>
      <c r="D3718" s="1123"/>
      <c r="E3718" s="1123"/>
      <c r="G3718" s="1167"/>
      <c r="H3718" s="1167">
        <f t="shared" si="3517"/>
        <v>3</v>
      </c>
      <c r="K3718" s="1110"/>
      <c r="L3718" s="1110">
        <v>0.03</v>
      </c>
      <c r="M3718" s="1110">
        <f t="shared" ref="M3718:R3718" si="3519">L3718</f>
        <v>0.03</v>
      </c>
      <c r="N3718" s="1110">
        <f t="shared" si="3519"/>
        <v>0.03</v>
      </c>
      <c r="O3718" s="1110">
        <f t="shared" si="3519"/>
        <v>0.03</v>
      </c>
      <c r="P3718" s="1110">
        <f t="shared" si="3519"/>
        <v>0.03</v>
      </c>
      <c r="Q3718" s="1110">
        <f t="shared" si="3519"/>
        <v>0.03</v>
      </c>
      <c r="R3718" s="1110">
        <f t="shared" si="3519"/>
        <v>0.03</v>
      </c>
    </row>
    <row r="3719" spans="1:18" ht="13.5" customHeight="1" x14ac:dyDescent="0.2">
      <c r="A3719" s="1167"/>
      <c r="B3719" s="1123"/>
      <c r="C3719" s="1167"/>
      <c r="D3719" s="1123"/>
      <c r="E3719" s="1123"/>
      <c r="G3719" s="1167"/>
      <c r="H3719" s="1167">
        <f t="shared" si="3517"/>
        <v>4</v>
      </c>
      <c r="K3719" s="1110"/>
      <c r="L3719" s="1110">
        <v>0.03</v>
      </c>
      <c r="M3719" s="1110">
        <f t="shared" ref="M3719:R3719" si="3520">L3719</f>
        <v>0.03</v>
      </c>
      <c r="N3719" s="1110">
        <f t="shared" si="3520"/>
        <v>0.03</v>
      </c>
      <c r="O3719" s="1110">
        <f t="shared" si="3520"/>
        <v>0.03</v>
      </c>
      <c r="P3719" s="1110">
        <f t="shared" si="3520"/>
        <v>0.03</v>
      </c>
      <c r="Q3719" s="1110">
        <f t="shared" si="3520"/>
        <v>0.03</v>
      </c>
      <c r="R3719" s="1110">
        <f t="shared" si="3520"/>
        <v>0.03</v>
      </c>
    </row>
    <row r="3720" spans="1:18" ht="13.5" customHeight="1" x14ac:dyDescent="0.2">
      <c r="A3720" s="1167"/>
      <c r="B3720" s="1123"/>
      <c r="C3720" s="1167"/>
      <c r="D3720" s="1123"/>
      <c r="E3720" s="1123"/>
      <c r="G3720" s="1167"/>
      <c r="H3720" s="1167">
        <f t="shared" si="3517"/>
        <v>5</v>
      </c>
      <c r="K3720" s="1110"/>
      <c r="L3720" s="1110">
        <v>0.04</v>
      </c>
      <c r="M3720" s="1110">
        <f t="shared" ref="M3720:R3720" si="3521">L3720</f>
        <v>0.04</v>
      </c>
      <c r="N3720" s="1110">
        <f t="shared" si="3521"/>
        <v>0.04</v>
      </c>
      <c r="O3720" s="1110">
        <f t="shared" si="3521"/>
        <v>0.04</v>
      </c>
      <c r="P3720" s="1110">
        <f t="shared" si="3521"/>
        <v>0.04</v>
      </c>
      <c r="Q3720" s="1110">
        <f t="shared" si="3521"/>
        <v>0.04</v>
      </c>
      <c r="R3720" s="1110">
        <f t="shared" si="3521"/>
        <v>0.04</v>
      </c>
    </row>
    <row r="3721" spans="1:18" ht="13.5" customHeight="1" x14ac:dyDescent="0.2">
      <c r="A3721" s="1167"/>
      <c r="B3721" s="1123"/>
      <c r="C3721" s="1167"/>
      <c r="D3721" s="1123"/>
      <c r="E3721" s="1123"/>
      <c r="G3721" s="1167"/>
      <c r="H3721" s="1167">
        <f t="shared" si="3517"/>
        <v>6</v>
      </c>
      <c r="K3721" s="1110"/>
      <c r="L3721" s="1110">
        <v>0.04</v>
      </c>
      <c r="M3721" s="1110">
        <f t="shared" ref="M3721:R3721" si="3522">L3721</f>
        <v>0.04</v>
      </c>
      <c r="N3721" s="1110">
        <f t="shared" si="3522"/>
        <v>0.04</v>
      </c>
      <c r="O3721" s="1110">
        <f t="shared" si="3522"/>
        <v>0.04</v>
      </c>
      <c r="P3721" s="1110">
        <f t="shared" si="3522"/>
        <v>0.04</v>
      </c>
      <c r="Q3721" s="1110">
        <f t="shared" si="3522"/>
        <v>0.04</v>
      </c>
      <c r="R3721" s="1110">
        <f t="shared" si="3522"/>
        <v>0.04</v>
      </c>
    </row>
    <row r="3722" spans="1:18" ht="13.5" customHeight="1" x14ac:dyDescent="0.2">
      <c r="A3722" s="1167"/>
      <c r="B3722" s="1123"/>
      <c r="C3722" s="1167"/>
      <c r="D3722" s="1123"/>
      <c r="E3722" s="1123"/>
      <c r="G3722" s="1167"/>
      <c r="H3722" s="1167">
        <f t="shared" si="3517"/>
        <v>7</v>
      </c>
      <c r="K3722" s="1110"/>
      <c r="L3722" s="1110">
        <v>0.03</v>
      </c>
      <c r="M3722" s="1110">
        <f t="shared" ref="M3722:R3722" si="3523">L3722</f>
        <v>0.03</v>
      </c>
      <c r="N3722" s="1110">
        <f t="shared" si="3523"/>
        <v>0.03</v>
      </c>
      <c r="O3722" s="1110">
        <f t="shared" si="3523"/>
        <v>0.03</v>
      </c>
      <c r="P3722" s="1110">
        <f t="shared" si="3523"/>
        <v>0.03</v>
      </c>
      <c r="Q3722" s="1110">
        <f t="shared" si="3523"/>
        <v>0.03</v>
      </c>
      <c r="R3722" s="1110">
        <f t="shared" si="3523"/>
        <v>0.03</v>
      </c>
    </row>
    <row r="3723" spans="1:18" ht="13.5" customHeight="1" x14ac:dyDescent="0.2">
      <c r="A3723" s="1167"/>
      <c r="B3723" s="1123"/>
      <c r="C3723" s="1167"/>
      <c r="D3723" s="1123"/>
      <c r="E3723" s="1123"/>
      <c r="G3723" s="1167"/>
      <c r="H3723" s="1167">
        <f t="shared" si="3517"/>
        <v>8</v>
      </c>
      <c r="K3723" s="1110"/>
      <c r="L3723" s="1110">
        <v>0.03</v>
      </c>
      <c r="M3723" s="1110">
        <f t="shared" ref="M3723:R3723" si="3524">L3723</f>
        <v>0.03</v>
      </c>
      <c r="N3723" s="1110">
        <f t="shared" si="3524"/>
        <v>0.03</v>
      </c>
      <c r="O3723" s="1110">
        <f t="shared" si="3524"/>
        <v>0.03</v>
      </c>
      <c r="P3723" s="1110">
        <f t="shared" si="3524"/>
        <v>0.03</v>
      </c>
      <c r="Q3723" s="1110">
        <f t="shared" si="3524"/>
        <v>0.03</v>
      </c>
      <c r="R3723" s="1110">
        <f t="shared" si="3524"/>
        <v>0.03</v>
      </c>
    </row>
    <row r="3724" spans="1:18" ht="13.5" customHeight="1" x14ac:dyDescent="0.2">
      <c r="A3724" s="1167"/>
      <c r="B3724" s="1123"/>
      <c r="C3724" s="1167"/>
      <c r="D3724" s="1123"/>
      <c r="E3724" s="1123"/>
      <c r="G3724" s="1167"/>
      <c r="H3724" s="1167">
        <f t="shared" si="3517"/>
        <v>9</v>
      </c>
      <c r="K3724" s="1110"/>
      <c r="L3724" s="1110">
        <v>0.04</v>
      </c>
      <c r="M3724" s="1110">
        <f t="shared" ref="M3724:R3724" si="3525">L3724</f>
        <v>0.04</v>
      </c>
      <c r="N3724" s="1110">
        <f t="shared" si="3525"/>
        <v>0.04</v>
      </c>
      <c r="O3724" s="1110">
        <f t="shared" si="3525"/>
        <v>0.04</v>
      </c>
      <c r="P3724" s="1110">
        <f t="shared" si="3525"/>
        <v>0.04</v>
      </c>
      <c r="Q3724" s="1110">
        <f t="shared" si="3525"/>
        <v>0.04</v>
      </c>
      <c r="R3724" s="1110">
        <f t="shared" si="3525"/>
        <v>0.04</v>
      </c>
    </row>
    <row r="3725" spans="1:18" ht="13.5" customHeight="1" x14ac:dyDescent="0.2">
      <c r="A3725" s="1167"/>
      <c r="B3725" s="1123"/>
      <c r="C3725" s="1167"/>
      <c r="D3725" s="1123"/>
      <c r="E3725" s="1123"/>
      <c r="G3725" s="1167"/>
      <c r="H3725" s="1167">
        <f t="shared" si="3517"/>
        <v>10</v>
      </c>
      <c r="K3725" s="1110"/>
      <c r="L3725" s="1110">
        <v>0.05</v>
      </c>
      <c r="M3725" s="1110">
        <f t="shared" ref="M3725:R3725" si="3526">L3725</f>
        <v>0.05</v>
      </c>
      <c r="N3725" s="1110">
        <f t="shared" si="3526"/>
        <v>0.05</v>
      </c>
      <c r="O3725" s="1110">
        <f t="shared" si="3526"/>
        <v>0.05</v>
      </c>
      <c r="P3725" s="1110">
        <f t="shared" si="3526"/>
        <v>0.05</v>
      </c>
      <c r="Q3725" s="1110">
        <f t="shared" si="3526"/>
        <v>0.05</v>
      </c>
      <c r="R3725" s="1110">
        <f t="shared" si="3526"/>
        <v>0.05</v>
      </c>
    </row>
    <row r="3726" spans="1:18" ht="13.5" customHeight="1" x14ac:dyDescent="0.2">
      <c r="A3726" s="1167"/>
      <c r="B3726" s="1123"/>
      <c r="C3726" s="1167"/>
      <c r="D3726" s="1123"/>
      <c r="E3726" s="1123"/>
      <c r="G3726" s="1167"/>
      <c r="H3726" s="1167">
        <f t="shared" si="3517"/>
        <v>11</v>
      </c>
      <c r="K3726" s="1110"/>
      <c r="L3726" s="1110">
        <v>0.04</v>
      </c>
      <c r="M3726" s="1110">
        <f t="shared" ref="M3726:R3726" si="3527">L3726</f>
        <v>0.04</v>
      </c>
      <c r="N3726" s="1110">
        <f t="shared" si="3527"/>
        <v>0.04</v>
      </c>
      <c r="O3726" s="1110">
        <f t="shared" si="3527"/>
        <v>0.04</v>
      </c>
      <c r="P3726" s="1110">
        <f t="shared" si="3527"/>
        <v>0.04</v>
      </c>
      <c r="Q3726" s="1110">
        <f t="shared" si="3527"/>
        <v>0.04</v>
      </c>
      <c r="R3726" s="1110">
        <f t="shared" si="3527"/>
        <v>0.04</v>
      </c>
    </row>
    <row r="3727" spans="1:18" ht="13.5" customHeight="1" x14ac:dyDescent="0.2">
      <c r="A3727" s="1167"/>
      <c r="B3727" s="1123"/>
      <c r="C3727" s="1167"/>
      <c r="D3727" s="1123"/>
      <c r="E3727" s="1123"/>
      <c r="G3727" s="1167"/>
      <c r="H3727" s="1167">
        <f t="shared" si="3517"/>
        <v>12</v>
      </c>
      <c r="K3727" s="1110"/>
      <c r="L3727" s="1110">
        <v>0.05</v>
      </c>
      <c r="M3727" s="1110">
        <f t="shared" ref="M3727:R3727" si="3528">L3727</f>
        <v>0.05</v>
      </c>
      <c r="N3727" s="1110">
        <f t="shared" si="3528"/>
        <v>0.05</v>
      </c>
      <c r="O3727" s="1110">
        <f t="shared" si="3528"/>
        <v>0.05</v>
      </c>
      <c r="P3727" s="1110">
        <f t="shared" si="3528"/>
        <v>0.05</v>
      </c>
      <c r="Q3727" s="1110">
        <f t="shared" si="3528"/>
        <v>0.05</v>
      </c>
      <c r="R3727" s="1110">
        <f t="shared" si="3528"/>
        <v>0.05</v>
      </c>
    </row>
    <row r="3728" spans="1:18" ht="13.5" customHeight="1" x14ac:dyDescent="0.2">
      <c r="A3728" s="1167"/>
      <c r="B3728" s="1123"/>
      <c r="C3728" s="1167"/>
      <c r="D3728" s="1123"/>
      <c r="E3728" s="1123"/>
      <c r="G3728" s="1167"/>
      <c r="H3728" s="1167">
        <f t="shared" si="3517"/>
        <v>13</v>
      </c>
      <c r="K3728" s="1110"/>
      <c r="L3728" s="1110">
        <v>0.05</v>
      </c>
      <c r="M3728" s="1110">
        <f t="shared" ref="M3728:R3728" si="3529">L3728</f>
        <v>0.05</v>
      </c>
      <c r="N3728" s="1110">
        <f t="shared" si="3529"/>
        <v>0.05</v>
      </c>
      <c r="O3728" s="1110">
        <f t="shared" si="3529"/>
        <v>0.05</v>
      </c>
      <c r="P3728" s="1110">
        <f t="shared" si="3529"/>
        <v>0.05</v>
      </c>
      <c r="Q3728" s="1110">
        <f t="shared" si="3529"/>
        <v>0.05</v>
      </c>
      <c r="R3728" s="1110">
        <f t="shared" si="3529"/>
        <v>0.05</v>
      </c>
    </row>
    <row r="3729" spans="1:18" ht="13.5" customHeight="1" x14ac:dyDescent="0.2">
      <c r="A3729" s="1167"/>
      <c r="B3729" s="1123"/>
      <c r="C3729" s="1167"/>
      <c r="D3729" s="1123"/>
      <c r="E3729" s="1123"/>
      <c r="G3729" s="1167"/>
      <c r="H3729" s="1167">
        <f t="shared" si="3517"/>
        <v>14</v>
      </c>
      <c r="K3729" s="1110"/>
      <c r="L3729" s="1110">
        <v>0.06</v>
      </c>
      <c r="M3729" s="1110">
        <f t="shared" ref="M3729:R3729" si="3530">L3729</f>
        <v>0.06</v>
      </c>
      <c r="N3729" s="1110">
        <f t="shared" si="3530"/>
        <v>0.06</v>
      </c>
      <c r="O3729" s="1110">
        <f t="shared" si="3530"/>
        <v>0.06</v>
      </c>
      <c r="P3729" s="1110">
        <f t="shared" si="3530"/>
        <v>0.06</v>
      </c>
      <c r="Q3729" s="1110">
        <f t="shared" si="3530"/>
        <v>0.06</v>
      </c>
      <c r="R3729" s="1110">
        <f t="shared" si="3530"/>
        <v>0.06</v>
      </c>
    </row>
    <row r="3730" spans="1:18" ht="13.5" customHeight="1" x14ac:dyDescent="0.2">
      <c r="A3730" s="1167"/>
      <c r="B3730" s="1123"/>
      <c r="C3730" s="1167"/>
      <c r="D3730" s="1123"/>
      <c r="E3730" s="1123"/>
      <c r="G3730" s="1167"/>
      <c r="H3730" s="1167">
        <f t="shared" si="3517"/>
        <v>15</v>
      </c>
      <c r="K3730" s="1110"/>
      <c r="L3730" s="1110">
        <v>0.05</v>
      </c>
      <c r="M3730" s="1110">
        <f t="shared" ref="M3730:R3730" si="3531">L3730</f>
        <v>0.05</v>
      </c>
      <c r="N3730" s="1110">
        <f t="shared" si="3531"/>
        <v>0.05</v>
      </c>
      <c r="O3730" s="1110">
        <f t="shared" si="3531"/>
        <v>0.05</v>
      </c>
      <c r="P3730" s="1110">
        <f t="shared" si="3531"/>
        <v>0.05</v>
      </c>
      <c r="Q3730" s="1110">
        <f t="shared" si="3531"/>
        <v>0.05</v>
      </c>
      <c r="R3730" s="1110">
        <f t="shared" si="3531"/>
        <v>0.05</v>
      </c>
    </row>
    <row r="3731" spans="1:18" ht="13.5" customHeight="1" x14ac:dyDescent="0.2">
      <c r="A3731" s="1167"/>
      <c r="B3731" s="1123"/>
      <c r="C3731" s="1167"/>
      <c r="D3731" s="1123"/>
      <c r="E3731" s="1123"/>
      <c r="G3731" s="1167"/>
      <c r="H3731" s="1167">
        <f t="shared" si="3517"/>
        <v>16</v>
      </c>
      <c r="K3731" s="1110"/>
      <c r="L3731" s="1110">
        <v>0.05</v>
      </c>
      <c r="M3731" s="1110">
        <f t="shared" ref="M3731:R3731" si="3532">L3731</f>
        <v>0.05</v>
      </c>
      <c r="N3731" s="1110">
        <f t="shared" si="3532"/>
        <v>0.05</v>
      </c>
      <c r="O3731" s="1110">
        <f t="shared" si="3532"/>
        <v>0.05</v>
      </c>
      <c r="P3731" s="1110">
        <f t="shared" si="3532"/>
        <v>0.05</v>
      </c>
      <c r="Q3731" s="1110">
        <f t="shared" si="3532"/>
        <v>0.05</v>
      </c>
      <c r="R3731" s="1110">
        <f t="shared" si="3532"/>
        <v>0.05</v>
      </c>
    </row>
    <row r="3732" spans="1:18" ht="13.5" customHeight="1" x14ac:dyDescent="0.2">
      <c r="A3732" s="1167"/>
      <c r="B3732" s="1123"/>
      <c r="C3732" s="1167"/>
      <c r="D3732" s="1123"/>
      <c r="E3732" s="1123"/>
      <c r="G3732" s="1167"/>
      <c r="H3732" s="1167">
        <f t="shared" si="3517"/>
        <v>17</v>
      </c>
      <c r="K3732" s="1110"/>
      <c r="L3732" s="1110">
        <v>0.04</v>
      </c>
      <c r="M3732" s="1110">
        <f t="shared" ref="M3732:R3732" si="3533">L3732</f>
        <v>0.04</v>
      </c>
      <c r="N3732" s="1110">
        <f t="shared" si="3533"/>
        <v>0.04</v>
      </c>
      <c r="O3732" s="1110">
        <f t="shared" si="3533"/>
        <v>0.04</v>
      </c>
      <c r="P3732" s="1110">
        <f t="shared" si="3533"/>
        <v>0.04</v>
      </c>
      <c r="Q3732" s="1110">
        <f t="shared" si="3533"/>
        <v>0.04</v>
      </c>
      <c r="R3732" s="1110">
        <f t="shared" si="3533"/>
        <v>0.04</v>
      </c>
    </row>
    <row r="3733" spans="1:18" ht="13.5" customHeight="1" x14ac:dyDescent="0.2">
      <c r="A3733" s="1167"/>
      <c r="B3733" s="1123"/>
      <c r="C3733" s="1167"/>
      <c r="D3733" s="1123"/>
      <c r="E3733" s="1123"/>
      <c r="G3733" s="1167"/>
      <c r="H3733" s="1167">
        <f t="shared" si="3517"/>
        <v>18</v>
      </c>
      <c r="K3733" s="1110"/>
      <c r="L3733" s="1110">
        <v>0.04</v>
      </c>
      <c r="M3733" s="1110">
        <f t="shared" ref="M3733:R3733" si="3534">L3733</f>
        <v>0.04</v>
      </c>
      <c r="N3733" s="1110">
        <f t="shared" si="3534"/>
        <v>0.04</v>
      </c>
      <c r="O3733" s="1110">
        <f t="shared" si="3534"/>
        <v>0.04</v>
      </c>
      <c r="P3733" s="1110">
        <f t="shared" si="3534"/>
        <v>0.04</v>
      </c>
      <c r="Q3733" s="1110">
        <f t="shared" si="3534"/>
        <v>0.04</v>
      </c>
      <c r="R3733" s="1110">
        <f t="shared" si="3534"/>
        <v>0.04</v>
      </c>
    </row>
    <row r="3734" spans="1:18" ht="13.5" customHeight="1" x14ac:dyDescent="0.2">
      <c r="A3734" s="1167"/>
      <c r="B3734" s="1123"/>
      <c r="C3734" s="1167"/>
      <c r="D3734" s="1123"/>
      <c r="E3734" s="1123"/>
      <c r="G3734" s="1167"/>
      <c r="H3734" s="1167">
        <f t="shared" si="3517"/>
        <v>19</v>
      </c>
      <c r="K3734" s="1110"/>
      <c r="L3734" s="1110">
        <v>0.05</v>
      </c>
      <c r="M3734" s="1110">
        <f t="shared" ref="M3734:R3734" si="3535">L3734</f>
        <v>0.05</v>
      </c>
      <c r="N3734" s="1110">
        <f t="shared" si="3535"/>
        <v>0.05</v>
      </c>
      <c r="O3734" s="1110">
        <f t="shared" si="3535"/>
        <v>0.05</v>
      </c>
      <c r="P3734" s="1110">
        <f t="shared" si="3535"/>
        <v>0.05</v>
      </c>
      <c r="Q3734" s="1110">
        <f t="shared" si="3535"/>
        <v>0.05</v>
      </c>
      <c r="R3734" s="1110">
        <f t="shared" si="3535"/>
        <v>0.05</v>
      </c>
    </row>
    <row r="3735" spans="1:18" ht="13.5" customHeight="1" x14ac:dyDescent="0.2">
      <c r="A3735" s="1167"/>
      <c r="B3735" s="1123"/>
      <c r="C3735" s="1167"/>
      <c r="D3735" s="1123"/>
      <c r="E3735" s="1123"/>
      <c r="G3735" s="1167"/>
      <c r="H3735" s="1167">
        <f t="shared" si="3517"/>
        <v>20</v>
      </c>
      <c r="K3735" s="1110"/>
      <c r="L3735" s="1110">
        <v>0.05</v>
      </c>
      <c r="M3735" s="1110">
        <f t="shared" ref="M3735:R3735" si="3536">L3735</f>
        <v>0.05</v>
      </c>
      <c r="N3735" s="1110">
        <f t="shared" si="3536"/>
        <v>0.05</v>
      </c>
      <c r="O3735" s="1110">
        <f t="shared" si="3536"/>
        <v>0.05</v>
      </c>
      <c r="P3735" s="1110">
        <f t="shared" si="3536"/>
        <v>0.05</v>
      </c>
      <c r="Q3735" s="1110">
        <f t="shared" si="3536"/>
        <v>0.05</v>
      </c>
      <c r="R3735" s="1110">
        <f t="shared" si="3536"/>
        <v>0.05</v>
      </c>
    </row>
    <row r="3736" spans="1:18" ht="13.5" customHeight="1" x14ac:dyDescent="0.2">
      <c r="A3736" s="1167"/>
      <c r="B3736" s="1123"/>
      <c r="C3736" s="1167"/>
      <c r="D3736" s="1123"/>
      <c r="E3736" s="1123"/>
      <c r="G3736" s="1167"/>
      <c r="H3736" s="1167">
        <f t="shared" si="3517"/>
        <v>21</v>
      </c>
      <c r="K3736" s="1110"/>
      <c r="L3736" s="1110">
        <v>0.04</v>
      </c>
      <c r="M3736" s="1110">
        <f t="shared" ref="M3736:R3736" si="3537">L3736</f>
        <v>0.04</v>
      </c>
      <c r="N3736" s="1110">
        <f t="shared" si="3537"/>
        <v>0.04</v>
      </c>
      <c r="O3736" s="1110">
        <f t="shared" si="3537"/>
        <v>0.04</v>
      </c>
      <c r="P3736" s="1110">
        <f t="shared" si="3537"/>
        <v>0.04</v>
      </c>
      <c r="Q3736" s="1110">
        <f t="shared" si="3537"/>
        <v>0.04</v>
      </c>
      <c r="R3736" s="1110">
        <f t="shared" si="3537"/>
        <v>0.04</v>
      </c>
    </row>
    <row r="3737" spans="1:18" ht="13.5" customHeight="1" x14ac:dyDescent="0.2">
      <c r="A3737" s="1167"/>
      <c r="B3737" s="1123"/>
      <c r="C3737" s="1167"/>
      <c r="D3737" s="1123"/>
      <c r="E3737" s="1123"/>
      <c r="G3737" s="1167"/>
      <c r="H3737" s="1167">
        <f t="shared" si="3517"/>
        <v>22</v>
      </c>
      <c r="K3737" s="1110"/>
      <c r="L3737" s="1110">
        <v>0.04</v>
      </c>
      <c r="M3737" s="1110">
        <f t="shared" ref="M3737:R3737" si="3538">L3737</f>
        <v>0.04</v>
      </c>
      <c r="N3737" s="1110">
        <f t="shared" si="3538"/>
        <v>0.04</v>
      </c>
      <c r="O3737" s="1110">
        <f t="shared" si="3538"/>
        <v>0.04</v>
      </c>
      <c r="P3737" s="1110">
        <f t="shared" si="3538"/>
        <v>0.04</v>
      </c>
      <c r="Q3737" s="1110">
        <f t="shared" si="3538"/>
        <v>0.04</v>
      </c>
      <c r="R3737" s="1110">
        <f t="shared" si="3538"/>
        <v>0.04</v>
      </c>
    </row>
    <row r="3738" spans="1:18" ht="13.5" customHeight="1" x14ac:dyDescent="0.2">
      <c r="A3738" s="1167"/>
      <c r="B3738" s="1123"/>
      <c r="C3738" s="1167"/>
      <c r="D3738" s="1123"/>
      <c r="E3738" s="1123"/>
      <c r="G3738" s="1167"/>
      <c r="H3738" s="1167">
        <f t="shared" si="3517"/>
        <v>23</v>
      </c>
      <c r="K3738" s="1110"/>
      <c r="L3738" s="1110">
        <v>0.03</v>
      </c>
      <c r="M3738" s="1110">
        <f t="shared" ref="M3738:R3738" si="3539">L3738</f>
        <v>0.03</v>
      </c>
      <c r="N3738" s="1110">
        <f t="shared" si="3539"/>
        <v>0.03</v>
      </c>
      <c r="O3738" s="1110">
        <f t="shared" si="3539"/>
        <v>0.03</v>
      </c>
      <c r="P3738" s="1110">
        <f t="shared" si="3539"/>
        <v>0.03</v>
      </c>
      <c r="Q3738" s="1110">
        <f t="shared" si="3539"/>
        <v>0.03</v>
      </c>
      <c r="R3738" s="1110">
        <f t="shared" si="3539"/>
        <v>0.03</v>
      </c>
    </row>
    <row r="3739" spans="1:18" ht="13.5" customHeight="1" x14ac:dyDescent="0.2">
      <c r="A3739" s="1167"/>
      <c r="B3739" s="1123"/>
      <c r="C3739" s="1167"/>
      <c r="D3739" s="1123"/>
      <c r="E3739" s="1123"/>
      <c r="G3739" s="1167"/>
      <c r="K3739" s="1110"/>
      <c r="L3739" s="1110"/>
      <c r="M3739" s="1110"/>
      <c r="R3739" s="1120"/>
    </row>
    <row r="3740" spans="1:18" ht="13.5" customHeight="1" x14ac:dyDescent="0.2">
      <c r="A3740" s="1167"/>
      <c r="B3740" s="1123"/>
      <c r="C3740" s="1167"/>
      <c r="D3740" s="1079" t="s">
        <v>420</v>
      </c>
      <c r="E3740" s="1123"/>
      <c r="F3740" s="1120" t="s">
        <v>92</v>
      </c>
      <c r="G3740" s="2217">
        <v>5</v>
      </c>
      <c r="I3740" s="1120"/>
      <c r="J3740" s="1120"/>
      <c r="K3740" s="1129"/>
      <c r="M3740" s="1120"/>
      <c r="N3740" s="1120"/>
      <c r="O3740" s="1120"/>
      <c r="P3740" s="1120"/>
      <c r="Q3740" s="1120"/>
      <c r="R3740" s="1120"/>
    </row>
    <row r="3741" spans="1:18" ht="13.5" customHeight="1" x14ac:dyDescent="0.2">
      <c r="A3741" s="1167"/>
      <c r="B3741" s="1123"/>
      <c r="C3741" s="1167"/>
      <c r="D3741" s="1079"/>
      <c r="E3741" s="1123"/>
      <c r="F3741" s="1120"/>
      <c r="G3741" s="2217"/>
      <c r="I3741" s="1120"/>
      <c r="J3741" s="1120"/>
      <c r="K3741" s="1129"/>
      <c r="L3741" s="1120"/>
      <c r="M3741" s="1120"/>
      <c r="N3741" s="1120"/>
      <c r="O3741" s="1120"/>
      <c r="P3741" s="1120"/>
      <c r="Q3741" s="1120"/>
      <c r="R3741" s="1120"/>
    </row>
    <row r="3742" spans="1:18" ht="13.5" customHeight="1" x14ac:dyDescent="0.2">
      <c r="A3742" s="1167"/>
      <c r="B3742" s="1123"/>
      <c r="C3742" s="1167"/>
      <c r="D3742" s="1079"/>
      <c r="E3742" s="1123"/>
      <c r="F3742" s="1120"/>
      <c r="G3742" s="2217"/>
      <c r="H3742" s="2217">
        <v>0</v>
      </c>
      <c r="I3742" s="1120"/>
      <c r="J3742" s="1120"/>
      <c r="K3742" s="1129"/>
      <c r="L3742" s="1120">
        <f>L3640+L3665+L3690+L3715</f>
        <v>0.27</v>
      </c>
      <c r="M3742" s="1120">
        <f t="shared" ref="M3742:R3742" si="3540">L3742</f>
        <v>0.27</v>
      </c>
      <c r="N3742" s="1120">
        <f t="shared" si="3540"/>
        <v>0.27</v>
      </c>
      <c r="O3742" s="1120">
        <f t="shared" si="3540"/>
        <v>0.27</v>
      </c>
      <c r="P3742" s="1120">
        <f t="shared" si="3540"/>
        <v>0.27</v>
      </c>
      <c r="Q3742" s="1120">
        <f t="shared" si="3540"/>
        <v>0.27</v>
      </c>
      <c r="R3742" s="1120">
        <f t="shared" si="3540"/>
        <v>0.27</v>
      </c>
    </row>
    <row r="3743" spans="1:18" ht="13.5" customHeight="1" x14ac:dyDescent="0.2">
      <c r="A3743" s="1167"/>
      <c r="B3743" s="1123"/>
      <c r="C3743" s="1167"/>
      <c r="D3743" s="1079"/>
      <c r="E3743" s="1123"/>
      <c r="F3743" s="1120"/>
      <c r="G3743" s="2217"/>
      <c r="H3743" s="2217">
        <f>H3742+1</f>
        <v>1</v>
      </c>
      <c r="I3743" s="1120"/>
      <c r="J3743" s="1120"/>
      <c r="K3743" s="1129"/>
      <c r="L3743" s="1120">
        <f t="shared" ref="L3743:L3764" si="3541">L3641+L3666+L3691+L3716</f>
        <v>0.3</v>
      </c>
      <c r="M3743" s="1120">
        <f t="shared" ref="M3743:R3743" si="3542">L3743</f>
        <v>0.3</v>
      </c>
      <c r="N3743" s="1120">
        <f t="shared" si="3542"/>
        <v>0.3</v>
      </c>
      <c r="O3743" s="1120">
        <f t="shared" si="3542"/>
        <v>0.3</v>
      </c>
      <c r="P3743" s="1120">
        <f t="shared" si="3542"/>
        <v>0.3</v>
      </c>
      <c r="Q3743" s="1120">
        <f t="shared" si="3542"/>
        <v>0.3</v>
      </c>
      <c r="R3743" s="1120">
        <f t="shared" si="3542"/>
        <v>0.3</v>
      </c>
    </row>
    <row r="3744" spans="1:18" ht="13.5" customHeight="1" x14ac:dyDescent="0.2">
      <c r="A3744" s="1167"/>
      <c r="B3744" s="1123"/>
      <c r="C3744" s="1167"/>
      <c r="D3744" s="1079"/>
      <c r="E3744" s="1123"/>
      <c r="F3744" s="1120"/>
      <c r="G3744" s="2217"/>
      <c r="H3744" s="2217">
        <f t="shared" ref="H3744:H3765" si="3543">H3743+1</f>
        <v>2</v>
      </c>
      <c r="I3744" s="1120"/>
      <c r="J3744" s="1120"/>
      <c r="K3744" s="1129"/>
      <c r="L3744" s="1120">
        <f t="shared" si="3541"/>
        <v>0.3</v>
      </c>
      <c r="M3744" s="1120">
        <f t="shared" ref="M3744:R3744" si="3544">L3744</f>
        <v>0.3</v>
      </c>
      <c r="N3744" s="1120">
        <f t="shared" si="3544"/>
        <v>0.3</v>
      </c>
      <c r="O3744" s="1120">
        <f t="shared" si="3544"/>
        <v>0.3</v>
      </c>
      <c r="P3744" s="1120">
        <f t="shared" si="3544"/>
        <v>0.3</v>
      </c>
      <c r="Q3744" s="1120">
        <f t="shared" si="3544"/>
        <v>0.3</v>
      </c>
      <c r="R3744" s="1120">
        <f t="shared" si="3544"/>
        <v>0.3</v>
      </c>
    </row>
    <row r="3745" spans="1:18" ht="13.5" customHeight="1" x14ac:dyDescent="0.2">
      <c r="A3745" s="1167"/>
      <c r="B3745" s="1123"/>
      <c r="C3745" s="1167"/>
      <c r="D3745" s="1079"/>
      <c r="E3745" s="1123"/>
      <c r="F3745" s="1120"/>
      <c r="G3745" s="2217"/>
      <c r="H3745" s="2217">
        <f t="shared" si="3543"/>
        <v>3</v>
      </c>
      <c r="I3745" s="1120"/>
      <c r="J3745" s="1120"/>
      <c r="K3745" s="1129"/>
      <c r="L3745" s="1120">
        <f t="shared" si="3541"/>
        <v>0.28000000000000003</v>
      </c>
      <c r="M3745" s="1120">
        <f t="shared" ref="M3745:R3745" si="3545">L3745</f>
        <v>0.28000000000000003</v>
      </c>
      <c r="N3745" s="1120">
        <f t="shared" si="3545"/>
        <v>0.28000000000000003</v>
      </c>
      <c r="O3745" s="1120">
        <f t="shared" si="3545"/>
        <v>0.28000000000000003</v>
      </c>
      <c r="P3745" s="1120">
        <f t="shared" si="3545"/>
        <v>0.28000000000000003</v>
      </c>
      <c r="Q3745" s="1120">
        <f t="shared" si="3545"/>
        <v>0.28000000000000003</v>
      </c>
      <c r="R3745" s="1120">
        <f t="shared" si="3545"/>
        <v>0.28000000000000003</v>
      </c>
    </row>
    <row r="3746" spans="1:18" ht="13.5" customHeight="1" x14ac:dyDescent="0.2">
      <c r="A3746" s="1167"/>
      <c r="B3746" s="1123"/>
      <c r="C3746" s="1167"/>
      <c r="D3746" s="1079"/>
      <c r="E3746" s="1123"/>
      <c r="F3746" s="1120"/>
      <c r="G3746" s="2217"/>
      <c r="H3746" s="2217">
        <f t="shared" si="3543"/>
        <v>4</v>
      </c>
      <c r="I3746" s="1120"/>
      <c r="J3746" s="1120"/>
      <c r="K3746" s="1129"/>
      <c r="L3746" s="1120">
        <f t="shared" si="3541"/>
        <v>0.25</v>
      </c>
      <c r="M3746" s="1120">
        <f t="shared" ref="M3746:R3746" si="3546">L3746</f>
        <v>0.25</v>
      </c>
      <c r="N3746" s="1120">
        <f t="shared" si="3546"/>
        <v>0.25</v>
      </c>
      <c r="O3746" s="1120">
        <f t="shared" si="3546"/>
        <v>0.25</v>
      </c>
      <c r="P3746" s="1120">
        <f t="shared" si="3546"/>
        <v>0.25</v>
      </c>
      <c r="Q3746" s="1120">
        <f t="shared" si="3546"/>
        <v>0.25</v>
      </c>
      <c r="R3746" s="1120">
        <f t="shared" si="3546"/>
        <v>0.25</v>
      </c>
    </row>
    <row r="3747" spans="1:18" ht="13.5" customHeight="1" x14ac:dyDescent="0.2">
      <c r="A3747" s="1167"/>
      <c r="B3747" s="1123"/>
      <c r="C3747" s="1167"/>
      <c r="D3747" s="1079"/>
      <c r="E3747" s="1123"/>
      <c r="F3747" s="1120"/>
      <c r="G3747" s="2217"/>
      <c r="H3747" s="2217">
        <f t="shared" si="3543"/>
        <v>5</v>
      </c>
      <c r="I3747" s="1120"/>
      <c r="J3747" s="1120"/>
      <c r="K3747" s="1129"/>
      <c r="L3747" s="1120">
        <f t="shared" si="3541"/>
        <v>0.24</v>
      </c>
      <c r="M3747" s="1120">
        <f t="shared" ref="M3747:R3747" si="3547">L3747</f>
        <v>0.24</v>
      </c>
      <c r="N3747" s="1120">
        <f t="shared" si="3547"/>
        <v>0.24</v>
      </c>
      <c r="O3747" s="1120">
        <f t="shared" si="3547"/>
        <v>0.24</v>
      </c>
      <c r="P3747" s="1120">
        <f t="shared" si="3547"/>
        <v>0.24</v>
      </c>
      <c r="Q3747" s="1120">
        <f t="shared" si="3547"/>
        <v>0.24</v>
      </c>
      <c r="R3747" s="1120">
        <f t="shared" si="3547"/>
        <v>0.24</v>
      </c>
    </row>
    <row r="3748" spans="1:18" ht="13.5" customHeight="1" x14ac:dyDescent="0.2">
      <c r="A3748" s="1167"/>
      <c r="B3748" s="1123"/>
      <c r="C3748" s="1167"/>
      <c r="D3748" s="1079"/>
      <c r="E3748" s="1123"/>
      <c r="F3748" s="1120"/>
      <c r="G3748" s="2217"/>
      <c r="H3748" s="2217">
        <f t="shared" si="3543"/>
        <v>6</v>
      </c>
      <c r="I3748" s="1120"/>
      <c r="J3748" s="1120"/>
      <c r="K3748" s="1129"/>
      <c r="L3748" s="1120">
        <f t="shared" si="3541"/>
        <v>0.28000000000000003</v>
      </c>
      <c r="M3748" s="1120">
        <f t="shared" ref="M3748:R3748" si="3548">L3748</f>
        <v>0.28000000000000003</v>
      </c>
      <c r="N3748" s="1120">
        <f t="shared" si="3548"/>
        <v>0.28000000000000003</v>
      </c>
      <c r="O3748" s="1120">
        <f t="shared" si="3548"/>
        <v>0.28000000000000003</v>
      </c>
      <c r="P3748" s="1120">
        <f t="shared" si="3548"/>
        <v>0.28000000000000003</v>
      </c>
      <c r="Q3748" s="1120">
        <f t="shared" si="3548"/>
        <v>0.28000000000000003</v>
      </c>
      <c r="R3748" s="1120">
        <f t="shared" si="3548"/>
        <v>0.28000000000000003</v>
      </c>
    </row>
    <row r="3749" spans="1:18" ht="13.5" customHeight="1" x14ac:dyDescent="0.2">
      <c r="A3749" s="1167"/>
      <c r="B3749" s="1123"/>
      <c r="C3749" s="1167"/>
      <c r="D3749" s="1079"/>
      <c r="E3749" s="1123"/>
      <c r="F3749" s="1120"/>
      <c r="G3749" s="2217"/>
      <c r="H3749" s="2217">
        <f t="shared" si="3543"/>
        <v>7</v>
      </c>
      <c r="I3749" s="1120"/>
      <c r="J3749" s="1120"/>
      <c r="K3749" s="1129"/>
      <c r="L3749" s="1120">
        <f t="shared" si="3541"/>
        <v>0.33</v>
      </c>
      <c r="M3749" s="1120">
        <f t="shared" ref="M3749:R3749" si="3549">L3749</f>
        <v>0.33</v>
      </c>
      <c r="N3749" s="1120">
        <f t="shared" si="3549"/>
        <v>0.33</v>
      </c>
      <c r="O3749" s="1120">
        <f t="shared" si="3549"/>
        <v>0.33</v>
      </c>
      <c r="P3749" s="1120">
        <f t="shared" si="3549"/>
        <v>0.33</v>
      </c>
      <c r="Q3749" s="1120">
        <f t="shared" si="3549"/>
        <v>0.33</v>
      </c>
      <c r="R3749" s="1120">
        <f t="shared" si="3549"/>
        <v>0.33</v>
      </c>
    </row>
    <row r="3750" spans="1:18" ht="13.5" customHeight="1" x14ac:dyDescent="0.2">
      <c r="A3750" s="1167"/>
      <c r="B3750" s="1123"/>
      <c r="C3750" s="1167"/>
      <c r="D3750" s="1079"/>
      <c r="E3750" s="1123"/>
      <c r="F3750" s="1120"/>
      <c r="G3750" s="2217"/>
      <c r="H3750" s="2217">
        <f t="shared" si="3543"/>
        <v>8</v>
      </c>
      <c r="I3750" s="1120"/>
      <c r="J3750" s="1120"/>
      <c r="K3750" s="1129"/>
      <c r="L3750" s="1120">
        <f t="shared" si="3541"/>
        <v>0.38</v>
      </c>
      <c r="M3750" s="1120">
        <f t="shared" ref="M3750:R3750" si="3550">L3750</f>
        <v>0.38</v>
      </c>
      <c r="N3750" s="1120">
        <f t="shared" si="3550"/>
        <v>0.38</v>
      </c>
      <c r="O3750" s="1120">
        <f t="shared" si="3550"/>
        <v>0.38</v>
      </c>
      <c r="P3750" s="1120">
        <f t="shared" si="3550"/>
        <v>0.38</v>
      </c>
      <c r="Q3750" s="1120">
        <f t="shared" si="3550"/>
        <v>0.38</v>
      </c>
      <c r="R3750" s="1120">
        <f t="shared" si="3550"/>
        <v>0.38</v>
      </c>
    </row>
    <row r="3751" spans="1:18" ht="13.5" customHeight="1" x14ac:dyDescent="0.2">
      <c r="A3751" s="1167"/>
      <c r="B3751" s="1123"/>
      <c r="C3751" s="1167"/>
      <c r="D3751" s="1079"/>
      <c r="E3751" s="1123"/>
      <c r="F3751" s="1120"/>
      <c r="G3751" s="2217"/>
      <c r="H3751" s="2217">
        <f t="shared" si="3543"/>
        <v>9</v>
      </c>
      <c r="I3751" s="1120"/>
      <c r="J3751" s="1120"/>
      <c r="K3751" s="1129"/>
      <c r="L3751" s="1120">
        <f t="shared" si="3541"/>
        <v>0.47</v>
      </c>
      <c r="M3751" s="1120">
        <f t="shared" ref="M3751:R3751" si="3551">L3751</f>
        <v>0.47</v>
      </c>
      <c r="N3751" s="1120">
        <f t="shared" si="3551"/>
        <v>0.47</v>
      </c>
      <c r="O3751" s="1120">
        <f t="shared" si="3551"/>
        <v>0.47</v>
      </c>
      <c r="P3751" s="1120">
        <f t="shared" si="3551"/>
        <v>0.47</v>
      </c>
      <c r="Q3751" s="1120">
        <f t="shared" si="3551"/>
        <v>0.47</v>
      </c>
      <c r="R3751" s="1120">
        <f t="shared" si="3551"/>
        <v>0.47</v>
      </c>
    </row>
    <row r="3752" spans="1:18" ht="13.5" customHeight="1" x14ac:dyDescent="0.2">
      <c r="A3752" s="1167"/>
      <c r="B3752" s="1123"/>
      <c r="C3752" s="1167"/>
      <c r="D3752" s="1079"/>
      <c r="E3752" s="1123"/>
      <c r="F3752" s="1120"/>
      <c r="G3752" s="2217"/>
      <c r="H3752" s="2217">
        <f t="shared" si="3543"/>
        <v>10</v>
      </c>
      <c r="I3752" s="1120"/>
      <c r="J3752" s="1120"/>
      <c r="K3752" s="1129"/>
      <c r="L3752" s="1120">
        <f t="shared" si="3541"/>
        <v>0.56000000000000005</v>
      </c>
      <c r="M3752" s="1120">
        <f t="shared" ref="M3752:R3752" si="3552">L3752</f>
        <v>0.56000000000000005</v>
      </c>
      <c r="N3752" s="1120">
        <f t="shared" si="3552"/>
        <v>0.56000000000000005</v>
      </c>
      <c r="O3752" s="1120">
        <f t="shared" si="3552"/>
        <v>0.56000000000000005</v>
      </c>
      <c r="P3752" s="1120">
        <f t="shared" si="3552"/>
        <v>0.56000000000000005</v>
      </c>
      <c r="Q3752" s="1120">
        <f t="shared" si="3552"/>
        <v>0.56000000000000005</v>
      </c>
      <c r="R3752" s="1120">
        <f t="shared" si="3552"/>
        <v>0.56000000000000005</v>
      </c>
    </row>
    <row r="3753" spans="1:18" ht="13.5" customHeight="1" x14ac:dyDescent="0.2">
      <c r="A3753" s="1167"/>
      <c r="B3753" s="1123"/>
      <c r="C3753" s="1167"/>
      <c r="D3753" s="1079"/>
      <c r="E3753" s="1123"/>
      <c r="F3753" s="1120"/>
      <c r="G3753" s="2217"/>
      <c r="H3753" s="2217">
        <f t="shared" si="3543"/>
        <v>11</v>
      </c>
      <c r="I3753" s="1120"/>
      <c r="J3753" s="1120"/>
      <c r="K3753" s="1129"/>
      <c r="L3753" s="1120">
        <f t="shared" si="3541"/>
        <v>0.55000000000000004</v>
      </c>
      <c r="M3753" s="1120">
        <f t="shared" ref="M3753:R3753" si="3553">L3753</f>
        <v>0.55000000000000004</v>
      </c>
      <c r="N3753" s="1120">
        <f t="shared" si="3553"/>
        <v>0.55000000000000004</v>
      </c>
      <c r="O3753" s="1120">
        <f t="shared" si="3553"/>
        <v>0.55000000000000004</v>
      </c>
      <c r="P3753" s="1120">
        <f t="shared" si="3553"/>
        <v>0.55000000000000004</v>
      </c>
      <c r="Q3753" s="1120">
        <f t="shared" si="3553"/>
        <v>0.55000000000000004</v>
      </c>
      <c r="R3753" s="1120">
        <f t="shared" si="3553"/>
        <v>0.55000000000000004</v>
      </c>
    </row>
    <row r="3754" spans="1:18" ht="13.5" customHeight="1" x14ac:dyDescent="0.2">
      <c r="A3754" s="1167"/>
      <c r="B3754" s="1123"/>
      <c r="C3754" s="1167"/>
      <c r="D3754" s="1079"/>
      <c r="E3754" s="1123"/>
      <c r="F3754" s="1120"/>
      <c r="G3754" s="2217"/>
      <c r="H3754" s="2217">
        <f t="shared" si="3543"/>
        <v>12</v>
      </c>
      <c r="I3754" s="1120"/>
      <c r="J3754" s="1120"/>
      <c r="K3754" s="1129"/>
      <c r="L3754" s="1120">
        <f t="shared" si="3541"/>
        <v>0.49</v>
      </c>
      <c r="M3754" s="1120">
        <f t="shared" ref="M3754:R3754" si="3554">L3754</f>
        <v>0.49</v>
      </c>
      <c r="N3754" s="1120">
        <f t="shared" si="3554"/>
        <v>0.49</v>
      </c>
      <c r="O3754" s="1120">
        <f t="shared" si="3554"/>
        <v>0.49</v>
      </c>
      <c r="P3754" s="1120">
        <f t="shared" si="3554"/>
        <v>0.49</v>
      </c>
      <c r="Q3754" s="1120">
        <f t="shared" si="3554"/>
        <v>0.49</v>
      </c>
      <c r="R3754" s="1120">
        <f t="shared" si="3554"/>
        <v>0.49</v>
      </c>
    </row>
    <row r="3755" spans="1:18" ht="13.5" customHeight="1" x14ac:dyDescent="0.2">
      <c r="A3755" s="1167"/>
      <c r="B3755" s="1123"/>
      <c r="C3755" s="1167"/>
      <c r="D3755" s="1079"/>
      <c r="E3755" s="1123"/>
      <c r="F3755" s="1120"/>
      <c r="G3755" s="2217"/>
      <c r="H3755" s="2217">
        <f t="shared" si="3543"/>
        <v>13</v>
      </c>
      <c r="I3755" s="1120"/>
      <c r="J3755" s="1120"/>
      <c r="K3755" s="1129"/>
      <c r="L3755" s="1120">
        <f t="shared" si="3541"/>
        <v>0.52</v>
      </c>
      <c r="M3755" s="1120">
        <f t="shared" ref="M3755:R3755" si="3555">L3755</f>
        <v>0.52</v>
      </c>
      <c r="N3755" s="1120">
        <f t="shared" si="3555"/>
        <v>0.52</v>
      </c>
      <c r="O3755" s="1120">
        <f t="shared" si="3555"/>
        <v>0.52</v>
      </c>
      <c r="P3755" s="1120">
        <f t="shared" si="3555"/>
        <v>0.52</v>
      </c>
      <c r="Q3755" s="1120">
        <f t="shared" si="3555"/>
        <v>0.52</v>
      </c>
      <c r="R3755" s="1120">
        <f t="shared" si="3555"/>
        <v>0.52</v>
      </c>
    </row>
    <row r="3756" spans="1:18" ht="13.5" customHeight="1" x14ac:dyDescent="0.2">
      <c r="A3756" s="1167"/>
      <c r="B3756" s="1123"/>
      <c r="C3756" s="1167"/>
      <c r="D3756" s="1079"/>
      <c r="E3756" s="1123"/>
      <c r="F3756" s="1120"/>
      <c r="G3756" s="2217"/>
      <c r="H3756" s="2217">
        <f t="shared" si="3543"/>
        <v>14</v>
      </c>
      <c r="I3756" s="1120"/>
      <c r="J3756" s="1120"/>
      <c r="K3756" s="1129"/>
      <c r="L3756" s="1120">
        <f t="shared" si="3541"/>
        <v>0.54</v>
      </c>
      <c r="M3756" s="1120">
        <f t="shared" ref="M3756:R3756" si="3556">L3756</f>
        <v>0.54</v>
      </c>
      <c r="N3756" s="1120">
        <f t="shared" si="3556"/>
        <v>0.54</v>
      </c>
      <c r="O3756" s="1120">
        <f t="shared" si="3556"/>
        <v>0.54</v>
      </c>
      <c r="P3756" s="1120">
        <f t="shared" si="3556"/>
        <v>0.54</v>
      </c>
      <c r="Q3756" s="1120">
        <f t="shared" si="3556"/>
        <v>0.54</v>
      </c>
      <c r="R3756" s="1120">
        <f t="shared" si="3556"/>
        <v>0.54</v>
      </c>
    </row>
    <row r="3757" spans="1:18" ht="13.5" customHeight="1" x14ac:dyDescent="0.2">
      <c r="A3757" s="1167"/>
      <c r="B3757" s="1123"/>
      <c r="C3757" s="1167"/>
      <c r="D3757" s="1079"/>
      <c r="E3757" s="1123"/>
      <c r="F3757" s="1120"/>
      <c r="G3757" s="2217"/>
      <c r="H3757" s="2217">
        <f t="shared" si="3543"/>
        <v>15</v>
      </c>
      <c r="I3757" s="1120"/>
      <c r="J3757" s="1120"/>
      <c r="K3757" s="1129"/>
      <c r="L3757" s="1120">
        <f t="shared" si="3541"/>
        <v>0.5</v>
      </c>
      <c r="M3757" s="1120">
        <f t="shared" ref="M3757:R3757" si="3557">L3757</f>
        <v>0.5</v>
      </c>
      <c r="N3757" s="1120">
        <f t="shared" si="3557"/>
        <v>0.5</v>
      </c>
      <c r="O3757" s="1120">
        <f t="shared" si="3557"/>
        <v>0.5</v>
      </c>
      <c r="P3757" s="1120">
        <f t="shared" si="3557"/>
        <v>0.5</v>
      </c>
      <c r="Q3757" s="1120">
        <f t="shared" si="3557"/>
        <v>0.5</v>
      </c>
      <c r="R3757" s="1120">
        <f t="shared" si="3557"/>
        <v>0.5</v>
      </c>
    </row>
    <row r="3758" spans="1:18" ht="13.5" customHeight="1" x14ac:dyDescent="0.2">
      <c r="A3758" s="1167"/>
      <c r="B3758" s="1123"/>
      <c r="C3758" s="1167"/>
      <c r="D3758" s="1079"/>
      <c r="E3758" s="1123"/>
      <c r="F3758" s="1120"/>
      <c r="G3758" s="2217"/>
      <c r="H3758" s="2217">
        <f t="shared" si="3543"/>
        <v>16</v>
      </c>
      <c r="I3758" s="1120"/>
      <c r="J3758" s="1120"/>
      <c r="K3758" s="1129"/>
      <c r="L3758" s="1120">
        <f t="shared" si="3541"/>
        <v>0.47</v>
      </c>
      <c r="M3758" s="1120">
        <f t="shared" ref="M3758:R3758" si="3558">L3758</f>
        <v>0.47</v>
      </c>
      <c r="N3758" s="1120">
        <f t="shared" si="3558"/>
        <v>0.47</v>
      </c>
      <c r="O3758" s="1120">
        <f t="shared" si="3558"/>
        <v>0.47</v>
      </c>
      <c r="P3758" s="1120">
        <f t="shared" si="3558"/>
        <v>0.47</v>
      </c>
      <c r="Q3758" s="1120">
        <f t="shared" si="3558"/>
        <v>0.47</v>
      </c>
      <c r="R3758" s="1120">
        <f t="shared" si="3558"/>
        <v>0.47</v>
      </c>
    </row>
    <row r="3759" spans="1:18" ht="13.5" customHeight="1" x14ac:dyDescent="0.2">
      <c r="A3759" s="1167"/>
      <c r="B3759" s="1123"/>
      <c r="C3759" s="1167"/>
      <c r="D3759" s="1079"/>
      <c r="E3759" s="1123"/>
      <c r="F3759" s="1120"/>
      <c r="G3759" s="2217"/>
      <c r="H3759" s="2217">
        <f t="shared" si="3543"/>
        <v>17</v>
      </c>
      <c r="I3759" s="1120"/>
      <c r="J3759" s="1120"/>
      <c r="K3759" s="1129"/>
      <c r="L3759" s="1120">
        <f t="shared" si="3541"/>
        <v>0.43</v>
      </c>
      <c r="M3759" s="1120">
        <f t="shared" ref="M3759:R3759" si="3559">L3759</f>
        <v>0.43</v>
      </c>
      <c r="N3759" s="1120">
        <f t="shared" si="3559"/>
        <v>0.43</v>
      </c>
      <c r="O3759" s="1120">
        <f t="shared" si="3559"/>
        <v>0.43</v>
      </c>
      <c r="P3759" s="1120">
        <f t="shared" si="3559"/>
        <v>0.43</v>
      </c>
      <c r="Q3759" s="1120">
        <f t="shared" si="3559"/>
        <v>0.43</v>
      </c>
      <c r="R3759" s="1120">
        <f t="shared" si="3559"/>
        <v>0.43</v>
      </c>
    </row>
    <row r="3760" spans="1:18" ht="13.5" customHeight="1" x14ac:dyDescent="0.2">
      <c r="A3760" s="1167"/>
      <c r="B3760" s="1123"/>
      <c r="C3760" s="1167"/>
      <c r="D3760" s="1079"/>
      <c r="E3760" s="1123"/>
      <c r="F3760" s="1120"/>
      <c r="G3760" s="2217"/>
      <c r="H3760" s="2217">
        <f t="shared" si="3543"/>
        <v>18</v>
      </c>
      <c r="I3760" s="1120"/>
      <c r="J3760" s="1120"/>
      <c r="K3760" s="1129"/>
      <c r="L3760" s="1120">
        <f t="shared" si="3541"/>
        <v>0.39</v>
      </c>
      <c r="M3760" s="1120">
        <f t="shared" ref="M3760:R3760" si="3560">L3760</f>
        <v>0.39</v>
      </c>
      <c r="N3760" s="1120">
        <f t="shared" si="3560"/>
        <v>0.39</v>
      </c>
      <c r="O3760" s="1120">
        <f t="shared" si="3560"/>
        <v>0.39</v>
      </c>
      <c r="P3760" s="1120">
        <f t="shared" si="3560"/>
        <v>0.39</v>
      </c>
      <c r="Q3760" s="1120">
        <f t="shared" si="3560"/>
        <v>0.39</v>
      </c>
      <c r="R3760" s="1120">
        <f t="shared" si="3560"/>
        <v>0.39</v>
      </c>
    </row>
    <row r="3761" spans="1:18" ht="13.5" customHeight="1" x14ac:dyDescent="0.2">
      <c r="A3761" s="1167"/>
      <c r="B3761" s="1123"/>
      <c r="C3761" s="1167"/>
      <c r="D3761" s="1079"/>
      <c r="E3761" s="1123"/>
      <c r="F3761" s="1120"/>
      <c r="G3761" s="2217"/>
      <c r="H3761" s="2217">
        <f t="shared" si="3543"/>
        <v>19</v>
      </c>
      <c r="I3761" s="1120"/>
      <c r="J3761" s="1120"/>
      <c r="K3761" s="1129"/>
      <c r="L3761" s="1120">
        <f t="shared" si="3541"/>
        <v>0.44</v>
      </c>
      <c r="M3761" s="1120">
        <f t="shared" ref="M3761:R3761" si="3561">L3761</f>
        <v>0.44</v>
      </c>
      <c r="N3761" s="1120">
        <f t="shared" si="3561"/>
        <v>0.44</v>
      </c>
      <c r="O3761" s="1120">
        <f t="shared" si="3561"/>
        <v>0.44</v>
      </c>
      <c r="P3761" s="1120">
        <f t="shared" si="3561"/>
        <v>0.44</v>
      </c>
      <c r="Q3761" s="1120">
        <f t="shared" si="3561"/>
        <v>0.44</v>
      </c>
      <c r="R3761" s="1120">
        <f t="shared" si="3561"/>
        <v>0.44</v>
      </c>
    </row>
    <row r="3762" spans="1:18" ht="13.5" customHeight="1" x14ac:dyDescent="0.2">
      <c r="A3762" s="1167"/>
      <c r="B3762" s="1123"/>
      <c r="C3762" s="1167"/>
      <c r="D3762" s="1079"/>
      <c r="E3762" s="1123"/>
      <c r="F3762" s="1120"/>
      <c r="G3762" s="2217"/>
      <c r="H3762" s="2217">
        <f t="shared" si="3543"/>
        <v>20</v>
      </c>
      <c r="I3762" s="1120"/>
      <c r="J3762" s="1120"/>
      <c r="K3762" s="1129"/>
      <c r="L3762" s="1120">
        <f t="shared" si="3541"/>
        <v>0.51</v>
      </c>
      <c r="M3762" s="1120">
        <f t="shared" ref="M3762:R3762" si="3562">L3762</f>
        <v>0.51</v>
      </c>
      <c r="N3762" s="1120">
        <f t="shared" si="3562"/>
        <v>0.51</v>
      </c>
      <c r="O3762" s="1120">
        <f t="shared" si="3562"/>
        <v>0.51</v>
      </c>
      <c r="P3762" s="1120">
        <f t="shared" si="3562"/>
        <v>0.51</v>
      </c>
      <c r="Q3762" s="1120">
        <f t="shared" si="3562"/>
        <v>0.51</v>
      </c>
      <c r="R3762" s="1120">
        <f t="shared" si="3562"/>
        <v>0.51</v>
      </c>
    </row>
    <row r="3763" spans="1:18" ht="13.5" customHeight="1" x14ac:dyDescent="0.2">
      <c r="A3763" s="1167"/>
      <c r="B3763" s="1123"/>
      <c r="C3763" s="1167"/>
      <c r="D3763" s="1079"/>
      <c r="E3763" s="1123"/>
      <c r="F3763" s="1120"/>
      <c r="G3763" s="2217"/>
      <c r="H3763" s="2217">
        <f t="shared" si="3543"/>
        <v>21</v>
      </c>
      <c r="I3763" s="1120"/>
      <c r="J3763" s="1120"/>
      <c r="K3763" s="1129"/>
      <c r="L3763" s="1120">
        <f t="shared" si="3541"/>
        <v>0.51</v>
      </c>
      <c r="M3763" s="1120">
        <f t="shared" ref="M3763:R3763" si="3563">L3763</f>
        <v>0.51</v>
      </c>
      <c r="N3763" s="1120">
        <f t="shared" si="3563"/>
        <v>0.51</v>
      </c>
      <c r="O3763" s="1120">
        <f t="shared" si="3563"/>
        <v>0.51</v>
      </c>
      <c r="P3763" s="1120">
        <f t="shared" si="3563"/>
        <v>0.51</v>
      </c>
      <c r="Q3763" s="1120">
        <f t="shared" si="3563"/>
        <v>0.51</v>
      </c>
      <c r="R3763" s="1120">
        <f t="shared" si="3563"/>
        <v>0.51</v>
      </c>
    </row>
    <row r="3764" spans="1:18" ht="13.5" customHeight="1" x14ac:dyDescent="0.2">
      <c r="A3764" s="1167"/>
      <c r="B3764" s="1123"/>
      <c r="C3764" s="1167"/>
      <c r="D3764" s="1079"/>
      <c r="E3764" s="1123"/>
      <c r="F3764" s="1120"/>
      <c r="G3764" s="2217"/>
      <c r="H3764" s="2217">
        <f t="shared" si="3543"/>
        <v>22</v>
      </c>
      <c r="I3764" s="1120"/>
      <c r="J3764" s="1120"/>
      <c r="K3764" s="1129"/>
      <c r="L3764" s="1120">
        <f t="shared" si="3541"/>
        <v>0.51</v>
      </c>
      <c r="M3764" s="1120">
        <f t="shared" ref="M3764:R3764" si="3564">L3764</f>
        <v>0.51</v>
      </c>
      <c r="N3764" s="1120">
        <f t="shared" si="3564"/>
        <v>0.51</v>
      </c>
      <c r="O3764" s="1120">
        <f t="shared" si="3564"/>
        <v>0.51</v>
      </c>
      <c r="P3764" s="1120">
        <f t="shared" si="3564"/>
        <v>0.51</v>
      </c>
      <c r="Q3764" s="1120">
        <f t="shared" si="3564"/>
        <v>0.51</v>
      </c>
      <c r="R3764" s="1120">
        <f t="shared" si="3564"/>
        <v>0.51</v>
      </c>
    </row>
    <row r="3765" spans="1:18" ht="13.5" customHeight="1" x14ac:dyDescent="0.2">
      <c r="A3765" s="1167"/>
      <c r="B3765" s="1123"/>
      <c r="C3765" s="1167"/>
      <c r="D3765" s="1079"/>
      <c r="E3765" s="1123"/>
      <c r="F3765" s="1120"/>
      <c r="G3765" s="2217"/>
      <c r="H3765" s="2217">
        <f t="shared" si="3543"/>
        <v>23</v>
      </c>
      <c r="I3765" s="1120"/>
      <c r="J3765" s="1120"/>
      <c r="K3765" s="1129"/>
      <c r="L3765" s="1120">
        <f>L3663+L3688+L3713+L3738</f>
        <v>0.43</v>
      </c>
      <c r="M3765" s="1120">
        <f t="shared" ref="M3765:R3765" si="3565">L3765</f>
        <v>0.43</v>
      </c>
      <c r="N3765" s="1120">
        <f t="shared" si="3565"/>
        <v>0.43</v>
      </c>
      <c r="O3765" s="1120">
        <f t="shared" si="3565"/>
        <v>0.43</v>
      </c>
      <c r="P3765" s="1120">
        <f t="shared" si="3565"/>
        <v>0.43</v>
      </c>
      <c r="Q3765" s="1120">
        <f t="shared" si="3565"/>
        <v>0.43</v>
      </c>
      <c r="R3765" s="1120">
        <f t="shared" si="3565"/>
        <v>0.43</v>
      </c>
    </row>
    <row r="3767" spans="1:18" ht="13.5" customHeight="1" x14ac:dyDescent="0.2">
      <c r="B3767" s="1125"/>
      <c r="D3767" s="1498" t="s">
        <v>521</v>
      </c>
      <c r="F3767" s="1125"/>
      <c r="G3767" s="1125"/>
      <c r="M3767" s="1120"/>
      <c r="N3767" s="1120"/>
      <c r="O3767" s="1120"/>
      <c r="P3767" s="1120"/>
      <c r="Q3767" s="1120"/>
      <c r="R3767" s="1120"/>
    </row>
    <row r="3768" spans="1:18" ht="13.5" customHeight="1" x14ac:dyDescent="0.2">
      <c r="A3768" s="1167">
        <v>5</v>
      </c>
      <c r="B3768" s="1478" t="s">
        <v>6089</v>
      </c>
      <c r="C3768" s="1478" t="s">
        <v>6090</v>
      </c>
      <c r="D3768" s="1478" t="s">
        <v>230</v>
      </c>
      <c r="E3768" s="1125" t="s">
        <v>123</v>
      </c>
      <c r="F3768" s="1110" t="s">
        <v>92</v>
      </c>
      <c r="G3768" s="1167">
        <v>20</v>
      </c>
      <c r="M3768" s="1110"/>
      <c r="N3768" s="1110"/>
      <c r="O3768" s="1110"/>
      <c r="P3768" s="1110"/>
      <c r="Q3768" s="1110"/>
      <c r="R3768" s="1110"/>
    </row>
    <row r="3769" spans="1:18" ht="13.5" customHeight="1" x14ac:dyDescent="0.2">
      <c r="B3769" s="1125"/>
      <c r="C3769" s="1478" t="s">
        <v>6092</v>
      </c>
      <c r="D3769" s="1478" t="s">
        <v>1936</v>
      </c>
      <c r="F3769" s="1125"/>
      <c r="G3769" s="1125"/>
      <c r="M3769" s="1120"/>
      <c r="N3769" s="1120"/>
      <c r="O3769" s="1120"/>
      <c r="P3769" s="1120"/>
      <c r="Q3769" s="1120"/>
      <c r="R3769" s="1120"/>
    </row>
    <row r="3770" spans="1:18" ht="13.5" customHeight="1" x14ac:dyDescent="0.2">
      <c r="B3770" s="2192" t="s">
        <v>2971</v>
      </c>
      <c r="C3770" s="1478" t="s">
        <v>6093</v>
      </c>
      <c r="D3770" s="1478" t="s">
        <v>6091</v>
      </c>
      <c r="F3770" s="1125"/>
      <c r="G3770" s="1125"/>
      <c r="H3770" s="1167">
        <v>0</v>
      </c>
      <c r="L3770" s="1110">
        <v>0.62</v>
      </c>
      <c r="M3770" s="1110">
        <f t="shared" ref="M3770:R3770" si="3566">L3770</f>
        <v>0.62</v>
      </c>
      <c r="N3770" s="1110">
        <f t="shared" si="3566"/>
        <v>0.62</v>
      </c>
      <c r="O3770" s="1110">
        <f t="shared" si="3566"/>
        <v>0.62</v>
      </c>
      <c r="P3770" s="1110">
        <f t="shared" si="3566"/>
        <v>0.62</v>
      </c>
      <c r="Q3770" s="1110">
        <f t="shared" si="3566"/>
        <v>0.62</v>
      </c>
      <c r="R3770" s="1110">
        <f t="shared" si="3566"/>
        <v>0.62</v>
      </c>
    </row>
    <row r="3771" spans="1:18" ht="13.5" customHeight="1" x14ac:dyDescent="0.2">
      <c r="B3771" s="2192"/>
      <c r="C3771" s="1478"/>
      <c r="D3771" s="1478"/>
      <c r="F3771" s="1125"/>
      <c r="G3771" s="1125"/>
      <c r="H3771" s="1167">
        <f>H3770+1</f>
        <v>1</v>
      </c>
      <c r="L3771" s="1110">
        <v>2.04</v>
      </c>
      <c r="M3771" s="1110">
        <f t="shared" ref="M3771:R3771" si="3567">L3771</f>
        <v>2.04</v>
      </c>
      <c r="N3771" s="1110">
        <f t="shared" si="3567"/>
        <v>2.04</v>
      </c>
      <c r="O3771" s="1110">
        <f t="shared" si="3567"/>
        <v>2.04</v>
      </c>
      <c r="P3771" s="1110">
        <f t="shared" si="3567"/>
        <v>2.04</v>
      </c>
      <c r="Q3771" s="1110">
        <f t="shared" si="3567"/>
        <v>2.04</v>
      </c>
      <c r="R3771" s="1110">
        <f t="shared" si="3567"/>
        <v>2.04</v>
      </c>
    </row>
    <row r="3772" spans="1:18" ht="13.5" customHeight="1" x14ac:dyDescent="0.2">
      <c r="B3772" s="2192"/>
      <c r="C3772" s="1478"/>
      <c r="D3772" s="1478"/>
      <c r="F3772" s="1125"/>
      <c r="G3772" s="1125"/>
      <c r="H3772" s="1167">
        <f t="shared" ref="H3772:H3793" si="3568">H3771+1</f>
        <v>2</v>
      </c>
      <c r="L3772" s="1110">
        <v>2.17</v>
      </c>
      <c r="M3772" s="1110">
        <f t="shared" ref="M3772:R3772" si="3569">L3772</f>
        <v>2.17</v>
      </c>
      <c r="N3772" s="1110">
        <f t="shared" si="3569"/>
        <v>2.17</v>
      </c>
      <c r="O3772" s="1110">
        <f t="shared" si="3569"/>
        <v>2.17</v>
      </c>
      <c r="P3772" s="1110">
        <f t="shared" si="3569"/>
        <v>2.17</v>
      </c>
      <c r="Q3772" s="1110">
        <f t="shared" si="3569"/>
        <v>2.17</v>
      </c>
      <c r="R3772" s="1110">
        <f t="shared" si="3569"/>
        <v>2.17</v>
      </c>
    </row>
    <row r="3773" spans="1:18" ht="13.5" customHeight="1" x14ac:dyDescent="0.2">
      <c r="B3773" s="2192"/>
      <c r="C3773" s="1478"/>
      <c r="D3773" s="1478"/>
      <c r="F3773" s="1125"/>
      <c r="G3773" s="1125"/>
      <c r="H3773" s="1167">
        <f t="shared" si="3568"/>
        <v>3</v>
      </c>
      <c r="L3773" s="1110">
        <v>2.17</v>
      </c>
      <c r="M3773" s="1110">
        <f t="shared" ref="M3773:R3773" si="3570">L3773</f>
        <v>2.17</v>
      </c>
      <c r="N3773" s="1110">
        <f t="shared" si="3570"/>
        <v>2.17</v>
      </c>
      <c r="O3773" s="1110">
        <f t="shared" si="3570"/>
        <v>2.17</v>
      </c>
      <c r="P3773" s="1110">
        <f t="shared" si="3570"/>
        <v>2.17</v>
      </c>
      <c r="Q3773" s="1110">
        <f t="shared" si="3570"/>
        <v>2.17</v>
      </c>
      <c r="R3773" s="1110">
        <f t="shared" si="3570"/>
        <v>2.17</v>
      </c>
    </row>
    <row r="3774" spans="1:18" ht="13.5" customHeight="1" x14ac:dyDescent="0.2">
      <c r="B3774" s="2192"/>
      <c r="C3774" s="1478"/>
      <c r="D3774" s="1478"/>
      <c r="F3774" s="1125"/>
      <c r="G3774" s="1125"/>
      <c r="H3774" s="1167">
        <f t="shared" si="3568"/>
        <v>4</v>
      </c>
      <c r="L3774" s="1110">
        <v>1.54</v>
      </c>
      <c r="M3774" s="1110">
        <f t="shared" ref="M3774:R3774" si="3571">L3774</f>
        <v>1.54</v>
      </c>
      <c r="N3774" s="1110">
        <f t="shared" si="3571"/>
        <v>1.54</v>
      </c>
      <c r="O3774" s="1110">
        <f t="shared" si="3571"/>
        <v>1.54</v>
      </c>
      <c r="P3774" s="1110">
        <f t="shared" si="3571"/>
        <v>1.54</v>
      </c>
      <c r="Q3774" s="1110">
        <f t="shared" si="3571"/>
        <v>1.54</v>
      </c>
      <c r="R3774" s="1110">
        <f t="shared" si="3571"/>
        <v>1.54</v>
      </c>
    </row>
    <row r="3775" spans="1:18" ht="13.5" customHeight="1" x14ac:dyDescent="0.2">
      <c r="B3775" s="2192"/>
      <c r="C3775" s="1478"/>
      <c r="D3775" s="1478"/>
      <c r="F3775" s="1125"/>
      <c r="G3775" s="1125"/>
      <c r="H3775" s="1167">
        <f t="shared" si="3568"/>
        <v>5</v>
      </c>
      <c r="L3775" s="1110">
        <v>1.45</v>
      </c>
      <c r="M3775" s="1110">
        <f t="shared" ref="M3775:R3775" si="3572">L3775</f>
        <v>1.45</v>
      </c>
      <c r="N3775" s="1110">
        <f t="shared" si="3572"/>
        <v>1.45</v>
      </c>
      <c r="O3775" s="1110">
        <f t="shared" si="3572"/>
        <v>1.45</v>
      </c>
      <c r="P3775" s="1110">
        <f t="shared" si="3572"/>
        <v>1.45</v>
      </c>
      <c r="Q3775" s="1110">
        <f t="shared" si="3572"/>
        <v>1.45</v>
      </c>
      <c r="R3775" s="1110">
        <f t="shared" si="3572"/>
        <v>1.45</v>
      </c>
    </row>
    <row r="3776" spans="1:18" ht="13.5" customHeight="1" x14ac:dyDescent="0.2">
      <c r="B3776" s="2192"/>
      <c r="C3776" s="1478"/>
      <c r="D3776" s="1478"/>
      <c r="F3776" s="1125"/>
      <c r="G3776" s="1125"/>
      <c r="H3776" s="1167">
        <f t="shared" si="3568"/>
        <v>6</v>
      </c>
      <c r="L3776" s="1110">
        <v>2.06</v>
      </c>
      <c r="M3776" s="1110">
        <f t="shared" ref="M3776:R3776" si="3573">L3776</f>
        <v>2.06</v>
      </c>
      <c r="N3776" s="1110">
        <f t="shared" si="3573"/>
        <v>2.06</v>
      </c>
      <c r="O3776" s="1110">
        <f t="shared" si="3573"/>
        <v>2.06</v>
      </c>
      <c r="P3776" s="1110">
        <f t="shared" si="3573"/>
        <v>2.06</v>
      </c>
      <c r="Q3776" s="1110">
        <f t="shared" si="3573"/>
        <v>2.06</v>
      </c>
      <c r="R3776" s="1110">
        <f t="shared" si="3573"/>
        <v>2.06</v>
      </c>
    </row>
    <row r="3777" spans="2:18" ht="13.5" customHeight="1" x14ac:dyDescent="0.2">
      <c r="B3777" s="2192"/>
      <c r="C3777" s="1478"/>
      <c r="D3777" s="1478"/>
      <c r="F3777" s="1125"/>
      <c r="G3777" s="1125"/>
      <c r="H3777" s="1167">
        <f t="shared" si="3568"/>
        <v>7</v>
      </c>
      <c r="L3777" s="1110">
        <v>2.89</v>
      </c>
      <c r="M3777" s="1110">
        <f t="shared" ref="M3777:R3777" si="3574">L3777</f>
        <v>2.89</v>
      </c>
      <c r="N3777" s="1110">
        <f t="shared" si="3574"/>
        <v>2.89</v>
      </c>
      <c r="O3777" s="1110">
        <f t="shared" si="3574"/>
        <v>2.89</v>
      </c>
      <c r="P3777" s="1110">
        <f t="shared" si="3574"/>
        <v>2.89</v>
      </c>
      <c r="Q3777" s="1110">
        <f t="shared" si="3574"/>
        <v>2.89</v>
      </c>
      <c r="R3777" s="1110">
        <f t="shared" si="3574"/>
        <v>2.89</v>
      </c>
    </row>
    <row r="3778" spans="2:18" ht="13.5" customHeight="1" x14ac:dyDescent="0.2">
      <c r="B3778" s="2192"/>
      <c r="C3778" s="1478"/>
      <c r="D3778" s="1478"/>
      <c r="F3778" s="1125"/>
      <c r="G3778" s="1125"/>
      <c r="H3778" s="1167">
        <f t="shared" si="3568"/>
        <v>8</v>
      </c>
      <c r="L3778" s="1110">
        <v>3.26</v>
      </c>
      <c r="M3778" s="1110">
        <f t="shared" ref="M3778:R3778" si="3575">L3778</f>
        <v>3.26</v>
      </c>
      <c r="N3778" s="1110">
        <f t="shared" si="3575"/>
        <v>3.26</v>
      </c>
      <c r="O3778" s="1110">
        <f t="shared" si="3575"/>
        <v>3.26</v>
      </c>
      <c r="P3778" s="1110">
        <f t="shared" si="3575"/>
        <v>3.26</v>
      </c>
      <c r="Q3778" s="1110">
        <f t="shared" si="3575"/>
        <v>3.26</v>
      </c>
      <c r="R3778" s="1110">
        <f t="shared" si="3575"/>
        <v>3.26</v>
      </c>
    </row>
    <row r="3779" spans="2:18" ht="13.5" customHeight="1" x14ac:dyDescent="0.2">
      <c r="B3779" s="2192"/>
      <c r="C3779" s="1478"/>
      <c r="D3779" s="1478"/>
      <c r="F3779" s="1125"/>
      <c r="G3779" s="1125"/>
      <c r="H3779" s="1167">
        <f t="shared" si="3568"/>
        <v>9</v>
      </c>
      <c r="L3779" s="1110">
        <v>1.95</v>
      </c>
      <c r="M3779" s="1110">
        <f t="shared" ref="M3779:R3779" si="3576">L3779</f>
        <v>1.95</v>
      </c>
      <c r="N3779" s="1110">
        <f t="shared" si="3576"/>
        <v>1.95</v>
      </c>
      <c r="O3779" s="1110">
        <f t="shared" si="3576"/>
        <v>1.95</v>
      </c>
      <c r="P3779" s="1110">
        <f t="shared" si="3576"/>
        <v>1.95</v>
      </c>
      <c r="Q3779" s="1110">
        <f t="shared" si="3576"/>
        <v>1.95</v>
      </c>
      <c r="R3779" s="1110">
        <f t="shared" si="3576"/>
        <v>1.95</v>
      </c>
    </row>
    <row r="3780" spans="2:18" ht="13.5" customHeight="1" x14ac:dyDescent="0.2">
      <c r="B3780" s="2192"/>
      <c r="C3780" s="1478"/>
      <c r="D3780" s="1478"/>
      <c r="F3780" s="1125"/>
      <c r="G3780" s="1125"/>
      <c r="H3780" s="1167">
        <f t="shared" si="3568"/>
        <v>10</v>
      </c>
      <c r="L3780" s="1110">
        <v>1.61</v>
      </c>
      <c r="M3780" s="1110">
        <f t="shared" ref="M3780:R3780" si="3577">L3780</f>
        <v>1.61</v>
      </c>
      <c r="N3780" s="1110">
        <f t="shared" si="3577"/>
        <v>1.61</v>
      </c>
      <c r="O3780" s="1110">
        <f t="shared" si="3577"/>
        <v>1.61</v>
      </c>
      <c r="P3780" s="1110">
        <f t="shared" si="3577"/>
        <v>1.61</v>
      </c>
      <c r="Q3780" s="1110">
        <f t="shared" si="3577"/>
        <v>1.61</v>
      </c>
      <c r="R3780" s="1110">
        <f t="shared" si="3577"/>
        <v>1.61</v>
      </c>
    </row>
    <row r="3781" spans="2:18" ht="13.5" customHeight="1" x14ac:dyDescent="0.2">
      <c r="B3781" s="2192"/>
      <c r="C3781" s="1478"/>
      <c r="D3781" s="1478"/>
      <c r="F3781" s="1125"/>
      <c r="G3781" s="1125"/>
      <c r="H3781" s="1167">
        <f t="shared" si="3568"/>
        <v>11</v>
      </c>
      <c r="L3781" s="1110">
        <v>1.83</v>
      </c>
      <c r="M3781" s="1110">
        <f t="shared" ref="M3781:R3781" si="3578">L3781</f>
        <v>1.83</v>
      </c>
      <c r="N3781" s="1110">
        <f t="shared" si="3578"/>
        <v>1.83</v>
      </c>
      <c r="O3781" s="1110">
        <f t="shared" si="3578"/>
        <v>1.83</v>
      </c>
      <c r="P3781" s="1110">
        <f t="shared" si="3578"/>
        <v>1.83</v>
      </c>
      <c r="Q3781" s="1110">
        <f t="shared" si="3578"/>
        <v>1.83</v>
      </c>
      <c r="R3781" s="1110">
        <f t="shared" si="3578"/>
        <v>1.83</v>
      </c>
    </row>
    <row r="3782" spans="2:18" ht="13.5" customHeight="1" x14ac:dyDescent="0.2">
      <c r="B3782" s="2192"/>
      <c r="C3782" s="1478"/>
      <c r="D3782" s="1478"/>
      <c r="F3782" s="1125"/>
      <c r="G3782" s="1125"/>
      <c r="H3782" s="1167">
        <f t="shared" si="3568"/>
        <v>12</v>
      </c>
      <c r="L3782" s="1110">
        <v>2.17</v>
      </c>
      <c r="M3782" s="1110">
        <f t="shared" ref="M3782:R3782" si="3579">L3782</f>
        <v>2.17</v>
      </c>
      <c r="N3782" s="1110">
        <f t="shared" si="3579"/>
        <v>2.17</v>
      </c>
      <c r="O3782" s="1110">
        <f t="shared" si="3579"/>
        <v>2.17</v>
      </c>
      <c r="P3782" s="1110">
        <f t="shared" si="3579"/>
        <v>2.17</v>
      </c>
      <c r="Q3782" s="1110">
        <f t="shared" si="3579"/>
        <v>2.17</v>
      </c>
      <c r="R3782" s="1110">
        <f t="shared" si="3579"/>
        <v>2.17</v>
      </c>
    </row>
    <row r="3783" spans="2:18" ht="13.5" customHeight="1" x14ac:dyDescent="0.2">
      <c r="B3783" s="2192"/>
      <c r="C3783" s="1478"/>
      <c r="D3783" s="1478"/>
      <c r="F3783" s="1125"/>
      <c r="G3783" s="1125"/>
      <c r="H3783" s="1167">
        <f t="shared" si="3568"/>
        <v>13</v>
      </c>
      <c r="L3783" s="1110">
        <v>2.1</v>
      </c>
      <c r="M3783" s="1110">
        <f t="shared" ref="M3783:R3783" si="3580">L3783</f>
        <v>2.1</v>
      </c>
      <c r="N3783" s="1110">
        <f t="shared" si="3580"/>
        <v>2.1</v>
      </c>
      <c r="O3783" s="1110">
        <f t="shared" si="3580"/>
        <v>2.1</v>
      </c>
      <c r="P3783" s="1110">
        <f t="shared" si="3580"/>
        <v>2.1</v>
      </c>
      <c r="Q3783" s="1110">
        <f t="shared" si="3580"/>
        <v>2.1</v>
      </c>
      <c r="R3783" s="1110">
        <f t="shared" si="3580"/>
        <v>2.1</v>
      </c>
    </row>
    <row r="3784" spans="2:18" ht="13.5" customHeight="1" x14ac:dyDescent="0.2">
      <c r="B3784" s="2192"/>
      <c r="C3784" s="1478"/>
      <c r="D3784" s="1478"/>
      <c r="F3784" s="1125"/>
      <c r="G3784" s="1125"/>
      <c r="H3784" s="1167">
        <f t="shared" si="3568"/>
        <v>14</v>
      </c>
      <c r="L3784" s="1110">
        <v>1.53</v>
      </c>
      <c r="M3784" s="1110">
        <f t="shared" ref="M3784:R3784" si="3581">L3784</f>
        <v>1.53</v>
      </c>
      <c r="N3784" s="1110">
        <f t="shared" si="3581"/>
        <v>1.53</v>
      </c>
      <c r="O3784" s="1110">
        <f t="shared" si="3581"/>
        <v>1.53</v>
      </c>
      <c r="P3784" s="1110">
        <f t="shared" si="3581"/>
        <v>1.53</v>
      </c>
      <c r="Q3784" s="1110">
        <f t="shared" si="3581"/>
        <v>1.53</v>
      </c>
      <c r="R3784" s="1110">
        <f t="shared" si="3581"/>
        <v>1.53</v>
      </c>
    </row>
    <row r="3785" spans="2:18" ht="13.5" customHeight="1" x14ac:dyDescent="0.2">
      <c r="B3785" s="2192"/>
      <c r="C3785" s="1478"/>
      <c r="D3785" s="1478"/>
      <c r="F3785" s="1125"/>
      <c r="G3785" s="1125"/>
      <c r="H3785" s="1167">
        <f t="shared" si="3568"/>
        <v>15</v>
      </c>
      <c r="L3785" s="1110">
        <v>1.91</v>
      </c>
      <c r="M3785" s="1110">
        <f t="shared" ref="M3785:R3785" si="3582">L3785</f>
        <v>1.91</v>
      </c>
      <c r="N3785" s="1110">
        <f t="shared" si="3582"/>
        <v>1.91</v>
      </c>
      <c r="O3785" s="1110">
        <f t="shared" si="3582"/>
        <v>1.91</v>
      </c>
      <c r="P3785" s="1110">
        <f t="shared" si="3582"/>
        <v>1.91</v>
      </c>
      <c r="Q3785" s="1110">
        <f t="shared" si="3582"/>
        <v>1.91</v>
      </c>
      <c r="R3785" s="1110">
        <f t="shared" si="3582"/>
        <v>1.91</v>
      </c>
    </row>
    <row r="3786" spans="2:18" ht="13.5" customHeight="1" x14ac:dyDescent="0.2">
      <c r="B3786" s="2192"/>
      <c r="C3786" s="1478"/>
      <c r="D3786" s="1478"/>
      <c r="F3786" s="1125"/>
      <c r="G3786" s="1125"/>
      <c r="H3786" s="1167">
        <f t="shared" si="3568"/>
        <v>16</v>
      </c>
      <c r="L3786" s="1110">
        <v>3.34</v>
      </c>
      <c r="M3786" s="1110">
        <f t="shared" ref="M3786:R3786" si="3583">L3786</f>
        <v>3.34</v>
      </c>
      <c r="N3786" s="1110">
        <f t="shared" si="3583"/>
        <v>3.34</v>
      </c>
      <c r="O3786" s="1110">
        <f t="shared" si="3583"/>
        <v>3.34</v>
      </c>
      <c r="P3786" s="1110">
        <f t="shared" si="3583"/>
        <v>3.34</v>
      </c>
      <c r="Q3786" s="1110">
        <f t="shared" si="3583"/>
        <v>3.34</v>
      </c>
      <c r="R3786" s="1110">
        <f t="shared" si="3583"/>
        <v>3.34</v>
      </c>
    </row>
    <row r="3787" spans="2:18" ht="13.5" customHeight="1" x14ac:dyDescent="0.2">
      <c r="B3787" s="2192"/>
      <c r="C3787" s="1478"/>
      <c r="D3787" s="1478"/>
      <c r="F3787" s="1125"/>
      <c r="G3787" s="1125"/>
      <c r="H3787" s="1167">
        <f t="shared" si="3568"/>
        <v>17</v>
      </c>
      <c r="L3787" s="1110">
        <v>3.36</v>
      </c>
      <c r="M3787" s="1110">
        <f t="shared" ref="M3787:R3787" si="3584">L3787</f>
        <v>3.36</v>
      </c>
      <c r="N3787" s="1110">
        <f t="shared" si="3584"/>
        <v>3.36</v>
      </c>
      <c r="O3787" s="1110">
        <f t="shared" si="3584"/>
        <v>3.36</v>
      </c>
      <c r="P3787" s="1110">
        <f t="shared" si="3584"/>
        <v>3.36</v>
      </c>
      <c r="Q3787" s="1110">
        <f t="shared" si="3584"/>
        <v>3.36</v>
      </c>
      <c r="R3787" s="1110">
        <f t="shared" si="3584"/>
        <v>3.36</v>
      </c>
    </row>
    <row r="3788" spans="2:18" ht="13.5" customHeight="1" x14ac:dyDescent="0.2">
      <c r="B3788" s="2192"/>
      <c r="C3788" s="1478"/>
      <c r="D3788" s="1478"/>
      <c r="F3788" s="1125"/>
      <c r="G3788" s="1125"/>
      <c r="H3788" s="1167">
        <f t="shared" si="3568"/>
        <v>18</v>
      </c>
      <c r="L3788" s="1110">
        <v>3.24</v>
      </c>
      <c r="M3788" s="1110">
        <f t="shared" ref="M3788:R3788" si="3585">L3788</f>
        <v>3.24</v>
      </c>
      <c r="N3788" s="1110">
        <f t="shared" si="3585"/>
        <v>3.24</v>
      </c>
      <c r="O3788" s="1110">
        <f t="shared" si="3585"/>
        <v>3.24</v>
      </c>
      <c r="P3788" s="1110">
        <f t="shared" si="3585"/>
        <v>3.24</v>
      </c>
      <c r="Q3788" s="1110">
        <f t="shared" si="3585"/>
        <v>3.24</v>
      </c>
      <c r="R3788" s="1110">
        <f t="shared" si="3585"/>
        <v>3.24</v>
      </c>
    </row>
    <row r="3789" spans="2:18" ht="13.5" customHeight="1" x14ac:dyDescent="0.2">
      <c r="B3789" s="2192"/>
      <c r="C3789" s="1478"/>
      <c r="D3789" s="1478"/>
      <c r="F3789" s="1125"/>
      <c r="G3789" s="1125"/>
      <c r="H3789" s="1167">
        <f t="shared" si="3568"/>
        <v>19</v>
      </c>
      <c r="L3789" s="1110">
        <v>3.02</v>
      </c>
      <c r="M3789" s="1110">
        <f t="shared" ref="M3789:R3789" si="3586">L3789</f>
        <v>3.02</v>
      </c>
      <c r="N3789" s="1110">
        <f t="shared" si="3586"/>
        <v>3.02</v>
      </c>
      <c r="O3789" s="1110">
        <f t="shared" si="3586"/>
        <v>3.02</v>
      </c>
      <c r="P3789" s="1110">
        <f t="shared" si="3586"/>
        <v>3.02</v>
      </c>
      <c r="Q3789" s="1110">
        <f t="shared" si="3586"/>
        <v>3.02</v>
      </c>
      <c r="R3789" s="1110">
        <f t="shared" si="3586"/>
        <v>3.02</v>
      </c>
    </row>
    <row r="3790" spans="2:18" ht="13.5" customHeight="1" x14ac:dyDescent="0.2">
      <c r="B3790" s="2192"/>
      <c r="C3790" s="1478"/>
      <c r="D3790" s="1478"/>
      <c r="F3790" s="1125"/>
      <c r="G3790" s="1125"/>
      <c r="H3790" s="1167">
        <f t="shared" si="3568"/>
        <v>20</v>
      </c>
      <c r="L3790" s="1110">
        <v>3.12</v>
      </c>
      <c r="M3790" s="1110">
        <f t="shared" ref="M3790:R3790" si="3587">L3790</f>
        <v>3.12</v>
      </c>
      <c r="N3790" s="1110">
        <f t="shared" si="3587"/>
        <v>3.12</v>
      </c>
      <c r="O3790" s="1110">
        <f t="shared" si="3587"/>
        <v>3.12</v>
      </c>
      <c r="P3790" s="1110">
        <f t="shared" si="3587"/>
        <v>3.12</v>
      </c>
      <c r="Q3790" s="1110">
        <f t="shared" si="3587"/>
        <v>3.12</v>
      </c>
      <c r="R3790" s="1110">
        <f t="shared" si="3587"/>
        <v>3.12</v>
      </c>
    </row>
    <row r="3791" spans="2:18" ht="13.5" customHeight="1" x14ac:dyDescent="0.2">
      <c r="B3791" s="2192"/>
      <c r="C3791" s="1478"/>
      <c r="D3791" s="1478"/>
      <c r="F3791" s="1125"/>
      <c r="G3791" s="1125"/>
      <c r="H3791" s="1167">
        <f t="shared" si="3568"/>
        <v>21</v>
      </c>
      <c r="L3791" s="1110">
        <v>3.16</v>
      </c>
      <c r="M3791" s="1110">
        <f t="shared" ref="M3791:R3791" si="3588">L3791</f>
        <v>3.16</v>
      </c>
      <c r="N3791" s="1110">
        <f t="shared" si="3588"/>
        <v>3.16</v>
      </c>
      <c r="O3791" s="1110">
        <f t="shared" si="3588"/>
        <v>3.16</v>
      </c>
      <c r="P3791" s="1110">
        <f t="shared" si="3588"/>
        <v>3.16</v>
      </c>
      <c r="Q3791" s="1110">
        <f t="shared" si="3588"/>
        <v>3.16</v>
      </c>
      <c r="R3791" s="1110">
        <f t="shared" si="3588"/>
        <v>3.16</v>
      </c>
    </row>
    <row r="3792" spans="2:18" ht="13.5" customHeight="1" x14ac:dyDescent="0.2">
      <c r="B3792" s="2192"/>
      <c r="C3792" s="1478"/>
      <c r="D3792" s="1478"/>
      <c r="F3792" s="1125"/>
      <c r="G3792" s="1125"/>
      <c r="H3792" s="1167">
        <f t="shared" si="3568"/>
        <v>22</v>
      </c>
      <c r="L3792" s="1110">
        <v>2.97</v>
      </c>
      <c r="M3792" s="1110">
        <f t="shared" ref="M3792:R3792" si="3589">L3792</f>
        <v>2.97</v>
      </c>
      <c r="N3792" s="1110">
        <f t="shared" si="3589"/>
        <v>2.97</v>
      </c>
      <c r="O3792" s="1110">
        <f t="shared" si="3589"/>
        <v>2.97</v>
      </c>
      <c r="P3792" s="1110">
        <f t="shared" si="3589"/>
        <v>2.97</v>
      </c>
      <c r="Q3792" s="1110">
        <f t="shared" si="3589"/>
        <v>2.97</v>
      </c>
      <c r="R3792" s="1110">
        <f t="shared" si="3589"/>
        <v>2.97</v>
      </c>
    </row>
    <row r="3793" spans="1:18" ht="13.5" customHeight="1" x14ac:dyDescent="0.2">
      <c r="B3793" s="2192"/>
      <c r="C3793" s="1478"/>
      <c r="D3793" s="1478"/>
      <c r="F3793" s="1125"/>
      <c r="G3793" s="1125"/>
      <c r="H3793" s="1167">
        <f t="shared" si="3568"/>
        <v>23</v>
      </c>
      <c r="L3793" s="1110">
        <v>3.21</v>
      </c>
      <c r="M3793" s="1110">
        <f t="shared" ref="M3793:R3793" si="3590">L3793</f>
        <v>3.21</v>
      </c>
      <c r="N3793" s="1110">
        <f t="shared" si="3590"/>
        <v>3.21</v>
      </c>
      <c r="O3793" s="1110">
        <f t="shared" si="3590"/>
        <v>3.21</v>
      </c>
      <c r="P3793" s="1110">
        <f t="shared" si="3590"/>
        <v>3.21</v>
      </c>
      <c r="Q3793" s="1110">
        <f t="shared" si="3590"/>
        <v>3.21</v>
      </c>
      <c r="R3793" s="1110">
        <f t="shared" si="3590"/>
        <v>3.21</v>
      </c>
    </row>
    <row r="3794" spans="1:18" ht="13.5" customHeight="1" x14ac:dyDescent="0.2">
      <c r="B3794" s="2192"/>
      <c r="C3794" s="1478"/>
      <c r="D3794" s="1478"/>
      <c r="F3794" s="1125"/>
      <c r="G3794" s="1125"/>
      <c r="M3794" s="1120"/>
      <c r="N3794" s="1120"/>
      <c r="O3794" s="1120"/>
      <c r="P3794" s="1120"/>
      <c r="Q3794" s="1120"/>
      <c r="R3794" s="1120"/>
    </row>
    <row r="3795" spans="1:18" ht="13.5" customHeight="1" x14ac:dyDescent="0.2">
      <c r="A3795" s="1167">
        <v>6</v>
      </c>
      <c r="B3795" s="1125" t="s">
        <v>735</v>
      </c>
      <c r="C3795" s="1110" t="s">
        <v>2975</v>
      </c>
      <c r="D3795" s="1125" t="s">
        <v>230</v>
      </c>
      <c r="E3795" s="1125" t="s">
        <v>123</v>
      </c>
      <c r="F3795" s="1110" t="s">
        <v>92</v>
      </c>
      <c r="G3795" s="1167">
        <v>20</v>
      </c>
      <c r="M3795" s="1110"/>
      <c r="N3795" s="1110"/>
      <c r="O3795" s="1110"/>
      <c r="P3795" s="1110"/>
      <c r="Q3795" s="1110"/>
      <c r="R3795" s="1110"/>
    </row>
    <row r="3796" spans="1:18" ht="13.5" customHeight="1" x14ac:dyDescent="0.2">
      <c r="B3796" s="1125" t="s">
        <v>736</v>
      </c>
      <c r="C3796" s="1110" t="s">
        <v>2045</v>
      </c>
      <c r="D3796" s="1125" t="s">
        <v>258</v>
      </c>
      <c r="F3796" s="1125"/>
      <c r="G3796" s="1125"/>
      <c r="M3796" s="1120"/>
      <c r="N3796" s="1120"/>
      <c r="O3796" s="1120"/>
      <c r="P3796" s="1120"/>
      <c r="Q3796" s="1120"/>
      <c r="R3796" s="1110"/>
    </row>
    <row r="3797" spans="1:18" ht="13.5" customHeight="1" x14ac:dyDescent="0.2">
      <c r="B3797" s="1027" t="s">
        <v>2976</v>
      </c>
      <c r="C3797" s="1110" t="s">
        <v>2977</v>
      </c>
      <c r="D3797" s="1125" t="s">
        <v>2973</v>
      </c>
      <c r="F3797" s="1125"/>
      <c r="G3797" s="1125"/>
      <c r="H3797" s="1167">
        <v>0</v>
      </c>
      <c r="L3797" s="1110">
        <v>2.9</v>
      </c>
      <c r="M3797" s="1110">
        <f t="shared" ref="M3797:R3797" si="3591">L3797</f>
        <v>2.9</v>
      </c>
      <c r="N3797" s="1110">
        <f t="shared" si="3591"/>
        <v>2.9</v>
      </c>
      <c r="O3797" s="1110">
        <f t="shared" si="3591"/>
        <v>2.9</v>
      </c>
      <c r="P3797" s="1110">
        <f t="shared" si="3591"/>
        <v>2.9</v>
      </c>
      <c r="Q3797" s="1110">
        <f t="shared" si="3591"/>
        <v>2.9</v>
      </c>
      <c r="R3797" s="1110">
        <f t="shared" si="3591"/>
        <v>2.9</v>
      </c>
    </row>
    <row r="3798" spans="1:18" ht="13.5" customHeight="1" x14ac:dyDescent="0.2">
      <c r="B3798" s="1027"/>
      <c r="F3798" s="1125"/>
      <c r="G3798" s="1125"/>
      <c r="H3798" s="1167">
        <f>H3797+1</f>
        <v>1</v>
      </c>
      <c r="L3798" s="1110">
        <v>2.9</v>
      </c>
      <c r="M3798" s="1110">
        <f t="shared" ref="M3798:R3798" si="3592">L3798</f>
        <v>2.9</v>
      </c>
      <c r="N3798" s="1110">
        <f t="shared" si="3592"/>
        <v>2.9</v>
      </c>
      <c r="O3798" s="1110">
        <f t="shared" si="3592"/>
        <v>2.9</v>
      </c>
      <c r="P3798" s="1110">
        <f t="shared" si="3592"/>
        <v>2.9</v>
      </c>
      <c r="Q3798" s="1110">
        <f t="shared" si="3592"/>
        <v>2.9</v>
      </c>
      <c r="R3798" s="1110">
        <f t="shared" si="3592"/>
        <v>2.9</v>
      </c>
    </row>
    <row r="3799" spans="1:18" ht="13.5" customHeight="1" x14ac:dyDescent="0.2">
      <c r="B3799" s="1027"/>
      <c r="F3799" s="1125"/>
      <c r="G3799" s="1125"/>
      <c r="H3799" s="1167">
        <f t="shared" ref="H3799:H3820" si="3593">H3798+1</f>
        <v>2</v>
      </c>
      <c r="L3799" s="1110">
        <v>2.9</v>
      </c>
      <c r="M3799" s="1110">
        <f t="shared" ref="M3799:R3799" si="3594">L3799</f>
        <v>2.9</v>
      </c>
      <c r="N3799" s="1110">
        <f t="shared" si="3594"/>
        <v>2.9</v>
      </c>
      <c r="O3799" s="1110">
        <f t="shared" si="3594"/>
        <v>2.9</v>
      </c>
      <c r="P3799" s="1110">
        <f t="shared" si="3594"/>
        <v>2.9</v>
      </c>
      <c r="Q3799" s="1110">
        <f t="shared" si="3594"/>
        <v>2.9</v>
      </c>
      <c r="R3799" s="1110">
        <f t="shared" si="3594"/>
        <v>2.9</v>
      </c>
    </row>
    <row r="3800" spans="1:18" ht="13.5" customHeight="1" x14ac:dyDescent="0.2">
      <c r="B3800" s="1027"/>
      <c r="F3800" s="1125"/>
      <c r="G3800" s="1125"/>
      <c r="H3800" s="1167">
        <f t="shared" si="3593"/>
        <v>3</v>
      </c>
      <c r="L3800" s="1110">
        <v>2.8</v>
      </c>
      <c r="M3800" s="1110">
        <f t="shared" ref="M3800:R3800" si="3595">L3800</f>
        <v>2.8</v>
      </c>
      <c r="N3800" s="1110">
        <f t="shared" si="3595"/>
        <v>2.8</v>
      </c>
      <c r="O3800" s="1110">
        <f t="shared" si="3595"/>
        <v>2.8</v>
      </c>
      <c r="P3800" s="1110">
        <f t="shared" si="3595"/>
        <v>2.8</v>
      </c>
      <c r="Q3800" s="1110">
        <f t="shared" si="3595"/>
        <v>2.8</v>
      </c>
      <c r="R3800" s="1110">
        <f t="shared" si="3595"/>
        <v>2.8</v>
      </c>
    </row>
    <row r="3801" spans="1:18" ht="13.5" customHeight="1" x14ac:dyDescent="0.2">
      <c r="B3801" s="1027"/>
      <c r="F3801" s="1125"/>
      <c r="G3801" s="1125"/>
      <c r="H3801" s="1167">
        <f t="shared" si="3593"/>
        <v>4</v>
      </c>
      <c r="L3801" s="1110">
        <v>2.7</v>
      </c>
      <c r="M3801" s="1110">
        <f t="shared" ref="M3801:R3801" si="3596">L3801</f>
        <v>2.7</v>
      </c>
      <c r="N3801" s="1110">
        <f t="shared" si="3596"/>
        <v>2.7</v>
      </c>
      <c r="O3801" s="1110">
        <f t="shared" si="3596"/>
        <v>2.7</v>
      </c>
      <c r="P3801" s="1110">
        <f t="shared" si="3596"/>
        <v>2.7</v>
      </c>
      <c r="Q3801" s="1110">
        <f t="shared" si="3596"/>
        <v>2.7</v>
      </c>
      <c r="R3801" s="1110">
        <f t="shared" si="3596"/>
        <v>2.7</v>
      </c>
    </row>
    <row r="3802" spans="1:18" ht="13.5" customHeight="1" x14ac:dyDescent="0.2">
      <c r="B3802" s="1027"/>
      <c r="F3802" s="1125"/>
      <c r="G3802" s="1125"/>
      <c r="H3802" s="1167">
        <f t="shared" si="3593"/>
        <v>5</v>
      </c>
      <c r="L3802" s="1110">
        <v>2.9</v>
      </c>
      <c r="M3802" s="1110">
        <f t="shared" ref="M3802:R3802" si="3597">L3802</f>
        <v>2.9</v>
      </c>
      <c r="N3802" s="1110">
        <f t="shared" si="3597"/>
        <v>2.9</v>
      </c>
      <c r="O3802" s="1110">
        <f t="shared" si="3597"/>
        <v>2.9</v>
      </c>
      <c r="P3802" s="1110">
        <f t="shared" si="3597"/>
        <v>2.9</v>
      </c>
      <c r="Q3802" s="1110">
        <f t="shared" si="3597"/>
        <v>2.9</v>
      </c>
      <c r="R3802" s="1110">
        <f t="shared" si="3597"/>
        <v>2.9</v>
      </c>
    </row>
    <row r="3803" spans="1:18" ht="13.5" customHeight="1" x14ac:dyDescent="0.2">
      <c r="B3803" s="1027"/>
      <c r="F3803" s="1125"/>
      <c r="G3803" s="1125"/>
      <c r="H3803" s="1167">
        <f t="shared" si="3593"/>
        <v>6</v>
      </c>
      <c r="L3803" s="1110">
        <v>2.8</v>
      </c>
      <c r="M3803" s="1110">
        <f t="shared" ref="M3803:R3803" si="3598">L3803</f>
        <v>2.8</v>
      </c>
      <c r="N3803" s="1110">
        <f t="shared" si="3598"/>
        <v>2.8</v>
      </c>
      <c r="O3803" s="1110">
        <f t="shared" si="3598"/>
        <v>2.8</v>
      </c>
      <c r="P3803" s="1110">
        <f t="shared" si="3598"/>
        <v>2.8</v>
      </c>
      <c r="Q3803" s="1110">
        <f t="shared" si="3598"/>
        <v>2.8</v>
      </c>
      <c r="R3803" s="1110">
        <f t="shared" si="3598"/>
        <v>2.8</v>
      </c>
    </row>
    <row r="3804" spans="1:18" ht="13.5" customHeight="1" x14ac:dyDescent="0.2">
      <c r="B3804" s="1027"/>
      <c r="F3804" s="1125"/>
      <c r="G3804" s="1125"/>
      <c r="H3804" s="1167">
        <f t="shared" si="3593"/>
        <v>7</v>
      </c>
      <c r="L3804" s="1110">
        <v>2.8</v>
      </c>
      <c r="M3804" s="1110">
        <f t="shared" ref="M3804:R3804" si="3599">L3804</f>
        <v>2.8</v>
      </c>
      <c r="N3804" s="1110">
        <f t="shared" si="3599"/>
        <v>2.8</v>
      </c>
      <c r="O3804" s="1110">
        <f t="shared" si="3599"/>
        <v>2.8</v>
      </c>
      <c r="P3804" s="1110">
        <f t="shared" si="3599"/>
        <v>2.8</v>
      </c>
      <c r="Q3804" s="1110">
        <f t="shared" si="3599"/>
        <v>2.8</v>
      </c>
      <c r="R3804" s="1110">
        <f t="shared" si="3599"/>
        <v>2.8</v>
      </c>
    </row>
    <row r="3805" spans="1:18" ht="13.5" customHeight="1" x14ac:dyDescent="0.2">
      <c r="B3805" s="1027"/>
      <c r="F3805" s="1125"/>
      <c r="G3805" s="1125"/>
      <c r="H3805" s="1167">
        <f t="shared" si="3593"/>
        <v>8</v>
      </c>
      <c r="L3805" s="1110">
        <v>2.7</v>
      </c>
      <c r="M3805" s="1110">
        <f t="shared" ref="M3805:R3805" si="3600">L3805</f>
        <v>2.7</v>
      </c>
      <c r="N3805" s="1110">
        <f t="shared" si="3600"/>
        <v>2.7</v>
      </c>
      <c r="O3805" s="1110">
        <f t="shared" si="3600"/>
        <v>2.7</v>
      </c>
      <c r="P3805" s="1110">
        <f t="shared" si="3600"/>
        <v>2.7</v>
      </c>
      <c r="Q3805" s="1110">
        <f t="shared" si="3600"/>
        <v>2.7</v>
      </c>
      <c r="R3805" s="1110">
        <f t="shared" si="3600"/>
        <v>2.7</v>
      </c>
    </row>
    <row r="3806" spans="1:18" ht="13.5" customHeight="1" x14ac:dyDescent="0.2">
      <c r="B3806" s="1027"/>
      <c r="F3806" s="1125"/>
      <c r="G3806" s="1125"/>
      <c r="H3806" s="1167">
        <f t="shared" si="3593"/>
        <v>9</v>
      </c>
      <c r="L3806" s="1110">
        <v>2.8</v>
      </c>
      <c r="M3806" s="1110">
        <f t="shared" ref="M3806:R3806" si="3601">L3806</f>
        <v>2.8</v>
      </c>
      <c r="N3806" s="1110">
        <f t="shared" si="3601"/>
        <v>2.8</v>
      </c>
      <c r="O3806" s="1110">
        <f t="shared" si="3601"/>
        <v>2.8</v>
      </c>
      <c r="P3806" s="1110">
        <f t="shared" si="3601"/>
        <v>2.8</v>
      </c>
      <c r="Q3806" s="1110">
        <f t="shared" si="3601"/>
        <v>2.8</v>
      </c>
      <c r="R3806" s="1110">
        <f t="shared" si="3601"/>
        <v>2.8</v>
      </c>
    </row>
    <row r="3807" spans="1:18" ht="13.5" customHeight="1" x14ac:dyDescent="0.2">
      <c r="B3807" s="1027"/>
      <c r="F3807" s="1125"/>
      <c r="G3807" s="1125"/>
      <c r="H3807" s="1167">
        <f t="shared" si="3593"/>
        <v>10</v>
      </c>
      <c r="L3807" s="1110">
        <v>2.8</v>
      </c>
      <c r="M3807" s="1110">
        <f t="shared" ref="M3807:R3807" si="3602">L3807</f>
        <v>2.8</v>
      </c>
      <c r="N3807" s="1110">
        <f t="shared" si="3602"/>
        <v>2.8</v>
      </c>
      <c r="O3807" s="1110">
        <f t="shared" si="3602"/>
        <v>2.8</v>
      </c>
      <c r="P3807" s="1110">
        <f t="shared" si="3602"/>
        <v>2.8</v>
      </c>
      <c r="Q3807" s="1110">
        <f t="shared" si="3602"/>
        <v>2.8</v>
      </c>
      <c r="R3807" s="1110">
        <f t="shared" si="3602"/>
        <v>2.8</v>
      </c>
    </row>
    <row r="3808" spans="1:18" ht="13.5" customHeight="1" x14ac:dyDescent="0.2">
      <c r="B3808" s="1027"/>
      <c r="F3808" s="1125"/>
      <c r="G3808" s="1125"/>
      <c r="H3808" s="1167">
        <f t="shared" si="3593"/>
        <v>11</v>
      </c>
      <c r="L3808" s="1110">
        <v>2.8</v>
      </c>
      <c r="M3808" s="1110">
        <f t="shared" ref="M3808:R3808" si="3603">L3808</f>
        <v>2.8</v>
      </c>
      <c r="N3808" s="1110">
        <f t="shared" si="3603"/>
        <v>2.8</v>
      </c>
      <c r="O3808" s="1110">
        <f t="shared" si="3603"/>
        <v>2.8</v>
      </c>
      <c r="P3808" s="1110">
        <f t="shared" si="3603"/>
        <v>2.8</v>
      </c>
      <c r="Q3808" s="1110">
        <f t="shared" si="3603"/>
        <v>2.8</v>
      </c>
      <c r="R3808" s="1110">
        <f t="shared" si="3603"/>
        <v>2.8</v>
      </c>
    </row>
    <row r="3809" spans="1:18" ht="13.5" customHeight="1" x14ac:dyDescent="0.2">
      <c r="B3809" s="1027"/>
      <c r="F3809" s="1125"/>
      <c r="G3809" s="1125"/>
      <c r="H3809" s="1167">
        <f t="shared" si="3593"/>
        <v>12</v>
      </c>
      <c r="L3809" s="1110">
        <v>2.9</v>
      </c>
      <c r="M3809" s="1110">
        <f t="shared" ref="M3809:R3809" si="3604">L3809</f>
        <v>2.9</v>
      </c>
      <c r="N3809" s="1110">
        <f t="shared" si="3604"/>
        <v>2.9</v>
      </c>
      <c r="O3809" s="1110">
        <f t="shared" si="3604"/>
        <v>2.9</v>
      </c>
      <c r="P3809" s="1110">
        <f t="shared" si="3604"/>
        <v>2.9</v>
      </c>
      <c r="Q3809" s="1110">
        <f t="shared" si="3604"/>
        <v>2.9</v>
      </c>
      <c r="R3809" s="1110">
        <f t="shared" si="3604"/>
        <v>2.9</v>
      </c>
    </row>
    <row r="3810" spans="1:18" ht="13.5" customHeight="1" x14ac:dyDescent="0.2">
      <c r="B3810" s="1027"/>
      <c r="F3810" s="1125"/>
      <c r="G3810" s="1125"/>
      <c r="H3810" s="1167">
        <f t="shared" si="3593"/>
        <v>13</v>
      </c>
      <c r="L3810" s="1110">
        <v>2.5</v>
      </c>
      <c r="M3810" s="1110">
        <f t="shared" ref="M3810:R3810" si="3605">L3810</f>
        <v>2.5</v>
      </c>
      <c r="N3810" s="1110">
        <f t="shared" si="3605"/>
        <v>2.5</v>
      </c>
      <c r="O3810" s="1110">
        <f t="shared" si="3605"/>
        <v>2.5</v>
      </c>
      <c r="P3810" s="1110">
        <f t="shared" si="3605"/>
        <v>2.5</v>
      </c>
      <c r="Q3810" s="1110">
        <f t="shared" si="3605"/>
        <v>2.5</v>
      </c>
      <c r="R3810" s="1110">
        <f t="shared" si="3605"/>
        <v>2.5</v>
      </c>
    </row>
    <row r="3811" spans="1:18" ht="13.5" customHeight="1" x14ac:dyDescent="0.2">
      <c r="B3811" s="1027"/>
      <c r="F3811" s="1125"/>
      <c r="G3811" s="1125"/>
      <c r="H3811" s="1167">
        <f t="shared" si="3593"/>
        <v>14</v>
      </c>
      <c r="L3811" s="1110">
        <v>2.8</v>
      </c>
      <c r="M3811" s="1110">
        <f t="shared" ref="M3811:R3811" si="3606">L3811</f>
        <v>2.8</v>
      </c>
      <c r="N3811" s="1110">
        <f t="shared" si="3606"/>
        <v>2.8</v>
      </c>
      <c r="O3811" s="1110">
        <f t="shared" si="3606"/>
        <v>2.8</v>
      </c>
      <c r="P3811" s="1110">
        <f t="shared" si="3606"/>
        <v>2.8</v>
      </c>
      <c r="Q3811" s="1110">
        <f t="shared" si="3606"/>
        <v>2.8</v>
      </c>
      <c r="R3811" s="1110">
        <f t="shared" si="3606"/>
        <v>2.8</v>
      </c>
    </row>
    <row r="3812" spans="1:18" ht="13.5" customHeight="1" x14ac:dyDescent="0.2">
      <c r="B3812" s="1027"/>
      <c r="F3812" s="1125"/>
      <c r="G3812" s="1125"/>
      <c r="H3812" s="1167">
        <f t="shared" si="3593"/>
        <v>15</v>
      </c>
      <c r="L3812" s="1110">
        <v>2.6</v>
      </c>
      <c r="M3812" s="1110">
        <f t="shared" ref="M3812:R3812" si="3607">L3812</f>
        <v>2.6</v>
      </c>
      <c r="N3812" s="1110">
        <f t="shared" si="3607"/>
        <v>2.6</v>
      </c>
      <c r="O3812" s="1110">
        <f t="shared" si="3607"/>
        <v>2.6</v>
      </c>
      <c r="P3812" s="1110">
        <f t="shared" si="3607"/>
        <v>2.6</v>
      </c>
      <c r="Q3812" s="1110">
        <f t="shared" si="3607"/>
        <v>2.6</v>
      </c>
      <c r="R3812" s="1110">
        <f t="shared" si="3607"/>
        <v>2.6</v>
      </c>
    </row>
    <row r="3813" spans="1:18" ht="13.5" customHeight="1" x14ac:dyDescent="0.2">
      <c r="B3813" s="1027"/>
      <c r="F3813" s="1125"/>
      <c r="G3813" s="1125"/>
      <c r="H3813" s="1167">
        <f t="shared" si="3593"/>
        <v>16</v>
      </c>
      <c r="L3813" s="1110">
        <v>2.6</v>
      </c>
      <c r="M3813" s="1110">
        <f t="shared" ref="M3813:R3813" si="3608">L3813</f>
        <v>2.6</v>
      </c>
      <c r="N3813" s="1110">
        <f t="shared" si="3608"/>
        <v>2.6</v>
      </c>
      <c r="O3813" s="1110">
        <f t="shared" si="3608"/>
        <v>2.6</v>
      </c>
      <c r="P3813" s="1110">
        <f t="shared" si="3608"/>
        <v>2.6</v>
      </c>
      <c r="Q3813" s="1110">
        <f t="shared" si="3608"/>
        <v>2.6</v>
      </c>
      <c r="R3813" s="1110">
        <f t="shared" si="3608"/>
        <v>2.6</v>
      </c>
    </row>
    <row r="3814" spans="1:18" ht="13.5" customHeight="1" x14ac:dyDescent="0.2">
      <c r="B3814" s="1027"/>
      <c r="F3814" s="1125"/>
      <c r="G3814" s="1125"/>
      <c r="H3814" s="1167">
        <f t="shared" si="3593"/>
        <v>17</v>
      </c>
      <c r="L3814" s="1110">
        <v>2.9</v>
      </c>
      <c r="M3814" s="1110">
        <f t="shared" ref="M3814:R3814" si="3609">L3814</f>
        <v>2.9</v>
      </c>
      <c r="N3814" s="1110">
        <f t="shared" si="3609"/>
        <v>2.9</v>
      </c>
      <c r="O3814" s="1110">
        <f t="shared" si="3609"/>
        <v>2.9</v>
      </c>
      <c r="P3814" s="1110">
        <f t="shared" si="3609"/>
        <v>2.9</v>
      </c>
      <c r="Q3814" s="1110">
        <f t="shared" si="3609"/>
        <v>2.9</v>
      </c>
      <c r="R3814" s="1110">
        <f t="shared" si="3609"/>
        <v>2.9</v>
      </c>
    </row>
    <row r="3815" spans="1:18" ht="13.5" customHeight="1" x14ac:dyDescent="0.2">
      <c r="B3815" s="1027"/>
      <c r="F3815" s="1125"/>
      <c r="G3815" s="1125"/>
      <c r="H3815" s="1167">
        <f t="shared" si="3593"/>
        <v>18</v>
      </c>
      <c r="L3815" s="1110">
        <v>2.9</v>
      </c>
      <c r="M3815" s="1110">
        <f t="shared" ref="M3815:R3815" si="3610">L3815</f>
        <v>2.9</v>
      </c>
      <c r="N3815" s="1110">
        <f t="shared" si="3610"/>
        <v>2.9</v>
      </c>
      <c r="O3815" s="1110">
        <f t="shared" si="3610"/>
        <v>2.9</v>
      </c>
      <c r="P3815" s="1110">
        <f t="shared" si="3610"/>
        <v>2.9</v>
      </c>
      <c r="Q3815" s="1110">
        <f t="shared" si="3610"/>
        <v>2.9</v>
      </c>
      <c r="R3815" s="1110">
        <f t="shared" si="3610"/>
        <v>2.9</v>
      </c>
    </row>
    <row r="3816" spans="1:18" ht="13.5" customHeight="1" x14ac:dyDescent="0.2">
      <c r="B3816" s="1027"/>
      <c r="F3816" s="1125"/>
      <c r="G3816" s="1125"/>
      <c r="H3816" s="1167">
        <f t="shared" si="3593"/>
        <v>19</v>
      </c>
      <c r="L3816" s="1110">
        <v>2.9</v>
      </c>
      <c r="M3816" s="1110">
        <f t="shared" ref="M3816:R3816" si="3611">L3816</f>
        <v>2.9</v>
      </c>
      <c r="N3816" s="1110">
        <f t="shared" si="3611"/>
        <v>2.9</v>
      </c>
      <c r="O3816" s="1110">
        <f t="shared" si="3611"/>
        <v>2.9</v>
      </c>
      <c r="P3816" s="1110">
        <f t="shared" si="3611"/>
        <v>2.9</v>
      </c>
      <c r="Q3816" s="1110">
        <f t="shared" si="3611"/>
        <v>2.9</v>
      </c>
      <c r="R3816" s="1110">
        <f t="shared" si="3611"/>
        <v>2.9</v>
      </c>
    </row>
    <row r="3817" spans="1:18" ht="13.5" customHeight="1" x14ac:dyDescent="0.2">
      <c r="B3817" s="1027"/>
      <c r="F3817" s="1125"/>
      <c r="G3817" s="1125"/>
      <c r="H3817" s="1167">
        <f t="shared" si="3593"/>
        <v>20</v>
      </c>
      <c r="L3817" s="1110">
        <v>2.9</v>
      </c>
      <c r="M3817" s="1110">
        <f t="shared" ref="M3817:R3817" si="3612">L3817</f>
        <v>2.9</v>
      </c>
      <c r="N3817" s="1110">
        <f t="shared" si="3612"/>
        <v>2.9</v>
      </c>
      <c r="O3817" s="1110">
        <f t="shared" si="3612"/>
        <v>2.9</v>
      </c>
      <c r="P3817" s="1110">
        <f t="shared" si="3612"/>
        <v>2.9</v>
      </c>
      <c r="Q3817" s="1110">
        <f t="shared" si="3612"/>
        <v>2.9</v>
      </c>
      <c r="R3817" s="1110">
        <f t="shared" si="3612"/>
        <v>2.9</v>
      </c>
    </row>
    <row r="3818" spans="1:18" ht="13.5" customHeight="1" x14ac:dyDescent="0.2">
      <c r="B3818" s="1027"/>
      <c r="F3818" s="1125"/>
      <c r="G3818" s="1125"/>
      <c r="H3818" s="1167">
        <f t="shared" si="3593"/>
        <v>21</v>
      </c>
      <c r="L3818" s="1110">
        <v>2.9</v>
      </c>
      <c r="M3818" s="1110">
        <f t="shared" ref="M3818:R3818" si="3613">L3818</f>
        <v>2.9</v>
      </c>
      <c r="N3818" s="1110">
        <f t="shared" si="3613"/>
        <v>2.9</v>
      </c>
      <c r="O3818" s="1110">
        <f t="shared" si="3613"/>
        <v>2.9</v>
      </c>
      <c r="P3818" s="1110">
        <f t="shared" si="3613"/>
        <v>2.9</v>
      </c>
      <c r="Q3818" s="1110">
        <f t="shared" si="3613"/>
        <v>2.9</v>
      </c>
      <c r="R3818" s="1110">
        <f t="shared" si="3613"/>
        <v>2.9</v>
      </c>
    </row>
    <row r="3819" spans="1:18" ht="13.5" customHeight="1" x14ac:dyDescent="0.2">
      <c r="B3819" s="1027"/>
      <c r="F3819" s="1125"/>
      <c r="G3819" s="1125"/>
      <c r="H3819" s="1167">
        <f t="shared" si="3593"/>
        <v>22</v>
      </c>
      <c r="L3819" s="1110">
        <v>2.9</v>
      </c>
      <c r="M3819" s="1110">
        <f t="shared" ref="M3819:R3819" si="3614">L3819</f>
        <v>2.9</v>
      </c>
      <c r="N3819" s="1110">
        <f t="shared" si="3614"/>
        <v>2.9</v>
      </c>
      <c r="O3819" s="1110">
        <f t="shared" si="3614"/>
        <v>2.9</v>
      </c>
      <c r="P3819" s="1110">
        <f t="shared" si="3614"/>
        <v>2.9</v>
      </c>
      <c r="Q3819" s="1110">
        <f t="shared" si="3614"/>
        <v>2.9</v>
      </c>
      <c r="R3819" s="1110">
        <f t="shared" si="3614"/>
        <v>2.9</v>
      </c>
    </row>
    <row r="3820" spans="1:18" ht="13.5" customHeight="1" x14ac:dyDescent="0.2">
      <c r="B3820" s="1027"/>
      <c r="F3820" s="1125"/>
      <c r="G3820" s="1125"/>
      <c r="H3820" s="1167">
        <f t="shared" si="3593"/>
        <v>23</v>
      </c>
      <c r="L3820" s="1110">
        <v>2.9</v>
      </c>
      <c r="M3820" s="1110">
        <f t="shared" ref="M3820:R3820" si="3615">L3820</f>
        <v>2.9</v>
      </c>
      <c r="N3820" s="1110">
        <f t="shared" si="3615"/>
        <v>2.9</v>
      </c>
      <c r="O3820" s="1110">
        <f t="shared" si="3615"/>
        <v>2.9</v>
      </c>
      <c r="P3820" s="1110">
        <f t="shared" si="3615"/>
        <v>2.9</v>
      </c>
      <c r="Q3820" s="1110">
        <f t="shared" si="3615"/>
        <v>2.9</v>
      </c>
      <c r="R3820" s="1110">
        <f t="shared" si="3615"/>
        <v>2.9</v>
      </c>
    </row>
    <row r="3821" spans="1:18" ht="13.5" customHeight="1" x14ac:dyDescent="0.2">
      <c r="B3821" s="1125"/>
      <c r="F3821" s="1125"/>
      <c r="G3821" s="1125"/>
      <c r="M3821" s="1120"/>
      <c r="N3821" s="1120"/>
      <c r="O3821" s="1120"/>
      <c r="P3821" s="1120"/>
      <c r="Q3821" s="1120"/>
      <c r="R3821" s="1120"/>
    </row>
    <row r="3822" spans="1:18" ht="13.5" customHeight="1" x14ac:dyDescent="0.2">
      <c r="A3822" s="1167">
        <v>7</v>
      </c>
      <c r="B3822" s="1125" t="s">
        <v>1740</v>
      </c>
      <c r="C3822" s="1110" t="s">
        <v>2969</v>
      </c>
      <c r="D3822" s="1125" t="s">
        <v>230</v>
      </c>
      <c r="E3822" s="1125" t="s">
        <v>123</v>
      </c>
      <c r="F3822" s="1110" t="s">
        <v>92</v>
      </c>
      <c r="G3822" s="1167">
        <v>20</v>
      </c>
      <c r="M3822" s="1110"/>
      <c r="N3822" s="1110"/>
      <c r="O3822" s="1110"/>
      <c r="P3822" s="1110"/>
      <c r="Q3822" s="1110"/>
      <c r="R3822" s="1110"/>
    </row>
    <row r="3823" spans="1:18" ht="13.5" customHeight="1" x14ac:dyDescent="0.2">
      <c r="B3823" s="1125" t="s">
        <v>290</v>
      </c>
      <c r="C3823" s="1110" t="s">
        <v>2970</v>
      </c>
      <c r="D3823" s="1125" t="s">
        <v>258</v>
      </c>
      <c r="F3823" s="1125"/>
      <c r="G3823" s="1125"/>
      <c r="M3823" s="1120"/>
      <c r="N3823" s="1120"/>
      <c r="O3823" s="1120"/>
      <c r="P3823" s="1120"/>
      <c r="Q3823" s="1120"/>
      <c r="R3823" s="1110"/>
    </row>
    <row r="3824" spans="1:18" ht="13.5" customHeight="1" x14ac:dyDescent="0.2">
      <c r="B3824" s="1027" t="s">
        <v>6094</v>
      </c>
      <c r="C3824" s="1167" t="s">
        <v>5678</v>
      </c>
      <c r="D3824" s="1125" t="s">
        <v>2974</v>
      </c>
      <c r="F3824" s="1125"/>
      <c r="G3824" s="1125"/>
      <c r="H3824" s="1167">
        <v>0</v>
      </c>
      <c r="L3824" s="1110">
        <v>4</v>
      </c>
      <c r="M3824" s="1110">
        <f t="shared" ref="M3824:R3824" si="3616">L3824</f>
        <v>4</v>
      </c>
      <c r="N3824" s="1110">
        <f t="shared" si="3616"/>
        <v>4</v>
      </c>
      <c r="O3824" s="1110">
        <f t="shared" si="3616"/>
        <v>4</v>
      </c>
      <c r="P3824" s="1110">
        <f t="shared" si="3616"/>
        <v>4</v>
      </c>
      <c r="Q3824" s="1110">
        <f t="shared" si="3616"/>
        <v>4</v>
      </c>
      <c r="R3824" s="1110">
        <f t="shared" si="3616"/>
        <v>4</v>
      </c>
    </row>
    <row r="3825" spans="2:18" ht="13.5" customHeight="1" x14ac:dyDescent="0.2">
      <c r="B3825" s="1027" t="s">
        <v>2971</v>
      </c>
      <c r="C3825" s="1110" t="s">
        <v>2972</v>
      </c>
      <c r="F3825" s="1125"/>
      <c r="G3825" s="1125"/>
      <c r="H3825" s="1167">
        <f>H3824+1</f>
        <v>1</v>
      </c>
      <c r="L3825" s="1110">
        <v>4</v>
      </c>
      <c r="M3825" s="1110">
        <f t="shared" ref="M3825:R3825" si="3617">L3825</f>
        <v>4</v>
      </c>
      <c r="N3825" s="1110">
        <f t="shared" si="3617"/>
        <v>4</v>
      </c>
      <c r="O3825" s="1110">
        <f t="shared" si="3617"/>
        <v>4</v>
      </c>
      <c r="P3825" s="1110">
        <f t="shared" si="3617"/>
        <v>4</v>
      </c>
      <c r="Q3825" s="1110">
        <f t="shared" si="3617"/>
        <v>4</v>
      </c>
      <c r="R3825" s="1110">
        <f t="shared" si="3617"/>
        <v>4</v>
      </c>
    </row>
    <row r="3826" spans="2:18" ht="13.5" customHeight="1" x14ac:dyDescent="0.2">
      <c r="B3826" s="1027"/>
      <c r="F3826" s="1125"/>
      <c r="G3826" s="1125"/>
      <c r="H3826" s="1167">
        <f t="shared" ref="H3826:H3847" si="3618">H3825+1</f>
        <v>2</v>
      </c>
      <c r="L3826" s="1110">
        <v>4</v>
      </c>
      <c r="M3826" s="1110">
        <f t="shared" ref="M3826:R3826" si="3619">L3826</f>
        <v>4</v>
      </c>
      <c r="N3826" s="1110">
        <f t="shared" si="3619"/>
        <v>4</v>
      </c>
      <c r="O3826" s="1110">
        <f t="shared" si="3619"/>
        <v>4</v>
      </c>
      <c r="P3826" s="1110">
        <f t="shared" si="3619"/>
        <v>4</v>
      </c>
      <c r="Q3826" s="1110">
        <f t="shared" si="3619"/>
        <v>4</v>
      </c>
      <c r="R3826" s="1110">
        <f t="shared" si="3619"/>
        <v>4</v>
      </c>
    </row>
    <row r="3827" spans="2:18" ht="13.5" customHeight="1" x14ac:dyDescent="0.2">
      <c r="B3827" s="1027"/>
      <c r="F3827" s="1125"/>
      <c r="G3827" s="1125"/>
      <c r="H3827" s="1167">
        <f t="shared" si="3618"/>
        <v>3</v>
      </c>
      <c r="L3827" s="1110">
        <v>4</v>
      </c>
      <c r="M3827" s="1110">
        <f t="shared" ref="M3827:R3827" si="3620">L3827</f>
        <v>4</v>
      </c>
      <c r="N3827" s="1110">
        <f t="shared" si="3620"/>
        <v>4</v>
      </c>
      <c r="O3827" s="1110">
        <f t="shared" si="3620"/>
        <v>4</v>
      </c>
      <c r="P3827" s="1110">
        <f t="shared" si="3620"/>
        <v>4</v>
      </c>
      <c r="Q3827" s="1110">
        <f t="shared" si="3620"/>
        <v>4</v>
      </c>
      <c r="R3827" s="1110">
        <f t="shared" si="3620"/>
        <v>4</v>
      </c>
    </row>
    <row r="3828" spans="2:18" ht="13.5" customHeight="1" x14ac:dyDescent="0.2">
      <c r="B3828" s="1027"/>
      <c r="F3828" s="1125"/>
      <c r="G3828" s="1125"/>
      <c r="H3828" s="1167">
        <f t="shared" si="3618"/>
        <v>4</v>
      </c>
      <c r="L3828" s="1110">
        <v>4</v>
      </c>
      <c r="M3828" s="1110">
        <f t="shared" ref="M3828:R3828" si="3621">L3828</f>
        <v>4</v>
      </c>
      <c r="N3828" s="1110">
        <f t="shared" si="3621"/>
        <v>4</v>
      </c>
      <c r="O3828" s="1110">
        <f t="shared" si="3621"/>
        <v>4</v>
      </c>
      <c r="P3828" s="1110">
        <f t="shared" si="3621"/>
        <v>4</v>
      </c>
      <c r="Q3828" s="1110">
        <f t="shared" si="3621"/>
        <v>4</v>
      </c>
      <c r="R3828" s="1110">
        <f t="shared" si="3621"/>
        <v>4</v>
      </c>
    </row>
    <row r="3829" spans="2:18" ht="13.5" customHeight="1" x14ac:dyDescent="0.2">
      <c r="B3829" s="1027"/>
      <c r="F3829" s="1125"/>
      <c r="G3829" s="1125"/>
      <c r="H3829" s="1167">
        <f t="shared" si="3618"/>
        <v>5</v>
      </c>
      <c r="L3829" s="1110">
        <v>4</v>
      </c>
      <c r="M3829" s="1110">
        <f t="shared" ref="M3829:R3829" si="3622">L3829</f>
        <v>4</v>
      </c>
      <c r="N3829" s="1110">
        <f t="shared" si="3622"/>
        <v>4</v>
      </c>
      <c r="O3829" s="1110">
        <f t="shared" si="3622"/>
        <v>4</v>
      </c>
      <c r="P3829" s="1110">
        <f t="shared" si="3622"/>
        <v>4</v>
      </c>
      <c r="Q3829" s="1110">
        <f t="shared" si="3622"/>
        <v>4</v>
      </c>
      <c r="R3829" s="1110">
        <f t="shared" si="3622"/>
        <v>4</v>
      </c>
    </row>
    <row r="3830" spans="2:18" ht="13.5" customHeight="1" x14ac:dyDescent="0.2">
      <c r="B3830" s="1027"/>
      <c r="F3830" s="1125"/>
      <c r="G3830" s="1125"/>
      <c r="H3830" s="1167">
        <f t="shared" si="3618"/>
        <v>6</v>
      </c>
      <c r="L3830" s="1110">
        <v>4</v>
      </c>
      <c r="M3830" s="1110">
        <f t="shared" ref="M3830:R3830" si="3623">L3830</f>
        <v>4</v>
      </c>
      <c r="N3830" s="1110">
        <f t="shared" si="3623"/>
        <v>4</v>
      </c>
      <c r="O3830" s="1110">
        <f t="shared" si="3623"/>
        <v>4</v>
      </c>
      <c r="P3830" s="1110">
        <f t="shared" si="3623"/>
        <v>4</v>
      </c>
      <c r="Q3830" s="1110">
        <f t="shared" si="3623"/>
        <v>4</v>
      </c>
      <c r="R3830" s="1110">
        <f t="shared" si="3623"/>
        <v>4</v>
      </c>
    </row>
    <row r="3831" spans="2:18" ht="13.5" customHeight="1" x14ac:dyDescent="0.2">
      <c r="B3831" s="1027"/>
      <c r="F3831" s="1125"/>
      <c r="G3831" s="1125"/>
      <c r="H3831" s="1167">
        <f t="shared" si="3618"/>
        <v>7</v>
      </c>
      <c r="L3831" s="1110">
        <v>4</v>
      </c>
      <c r="M3831" s="1110">
        <f t="shared" ref="M3831:R3831" si="3624">L3831</f>
        <v>4</v>
      </c>
      <c r="N3831" s="1110">
        <f t="shared" si="3624"/>
        <v>4</v>
      </c>
      <c r="O3831" s="1110">
        <f t="shared" si="3624"/>
        <v>4</v>
      </c>
      <c r="P3831" s="1110">
        <f t="shared" si="3624"/>
        <v>4</v>
      </c>
      <c r="Q3831" s="1110">
        <f t="shared" si="3624"/>
        <v>4</v>
      </c>
      <c r="R3831" s="1110">
        <f t="shared" si="3624"/>
        <v>4</v>
      </c>
    </row>
    <row r="3832" spans="2:18" ht="13.5" customHeight="1" x14ac:dyDescent="0.2">
      <c r="B3832" s="1027"/>
      <c r="F3832" s="1125"/>
      <c r="G3832" s="1125"/>
      <c r="H3832" s="1167">
        <f t="shared" si="3618"/>
        <v>8</v>
      </c>
      <c r="L3832" s="1110">
        <v>4</v>
      </c>
      <c r="M3832" s="1110">
        <f t="shared" ref="M3832:R3832" si="3625">L3832</f>
        <v>4</v>
      </c>
      <c r="N3832" s="1110">
        <f t="shared" si="3625"/>
        <v>4</v>
      </c>
      <c r="O3832" s="1110">
        <f t="shared" si="3625"/>
        <v>4</v>
      </c>
      <c r="P3832" s="1110">
        <f t="shared" si="3625"/>
        <v>4</v>
      </c>
      <c r="Q3832" s="1110">
        <f t="shared" si="3625"/>
        <v>4</v>
      </c>
      <c r="R3832" s="1110">
        <f t="shared" si="3625"/>
        <v>4</v>
      </c>
    </row>
    <row r="3833" spans="2:18" ht="13.5" customHeight="1" x14ac:dyDescent="0.2">
      <c r="B3833" s="1027"/>
      <c r="F3833" s="1125"/>
      <c r="G3833" s="1125"/>
      <c r="H3833" s="1167">
        <f t="shared" si="3618"/>
        <v>9</v>
      </c>
      <c r="L3833" s="1110">
        <v>4</v>
      </c>
      <c r="M3833" s="1110">
        <f t="shared" ref="M3833:R3833" si="3626">L3833</f>
        <v>4</v>
      </c>
      <c r="N3833" s="1110">
        <f t="shared" si="3626"/>
        <v>4</v>
      </c>
      <c r="O3833" s="1110">
        <f t="shared" si="3626"/>
        <v>4</v>
      </c>
      <c r="P3833" s="1110">
        <f t="shared" si="3626"/>
        <v>4</v>
      </c>
      <c r="Q3833" s="1110">
        <f t="shared" si="3626"/>
        <v>4</v>
      </c>
      <c r="R3833" s="1110">
        <f t="shared" si="3626"/>
        <v>4</v>
      </c>
    </row>
    <row r="3834" spans="2:18" ht="13.5" customHeight="1" x14ac:dyDescent="0.2">
      <c r="B3834" s="1027"/>
      <c r="F3834" s="1125"/>
      <c r="G3834" s="1125"/>
      <c r="H3834" s="1167">
        <f t="shared" si="3618"/>
        <v>10</v>
      </c>
      <c r="L3834" s="1110">
        <v>4</v>
      </c>
      <c r="M3834" s="1110">
        <f t="shared" ref="M3834:R3834" si="3627">L3834</f>
        <v>4</v>
      </c>
      <c r="N3834" s="1110">
        <f t="shared" si="3627"/>
        <v>4</v>
      </c>
      <c r="O3834" s="1110">
        <f t="shared" si="3627"/>
        <v>4</v>
      </c>
      <c r="P3834" s="1110">
        <f t="shared" si="3627"/>
        <v>4</v>
      </c>
      <c r="Q3834" s="1110">
        <f t="shared" si="3627"/>
        <v>4</v>
      </c>
      <c r="R3834" s="1110">
        <f t="shared" si="3627"/>
        <v>4</v>
      </c>
    </row>
    <row r="3835" spans="2:18" ht="13.5" customHeight="1" x14ac:dyDescent="0.2">
      <c r="B3835" s="1027"/>
      <c r="F3835" s="1125"/>
      <c r="G3835" s="1125"/>
      <c r="H3835" s="1167">
        <f t="shared" si="3618"/>
        <v>11</v>
      </c>
      <c r="L3835" s="1110">
        <v>4</v>
      </c>
      <c r="M3835" s="1110">
        <f t="shared" ref="M3835:R3835" si="3628">L3835</f>
        <v>4</v>
      </c>
      <c r="N3835" s="1110">
        <f t="shared" si="3628"/>
        <v>4</v>
      </c>
      <c r="O3835" s="1110">
        <f t="shared" si="3628"/>
        <v>4</v>
      </c>
      <c r="P3835" s="1110">
        <f t="shared" si="3628"/>
        <v>4</v>
      </c>
      <c r="Q3835" s="1110">
        <f t="shared" si="3628"/>
        <v>4</v>
      </c>
      <c r="R3835" s="1110">
        <f t="shared" si="3628"/>
        <v>4</v>
      </c>
    </row>
    <row r="3836" spans="2:18" ht="13.5" customHeight="1" x14ac:dyDescent="0.2">
      <c r="B3836" s="1027"/>
      <c r="F3836" s="1125"/>
      <c r="G3836" s="1125"/>
      <c r="H3836" s="1167">
        <f t="shared" si="3618"/>
        <v>12</v>
      </c>
      <c r="L3836" s="1110">
        <v>4</v>
      </c>
      <c r="M3836" s="1110">
        <f t="shared" ref="M3836:R3836" si="3629">L3836</f>
        <v>4</v>
      </c>
      <c r="N3836" s="1110">
        <f t="shared" si="3629"/>
        <v>4</v>
      </c>
      <c r="O3836" s="1110">
        <f t="shared" si="3629"/>
        <v>4</v>
      </c>
      <c r="P3836" s="1110">
        <f t="shared" si="3629"/>
        <v>4</v>
      </c>
      <c r="Q3836" s="1110">
        <f t="shared" si="3629"/>
        <v>4</v>
      </c>
      <c r="R3836" s="1110">
        <f t="shared" si="3629"/>
        <v>4</v>
      </c>
    </row>
    <row r="3837" spans="2:18" ht="13.5" customHeight="1" x14ac:dyDescent="0.2">
      <c r="B3837" s="1027"/>
      <c r="F3837" s="1125"/>
      <c r="G3837" s="1125"/>
      <c r="H3837" s="1167">
        <f t="shared" si="3618"/>
        <v>13</v>
      </c>
      <c r="L3837" s="1110">
        <v>4</v>
      </c>
      <c r="M3837" s="1110">
        <f t="shared" ref="M3837:R3837" si="3630">L3837</f>
        <v>4</v>
      </c>
      <c r="N3837" s="1110">
        <f t="shared" si="3630"/>
        <v>4</v>
      </c>
      <c r="O3837" s="1110">
        <f t="shared" si="3630"/>
        <v>4</v>
      </c>
      <c r="P3837" s="1110">
        <f t="shared" si="3630"/>
        <v>4</v>
      </c>
      <c r="Q3837" s="1110">
        <f t="shared" si="3630"/>
        <v>4</v>
      </c>
      <c r="R3837" s="1110">
        <f t="shared" si="3630"/>
        <v>4</v>
      </c>
    </row>
    <row r="3838" spans="2:18" ht="13.5" customHeight="1" x14ac:dyDescent="0.2">
      <c r="B3838" s="1027"/>
      <c r="F3838" s="1125"/>
      <c r="G3838" s="1125"/>
      <c r="H3838" s="1167">
        <f t="shared" si="3618"/>
        <v>14</v>
      </c>
      <c r="L3838" s="1110">
        <v>4</v>
      </c>
      <c r="M3838" s="1110">
        <f t="shared" ref="M3838:R3838" si="3631">L3838</f>
        <v>4</v>
      </c>
      <c r="N3838" s="1110">
        <f t="shared" si="3631"/>
        <v>4</v>
      </c>
      <c r="O3838" s="1110">
        <f t="shared" si="3631"/>
        <v>4</v>
      </c>
      <c r="P3838" s="1110">
        <f t="shared" si="3631"/>
        <v>4</v>
      </c>
      <c r="Q3838" s="1110">
        <f t="shared" si="3631"/>
        <v>4</v>
      </c>
      <c r="R3838" s="1110">
        <f t="shared" si="3631"/>
        <v>4</v>
      </c>
    </row>
    <row r="3839" spans="2:18" ht="13.5" customHeight="1" x14ac:dyDescent="0.2">
      <c r="B3839" s="1027"/>
      <c r="F3839" s="1125"/>
      <c r="G3839" s="1125"/>
      <c r="H3839" s="1167">
        <f t="shared" si="3618"/>
        <v>15</v>
      </c>
      <c r="L3839" s="1110">
        <v>4</v>
      </c>
      <c r="M3839" s="1110">
        <f t="shared" ref="M3839:R3839" si="3632">L3839</f>
        <v>4</v>
      </c>
      <c r="N3839" s="1110">
        <f t="shared" si="3632"/>
        <v>4</v>
      </c>
      <c r="O3839" s="1110">
        <f t="shared" si="3632"/>
        <v>4</v>
      </c>
      <c r="P3839" s="1110">
        <f t="shared" si="3632"/>
        <v>4</v>
      </c>
      <c r="Q3839" s="1110">
        <f t="shared" si="3632"/>
        <v>4</v>
      </c>
      <c r="R3839" s="1110">
        <f t="shared" si="3632"/>
        <v>4</v>
      </c>
    </row>
    <row r="3840" spans="2:18" ht="13.5" customHeight="1" x14ac:dyDescent="0.2">
      <c r="B3840" s="1027"/>
      <c r="F3840" s="1125"/>
      <c r="G3840" s="1125"/>
      <c r="H3840" s="1167">
        <f t="shared" si="3618"/>
        <v>16</v>
      </c>
      <c r="L3840" s="1110">
        <v>4</v>
      </c>
      <c r="M3840" s="1110">
        <f t="shared" ref="M3840:R3840" si="3633">L3840</f>
        <v>4</v>
      </c>
      <c r="N3840" s="1110">
        <f t="shared" si="3633"/>
        <v>4</v>
      </c>
      <c r="O3840" s="1110">
        <f t="shared" si="3633"/>
        <v>4</v>
      </c>
      <c r="P3840" s="1110">
        <f t="shared" si="3633"/>
        <v>4</v>
      </c>
      <c r="Q3840" s="1110">
        <f t="shared" si="3633"/>
        <v>4</v>
      </c>
      <c r="R3840" s="1110">
        <f t="shared" si="3633"/>
        <v>4</v>
      </c>
    </row>
    <row r="3841" spans="1:46" ht="13.5" customHeight="1" x14ac:dyDescent="0.2">
      <c r="B3841" s="1027"/>
      <c r="F3841" s="1125"/>
      <c r="G3841" s="1125"/>
      <c r="H3841" s="1167">
        <f t="shared" si="3618"/>
        <v>17</v>
      </c>
      <c r="L3841" s="1110">
        <v>4</v>
      </c>
      <c r="M3841" s="1110">
        <f t="shared" ref="M3841:R3841" si="3634">L3841</f>
        <v>4</v>
      </c>
      <c r="N3841" s="1110">
        <f t="shared" si="3634"/>
        <v>4</v>
      </c>
      <c r="O3841" s="1110">
        <f t="shared" si="3634"/>
        <v>4</v>
      </c>
      <c r="P3841" s="1110">
        <f t="shared" si="3634"/>
        <v>4</v>
      </c>
      <c r="Q3841" s="1110">
        <f t="shared" si="3634"/>
        <v>4</v>
      </c>
      <c r="R3841" s="1110">
        <f t="shared" si="3634"/>
        <v>4</v>
      </c>
    </row>
    <row r="3842" spans="1:46" ht="13.5" customHeight="1" x14ac:dyDescent="0.2">
      <c r="B3842" s="1027"/>
      <c r="F3842" s="1125"/>
      <c r="G3842" s="1125"/>
      <c r="H3842" s="1167">
        <f t="shared" si="3618"/>
        <v>18</v>
      </c>
      <c r="L3842" s="1110">
        <v>4</v>
      </c>
      <c r="M3842" s="1110">
        <f t="shared" ref="M3842:R3842" si="3635">L3842</f>
        <v>4</v>
      </c>
      <c r="N3842" s="1110">
        <f t="shared" si="3635"/>
        <v>4</v>
      </c>
      <c r="O3842" s="1110">
        <f t="shared" si="3635"/>
        <v>4</v>
      </c>
      <c r="P3842" s="1110">
        <f t="shared" si="3635"/>
        <v>4</v>
      </c>
      <c r="Q3842" s="1110">
        <f t="shared" si="3635"/>
        <v>4</v>
      </c>
      <c r="R3842" s="1110">
        <f t="shared" si="3635"/>
        <v>4</v>
      </c>
    </row>
    <row r="3843" spans="1:46" ht="13.5" customHeight="1" x14ac:dyDescent="0.2">
      <c r="B3843" s="1027"/>
      <c r="F3843" s="1125"/>
      <c r="G3843" s="1125"/>
      <c r="H3843" s="1167">
        <f t="shared" si="3618"/>
        <v>19</v>
      </c>
      <c r="L3843" s="1110">
        <v>4</v>
      </c>
      <c r="M3843" s="1110">
        <f t="shared" ref="M3843:R3843" si="3636">L3843</f>
        <v>4</v>
      </c>
      <c r="N3843" s="1110">
        <f t="shared" si="3636"/>
        <v>4</v>
      </c>
      <c r="O3843" s="1110">
        <f t="shared" si="3636"/>
        <v>4</v>
      </c>
      <c r="P3843" s="1110">
        <f t="shared" si="3636"/>
        <v>4</v>
      </c>
      <c r="Q3843" s="1110">
        <f t="shared" si="3636"/>
        <v>4</v>
      </c>
      <c r="R3843" s="1110">
        <f t="shared" si="3636"/>
        <v>4</v>
      </c>
    </row>
    <row r="3844" spans="1:46" ht="13.5" customHeight="1" x14ac:dyDescent="0.2">
      <c r="B3844" s="1027"/>
      <c r="F3844" s="1125"/>
      <c r="G3844" s="1125"/>
      <c r="H3844" s="1167">
        <f t="shared" si="3618"/>
        <v>20</v>
      </c>
      <c r="L3844" s="1110">
        <v>4</v>
      </c>
      <c r="M3844" s="1110">
        <f t="shared" ref="M3844:R3844" si="3637">L3844</f>
        <v>4</v>
      </c>
      <c r="N3844" s="1110">
        <f t="shared" si="3637"/>
        <v>4</v>
      </c>
      <c r="O3844" s="1110">
        <f t="shared" si="3637"/>
        <v>4</v>
      </c>
      <c r="P3844" s="1110">
        <f t="shared" si="3637"/>
        <v>4</v>
      </c>
      <c r="Q3844" s="1110">
        <f t="shared" si="3637"/>
        <v>4</v>
      </c>
      <c r="R3844" s="1110">
        <f t="shared" si="3637"/>
        <v>4</v>
      </c>
    </row>
    <row r="3845" spans="1:46" ht="13.5" customHeight="1" x14ac:dyDescent="0.2">
      <c r="B3845" s="1027"/>
      <c r="F3845" s="1125"/>
      <c r="G3845" s="1125"/>
      <c r="H3845" s="1167">
        <f t="shared" si="3618"/>
        <v>21</v>
      </c>
      <c r="L3845" s="1110">
        <v>4</v>
      </c>
      <c r="M3845" s="1110">
        <f t="shared" ref="M3845:R3845" si="3638">L3845</f>
        <v>4</v>
      </c>
      <c r="N3845" s="1110">
        <f t="shared" si="3638"/>
        <v>4</v>
      </c>
      <c r="O3845" s="1110">
        <f t="shared" si="3638"/>
        <v>4</v>
      </c>
      <c r="P3845" s="1110">
        <f t="shared" si="3638"/>
        <v>4</v>
      </c>
      <c r="Q3845" s="1110">
        <f t="shared" si="3638"/>
        <v>4</v>
      </c>
      <c r="R3845" s="1110">
        <f t="shared" si="3638"/>
        <v>4</v>
      </c>
    </row>
    <row r="3846" spans="1:46" ht="13.5" customHeight="1" x14ac:dyDescent="0.2">
      <c r="B3846" s="1027"/>
      <c r="F3846" s="1125"/>
      <c r="G3846" s="1125"/>
      <c r="H3846" s="1167">
        <f t="shared" si="3618"/>
        <v>22</v>
      </c>
      <c r="L3846" s="1110">
        <v>4</v>
      </c>
      <c r="M3846" s="1110">
        <f t="shared" ref="M3846:R3846" si="3639">L3846</f>
        <v>4</v>
      </c>
      <c r="N3846" s="1110">
        <f t="shared" si="3639"/>
        <v>4</v>
      </c>
      <c r="O3846" s="1110">
        <f t="shared" si="3639"/>
        <v>4</v>
      </c>
      <c r="P3846" s="1110">
        <f t="shared" si="3639"/>
        <v>4</v>
      </c>
      <c r="Q3846" s="1110">
        <f t="shared" si="3639"/>
        <v>4</v>
      </c>
      <c r="R3846" s="1110">
        <f t="shared" si="3639"/>
        <v>4</v>
      </c>
    </row>
    <row r="3847" spans="1:46" ht="13.5" customHeight="1" x14ac:dyDescent="0.2">
      <c r="B3847" s="1027"/>
      <c r="F3847" s="1125"/>
      <c r="G3847" s="1125"/>
      <c r="H3847" s="1167">
        <f t="shared" si="3618"/>
        <v>23</v>
      </c>
      <c r="L3847" s="1110">
        <v>4</v>
      </c>
      <c r="M3847" s="1110">
        <f t="shared" ref="M3847:R3847" si="3640">L3847</f>
        <v>4</v>
      </c>
      <c r="N3847" s="1110">
        <f t="shared" si="3640"/>
        <v>4</v>
      </c>
      <c r="O3847" s="1110">
        <f t="shared" si="3640"/>
        <v>4</v>
      </c>
      <c r="P3847" s="1110">
        <f t="shared" si="3640"/>
        <v>4</v>
      </c>
      <c r="Q3847" s="1110">
        <f t="shared" si="3640"/>
        <v>4</v>
      </c>
      <c r="R3847" s="1110">
        <f t="shared" si="3640"/>
        <v>4</v>
      </c>
    </row>
    <row r="3848" spans="1:46" ht="13.5" customHeight="1" x14ac:dyDescent="0.2">
      <c r="B3848" s="1027"/>
      <c r="F3848" s="1125"/>
      <c r="G3848" s="1125"/>
      <c r="M3848" s="1120"/>
      <c r="N3848" s="1120"/>
      <c r="O3848" s="1120"/>
      <c r="P3848" s="1120"/>
      <c r="Q3848" s="1120"/>
      <c r="R3848" s="1120"/>
    </row>
    <row r="3849" spans="1:46" s="1100" customFormat="1" ht="13.5" customHeight="1" x14ac:dyDescent="0.2">
      <c r="A3849" s="1120"/>
      <c r="C3849" s="1120"/>
      <c r="D3849" s="1100" t="s">
        <v>203</v>
      </c>
      <c r="F3849" s="1120" t="s">
        <v>92</v>
      </c>
      <c r="G3849" s="2217">
        <v>20</v>
      </c>
      <c r="H3849" s="1120"/>
      <c r="I3849" s="1120"/>
      <c r="J3849" s="1120"/>
      <c r="K3849" s="1129"/>
      <c r="L3849" s="1120"/>
      <c r="M3849" s="1120"/>
      <c r="N3849" s="1120"/>
      <c r="O3849" s="1120"/>
      <c r="P3849" s="1120"/>
      <c r="Q3849" s="1120"/>
      <c r="R3849" s="1120"/>
      <c r="S3849" s="1120"/>
      <c r="T3849" s="1120"/>
      <c r="U3849" s="1120"/>
      <c r="V3849" s="1120"/>
      <c r="W3849" s="1120"/>
      <c r="X3849" s="1120"/>
      <c r="Y3849" s="1120"/>
      <c r="Z3849" s="1120"/>
      <c r="AA3849" s="1120"/>
      <c r="AB3849" s="1120"/>
      <c r="AC3849" s="1120"/>
      <c r="AD3849" s="1120"/>
      <c r="AE3849" s="1120"/>
      <c r="AF3849" s="1120"/>
      <c r="AG3849" s="1120"/>
      <c r="AH3849" s="1120"/>
      <c r="AI3849" s="1120"/>
      <c r="AJ3849" s="1120"/>
      <c r="AK3849" s="1120"/>
      <c r="AL3849" s="1120"/>
      <c r="AM3849" s="1120"/>
      <c r="AN3849" s="1120"/>
      <c r="AO3849" s="1120"/>
      <c r="AP3849" s="1120"/>
      <c r="AQ3849" s="1120"/>
      <c r="AR3849" s="1120"/>
      <c r="AS3849" s="1120"/>
      <c r="AT3849" s="1120"/>
    </row>
    <row r="3850" spans="1:46" s="1100" customFormat="1" ht="13.5" customHeight="1" x14ac:dyDescent="0.2">
      <c r="A3850" s="1120"/>
      <c r="C3850" s="1120"/>
      <c r="F3850" s="1120"/>
      <c r="G3850" s="2217"/>
      <c r="H3850" s="1120"/>
      <c r="I3850" s="1120"/>
      <c r="J3850" s="1120"/>
      <c r="K3850" s="1129"/>
      <c r="L3850" s="1120"/>
      <c r="M3850" s="1120"/>
      <c r="N3850" s="1120"/>
      <c r="O3850" s="1120"/>
      <c r="P3850" s="1120"/>
      <c r="Q3850" s="1120"/>
      <c r="R3850" s="1120"/>
      <c r="S3850" s="1120"/>
      <c r="T3850" s="1120"/>
      <c r="U3850" s="1120"/>
      <c r="V3850" s="1120"/>
      <c r="W3850" s="1120"/>
      <c r="X3850" s="1120"/>
      <c r="Y3850" s="1120"/>
      <c r="Z3850" s="1120"/>
      <c r="AA3850" s="1120"/>
      <c r="AB3850" s="1120"/>
      <c r="AC3850" s="1120"/>
      <c r="AD3850" s="1120"/>
      <c r="AE3850" s="1120"/>
      <c r="AF3850" s="1120"/>
      <c r="AG3850" s="1120"/>
      <c r="AH3850" s="1120"/>
      <c r="AI3850" s="1120"/>
      <c r="AJ3850" s="1120"/>
      <c r="AK3850" s="1120"/>
      <c r="AL3850" s="1120"/>
      <c r="AM3850" s="1120"/>
      <c r="AN3850" s="1120"/>
      <c r="AO3850" s="1120"/>
      <c r="AP3850" s="1120"/>
      <c r="AQ3850" s="1120"/>
      <c r="AR3850" s="1120"/>
      <c r="AS3850" s="1120"/>
      <c r="AT3850" s="1120"/>
    </row>
    <row r="3851" spans="1:46" s="1100" customFormat="1" ht="13.5" customHeight="1" x14ac:dyDescent="0.2">
      <c r="A3851" s="1120"/>
      <c r="C3851" s="1120"/>
      <c r="F3851" s="1120"/>
      <c r="G3851" s="2217"/>
      <c r="H3851" s="2217">
        <v>0</v>
      </c>
      <c r="I3851" s="1120"/>
      <c r="J3851" s="1120"/>
      <c r="K3851" s="1129"/>
      <c r="L3851" s="1120">
        <f t="shared" ref="L3851:L3873" si="3641">L3770+L3797+L3824</f>
        <v>7.52</v>
      </c>
      <c r="M3851" s="1120">
        <f t="shared" ref="M3851:R3851" si="3642">L3851</f>
        <v>7.52</v>
      </c>
      <c r="N3851" s="1120">
        <f t="shared" si="3642"/>
        <v>7.52</v>
      </c>
      <c r="O3851" s="1120">
        <f t="shared" si="3642"/>
        <v>7.52</v>
      </c>
      <c r="P3851" s="1120">
        <f t="shared" si="3642"/>
        <v>7.52</v>
      </c>
      <c r="Q3851" s="1120">
        <f t="shared" si="3642"/>
        <v>7.52</v>
      </c>
      <c r="R3851" s="1120">
        <f t="shared" si="3642"/>
        <v>7.52</v>
      </c>
      <c r="S3851" s="1120"/>
      <c r="T3851" s="1120"/>
      <c r="U3851" s="1120"/>
      <c r="V3851" s="1120"/>
      <c r="W3851" s="1120"/>
      <c r="X3851" s="1120"/>
      <c r="Y3851" s="1120"/>
      <c r="Z3851" s="1120"/>
      <c r="AA3851" s="1120"/>
      <c r="AB3851" s="1120"/>
      <c r="AC3851" s="1120"/>
      <c r="AD3851" s="1120"/>
      <c r="AE3851" s="1120"/>
      <c r="AF3851" s="1120"/>
      <c r="AG3851" s="1120"/>
      <c r="AH3851" s="1120"/>
      <c r="AI3851" s="1120"/>
      <c r="AJ3851" s="1120"/>
      <c r="AK3851" s="1120"/>
      <c r="AL3851" s="1120"/>
      <c r="AM3851" s="1120"/>
      <c r="AN3851" s="1120"/>
      <c r="AO3851" s="1120"/>
      <c r="AP3851" s="1120"/>
      <c r="AQ3851" s="1120"/>
      <c r="AR3851" s="1120"/>
      <c r="AS3851" s="1120"/>
      <c r="AT3851" s="1120"/>
    </row>
    <row r="3852" spans="1:46" s="1100" customFormat="1" ht="13.5" customHeight="1" x14ac:dyDescent="0.2">
      <c r="A3852" s="1120"/>
      <c r="C3852" s="1120"/>
      <c r="F3852" s="1120"/>
      <c r="G3852" s="2217"/>
      <c r="H3852" s="2217">
        <f>H3851+1</f>
        <v>1</v>
      </c>
      <c r="I3852" s="1120"/>
      <c r="J3852" s="1120"/>
      <c r="K3852" s="1129"/>
      <c r="L3852" s="1120">
        <f t="shared" si="3641"/>
        <v>8.94</v>
      </c>
      <c r="M3852" s="1120">
        <f t="shared" ref="M3852:R3852" si="3643">L3852</f>
        <v>8.94</v>
      </c>
      <c r="N3852" s="1120">
        <f t="shared" si="3643"/>
        <v>8.94</v>
      </c>
      <c r="O3852" s="1120">
        <f t="shared" si="3643"/>
        <v>8.94</v>
      </c>
      <c r="P3852" s="1120">
        <f t="shared" si="3643"/>
        <v>8.94</v>
      </c>
      <c r="Q3852" s="1120">
        <f t="shared" si="3643"/>
        <v>8.94</v>
      </c>
      <c r="R3852" s="1120">
        <f t="shared" si="3643"/>
        <v>8.94</v>
      </c>
      <c r="S3852" s="1120"/>
      <c r="T3852" s="1120"/>
      <c r="U3852" s="1120"/>
      <c r="V3852" s="1120"/>
      <c r="W3852" s="1120"/>
      <c r="X3852" s="1120"/>
      <c r="Y3852" s="1120"/>
      <c r="Z3852" s="1120"/>
      <c r="AA3852" s="1120"/>
      <c r="AB3852" s="1120"/>
      <c r="AC3852" s="1120"/>
      <c r="AD3852" s="1120"/>
      <c r="AE3852" s="1120"/>
      <c r="AF3852" s="1120"/>
      <c r="AG3852" s="1120"/>
      <c r="AH3852" s="1120"/>
      <c r="AI3852" s="1120"/>
      <c r="AJ3852" s="1120"/>
      <c r="AK3852" s="1120"/>
      <c r="AL3852" s="1120"/>
      <c r="AM3852" s="1120"/>
      <c r="AN3852" s="1120"/>
      <c r="AO3852" s="1120"/>
      <c r="AP3852" s="1120"/>
      <c r="AQ3852" s="1120"/>
      <c r="AR3852" s="1120"/>
      <c r="AS3852" s="1120"/>
      <c r="AT3852" s="1120"/>
    </row>
    <row r="3853" spans="1:46" s="1100" customFormat="1" ht="13.5" customHeight="1" x14ac:dyDescent="0.2">
      <c r="A3853" s="1120"/>
      <c r="C3853" s="1120"/>
      <c r="F3853" s="1120"/>
      <c r="G3853" s="2217"/>
      <c r="H3853" s="2217">
        <f t="shared" ref="H3853:H3874" si="3644">H3852+1</f>
        <v>2</v>
      </c>
      <c r="I3853" s="1120"/>
      <c r="J3853" s="1120"/>
      <c r="K3853" s="1129"/>
      <c r="L3853" s="1120">
        <f t="shared" si="3641"/>
        <v>9.07</v>
      </c>
      <c r="M3853" s="1120">
        <f t="shared" ref="M3853:R3853" si="3645">L3853</f>
        <v>9.07</v>
      </c>
      <c r="N3853" s="1120">
        <f t="shared" si="3645"/>
        <v>9.07</v>
      </c>
      <c r="O3853" s="1120">
        <f t="shared" si="3645"/>
        <v>9.07</v>
      </c>
      <c r="P3853" s="1120">
        <f t="shared" si="3645"/>
        <v>9.07</v>
      </c>
      <c r="Q3853" s="1120">
        <f t="shared" si="3645"/>
        <v>9.07</v>
      </c>
      <c r="R3853" s="1120">
        <f t="shared" si="3645"/>
        <v>9.07</v>
      </c>
      <c r="S3853" s="1120"/>
      <c r="T3853" s="1120"/>
      <c r="U3853" s="1120"/>
      <c r="V3853" s="1120"/>
      <c r="W3853" s="1120"/>
      <c r="X3853" s="1120"/>
      <c r="Y3853" s="1120"/>
      <c r="Z3853" s="1120"/>
      <c r="AA3853" s="1120"/>
      <c r="AB3853" s="1120"/>
      <c r="AC3853" s="1120"/>
      <c r="AD3853" s="1120"/>
      <c r="AE3853" s="1120"/>
      <c r="AF3853" s="1120"/>
      <c r="AG3853" s="1120"/>
      <c r="AH3853" s="1120"/>
      <c r="AI3853" s="1120"/>
      <c r="AJ3853" s="1120"/>
      <c r="AK3853" s="1120"/>
      <c r="AL3853" s="1120"/>
      <c r="AM3853" s="1120"/>
      <c r="AN3853" s="1120"/>
      <c r="AO3853" s="1120"/>
      <c r="AP3853" s="1120"/>
      <c r="AQ3853" s="1120"/>
      <c r="AR3853" s="1120"/>
      <c r="AS3853" s="1120"/>
      <c r="AT3853" s="1120"/>
    </row>
    <row r="3854" spans="1:46" s="1100" customFormat="1" ht="13.5" customHeight="1" x14ac:dyDescent="0.2">
      <c r="A3854" s="1120"/>
      <c r="C3854" s="1120"/>
      <c r="F3854" s="1120"/>
      <c r="G3854" s="2217"/>
      <c r="H3854" s="2217">
        <f t="shared" si="3644"/>
        <v>3</v>
      </c>
      <c r="I3854" s="1120"/>
      <c r="J3854" s="1120"/>
      <c r="K3854" s="1129"/>
      <c r="L3854" s="1120">
        <f t="shared" si="3641"/>
        <v>8.9700000000000006</v>
      </c>
      <c r="M3854" s="1120">
        <f t="shared" ref="M3854:R3854" si="3646">L3854</f>
        <v>8.9700000000000006</v>
      </c>
      <c r="N3854" s="1120">
        <f t="shared" si="3646"/>
        <v>8.9700000000000006</v>
      </c>
      <c r="O3854" s="1120">
        <f t="shared" si="3646"/>
        <v>8.9700000000000006</v>
      </c>
      <c r="P3854" s="1120">
        <f t="shared" si="3646"/>
        <v>8.9700000000000006</v>
      </c>
      <c r="Q3854" s="1120">
        <f t="shared" si="3646"/>
        <v>8.9700000000000006</v>
      </c>
      <c r="R3854" s="1120">
        <f t="shared" si="3646"/>
        <v>8.9700000000000006</v>
      </c>
      <c r="S3854" s="1120"/>
      <c r="T3854" s="1120"/>
      <c r="U3854" s="1120"/>
      <c r="V3854" s="1120"/>
      <c r="W3854" s="1120"/>
      <c r="X3854" s="1120"/>
      <c r="Y3854" s="1120"/>
      <c r="Z3854" s="1120"/>
      <c r="AA3854" s="1120"/>
      <c r="AB3854" s="1120"/>
      <c r="AC3854" s="1120"/>
      <c r="AD3854" s="1120"/>
      <c r="AE3854" s="1120"/>
      <c r="AF3854" s="1120"/>
      <c r="AG3854" s="1120"/>
      <c r="AH3854" s="1120"/>
      <c r="AI3854" s="1120"/>
      <c r="AJ3854" s="1120"/>
      <c r="AK3854" s="1120"/>
      <c r="AL3854" s="1120"/>
      <c r="AM3854" s="1120"/>
      <c r="AN3854" s="1120"/>
      <c r="AO3854" s="1120"/>
      <c r="AP3854" s="1120"/>
      <c r="AQ3854" s="1120"/>
      <c r="AR3854" s="1120"/>
      <c r="AS3854" s="1120"/>
      <c r="AT3854" s="1120"/>
    </row>
    <row r="3855" spans="1:46" s="1100" customFormat="1" ht="13.5" customHeight="1" x14ac:dyDescent="0.2">
      <c r="A3855" s="1120"/>
      <c r="C3855" s="1120"/>
      <c r="F3855" s="1120"/>
      <c r="G3855" s="2217"/>
      <c r="H3855" s="2217">
        <f t="shared" si="3644"/>
        <v>4</v>
      </c>
      <c r="I3855" s="1120"/>
      <c r="J3855" s="1120"/>
      <c r="K3855" s="1129"/>
      <c r="L3855" s="1120">
        <f t="shared" si="3641"/>
        <v>8.24</v>
      </c>
      <c r="M3855" s="1120">
        <f t="shared" ref="M3855:R3855" si="3647">L3855</f>
        <v>8.24</v>
      </c>
      <c r="N3855" s="1120">
        <f t="shared" si="3647"/>
        <v>8.24</v>
      </c>
      <c r="O3855" s="1120">
        <f t="shared" si="3647"/>
        <v>8.24</v>
      </c>
      <c r="P3855" s="1120">
        <f t="shared" si="3647"/>
        <v>8.24</v>
      </c>
      <c r="Q3855" s="1120">
        <f t="shared" si="3647"/>
        <v>8.24</v>
      </c>
      <c r="R3855" s="1120">
        <f t="shared" si="3647"/>
        <v>8.24</v>
      </c>
      <c r="S3855" s="1120"/>
      <c r="T3855" s="1120"/>
      <c r="U3855" s="1120"/>
      <c r="V3855" s="1120"/>
      <c r="W3855" s="1120"/>
      <c r="X3855" s="1120"/>
      <c r="Y3855" s="1120"/>
      <c r="Z3855" s="1120"/>
      <c r="AA3855" s="1120"/>
      <c r="AB3855" s="1120"/>
      <c r="AC3855" s="1120"/>
      <c r="AD3855" s="1120"/>
      <c r="AE3855" s="1120"/>
      <c r="AF3855" s="1120"/>
      <c r="AG3855" s="1120"/>
      <c r="AH3855" s="1120"/>
      <c r="AI3855" s="1120"/>
      <c r="AJ3855" s="1120"/>
      <c r="AK3855" s="1120"/>
      <c r="AL3855" s="1120"/>
      <c r="AM3855" s="1120"/>
      <c r="AN3855" s="1120"/>
      <c r="AO3855" s="1120"/>
      <c r="AP3855" s="1120"/>
      <c r="AQ3855" s="1120"/>
      <c r="AR3855" s="1120"/>
      <c r="AS3855" s="1120"/>
      <c r="AT3855" s="1120"/>
    </row>
    <row r="3856" spans="1:46" s="1100" customFormat="1" ht="13.5" customHeight="1" x14ac:dyDescent="0.2">
      <c r="A3856" s="1120"/>
      <c r="C3856" s="1120"/>
      <c r="F3856" s="1120"/>
      <c r="G3856" s="2217"/>
      <c r="H3856" s="2217">
        <f t="shared" si="3644"/>
        <v>5</v>
      </c>
      <c r="I3856" s="1120"/>
      <c r="J3856" s="1120"/>
      <c r="K3856" s="1129"/>
      <c r="L3856" s="1120">
        <f t="shared" si="3641"/>
        <v>8.35</v>
      </c>
      <c r="M3856" s="1120">
        <f t="shared" ref="M3856:R3856" si="3648">L3856</f>
        <v>8.35</v>
      </c>
      <c r="N3856" s="1120">
        <f t="shared" si="3648"/>
        <v>8.35</v>
      </c>
      <c r="O3856" s="1120">
        <f t="shared" si="3648"/>
        <v>8.35</v>
      </c>
      <c r="P3856" s="1120">
        <f t="shared" si="3648"/>
        <v>8.35</v>
      </c>
      <c r="Q3856" s="1120">
        <f t="shared" si="3648"/>
        <v>8.35</v>
      </c>
      <c r="R3856" s="1120">
        <f t="shared" si="3648"/>
        <v>8.35</v>
      </c>
      <c r="S3856" s="1120"/>
      <c r="T3856" s="1120"/>
      <c r="U3856" s="1120"/>
      <c r="V3856" s="1120"/>
      <c r="W3856" s="1120"/>
      <c r="X3856" s="1120"/>
      <c r="Y3856" s="1120"/>
      <c r="Z3856" s="1120"/>
      <c r="AA3856" s="1120"/>
      <c r="AB3856" s="1120"/>
      <c r="AC3856" s="1120"/>
      <c r="AD3856" s="1120"/>
      <c r="AE3856" s="1120"/>
      <c r="AF3856" s="1120"/>
      <c r="AG3856" s="1120"/>
      <c r="AH3856" s="1120"/>
      <c r="AI3856" s="1120"/>
      <c r="AJ3856" s="1120"/>
      <c r="AK3856" s="1120"/>
      <c r="AL3856" s="1120"/>
      <c r="AM3856" s="1120"/>
      <c r="AN3856" s="1120"/>
      <c r="AO3856" s="1120"/>
      <c r="AP3856" s="1120"/>
      <c r="AQ3856" s="1120"/>
      <c r="AR3856" s="1120"/>
      <c r="AS3856" s="1120"/>
      <c r="AT3856" s="1120"/>
    </row>
    <row r="3857" spans="1:46" s="1100" customFormat="1" ht="13.5" customHeight="1" x14ac:dyDescent="0.2">
      <c r="A3857" s="1120"/>
      <c r="C3857" s="1120"/>
      <c r="F3857" s="1120"/>
      <c r="G3857" s="2217"/>
      <c r="H3857" s="2217">
        <f t="shared" si="3644"/>
        <v>6</v>
      </c>
      <c r="I3857" s="1120"/>
      <c r="J3857" s="1120"/>
      <c r="K3857" s="1129"/>
      <c r="L3857" s="1120">
        <f t="shared" si="3641"/>
        <v>8.86</v>
      </c>
      <c r="M3857" s="1120">
        <f t="shared" ref="M3857:R3857" si="3649">L3857</f>
        <v>8.86</v>
      </c>
      <c r="N3857" s="1120">
        <f t="shared" si="3649"/>
        <v>8.86</v>
      </c>
      <c r="O3857" s="1120">
        <f t="shared" si="3649"/>
        <v>8.86</v>
      </c>
      <c r="P3857" s="1120">
        <f t="shared" si="3649"/>
        <v>8.86</v>
      </c>
      <c r="Q3857" s="1120">
        <f t="shared" si="3649"/>
        <v>8.86</v>
      </c>
      <c r="R3857" s="1120">
        <f t="shared" si="3649"/>
        <v>8.86</v>
      </c>
      <c r="S3857" s="1120"/>
      <c r="T3857" s="1120"/>
      <c r="U3857" s="1120"/>
      <c r="V3857" s="1120"/>
      <c r="W3857" s="1120"/>
      <c r="X3857" s="1120"/>
      <c r="Y3857" s="1120"/>
      <c r="Z3857" s="1120"/>
      <c r="AA3857" s="1120"/>
      <c r="AB3857" s="1120"/>
      <c r="AC3857" s="1120"/>
      <c r="AD3857" s="1120"/>
      <c r="AE3857" s="1120"/>
      <c r="AF3857" s="1120"/>
      <c r="AG3857" s="1120"/>
      <c r="AH3857" s="1120"/>
      <c r="AI3857" s="1120"/>
      <c r="AJ3857" s="1120"/>
      <c r="AK3857" s="1120"/>
      <c r="AL3857" s="1120"/>
      <c r="AM3857" s="1120"/>
      <c r="AN3857" s="1120"/>
      <c r="AO3857" s="1120"/>
      <c r="AP3857" s="1120"/>
      <c r="AQ3857" s="1120"/>
      <c r="AR3857" s="1120"/>
      <c r="AS3857" s="1120"/>
      <c r="AT3857" s="1120"/>
    </row>
    <row r="3858" spans="1:46" s="1100" customFormat="1" ht="13.5" customHeight="1" x14ac:dyDescent="0.2">
      <c r="A3858" s="1120"/>
      <c r="C3858" s="1120"/>
      <c r="F3858" s="1120"/>
      <c r="G3858" s="2217"/>
      <c r="H3858" s="2217">
        <f t="shared" si="3644"/>
        <v>7</v>
      </c>
      <c r="I3858" s="1120"/>
      <c r="J3858" s="1120"/>
      <c r="K3858" s="1129"/>
      <c r="L3858" s="1120">
        <f t="shared" si="3641"/>
        <v>9.69</v>
      </c>
      <c r="M3858" s="1120">
        <f t="shared" ref="M3858:R3858" si="3650">L3858</f>
        <v>9.69</v>
      </c>
      <c r="N3858" s="1120">
        <f t="shared" si="3650"/>
        <v>9.69</v>
      </c>
      <c r="O3858" s="1120">
        <f t="shared" si="3650"/>
        <v>9.69</v>
      </c>
      <c r="P3858" s="1120">
        <f t="shared" si="3650"/>
        <v>9.69</v>
      </c>
      <c r="Q3858" s="1120">
        <f t="shared" si="3650"/>
        <v>9.69</v>
      </c>
      <c r="R3858" s="1120">
        <f t="shared" si="3650"/>
        <v>9.69</v>
      </c>
      <c r="S3858" s="1120"/>
      <c r="T3858" s="1120"/>
      <c r="U3858" s="1120"/>
      <c r="V3858" s="1120"/>
      <c r="W3858" s="1120"/>
      <c r="X3858" s="1120"/>
      <c r="Y3858" s="1120"/>
      <c r="Z3858" s="1120"/>
      <c r="AA3858" s="1120"/>
      <c r="AB3858" s="1120"/>
      <c r="AC3858" s="1120"/>
      <c r="AD3858" s="1120"/>
      <c r="AE3858" s="1120"/>
      <c r="AF3858" s="1120"/>
      <c r="AG3858" s="1120"/>
      <c r="AH3858" s="1120"/>
      <c r="AI3858" s="1120"/>
      <c r="AJ3858" s="1120"/>
      <c r="AK3858" s="1120"/>
      <c r="AL3858" s="1120"/>
      <c r="AM3858" s="1120"/>
      <c r="AN3858" s="1120"/>
      <c r="AO3858" s="1120"/>
      <c r="AP3858" s="1120"/>
      <c r="AQ3858" s="1120"/>
      <c r="AR3858" s="1120"/>
      <c r="AS3858" s="1120"/>
      <c r="AT3858" s="1120"/>
    </row>
    <row r="3859" spans="1:46" s="1100" customFormat="1" ht="13.5" customHeight="1" x14ac:dyDescent="0.2">
      <c r="A3859" s="1120"/>
      <c r="C3859" s="1120"/>
      <c r="F3859" s="1120"/>
      <c r="G3859" s="2217"/>
      <c r="H3859" s="2217">
        <f t="shared" si="3644"/>
        <v>8</v>
      </c>
      <c r="I3859" s="1120"/>
      <c r="J3859" s="1120"/>
      <c r="K3859" s="1129"/>
      <c r="L3859" s="1120">
        <f t="shared" si="3641"/>
        <v>9.9600000000000009</v>
      </c>
      <c r="M3859" s="1120">
        <f t="shared" ref="M3859:R3859" si="3651">L3859</f>
        <v>9.9600000000000009</v>
      </c>
      <c r="N3859" s="1120">
        <f t="shared" si="3651"/>
        <v>9.9600000000000009</v>
      </c>
      <c r="O3859" s="1120">
        <f t="shared" si="3651"/>
        <v>9.9600000000000009</v>
      </c>
      <c r="P3859" s="1120">
        <f t="shared" si="3651"/>
        <v>9.9600000000000009</v>
      </c>
      <c r="Q3859" s="1120">
        <f t="shared" si="3651"/>
        <v>9.9600000000000009</v>
      </c>
      <c r="R3859" s="1120">
        <f t="shared" si="3651"/>
        <v>9.9600000000000009</v>
      </c>
      <c r="S3859" s="1120"/>
      <c r="T3859" s="1120"/>
      <c r="U3859" s="1120"/>
      <c r="V3859" s="1120"/>
      <c r="W3859" s="1120"/>
      <c r="X3859" s="1120"/>
      <c r="Y3859" s="1120"/>
      <c r="Z3859" s="1120"/>
      <c r="AA3859" s="1120"/>
      <c r="AB3859" s="1120"/>
      <c r="AC3859" s="1120"/>
      <c r="AD3859" s="1120"/>
      <c r="AE3859" s="1120"/>
      <c r="AF3859" s="1120"/>
      <c r="AG3859" s="1120"/>
      <c r="AH3859" s="1120"/>
      <c r="AI3859" s="1120"/>
      <c r="AJ3859" s="1120"/>
      <c r="AK3859" s="1120"/>
      <c r="AL3859" s="1120"/>
      <c r="AM3859" s="1120"/>
      <c r="AN3859" s="1120"/>
      <c r="AO3859" s="1120"/>
      <c r="AP3859" s="1120"/>
      <c r="AQ3859" s="1120"/>
      <c r="AR3859" s="1120"/>
      <c r="AS3859" s="1120"/>
      <c r="AT3859" s="1120"/>
    </row>
    <row r="3860" spans="1:46" s="1100" customFormat="1" ht="13.5" customHeight="1" x14ac:dyDescent="0.2">
      <c r="A3860" s="1120"/>
      <c r="C3860" s="1120"/>
      <c r="F3860" s="1120"/>
      <c r="G3860" s="2217"/>
      <c r="H3860" s="2217">
        <f t="shared" si="3644"/>
        <v>9</v>
      </c>
      <c r="I3860" s="1120"/>
      <c r="J3860" s="1120"/>
      <c r="K3860" s="1129"/>
      <c r="L3860" s="1120">
        <f t="shared" si="3641"/>
        <v>8.75</v>
      </c>
      <c r="M3860" s="1120">
        <f t="shared" ref="M3860:R3860" si="3652">L3860</f>
        <v>8.75</v>
      </c>
      <c r="N3860" s="1120">
        <f t="shared" si="3652"/>
        <v>8.75</v>
      </c>
      <c r="O3860" s="1120">
        <f t="shared" si="3652"/>
        <v>8.75</v>
      </c>
      <c r="P3860" s="1120">
        <f t="shared" si="3652"/>
        <v>8.75</v>
      </c>
      <c r="Q3860" s="1120">
        <f t="shared" si="3652"/>
        <v>8.75</v>
      </c>
      <c r="R3860" s="1120">
        <f t="shared" si="3652"/>
        <v>8.75</v>
      </c>
      <c r="S3860" s="1120"/>
      <c r="T3860" s="1120"/>
      <c r="U3860" s="1120"/>
      <c r="V3860" s="1120"/>
      <c r="W3860" s="1120"/>
      <c r="X3860" s="1120"/>
      <c r="Y3860" s="1120"/>
      <c r="Z3860" s="1120"/>
      <c r="AA3860" s="1120"/>
      <c r="AB3860" s="1120"/>
      <c r="AC3860" s="1120"/>
      <c r="AD3860" s="1120"/>
      <c r="AE3860" s="1120"/>
      <c r="AF3860" s="1120"/>
      <c r="AG3860" s="1120"/>
      <c r="AH3860" s="1120"/>
      <c r="AI3860" s="1120"/>
      <c r="AJ3860" s="1120"/>
      <c r="AK3860" s="1120"/>
      <c r="AL3860" s="1120"/>
      <c r="AM3860" s="1120"/>
      <c r="AN3860" s="1120"/>
      <c r="AO3860" s="1120"/>
      <c r="AP3860" s="1120"/>
      <c r="AQ3860" s="1120"/>
      <c r="AR3860" s="1120"/>
      <c r="AS3860" s="1120"/>
      <c r="AT3860" s="1120"/>
    </row>
    <row r="3861" spans="1:46" s="1100" customFormat="1" ht="13.5" customHeight="1" x14ac:dyDescent="0.2">
      <c r="A3861" s="1120"/>
      <c r="C3861" s="1120"/>
      <c r="F3861" s="1120"/>
      <c r="G3861" s="2217"/>
      <c r="H3861" s="2217">
        <f t="shared" si="3644"/>
        <v>10</v>
      </c>
      <c r="I3861" s="1120"/>
      <c r="J3861" s="1120"/>
      <c r="K3861" s="1129"/>
      <c r="L3861" s="1120">
        <f t="shared" si="3641"/>
        <v>8.41</v>
      </c>
      <c r="M3861" s="1120">
        <f t="shared" ref="M3861:R3861" si="3653">L3861</f>
        <v>8.41</v>
      </c>
      <c r="N3861" s="1120">
        <f t="shared" si="3653"/>
        <v>8.41</v>
      </c>
      <c r="O3861" s="1120">
        <f t="shared" si="3653"/>
        <v>8.41</v>
      </c>
      <c r="P3861" s="1120">
        <f t="shared" si="3653"/>
        <v>8.41</v>
      </c>
      <c r="Q3861" s="1120">
        <f t="shared" si="3653"/>
        <v>8.41</v>
      </c>
      <c r="R3861" s="1120">
        <f t="shared" si="3653"/>
        <v>8.41</v>
      </c>
      <c r="S3861" s="1120"/>
      <c r="T3861" s="1120"/>
      <c r="U3861" s="1120"/>
      <c r="V3861" s="1120"/>
      <c r="W3861" s="1120"/>
      <c r="X3861" s="1120"/>
      <c r="Y3861" s="1120"/>
      <c r="Z3861" s="1120"/>
      <c r="AA3861" s="1120"/>
      <c r="AB3861" s="1120"/>
      <c r="AC3861" s="1120"/>
      <c r="AD3861" s="1120"/>
      <c r="AE3861" s="1120"/>
      <c r="AF3861" s="1120"/>
      <c r="AG3861" s="1120"/>
      <c r="AH3861" s="1120"/>
      <c r="AI3861" s="1120"/>
      <c r="AJ3861" s="1120"/>
      <c r="AK3861" s="1120"/>
      <c r="AL3861" s="1120"/>
      <c r="AM3861" s="1120"/>
      <c r="AN3861" s="1120"/>
      <c r="AO3861" s="1120"/>
      <c r="AP3861" s="1120"/>
      <c r="AQ3861" s="1120"/>
      <c r="AR3861" s="1120"/>
      <c r="AS3861" s="1120"/>
      <c r="AT3861" s="1120"/>
    </row>
    <row r="3862" spans="1:46" s="1100" customFormat="1" ht="13.5" customHeight="1" x14ac:dyDescent="0.2">
      <c r="A3862" s="1120"/>
      <c r="C3862" s="1120"/>
      <c r="F3862" s="1120"/>
      <c r="G3862" s="2217"/>
      <c r="H3862" s="2217">
        <f t="shared" si="3644"/>
        <v>11</v>
      </c>
      <c r="I3862" s="1120"/>
      <c r="J3862" s="1120"/>
      <c r="K3862" s="1129"/>
      <c r="L3862" s="1120">
        <f t="shared" si="3641"/>
        <v>8.6300000000000008</v>
      </c>
      <c r="M3862" s="1120">
        <f t="shared" ref="M3862:R3862" si="3654">L3862</f>
        <v>8.6300000000000008</v>
      </c>
      <c r="N3862" s="1120">
        <f t="shared" si="3654"/>
        <v>8.6300000000000008</v>
      </c>
      <c r="O3862" s="1120">
        <f t="shared" si="3654"/>
        <v>8.6300000000000008</v>
      </c>
      <c r="P3862" s="1120">
        <f t="shared" si="3654"/>
        <v>8.6300000000000008</v>
      </c>
      <c r="Q3862" s="1120">
        <f t="shared" si="3654"/>
        <v>8.6300000000000008</v>
      </c>
      <c r="R3862" s="1120">
        <f t="shared" si="3654"/>
        <v>8.6300000000000008</v>
      </c>
      <c r="S3862" s="1120"/>
      <c r="T3862" s="1120"/>
      <c r="U3862" s="1120"/>
      <c r="V3862" s="1120"/>
      <c r="W3862" s="1120"/>
      <c r="X3862" s="1120"/>
      <c r="Y3862" s="1120"/>
      <c r="Z3862" s="1120"/>
      <c r="AA3862" s="1120"/>
      <c r="AB3862" s="1120"/>
      <c r="AC3862" s="1120"/>
      <c r="AD3862" s="1120"/>
      <c r="AE3862" s="1120"/>
      <c r="AF3862" s="1120"/>
      <c r="AG3862" s="1120"/>
      <c r="AH3862" s="1120"/>
      <c r="AI3862" s="1120"/>
      <c r="AJ3862" s="1120"/>
      <c r="AK3862" s="1120"/>
      <c r="AL3862" s="1120"/>
      <c r="AM3862" s="1120"/>
      <c r="AN3862" s="1120"/>
      <c r="AO3862" s="1120"/>
      <c r="AP3862" s="1120"/>
      <c r="AQ3862" s="1120"/>
      <c r="AR3862" s="1120"/>
      <c r="AS3862" s="1120"/>
      <c r="AT3862" s="1120"/>
    </row>
    <row r="3863" spans="1:46" s="1100" customFormat="1" ht="13.5" customHeight="1" x14ac:dyDescent="0.2">
      <c r="A3863" s="1120"/>
      <c r="C3863" s="1120"/>
      <c r="F3863" s="1120"/>
      <c r="G3863" s="2217"/>
      <c r="H3863" s="2217">
        <f t="shared" si="3644"/>
        <v>12</v>
      </c>
      <c r="I3863" s="1120"/>
      <c r="J3863" s="1120"/>
      <c r="K3863" s="1129"/>
      <c r="L3863" s="1120">
        <f t="shared" si="3641"/>
        <v>9.07</v>
      </c>
      <c r="M3863" s="1120">
        <f t="shared" ref="M3863:R3863" si="3655">L3863</f>
        <v>9.07</v>
      </c>
      <c r="N3863" s="1120">
        <f t="shared" si="3655"/>
        <v>9.07</v>
      </c>
      <c r="O3863" s="1120">
        <f t="shared" si="3655"/>
        <v>9.07</v>
      </c>
      <c r="P3863" s="1120">
        <f t="shared" si="3655"/>
        <v>9.07</v>
      </c>
      <c r="Q3863" s="1120">
        <f t="shared" si="3655"/>
        <v>9.07</v>
      </c>
      <c r="R3863" s="1120">
        <f t="shared" si="3655"/>
        <v>9.07</v>
      </c>
      <c r="S3863" s="1120"/>
      <c r="T3863" s="1120"/>
      <c r="U3863" s="1120"/>
      <c r="V3863" s="1120"/>
      <c r="W3863" s="1120"/>
      <c r="X3863" s="1120"/>
      <c r="Y3863" s="1120"/>
      <c r="Z3863" s="1120"/>
      <c r="AA3863" s="1120"/>
      <c r="AB3863" s="1120"/>
      <c r="AC3863" s="1120"/>
      <c r="AD3863" s="1120"/>
      <c r="AE3863" s="1120"/>
      <c r="AF3863" s="1120"/>
      <c r="AG3863" s="1120"/>
      <c r="AH3863" s="1120"/>
      <c r="AI3863" s="1120"/>
      <c r="AJ3863" s="1120"/>
      <c r="AK3863" s="1120"/>
      <c r="AL3863" s="1120"/>
      <c r="AM3863" s="1120"/>
      <c r="AN3863" s="1120"/>
      <c r="AO3863" s="1120"/>
      <c r="AP3863" s="1120"/>
      <c r="AQ3863" s="1120"/>
      <c r="AR3863" s="1120"/>
      <c r="AS3863" s="1120"/>
      <c r="AT3863" s="1120"/>
    </row>
    <row r="3864" spans="1:46" s="1100" customFormat="1" ht="13.5" customHeight="1" x14ac:dyDescent="0.2">
      <c r="A3864" s="1120"/>
      <c r="C3864" s="1120"/>
      <c r="F3864" s="1120"/>
      <c r="G3864" s="2217"/>
      <c r="H3864" s="2217">
        <f t="shared" si="3644"/>
        <v>13</v>
      </c>
      <c r="I3864" s="1120"/>
      <c r="J3864" s="1120"/>
      <c r="K3864" s="1129"/>
      <c r="L3864" s="1120">
        <f t="shared" si="3641"/>
        <v>8.6</v>
      </c>
      <c r="M3864" s="1120">
        <f t="shared" ref="M3864:R3864" si="3656">L3864</f>
        <v>8.6</v>
      </c>
      <c r="N3864" s="1120">
        <f t="shared" si="3656"/>
        <v>8.6</v>
      </c>
      <c r="O3864" s="1120">
        <f t="shared" si="3656"/>
        <v>8.6</v>
      </c>
      <c r="P3864" s="1120">
        <f t="shared" si="3656"/>
        <v>8.6</v>
      </c>
      <c r="Q3864" s="1120">
        <f t="shared" si="3656"/>
        <v>8.6</v>
      </c>
      <c r="R3864" s="1120">
        <f t="shared" si="3656"/>
        <v>8.6</v>
      </c>
      <c r="S3864" s="1120"/>
      <c r="T3864" s="1120"/>
      <c r="U3864" s="1120"/>
      <c r="V3864" s="1120"/>
      <c r="W3864" s="1120"/>
      <c r="X3864" s="1120"/>
      <c r="Y3864" s="1120"/>
      <c r="Z3864" s="1120"/>
      <c r="AA3864" s="1120"/>
      <c r="AB3864" s="1120"/>
      <c r="AC3864" s="1120"/>
      <c r="AD3864" s="1120"/>
      <c r="AE3864" s="1120"/>
      <c r="AF3864" s="1120"/>
      <c r="AG3864" s="1120"/>
      <c r="AH3864" s="1120"/>
      <c r="AI3864" s="1120"/>
      <c r="AJ3864" s="1120"/>
      <c r="AK3864" s="1120"/>
      <c r="AL3864" s="1120"/>
      <c r="AM3864" s="1120"/>
      <c r="AN3864" s="1120"/>
      <c r="AO3864" s="1120"/>
      <c r="AP3864" s="1120"/>
      <c r="AQ3864" s="1120"/>
      <c r="AR3864" s="1120"/>
      <c r="AS3864" s="1120"/>
      <c r="AT3864" s="1120"/>
    </row>
    <row r="3865" spans="1:46" s="1100" customFormat="1" ht="13.5" customHeight="1" x14ac:dyDescent="0.2">
      <c r="A3865" s="1120"/>
      <c r="C3865" s="1120"/>
      <c r="F3865" s="1120"/>
      <c r="G3865" s="2217"/>
      <c r="H3865" s="2217">
        <f t="shared" si="3644"/>
        <v>14</v>
      </c>
      <c r="I3865" s="1120"/>
      <c r="J3865" s="1120"/>
      <c r="K3865" s="1129"/>
      <c r="L3865" s="1120">
        <f t="shared" si="3641"/>
        <v>8.33</v>
      </c>
      <c r="M3865" s="1120">
        <f t="shared" ref="M3865:R3865" si="3657">L3865</f>
        <v>8.33</v>
      </c>
      <c r="N3865" s="1120">
        <f t="shared" si="3657"/>
        <v>8.33</v>
      </c>
      <c r="O3865" s="1120">
        <f t="shared" si="3657"/>
        <v>8.33</v>
      </c>
      <c r="P3865" s="1120">
        <f t="shared" si="3657"/>
        <v>8.33</v>
      </c>
      <c r="Q3865" s="1120">
        <f t="shared" si="3657"/>
        <v>8.33</v>
      </c>
      <c r="R3865" s="1120">
        <f t="shared" si="3657"/>
        <v>8.33</v>
      </c>
      <c r="S3865" s="1120"/>
      <c r="T3865" s="1120"/>
      <c r="U3865" s="1120"/>
      <c r="V3865" s="1120"/>
      <c r="W3865" s="1120"/>
      <c r="X3865" s="1120"/>
      <c r="Y3865" s="1120"/>
      <c r="Z3865" s="1120"/>
      <c r="AA3865" s="1120"/>
      <c r="AB3865" s="1120"/>
      <c r="AC3865" s="1120"/>
      <c r="AD3865" s="1120"/>
      <c r="AE3865" s="1120"/>
      <c r="AF3865" s="1120"/>
      <c r="AG3865" s="1120"/>
      <c r="AH3865" s="1120"/>
      <c r="AI3865" s="1120"/>
      <c r="AJ3865" s="1120"/>
      <c r="AK3865" s="1120"/>
      <c r="AL3865" s="1120"/>
      <c r="AM3865" s="1120"/>
      <c r="AN3865" s="1120"/>
      <c r="AO3865" s="1120"/>
      <c r="AP3865" s="1120"/>
      <c r="AQ3865" s="1120"/>
      <c r="AR3865" s="1120"/>
      <c r="AS3865" s="1120"/>
      <c r="AT3865" s="1120"/>
    </row>
    <row r="3866" spans="1:46" s="1100" customFormat="1" ht="13.5" customHeight="1" x14ac:dyDescent="0.2">
      <c r="A3866" s="1120"/>
      <c r="C3866" s="1120"/>
      <c r="F3866" s="1120"/>
      <c r="G3866" s="2217"/>
      <c r="H3866" s="2217">
        <f t="shared" si="3644"/>
        <v>15</v>
      </c>
      <c r="I3866" s="1120"/>
      <c r="J3866" s="1120"/>
      <c r="K3866" s="1129"/>
      <c r="L3866" s="1120">
        <f t="shared" si="3641"/>
        <v>8.51</v>
      </c>
      <c r="M3866" s="1120">
        <f t="shared" ref="M3866:R3866" si="3658">L3866</f>
        <v>8.51</v>
      </c>
      <c r="N3866" s="1120">
        <f t="shared" si="3658"/>
        <v>8.51</v>
      </c>
      <c r="O3866" s="1120">
        <f t="shared" si="3658"/>
        <v>8.51</v>
      </c>
      <c r="P3866" s="1120">
        <f t="shared" si="3658"/>
        <v>8.51</v>
      </c>
      <c r="Q3866" s="1120">
        <f t="shared" si="3658"/>
        <v>8.51</v>
      </c>
      <c r="R3866" s="1120">
        <f t="shared" si="3658"/>
        <v>8.51</v>
      </c>
      <c r="S3866" s="1120"/>
      <c r="T3866" s="1120"/>
      <c r="U3866" s="1120"/>
      <c r="V3866" s="1120"/>
      <c r="W3866" s="1120"/>
      <c r="X3866" s="1120"/>
      <c r="Y3866" s="1120"/>
      <c r="Z3866" s="1120"/>
      <c r="AA3866" s="1120"/>
      <c r="AB3866" s="1120"/>
      <c r="AC3866" s="1120"/>
      <c r="AD3866" s="1120"/>
      <c r="AE3866" s="1120"/>
      <c r="AF3866" s="1120"/>
      <c r="AG3866" s="1120"/>
      <c r="AH3866" s="1120"/>
      <c r="AI3866" s="1120"/>
      <c r="AJ3866" s="1120"/>
      <c r="AK3866" s="1120"/>
      <c r="AL3866" s="1120"/>
      <c r="AM3866" s="1120"/>
      <c r="AN3866" s="1120"/>
      <c r="AO3866" s="1120"/>
      <c r="AP3866" s="1120"/>
      <c r="AQ3866" s="1120"/>
      <c r="AR3866" s="1120"/>
      <c r="AS3866" s="1120"/>
      <c r="AT3866" s="1120"/>
    </row>
    <row r="3867" spans="1:46" s="1100" customFormat="1" ht="13.5" customHeight="1" x14ac:dyDescent="0.2">
      <c r="A3867" s="1120"/>
      <c r="C3867" s="1120"/>
      <c r="F3867" s="1120"/>
      <c r="G3867" s="2217"/>
      <c r="H3867" s="2217">
        <f t="shared" si="3644"/>
        <v>16</v>
      </c>
      <c r="I3867" s="1120"/>
      <c r="J3867" s="1120"/>
      <c r="K3867" s="1129"/>
      <c r="L3867" s="1120">
        <f t="shared" si="3641"/>
        <v>9.94</v>
      </c>
      <c r="M3867" s="1120">
        <f t="shared" ref="M3867:R3867" si="3659">L3867</f>
        <v>9.94</v>
      </c>
      <c r="N3867" s="1120">
        <f t="shared" si="3659"/>
        <v>9.94</v>
      </c>
      <c r="O3867" s="1120">
        <f t="shared" si="3659"/>
        <v>9.94</v>
      </c>
      <c r="P3867" s="1120">
        <f t="shared" si="3659"/>
        <v>9.94</v>
      </c>
      <c r="Q3867" s="1120">
        <f t="shared" si="3659"/>
        <v>9.94</v>
      </c>
      <c r="R3867" s="1120">
        <f t="shared" si="3659"/>
        <v>9.94</v>
      </c>
      <c r="S3867" s="1120"/>
      <c r="T3867" s="1120"/>
      <c r="U3867" s="1120"/>
      <c r="V3867" s="1120"/>
      <c r="W3867" s="1120"/>
      <c r="X3867" s="1120"/>
      <c r="Y3867" s="1120"/>
      <c r="Z3867" s="1120"/>
      <c r="AA3867" s="1120"/>
      <c r="AB3867" s="1120"/>
      <c r="AC3867" s="1120"/>
      <c r="AD3867" s="1120"/>
      <c r="AE3867" s="1120"/>
      <c r="AF3867" s="1120"/>
      <c r="AG3867" s="1120"/>
      <c r="AH3867" s="1120"/>
      <c r="AI3867" s="1120"/>
      <c r="AJ3867" s="1120"/>
      <c r="AK3867" s="1120"/>
      <c r="AL3867" s="1120"/>
      <c r="AM3867" s="1120"/>
      <c r="AN3867" s="1120"/>
      <c r="AO3867" s="1120"/>
      <c r="AP3867" s="1120"/>
      <c r="AQ3867" s="1120"/>
      <c r="AR3867" s="1120"/>
      <c r="AS3867" s="1120"/>
      <c r="AT3867" s="1120"/>
    </row>
    <row r="3868" spans="1:46" s="1100" customFormat="1" ht="13.5" customHeight="1" x14ac:dyDescent="0.2">
      <c r="A3868" s="1120"/>
      <c r="C3868" s="1120"/>
      <c r="F3868" s="1120"/>
      <c r="G3868" s="2217"/>
      <c r="H3868" s="2217">
        <f t="shared" si="3644"/>
        <v>17</v>
      </c>
      <c r="I3868" s="1120"/>
      <c r="J3868" s="1120"/>
      <c r="K3868" s="1129"/>
      <c r="L3868" s="1120">
        <f t="shared" si="3641"/>
        <v>10.26</v>
      </c>
      <c r="M3868" s="1120">
        <f t="shared" ref="M3868:R3868" si="3660">L3868</f>
        <v>10.26</v>
      </c>
      <c r="N3868" s="1120">
        <f t="shared" si="3660"/>
        <v>10.26</v>
      </c>
      <c r="O3868" s="1120">
        <f t="shared" si="3660"/>
        <v>10.26</v>
      </c>
      <c r="P3868" s="1120">
        <f t="shared" si="3660"/>
        <v>10.26</v>
      </c>
      <c r="Q3868" s="1120">
        <f t="shared" si="3660"/>
        <v>10.26</v>
      </c>
      <c r="R3868" s="1120">
        <f t="shared" si="3660"/>
        <v>10.26</v>
      </c>
      <c r="S3868" s="1120"/>
      <c r="T3868" s="1120"/>
      <c r="U3868" s="1120"/>
      <c r="V3868" s="1120"/>
      <c r="W3868" s="1120"/>
      <c r="X3868" s="1120"/>
      <c r="Y3868" s="1120"/>
      <c r="Z3868" s="1120"/>
      <c r="AA3868" s="1120"/>
      <c r="AB3868" s="1120"/>
      <c r="AC3868" s="1120"/>
      <c r="AD3868" s="1120"/>
      <c r="AE3868" s="1120"/>
      <c r="AF3868" s="1120"/>
      <c r="AG3868" s="1120"/>
      <c r="AH3868" s="1120"/>
      <c r="AI3868" s="1120"/>
      <c r="AJ3868" s="1120"/>
      <c r="AK3868" s="1120"/>
      <c r="AL3868" s="1120"/>
      <c r="AM3868" s="1120"/>
      <c r="AN3868" s="1120"/>
      <c r="AO3868" s="1120"/>
      <c r="AP3868" s="1120"/>
      <c r="AQ3868" s="1120"/>
      <c r="AR3868" s="1120"/>
      <c r="AS3868" s="1120"/>
      <c r="AT3868" s="1120"/>
    </row>
    <row r="3869" spans="1:46" s="1100" customFormat="1" ht="13.5" customHeight="1" x14ac:dyDescent="0.2">
      <c r="A3869" s="1120"/>
      <c r="C3869" s="1120"/>
      <c r="F3869" s="1120"/>
      <c r="G3869" s="2217"/>
      <c r="H3869" s="2217">
        <f t="shared" si="3644"/>
        <v>18</v>
      </c>
      <c r="I3869" s="1120"/>
      <c r="J3869" s="1120"/>
      <c r="K3869" s="1129"/>
      <c r="L3869" s="1120">
        <f t="shared" si="3641"/>
        <v>10.14</v>
      </c>
      <c r="M3869" s="1120">
        <f t="shared" ref="M3869:R3869" si="3661">L3869</f>
        <v>10.14</v>
      </c>
      <c r="N3869" s="1120">
        <f t="shared" si="3661"/>
        <v>10.14</v>
      </c>
      <c r="O3869" s="1120">
        <f t="shared" si="3661"/>
        <v>10.14</v>
      </c>
      <c r="P3869" s="1120">
        <f t="shared" si="3661"/>
        <v>10.14</v>
      </c>
      <c r="Q3869" s="1120">
        <f t="shared" si="3661"/>
        <v>10.14</v>
      </c>
      <c r="R3869" s="1120">
        <f t="shared" si="3661"/>
        <v>10.14</v>
      </c>
      <c r="S3869" s="1120"/>
      <c r="T3869" s="1120"/>
      <c r="U3869" s="1120"/>
      <c r="V3869" s="1120"/>
      <c r="W3869" s="1120"/>
      <c r="X3869" s="1120"/>
      <c r="Y3869" s="1120"/>
      <c r="Z3869" s="1120"/>
      <c r="AA3869" s="1120"/>
      <c r="AB3869" s="1120"/>
      <c r="AC3869" s="1120"/>
      <c r="AD3869" s="1120"/>
      <c r="AE3869" s="1120"/>
      <c r="AF3869" s="1120"/>
      <c r="AG3869" s="1120"/>
      <c r="AH3869" s="1120"/>
      <c r="AI3869" s="1120"/>
      <c r="AJ3869" s="1120"/>
      <c r="AK3869" s="1120"/>
      <c r="AL3869" s="1120"/>
      <c r="AM3869" s="1120"/>
      <c r="AN3869" s="1120"/>
      <c r="AO3869" s="1120"/>
      <c r="AP3869" s="1120"/>
      <c r="AQ3869" s="1120"/>
      <c r="AR3869" s="1120"/>
      <c r="AS3869" s="1120"/>
      <c r="AT3869" s="1120"/>
    </row>
    <row r="3870" spans="1:46" s="1100" customFormat="1" ht="13.5" customHeight="1" x14ac:dyDescent="0.2">
      <c r="A3870" s="1120"/>
      <c r="C3870" s="1120"/>
      <c r="F3870" s="1120"/>
      <c r="G3870" s="2217"/>
      <c r="H3870" s="2217">
        <f t="shared" si="3644"/>
        <v>19</v>
      </c>
      <c r="I3870" s="1120"/>
      <c r="J3870" s="1120"/>
      <c r="K3870" s="1129"/>
      <c r="L3870" s="1120">
        <f t="shared" si="3641"/>
        <v>9.92</v>
      </c>
      <c r="M3870" s="1120">
        <f t="shared" ref="M3870:R3870" si="3662">L3870</f>
        <v>9.92</v>
      </c>
      <c r="N3870" s="1120">
        <f t="shared" si="3662"/>
        <v>9.92</v>
      </c>
      <c r="O3870" s="1120">
        <f t="shared" si="3662"/>
        <v>9.92</v>
      </c>
      <c r="P3870" s="1120">
        <f t="shared" si="3662"/>
        <v>9.92</v>
      </c>
      <c r="Q3870" s="1120">
        <f t="shared" si="3662"/>
        <v>9.92</v>
      </c>
      <c r="R3870" s="1120">
        <f t="shared" si="3662"/>
        <v>9.92</v>
      </c>
      <c r="S3870" s="1120"/>
      <c r="T3870" s="1120"/>
      <c r="U3870" s="1120"/>
      <c r="V3870" s="1120"/>
      <c r="W3870" s="1120"/>
      <c r="X3870" s="1120"/>
      <c r="Y3870" s="1120"/>
      <c r="Z3870" s="1120"/>
      <c r="AA3870" s="1120"/>
      <c r="AB3870" s="1120"/>
      <c r="AC3870" s="1120"/>
      <c r="AD3870" s="1120"/>
      <c r="AE3870" s="1120"/>
      <c r="AF3870" s="1120"/>
      <c r="AG3870" s="1120"/>
      <c r="AH3870" s="1120"/>
      <c r="AI3870" s="1120"/>
      <c r="AJ3870" s="1120"/>
      <c r="AK3870" s="1120"/>
      <c r="AL3870" s="1120"/>
      <c r="AM3870" s="1120"/>
      <c r="AN3870" s="1120"/>
      <c r="AO3870" s="1120"/>
      <c r="AP3870" s="1120"/>
      <c r="AQ3870" s="1120"/>
      <c r="AR3870" s="1120"/>
      <c r="AS3870" s="1120"/>
      <c r="AT3870" s="1120"/>
    </row>
    <row r="3871" spans="1:46" s="1100" customFormat="1" ht="13.5" customHeight="1" x14ac:dyDescent="0.2">
      <c r="A3871" s="1120"/>
      <c r="C3871" s="1120"/>
      <c r="F3871" s="1120"/>
      <c r="G3871" s="2217"/>
      <c r="H3871" s="2217">
        <f t="shared" si="3644"/>
        <v>20</v>
      </c>
      <c r="I3871" s="1120"/>
      <c r="J3871" s="1120"/>
      <c r="K3871" s="1129"/>
      <c r="L3871" s="1120">
        <f t="shared" si="3641"/>
        <v>10.02</v>
      </c>
      <c r="M3871" s="1120">
        <f t="shared" ref="M3871:R3871" si="3663">L3871</f>
        <v>10.02</v>
      </c>
      <c r="N3871" s="1120">
        <f t="shared" si="3663"/>
        <v>10.02</v>
      </c>
      <c r="O3871" s="1120">
        <f t="shared" si="3663"/>
        <v>10.02</v>
      </c>
      <c r="P3871" s="1120">
        <f t="shared" si="3663"/>
        <v>10.02</v>
      </c>
      <c r="Q3871" s="1120">
        <f t="shared" si="3663"/>
        <v>10.02</v>
      </c>
      <c r="R3871" s="1120">
        <f t="shared" si="3663"/>
        <v>10.02</v>
      </c>
      <c r="S3871" s="1120"/>
      <c r="T3871" s="1120"/>
      <c r="U3871" s="1120"/>
      <c r="V3871" s="1120"/>
      <c r="W3871" s="1120"/>
      <c r="X3871" s="1120"/>
      <c r="Y3871" s="1120"/>
      <c r="Z3871" s="1120"/>
      <c r="AA3871" s="1120"/>
      <c r="AB3871" s="1120"/>
      <c r="AC3871" s="1120"/>
      <c r="AD3871" s="1120"/>
      <c r="AE3871" s="1120"/>
      <c r="AF3871" s="1120"/>
      <c r="AG3871" s="1120"/>
      <c r="AH3871" s="1120"/>
      <c r="AI3871" s="1120"/>
      <c r="AJ3871" s="1120"/>
      <c r="AK3871" s="1120"/>
      <c r="AL3871" s="1120"/>
      <c r="AM3871" s="1120"/>
      <c r="AN3871" s="1120"/>
      <c r="AO3871" s="1120"/>
      <c r="AP3871" s="1120"/>
      <c r="AQ3871" s="1120"/>
      <c r="AR3871" s="1120"/>
      <c r="AS3871" s="1120"/>
      <c r="AT3871" s="1120"/>
    </row>
    <row r="3872" spans="1:46" s="1100" customFormat="1" ht="13.5" customHeight="1" x14ac:dyDescent="0.2">
      <c r="A3872" s="1120"/>
      <c r="C3872" s="1120"/>
      <c r="F3872" s="1120"/>
      <c r="G3872" s="2217"/>
      <c r="H3872" s="2217">
        <f t="shared" si="3644"/>
        <v>21</v>
      </c>
      <c r="I3872" s="1120"/>
      <c r="J3872" s="1120"/>
      <c r="K3872" s="1129"/>
      <c r="L3872" s="1120">
        <f t="shared" si="3641"/>
        <v>10.06</v>
      </c>
      <c r="M3872" s="1120">
        <f t="shared" ref="M3872:R3872" si="3664">L3872</f>
        <v>10.06</v>
      </c>
      <c r="N3872" s="1120">
        <f t="shared" si="3664"/>
        <v>10.06</v>
      </c>
      <c r="O3872" s="1120">
        <f t="shared" si="3664"/>
        <v>10.06</v>
      </c>
      <c r="P3872" s="1120">
        <f t="shared" si="3664"/>
        <v>10.06</v>
      </c>
      <c r="Q3872" s="1120">
        <f t="shared" si="3664"/>
        <v>10.06</v>
      </c>
      <c r="R3872" s="1120">
        <f t="shared" si="3664"/>
        <v>10.06</v>
      </c>
      <c r="S3872" s="1120"/>
      <c r="T3872" s="1120"/>
      <c r="U3872" s="1120"/>
      <c r="V3872" s="1120"/>
      <c r="W3872" s="1120"/>
      <c r="X3872" s="1120"/>
      <c r="Y3872" s="1120"/>
      <c r="Z3872" s="1120"/>
      <c r="AA3872" s="1120"/>
      <c r="AB3872" s="1120"/>
      <c r="AC3872" s="1120"/>
      <c r="AD3872" s="1120"/>
      <c r="AE3872" s="1120"/>
      <c r="AF3872" s="1120"/>
      <c r="AG3872" s="1120"/>
      <c r="AH3872" s="1120"/>
      <c r="AI3872" s="1120"/>
      <c r="AJ3872" s="1120"/>
      <c r="AK3872" s="1120"/>
      <c r="AL3872" s="1120"/>
      <c r="AM3872" s="1120"/>
      <c r="AN3872" s="1120"/>
      <c r="AO3872" s="1120"/>
      <c r="AP3872" s="1120"/>
      <c r="AQ3872" s="1120"/>
      <c r="AR3872" s="1120"/>
      <c r="AS3872" s="1120"/>
      <c r="AT3872" s="1120"/>
    </row>
    <row r="3873" spans="1:46" s="1100" customFormat="1" ht="13.5" customHeight="1" x14ac:dyDescent="0.2">
      <c r="A3873" s="1120"/>
      <c r="C3873" s="1120"/>
      <c r="F3873" s="1120"/>
      <c r="G3873" s="2217"/>
      <c r="H3873" s="2217">
        <f t="shared" si="3644"/>
        <v>22</v>
      </c>
      <c r="I3873" s="1120"/>
      <c r="J3873" s="1120"/>
      <c r="K3873" s="1129"/>
      <c r="L3873" s="1120">
        <f t="shared" si="3641"/>
        <v>9.8699999999999992</v>
      </c>
      <c r="M3873" s="1120">
        <f t="shared" ref="M3873:R3873" si="3665">L3873</f>
        <v>9.8699999999999992</v>
      </c>
      <c r="N3873" s="1120">
        <f t="shared" si="3665"/>
        <v>9.8699999999999992</v>
      </c>
      <c r="O3873" s="1120">
        <f t="shared" si="3665"/>
        <v>9.8699999999999992</v>
      </c>
      <c r="P3873" s="1120">
        <f t="shared" si="3665"/>
        <v>9.8699999999999992</v>
      </c>
      <c r="Q3873" s="1120">
        <f t="shared" si="3665"/>
        <v>9.8699999999999992</v>
      </c>
      <c r="R3873" s="1120">
        <f t="shared" si="3665"/>
        <v>9.8699999999999992</v>
      </c>
      <c r="S3873" s="1120"/>
      <c r="T3873" s="1120"/>
      <c r="U3873" s="1120"/>
      <c r="V3873" s="1120"/>
      <c r="W3873" s="1120"/>
      <c r="X3873" s="1120"/>
      <c r="Y3873" s="1120"/>
      <c r="Z3873" s="1120"/>
      <c r="AA3873" s="1120"/>
      <c r="AB3873" s="1120"/>
      <c r="AC3873" s="1120"/>
      <c r="AD3873" s="1120"/>
      <c r="AE3873" s="1120"/>
      <c r="AF3873" s="1120"/>
      <c r="AG3873" s="1120"/>
      <c r="AH3873" s="1120"/>
      <c r="AI3873" s="1120"/>
      <c r="AJ3873" s="1120"/>
      <c r="AK3873" s="1120"/>
      <c r="AL3873" s="1120"/>
      <c r="AM3873" s="1120"/>
      <c r="AN3873" s="1120"/>
      <c r="AO3873" s="1120"/>
      <c r="AP3873" s="1120"/>
      <c r="AQ3873" s="1120"/>
      <c r="AR3873" s="1120"/>
      <c r="AS3873" s="1120"/>
      <c r="AT3873" s="1120"/>
    </row>
    <row r="3874" spans="1:46" s="1100" customFormat="1" ht="13.5" customHeight="1" x14ac:dyDescent="0.2">
      <c r="A3874" s="1120"/>
      <c r="C3874" s="1120"/>
      <c r="F3874" s="1120"/>
      <c r="G3874" s="2217"/>
      <c r="H3874" s="2217">
        <f t="shared" si="3644"/>
        <v>23</v>
      </c>
      <c r="I3874" s="1120"/>
      <c r="J3874" s="1120"/>
      <c r="K3874" s="1129"/>
      <c r="L3874" s="1120">
        <f>L3793+L3820+L3847</f>
        <v>10.11</v>
      </c>
      <c r="M3874" s="1120">
        <f t="shared" ref="M3874:R3874" si="3666">L3874</f>
        <v>10.11</v>
      </c>
      <c r="N3874" s="1120">
        <f t="shared" si="3666"/>
        <v>10.11</v>
      </c>
      <c r="O3874" s="1120">
        <f t="shared" si="3666"/>
        <v>10.11</v>
      </c>
      <c r="P3874" s="1120">
        <f t="shared" si="3666"/>
        <v>10.11</v>
      </c>
      <c r="Q3874" s="1120">
        <f t="shared" si="3666"/>
        <v>10.11</v>
      </c>
      <c r="R3874" s="1120">
        <f t="shared" si="3666"/>
        <v>10.11</v>
      </c>
      <c r="S3874" s="1120"/>
      <c r="T3874" s="1120"/>
      <c r="U3874" s="1120"/>
      <c r="V3874" s="1120"/>
      <c r="W3874" s="1120"/>
      <c r="X3874" s="1120"/>
      <c r="Y3874" s="1120"/>
      <c r="Z3874" s="1120"/>
      <c r="AA3874" s="1120"/>
      <c r="AB3874" s="1120"/>
      <c r="AC3874" s="1120"/>
      <c r="AD3874" s="1120"/>
      <c r="AE3874" s="1120"/>
      <c r="AF3874" s="1120"/>
      <c r="AG3874" s="1120"/>
      <c r="AH3874" s="1120"/>
      <c r="AI3874" s="1120"/>
      <c r="AJ3874" s="1120"/>
      <c r="AK3874" s="1120"/>
      <c r="AL3874" s="1120"/>
      <c r="AM3874" s="1120"/>
      <c r="AN3874" s="1120"/>
      <c r="AO3874" s="1120"/>
      <c r="AP3874" s="1120"/>
      <c r="AQ3874" s="1120"/>
      <c r="AR3874" s="1120"/>
      <c r="AS3874" s="1120"/>
      <c r="AT3874" s="1120"/>
    </row>
    <row r="3876" spans="1:46" ht="13.5" customHeight="1" x14ac:dyDescent="0.2">
      <c r="B3876" s="1079" t="s">
        <v>2671</v>
      </c>
      <c r="D3876" s="1039"/>
      <c r="E3876" s="1079"/>
      <c r="F3876" s="1120"/>
      <c r="G3876" s="2217"/>
      <c r="H3876" s="1120"/>
      <c r="I3876" s="1120"/>
      <c r="J3876" s="1120"/>
      <c r="K3876" s="1129"/>
      <c r="L3876" s="1129"/>
      <c r="M3876" s="1129"/>
      <c r="N3876" s="1129"/>
      <c r="O3876" s="1129"/>
      <c r="P3876" s="1129"/>
      <c r="Q3876" s="1129"/>
      <c r="R3876" s="1129"/>
    </row>
    <row r="3877" spans="1:46" ht="13.5" customHeight="1" x14ac:dyDescent="0.2">
      <c r="B3877" s="1100"/>
      <c r="C3877" s="1110" t="s">
        <v>79</v>
      </c>
      <c r="D3877" s="1039"/>
      <c r="E3877" s="1079"/>
      <c r="F3877" s="1120"/>
      <c r="G3877" s="2217"/>
      <c r="H3877" s="1120"/>
      <c r="I3877" s="1120"/>
      <c r="J3877" s="1120"/>
      <c r="K3877" s="1129"/>
      <c r="L3877" s="1129"/>
      <c r="M3877" s="1129"/>
      <c r="N3877" s="1129"/>
      <c r="O3877" s="1129"/>
      <c r="P3877" s="1129"/>
      <c r="Q3877" s="1129"/>
      <c r="R3877" s="1129"/>
    </row>
    <row r="3878" spans="1:46" ht="13.5" customHeight="1" x14ac:dyDescent="0.2">
      <c r="B3878" s="1125"/>
      <c r="C3878" s="1110" t="s">
        <v>116</v>
      </c>
      <c r="D3878" s="1039"/>
      <c r="E3878" s="1079"/>
      <c r="F3878" s="1120"/>
      <c r="G3878" s="2217"/>
      <c r="H3878" s="1120"/>
      <c r="I3878" s="1120"/>
      <c r="J3878" s="1120"/>
      <c r="K3878" s="1129"/>
      <c r="L3878" s="1129"/>
      <c r="M3878" s="1129"/>
      <c r="N3878" s="1129"/>
      <c r="O3878" s="1129"/>
      <c r="P3878" s="1129"/>
      <c r="Q3878" s="1129"/>
      <c r="R3878" s="1129"/>
    </row>
    <row r="3879" spans="1:46" ht="13.5" customHeight="1" x14ac:dyDescent="0.2">
      <c r="A3879" s="1167">
        <v>8</v>
      </c>
      <c r="B3879" s="1125" t="s">
        <v>421</v>
      </c>
      <c r="C3879" s="1167" t="s">
        <v>5665</v>
      </c>
      <c r="D3879" s="1125" t="s">
        <v>215</v>
      </c>
      <c r="E3879" s="1123" t="s">
        <v>423</v>
      </c>
      <c r="F3879" s="1110" t="s">
        <v>94</v>
      </c>
      <c r="G3879" s="1167">
        <v>5</v>
      </c>
      <c r="H3879" s="1107">
        <v>0</v>
      </c>
      <c r="J3879" s="1120"/>
      <c r="K3879" s="1120"/>
      <c r="M3879" s="1120"/>
      <c r="N3879" s="1120"/>
      <c r="O3879" s="1120"/>
      <c r="P3879" s="1120"/>
      <c r="Q3879" s="1120"/>
      <c r="R3879" s="1120"/>
    </row>
    <row r="3880" spans="1:46" ht="13.5" customHeight="1" x14ac:dyDescent="0.2">
      <c r="B3880" s="1125" t="s">
        <v>422</v>
      </c>
      <c r="C3880" s="1167" t="s">
        <v>2662</v>
      </c>
      <c r="D3880" s="1125" t="s">
        <v>423</v>
      </c>
      <c r="E3880" s="1123" t="s">
        <v>479</v>
      </c>
      <c r="G3880" s="1167"/>
      <c r="H3880" s="1167">
        <v>0</v>
      </c>
      <c r="J3880" s="1120"/>
      <c r="K3880" s="1120"/>
      <c r="L3880" s="1120"/>
      <c r="M3880" s="1120"/>
      <c r="N3880" s="1120"/>
      <c r="O3880" s="1120"/>
      <c r="P3880" s="1120"/>
      <c r="Q3880" s="1120"/>
      <c r="R3880" s="1120"/>
    </row>
    <row r="3881" spans="1:46" ht="13.5" customHeight="1" x14ac:dyDescent="0.2">
      <c r="B3881" s="1125" t="s">
        <v>2955</v>
      </c>
      <c r="C3881" s="1120"/>
      <c r="D3881" s="1125" t="s">
        <v>479</v>
      </c>
      <c r="E3881" s="1123"/>
      <c r="G3881" s="1167"/>
      <c r="H3881" s="1167">
        <v>0</v>
      </c>
      <c r="K3881" s="1120"/>
      <c r="L3881" s="1110">
        <v>0.28000000000000003</v>
      </c>
      <c r="M3881" s="1110">
        <f t="shared" ref="M3881:R3881" si="3667">L3881</f>
        <v>0.28000000000000003</v>
      </c>
      <c r="N3881" s="1110">
        <f t="shared" si="3667"/>
        <v>0.28000000000000003</v>
      </c>
      <c r="O3881" s="1110">
        <f t="shared" si="3667"/>
        <v>0.28000000000000003</v>
      </c>
      <c r="P3881" s="1110">
        <f t="shared" si="3667"/>
        <v>0.28000000000000003</v>
      </c>
      <c r="Q3881" s="1110">
        <f t="shared" si="3667"/>
        <v>0.28000000000000003</v>
      </c>
      <c r="R3881" s="1110">
        <f t="shared" si="3667"/>
        <v>0.28000000000000003</v>
      </c>
    </row>
    <row r="3882" spans="1:46" ht="13.5" customHeight="1" x14ac:dyDescent="0.2">
      <c r="H3882" s="1167">
        <f>H3881+1</f>
        <v>1</v>
      </c>
      <c r="L3882" s="1110">
        <v>0.28999999999999998</v>
      </c>
      <c r="M3882" s="1110">
        <f t="shared" ref="M3882:R3882" si="3668">L3882</f>
        <v>0.28999999999999998</v>
      </c>
      <c r="N3882" s="1110">
        <f t="shared" si="3668"/>
        <v>0.28999999999999998</v>
      </c>
      <c r="O3882" s="1110">
        <f t="shared" si="3668"/>
        <v>0.28999999999999998</v>
      </c>
      <c r="P3882" s="1110">
        <f t="shared" si="3668"/>
        <v>0.28999999999999998</v>
      </c>
      <c r="Q3882" s="1110">
        <f t="shared" si="3668"/>
        <v>0.28999999999999998</v>
      </c>
      <c r="R3882" s="1110">
        <f t="shared" si="3668"/>
        <v>0.28999999999999998</v>
      </c>
    </row>
    <row r="3883" spans="1:46" ht="13.5" customHeight="1" x14ac:dyDescent="0.2">
      <c r="H3883" s="1167">
        <f t="shared" ref="H3883:H3904" si="3669">H3882+1</f>
        <v>2</v>
      </c>
      <c r="L3883" s="1110">
        <v>0.28999999999999998</v>
      </c>
      <c r="M3883" s="1110">
        <f t="shared" ref="M3883:R3883" si="3670">L3883</f>
        <v>0.28999999999999998</v>
      </c>
      <c r="N3883" s="1110">
        <f t="shared" si="3670"/>
        <v>0.28999999999999998</v>
      </c>
      <c r="O3883" s="1110">
        <f t="shared" si="3670"/>
        <v>0.28999999999999998</v>
      </c>
      <c r="P3883" s="1110">
        <f t="shared" si="3670"/>
        <v>0.28999999999999998</v>
      </c>
      <c r="Q3883" s="1110">
        <f t="shared" si="3670"/>
        <v>0.28999999999999998</v>
      </c>
      <c r="R3883" s="1110">
        <f t="shared" si="3670"/>
        <v>0.28999999999999998</v>
      </c>
    </row>
    <row r="3884" spans="1:46" ht="13.5" customHeight="1" x14ac:dyDescent="0.2">
      <c r="H3884" s="1167">
        <f t="shared" si="3669"/>
        <v>3</v>
      </c>
      <c r="L3884" s="1110">
        <v>0.28000000000000003</v>
      </c>
      <c r="M3884" s="1110">
        <f t="shared" ref="M3884:R3884" si="3671">L3884</f>
        <v>0.28000000000000003</v>
      </c>
      <c r="N3884" s="1110">
        <f t="shared" si="3671"/>
        <v>0.28000000000000003</v>
      </c>
      <c r="O3884" s="1110">
        <f t="shared" si="3671"/>
        <v>0.28000000000000003</v>
      </c>
      <c r="P3884" s="1110">
        <f t="shared" si="3671"/>
        <v>0.28000000000000003</v>
      </c>
      <c r="Q3884" s="1110">
        <f t="shared" si="3671"/>
        <v>0.28000000000000003</v>
      </c>
      <c r="R3884" s="1110">
        <f t="shared" si="3671"/>
        <v>0.28000000000000003</v>
      </c>
    </row>
    <row r="3885" spans="1:46" ht="13.5" customHeight="1" x14ac:dyDescent="0.2">
      <c r="H3885" s="1167">
        <f t="shared" si="3669"/>
        <v>4</v>
      </c>
      <c r="L3885" s="1110">
        <v>0.22</v>
      </c>
      <c r="M3885" s="1110">
        <f t="shared" ref="M3885:R3885" si="3672">L3885</f>
        <v>0.22</v>
      </c>
      <c r="N3885" s="1110">
        <f t="shared" si="3672"/>
        <v>0.22</v>
      </c>
      <c r="O3885" s="1110">
        <f t="shared" si="3672"/>
        <v>0.22</v>
      </c>
      <c r="P3885" s="1110">
        <f t="shared" si="3672"/>
        <v>0.22</v>
      </c>
      <c r="Q3885" s="1110">
        <f t="shared" si="3672"/>
        <v>0.22</v>
      </c>
      <c r="R3885" s="1110">
        <f t="shared" si="3672"/>
        <v>0.22</v>
      </c>
    </row>
    <row r="3886" spans="1:46" ht="13.5" customHeight="1" x14ac:dyDescent="0.2">
      <c r="H3886" s="1167">
        <f t="shared" si="3669"/>
        <v>5</v>
      </c>
      <c r="L3886" s="1110">
        <v>0.21</v>
      </c>
      <c r="M3886" s="1110">
        <f t="shared" ref="M3886:R3886" si="3673">L3886</f>
        <v>0.21</v>
      </c>
      <c r="N3886" s="1110">
        <f t="shared" si="3673"/>
        <v>0.21</v>
      </c>
      <c r="O3886" s="1110">
        <f t="shared" si="3673"/>
        <v>0.21</v>
      </c>
      <c r="P3886" s="1110">
        <f t="shared" si="3673"/>
        <v>0.21</v>
      </c>
      <c r="Q3886" s="1110">
        <f t="shared" si="3673"/>
        <v>0.21</v>
      </c>
      <c r="R3886" s="1110">
        <f t="shared" si="3673"/>
        <v>0.21</v>
      </c>
    </row>
    <row r="3887" spans="1:46" ht="13.5" customHeight="1" x14ac:dyDescent="0.2">
      <c r="H3887" s="1167">
        <f t="shared" si="3669"/>
        <v>6</v>
      </c>
      <c r="L3887" s="1110">
        <v>0.21</v>
      </c>
      <c r="M3887" s="1110">
        <f t="shared" ref="M3887:R3887" si="3674">L3887</f>
        <v>0.21</v>
      </c>
      <c r="N3887" s="1110">
        <f t="shared" si="3674"/>
        <v>0.21</v>
      </c>
      <c r="O3887" s="1110">
        <f t="shared" si="3674"/>
        <v>0.21</v>
      </c>
      <c r="P3887" s="1110">
        <f t="shared" si="3674"/>
        <v>0.21</v>
      </c>
      <c r="Q3887" s="1110">
        <f t="shared" si="3674"/>
        <v>0.21</v>
      </c>
      <c r="R3887" s="1110">
        <f t="shared" si="3674"/>
        <v>0.21</v>
      </c>
    </row>
    <row r="3888" spans="1:46" ht="13.5" customHeight="1" x14ac:dyDescent="0.2">
      <c r="H3888" s="1167">
        <f t="shared" si="3669"/>
        <v>7</v>
      </c>
      <c r="L3888" s="1110">
        <v>0.22</v>
      </c>
      <c r="M3888" s="1110">
        <f t="shared" ref="M3888:R3888" si="3675">L3888</f>
        <v>0.22</v>
      </c>
      <c r="N3888" s="1110">
        <f t="shared" si="3675"/>
        <v>0.22</v>
      </c>
      <c r="O3888" s="1110">
        <f t="shared" si="3675"/>
        <v>0.22</v>
      </c>
      <c r="P3888" s="1110">
        <f t="shared" si="3675"/>
        <v>0.22</v>
      </c>
      <c r="Q3888" s="1110">
        <f t="shared" si="3675"/>
        <v>0.22</v>
      </c>
      <c r="R3888" s="1110">
        <f t="shared" si="3675"/>
        <v>0.22</v>
      </c>
    </row>
    <row r="3889" spans="8:18" ht="13.5" customHeight="1" x14ac:dyDescent="0.2">
      <c r="H3889" s="1167">
        <f t="shared" si="3669"/>
        <v>8</v>
      </c>
      <c r="L3889" s="1110">
        <v>0.21</v>
      </c>
      <c r="M3889" s="1110">
        <f t="shared" ref="M3889:R3889" si="3676">L3889</f>
        <v>0.21</v>
      </c>
      <c r="N3889" s="1110">
        <f t="shared" si="3676"/>
        <v>0.21</v>
      </c>
      <c r="O3889" s="1110">
        <f t="shared" si="3676"/>
        <v>0.21</v>
      </c>
      <c r="P3889" s="1110">
        <f t="shared" si="3676"/>
        <v>0.21</v>
      </c>
      <c r="Q3889" s="1110">
        <f t="shared" si="3676"/>
        <v>0.21</v>
      </c>
      <c r="R3889" s="1110">
        <f t="shared" si="3676"/>
        <v>0.21</v>
      </c>
    </row>
    <row r="3890" spans="8:18" ht="13.5" customHeight="1" x14ac:dyDescent="0.2">
      <c r="H3890" s="1167">
        <f t="shared" si="3669"/>
        <v>9</v>
      </c>
      <c r="L3890" s="1110">
        <v>0.22</v>
      </c>
      <c r="M3890" s="1110">
        <f t="shared" ref="M3890:R3890" si="3677">L3890</f>
        <v>0.22</v>
      </c>
      <c r="N3890" s="1110">
        <f t="shared" si="3677"/>
        <v>0.22</v>
      </c>
      <c r="O3890" s="1110">
        <f t="shared" si="3677"/>
        <v>0.22</v>
      </c>
      <c r="P3890" s="1110">
        <f t="shared" si="3677"/>
        <v>0.22</v>
      </c>
      <c r="Q3890" s="1110">
        <f t="shared" si="3677"/>
        <v>0.22</v>
      </c>
      <c r="R3890" s="1110">
        <f t="shared" si="3677"/>
        <v>0.22</v>
      </c>
    </row>
    <row r="3891" spans="8:18" ht="13.5" customHeight="1" x14ac:dyDescent="0.2">
      <c r="H3891" s="1167">
        <f t="shared" si="3669"/>
        <v>10</v>
      </c>
      <c r="L3891" s="1110">
        <v>0.23</v>
      </c>
      <c r="M3891" s="1110">
        <f t="shared" ref="M3891:R3891" si="3678">L3891</f>
        <v>0.23</v>
      </c>
      <c r="N3891" s="1110">
        <f t="shared" si="3678"/>
        <v>0.23</v>
      </c>
      <c r="O3891" s="1110">
        <f t="shared" si="3678"/>
        <v>0.23</v>
      </c>
      <c r="P3891" s="1110">
        <f t="shared" si="3678"/>
        <v>0.23</v>
      </c>
      <c r="Q3891" s="1110">
        <f t="shared" si="3678"/>
        <v>0.23</v>
      </c>
      <c r="R3891" s="1110">
        <f t="shared" si="3678"/>
        <v>0.23</v>
      </c>
    </row>
    <row r="3892" spans="8:18" ht="13.5" customHeight="1" x14ac:dyDescent="0.2">
      <c r="H3892" s="1167">
        <f t="shared" si="3669"/>
        <v>11</v>
      </c>
      <c r="L3892" s="1110">
        <v>0.23</v>
      </c>
      <c r="M3892" s="1110">
        <f t="shared" ref="M3892:R3892" si="3679">L3892</f>
        <v>0.23</v>
      </c>
      <c r="N3892" s="1110">
        <f t="shared" si="3679"/>
        <v>0.23</v>
      </c>
      <c r="O3892" s="1110">
        <f t="shared" si="3679"/>
        <v>0.23</v>
      </c>
      <c r="P3892" s="1110">
        <f t="shared" si="3679"/>
        <v>0.23</v>
      </c>
      <c r="Q3892" s="1110">
        <f t="shared" si="3679"/>
        <v>0.23</v>
      </c>
      <c r="R3892" s="1110">
        <f t="shared" si="3679"/>
        <v>0.23</v>
      </c>
    </row>
    <row r="3893" spans="8:18" ht="13.5" customHeight="1" x14ac:dyDescent="0.2">
      <c r="H3893" s="1167">
        <f t="shared" si="3669"/>
        <v>12</v>
      </c>
      <c r="L3893" s="1110">
        <v>0.23</v>
      </c>
      <c r="M3893" s="1110">
        <f t="shared" ref="M3893:R3893" si="3680">L3893</f>
        <v>0.23</v>
      </c>
      <c r="N3893" s="1110">
        <f t="shared" si="3680"/>
        <v>0.23</v>
      </c>
      <c r="O3893" s="1110">
        <f t="shared" si="3680"/>
        <v>0.23</v>
      </c>
      <c r="P3893" s="1110">
        <f t="shared" si="3680"/>
        <v>0.23</v>
      </c>
      <c r="Q3893" s="1110">
        <f t="shared" si="3680"/>
        <v>0.23</v>
      </c>
      <c r="R3893" s="1110">
        <f t="shared" si="3680"/>
        <v>0.23</v>
      </c>
    </row>
    <row r="3894" spans="8:18" ht="13.5" customHeight="1" x14ac:dyDescent="0.2">
      <c r="H3894" s="1167">
        <f t="shared" si="3669"/>
        <v>13</v>
      </c>
      <c r="L3894" s="1110">
        <v>0.23</v>
      </c>
      <c r="M3894" s="1110">
        <f t="shared" ref="M3894:R3894" si="3681">L3894</f>
        <v>0.23</v>
      </c>
      <c r="N3894" s="1110">
        <f t="shared" si="3681"/>
        <v>0.23</v>
      </c>
      <c r="O3894" s="1110">
        <f t="shared" si="3681"/>
        <v>0.23</v>
      </c>
      <c r="P3894" s="1110">
        <f t="shared" si="3681"/>
        <v>0.23</v>
      </c>
      <c r="Q3894" s="1110">
        <f t="shared" si="3681"/>
        <v>0.23</v>
      </c>
      <c r="R3894" s="1110">
        <f t="shared" si="3681"/>
        <v>0.23</v>
      </c>
    </row>
    <row r="3895" spans="8:18" ht="13.5" customHeight="1" x14ac:dyDescent="0.2">
      <c r="H3895" s="1167">
        <f t="shared" si="3669"/>
        <v>14</v>
      </c>
      <c r="L3895" s="1110">
        <v>0.22</v>
      </c>
      <c r="M3895" s="1110">
        <f t="shared" ref="M3895:R3895" si="3682">L3895</f>
        <v>0.22</v>
      </c>
      <c r="N3895" s="1110">
        <f t="shared" si="3682"/>
        <v>0.22</v>
      </c>
      <c r="O3895" s="1110">
        <f t="shared" si="3682"/>
        <v>0.22</v>
      </c>
      <c r="P3895" s="1110">
        <f t="shared" si="3682"/>
        <v>0.22</v>
      </c>
      <c r="Q3895" s="1110">
        <f t="shared" si="3682"/>
        <v>0.22</v>
      </c>
      <c r="R3895" s="1110">
        <f t="shared" si="3682"/>
        <v>0.22</v>
      </c>
    </row>
    <row r="3896" spans="8:18" ht="13.5" customHeight="1" x14ac:dyDescent="0.2">
      <c r="H3896" s="1167">
        <f t="shared" si="3669"/>
        <v>15</v>
      </c>
      <c r="L3896" s="1110">
        <v>0.22</v>
      </c>
      <c r="M3896" s="1110">
        <f t="shared" ref="M3896:R3896" si="3683">L3896</f>
        <v>0.22</v>
      </c>
      <c r="N3896" s="1110">
        <f t="shared" si="3683"/>
        <v>0.22</v>
      </c>
      <c r="O3896" s="1110">
        <f t="shared" si="3683"/>
        <v>0.22</v>
      </c>
      <c r="P3896" s="1110">
        <f t="shared" si="3683"/>
        <v>0.22</v>
      </c>
      <c r="Q3896" s="1110">
        <f t="shared" si="3683"/>
        <v>0.22</v>
      </c>
      <c r="R3896" s="1110">
        <f t="shared" si="3683"/>
        <v>0.22</v>
      </c>
    </row>
    <row r="3897" spans="8:18" ht="13.5" customHeight="1" x14ac:dyDescent="0.2">
      <c r="H3897" s="1167">
        <f t="shared" si="3669"/>
        <v>16</v>
      </c>
      <c r="L3897" s="1110">
        <v>0.23</v>
      </c>
      <c r="M3897" s="1110">
        <f t="shared" ref="M3897:R3897" si="3684">L3897</f>
        <v>0.23</v>
      </c>
      <c r="N3897" s="1110">
        <f t="shared" si="3684"/>
        <v>0.23</v>
      </c>
      <c r="O3897" s="1110">
        <f t="shared" si="3684"/>
        <v>0.23</v>
      </c>
      <c r="P3897" s="1110">
        <f t="shared" si="3684"/>
        <v>0.23</v>
      </c>
      <c r="Q3897" s="1110">
        <f t="shared" si="3684"/>
        <v>0.23</v>
      </c>
      <c r="R3897" s="1110">
        <f t="shared" si="3684"/>
        <v>0.23</v>
      </c>
    </row>
    <row r="3898" spans="8:18" ht="13.5" customHeight="1" x14ac:dyDescent="0.2">
      <c r="H3898" s="1167">
        <f t="shared" si="3669"/>
        <v>17</v>
      </c>
      <c r="L3898" s="1110">
        <v>0.22</v>
      </c>
      <c r="M3898" s="1110">
        <f t="shared" ref="M3898:R3898" si="3685">L3898</f>
        <v>0.22</v>
      </c>
      <c r="N3898" s="1110">
        <f t="shared" si="3685"/>
        <v>0.22</v>
      </c>
      <c r="O3898" s="1110">
        <f t="shared" si="3685"/>
        <v>0.22</v>
      </c>
      <c r="P3898" s="1110">
        <f t="shared" si="3685"/>
        <v>0.22</v>
      </c>
      <c r="Q3898" s="1110">
        <f t="shared" si="3685"/>
        <v>0.22</v>
      </c>
      <c r="R3898" s="1110">
        <f t="shared" si="3685"/>
        <v>0.22</v>
      </c>
    </row>
    <row r="3899" spans="8:18" ht="13.5" customHeight="1" x14ac:dyDescent="0.2">
      <c r="H3899" s="1167">
        <f t="shared" si="3669"/>
        <v>18</v>
      </c>
      <c r="L3899" s="1110">
        <v>0.22</v>
      </c>
      <c r="M3899" s="1110">
        <f t="shared" ref="M3899:R3899" si="3686">L3899</f>
        <v>0.22</v>
      </c>
      <c r="N3899" s="1110">
        <f t="shared" si="3686"/>
        <v>0.22</v>
      </c>
      <c r="O3899" s="1110">
        <f t="shared" si="3686"/>
        <v>0.22</v>
      </c>
      <c r="P3899" s="1110">
        <f t="shared" si="3686"/>
        <v>0.22</v>
      </c>
      <c r="Q3899" s="1110">
        <f t="shared" si="3686"/>
        <v>0.22</v>
      </c>
      <c r="R3899" s="1110">
        <f t="shared" si="3686"/>
        <v>0.22</v>
      </c>
    </row>
    <row r="3900" spans="8:18" ht="13.5" customHeight="1" x14ac:dyDescent="0.2">
      <c r="H3900" s="1167">
        <f t="shared" si="3669"/>
        <v>19</v>
      </c>
      <c r="L3900" s="1110">
        <v>0.22</v>
      </c>
      <c r="M3900" s="1110">
        <f t="shared" ref="M3900:R3900" si="3687">L3900</f>
        <v>0.22</v>
      </c>
      <c r="N3900" s="1110">
        <f t="shared" si="3687"/>
        <v>0.22</v>
      </c>
      <c r="O3900" s="1110">
        <f t="shared" si="3687"/>
        <v>0.22</v>
      </c>
      <c r="P3900" s="1110">
        <f t="shared" si="3687"/>
        <v>0.22</v>
      </c>
      <c r="Q3900" s="1110">
        <f t="shared" si="3687"/>
        <v>0.22</v>
      </c>
      <c r="R3900" s="1110">
        <f t="shared" si="3687"/>
        <v>0.22</v>
      </c>
    </row>
    <row r="3901" spans="8:18" ht="13.5" customHeight="1" x14ac:dyDescent="0.2">
      <c r="H3901" s="1167">
        <f t="shared" si="3669"/>
        <v>20</v>
      </c>
      <c r="L3901" s="1110">
        <v>0.22</v>
      </c>
      <c r="M3901" s="1110">
        <f t="shared" ref="M3901:R3901" si="3688">L3901</f>
        <v>0.22</v>
      </c>
      <c r="N3901" s="1110">
        <f t="shared" si="3688"/>
        <v>0.22</v>
      </c>
      <c r="O3901" s="1110">
        <f t="shared" si="3688"/>
        <v>0.22</v>
      </c>
      <c r="P3901" s="1110">
        <f t="shared" si="3688"/>
        <v>0.22</v>
      </c>
      <c r="Q3901" s="1110">
        <f t="shared" si="3688"/>
        <v>0.22</v>
      </c>
      <c r="R3901" s="1110">
        <f t="shared" si="3688"/>
        <v>0.22</v>
      </c>
    </row>
    <row r="3902" spans="8:18" ht="13.5" customHeight="1" x14ac:dyDescent="0.2">
      <c r="H3902" s="1167">
        <f t="shared" si="3669"/>
        <v>21</v>
      </c>
      <c r="L3902" s="1110">
        <v>0.22</v>
      </c>
      <c r="M3902" s="1110">
        <f t="shared" ref="M3902:R3902" si="3689">L3902</f>
        <v>0.22</v>
      </c>
      <c r="N3902" s="1110">
        <f t="shared" si="3689"/>
        <v>0.22</v>
      </c>
      <c r="O3902" s="1110">
        <f t="shared" si="3689"/>
        <v>0.22</v>
      </c>
      <c r="P3902" s="1110">
        <f t="shared" si="3689"/>
        <v>0.22</v>
      </c>
      <c r="Q3902" s="1110">
        <f t="shared" si="3689"/>
        <v>0.22</v>
      </c>
      <c r="R3902" s="1110">
        <f t="shared" si="3689"/>
        <v>0.22</v>
      </c>
    </row>
    <row r="3903" spans="8:18" ht="13.5" customHeight="1" x14ac:dyDescent="0.2">
      <c r="H3903" s="1167">
        <f t="shared" si="3669"/>
        <v>22</v>
      </c>
      <c r="L3903" s="1110">
        <v>0.26</v>
      </c>
      <c r="M3903" s="1110">
        <f t="shared" ref="M3903:R3903" si="3690">L3903</f>
        <v>0.26</v>
      </c>
      <c r="N3903" s="1110">
        <f t="shared" si="3690"/>
        <v>0.26</v>
      </c>
      <c r="O3903" s="1110">
        <f t="shared" si="3690"/>
        <v>0.26</v>
      </c>
      <c r="P3903" s="1110">
        <f t="shared" si="3690"/>
        <v>0.26</v>
      </c>
      <c r="Q3903" s="1110">
        <f t="shared" si="3690"/>
        <v>0.26</v>
      </c>
      <c r="R3903" s="1110">
        <f t="shared" si="3690"/>
        <v>0.26</v>
      </c>
    </row>
    <row r="3904" spans="8:18" ht="13.5" customHeight="1" x14ac:dyDescent="0.2">
      <c r="H3904" s="1167">
        <f t="shared" si="3669"/>
        <v>23</v>
      </c>
      <c r="L3904" s="1110">
        <v>0.27</v>
      </c>
      <c r="M3904" s="1110">
        <f t="shared" ref="M3904:R3904" si="3691">L3904</f>
        <v>0.27</v>
      </c>
      <c r="N3904" s="1110">
        <f t="shared" si="3691"/>
        <v>0.27</v>
      </c>
      <c r="O3904" s="1110">
        <f t="shared" si="3691"/>
        <v>0.27</v>
      </c>
      <c r="P3904" s="1110">
        <f t="shared" si="3691"/>
        <v>0.27</v>
      </c>
      <c r="Q3904" s="1110">
        <f t="shared" si="3691"/>
        <v>0.27</v>
      </c>
      <c r="R3904" s="1110">
        <f t="shared" si="3691"/>
        <v>0.27</v>
      </c>
    </row>
    <row r="3906" spans="1:18" ht="13.5" customHeight="1" x14ac:dyDescent="0.2">
      <c r="A3906" s="1167">
        <v>9</v>
      </c>
      <c r="B3906" s="1123"/>
      <c r="C3906" s="1167"/>
      <c r="D3906" s="1079" t="s">
        <v>676</v>
      </c>
      <c r="E3906" s="1123"/>
      <c r="G3906" s="1167"/>
      <c r="K3906" s="1129"/>
    </row>
    <row r="3907" spans="1:18" ht="13.5" customHeight="1" x14ac:dyDescent="0.2">
      <c r="A3907" s="1167"/>
      <c r="B3907" s="1123" t="s">
        <v>810</v>
      </c>
      <c r="C3907" s="1167"/>
      <c r="D3907" s="1123" t="s">
        <v>4316</v>
      </c>
      <c r="E3907" s="1123" t="s">
        <v>4316</v>
      </c>
      <c r="F3907" s="1110" t="s">
        <v>94</v>
      </c>
      <c r="G3907" s="1167">
        <v>5</v>
      </c>
      <c r="H3907" s="1167">
        <v>0</v>
      </c>
      <c r="K3907" s="1110"/>
      <c r="L3907" s="1110">
        <v>0.11</v>
      </c>
      <c r="M3907" s="1110">
        <f t="shared" ref="M3907:R3907" si="3692">L3907</f>
        <v>0.11</v>
      </c>
      <c r="N3907" s="1110">
        <f t="shared" si="3692"/>
        <v>0.11</v>
      </c>
      <c r="O3907" s="1110">
        <f t="shared" si="3692"/>
        <v>0.11</v>
      </c>
      <c r="P3907" s="1110">
        <f t="shared" si="3692"/>
        <v>0.11</v>
      </c>
      <c r="Q3907" s="1110">
        <f t="shared" si="3692"/>
        <v>0.11</v>
      </c>
      <c r="R3907" s="1110">
        <f t="shared" si="3692"/>
        <v>0.11</v>
      </c>
    </row>
    <row r="3908" spans="1:18" ht="13.5" customHeight="1" x14ac:dyDescent="0.2">
      <c r="A3908" s="1167"/>
      <c r="B3908" s="1123"/>
      <c r="C3908" s="1167"/>
      <c r="D3908" s="1079"/>
      <c r="E3908" s="1123"/>
      <c r="G3908" s="1167"/>
      <c r="H3908" s="1167">
        <f>H3907+1</f>
        <v>1</v>
      </c>
      <c r="K3908" s="1129"/>
      <c r="L3908" s="1110">
        <v>0.12</v>
      </c>
      <c r="M3908" s="1110">
        <f t="shared" ref="M3908:R3908" si="3693">L3908</f>
        <v>0.12</v>
      </c>
      <c r="N3908" s="1110">
        <f t="shared" si="3693"/>
        <v>0.12</v>
      </c>
      <c r="O3908" s="1110">
        <f t="shared" si="3693"/>
        <v>0.12</v>
      </c>
      <c r="P3908" s="1110">
        <f t="shared" si="3693"/>
        <v>0.12</v>
      </c>
      <c r="Q3908" s="1110">
        <f t="shared" si="3693"/>
        <v>0.12</v>
      </c>
      <c r="R3908" s="1110">
        <f t="shared" si="3693"/>
        <v>0.12</v>
      </c>
    </row>
    <row r="3909" spans="1:18" ht="13.5" customHeight="1" x14ac:dyDescent="0.2">
      <c r="A3909" s="1167"/>
      <c r="B3909" s="1125" t="s">
        <v>3303</v>
      </c>
      <c r="C3909" s="1125" t="s">
        <v>3728</v>
      </c>
      <c r="D3909" s="1123"/>
      <c r="E3909" s="1123"/>
      <c r="G3909" s="1167"/>
      <c r="H3909" s="1167">
        <f t="shared" ref="H3909:H3930" si="3694">H3908+1</f>
        <v>2</v>
      </c>
      <c r="K3909" s="1110"/>
      <c r="L3909" s="1110">
        <v>0.09</v>
      </c>
      <c r="M3909" s="1110">
        <f t="shared" ref="M3909:R3909" si="3695">L3909</f>
        <v>0.09</v>
      </c>
      <c r="N3909" s="1110">
        <f t="shared" si="3695"/>
        <v>0.09</v>
      </c>
      <c r="O3909" s="1110">
        <f t="shared" si="3695"/>
        <v>0.09</v>
      </c>
      <c r="P3909" s="1110">
        <f t="shared" si="3695"/>
        <v>0.09</v>
      </c>
      <c r="Q3909" s="1110">
        <f t="shared" si="3695"/>
        <v>0.09</v>
      </c>
      <c r="R3909" s="1110">
        <f t="shared" si="3695"/>
        <v>0.09</v>
      </c>
    </row>
    <row r="3910" spans="1:18" ht="13.5" customHeight="1" x14ac:dyDescent="0.2">
      <c r="A3910" s="1167"/>
      <c r="B3910" s="1125" t="s">
        <v>2448</v>
      </c>
      <c r="C3910" s="1167" t="s">
        <v>5085</v>
      </c>
      <c r="D3910" s="1123"/>
      <c r="E3910" s="1123"/>
      <c r="G3910" s="1167"/>
      <c r="H3910" s="1167">
        <f t="shared" si="3694"/>
        <v>3</v>
      </c>
      <c r="K3910" s="1110"/>
      <c r="L3910" s="1110">
        <v>7.0000000000000007E-2</v>
      </c>
      <c r="M3910" s="1110">
        <f t="shared" ref="M3910:R3910" si="3696">L3910</f>
        <v>7.0000000000000007E-2</v>
      </c>
      <c r="N3910" s="1110">
        <f t="shared" si="3696"/>
        <v>7.0000000000000007E-2</v>
      </c>
      <c r="O3910" s="1110">
        <f t="shared" si="3696"/>
        <v>7.0000000000000007E-2</v>
      </c>
      <c r="P3910" s="1110">
        <f t="shared" si="3696"/>
        <v>7.0000000000000007E-2</v>
      </c>
      <c r="Q3910" s="1110">
        <f t="shared" si="3696"/>
        <v>7.0000000000000007E-2</v>
      </c>
      <c r="R3910" s="1110">
        <f t="shared" si="3696"/>
        <v>7.0000000000000007E-2</v>
      </c>
    </row>
    <row r="3911" spans="1:18" ht="13.5" customHeight="1" x14ac:dyDescent="0.2">
      <c r="A3911" s="1167"/>
      <c r="B3911" s="1123" t="s">
        <v>3450</v>
      </c>
      <c r="C3911" s="1015" t="s">
        <v>6288</v>
      </c>
      <c r="D3911" s="1123"/>
      <c r="E3911" s="1123"/>
      <c r="G3911" s="1167"/>
      <c r="H3911" s="1167">
        <f t="shared" si="3694"/>
        <v>4</v>
      </c>
      <c r="K3911" s="1110"/>
      <c r="L3911" s="1110">
        <v>0.08</v>
      </c>
      <c r="M3911" s="1110">
        <f t="shared" ref="M3911:R3911" si="3697">L3911</f>
        <v>0.08</v>
      </c>
      <c r="N3911" s="1110">
        <f t="shared" si="3697"/>
        <v>0.08</v>
      </c>
      <c r="O3911" s="1110">
        <f t="shared" si="3697"/>
        <v>0.08</v>
      </c>
      <c r="P3911" s="1110">
        <f t="shared" si="3697"/>
        <v>0.08</v>
      </c>
      <c r="Q3911" s="1110">
        <f t="shared" si="3697"/>
        <v>0.08</v>
      </c>
      <c r="R3911" s="1110">
        <f t="shared" si="3697"/>
        <v>0.08</v>
      </c>
    </row>
    <row r="3912" spans="1:18" ht="13.5" customHeight="1" x14ac:dyDescent="0.2">
      <c r="A3912" s="1167"/>
      <c r="B3912" s="1125" t="s">
        <v>5634</v>
      </c>
      <c r="C3912" s="1125" t="s">
        <v>2923</v>
      </c>
      <c r="D3912" s="1123"/>
      <c r="E3912" s="1123"/>
      <c r="G3912" s="1167"/>
      <c r="H3912" s="1167">
        <f t="shared" si="3694"/>
        <v>5</v>
      </c>
      <c r="K3912" s="1110"/>
      <c r="L3912" s="1110">
        <v>0.08</v>
      </c>
      <c r="M3912" s="1110">
        <f t="shared" ref="M3912:R3912" si="3698">L3912</f>
        <v>0.08</v>
      </c>
      <c r="N3912" s="1110">
        <f t="shared" si="3698"/>
        <v>0.08</v>
      </c>
      <c r="O3912" s="1110">
        <f t="shared" si="3698"/>
        <v>0.08</v>
      </c>
      <c r="P3912" s="1110">
        <f t="shared" si="3698"/>
        <v>0.08</v>
      </c>
      <c r="Q3912" s="1110">
        <f t="shared" si="3698"/>
        <v>0.08</v>
      </c>
      <c r="R3912" s="1110">
        <f t="shared" si="3698"/>
        <v>0.08</v>
      </c>
    </row>
    <row r="3913" spans="1:18" ht="13.5" customHeight="1" x14ac:dyDescent="0.2">
      <c r="A3913" s="1167"/>
      <c r="B3913" s="1125" t="s">
        <v>5885</v>
      </c>
      <c r="C3913" s="1110" t="s">
        <v>6289</v>
      </c>
      <c r="D3913" s="1123"/>
      <c r="E3913" s="1123"/>
      <c r="G3913" s="1167"/>
      <c r="H3913" s="1167">
        <f t="shared" si="3694"/>
        <v>6</v>
      </c>
      <c r="K3913" s="1110"/>
      <c r="L3913" s="1110">
        <v>0.08</v>
      </c>
      <c r="M3913" s="1110">
        <f t="shared" ref="M3913:R3913" si="3699">L3913</f>
        <v>0.08</v>
      </c>
      <c r="N3913" s="1110">
        <f t="shared" si="3699"/>
        <v>0.08</v>
      </c>
      <c r="O3913" s="1110">
        <f t="shared" si="3699"/>
        <v>0.08</v>
      </c>
      <c r="P3913" s="1110">
        <f t="shared" si="3699"/>
        <v>0.08</v>
      </c>
      <c r="Q3913" s="1110">
        <f t="shared" si="3699"/>
        <v>0.08</v>
      </c>
      <c r="R3913" s="1110">
        <f t="shared" si="3699"/>
        <v>0.08</v>
      </c>
    </row>
    <row r="3914" spans="1:18" ht="13.5" customHeight="1" x14ac:dyDescent="0.2">
      <c r="A3914" s="1167"/>
      <c r="B3914" s="1125" t="s">
        <v>5635</v>
      </c>
      <c r="C3914" s="1125" t="s">
        <v>5152</v>
      </c>
      <c r="D3914" s="1123"/>
      <c r="E3914" s="1123"/>
      <c r="G3914" s="1167"/>
      <c r="H3914" s="1167">
        <f t="shared" si="3694"/>
        <v>7</v>
      </c>
      <c r="K3914" s="1110"/>
      <c r="L3914" s="1110">
        <v>0.11</v>
      </c>
      <c r="M3914" s="1110">
        <f t="shared" ref="M3914:R3914" si="3700">L3914</f>
        <v>0.11</v>
      </c>
      <c r="N3914" s="1110">
        <f t="shared" si="3700"/>
        <v>0.11</v>
      </c>
      <c r="O3914" s="1110">
        <f t="shared" si="3700"/>
        <v>0.11</v>
      </c>
      <c r="P3914" s="1110">
        <f t="shared" si="3700"/>
        <v>0.11</v>
      </c>
      <c r="Q3914" s="1110">
        <f t="shared" si="3700"/>
        <v>0.11</v>
      </c>
      <c r="R3914" s="1110">
        <f t="shared" si="3700"/>
        <v>0.11</v>
      </c>
    </row>
    <row r="3915" spans="1:18" ht="13.5" customHeight="1" x14ac:dyDescent="0.2">
      <c r="A3915" s="1167"/>
      <c r="B3915" s="1125" t="s">
        <v>5153</v>
      </c>
      <c r="C3915" s="1015" t="s">
        <v>6292</v>
      </c>
      <c r="D3915" s="1123"/>
      <c r="E3915" s="1123"/>
      <c r="G3915" s="1167"/>
      <c r="H3915" s="1167">
        <f t="shared" si="3694"/>
        <v>8</v>
      </c>
      <c r="K3915" s="1110"/>
      <c r="L3915" s="1110">
        <v>0.12</v>
      </c>
      <c r="M3915" s="1110">
        <f t="shared" ref="M3915:R3915" si="3701">L3915</f>
        <v>0.12</v>
      </c>
      <c r="N3915" s="1110">
        <f t="shared" si="3701"/>
        <v>0.12</v>
      </c>
      <c r="O3915" s="1110">
        <f t="shared" si="3701"/>
        <v>0.12</v>
      </c>
      <c r="P3915" s="1110">
        <f t="shared" si="3701"/>
        <v>0.12</v>
      </c>
      <c r="Q3915" s="1110">
        <f t="shared" si="3701"/>
        <v>0.12</v>
      </c>
      <c r="R3915" s="1110">
        <f t="shared" si="3701"/>
        <v>0.12</v>
      </c>
    </row>
    <row r="3916" spans="1:18" ht="13.5" customHeight="1" x14ac:dyDescent="0.2">
      <c r="A3916" s="1167"/>
      <c r="B3916" s="1125" t="s">
        <v>5154</v>
      </c>
      <c r="C3916" s="1167" t="s">
        <v>6291</v>
      </c>
      <c r="D3916" s="1123"/>
      <c r="E3916" s="1123"/>
      <c r="G3916" s="1167"/>
      <c r="H3916" s="1167">
        <f t="shared" si="3694"/>
        <v>9</v>
      </c>
      <c r="K3916" s="1110"/>
      <c r="L3916" s="1110">
        <v>0.14000000000000001</v>
      </c>
      <c r="M3916" s="1110">
        <f t="shared" ref="M3916:R3916" si="3702">L3916</f>
        <v>0.14000000000000001</v>
      </c>
      <c r="N3916" s="1110">
        <f t="shared" si="3702"/>
        <v>0.14000000000000001</v>
      </c>
      <c r="O3916" s="1110">
        <f t="shared" si="3702"/>
        <v>0.14000000000000001</v>
      </c>
      <c r="P3916" s="1110">
        <f t="shared" si="3702"/>
        <v>0.14000000000000001</v>
      </c>
      <c r="Q3916" s="1110">
        <f t="shared" si="3702"/>
        <v>0.14000000000000001</v>
      </c>
      <c r="R3916" s="1110">
        <f t="shared" si="3702"/>
        <v>0.14000000000000001</v>
      </c>
    </row>
    <row r="3917" spans="1:18" ht="13.5" customHeight="1" x14ac:dyDescent="0.2">
      <c r="A3917" s="1167"/>
      <c r="B3917" s="1125" t="s">
        <v>5636</v>
      </c>
      <c r="C3917" s="1125" t="s">
        <v>5155</v>
      </c>
      <c r="D3917" s="1123"/>
      <c r="E3917" s="1123"/>
      <c r="G3917" s="1167"/>
      <c r="H3917" s="1167">
        <f t="shared" si="3694"/>
        <v>10</v>
      </c>
      <c r="K3917" s="1110"/>
      <c r="L3917" s="1110">
        <v>0.14000000000000001</v>
      </c>
      <c r="M3917" s="1110">
        <f t="shared" ref="M3917:R3917" si="3703">L3917</f>
        <v>0.14000000000000001</v>
      </c>
      <c r="N3917" s="1110">
        <f t="shared" si="3703"/>
        <v>0.14000000000000001</v>
      </c>
      <c r="O3917" s="1110">
        <f t="shared" si="3703"/>
        <v>0.14000000000000001</v>
      </c>
      <c r="P3917" s="1110">
        <f t="shared" si="3703"/>
        <v>0.14000000000000001</v>
      </c>
      <c r="Q3917" s="1110">
        <f t="shared" si="3703"/>
        <v>0.14000000000000001</v>
      </c>
      <c r="R3917" s="1110">
        <f t="shared" si="3703"/>
        <v>0.14000000000000001</v>
      </c>
    </row>
    <row r="3918" spans="1:18" ht="13.5" customHeight="1" x14ac:dyDescent="0.2">
      <c r="A3918" s="1167"/>
      <c r="B3918" s="1125" t="s">
        <v>1623</v>
      </c>
      <c r="C3918" s="1015" t="s">
        <v>1810</v>
      </c>
      <c r="D3918" s="1123"/>
      <c r="E3918" s="1123"/>
      <c r="G3918" s="1167"/>
      <c r="H3918" s="1167">
        <f t="shared" si="3694"/>
        <v>11</v>
      </c>
      <c r="K3918" s="1110"/>
      <c r="L3918" s="1110">
        <v>0.14000000000000001</v>
      </c>
      <c r="M3918" s="1110">
        <f t="shared" ref="M3918:R3918" si="3704">L3918</f>
        <v>0.14000000000000001</v>
      </c>
      <c r="N3918" s="1110">
        <f t="shared" si="3704"/>
        <v>0.14000000000000001</v>
      </c>
      <c r="O3918" s="1110">
        <f t="shared" si="3704"/>
        <v>0.14000000000000001</v>
      </c>
      <c r="P3918" s="1110">
        <f t="shared" si="3704"/>
        <v>0.14000000000000001</v>
      </c>
      <c r="Q3918" s="1110">
        <f t="shared" si="3704"/>
        <v>0.14000000000000001</v>
      </c>
      <c r="R3918" s="1110">
        <f t="shared" si="3704"/>
        <v>0.14000000000000001</v>
      </c>
    </row>
    <row r="3919" spans="1:18" ht="13.5" customHeight="1" x14ac:dyDescent="0.2">
      <c r="A3919" s="1167"/>
      <c r="B3919" s="1125" t="s">
        <v>5156</v>
      </c>
      <c r="C3919" s="1167" t="s">
        <v>5158</v>
      </c>
      <c r="D3919" s="1123"/>
      <c r="E3919" s="1123"/>
      <c r="G3919" s="1167"/>
      <c r="H3919" s="1167">
        <f t="shared" si="3694"/>
        <v>12</v>
      </c>
      <c r="K3919" s="1110"/>
      <c r="L3919" s="1110">
        <v>0.13</v>
      </c>
      <c r="M3919" s="1110">
        <f t="shared" ref="M3919:R3919" si="3705">L3919</f>
        <v>0.13</v>
      </c>
      <c r="N3919" s="1110">
        <f t="shared" si="3705"/>
        <v>0.13</v>
      </c>
      <c r="O3919" s="1110">
        <f t="shared" si="3705"/>
        <v>0.13</v>
      </c>
      <c r="P3919" s="1110">
        <f t="shared" si="3705"/>
        <v>0.13</v>
      </c>
      <c r="Q3919" s="1110">
        <f t="shared" si="3705"/>
        <v>0.13</v>
      </c>
      <c r="R3919" s="1110">
        <f t="shared" si="3705"/>
        <v>0.13</v>
      </c>
    </row>
    <row r="3920" spans="1:18" ht="13.5" customHeight="1" x14ac:dyDescent="0.2">
      <c r="A3920" s="1167"/>
      <c r="B3920" s="1125" t="s">
        <v>5157</v>
      </c>
      <c r="C3920" s="1167"/>
      <c r="D3920" s="1123"/>
      <c r="E3920" s="1123"/>
      <c r="G3920" s="1167"/>
      <c r="H3920" s="1167">
        <f t="shared" si="3694"/>
        <v>13</v>
      </c>
      <c r="K3920" s="1110"/>
      <c r="L3920" s="1110">
        <v>0.13</v>
      </c>
      <c r="M3920" s="1110">
        <f t="shared" ref="M3920:R3920" si="3706">L3920</f>
        <v>0.13</v>
      </c>
      <c r="N3920" s="1110">
        <f t="shared" si="3706"/>
        <v>0.13</v>
      </c>
      <c r="O3920" s="1110">
        <f t="shared" si="3706"/>
        <v>0.13</v>
      </c>
      <c r="P3920" s="1110">
        <f t="shared" si="3706"/>
        <v>0.13</v>
      </c>
      <c r="Q3920" s="1110">
        <f t="shared" si="3706"/>
        <v>0.13</v>
      </c>
      <c r="R3920" s="1110">
        <f t="shared" si="3706"/>
        <v>0.13</v>
      </c>
    </row>
    <row r="3921" spans="1:18" ht="13.5" customHeight="1" x14ac:dyDescent="0.2">
      <c r="A3921" s="1167"/>
      <c r="B3921" s="1125" t="s">
        <v>3381</v>
      </c>
      <c r="C3921" s="1125" t="s">
        <v>5083</v>
      </c>
      <c r="D3921" s="1123"/>
      <c r="E3921" s="1123"/>
      <c r="G3921" s="1167"/>
      <c r="H3921" s="1167">
        <f t="shared" si="3694"/>
        <v>14</v>
      </c>
      <c r="K3921" s="1110"/>
      <c r="L3921" s="1110">
        <v>0.13</v>
      </c>
      <c r="M3921" s="1110">
        <f t="shared" ref="M3921:R3921" si="3707">L3921</f>
        <v>0.13</v>
      </c>
      <c r="N3921" s="1110">
        <f t="shared" si="3707"/>
        <v>0.13</v>
      </c>
      <c r="O3921" s="1110">
        <f t="shared" si="3707"/>
        <v>0.13</v>
      </c>
      <c r="P3921" s="1110">
        <f t="shared" si="3707"/>
        <v>0.13</v>
      </c>
      <c r="Q3921" s="1110">
        <f t="shared" si="3707"/>
        <v>0.13</v>
      </c>
      <c r="R3921" s="1110">
        <f t="shared" si="3707"/>
        <v>0.13</v>
      </c>
    </row>
    <row r="3922" spans="1:18" ht="13.5" customHeight="1" x14ac:dyDescent="0.2">
      <c r="A3922" s="1167"/>
      <c r="B3922" s="1123" t="s">
        <v>5739</v>
      </c>
      <c r="C3922" s="1167" t="s">
        <v>1811</v>
      </c>
      <c r="D3922" s="1123"/>
      <c r="E3922" s="1123"/>
      <c r="G3922" s="1167"/>
      <c r="H3922" s="1167">
        <f t="shared" si="3694"/>
        <v>15</v>
      </c>
      <c r="K3922" s="1110"/>
      <c r="L3922" s="1110">
        <v>0.12</v>
      </c>
      <c r="M3922" s="1110">
        <f t="shared" ref="M3922:R3922" si="3708">L3922</f>
        <v>0.12</v>
      </c>
      <c r="N3922" s="1110">
        <f t="shared" si="3708"/>
        <v>0.12</v>
      </c>
      <c r="O3922" s="1110">
        <f t="shared" si="3708"/>
        <v>0.12</v>
      </c>
      <c r="P3922" s="1110">
        <f t="shared" si="3708"/>
        <v>0.12</v>
      </c>
      <c r="Q3922" s="1110">
        <f t="shared" si="3708"/>
        <v>0.12</v>
      </c>
      <c r="R3922" s="1110">
        <f t="shared" si="3708"/>
        <v>0.12</v>
      </c>
    </row>
    <row r="3923" spans="1:18" ht="13.5" customHeight="1" x14ac:dyDescent="0.2">
      <c r="A3923" s="1167"/>
      <c r="B3923" s="1123" t="s">
        <v>3449</v>
      </c>
      <c r="C3923" s="1015" t="s">
        <v>5159</v>
      </c>
      <c r="D3923" s="1123"/>
      <c r="E3923" s="1123"/>
      <c r="G3923" s="1167"/>
      <c r="H3923" s="1167">
        <f t="shared" si="3694"/>
        <v>16</v>
      </c>
      <c r="K3923" s="1110"/>
      <c r="L3923" s="1110">
        <v>0.15</v>
      </c>
      <c r="M3923" s="1110">
        <f t="shared" ref="M3923:R3923" si="3709">L3923</f>
        <v>0.15</v>
      </c>
      <c r="N3923" s="1110">
        <f t="shared" si="3709"/>
        <v>0.15</v>
      </c>
      <c r="O3923" s="1110">
        <f t="shared" si="3709"/>
        <v>0.15</v>
      </c>
      <c r="P3923" s="1110">
        <f t="shared" si="3709"/>
        <v>0.15</v>
      </c>
      <c r="Q3923" s="1110">
        <f t="shared" si="3709"/>
        <v>0.15</v>
      </c>
      <c r="R3923" s="1110">
        <f t="shared" si="3709"/>
        <v>0.15</v>
      </c>
    </row>
    <row r="3924" spans="1:18" ht="13.5" customHeight="1" x14ac:dyDescent="0.2">
      <c r="A3924" s="1167"/>
      <c r="B3924" s="1123" t="s">
        <v>3451</v>
      </c>
      <c r="C3924" s="1110" t="s">
        <v>5160</v>
      </c>
      <c r="D3924" s="1123"/>
      <c r="E3924" s="1123"/>
      <c r="G3924" s="1167"/>
      <c r="H3924" s="1167">
        <f t="shared" si="3694"/>
        <v>17</v>
      </c>
      <c r="K3924" s="1110"/>
      <c r="L3924" s="1110">
        <v>0.14000000000000001</v>
      </c>
      <c r="M3924" s="1110">
        <f t="shared" ref="M3924:R3924" si="3710">L3924</f>
        <v>0.14000000000000001</v>
      </c>
      <c r="N3924" s="1110">
        <f t="shared" si="3710"/>
        <v>0.14000000000000001</v>
      </c>
      <c r="O3924" s="1110">
        <f t="shared" si="3710"/>
        <v>0.14000000000000001</v>
      </c>
      <c r="P3924" s="1110">
        <f t="shared" si="3710"/>
        <v>0.14000000000000001</v>
      </c>
      <c r="Q3924" s="1110">
        <f t="shared" si="3710"/>
        <v>0.14000000000000001</v>
      </c>
      <c r="R3924" s="1110">
        <f t="shared" si="3710"/>
        <v>0.14000000000000001</v>
      </c>
    </row>
    <row r="3925" spans="1:18" ht="13.5" customHeight="1" x14ac:dyDescent="0.2">
      <c r="A3925" s="1167"/>
      <c r="B3925" s="1123" t="s">
        <v>3454</v>
      </c>
      <c r="C3925" s="1123" t="s">
        <v>6293</v>
      </c>
      <c r="D3925" s="1123"/>
      <c r="E3925" s="1123"/>
      <c r="G3925" s="1167"/>
      <c r="H3925" s="1167">
        <f t="shared" si="3694"/>
        <v>18</v>
      </c>
      <c r="K3925" s="1110"/>
      <c r="L3925" s="1110">
        <v>0.17</v>
      </c>
      <c r="M3925" s="1110">
        <f t="shared" ref="M3925:R3925" si="3711">L3925</f>
        <v>0.17</v>
      </c>
      <c r="N3925" s="1110">
        <f t="shared" si="3711"/>
        <v>0.17</v>
      </c>
      <c r="O3925" s="1110">
        <f t="shared" si="3711"/>
        <v>0.17</v>
      </c>
      <c r="P3925" s="1110">
        <f t="shared" si="3711"/>
        <v>0.17</v>
      </c>
      <c r="Q3925" s="1110">
        <f t="shared" si="3711"/>
        <v>0.17</v>
      </c>
      <c r="R3925" s="1110">
        <f t="shared" si="3711"/>
        <v>0.17</v>
      </c>
    </row>
    <row r="3926" spans="1:18" ht="13.5" customHeight="1" x14ac:dyDescent="0.2">
      <c r="A3926" s="1167"/>
      <c r="B3926" s="1123" t="s">
        <v>5739</v>
      </c>
      <c r="C3926" s="1110" t="s">
        <v>1811</v>
      </c>
      <c r="D3926" s="1123"/>
      <c r="E3926" s="1123"/>
      <c r="G3926" s="1167"/>
      <c r="H3926" s="1167">
        <f t="shared" si="3694"/>
        <v>19</v>
      </c>
      <c r="K3926" s="1110"/>
      <c r="L3926" s="1110">
        <v>0.17</v>
      </c>
      <c r="M3926" s="1110">
        <f t="shared" ref="M3926:R3926" si="3712">L3926</f>
        <v>0.17</v>
      </c>
      <c r="N3926" s="1110">
        <f t="shared" si="3712"/>
        <v>0.17</v>
      </c>
      <c r="O3926" s="1110">
        <f t="shared" si="3712"/>
        <v>0.17</v>
      </c>
      <c r="P3926" s="1110">
        <f t="shared" si="3712"/>
        <v>0.17</v>
      </c>
      <c r="Q3926" s="1110">
        <f t="shared" si="3712"/>
        <v>0.17</v>
      </c>
      <c r="R3926" s="1110">
        <f t="shared" si="3712"/>
        <v>0.17</v>
      </c>
    </row>
    <row r="3927" spans="1:18" ht="13.5" customHeight="1" x14ac:dyDescent="0.2">
      <c r="A3927" s="1167"/>
      <c r="B3927" s="1123" t="s">
        <v>5366</v>
      </c>
      <c r="C3927" s="1110" t="s">
        <v>6294</v>
      </c>
      <c r="D3927" s="1123"/>
      <c r="E3927" s="1123"/>
      <c r="G3927" s="1167"/>
      <c r="H3927" s="1167">
        <f t="shared" si="3694"/>
        <v>20</v>
      </c>
      <c r="K3927" s="1110"/>
      <c r="L3927" s="1110">
        <v>0.16</v>
      </c>
      <c r="M3927" s="1110">
        <f t="shared" ref="M3927:R3927" si="3713">L3927</f>
        <v>0.16</v>
      </c>
      <c r="N3927" s="1110">
        <f t="shared" si="3713"/>
        <v>0.16</v>
      </c>
      <c r="O3927" s="1110">
        <f t="shared" si="3713"/>
        <v>0.16</v>
      </c>
      <c r="P3927" s="1110">
        <f t="shared" si="3713"/>
        <v>0.16</v>
      </c>
      <c r="Q3927" s="1110">
        <f t="shared" si="3713"/>
        <v>0.16</v>
      </c>
      <c r="R3927" s="1110">
        <f t="shared" si="3713"/>
        <v>0.16</v>
      </c>
    </row>
    <row r="3928" spans="1:18" ht="13.5" customHeight="1" x14ac:dyDescent="0.2">
      <c r="A3928" s="1167"/>
      <c r="B3928" s="1123" t="s">
        <v>5887</v>
      </c>
      <c r="D3928" s="1123"/>
      <c r="E3928" s="1123"/>
      <c r="G3928" s="1167"/>
      <c r="H3928" s="1167">
        <f t="shared" si="3694"/>
        <v>21</v>
      </c>
      <c r="K3928" s="1110"/>
      <c r="L3928" s="1110">
        <v>0.13</v>
      </c>
      <c r="M3928" s="1110">
        <f t="shared" ref="M3928:R3928" si="3714">L3928</f>
        <v>0.13</v>
      </c>
      <c r="N3928" s="1110">
        <f t="shared" si="3714"/>
        <v>0.13</v>
      </c>
      <c r="O3928" s="1110">
        <f t="shared" si="3714"/>
        <v>0.13</v>
      </c>
      <c r="P3928" s="1110">
        <f t="shared" si="3714"/>
        <v>0.13</v>
      </c>
      <c r="Q3928" s="1110">
        <f t="shared" si="3714"/>
        <v>0.13</v>
      </c>
      <c r="R3928" s="1110">
        <f t="shared" si="3714"/>
        <v>0.13</v>
      </c>
    </row>
    <row r="3929" spans="1:18" ht="13.5" customHeight="1" x14ac:dyDescent="0.2">
      <c r="A3929" s="1167"/>
      <c r="B3929" s="1123" t="s">
        <v>5888</v>
      </c>
      <c r="C3929" s="1015" t="s">
        <v>2104</v>
      </c>
      <c r="D3929" s="1123"/>
      <c r="E3929" s="1123"/>
      <c r="G3929" s="1167"/>
      <c r="H3929" s="1167">
        <f t="shared" si="3694"/>
        <v>22</v>
      </c>
      <c r="K3929" s="1110"/>
      <c r="L3929" s="1110">
        <v>0.14000000000000001</v>
      </c>
      <c r="M3929" s="1110">
        <f t="shared" ref="M3929:R3929" si="3715">L3929</f>
        <v>0.14000000000000001</v>
      </c>
      <c r="N3929" s="1110">
        <f t="shared" si="3715"/>
        <v>0.14000000000000001</v>
      </c>
      <c r="O3929" s="1110">
        <f t="shared" si="3715"/>
        <v>0.14000000000000001</v>
      </c>
      <c r="P3929" s="1110">
        <f t="shared" si="3715"/>
        <v>0.14000000000000001</v>
      </c>
      <c r="Q3929" s="1110">
        <f t="shared" si="3715"/>
        <v>0.14000000000000001</v>
      </c>
      <c r="R3929" s="1110">
        <f t="shared" si="3715"/>
        <v>0.14000000000000001</v>
      </c>
    </row>
    <row r="3930" spans="1:18" ht="13.5" customHeight="1" x14ac:dyDescent="0.2">
      <c r="A3930" s="1167"/>
      <c r="B3930" s="1123" t="s">
        <v>1439</v>
      </c>
      <c r="C3930" s="1167" t="s">
        <v>1812</v>
      </c>
      <c r="D3930" s="1123"/>
      <c r="E3930" s="1123"/>
      <c r="G3930" s="1167"/>
      <c r="H3930" s="1167">
        <f t="shared" si="3694"/>
        <v>23</v>
      </c>
      <c r="K3930" s="1110"/>
      <c r="L3930" s="1110">
        <v>0.1</v>
      </c>
      <c r="M3930" s="1110">
        <f t="shared" ref="M3930:R3930" si="3716">L3930</f>
        <v>0.1</v>
      </c>
      <c r="N3930" s="1110">
        <f t="shared" si="3716"/>
        <v>0.1</v>
      </c>
      <c r="O3930" s="1110">
        <f t="shared" si="3716"/>
        <v>0.1</v>
      </c>
      <c r="P3930" s="1110">
        <f t="shared" si="3716"/>
        <v>0.1</v>
      </c>
      <c r="Q3930" s="1110">
        <f t="shared" si="3716"/>
        <v>0.1</v>
      </c>
      <c r="R3930" s="1110">
        <f t="shared" si="3716"/>
        <v>0.1</v>
      </c>
    </row>
    <row r="3931" spans="1:18" ht="13.5" customHeight="1" x14ac:dyDescent="0.2">
      <c r="A3931" s="1167"/>
      <c r="B3931" s="1125" t="s">
        <v>1363</v>
      </c>
      <c r="C3931" s="1125" t="s">
        <v>6258</v>
      </c>
      <c r="E3931" s="1123"/>
      <c r="G3931" s="1167"/>
      <c r="H3931" s="1167"/>
      <c r="K3931" s="1110"/>
      <c r="L3931" s="1110"/>
      <c r="M3931" s="1110"/>
      <c r="N3931" s="1110"/>
      <c r="O3931" s="1110"/>
      <c r="R3931" s="1110"/>
    </row>
    <row r="3932" spans="1:18" ht="13.5" customHeight="1" x14ac:dyDescent="0.2">
      <c r="A3932" s="1167"/>
      <c r="B3932" s="1123" t="s">
        <v>2448</v>
      </c>
      <c r="C3932" s="1123" t="s">
        <v>5107</v>
      </c>
      <c r="D3932" s="1123"/>
      <c r="E3932" s="1123"/>
      <c r="G3932" s="1167"/>
      <c r="K3932" s="1129"/>
    </row>
    <row r="3933" spans="1:18" ht="13.5" customHeight="1" x14ac:dyDescent="0.2">
      <c r="A3933" s="1167"/>
      <c r="B3933" s="1123"/>
      <c r="C3933" s="1167"/>
      <c r="D3933" s="1079" t="s">
        <v>955</v>
      </c>
      <c r="E3933" s="1123"/>
      <c r="F3933" s="1120" t="s">
        <v>94</v>
      </c>
      <c r="G3933" s="2217">
        <v>5</v>
      </c>
      <c r="I3933" s="1120"/>
      <c r="J3933" s="1120"/>
      <c r="K3933" s="1120"/>
      <c r="L3933" s="1120"/>
      <c r="M3933" s="1120"/>
      <c r="N3933" s="1120"/>
      <c r="O3933" s="1120"/>
      <c r="P3933" s="1120"/>
      <c r="Q3933" s="1120"/>
      <c r="R3933" s="1120"/>
    </row>
    <row r="3934" spans="1:18" ht="13.5" customHeight="1" x14ac:dyDescent="0.2">
      <c r="A3934" s="1167"/>
      <c r="B3934" s="1123"/>
      <c r="C3934" s="1167"/>
      <c r="D3934" s="1079"/>
      <c r="E3934" s="1123"/>
      <c r="F3934" s="1120"/>
      <c r="G3934" s="2217"/>
      <c r="I3934" s="1120"/>
      <c r="J3934" s="1120"/>
      <c r="K3934" s="1120"/>
      <c r="L3934" s="1120"/>
      <c r="M3934" s="1120"/>
      <c r="N3934" s="1120"/>
      <c r="O3934" s="1120"/>
      <c r="P3934" s="1120"/>
      <c r="Q3934" s="1120"/>
      <c r="R3934" s="1120"/>
    </row>
    <row r="3935" spans="1:18" ht="13.5" customHeight="1" x14ac:dyDescent="0.2">
      <c r="A3935" s="1167"/>
      <c r="B3935" s="1123"/>
      <c r="C3935" s="1167"/>
      <c r="D3935" s="1079"/>
      <c r="E3935" s="1123"/>
      <c r="F3935" s="1120"/>
      <c r="G3935" s="2217"/>
      <c r="H3935" s="2217">
        <v>0</v>
      </c>
      <c r="I3935" s="1120"/>
      <c r="J3935" s="1120"/>
      <c r="K3935" s="1120"/>
      <c r="L3935" s="1120">
        <f>L3907</f>
        <v>0.11</v>
      </c>
      <c r="M3935" s="1120">
        <f t="shared" ref="M3935:R3935" si="3717">L3935</f>
        <v>0.11</v>
      </c>
      <c r="N3935" s="1120">
        <f t="shared" si="3717"/>
        <v>0.11</v>
      </c>
      <c r="O3935" s="1120">
        <f t="shared" si="3717"/>
        <v>0.11</v>
      </c>
      <c r="P3935" s="1120">
        <f t="shared" si="3717"/>
        <v>0.11</v>
      </c>
      <c r="Q3935" s="1120">
        <f t="shared" si="3717"/>
        <v>0.11</v>
      </c>
      <c r="R3935" s="1120">
        <f t="shared" si="3717"/>
        <v>0.11</v>
      </c>
    </row>
    <row r="3936" spans="1:18" ht="13.5" customHeight="1" x14ac:dyDescent="0.2">
      <c r="A3936" s="1167"/>
      <c r="B3936" s="1123"/>
      <c r="C3936" s="1167"/>
      <c r="D3936" s="1079"/>
      <c r="E3936" s="1123"/>
      <c r="F3936" s="1120"/>
      <c r="G3936" s="2217"/>
      <c r="H3936" s="2217">
        <f>H3935+1</f>
        <v>1</v>
      </c>
      <c r="I3936" s="1120"/>
      <c r="J3936" s="1120"/>
      <c r="K3936" s="1120"/>
      <c r="L3936" s="1120">
        <f t="shared" ref="L3936:L3957" si="3718">L3908</f>
        <v>0.12</v>
      </c>
      <c r="M3936" s="1120">
        <f t="shared" ref="M3936:R3936" si="3719">L3936</f>
        <v>0.12</v>
      </c>
      <c r="N3936" s="1120">
        <f t="shared" si="3719"/>
        <v>0.12</v>
      </c>
      <c r="O3936" s="1120">
        <f t="shared" si="3719"/>
        <v>0.12</v>
      </c>
      <c r="P3936" s="1120">
        <f t="shared" si="3719"/>
        <v>0.12</v>
      </c>
      <c r="Q3936" s="1120">
        <f t="shared" si="3719"/>
        <v>0.12</v>
      </c>
      <c r="R3936" s="1120">
        <f t="shared" si="3719"/>
        <v>0.12</v>
      </c>
    </row>
    <row r="3937" spans="1:18" ht="13.5" customHeight="1" x14ac:dyDescent="0.2">
      <c r="A3937" s="1167"/>
      <c r="B3937" s="1123"/>
      <c r="C3937" s="1167"/>
      <c r="D3937" s="1079"/>
      <c r="E3937" s="1123"/>
      <c r="F3937" s="1120"/>
      <c r="G3937" s="2217"/>
      <c r="H3937" s="2217">
        <f t="shared" ref="H3937:H3958" si="3720">H3936+1</f>
        <v>2</v>
      </c>
      <c r="I3937" s="1120"/>
      <c r="J3937" s="1120"/>
      <c r="K3937" s="1120"/>
      <c r="L3937" s="1120">
        <f t="shared" si="3718"/>
        <v>0.09</v>
      </c>
      <c r="M3937" s="1120">
        <f t="shared" ref="M3937:R3937" si="3721">L3937</f>
        <v>0.09</v>
      </c>
      <c r="N3937" s="1120">
        <f t="shared" si="3721"/>
        <v>0.09</v>
      </c>
      <c r="O3937" s="1120">
        <f t="shared" si="3721"/>
        <v>0.09</v>
      </c>
      <c r="P3937" s="1120">
        <f t="shared" si="3721"/>
        <v>0.09</v>
      </c>
      <c r="Q3937" s="1120">
        <f t="shared" si="3721"/>
        <v>0.09</v>
      </c>
      <c r="R3937" s="1120">
        <f t="shared" si="3721"/>
        <v>0.09</v>
      </c>
    </row>
    <row r="3938" spans="1:18" ht="13.5" customHeight="1" x14ac:dyDescent="0.2">
      <c r="A3938" s="1167"/>
      <c r="B3938" s="1123"/>
      <c r="C3938" s="1167"/>
      <c r="D3938" s="1079"/>
      <c r="E3938" s="1123"/>
      <c r="F3938" s="1120"/>
      <c r="G3938" s="2217"/>
      <c r="H3938" s="2217">
        <f t="shared" si="3720"/>
        <v>3</v>
      </c>
      <c r="I3938" s="1120"/>
      <c r="J3938" s="1120"/>
      <c r="K3938" s="1120"/>
      <c r="L3938" s="1120">
        <f t="shared" si="3718"/>
        <v>7.0000000000000007E-2</v>
      </c>
      <c r="M3938" s="1120">
        <f t="shared" ref="M3938:R3938" si="3722">L3938</f>
        <v>7.0000000000000007E-2</v>
      </c>
      <c r="N3938" s="1120">
        <f t="shared" si="3722"/>
        <v>7.0000000000000007E-2</v>
      </c>
      <c r="O3938" s="1120">
        <f t="shared" si="3722"/>
        <v>7.0000000000000007E-2</v>
      </c>
      <c r="P3938" s="1120">
        <f t="shared" si="3722"/>
        <v>7.0000000000000007E-2</v>
      </c>
      <c r="Q3938" s="1120">
        <f t="shared" si="3722"/>
        <v>7.0000000000000007E-2</v>
      </c>
      <c r="R3938" s="1120">
        <f t="shared" si="3722"/>
        <v>7.0000000000000007E-2</v>
      </c>
    </row>
    <row r="3939" spans="1:18" ht="13.5" customHeight="1" x14ac:dyDescent="0.2">
      <c r="A3939" s="1167"/>
      <c r="B3939" s="1123"/>
      <c r="C3939" s="1167"/>
      <c r="D3939" s="1079"/>
      <c r="E3939" s="1123"/>
      <c r="F3939" s="1120"/>
      <c r="G3939" s="2217"/>
      <c r="H3939" s="2217">
        <f t="shared" si="3720"/>
        <v>4</v>
      </c>
      <c r="I3939" s="1120"/>
      <c r="J3939" s="1120"/>
      <c r="K3939" s="1120"/>
      <c r="L3939" s="1120">
        <f t="shared" si="3718"/>
        <v>0.08</v>
      </c>
      <c r="M3939" s="1120">
        <f t="shared" ref="M3939:R3939" si="3723">L3939</f>
        <v>0.08</v>
      </c>
      <c r="N3939" s="1120">
        <f t="shared" si="3723"/>
        <v>0.08</v>
      </c>
      <c r="O3939" s="1120">
        <f t="shared" si="3723"/>
        <v>0.08</v>
      </c>
      <c r="P3939" s="1120">
        <f t="shared" si="3723"/>
        <v>0.08</v>
      </c>
      <c r="Q3939" s="1120">
        <f t="shared" si="3723"/>
        <v>0.08</v>
      </c>
      <c r="R3939" s="1120">
        <f t="shared" si="3723"/>
        <v>0.08</v>
      </c>
    </row>
    <row r="3940" spans="1:18" ht="13.5" customHeight="1" x14ac:dyDescent="0.2">
      <c r="A3940" s="1167"/>
      <c r="B3940" s="1123"/>
      <c r="C3940" s="1167"/>
      <c r="D3940" s="1079"/>
      <c r="E3940" s="1123"/>
      <c r="F3940" s="1120"/>
      <c r="G3940" s="2217"/>
      <c r="H3940" s="2217">
        <f t="shared" si="3720"/>
        <v>5</v>
      </c>
      <c r="I3940" s="1120"/>
      <c r="J3940" s="1120"/>
      <c r="K3940" s="1120"/>
      <c r="L3940" s="1120">
        <f t="shared" si="3718"/>
        <v>0.08</v>
      </c>
      <c r="M3940" s="1120">
        <f t="shared" ref="M3940:R3940" si="3724">L3940</f>
        <v>0.08</v>
      </c>
      <c r="N3940" s="1120">
        <f t="shared" si="3724"/>
        <v>0.08</v>
      </c>
      <c r="O3940" s="1120">
        <f t="shared" si="3724"/>
        <v>0.08</v>
      </c>
      <c r="P3940" s="1120">
        <f t="shared" si="3724"/>
        <v>0.08</v>
      </c>
      <c r="Q3940" s="1120">
        <f t="shared" si="3724"/>
        <v>0.08</v>
      </c>
      <c r="R3940" s="1120">
        <f t="shared" si="3724"/>
        <v>0.08</v>
      </c>
    </row>
    <row r="3941" spans="1:18" ht="13.5" customHeight="1" x14ac:dyDescent="0.2">
      <c r="A3941" s="1167"/>
      <c r="B3941" s="1123"/>
      <c r="C3941" s="1167"/>
      <c r="D3941" s="1079"/>
      <c r="E3941" s="1123"/>
      <c r="F3941" s="1120"/>
      <c r="G3941" s="2217"/>
      <c r="H3941" s="2217">
        <f t="shared" si="3720"/>
        <v>6</v>
      </c>
      <c r="I3941" s="1120"/>
      <c r="J3941" s="1120"/>
      <c r="K3941" s="1120"/>
      <c r="L3941" s="1120">
        <f t="shared" si="3718"/>
        <v>0.08</v>
      </c>
      <c r="M3941" s="1120">
        <f t="shared" ref="M3941:R3941" si="3725">L3941</f>
        <v>0.08</v>
      </c>
      <c r="N3941" s="1120">
        <f t="shared" si="3725"/>
        <v>0.08</v>
      </c>
      <c r="O3941" s="1120">
        <f t="shared" si="3725"/>
        <v>0.08</v>
      </c>
      <c r="P3941" s="1120">
        <f t="shared" si="3725"/>
        <v>0.08</v>
      </c>
      <c r="Q3941" s="1120">
        <f t="shared" si="3725"/>
        <v>0.08</v>
      </c>
      <c r="R3941" s="1120">
        <f t="shared" si="3725"/>
        <v>0.08</v>
      </c>
    </row>
    <row r="3942" spans="1:18" ht="13.5" customHeight="1" x14ac:dyDescent="0.2">
      <c r="A3942" s="1167"/>
      <c r="B3942" s="1123"/>
      <c r="C3942" s="1167"/>
      <c r="D3942" s="1079"/>
      <c r="E3942" s="1123"/>
      <c r="F3942" s="1120"/>
      <c r="G3942" s="2217"/>
      <c r="H3942" s="2217">
        <f t="shared" si="3720"/>
        <v>7</v>
      </c>
      <c r="I3942" s="1120"/>
      <c r="J3942" s="1120"/>
      <c r="K3942" s="1120"/>
      <c r="L3942" s="1120">
        <f t="shared" si="3718"/>
        <v>0.11</v>
      </c>
      <c r="M3942" s="1120">
        <f t="shared" ref="M3942:R3942" si="3726">L3942</f>
        <v>0.11</v>
      </c>
      <c r="N3942" s="1120">
        <f t="shared" si="3726"/>
        <v>0.11</v>
      </c>
      <c r="O3942" s="1120">
        <f t="shared" si="3726"/>
        <v>0.11</v>
      </c>
      <c r="P3942" s="1120">
        <f t="shared" si="3726"/>
        <v>0.11</v>
      </c>
      <c r="Q3942" s="1120">
        <f t="shared" si="3726"/>
        <v>0.11</v>
      </c>
      <c r="R3942" s="1120">
        <f t="shared" si="3726"/>
        <v>0.11</v>
      </c>
    </row>
    <row r="3943" spans="1:18" ht="13.5" customHeight="1" x14ac:dyDescent="0.2">
      <c r="A3943" s="1167"/>
      <c r="B3943" s="1123"/>
      <c r="C3943" s="1167"/>
      <c r="D3943" s="1079"/>
      <c r="E3943" s="1123"/>
      <c r="F3943" s="1120"/>
      <c r="G3943" s="2217"/>
      <c r="H3943" s="2217">
        <f t="shared" si="3720"/>
        <v>8</v>
      </c>
      <c r="I3943" s="1120"/>
      <c r="J3943" s="1120"/>
      <c r="K3943" s="1120"/>
      <c r="L3943" s="1120">
        <f t="shared" si="3718"/>
        <v>0.12</v>
      </c>
      <c r="M3943" s="1120">
        <f t="shared" ref="M3943:R3943" si="3727">L3943</f>
        <v>0.12</v>
      </c>
      <c r="N3943" s="1120">
        <f t="shared" si="3727"/>
        <v>0.12</v>
      </c>
      <c r="O3943" s="1120">
        <f t="shared" si="3727"/>
        <v>0.12</v>
      </c>
      <c r="P3943" s="1120">
        <f t="shared" si="3727"/>
        <v>0.12</v>
      </c>
      <c r="Q3943" s="1120">
        <f t="shared" si="3727"/>
        <v>0.12</v>
      </c>
      <c r="R3943" s="1120">
        <f t="shared" si="3727"/>
        <v>0.12</v>
      </c>
    </row>
    <row r="3944" spans="1:18" ht="13.5" customHeight="1" x14ac:dyDescent="0.2">
      <c r="A3944" s="1167"/>
      <c r="B3944" s="1123"/>
      <c r="C3944" s="1167"/>
      <c r="D3944" s="1079"/>
      <c r="E3944" s="1123"/>
      <c r="F3944" s="1120"/>
      <c r="G3944" s="2217"/>
      <c r="H3944" s="2217">
        <f t="shared" si="3720"/>
        <v>9</v>
      </c>
      <c r="I3944" s="1120"/>
      <c r="J3944" s="1120"/>
      <c r="K3944" s="1120"/>
      <c r="L3944" s="1120">
        <f t="shared" si="3718"/>
        <v>0.14000000000000001</v>
      </c>
      <c r="M3944" s="1120">
        <f t="shared" ref="M3944:R3944" si="3728">L3944</f>
        <v>0.14000000000000001</v>
      </c>
      <c r="N3944" s="1120">
        <f t="shared" si="3728"/>
        <v>0.14000000000000001</v>
      </c>
      <c r="O3944" s="1120">
        <f t="shared" si="3728"/>
        <v>0.14000000000000001</v>
      </c>
      <c r="P3944" s="1120">
        <f t="shared" si="3728"/>
        <v>0.14000000000000001</v>
      </c>
      <c r="Q3944" s="1120">
        <f t="shared" si="3728"/>
        <v>0.14000000000000001</v>
      </c>
      <c r="R3944" s="1120">
        <f t="shared" si="3728"/>
        <v>0.14000000000000001</v>
      </c>
    </row>
    <row r="3945" spans="1:18" ht="13.5" customHeight="1" x14ac:dyDescent="0.2">
      <c r="A3945" s="1167"/>
      <c r="B3945" s="1123"/>
      <c r="C3945" s="1167"/>
      <c r="D3945" s="1079"/>
      <c r="E3945" s="1123"/>
      <c r="F3945" s="1120"/>
      <c r="G3945" s="2217"/>
      <c r="H3945" s="2217">
        <f t="shared" si="3720"/>
        <v>10</v>
      </c>
      <c r="I3945" s="1120"/>
      <c r="J3945" s="1120"/>
      <c r="K3945" s="1120"/>
      <c r="L3945" s="1120">
        <f t="shared" si="3718"/>
        <v>0.14000000000000001</v>
      </c>
      <c r="M3945" s="1120">
        <f t="shared" ref="M3945:R3945" si="3729">L3945</f>
        <v>0.14000000000000001</v>
      </c>
      <c r="N3945" s="1120">
        <f t="shared" si="3729"/>
        <v>0.14000000000000001</v>
      </c>
      <c r="O3945" s="1120">
        <f t="shared" si="3729"/>
        <v>0.14000000000000001</v>
      </c>
      <c r="P3945" s="1120">
        <f t="shared" si="3729"/>
        <v>0.14000000000000001</v>
      </c>
      <c r="Q3945" s="1120">
        <f t="shared" si="3729"/>
        <v>0.14000000000000001</v>
      </c>
      <c r="R3945" s="1120">
        <f t="shared" si="3729"/>
        <v>0.14000000000000001</v>
      </c>
    </row>
    <row r="3946" spans="1:18" ht="13.5" customHeight="1" x14ac:dyDescent="0.2">
      <c r="A3946" s="1167"/>
      <c r="B3946" s="1123"/>
      <c r="C3946" s="1167"/>
      <c r="D3946" s="1079"/>
      <c r="E3946" s="1123"/>
      <c r="F3946" s="1120"/>
      <c r="G3946" s="2217"/>
      <c r="H3946" s="2217">
        <f t="shared" si="3720"/>
        <v>11</v>
      </c>
      <c r="I3946" s="1120"/>
      <c r="J3946" s="1120"/>
      <c r="K3946" s="1120"/>
      <c r="L3946" s="1120">
        <f t="shared" si="3718"/>
        <v>0.14000000000000001</v>
      </c>
      <c r="M3946" s="1120">
        <f t="shared" ref="M3946:R3946" si="3730">L3946</f>
        <v>0.14000000000000001</v>
      </c>
      <c r="N3946" s="1120">
        <f t="shared" si="3730"/>
        <v>0.14000000000000001</v>
      </c>
      <c r="O3946" s="1120">
        <f t="shared" si="3730"/>
        <v>0.14000000000000001</v>
      </c>
      <c r="P3946" s="1120">
        <f t="shared" si="3730"/>
        <v>0.14000000000000001</v>
      </c>
      <c r="Q3946" s="1120">
        <f t="shared" si="3730"/>
        <v>0.14000000000000001</v>
      </c>
      <c r="R3946" s="1120">
        <f t="shared" si="3730"/>
        <v>0.14000000000000001</v>
      </c>
    </row>
    <row r="3947" spans="1:18" ht="13.5" customHeight="1" x14ac:dyDescent="0.2">
      <c r="A3947" s="1167"/>
      <c r="B3947" s="1123"/>
      <c r="C3947" s="1167"/>
      <c r="D3947" s="1079"/>
      <c r="E3947" s="1123"/>
      <c r="F3947" s="1120"/>
      <c r="G3947" s="2217"/>
      <c r="H3947" s="2217">
        <f t="shared" si="3720"/>
        <v>12</v>
      </c>
      <c r="I3947" s="1120"/>
      <c r="J3947" s="1120"/>
      <c r="K3947" s="1120"/>
      <c r="L3947" s="1120">
        <f t="shared" si="3718"/>
        <v>0.13</v>
      </c>
      <c r="M3947" s="1120">
        <f t="shared" ref="M3947:R3947" si="3731">L3947</f>
        <v>0.13</v>
      </c>
      <c r="N3947" s="1120">
        <f t="shared" si="3731"/>
        <v>0.13</v>
      </c>
      <c r="O3947" s="1120">
        <f t="shared" si="3731"/>
        <v>0.13</v>
      </c>
      <c r="P3947" s="1120">
        <f t="shared" si="3731"/>
        <v>0.13</v>
      </c>
      <c r="Q3947" s="1120">
        <f t="shared" si="3731"/>
        <v>0.13</v>
      </c>
      <c r="R3947" s="1120">
        <f t="shared" si="3731"/>
        <v>0.13</v>
      </c>
    </row>
    <row r="3948" spans="1:18" ht="13.5" customHeight="1" x14ac:dyDescent="0.2">
      <c r="A3948" s="1167"/>
      <c r="B3948" s="1123"/>
      <c r="C3948" s="1167"/>
      <c r="D3948" s="1079"/>
      <c r="E3948" s="1123"/>
      <c r="F3948" s="1120"/>
      <c r="G3948" s="2217"/>
      <c r="H3948" s="2217">
        <f t="shared" si="3720"/>
        <v>13</v>
      </c>
      <c r="I3948" s="1120"/>
      <c r="J3948" s="1120"/>
      <c r="K3948" s="1120"/>
      <c r="L3948" s="1120">
        <f t="shared" si="3718"/>
        <v>0.13</v>
      </c>
      <c r="M3948" s="1120">
        <f t="shared" ref="M3948:R3948" si="3732">L3948</f>
        <v>0.13</v>
      </c>
      <c r="N3948" s="1120">
        <f t="shared" si="3732"/>
        <v>0.13</v>
      </c>
      <c r="O3948" s="1120">
        <f t="shared" si="3732"/>
        <v>0.13</v>
      </c>
      <c r="P3948" s="1120">
        <f t="shared" si="3732"/>
        <v>0.13</v>
      </c>
      <c r="Q3948" s="1120">
        <f t="shared" si="3732"/>
        <v>0.13</v>
      </c>
      <c r="R3948" s="1120">
        <f t="shared" si="3732"/>
        <v>0.13</v>
      </c>
    </row>
    <row r="3949" spans="1:18" ht="13.5" customHeight="1" x14ac:dyDescent="0.2">
      <c r="A3949" s="1167"/>
      <c r="B3949" s="1123"/>
      <c r="C3949" s="1167"/>
      <c r="D3949" s="1079"/>
      <c r="E3949" s="1123"/>
      <c r="F3949" s="1120"/>
      <c r="G3949" s="2217"/>
      <c r="H3949" s="2217">
        <f t="shared" si="3720"/>
        <v>14</v>
      </c>
      <c r="I3949" s="1120"/>
      <c r="J3949" s="1120"/>
      <c r="K3949" s="1120"/>
      <c r="L3949" s="1120">
        <f t="shared" si="3718"/>
        <v>0.13</v>
      </c>
      <c r="M3949" s="1120">
        <f t="shared" ref="M3949:R3949" si="3733">L3949</f>
        <v>0.13</v>
      </c>
      <c r="N3949" s="1120">
        <f t="shared" si="3733"/>
        <v>0.13</v>
      </c>
      <c r="O3949" s="1120">
        <f t="shared" si="3733"/>
        <v>0.13</v>
      </c>
      <c r="P3949" s="1120">
        <f t="shared" si="3733"/>
        <v>0.13</v>
      </c>
      <c r="Q3949" s="1120">
        <f t="shared" si="3733"/>
        <v>0.13</v>
      </c>
      <c r="R3949" s="1120">
        <f t="shared" si="3733"/>
        <v>0.13</v>
      </c>
    </row>
    <row r="3950" spans="1:18" ht="13.5" customHeight="1" x14ac:dyDescent="0.2">
      <c r="A3950" s="1167"/>
      <c r="B3950" s="1123"/>
      <c r="C3950" s="1167"/>
      <c r="D3950" s="1079"/>
      <c r="E3950" s="1123"/>
      <c r="F3950" s="1120"/>
      <c r="G3950" s="2217"/>
      <c r="H3950" s="2217">
        <f t="shared" si="3720"/>
        <v>15</v>
      </c>
      <c r="I3950" s="1120"/>
      <c r="J3950" s="1120"/>
      <c r="K3950" s="1120"/>
      <c r="L3950" s="1120">
        <f t="shared" si="3718"/>
        <v>0.12</v>
      </c>
      <c r="M3950" s="1120">
        <f t="shared" ref="M3950:R3950" si="3734">L3950</f>
        <v>0.12</v>
      </c>
      <c r="N3950" s="1120">
        <f t="shared" si="3734"/>
        <v>0.12</v>
      </c>
      <c r="O3950" s="1120">
        <f t="shared" si="3734"/>
        <v>0.12</v>
      </c>
      <c r="P3950" s="1120">
        <f t="shared" si="3734"/>
        <v>0.12</v>
      </c>
      <c r="Q3950" s="1120">
        <f t="shared" si="3734"/>
        <v>0.12</v>
      </c>
      <c r="R3950" s="1120">
        <f t="shared" si="3734"/>
        <v>0.12</v>
      </c>
    </row>
    <row r="3951" spans="1:18" ht="13.5" customHeight="1" x14ac:dyDescent="0.2">
      <c r="A3951" s="1167"/>
      <c r="B3951" s="1123"/>
      <c r="C3951" s="1167"/>
      <c r="D3951" s="1079"/>
      <c r="E3951" s="1123"/>
      <c r="F3951" s="1120"/>
      <c r="G3951" s="2217"/>
      <c r="H3951" s="2217">
        <f t="shared" si="3720"/>
        <v>16</v>
      </c>
      <c r="I3951" s="1120"/>
      <c r="J3951" s="1120"/>
      <c r="K3951" s="1120"/>
      <c r="L3951" s="1120">
        <f t="shared" si="3718"/>
        <v>0.15</v>
      </c>
      <c r="M3951" s="1120">
        <f t="shared" ref="M3951:R3951" si="3735">L3951</f>
        <v>0.15</v>
      </c>
      <c r="N3951" s="1120">
        <f t="shared" si="3735"/>
        <v>0.15</v>
      </c>
      <c r="O3951" s="1120">
        <f t="shared" si="3735"/>
        <v>0.15</v>
      </c>
      <c r="P3951" s="1120">
        <f t="shared" si="3735"/>
        <v>0.15</v>
      </c>
      <c r="Q3951" s="1120">
        <f t="shared" si="3735"/>
        <v>0.15</v>
      </c>
      <c r="R3951" s="1120">
        <f t="shared" si="3735"/>
        <v>0.15</v>
      </c>
    </row>
    <row r="3952" spans="1:18" ht="13.5" customHeight="1" x14ac:dyDescent="0.2">
      <c r="A3952" s="1167"/>
      <c r="B3952" s="1123"/>
      <c r="C3952" s="1167"/>
      <c r="D3952" s="1079"/>
      <c r="E3952" s="1123"/>
      <c r="F3952" s="1120"/>
      <c r="G3952" s="2217"/>
      <c r="H3952" s="2217">
        <f t="shared" si="3720"/>
        <v>17</v>
      </c>
      <c r="I3952" s="1120"/>
      <c r="J3952" s="1120"/>
      <c r="K3952" s="1120"/>
      <c r="L3952" s="1120">
        <f t="shared" si="3718"/>
        <v>0.14000000000000001</v>
      </c>
      <c r="M3952" s="1120">
        <f t="shared" ref="M3952:R3952" si="3736">L3952</f>
        <v>0.14000000000000001</v>
      </c>
      <c r="N3952" s="1120">
        <f t="shared" si="3736"/>
        <v>0.14000000000000001</v>
      </c>
      <c r="O3952" s="1120">
        <f t="shared" si="3736"/>
        <v>0.14000000000000001</v>
      </c>
      <c r="P3952" s="1120">
        <f t="shared" si="3736"/>
        <v>0.14000000000000001</v>
      </c>
      <c r="Q3952" s="1120">
        <f t="shared" si="3736"/>
        <v>0.14000000000000001</v>
      </c>
      <c r="R3952" s="1120">
        <f t="shared" si="3736"/>
        <v>0.14000000000000001</v>
      </c>
    </row>
    <row r="3953" spans="1:46" ht="13.5" customHeight="1" x14ac:dyDescent="0.2">
      <c r="A3953" s="1167"/>
      <c r="B3953" s="1123"/>
      <c r="C3953" s="1167"/>
      <c r="D3953" s="1079"/>
      <c r="E3953" s="1123"/>
      <c r="F3953" s="1120"/>
      <c r="G3953" s="2217"/>
      <c r="H3953" s="2217">
        <f t="shared" si="3720"/>
        <v>18</v>
      </c>
      <c r="I3953" s="1120"/>
      <c r="J3953" s="1120"/>
      <c r="K3953" s="1120"/>
      <c r="L3953" s="1120">
        <f t="shared" si="3718"/>
        <v>0.17</v>
      </c>
      <c r="M3953" s="1120">
        <f t="shared" ref="M3953:R3953" si="3737">L3953</f>
        <v>0.17</v>
      </c>
      <c r="N3953" s="1120">
        <f t="shared" si="3737"/>
        <v>0.17</v>
      </c>
      <c r="O3953" s="1120">
        <f t="shared" si="3737"/>
        <v>0.17</v>
      </c>
      <c r="P3953" s="1120">
        <f t="shared" si="3737"/>
        <v>0.17</v>
      </c>
      <c r="Q3953" s="1120">
        <f t="shared" si="3737"/>
        <v>0.17</v>
      </c>
      <c r="R3953" s="1120">
        <f t="shared" si="3737"/>
        <v>0.17</v>
      </c>
    </row>
    <row r="3954" spans="1:46" ht="13.5" customHeight="1" x14ac:dyDescent="0.2">
      <c r="A3954" s="1167"/>
      <c r="B3954" s="1123"/>
      <c r="C3954" s="1167"/>
      <c r="D3954" s="1079"/>
      <c r="E3954" s="1123"/>
      <c r="F3954" s="1120"/>
      <c r="G3954" s="2217"/>
      <c r="H3954" s="2217">
        <f t="shared" si="3720"/>
        <v>19</v>
      </c>
      <c r="I3954" s="1120"/>
      <c r="J3954" s="1120"/>
      <c r="K3954" s="1120"/>
      <c r="L3954" s="1120">
        <f t="shared" si="3718"/>
        <v>0.17</v>
      </c>
      <c r="M3954" s="1120">
        <f t="shared" ref="M3954:R3954" si="3738">L3954</f>
        <v>0.17</v>
      </c>
      <c r="N3954" s="1120">
        <f t="shared" si="3738"/>
        <v>0.17</v>
      </c>
      <c r="O3954" s="1120">
        <f t="shared" si="3738"/>
        <v>0.17</v>
      </c>
      <c r="P3954" s="1120">
        <f t="shared" si="3738"/>
        <v>0.17</v>
      </c>
      <c r="Q3954" s="1120">
        <f t="shared" si="3738"/>
        <v>0.17</v>
      </c>
      <c r="R3954" s="1120">
        <f t="shared" si="3738"/>
        <v>0.17</v>
      </c>
    </row>
    <row r="3955" spans="1:46" ht="13.5" customHeight="1" x14ac:dyDescent="0.2">
      <c r="A3955" s="1167"/>
      <c r="B3955" s="1123"/>
      <c r="C3955" s="1167"/>
      <c r="D3955" s="1079"/>
      <c r="E3955" s="1123"/>
      <c r="F3955" s="1120"/>
      <c r="G3955" s="2217"/>
      <c r="H3955" s="2217">
        <f t="shared" si="3720"/>
        <v>20</v>
      </c>
      <c r="I3955" s="1120"/>
      <c r="J3955" s="1120"/>
      <c r="K3955" s="1120"/>
      <c r="L3955" s="1120">
        <f t="shared" si="3718"/>
        <v>0.16</v>
      </c>
      <c r="M3955" s="1120">
        <f t="shared" ref="M3955:R3955" si="3739">L3955</f>
        <v>0.16</v>
      </c>
      <c r="N3955" s="1120">
        <f t="shared" si="3739"/>
        <v>0.16</v>
      </c>
      <c r="O3955" s="1120">
        <f t="shared" si="3739"/>
        <v>0.16</v>
      </c>
      <c r="P3955" s="1120">
        <f t="shared" si="3739"/>
        <v>0.16</v>
      </c>
      <c r="Q3955" s="1120">
        <f t="shared" si="3739"/>
        <v>0.16</v>
      </c>
      <c r="R3955" s="1120">
        <f t="shared" si="3739"/>
        <v>0.16</v>
      </c>
    </row>
    <row r="3956" spans="1:46" ht="13.5" customHeight="1" x14ac:dyDescent="0.2">
      <c r="A3956" s="1167"/>
      <c r="B3956" s="1123"/>
      <c r="C3956" s="1167"/>
      <c r="D3956" s="1079"/>
      <c r="E3956" s="1123"/>
      <c r="F3956" s="1120"/>
      <c r="G3956" s="2217"/>
      <c r="H3956" s="2217">
        <f t="shared" si="3720"/>
        <v>21</v>
      </c>
      <c r="I3956" s="1120"/>
      <c r="J3956" s="1120"/>
      <c r="K3956" s="1120"/>
      <c r="L3956" s="1120">
        <f t="shared" si="3718"/>
        <v>0.13</v>
      </c>
      <c r="M3956" s="1120">
        <f t="shared" ref="M3956:R3956" si="3740">L3956</f>
        <v>0.13</v>
      </c>
      <c r="N3956" s="1120">
        <f t="shared" si="3740"/>
        <v>0.13</v>
      </c>
      <c r="O3956" s="1120">
        <f t="shared" si="3740"/>
        <v>0.13</v>
      </c>
      <c r="P3956" s="1120">
        <f t="shared" si="3740"/>
        <v>0.13</v>
      </c>
      <c r="Q3956" s="1120">
        <f t="shared" si="3740"/>
        <v>0.13</v>
      </c>
      <c r="R3956" s="1120">
        <f t="shared" si="3740"/>
        <v>0.13</v>
      </c>
    </row>
    <row r="3957" spans="1:46" ht="13.5" customHeight="1" x14ac:dyDescent="0.2">
      <c r="A3957" s="1167"/>
      <c r="B3957" s="1123"/>
      <c r="C3957" s="1167"/>
      <c r="D3957" s="1079"/>
      <c r="E3957" s="1123"/>
      <c r="F3957" s="1120"/>
      <c r="G3957" s="2217"/>
      <c r="H3957" s="2217">
        <f t="shared" si="3720"/>
        <v>22</v>
      </c>
      <c r="I3957" s="1120"/>
      <c r="J3957" s="1120"/>
      <c r="K3957" s="1120"/>
      <c r="L3957" s="1120">
        <f t="shared" si="3718"/>
        <v>0.14000000000000001</v>
      </c>
      <c r="M3957" s="1120">
        <f t="shared" ref="M3957:R3957" si="3741">L3957</f>
        <v>0.14000000000000001</v>
      </c>
      <c r="N3957" s="1120">
        <f t="shared" si="3741"/>
        <v>0.14000000000000001</v>
      </c>
      <c r="O3957" s="1120">
        <f t="shared" si="3741"/>
        <v>0.14000000000000001</v>
      </c>
      <c r="P3957" s="1120">
        <f t="shared" si="3741"/>
        <v>0.14000000000000001</v>
      </c>
      <c r="Q3957" s="1120">
        <f t="shared" si="3741"/>
        <v>0.14000000000000001</v>
      </c>
      <c r="R3957" s="1120">
        <f t="shared" si="3741"/>
        <v>0.14000000000000001</v>
      </c>
    </row>
    <row r="3958" spans="1:46" ht="13.5" customHeight="1" x14ac:dyDescent="0.2">
      <c r="A3958" s="1167"/>
      <c r="B3958" s="1123"/>
      <c r="C3958" s="1167"/>
      <c r="D3958" s="1079"/>
      <c r="E3958" s="1123"/>
      <c r="F3958" s="1120"/>
      <c r="G3958" s="2217"/>
      <c r="H3958" s="2217">
        <f t="shared" si="3720"/>
        <v>23</v>
      </c>
      <c r="I3958" s="1120"/>
      <c r="J3958" s="1120"/>
      <c r="K3958" s="1120"/>
      <c r="L3958" s="1120">
        <f>L3930</f>
        <v>0.1</v>
      </c>
      <c r="M3958" s="1120">
        <f t="shared" ref="M3958:R3958" si="3742">L3958</f>
        <v>0.1</v>
      </c>
      <c r="N3958" s="1120">
        <f t="shared" si="3742"/>
        <v>0.1</v>
      </c>
      <c r="O3958" s="1120">
        <f t="shared" si="3742"/>
        <v>0.1</v>
      </c>
      <c r="P3958" s="1120">
        <f t="shared" si="3742"/>
        <v>0.1</v>
      </c>
      <c r="Q3958" s="1120">
        <f t="shared" si="3742"/>
        <v>0.1</v>
      </c>
      <c r="R3958" s="1120">
        <f t="shared" si="3742"/>
        <v>0.1</v>
      </c>
    </row>
    <row r="3959" spans="1:46" ht="13.5" customHeight="1" x14ac:dyDescent="0.2">
      <c r="A3959" s="1167"/>
      <c r="B3959" s="1125"/>
      <c r="D3959" s="1079"/>
      <c r="E3959" s="1123"/>
      <c r="F3959" s="1120"/>
      <c r="G3959" s="2217"/>
      <c r="K3959" s="1120"/>
      <c r="L3959" s="1120"/>
      <c r="M3959" s="1120"/>
      <c r="N3959" s="1120"/>
      <c r="O3959" s="1120"/>
      <c r="P3959" s="1120"/>
      <c r="Q3959" s="1120"/>
      <c r="R3959" s="1120"/>
    </row>
    <row r="3960" spans="1:46" s="1100" customFormat="1" ht="13.5" customHeight="1" x14ac:dyDescent="0.2">
      <c r="A3960" s="1120"/>
      <c r="C3960" s="906"/>
      <c r="D3960" s="1100" t="s">
        <v>276</v>
      </c>
      <c r="E3960" s="1079"/>
      <c r="F3960" s="1120"/>
      <c r="G3960" s="1120"/>
      <c r="H3960" s="1120"/>
      <c r="I3960" s="1116"/>
      <c r="J3960" s="1120"/>
      <c r="K3960" s="1120"/>
      <c r="L3960" s="1120"/>
      <c r="M3960" s="1120"/>
      <c r="N3960" s="1120"/>
      <c r="O3960" s="1120"/>
      <c r="P3960" s="1120"/>
      <c r="Q3960" s="1120"/>
      <c r="R3960" s="1120"/>
      <c r="S3960" s="1120"/>
      <c r="T3960" s="1120"/>
      <c r="U3960" s="1120"/>
      <c r="V3960" s="1120"/>
      <c r="W3960" s="1120"/>
      <c r="X3960" s="1120"/>
      <c r="Y3960" s="1120"/>
      <c r="Z3960" s="1120"/>
      <c r="AA3960" s="1120"/>
      <c r="AB3960" s="1120"/>
      <c r="AC3960" s="1120"/>
      <c r="AD3960" s="1120"/>
      <c r="AE3960" s="1120"/>
      <c r="AF3960" s="1120"/>
      <c r="AG3960" s="1120"/>
      <c r="AH3960" s="1120"/>
      <c r="AI3960" s="1120"/>
      <c r="AJ3960" s="1120"/>
      <c r="AK3960" s="1120"/>
      <c r="AL3960" s="1120"/>
      <c r="AM3960" s="1120"/>
      <c r="AN3960" s="1120"/>
      <c r="AO3960" s="1120"/>
      <c r="AP3960" s="1120"/>
      <c r="AQ3960" s="1120"/>
      <c r="AR3960" s="1120"/>
      <c r="AS3960" s="1120"/>
      <c r="AT3960" s="1120"/>
    </row>
    <row r="3961" spans="1:46" s="1100" customFormat="1" ht="13.5" customHeight="1" x14ac:dyDescent="0.2">
      <c r="A3961" s="1120"/>
      <c r="C3961" s="906"/>
      <c r="E3961" s="1079"/>
      <c r="F3961" s="1120"/>
      <c r="G3961" s="1120"/>
      <c r="H3961" s="1120"/>
      <c r="I3961" s="1116"/>
      <c r="J3961" s="1120"/>
      <c r="K3961" s="1120"/>
      <c r="L3961" s="1120"/>
      <c r="M3961" s="1120"/>
      <c r="N3961" s="1120"/>
      <c r="O3961" s="1120"/>
      <c r="P3961" s="1120"/>
      <c r="Q3961" s="1120"/>
      <c r="R3961" s="1120"/>
      <c r="S3961" s="1120"/>
      <c r="T3961" s="1120"/>
      <c r="U3961" s="1120"/>
      <c r="V3961" s="1120"/>
      <c r="W3961" s="1120"/>
      <c r="X3961" s="1120"/>
      <c r="Y3961" s="1120"/>
      <c r="Z3961" s="1120"/>
      <c r="AA3961" s="1120"/>
      <c r="AB3961" s="1120"/>
      <c r="AC3961" s="1120"/>
      <c r="AD3961" s="1120"/>
      <c r="AE3961" s="1120"/>
      <c r="AF3961" s="1120"/>
      <c r="AG3961" s="1120"/>
      <c r="AH3961" s="1120"/>
      <c r="AI3961" s="1120"/>
      <c r="AJ3961" s="1120"/>
      <c r="AK3961" s="1120"/>
      <c r="AL3961" s="1120"/>
      <c r="AM3961" s="1120"/>
      <c r="AN3961" s="1120"/>
      <c r="AO3961" s="1120"/>
      <c r="AP3961" s="1120"/>
      <c r="AQ3961" s="1120"/>
      <c r="AR3961" s="1120"/>
      <c r="AS3961" s="1120"/>
      <c r="AT3961" s="1120"/>
    </row>
    <row r="3962" spans="1:46" s="1100" customFormat="1" ht="13.5" customHeight="1" x14ac:dyDescent="0.2">
      <c r="A3962" s="1120"/>
      <c r="C3962" s="906"/>
      <c r="E3962" s="1079"/>
      <c r="F3962" s="1120"/>
      <c r="G3962" s="1120"/>
      <c r="H3962" s="2217">
        <v>0</v>
      </c>
      <c r="I3962" s="1116"/>
      <c r="J3962" s="1120"/>
      <c r="K3962" s="1120"/>
      <c r="L3962" s="1120">
        <f t="shared" ref="L3962:L3984" si="3743">L3554+L3583+L3614+L3742+L3851+L3881+L3935</f>
        <v>41.92</v>
      </c>
      <c r="M3962" s="1120">
        <f t="shared" ref="M3962:R3962" si="3744">L3962</f>
        <v>41.92</v>
      </c>
      <c r="N3962" s="1120">
        <f t="shared" si="3744"/>
        <v>41.92</v>
      </c>
      <c r="O3962" s="1120">
        <f t="shared" si="3744"/>
        <v>41.92</v>
      </c>
      <c r="P3962" s="1120">
        <f t="shared" si="3744"/>
        <v>41.92</v>
      </c>
      <c r="Q3962" s="1120">
        <f t="shared" si="3744"/>
        <v>41.92</v>
      </c>
      <c r="R3962" s="1120">
        <f t="shared" si="3744"/>
        <v>41.92</v>
      </c>
      <c r="S3962" s="1120"/>
      <c r="T3962" s="1120"/>
      <c r="U3962" s="1120"/>
      <c r="V3962" s="1120"/>
      <c r="W3962" s="1120"/>
      <c r="X3962" s="1120"/>
      <c r="Y3962" s="1120"/>
      <c r="Z3962" s="1120"/>
      <c r="AA3962" s="1120"/>
      <c r="AB3962" s="1120"/>
      <c r="AC3962" s="1120"/>
      <c r="AD3962" s="1120"/>
      <c r="AE3962" s="1120"/>
      <c r="AF3962" s="1120"/>
      <c r="AG3962" s="1120"/>
      <c r="AH3962" s="1120"/>
      <c r="AI3962" s="1120"/>
      <c r="AJ3962" s="1120"/>
      <c r="AK3962" s="1120"/>
      <c r="AL3962" s="1120"/>
      <c r="AM3962" s="1120"/>
      <c r="AN3962" s="1120"/>
      <c r="AO3962" s="1120"/>
      <c r="AP3962" s="1120"/>
      <c r="AQ3962" s="1120"/>
      <c r="AR3962" s="1120"/>
      <c r="AS3962" s="1120"/>
      <c r="AT3962" s="1120"/>
    </row>
    <row r="3963" spans="1:46" s="1100" customFormat="1" ht="13.5" customHeight="1" x14ac:dyDescent="0.2">
      <c r="A3963" s="1120"/>
      <c r="C3963" s="906"/>
      <c r="E3963" s="1079"/>
      <c r="F3963" s="1120"/>
      <c r="G3963" s="1120"/>
      <c r="H3963" s="2217">
        <f>H3962+1</f>
        <v>1</v>
      </c>
      <c r="I3963" s="1116"/>
      <c r="J3963" s="1120"/>
      <c r="K3963" s="1120"/>
      <c r="L3963" s="1120">
        <f t="shared" si="3743"/>
        <v>43.76</v>
      </c>
      <c r="M3963" s="1120">
        <f t="shared" ref="M3963:R3963" si="3745">L3963</f>
        <v>43.76</v>
      </c>
      <c r="N3963" s="1120">
        <f t="shared" si="3745"/>
        <v>43.76</v>
      </c>
      <c r="O3963" s="1120">
        <f t="shared" si="3745"/>
        <v>43.76</v>
      </c>
      <c r="P3963" s="1120">
        <f t="shared" si="3745"/>
        <v>43.76</v>
      </c>
      <c r="Q3963" s="1120">
        <f t="shared" si="3745"/>
        <v>43.76</v>
      </c>
      <c r="R3963" s="1120">
        <f t="shared" si="3745"/>
        <v>43.76</v>
      </c>
      <c r="S3963" s="1120"/>
      <c r="T3963" s="1120"/>
      <c r="U3963" s="1120"/>
      <c r="V3963" s="1120"/>
      <c r="W3963" s="1120"/>
      <c r="X3963" s="1120"/>
      <c r="Y3963" s="1120"/>
      <c r="Z3963" s="1120"/>
      <c r="AA3963" s="1120"/>
      <c r="AB3963" s="1120"/>
      <c r="AC3963" s="1120"/>
      <c r="AD3963" s="1120"/>
      <c r="AE3963" s="1120"/>
      <c r="AF3963" s="1120"/>
      <c r="AG3963" s="1120"/>
      <c r="AH3963" s="1120"/>
      <c r="AI3963" s="1120"/>
      <c r="AJ3963" s="1120"/>
      <c r="AK3963" s="1120"/>
      <c r="AL3963" s="1120"/>
      <c r="AM3963" s="1120"/>
      <c r="AN3963" s="1120"/>
      <c r="AO3963" s="1120"/>
      <c r="AP3963" s="1120"/>
      <c r="AQ3963" s="1120"/>
      <c r="AR3963" s="1120"/>
      <c r="AS3963" s="1120"/>
      <c r="AT3963" s="1120"/>
    </row>
    <row r="3964" spans="1:46" s="1100" customFormat="1" ht="13.5" customHeight="1" x14ac:dyDescent="0.2">
      <c r="A3964" s="1120"/>
      <c r="C3964" s="906"/>
      <c r="E3964" s="1079"/>
      <c r="F3964" s="1120"/>
      <c r="G3964" s="1120"/>
      <c r="H3964" s="2217">
        <f t="shared" ref="H3964:H3985" si="3746">H3963+1</f>
        <v>2</v>
      </c>
      <c r="I3964" s="1116"/>
      <c r="J3964" s="1120"/>
      <c r="K3964" s="1120"/>
      <c r="L3964" s="1120">
        <f t="shared" si="3743"/>
        <v>44.37</v>
      </c>
      <c r="M3964" s="1120">
        <f t="shared" ref="M3964:R3964" si="3747">L3964</f>
        <v>44.37</v>
      </c>
      <c r="N3964" s="1120">
        <f t="shared" si="3747"/>
        <v>44.37</v>
      </c>
      <c r="O3964" s="1120">
        <f t="shared" si="3747"/>
        <v>44.37</v>
      </c>
      <c r="P3964" s="1120">
        <f t="shared" si="3747"/>
        <v>44.37</v>
      </c>
      <c r="Q3964" s="1120">
        <f t="shared" si="3747"/>
        <v>44.37</v>
      </c>
      <c r="R3964" s="1120">
        <f t="shared" si="3747"/>
        <v>44.37</v>
      </c>
      <c r="S3964" s="1120"/>
      <c r="T3964" s="1120"/>
      <c r="U3964" s="1120"/>
      <c r="V3964" s="1120"/>
      <c r="W3964" s="1120"/>
      <c r="X3964" s="1120"/>
      <c r="Y3964" s="1120"/>
      <c r="Z3964" s="1120"/>
      <c r="AA3964" s="1120"/>
      <c r="AB3964" s="1120"/>
      <c r="AC3964" s="1120"/>
      <c r="AD3964" s="1120"/>
      <c r="AE3964" s="1120"/>
      <c r="AF3964" s="1120"/>
      <c r="AG3964" s="1120"/>
      <c r="AH3964" s="1120"/>
      <c r="AI3964" s="1120"/>
      <c r="AJ3964" s="1120"/>
      <c r="AK3964" s="1120"/>
      <c r="AL3964" s="1120"/>
      <c r="AM3964" s="1120"/>
      <c r="AN3964" s="1120"/>
      <c r="AO3964" s="1120"/>
      <c r="AP3964" s="1120"/>
      <c r="AQ3964" s="1120"/>
      <c r="AR3964" s="1120"/>
      <c r="AS3964" s="1120"/>
      <c r="AT3964" s="1120"/>
    </row>
    <row r="3965" spans="1:46" s="1100" customFormat="1" ht="13.5" customHeight="1" x14ac:dyDescent="0.2">
      <c r="A3965" s="1120"/>
      <c r="C3965" s="906"/>
      <c r="E3965" s="1079"/>
      <c r="F3965" s="1120"/>
      <c r="G3965" s="1120"/>
      <c r="H3965" s="2217">
        <f t="shared" si="3746"/>
        <v>3</v>
      </c>
      <c r="I3965" s="1116"/>
      <c r="J3965" s="1120"/>
      <c r="K3965" s="1120"/>
      <c r="L3965" s="1120">
        <f t="shared" si="3743"/>
        <v>44.33</v>
      </c>
      <c r="M3965" s="1120">
        <f t="shared" ref="M3965:R3965" si="3748">L3965</f>
        <v>44.33</v>
      </c>
      <c r="N3965" s="1120">
        <f t="shared" si="3748"/>
        <v>44.33</v>
      </c>
      <c r="O3965" s="1120">
        <f t="shared" si="3748"/>
        <v>44.33</v>
      </c>
      <c r="P3965" s="1120">
        <f t="shared" si="3748"/>
        <v>44.33</v>
      </c>
      <c r="Q3965" s="1120">
        <f t="shared" si="3748"/>
        <v>44.33</v>
      </c>
      <c r="R3965" s="1120">
        <f t="shared" si="3748"/>
        <v>44.33</v>
      </c>
      <c r="S3965" s="1120"/>
      <c r="T3965" s="1120"/>
      <c r="U3965" s="1120"/>
      <c r="V3965" s="1120"/>
      <c r="W3965" s="1120"/>
      <c r="X3965" s="1120"/>
      <c r="Y3965" s="1120"/>
      <c r="Z3965" s="1120"/>
      <c r="AA3965" s="1120"/>
      <c r="AB3965" s="1120"/>
      <c r="AC3965" s="1120"/>
      <c r="AD3965" s="1120"/>
      <c r="AE3965" s="1120"/>
      <c r="AF3965" s="1120"/>
      <c r="AG3965" s="1120"/>
      <c r="AH3965" s="1120"/>
      <c r="AI3965" s="1120"/>
      <c r="AJ3965" s="1120"/>
      <c r="AK3965" s="1120"/>
      <c r="AL3965" s="1120"/>
      <c r="AM3965" s="1120"/>
      <c r="AN3965" s="1120"/>
      <c r="AO3965" s="1120"/>
      <c r="AP3965" s="1120"/>
      <c r="AQ3965" s="1120"/>
      <c r="AR3965" s="1120"/>
      <c r="AS3965" s="1120"/>
      <c r="AT3965" s="1120"/>
    </row>
    <row r="3966" spans="1:46" s="1100" customFormat="1" ht="13.5" customHeight="1" x14ac:dyDescent="0.2">
      <c r="A3966" s="1120"/>
      <c r="C3966" s="906"/>
      <c r="E3966" s="1079"/>
      <c r="F3966" s="1120"/>
      <c r="G3966" s="1120"/>
      <c r="H3966" s="2217">
        <f t="shared" si="3746"/>
        <v>4</v>
      </c>
      <c r="I3966" s="1116"/>
      <c r="J3966" s="1120"/>
      <c r="K3966" s="1120"/>
      <c r="L3966" s="1120">
        <f t="shared" si="3743"/>
        <v>42.48</v>
      </c>
      <c r="M3966" s="1120">
        <f t="shared" ref="M3966:R3966" si="3749">L3966</f>
        <v>42.48</v>
      </c>
      <c r="N3966" s="1120">
        <f t="shared" si="3749"/>
        <v>42.48</v>
      </c>
      <c r="O3966" s="1120">
        <f t="shared" si="3749"/>
        <v>42.48</v>
      </c>
      <c r="P3966" s="1120">
        <f t="shared" si="3749"/>
        <v>42.48</v>
      </c>
      <c r="Q3966" s="1120">
        <f t="shared" si="3749"/>
        <v>42.48</v>
      </c>
      <c r="R3966" s="1120">
        <f t="shared" si="3749"/>
        <v>42.48</v>
      </c>
      <c r="S3966" s="1120"/>
      <c r="T3966" s="1120"/>
      <c r="U3966" s="1120"/>
      <c r="V3966" s="1120"/>
      <c r="W3966" s="1120"/>
      <c r="X3966" s="1120"/>
      <c r="Y3966" s="1120"/>
      <c r="Z3966" s="1120"/>
      <c r="AA3966" s="1120"/>
      <c r="AB3966" s="1120"/>
      <c r="AC3966" s="1120"/>
      <c r="AD3966" s="1120"/>
      <c r="AE3966" s="1120"/>
      <c r="AF3966" s="1120"/>
      <c r="AG3966" s="1120"/>
      <c r="AH3966" s="1120"/>
      <c r="AI3966" s="1120"/>
      <c r="AJ3966" s="1120"/>
      <c r="AK3966" s="1120"/>
      <c r="AL3966" s="1120"/>
      <c r="AM3966" s="1120"/>
      <c r="AN3966" s="1120"/>
      <c r="AO3966" s="1120"/>
      <c r="AP3966" s="1120"/>
      <c r="AQ3966" s="1120"/>
      <c r="AR3966" s="1120"/>
      <c r="AS3966" s="1120"/>
      <c r="AT3966" s="1120"/>
    </row>
    <row r="3967" spans="1:46" s="1100" customFormat="1" ht="13.5" customHeight="1" x14ac:dyDescent="0.2">
      <c r="A3967" s="1120"/>
      <c r="C3967" s="906"/>
      <c r="E3967" s="1079"/>
      <c r="F3967" s="1120"/>
      <c r="G3967" s="1120"/>
      <c r="H3967" s="2217">
        <f t="shared" si="3746"/>
        <v>5</v>
      </c>
      <c r="I3967" s="1116"/>
      <c r="J3967" s="1120"/>
      <c r="K3967" s="1120"/>
      <c r="L3967" s="1120">
        <f t="shared" si="3743"/>
        <v>42.87</v>
      </c>
      <c r="M3967" s="1120">
        <f t="shared" ref="M3967:R3967" si="3750">L3967</f>
        <v>42.87</v>
      </c>
      <c r="N3967" s="1120">
        <f t="shared" si="3750"/>
        <v>42.87</v>
      </c>
      <c r="O3967" s="1120">
        <f t="shared" si="3750"/>
        <v>42.87</v>
      </c>
      <c r="P3967" s="1120">
        <f t="shared" si="3750"/>
        <v>42.87</v>
      </c>
      <c r="Q3967" s="1120">
        <f t="shared" si="3750"/>
        <v>42.87</v>
      </c>
      <c r="R3967" s="1120">
        <f t="shared" si="3750"/>
        <v>42.87</v>
      </c>
      <c r="S3967" s="1120"/>
      <c r="T3967" s="1120"/>
      <c r="U3967" s="1120"/>
      <c r="V3967" s="1120"/>
      <c r="W3967" s="1120"/>
      <c r="X3967" s="1120"/>
      <c r="Y3967" s="1120"/>
      <c r="Z3967" s="1120"/>
      <c r="AA3967" s="1120"/>
      <c r="AB3967" s="1120"/>
      <c r="AC3967" s="1120"/>
      <c r="AD3967" s="1120"/>
      <c r="AE3967" s="1120"/>
      <c r="AF3967" s="1120"/>
      <c r="AG3967" s="1120"/>
      <c r="AH3967" s="1120"/>
      <c r="AI3967" s="1120"/>
      <c r="AJ3967" s="1120"/>
      <c r="AK3967" s="1120"/>
      <c r="AL3967" s="1120"/>
      <c r="AM3967" s="1120"/>
      <c r="AN3967" s="1120"/>
      <c r="AO3967" s="1120"/>
      <c r="AP3967" s="1120"/>
      <c r="AQ3967" s="1120"/>
      <c r="AR3967" s="1120"/>
      <c r="AS3967" s="1120"/>
      <c r="AT3967" s="1120"/>
    </row>
    <row r="3968" spans="1:46" s="1100" customFormat="1" ht="13.5" customHeight="1" x14ac:dyDescent="0.2">
      <c r="A3968" s="1120"/>
      <c r="C3968" s="906"/>
      <c r="E3968" s="1079"/>
      <c r="F3968" s="1120"/>
      <c r="G3968" s="1120"/>
      <c r="H3968" s="2217">
        <f t="shared" si="3746"/>
        <v>6</v>
      </c>
      <c r="I3968" s="1116"/>
      <c r="J3968" s="1120"/>
      <c r="K3968" s="1120"/>
      <c r="L3968" s="1120">
        <f t="shared" si="3743"/>
        <v>40.36</v>
      </c>
      <c r="M3968" s="1120">
        <f t="shared" ref="M3968:R3968" si="3751">L3968</f>
        <v>40.36</v>
      </c>
      <c r="N3968" s="1120">
        <f t="shared" si="3751"/>
        <v>40.36</v>
      </c>
      <c r="O3968" s="1120">
        <f t="shared" si="3751"/>
        <v>40.36</v>
      </c>
      <c r="P3968" s="1120">
        <f t="shared" si="3751"/>
        <v>40.36</v>
      </c>
      <c r="Q3968" s="1120">
        <f t="shared" si="3751"/>
        <v>40.36</v>
      </c>
      <c r="R3968" s="1120">
        <f t="shared" si="3751"/>
        <v>40.36</v>
      </c>
      <c r="S3968" s="1120"/>
      <c r="T3968" s="1120"/>
      <c r="U3968" s="1120"/>
      <c r="V3968" s="1120"/>
      <c r="W3968" s="1120"/>
      <c r="X3968" s="1120"/>
      <c r="Y3968" s="1120"/>
      <c r="Z3968" s="1120"/>
      <c r="AA3968" s="1120"/>
      <c r="AB3968" s="1120"/>
      <c r="AC3968" s="1120"/>
      <c r="AD3968" s="1120"/>
      <c r="AE3968" s="1120"/>
      <c r="AF3968" s="1120"/>
      <c r="AG3968" s="1120"/>
      <c r="AH3968" s="1120"/>
      <c r="AI3968" s="1120"/>
      <c r="AJ3968" s="1120"/>
      <c r="AK3968" s="1120"/>
      <c r="AL3968" s="1120"/>
      <c r="AM3968" s="1120"/>
      <c r="AN3968" s="1120"/>
      <c r="AO3968" s="1120"/>
      <c r="AP3968" s="1120"/>
      <c r="AQ3968" s="1120"/>
      <c r="AR3968" s="1120"/>
      <c r="AS3968" s="1120"/>
      <c r="AT3968" s="1120"/>
    </row>
    <row r="3969" spans="1:46" s="1100" customFormat="1" ht="13.5" customHeight="1" x14ac:dyDescent="0.2">
      <c r="A3969" s="1120"/>
      <c r="C3969" s="906"/>
      <c r="E3969" s="1079"/>
      <c r="F3969" s="1120"/>
      <c r="G3969" s="1120"/>
      <c r="H3969" s="2217">
        <f t="shared" si="3746"/>
        <v>7</v>
      </c>
      <c r="I3969" s="1116"/>
      <c r="J3969" s="1120"/>
      <c r="K3969" s="1120"/>
      <c r="L3969" s="1120">
        <f t="shared" si="3743"/>
        <v>43.8</v>
      </c>
      <c r="M3969" s="1120">
        <f t="shared" ref="M3969:R3969" si="3752">L3969</f>
        <v>43.8</v>
      </c>
      <c r="N3969" s="1120">
        <f t="shared" si="3752"/>
        <v>43.8</v>
      </c>
      <c r="O3969" s="1120">
        <f t="shared" si="3752"/>
        <v>43.8</v>
      </c>
      <c r="P3969" s="1120">
        <f t="shared" si="3752"/>
        <v>43.8</v>
      </c>
      <c r="Q3969" s="1120">
        <f t="shared" si="3752"/>
        <v>43.8</v>
      </c>
      <c r="R3969" s="1120">
        <f t="shared" si="3752"/>
        <v>43.8</v>
      </c>
      <c r="S3969" s="1120"/>
      <c r="T3969" s="1120"/>
      <c r="U3969" s="1120"/>
      <c r="V3969" s="1120"/>
      <c r="W3969" s="1120"/>
      <c r="X3969" s="1120"/>
      <c r="Y3969" s="1120"/>
      <c r="Z3969" s="1120"/>
      <c r="AA3969" s="1120"/>
      <c r="AB3969" s="1120"/>
      <c r="AC3969" s="1120"/>
      <c r="AD3969" s="1120"/>
      <c r="AE3969" s="1120"/>
      <c r="AF3969" s="1120"/>
      <c r="AG3969" s="1120"/>
      <c r="AH3969" s="1120"/>
      <c r="AI3969" s="1120"/>
      <c r="AJ3969" s="1120"/>
      <c r="AK3969" s="1120"/>
      <c r="AL3969" s="1120"/>
      <c r="AM3969" s="1120"/>
      <c r="AN3969" s="1120"/>
      <c r="AO3969" s="1120"/>
      <c r="AP3969" s="1120"/>
      <c r="AQ3969" s="1120"/>
      <c r="AR3969" s="1120"/>
      <c r="AS3969" s="1120"/>
      <c r="AT3969" s="1120"/>
    </row>
    <row r="3970" spans="1:46" s="1100" customFormat="1" ht="13.5" customHeight="1" x14ac:dyDescent="0.2">
      <c r="A3970" s="1120"/>
      <c r="C3970" s="906"/>
      <c r="E3970" s="1079"/>
      <c r="F3970" s="1120"/>
      <c r="G3970" s="1120"/>
      <c r="H3970" s="2217">
        <f t="shared" si="3746"/>
        <v>8</v>
      </c>
      <c r="I3970" s="1116"/>
      <c r="J3970" s="1120"/>
      <c r="K3970" s="1120"/>
      <c r="L3970" s="1120">
        <f t="shared" si="3743"/>
        <v>47.15</v>
      </c>
      <c r="M3970" s="1120">
        <f t="shared" ref="M3970:R3970" si="3753">L3970</f>
        <v>47.15</v>
      </c>
      <c r="N3970" s="1120">
        <f t="shared" si="3753"/>
        <v>47.15</v>
      </c>
      <c r="O3970" s="1120">
        <f t="shared" si="3753"/>
        <v>47.15</v>
      </c>
      <c r="P3970" s="1120">
        <f t="shared" si="3753"/>
        <v>47.15</v>
      </c>
      <c r="Q3970" s="1120">
        <f t="shared" si="3753"/>
        <v>47.15</v>
      </c>
      <c r="R3970" s="1120">
        <f t="shared" si="3753"/>
        <v>47.15</v>
      </c>
      <c r="S3970" s="1120"/>
      <c r="T3970" s="1120"/>
      <c r="U3970" s="1120"/>
      <c r="V3970" s="1120"/>
      <c r="W3970" s="1120"/>
      <c r="X3970" s="1120"/>
      <c r="Y3970" s="1120"/>
      <c r="Z3970" s="1120"/>
      <c r="AA3970" s="1120"/>
      <c r="AB3970" s="1120"/>
      <c r="AC3970" s="1120"/>
      <c r="AD3970" s="1120"/>
      <c r="AE3970" s="1120"/>
      <c r="AF3970" s="1120"/>
      <c r="AG3970" s="1120"/>
      <c r="AH3970" s="1120"/>
      <c r="AI3970" s="1120"/>
      <c r="AJ3970" s="1120"/>
      <c r="AK3970" s="1120"/>
      <c r="AL3970" s="1120"/>
      <c r="AM3970" s="1120"/>
      <c r="AN3970" s="1120"/>
      <c r="AO3970" s="1120"/>
      <c r="AP3970" s="1120"/>
      <c r="AQ3970" s="1120"/>
      <c r="AR3970" s="1120"/>
      <c r="AS3970" s="1120"/>
      <c r="AT3970" s="1120"/>
    </row>
    <row r="3971" spans="1:46" s="1100" customFormat="1" ht="13.5" customHeight="1" x14ac:dyDescent="0.2">
      <c r="A3971" s="1120"/>
      <c r="C3971" s="906"/>
      <c r="E3971" s="1079"/>
      <c r="F3971" s="1120"/>
      <c r="G3971" s="1120"/>
      <c r="H3971" s="2217">
        <f t="shared" si="3746"/>
        <v>9</v>
      </c>
      <c r="I3971" s="1116"/>
      <c r="J3971" s="1120"/>
      <c r="K3971" s="1120"/>
      <c r="L3971" s="1120">
        <f t="shared" si="3743"/>
        <v>47.07</v>
      </c>
      <c r="M3971" s="1120">
        <f t="shared" ref="M3971:R3971" si="3754">L3971</f>
        <v>47.07</v>
      </c>
      <c r="N3971" s="1120">
        <f t="shared" si="3754"/>
        <v>47.07</v>
      </c>
      <c r="O3971" s="1120">
        <f t="shared" si="3754"/>
        <v>47.07</v>
      </c>
      <c r="P3971" s="1120">
        <f t="shared" si="3754"/>
        <v>47.07</v>
      </c>
      <c r="Q3971" s="1120">
        <f t="shared" si="3754"/>
        <v>47.07</v>
      </c>
      <c r="R3971" s="1120">
        <f t="shared" si="3754"/>
        <v>47.07</v>
      </c>
      <c r="S3971" s="1120"/>
      <c r="T3971" s="1120"/>
      <c r="U3971" s="1120"/>
      <c r="V3971" s="1120"/>
      <c r="W3971" s="1120"/>
      <c r="X3971" s="1120"/>
      <c r="Y3971" s="1120"/>
      <c r="Z3971" s="1120"/>
      <c r="AA3971" s="1120"/>
      <c r="AB3971" s="1120"/>
      <c r="AC3971" s="1120"/>
      <c r="AD3971" s="1120"/>
      <c r="AE3971" s="1120"/>
      <c r="AF3971" s="1120"/>
      <c r="AG3971" s="1120"/>
      <c r="AH3971" s="1120"/>
      <c r="AI3971" s="1120"/>
      <c r="AJ3971" s="1120"/>
      <c r="AK3971" s="1120"/>
      <c r="AL3971" s="1120"/>
      <c r="AM3971" s="1120"/>
      <c r="AN3971" s="1120"/>
      <c r="AO3971" s="1120"/>
      <c r="AP3971" s="1120"/>
      <c r="AQ3971" s="1120"/>
      <c r="AR3971" s="1120"/>
      <c r="AS3971" s="1120"/>
      <c r="AT3971" s="1120"/>
    </row>
    <row r="3972" spans="1:46" s="1100" customFormat="1" ht="13.5" customHeight="1" x14ac:dyDescent="0.2">
      <c r="A3972" s="1120"/>
      <c r="C3972" s="906"/>
      <c r="E3972" s="1079"/>
      <c r="F3972" s="1120"/>
      <c r="G3972" s="1120"/>
      <c r="H3972" s="2217">
        <f t="shared" si="3746"/>
        <v>10</v>
      </c>
      <c r="I3972" s="1116"/>
      <c r="J3972" s="1120"/>
      <c r="K3972" s="1120"/>
      <c r="L3972" s="1120">
        <f t="shared" si="3743"/>
        <v>46.81</v>
      </c>
      <c r="M3972" s="1120">
        <f t="shared" ref="M3972:R3972" si="3755">L3972</f>
        <v>46.81</v>
      </c>
      <c r="N3972" s="1120">
        <f t="shared" si="3755"/>
        <v>46.81</v>
      </c>
      <c r="O3972" s="1120">
        <f t="shared" si="3755"/>
        <v>46.81</v>
      </c>
      <c r="P3972" s="1120">
        <f t="shared" si="3755"/>
        <v>46.81</v>
      </c>
      <c r="Q3972" s="1120">
        <f t="shared" si="3755"/>
        <v>46.81</v>
      </c>
      <c r="R3972" s="1120">
        <f t="shared" si="3755"/>
        <v>46.81</v>
      </c>
      <c r="S3972" s="1120"/>
      <c r="T3972" s="1120"/>
      <c r="U3972" s="1120"/>
      <c r="V3972" s="1120"/>
      <c r="W3972" s="1120"/>
      <c r="X3972" s="1120"/>
      <c r="Y3972" s="1120"/>
      <c r="Z3972" s="1120"/>
      <c r="AA3972" s="1120"/>
      <c r="AB3972" s="1120"/>
      <c r="AC3972" s="1120"/>
      <c r="AD3972" s="1120"/>
      <c r="AE3972" s="1120"/>
      <c r="AF3972" s="1120"/>
      <c r="AG3972" s="1120"/>
      <c r="AH3972" s="1120"/>
      <c r="AI3972" s="1120"/>
      <c r="AJ3972" s="1120"/>
      <c r="AK3972" s="1120"/>
      <c r="AL3972" s="1120"/>
      <c r="AM3972" s="1120"/>
      <c r="AN3972" s="1120"/>
      <c r="AO3972" s="1120"/>
      <c r="AP3972" s="1120"/>
      <c r="AQ3972" s="1120"/>
      <c r="AR3972" s="1120"/>
      <c r="AS3972" s="1120"/>
      <c r="AT3972" s="1120"/>
    </row>
    <row r="3973" spans="1:46" s="1100" customFormat="1" ht="13.5" customHeight="1" x14ac:dyDescent="0.2">
      <c r="A3973" s="1120"/>
      <c r="C3973" s="906"/>
      <c r="E3973" s="1079"/>
      <c r="F3973" s="1120"/>
      <c r="G3973" s="1120"/>
      <c r="H3973" s="2217">
        <f t="shared" si="3746"/>
        <v>11</v>
      </c>
      <c r="I3973" s="1116"/>
      <c r="J3973" s="1120"/>
      <c r="K3973" s="1120"/>
      <c r="L3973" s="1120">
        <f t="shared" si="3743"/>
        <v>45.95</v>
      </c>
      <c r="M3973" s="1120">
        <f t="shared" ref="M3973:R3973" si="3756">L3973</f>
        <v>45.95</v>
      </c>
      <c r="N3973" s="1120">
        <f t="shared" si="3756"/>
        <v>45.95</v>
      </c>
      <c r="O3973" s="1120">
        <f t="shared" si="3756"/>
        <v>45.95</v>
      </c>
      <c r="P3973" s="1120">
        <f t="shared" si="3756"/>
        <v>45.95</v>
      </c>
      <c r="Q3973" s="1120">
        <f t="shared" si="3756"/>
        <v>45.95</v>
      </c>
      <c r="R3973" s="1120">
        <f t="shared" si="3756"/>
        <v>45.95</v>
      </c>
      <c r="S3973" s="1120"/>
      <c r="T3973" s="1120"/>
      <c r="U3973" s="1120"/>
      <c r="V3973" s="1120"/>
      <c r="W3973" s="1120"/>
      <c r="X3973" s="1120"/>
      <c r="Y3973" s="1120"/>
      <c r="Z3973" s="1120"/>
      <c r="AA3973" s="1120"/>
      <c r="AB3973" s="1120"/>
      <c r="AC3973" s="1120"/>
      <c r="AD3973" s="1120"/>
      <c r="AE3973" s="1120"/>
      <c r="AF3973" s="1120"/>
      <c r="AG3973" s="1120"/>
      <c r="AH3973" s="1120"/>
      <c r="AI3973" s="1120"/>
      <c r="AJ3973" s="1120"/>
      <c r="AK3973" s="1120"/>
      <c r="AL3973" s="1120"/>
      <c r="AM3973" s="1120"/>
      <c r="AN3973" s="1120"/>
      <c r="AO3973" s="1120"/>
      <c r="AP3973" s="1120"/>
      <c r="AQ3973" s="1120"/>
      <c r="AR3973" s="1120"/>
      <c r="AS3973" s="1120"/>
      <c r="AT3973" s="1120"/>
    </row>
    <row r="3974" spans="1:46" s="1100" customFormat="1" ht="13.5" customHeight="1" x14ac:dyDescent="0.2">
      <c r="A3974" s="1120"/>
      <c r="C3974" s="906"/>
      <c r="E3974" s="1079"/>
      <c r="F3974" s="1120"/>
      <c r="G3974" s="1120"/>
      <c r="H3974" s="2217">
        <f t="shared" si="3746"/>
        <v>12</v>
      </c>
      <c r="I3974" s="1116"/>
      <c r="J3974" s="1120"/>
      <c r="K3974" s="1120"/>
      <c r="L3974" s="1120">
        <f t="shared" si="3743"/>
        <v>45.63</v>
      </c>
      <c r="M3974" s="1120">
        <f t="shared" ref="M3974:R3974" si="3757">L3974</f>
        <v>45.63</v>
      </c>
      <c r="N3974" s="1120">
        <f t="shared" si="3757"/>
        <v>45.63</v>
      </c>
      <c r="O3974" s="1120">
        <f t="shared" si="3757"/>
        <v>45.63</v>
      </c>
      <c r="P3974" s="1120">
        <f t="shared" si="3757"/>
        <v>45.63</v>
      </c>
      <c r="Q3974" s="1120">
        <f t="shared" si="3757"/>
        <v>45.63</v>
      </c>
      <c r="R3974" s="1120">
        <f t="shared" si="3757"/>
        <v>45.63</v>
      </c>
      <c r="S3974" s="1120"/>
      <c r="T3974" s="1120"/>
      <c r="U3974" s="1120"/>
      <c r="V3974" s="1120"/>
      <c r="W3974" s="1120"/>
      <c r="X3974" s="1120"/>
      <c r="Y3974" s="1120"/>
      <c r="Z3974" s="1120"/>
      <c r="AA3974" s="1120"/>
      <c r="AB3974" s="1120"/>
      <c r="AC3974" s="1120"/>
      <c r="AD3974" s="1120"/>
      <c r="AE3974" s="1120"/>
      <c r="AF3974" s="1120"/>
      <c r="AG3974" s="1120"/>
      <c r="AH3974" s="1120"/>
      <c r="AI3974" s="1120"/>
      <c r="AJ3974" s="1120"/>
      <c r="AK3974" s="1120"/>
      <c r="AL3974" s="1120"/>
      <c r="AM3974" s="1120"/>
      <c r="AN3974" s="1120"/>
      <c r="AO3974" s="1120"/>
      <c r="AP3974" s="1120"/>
      <c r="AQ3974" s="1120"/>
      <c r="AR3974" s="1120"/>
      <c r="AS3974" s="1120"/>
      <c r="AT3974" s="1120"/>
    </row>
    <row r="3975" spans="1:46" s="1100" customFormat="1" ht="13.5" customHeight="1" x14ac:dyDescent="0.2">
      <c r="A3975" s="1120"/>
      <c r="C3975" s="906"/>
      <c r="E3975" s="1079"/>
      <c r="F3975" s="1120"/>
      <c r="G3975" s="1120"/>
      <c r="H3975" s="2217">
        <f t="shared" si="3746"/>
        <v>13</v>
      </c>
      <c r="I3975" s="1116"/>
      <c r="J3975" s="1120"/>
      <c r="K3975" s="1120"/>
      <c r="L3975" s="1120">
        <f t="shared" si="3743"/>
        <v>46.84</v>
      </c>
      <c r="M3975" s="1120">
        <f t="shared" ref="M3975:R3975" si="3758">L3975</f>
        <v>46.84</v>
      </c>
      <c r="N3975" s="1120">
        <f t="shared" si="3758"/>
        <v>46.84</v>
      </c>
      <c r="O3975" s="1120">
        <f t="shared" si="3758"/>
        <v>46.84</v>
      </c>
      <c r="P3975" s="1120">
        <f t="shared" si="3758"/>
        <v>46.84</v>
      </c>
      <c r="Q3975" s="1120">
        <f t="shared" si="3758"/>
        <v>46.84</v>
      </c>
      <c r="R3975" s="1120">
        <f t="shared" si="3758"/>
        <v>46.84</v>
      </c>
      <c r="S3975" s="1120"/>
      <c r="T3975" s="1120"/>
      <c r="U3975" s="1120"/>
      <c r="V3975" s="1120"/>
      <c r="W3975" s="1120"/>
      <c r="X3975" s="1120"/>
      <c r="Y3975" s="1120"/>
      <c r="Z3975" s="1120"/>
      <c r="AA3975" s="1120"/>
      <c r="AB3975" s="1120"/>
      <c r="AC3975" s="1120"/>
      <c r="AD3975" s="1120"/>
      <c r="AE3975" s="1120"/>
      <c r="AF3975" s="1120"/>
      <c r="AG3975" s="1120"/>
      <c r="AH3975" s="1120"/>
      <c r="AI3975" s="1120"/>
      <c r="AJ3975" s="1120"/>
      <c r="AK3975" s="1120"/>
      <c r="AL3975" s="1120"/>
      <c r="AM3975" s="1120"/>
      <c r="AN3975" s="1120"/>
      <c r="AO3975" s="1120"/>
      <c r="AP3975" s="1120"/>
      <c r="AQ3975" s="1120"/>
      <c r="AR3975" s="1120"/>
      <c r="AS3975" s="1120"/>
      <c r="AT3975" s="1120"/>
    </row>
    <row r="3976" spans="1:46" s="1100" customFormat="1" ht="13.5" customHeight="1" x14ac:dyDescent="0.2">
      <c r="A3976" s="1120"/>
      <c r="C3976" s="906"/>
      <c r="E3976" s="1079"/>
      <c r="F3976" s="1120"/>
      <c r="G3976" s="1120"/>
      <c r="H3976" s="2217">
        <f t="shared" si="3746"/>
        <v>14</v>
      </c>
      <c r="I3976" s="1116"/>
      <c r="J3976" s="1120"/>
      <c r="K3976" s="1120"/>
      <c r="L3976" s="1120">
        <f t="shared" si="3743"/>
        <v>47.36</v>
      </c>
      <c r="M3976" s="1120">
        <f t="shared" ref="M3976:R3976" si="3759">L3976</f>
        <v>47.36</v>
      </c>
      <c r="N3976" s="1120">
        <f t="shared" si="3759"/>
        <v>47.36</v>
      </c>
      <c r="O3976" s="1120">
        <f t="shared" si="3759"/>
        <v>47.36</v>
      </c>
      <c r="P3976" s="1120">
        <f t="shared" si="3759"/>
        <v>47.36</v>
      </c>
      <c r="Q3976" s="1120">
        <f t="shared" si="3759"/>
        <v>47.36</v>
      </c>
      <c r="R3976" s="1120">
        <f t="shared" si="3759"/>
        <v>47.36</v>
      </c>
      <c r="S3976" s="1120"/>
      <c r="T3976" s="1120"/>
      <c r="U3976" s="1120"/>
      <c r="V3976" s="1120"/>
      <c r="W3976" s="1120"/>
      <c r="X3976" s="1120"/>
      <c r="Y3976" s="1120"/>
      <c r="Z3976" s="1120"/>
      <c r="AA3976" s="1120"/>
      <c r="AB3976" s="1120"/>
      <c r="AC3976" s="1120"/>
      <c r="AD3976" s="1120"/>
      <c r="AE3976" s="1120"/>
      <c r="AF3976" s="1120"/>
      <c r="AG3976" s="1120"/>
      <c r="AH3976" s="1120"/>
      <c r="AI3976" s="1120"/>
      <c r="AJ3976" s="1120"/>
      <c r="AK3976" s="1120"/>
      <c r="AL3976" s="1120"/>
      <c r="AM3976" s="1120"/>
      <c r="AN3976" s="1120"/>
      <c r="AO3976" s="1120"/>
      <c r="AP3976" s="1120"/>
      <c r="AQ3976" s="1120"/>
      <c r="AR3976" s="1120"/>
      <c r="AS3976" s="1120"/>
      <c r="AT3976" s="1120"/>
    </row>
    <row r="3977" spans="1:46" s="1100" customFormat="1" ht="13.5" customHeight="1" x14ac:dyDescent="0.2">
      <c r="A3977" s="1120"/>
      <c r="C3977" s="906"/>
      <c r="E3977" s="1079"/>
      <c r="F3977" s="1120"/>
      <c r="G3977" s="1120"/>
      <c r="H3977" s="2217">
        <f t="shared" si="3746"/>
        <v>15</v>
      </c>
      <c r="I3977" s="1116"/>
      <c r="J3977" s="1120"/>
      <c r="K3977" s="1120"/>
      <c r="L3977" s="1120">
        <f t="shared" si="3743"/>
        <v>48.14</v>
      </c>
      <c r="M3977" s="1120">
        <f t="shared" ref="M3977:R3977" si="3760">L3977</f>
        <v>48.14</v>
      </c>
      <c r="N3977" s="1120">
        <f t="shared" si="3760"/>
        <v>48.14</v>
      </c>
      <c r="O3977" s="1120">
        <f t="shared" si="3760"/>
        <v>48.14</v>
      </c>
      <c r="P3977" s="1120">
        <f t="shared" si="3760"/>
        <v>48.14</v>
      </c>
      <c r="Q3977" s="1120">
        <f t="shared" si="3760"/>
        <v>48.14</v>
      </c>
      <c r="R3977" s="1120">
        <f t="shared" si="3760"/>
        <v>48.14</v>
      </c>
      <c r="S3977" s="1120"/>
      <c r="T3977" s="1120"/>
      <c r="U3977" s="1120"/>
      <c r="V3977" s="1120"/>
      <c r="W3977" s="1120"/>
      <c r="X3977" s="1120"/>
      <c r="Y3977" s="1120"/>
      <c r="Z3977" s="1120"/>
      <c r="AA3977" s="1120"/>
      <c r="AB3977" s="1120"/>
      <c r="AC3977" s="1120"/>
      <c r="AD3977" s="1120"/>
      <c r="AE3977" s="1120"/>
      <c r="AF3977" s="1120"/>
      <c r="AG3977" s="1120"/>
      <c r="AH3977" s="1120"/>
      <c r="AI3977" s="1120"/>
      <c r="AJ3977" s="1120"/>
      <c r="AK3977" s="1120"/>
      <c r="AL3977" s="1120"/>
      <c r="AM3977" s="1120"/>
      <c r="AN3977" s="1120"/>
      <c r="AO3977" s="1120"/>
      <c r="AP3977" s="1120"/>
      <c r="AQ3977" s="1120"/>
      <c r="AR3977" s="1120"/>
      <c r="AS3977" s="1120"/>
      <c r="AT3977" s="1120"/>
    </row>
    <row r="3978" spans="1:46" s="1100" customFormat="1" ht="13.5" customHeight="1" x14ac:dyDescent="0.2">
      <c r="A3978" s="1120"/>
      <c r="C3978" s="906"/>
      <c r="E3978" s="1079"/>
      <c r="F3978" s="1120"/>
      <c r="G3978" s="1120"/>
      <c r="H3978" s="2217">
        <f t="shared" si="3746"/>
        <v>16</v>
      </c>
      <c r="I3978" s="1116"/>
      <c r="J3978" s="1120"/>
      <c r="K3978" s="1120"/>
      <c r="L3978" s="1120">
        <f t="shared" si="3743"/>
        <v>47.26</v>
      </c>
      <c r="M3978" s="1120">
        <f t="shared" ref="M3978:R3978" si="3761">L3978</f>
        <v>47.26</v>
      </c>
      <c r="N3978" s="1120">
        <f t="shared" si="3761"/>
        <v>47.26</v>
      </c>
      <c r="O3978" s="1120">
        <f t="shared" si="3761"/>
        <v>47.26</v>
      </c>
      <c r="P3978" s="1120">
        <f t="shared" si="3761"/>
        <v>47.26</v>
      </c>
      <c r="Q3978" s="1120">
        <f t="shared" si="3761"/>
        <v>47.26</v>
      </c>
      <c r="R3978" s="1120">
        <f t="shared" si="3761"/>
        <v>47.26</v>
      </c>
      <c r="S3978" s="1120"/>
      <c r="T3978" s="1120"/>
      <c r="U3978" s="1120"/>
      <c r="V3978" s="1120"/>
      <c r="W3978" s="1120"/>
      <c r="X3978" s="1120"/>
      <c r="Y3978" s="1120"/>
      <c r="Z3978" s="1120"/>
      <c r="AA3978" s="1120"/>
      <c r="AB3978" s="1120"/>
      <c r="AC3978" s="1120"/>
      <c r="AD3978" s="1120"/>
      <c r="AE3978" s="1120"/>
      <c r="AF3978" s="1120"/>
      <c r="AG3978" s="1120"/>
      <c r="AH3978" s="1120"/>
      <c r="AI3978" s="1120"/>
      <c r="AJ3978" s="1120"/>
      <c r="AK3978" s="1120"/>
      <c r="AL3978" s="1120"/>
      <c r="AM3978" s="1120"/>
      <c r="AN3978" s="1120"/>
      <c r="AO3978" s="1120"/>
      <c r="AP3978" s="1120"/>
      <c r="AQ3978" s="1120"/>
      <c r="AR3978" s="1120"/>
      <c r="AS3978" s="1120"/>
      <c r="AT3978" s="1120"/>
    </row>
    <row r="3979" spans="1:46" s="1100" customFormat="1" ht="13.5" customHeight="1" x14ac:dyDescent="0.2">
      <c r="A3979" s="1120"/>
      <c r="C3979" s="906"/>
      <c r="E3979" s="1079"/>
      <c r="F3979" s="1120"/>
      <c r="G3979" s="1120"/>
      <c r="H3979" s="2217">
        <f t="shared" si="3746"/>
        <v>17</v>
      </c>
      <c r="I3979" s="1116"/>
      <c r="J3979" s="1120"/>
      <c r="K3979" s="1120"/>
      <c r="L3979" s="1120">
        <f t="shared" si="3743"/>
        <v>45.84</v>
      </c>
      <c r="M3979" s="1120">
        <f t="shared" ref="M3979:R3979" si="3762">L3979</f>
        <v>45.84</v>
      </c>
      <c r="N3979" s="1120">
        <f t="shared" si="3762"/>
        <v>45.84</v>
      </c>
      <c r="O3979" s="1120">
        <f t="shared" si="3762"/>
        <v>45.84</v>
      </c>
      <c r="P3979" s="1120">
        <f t="shared" si="3762"/>
        <v>45.84</v>
      </c>
      <c r="Q3979" s="1120">
        <f t="shared" si="3762"/>
        <v>45.84</v>
      </c>
      <c r="R3979" s="1120">
        <f t="shared" si="3762"/>
        <v>45.84</v>
      </c>
      <c r="S3979" s="1120"/>
      <c r="T3979" s="1120"/>
      <c r="U3979" s="1120"/>
      <c r="V3979" s="1120"/>
      <c r="W3979" s="1120"/>
      <c r="X3979" s="1120"/>
      <c r="Y3979" s="1120"/>
      <c r="Z3979" s="1120"/>
      <c r="AA3979" s="1120"/>
      <c r="AB3979" s="1120"/>
      <c r="AC3979" s="1120"/>
      <c r="AD3979" s="1120"/>
      <c r="AE3979" s="1120"/>
      <c r="AF3979" s="1120"/>
      <c r="AG3979" s="1120"/>
      <c r="AH3979" s="1120"/>
      <c r="AI3979" s="1120"/>
      <c r="AJ3979" s="1120"/>
      <c r="AK3979" s="1120"/>
      <c r="AL3979" s="1120"/>
      <c r="AM3979" s="1120"/>
      <c r="AN3979" s="1120"/>
      <c r="AO3979" s="1120"/>
      <c r="AP3979" s="1120"/>
      <c r="AQ3979" s="1120"/>
      <c r="AR3979" s="1120"/>
      <c r="AS3979" s="1120"/>
      <c r="AT3979" s="1120"/>
    </row>
    <row r="3980" spans="1:46" s="1100" customFormat="1" ht="13.5" customHeight="1" x14ac:dyDescent="0.2">
      <c r="A3980" s="1120"/>
      <c r="C3980" s="906"/>
      <c r="E3980" s="1079"/>
      <c r="F3980" s="1120"/>
      <c r="G3980" s="1120"/>
      <c r="H3980" s="2217">
        <f t="shared" si="3746"/>
        <v>18</v>
      </c>
      <c r="I3980" s="1116"/>
      <c r="J3980" s="1120"/>
      <c r="K3980" s="1120"/>
      <c r="L3980" s="1120">
        <f t="shared" si="3743"/>
        <v>42.65</v>
      </c>
      <c r="M3980" s="1120">
        <f t="shared" ref="M3980:R3980" si="3763">L3980</f>
        <v>42.65</v>
      </c>
      <c r="N3980" s="1120">
        <f t="shared" si="3763"/>
        <v>42.65</v>
      </c>
      <c r="O3980" s="1120">
        <f t="shared" si="3763"/>
        <v>42.65</v>
      </c>
      <c r="P3980" s="1120">
        <f t="shared" si="3763"/>
        <v>42.65</v>
      </c>
      <c r="Q3980" s="1120">
        <f t="shared" si="3763"/>
        <v>42.65</v>
      </c>
      <c r="R3980" s="1120">
        <f t="shared" si="3763"/>
        <v>42.65</v>
      </c>
      <c r="S3980" s="1120"/>
      <c r="T3980" s="1120"/>
      <c r="U3980" s="1120"/>
      <c r="V3980" s="1120"/>
      <c r="W3980" s="1120"/>
      <c r="X3980" s="1120"/>
      <c r="Y3980" s="1120"/>
      <c r="Z3980" s="1120"/>
      <c r="AA3980" s="1120"/>
      <c r="AB3980" s="1120"/>
      <c r="AC3980" s="1120"/>
      <c r="AD3980" s="1120"/>
      <c r="AE3980" s="1120"/>
      <c r="AF3980" s="1120"/>
      <c r="AG3980" s="1120"/>
      <c r="AH3980" s="1120"/>
      <c r="AI3980" s="1120"/>
      <c r="AJ3980" s="1120"/>
      <c r="AK3980" s="1120"/>
      <c r="AL3980" s="1120"/>
      <c r="AM3980" s="1120"/>
      <c r="AN3980" s="1120"/>
      <c r="AO3980" s="1120"/>
      <c r="AP3980" s="1120"/>
      <c r="AQ3980" s="1120"/>
      <c r="AR3980" s="1120"/>
      <c r="AS3980" s="1120"/>
      <c r="AT3980" s="1120"/>
    </row>
    <row r="3981" spans="1:46" s="1100" customFormat="1" ht="13.5" customHeight="1" x14ac:dyDescent="0.2">
      <c r="A3981" s="1120"/>
      <c r="C3981" s="906"/>
      <c r="E3981" s="1079"/>
      <c r="F3981" s="1120"/>
      <c r="G3981" s="1120"/>
      <c r="H3981" s="2217">
        <f t="shared" si="3746"/>
        <v>19</v>
      </c>
      <c r="I3981" s="1116"/>
      <c r="J3981" s="1120"/>
      <c r="K3981" s="1120"/>
      <c r="L3981" s="1120">
        <f t="shared" si="3743"/>
        <v>41.99</v>
      </c>
      <c r="M3981" s="1120">
        <f t="shared" ref="M3981:R3981" si="3764">L3981</f>
        <v>41.99</v>
      </c>
      <c r="N3981" s="1120">
        <f t="shared" si="3764"/>
        <v>41.99</v>
      </c>
      <c r="O3981" s="1120">
        <f t="shared" si="3764"/>
        <v>41.99</v>
      </c>
      <c r="P3981" s="1120">
        <f t="shared" si="3764"/>
        <v>41.99</v>
      </c>
      <c r="Q3981" s="1120">
        <f t="shared" si="3764"/>
        <v>41.99</v>
      </c>
      <c r="R3981" s="1120">
        <f t="shared" si="3764"/>
        <v>41.99</v>
      </c>
      <c r="S3981" s="1120"/>
      <c r="T3981" s="1120"/>
      <c r="U3981" s="1120"/>
      <c r="V3981" s="1120"/>
      <c r="W3981" s="1120"/>
      <c r="X3981" s="1120"/>
      <c r="Y3981" s="1120"/>
      <c r="Z3981" s="1120"/>
      <c r="AA3981" s="1120"/>
      <c r="AB3981" s="1120"/>
      <c r="AC3981" s="1120"/>
      <c r="AD3981" s="1120"/>
      <c r="AE3981" s="1120"/>
      <c r="AF3981" s="1120"/>
      <c r="AG3981" s="1120"/>
      <c r="AH3981" s="1120"/>
      <c r="AI3981" s="1120"/>
      <c r="AJ3981" s="1120"/>
      <c r="AK3981" s="1120"/>
      <c r="AL3981" s="1120"/>
      <c r="AM3981" s="1120"/>
      <c r="AN3981" s="1120"/>
      <c r="AO3981" s="1120"/>
      <c r="AP3981" s="1120"/>
      <c r="AQ3981" s="1120"/>
      <c r="AR3981" s="1120"/>
      <c r="AS3981" s="1120"/>
      <c r="AT3981" s="1120"/>
    </row>
    <row r="3982" spans="1:46" s="1100" customFormat="1" ht="13.5" customHeight="1" x14ac:dyDescent="0.2">
      <c r="A3982" s="1120"/>
      <c r="C3982" s="906"/>
      <c r="E3982" s="1079"/>
      <c r="F3982" s="1120"/>
      <c r="G3982" s="1120"/>
      <c r="H3982" s="2217">
        <f t="shared" si="3746"/>
        <v>20</v>
      </c>
      <c r="I3982" s="1116"/>
      <c r="J3982" s="1120"/>
      <c r="K3982" s="1120"/>
      <c r="L3982" s="1120">
        <f t="shared" si="3743"/>
        <v>45.56</v>
      </c>
      <c r="M3982" s="1120">
        <f t="shared" ref="M3982:R3982" si="3765">L3982</f>
        <v>45.56</v>
      </c>
      <c r="N3982" s="1120">
        <f t="shared" si="3765"/>
        <v>45.56</v>
      </c>
      <c r="O3982" s="1120">
        <f t="shared" si="3765"/>
        <v>45.56</v>
      </c>
      <c r="P3982" s="1120">
        <f t="shared" si="3765"/>
        <v>45.56</v>
      </c>
      <c r="Q3982" s="1120">
        <f t="shared" si="3765"/>
        <v>45.56</v>
      </c>
      <c r="R3982" s="1120">
        <f t="shared" si="3765"/>
        <v>45.56</v>
      </c>
      <c r="S3982" s="1120"/>
      <c r="T3982" s="1120"/>
      <c r="U3982" s="1120"/>
      <c r="V3982" s="1120"/>
      <c r="W3982" s="1120"/>
      <c r="X3982" s="1120"/>
      <c r="Y3982" s="1120"/>
      <c r="Z3982" s="1120"/>
      <c r="AA3982" s="1120"/>
      <c r="AB3982" s="1120"/>
      <c r="AC3982" s="1120"/>
      <c r="AD3982" s="1120"/>
      <c r="AE3982" s="1120"/>
      <c r="AF3982" s="1120"/>
      <c r="AG3982" s="1120"/>
      <c r="AH3982" s="1120"/>
      <c r="AI3982" s="1120"/>
      <c r="AJ3982" s="1120"/>
      <c r="AK3982" s="1120"/>
      <c r="AL3982" s="1120"/>
      <c r="AM3982" s="1120"/>
      <c r="AN3982" s="1120"/>
      <c r="AO3982" s="1120"/>
      <c r="AP3982" s="1120"/>
      <c r="AQ3982" s="1120"/>
      <c r="AR3982" s="1120"/>
      <c r="AS3982" s="1120"/>
      <c r="AT3982" s="1120"/>
    </row>
    <row r="3983" spans="1:46" s="1100" customFormat="1" ht="13.5" customHeight="1" x14ac:dyDescent="0.2">
      <c r="A3983" s="1120"/>
      <c r="C3983" s="906"/>
      <c r="E3983" s="1079"/>
      <c r="F3983" s="1120"/>
      <c r="G3983" s="1120"/>
      <c r="H3983" s="2217">
        <f t="shared" si="3746"/>
        <v>21</v>
      </c>
      <c r="I3983" s="1116"/>
      <c r="J3983" s="1120"/>
      <c r="K3983" s="1120"/>
      <c r="L3983" s="1120">
        <f t="shared" si="3743"/>
        <v>47.56</v>
      </c>
      <c r="M3983" s="1120">
        <f t="shared" ref="M3983:R3983" si="3766">L3983</f>
        <v>47.56</v>
      </c>
      <c r="N3983" s="1120">
        <f t="shared" si="3766"/>
        <v>47.56</v>
      </c>
      <c r="O3983" s="1120">
        <f t="shared" si="3766"/>
        <v>47.56</v>
      </c>
      <c r="P3983" s="1120">
        <f t="shared" si="3766"/>
        <v>47.56</v>
      </c>
      <c r="Q3983" s="1120">
        <f t="shared" si="3766"/>
        <v>47.56</v>
      </c>
      <c r="R3983" s="1120">
        <f t="shared" si="3766"/>
        <v>47.56</v>
      </c>
      <c r="S3983" s="1120"/>
      <c r="T3983" s="1120"/>
      <c r="U3983" s="1120"/>
      <c r="V3983" s="1120"/>
      <c r="W3983" s="1120"/>
      <c r="X3983" s="1120"/>
      <c r="Y3983" s="1120"/>
      <c r="Z3983" s="1120"/>
      <c r="AA3983" s="1120"/>
      <c r="AB3983" s="1120"/>
      <c r="AC3983" s="1120"/>
      <c r="AD3983" s="1120"/>
      <c r="AE3983" s="1120"/>
      <c r="AF3983" s="1120"/>
      <c r="AG3983" s="1120"/>
      <c r="AH3983" s="1120"/>
      <c r="AI3983" s="1120"/>
      <c r="AJ3983" s="1120"/>
      <c r="AK3983" s="1120"/>
      <c r="AL3983" s="1120"/>
      <c r="AM3983" s="1120"/>
      <c r="AN3983" s="1120"/>
      <c r="AO3983" s="1120"/>
      <c r="AP3983" s="1120"/>
      <c r="AQ3983" s="1120"/>
      <c r="AR3983" s="1120"/>
      <c r="AS3983" s="1120"/>
      <c r="AT3983" s="1120"/>
    </row>
    <row r="3984" spans="1:46" s="1100" customFormat="1" ht="13.5" customHeight="1" x14ac:dyDescent="0.2">
      <c r="A3984" s="1120"/>
      <c r="C3984" s="906"/>
      <c r="E3984" s="1079"/>
      <c r="F3984" s="1120"/>
      <c r="G3984" s="1120"/>
      <c r="H3984" s="2217">
        <f t="shared" si="3746"/>
        <v>22</v>
      </c>
      <c r="I3984" s="1116"/>
      <c r="J3984" s="1120"/>
      <c r="K3984" s="1120"/>
      <c r="L3984" s="1120">
        <f t="shared" si="3743"/>
        <v>47.98</v>
      </c>
      <c r="M3984" s="1120">
        <f t="shared" ref="M3984:R3984" si="3767">L3984</f>
        <v>47.98</v>
      </c>
      <c r="N3984" s="1120">
        <f t="shared" si="3767"/>
        <v>47.98</v>
      </c>
      <c r="O3984" s="1120">
        <f t="shared" si="3767"/>
        <v>47.98</v>
      </c>
      <c r="P3984" s="1120">
        <f t="shared" si="3767"/>
        <v>47.98</v>
      </c>
      <c r="Q3984" s="1120">
        <f t="shared" si="3767"/>
        <v>47.98</v>
      </c>
      <c r="R3984" s="1120">
        <f t="shared" si="3767"/>
        <v>47.98</v>
      </c>
      <c r="S3984" s="1120"/>
      <c r="T3984" s="1120"/>
      <c r="U3984" s="1120"/>
      <c r="V3984" s="1120"/>
      <c r="W3984" s="1120"/>
      <c r="X3984" s="1120"/>
      <c r="Y3984" s="1120"/>
      <c r="Z3984" s="1120"/>
      <c r="AA3984" s="1120"/>
      <c r="AB3984" s="1120"/>
      <c r="AC3984" s="1120"/>
      <c r="AD3984" s="1120"/>
      <c r="AE3984" s="1120"/>
      <c r="AF3984" s="1120"/>
      <c r="AG3984" s="1120"/>
      <c r="AH3984" s="1120"/>
      <c r="AI3984" s="1120"/>
      <c r="AJ3984" s="1120"/>
      <c r="AK3984" s="1120"/>
      <c r="AL3984" s="1120"/>
      <c r="AM3984" s="1120"/>
      <c r="AN3984" s="1120"/>
      <c r="AO3984" s="1120"/>
      <c r="AP3984" s="1120"/>
      <c r="AQ3984" s="1120"/>
      <c r="AR3984" s="1120"/>
      <c r="AS3984" s="1120"/>
      <c r="AT3984" s="1120"/>
    </row>
    <row r="3985" spans="1:46" s="1100" customFormat="1" ht="13.5" customHeight="1" x14ac:dyDescent="0.2">
      <c r="A3985" s="1120"/>
      <c r="C3985" s="906"/>
      <c r="E3985" s="1079"/>
      <c r="F3985" s="1120"/>
      <c r="G3985" s="1120"/>
      <c r="H3985" s="2217">
        <f t="shared" si="3746"/>
        <v>23</v>
      </c>
      <c r="I3985" s="1116"/>
      <c r="J3985" s="1120"/>
      <c r="K3985" s="1120"/>
      <c r="L3985" s="1120">
        <f>L3577+L3606+L3637+L3765+L3874+L3904+L3958</f>
        <v>47.96</v>
      </c>
      <c r="M3985" s="1120">
        <f t="shared" ref="M3985:R3985" si="3768">L3985</f>
        <v>47.96</v>
      </c>
      <c r="N3985" s="1120">
        <f t="shared" si="3768"/>
        <v>47.96</v>
      </c>
      <c r="O3985" s="1120">
        <f t="shared" si="3768"/>
        <v>47.96</v>
      </c>
      <c r="P3985" s="1120">
        <f t="shared" si="3768"/>
        <v>47.96</v>
      </c>
      <c r="Q3985" s="1120">
        <f t="shared" si="3768"/>
        <v>47.96</v>
      </c>
      <c r="R3985" s="1120">
        <f t="shared" si="3768"/>
        <v>47.96</v>
      </c>
      <c r="S3985" s="1120"/>
      <c r="T3985" s="1120"/>
      <c r="U3985" s="1120"/>
      <c r="V3985" s="1120"/>
      <c r="W3985" s="1120"/>
      <c r="X3985" s="1120"/>
      <c r="Y3985" s="1120"/>
      <c r="Z3985" s="1120"/>
      <c r="AA3985" s="1120"/>
      <c r="AB3985" s="1120"/>
      <c r="AC3985" s="1120"/>
      <c r="AD3985" s="1120"/>
      <c r="AE3985" s="1120"/>
      <c r="AF3985" s="1120"/>
      <c r="AG3985" s="1120"/>
      <c r="AH3985" s="1120"/>
      <c r="AI3985" s="1120"/>
      <c r="AJ3985" s="1120"/>
      <c r="AK3985" s="1120"/>
      <c r="AL3985" s="1120"/>
      <c r="AM3985" s="1120"/>
      <c r="AN3985" s="1120"/>
      <c r="AO3985" s="1120"/>
      <c r="AP3985" s="1120"/>
      <c r="AQ3985" s="1120"/>
      <c r="AR3985" s="1120"/>
      <c r="AS3985" s="1120"/>
      <c r="AT3985" s="1120"/>
    </row>
    <row r="3986" spans="1:46" s="1100" customFormat="1" ht="13.5" customHeight="1" x14ac:dyDescent="0.2">
      <c r="A3986" s="1120"/>
      <c r="C3986" s="906"/>
      <c r="E3986" s="1079"/>
      <c r="F3986" s="1120"/>
      <c r="G3986" s="1120"/>
      <c r="H3986" s="1120"/>
      <c r="I3986" s="1116"/>
      <c r="J3986" s="1120"/>
      <c r="K3986" s="1120"/>
      <c r="L3986" s="1120"/>
      <c r="M3986" s="1120"/>
      <c r="N3986" s="1120"/>
      <c r="O3986" s="1120"/>
      <c r="P3986" s="1120"/>
      <c r="Q3986" s="1120"/>
      <c r="R3986" s="1120"/>
      <c r="S3986" s="1120"/>
      <c r="T3986" s="1120"/>
      <c r="U3986" s="1120"/>
      <c r="V3986" s="1120"/>
      <c r="W3986" s="1120"/>
      <c r="X3986" s="1120"/>
      <c r="Y3986" s="1120"/>
      <c r="Z3986" s="1120"/>
      <c r="AA3986" s="1120"/>
      <c r="AB3986" s="1120"/>
      <c r="AC3986" s="1120"/>
      <c r="AD3986" s="1120"/>
      <c r="AE3986" s="1120"/>
      <c r="AF3986" s="1120"/>
      <c r="AG3986" s="1120"/>
      <c r="AH3986" s="1120"/>
      <c r="AI3986" s="1120"/>
      <c r="AJ3986" s="1120"/>
      <c r="AK3986" s="1120"/>
      <c r="AL3986" s="1120"/>
      <c r="AM3986" s="1120"/>
      <c r="AN3986" s="1120"/>
      <c r="AO3986" s="1120"/>
      <c r="AP3986" s="1120"/>
      <c r="AQ3986" s="1120"/>
      <c r="AR3986" s="1120"/>
      <c r="AS3986" s="1120"/>
      <c r="AT3986" s="1120"/>
    </row>
    <row r="3987" spans="1:46" s="1100" customFormat="1" ht="13.5" hidden="1" customHeight="1" x14ac:dyDescent="0.2">
      <c r="A3987" s="1120"/>
      <c r="C3987" s="906"/>
      <c r="E3987" s="1079"/>
      <c r="F3987" s="1120"/>
      <c r="G3987" s="1079" t="s">
        <v>2219</v>
      </c>
      <c r="H3987" s="1120"/>
      <c r="I3987" s="1116"/>
      <c r="J3987" s="1120"/>
      <c r="K3987" s="1120"/>
      <c r="L3987" s="1120" t="e">
        <f>#REF!+#REF!+#REF!+#REF!+L3933</f>
        <v>#REF!</v>
      </c>
      <c r="M3987" s="1120">
        <f t="shared" ref="M3987:R3987" si="3769">M3552+M3612+M3740+M3879+M3933</f>
        <v>0</v>
      </c>
      <c r="N3987" s="1120">
        <f t="shared" si="3769"/>
        <v>0</v>
      </c>
      <c r="O3987" s="1120">
        <f t="shared" si="3769"/>
        <v>0</v>
      </c>
      <c r="P3987" s="1120">
        <f t="shared" si="3769"/>
        <v>0</v>
      </c>
      <c r="Q3987" s="1120">
        <f t="shared" si="3769"/>
        <v>0</v>
      </c>
      <c r="R3987" s="1120">
        <f t="shared" si="3769"/>
        <v>0</v>
      </c>
      <c r="S3987" s="1120"/>
      <c r="T3987" s="1120"/>
      <c r="U3987" s="1120"/>
      <c r="V3987" s="1120"/>
      <c r="W3987" s="1120"/>
      <c r="X3987" s="1120"/>
      <c r="Y3987" s="1120"/>
      <c r="Z3987" s="1120"/>
      <c r="AA3987" s="1120"/>
      <c r="AB3987" s="1120"/>
      <c r="AC3987" s="1120"/>
      <c r="AD3987" s="1120"/>
      <c r="AE3987" s="1120"/>
      <c r="AF3987" s="1120"/>
      <c r="AG3987" s="1120"/>
      <c r="AH3987" s="1120"/>
      <c r="AI3987" s="1120"/>
      <c r="AJ3987" s="1120"/>
      <c r="AK3987" s="1120"/>
      <c r="AL3987" s="1120"/>
      <c r="AM3987" s="1120"/>
      <c r="AN3987" s="1120"/>
      <c r="AO3987" s="1120"/>
      <c r="AP3987" s="1120"/>
      <c r="AQ3987" s="1120"/>
      <c r="AR3987" s="1120"/>
      <c r="AS3987" s="1120"/>
      <c r="AT3987" s="1120"/>
    </row>
    <row r="3988" spans="1:46" s="1100" customFormat="1" ht="13.5" hidden="1" customHeight="1" x14ac:dyDescent="0.2">
      <c r="A3988" s="1120"/>
      <c r="C3988" s="906"/>
      <c r="E3988" s="1079"/>
      <c r="F3988" s="1120"/>
      <c r="G3988" s="1079" t="s">
        <v>2964</v>
      </c>
      <c r="H3988" s="1120"/>
      <c r="I3988" s="1116"/>
      <c r="J3988" s="1120"/>
      <c r="K3988" s="1120"/>
      <c r="L3988" s="1120" t="e">
        <f>#REF!+#REF!</f>
        <v>#REF!</v>
      </c>
      <c r="M3988" s="1120">
        <f t="shared" ref="M3988:R3988" si="3770">M3581+M3849</f>
        <v>0</v>
      </c>
      <c r="N3988" s="1120">
        <f t="shared" si="3770"/>
        <v>0</v>
      </c>
      <c r="O3988" s="1120">
        <f t="shared" si="3770"/>
        <v>0</v>
      </c>
      <c r="P3988" s="1120">
        <f t="shared" si="3770"/>
        <v>0</v>
      </c>
      <c r="Q3988" s="1120">
        <f t="shared" si="3770"/>
        <v>0</v>
      </c>
      <c r="R3988" s="1120">
        <f t="shared" si="3770"/>
        <v>0</v>
      </c>
      <c r="S3988" s="1120"/>
      <c r="T3988" s="1120"/>
      <c r="U3988" s="1120"/>
      <c r="V3988" s="1120"/>
      <c r="W3988" s="1120"/>
      <c r="X3988" s="1120"/>
      <c r="Y3988" s="1120"/>
      <c r="Z3988" s="1120"/>
      <c r="AA3988" s="1120"/>
      <c r="AB3988" s="1120"/>
      <c r="AC3988" s="1120"/>
      <c r="AD3988" s="1120"/>
      <c r="AE3988" s="1120"/>
      <c r="AF3988" s="1120"/>
      <c r="AG3988" s="1120"/>
      <c r="AH3988" s="1120"/>
      <c r="AI3988" s="1120"/>
      <c r="AJ3988" s="1120"/>
      <c r="AK3988" s="1120"/>
      <c r="AL3988" s="1120"/>
      <c r="AM3988" s="1120"/>
      <c r="AN3988" s="1120"/>
      <c r="AO3988" s="1120"/>
      <c r="AP3988" s="1120"/>
      <c r="AQ3988" s="1120"/>
      <c r="AR3988" s="1120"/>
      <c r="AS3988" s="1120"/>
      <c r="AT3988" s="1120"/>
    </row>
    <row r="3989" spans="1:46" s="1100" customFormat="1" ht="13.5" hidden="1" customHeight="1" x14ac:dyDescent="0.2">
      <c r="A3989" s="1120"/>
      <c r="C3989" s="906"/>
      <c r="E3989" s="1079"/>
      <c r="F3989" s="1120"/>
      <c r="G3989" s="1079" t="s">
        <v>456</v>
      </c>
      <c r="H3989" s="1120"/>
      <c r="I3989" s="1116"/>
      <c r="J3989" s="1120"/>
      <c r="K3989" s="1120"/>
      <c r="L3989" s="1120" t="e">
        <f>SUM(L3987:L3988)</f>
        <v>#REF!</v>
      </c>
      <c r="M3989" s="1120">
        <f t="shared" ref="M3989:R3989" si="3771">SUM(M3987:M3988)</f>
        <v>0</v>
      </c>
      <c r="N3989" s="1120">
        <f t="shared" si="3771"/>
        <v>0</v>
      </c>
      <c r="O3989" s="1120">
        <f t="shared" si="3771"/>
        <v>0</v>
      </c>
      <c r="P3989" s="1120">
        <f t="shared" si="3771"/>
        <v>0</v>
      </c>
      <c r="Q3989" s="1120">
        <f t="shared" si="3771"/>
        <v>0</v>
      </c>
      <c r="R3989" s="1120">
        <f t="shared" si="3771"/>
        <v>0</v>
      </c>
      <c r="S3989" s="1120"/>
      <c r="T3989" s="1120"/>
      <c r="U3989" s="1120"/>
      <c r="V3989" s="1120"/>
      <c r="W3989" s="1120"/>
      <c r="X3989" s="1120"/>
      <c r="Y3989" s="1120"/>
      <c r="Z3989" s="1120"/>
      <c r="AA3989" s="1120"/>
      <c r="AB3989" s="1120"/>
      <c r="AC3989" s="1120"/>
      <c r="AD3989" s="1120"/>
      <c r="AE3989" s="1120"/>
      <c r="AF3989" s="1120"/>
      <c r="AG3989" s="1120"/>
      <c r="AH3989" s="1120"/>
      <c r="AI3989" s="1120"/>
      <c r="AJ3989" s="1120"/>
      <c r="AK3989" s="1120"/>
      <c r="AL3989" s="1120"/>
      <c r="AM3989" s="1120"/>
      <c r="AN3989" s="1120"/>
      <c r="AO3989" s="1120"/>
      <c r="AP3989" s="1120"/>
      <c r="AQ3989" s="1120"/>
      <c r="AR3989" s="1120"/>
      <c r="AS3989" s="1120"/>
      <c r="AT3989" s="1120"/>
    </row>
    <row r="3990" spans="1:46" s="1100" customFormat="1" ht="13.5" hidden="1" customHeight="1" x14ac:dyDescent="0.2">
      <c r="A3990" s="1120"/>
      <c r="C3990" s="906"/>
      <c r="E3990" s="1079"/>
      <c r="F3990" s="1120"/>
      <c r="G3990" s="1079" t="s">
        <v>94</v>
      </c>
      <c r="H3990" s="1120"/>
      <c r="I3990" s="1116"/>
      <c r="J3990" s="1120"/>
      <c r="K3990" s="1120"/>
      <c r="L3990" s="1120" t="e">
        <f>#REF!+#REF!+#REF!+L3933</f>
        <v>#REF!</v>
      </c>
      <c r="M3990" s="1120">
        <f t="shared" ref="M3990:R3990" si="3772">M3552+M3612+M3879+M3933</f>
        <v>0</v>
      </c>
      <c r="N3990" s="1120">
        <f t="shared" si="3772"/>
        <v>0</v>
      </c>
      <c r="O3990" s="1120">
        <f t="shared" si="3772"/>
        <v>0</v>
      </c>
      <c r="P3990" s="1120">
        <f t="shared" si="3772"/>
        <v>0</v>
      </c>
      <c r="Q3990" s="1120">
        <f t="shared" si="3772"/>
        <v>0</v>
      </c>
      <c r="R3990" s="1120">
        <f t="shared" si="3772"/>
        <v>0</v>
      </c>
      <c r="S3990" s="1120"/>
      <c r="T3990" s="1120"/>
      <c r="U3990" s="1120"/>
      <c r="V3990" s="1120"/>
      <c r="W3990" s="1120"/>
      <c r="X3990" s="1120"/>
      <c r="Y3990" s="1120"/>
      <c r="Z3990" s="1120"/>
      <c r="AA3990" s="1120"/>
      <c r="AB3990" s="1120"/>
      <c r="AC3990" s="1120"/>
      <c r="AD3990" s="1120"/>
      <c r="AE3990" s="1120"/>
      <c r="AF3990" s="1120"/>
      <c r="AG3990" s="1120"/>
      <c r="AH3990" s="1120"/>
      <c r="AI3990" s="1120"/>
      <c r="AJ3990" s="1120"/>
      <c r="AK3990" s="1120"/>
      <c r="AL3990" s="1120"/>
      <c r="AM3990" s="1120"/>
      <c r="AN3990" s="1120"/>
      <c r="AO3990" s="1120"/>
      <c r="AP3990" s="1120"/>
      <c r="AQ3990" s="1120"/>
      <c r="AR3990" s="1120"/>
      <c r="AS3990" s="1120"/>
      <c r="AT3990" s="1120"/>
    </row>
    <row r="3991" spans="1:46" s="1100" customFormat="1" ht="13.5" hidden="1" customHeight="1" x14ac:dyDescent="0.2">
      <c r="A3991" s="1120"/>
      <c r="C3991" s="1120"/>
      <c r="E3991" s="1079"/>
      <c r="F3991" s="1120"/>
      <c r="G3991" s="1120"/>
      <c r="H3991" s="1120"/>
      <c r="I3991" s="1120"/>
      <c r="J3991" s="1120"/>
      <c r="K3991" s="1129"/>
      <c r="L3991" s="1120"/>
      <c r="M3991" s="1120"/>
      <c r="N3991" s="1120"/>
      <c r="O3991" s="1120"/>
      <c r="P3991" s="1120"/>
      <c r="Q3991" s="1120"/>
      <c r="R3991" s="1120"/>
      <c r="S3991" s="1120"/>
      <c r="T3991" s="1120"/>
      <c r="U3991" s="1120"/>
      <c r="V3991" s="1120"/>
      <c r="W3991" s="1120"/>
      <c r="X3991" s="1120"/>
      <c r="Y3991" s="1120"/>
      <c r="Z3991" s="1120"/>
      <c r="AA3991" s="1120"/>
      <c r="AB3991" s="1120"/>
      <c r="AC3991" s="1120"/>
      <c r="AD3991" s="1120"/>
      <c r="AE3991" s="1120"/>
      <c r="AF3991" s="1120"/>
      <c r="AG3991" s="1120"/>
      <c r="AH3991" s="1120"/>
      <c r="AI3991" s="1120"/>
      <c r="AJ3991" s="1120"/>
      <c r="AK3991" s="1120"/>
      <c r="AL3991" s="1120"/>
      <c r="AM3991" s="1120"/>
      <c r="AN3991" s="1120"/>
      <c r="AO3991" s="1120"/>
      <c r="AP3991" s="1120"/>
      <c r="AQ3991" s="1120"/>
      <c r="AR3991" s="1120"/>
      <c r="AS3991" s="1120"/>
      <c r="AT3991" s="1120"/>
    </row>
    <row r="3992" spans="1:46" s="1100" customFormat="1" ht="13.5" customHeight="1" x14ac:dyDescent="0.2">
      <c r="A3992" s="1120"/>
      <c r="C3992" s="1120"/>
      <c r="D3992" s="1039" t="s">
        <v>135</v>
      </c>
      <c r="E3992" s="1079"/>
      <c r="F3992" s="1120"/>
      <c r="G3992" s="2217"/>
      <c r="H3992" s="1120"/>
      <c r="I3992" s="1120"/>
      <c r="J3992" s="1120"/>
      <c r="K3992" s="1129"/>
      <c r="L3992" s="1129"/>
      <c r="M3992" s="1129"/>
      <c r="N3992" s="1129"/>
      <c r="O3992" s="1129"/>
      <c r="P3992" s="1129"/>
      <c r="Q3992" s="1129"/>
      <c r="R3992" s="1129"/>
      <c r="S3992" s="1120"/>
      <c r="T3992" s="1120"/>
      <c r="U3992" s="1120"/>
      <c r="V3992" s="1120"/>
      <c r="W3992" s="1120"/>
      <c r="X3992" s="1120"/>
      <c r="Y3992" s="1120"/>
      <c r="Z3992" s="1120"/>
      <c r="AA3992" s="1120"/>
      <c r="AB3992" s="1120"/>
      <c r="AC3992" s="1120"/>
      <c r="AD3992" s="1120"/>
      <c r="AE3992" s="1120"/>
      <c r="AF3992" s="1120"/>
      <c r="AG3992" s="1120"/>
      <c r="AH3992" s="1120"/>
      <c r="AI3992" s="1120"/>
      <c r="AJ3992" s="1120"/>
      <c r="AK3992" s="1120"/>
      <c r="AL3992" s="1120"/>
      <c r="AM3992" s="1120"/>
      <c r="AN3992" s="1120"/>
      <c r="AO3992" s="1120"/>
      <c r="AP3992" s="1120"/>
      <c r="AQ3992" s="1120"/>
      <c r="AR3992" s="1120"/>
      <c r="AS3992" s="1120"/>
      <c r="AT3992" s="1120"/>
    </row>
    <row r="3993" spans="1:46" ht="13.5" customHeight="1" x14ac:dyDescent="0.2">
      <c r="A3993" s="1167"/>
      <c r="G3993" s="1167"/>
      <c r="K3993" s="1110"/>
      <c r="L3993" s="1110"/>
      <c r="M3993" s="1110"/>
      <c r="N3993" s="1110"/>
      <c r="O3993" s="1110"/>
      <c r="P3993" s="1110"/>
      <c r="Q3993" s="1110"/>
      <c r="R3993" s="1110"/>
    </row>
    <row r="3994" spans="1:46" s="1100" customFormat="1" ht="13.5" customHeight="1" x14ac:dyDescent="0.2">
      <c r="A3994" s="1167">
        <v>1</v>
      </c>
      <c r="B3994" s="1125" t="s">
        <v>780</v>
      </c>
      <c r="C3994" s="1110" t="s">
        <v>1995</v>
      </c>
      <c r="D3994" s="1123" t="s">
        <v>250</v>
      </c>
      <c r="E3994" s="1015" t="s">
        <v>123</v>
      </c>
      <c r="F3994" s="1167" t="s">
        <v>94</v>
      </c>
      <c r="G3994" s="1167">
        <v>5</v>
      </c>
      <c r="H3994" s="1107">
        <v>0</v>
      </c>
      <c r="I3994" s="1109"/>
      <c r="J3994" s="1110"/>
      <c r="K3994" s="1065"/>
      <c r="L3994" s="1065"/>
      <c r="M3994" s="1120"/>
      <c r="N3994" s="1064"/>
      <c r="O3994" s="1064"/>
      <c r="P3994" s="1064"/>
      <c r="Q3994" s="1064"/>
      <c r="R3994" s="1064"/>
      <c r="S3994" s="1120"/>
      <c r="T3994" s="1120"/>
      <c r="U3994" s="1120"/>
      <c r="V3994" s="1120"/>
      <c r="W3994" s="1120"/>
      <c r="X3994" s="1120"/>
      <c r="Y3994" s="1120"/>
      <c r="Z3994" s="1120"/>
      <c r="AA3994" s="1120"/>
      <c r="AB3994" s="1120"/>
      <c r="AC3994" s="1120"/>
      <c r="AD3994" s="1120"/>
      <c r="AE3994" s="1120"/>
      <c r="AF3994" s="1120"/>
      <c r="AG3994" s="1120"/>
      <c r="AH3994" s="1120"/>
      <c r="AI3994" s="1120"/>
      <c r="AJ3994" s="1120"/>
      <c r="AK3994" s="1120"/>
      <c r="AL3994" s="1120"/>
      <c r="AM3994" s="1120"/>
      <c r="AN3994" s="1120"/>
      <c r="AO3994" s="1120"/>
      <c r="AP3994" s="1120"/>
      <c r="AQ3994" s="1120"/>
      <c r="AR3994" s="1120"/>
      <c r="AS3994" s="1120"/>
      <c r="AT3994" s="1120"/>
    </row>
    <row r="3995" spans="1:46" s="1100" customFormat="1" ht="13.5" customHeight="1" x14ac:dyDescent="0.2">
      <c r="A3995" s="2217"/>
      <c r="B3995" s="1027" t="s">
        <v>1996</v>
      </c>
      <c r="C3995" s="1110" t="s">
        <v>1997</v>
      </c>
      <c r="D3995" s="1123" t="s">
        <v>251</v>
      </c>
      <c r="E3995" s="1015"/>
      <c r="F3995" s="1110"/>
      <c r="G3995" s="1167"/>
      <c r="H3995" s="1167">
        <v>0</v>
      </c>
      <c r="I3995" s="1110"/>
      <c r="J3995" s="1110"/>
      <c r="K3995" s="1112"/>
      <c r="L3995" s="1112"/>
      <c r="M3995" s="1064"/>
      <c r="N3995" s="1064"/>
      <c r="O3995" s="1064"/>
      <c r="P3995" s="1064"/>
      <c r="Q3995" s="1064"/>
      <c r="R3995" s="1064"/>
      <c r="S3995" s="1120"/>
      <c r="T3995" s="1120"/>
      <c r="U3995" s="1120"/>
      <c r="V3995" s="1120"/>
      <c r="W3995" s="1120"/>
      <c r="X3995" s="1120"/>
      <c r="Y3995" s="1120"/>
      <c r="Z3995" s="1120"/>
      <c r="AA3995" s="1120"/>
      <c r="AB3995" s="1120"/>
      <c r="AC3995" s="1120"/>
      <c r="AD3995" s="1120"/>
      <c r="AE3995" s="1120"/>
      <c r="AF3995" s="1120"/>
      <c r="AG3995" s="1120"/>
      <c r="AH3995" s="1120"/>
      <c r="AI3995" s="1120"/>
      <c r="AJ3995" s="1120"/>
      <c r="AK3995" s="1120"/>
      <c r="AL3995" s="1120"/>
      <c r="AM3995" s="1120"/>
      <c r="AN3995" s="1120"/>
      <c r="AO3995" s="1120"/>
      <c r="AP3995" s="1120"/>
      <c r="AQ3995" s="1120"/>
      <c r="AR3995" s="1120"/>
      <c r="AS3995" s="1120"/>
      <c r="AT3995" s="1120"/>
    </row>
    <row r="3996" spans="1:46" s="1100" customFormat="1" ht="13.5" customHeight="1" x14ac:dyDescent="0.2">
      <c r="A3996" s="2217"/>
      <c r="B3996" s="1123"/>
      <c r="C3996" s="1110" t="s">
        <v>1998</v>
      </c>
      <c r="D3996" s="1123" t="s">
        <v>227</v>
      </c>
      <c r="E3996" s="1015"/>
      <c r="F3996" s="1110"/>
      <c r="G3996" s="1167"/>
      <c r="H3996" s="1167">
        <v>0</v>
      </c>
      <c r="I3996" s="1110"/>
      <c r="J3996" s="1110"/>
      <c r="K3996" s="1112"/>
      <c r="L3996" s="1112"/>
      <c r="M3996" s="1110">
        <v>15</v>
      </c>
      <c r="N3996" s="1110">
        <f t="shared" ref="N3996:R4005" si="3773">M3996</f>
        <v>15</v>
      </c>
      <c r="O3996" s="1110">
        <f t="shared" si="3773"/>
        <v>15</v>
      </c>
      <c r="P3996" s="1110">
        <f t="shared" si="3773"/>
        <v>15</v>
      </c>
      <c r="Q3996" s="1110">
        <f t="shared" si="3773"/>
        <v>15</v>
      </c>
      <c r="R3996" s="1110">
        <f t="shared" si="3773"/>
        <v>15</v>
      </c>
      <c r="S3996" s="1120"/>
      <c r="T3996" s="1120"/>
      <c r="U3996" s="1120"/>
      <c r="V3996" s="1120"/>
      <c r="W3996" s="1120"/>
      <c r="X3996" s="1120"/>
      <c r="Y3996" s="1120"/>
      <c r="Z3996" s="1120"/>
      <c r="AA3996" s="1120"/>
      <c r="AB3996" s="1120"/>
      <c r="AC3996" s="1120"/>
      <c r="AD3996" s="1120"/>
      <c r="AE3996" s="1120"/>
      <c r="AF3996" s="1120"/>
      <c r="AG3996" s="1120"/>
      <c r="AH3996" s="1120"/>
      <c r="AI3996" s="1120"/>
      <c r="AJ3996" s="1120"/>
      <c r="AK3996" s="1120"/>
      <c r="AL3996" s="1120"/>
      <c r="AM3996" s="1120"/>
      <c r="AN3996" s="1120"/>
      <c r="AO3996" s="1120"/>
      <c r="AP3996" s="1120"/>
      <c r="AQ3996" s="1120"/>
      <c r="AR3996" s="1120"/>
      <c r="AS3996" s="1120"/>
      <c r="AT3996" s="1120"/>
    </row>
    <row r="3997" spans="1:46" ht="13.5" customHeight="1" x14ac:dyDescent="0.2">
      <c r="C3997" s="1110" t="s">
        <v>6105</v>
      </c>
      <c r="D3997" s="1123"/>
      <c r="H3997" s="1167">
        <f>H3996+1</f>
        <v>1</v>
      </c>
      <c r="M3997" s="1110">
        <v>15.4</v>
      </c>
      <c r="N3997" s="1110">
        <f t="shared" si="3773"/>
        <v>15.4</v>
      </c>
      <c r="O3997" s="1110">
        <f t="shared" si="3773"/>
        <v>15.4</v>
      </c>
      <c r="P3997" s="1110">
        <f t="shared" si="3773"/>
        <v>15.4</v>
      </c>
      <c r="Q3997" s="1110">
        <f t="shared" si="3773"/>
        <v>15.4</v>
      </c>
      <c r="R3997" s="1110">
        <f t="shared" si="3773"/>
        <v>15.4</v>
      </c>
    </row>
    <row r="3998" spans="1:46" ht="13.5" customHeight="1" x14ac:dyDescent="0.2">
      <c r="D3998" s="1123"/>
      <c r="H3998" s="1167">
        <f t="shared" ref="H3998:H4019" si="3774">H3997+1</f>
        <v>2</v>
      </c>
      <c r="M3998" s="1110">
        <v>15.3</v>
      </c>
      <c r="N3998" s="1110">
        <f t="shared" si="3773"/>
        <v>15.3</v>
      </c>
      <c r="O3998" s="1110">
        <f t="shared" si="3773"/>
        <v>15.3</v>
      </c>
      <c r="P3998" s="1110">
        <f t="shared" si="3773"/>
        <v>15.3</v>
      </c>
      <c r="Q3998" s="1110">
        <f t="shared" si="3773"/>
        <v>15.3</v>
      </c>
      <c r="R3998" s="1110">
        <f t="shared" si="3773"/>
        <v>15.3</v>
      </c>
    </row>
    <row r="3999" spans="1:46" ht="13.5" customHeight="1" x14ac:dyDescent="0.2">
      <c r="D3999" s="1123"/>
      <c r="H3999" s="1167">
        <f t="shared" si="3774"/>
        <v>3</v>
      </c>
      <c r="M3999" s="1110">
        <v>15.5</v>
      </c>
      <c r="N3999" s="1110">
        <f t="shared" si="3773"/>
        <v>15.5</v>
      </c>
      <c r="O3999" s="1110">
        <f t="shared" si="3773"/>
        <v>15.5</v>
      </c>
      <c r="P3999" s="1110">
        <f t="shared" si="3773"/>
        <v>15.5</v>
      </c>
      <c r="Q3999" s="1110">
        <f t="shared" si="3773"/>
        <v>15.5</v>
      </c>
      <c r="R3999" s="1110">
        <f t="shared" si="3773"/>
        <v>15.5</v>
      </c>
    </row>
    <row r="4000" spans="1:46" ht="13.5" customHeight="1" x14ac:dyDescent="0.2">
      <c r="D4000" s="1123"/>
      <c r="H4000" s="1167">
        <f t="shared" si="3774"/>
        <v>4</v>
      </c>
      <c r="M4000" s="1110">
        <v>15.4</v>
      </c>
      <c r="N4000" s="1110">
        <f t="shared" si="3773"/>
        <v>15.4</v>
      </c>
      <c r="O4000" s="1110">
        <f t="shared" si="3773"/>
        <v>15.4</v>
      </c>
      <c r="P4000" s="1110">
        <f t="shared" si="3773"/>
        <v>15.4</v>
      </c>
      <c r="Q4000" s="1110">
        <f t="shared" si="3773"/>
        <v>15.4</v>
      </c>
      <c r="R4000" s="1110">
        <f t="shared" si="3773"/>
        <v>15.4</v>
      </c>
    </row>
    <row r="4001" spans="4:18" ht="13.5" customHeight="1" x14ac:dyDescent="0.2">
      <c r="D4001" s="1123"/>
      <c r="H4001" s="1167">
        <f t="shared" si="3774"/>
        <v>5</v>
      </c>
      <c r="M4001" s="1110">
        <v>16.7</v>
      </c>
      <c r="N4001" s="1110">
        <f t="shared" si="3773"/>
        <v>16.7</v>
      </c>
      <c r="O4001" s="1110">
        <f t="shared" si="3773"/>
        <v>16.7</v>
      </c>
      <c r="P4001" s="1110">
        <f t="shared" si="3773"/>
        <v>16.7</v>
      </c>
      <c r="Q4001" s="1110">
        <f t="shared" si="3773"/>
        <v>16.7</v>
      </c>
      <c r="R4001" s="1110">
        <f t="shared" si="3773"/>
        <v>16.7</v>
      </c>
    </row>
    <row r="4002" spans="4:18" ht="13.5" customHeight="1" x14ac:dyDescent="0.2">
      <c r="D4002" s="1123"/>
      <c r="H4002" s="1167">
        <f t="shared" si="3774"/>
        <v>6</v>
      </c>
      <c r="M4002" s="1110">
        <v>16.399999999999999</v>
      </c>
      <c r="N4002" s="1110">
        <f t="shared" si="3773"/>
        <v>16.399999999999999</v>
      </c>
      <c r="O4002" s="1110">
        <f t="shared" si="3773"/>
        <v>16.399999999999999</v>
      </c>
      <c r="P4002" s="1110">
        <f t="shared" si="3773"/>
        <v>16.399999999999999</v>
      </c>
      <c r="Q4002" s="1110">
        <f t="shared" si="3773"/>
        <v>16.399999999999999</v>
      </c>
      <c r="R4002" s="1110">
        <f t="shared" si="3773"/>
        <v>16.399999999999999</v>
      </c>
    </row>
    <row r="4003" spans="4:18" ht="13.5" customHeight="1" x14ac:dyDescent="0.2">
      <c r="D4003" s="1123"/>
      <c r="H4003" s="1167">
        <f t="shared" si="3774"/>
        <v>7</v>
      </c>
      <c r="M4003" s="1110">
        <v>16.399999999999999</v>
      </c>
      <c r="N4003" s="1110">
        <f t="shared" si="3773"/>
        <v>16.399999999999999</v>
      </c>
      <c r="O4003" s="1110">
        <f t="shared" si="3773"/>
        <v>16.399999999999999</v>
      </c>
      <c r="P4003" s="1110">
        <f t="shared" si="3773"/>
        <v>16.399999999999999</v>
      </c>
      <c r="Q4003" s="1110">
        <f t="shared" si="3773"/>
        <v>16.399999999999999</v>
      </c>
      <c r="R4003" s="1110">
        <f t="shared" si="3773"/>
        <v>16.399999999999999</v>
      </c>
    </row>
    <row r="4004" spans="4:18" ht="13.5" customHeight="1" x14ac:dyDescent="0.2">
      <c r="D4004" s="1123"/>
      <c r="H4004" s="1167">
        <f t="shared" si="3774"/>
        <v>8</v>
      </c>
      <c r="M4004" s="1110">
        <v>15.5</v>
      </c>
      <c r="N4004" s="1110">
        <f t="shared" si="3773"/>
        <v>15.5</v>
      </c>
      <c r="O4004" s="1110">
        <f t="shared" si="3773"/>
        <v>15.5</v>
      </c>
      <c r="P4004" s="1110">
        <f t="shared" si="3773"/>
        <v>15.5</v>
      </c>
      <c r="Q4004" s="1110">
        <f t="shared" si="3773"/>
        <v>15.5</v>
      </c>
      <c r="R4004" s="1110">
        <f t="shared" si="3773"/>
        <v>15.5</v>
      </c>
    </row>
    <row r="4005" spans="4:18" ht="13.5" customHeight="1" x14ac:dyDescent="0.2">
      <c r="D4005" s="1123"/>
      <c r="H4005" s="1167">
        <f t="shared" si="3774"/>
        <v>9</v>
      </c>
      <c r="M4005" s="1110">
        <v>15.3</v>
      </c>
      <c r="N4005" s="1110">
        <f t="shared" si="3773"/>
        <v>15.3</v>
      </c>
      <c r="O4005" s="1110">
        <f t="shared" si="3773"/>
        <v>15.3</v>
      </c>
      <c r="P4005" s="1110">
        <f t="shared" si="3773"/>
        <v>15.3</v>
      </c>
      <c r="Q4005" s="1110">
        <f t="shared" si="3773"/>
        <v>15.3</v>
      </c>
      <c r="R4005" s="1110">
        <f t="shared" si="3773"/>
        <v>15.3</v>
      </c>
    </row>
    <row r="4006" spans="4:18" ht="13.5" customHeight="1" x14ac:dyDescent="0.2">
      <c r="D4006" s="1123"/>
      <c r="H4006" s="1167">
        <f t="shared" si="3774"/>
        <v>10</v>
      </c>
      <c r="M4006" s="1110">
        <v>15.3</v>
      </c>
      <c r="N4006" s="1110">
        <f t="shared" ref="N4006:R4015" si="3775">M4006</f>
        <v>15.3</v>
      </c>
      <c r="O4006" s="1110">
        <f t="shared" si="3775"/>
        <v>15.3</v>
      </c>
      <c r="P4006" s="1110">
        <f t="shared" si="3775"/>
        <v>15.3</v>
      </c>
      <c r="Q4006" s="1110">
        <f t="shared" si="3775"/>
        <v>15.3</v>
      </c>
      <c r="R4006" s="1110">
        <f t="shared" si="3775"/>
        <v>15.3</v>
      </c>
    </row>
    <row r="4007" spans="4:18" ht="13.5" customHeight="1" x14ac:dyDescent="0.2">
      <c r="D4007" s="1123"/>
      <c r="H4007" s="1167">
        <f t="shared" si="3774"/>
        <v>11</v>
      </c>
      <c r="M4007" s="1110">
        <v>15.4</v>
      </c>
      <c r="N4007" s="1110">
        <f t="shared" si="3775"/>
        <v>15.4</v>
      </c>
      <c r="O4007" s="1110">
        <f t="shared" si="3775"/>
        <v>15.4</v>
      </c>
      <c r="P4007" s="1110">
        <f t="shared" si="3775"/>
        <v>15.4</v>
      </c>
      <c r="Q4007" s="1110">
        <f t="shared" si="3775"/>
        <v>15.4</v>
      </c>
      <c r="R4007" s="1110">
        <f t="shared" si="3775"/>
        <v>15.4</v>
      </c>
    </row>
    <row r="4008" spans="4:18" ht="13.5" customHeight="1" x14ac:dyDescent="0.2">
      <c r="D4008" s="1123"/>
      <c r="H4008" s="1167">
        <f t="shared" si="3774"/>
        <v>12</v>
      </c>
      <c r="M4008" s="1110">
        <v>14.9</v>
      </c>
      <c r="N4008" s="1110">
        <f t="shared" si="3775"/>
        <v>14.9</v>
      </c>
      <c r="O4008" s="1110">
        <f t="shared" si="3775"/>
        <v>14.9</v>
      </c>
      <c r="P4008" s="1110">
        <f t="shared" si="3775"/>
        <v>14.9</v>
      </c>
      <c r="Q4008" s="1110">
        <f t="shared" si="3775"/>
        <v>14.9</v>
      </c>
      <c r="R4008" s="1110">
        <f t="shared" si="3775"/>
        <v>14.9</v>
      </c>
    </row>
    <row r="4009" spans="4:18" ht="13.5" customHeight="1" x14ac:dyDescent="0.2">
      <c r="D4009" s="1123"/>
      <c r="H4009" s="1167">
        <f t="shared" si="3774"/>
        <v>13</v>
      </c>
      <c r="M4009" s="1110">
        <v>15.6</v>
      </c>
      <c r="N4009" s="1110">
        <f t="shared" si="3775"/>
        <v>15.6</v>
      </c>
      <c r="O4009" s="1110">
        <f t="shared" si="3775"/>
        <v>15.6</v>
      </c>
      <c r="P4009" s="1110">
        <f t="shared" si="3775"/>
        <v>15.6</v>
      </c>
      <c r="Q4009" s="1110">
        <f t="shared" si="3775"/>
        <v>15.6</v>
      </c>
      <c r="R4009" s="1110">
        <f t="shared" si="3775"/>
        <v>15.6</v>
      </c>
    </row>
    <row r="4010" spans="4:18" ht="13.5" customHeight="1" x14ac:dyDescent="0.2">
      <c r="D4010" s="1123"/>
      <c r="H4010" s="1167">
        <f t="shared" si="3774"/>
        <v>14</v>
      </c>
      <c r="M4010" s="1110">
        <v>16.100000000000001</v>
      </c>
      <c r="N4010" s="1110">
        <f t="shared" si="3775"/>
        <v>16.100000000000001</v>
      </c>
      <c r="O4010" s="1110">
        <f t="shared" si="3775"/>
        <v>16.100000000000001</v>
      </c>
      <c r="P4010" s="1110">
        <f t="shared" si="3775"/>
        <v>16.100000000000001</v>
      </c>
      <c r="Q4010" s="1110">
        <f t="shared" si="3775"/>
        <v>16.100000000000001</v>
      </c>
      <c r="R4010" s="1110">
        <f t="shared" si="3775"/>
        <v>16.100000000000001</v>
      </c>
    </row>
    <row r="4011" spans="4:18" ht="13.5" customHeight="1" x14ac:dyDescent="0.2">
      <c r="D4011" s="1123"/>
      <c r="H4011" s="1167">
        <f t="shared" si="3774"/>
        <v>15</v>
      </c>
      <c r="M4011" s="1110">
        <v>16.5</v>
      </c>
      <c r="N4011" s="1110">
        <f t="shared" si="3775"/>
        <v>16.5</v>
      </c>
      <c r="O4011" s="1110">
        <f t="shared" si="3775"/>
        <v>16.5</v>
      </c>
      <c r="P4011" s="1110">
        <f t="shared" si="3775"/>
        <v>16.5</v>
      </c>
      <c r="Q4011" s="1110">
        <f t="shared" si="3775"/>
        <v>16.5</v>
      </c>
      <c r="R4011" s="1110">
        <f t="shared" si="3775"/>
        <v>16.5</v>
      </c>
    </row>
    <row r="4012" spans="4:18" ht="13.5" customHeight="1" x14ac:dyDescent="0.2">
      <c r="D4012" s="1123"/>
      <c r="H4012" s="1167">
        <f t="shared" si="3774"/>
        <v>16</v>
      </c>
      <c r="M4012" s="1110">
        <v>15.7</v>
      </c>
      <c r="N4012" s="1110">
        <f t="shared" si="3775"/>
        <v>15.7</v>
      </c>
      <c r="O4012" s="1110">
        <f t="shared" si="3775"/>
        <v>15.7</v>
      </c>
      <c r="P4012" s="1110">
        <f t="shared" si="3775"/>
        <v>15.7</v>
      </c>
      <c r="Q4012" s="1110">
        <f t="shared" si="3775"/>
        <v>15.7</v>
      </c>
      <c r="R4012" s="1110">
        <f t="shared" si="3775"/>
        <v>15.7</v>
      </c>
    </row>
    <row r="4013" spans="4:18" ht="13.5" customHeight="1" x14ac:dyDescent="0.2">
      <c r="D4013" s="1123"/>
      <c r="H4013" s="1167">
        <f t="shared" si="3774"/>
        <v>17</v>
      </c>
      <c r="M4013" s="1110">
        <v>15.5</v>
      </c>
      <c r="N4013" s="1110">
        <f t="shared" si="3775"/>
        <v>15.5</v>
      </c>
      <c r="O4013" s="1110">
        <f t="shared" si="3775"/>
        <v>15.5</v>
      </c>
      <c r="P4013" s="1110">
        <f t="shared" si="3775"/>
        <v>15.5</v>
      </c>
      <c r="Q4013" s="1110">
        <f t="shared" si="3775"/>
        <v>15.5</v>
      </c>
      <c r="R4013" s="1110">
        <f t="shared" si="3775"/>
        <v>15.5</v>
      </c>
    </row>
    <row r="4014" spans="4:18" ht="13.5" customHeight="1" x14ac:dyDescent="0.2">
      <c r="D4014" s="1123"/>
      <c r="H4014" s="1167">
        <f t="shared" si="3774"/>
        <v>18</v>
      </c>
      <c r="M4014" s="1110">
        <v>16.399999999999999</v>
      </c>
      <c r="N4014" s="1110">
        <f t="shared" si="3775"/>
        <v>16.399999999999999</v>
      </c>
      <c r="O4014" s="1110">
        <f t="shared" si="3775"/>
        <v>16.399999999999999</v>
      </c>
      <c r="P4014" s="1110">
        <f t="shared" si="3775"/>
        <v>16.399999999999999</v>
      </c>
      <c r="Q4014" s="1110">
        <f t="shared" si="3775"/>
        <v>16.399999999999999</v>
      </c>
      <c r="R4014" s="1110">
        <f t="shared" si="3775"/>
        <v>16.399999999999999</v>
      </c>
    </row>
    <row r="4015" spans="4:18" ht="13.5" customHeight="1" x14ac:dyDescent="0.2">
      <c r="D4015" s="1123"/>
      <c r="H4015" s="1167">
        <f t="shared" si="3774"/>
        <v>19</v>
      </c>
      <c r="M4015" s="1110">
        <v>16.3</v>
      </c>
      <c r="N4015" s="1110">
        <f t="shared" si="3775"/>
        <v>16.3</v>
      </c>
      <c r="O4015" s="1110">
        <f t="shared" si="3775"/>
        <v>16.3</v>
      </c>
      <c r="P4015" s="1110">
        <f t="shared" si="3775"/>
        <v>16.3</v>
      </c>
      <c r="Q4015" s="1110">
        <f t="shared" si="3775"/>
        <v>16.3</v>
      </c>
      <c r="R4015" s="1110">
        <f t="shared" si="3775"/>
        <v>16.3</v>
      </c>
    </row>
    <row r="4016" spans="4:18" ht="13.5" customHeight="1" x14ac:dyDescent="0.2">
      <c r="D4016" s="1123"/>
      <c r="H4016" s="1167">
        <f t="shared" si="3774"/>
        <v>20</v>
      </c>
      <c r="M4016" s="1110">
        <v>15.4</v>
      </c>
      <c r="N4016" s="1110">
        <f t="shared" ref="N4016:R4019" si="3776">M4016</f>
        <v>15.4</v>
      </c>
      <c r="O4016" s="1110">
        <f t="shared" si="3776"/>
        <v>15.4</v>
      </c>
      <c r="P4016" s="1110">
        <f t="shared" si="3776"/>
        <v>15.4</v>
      </c>
      <c r="Q4016" s="1110">
        <f t="shared" si="3776"/>
        <v>15.4</v>
      </c>
      <c r="R4016" s="1110">
        <f t="shared" si="3776"/>
        <v>15.4</v>
      </c>
    </row>
    <row r="4017" spans="1:46" ht="13.5" customHeight="1" x14ac:dyDescent="0.2">
      <c r="D4017" s="1123"/>
      <c r="H4017" s="1167">
        <f t="shared" si="3774"/>
        <v>21</v>
      </c>
      <c r="M4017" s="1110">
        <v>15.8</v>
      </c>
      <c r="N4017" s="1110">
        <f t="shared" si="3776"/>
        <v>15.8</v>
      </c>
      <c r="O4017" s="1110">
        <f t="shared" si="3776"/>
        <v>15.8</v>
      </c>
      <c r="P4017" s="1110">
        <f t="shared" si="3776"/>
        <v>15.8</v>
      </c>
      <c r="Q4017" s="1110">
        <f t="shared" si="3776"/>
        <v>15.8</v>
      </c>
      <c r="R4017" s="1110">
        <f t="shared" si="3776"/>
        <v>15.8</v>
      </c>
    </row>
    <row r="4018" spans="1:46" ht="13.5" customHeight="1" x14ac:dyDescent="0.2">
      <c r="D4018" s="1123"/>
      <c r="H4018" s="1167">
        <f t="shared" si="3774"/>
        <v>22</v>
      </c>
      <c r="M4018" s="1110">
        <v>15.9</v>
      </c>
      <c r="N4018" s="1110">
        <f t="shared" si="3776"/>
        <v>15.9</v>
      </c>
      <c r="O4018" s="1110">
        <f t="shared" si="3776"/>
        <v>15.9</v>
      </c>
      <c r="P4018" s="1110">
        <f t="shared" si="3776"/>
        <v>15.9</v>
      </c>
      <c r="Q4018" s="1110">
        <f t="shared" si="3776"/>
        <v>15.9</v>
      </c>
      <c r="R4018" s="1110">
        <f t="shared" si="3776"/>
        <v>15.9</v>
      </c>
    </row>
    <row r="4019" spans="1:46" ht="13.5" customHeight="1" x14ac:dyDescent="0.2">
      <c r="D4019" s="1123"/>
      <c r="H4019" s="1167">
        <f t="shared" si="3774"/>
        <v>23</v>
      </c>
      <c r="M4019" s="1110">
        <v>16.3</v>
      </c>
      <c r="N4019" s="1110">
        <f t="shared" si="3776"/>
        <v>16.3</v>
      </c>
      <c r="O4019" s="1110">
        <f t="shared" si="3776"/>
        <v>16.3</v>
      </c>
      <c r="P4019" s="1110">
        <f t="shared" si="3776"/>
        <v>16.3</v>
      </c>
      <c r="Q4019" s="1110">
        <f t="shared" si="3776"/>
        <v>16.3</v>
      </c>
      <c r="R4019" s="1110">
        <f t="shared" si="3776"/>
        <v>16.3</v>
      </c>
    </row>
    <row r="4020" spans="1:46" ht="13.5" customHeight="1" x14ac:dyDescent="0.2">
      <c r="A4020" s="1167"/>
      <c r="G4020" s="1167"/>
      <c r="K4020" s="1110"/>
      <c r="L4020" s="1110"/>
      <c r="M4020" s="1110"/>
      <c r="N4020" s="1110"/>
      <c r="O4020" s="1110"/>
      <c r="P4020" s="1110"/>
      <c r="Q4020" s="1110"/>
      <c r="R4020" s="1110"/>
    </row>
    <row r="4021" spans="1:46" s="1100" customFormat="1" ht="13.5" customHeight="1" x14ac:dyDescent="0.2">
      <c r="A4021" s="2217"/>
      <c r="B4021" s="1079" t="s">
        <v>81</v>
      </c>
      <c r="E4021" s="1079"/>
      <c r="F4021" s="1110"/>
      <c r="G4021" s="1167"/>
      <c r="H4021" s="1110"/>
      <c r="I4021" s="1110"/>
      <c r="J4021" s="1110"/>
      <c r="K4021" s="1112"/>
      <c r="L4021" s="1112"/>
      <c r="M4021" s="1110"/>
      <c r="N4021" s="1110"/>
      <c r="O4021" s="1110"/>
      <c r="P4021" s="1120"/>
      <c r="Q4021" s="1120"/>
      <c r="R4021" s="1120"/>
      <c r="S4021" s="1120"/>
      <c r="T4021" s="1120"/>
      <c r="U4021" s="1120"/>
      <c r="V4021" s="1120"/>
      <c r="W4021" s="1120"/>
      <c r="X4021" s="1120"/>
      <c r="Y4021" s="1120"/>
      <c r="Z4021" s="1120"/>
      <c r="AA4021" s="1120"/>
      <c r="AB4021" s="1120"/>
      <c r="AC4021" s="1120"/>
      <c r="AD4021" s="1120"/>
      <c r="AE4021" s="1120"/>
      <c r="AF4021" s="1120"/>
      <c r="AG4021" s="1120"/>
      <c r="AH4021" s="1120"/>
      <c r="AI4021" s="1120"/>
      <c r="AJ4021" s="1120"/>
      <c r="AK4021" s="1120"/>
      <c r="AL4021" s="1120"/>
      <c r="AM4021" s="1120"/>
      <c r="AN4021" s="1120"/>
      <c r="AO4021" s="1120"/>
      <c r="AP4021" s="1120"/>
      <c r="AQ4021" s="1120"/>
      <c r="AR4021" s="1120"/>
      <c r="AS4021" s="1120"/>
      <c r="AT4021" s="1120"/>
    </row>
    <row r="4022" spans="1:46" s="1100" customFormat="1" ht="13.5" customHeight="1" x14ac:dyDescent="0.2">
      <c r="A4022" s="2217"/>
      <c r="C4022" s="1110" t="s">
        <v>2652</v>
      </c>
      <c r="D4022" s="1079"/>
      <c r="E4022" s="1079"/>
      <c r="F4022" s="1120"/>
      <c r="G4022" s="2217"/>
      <c r="H4022" s="1120"/>
      <c r="I4022" s="1120"/>
      <c r="J4022" s="1120"/>
      <c r="K4022" s="1129"/>
      <c r="L4022" s="1129"/>
      <c r="M4022" s="1120"/>
      <c r="N4022" s="1120"/>
      <c r="O4022" s="1120"/>
      <c r="P4022" s="1120"/>
      <c r="Q4022" s="1120"/>
      <c r="R4022" s="1120"/>
      <c r="S4022" s="1120"/>
      <c r="T4022" s="1120"/>
      <c r="U4022" s="1120"/>
      <c r="V4022" s="1120"/>
      <c r="W4022" s="1120"/>
      <c r="X4022" s="1120"/>
      <c r="Y4022" s="1120"/>
      <c r="Z4022" s="1120"/>
      <c r="AA4022" s="1120"/>
      <c r="AB4022" s="1120"/>
      <c r="AC4022" s="1120"/>
      <c r="AD4022" s="1120"/>
      <c r="AE4022" s="1120"/>
      <c r="AF4022" s="1120"/>
      <c r="AG4022" s="1120"/>
      <c r="AH4022" s="1120"/>
      <c r="AI4022" s="1120"/>
      <c r="AJ4022" s="1120"/>
      <c r="AK4022" s="1120"/>
      <c r="AL4022" s="1120"/>
      <c r="AM4022" s="1120"/>
      <c r="AN4022" s="1120"/>
      <c r="AO4022" s="1120"/>
      <c r="AP4022" s="1120"/>
      <c r="AQ4022" s="1120"/>
      <c r="AR4022" s="1120"/>
      <c r="AS4022" s="1120"/>
      <c r="AT4022" s="1120"/>
    </row>
    <row r="4023" spans="1:46" ht="13.5" customHeight="1" x14ac:dyDescent="0.2">
      <c r="A4023" s="1167"/>
      <c r="C4023" s="1110" t="s">
        <v>2011</v>
      </c>
      <c r="D4023" s="1039"/>
      <c r="E4023" s="1123"/>
      <c r="G4023" s="1167"/>
      <c r="M4023" s="1110"/>
      <c r="N4023" s="1110"/>
      <c r="O4023" s="1110"/>
      <c r="P4023" s="1110"/>
      <c r="Q4023" s="1110"/>
      <c r="R4023" s="1110"/>
    </row>
    <row r="4024" spans="1:46" ht="13.5" customHeight="1" x14ac:dyDescent="0.2">
      <c r="A4024" s="1167"/>
      <c r="B4024" s="1079" t="s">
        <v>5913</v>
      </c>
      <c r="C4024" s="1110" t="s">
        <v>2012</v>
      </c>
      <c r="D4024" s="1039"/>
      <c r="E4024" s="1123"/>
      <c r="G4024" s="1167"/>
      <c r="M4024" s="1110"/>
      <c r="N4024" s="1110"/>
      <c r="O4024" s="1110"/>
      <c r="P4024" s="1110"/>
      <c r="Q4024" s="1110"/>
      <c r="R4024" s="1110"/>
    </row>
    <row r="4025" spans="1:46" ht="13.5" customHeight="1" x14ac:dyDescent="0.2">
      <c r="A4025" s="1167">
        <v>2</v>
      </c>
      <c r="B4025" s="1123" t="s">
        <v>415</v>
      </c>
      <c r="C4025" s="1110" t="s">
        <v>2013</v>
      </c>
      <c r="D4025" s="1123" t="s">
        <v>215</v>
      </c>
      <c r="E4025" s="1123" t="s">
        <v>747</v>
      </c>
      <c r="F4025" s="1167" t="s">
        <v>94</v>
      </c>
      <c r="G4025" s="1167">
        <v>5</v>
      </c>
      <c r="H4025" s="1107">
        <v>0</v>
      </c>
      <c r="N4025" s="1110"/>
      <c r="O4025" s="1110"/>
      <c r="P4025" s="1110"/>
      <c r="Q4025" s="1110"/>
      <c r="R4025" s="1110"/>
    </row>
    <row r="4026" spans="1:46" ht="13.5" customHeight="1" x14ac:dyDescent="0.2">
      <c r="A4026" s="1167"/>
      <c r="B4026" s="1123" t="s">
        <v>88</v>
      </c>
      <c r="C4026" s="1110" t="s">
        <v>3050</v>
      </c>
      <c r="D4026" s="1123" t="s">
        <v>747</v>
      </c>
      <c r="E4026" s="1123"/>
      <c r="G4026" s="1167"/>
      <c r="H4026" s="1167">
        <v>0</v>
      </c>
      <c r="M4026" s="1110"/>
      <c r="N4026" s="1110"/>
      <c r="O4026" s="1110"/>
      <c r="P4026" s="1110"/>
      <c r="Q4026" s="1110"/>
      <c r="R4026" s="1110"/>
    </row>
    <row r="4027" spans="1:46" ht="13.5" customHeight="1" x14ac:dyDescent="0.2">
      <c r="A4027" s="1167"/>
      <c r="B4027" s="1123"/>
      <c r="D4027" s="1123"/>
      <c r="E4027" s="1123"/>
      <c r="G4027" s="1167"/>
      <c r="H4027" s="1167">
        <v>0</v>
      </c>
      <c r="M4027" s="1110">
        <v>0.2</v>
      </c>
      <c r="N4027" s="1110">
        <f t="shared" ref="N4027:R4036" si="3777">M4027</f>
        <v>0.2</v>
      </c>
      <c r="O4027" s="1110">
        <f t="shared" si="3777"/>
        <v>0.2</v>
      </c>
      <c r="P4027" s="1110">
        <f t="shared" si="3777"/>
        <v>0.2</v>
      </c>
      <c r="Q4027" s="1110">
        <f t="shared" si="3777"/>
        <v>0.2</v>
      </c>
      <c r="R4027" s="1110">
        <f t="shared" si="3777"/>
        <v>0.2</v>
      </c>
    </row>
    <row r="4028" spans="1:46" ht="13.5" customHeight="1" x14ac:dyDescent="0.2">
      <c r="A4028" s="1167"/>
      <c r="B4028" s="1123"/>
      <c r="D4028" s="1123"/>
      <c r="E4028" s="1123"/>
      <c r="G4028" s="1167"/>
      <c r="H4028" s="1167">
        <f>H4027+1</f>
        <v>1</v>
      </c>
      <c r="M4028" s="1110">
        <v>0.21</v>
      </c>
      <c r="N4028" s="1110">
        <f t="shared" si="3777"/>
        <v>0.21</v>
      </c>
      <c r="O4028" s="1110">
        <f t="shared" si="3777"/>
        <v>0.21</v>
      </c>
      <c r="P4028" s="1110">
        <f t="shared" si="3777"/>
        <v>0.21</v>
      </c>
      <c r="Q4028" s="1110">
        <f t="shared" si="3777"/>
        <v>0.21</v>
      </c>
      <c r="R4028" s="1110">
        <f t="shared" si="3777"/>
        <v>0.21</v>
      </c>
    </row>
    <row r="4029" spans="1:46" ht="13.5" customHeight="1" x14ac:dyDescent="0.2">
      <c r="A4029" s="1167"/>
      <c r="B4029" s="1123"/>
      <c r="D4029" s="1123"/>
      <c r="E4029" s="1123"/>
      <c r="G4029" s="1167"/>
      <c r="H4029" s="1167">
        <f t="shared" ref="H4029:H4050" si="3778">H4028+1</f>
        <v>2</v>
      </c>
      <c r="M4029" s="1110">
        <v>0.2</v>
      </c>
      <c r="N4029" s="1110">
        <f t="shared" si="3777"/>
        <v>0.2</v>
      </c>
      <c r="O4029" s="1110">
        <f t="shared" si="3777"/>
        <v>0.2</v>
      </c>
      <c r="P4029" s="1110">
        <f t="shared" si="3777"/>
        <v>0.2</v>
      </c>
      <c r="Q4029" s="1110">
        <f t="shared" si="3777"/>
        <v>0.2</v>
      </c>
      <c r="R4029" s="1110">
        <f t="shared" si="3777"/>
        <v>0.2</v>
      </c>
    </row>
    <row r="4030" spans="1:46" ht="13.5" customHeight="1" x14ac:dyDescent="0.2">
      <c r="A4030" s="1167"/>
      <c r="B4030" s="1123"/>
      <c r="D4030" s="1123"/>
      <c r="E4030" s="1123"/>
      <c r="G4030" s="1167"/>
      <c r="H4030" s="1167">
        <f t="shared" si="3778"/>
        <v>3</v>
      </c>
      <c r="M4030" s="1110">
        <v>0.19</v>
      </c>
      <c r="N4030" s="1110">
        <f t="shared" si="3777"/>
        <v>0.19</v>
      </c>
      <c r="O4030" s="1110">
        <f t="shared" si="3777"/>
        <v>0.19</v>
      </c>
      <c r="P4030" s="1110">
        <f t="shared" si="3777"/>
        <v>0.19</v>
      </c>
      <c r="Q4030" s="1110">
        <f t="shared" si="3777"/>
        <v>0.19</v>
      </c>
      <c r="R4030" s="1110">
        <f t="shared" si="3777"/>
        <v>0.19</v>
      </c>
    </row>
    <row r="4031" spans="1:46" ht="13.5" customHeight="1" x14ac:dyDescent="0.2">
      <c r="A4031" s="1167"/>
      <c r="B4031" s="1123"/>
      <c r="D4031" s="1123"/>
      <c r="E4031" s="1123"/>
      <c r="G4031" s="1167"/>
      <c r="H4031" s="1167">
        <f t="shared" si="3778"/>
        <v>4</v>
      </c>
      <c r="M4031" s="1110">
        <v>0.18</v>
      </c>
      <c r="N4031" s="1110">
        <f t="shared" si="3777"/>
        <v>0.18</v>
      </c>
      <c r="O4031" s="1110">
        <f t="shared" si="3777"/>
        <v>0.18</v>
      </c>
      <c r="P4031" s="1110">
        <f t="shared" si="3777"/>
        <v>0.18</v>
      </c>
      <c r="Q4031" s="1110">
        <f t="shared" si="3777"/>
        <v>0.18</v>
      </c>
      <c r="R4031" s="1110">
        <f t="shared" si="3777"/>
        <v>0.18</v>
      </c>
    </row>
    <row r="4032" spans="1:46" ht="13.5" customHeight="1" x14ac:dyDescent="0.2">
      <c r="A4032" s="1167"/>
      <c r="B4032" s="1123"/>
      <c r="D4032" s="1123"/>
      <c r="E4032" s="1123"/>
      <c r="G4032" s="1167"/>
      <c r="H4032" s="1167">
        <f t="shared" si="3778"/>
        <v>5</v>
      </c>
      <c r="M4032" s="1110">
        <v>0.18</v>
      </c>
      <c r="N4032" s="1110">
        <f t="shared" si="3777"/>
        <v>0.18</v>
      </c>
      <c r="O4032" s="1110">
        <f t="shared" si="3777"/>
        <v>0.18</v>
      </c>
      <c r="P4032" s="1110">
        <f t="shared" si="3777"/>
        <v>0.18</v>
      </c>
      <c r="Q4032" s="1110">
        <f t="shared" si="3777"/>
        <v>0.18</v>
      </c>
      <c r="R4032" s="1110">
        <f t="shared" si="3777"/>
        <v>0.18</v>
      </c>
    </row>
    <row r="4033" spans="1:18" ht="13.5" customHeight="1" x14ac:dyDescent="0.2">
      <c r="A4033" s="1167"/>
      <c r="B4033" s="1123"/>
      <c r="D4033" s="1123"/>
      <c r="E4033" s="1123"/>
      <c r="G4033" s="1167"/>
      <c r="H4033" s="1167">
        <f t="shared" si="3778"/>
        <v>6</v>
      </c>
      <c r="M4033" s="1110">
        <v>0.19</v>
      </c>
      <c r="N4033" s="1110">
        <f t="shared" si="3777"/>
        <v>0.19</v>
      </c>
      <c r="O4033" s="1110">
        <f t="shared" si="3777"/>
        <v>0.19</v>
      </c>
      <c r="P4033" s="1110">
        <f t="shared" si="3777"/>
        <v>0.19</v>
      </c>
      <c r="Q4033" s="1110">
        <f t="shared" si="3777"/>
        <v>0.19</v>
      </c>
      <c r="R4033" s="1110">
        <f t="shared" si="3777"/>
        <v>0.19</v>
      </c>
    </row>
    <row r="4034" spans="1:18" ht="13.5" customHeight="1" x14ac:dyDescent="0.2">
      <c r="A4034" s="1167"/>
      <c r="B4034" s="1123"/>
      <c r="D4034" s="1123"/>
      <c r="E4034" s="1123"/>
      <c r="G4034" s="1167"/>
      <c r="H4034" s="1167">
        <f t="shared" si="3778"/>
        <v>7</v>
      </c>
      <c r="M4034" s="1110">
        <v>0.22</v>
      </c>
      <c r="N4034" s="1110">
        <f t="shared" si="3777"/>
        <v>0.22</v>
      </c>
      <c r="O4034" s="1110">
        <f t="shared" si="3777"/>
        <v>0.22</v>
      </c>
      <c r="P4034" s="1110">
        <f t="shared" si="3777"/>
        <v>0.22</v>
      </c>
      <c r="Q4034" s="1110">
        <f t="shared" si="3777"/>
        <v>0.22</v>
      </c>
      <c r="R4034" s="1110">
        <f t="shared" si="3777"/>
        <v>0.22</v>
      </c>
    </row>
    <row r="4035" spans="1:18" ht="13.5" customHeight="1" x14ac:dyDescent="0.2">
      <c r="A4035" s="1167"/>
      <c r="B4035" s="1123"/>
      <c r="D4035" s="1123"/>
      <c r="E4035" s="1123"/>
      <c r="G4035" s="1167"/>
      <c r="H4035" s="1167">
        <f t="shared" si="3778"/>
        <v>8</v>
      </c>
      <c r="M4035" s="1110">
        <v>0.23</v>
      </c>
      <c r="N4035" s="1110">
        <f t="shared" si="3777"/>
        <v>0.23</v>
      </c>
      <c r="O4035" s="1110">
        <f t="shared" si="3777"/>
        <v>0.23</v>
      </c>
      <c r="P4035" s="1110">
        <f t="shared" si="3777"/>
        <v>0.23</v>
      </c>
      <c r="Q4035" s="1110">
        <f t="shared" si="3777"/>
        <v>0.23</v>
      </c>
      <c r="R4035" s="1110">
        <f t="shared" si="3777"/>
        <v>0.23</v>
      </c>
    </row>
    <row r="4036" spans="1:18" ht="13.5" customHeight="1" x14ac:dyDescent="0.2">
      <c r="A4036" s="1167"/>
      <c r="B4036" s="1123"/>
      <c r="D4036" s="1123"/>
      <c r="E4036" s="1123"/>
      <c r="G4036" s="1167"/>
      <c r="H4036" s="1167">
        <f t="shared" si="3778"/>
        <v>9</v>
      </c>
      <c r="M4036" s="1110">
        <v>0.26</v>
      </c>
      <c r="N4036" s="1110">
        <f t="shared" si="3777"/>
        <v>0.26</v>
      </c>
      <c r="O4036" s="1110">
        <f t="shared" si="3777"/>
        <v>0.26</v>
      </c>
      <c r="P4036" s="1110">
        <f t="shared" si="3777"/>
        <v>0.26</v>
      </c>
      <c r="Q4036" s="1110">
        <f t="shared" si="3777"/>
        <v>0.26</v>
      </c>
      <c r="R4036" s="1110">
        <f t="shared" si="3777"/>
        <v>0.26</v>
      </c>
    </row>
    <row r="4037" spans="1:18" ht="13.5" customHeight="1" x14ac:dyDescent="0.2">
      <c r="A4037" s="1167"/>
      <c r="B4037" s="1123"/>
      <c r="D4037" s="1123"/>
      <c r="E4037" s="1123"/>
      <c r="G4037" s="1167"/>
      <c r="H4037" s="1167">
        <f t="shared" si="3778"/>
        <v>10</v>
      </c>
      <c r="M4037" s="1110">
        <v>0.27</v>
      </c>
      <c r="N4037" s="1110">
        <f t="shared" ref="N4037:R4046" si="3779">M4037</f>
        <v>0.27</v>
      </c>
      <c r="O4037" s="1110">
        <f t="shared" si="3779"/>
        <v>0.27</v>
      </c>
      <c r="P4037" s="1110">
        <f t="shared" si="3779"/>
        <v>0.27</v>
      </c>
      <c r="Q4037" s="1110">
        <f t="shared" si="3779"/>
        <v>0.27</v>
      </c>
      <c r="R4037" s="1110">
        <f t="shared" si="3779"/>
        <v>0.27</v>
      </c>
    </row>
    <row r="4038" spans="1:18" ht="13.5" customHeight="1" x14ac:dyDescent="0.2">
      <c r="A4038" s="1167"/>
      <c r="B4038" s="1123"/>
      <c r="D4038" s="1123"/>
      <c r="E4038" s="1123"/>
      <c r="G4038" s="1167"/>
      <c r="H4038" s="1167">
        <f t="shared" si="3778"/>
        <v>11</v>
      </c>
      <c r="M4038" s="1110">
        <v>0.26</v>
      </c>
      <c r="N4038" s="1110">
        <f t="shared" si="3779"/>
        <v>0.26</v>
      </c>
      <c r="O4038" s="1110">
        <f t="shared" si="3779"/>
        <v>0.26</v>
      </c>
      <c r="P4038" s="1110">
        <f t="shared" si="3779"/>
        <v>0.26</v>
      </c>
      <c r="Q4038" s="1110">
        <f t="shared" si="3779"/>
        <v>0.26</v>
      </c>
      <c r="R4038" s="1110">
        <f t="shared" si="3779"/>
        <v>0.26</v>
      </c>
    </row>
    <row r="4039" spans="1:18" ht="13.5" customHeight="1" x14ac:dyDescent="0.2">
      <c r="A4039" s="1167"/>
      <c r="B4039" s="1123"/>
      <c r="D4039" s="1123"/>
      <c r="E4039" s="1123"/>
      <c r="G4039" s="1167"/>
      <c r="H4039" s="1167">
        <f t="shared" si="3778"/>
        <v>12</v>
      </c>
      <c r="M4039" s="1110">
        <v>0.27</v>
      </c>
      <c r="N4039" s="1110">
        <f t="shared" si="3779"/>
        <v>0.27</v>
      </c>
      <c r="O4039" s="1110">
        <f t="shared" si="3779"/>
        <v>0.27</v>
      </c>
      <c r="P4039" s="1110">
        <f t="shared" si="3779"/>
        <v>0.27</v>
      </c>
      <c r="Q4039" s="1110">
        <f t="shared" si="3779"/>
        <v>0.27</v>
      </c>
      <c r="R4039" s="1110">
        <f t="shared" si="3779"/>
        <v>0.27</v>
      </c>
    </row>
    <row r="4040" spans="1:18" ht="13.5" customHeight="1" x14ac:dyDescent="0.2">
      <c r="A4040" s="1167"/>
      <c r="B4040" s="1123"/>
      <c r="D4040" s="1123"/>
      <c r="E4040" s="1123"/>
      <c r="G4040" s="1167"/>
      <c r="H4040" s="1167">
        <f t="shared" si="3778"/>
        <v>13</v>
      </c>
      <c r="M4040" s="1110">
        <v>0.26</v>
      </c>
      <c r="N4040" s="1110">
        <f t="shared" si="3779"/>
        <v>0.26</v>
      </c>
      <c r="O4040" s="1110">
        <f t="shared" si="3779"/>
        <v>0.26</v>
      </c>
      <c r="P4040" s="1110">
        <f t="shared" si="3779"/>
        <v>0.26</v>
      </c>
      <c r="Q4040" s="1110">
        <f t="shared" si="3779"/>
        <v>0.26</v>
      </c>
      <c r="R4040" s="1110">
        <f t="shared" si="3779"/>
        <v>0.26</v>
      </c>
    </row>
    <row r="4041" spans="1:18" ht="13.5" customHeight="1" x14ac:dyDescent="0.2">
      <c r="A4041" s="1167"/>
      <c r="B4041" s="1123"/>
      <c r="D4041" s="1123"/>
      <c r="E4041" s="1123"/>
      <c r="G4041" s="1167"/>
      <c r="H4041" s="1167">
        <f t="shared" si="3778"/>
        <v>14</v>
      </c>
      <c r="M4041" s="1110">
        <v>0.23</v>
      </c>
      <c r="N4041" s="1110">
        <f t="shared" si="3779"/>
        <v>0.23</v>
      </c>
      <c r="O4041" s="1110">
        <f t="shared" si="3779"/>
        <v>0.23</v>
      </c>
      <c r="P4041" s="1110">
        <f t="shared" si="3779"/>
        <v>0.23</v>
      </c>
      <c r="Q4041" s="1110">
        <f t="shared" si="3779"/>
        <v>0.23</v>
      </c>
      <c r="R4041" s="1110">
        <f t="shared" si="3779"/>
        <v>0.23</v>
      </c>
    </row>
    <row r="4042" spans="1:18" ht="13.5" customHeight="1" x14ac:dyDescent="0.2">
      <c r="A4042" s="1167"/>
      <c r="B4042" s="1123"/>
      <c r="D4042" s="1123"/>
      <c r="E4042" s="1123"/>
      <c r="G4042" s="1167"/>
      <c r="H4042" s="1167">
        <f t="shared" si="3778"/>
        <v>15</v>
      </c>
      <c r="M4042" s="1110">
        <v>0.24</v>
      </c>
      <c r="N4042" s="1110">
        <f t="shared" si="3779"/>
        <v>0.24</v>
      </c>
      <c r="O4042" s="1110">
        <f t="shared" si="3779"/>
        <v>0.24</v>
      </c>
      <c r="P4042" s="1110">
        <f t="shared" si="3779"/>
        <v>0.24</v>
      </c>
      <c r="Q4042" s="1110">
        <f t="shared" si="3779"/>
        <v>0.24</v>
      </c>
      <c r="R4042" s="1110">
        <f t="shared" si="3779"/>
        <v>0.24</v>
      </c>
    </row>
    <row r="4043" spans="1:18" ht="13.5" customHeight="1" x14ac:dyDescent="0.2">
      <c r="A4043" s="1167"/>
      <c r="B4043" s="1123"/>
      <c r="D4043" s="1123"/>
      <c r="E4043" s="1123"/>
      <c r="G4043" s="1167"/>
      <c r="H4043" s="1167">
        <f t="shared" si="3778"/>
        <v>16</v>
      </c>
      <c r="M4043" s="1110">
        <v>0.24</v>
      </c>
      <c r="N4043" s="1110">
        <f t="shared" si="3779"/>
        <v>0.24</v>
      </c>
      <c r="O4043" s="1110">
        <f t="shared" si="3779"/>
        <v>0.24</v>
      </c>
      <c r="P4043" s="1110">
        <f t="shared" si="3779"/>
        <v>0.24</v>
      </c>
      <c r="Q4043" s="1110">
        <f t="shared" si="3779"/>
        <v>0.24</v>
      </c>
      <c r="R4043" s="1110">
        <f t="shared" si="3779"/>
        <v>0.24</v>
      </c>
    </row>
    <row r="4044" spans="1:18" ht="13.5" customHeight="1" x14ac:dyDescent="0.2">
      <c r="A4044" s="1167"/>
      <c r="B4044" s="1123"/>
      <c r="D4044" s="1123"/>
      <c r="E4044" s="1123"/>
      <c r="G4044" s="1167"/>
      <c r="H4044" s="1167">
        <f t="shared" si="3778"/>
        <v>17</v>
      </c>
      <c r="M4044" s="1110">
        <v>0.26</v>
      </c>
      <c r="N4044" s="1110">
        <f t="shared" si="3779"/>
        <v>0.26</v>
      </c>
      <c r="O4044" s="1110">
        <f t="shared" si="3779"/>
        <v>0.26</v>
      </c>
      <c r="P4044" s="1110">
        <f t="shared" si="3779"/>
        <v>0.26</v>
      </c>
      <c r="Q4044" s="1110">
        <f t="shared" si="3779"/>
        <v>0.26</v>
      </c>
      <c r="R4044" s="1110">
        <f t="shared" si="3779"/>
        <v>0.26</v>
      </c>
    </row>
    <row r="4045" spans="1:18" ht="13.5" customHeight="1" x14ac:dyDescent="0.2">
      <c r="A4045" s="1167"/>
      <c r="B4045" s="1123"/>
      <c r="D4045" s="1123"/>
      <c r="E4045" s="1123"/>
      <c r="G4045" s="1167"/>
      <c r="H4045" s="1167">
        <f t="shared" si="3778"/>
        <v>18</v>
      </c>
      <c r="M4045" s="1110">
        <v>0.27</v>
      </c>
      <c r="N4045" s="1110">
        <f t="shared" si="3779"/>
        <v>0.27</v>
      </c>
      <c r="O4045" s="1110">
        <f t="shared" si="3779"/>
        <v>0.27</v>
      </c>
      <c r="P4045" s="1110">
        <f t="shared" si="3779"/>
        <v>0.27</v>
      </c>
      <c r="Q4045" s="1110">
        <f t="shared" si="3779"/>
        <v>0.27</v>
      </c>
      <c r="R4045" s="1110">
        <f t="shared" si="3779"/>
        <v>0.27</v>
      </c>
    </row>
    <row r="4046" spans="1:18" ht="13.5" customHeight="1" x14ac:dyDescent="0.2">
      <c r="A4046" s="1167"/>
      <c r="B4046" s="1123"/>
      <c r="D4046" s="1123"/>
      <c r="E4046" s="1123"/>
      <c r="G4046" s="1167"/>
      <c r="H4046" s="1167">
        <f t="shared" si="3778"/>
        <v>19</v>
      </c>
      <c r="M4046" s="1110">
        <v>0.27</v>
      </c>
      <c r="N4046" s="1110">
        <f t="shared" si="3779"/>
        <v>0.27</v>
      </c>
      <c r="O4046" s="1110">
        <f t="shared" si="3779"/>
        <v>0.27</v>
      </c>
      <c r="P4046" s="1110">
        <f t="shared" si="3779"/>
        <v>0.27</v>
      </c>
      <c r="Q4046" s="1110">
        <f t="shared" si="3779"/>
        <v>0.27</v>
      </c>
      <c r="R4046" s="1110">
        <f t="shared" si="3779"/>
        <v>0.27</v>
      </c>
    </row>
    <row r="4047" spans="1:18" ht="13.5" customHeight="1" x14ac:dyDescent="0.2">
      <c r="A4047" s="1167"/>
      <c r="B4047" s="1123"/>
      <c r="D4047" s="1123"/>
      <c r="E4047" s="1123"/>
      <c r="G4047" s="1167"/>
      <c r="H4047" s="1167">
        <f t="shared" si="3778"/>
        <v>20</v>
      </c>
      <c r="M4047" s="1110">
        <v>0.26</v>
      </c>
      <c r="N4047" s="1110">
        <f t="shared" ref="N4047:R4050" si="3780">M4047</f>
        <v>0.26</v>
      </c>
      <c r="O4047" s="1110">
        <f t="shared" si="3780"/>
        <v>0.26</v>
      </c>
      <c r="P4047" s="1110">
        <f t="shared" si="3780"/>
        <v>0.26</v>
      </c>
      <c r="Q4047" s="1110">
        <f t="shared" si="3780"/>
        <v>0.26</v>
      </c>
      <c r="R4047" s="1110">
        <f t="shared" si="3780"/>
        <v>0.26</v>
      </c>
    </row>
    <row r="4048" spans="1:18" ht="13.5" customHeight="1" x14ac:dyDescent="0.2">
      <c r="A4048" s="1167"/>
      <c r="B4048" s="1123"/>
      <c r="D4048" s="1123"/>
      <c r="E4048" s="1123"/>
      <c r="G4048" s="1167"/>
      <c r="H4048" s="1167">
        <f t="shared" si="3778"/>
        <v>21</v>
      </c>
      <c r="M4048" s="1110">
        <v>0.28000000000000003</v>
      </c>
      <c r="N4048" s="1110">
        <f t="shared" si="3780"/>
        <v>0.28000000000000003</v>
      </c>
      <c r="O4048" s="1110">
        <f t="shared" si="3780"/>
        <v>0.28000000000000003</v>
      </c>
      <c r="P4048" s="1110">
        <f t="shared" si="3780"/>
        <v>0.28000000000000003</v>
      </c>
      <c r="Q4048" s="1110">
        <f t="shared" si="3780"/>
        <v>0.28000000000000003</v>
      </c>
      <c r="R4048" s="1110">
        <f t="shared" si="3780"/>
        <v>0.28000000000000003</v>
      </c>
    </row>
    <row r="4049" spans="1:18" ht="13.5" customHeight="1" x14ac:dyDescent="0.2">
      <c r="A4049" s="1167"/>
      <c r="B4049" s="1123"/>
      <c r="D4049" s="1123"/>
      <c r="E4049" s="1123"/>
      <c r="G4049" s="1167"/>
      <c r="H4049" s="1167">
        <f t="shared" si="3778"/>
        <v>22</v>
      </c>
      <c r="M4049" s="1110">
        <v>0.26</v>
      </c>
      <c r="N4049" s="1110">
        <f t="shared" si="3780"/>
        <v>0.26</v>
      </c>
      <c r="O4049" s="1110">
        <f t="shared" si="3780"/>
        <v>0.26</v>
      </c>
      <c r="P4049" s="1110">
        <f t="shared" si="3780"/>
        <v>0.26</v>
      </c>
      <c r="Q4049" s="1110">
        <f t="shared" si="3780"/>
        <v>0.26</v>
      </c>
      <c r="R4049" s="1110">
        <f t="shared" si="3780"/>
        <v>0.26</v>
      </c>
    </row>
    <row r="4050" spans="1:18" ht="13.5" customHeight="1" x14ac:dyDescent="0.2">
      <c r="A4050" s="1167"/>
      <c r="B4050" s="1123"/>
      <c r="D4050" s="1123"/>
      <c r="E4050" s="1123"/>
      <c r="G4050" s="1167"/>
      <c r="H4050" s="1167">
        <f t="shared" si="3778"/>
        <v>23</v>
      </c>
      <c r="M4050" s="1110">
        <v>0.25</v>
      </c>
      <c r="N4050" s="1110">
        <f t="shared" si="3780"/>
        <v>0.25</v>
      </c>
      <c r="O4050" s="1110">
        <f t="shared" si="3780"/>
        <v>0.25</v>
      </c>
      <c r="P4050" s="1110">
        <f t="shared" si="3780"/>
        <v>0.25</v>
      </c>
      <c r="Q4050" s="1110">
        <f t="shared" si="3780"/>
        <v>0.25</v>
      </c>
      <c r="R4050" s="1110">
        <f t="shared" si="3780"/>
        <v>0.25</v>
      </c>
    </row>
    <row r="4051" spans="1:18" ht="13.5" customHeight="1" x14ac:dyDescent="0.2">
      <c r="A4051" s="1167"/>
      <c r="B4051" s="1123"/>
      <c r="D4051" s="1123"/>
      <c r="E4051" s="1123"/>
      <c r="G4051" s="1167"/>
      <c r="H4051" s="1167"/>
      <c r="M4051" s="1110"/>
      <c r="N4051" s="1110"/>
      <c r="O4051" s="1110"/>
      <c r="P4051" s="1110"/>
      <c r="Q4051" s="1110"/>
      <c r="R4051" s="1110"/>
    </row>
    <row r="4052" spans="1:18" ht="13.5" customHeight="1" x14ac:dyDescent="0.2">
      <c r="A4052" s="1167">
        <v>3</v>
      </c>
      <c r="B4052" s="1123" t="s">
        <v>415</v>
      </c>
      <c r="C4052" s="1110" t="s">
        <v>2013</v>
      </c>
      <c r="D4052" s="1123" t="s">
        <v>393</v>
      </c>
      <c r="E4052" s="1123" t="s">
        <v>394</v>
      </c>
      <c r="F4052" s="1167" t="s">
        <v>94</v>
      </c>
      <c r="G4052" s="1167">
        <v>5</v>
      </c>
      <c r="H4052" s="1107">
        <v>0</v>
      </c>
      <c r="N4052" s="1110"/>
      <c r="O4052" s="1110"/>
      <c r="P4052" s="1110"/>
      <c r="Q4052" s="1110"/>
      <c r="R4052" s="1110"/>
    </row>
    <row r="4053" spans="1:18" ht="13.5" customHeight="1" x14ac:dyDescent="0.2">
      <c r="A4053" s="1167"/>
      <c r="B4053" s="1123" t="s">
        <v>88</v>
      </c>
      <c r="D4053" s="1123" t="s">
        <v>394</v>
      </c>
      <c r="E4053" s="1123"/>
      <c r="G4053" s="1167"/>
      <c r="H4053" s="1167">
        <v>0</v>
      </c>
      <c r="M4053" s="1110"/>
      <c r="N4053" s="1110"/>
      <c r="O4053" s="1110"/>
      <c r="P4053" s="1110"/>
      <c r="Q4053" s="1110"/>
      <c r="R4053" s="1110"/>
    </row>
    <row r="4054" spans="1:18" ht="13.5" customHeight="1" x14ac:dyDescent="0.2">
      <c r="A4054" s="1167"/>
      <c r="B4054" s="1123"/>
      <c r="D4054" s="1123"/>
      <c r="E4054" s="1123"/>
      <c r="G4054" s="1167"/>
      <c r="H4054" s="1167">
        <v>0</v>
      </c>
      <c r="M4054" s="1110">
        <v>0.01</v>
      </c>
      <c r="N4054" s="1110">
        <f t="shared" ref="N4054:R4063" si="3781">M4054</f>
        <v>0.01</v>
      </c>
      <c r="O4054" s="1110">
        <f t="shared" si="3781"/>
        <v>0.01</v>
      </c>
      <c r="P4054" s="1110">
        <f t="shared" si="3781"/>
        <v>0.01</v>
      </c>
      <c r="Q4054" s="1110">
        <f t="shared" si="3781"/>
        <v>0.01</v>
      </c>
      <c r="R4054" s="1110">
        <f t="shared" si="3781"/>
        <v>0.01</v>
      </c>
    </row>
    <row r="4055" spans="1:18" ht="13.5" customHeight="1" x14ac:dyDescent="0.2">
      <c r="A4055" s="1167"/>
      <c r="B4055" s="1123"/>
      <c r="D4055" s="1123"/>
      <c r="E4055" s="1123"/>
      <c r="G4055" s="1167"/>
      <c r="H4055" s="1167">
        <f>H4054+1</f>
        <v>1</v>
      </c>
      <c r="M4055" s="1110">
        <v>0.01</v>
      </c>
      <c r="N4055" s="1110">
        <f t="shared" si="3781"/>
        <v>0.01</v>
      </c>
      <c r="O4055" s="1110">
        <f t="shared" si="3781"/>
        <v>0.01</v>
      </c>
      <c r="P4055" s="1110">
        <f t="shared" si="3781"/>
        <v>0.01</v>
      </c>
      <c r="Q4055" s="1110">
        <f t="shared" si="3781"/>
        <v>0.01</v>
      </c>
      <c r="R4055" s="1110">
        <f t="shared" si="3781"/>
        <v>0.01</v>
      </c>
    </row>
    <row r="4056" spans="1:18" ht="13.5" customHeight="1" x14ac:dyDescent="0.2">
      <c r="A4056" s="1167"/>
      <c r="B4056" s="1123"/>
      <c r="D4056" s="1123"/>
      <c r="E4056" s="1123"/>
      <c r="G4056" s="1167"/>
      <c r="H4056" s="1167">
        <f t="shared" ref="H4056:H4077" si="3782">H4055+1</f>
        <v>2</v>
      </c>
      <c r="M4056" s="1110">
        <v>0.01</v>
      </c>
      <c r="N4056" s="1110">
        <f t="shared" si="3781"/>
        <v>0.01</v>
      </c>
      <c r="O4056" s="1110">
        <f t="shared" si="3781"/>
        <v>0.01</v>
      </c>
      <c r="P4056" s="1110">
        <f t="shared" si="3781"/>
        <v>0.01</v>
      </c>
      <c r="Q4056" s="1110">
        <f t="shared" si="3781"/>
        <v>0.01</v>
      </c>
      <c r="R4056" s="1110">
        <f t="shared" si="3781"/>
        <v>0.01</v>
      </c>
    </row>
    <row r="4057" spans="1:18" ht="13.5" customHeight="1" x14ac:dyDescent="0.2">
      <c r="A4057" s="1167"/>
      <c r="B4057" s="1123"/>
      <c r="D4057" s="1123"/>
      <c r="E4057" s="1123"/>
      <c r="G4057" s="1167"/>
      <c r="H4057" s="1167">
        <f t="shared" si="3782"/>
        <v>3</v>
      </c>
      <c r="M4057" s="1110">
        <v>0.01</v>
      </c>
      <c r="N4057" s="1110">
        <f t="shared" si="3781"/>
        <v>0.01</v>
      </c>
      <c r="O4057" s="1110">
        <f t="shared" si="3781"/>
        <v>0.01</v>
      </c>
      <c r="P4057" s="1110">
        <f t="shared" si="3781"/>
        <v>0.01</v>
      </c>
      <c r="Q4057" s="1110">
        <f t="shared" si="3781"/>
        <v>0.01</v>
      </c>
      <c r="R4057" s="1110">
        <f t="shared" si="3781"/>
        <v>0.01</v>
      </c>
    </row>
    <row r="4058" spans="1:18" ht="13.5" customHeight="1" x14ac:dyDescent="0.2">
      <c r="A4058" s="1167"/>
      <c r="B4058" s="1123"/>
      <c r="D4058" s="1123"/>
      <c r="E4058" s="1123"/>
      <c r="G4058" s="1167"/>
      <c r="H4058" s="1167">
        <f t="shared" si="3782"/>
        <v>4</v>
      </c>
      <c r="M4058" s="1110">
        <v>0.01</v>
      </c>
      <c r="N4058" s="1110">
        <f t="shared" si="3781"/>
        <v>0.01</v>
      </c>
      <c r="O4058" s="1110">
        <f t="shared" si="3781"/>
        <v>0.01</v>
      </c>
      <c r="P4058" s="1110">
        <f t="shared" si="3781"/>
        <v>0.01</v>
      </c>
      <c r="Q4058" s="1110">
        <f t="shared" si="3781"/>
        <v>0.01</v>
      </c>
      <c r="R4058" s="1110">
        <f t="shared" si="3781"/>
        <v>0.01</v>
      </c>
    </row>
    <row r="4059" spans="1:18" ht="13.5" customHeight="1" x14ac:dyDescent="0.2">
      <c r="A4059" s="1167"/>
      <c r="B4059" s="1123"/>
      <c r="D4059" s="1123"/>
      <c r="E4059" s="1123"/>
      <c r="G4059" s="1167"/>
      <c r="H4059" s="1167">
        <f t="shared" si="3782"/>
        <v>5</v>
      </c>
      <c r="M4059" s="1110">
        <v>0.01</v>
      </c>
      <c r="N4059" s="1110">
        <f t="shared" si="3781"/>
        <v>0.01</v>
      </c>
      <c r="O4059" s="1110">
        <f t="shared" si="3781"/>
        <v>0.01</v>
      </c>
      <c r="P4059" s="1110">
        <f t="shared" si="3781"/>
        <v>0.01</v>
      </c>
      <c r="Q4059" s="1110">
        <f t="shared" si="3781"/>
        <v>0.01</v>
      </c>
      <c r="R4059" s="1110">
        <f t="shared" si="3781"/>
        <v>0.01</v>
      </c>
    </row>
    <row r="4060" spans="1:18" ht="13.5" customHeight="1" x14ac:dyDescent="0.2">
      <c r="A4060" s="1167"/>
      <c r="B4060" s="1123"/>
      <c r="D4060" s="1123"/>
      <c r="E4060" s="1123"/>
      <c r="G4060" s="1167"/>
      <c r="H4060" s="1167">
        <f t="shared" si="3782"/>
        <v>6</v>
      </c>
      <c r="M4060" s="1110">
        <v>0.01</v>
      </c>
      <c r="N4060" s="1110">
        <f t="shared" si="3781"/>
        <v>0.01</v>
      </c>
      <c r="O4060" s="1110">
        <f t="shared" si="3781"/>
        <v>0.01</v>
      </c>
      <c r="P4060" s="1110">
        <f t="shared" si="3781"/>
        <v>0.01</v>
      </c>
      <c r="Q4060" s="1110">
        <f t="shared" si="3781"/>
        <v>0.01</v>
      </c>
      <c r="R4060" s="1110">
        <f t="shared" si="3781"/>
        <v>0.01</v>
      </c>
    </row>
    <row r="4061" spans="1:18" ht="13.5" customHeight="1" x14ac:dyDescent="0.2">
      <c r="A4061" s="1167"/>
      <c r="B4061" s="1123"/>
      <c r="D4061" s="1123"/>
      <c r="E4061" s="1123"/>
      <c r="G4061" s="1167"/>
      <c r="H4061" s="1167">
        <f t="shared" si="3782"/>
        <v>7</v>
      </c>
      <c r="M4061" s="1110">
        <v>0.01</v>
      </c>
      <c r="N4061" s="1110">
        <f t="shared" si="3781"/>
        <v>0.01</v>
      </c>
      <c r="O4061" s="1110">
        <f t="shared" si="3781"/>
        <v>0.01</v>
      </c>
      <c r="P4061" s="1110">
        <f t="shared" si="3781"/>
        <v>0.01</v>
      </c>
      <c r="Q4061" s="1110">
        <f t="shared" si="3781"/>
        <v>0.01</v>
      </c>
      <c r="R4061" s="1110">
        <f t="shared" si="3781"/>
        <v>0.01</v>
      </c>
    </row>
    <row r="4062" spans="1:18" ht="13.5" customHeight="1" x14ac:dyDescent="0.2">
      <c r="A4062" s="1167"/>
      <c r="B4062" s="1123"/>
      <c r="D4062" s="1123"/>
      <c r="E4062" s="1123"/>
      <c r="G4062" s="1167"/>
      <c r="H4062" s="1167">
        <f t="shared" si="3782"/>
        <v>8</v>
      </c>
      <c r="M4062" s="1110">
        <v>0.01</v>
      </c>
      <c r="N4062" s="1110">
        <f t="shared" si="3781"/>
        <v>0.01</v>
      </c>
      <c r="O4062" s="1110">
        <f t="shared" si="3781"/>
        <v>0.01</v>
      </c>
      <c r="P4062" s="1110">
        <f t="shared" si="3781"/>
        <v>0.01</v>
      </c>
      <c r="Q4062" s="1110">
        <f t="shared" si="3781"/>
        <v>0.01</v>
      </c>
      <c r="R4062" s="1110">
        <f t="shared" si="3781"/>
        <v>0.01</v>
      </c>
    </row>
    <row r="4063" spans="1:18" ht="13.5" customHeight="1" x14ac:dyDescent="0.2">
      <c r="A4063" s="1167"/>
      <c r="B4063" s="1123"/>
      <c r="D4063" s="1123"/>
      <c r="E4063" s="1123"/>
      <c r="G4063" s="1167"/>
      <c r="H4063" s="1167">
        <f t="shared" si="3782"/>
        <v>9</v>
      </c>
      <c r="M4063" s="1110">
        <v>0.01</v>
      </c>
      <c r="N4063" s="1110">
        <f t="shared" si="3781"/>
        <v>0.01</v>
      </c>
      <c r="O4063" s="1110">
        <f t="shared" si="3781"/>
        <v>0.01</v>
      </c>
      <c r="P4063" s="1110">
        <f t="shared" si="3781"/>
        <v>0.01</v>
      </c>
      <c r="Q4063" s="1110">
        <f t="shared" si="3781"/>
        <v>0.01</v>
      </c>
      <c r="R4063" s="1110">
        <f t="shared" si="3781"/>
        <v>0.01</v>
      </c>
    </row>
    <row r="4064" spans="1:18" ht="13.5" customHeight="1" x14ac:dyDescent="0.2">
      <c r="A4064" s="1167"/>
      <c r="B4064" s="1123"/>
      <c r="D4064" s="1123"/>
      <c r="E4064" s="1123"/>
      <c r="G4064" s="1167"/>
      <c r="H4064" s="1167">
        <f t="shared" si="3782"/>
        <v>10</v>
      </c>
      <c r="M4064" s="1110">
        <v>0.01</v>
      </c>
      <c r="N4064" s="1110">
        <f t="shared" ref="N4064:R4073" si="3783">M4064</f>
        <v>0.01</v>
      </c>
      <c r="O4064" s="1110">
        <f t="shared" si="3783"/>
        <v>0.01</v>
      </c>
      <c r="P4064" s="1110">
        <f t="shared" si="3783"/>
        <v>0.01</v>
      </c>
      <c r="Q4064" s="1110">
        <f t="shared" si="3783"/>
        <v>0.01</v>
      </c>
      <c r="R4064" s="1110">
        <f t="shared" si="3783"/>
        <v>0.01</v>
      </c>
    </row>
    <row r="4065" spans="1:18" ht="13.5" customHeight="1" x14ac:dyDescent="0.2">
      <c r="A4065" s="1167"/>
      <c r="B4065" s="1123"/>
      <c r="D4065" s="1123"/>
      <c r="E4065" s="1123"/>
      <c r="G4065" s="1167"/>
      <c r="H4065" s="1167">
        <f t="shared" si="3782"/>
        <v>11</v>
      </c>
      <c r="M4065" s="1110">
        <v>0.02</v>
      </c>
      <c r="N4065" s="1110">
        <f t="shared" si="3783"/>
        <v>0.02</v>
      </c>
      <c r="O4065" s="1110">
        <f t="shared" si="3783"/>
        <v>0.02</v>
      </c>
      <c r="P4065" s="1110">
        <f t="shared" si="3783"/>
        <v>0.02</v>
      </c>
      <c r="Q4065" s="1110">
        <f t="shared" si="3783"/>
        <v>0.02</v>
      </c>
      <c r="R4065" s="1110">
        <f t="shared" si="3783"/>
        <v>0.02</v>
      </c>
    </row>
    <row r="4066" spans="1:18" ht="13.5" customHeight="1" x14ac:dyDescent="0.2">
      <c r="A4066" s="1167"/>
      <c r="B4066" s="1123"/>
      <c r="D4066" s="1123"/>
      <c r="E4066" s="1123"/>
      <c r="G4066" s="1167"/>
      <c r="H4066" s="1167">
        <f t="shared" si="3782"/>
        <v>12</v>
      </c>
      <c r="M4066" s="1110">
        <v>0.02</v>
      </c>
      <c r="N4066" s="1110">
        <f t="shared" si="3783"/>
        <v>0.02</v>
      </c>
      <c r="O4066" s="1110">
        <f t="shared" si="3783"/>
        <v>0.02</v>
      </c>
      <c r="P4066" s="1110">
        <f t="shared" si="3783"/>
        <v>0.02</v>
      </c>
      <c r="Q4066" s="1110">
        <f t="shared" si="3783"/>
        <v>0.02</v>
      </c>
      <c r="R4066" s="1110">
        <f t="shared" si="3783"/>
        <v>0.02</v>
      </c>
    </row>
    <row r="4067" spans="1:18" ht="13.5" customHeight="1" x14ac:dyDescent="0.2">
      <c r="A4067" s="1167"/>
      <c r="B4067" s="1123"/>
      <c r="D4067" s="1123"/>
      <c r="E4067" s="1123"/>
      <c r="G4067" s="1167"/>
      <c r="H4067" s="1167">
        <f t="shared" si="3782"/>
        <v>13</v>
      </c>
      <c r="M4067" s="1110">
        <v>0.02</v>
      </c>
      <c r="N4067" s="1110">
        <f t="shared" si="3783"/>
        <v>0.02</v>
      </c>
      <c r="O4067" s="1110">
        <f t="shared" si="3783"/>
        <v>0.02</v>
      </c>
      <c r="P4067" s="1110">
        <f t="shared" si="3783"/>
        <v>0.02</v>
      </c>
      <c r="Q4067" s="1110">
        <f t="shared" si="3783"/>
        <v>0.02</v>
      </c>
      <c r="R4067" s="1110">
        <f t="shared" si="3783"/>
        <v>0.02</v>
      </c>
    </row>
    <row r="4068" spans="1:18" ht="13.5" customHeight="1" x14ac:dyDescent="0.2">
      <c r="A4068" s="1167"/>
      <c r="B4068" s="1123"/>
      <c r="D4068" s="1123"/>
      <c r="E4068" s="1123"/>
      <c r="G4068" s="1167"/>
      <c r="H4068" s="1167">
        <f t="shared" si="3782"/>
        <v>14</v>
      </c>
      <c r="M4068" s="1110">
        <v>0.02</v>
      </c>
      <c r="N4068" s="1110">
        <f t="shared" si="3783"/>
        <v>0.02</v>
      </c>
      <c r="O4068" s="1110">
        <f t="shared" si="3783"/>
        <v>0.02</v>
      </c>
      <c r="P4068" s="1110">
        <f t="shared" si="3783"/>
        <v>0.02</v>
      </c>
      <c r="Q4068" s="1110">
        <f t="shared" si="3783"/>
        <v>0.02</v>
      </c>
      <c r="R4068" s="1110">
        <f t="shared" si="3783"/>
        <v>0.02</v>
      </c>
    </row>
    <row r="4069" spans="1:18" ht="13.5" customHeight="1" x14ac:dyDescent="0.2">
      <c r="A4069" s="1167"/>
      <c r="B4069" s="1123"/>
      <c r="D4069" s="1123"/>
      <c r="E4069" s="1123"/>
      <c r="G4069" s="1167"/>
      <c r="H4069" s="1167">
        <f t="shared" si="3782"/>
        <v>15</v>
      </c>
      <c r="M4069" s="1110">
        <v>0.01</v>
      </c>
      <c r="N4069" s="1110">
        <f t="shared" si="3783"/>
        <v>0.01</v>
      </c>
      <c r="O4069" s="1110">
        <f t="shared" si="3783"/>
        <v>0.01</v>
      </c>
      <c r="P4069" s="1110">
        <f t="shared" si="3783"/>
        <v>0.01</v>
      </c>
      <c r="Q4069" s="1110">
        <f t="shared" si="3783"/>
        <v>0.01</v>
      </c>
      <c r="R4069" s="1110">
        <f t="shared" si="3783"/>
        <v>0.01</v>
      </c>
    </row>
    <row r="4070" spans="1:18" ht="13.5" customHeight="1" x14ac:dyDescent="0.2">
      <c r="A4070" s="1167"/>
      <c r="B4070" s="1123"/>
      <c r="D4070" s="1123"/>
      <c r="E4070" s="1123"/>
      <c r="G4070" s="1167"/>
      <c r="H4070" s="1167">
        <f t="shared" si="3782"/>
        <v>16</v>
      </c>
      <c r="M4070" s="1110">
        <v>0.01</v>
      </c>
      <c r="N4070" s="1110">
        <f t="shared" si="3783"/>
        <v>0.01</v>
      </c>
      <c r="O4070" s="1110">
        <f t="shared" si="3783"/>
        <v>0.01</v>
      </c>
      <c r="P4070" s="1110">
        <f t="shared" si="3783"/>
        <v>0.01</v>
      </c>
      <c r="Q4070" s="1110">
        <f t="shared" si="3783"/>
        <v>0.01</v>
      </c>
      <c r="R4070" s="1110">
        <f t="shared" si="3783"/>
        <v>0.01</v>
      </c>
    </row>
    <row r="4071" spans="1:18" ht="13.5" customHeight="1" x14ac:dyDescent="0.2">
      <c r="A4071" s="1167"/>
      <c r="B4071" s="1123"/>
      <c r="D4071" s="1123"/>
      <c r="E4071" s="1123"/>
      <c r="G4071" s="1167"/>
      <c r="H4071" s="1167">
        <f t="shared" si="3782"/>
        <v>17</v>
      </c>
      <c r="M4071" s="1110">
        <v>0.02</v>
      </c>
      <c r="N4071" s="1110">
        <f t="shared" si="3783"/>
        <v>0.02</v>
      </c>
      <c r="O4071" s="1110">
        <f t="shared" si="3783"/>
        <v>0.02</v>
      </c>
      <c r="P4071" s="1110">
        <f t="shared" si="3783"/>
        <v>0.02</v>
      </c>
      <c r="Q4071" s="1110">
        <f t="shared" si="3783"/>
        <v>0.02</v>
      </c>
      <c r="R4071" s="1110">
        <f t="shared" si="3783"/>
        <v>0.02</v>
      </c>
    </row>
    <row r="4072" spans="1:18" ht="13.5" customHeight="1" x14ac:dyDescent="0.2">
      <c r="A4072" s="1167"/>
      <c r="B4072" s="1123"/>
      <c r="D4072" s="1123"/>
      <c r="E4072" s="1123"/>
      <c r="G4072" s="1167"/>
      <c r="H4072" s="1167">
        <f t="shared" si="3782"/>
        <v>18</v>
      </c>
      <c r="M4072" s="1110">
        <v>0.01</v>
      </c>
      <c r="N4072" s="1110">
        <f t="shared" si="3783"/>
        <v>0.01</v>
      </c>
      <c r="O4072" s="1110">
        <f t="shared" si="3783"/>
        <v>0.01</v>
      </c>
      <c r="P4072" s="1110">
        <f t="shared" si="3783"/>
        <v>0.01</v>
      </c>
      <c r="Q4072" s="1110">
        <f t="shared" si="3783"/>
        <v>0.01</v>
      </c>
      <c r="R4072" s="1110">
        <f t="shared" si="3783"/>
        <v>0.01</v>
      </c>
    </row>
    <row r="4073" spans="1:18" ht="13.5" customHeight="1" x14ac:dyDescent="0.2">
      <c r="A4073" s="1167"/>
      <c r="B4073" s="1123"/>
      <c r="D4073" s="1123"/>
      <c r="E4073" s="1123"/>
      <c r="G4073" s="1167"/>
      <c r="H4073" s="1167">
        <f t="shared" si="3782"/>
        <v>19</v>
      </c>
      <c r="M4073" s="1110">
        <v>0.02</v>
      </c>
      <c r="N4073" s="1110">
        <f t="shared" si="3783"/>
        <v>0.02</v>
      </c>
      <c r="O4073" s="1110">
        <f t="shared" si="3783"/>
        <v>0.02</v>
      </c>
      <c r="P4073" s="1110">
        <f t="shared" si="3783"/>
        <v>0.02</v>
      </c>
      <c r="Q4073" s="1110">
        <f t="shared" si="3783"/>
        <v>0.02</v>
      </c>
      <c r="R4073" s="1110">
        <f t="shared" si="3783"/>
        <v>0.02</v>
      </c>
    </row>
    <row r="4074" spans="1:18" ht="13.5" customHeight="1" x14ac:dyDescent="0.2">
      <c r="A4074" s="1167"/>
      <c r="B4074" s="1123"/>
      <c r="D4074" s="1123"/>
      <c r="E4074" s="1123"/>
      <c r="G4074" s="1167"/>
      <c r="H4074" s="1167">
        <f t="shared" si="3782"/>
        <v>20</v>
      </c>
      <c r="M4074" s="1110">
        <v>0.02</v>
      </c>
      <c r="N4074" s="1110">
        <f t="shared" ref="N4074:R4077" si="3784">M4074</f>
        <v>0.02</v>
      </c>
      <c r="O4074" s="1110">
        <f t="shared" si="3784"/>
        <v>0.02</v>
      </c>
      <c r="P4074" s="1110">
        <f t="shared" si="3784"/>
        <v>0.02</v>
      </c>
      <c r="Q4074" s="1110">
        <f t="shared" si="3784"/>
        <v>0.02</v>
      </c>
      <c r="R4074" s="1110">
        <f t="shared" si="3784"/>
        <v>0.02</v>
      </c>
    </row>
    <row r="4075" spans="1:18" ht="13.5" customHeight="1" x14ac:dyDescent="0.2">
      <c r="A4075" s="1167"/>
      <c r="B4075" s="1123"/>
      <c r="D4075" s="1123"/>
      <c r="E4075" s="1123"/>
      <c r="G4075" s="1167"/>
      <c r="H4075" s="1167">
        <f t="shared" si="3782"/>
        <v>21</v>
      </c>
      <c r="M4075" s="1110">
        <v>0.01</v>
      </c>
      <c r="N4075" s="1110">
        <f t="shared" si="3784"/>
        <v>0.01</v>
      </c>
      <c r="O4075" s="1110">
        <f t="shared" si="3784"/>
        <v>0.01</v>
      </c>
      <c r="P4075" s="1110">
        <f t="shared" si="3784"/>
        <v>0.01</v>
      </c>
      <c r="Q4075" s="1110">
        <f t="shared" si="3784"/>
        <v>0.01</v>
      </c>
      <c r="R4075" s="1110">
        <f t="shared" si="3784"/>
        <v>0.01</v>
      </c>
    </row>
    <row r="4076" spans="1:18" ht="13.5" customHeight="1" x14ac:dyDescent="0.2">
      <c r="A4076" s="1167"/>
      <c r="B4076" s="1123"/>
      <c r="D4076" s="1123"/>
      <c r="E4076" s="1123"/>
      <c r="G4076" s="1167"/>
      <c r="H4076" s="1167">
        <f t="shared" si="3782"/>
        <v>22</v>
      </c>
      <c r="M4076" s="1110">
        <v>0.01</v>
      </c>
      <c r="N4076" s="1110">
        <f t="shared" si="3784"/>
        <v>0.01</v>
      </c>
      <c r="O4076" s="1110">
        <f t="shared" si="3784"/>
        <v>0.01</v>
      </c>
      <c r="P4076" s="1110">
        <f t="shared" si="3784"/>
        <v>0.01</v>
      </c>
      <c r="Q4076" s="1110">
        <f t="shared" si="3784"/>
        <v>0.01</v>
      </c>
      <c r="R4076" s="1110">
        <f t="shared" si="3784"/>
        <v>0.01</v>
      </c>
    </row>
    <row r="4077" spans="1:18" ht="13.5" customHeight="1" x14ac:dyDescent="0.2">
      <c r="A4077" s="1167"/>
      <c r="B4077" s="1123"/>
      <c r="D4077" s="1123"/>
      <c r="E4077" s="1123"/>
      <c r="G4077" s="1167"/>
      <c r="H4077" s="1167">
        <f t="shared" si="3782"/>
        <v>23</v>
      </c>
      <c r="M4077" s="1110">
        <v>0.01</v>
      </c>
      <c r="N4077" s="1110">
        <f t="shared" si="3784"/>
        <v>0.01</v>
      </c>
      <c r="O4077" s="1110">
        <f t="shared" si="3784"/>
        <v>0.01</v>
      </c>
      <c r="P4077" s="1110">
        <f t="shared" si="3784"/>
        <v>0.01</v>
      </c>
      <c r="Q4077" s="1110">
        <f t="shared" si="3784"/>
        <v>0.01</v>
      </c>
      <c r="R4077" s="1110">
        <f t="shared" si="3784"/>
        <v>0.01</v>
      </c>
    </row>
    <row r="4078" spans="1:18" ht="13.5" customHeight="1" x14ac:dyDescent="0.2">
      <c r="A4078" s="1167"/>
      <c r="B4078" s="1123"/>
      <c r="D4078" s="1123"/>
      <c r="E4078" s="1123"/>
      <c r="G4078" s="1167"/>
      <c r="H4078" s="1167"/>
      <c r="M4078" s="1110"/>
      <c r="N4078" s="1110"/>
      <c r="O4078" s="1110"/>
      <c r="P4078" s="1110"/>
      <c r="Q4078" s="1110"/>
      <c r="R4078" s="1110"/>
    </row>
    <row r="4079" spans="1:18" ht="13.5" customHeight="1" x14ac:dyDescent="0.2">
      <c r="B4079" s="1079"/>
      <c r="C4079" s="1120"/>
      <c r="D4079" s="1079" t="s">
        <v>89</v>
      </c>
      <c r="E4079" s="1079"/>
      <c r="F4079" s="1120"/>
      <c r="G4079" s="1120"/>
      <c r="H4079" s="1120"/>
      <c r="I4079" s="1120"/>
      <c r="J4079" s="1120"/>
      <c r="K4079" s="1129"/>
      <c r="N4079" s="1120"/>
      <c r="O4079" s="1120"/>
      <c r="P4079" s="1120"/>
      <c r="Q4079" s="1120"/>
      <c r="R4079" s="1120"/>
    </row>
    <row r="4080" spans="1:18" ht="13.5" customHeight="1" x14ac:dyDescent="0.2">
      <c r="M4080" s="1120"/>
    </row>
    <row r="4081" spans="8:18" ht="13.5" customHeight="1" x14ac:dyDescent="0.2">
      <c r="H4081" s="2217">
        <v>0</v>
      </c>
      <c r="M4081" s="1120">
        <f t="shared" ref="M4081:M4103" si="3785">M4027+M4054</f>
        <v>0.21</v>
      </c>
      <c r="N4081" s="1120">
        <f t="shared" ref="N4081:R4090" si="3786">M4081</f>
        <v>0.21</v>
      </c>
      <c r="O4081" s="1120">
        <f t="shared" si="3786"/>
        <v>0.21</v>
      </c>
      <c r="P4081" s="1120">
        <f t="shared" si="3786"/>
        <v>0.21</v>
      </c>
      <c r="Q4081" s="1120">
        <f t="shared" si="3786"/>
        <v>0.21</v>
      </c>
      <c r="R4081" s="1120">
        <f t="shared" si="3786"/>
        <v>0.21</v>
      </c>
    </row>
    <row r="4082" spans="8:18" ht="13.5" customHeight="1" x14ac:dyDescent="0.2">
      <c r="H4082" s="2217">
        <f>H4081+1</f>
        <v>1</v>
      </c>
      <c r="M4082" s="1120">
        <f t="shared" si="3785"/>
        <v>0.22</v>
      </c>
      <c r="N4082" s="1120">
        <f t="shared" si="3786"/>
        <v>0.22</v>
      </c>
      <c r="O4082" s="1120">
        <f t="shared" si="3786"/>
        <v>0.22</v>
      </c>
      <c r="P4082" s="1120">
        <f t="shared" si="3786"/>
        <v>0.22</v>
      </c>
      <c r="Q4082" s="1120">
        <f t="shared" si="3786"/>
        <v>0.22</v>
      </c>
      <c r="R4082" s="1120">
        <f t="shared" si="3786"/>
        <v>0.22</v>
      </c>
    </row>
    <row r="4083" spans="8:18" ht="13.5" customHeight="1" x14ac:dyDescent="0.2">
      <c r="H4083" s="2217">
        <f t="shared" ref="H4083:H4104" si="3787">H4082+1</f>
        <v>2</v>
      </c>
      <c r="M4083" s="1120">
        <f t="shared" si="3785"/>
        <v>0.21</v>
      </c>
      <c r="N4083" s="1120">
        <f t="shared" si="3786"/>
        <v>0.21</v>
      </c>
      <c r="O4083" s="1120">
        <f t="shared" si="3786"/>
        <v>0.21</v>
      </c>
      <c r="P4083" s="1120">
        <f t="shared" si="3786"/>
        <v>0.21</v>
      </c>
      <c r="Q4083" s="1120">
        <f t="shared" si="3786"/>
        <v>0.21</v>
      </c>
      <c r="R4083" s="1120">
        <f t="shared" si="3786"/>
        <v>0.21</v>
      </c>
    </row>
    <row r="4084" spans="8:18" ht="13.5" customHeight="1" x14ac:dyDescent="0.2">
      <c r="H4084" s="2217">
        <f t="shared" si="3787"/>
        <v>3</v>
      </c>
      <c r="M4084" s="1120">
        <f t="shared" si="3785"/>
        <v>0.2</v>
      </c>
      <c r="N4084" s="1120">
        <f t="shared" si="3786"/>
        <v>0.2</v>
      </c>
      <c r="O4084" s="1120">
        <f t="shared" si="3786"/>
        <v>0.2</v>
      </c>
      <c r="P4084" s="1120">
        <f t="shared" si="3786"/>
        <v>0.2</v>
      </c>
      <c r="Q4084" s="1120">
        <f t="shared" si="3786"/>
        <v>0.2</v>
      </c>
      <c r="R4084" s="1120">
        <f t="shared" si="3786"/>
        <v>0.2</v>
      </c>
    </row>
    <row r="4085" spans="8:18" ht="13.5" customHeight="1" x14ac:dyDescent="0.2">
      <c r="H4085" s="2217">
        <f t="shared" si="3787"/>
        <v>4</v>
      </c>
      <c r="M4085" s="1120">
        <f t="shared" si="3785"/>
        <v>0.19</v>
      </c>
      <c r="N4085" s="1120">
        <f t="shared" si="3786"/>
        <v>0.19</v>
      </c>
      <c r="O4085" s="1120">
        <f t="shared" si="3786"/>
        <v>0.19</v>
      </c>
      <c r="P4085" s="1120">
        <f t="shared" si="3786"/>
        <v>0.19</v>
      </c>
      <c r="Q4085" s="1120">
        <f t="shared" si="3786"/>
        <v>0.19</v>
      </c>
      <c r="R4085" s="1120">
        <f t="shared" si="3786"/>
        <v>0.19</v>
      </c>
    </row>
    <row r="4086" spans="8:18" ht="13.5" customHeight="1" x14ac:dyDescent="0.2">
      <c r="H4086" s="2217">
        <f t="shared" si="3787"/>
        <v>5</v>
      </c>
      <c r="M4086" s="1120">
        <f t="shared" si="3785"/>
        <v>0.19</v>
      </c>
      <c r="N4086" s="1120">
        <f t="shared" si="3786"/>
        <v>0.19</v>
      </c>
      <c r="O4086" s="1120">
        <f t="shared" si="3786"/>
        <v>0.19</v>
      </c>
      <c r="P4086" s="1120">
        <f t="shared" si="3786"/>
        <v>0.19</v>
      </c>
      <c r="Q4086" s="1120">
        <f t="shared" si="3786"/>
        <v>0.19</v>
      </c>
      <c r="R4086" s="1120">
        <f t="shared" si="3786"/>
        <v>0.19</v>
      </c>
    </row>
    <row r="4087" spans="8:18" ht="13.5" customHeight="1" x14ac:dyDescent="0.2">
      <c r="H4087" s="2217">
        <f t="shared" si="3787"/>
        <v>6</v>
      </c>
      <c r="M4087" s="1120">
        <f t="shared" si="3785"/>
        <v>0.2</v>
      </c>
      <c r="N4087" s="1120">
        <f t="shared" si="3786"/>
        <v>0.2</v>
      </c>
      <c r="O4087" s="1120">
        <f t="shared" si="3786"/>
        <v>0.2</v>
      </c>
      <c r="P4087" s="1120">
        <f t="shared" si="3786"/>
        <v>0.2</v>
      </c>
      <c r="Q4087" s="1120">
        <f t="shared" si="3786"/>
        <v>0.2</v>
      </c>
      <c r="R4087" s="1120">
        <f t="shared" si="3786"/>
        <v>0.2</v>
      </c>
    </row>
    <row r="4088" spans="8:18" ht="13.5" customHeight="1" x14ac:dyDescent="0.2">
      <c r="H4088" s="2217">
        <f t="shared" si="3787"/>
        <v>7</v>
      </c>
      <c r="M4088" s="1120">
        <f t="shared" si="3785"/>
        <v>0.23</v>
      </c>
      <c r="N4088" s="1120">
        <f t="shared" si="3786"/>
        <v>0.23</v>
      </c>
      <c r="O4088" s="1120">
        <f t="shared" si="3786"/>
        <v>0.23</v>
      </c>
      <c r="P4088" s="1120">
        <f t="shared" si="3786"/>
        <v>0.23</v>
      </c>
      <c r="Q4088" s="1120">
        <f t="shared" si="3786"/>
        <v>0.23</v>
      </c>
      <c r="R4088" s="1120">
        <f t="shared" si="3786"/>
        <v>0.23</v>
      </c>
    </row>
    <row r="4089" spans="8:18" ht="13.5" customHeight="1" x14ac:dyDescent="0.2">
      <c r="H4089" s="2217">
        <f t="shared" si="3787"/>
        <v>8</v>
      </c>
      <c r="M4089" s="1120">
        <f t="shared" si="3785"/>
        <v>0.24</v>
      </c>
      <c r="N4089" s="1120">
        <f t="shared" si="3786"/>
        <v>0.24</v>
      </c>
      <c r="O4089" s="1120">
        <f t="shared" si="3786"/>
        <v>0.24</v>
      </c>
      <c r="P4089" s="1120">
        <f t="shared" si="3786"/>
        <v>0.24</v>
      </c>
      <c r="Q4089" s="1120">
        <f t="shared" si="3786"/>
        <v>0.24</v>
      </c>
      <c r="R4089" s="1120">
        <f t="shared" si="3786"/>
        <v>0.24</v>
      </c>
    </row>
    <row r="4090" spans="8:18" ht="13.5" customHeight="1" x14ac:dyDescent="0.2">
      <c r="H4090" s="2217">
        <f t="shared" si="3787"/>
        <v>9</v>
      </c>
      <c r="M4090" s="1120">
        <f t="shared" si="3785"/>
        <v>0.27</v>
      </c>
      <c r="N4090" s="1120">
        <f t="shared" si="3786"/>
        <v>0.27</v>
      </c>
      <c r="O4090" s="1120">
        <f t="shared" si="3786"/>
        <v>0.27</v>
      </c>
      <c r="P4090" s="1120">
        <f t="shared" si="3786"/>
        <v>0.27</v>
      </c>
      <c r="Q4090" s="1120">
        <f t="shared" si="3786"/>
        <v>0.27</v>
      </c>
      <c r="R4090" s="1120">
        <f t="shared" si="3786"/>
        <v>0.27</v>
      </c>
    </row>
    <row r="4091" spans="8:18" ht="13.5" customHeight="1" x14ac:dyDescent="0.2">
      <c r="H4091" s="2217">
        <f t="shared" si="3787"/>
        <v>10</v>
      </c>
      <c r="M4091" s="1120">
        <f t="shared" si="3785"/>
        <v>0.28000000000000003</v>
      </c>
      <c r="N4091" s="1120">
        <f t="shared" ref="N4091:R4100" si="3788">M4091</f>
        <v>0.28000000000000003</v>
      </c>
      <c r="O4091" s="1120">
        <f t="shared" si="3788"/>
        <v>0.28000000000000003</v>
      </c>
      <c r="P4091" s="1120">
        <f t="shared" si="3788"/>
        <v>0.28000000000000003</v>
      </c>
      <c r="Q4091" s="1120">
        <f t="shared" si="3788"/>
        <v>0.28000000000000003</v>
      </c>
      <c r="R4091" s="1120">
        <f t="shared" si="3788"/>
        <v>0.28000000000000003</v>
      </c>
    </row>
    <row r="4092" spans="8:18" ht="13.5" customHeight="1" x14ac:dyDescent="0.2">
      <c r="H4092" s="2217">
        <f t="shared" si="3787"/>
        <v>11</v>
      </c>
      <c r="M4092" s="1120">
        <f t="shared" si="3785"/>
        <v>0.28000000000000003</v>
      </c>
      <c r="N4092" s="1120">
        <f t="shared" si="3788"/>
        <v>0.28000000000000003</v>
      </c>
      <c r="O4092" s="1120">
        <f t="shared" si="3788"/>
        <v>0.28000000000000003</v>
      </c>
      <c r="P4092" s="1120">
        <f t="shared" si="3788"/>
        <v>0.28000000000000003</v>
      </c>
      <c r="Q4092" s="1120">
        <f t="shared" si="3788"/>
        <v>0.28000000000000003</v>
      </c>
      <c r="R4092" s="1120">
        <f t="shared" si="3788"/>
        <v>0.28000000000000003</v>
      </c>
    </row>
    <row r="4093" spans="8:18" ht="13.5" customHeight="1" x14ac:dyDescent="0.2">
      <c r="H4093" s="2217">
        <f t="shared" si="3787"/>
        <v>12</v>
      </c>
      <c r="M4093" s="1120">
        <f t="shared" si="3785"/>
        <v>0.28999999999999998</v>
      </c>
      <c r="N4093" s="1120">
        <f t="shared" si="3788"/>
        <v>0.28999999999999998</v>
      </c>
      <c r="O4093" s="1120">
        <f t="shared" si="3788"/>
        <v>0.28999999999999998</v>
      </c>
      <c r="P4093" s="1120">
        <f t="shared" si="3788"/>
        <v>0.28999999999999998</v>
      </c>
      <c r="Q4093" s="1120">
        <f t="shared" si="3788"/>
        <v>0.28999999999999998</v>
      </c>
      <c r="R4093" s="1120">
        <f t="shared" si="3788"/>
        <v>0.28999999999999998</v>
      </c>
    </row>
    <row r="4094" spans="8:18" ht="13.5" customHeight="1" x14ac:dyDescent="0.2">
      <c r="H4094" s="2217">
        <f t="shared" si="3787"/>
        <v>13</v>
      </c>
      <c r="M4094" s="1120">
        <f t="shared" si="3785"/>
        <v>0.28000000000000003</v>
      </c>
      <c r="N4094" s="1120">
        <f t="shared" si="3788"/>
        <v>0.28000000000000003</v>
      </c>
      <c r="O4094" s="1120">
        <f t="shared" si="3788"/>
        <v>0.28000000000000003</v>
      </c>
      <c r="P4094" s="1120">
        <f t="shared" si="3788"/>
        <v>0.28000000000000003</v>
      </c>
      <c r="Q4094" s="1120">
        <f t="shared" si="3788"/>
        <v>0.28000000000000003</v>
      </c>
      <c r="R4094" s="1120">
        <f t="shared" si="3788"/>
        <v>0.28000000000000003</v>
      </c>
    </row>
    <row r="4095" spans="8:18" ht="13.5" customHeight="1" x14ac:dyDescent="0.2">
      <c r="H4095" s="2217">
        <f t="shared" si="3787"/>
        <v>14</v>
      </c>
      <c r="M4095" s="1120">
        <f t="shared" si="3785"/>
        <v>0.25</v>
      </c>
      <c r="N4095" s="1120">
        <f t="shared" si="3788"/>
        <v>0.25</v>
      </c>
      <c r="O4095" s="1120">
        <f t="shared" si="3788"/>
        <v>0.25</v>
      </c>
      <c r="P4095" s="1120">
        <f t="shared" si="3788"/>
        <v>0.25</v>
      </c>
      <c r="Q4095" s="1120">
        <f t="shared" si="3788"/>
        <v>0.25</v>
      </c>
      <c r="R4095" s="1120">
        <f t="shared" si="3788"/>
        <v>0.25</v>
      </c>
    </row>
    <row r="4096" spans="8:18" ht="13.5" customHeight="1" x14ac:dyDescent="0.2">
      <c r="H4096" s="2217">
        <f t="shared" si="3787"/>
        <v>15</v>
      </c>
      <c r="M4096" s="1120">
        <f t="shared" si="3785"/>
        <v>0.25</v>
      </c>
      <c r="N4096" s="1120">
        <f t="shared" si="3788"/>
        <v>0.25</v>
      </c>
      <c r="O4096" s="1120">
        <f t="shared" si="3788"/>
        <v>0.25</v>
      </c>
      <c r="P4096" s="1120">
        <f t="shared" si="3788"/>
        <v>0.25</v>
      </c>
      <c r="Q4096" s="1120">
        <f t="shared" si="3788"/>
        <v>0.25</v>
      </c>
      <c r="R4096" s="1120">
        <f t="shared" si="3788"/>
        <v>0.25</v>
      </c>
    </row>
    <row r="4097" spans="1:46" ht="13.5" customHeight="1" x14ac:dyDescent="0.2">
      <c r="H4097" s="2217">
        <f t="shared" si="3787"/>
        <v>16</v>
      </c>
      <c r="M4097" s="1120">
        <f t="shared" si="3785"/>
        <v>0.25</v>
      </c>
      <c r="N4097" s="1120">
        <f t="shared" si="3788"/>
        <v>0.25</v>
      </c>
      <c r="O4097" s="1120">
        <f t="shared" si="3788"/>
        <v>0.25</v>
      </c>
      <c r="P4097" s="1120">
        <f t="shared" si="3788"/>
        <v>0.25</v>
      </c>
      <c r="Q4097" s="1120">
        <f t="shared" si="3788"/>
        <v>0.25</v>
      </c>
      <c r="R4097" s="1120">
        <f t="shared" si="3788"/>
        <v>0.25</v>
      </c>
    </row>
    <row r="4098" spans="1:46" ht="13.5" customHeight="1" x14ac:dyDescent="0.2">
      <c r="H4098" s="2217">
        <f t="shared" si="3787"/>
        <v>17</v>
      </c>
      <c r="M4098" s="1120">
        <f t="shared" si="3785"/>
        <v>0.28000000000000003</v>
      </c>
      <c r="N4098" s="1120">
        <f t="shared" si="3788"/>
        <v>0.28000000000000003</v>
      </c>
      <c r="O4098" s="1120">
        <f t="shared" si="3788"/>
        <v>0.28000000000000003</v>
      </c>
      <c r="P4098" s="1120">
        <f t="shared" si="3788"/>
        <v>0.28000000000000003</v>
      </c>
      <c r="Q4098" s="1120">
        <f t="shared" si="3788"/>
        <v>0.28000000000000003</v>
      </c>
      <c r="R4098" s="1120">
        <f t="shared" si="3788"/>
        <v>0.28000000000000003</v>
      </c>
    </row>
    <row r="4099" spans="1:46" ht="13.5" customHeight="1" x14ac:dyDescent="0.2">
      <c r="H4099" s="2217">
        <f t="shared" si="3787"/>
        <v>18</v>
      </c>
      <c r="M4099" s="1120">
        <f t="shared" si="3785"/>
        <v>0.28000000000000003</v>
      </c>
      <c r="N4099" s="1120">
        <f t="shared" si="3788"/>
        <v>0.28000000000000003</v>
      </c>
      <c r="O4099" s="1120">
        <f t="shared" si="3788"/>
        <v>0.28000000000000003</v>
      </c>
      <c r="P4099" s="1120">
        <f t="shared" si="3788"/>
        <v>0.28000000000000003</v>
      </c>
      <c r="Q4099" s="1120">
        <f t="shared" si="3788"/>
        <v>0.28000000000000003</v>
      </c>
      <c r="R4099" s="1120">
        <f t="shared" si="3788"/>
        <v>0.28000000000000003</v>
      </c>
    </row>
    <row r="4100" spans="1:46" ht="13.5" customHeight="1" x14ac:dyDescent="0.2">
      <c r="H4100" s="2217">
        <f t="shared" si="3787"/>
        <v>19</v>
      </c>
      <c r="M4100" s="1120">
        <f t="shared" si="3785"/>
        <v>0.28999999999999998</v>
      </c>
      <c r="N4100" s="1120">
        <f t="shared" si="3788"/>
        <v>0.28999999999999998</v>
      </c>
      <c r="O4100" s="1120">
        <f t="shared" si="3788"/>
        <v>0.28999999999999998</v>
      </c>
      <c r="P4100" s="1120">
        <f t="shared" si="3788"/>
        <v>0.28999999999999998</v>
      </c>
      <c r="Q4100" s="1120">
        <f t="shared" si="3788"/>
        <v>0.28999999999999998</v>
      </c>
      <c r="R4100" s="1120">
        <f t="shared" si="3788"/>
        <v>0.28999999999999998</v>
      </c>
    </row>
    <row r="4101" spans="1:46" ht="13.5" customHeight="1" x14ac:dyDescent="0.2">
      <c r="H4101" s="2217">
        <f t="shared" si="3787"/>
        <v>20</v>
      </c>
      <c r="M4101" s="1120">
        <f t="shared" si="3785"/>
        <v>0.28000000000000003</v>
      </c>
      <c r="N4101" s="1120">
        <f t="shared" ref="N4101:R4104" si="3789">M4101</f>
        <v>0.28000000000000003</v>
      </c>
      <c r="O4101" s="1120">
        <f t="shared" si="3789"/>
        <v>0.28000000000000003</v>
      </c>
      <c r="P4101" s="1120">
        <f t="shared" si="3789"/>
        <v>0.28000000000000003</v>
      </c>
      <c r="Q4101" s="1120">
        <f t="shared" si="3789"/>
        <v>0.28000000000000003</v>
      </c>
      <c r="R4101" s="1120">
        <f t="shared" si="3789"/>
        <v>0.28000000000000003</v>
      </c>
    </row>
    <row r="4102" spans="1:46" ht="13.5" customHeight="1" x14ac:dyDescent="0.2">
      <c r="H4102" s="2217">
        <f t="shared" si="3787"/>
        <v>21</v>
      </c>
      <c r="M4102" s="1120">
        <f t="shared" si="3785"/>
        <v>0.28999999999999998</v>
      </c>
      <c r="N4102" s="1120">
        <f t="shared" si="3789"/>
        <v>0.28999999999999998</v>
      </c>
      <c r="O4102" s="1120">
        <f t="shared" si="3789"/>
        <v>0.28999999999999998</v>
      </c>
      <c r="P4102" s="1120">
        <f t="shared" si="3789"/>
        <v>0.28999999999999998</v>
      </c>
      <c r="Q4102" s="1120">
        <f t="shared" si="3789"/>
        <v>0.28999999999999998</v>
      </c>
      <c r="R4102" s="1120">
        <f t="shared" si="3789"/>
        <v>0.28999999999999998</v>
      </c>
    </row>
    <row r="4103" spans="1:46" ht="13.5" customHeight="1" x14ac:dyDescent="0.2">
      <c r="H4103" s="2217">
        <f t="shared" si="3787"/>
        <v>22</v>
      </c>
      <c r="M4103" s="1120">
        <f t="shared" si="3785"/>
        <v>0.27</v>
      </c>
      <c r="N4103" s="1120">
        <f t="shared" si="3789"/>
        <v>0.27</v>
      </c>
      <c r="O4103" s="1120">
        <f t="shared" si="3789"/>
        <v>0.27</v>
      </c>
      <c r="P4103" s="1120">
        <f t="shared" si="3789"/>
        <v>0.27</v>
      </c>
      <c r="Q4103" s="1120">
        <f t="shared" si="3789"/>
        <v>0.27</v>
      </c>
      <c r="R4103" s="1120">
        <f t="shared" si="3789"/>
        <v>0.27</v>
      </c>
    </row>
    <row r="4104" spans="1:46" ht="13.5" customHeight="1" x14ac:dyDescent="0.2">
      <c r="H4104" s="2217">
        <f t="shared" si="3787"/>
        <v>23</v>
      </c>
      <c r="M4104" s="1120">
        <f>M4050+M4077</f>
        <v>0.26</v>
      </c>
      <c r="N4104" s="1120">
        <f t="shared" si="3789"/>
        <v>0.26</v>
      </c>
      <c r="O4104" s="1120">
        <f t="shared" si="3789"/>
        <v>0.26</v>
      </c>
      <c r="P4104" s="1120">
        <f t="shared" si="3789"/>
        <v>0.26</v>
      </c>
      <c r="Q4104" s="1120">
        <f t="shared" si="3789"/>
        <v>0.26</v>
      </c>
      <c r="R4104" s="1120">
        <f t="shared" si="3789"/>
        <v>0.26</v>
      </c>
    </row>
    <row r="4106" spans="1:46" s="1100" customFormat="1" ht="13.5" customHeight="1" x14ac:dyDescent="0.2">
      <c r="A4106" s="1167">
        <v>4</v>
      </c>
      <c r="B4106" s="1123"/>
      <c r="C4106" s="1110"/>
      <c r="D4106" s="1079" t="s">
        <v>427</v>
      </c>
      <c r="E4106" s="721"/>
      <c r="F4106" s="1120"/>
      <c r="G4106" s="2217"/>
      <c r="H4106" s="1120"/>
      <c r="I4106" s="1120"/>
      <c r="J4106" s="1120"/>
      <c r="K4106" s="1120"/>
      <c r="L4106" s="1120"/>
      <c r="M4106" s="1120"/>
      <c r="N4106" s="1129"/>
      <c r="O4106" s="1129"/>
      <c r="P4106" s="1129"/>
      <c r="Q4106" s="1129"/>
      <c r="R4106" s="1129"/>
      <c r="S4106" s="1120"/>
      <c r="T4106" s="1120"/>
      <c r="U4106" s="1120"/>
      <c r="V4106" s="1120"/>
      <c r="W4106" s="1120"/>
      <c r="X4106" s="1120"/>
      <c r="Y4106" s="1120"/>
      <c r="Z4106" s="1120"/>
      <c r="AA4106" s="1120"/>
      <c r="AB4106" s="1120"/>
      <c r="AC4106" s="1120"/>
      <c r="AD4106" s="1120"/>
      <c r="AE4106" s="1120"/>
      <c r="AF4106" s="1120"/>
      <c r="AG4106" s="1120"/>
      <c r="AH4106" s="1120"/>
      <c r="AI4106" s="1120"/>
      <c r="AJ4106" s="1120"/>
      <c r="AK4106" s="1120"/>
      <c r="AL4106" s="1120"/>
      <c r="AM4106" s="1120"/>
      <c r="AN4106" s="1120"/>
      <c r="AO4106" s="1120"/>
      <c r="AP4106" s="1120"/>
      <c r="AQ4106" s="1120"/>
      <c r="AR4106" s="1120"/>
      <c r="AS4106" s="1120"/>
      <c r="AT4106" s="1120"/>
    </row>
    <row r="4107" spans="1:46" ht="13.5" customHeight="1" x14ac:dyDescent="0.2">
      <c r="A4107" s="1167"/>
      <c r="B4107" s="1123" t="s">
        <v>810</v>
      </c>
      <c r="D4107" s="1123" t="s">
        <v>2281</v>
      </c>
      <c r="E4107" s="1123" t="s">
        <v>2281</v>
      </c>
      <c r="F4107" s="1110" t="s">
        <v>92</v>
      </c>
      <c r="G4107" s="1167">
        <v>5</v>
      </c>
      <c r="H4107" s="1167">
        <v>0</v>
      </c>
      <c r="K4107" s="1110"/>
      <c r="L4107" s="1110"/>
      <c r="M4107" s="1110">
        <v>0.08</v>
      </c>
      <c r="N4107" s="1110">
        <f t="shared" ref="N4107:R4116" si="3790">M4107</f>
        <v>0.08</v>
      </c>
      <c r="O4107" s="1110">
        <f t="shared" si="3790"/>
        <v>0.08</v>
      </c>
      <c r="P4107" s="1110">
        <f t="shared" si="3790"/>
        <v>0.08</v>
      </c>
      <c r="Q4107" s="1110">
        <f t="shared" si="3790"/>
        <v>0.08</v>
      </c>
      <c r="R4107" s="1110">
        <f t="shared" si="3790"/>
        <v>0.08</v>
      </c>
    </row>
    <row r="4108" spans="1:46" ht="13.5" customHeight="1" x14ac:dyDescent="0.2">
      <c r="A4108" s="1167"/>
      <c r="B4108" s="1123" t="s">
        <v>3867</v>
      </c>
      <c r="C4108" s="1123" t="s">
        <v>5108</v>
      </c>
      <c r="D4108" s="1123"/>
      <c r="E4108" s="1123"/>
      <c r="G4108" s="1167"/>
      <c r="H4108" s="1167">
        <f>H4107+1</f>
        <v>1</v>
      </c>
      <c r="K4108" s="1120"/>
      <c r="L4108" s="1087"/>
      <c r="M4108" s="1110">
        <v>0.09</v>
      </c>
      <c r="N4108" s="1110">
        <f t="shared" si="3790"/>
        <v>0.09</v>
      </c>
      <c r="O4108" s="1110">
        <f t="shared" si="3790"/>
        <v>0.09</v>
      </c>
      <c r="P4108" s="1110">
        <f t="shared" si="3790"/>
        <v>0.09</v>
      </c>
      <c r="Q4108" s="1110">
        <f t="shared" si="3790"/>
        <v>0.09</v>
      </c>
      <c r="R4108" s="1110">
        <f t="shared" si="3790"/>
        <v>0.09</v>
      </c>
    </row>
    <row r="4109" spans="1:46" ht="13.5" customHeight="1" x14ac:dyDescent="0.2">
      <c r="A4109" s="1167"/>
      <c r="B4109" s="1125" t="s">
        <v>2671</v>
      </c>
      <c r="C4109" s="1125" t="s">
        <v>5038</v>
      </c>
      <c r="D4109" s="1123"/>
      <c r="E4109" s="1123"/>
      <c r="G4109" s="1167"/>
      <c r="H4109" s="1167">
        <f t="shared" ref="H4109:H4130" si="3791">H4108+1</f>
        <v>2</v>
      </c>
      <c r="K4109" s="1110"/>
      <c r="L4109" s="1110"/>
      <c r="M4109" s="1110">
        <v>0.08</v>
      </c>
      <c r="N4109" s="1110">
        <f t="shared" si="3790"/>
        <v>0.08</v>
      </c>
      <c r="O4109" s="1110">
        <f t="shared" si="3790"/>
        <v>0.08</v>
      </c>
      <c r="P4109" s="1110">
        <f t="shared" si="3790"/>
        <v>0.08</v>
      </c>
      <c r="Q4109" s="1110">
        <f t="shared" si="3790"/>
        <v>0.08</v>
      </c>
      <c r="R4109" s="1110">
        <f t="shared" si="3790"/>
        <v>0.08</v>
      </c>
    </row>
    <row r="4110" spans="1:46" ht="13.5" customHeight="1" x14ac:dyDescent="0.2">
      <c r="A4110" s="1167"/>
      <c r="B4110" s="1123" t="s">
        <v>233</v>
      </c>
      <c r="C4110" s="1110" t="s">
        <v>2798</v>
      </c>
      <c r="D4110" s="1123"/>
      <c r="E4110" s="1123"/>
      <c r="G4110" s="1167"/>
      <c r="H4110" s="1167">
        <f t="shared" si="3791"/>
        <v>3</v>
      </c>
      <c r="K4110" s="1110"/>
      <c r="L4110" s="1110"/>
      <c r="M4110" s="1110">
        <v>7.0000000000000007E-2</v>
      </c>
      <c r="N4110" s="1110">
        <f t="shared" si="3790"/>
        <v>7.0000000000000007E-2</v>
      </c>
      <c r="O4110" s="1110">
        <f t="shared" si="3790"/>
        <v>7.0000000000000007E-2</v>
      </c>
      <c r="P4110" s="1110">
        <f t="shared" si="3790"/>
        <v>7.0000000000000007E-2</v>
      </c>
      <c r="Q4110" s="1110">
        <f t="shared" si="3790"/>
        <v>7.0000000000000007E-2</v>
      </c>
      <c r="R4110" s="1110">
        <f t="shared" si="3790"/>
        <v>7.0000000000000007E-2</v>
      </c>
    </row>
    <row r="4111" spans="1:46" ht="13.5" customHeight="1" x14ac:dyDescent="0.2">
      <c r="A4111" s="1167"/>
      <c r="B4111" s="1123" t="s">
        <v>5596</v>
      </c>
      <c r="C4111" s="1110" t="s">
        <v>5598</v>
      </c>
      <c r="D4111" s="1123"/>
      <c r="E4111" s="1123"/>
      <c r="G4111" s="1167"/>
      <c r="H4111" s="1167">
        <f t="shared" si="3791"/>
        <v>4</v>
      </c>
      <c r="K4111" s="1110"/>
      <c r="L4111" s="1110"/>
      <c r="M4111" s="1110">
        <v>0.08</v>
      </c>
      <c r="N4111" s="1110">
        <f t="shared" si="3790"/>
        <v>0.08</v>
      </c>
      <c r="O4111" s="1110">
        <f t="shared" si="3790"/>
        <v>0.08</v>
      </c>
      <c r="P4111" s="1110">
        <f t="shared" si="3790"/>
        <v>0.08</v>
      </c>
      <c r="Q4111" s="1110">
        <f t="shared" si="3790"/>
        <v>0.08</v>
      </c>
      <c r="R4111" s="1110">
        <f t="shared" si="3790"/>
        <v>0.08</v>
      </c>
    </row>
    <row r="4112" spans="1:46" ht="13.5" customHeight="1" x14ac:dyDescent="0.2">
      <c r="A4112" s="1167"/>
      <c r="B4112" s="1123" t="s">
        <v>5597</v>
      </c>
      <c r="D4112" s="1123"/>
      <c r="E4112" s="1123"/>
      <c r="G4112" s="1167"/>
      <c r="H4112" s="1167">
        <f t="shared" si="3791"/>
        <v>5</v>
      </c>
      <c r="K4112" s="1110"/>
      <c r="L4112" s="1110"/>
      <c r="M4112" s="1110">
        <v>0.09</v>
      </c>
      <c r="N4112" s="1110">
        <f t="shared" si="3790"/>
        <v>0.09</v>
      </c>
      <c r="O4112" s="1110">
        <f t="shared" si="3790"/>
        <v>0.09</v>
      </c>
      <c r="P4112" s="1110">
        <f t="shared" si="3790"/>
        <v>0.09</v>
      </c>
      <c r="Q4112" s="1110">
        <f t="shared" si="3790"/>
        <v>0.09</v>
      </c>
      <c r="R4112" s="1110">
        <f t="shared" si="3790"/>
        <v>0.09</v>
      </c>
    </row>
    <row r="4113" spans="1:18" ht="13.5" customHeight="1" x14ac:dyDescent="0.2">
      <c r="A4113" s="1167"/>
      <c r="B4113" s="1123" t="s">
        <v>2328</v>
      </c>
      <c r="C4113" s="1110" t="s">
        <v>5599</v>
      </c>
      <c r="D4113" s="1123"/>
      <c r="E4113" s="1123"/>
      <c r="G4113" s="1167"/>
      <c r="H4113" s="1167">
        <f t="shared" si="3791"/>
        <v>6</v>
      </c>
      <c r="K4113" s="1120"/>
      <c r="L4113" s="1110"/>
      <c r="M4113" s="1110">
        <v>0.09</v>
      </c>
      <c r="N4113" s="1110">
        <f t="shared" si="3790"/>
        <v>0.09</v>
      </c>
      <c r="O4113" s="1110">
        <f t="shared" si="3790"/>
        <v>0.09</v>
      </c>
      <c r="P4113" s="1110">
        <f t="shared" si="3790"/>
        <v>0.09</v>
      </c>
      <c r="Q4113" s="1110">
        <f t="shared" si="3790"/>
        <v>0.09</v>
      </c>
      <c r="R4113" s="1110">
        <f t="shared" si="3790"/>
        <v>0.09</v>
      </c>
    </row>
    <row r="4114" spans="1:18" ht="13.5" customHeight="1" x14ac:dyDescent="0.2">
      <c r="A4114" s="1167"/>
      <c r="B4114" s="1123" t="s">
        <v>2329</v>
      </c>
      <c r="C4114" s="1110" t="s">
        <v>5600</v>
      </c>
      <c r="D4114" s="1123"/>
      <c r="E4114" s="1123"/>
      <c r="G4114" s="1167"/>
      <c r="H4114" s="1167">
        <f t="shared" si="3791"/>
        <v>7</v>
      </c>
      <c r="K4114" s="1120"/>
      <c r="M4114" s="1110">
        <v>0.1</v>
      </c>
      <c r="N4114" s="1110">
        <f t="shared" si="3790"/>
        <v>0.1</v>
      </c>
      <c r="O4114" s="1110">
        <f t="shared" si="3790"/>
        <v>0.1</v>
      </c>
      <c r="P4114" s="1110">
        <f t="shared" si="3790"/>
        <v>0.1</v>
      </c>
      <c r="Q4114" s="1110">
        <f t="shared" si="3790"/>
        <v>0.1</v>
      </c>
      <c r="R4114" s="1110">
        <f t="shared" si="3790"/>
        <v>0.1</v>
      </c>
    </row>
    <row r="4115" spans="1:18" ht="13.5" customHeight="1" x14ac:dyDescent="0.2">
      <c r="A4115" s="1167"/>
      <c r="B4115" s="1123" t="s">
        <v>5987</v>
      </c>
      <c r="C4115" s="1110" t="s">
        <v>5601</v>
      </c>
      <c r="D4115" s="1123"/>
      <c r="E4115" s="1123"/>
      <c r="G4115" s="1167"/>
      <c r="H4115" s="1167">
        <f t="shared" si="3791"/>
        <v>8</v>
      </c>
      <c r="K4115" s="1120"/>
      <c r="M4115" s="1110">
        <v>0.11</v>
      </c>
      <c r="N4115" s="1110">
        <f t="shared" si="3790"/>
        <v>0.11</v>
      </c>
      <c r="O4115" s="1110">
        <f t="shared" si="3790"/>
        <v>0.11</v>
      </c>
      <c r="P4115" s="1110">
        <f t="shared" si="3790"/>
        <v>0.11</v>
      </c>
      <c r="Q4115" s="1110">
        <f t="shared" si="3790"/>
        <v>0.11</v>
      </c>
      <c r="R4115" s="1110">
        <f t="shared" si="3790"/>
        <v>0.11</v>
      </c>
    </row>
    <row r="4116" spans="1:18" ht="13.5" customHeight="1" x14ac:dyDescent="0.2">
      <c r="A4116" s="1167"/>
      <c r="B4116" s="1123" t="s">
        <v>5988</v>
      </c>
      <c r="C4116" s="1123" t="s">
        <v>5615</v>
      </c>
      <c r="D4116" s="1123"/>
      <c r="E4116" s="1123"/>
      <c r="G4116" s="1167"/>
      <c r="H4116" s="1167">
        <f t="shared" si="3791"/>
        <v>9</v>
      </c>
      <c r="K4116" s="1120"/>
      <c r="M4116" s="1110">
        <v>0.14000000000000001</v>
      </c>
      <c r="N4116" s="1110">
        <f t="shared" si="3790"/>
        <v>0.14000000000000001</v>
      </c>
      <c r="O4116" s="1110">
        <f t="shared" si="3790"/>
        <v>0.14000000000000001</v>
      </c>
      <c r="P4116" s="1110">
        <f t="shared" si="3790"/>
        <v>0.14000000000000001</v>
      </c>
      <c r="Q4116" s="1110">
        <f t="shared" si="3790"/>
        <v>0.14000000000000001</v>
      </c>
      <c r="R4116" s="1110">
        <f t="shared" si="3790"/>
        <v>0.14000000000000001</v>
      </c>
    </row>
    <row r="4117" spans="1:18" ht="13.5" customHeight="1" x14ac:dyDescent="0.2">
      <c r="A4117" s="1167"/>
      <c r="B4117" s="1123" t="s">
        <v>5602</v>
      </c>
      <c r="C4117" s="1123" t="s">
        <v>5604</v>
      </c>
      <c r="D4117" s="1123"/>
      <c r="E4117" s="1123"/>
      <c r="G4117" s="1167"/>
      <c r="H4117" s="1167">
        <f t="shared" si="3791"/>
        <v>10</v>
      </c>
      <c r="K4117" s="1110"/>
      <c r="L4117" s="1110"/>
      <c r="M4117" s="1110">
        <v>0.16</v>
      </c>
      <c r="N4117" s="1110">
        <f t="shared" ref="N4117:R4126" si="3792">M4117</f>
        <v>0.16</v>
      </c>
      <c r="O4117" s="1110">
        <f t="shared" si="3792"/>
        <v>0.16</v>
      </c>
      <c r="P4117" s="1110">
        <f t="shared" si="3792"/>
        <v>0.16</v>
      </c>
      <c r="Q4117" s="1110">
        <f t="shared" si="3792"/>
        <v>0.16</v>
      </c>
      <c r="R4117" s="1110">
        <f t="shared" si="3792"/>
        <v>0.16</v>
      </c>
    </row>
    <row r="4118" spans="1:18" ht="13.5" customHeight="1" x14ac:dyDescent="0.2">
      <c r="A4118" s="1167"/>
      <c r="B4118" s="1123" t="s">
        <v>5603</v>
      </c>
      <c r="D4118" s="1123"/>
      <c r="E4118" s="1123"/>
      <c r="G4118" s="1167"/>
      <c r="H4118" s="1167">
        <f t="shared" si="3791"/>
        <v>11</v>
      </c>
      <c r="K4118" s="1110"/>
      <c r="L4118" s="1110"/>
      <c r="M4118" s="1110">
        <v>0.14000000000000001</v>
      </c>
      <c r="N4118" s="1110">
        <f t="shared" si="3792"/>
        <v>0.14000000000000001</v>
      </c>
      <c r="O4118" s="1110">
        <f t="shared" si="3792"/>
        <v>0.14000000000000001</v>
      </c>
      <c r="P4118" s="1110">
        <f t="shared" si="3792"/>
        <v>0.14000000000000001</v>
      </c>
      <c r="Q4118" s="1110">
        <f t="shared" si="3792"/>
        <v>0.14000000000000001</v>
      </c>
      <c r="R4118" s="1110">
        <f t="shared" si="3792"/>
        <v>0.14000000000000001</v>
      </c>
    </row>
    <row r="4119" spans="1:18" ht="13.5" customHeight="1" x14ac:dyDescent="0.2">
      <c r="A4119" s="1167"/>
      <c r="B4119" s="1125"/>
      <c r="D4119" s="1123"/>
      <c r="E4119" s="1110"/>
      <c r="G4119" s="1167"/>
      <c r="H4119" s="1167">
        <f t="shared" si="3791"/>
        <v>12</v>
      </c>
      <c r="K4119" s="1110"/>
      <c r="L4119" s="973"/>
      <c r="M4119" s="1110">
        <v>0.14000000000000001</v>
      </c>
      <c r="N4119" s="1110">
        <f t="shared" si="3792"/>
        <v>0.14000000000000001</v>
      </c>
      <c r="O4119" s="1110">
        <f t="shared" si="3792"/>
        <v>0.14000000000000001</v>
      </c>
      <c r="P4119" s="1110">
        <f t="shared" si="3792"/>
        <v>0.14000000000000001</v>
      </c>
      <c r="Q4119" s="1110">
        <f t="shared" si="3792"/>
        <v>0.14000000000000001</v>
      </c>
      <c r="R4119" s="1110">
        <f t="shared" si="3792"/>
        <v>0.14000000000000001</v>
      </c>
    </row>
    <row r="4120" spans="1:18" ht="13.5" customHeight="1" x14ac:dyDescent="0.2">
      <c r="A4120" s="1167"/>
      <c r="B4120" s="1125"/>
      <c r="C4120" s="1125"/>
      <c r="D4120" s="1123"/>
      <c r="E4120" s="1123"/>
      <c r="G4120" s="1167"/>
      <c r="H4120" s="1167">
        <f t="shared" si="3791"/>
        <v>13</v>
      </c>
      <c r="K4120" s="1110"/>
      <c r="L4120" s="973"/>
      <c r="M4120" s="1110">
        <v>0.11</v>
      </c>
      <c r="N4120" s="1110">
        <f t="shared" si="3792"/>
        <v>0.11</v>
      </c>
      <c r="O4120" s="1110">
        <f t="shared" si="3792"/>
        <v>0.11</v>
      </c>
      <c r="P4120" s="1110">
        <f t="shared" si="3792"/>
        <v>0.11</v>
      </c>
      <c r="Q4120" s="1110">
        <f t="shared" si="3792"/>
        <v>0.11</v>
      </c>
      <c r="R4120" s="1110">
        <f t="shared" si="3792"/>
        <v>0.11</v>
      </c>
    </row>
    <row r="4121" spans="1:18" ht="13.5" customHeight="1" x14ac:dyDescent="0.2">
      <c r="A4121" s="1167"/>
      <c r="B4121" s="1125"/>
      <c r="D4121" s="1123"/>
      <c r="E4121" s="1123"/>
      <c r="G4121" s="1167"/>
      <c r="H4121" s="1167">
        <f t="shared" si="3791"/>
        <v>14</v>
      </c>
      <c r="K4121" s="1110"/>
      <c r="L4121" s="973"/>
      <c r="M4121" s="1110">
        <v>0.13</v>
      </c>
      <c r="N4121" s="1110">
        <f t="shared" si="3792"/>
        <v>0.13</v>
      </c>
      <c r="O4121" s="1110">
        <f t="shared" si="3792"/>
        <v>0.13</v>
      </c>
      <c r="P4121" s="1110">
        <f t="shared" si="3792"/>
        <v>0.13</v>
      </c>
      <c r="Q4121" s="1110">
        <f t="shared" si="3792"/>
        <v>0.13</v>
      </c>
      <c r="R4121" s="1110">
        <f t="shared" si="3792"/>
        <v>0.13</v>
      </c>
    </row>
    <row r="4122" spans="1:18" ht="13.5" customHeight="1" x14ac:dyDescent="0.2">
      <c r="A4122" s="1167"/>
      <c r="B4122" s="1125"/>
      <c r="C4122" s="1125"/>
      <c r="D4122" s="1123"/>
      <c r="E4122" s="1123"/>
      <c r="G4122" s="1167"/>
      <c r="H4122" s="1167">
        <f t="shared" si="3791"/>
        <v>15</v>
      </c>
      <c r="K4122" s="1110"/>
      <c r="L4122" s="973"/>
      <c r="M4122" s="1110">
        <v>0.15</v>
      </c>
      <c r="N4122" s="1110">
        <f t="shared" si="3792"/>
        <v>0.15</v>
      </c>
      <c r="O4122" s="1110">
        <f t="shared" si="3792"/>
        <v>0.15</v>
      </c>
      <c r="P4122" s="1110">
        <f t="shared" si="3792"/>
        <v>0.15</v>
      </c>
      <c r="Q4122" s="1110">
        <f t="shared" si="3792"/>
        <v>0.15</v>
      </c>
      <c r="R4122" s="1110">
        <f t="shared" si="3792"/>
        <v>0.15</v>
      </c>
    </row>
    <row r="4123" spans="1:18" ht="13.5" customHeight="1" x14ac:dyDescent="0.2">
      <c r="A4123" s="1167"/>
      <c r="B4123" s="1123"/>
      <c r="D4123" s="1123"/>
      <c r="E4123" s="1123"/>
      <c r="G4123" s="1167"/>
      <c r="H4123" s="1167">
        <f t="shared" si="3791"/>
        <v>16</v>
      </c>
      <c r="K4123" s="1110"/>
      <c r="M4123" s="1110">
        <v>0.13</v>
      </c>
      <c r="N4123" s="1110">
        <f t="shared" si="3792"/>
        <v>0.13</v>
      </c>
      <c r="O4123" s="1110">
        <f t="shared" si="3792"/>
        <v>0.13</v>
      </c>
      <c r="P4123" s="1110">
        <f t="shared" si="3792"/>
        <v>0.13</v>
      </c>
      <c r="Q4123" s="1110">
        <f t="shared" si="3792"/>
        <v>0.13</v>
      </c>
      <c r="R4123" s="1110">
        <f t="shared" si="3792"/>
        <v>0.13</v>
      </c>
    </row>
    <row r="4124" spans="1:18" ht="13.5" customHeight="1" x14ac:dyDescent="0.2">
      <c r="A4124" s="1167"/>
      <c r="B4124" s="1123"/>
      <c r="D4124" s="1123"/>
      <c r="E4124" s="1123"/>
      <c r="G4124" s="1167"/>
      <c r="H4124" s="1167">
        <f t="shared" si="3791"/>
        <v>17</v>
      </c>
      <c r="K4124" s="1110"/>
      <c r="M4124" s="1110">
        <v>0.13</v>
      </c>
      <c r="N4124" s="1110">
        <f t="shared" si="3792"/>
        <v>0.13</v>
      </c>
      <c r="O4124" s="1110">
        <f t="shared" si="3792"/>
        <v>0.13</v>
      </c>
      <c r="P4124" s="1110">
        <f t="shared" si="3792"/>
        <v>0.13</v>
      </c>
      <c r="Q4124" s="1110">
        <f t="shared" si="3792"/>
        <v>0.13</v>
      </c>
      <c r="R4124" s="1110">
        <f t="shared" si="3792"/>
        <v>0.13</v>
      </c>
    </row>
    <row r="4125" spans="1:18" ht="13.5" customHeight="1" x14ac:dyDescent="0.2">
      <c r="A4125" s="1167"/>
      <c r="B4125" s="721"/>
      <c r="D4125" s="1123"/>
      <c r="E4125" s="1123"/>
      <c r="G4125" s="1167"/>
      <c r="H4125" s="1167">
        <f t="shared" si="3791"/>
        <v>18</v>
      </c>
      <c r="K4125" s="1110"/>
      <c r="M4125" s="1110">
        <v>0.12</v>
      </c>
      <c r="N4125" s="1110">
        <f t="shared" si="3792"/>
        <v>0.12</v>
      </c>
      <c r="O4125" s="1110">
        <f t="shared" si="3792"/>
        <v>0.12</v>
      </c>
      <c r="P4125" s="1110">
        <f t="shared" si="3792"/>
        <v>0.12</v>
      </c>
      <c r="Q4125" s="1110">
        <f t="shared" si="3792"/>
        <v>0.12</v>
      </c>
      <c r="R4125" s="1110">
        <f t="shared" si="3792"/>
        <v>0.12</v>
      </c>
    </row>
    <row r="4126" spans="1:18" ht="13.5" customHeight="1" x14ac:dyDescent="0.2">
      <c r="A4126" s="1167"/>
      <c r="B4126" s="1123"/>
      <c r="C4126" s="1123"/>
      <c r="D4126" s="1123"/>
      <c r="E4126" s="1123"/>
      <c r="G4126" s="1167"/>
      <c r="H4126" s="1167">
        <f t="shared" si="3791"/>
        <v>19</v>
      </c>
      <c r="K4126" s="1120"/>
      <c r="M4126" s="1110">
        <v>0.11</v>
      </c>
      <c r="N4126" s="1110">
        <f t="shared" si="3792"/>
        <v>0.11</v>
      </c>
      <c r="O4126" s="1110">
        <f t="shared" si="3792"/>
        <v>0.11</v>
      </c>
      <c r="P4126" s="1110">
        <f t="shared" si="3792"/>
        <v>0.11</v>
      </c>
      <c r="Q4126" s="1110">
        <f t="shared" si="3792"/>
        <v>0.11</v>
      </c>
      <c r="R4126" s="1110">
        <f t="shared" si="3792"/>
        <v>0.11</v>
      </c>
    </row>
    <row r="4127" spans="1:18" ht="13.5" customHeight="1" x14ac:dyDescent="0.2">
      <c r="A4127" s="1167"/>
      <c r="B4127" s="1123"/>
      <c r="D4127" s="1123"/>
      <c r="E4127" s="1123"/>
      <c r="G4127" s="1167"/>
      <c r="H4127" s="1167">
        <f t="shared" si="3791"/>
        <v>20</v>
      </c>
      <c r="K4127" s="1120"/>
      <c r="M4127" s="1110">
        <v>0.1</v>
      </c>
      <c r="N4127" s="1110">
        <f t="shared" ref="N4127:R4130" si="3793">M4127</f>
        <v>0.1</v>
      </c>
      <c r="O4127" s="1110">
        <f t="shared" si="3793"/>
        <v>0.1</v>
      </c>
      <c r="P4127" s="1110">
        <f t="shared" si="3793"/>
        <v>0.1</v>
      </c>
      <c r="Q4127" s="1110">
        <f t="shared" si="3793"/>
        <v>0.1</v>
      </c>
      <c r="R4127" s="1110">
        <f t="shared" si="3793"/>
        <v>0.1</v>
      </c>
    </row>
    <row r="4128" spans="1:18" ht="13.5" customHeight="1" x14ac:dyDescent="0.2">
      <c r="A4128" s="1167"/>
      <c r="B4128" s="1123"/>
      <c r="D4128" s="1123"/>
      <c r="E4128" s="1123"/>
      <c r="G4128" s="1167"/>
      <c r="H4128" s="1167">
        <f t="shared" si="3791"/>
        <v>21</v>
      </c>
      <c r="K4128" s="1120"/>
      <c r="M4128" s="1110">
        <v>0.1</v>
      </c>
      <c r="N4128" s="1110">
        <f t="shared" si="3793"/>
        <v>0.1</v>
      </c>
      <c r="O4128" s="1110">
        <f t="shared" si="3793"/>
        <v>0.1</v>
      </c>
      <c r="P4128" s="1110">
        <f t="shared" si="3793"/>
        <v>0.1</v>
      </c>
      <c r="Q4128" s="1110">
        <f t="shared" si="3793"/>
        <v>0.1</v>
      </c>
      <c r="R4128" s="1110">
        <f t="shared" si="3793"/>
        <v>0.1</v>
      </c>
    </row>
    <row r="4129" spans="1:18" ht="13.5" customHeight="1" x14ac:dyDescent="0.2">
      <c r="A4129" s="1167"/>
      <c r="B4129" s="1123"/>
      <c r="D4129" s="1123"/>
      <c r="E4129" s="1123"/>
      <c r="G4129" s="1167"/>
      <c r="H4129" s="1167">
        <f t="shared" si="3791"/>
        <v>22</v>
      </c>
      <c r="K4129" s="1120"/>
      <c r="M4129" s="1110">
        <v>0.1</v>
      </c>
      <c r="N4129" s="1110">
        <f t="shared" si="3793"/>
        <v>0.1</v>
      </c>
      <c r="O4129" s="1110">
        <f t="shared" si="3793"/>
        <v>0.1</v>
      </c>
      <c r="P4129" s="1110">
        <f t="shared" si="3793"/>
        <v>0.1</v>
      </c>
      <c r="Q4129" s="1110">
        <f t="shared" si="3793"/>
        <v>0.1</v>
      </c>
      <c r="R4129" s="1110">
        <f t="shared" si="3793"/>
        <v>0.1</v>
      </c>
    </row>
    <row r="4130" spans="1:18" ht="13.5" customHeight="1" x14ac:dyDescent="0.2">
      <c r="A4130" s="1167"/>
      <c r="B4130" s="1123"/>
      <c r="D4130" s="1123"/>
      <c r="E4130" s="1123"/>
      <c r="G4130" s="1167"/>
      <c r="H4130" s="1167">
        <f t="shared" si="3791"/>
        <v>23</v>
      </c>
      <c r="K4130" s="1120"/>
      <c r="M4130" s="1110">
        <v>0.09</v>
      </c>
      <c r="N4130" s="1110">
        <f t="shared" si="3793"/>
        <v>0.09</v>
      </c>
      <c r="O4130" s="1110">
        <f t="shared" si="3793"/>
        <v>0.09</v>
      </c>
      <c r="P4130" s="1110">
        <f t="shared" si="3793"/>
        <v>0.09</v>
      </c>
      <c r="Q4130" s="1110">
        <f t="shared" si="3793"/>
        <v>0.09</v>
      </c>
      <c r="R4130" s="1110">
        <f t="shared" si="3793"/>
        <v>0.09</v>
      </c>
    </row>
    <row r="4131" spans="1:18" ht="13.5" customHeight="1" x14ac:dyDescent="0.2">
      <c r="A4131" s="1167"/>
      <c r="B4131" s="1123"/>
      <c r="D4131" s="1123"/>
      <c r="E4131" s="1123"/>
      <c r="G4131" s="1167"/>
      <c r="H4131" s="1167"/>
      <c r="K4131" s="1120"/>
    </row>
    <row r="4132" spans="1:18" ht="13.5" customHeight="1" x14ac:dyDescent="0.2">
      <c r="A4132" s="1167"/>
      <c r="B4132" s="1123" t="s">
        <v>810</v>
      </c>
      <c r="D4132" s="1123" t="s">
        <v>2285</v>
      </c>
      <c r="E4132" s="1123" t="s">
        <v>2285</v>
      </c>
      <c r="F4132" s="1110" t="s">
        <v>92</v>
      </c>
      <c r="G4132" s="1167">
        <v>5</v>
      </c>
      <c r="H4132" s="1167">
        <v>0</v>
      </c>
      <c r="K4132" s="1110"/>
      <c r="L4132" s="1110"/>
      <c r="M4132" s="1110">
        <v>0.24</v>
      </c>
      <c r="N4132" s="1110">
        <f t="shared" ref="N4132:R4141" si="3794">M4132</f>
        <v>0.24</v>
      </c>
      <c r="O4132" s="1110">
        <f t="shared" si="3794"/>
        <v>0.24</v>
      </c>
      <c r="P4132" s="1110">
        <f t="shared" si="3794"/>
        <v>0.24</v>
      </c>
      <c r="Q4132" s="1110">
        <f t="shared" si="3794"/>
        <v>0.24</v>
      </c>
      <c r="R4132" s="1110">
        <f t="shared" si="3794"/>
        <v>0.24</v>
      </c>
    </row>
    <row r="4133" spans="1:18" ht="13.5" customHeight="1" x14ac:dyDescent="0.2">
      <c r="A4133" s="1167"/>
      <c r="B4133" s="1123" t="s">
        <v>3817</v>
      </c>
      <c r="C4133" s="1123" t="s">
        <v>5035</v>
      </c>
      <c r="D4133" s="1123"/>
      <c r="E4133" s="1123"/>
      <c r="G4133" s="1167"/>
      <c r="H4133" s="1167">
        <f>H4132+1</f>
        <v>1</v>
      </c>
      <c r="K4133" s="1120"/>
      <c r="L4133" s="1087"/>
      <c r="M4133" s="1110">
        <v>0.26</v>
      </c>
      <c r="N4133" s="1110">
        <f t="shared" si="3794"/>
        <v>0.26</v>
      </c>
      <c r="O4133" s="1110">
        <f t="shared" si="3794"/>
        <v>0.26</v>
      </c>
      <c r="P4133" s="1110">
        <f t="shared" si="3794"/>
        <v>0.26</v>
      </c>
      <c r="Q4133" s="1110">
        <f t="shared" si="3794"/>
        <v>0.26</v>
      </c>
      <c r="R4133" s="1110">
        <f t="shared" si="3794"/>
        <v>0.26</v>
      </c>
    </row>
    <row r="4134" spans="1:18" ht="13.5" customHeight="1" x14ac:dyDescent="0.2">
      <c r="A4134" s="1167"/>
      <c r="B4134" s="1123" t="s">
        <v>5419</v>
      </c>
      <c r="C4134" s="1123" t="s">
        <v>3131</v>
      </c>
      <c r="D4134" s="1123"/>
      <c r="E4134" s="1123"/>
      <c r="G4134" s="1167"/>
      <c r="H4134" s="1167">
        <f t="shared" ref="H4134:H4155" si="3795">H4133+1</f>
        <v>2</v>
      </c>
      <c r="K4134" s="1120"/>
      <c r="L4134" s="1087"/>
      <c r="M4134" s="1110">
        <v>0.25</v>
      </c>
      <c r="N4134" s="1110">
        <f t="shared" si="3794"/>
        <v>0.25</v>
      </c>
      <c r="O4134" s="1110">
        <f t="shared" si="3794"/>
        <v>0.25</v>
      </c>
      <c r="P4134" s="1110">
        <f t="shared" si="3794"/>
        <v>0.25</v>
      </c>
      <c r="Q4134" s="1110">
        <f t="shared" si="3794"/>
        <v>0.25</v>
      </c>
      <c r="R4134" s="1110">
        <f t="shared" si="3794"/>
        <v>0.25</v>
      </c>
    </row>
    <row r="4135" spans="1:18" ht="13.5" customHeight="1" x14ac:dyDescent="0.2">
      <c r="A4135" s="1167"/>
      <c r="B4135" s="1123" t="s">
        <v>5420</v>
      </c>
      <c r="D4135" s="1123"/>
      <c r="E4135" s="1123"/>
      <c r="G4135" s="1167"/>
      <c r="H4135" s="1167">
        <f t="shared" si="3795"/>
        <v>3</v>
      </c>
      <c r="K4135" s="1120"/>
      <c r="L4135" s="1087"/>
      <c r="M4135" s="1110">
        <v>0.23</v>
      </c>
      <c r="N4135" s="1110">
        <f t="shared" si="3794"/>
        <v>0.23</v>
      </c>
      <c r="O4135" s="1110">
        <f t="shared" si="3794"/>
        <v>0.23</v>
      </c>
      <c r="P4135" s="1110">
        <f t="shared" si="3794"/>
        <v>0.23</v>
      </c>
      <c r="Q4135" s="1110">
        <f t="shared" si="3794"/>
        <v>0.23</v>
      </c>
      <c r="R4135" s="1110">
        <f t="shared" si="3794"/>
        <v>0.23</v>
      </c>
    </row>
    <row r="4136" spans="1:18" ht="13.5" customHeight="1" x14ac:dyDescent="0.2">
      <c r="A4136" s="1167"/>
      <c r="B4136" s="1123" t="s">
        <v>233</v>
      </c>
      <c r="C4136" s="1110" t="s">
        <v>2798</v>
      </c>
      <c r="D4136" s="1123"/>
      <c r="E4136" s="1123"/>
      <c r="G4136" s="1167"/>
      <c r="H4136" s="1167">
        <f t="shared" si="3795"/>
        <v>4</v>
      </c>
      <c r="K4136" s="1110"/>
      <c r="L4136" s="1110"/>
      <c r="M4136" s="1110">
        <v>0.24</v>
      </c>
      <c r="N4136" s="1110">
        <f t="shared" si="3794"/>
        <v>0.24</v>
      </c>
      <c r="O4136" s="1110">
        <f t="shared" si="3794"/>
        <v>0.24</v>
      </c>
      <c r="P4136" s="1110">
        <f t="shared" si="3794"/>
        <v>0.24</v>
      </c>
      <c r="Q4136" s="1110">
        <f t="shared" si="3794"/>
        <v>0.24</v>
      </c>
      <c r="R4136" s="1110">
        <f t="shared" si="3794"/>
        <v>0.24</v>
      </c>
    </row>
    <row r="4137" spans="1:18" ht="13.5" customHeight="1" x14ac:dyDescent="0.2">
      <c r="A4137" s="1167"/>
      <c r="B4137" s="1123" t="s">
        <v>4904</v>
      </c>
      <c r="C4137" s="1110" t="s">
        <v>5605</v>
      </c>
      <c r="D4137" s="1123"/>
      <c r="E4137" s="1123"/>
      <c r="G4137" s="1167"/>
      <c r="H4137" s="1167">
        <f t="shared" si="3795"/>
        <v>5</v>
      </c>
      <c r="K4137" s="1110"/>
      <c r="L4137" s="1110"/>
      <c r="M4137" s="1110">
        <v>0.26</v>
      </c>
      <c r="N4137" s="1110">
        <f t="shared" si="3794"/>
        <v>0.26</v>
      </c>
      <c r="O4137" s="1110">
        <f t="shared" si="3794"/>
        <v>0.26</v>
      </c>
      <c r="P4137" s="1110">
        <f t="shared" si="3794"/>
        <v>0.26</v>
      </c>
      <c r="Q4137" s="1110">
        <f t="shared" si="3794"/>
        <v>0.26</v>
      </c>
      <c r="R4137" s="1110">
        <f t="shared" si="3794"/>
        <v>0.26</v>
      </c>
    </row>
    <row r="4138" spans="1:18" ht="13.5" customHeight="1" x14ac:dyDescent="0.2">
      <c r="A4138" s="1167"/>
      <c r="B4138" s="1123" t="s">
        <v>2448</v>
      </c>
      <c r="C4138" s="1110" t="s">
        <v>5085</v>
      </c>
      <c r="D4138" s="1123"/>
      <c r="E4138" s="1123"/>
      <c r="G4138" s="1167"/>
      <c r="H4138" s="1167">
        <f t="shared" si="3795"/>
        <v>6</v>
      </c>
      <c r="K4138" s="1120"/>
      <c r="M4138" s="1110">
        <v>0.25</v>
      </c>
      <c r="N4138" s="1110">
        <f t="shared" si="3794"/>
        <v>0.25</v>
      </c>
      <c r="O4138" s="1110">
        <f t="shared" si="3794"/>
        <v>0.25</v>
      </c>
      <c r="P4138" s="1110">
        <f t="shared" si="3794"/>
        <v>0.25</v>
      </c>
      <c r="Q4138" s="1110">
        <f t="shared" si="3794"/>
        <v>0.25</v>
      </c>
      <c r="R4138" s="1110">
        <f t="shared" si="3794"/>
        <v>0.25</v>
      </c>
    </row>
    <row r="4139" spans="1:18" ht="13.5" customHeight="1" x14ac:dyDescent="0.2">
      <c r="A4139" s="1167"/>
      <c r="B4139" s="1123" t="s">
        <v>2332</v>
      </c>
      <c r="C4139" s="1110" t="s">
        <v>5609</v>
      </c>
      <c r="D4139" s="1123"/>
      <c r="E4139" s="1123"/>
      <c r="G4139" s="1167"/>
      <c r="H4139" s="1167">
        <f t="shared" si="3795"/>
        <v>7</v>
      </c>
      <c r="K4139" s="1120"/>
      <c r="M4139" s="1110">
        <v>0.21</v>
      </c>
      <c r="N4139" s="1110">
        <f t="shared" si="3794"/>
        <v>0.21</v>
      </c>
      <c r="O4139" s="1110">
        <f t="shared" si="3794"/>
        <v>0.21</v>
      </c>
      <c r="P4139" s="1110">
        <f t="shared" si="3794"/>
        <v>0.21</v>
      </c>
      <c r="Q4139" s="1110">
        <f t="shared" si="3794"/>
        <v>0.21</v>
      </c>
      <c r="R4139" s="1110">
        <f t="shared" si="3794"/>
        <v>0.21</v>
      </c>
    </row>
    <row r="4140" spans="1:18" ht="13.5" customHeight="1" x14ac:dyDescent="0.2">
      <c r="A4140" s="1167"/>
      <c r="B4140" s="1123" t="s">
        <v>5606</v>
      </c>
      <c r="C4140" s="1110" t="s">
        <v>5610</v>
      </c>
      <c r="D4140" s="1123"/>
      <c r="E4140" s="1123"/>
      <c r="G4140" s="1167"/>
      <c r="H4140" s="1167">
        <f t="shared" si="3795"/>
        <v>8</v>
      </c>
      <c r="K4140" s="1120"/>
      <c r="M4140" s="1110">
        <v>0.24</v>
      </c>
      <c r="N4140" s="1110">
        <f t="shared" si="3794"/>
        <v>0.24</v>
      </c>
      <c r="O4140" s="1110">
        <f t="shared" si="3794"/>
        <v>0.24</v>
      </c>
      <c r="P4140" s="1110">
        <f t="shared" si="3794"/>
        <v>0.24</v>
      </c>
      <c r="Q4140" s="1110">
        <f t="shared" si="3794"/>
        <v>0.24</v>
      </c>
      <c r="R4140" s="1110">
        <f t="shared" si="3794"/>
        <v>0.24</v>
      </c>
    </row>
    <row r="4141" spans="1:18" ht="13.5" customHeight="1" x14ac:dyDescent="0.2">
      <c r="A4141" s="1167"/>
      <c r="B4141" s="1123" t="s">
        <v>5607</v>
      </c>
      <c r="C4141" s="1110" t="s">
        <v>5611</v>
      </c>
      <c r="D4141" s="1123"/>
      <c r="E4141" s="1123"/>
      <c r="G4141" s="1167"/>
      <c r="H4141" s="1167">
        <f t="shared" si="3795"/>
        <v>9</v>
      </c>
      <c r="K4141" s="1120"/>
      <c r="M4141" s="1110">
        <v>0.25</v>
      </c>
      <c r="N4141" s="1110">
        <f t="shared" si="3794"/>
        <v>0.25</v>
      </c>
      <c r="O4141" s="1110">
        <f t="shared" si="3794"/>
        <v>0.25</v>
      </c>
      <c r="P4141" s="1110">
        <f t="shared" si="3794"/>
        <v>0.25</v>
      </c>
      <c r="Q4141" s="1110">
        <f t="shared" si="3794"/>
        <v>0.25</v>
      </c>
      <c r="R4141" s="1110">
        <f t="shared" si="3794"/>
        <v>0.25</v>
      </c>
    </row>
    <row r="4142" spans="1:18" ht="13.5" customHeight="1" x14ac:dyDescent="0.2">
      <c r="A4142" s="1167"/>
      <c r="B4142" s="1123" t="s">
        <v>5608</v>
      </c>
      <c r="C4142" s="1110" t="s">
        <v>5612</v>
      </c>
      <c r="D4142" s="1123"/>
      <c r="E4142" s="1123"/>
      <c r="G4142" s="1167"/>
      <c r="H4142" s="1167">
        <f t="shared" si="3795"/>
        <v>10</v>
      </c>
      <c r="K4142" s="1120"/>
      <c r="M4142" s="1110">
        <v>0.28999999999999998</v>
      </c>
      <c r="N4142" s="1110">
        <f t="shared" ref="N4142:R4151" si="3796">M4142</f>
        <v>0.28999999999999998</v>
      </c>
      <c r="O4142" s="1110">
        <f t="shared" si="3796"/>
        <v>0.28999999999999998</v>
      </c>
      <c r="P4142" s="1110">
        <f t="shared" si="3796"/>
        <v>0.28999999999999998</v>
      </c>
      <c r="Q4142" s="1110">
        <f t="shared" si="3796"/>
        <v>0.28999999999999998</v>
      </c>
      <c r="R4142" s="1110">
        <f t="shared" si="3796"/>
        <v>0.28999999999999998</v>
      </c>
    </row>
    <row r="4143" spans="1:18" ht="13.5" customHeight="1" x14ac:dyDescent="0.2">
      <c r="A4143" s="1167"/>
      <c r="B4143" s="1123" t="s">
        <v>2333</v>
      </c>
      <c r="C4143" s="1110" t="s">
        <v>5613</v>
      </c>
      <c r="D4143" s="1123"/>
      <c r="E4143" s="1123"/>
      <c r="G4143" s="1167"/>
      <c r="H4143" s="1167">
        <f t="shared" si="3795"/>
        <v>11</v>
      </c>
      <c r="K4143" s="1120"/>
      <c r="M4143" s="1110">
        <v>0.27</v>
      </c>
      <c r="N4143" s="1110">
        <f t="shared" si="3796"/>
        <v>0.27</v>
      </c>
      <c r="O4143" s="1110">
        <f t="shared" si="3796"/>
        <v>0.27</v>
      </c>
      <c r="P4143" s="1110">
        <f t="shared" si="3796"/>
        <v>0.27</v>
      </c>
      <c r="Q4143" s="1110">
        <f t="shared" si="3796"/>
        <v>0.27</v>
      </c>
      <c r="R4143" s="1110">
        <f t="shared" si="3796"/>
        <v>0.27</v>
      </c>
    </row>
    <row r="4144" spans="1:18" ht="13.5" customHeight="1" x14ac:dyDescent="0.2">
      <c r="A4144" s="1167"/>
      <c r="B4144" s="1123" t="s">
        <v>2334</v>
      </c>
      <c r="C4144" s="1110" t="s">
        <v>5614</v>
      </c>
      <c r="D4144" s="1123"/>
      <c r="E4144" s="1123"/>
      <c r="G4144" s="1167"/>
      <c r="H4144" s="1167">
        <f t="shared" si="3795"/>
        <v>12</v>
      </c>
      <c r="K4144" s="1120"/>
      <c r="M4144" s="1110">
        <v>0.27</v>
      </c>
      <c r="N4144" s="1110">
        <f t="shared" si="3796"/>
        <v>0.27</v>
      </c>
      <c r="O4144" s="1110">
        <f t="shared" si="3796"/>
        <v>0.27</v>
      </c>
      <c r="P4144" s="1110">
        <f t="shared" si="3796"/>
        <v>0.27</v>
      </c>
      <c r="Q4144" s="1110">
        <f t="shared" si="3796"/>
        <v>0.27</v>
      </c>
      <c r="R4144" s="1110">
        <f t="shared" si="3796"/>
        <v>0.27</v>
      </c>
    </row>
    <row r="4145" spans="1:18" ht="13.5" customHeight="1" x14ac:dyDescent="0.2">
      <c r="A4145" s="1167"/>
      <c r="B4145" s="1123" t="s">
        <v>5988</v>
      </c>
      <c r="C4145" s="1123" t="s">
        <v>5615</v>
      </c>
      <c r="D4145" s="1123"/>
      <c r="E4145" s="1123"/>
      <c r="G4145" s="1167"/>
      <c r="H4145" s="1167">
        <f t="shared" si="3795"/>
        <v>13</v>
      </c>
      <c r="K4145" s="1120"/>
      <c r="M4145" s="1110">
        <v>0.23</v>
      </c>
      <c r="N4145" s="1110">
        <f t="shared" si="3796"/>
        <v>0.23</v>
      </c>
      <c r="O4145" s="1110">
        <f t="shared" si="3796"/>
        <v>0.23</v>
      </c>
      <c r="P4145" s="1110">
        <f t="shared" si="3796"/>
        <v>0.23</v>
      </c>
      <c r="Q4145" s="1110">
        <f t="shared" si="3796"/>
        <v>0.23</v>
      </c>
      <c r="R4145" s="1110">
        <f t="shared" si="3796"/>
        <v>0.23</v>
      </c>
    </row>
    <row r="4146" spans="1:18" ht="13.5" customHeight="1" x14ac:dyDescent="0.2">
      <c r="A4146" s="1167"/>
      <c r="B4146" s="1123" t="s">
        <v>5757</v>
      </c>
      <c r="C4146" s="1110" t="s">
        <v>5616</v>
      </c>
      <c r="D4146" s="1123"/>
      <c r="E4146" s="1123"/>
      <c r="G4146" s="1167"/>
      <c r="H4146" s="1167">
        <f t="shared" si="3795"/>
        <v>14</v>
      </c>
      <c r="K4146" s="1120"/>
      <c r="M4146" s="1110">
        <v>0.3</v>
      </c>
      <c r="N4146" s="1110">
        <f t="shared" si="3796"/>
        <v>0.3</v>
      </c>
      <c r="O4146" s="1110">
        <f t="shared" si="3796"/>
        <v>0.3</v>
      </c>
      <c r="P4146" s="1110">
        <f t="shared" si="3796"/>
        <v>0.3</v>
      </c>
      <c r="Q4146" s="1110">
        <f t="shared" si="3796"/>
        <v>0.3</v>
      </c>
      <c r="R4146" s="1110">
        <f t="shared" si="3796"/>
        <v>0.3</v>
      </c>
    </row>
    <row r="4147" spans="1:18" ht="13.5" customHeight="1" x14ac:dyDescent="0.2">
      <c r="A4147" s="1167"/>
      <c r="B4147" s="1123" t="s">
        <v>5991</v>
      </c>
      <c r="C4147" s="1110" t="s">
        <v>5617</v>
      </c>
      <c r="D4147" s="1123"/>
      <c r="E4147" s="1123"/>
      <c r="G4147" s="1167"/>
      <c r="H4147" s="1167">
        <f t="shared" si="3795"/>
        <v>15</v>
      </c>
      <c r="K4147" s="1120"/>
      <c r="M4147" s="1110">
        <v>0.28999999999999998</v>
      </c>
      <c r="N4147" s="1110">
        <f t="shared" si="3796"/>
        <v>0.28999999999999998</v>
      </c>
      <c r="O4147" s="1110">
        <f t="shared" si="3796"/>
        <v>0.28999999999999998</v>
      </c>
      <c r="P4147" s="1110">
        <f t="shared" si="3796"/>
        <v>0.28999999999999998</v>
      </c>
      <c r="Q4147" s="1110">
        <f t="shared" si="3796"/>
        <v>0.28999999999999998</v>
      </c>
      <c r="R4147" s="1110">
        <f t="shared" si="3796"/>
        <v>0.28999999999999998</v>
      </c>
    </row>
    <row r="4148" spans="1:18" ht="13.5" customHeight="1" x14ac:dyDescent="0.2">
      <c r="A4148" s="1167"/>
      <c r="B4148" s="1123" t="s">
        <v>5758</v>
      </c>
      <c r="C4148" s="1110" t="s">
        <v>6390</v>
      </c>
      <c r="D4148" s="1123"/>
      <c r="E4148" s="1123"/>
      <c r="G4148" s="1167"/>
      <c r="H4148" s="1167">
        <f t="shared" si="3795"/>
        <v>16</v>
      </c>
      <c r="K4148" s="1120"/>
      <c r="M4148" s="1110">
        <v>0.28000000000000003</v>
      </c>
      <c r="N4148" s="1110">
        <f t="shared" si="3796"/>
        <v>0.28000000000000003</v>
      </c>
      <c r="O4148" s="1110">
        <f t="shared" si="3796"/>
        <v>0.28000000000000003</v>
      </c>
      <c r="P4148" s="1110">
        <f t="shared" si="3796"/>
        <v>0.28000000000000003</v>
      </c>
      <c r="Q4148" s="1110">
        <f t="shared" si="3796"/>
        <v>0.28000000000000003</v>
      </c>
      <c r="R4148" s="1110">
        <f t="shared" si="3796"/>
        <v>0.28000000000000003</v>
      </c>
    </row>
    <row r="4149" spans="1:18" ht="13.5" customHeight="1" x14ac:dyDescent="0.2">
      <c r="A4149" s="1167"/>
      <c r="B4149" s="1123"/>
      <c r="D4149" s="1123"/>
      <c r="E4149" s="1123"/>
      <c r="G4149" s="1167"/>
      <c r="H4149" s="1167">
        <f t="shared" si="3795"/>
        <v>17</v>
      </c>
      <c r="K4149" s="1120"/>
      <c r="M4149" s="1110">
        <v>0.3</v>
      </c>
      <c r="N4149" s="1110">
        <f t="shared" si="3796"/>
        <v>0.3</v>
      </c>
      <c r="O4149" s="1110">
        <f t="shared" si="3796"/>
        <v>0.3</v>
      </c>
      <c r="P4149" s="1110">
        <f t="shared" si="3796"/>
        <v>0.3</v>
      </c>
      <c r="Q4149" s="1110">
        <f t="shared" si="3796"/>
        <v>0.3</v>
      </c>
      <c r="R4149" s="1110">
        <f t="shared" si="3796"/>
        <v>0.3</v>
      </c>
    </row>
    <row r="4150" spans="1:18" ht="13.5" customHeight="1" x14ac:dyDescent="0.2">
      <c r="A4150" s="1167"/>
      <c r="B4150" s="1123"/>
      <c r="D4150" s="1123"/>
      <c r="E4150" s="1123"/>
      <c r="G4150" s="1167"/>
      <c r="H4150" s="1167">
        <f t="shared" si="3795"/>
        <v>18</v>
      </c>
      <c r="K4150" s="1120"/>
      <c r="M4150" s="1110">
        <v>0.28000000000000003</v>
      </c>
      <c r="N4150" s="1110">
        <f t="shared" si="3796"/>
        <v>0.28000000000000003</v>
      </c>
      <c r="O4150" s="1110">
        <f t="shared" si="3796"/>
        <v>0.28000000000000003</v>
      </c>
      <c r="P4150" s="1110">
        <f t="shared" si="3796"/>
        <v>0.28000000000000003</v>
      </c>
      <c r="Q4150" s="1110">
        <f t="shared" si="3796"/>
        <v>0.28000000000000003</v>
      </c>
      <c r="R4150" s="1110">
        <f t="shared" si="3796"/>
        <v>0.28000000000000003</v>
      </c>
    </row>
    <row r="4151" spans="1:18" ht="13.5" customHeight="1" x14ac:dyDescent="0.2">
      <c r="A4151" s="1167"/>
      <c r="B4151" s="1123"/>
      <c r="D4151" s="1123"/>
      <c r="E4151" s="1123"/>
      <c r="G4151" s="1167"/>
      <c r="H4151" s="1167">
        <f t="shared" si="3795"/>
        <v>19</v>
      </c>
      <c r="K4151" s="1120"/>
      <c r="M4151" s="1110">
        <v>0.28999999999999998</v>
      </c>
      <c r="N4151" s="1110">
        <f t="shared" si="3796"/>
        <v>0.28999999999999998</v>
      </c>
      <c r="O4151" s="1110">
        <f t="shared" si="3796"/>
        <v>0.28999999999999998</v>
      </c>
      <c r="P4151" s="1110">
        <f t="shared" si="3796"/>
        <v>0.28999999999999998</v>
      </c>
      <c r="Q4151" s="1110">
        <f t="shared" si="3796"/>
        <v>0.28999999999999998</v>
      </c>
      <c r="R4151" s="1110">
        <f t="shared" si="3796"/>
        <v>0.28999999999999998</v>
      </c>
    </row>
    <row r="4152" spans="1:18" ht="13.5" customHeight="1" x14ac:dyDescent="0.2">
      <c r="A4152" s="1167"/>
      <c r="B4152" s="1123"/>
      <c r="D4152" s="1123"/>
      <c r="E4152" s="1123"/>
      <c r="G4152" s="1167"/>
      <c r="H4152" s="1167">
        <f t="shared" si="3795"/>
        <v>20</v>
      </c>
      <c r="K4152" s="1120"/>
      <c r="M4152" s="1110">
        <v>0.28999999999999998</v>
      </c>
      <c r="N4152" s="1110">
        <f t="shared" ref="N4152:R4155" si="3797">M4152</f>
        <v>0.28999999999999998</v>
      </c>
      <c r="O4152" s="1110">
        <f t="shared" si="3797"/>
        <v>0.28999999999999998</v>
      </c>
      <c r="P4152" s="1110">
        <f t="shared" si="3797"/>
        <v>0.28999999999999998</v>
      </c>
      <c r="Q4152" s="1110">
        <f t="shared" si="3797"/>
        <v>0.28999999999999998</v>
      </c>
      <c r="R4152" s="1110">
        <f t="shared" si="3797"/>
        <v>0.28999999999999998</v>
      </c>
    </row>
    <row r="4153" spans="1:18" ht="13.5" customHeight="1" x14ac:dyDescent="0.2">
      <c r="A4153" s="1167"/>
      <c r="B4153" s="1123"/>
      <c r="D4153" s="1123"/>
      <c r="E4153" s="1123"/>
      <c r="G4153" s="1167"/>
      <c r="H4153" s="1167">
        <f t="shared" si="3795"/>
        <v>21</v>
      </c>
      <c r="K4153" s="1120"/>
      <c r="M4153" s="1110">
        <v>0.28000000000000003</v>
      </c>
      <c r="N4153" s="1110">
        <f t="shared" si="3797"/>
        <v>0.28000000000000003</v>
      </c>
      <c r="O4153" s="1110">
        <f t="shared" si="3797"/>
        <v>0.28000000000000003</v>
      </c>
      <c r="P4153" s="1110">
        <f t="shared" si="3797"/>
        <v>0.28000000000000003</v>
      </c>
      <c r="Q4153" s="1110">
        <f t="shared" si="3797"/>
        <v>0.28000000000000003</v>
      </c>
      <c r="R4153" s="1110">
        <f t="shared" si="3797"/>
        <v>0.28000000000000003</v>
      </c>
    </row>
    <row r="4154" spans="1:18" ht="13.5" customHeight="1" x14ac:dyDescent="0.2">
      <c r="A4154" s="1167"/>
      <c r="B4154" s="1123"/>
      <c r="D4154" s="1123"/>
      <c r="E4154" s="1123"/>
      <c r="G4154" s="1167"/>
      <c r="H4154" s="1167">
        <f t="shared" si="3795"/>
        <v>22</v>
      </c>
      <c r="K4154" s="1120"/>
      <c r="M4154" s="1110">
        <v>0.27</v>
      </c>
      <c r="N4154" s="1110">
        <f t="shared" si="3797"/>
        <v>0.27</v>
      </c>
      <c r="O4154" s="1110">
        <f t="shared" si="3797"/>
        <v>0.27</v>
      </c>
      <c r="P4154" s="1110">
        <f t="shared" si="3797"/>
        <v>0.27</v>
      </c>
      <c r="Q4154" s="1110">
        <f t="shared" si="3797"/>
        <v>0.27</v>
      </c>
      <c r="R4154" s="1110">
        <f t="shared" si="3797"/>
        <v>0.27</v>
      </c>
    </row>
    <row r="4155" spans="1:18" ht="13.5" customHeight="1" x14ac:dyDescent="0.2">
      <c r="A4155" s="1167"/>
      <c r="B4155" s="1123"/>
      <c r="D4155" s="1123"/>
      <c r="E4155" s="1123"/>
      <c r="G4155" s="1167"/>
      <c r="H4155" s="1167">
        <f t="shared" si="3795"/>
        <v>23</v>
      </c>
      <c r="K4155" s="1120"/>
      <c r="M4155" s="1110">
        <v>0.28000000000000003</v>
      </c>
      <c r="N4155" s="1110">
        <f t="shared" si="3797"/>
        <v>0.28000000000000003</v>
      </c>
      <c r="O4155" s="1110">
        <f t="shared" si="3797"/>
        <v>0.28000000000000003</v>
      </c>
      <c r="P4155" s="1110">
        <f t="shared" si="3797"/>
        <v>0.28000000000000003</v>
      </c>
      <c r="Q4155" s="1110">
        <f t="shared" si="3797"/>
        <v>0.28000000000000003</v>
      </c>
      <c r="R4155" s="1110">
        <f t="shared" si="3797"/>
        <v>0.28000000000000003</v>
      </c>
    </row>
    <row r="4156" spans="1:18" ht="13.5" customHeight="1" x14ac:dyDescent="0.2">
      <c r="A4156" s="1167"/>
      <c r="B4156" s="1123"/>
      <c r="D4156" s="1123"/>
      <c r="E4156" s="1123"/>
      <c r="G4156" s="1167"/>
      <c r="K4156" s="1120"/>
    </row>
    <row r="4157" spans="1:18" ht="13.5" customHeight="1" x14ac:dyDescent="0.2">
      <c r="A4157" s="1167"/>
      <c r="B4157" s="1123"/>
      <c r="D4157" s="1079" t="s">
        <v>680</v>
      </c>
      <c r="E4157" s="1123"/>
      <c r="F4157" s="1120" t="s">
        <v>92</v>
      </c>
      <c r="G4157" s="2217">
        <v>5</v>
      </c>
      <c r="H4157" s="1120"/>
      <c r="I4157" s="1120"/>
      <c r="K4157" s="1120"/>
      <c r="N4157" s="1120"/>
      <c r="O4157" s="1120"/>
      <c r="P4157" s="1120"/>
      <c r="Q4157" s="1120"/>
      <c r="R4157" s="1120"/>
    </row>
    <row r="4158" spans="1:18" ht="13.5" customHeight="1" x14ac:dyDescent="0.2">
      <c r="A4158" s="1167"/>
      <c r="B4158" s="1123"/>
      <c r="D4158" s="1079"/>
      <c r="E4158" s="1123"/>
      <c r="F4158" s="1120"/>
      <c r="G4158" s="2217"/>
      <c r="H4158" s="1120"/>
      <c r="I4158" s="1120"/>
      <c r="K4158" s="1120"/>
      <c r="M4158" s="1120"/>
      <c r="N4158" s="1120"/>
      <c r="O4158" s="1120"/>
      <c r="P4158" s="1120"/>
      <c r="Q4158" s="1120"/>
      <c r="R4158" s="1120"/>
    </row>
    <row r="4159" spans="1:18" ht="13.5" customHeight="1" x14ac:dyDescent="0.2">
      <c r="A4159" s="1167"/>
      <c r="B4159" s="1123"/>
      <c r="D4159" s="1079"/>
      <c r="E4159" s="1123"/>
      <c r="F4159" s="1120"/>
      <c r="G4159" s="2217"/>
      <c r="H4159" s="2217">
        <v>0</v>
      </c>
      <c r="I4159" s="1120"/>
      <c r="K4159" s="1120"/>
      <c r="M4159" s="1120">
        <f>M4107+M4132</f>
        <v>0.32</v>
      </c>
      <c r="N4159" s="1120">
        <f t="shared" ref="N4159:R4168" si="3798">M4159</f>
        <v>0.32</v>
      </c>
      <c r="O4159" s="1120">
        <f t="shared" si="3798"/>
        <v>0.32</v>
      </c>
      <c r="P4159" s="1120">
        <f t="shared" si="3798"/>
        <v>0.32</v>
      </c>
      <c r="Q4159" s="1120">
        <f t="shared" si="3798"/>
        <v>0.32</v>
      </c>
      <c r="R4159" s="1120">
        <f t="shared" si="3798"/>
        <v>0.32</v>
      </c>
    </row>
    <row r="4160" spans="1:18" ht="13.5" customHeight="1" x14ac:dyDescent="0.2">
      <c r="A4160" s="1167"/>
      <c r="B4160" s="1123"/>
      <c r="D4160" s="1079"/>
      <c r="E4160" s="1123"/>
      <c r="F4160" s="1120"/>
      <c r="G4160" s="2217"/>
      <c r="H4160" s="2217">
        <f>H4159+1</f>
        <v>1</v>
      </c>
      <c r="I4160" s="1120"/>
      <c r="K4160" s="1120"/>
      <c r="M4160" s="1120">
        <f t="shared" ref="M4160:M4181" si="3799">M4108+M4133</f>
        <v>0.35</v>
      </c>
      <c r="N4160" s="1120">
        <f t="shared" si="3798"/>
        <v>0.35</v>
      </c>
      <c r="O4160" s="1120">
        <f t="shared" si="3798"/>
        <v>0.35</v>
      </c>
      <c r="P4160" s="1120">
        <f t="shared" si="3798"/>
        <v>0.35</v>
      </c>
      <c r="Q4160" s="1120">
        <f t="shared" si="3798"/>
        <v>0.35</v>
      </c>
      <c r="R4160" s="1120">
        <f t="shared" si="3798"/>
        <v>0.35</v>
      </c>
    </row>
    <row r="4161" spans="1:18" ht="13.5" customHeight="1" x14ac:dyDescent="0.2">
      <c r="A4161" s="1167"/>
      <c r="B4161" s="1123"/>
      <c r="D4161" s="1079"/>
      <c r="E4161" s="1123"/>
      <c r="F4161" s="1120"/>
      <c r="G4161" s="2217"/>
      <c r="H4161" s="2217">
        <f t="shared" ref="H4161:H4182" si="3800">H4160+1</f>
        <v>2</v>
      </c>
      <c r="I4161" s="1120"/>
      <c r="K4161" s="1120"/>
      <c r="M4161" s="1120">
        <f t="shared" si="3799"/>
        <v>0.33</v>
      </c>
      <c r="N4161" s="1120">
        <f t="shared" si="3798"/>
        <v>0.33</v>
      </c>
      <c r="O4161" s="1120">
        <f t="shared" si="3798"/>
        <v>0.33</v>
      </c>
      <c r="P4161" s="1120">
        <f t="shared" si="3798"/>
        <v>0.33</v>
      </c>
      <c r="Q4161" s="1120">
        <f t="shared" si="3798"/>
        <v>0.33</v>
      </c>
      <c r="R4161" s="1120">
        <f t="shared" si="3798"/>
        <v>0.33</v>
      </c>
    </row>
    <row r="4162" spans="1:18" ht="13.5" customHeight="1" x14ac:dyDescent="0.2">
      <c r="A4162" s="1167"/>
      <c r="B4162" s="1123"/>
      <c r="D4162" s="1079"/>
      <c r="E4162" s="1123"/>
      <c r="F4162" s="1120"/>
      <c r="G4162" s="2217"/>
      <c r="H4162" s="2217">
        <f t="shared" si="3800"/>
        <v>3</v>
      </c>
      <c r="I4162" s="1120"/>
      <c r="K4162" s="1120"/>
      <c r="M4162" s="1120">
        <f t="shared" si="3799"/>
        <v>0.3</v>
      </c>
      <c r="N4162" s="1120">
        <f t="shared" si="3798"/>
        <v>0.3</v>
      </c>
      <c r="O4162" s="1120">
        <f t="shared" si="3798"/>
        <v>0.3</v>
      </c>
      <c r="P4162" s="1120">
        <f t="shared" si="3798"/>
        <v>0.3</v>
      </c>
      <c r="Q4162" s="1120">
        <f t="shared" si="3798"/>
        <v>0.3</v>
      </c>
      <c r="R4162" s="1120">
        <f t="shared" si="3798"/>
        <v>0.3</v>
      </c>
    </row>
    <row r="4163" spans="1:18" ht="13.5" customHeight="1" x14ac:dyDescent="0.2">
      <c r="A4163" s="1167"/>
      <c r="B4163" s="1123"/>
      <c r="D4163" s="1079"/>
      <c r="E4163" s="1123"/>
      <c r="F4163" s="1120"/>
      <c r="G4163" s="2217"/>
      <c r="H4163" s="2217">
        <f t="shared" si="3800"/>
        <v>4</v>
      </c>
      <c r="I4163" s="1120"/>
      <c r="K4163" s="1120"/>
      <c r="M4163" s="1120">
        <f t="shared" si="3799"/>
        <v>0.32</v>
      </c>
      <c r="N4163" s="1120">
        <f t="shared" si="3798"/>
        <v>0.32</v>
      </c>
      <c r="O4163" s="1120">
        <f t="shared" si="3798"/>
        <v>0.32</v>
      </c>
      <c r="P4163" s="1120">
        <f t="shared" si="3798"/>
        <v>0.32</v>
      </c>
      <c r="Q4163" s="1120">
        <f t="shared" si="3798"/>
        <v>0.32</v>
      </c>
      <c r="R4163" s="1120">
        <f t="shared" si="3798"/>
        <v>0.32</v>
      </c>
    </row>
    <row r="4164" spans="1:18" ht="13.5" customHeight="1" x14ac:dyDescent="0.2">
      <c r="A4164" s="1167"/>
      <c r="B4164" s="1123"/>
      <c r="D4164" s="1079"/>
      <c r="E4164" s="1123"/>
      <c r="F4164" s="1120"/>
      <c r="G4164" s="2217"/>
      <c r="H4164" s="2217">
        <f t="shared" si="3800"/>
        <v>5</v>
      </c>
      <c r="I4164" s="1120"/>
      <c r="K4164" s="1120"/>
      <c r="M4164" s="1120">
        <f t="shared" si="3799"/>
        <v>0.35</v>
      </c>
      <c r="N4164" s="1120">
        <f t="shared" si="3798"/>
        <v>0.35</v>
      </c>
      <c r="O4164" s="1120">
        <f t="shared" si="3798"/>
        <v>0.35</v>
      </c>
      <c r="P4164" s="1120">
        <f t="shared" si="3798"/>
        <v>0.35</v>
      </c>
      <c r="Q4164" s="1120">
        <f t="shared" si="3798"/>
        <v>0.35</v>
      </c>
      <c r="R4164" s="1120">
        <f t="shared" si="3798"/>
        <v>0.35</v>
      </c>
    </row>
    <row r="4165" spans="1:18" ht="13.5" customHeight="1" x14ac:dyDescent="0.2">
      <c r="A4165" s="1167"/>
      <c r="B4165" s="1123"/>
      <c r="D4165" s="1079"/>
      <c r="E4165" s="1123"/>
      <c r="F4165" s="1120"/>
      <c r="G4165" s="2217"/>
      <c r="H4165" s="2217">
        <f t="shared" si="3800"/>
        <v>6</v>
      </c>
      <c r="I4165" s="1120"/>
      <c r="K4165" s="1120"/>
      <c r="M4165" s="1120">
        <f t="shared" si="3799"/>
        <v>0.34</v>
      </c>
      <c r="N4165" s="1120">
        <f t="shared" si="3798"/>
        <v>0.34</v>
      </c>
      <c r="O4165" s="1120">
        <f t="shared" si="3798"/>
        <v>0.34</v>
      </c>
      <c r="P4165" s="1120">
        <f t="shared" si="3798"/>
        <v>0.34</v>
      </c>
      <c r="Q4165" s="1120">
        <f t="shared" si="3798"/>
        <v>0.34</v>
      </c>
      <c r="R4165" s="1120">
        <f t="shared" si="3798"/>
        <v>0.34</v>
      </c>
    </row>
    <row r="4166" spans="1:18" ht="13.5" customHeight="1" x14ac:dyDescent="0.2">
      <c r="A4166" s="1167"/>
      <c r="B4166" s="1123"/>
      <c r="D4166" s="1079"/>
      <c r="E4166" s="1123"/>
      <c r="F4166" s="1120"/>
      <c r="G4166" s="2217"/>
      <c r="H4166" s="2217">
        <f t="shared" si="3800"/>
        <v>7</v>
      </c>
      <c r="I4166" s="1120"/>
      <c r="K4166" s="1120"/>
      <c r="M4166" s="1120">
        <f t="shared" si="3799"/>
        <v>0.31</v>
      </c>
      <c r="N4166" s="1120">
        <f t="shared" si="3798"/>
        <v>0.31</v>
      </c>
      <c r="O4166" s="1120">
        <f t="shared" si="3798"/>
        <v>0.31</v>
      </c>
      <c r="P4166" s="1120">
        <f t="shared" si="3798"/>
        <v>0.31</v>
      </c>
      <c r="Q4166" s="1120">
        <f t="shared" si="3798"/>
        <v>0.31</v>
      </c>
      <c r="R4166" s="1120">
        <f t="shared" si="3798"/>
        <v>0.31</v>
      </c>
    </row>
    <row r="4167" spans="1:18" ht="13.5" customHeight="1" x14ac:dyDescent="0.2">
      <c r="A4167" s="1167"/>
      <c r="B4167" s="1123"/>
      <c r="D4167" s="1079"/>
      <c r="E4167" s="1123"/>
      <c r="F4167" s="1120"/>
      <c r="G4167" s="2217"/>
      <c r="H4167" s="2217">
        <f t="shared" si="3800"/>
        <v>8</v>
      </c>
      <c r="I4167" s="1120"/>
      <c r="K4167" s="1120"/>
      <c r="M4167" s="1120">
        <f t="shared" si="3799"/>
        <v>0.35</v>
      </c>
      <c r="N4167" s="1120">
        <f t="shared" si="3798"/>
        <v>0.35</v>
      </c>
      <c r="O4167" s="1120">
        <f t="shared" si="3798"/>
        <v>0.35</v>
      </c>
      <c r="P4167" s="1120">
        <f t="shared" si="3798"/>
        <v>0.35</v>
      </c>
      <c r="Q4167" s="1120">
        <f t="shared" si="3798"/>
        <v>0.35</v>
      </c>
      <c r="R4167" s="1120">
        <f t="shared" si="3798"/>
        <v>0.35</v>
      </c>
    </row>
    <row r="4168" spans="1:18" ht="13.5" customHeight="1" x14ac:dyDescent="0.2">
      <c r="A4168" s="1167"/>
      <c r="B4168" s="1123"/>
      <c r="D4168" s="1079"/>
      <c r="E4168" s="1123"/>
      <c r="F4168" s="1120"/>
      <c r="G4168" s="2217"/>
      <c r="H4168" s="2217">
        <f t="shared" si="3800"/>
        <v>9</v>
      </c>
      <c r="I4168" s="1120"/>
      <c r="K4168" s="1120"/>
      <c r="M4168" s="1120">
        <f t="shared" si="3799"/>
        <v>0.39</v>
      </c>
      <c r="N4168" s="1120">
        <f t="shared" si="3798"/>
        <v>0.39</v>
      </c>
      <c r="O4168" s="1120">
        <f t="shared" si="3798"/>
        <v>0.39</v>
      </c>
      <c r="P4168" s="1120">
        <f t="shared" si="3798"/>
        <v>0.39</v>
      </c>
      <c r="Q4168" s="1120">
        <f t="shared" si="3798"/>
        <v>0.39</v>
      </c>
      <c r="R4168" s="1120">
        <f t="shared" si="3798"/>
        <v>0.39</v>
      </c>
    </row>
    <row r="4169" spans="1:18" ht="13.5" customHeight="1" x14ac:dyDescent="0.2">
      <c r="A4169" s="1167"/>
      <c r="B4169" s="1123"/>
      <c r="D4169" s="1079"/>
      <c r="E4169" s="1123"/>
      <c r="F4169" s="1120"/>
      <c r="G4169" s="2217"/>
      <c r="H4169" s="2217">
        <f t="shared" si="3800"/>
        <v>10</v>
      </c>
      <c r="I4169" s="1120"/>
      <c r="K4169" s="1120"/>
      <c r="M4169" s="1120">
        <f t="shared" si="3799"/>
        <v>0.45</v>
      </c>
      <c r="N4169" s="1120">
        <f t="shared" ref="N4169:R4178" si="3801">M4169</f>
        <v>0.45</v>
      </c>
      <c r="O4169" s="1120">
        <f t="shared" si="3801"/>
        <v>0.45</v>
      </c>
      <c r="P4169" s="1120">
        <f t="shared" si="3801"/>
        <v>0.45</v>
      </c>
      <c r="Q4169" s="1120">
        <f t="shared" si="3801"/>
        <v>0.45</v>
      </c>
      <c r="R4169" s="1120">
        <f t="shared" si="3801"/>
        <v>0.45</v>
      </c>
    </row>
    <row r="4170" spans="1:18" ht="13.5" customHeight="1" x14ac:dyDescent="0.2">
      <c r="A4170" s="1167"/>
      <c r="B4170" s="1123"/>
      <c r="D4170" s="1079"/>
      <c r="E4170" s="1123"/>
      <c r="F4170" s="1120"/>
      <c r="G4170" s="2217"/>
      <c r="H4170" s="2217">
        <f t="shared" si="3800"/>
        <v>11</v>
      </c>
      <c r="I4170" s="1120"/>
      <c r="K4170" s="1120"/>
      <c r="M4170" s="1120">
        <f t="shared" si="3799"/>
        <v>0.41</v>
      </c>
      <c r="N4170" s="1120">
        <f t="shared" si="3801"/>
        <v>0.41</v>
      </c>
      <c r="O4170" s="1120">
        <f t="shared" si="3801"/>
        <v>0.41</v>
      </c>
      <c r="P4170" s="1120">
        <f t="shared" si="3801"/>
        <v>0.41</v>
      </c>
      <c r="Q4170" s="1120">
        <f t="shared" si="3801"/>
        <v>0.41</v>
      </c>
      <c r="R4170" s="1120">
        <f t="shared" si="3801"/>
        <v>0.41</v>
      </c>
    </row>
    <row r="4171" spans="1:18" ht="13.5" customHeight="1" x14ac:dyDescent="0.2">
      <c r="A4171" s="1167"/>
      <c r="B4171" s="1123"/>
      <c r="D4171" s="1079"/>
      <c r="E4171" s="1123"/>
      <c r="F4171" s="1120"/>
      <c r="G4171" s="2217"/>
      <c r="H4171" s="2217">
        <f t="shared" si="3800"/>
        <v>12</v>
      </c>
      <c r="I4171" s="1120"/>
      <c r="K4171" s="1120"/>
      <c r="M4171" s="1120">
        <f t="shared" si="3799"/>
        <v>0.41</v>
      </c>
      <c r="N4171" s="1120">
        <f t="shared" si="3801"/>
        <v>0.41</v>
      </c>
      <c r="O4171" s="1120">
        <f t="shared" si="3801"/>
        <v>0.41</v>
      </c>
      <c r="P4171" s="1120">
        <f t="shared" si="3801"/>
        <v>0.41</v>
      </c>
      <c r="Q4171" s="1120">
        <f t="shared" si="3801"/>
        <v>0.41</v>
      </c>
      <c r="R4171" s="1120">
        <f t="shared" si="3801"/>
        <v>0.41</v>
      </c>
    </row>
    <row r="4172" spans="1:18" ht="13.5" customHeight="1" x14ac:dyDescent="0.2">
      <c r="A4172" s="1167"/>
      <c r="B4172" s="1123"/>
      <c r="D4172" s="1079"/>
      <c r="E4172" s="1123"/>
      <c r="F4172" s="1120"/>
      <c r="G4172" s="2217"/>
      <c r="H4172" s="2217">
        <f t="shared" si="3800"/>
        <v>13</v>
      </c>
      <c r="I4172" s="1120"/>
      <c r="K4172" s="1120"/>
      <c r="M4172" s="1120">
        <f t="shared" si="3799"/>
        <v>0.34</v>
      </c>
      <c r="N4172" s="1120">
        <f t="shared" si="3801"/>
        <v>0.34</v>
      </c>
      <c r="O4172" s="1120">
        <f t="shared" si="3801"/>
        <v>0.34</v>
      </c>
      <c r="P4172" s="1120">
        <f t="shared" si="3801"/>
        <v>0.34</v>
      </c>
      <c r="Q4172" s="1120">
        <f t="shared" si="3801"/>
        <v>0.34</v>
      </c>
      <c r="R4172" s="1120">
        <f t="shared" si="3801"/>
        <v>0.34</v>
      </c>
    </row>
    <row r="4173" spans="1:18" ht="13.5" customHeight="1" x14ac:dyDescent="0.2">
      <c r="A4173" s="1167"/>
      <c r="B4173" s="1123"/>
      <c r="D4173" s="1079"/>
      <c r="E4173" s="1123"/>
      <c r="F4173" s="1120"/>
      <c r="G4173" s="2217"/>
      <c r="H4173" s="2217">
        <f t="shared" si="3800"/>
        <v>14</v>
      </c>
      <c r="I4173" s="1120"/>
      <c r="K4173" s="1120"/>
      <c r="M4173" s="1120">
        <f t="shared" si="3799"/>
        <v>0.43</v>
      </c>
      <c r="N4173" s="1120">
        <f t="shared" si="3801"/>
        <v>0.43</v>
      </c>
      <c r="O4173" s="1120">
        <f t="shared" si="3801"/>
        <v>0.43</v>
      </c>
      <c r="P4173" s="1120">
        <f t="shared" si="3801"/>
        <v>0.43</v>
      </c>
      <c r="Q4173" s="1120">
        <f t="shared" si="3801"/>
        <v>0.43</v>
      </c>
      <c r="R4173" s="1120">
        <f t="shared" si="3801"/>
        <v>0.43</v>
      </c>
    </row>
    <row r="4174" spans="1:18" ht="13.5" customHeight="1" x14ac:dyDescent="0.2">
      <c r="A4174" s="1167"/>
      <c r="B4174" s="1123"/>
      <c r="D4174" s="1079"/>
      <c r="E4174" s="1123"/>
      <c r="F4174" s="1120"/>
      <c r="G4174" s="2217"/>
      <c r="H4174" s="2217">
        <f t="shared" si="3800"/>
        <v>15</v>
      </c>
      <c r="I4174" s="1120"/>
      <c r="K4174" s="1120"/>
      <c r="M4174" s="1120">
        <f t="shared" si="3799"/>
        <v>0.44</v>
      </c>
      <c r="N4174" s="1120">
        <f t="shared" si="3801"/>
        <v>0.44</v>
      </c>
      <c r="O4174" s="1120">
        <f t="shared" si="3801"/>
        <v>0.44</v>
      </c>
      <c r="P4174" s="1120">
        <f t="shared" si="3801"/>
        <v>0.44</v>
      </c>
      <c r="Q4174" s="1120">
        <f t="shared" si="3801"/>
        <v>0.44</v>
      </c>
      <c r="R4174" s="1120">
        <f t="shared" si="3801"/>
        <v>0.44</v>
      </c>
    </row>
    <row r="4175" spans="1:18" ht="13.5" customHeight="1" x14ac:dyDescent="0.2">
      <c r="A4175" s="1167"/>
      <c r="B4175" s="1123"/>
      <c r="D4175" s="1079"/>
      <c r="E4175" s="1123"/>
      <c r="F4175" s="1120"/>
      <c r="G4175" s="2217"/>
      <c r="H4175" s="2217">
        <f t="shared" si="3800"/>
        <v>16</v>
      </c>
      <c r="I4175" s="1120"/>
      <c r="K4175" s="1120"/>
      <c r="M4175" s="1120">
        <f t="shared" si="3799"/>
        <v>0.41</v>
      </c>
      <c r="N4175" s="1120">
        <f t="shared" si="3801"/>
        <v>0.41</v>
      </c>
      <c r="O4175" s="1120">
        <f t="shared" si="3801"/>
        <v>0.41</v>
      </c>
      <c r="P4175" s="1120">
        <f t="shared" si="3801"/>
        <v>0.41</v>
      </c>
      <c r="Q4175" s="1120">
        <f t="shared" si="3801"/>
        <v>0.41</v>
      </c>
      <c r="R4175" s="1120">
        <f t="shared" si="3801"/>
        <v>0.41</v>
      </c>
    </row>
    <row r="4176" spans="1:18" ht="13.5" customHeight="1" x14ac:dyDescent="0.2">
      <c r="A4176" s="1167"/>
      <c r="B4176" s="1123"/>
      <c r="D4176" s="1079"/>
      <c r="E4176" s="1123"/>
      <c r="F4176" s="1120"/>
      <c r="G4176" s="2217"/>
      <c r="H4176" s="2217">
        <f t="shared" si="3800"/>
        <v>17</v>
      </c>
      <c r="I4176" s="1120"/>
      <c r="K4176" s="1120"/>
      <c r="M4176" s="1120">
        <f t="shared" si="3799"/>
        <v>0.43</v>
      </c>
      <c r="N4176" s="1120">
        <f t="shared" si="3801"/>
        <v>0.43</v>
      </c>
      <c r="O4176" s="1120">
        <f t="shared" si="3801"/>
        <v>0.43</v>
      </c>
      <c r="P4176" s="1120">
        <f t="shared" si="3801"/>
        <v>0.43</v>
      </c>
      <c r="Q4176" s="1120">
        <f t="shared" si="3801"/>
        <v>0.43</v>
      </c>
      <c r="R4176" s="1120">
        <f t="shared" si="3801"/>
        <v>0.43</v>
      </c>
    </row>
    <row r="4177" spans="1:46" ht="13.5" customHeight="1" x14ac:dyDescent="0.2">
      <c r="A4177" s="1167"/>
      <c r="B4177" s="1123"/>
      <c r="D4177" s="1079"/>
      <c r="E4177" s="1123"/>
      <c r="F4177" s="1120"/>
      <c r="G4177" s="2217"/>
      <c r="H4177" s="2217">
        <f t="shared" si="3800"/>
        <v>18</v>
      </c>
      <c r="I4177" s="1120"/>
      <c r="K4177" s="1120"/>
      <c r="M4177" s="1120">
        <f t="shared" si="3799"/>
        <v>0.4</v>
      </c>
      <c r="N4177" s="1120">
        <f t="shared" si="3801"/>
        <v>0.4</v>
      </c>
      <c r="O4177" s="1120">
        <f t="shared" si="3801"/>
        <v>0.4</v>
      </c>
      <c r="P4177" s="1120">
        <f t="shared" si="3801"/>
        <v>0.4</v>
      </c>
      <c r="Q4177" s="1120">
        <f t="shared" si="3801"/>
        <v>0.4</v>
      </c>
      <c r="R4177" s="1120">
        <f t="shared" si="3801"/>
        <v>0.4</v>
      </c>
    </row>
    <row r="4178" spans="1:46" ht="13.5" customHeight="1" x14ac:dyDescent="0.2">
      <c r="A4178" s="1167"/>
      <c r="B4178" s="1123"/>
      <c r="D4178" s="1079"/>
      <c r="E4178" s="1123"/>
      <c r="F4178" s="1120"/>
      <c r="G4178" s="2217"/>
      <c r="H4178" s="2217">
        <f t="shared" si="3800"/>
        <v>19</v>
      </c>
      <c r="I4178" s="1120"/>
      <c r="K4178" s="1120"/>
      <c r="M4178" s="1120">
        <f t="shared" si="3799"/>
        <v>0.4</v>
      </c>
      <c r="N4178" s="1120">
        <f t="shared" si="3801"/>
        <v>0.4</v>
      </c>
      <c r="O4178" s="1120">
        <f t="shared" si="3801"/>
        <v>0.4</v>
      </c>
      <c r="P4178" s="1120">
        <f t="shared" si="3801"/>
        <v>0.4</v>
      </c>
      <c r="Q4178" s="1120">
        <f t="shared" si="3801"/>
        <v>0.4</v>
      </c>
      <c r="R4178" s="1120">
        <f t="shared" si="3801"/>
        <v>0.4</v>
      </c>
    </row>
    <row r="4179" spans="1:46" ht="13.5" customHeight="1" x14ac:dyDescent="0.2">
      <c r="A4179" s="1167"/>
      <c r="B4179" s="1123"/>
      <c r="D4179" s="1079"/>
      <c r="E4179" s="1123"/>
      <c r="F4179" s="1120"/>
      <c r="G4179" s="2217"/>
      <c r="H4179" s="2217">
        <f t="shared" si="3800"/>
        <v>20</v>
      </c>
      <c r="I4179" s="1120"/>
      <c r="K4179" s="1120"/>
      <c r="M4179" s="1120">
        <f t="shared" si="3799"/>
        <v>0.39</v>
      </c>
      <c r="N4179" s="1120">
        <f t="shared" ref="N4179:R4182" si="3802">M4179</f>
        <v>0.39</v>
      </c>
      <c r="O4179" s="1120">
        <f t="shared" si="3802"/>
        <v>0.39</v>
      </c>
      <c r="P4179" s="1120">
        <f t="shared" si="3802"/>
        <v>0.39</v>
      </c>
      <c r="Q4179" s="1120">
        <f t="shared" si="3802"/>
        <v>0.39</v>
      </c>
      <c r="R4179" s="1120">
        <f t="shared" si="3802"/>
        <v>0.39</v>
      </c>
    </row>
    <row r="4180" spans="1:46" ht="13.5" customHeight="1" x14ac:dyDescent="0.2">
      <c r="A4180" s="1167"/>
      <c r="B4180" s="1123"/>
      <c r="D4180" s="1079"/>
      <c r="E4180" s="1123"/>
      <c r="F4180" s="1120"/>
      <c r="G4180" s="2217"/>
      <c r="H4180" s="2217">
        <f t="shared" si="3800"/>
        <v>21</v>
      </c>
      <c r="I4180" s="1120"/>
      <c r="K4180" s="1120"/>
      <c r="M4180" s="1120">
        <f t="shared" si="3799"/>
        <v>0.38</v>
      </c>
      <c r="N4180" s="1120">
        <f t="shared" si="3802"/>
        <v>0.38</v>
      </c>
      <c r="O4180" s="1120">
        <f t="shared" si="3802"/>
        <v>0.38</v>
      </c>
      <c r="P4180" s="1120">
        <f t="shared" si="3802"/>
        <v>0.38</v>
      </c>
      <c r="Q4180" s="1120">
        <f t="shared" si="3802"/>
        <v>0.38</v>
      </c>
      <c r="R4180" s="1120">
        <f t="shared" si="3802"/>
        <v>0.38</v>
      </c>
    </row>
    <row r="4181" spans="1:46" ht="13.5" customHeight="1" x14ac:dyDescent="0.2">
      <c r="A4181" s="1167"/>
      <c r="B4181" s="1123"/>
      <c r="D4181" s="1079"/>
      <c r="E4181" s="1123"/>
      <c r="F4181" s="1120"/>
      <c r="G4181" s="2217"/>
      <c r="H4181" s="2217">
        <f t="shared" si="3800"/>
        <v>22</v>
      </c>
      <c r="I4181" s="1120"/>
      <c r="K4181" s="1120"/>
      <c r="M4181" s="1120">
        <f t="shared" si="3799"/>
        <v>0.37</v>
      </c>
      <c r="N4181" s="1120">
        <f t="shared" si="3802"/>
        <v>0.37</v>
      </c>
      <c r="O4181" s="1120">
        <f t="shared" si="3802"/>
        <v>0.37</v>
      </c>
      <c r="P4181" s="1120">
        <f t="shared" si="3802"/>
        <v>0.37</v>
      </c>
      <c r="Q4181" s="1120">
        <f t="shared" si="3802"/>
        <v>0.37</v>
      </c>
      <c r="R4181" s="1120">
        <f t="shared" si="3802"/>
        <v>0.37</v>
      </c>
    </row>
    <row r="4182" spans="1:46" ht="13.5" customHeight="1" x14ac:dyDescent="0.2">
      <c r="A4182" s="1167"/>
      <c r="B4182" s="1123"/>
      <c r="D4182" s="1079"/>
      <c r="E4182" s="1123"/>
      <c r="F4182" s="1120"/>
      <c r="G4182" s="2217"/>
      <c r="H4182" s="2217">
        <f t="shared" si="3800"/>
        <v>23</v>
      </c>
      <c r="I4182" s="1120"/>
      <c r="K4182" s="1120"/>
      <c r="M4182" s="1120">
        <f>M4130+M4155</f>
        <v>0.37</v>
      </c>
      <c r="N4182" s="1120">
        <f t="shared" si="3802"/>
        <v>0.37</v>
      </c>
      <c r="O4182" s="1120">
        <f t="shared" si="3802"/>
        <v>0.37</v>
      </c>
      <c r="P4182" s="1120">
        <f t="shared" si="3802"/>
        <v>0.37</v>
      </c>
      <c r="Q4182" s="1120">
        <f t="shared" si="3802"/>
        <v>0.37</v>
      </c>
      <c r="R4182" s="1120">
        <f t="shared" si="3802"/>
        <v>0.37</v>
      </c>
    </row>
    <row r="4183" spans="1:46" s="1100" customFormat="1" ht="13.5" customHeight="1" x14ac:dyDescent="0.2">
      <c r="A4183" s="2217"/>
      <c r="B4183" s="1125"/>
      <c r="C4183" s="1110"/>
      <c r="D4183" s="1125"/>
      <c r="E4183" s="1125"/>
      <c r="F4183" s="1125"/>
      <c r="G4183" s="1125"/>
      <c r="H4183" s="1167"/>
      <c r="I4183" s="1110"/>
      <c r="J4183" s="1110"/>
      <c r="K4183" s="1112"/>
      <c r="L4183" s="1110"/>
      <c r="M4183" s="1110"/>
      <c r="N4183" s="1110"/>
      <c r="O4183" s="1110"/>
      <c r="P4183" s="1110"/>
      <c r="Q4183" s="1110"/>
      <c r="R4183" s="1110"/>
      <c r="S4183" s="1120"/>
      <c r="T4183" s="1120"/>
      <c r="U4183" s="1120"/>
      <c r="V4183" s="1120"/>
      <c r="W4183" s="1120"/>
      <c r="X4183" s="1120"/>
      <c r="Y4183" s="1120"/>
      <c r="Z4183" s="1120"/>
      <c r="AA4183" s="1120"/>
      <c r="AB4183" s="1120"/>
      <c r="AC4183" s="1120"/>
      <c r="AD4183" s="1120"/>
      <c r="AE4183" s="1120"/>
      <c r="AF4183" s="1120"/>
      <c r="AG4183" s="1120"/>
      <c r="AH4183" s="1120"/>
      <c r="AI4183" s="1120"/>
      <c r="AJ4183" s="1120"/>
      <c r="AK4183" s="1120"/>
      <c r="AL4183" s="1120"/>
      <c r="AM4183" s="1120"/>
      <c r="AN4183" s="1120"/>
      <c r="AO4183" s="1120"/>
      <c r="AP4183" s="1120"/>
      <c r="AQ4183" s="1120"/>
      <c r="AR4183" s="1120"/>
      <c r="AS4183" s="1120"/>
      <c r="AT4183" s="1120"/>
    </row>
    <row r="4184" spans="1:46" ht="13.5" customHeight="1" x14ac:dyDescent="0.2">
      <c r="A4184" s="1167">
        <v>5</v>
      </c>
      <c r="B4184" s="1125"/>
      <c r="C4184" s="1167"/>
      <c r="D4184" s="1079" t="s">
        <v>148</v>
      </c>
      <c r="E4184" s="1123"/>
      <c r="G4184" s="1167"/>
      <c r="K4184" s="1110"/>
      <c r="L4184" s="1110"/>
      <c r="O4184" s="1110"/>
      <c r="P4184" s="1110"/>
      <c r="Q4184" s="1110"/>
      <c r="R4184" s="1110"/>
    </row>
    <row r="4185" spans="1:46" ht="13.5" customHeight="1" x14ac:dyDescent="0.2">
      <c r="A4185" s="1167"/>
      <c r="B4185" s="1125" t="s">
        <v>1763</v>
      </c>
      <c r="C4185" s="1167" t="s">
        <v>5324</v>
      </c>
      <c r="D4185" s="1123" t="s">
        <v>1884</v>
      </c>
      <c r="E4185" s="1123" t="s">
        <v>1884</v>
      </c>
      <c r="F4185" s="1110" t="s">
        <v>94</v>
      </c>
      <c r="G4185" s="1167">
        <v>5</v>
      </c>
      <c r="H4185" s="1167">
        <v>0</v>
      </c>
      <c r="K4185" s="1110"/>
      <c r="L4185" s="1110"/>
      <c r="M4185" s="1110">
        <v>0.04</v>
      </c>
      <c r="N4185" s="1110">
        <f t="shared" ref="N4185:R4194" si="3803">M4185</f>
        <v>0.04</v>
      </c>
      <c r="O4185" s="1110">
        <f t="shared" si="3803"/>
        <v>0.04</v>
      </c>
      <c r="P4185" s="1110">
        <f t="shared" si="3803"/>
        <v>0.04</v>
      </c>
      <c r="Q4185" s="1110">
        <f t="shared" si="3803"/>
        <v>0.04</v>
      </c>
      <c r="R4185" s="1110">
        <f t="shared" si="3803"/>
        <v>0.04</v>
      </c>
    </row>
    <row r="4186" spans="1:46" ht="13.5" customHeight="1" x14ac:dyDescent="0.2">
      <c r="A4186" s="1167"/>
      <c r="B4186" s="1123" t="s">
        <v>860</v>
      </c>
      <c r="C4186" s="1108" t="s">
        <v>5303</v>
      </c>
      <c r="D4186" s="1123" t="s">
        <v>1885</v>
      </c>
      <c r="E4186" s="1123" t="s">
        <v>1885</v>
      </c>
      <c r="G4186" s="1167"/>
      <c r="H4186" s="1167">
        <f>H4185+1</f>
        <v>1</v>
      </c>
      <c r="K4186" s="1110"/>
      <c r="L4186" s="1110"/>
      <c r="M4186" s="1110">
        <v>0.04</v>
      </c>
      <c r="N4186" s="1110">
        <f t="shared" si="3803"/>
        <v>0.04</v>
      </c>
      <c r="O4186" s="1110">
        <f t="shared" si="3803"/>
        <v>0.04</v>
      </c>
      <c r="P4186" s="1110">
        <f t="shared" si="3803"/>
        <v>0.04</v>
      </c>
      <c r="Q4186" s="1110">
        <f t="shared" si="3803"/>
        <v>0.04</v>
      </c>
      <c r="R4186" s="1110">
        <f t="shared" si="3803"/>
        <v>0.04</v>
      </c>
    </row>
    <row r="4187" spans="1:46" ht="13.5" customHeight="1" x14ac:dyDescent="0.2">
      <c r="A4187" s="1167"/>
      <c r="B4187" s="1123" t="s">
        <v>3749</v>
      </c>
      <c r="C4187" s="1123" t="s">
        <v>5022</v>
      </c>
      <c r="D4187" s="1123"/>
      <c r="E4187" s="1123"/>
      <c r="G4187" s="1167"/>
      <c r="H4187" s="1167">
        <f t="shared" ref="H4187:H4208" si="3804">H4186+1</f>
        <v>2</v>
      </c>
      <c r="K4187" s="1110"/>
      <c r="L4187" s="1110"/>
      <c r="M4187" s="1110">
        <v>0.04</v>
      </c>
      <c r="N4187" s="1110">
        <f t="shared" si="3803"/>
        <v>0.04</v>
      </c>
      <c r="O4187" s="1110">
        <f t="shared" si="3803"/>
        <v>0.04</v>
      </c>
      <c r="P4187" s="1110">
        <f t="shared" si="3803"/>
        <v>0.04</v>
      </c>
      <c r="Q4187" s="1110">
        <f t="shared" si="3803"/>
        <v>0.04</v>
      </c>
      <c r="R4187" s="1110">
        <f t="shared" si="3803"/>
        <v>0.04</v>
      </c>
    </row>
    <row r="4188" spans="1:46" ht="13.5" customHeight="1" x14ac:dyDescent="0.2">
      <c r="A4188" s="1167"/>
      <c r="B4188" s="1123" t="s">
        <v>590</v>
      </c>
      <c r="C4188" s="1108" t="s">
        <v>5302</v>
      </c>
      <c r="D4188" s="1123"/>
      <c r="E4188" s="1123"/>
      <c r="G4188" s="1167"/>
      <c r="H4188" s="1167">
        <f t="shared" si="3804"/>
        <v>3</v>
      </c>
      <c r="K4188" s="1110"/>
      <c r="L4188" s="1110"/>
      <c r="M4188" s="1110">
        <v>0.04</v>
      </c>
      <c r="N4188" s="1110">
        <f t="shared" si="3803"/>
        <v>0.04</v>
      </c>
      <c r="O4188" s="1110">
        <f t="shared" si="3803"/>
        <v>0.04</v>
      </c>
      <c r="P4188" s="1110">
        <f t="shared" si="3803"/>
        <v>0.04</v>
      </c>
      <c r="Q4188" s="1110">
        <f t="shared" si="3803"/>
        <v>0.04</v>
      </c>
      <c r="R4188" s="1110">
        <f t="shared" si="3803"/>
        <v>0.04</v>
      </c>
    </row>
    <row r="4189" spans="1:46" ht="13.5" customHeight="1" x14ac:dyDescent="0.2">
      <c r="A4189" s="1167"/>
      <c r="B4189" s="1167" t="s">
        <v>589</v>
      </c>
      <c r="C4189" s="1108" t="s">
        <v>5304</v>
      </c>
      <c r="D4189" s="1123"/>
      <c r="E4189" s="1123"/>
      <c r="G4189" s="1167"/>
      <c r="H4189" s="1167">
        <f t="shared" si="3804"/>
        <v>4</v>
      </c>
      <c r="K4189" s="1110"/>
      <c r="L4189" s="1110"/>
      <c r="M4189" s="1110">
        <v>0.04</v>
      </c>
      <c r="N4189" s="1110">
        <f t="shared" si="3803"/>
        <v>0.04</v>
      </c>
      <c r="O4189" s="1110">
        <f t="shared" si="3803"/>
        <v>0.04</v>
      </c>
      <c r="P4189" s="1110">
        <f t="shared" si="3803"/>
        <v>0.04</v>
      </c>
      <c r="Q4189" s="1110">
        <f t="shared" si="3803"/>
        <v>0.04</v>
      </c>
      <c r="R4189" s="1110">
        <f t="shared" si="3803"/>
        <v>0.04</v>
      </c>
    </row>
    <row r="4190" spans="1:46" ht="13.5" customHeight="1" x14ac:dyDescent="0.2">
      <c r="A4190" s="1167"/>
      <c r="B4190" s="1123" t="s">
        <v>1764</v>
      </c>
      <c r="C4190" s="1108" t="s">
        <v>5325</v>
      </c>
      <c r="D4190" s="1123"/>
      <c r="E4190" s="1123"/>
      <c r="G4190" s="1167"/>
      <c r="H4190" s="1167">
        <f t="shared" si="3804"/>
        <v>5</v>
      </c>
      <c r="K4190" s="1110"/>
      <c r="L4190" s="1110"/>
      <c r="M4190" s="1110">
        <v>0.05</v>
      </c>
      <c r="N4190" s="1110">
        <f t="shared" si="3803"/>
        <v>0.05</v>
      </c>
      <c r="O4190" s="1110">
        <f t="shared" si="3803"/>
        <v>0.05</v>
      </c>
      <c r="P4190" s="1110">
        <f t="shared" si="3803"/>
        <v>0.05</v>
      </c>
      <c r="Q4190" s="1110">
        <f t="shared" si="3803"/>
        <v>0.05</v>
      </c>
      <c r="R4190" s="1110">
        <f t="shared" si="3803"/>
        <v>0.05</v>
      </c>
    </row>
    <row r="4191" spans="1:46" ht="13.5" customHeight="1" x14ac:dyDescent="0.2">
      <c r="A4191" s="1167"/>
      <c r="B4191" s="1123" t="s">
        <v>1765</v>
      </c>
      <c r="C4191" s="1108" t="s">
        <v>5326</v>
      </c>
      <c r="D4191" s="1123"/>
      <c r="E4191" s="1123"/>
      <c r="G4191" s="1167"/>
      <c r="H4191" s="1167">
        <f t="shared" si="3804"/>
        <v>6</v>
      </c>
      <c r="K4191" s="1110"/>
      <c r="L4191" s="1110"/>
      <c r="M4191" s="1110">
        <v>0.05</v>
      </c>
      <c r="N4191" s="1110">
        <f t="shared" si="3803"/>
        <v>0.05</v>
      </c>
      <c r="O4191" s="1110">
        <f t="shared" si="3803"/>
        <v>0.05</v>
      </c>
      <c r="P4191" s="1110">
        <f t="shared" si="3803"/>
        <v>0.05</v>
      </c>
      <c r="Q4191" s="1110">
        <f t="shared" si="3803"/>
        <v>0.05</v>
      </c>
      <c r="R4191" s="1110">
        <f t="shared" si="3803"/>
        <v>0.05</v>
      </c>
    </row>
    <row r="4192" spans="1:46" ht="13.5" customHeight="1" x14ac:dyDescent="0.2">
      <c r="A4192" s="1167"/>
      <c r="B4192" s="1123" t="s">
        <v>1766</v>
      </c>
      <c r="C4192" s="1108" t="s">
        <v>5327</v>
      </c>
      <c r="D4192" s="1123"/>
      <c r="E4192" s="1123"/>
      <c r="G4192" s="1167"/>
      <c r="H4192" s="1167">
        <f t="shared" si="3804"/>
        <v>7</v>
      </c>
      <c r="K4192" s="1110"/>
      <c r="L4192" s="1110"/>
      <c r="M4192" s="1110">
        <v>7.0000000000000007E-2</v>
      </c>
      <c r="N4192" s="1110">
        <f t="shared" si="3803"/>
        <v>7.0000000000000007E-2</v>
      </c>
      <c r="O4192" s="1110">
        <f t="shared" si="3803"/>
        <v>7.0000000000000007E-2</v>
      </c>
      <c r="P4192" s="1110">
        <f t="shared" si="3803"/>
        <v>7.0000000000000007E-2</v>
      </c>
      <c r="Q4192" s="1110">
        <f t="shared" si="3803"/>
        <v>7.0000000000000007E-2</v>
      </c>
      <c r="R4192" s="1110">
        <f t="shared" si="3803"/>
        <v>7.0000000000000007E-2</v>
      </c>
    </row>
    <row r="4193" spans="1:18" ht="13.5" customHeight="1" x14ac:dyDescent="0.2">
      <c r="A4193" s="1167"/>
      <c r="B4193" s="1123" t="s">
        <v>1767</v>
      </c>
      <c r="C4193" s="1108" t="s">
        <v>5328</v>
      </c>
      <c r="D4193" s="1123"/>
      <c r="E4193" s="1123"/>
      <c r="G4193" s="1167"/>
      <c r="H4193" s="1167">
        <f t="shared" si="3804"/>
        <v>8</v>
      </c>
      <c r="K4193" s="1110"/>
      <c r="L4193" s="1110"/>
      <c r="M4193" s="1110">
        <v>0.28000000000000003</v>
      </c>
      <c r="N4193" s="1110">
        <f t="shared" si="3803"/>
        <v>0.28000000000000003</v>
      </c>
      <c r="O4193" s="1110">
        <f t="shared" si="3803"/>
        <v>0.28000000000000003</v>
      </c>
      <c r="P4193" s="1110">
        <f t="shared" si="3803"/>
        <v>0.28000000000000003</v>
      </c>
      <c r="Q4193" s="1110">
        <f t="shared" si="3803"/>
        <v>0.28000000000000003</v>
      </c>
      <c r="R4193" s="1110">
        <f t="shared" si="3803"/>
        <v>0.28000000000000003</v>
      </c>
    </row>
    <row r="4194" spans="1:18" ht="13.5" customHeight="1" x14ac:dyDescent="0.2">
      <c r="A4194" s="1167"/>
      <c r="B4194" s="1123"/>
      <c r="C4194" s="1108"/>
      <c r="D4194" s="1123"/>
      <c r="E4194" s="1123"/>
      <c r="G4194" s="1167"/>
      <c r="H4194" s="1167">
        <f t="shared" si="3804"/>
        <v>9</v>
      </c>
      <c r="K4194" s="1110"/>
      <c r="L4194" s="1110"/>
      <c r="M4194" s="1110">
        <v>0.28999999999999998</v>
      </c>
      <c r="N4194" s="1110">
        <f t="shared" si="3803"/>
        <v>0.28999999999999998</v>
      </c>
      <c r="O4194" s="1110">
        <f t="shared" si="3803"/>
        <v>0.28999999999999998</v>
      </c>
      <c r="P4194" s="1110">
        <f t="shared" si="3803"/>
        <v>0.28999999999999998</v>
      </c>
      <c r="Q4194" s="1110">
        <f t="shared" si="3803"/>
        <v>0.28999999999999998</v>
      </c>
      <c r="R4194" s="1110">
        <f t="shared" si="3803"/>
        <v>0.28999999999999998</v>
      </c>
    </row>
    <row r="4195" spans="1:18" ht="13.5" customHeight="1" x14ac:dyDescent="0.2">
      <c r="A4195" s="1167"/>
      <c r="B4195" s="1123"/>
      <c r="C4195" s="1108"/>
      <c r="D4195" s="1123"/>
      <c r="E4195" s="1123"/>
      <c r="G4195" s="1167"/>
      <c r="H4195" s="1167">
        <f t="shared" si="3804"/>
        <v>10</v>
      </c>
      <c r="K4195" s="1110"/>
      <c r="L4195" s="1110"/>
      <c r="M4195" s="1110">
        <v>0.27</v>
      </c>
      <c r="N4195" s="1110">
        <f t="shared" ref="N4195:R4204" si="3805">M4195</f>
        <v>0.27</v>
      </c>
      <c r="O4195" s="1110">
        <f t="shared" si="3805"/>
        <v>0.27</v>
      </c>
      <c r="P4195" s="1110">
        <f t="shared" si="3805"/>
        <v>0.27</v>
      </c>
      <c r="Q4195" s="1110">
        <f t="shared" si="3805"/>
        <v>0.27</v>
      </c>
      <c r="R4195" s="1110">
        <f t="shared" si="3805"/>
        <v>0.27</v>
      </c>
    </row>
    <row r="4196" spans="1:18" ht="13.5" customHeight="1" x14ac:dyDescent="0.2">
      <c r="A4196" s="1167"/>
      <c r="B4196" s="1123"/>
      <c r="C4196" s="1108"/>
      <c r="D4196" s="1123"/>
      <c r="E4196" s="1123"/>
      <c r="G4196" s="1167"/>
      <c r="H4196" s="1167">
        <f t="shared" si="3804"/>
        <v>11</v>
      </c>
      <c r="K4196" s="1110"/>
      <c r="L4196" s="1110"/>
      <c r="M4196" s="1110">
        <v>0.22</v>
      </c>
      <c r="N4196" s="1110">
        <f t="shared" si="3805"/>
        <v>0.22</v>
      </c>
      <c r="O4196" s="1110">
        <f t="shared" si="3805"/>
        <v>0.22</v>
      </c>
      <c r="P4196" s="1110">
        <f t="shared" si="3805"/>
        <v>0.22</v>
      </c>
      <c r="Q4196" s="1110">
        <f t="shared" si="3805"/>
        <v>0.22</v>
      </c>
      <c r="R4196" s="1110">
        <f t="shared" si="3805"/>
        <v>0.22</v>
      </c>
    </row>
    <row r="4197" spans="1:18" ht="13.5" customHeight="1" x14ac:dyDescent="0.2">
      <c r="A4197" s="1167"/>
      <c r="B4197" s="1123"/>
      <c r="C4197" s="1108"/>
      <c r="D4197" s="1123"/>
      <c r="E4197" s="1123"/>
      <c r="G4197" s="1167"/>
      <c r="H4197" s="1167">
        <f t="shared" si="3804"/>
        <v>12</v>
      </c>
      <c r="K4197" s="1110"/>
      <c r="L4197" s="1110"/>
      <c r="M4197" s="1110">
        <v>0.25</v>
      </c>
      <c r="N4197" s="1110">
        <f t="shared" si="3805"/>
        <v>0.25</v>
      </c>
      <c r="O4197" s="1110">
        <f t="shared" si="3805"/>
        <v>0.25</v>
      </c>
      <c r="P4197" s="1110">
        <f t="shared" si="3805"/>
        <v>0.25</v>
      </c>
      <c r="Q4197" s="1110">
        <f t="shared" si="3805"/>
        <v>0.25</v>
      </c>
      <c r="R4197" s="1110">
        <f t="shared" si="3805"/>
        <v>0.25</v>
      </c>
    </row>
    <row r="4198" spans="1:18" ht="13.5" customHeight="1" x14ac:dyDescent="0.2">
      <c r="A4198" s="1167"/>
      <c r="B4198" s="1123"/>
      <c r="C4198" s="1108"/>
      <c r="D4198" s="1123"/>
      <c r="E4198" s="1123"/>
      <c r="G4198" s="1167"/>
      <c r="H4198" s="1167">
        <f t="shared" si="3804"/>
        <v>13</v>
      </c>
      <c r="K4198" s="1110"/>
      <c r="L4198" s="1110"/>
      <c r="M4198" s="1110">
        <v>0.3</v>
      </c>
      <c r="N4198" s="1110">
        <f t="shared" si="3805"/>
        <v>0.3</v>
      </c>
      <c r="O4198" s="1110">
        <f t="shared" si="3805"/>
        <v>0.3</v>
      </c>
      <c r="P4198" s="1110">
        <f t="shared" si="3805"/>
        <v>0.3</v>
      </c>
      <c r="Q4198" s="1110">
        <f t="shared" si="3805"/>
        <v>0.3</v>
      </c>
      <c r="R4198" s="1110">
        <f t="shared" si="3805"/>
        <v>0.3</v>
      </c>
    </row>
    <row r="4199" spans="1:18" ht="13.5" customHeight="1" x14ac:dyDescent="0.2">
      <c r="A4199" s="1167"/>
      <c r="B4199" s="1123"/>
      <c r="C4199" s="1108"/>
      <c r="D4199" s="1123"/>
      <c r="E4199" s="1123"/>
      <c r="G4199" s="1167"/>
      <c r="H4199" s="1167">
        <f t="shared" si="3804"/>
        <v>14</v>
      </c>
      <c r="K4199" s="1110"/>
      <c r="L4199" s="1110"/>
      <c r="M4199" s="1110">
        <v>0.31</v>
      </c>
      <c r="N4199" s="1110">
        <f t="shared" si="3805"/>
        <v>0.31</v>
      </c>
      <c r="O4199" s="1110">
        <f t="shared" si="3805"/>
        <v>0.31</v>
      </c>
      <c r="P4199" s="1110">
        <f t="shared" si="3805"/>
        <v>0.31</v>
      </c>
      <c r="Q4199" s="1110">
        <f t="shared" si="3805"/>
        <v>0.31</v>
      </c>
      <c r="R4199" s="1110">
        <f t="shared" si="3805"/>
        <v>0.31</v>
      </c>
    </row>
    <row r="4200" spans="1:18" ht="13.5" customHeight="1" x14ac:dyDescent="0.2">
      <c r="A4200" s="1167"/>
      <c r="B4200" s="1123"/>
      <c r="C4200" s="1108"/>
      <c r="D4200" s="1123"/>
      <c r="E4200" s="1123"/>
      <c r="G4200" s="1167"/>
      <c r="H4200" s="1167">
        <f t="shared" si="3804"/>
        <v>15</v>
      </c>
      <c r="K4200" s="1110"/>
      <c r="L4200" s="1110"/>
      <c r="M4200" s="1110">
        <v>0.28000000000000003</v>
      </c>
      <c r="N4200" s="1110">
        <f t="shared" si="3805"/>
        <v>0.28000000000000003</v>
      </c>
      <c r="O4200" s="1110">
        <f t="shared" si="3805"/>
        <v>0.28000000000000003</v>
      </c>
      <c r="P4200" s="1110">
        <f t="shared" si="3805"/>
        <v>0.28000000000000003</v>
      </c>
      <c r="Q4200" s="1110">
        <f t="shared" si="3805"/>
        <v>0.28000000000000003</v>
      </c>
      <c r="R4200" s="1110">
        <f t="shared" si="3805"/>
        <v>0.28000000000000003</v>
      </c>
    </row>
    <row r="4201" spans="1:18" ht="13.5" customHeight="1" x14ac:dyDescent="0.2">
      <c r="A4201" s="1167"/>
      <c r="B4201" s="1123"/>
      <c r="C4201" s="1108"/>
      <c r="D4201" s="1123"/>
      <c r="E4201" s="1123"/>
      <c r="G4201" s="1167"/>
      <c r="H4201" s="1167">
        <f t="shared" si="3804"/>
        <v>16</v>
      </c>
      <c r="K4201" s="1110"/>
      <c r="L4201" s="1110"/>
      <c r="M4201" s="1110">
        <v>0.22</v>
      </c>
      <c r="N4201" s="1110">
        <f t="shared" si="3805"/>
        <v>0.22</v>
      </c>
      <c r="O4201" s="1110">
        <f t="shared" si="3805"/>
        <v>0.22</v>
      </c>
      <c r="P4201" s="1110">
        <f t="shared" si="3805"/>
        <v>0.22</v>
      </c>
      <c r="Q4201" s="1110">
        <f t="shared" si="3805"/>
        <v>0.22</v>
      </c>
      <c r="R4201" s="1110">
        <f t="shared" si="3805"/>
        <v>0.22</v>
      </c>
    </row>
    <row r="4202" spans="1:18" ht="13.5" customHeight="1" x14ac:dyDescent="0.2">
      <c r="A4202" s="1167"/>
      <c r="B4202" s="1123"/>
      <c r="C4202" s="1108"/>
      <c r="D4202" s="1123"/>
      <c r="E4202" s="1123"/>
      <c r="G4202" s="1167"/>
      <c r="H4202" s="1167">
        <f t="shared" si="3804"/>
        <v>17</v>
      </c>
      <c r="K4202" s="1110"/>
      <c r="L4202" s="1110"/>
      <c r="M4202" s="1110">
        <v>0.15</v>
      </c>
      <c r="N4202" s="1110">
        <f t="shared" si="3805"/>
        <v>0.15</v>
      </c>
      <c r="O4202" s="1110">
        <f t="shared" si="3805"/>
        <v>0.15</v>
      </c>
      <c r="P4202" s="1110">
        <f t="shared" si="3805"/>
        <v>0.15</v>
      </c>
      <c r="Q4202" s="1110">
        <f t="shared" si="3805"/>
        <v>0.15</v>
      </c>
      <c r="R4202" s="1110">
        <f t="shared" si="3805"/>
        <v>0.15</v>
      </c>
    </row>
    <row r="4203" spans="1:18" ht="13.5" customHeight="1" x14ac:dyDescent="0.2">
      <c r="A4203" s="1167"/>
      <c r="B4203" s="1123"/>
      <c r="C4203" s="1108"/>
      <c r="D4203" s="1123"/>
      <c r="E4203" s="1123"/>
      <c r="G4203" s="1167"/>
      <c r="H4203" s="1167">
        <f t="shared" si="3804"/>
        <v>18</v>
      </c>
      <c r="K4203" s="1110"/>
      <c r="L4203" s="1110"/>
      <c r="M4203" s="1110">
        <v>0.05</v>
      </c>
      <c r="N4203" s="1110">
        <f t="shared" si="3805"/>
        <v>0.05</v>
      </c>
      <c r="O4203" s="1110">
        <f t="shared" si="3805"/>
        <v>0.05</v>
      </c>
      <c r="P4203" s="1110">
        <f t="shared" si="3805"/>
        <v>0.05</v>
      </c>
      <c r="Q4203" s="1110">
        <f t="shared" si="3805"/>
        <v>0.05</v>
      </c>
      <c r="R4203" s="1110">
        <f t="shared" si="3805"/>
        <v>0.05</v>
      </c>
    </row>
    <row r="4204" spans="1:18" ht="13.5" customHeight="1" x14ac:dyDescent="0.2">
      <c r="A4204" s="1167"/>
      <c r="B4204" s="1123"/>
      <c r="C4204" s="1108"/>
      <c r="D4204" s="1123"/>
      <c r="E4204" s="1123"/>
      <c r="G4204" s="1167"/>
      <c r="H4204" s="1167">
        <f t="shared" si="3804"/>
        <v>19</v>
      </c>
      <c r="K4204" s="1110"/>
      <c r="L4204" s="1110"/>
      <c r="M4204" s="1110">
        <v>0.04</v>
      </c>
      <c r="N4204" s="1110">
        <f t="shared" si="3805"/>
        <v>0.04</v>
      </c>
      <c r="O4204" s="1110">
        <f t="shared" si="3805"/>
        <v>0.04</v>
      </c>
      <c r="P4204" s="1110">
        <f t="shared" si="3805"/>
        <v>0.04</v>
      </c>
      <c r="Q4204" s="1110">
        <f t="shared" si="3805"/>
        <v>0.04</v>
      </c>
      <c r="R4204" s="1110">
        <f t="shared" si="3805"/>
        <v>0.04</v>
      </c>
    </row>
    <row r="4205" spans="1:18" ht="13.5" customHeight="1" x14ac:dyDescent="0.2">
      <c r="A4205" s="1167"/>
      <c r="B4205" s="1123"/>
      <c r="C4205" s="1108"/>
      <c r="D4205" s="1123"/>
      <c r="E4205" s="1123"/>
      <c r="G4205" s="1167"/>
      <c r="H4205" s="1167">
        <f t="shared" si="3804"/>
        <v>20</v>
      </c>
      <c r="K4205" s="1110"/>
      <c r="L4205" s="1110"/>
      <c r="M4205" s="1110">
        <v>0.05</v>
      </c>
      <c r="N4205" s="1110">
        <f t="shared" ref="N4205:R4208" si="3806">M4205</f>
        <v>0.05</v>
      </c>
      <c r="O4205" s="1110">
        <f t="shared" si="3806"/>
        <v>0.05</v>
      </c>
      <c r="P4205" s="1110">
        <f t="shared" si="3806"/>
        <v>0.05</v>
      </c>
      <c r="Q4205" s="1110">
        <f t="shared" si="3806"/>
        <v>0.05</v>
      </c>
      <c r="R4205" s="1110">
        <f t="shared" si="3806"/>
        <v>0.05</v>
      </c>
    </row>
    <row r="4206" spans="1:18" ht="13.5" customHeight="1" x14ac:dyDescent="0.2">
      <c r="A4206" s="1167"/>
      <c r="B4206" s="1123"/>
      <c r="C4206" s="1108"/>
      <c r="D4206" s="1123"/>
      <c r="E4206" s="1123"/>
      <c r="G4206" s="1167"/>
      <c r="H4206" s="1167">
        <f t="shared" si="3804"/>
        <v>21</v>
      </c>
      <c r="K4206" s="1110"/>
      <c r="L4206" s="1110"/>
      <c r="M4206" s="1110">
        <v>0.06</v>
      </c>
      <c r="N4206" s="1110">
        <f t="shared" si="3806"/>
        <v>0.06</v>
      </c>
      <c r="O4206" s="1110">
        <f t="shared" si="3806"/>
        <v>0.06</v>
      </c>
      <c r="P4206" s="1110">
        <f t="shared" si="3806"/>
        <v>0.06</v>
      </c>
      <c r="Q4206" s="1110">
        <f t="shared" si="3806"/>
        <v>0.06</v>
      </c>
      <c r="R4206" s="1110">
        <f t="shared" si="3806"/>
        <v>0.06</v>
      </c>
    </row>
    <row r="4207" spans="1:18" ht="13.5" customHeight="1" x14ac:dyDescent="0.2">
      <c r="A4207" s="1167"/>
      <c r="B4207" s="1123"/>
      <c r="C4207" s="1108"/>
      <c r="D4207" s="1123"/>
      <c r="E4207" s="1123"/>
      <c r="G4207" s="1167"/>
      <c r="H4207" s="1167">
        <f t="shared" si="3804"/>
        <v>22</v>
      </c>
      <c r="K4207" s="1110"/>
      <c r="L4207" s="1110"/>
      <c r="M4207" s="1110">
        <v>0.05</v>
      </c>
      <c r="N4207" s="1110">
        <f t="shared" si="3806"/>
        <v>0.05</v>
      </c>
      <c r="O4207" s="1110">
        <f t="shared" si="3806"/>
        <v>0.05</v>
      </c>
      <c r="P4207" s="1110">
        <f t="shared" si="3806"/>
        <v>0.05</v>
      </c>
      <c r="Q4207" s="1110">
        <f t="shared" si="3806"/>
        <v>0.05</v>
      </c>
      <c r="R4207" s="1110">
        <f t="shared" si="3806"/>
        <v>0.05</v>
      </c>
    </row>
    <row r="4208" spans="1:18" ht="13.5" customHeight="1" x14ac:dyDescent="0.2">
      <c r="A4208" s="1167"/>
      <c r="B4208" s="1123"/>
      <c r="C4208" s="1108"/>
      <c r="D4208" s="1123"/>
      <c r="E4208" s="1123"/>
      <c r="G4208" s="1167"/>
      <c r="H4208" s="1167">
        <f t="shared" si="3804"/>
        <v>23</v>
      </c>
      <c r="K4208" s="1110"/>
      <c r="L4208" s="1110"/>
      <c r="M4208" s="1110">
        <v>0.04</v>
      </c>
      <c r="N4208" s="1110">
        <f t="shared" si="3806"/>
        <v>0.04</v>
      </c>
      <c r="O4208" s="1110">
        <f t="shared" si="3806"/>
        <v>0.04</v>
      </c>
      <c r="P4208" s="1110">
        <f t="shared" si="3806"/>
        <v>0.04</v>
      </c>
      <c r="Q4208" s="1110">
        <f t="shared" si="3806"/>
        <v>0.04</v>
      </c>
      <c r="R4208" s="1110">
        <f t="shared" si="3806"/>
        <v>0.04</v>
      </c>
    </row>
    <row r="4209" spans="1:18" ht="13.5" customHeight="1" x14ac:dyDescent="0.2">
      <c r="A4209" s="1167"/>
      <c r="B4209" s="1123"/>
      <c r="C4209" s="1108"/>
      <c r="D4209" s="1123"/>
      <c r="E4209" s="1123"/>
      <c r="G4209" s="1167"/>
      <c r="K4209" s="1110"/>
      <c r="L4209" s="1110"/>
      <c r="N4209" s="1110"/>
      <c r="O4209" s="1110"/>
      <c r="P4209" s="1110"/>
      <c r="Q4209" s="1110"/>
      <c r="R4209" s="1110"/>
    </row>
    <row r="4210" spans="1:18" ht="13.5" customHeight="1" x14ac:dyDescent="0.2">
      <c r="A4210" s="1167"/>
      <c r="B4210" s="1125" t="s">
        <v>810</v>
      </c>
      <c r="C4210" s="1125"/>
      <c r="D4210" s="1123" t="s">
        <v>903</v>
      </c>
      <c r="E4210" s="1123" t="s">
        <v>903</v>
      </c>
      <c r="F4210" s="1110" t="s">
        <v>94</v>
      </c>
      <c r="G4210" s="1167">
        <v>5</v>
      </c>
      <c r="H4210" s="1167">
        <v>0</v>
      </c>
      <c r="J4210" s="1109"/>
      <c r="K4210" s="1110"/>
      <c r="L4210" s="1110"/>
      <c r="M4210" s="1110">
        <v>0.01</v>
      </c>
      <c r="N4210" s="1110">
        <f t="shared" ref="N4210:R4219" si="3807">M4210</f>
        <v>0.01</v>
      </c>
      <c r="O4210" s="1110">
        <f t="shared" si="3807"/>
        <v>0.01</v>
      </c>
      <c r="P4210" s="1110">
        <f t="shared" si="3807"/>
        <v>0.01</v>
      </c>
      <c r="Q4210" s="1110">
        <f t="shared" si="3807"/>
        <v>0.01</v>
      </c>
      <c r="R4210" s="1110">
        <f t="shared" si="3807"/>
        <v>0.01</v>
      </c>
    </row>
    <row r="4211" spans="1:18" ht="13.5" customHeight="1" x14ac:dyDescent="0.2">
      <c r="A4211" s="1167"/>
      <c r="B4211" s="1123" t="s">
        <v>1346</v>
      </c>
      <c r="C4211" s="1110" t="s">
        <v>1761</v>
      </c>
      <c r="D4211" s="1123"/>
      <c r="E4211" s="1123"/>
      <c r="G4211" s="1167"/>
      <c r="H4211" s="1167">
        <f>H4210+1</f>
        <v>1</v>
      </c>
      <c r="J4211" s="1109"/>
      <c r="K4211" s="1110"/>
      <c r="L4211" s="1110"/>
      <c r="M4211" s="1110">
        <v>0.01</v>
      </c>
      <c r="N4211" s="1110">
        <f t="shared" si="3807"/>
        <v>0.01</v>
      </c>
      <c r="O4211" s="1110">
        <f t="shared" si="3807"/>
        <v>0.01</v>
      </c>
      <c r="P4211" s="1110">
        <f t="shared" si="3807"/>
        <v>0.01</v>
      </c>
      <c r="Q4211" s="1110">
        <f t="shared" si="3807"/>
        <v>0.01</v>
      </c>
      <c r="R4211" s="1110">
        <f t="shared" si="3807"/>
        <v>0.01</v>
      </c>
    </row>
    <row r="4212" spans="1:18" ht="13.5" customHeight="1" x14ac:dyDescent="0.2">
      <c r="A4212" s="1167"/>
      <c r="B4212" s="1123" t="s">
        <v>3752</v>
      </c>
      <c r="C4212" s="1167" t="s">
        <v>5677</v>
      </c>
      <c r="D4212" s="1123"/>
      <c r="E4212" s="1123"/>
      <c r="G4212" s="1167"/>
      <c r="H4212" s="1167">
        <f t="shared" ref="H4212:H4233" si="3808">H4211+1</f>
        <v>2</v>
      </c>
      <c r="K4212" s="1110"/>
      <c r="L4212" s="1110"/>
      <c r="M4212" s="1110">
        <v>0.01</v>
      </c>
      <c r="N4212" s="1110">
        <f t="shared" si="3807"/>
        <v>0.01</v>
      </c>
      <c r="O4212" s="1110">
        <f t="shared" si="3807"/>
        <v>0.01</v>
      </c>
      <c r="P4212" s="1110">
        <f t="shared" si="3807"/>
        <v>0.01</v>
      </c>
      <c r="Q4212" s="1110">
        <f t="shared" si="3807"/>
        <v>0.01</v>
      </c>
      <c r="R4212" s="1110">
        <f t="shared" si="3807"/>
        <v>0.01</v>
      </c>
    </row>
    <row r="4213" spans="1:18" ht="13.5" customHeight="1" x14ac:dyDescent="0.2">
      <c r="A4213" s="1167"/>
      <c r="B4213" s="1123" t="s">
        <v>5918</v>
      </c>
      <c r="C4213" s="1110" t="s">
        <v>5330</v>
      </c>
      <c r="D4213" s="1123"/>
      <c r="E4213" s="1123"/>
      <c r="G4213" s="1167"/>
      <c r="H4213" s="1167">
        <f t="shared" si="3808"/>
        <v>3</v>
      </c>
      <c r="K4213" s="1110"/>
      <c r="L4213" s="1110"/>
      <c r="M4213" s="1110">
        <v>0.01</v>
      </c>
      <c r="N4213" s="1110">
        <f t="shared" si="3807"/>
        <v>0.01</v>
      </c>
      <c r="O4213" s="1110">
        <f t="shared" si="3807"/>
        <v>0.01</v>
      </c>
      <c r="P4213" s="1110">
        <f t="shared" si="3807"/>
        <v>0.01</v>
      </c>
      <c r="Q4213" s="1110">
        <f t="shared" si="3807"/>
        <v>0.01</v>
      </c>
      <c r="R4213" s="1110">
        <f t="shared" si="3807"/>
        <v>0.01</v>
      </c>
    </row>
    <row r="4214" spans="1:18" ht="13.5" customHeight="1" x14ac:dyDescent="0.2">
      <c r="A4214" s="1167"/>
      <c r="B4214" s="1123" t="s">
        <v>5919</v>
      </c>
      <c r="C4214" s="1110" t="s">
        <v>6395</v>
      </c>
      <c r="D4214" s="1123"/>
      <c r="E4214" s="1123"/>
      <c r="G4214" s="1167"/>
      <c r="H4214" s="1167">
        <f t="shared" si="3808"/>
        <v>4</v>
      </c>
      <c r="K4214" s="1110"/>
      <c r="L4214" s="1110"/>
      <c r="M4214" s="1110">
        <v>0.01</v>
      </c>
      <c r="N4214" s="1110">
        <f t="shared" si="3807"/>
        <v>0.01</v>
      </c>
      <c r="O4214" s="1110">
        <f t="shared" si="3807"/>
        <v>0.01</v>
      </c>
      <c r="P4214" s="1110">
        <f t="shared" si="3807"/>
        <v>0.01</v>
      </c>
      <c r="Q4214" s="1110">
        <f t="shared" si="3807"/>
        <v>0.01</v>
      </c>
      <c r="R4214" s="1110">
        <f t="shared" si="3807"/>
        <v>0.01</v>
      </c>
    </row>
    <row r="4215" spans="1:18" ht="13.5" customHeight="1" x14ac:dyDescent="0.2">
      <c r="A4215" s="1167"/>
      <c r="B4215" s="1123" t="s">
        <v>810</v>
      </c>
      <c r="C4215" s="1167"/>
      <c r="D4215" s="1123"/>
      <c r="E4215" s="1123"/>
      <c r="G4215" s="1167"/>
      <c r="H4215" s="1167">
        <f t="shared" si="3808"/>
        <v>5</v>
      </c>
      <c r="K4215" s="1110"/>
      <c r="L4215" s="1110"/>
      <c r="M4215" s="1110">
        <v>0.01</v>
      </c>
      <c r="N4215" s="1110">
        <f t="shared" si="3807"/>
        <v>0.01</v>
      </c>
      <c r="O4215" s="1110">
        <f t="shared" si="3807"/>
        <v>0.01</v>
      </c>
      <c r="P4215" s="1110">
        <f t="shared" si="3807"/>
        <v>0.01</v>
      </c>
      <c r="Q4215" s="1110">
        <f t="shared" si="3807"/>
        <v>0.01</v>
      </c>
      <c r="R4215" s="1110">
        <f t="shared" si="3807"/>
        <v>0.01</v>
      </c>
    </row>
    <row r="4216" spans="1:18" ht="13.5" customHeight="1" x14ac:dyDescent="0.2">
      <c r="A4216" s="1167"/>
      <c r="B4216" s="1123"/>
      <c r="C4216" s="1167"/>
      <c r="D4216" s="1123"/>
      <c r="E4216" s="1123"/>
      <c r="G4216" s="1167"/>
      <c r="H4216" s="1167">
        <f t="shared" si="3808"/>
        <v>6</v>
      </c>
      <c r="K4216" s="1110"/>
      <c r="L4216" s="1110"/>
      <c r="M4216" s="1110">
        <v>0.01</v>
      </c>
      <c r="N4216" s="1110">
        <f t="shared" si="3807"/>
        <v>0.01</v>
      </c>
      <c r="O4216" s="1110">
        <f t="shared" si="3807"/>
        <v>0.01</v>
      </c>
      <c r="P4216" s="1110">
        <f t="shared" si="3807"/>
        <v>0.01</v>
      </c>
      <c r="Q4216" s="1110">
        <f t="shared" si="3807"/>
        <v>0.01</v>
      </c>
      <c r="R4216" s="1110">
        <f t="shared" si="3807"/>
        <v>0.01</v>
      </c>
    </row>
    <row r="4217" spans="1:18" ht="13.5" customHeight="1" x14ac:dyDescent="0.2">
      <c r="A4217" s="1167"/>
      <c r="B4217" s="1123"/>
      <c r="C4217" s="1167"/>
      <c r="D4217" s="1123"/>
      <c r="E4217" s="1123"/>
      <c r="G4217" s="1167"/>
      <c r="H4217" s="1167">
        <f t="shared" si="3808"/>
        <v>7</v>
      </c>
      <c r="K4217" s="1110"/>
      <c r="L4217" s="1110"/>
      <c r="M4217" s="1110">
        <v>0.02</v>
      </c>
      <c r="N4217" s="1110">
        <f t="shared" si="3807"/>
        <v>0.02</v>
      </c>
      <c r="O4217" s="1110">
        <f t="shared" si="3807"/>
        <v>0.02</v>
      </c>
      <c r="P4217" s="1110">
        <f t="shared" si="3807"/>
        <v>0.02</v>
      </c>
      <c r="Q4217" s="1110">
        <f t="shared" si="3807"/>
        <v>0.02</v>
      </c>
      <c r="R4217" s="1110">
        <f t="shared" si="3807"/>
        <v>0.02</v>
      </c>
    </row>
    <row r="4218" spans="1:18" ht="13.5" customHeight="1" x14ac:dyDescent="0.2">
      <c r="A4218" s="1167"/>
      <c r="B4218" s="1123"/>
      <c r="C4218" s="1167"/>
      <c r="D4218" s="1123"/>
      <c r="E4218" s="1123"/>
      <c r="G4218" s="1167"/>
      <c r="H4218" s="1167">
        <f t="shared" si="3808"/>
        <v>8</v>
      </c>
      <c r="K4218" s="1110"/>
      <c r="L4218" s="1110"/>
      <c r="M4218" s="1110">
        <v>0.03</v>
      </c>
      <c r="N4218" s="1110">
        <f t="shared" si="3807"/>
        <v>0.03</v>
      </c>
      <c r="O4218" s="1110">
        <f t="shared" si="3807"/>
        <v>0.03</v>
      </c>
      <c r="P4218" s="1110">
        <f t="shared" si="3807"/>
        <v>0.03</v>
      </c>
      <c r="Q4218" s="1110">
        <f t="shared" si="3807"/>
        <v>0.03</v>
      </c>
      <c r="R4218" s="1110">
        <f t="shared" si="3807"/>
        <v>0.03</v>
      </c>
    </row>
    <row r="4219" spans="1:18" ht="13.5" customHeight="1" x14ac:dyDescent="0.2">
      <c r="A4219" s="1167"/>
      <c r="B4219" s="1123"/>
      <c r="C4219" s="1167"/>
      <c r="D4219" s="1123"/>
      <c r="E4219" s="1123"/>
      <c r="G4219" s="1167"/>
      <c r="H4219" s="1167">
        <f t="shared" si="3808"/>
        <v>9</v>
      </c>
      <c r="K4219" s="1110"/>
      <c r="L4219" s="1110"/>
      <c r="M4219" s="1110">
        <v>0.04</v>
      </c>
      <c r="N4219" s="1110">
        <f t="shared" si="3807"/>
        <v>0.04</v>
      </c>
      <c r="O4219" s="1110">
        <f t="shared" si="3807"/>
        <v>0.04</v>
      </c>
      <c r="P4219" s="1110">
        <f t="shared" si="3807"/>
        <v>0.04</v>
      </c>
      <c r="Q4219" s="1110">
        <f t="shared" si="3807"/>
        <v>0.04</v>
      </c>
      <c r="R4219" s="1110">
        <f t="shared" si="3807"/>
        <v>0.04</v>
      </c>
    </row>
    <row r="4220" spans="1:18" ht="13.5" customHeight="1" x14ac:dyDescent="0.2">
      <c r="A4220" s="1167"/>
      <c r="B4220" s="1123"/>
      <c r="C4220" s="1167"/>
      <c r="D4220" s="1123"/>
      <c r="E4220" s="1123"/>
      <c r="G4220" s="1167"/>
      <c r="H4220" s="1167">
        <f t="shared" si="3808"/>
        <v>10</v>
      </c>
      <c r="K4220" s="1110"/>
      <c r="L4220" s="1110"/>
      <c r="M4220" s="1110">
        <v>0.05</v>
      </c>
      <c r="N4220" s="1110">
        <f t="shared" ref="N4220:R4229" si="3809">M4220</f>
        <v>0.05</v>
      </c>
      <c r="O4220" s="1110">
        <f t="shared" si="3809"/>
        <v>0.05</v>
      </c>
      <c r="P4220" s="1110">
        <f t="shared" si="3809"/>
        <v>0.05</v>
      </c>
      <c r="Q4220" s="1110">
        <f t="shared" si="3809"/>
        <v>0.05</v>
      </c>
      <c r="R4220" s="1110">
        <f t="shared" si="3809"/>
        <v>0.05</v>
      </c>
    </row>
    <row r="4221" spans="1:18" ht="13.5" customHeight="1" x14ac:dyDescent="0.2">
      <c r="A4221" s="1167"/>
      <c r="B4221" s="1123"/>
      <c r="C4221" s="1167"/>
      <c r="D4221" s="1123"/>
      <c r="E4221" s="1123"/>
      <c r="G4221" s="1167"/>
      <c r="H4221" s="1167">
        <f t="shared" si="3808"/>
        <v>11</v>
      </c>
      <c r="K4221" s="1110"/>
      <c r="L4221" s="1110"/>
      <c r="M4221" s="1110">
        <v>0.03</v>
      </c>
      <c r="N4221" s="1110">
        <f t="shared" si="3809"/>
        <v>0.03</v>
      </c>
      <c r="O4221" s="1110">
        <f t="shared" si="3809"/>
        <v>0.03</v>
      </c>
      <c r="P4221" s="1110">
        <f t="shared" si="3809"/>
        <v>0.03</v>
      </c>
      <c r="Q4221" s="1110">
        <f t="shared" si="3809"/>
        <v>0.03</v>
      </c>
      <c r="R4221" s="1110">
        <f t="shared" si="3809"/>
        <v>0.03</v>
      </c>
    </row>
    <row r="4222" spans="1:18" ht="13.5" customHeight="1" x14ac:dyDescent="0.2">
      <c r="A4222" s="1167"/>
      <c r="B4222" s="1123"/>
      <c r="C4222" s="1167"/>
      <c r="D4222" s="1123"/>
      <c r="E4222" s="1123"/>
      <c r="G4222" s="1167"/>
      <c r="H4222" s="1167">
        <f t="shared" si="3808"/>
        <v>12</v>
      </c>
      <c r="K4222" s="1110"/>
      <c r="L4222" s="1110"/>
      <c r="M4222" s="1110">
        <v>0.05</v>
      </c>
      <c r="N4222" s="1110">
        <f t="shared" si="3809"/>
        <v>0.05</v>
      </c>
      <c r="O4222" s="1110">
        <f t="shared" si="3809"/>
        <v>0.05</v>
      </c>
      <c r="P4222" s="1110">
        <f t="shared" si="3809"/>
        <v>0.05</v>
      </c>
      <c r="Q4222" s="1110">
        <f t="shared" si="3809"/>
        <v>0.05</v>
      </c>
      <c r="R4222" s="1110">
        <f t="shared" si="3809"/>
        <v>0.05</v>
      </c>
    </row>
    <row r="4223" spans="1:18" ht="13.5" customHeight="1" x14ac:dyDescent="0.2">
      <c r="A4223" s="1167"/>
      <c r="B4223" s="1123"/>
      <c r="C4223" s="1167"/>
      <c r="D4223" s="1123"/>
      <c r="E4223" s="1123"/>
      <c r="G4223" s="1167"/>
      <c r="H4223" s="1167">
        <f t="shared" si="3808"/>
        <v>13</v>
      </c>
      <c r="K4223" s="1110"/>
      <c r="L4223" s="1110"/>
      <c r="M4223" s="1110">
        <v>0.02</v>
      </c>
      <c r="N4223" s="1110">
        <f t="shared" si="3809"/>
        <v>0.02</v>
      </c>
      <c r="O4223" s="1110">
        <f t="shared" si="3809"/>
        <v>0.02</v>
      </c>
      <c r="P4223" s="1110">
        <f t="shared" si="3809"/>
        <v>0.02</v>
      </c>
      <c r="Q4223" s="1110">
        <f t="shared" si="3809"/>
        <v>0.02</v>
      </c>
      <c r="R4223" s="1110">
        <f t="shared" si="3809"/>
        <v>0.02</v>
      </c>
    </row>
    <row r="4224" spans="1:18" ht="13.5" customHeight="1" x14ac:dyDescent="0.2">
      <c r="A4224" s="1167"/>
      <c r="B4224" s="1123"/>
      <c r="C4224" s="1167"/>
      <c r="D4224" s="1123"/>
      <c r="E4224" s="1123"/>
      <c r="G4224" s="1167"/>
      <c r="H4224" s="1167">
        <f t="shared" si="3808"/>
        <v>14</v>
      </c>
      <c r="K4224" s="1110"/>
      <c r="L4224" s="1110"/>
      <c r="M4224" s="1110">
        <v>0.04</v>
      </c>
      <c r="N4224" s="1110">
        <f t="shared" si="3809"/>
        <v>0.04</v>
      </c>
      <c r="O4224" s="1110">
        <f t="shared" si="3809"/>
        <v>0.04</v>
      </c>
      <c r="P4224" s="1110">
        <f t="shared" si="3809"/>
        <v>0.04</v>
      </c>
      <c r="Q4224" s="1110">
        <f t="shared" si="3809"/>
        <v>0.04</v>
      </c>
      <c r="R4224" s="1110">
        <f t="shared" si="3809"/>
        <v>0.04</v>
      </c>
    </row>
    <row r="4225" spans="1:18" ht="13.5" customHeight="1" x14ac:dyDescent="0.2">
      <c r="A4225" s="1167"/>
      <c r="B4225" s="1123"/>
      <c r="C4225" s="1167"/>
      <c r="D4225" s="1123"/>
      <c r="E4225" s="1123"/>
      <c r="G4225" s="1167"/>
      <c r="H4225" s="1167">
        <f t="shared" si="3808"/>
        <v>15</v>
      </c>
      <c r="K4225" s="1110"/>
      <c r="L4225" s="1110"/>
      <c r="M4225" s="1110">
        <v>0.04</v>
      </c>
      <c r="N4225" s="1110">
        <f t="shared" si="3809"/>
        <v>0.04</v>
      </c>
      <c r="O4225" s="1110">
        <f t="shared" si="3809"/>
        <v>0.04</v>
      </c>
      <c r="P4225" s="1110">
        <f t="shared" si="3809"/>
        <v>0.04</v>
      </c>
      <c r="Q4225" s="1110">
        <f t="shared" si="3809"/>
        <v>0.04</v>
      </c>
      <c r="R4225" s="1110">
        <f t="shared" si="3809"/>
        <v>0.04</v>
      </c>
    </row>
    <row r="4226" spans="1:18" ht="13.5" customHeight="1" x14ac:dyDescent="0.2">
      <c r="A4226" s="1167"/>
      <c r="B4226" s="1123"/>
      <c r="C4226" s="1167"/>
      <c r="D4226" s="1123"/>
      <c r="E4226" s="1123"/>
      <c r="G4226" s="1167"/>
      <c r="H4226" s="1167">
        <f t="shared" si="3808"/>
        <v>16</v>
      </c>
      <c r="K4226" s="1110"/>
      <c r="L4226" s="1110"/>
      <c r="M4226" s="1110">
        <v>0.03</v>
      </c>
      <c r="N4226" s="1110">
        <f t="shared" si="3809"/>
        <v>0.03</v>
      </c>
      <c r="O4226" s="1110">
        <f t="shared" si="3809"/>
        <v>0.03</v>
      </c>
      <c r="P4226" s="1110">
        <f t="shared" si="3809"/>
        <v>0.03</v>
      </c>
      <c r="Q4226" s="1110">
        <f t="shared" si="3809"/>
        <v>0.03</v>
      </c>
      <c r="R4226" s="1110">
        <f t="shared" si="3809"/>
        <v>0.03</v>
      </c>
    </row>
    <row r="4227" spans="1:18" ht="13.5" customHeight="1" x14ac:dyDescent="0.2">
      <c r="A4227" s="1167"/>
      <c r="B4227" s="1123"/>
      <c r="C4227" s="1167"/>
      <c r="D4227" s="1123"/>
      <c r="E4227" s="1123"/>
      <c r="G4227" s="1167"/>
      <c r="H4227" s="1167">
        <f t="shared" si="3808"/>
        <v>17</v>
      </c>
      <c r="K4227" s="1110"/>
      <c r="L4227" s="1110"/>
      <c r="M4227" s="1110">
        <v>0.05</v>
      </c>
      <c r="N4227" s="1110">
        <f t="shared" si="3809"/>
        <v>0.05</v>
      </c>
      <c r="O4227" s="1110">
        <f t="shared" si="3809"/>
        <v>0.05</v>
      </c>
      <c r="P4227" s="1110">
        <f t="shared" si="3809"/>
        <v>0.05</v>
      </c>
      <c r="Q4227" s="1110">
        <f t="shared" si="3809"/>
        <v>0.05</v>
      </c>
      <c r="R4227" s="1110">
        <f t="shared" si="3809"/>
        <v>0.05</v>
      </c>
    </row>
    <row r="4228" spans="1:18" ht="13.5" customHeight="1" x14ac:dyDescent="0.2">
      <c r="A4228" s="1167"/>
      <c r="B4228" s="1123"/>
      <c r="C4228" s="1167"/>
      <c r="D4228" s="1123"/>
      <c r="E4228" s="1123"/>
      <c r="G4228" s="1167"/>
      <c r="H4228" s="1167">
        <f t="shared" si="3808"/>
        <v>18</v>
      </c>
      <c r="K4228" s="1110"/>
      <c r="L4228" s="1110"/>
      <c r="M4228" s="1110">
        <v>0.03</v>
      </c>
      <c r="N4228" s="1110">
        <f t="shared" si="3809"/>
        <v>0.03</v>
      </c>
      <c r="O4228" s="1110">
        <f t="shared" si="3809"/>
        <v>0.03</v>
      </c>
      <c r="P4228" s="1110">
        <f t="shared" si="3809"/>
        <v>0.03</v>
      </c>
      <c r="Q4228" s="1110">
        <f t="shared" si="3809"/>
        <v>0.03</v>
      </c>
      <c r="R4228" s="1110">
        <f t="shared" si="3809"/>
        <v>0.03</v>
      </c>
    </row>
    <row r="4229" spans="1:18" ht="13.5" customHeight="1" x14ac:dyDescent="0.2">
      <c r="A4229" s="1167"/>
      <c r="B4229" s="1123"/>
      <c r="C4229" s="1167"/>
      <c r="D4229" s="1123"/>
      <c r="E4229" s="1123"/>
      <c r="G4229" s="1167"/>
      <c r="H4229" s="1167">
        <f t="shared" si="3808"/>
        <v>19</v>
      </c>
      <c r="K4229" s="1110"/>
      <c r="L4229" s="1110"/>
      <c r="M4229" s="1110">
        <v>0.03</v>
      </c>
      <c r="N4229" s="1110">
        <f t="shared" si="3809"/>
        <v>0.03</v>
      </c>
      <c r="O4229" s="1110">
        <f t="shared" si="3809"/>
        <v>0.03</v>
      </c>
      <c r="P4229" s="1110">
        <f t="shared" si="3809"/>
        <v>0.03</v>
      </c>
      <c r="Q4229" s="1110">
        <f t="shared" si="3809"/>
        <v>0.03</v>
      </c>
      <c r="R4229" s="1110">
        <f t="shared" si="3809"/>
        <v>0.03</v>
      </c>
    </row>
    <row r="4230" spans="1:18" ht="13.5" customHeight="1" x14ac:dyDescent="0.2">
      <c r="A4230" s="1167"/>
      <c r="B4230" s="1123"/>
      <c r="C4230" s="1167"/>
      <c r="D4230" s="1123"/>
      <c r="E4230" s="1123"/>
      <c r="G4230" s="1167"/>
      <c r="H4230" s="1167">
        <f t="shared" si="3808"/>
        <v>20</v>
      </c>
      <c r="K4230" s="1110"/>
      <c r="L4230" s="1110"/>
      <c r="M4230" s="1110">
        <v>0.03</v>
      </c>
      <c r="N4230" s="1110">
        <f t="shared" ref="N4230:R4233" si="3810">M4230</f>
        <v>0.03</v>
      </c>
      <c r="O4230" s="1110">
        <f t="shared" si="3810"/>
        <v>0.03</v>
      </c>
      <c r="P4230" s="1110">
        <f t="shared" si="3810"/>
        <v>0.03</v>
      </c>
      <c r="Q4230" s="1110">
        <f t="shared" si="3810"/>
        <v>0.03</v>
      </c>
      <c r="R4230" s="1110">
        <f t="shared" si="3810"/>
        <v>0.03</v>
      </c>
    </row>
    <row r="4231" spans="1:18" ht="13.5" customHeight="1" x14ac:dyDescent="0.2">
      <c r="A4231" s="1167"/>
      <c r="B4231" s="1123"/>
      <c r="C4231" s="1167"/>
      <c r="D4231" s="1123"/>
      <c r="E4231" s="1123"/>
      <c r="G4231" s="1167"/>
      <c r="H4231" s="1167">
        <f t="shared" si="3808"/>
        <v>21</v>
      </c>
      <c r="K4231" s="1110"/>
      <c r="L4231" s="1110"/>
      <c r="M4231" s="1110">
        <v>0.02</v>
      </c>
      <c r="N4231" s="1110">
        <f t="shared" si="3810"/>
        <v>0.02</v>
      </c>
      <c r="O4231" s="1110">
        <f t="shared" si="3810"/>
        <v>0.02</v>
      </c>
      <c r="P4231" s="1110">
        <f t="shared" si="3810"/>
        <v>0.02</v>
      </c>
      <c r="Q4231" s="1110">
        <f t="shared" si="3810"/>
        <v>0.02</v>
      </c>
      <c r="R4231" s="1110">
        <f t="shared" si="3810"/>
        <v>0.02</v>
      </c>
    </row>
    <row r="4232" spans="1:18" ht="13.5" customHeight="1" x14ac:dyDescent="0.2">
      <c r="A4232" s="1167"/>
      <c r="B4232" s="1123"/>
      <c r="C4232" s="1167"/>
      <c r="D4232" s="1123"/>
      <c r="E4232" s="1123"/>
      <c r="G4232" s="1167"/>
      <c r="H4232" s="1167">
        <f t="shared" si="3808"/>
        <v>22</v>
      </c>
      <c r="K4232" s="1110"/>
      <c r="L4232" s="1110"/>
      <c r="M4232" s="1110">
        <v>0.02</v>
      </c>
      <c r="N4232" s="1110">
        <f t="shared" si="3810"/>
        <v>0.02</v>
      </c>
      <c r="O4232" s="1110">
        <f t="shared" si="3810"/>
        <v>0.02</v>
      </c>
      <c r="P4232" s="1110">
        <f t="shared" si="3810"/>
        <v>0.02</v>
      </c>
      <c r="Q4232" s="1110">
        <f t="shared" si="3810"/>
        <v>0.02</v>
      </c>
      <c r="R4232" s="1110">
        <f t="shared" si="3810"/>
        <v>0.02</v>
      </c>
    </row>
    <row r="4233" spans="1:18" ht="13.5" customHeight="1" x14ac:dyDescent="0.2">
      <c r="A4233" s="1167"/>
      <c r="B4233" s="1123"/>
      <c r="C4233" s="1167"/>
      <c r="D4233" s="1123"/>
      <c r="E4233" s="1123"/>
      <c r="G4233" s="1167"/>
      <c r="H4233" s="1167">
        <f t="shared" si="3808"/>
        <v>23</v>
      </c>
      <c r="K4233" s="1110"/>
      <c r="L4233" s="1110"/>
      <c r="M4233" s="1110">
        <v>0.01</v>
      </c>
      <c r="N4233" s="1110">
        <f t="shared" si="3810"/>
        <v>0.01</v>
      </c>
      <c r="O4233" s="1110">
        <f t="shared" si="3810"/>
        <v>0.01</v>
      </c>
      <c r="P4233" s="1110">
        <f t="shared" si="3810"/>
        <v>0.01</v>
      </c>
      <c r="Q4233" s="1110">
        <f t="shared" si="3810"/>
        <v>0.01</v>
      </c>
      <c r="R4233" s="1110">
        <f t="shared" si="3810"/>
        <v>0.01</v>
      </c>
    </row>
    <row r="4234" spans="1:18" ht="13.5" customHeight="1" x14ac:dyDescent="0.2">
      <c r="A4234" s="1167"/>
      <c r="B4234" s="1123"/>
      <c r="C4234" s="1167"/>
      <c r="D4234" s="1123"/>
      <c r="E4234" s="1123"/>
      <c r="G4234" s="1167"/>
      <c r="K4234" s="1110"/>
      <c r="L4234" s="1110"/>
      <c r="N4234" s="1110"/>
      <c r="O4234" s="1110"/>
      <c r="P4234" s="1110"/>
      <c r="Q4234" s="1110"/>
      <c r="R4234" s="1110"/>
    </row>
    <row r="4235" spans="1:18" ht="13.5" customHeight="1" x14ac:dyDescent="0.2">
      <c r="A4235" s="1167"/>
      <c r="B4235" s="1123" t="s">
        <v>862</v>
      </c>
      <c r="C4235" s="1167" t="s">
        <v>5329</v>
      </c>
      <c r="D4235" s="1123" t="s">
        <v>904</v>
      </c>
      <c r="E4235" s="1123" t="s">
        <v>904</v>
      </c>
      <c r="F4235" s="1110" t="s">
        <v>94</v>
      </c>
      <c r="G4235" s="1167">
        <v>5</v>
      </c>
      <c r="H4235" s="1167">
        <v>0</v>
      </c>
      <c r="J4235" s="1109"/>
      <c r="K4235" s="1110"/>
      <c r="L4235" s="1110"/>
      <c r="M4235" s="1110">
        <v>0.01</v>
      </c>
      <c r="N4235" s="1110">
        <f t="shared" ref="N4235:R4244" si="3811">M4235</f>
        <v>0.01</v>
      </c>
      <c r="O4235" s="1110">
        <f t="shared" si="3811"/>
        <v>0.01</v>
      </c>
      <c r="P4235" s="1110">
        <f t="shared" si="3811"/>
        <v>0.01</v>
      </c>
      <c r="Q4235" s="1110">
        <f t="shared" si="3811"/>
        <v>0.01</v>
      </c>
      <c r="R4235" s="1110">
        <f t="shared" si="3811"/>
        <v>0.01</v>
      </c>
    </row>
    <row r="4236" spans="1:18" ht="13.5" customHeight="1" x14ac:dyDescent="0.2">
      <c r="A4236" s="1167"/>
      <c r="B4236" s="1123"/>
      <c r="C4236" s="1167"/>
      <c r="D4236" s="1123"/>
      <c r="E4236" s="1123"/>
      <c r="G4236" s="1167"/>
      <c r="H4236" s="1167">
        <f>H4235+1</f>
        <v>1</v>
      </c>
      <c r="J4236" s="1109"/>
      <c r="K4236" s="1110"/>
      <c r="L4236" s="1110"/>
      <c r="M4236" s="1110">
        <v>0.01</v>
      </c>
      <c r="N4236" s="1110">
        <f t="shared" si="3811"/>
        <v>0.01</v>
      </c>
      <c r="O4236" s="1110">
        <f t="shared" si="3811"/>
        <v>0.01</v>
      </c>
      <c r="P4236" s="1110">
        <f t="shared" si="3811"/>
        <v>0.01</v>
      </c>
      <c r="Q4236" s="1110">
        <f t="shared" si="3811"/>
        <v>0.01</v>
      </c>
      <c r="R4236" s="1110">
        <f t="shared" si="3811"/>
        <v>0.01</v>
      </c>
    </row>
    <row r="4237" spans="1:18" ht="13.5" customHeight="1" x14ac:dyDescent="0.2">
      <c r="A4237" s="1167"/>
      <c r="B4237" s="1123"/>
      <c r="C4237" s="1167"/>
      <c r="D4237" s="1123"/>
      <c r="E4237" s="1123"/>
      <c r="G4237" s="1167"/>
      <c r="H4237" s="1167">
        <f t="shared" ref="H4237:H4258" si="3812">H4236+1</f>
        <v>2</v>
      </c>
      <c r="J4237" s="1109"/>
      <c r="K4237" s="1110"/>
      <c r="L4237" s="1110"/>
      <c r="M4237" s="1110">
        <v>0.01</v>
      </c>
      <c r="N4237" s="1110">
        <f t="shared" si="3811"/>
        <v>0.01</v>
      </c>
      <c r="O4237" s="1110">
        <f t="shared" si="3811"/>
        <v>0.01</v>
      </c>
      <c r="P4237" s="1110">
        <f t="shared" si="3811"/>
        <v>0.01</v>
      </c>
      <c r="Q4237" s="1110">
        <f t="shared" si="3811"/>
        <v>0.01</v>
      </c>
      <c r="R4237" s="1110">
        <f t="shared" si="3811"/>
        <v>0.01</v>
      </c>
    </row>
    <row r="4238" spans="1:18" ht="13.5" customHeight="1" x14ac:dyDescent="0.2">
      <c r="A4238" s="1167"/>
      <c r="B4238" s="1123"/>
      <c r="C4238" s="1167"/>
      <c r="D4238" s="1123"/>
      <c r="E4238" s="1123"/>
      <c r="G4238" s="1167"/>
      <c r="H4238" s="1167">
        <f t="shared" si="3812"/>
        <v>3</v>
      </c>
      <c r="J4238" s="1109"/>
      <c r="K4238" s="1110"/>
      <c r="L4238" s="1110"/>
      <c r="M4238" s="1110">
        <v>0.01</v>
      </c>
      <c r="N4238" s="1110">
        <f t="shared" si="3811"/>
        <v>0.01</v>
      </c>
      <c r="O4238" s="1110">
        <f t="shared" si="3811"/>
        <v>0.01</v>
      </c>
      <c r="P4238" s="1110">
        <f t="shared" si="3811"/>
        <v>0.01</v>
      </c>
      <c r="Q4238" s="1110">
        <f t="shared" si="3811"/>
        <v>0.01</v>
      </c>
      <c r="R4238" s="1110">
        <f t="shared" si="3811"/>
        <v>0.01</v>
      </c>
    </row>
    <row r="4239" spans="1:18" ht="13.5" customHeight="1" x14ac:dyDescent="0.2">
      <c r="A4239" s="1167"/>
      <c r="B4239" s="1123"/>
      <c r="C4239" s="1167"/>
      <c r="D4239" s="1123"/>
      <c r="E4239" s="1123"/>
      <c r="G4239" s="1167"/>
      <c r="H4239" s="1167">
        <f t="shared" si="3812"/>
        <v>4</v>
      </c>
      <c r="J4239" s="1109"/>
      <c r="K4239" s="1110"/>
      <c r="L4239" s="1110"/>
      <c r="M4239" s="1110">
        <v>0.01</v>
      </c>
      <c r="N4239" s="1110">
        <f t="shared" si="3811"/>
        <v>0.01</v>
      </c>
      <c r="O4239" s="1110">
        <f t="shared" si="3811"/>
        <v>0.01</v>
      </c>
      <c r="P4239" s="1110">
        <f t="shared" si="3811"/>
        <v>0.01</v>
      </c>
      <c r="Q4239" s="1110">
        <f t="shared" si="3811"/>
        <v>0.01</v>
      </c>
      <c r="R4239" s="1110">
        <f t="shared" si="3811"/>
        <v>0.01</v>
      </c>
    </row>
    <row r="4240" spans="1:18" ht="13.5" customHeight="1" x14ac:dyDescent="0.2">
      <c r="A4240" s="1167"/>
      <c r="B4240" s="1123"/>
      <c r="C4240" s="1167"/>
      <c r="D4240" s="1123"/>
      <c r="E4240" s="1123"/>
      <c r="G4240" s="1167"/>
      <c r="H4240" s="1167">
        <f t="shared" si="3812"/>
        <v>5</v>
      </c>
      <c r="J4240" s="1109"/>
      <c r="K4240" s="1110"/>
      <c r="L4240" s="1110"/>
      <c r="M4240" s="1110">
        <v>0.01</v>
      </c>
      <c r="N4240" s="1110">
        <f t="shared" si="3811"/>
        <v>0.01</v>
      </c>
      <c r="O4240" s="1110">
        <f t="shared" si="3811"/>
        <v>0.01</v>
      </c>
      <c r="P4240" s="1110">
        <f t="shared" si="3811"/>
        <v>0.01</v>
      </c>
      <c r="Q4240" s="1110">
        <f t="shared" si="3811"/>
        <v>0.01</v>
      </c>
      <c r="R4240" s="1110">
        <f t="shared" si="3811"/>
        <v>0.01</v>
      </c>
    </row>
    <row r="4241" spans="1:18" ht="13.5" customHeight="1" x14ac:dyDescent="0.2">
      <c r="A4241" s="1167"/>
      <c r="B4241" s="1123"/>
      <c r="C4241" s="1167"/>
      <c r="D4241" s="1123"/>
      <c r="E4241" s="1123"/>
      <c r="G4241" s="1167"/>
      <c r="H4241" s="1167">
        <f t="shared" si="3812"/>
        <v>6</v>
      </c>
      <c r="J4241" s="1109"/>
      <c r="K4241" s="1110"/>
      <c r="L4241" s="1110"/>
      <c r="M4241" s="1110">
        <v>0.01</v>
      </c>
      <c r="N4241" s="1110">
        <f t="shared" si="3811"/>
        <v>0.01</v>
      </c>
      <c r="O4241" s="1110">
        <f t="shared" si="3811"/>
        <v>0.01</v>
      </c>
      <c r="P4241" s="1110">
        <f t="shared" si="3811"/>
        <v>0.01</v>
      </c>
      <c r="Q4241" s="1110">
        <f t="shared" si="3811"/>
        <v>0.01</v>
      </c>
      <c r="R4241" s="1110">
        <f t="shared" si="3811"/>
        <v>0.01</v>
      </c>
    </row>
    <row r="4242" spans="1:18" ht="13.5" customHeight="1" x14ac:dyDescent="0.2">
      <c r="A4242" s="1167"/>
      <c r="B4242" s="1123"/>
      <c r="C4242" s="1167"/>
      <c r="D4242" s="1123"/>
      <c r="E4242" s="1123"/>
      <c r="G4242" s="1167"/>
      <c r="H4242" s="1167">
        <f t="shared" si="3812"/>
        <v>7</v>
      </c>
      <c r="J4242" s="1109"/>
      <c r="K4242" s="1110"/>
      <c r="L4242" s="1110"/>
      <c r="M4242" s="1110">
        <v>0.01</v>
      </c>
      <c r="N4242" s="1110">
        <f t="shared" si="3811"/>
        <v>0.01</v>
      </c>
      <c r="O4242" s="1110">
        <f t="shared" si="3811"/>
        <v>0.01</v>
      </c>
      <c r="P4242" s="1110">
        <f t="shared" si="3811"/>
        <v>0.01</v>
      </c>
      <c r="Q4242" s="1110">
        <f t="shared" si="3811"/>
        <v>0.01</v>
      </c>
      <c r="R4242" s="1110">
        <f t="shared" si="3811"/>
        <v>0.01</v>
      </c>
    </row>
    <row r="4243" spans="1:18" ht="13.5" customHeight="1" x14ac:dyDescent="0.2">
      <c r="A4243" s="1167"/>
      <c r="B4243" s="1123"/>
      <c r="C4243" s="1167"/>
      <c r="D4243" s="1123"/>
      <c r="E4243" s="1123"/>
      <c r="G4243" s="1167"/>
      <c r="H4243" s="1167">
        <f t="shared" si="3812"/>
        <v>8</v>
      </c>
      <c r="J4243" s="1109"/>
      <c r="K4243" s="1110"/>
      <c r="L4243" s="1110"/>
      <c r="M4243" s="1110">
        <v>0.01</v>
      </c>
      <c r="N4243" s="1110">
        <f t="shared" si="3811"/>
        <v>0.01</v>
      </c>
      <c r="O4243" s="1110">
        <f t="shared" si="3811"/>
        <v>0.01</v>
      </c>
      <c r="P4243" s="1110">
        <f t="shared" si="3811"/>
        <v>0.01</v>
      </c>
      <c r="Q4243" s="1110">
        <f t="shared" si="3811"/>
        <v>0.01</v>
      </c>
      <c r="R4243" s="1110">
        <f t="shared" si="3811"/>
        <v>0.01</v>
      </c>
    </row>
    <row r="4244" spans="1:18" ht="13.5" customHeight="1" x14ac:dyDescent="0.2">
      <c r="A4244" s="1167"/>
      <c r="B4244" s="1123"/>
      <c r="C4244" s="1167"/>
      <c r="D4244" s="1123"/>
      <c r="E4244" s="1123"/>
      <c r="G4244" s="1167"/>
      <c r="H4244" s="1167">
        <f t="shared" si="3812"/>
        <v>9</v>
      </c>
      <c r="J4244" s="1109"/>
      <c r="K4244" s="1110"/>
      <c r="L4244" s="1110"/>
      <c r="M4244" s="1110">
        <v>0.04</v>
      </c>
      <c r="N4244" s="1110">
        <f t="shared" si="3811"/>
        <v>0.04</v>
      </c>
      <c r="O4244" s="1110">
        <f t="shared" si="3811"/>
        <v>0.04</v>
      </c>
      <c r="P4244" s="1110">
        <f t="shared" si="3811"/>
        <v>0.04</v>
      </c>
      <c r="Q4244" s="1110">
        <f t="shared" si="3811"/>
        <v>0.04</v>
      </c>
      <c r="R4244" s="1110">
        <f t="shared" si="3811"/>
        <v>0.04</v>
      </c>
    </row>
    <row r="4245" spans="1:18" ht="13.5" customHeight="1" x14ac:dyDescent="0.2">
      <c r="A4245" s="1167"/>
      <c r="B4245" s="1123"/>
      <c r="C4245" s="1167"/>
      <c r="D4245" s="1123"/>
      <c r="E4245" s="1123"/>
      <c r="G4245" s="1167"/>
      <c r="H4245" s="1167">
        <f t="shared" si="3812"/>
        <v>10</v>
      </c>
      <c r="J4245" s="1109"/>
      <c r="K4245" s="1110"/>
      <c r="L4245" s="1110"/>
      <c r="M4245" s="1110">
        <v>0.04</v>
      </c>
      <c r="N4245" s="1110">
        <f t="shared" ref="N4245:R4254" si="3813">M4245</f>
        <v>0.04</v>
      </c>
      <c r="O4245" s="1110">
        <f t="shared" si="3813"/>
        <v>0.04</v>
      </c>
      <c r="P4245" s="1110">
        <f t="shared" si="3813"/>
        <v>0.04</v>
      </c>
      <c r="Q4245" s="1110">
        <f t="shared" si="3813"/>
        <v>0.04</v>
      </c>
      <c r="R4245" s="1110">
        <f t="shared" si="3813"/>
        <v>0.04</v>
      </c>
    </row>
    <row r="4246" spans="1:18" ht="13.5" customHeight="1" x14ac:dyDescent="0.2">
      <c r="A4246" s="1167"/>
      <c r="B4246" s="1123"/>
      <c r="C4246" s="1167"/>
      <c r="D4246" s="1123"/>
      <c r="E4246" s="1123"/>
      <c r="G4246" s="1167"/>
      <c r="H4246" s="1167">
        <f t="shared" si="3812"/>
        <v>11</v>
      </c>
      <c r="J4246" s="1109"/>
      <c r="K4246" s="1110"/>
      <c r="L4246" s="1110"/>
      <c r="M4246" s="1110">
        <v>0.03</v>
      </c>
      <c r="N4246" s="1110">
        <f t="shared" si="3813"/>
        <v>0.03</v>
      </c>
      <c r="O4246" s="1110">
        <f t="shared" si="3813"/>
        <v>0.03</v>
      </c>
      <c r="P4246" s="1110">
        <f t="shared" si="3813"/>
        <v>0.03</v>
      </c>
      <c r="Q4246" s="1110">
        <f t="shared" si="3813"/>
        <v>0.03</v>
      </c>
      <c r="R4246" s="1110">
        <f t="shared" si="3813"/>
        <v>0.03</v>
      </c>
    </row>
    <row r="4247" spans="1:18" ht="13.5" customHeight="1" x14ac:dyDescent="0.2">
      <c r="A4247" s="1167"/>
      <c r="B4247" s="1123"/>
      <c r="C4247" s="1167"/>
      <c r="D4247" s="1123"/>
      <c r="E4247" s="1123"/>
      <c r="G4247" s="1167"/>
      <c r="H4247" s="1167">
        <f t="shared" si="3812"/>
        <v>12</v>
      </c>
      <c r="J4247" s="1109"/>
      <c r="K4247" s="1110"/>
      <c r="L4247" s="1110"/>
      <c r="M4247" s="1110">
        <v>0.04</v>
      </c>
      <c r="N4247" s="1110">
        <f t="shared" si="3813"/>
        <v>0.04</v>
      </c>
      <c r="O4247" s="1110">
        <f t="shared" si="3813"/>
        <v>0.04</v>
      </c>
      <c r="P4247" s="1110">
        <f t="shared" si="3813"/>
        <v>0.04</v>
      </c>
      <c r="Q4247" s="1110">
        <f t="shared" si="3813"/>
        <v>0.04</v>
      </c>
      <c r="R4247" s="1110">
        <f t="shared" si="3813"/>
        <v>0.04</v>
      </c>
    </row>
    <row r="4248" spans="1:18" ht="13.5" customHeight="1" x14ac:dyDescent="0.2">
      <c r="A4248" s="1167"/>
      <c r="B4248" s="1123"/>
      <c r="C4248" s="1167"/>
      <c r="D4248" s="1123"/>
      <c r="E4248" s="1123"/>
      <c r="G4248" s="1167"/>
      <c r="H4248" s="1167">
        <f t="shared" si="3812"/>
        <v>13</v>
      </c>
      <c r="J4248" s="1109"/>
      <c r="K4248" s="1110"/>
      <c r="L4248" s="1110"/>
      <c r="M4248" s="1110">
        <v>0.01</v>
      </c>
      <c r="N4248" s="1110">
        <f t="shared" si="3813"/>
        <v>0.01</v>
      </c>
      <c r="O4248" s="1110">
        <f t="shared" si="3813"/>
        <v>0.01</v>
      </c>
      <c r="P4248" s="1110">
        <f t="shared" si="3813"/>
        <v>0.01</v>
      </c>
      <c r="Q4248" s="1110">
        <f t="shared" si="3813"/>
        <v>0.01</v>
      </c>
      <c r="R4248" s="1110">
        <f t="shared" si="3813"/>
        <v>0.01</v>
      </c>
    </row>
    <row r="4249" spans="1:18" ht="13.5" customHeight="1" x14ac:dyDescent="0.2">
      <c r="A4249" s="1167"/>
      <c r="B4249" s="1123"/>
      <c r="C4249" s="1167"/>
      <c r="D4249" s="1123"/>
      <c r="E4249" s="1123"/>
      <c r="G4249" s="1167"/>
      <c r="H4249" s="1167">
        <f t="shared" si="3812"/>
        <v>14</v>
      </c>
      <c r="J4249" s="1109"/>
      <c r="K4249" s="1110"/>
      <c r="L4249" s="1110"/>
      <c r="M4249" s="1110">
        <v>0.04</v>
      </c>
      <c r="N4249" s="1110">
        <f t="shared" si="3813"/>
        <v>0.04</v>
      </c>
      <c r="O4249" s="1110">
        <f t="shared" si="3813"/>
        <v>0.04</v>
      </c>
      <c r="P4249" s="1110">
        <f t="shared" si="3813"/>
        <v>0.04</v>
      </c>
      <c r="Q4249" s="1110">
        <f t="shared" si="3813"/>
        <v>0.04</v>
      </c>
      <c r="R4249" s="1110">
        <f t="shared" si="3813"/>
        <v>0.04</v>
      </c>
    </row>
    <row r="4250" spans="1:18" ht="13.5" customHeight="1" x14ac:dyDescent="0.2">
      <c r="A4250" s="1167"/>
      <c r="B4250" s="1123"/>
      <c r="C4250" s="1167"/>
      <c r="D4250" s="1123"/>
      <c r="E4250" s="1123"/>
      <c r="G4250" s="1167"/>
      <c r="H4250" s="1167">
        <f t="shared" si="3812"/>
        <v>15</v>
      </c>
      <c r="J4250" s="1109"/>
      <c r="K4250" s="1110"/>
      <c r="L4250" s="1110"/>
      <c r="M4250" s="1110">
        <v>0.04</v>
      </c>
      <c r="N4250" s="1110">
        <f t="shared" si="3813"/>
        <v>0.04</v>
      </c>
      <c r="O4250" s="1110">
        <f t="shared" si="3813"/>
        <v>0.04</v>
      </c>
      <c r="P4250" s="1110">
        <f t="shared" si="3813"/>
        <v>0.04</v>
      </c>
      <c r="Q4250" s="1110">
        <f t="shared" si="3813"/>
        <v>0.04</v>
      </c>
      <c r="R4250" s="1110">
        <f t="shared" si="3813"/>
        <v>0.04</v>
      </c>
    </row>
    <row r="4251" spans="1:18" ht="13.5" customHeight="1" x14ac:dyDescent="0.2">
      <c r="A4251" s="1167"/>
      <c r="B4251" s="1123"/>
      <c r="C4251" s="1167"/>
      <c r="D4251" s="1123"/>
      <c r="E4251" s="1123"/>
      <c r="G4251" s="1167"/>
      <c r="H4251" s="1167">
        <f t="shared" si="3812"/>
        <v>16</v>
      </c>
      <c r="J4251" s="1109"/>
      <c r="K4251" s="1110"/>
      <c r="L4251" s="1110"/>
      <c r="M4251" s="1110">
        <v>0.03</v>
      </c>
      <c r="N4251" s="1110">
        <f t="shared" si="3813"/>
        <v>0.03</v>
      </c>
      <c r="O4251" s="1110">
        <f t="shared" si="3813"/>
        <v>0.03</v>
      </c>
      <c r="P4251" s="1110">
        <f t="shared" si="3813"/>
        <v>0.03</v>
      </c>
      <c r="Q4251" s="1110">
        <f t="shared" si="3813"/>
        <v>0.03</v>
      </c>
      <c r="R4251" s="1110">
        <f t="shared" si="3813"/>
        <v>0.03</v>
      </c>
    </row>
    <row r="4252" spans="1:18" ht="13.5" customHeight="1" x14ac:dyDescent="0.2">
      <c r="A4252" s="1167"/>
      <c r="B4252" s="1123"/>
      <c r="C4252" s="1167"/>
      <c r="D4252" s="1123"/>
      <c r="E4252" s="1123"/>
      <c r="G4252" s="1167"/>
      <c r="H4252" s="1167">
        <f t="shared" si="3812"/>
        <v>17</v>
      </c>
      <c r="J4252" s="1109"/>
      <c r="K4252" s="1110"/>
      <c r="L4252" s="1110"/>
      <c r="M4252" s="1110">
        <v>0.04</v>
      </c>
      <c r="N4252" s="1110">
        <f t="shared" si="3813"/>
        <v>0.04</v>
      </c>
      <c r="O4252" s="1110">
        <f t="shared" si="3813"/>
        <v>0.04</v>
      </c>
      <c r="P4252" s="1110">
        <f t="shared" si="3813"/>
        <v>0.04</v>
      </c>
      <c r="Q4252" s="1110">
        <f t="shared" si="3813"/>
        <v>0.04</v>
      </c>
      <c r="R4252" s="1110">
        <f t="shared" si="3813"/>
        <v>0.04</v>
      </c>
    </row>
    <row r="4253" spans="1:18" ht="13.5" customHeight="1" x14ac:dyDescent="0.2">
      <c r="A4253" s="1167"/>
      <c r="B4253" s="1123"/>
      <c r="C4253" s="1167"/>
      <c r="D4253" s="1123"/>
      <c r="E4253" s="1123"/>
      <c r="G4253" s="1167"/>
      <c r="H4253" s="1167">
        <f t="shared" si="3812"/>
        <v>18</v>
      </c>
      <c r="J4253" s="1109"/>
      <c r="K4253" s="1110"/>
      <c r="L4253" s="1110"/>
      <c r="M4253" s="1110">
        <v>0.01</v>
      </c>
      <c r="N4253" s="1110">
        <f t="shared" si="3813"/>
        <v>0.01</v>
      </c>
      <c r="O4253" s="1110">
        <f t="shared" si="3813"/>
        <v>0.01</v>
      </c>
      <c r="P4253" s="1110">
        <f t="shared" si="3813"/>
        <v>0.01</v>
      </c>
      <c r="Q4253" s="1110">
        <f t="shared" si="3813"/>
        <v>0.01</v>
      </c>
      <c r="R4253" s="1110">
        <f t="shared" si="3813"/>
        <v>0.01</v>
      </c>
    </row>
    <row r="4254" spans="1:18" ht="13.5" customHeight="1" x14ac:dyDescent="0.2">
      <c r="A4254" s="1167"/>
      <c r="B4254" s="1123"/>
      <c r="C4254" s="1167"/>
      <c r="D4254" s="1123"/>
      <c r="E4254" s="1123"/>
      <c r="G4254" s="1167"/>
      <c r="H4254" s="1167">
        <f t="shared" si="3812"/>
        <v>19</v>
      </c>
      <c r="J4254" s="1109"/>
      <c r="K4254" s="1110"/>
      <c r="L4254" s="1110"/>
      <c r="M4254" s="1110">
        <v>0.01</v>
      </c>
      <c r="N4254" s="1110">
        <f t="shared" si="3813"/>
        <v>0.01</v>
      </c>
      <c r="O4254" s="1110">
        <f t="shared" si="3813"/>
        <v>0.01</v>
      </c>
      <c r="P4254" s="1110">
        <f t="shared" si="3813"/>
        <v>0.01</v>
      </c>
      <c r="Q4254" s="1110">
        <f t="shared" si="3813"/>
        <v>0.01</v>
      </c>
      <c r="R4254" s="1110">
        <f t="shared" si="3813"/>
        <v>0.01</v>
      </c>
    </row>
    <row r="4255" spans="1:18" ht="13.5" customHeight="1" x14ac:dyDescent="0.2">
      <c r="A4255" s="1167"/>
      <c r="B4255" s="1123"/>
      <c r="C4255" s="1167"/>
      <c r="D4255" s="1123"/>
      <c r="E4255" s="1123"/>
      <c r="G4255" s="1167"/>
      <c r="H4255" s="1167">
        <f t="shared" si="3812"/>
        <v>20</v>
      </c>
      <c r="J4255" s="1109"/>
      <c r="K4255" s="1110"/>
      <c r="L4255" s="1110"/>
      <c r="M4255" s="1110">
        <v>0.01</v>
      </c>
      <c r="N4255" s="1110">
        <f t="shared" ref="N4255:R4258" si="3814">M4255</f>
        <v>0.01</v>
      </c>
      <c r="O4255" s="1110">
        <f t="shared" si="3814"/>
        <v>0.01</v>
      </c>
      <c r="P4255" s="1110">
        <f t="shared" si="3814"/>
        <v>0.01</v>
      </c>
      <c r="Q4255" s="1110">
        <f t="shared" si="3814"/>
        <v>0.01</v>
      </c>
      <c r="R4255" s="1110">
        <f t="shared" si="3814"/>
        <v>0.01</v>
      </c>
    </row>
    <row r="4256" spans="1:18" ht="13.5" customHeight="1" x14ac:dyDescent="0.2">
      <c r="A4256" s="1167"/>
      <c r="B4256" s="1123"/>
      <c r="C4256" s="1167"/>
      <c r="D4256" s="1123"/>
      <c r="E4256" s="1123"/>
      <c r="G4256" s="1167"/>
      <c r="H4256" s="1167">
        <f t="shared" si="3812"/>
        <v>21</v>
      </c>
      <c r="J4256" s="1109"/>
      <c r="K4256" s="1110"/>
      <c r="L4256" s="1110"/>
      <c r="M4256" s="1110">
        <v>0.01</v>
      </c>
      <c r="N4256" s="1110">
        <f t="shared" si="3814"/>
        <v>0.01</v>
      </c>
      <c r="O4256" s="1110">
        <f t="shared" si="3814"/>
        <v>0.01</v>
      </c>
      <c r="P4256" s="1110">
        <f t="shared" si="3814"/>
        <v>0.01</v>
      </c>
      <c r="Q4256" s="1110">
        <f t="shared" si="3814"/>
        <v>0.01</v>
      </c>
      <c r="R4256" s="1110">
        <f t="shared" si="3814"/>
        <v>0.01</v>
      </c>
    </row>
    <row r="4257" spans="1:18" ht="13.5" customHeight="1" x14ac:dyDescent="0.2">
      <c r="A4257" s="1167"/>
      <c r="B4257" s="1123"/>
      <c r="C4257" s="1167"/>
      <c r="D4257" s="1123"/>
      <c r="E4257" s="1123"/>
      <c r="G4257" s="1167"/>
      <c r="H4257" s="1167">
        <f t="shared" si="3812"/>
        <v>22</v>
      </c>
      <c r="J4257" s="1109"/>
      <c r="K4257" s="1110"/>
      <c r="L4257" s="1110"/>
      <c r="M4257" s="1110">
        <v>0.01</v>
      </c>
      <c r="N4257" s="1110">
        <f t="shared" si="3814"/>
        <v>0.01</v>
      </c>
      <c r="O4257" s="1110">
        <f t="shared" si="3814"/>
        <v>0.01</v>
      </c>
      <c r="P4257" s="1110">
        <f t="shared" si="3814"/>
        <v>0.01</v>
      </c>
      <c r="Q4257" s="1110">
        <f t="shared" si="3814"/>
        <v>0.01</v>
      </c>
      <c r="R4257" s="1110">
        <f t="shared" si="3814"/>
        <v>0.01</v>
      </c>
    </row>
    <row r="4258" spans="1:18" ht="13.5" customHeight="1" x14ac:dyDescent="0.2">
      <c r="A4258" s="1167"/>
      <c r="B4258" s="1123"/>
      <c r="C4258" s="1167"/>
      <c r="D4258" s="1123"/>
      <c r="E4258" s="1123"/>
      <c r="G4258" s="1167"/>
      <c r="H4258" s="1167">
        <f t="shared" si="3812"/>
        <v>23</v>
      </c>
      <c r="J4258" s="1109"/>
      <c r="K4258" s="1110"/>
      <c r="L4258" s="1110"/>
      <c r="M4258" s="1110">
        <v>0.01</v>
      </c>
      <c r="N4258" s="1110">
        <f t="shared" si="3814"/>
        <v>0.01</v>
      </c>
      <c r="O4258" s="1110">
        <f t="shared" si="3814"/>
        <v>0.01</v>
      </c>
      <c r="P4258" s="1110">
        <f t="shared" si="3814"/>
        <v>0.01</v>
      </c>
      <c r="Q4258" s="1110">
        <f t="shared" si="3814"/>
        <v>0.01</v>
      </c>
      <c r="R4258" s="1110">
        <f t="shared" si="3814"/>
        <v>0.01</v>
      </c>
    </row>
    <row r="4259" spans="1:18" ht="13.5" customHeight="1" x14ac:dyDescent="0.2">
      <c r="A4259" s="1167"/>
      <c r="B4259" s="1123"/>
      <c r="C4259" s="1167"/>
      <c r="D4259" s="1123"/>
      <c r="E4259" s="1123"/>
      <c r="G4259" s="1167"/>
      <c r="H4259" s="1107"/>
      <c r="J4259" s="1109"/>
      <c r="K4259" s="1110"/>
      <c r="L4259" s="1110"/>
      <c r="N4259" s="1110"/>
      <c r="O4259" s="1110"/>
      <c r="P4259" s="1110"/>
      <c r="Q4259" s="1110"/>
      <c r="R4259" s="1110"/>
    </row>
    <row r="4260" spans="1:18" ht="13.5" customHeight="1" x14ac:dyDescent="0.2">
      <c r="A4260" s="1167"/>
      <c r="B4260" s="1123" t="s">
        <v>1644</v>
      </c>
      <c r="C4260" s="1167" t="s">
        <v>2791</v>
      </c>
      <c r="D4260" s="1123" t="s">
        <v>906</v>
      </c>
      <c r="E4260" s="1123" t="s">
        <v>906</v>
      </c>
      <c r="F4260" s="1110" t="s">
        <v>94</v>
      </c>
      <c r="G4260" s="1167">
        <v>5</v>
      </c>
      <c r="H4260" s="1167">
        <v>0</v>
      </c>
      <c r="K4260" s="1110"/>
      <c r="L4260" s="1110"/>
      <c r="M4260" s="1110">
        <v>0.06</v>
      </c>
      <c r="N4260" s="1110">
        <f t="shared" ref="N4260:R4269" si="3815">M4260</f>
        <v>0.06</v>
      </c>
      <c r="O4260" s="1110">
        <f t="shared" si="3815"/>
        <v>0.06</v>
      </c>
      <c r="P4260" s="1110">
        <f t="shared" si="3815"/>
        <v>0.06</v>
      </c>
      <c r="Q4260" s="1110">
        <f t="shared" si="3815"/>
        <v>0.06</v>
      </c>
      <c r="R4260" s="1110">
        <f t="shared" si="3815"/>
        <v>0.06</v>
      </c>
    </row>
    <row r="4261" spans="1:18" ht="13.5" customHeight="1" x14ac:dyDescent="0.2">
      <c r="A4261" s="1167"/>
      <c r="B4261" s="1123" t="s">
        <v>1645</v>
      </c>
      <c r="C4261" s="1167"/>
      <c r="D4261" s="1123"/>
      <c r="E4261" s="1123"/>
      <c r="G4261" s="1167"/>
      <c r="H4261" s="1167">
        <f>H4260+1</f>
        <v>1</v>
      </c>
      <c r="K4261" s="1110"/>
      <c r="L4261" s="1110"/>
      <c r="M4261" s="1110">
        <v>7.0000000000000007E-2</v>
      </c>
      <c r="N4261" s="1110">
        <f t="shared" si="3815"/>
        <v>7.0000000000000007E-2</v>
      </c>
      <c r="O4261" s="1110">
        <f t="shared" si="3815"/>
        <v>7.0000000000000007E-2</v>
      </c>
      <c r="P4261" s="1110">
        <f t="shared" si="3815"/>
        <v>7.0000000000000007E-2</v>
      </c>
      <c r="Q4261" s="1110">
        <f t="shared" si="3815"/>
        <v>7.0000000000000007E-2</v>
      </c>
      <c r="R4261" s="1110">
        <f t="shared" si="3815"/>
        <v>7.0000000000000007E-2</v>
      </c>
    </row>
    <row r="4262" spans="1:18" ht="13.5" customHeight="1" x14ac:dyDescent="0.2">
      <c r="A4262" s="1167"/>
      <c r="B4262" s="1123"/>
      <c r="C4262" s="1167"/>
      <c r="D4262" s="1123"/>
      <c r="E4262" s="1123"/>
      <c r="G4262" s="1167"/>
      <c r="H4262" s="1167">
        <f t="shared" ref="H4262:H4283" si="3816">H4261+1</f>
        <v>2</v>
      </c>
      <c r="K4262" s="1110"/>
      <c r="L4262" s="1110"/>
      <c r="M4262" s="1110">
        <v>0.05</v>
      </c>
      <c r="N4262" s="1110">
        <f t="shared" si="3815"/>
        <v>0.05</v>
      </c>
      <c r="O4262" s="1110">
        <f t="shared" si="3815"/>
        <v>0.05</v>
      </c>
      <c r="P4262" s="1110">
        <f t="shared" si="3815"/>
        <v>0.05</v>
      </c>
      <c r="Q4262" s="1110">
        <f t="shared" si="3815"/>
        <v>0.05</v>
      </c>
      <c r="R4262" s="1110">
        <f t="shared" si="3815"/>
        <v>0.05</v>
      </c>
    </row>
    <row r="4263" spans="1:18" ht="13.5" customHeight="1" x14ac:dyDescent="0.2">
      <c r="A4263" s="1167"/>
      <c r="B4263" s="1123"/>
      <c r="C4263" s="1167"/>
      <c r="D4263" s="1123"/>
      <c r="E4263" s="1123"/>
      <c r="G4263" s="1167"/>
      <c r="H4263" s="1167">
        <f t="shared" si="3816"/>
        <v>3</v>
      </c>
      <c r="K4263" s="1110"/>
      <c r="L4263" s="1110"/>
      <c r="M4263" s="1110">
        <v>7.0000000000000007E-2</v>
      </c>
      <c r="N4263" s="1110">
        <f t="shared" si="3815"/>
        <v>7.0000000000000007E-2</v>
      </c>
      <c r="O4263" s="1110">
        <f t="shared" si="3815"/>
        <v>7.0000000000000007E-2</v>
      </c>
      <c r="P4263" s="1110">
        <f t="shared" si="3815"/>
        <v>7.0000000000000007E-2</v>
      </c>
      <c r="Q4263" s="1110">
        <f t="shared" si="3815"/>
        <v>7.0000000000000007E-2</v>
      </c>
      <c r="R4263" s="1110">
        <f t="shared" si="3815"/>
        <v>7.0000000000000007E-2</v>
      </c>
    </row>
    <row r="4264" spans="1:18" ht="13.5" customHeight="1" x14ac:dyDescent="0.2">
      <c r="A4264" s="1167"/>
      <c r="B4264" s="1123"/>
      <c r="C4264" s="1167"/>
      <c r="D4264" s="1123"/>
      <c r="E4264" s="1123"/>
      <c r="G4264" s="1167"/>
      <c r="H4264" s="1167">
        <f t="shared" si="3816"/>
        <v>4</v>
      </c>
      <c r="K4264" s="1110"/>
      <c r="L4264" s="1110"/>
      <c r="M4264" s="1110">
        <v>0.05</v>
      </c>
      <c r="N4264" s="1110">
        <f t="shared" si="3815"/>
        <v>0.05</v>
      </c>
      <c r="O4264" s="1110">
        <f t="shared" si="3815"/>
        <v>0.05</v>
      </c>
      <c r="P4264" s="1110">
        <f t="shared" si="3815"/>
        <v>0.05</v>
      </c>
      <c r="Q4264" s="1110">
        <f t="shared" si="3815"/>
        <v>0.05</v>
      </c>
      <c r="R4264" s="1110">
        <f t="shared" si="3815"/>
        <v>0.05</v>
      </c>
    </row>
    <row r="4265" spans="1:18" ht="13.5" customHeight="1" x14ac:dyDescent="0.2">
      <c r="A4265" s="1167"/>
      <c r="B4265" s="1123"/>
      <c r="C4265" s="1167"/>
      <c r="D4265" s="1123"/>
      <c r="E4265" s="1123"/>
      <c r="G4265" s="1167"/>
      <c r="H4265" s="1167">
        <f t="shared" si="3816"/>
        <v>5</v>
      </c>
      <c r="K4265" s="1110"/>
      <c r="L4265" s="1110"/>
      <c r="M4265" s="1110">
        <v>7.0000000000000007E-2</v>
      </c>
      <c r="N4265" s="1110">
        <f t="shared" si="3815"/>
        <v>7.0000000000000007E-2</v>
      </c>
      <c r="O4265" s="1110">
        <f t="shared" si="3815"/>
        <v>7.0000000000000007E-2</v>
      </c>
      <c r="P4265" s="1110">
        <f t="shared" si="3815"/>
        <v>7.0000000000000007E-2</v>
      </c>
      <c r="Q4265" s="1110">
        <f t="shared" si="3815"/>
        <v>7.0000000000000007E-2</v>
      </c>
      <c r="R4265" s="1110">
        <f t="shared" si="3815"/>
        <v>7.0000000000000007E-2</v>
      </c>
    </row>
    <row r="4266" spans="1:18" ht="13.5" customHeight="1" x14ac:dyDescent="0.2">
      <c r="A4266" s="1167"/>
      <c r="B4266" s="1123"/>
      <c r="C4266" s="1167"/>
      <c r="D4266" s="1123"/>
      <c r="E4266" s="1123"/>
      <c r="G4266" s="1167"/>
      <c r="H4266" s="1167">
        <f t="shared" si="3816"/>
        <v>6</v>
      </c>
      <c r="K4266" s="1110"/>
      <c r="L4266" s="1110"/>
      <c r="M4266" s="1110">
        <v>0.05</v>
      </c>
      <c r="N4266" s="1110">
        <f t="shared" si="3815"/>
        <v>0.05</v>
      </c>
      <c r="O4266" s="1110">
        <f t="shared" si="3815"/>
        <v>0.05</v>
      </c>
      <c r="P4266" s="1110">
        <f t="shared" si="3815"/>
        <v>0.05</v>
      </c>
      <c r="Q4266" s="1110">
        <f t="shared" si="3815"/>
        <v>0.05</v>
      </c>
      <c r="R4266" s="1110">
        <f t="shared" si="3815"/>
        <v>0.05</v>
      </c>
    </row>
    <row r="4267" spans="1:18" ht="13.5" customHeight="1" x14ac:dyDescent="0.2">
      <c r="A4267" s="1167"/>
      <c r="B4267" s="1123"/>
      <c r="C4267" s="1167"/>
      <c r="D4267" s="1123"/>
      <c r="E4267" s="1123"/>
      <c r="G4267" s="1167"/>
      <c r="H4267" s="1167">
        <f t="shared" si="3816"/>
        <v>7</v>
      </c>
      <c r="K4267" s="1110"/>
      <c r="L4267" s="1110"/>
      <c r="M4267" s="1110">
        <v>0.13</v>
      </c>
      <c r="N4267" s="1110">
        <f t="shared" si="3815"/>
        <v>0.13</v>
      </c>
      <c r="O4267" s="1110">
        <f t="shared" si="3815"/>
        <v>0.13</v>
      </c>
      <c r="P4267" s="1110">
        <f t="shared" si="3815"/>
        <v>0.13</v>
      </c>
      <c r="Q4267" s="1110">
        <f t="shared" si="3815"/>
        <v>0.13</v>
      </c>
      <c r="R4267" s="1110">
        <f t="shared" si="3815"/>
        <v>0.13</v>
      </c>
    </row>
    <row r="4268" spans="1:18" ht="13.5" customHeight="1" x14ac:dyDescent="0.2">
      <c r="A4268" s="1167"/>
      <c r="B4268" s="1123"/>
      <c r="C4268" s="1167"/>
      <c r="D4268" s="1123"/>
      <c r="E4268" s="1123"/>
      <c r="G4268" s="1167"/>
      <c r="H4268" s="1167">
        <f t="shared" si="3816"/>
        <v>8</v>
      </c>
      <c r="K4268" s="1110"/>
      <c r="L4268" s="1110"/>
      <c r="M4268" s="1110">
        <v>0.18</v>
      </c>
      <c r="N4268" s="1110">
        <f t="shared" si="3815"/>
        <v>0.18</v>
      </c>
      <c r="O4268" s="1110">
        <f t="shared" si="3815"/>
        <v>0.18</v>
      </c>
      <c r="P4268" s="1110">
        <f t="shared" si="3815"/>
        <v>0.18</v>
      </c>
      <c r="Q4268" s="1110">
        <f t="shared" si="3815"/>
        <v>0.18</v>
      </c>
      <c r="R4268" s="1110">
        <f t="shared" si="3815"/>
        <v>0.18</v>
      </c>
    </row>
    <row r="4269" spans="1:18" ht="13.5" customHeight="1" x14ac:dyDescent="0.2">
      <c r="A4269" s="1167"/>
      <c r="B4269" s="1123"/>
      <c r="C4269" s="1167"/>
      <c r="D4269" s="1123"/>
      <c r="E4269" s="1123"/>
      <c r="G4269" s="1167"/>
      <c r="H4269" s="1167">
        <f t="shared" si="3816"/>
        <v>9</v>
      </c>
      <c r="K4269" s="1110"/>
      <c r="L4269" s="1110"/>
      <c r="M4269" s="1110">
        <v>0.25</v>
      </c>
      <c r="N4269" s="1110">
        <f t="shared" si="3815"/>
        <v>0.25</v>
      </c>
      <c r="O4269" s="1110">
        <f t="shared" si="3815"/>
        <v>0.25</v>
      </c>
      <c r="P4269" s="1110">
        <f t="shared" si="3815"/>
        <v>0.25</v>
      </c>
      <c r="Q4269" s="1110">
        <f t="shared" si="3815"/>
        <v>0.25</v>
      </c>
      <c r="R4269" s="1110">
        <f t="shared" si="3815"/>
        <v>0.25</v>
      </c>
    </row>
    <row r="4270" spans="1:18" ht="13.5" customHeight="1" x14ac:dyDescent="0.2">
      <c r="A4270" s="1167"/>
      <c r="B4270" s="1123"/>
      <c r="C4270" s="1167"/>
      <c r="D4270" s="1123"/>
      <c r="E4270" s="1123"/>
      <c r="G4270" s="1167"/>
      <c r="H4270" s="1167">
        <f t="shared" si="3816"/>
        <v>10</v>
      </c>
      <c r="K4270" s="1110"/>
      <c r="L4270" s="1110"/>
      <c r="M4270" s="1110">
        <v>0.35</v>
      </c>
      <c r="N4270" s="1110">
        <f t="shared" ref="N4270:R4279" si="3817">M4270</f>
        <v>0.35</v>
      </c>
      <c r="O4270" s="1110">
        <f t="shared" si="3817"/>
        <v>0.35</v>
      </c>
      <c r="P4270" s="1110">
        <f t="shared" si="3817"/>
        <v>0.35</v>
      </c>
      <c r="Q4270" s="1110">
        <f t="shared" si="3817"/>
        <v>0.35</v>
      </c>
      <c r="R4270" s="1110">
        <f t="shared" si="3817"/>
        <v>0.35</v>
      </c>
    </row>
    <row r="4271" spans="1:18" ht="13.5" customHeight="1" x14ac:dyDescent="0.2">
      <c r="A4271" s="1167"/>
      <c r="B4271" s="1123"/>
      <c r="C4271" s="1167"/>
      <c r="D4271" s="1123"/>
      <c r="E4271" s="1123"/>
      <c r="G4271" s="1167"/>
      <c r="H4271" s="1167">
        <f t="shared" si="3816"/>
        <v>11</v>
      </c>
      <c r="K4271" s="1110"/>
      <c r="L4271" s="1110"/>
      <c r="M4271" s="1110">
        <v>0.36</v>
      </c>
      <c r="N4271" s="1110">
        <f t="shared" si="3817"/>
        <v>0.36</v>
      </c>
      <c r="O4271" s="1110">
        <f t="shared" si="3817"/>
        <v>0.36</v>
      </c>
      <c r="P4271" s="1110">
        <f t="shared" si="3817"/>
        <v>0.36</v>
      </c>
      <c r="Q4271" s="1110">
        <f t="shared" si="3817"/>
        <v>0.36</v>
      </c>
      <c r="R4271" s="1110">
        <f t="shared" si="3817"/>
        <v>0.36</v>
      </c>
    </row>
    <row r="4272" spans="1:18" ht="13.5" customHeight="1" x14ac:dyDescent="0.2">
      <c r="A4272" s="1167"/>
      <c r="B4272" s="1123"/>
      <c r="C4272" s="1167"/>
      <c r="D4272" s="1123"/>
      <c r="E4272" s="1123"/>
      <c r="G4272" s="1167"/>
      <c r="H4272" s="1167">
        <f t="shared" si="3816"/>
        <v>12</v>
      </c>
      <c r="K4272" s="1110"/>
      <c r="L4272" s="1110"/>
      <c r="M4272" s="1110">
        <v>0.37</v>
      </c>
      <c r="N4272" s="1110">
        <f t="shared" si="3817"/>
        <v>0.37</v>
      </c>
      <c r="O4272" s="1110">
        <f t="shared" si="3817"/>
        <v>0.37</v>
      </c>
      <c r="P4272" s="1110">
        <f t="shared" si="3817"/>
        <v>0.37</v>
      </c>
      <c r="Q4272" s="1110">
        <f t="shared" si="3817"/>
        <v>0.37</v>
      </c>
      <c r="R4272" s="1110">
        <f t="shared" si="3817"/>
        <v>0.37</v>
      </c>
    </row>
    <row r="4273" spans="1:18" ht="13.5" customHeight="1" x14ac:dyDescent="0.2">
      <c r="A4273" s="1167"/>
      <c r="B4273" s="1123"/>
      <c r="C4273" s="1167"/>
      <c r="D4273" s="1123"/>
      <c r="E4273" s="1123"/>
      <c r="G4273" s="1167"/>
      <c r="H4273" s="1167">
        <f t="shared" si="3816"/>
        <v>13</v>
      </c>
      <c r="K4273" s="1110"/>
      <c r="L4273" s="1110"/>
      <c r="M4273" s="1110">
        <v>0.35</v>
      </c>
      <c r="N4273" s="1110">
        <f t="shared" si="3817"/>
        <v>0.35</v>
      </c>
      <c r="O4273" s="1110">
        <f t="shared" si="3817"/>
        <v>0.35</v>
      </c>
      <c r="P4273" s="1110">
        <f t="shared" si="3817"/>
        <v>0.35</v>
      </c>
      <c r="Q4273" s="1110">
        <f t="shared" si="3817"/>
        <v>0.35</v>
      </c>
      <c r="R4273" s="1110">
        <f t="shared" si="3817"/>
        <v>0.35</v>
      </c>
    </row>
    <row r="4274" spans="1:18" ht="13.5" customHeight="1" x14ac:dyDescent="0.2">
      <c r="A4274" s="1167"/>
      <c r="B4274" s="1123"/>
      <c r="C4274" s="1167"/>
      <c r="D4274" s="1123"/>
      <c r="E4274" s="1123"/>
      <c r="G4274" s="1167"/>
      <c r="H4274" s="1167">
        <f t="shared" si="3816"/>
        <v>14</v>
      </c>
      <c r="K4274" s="1110"/>
      <c r="L4274" s="1110"/>
      <c r="M4274" s="1110">
        <v>0.36</v>
      </c>
      <c r="N4274" s="1110">
        <f t="shared" si="3817"/>
        <v>0.36</v>
      </c>
      <c r="O4274" s="1110">
        <f t="shared" si="3817"/>
        <v>0.36</v>
      </c>
      <c r="P4274" s="1110">
        <f t="shared" si="3817"/>
        <v>0.36</v>
      </c>
      <c r="Q4274" s="1110">
        <f t="shared" si="3817"/>
        <v>0.36</v>
      </c>
      <c r="R4274" s="1110">
        <f t="shared" si="3817"/>
        <v>0.36</v>
      </c>
    </row>
    <row r="4275" spans="1:18" ht="13.5" customHeight="1" x14ac:dyDescent="0.2">
      <c r="A4275" s="1167"/>
      <c r="B4275" s="1123"/>
      <c r="C4275" s="1167"/>
      <c r="D4275" s="1123"/>
      <c r="E4275" s="1123"/>
      <c r="G4275" s="1167"/>
      <c r="H4275" s="1167">
        <f t="shared" si="3816"/>
        <v>15</v>
      </c>
      <c r="K4275" s="1110"/>
      <c r="L4275" s="1110"/>
      <c r="M4275" s="1110">
        <v>0.28999999999999998</v>
      </c>
      <c r="N4275" s="1110">
        <f t="shared" si="3817"/>
        <v>0.28999999999999998</v>
      </c>
      <c r="O4275" s="1110">
        <f t="shared" si="3817"/>
        <v>0.28999999999999998</v>
      </c>
      <c r="P4275" s="1110">
        <f t="shared" si="3817"/>
        <v>0.28999999999999998</v>
      </c>
      <c r="Q4275" s="1110">
        <f t="shared" si="3817"/>
        <v>0.28999999999999998</v>
      </c>
      <c r="R4275" s="1110">
        <f t="shared" si="3817"/>
        <v>0.28999999999999998</v>
      </c>
    </row>
    <row r="4276" spans="1:18" ht="13.5" customHeight="1" x14ac:dyDescent="0.2">
      <c r="A4276" s="1167"/>
      <c r="B4276" s="1123"/>
      <c r="C4276" s="1167"/>
      <c r="D4276" s="1123"/>
      <c r="E4276" s="1123"/>
      <c r="G4276" s="1167"/>
      <c r="H4276" s="1167">
        <f t="shared" si="3816"/>
        <v>16</v>
      </c>
      <c r="K4276" s="1110"/>
      <c r="L4276" s="1110"/>
      <c r="M4276" s="1110">
        <v>0.24</v>
      </c>
      <c r="N4276" s="1110">
        <f t="shared" si="3817"/>
        <v>0.24</v>
      </c>
      <c r="O4276" s="1110">
        <f t="shared" si="3817"/>
        <v>0.24</v>
      </c>
      <c r="P4276" s="1110">
        <f t="shared" si="3817"/>
        <v>0.24</v>
      </c>
      <c r="Q4276" s="1110">
        <f t="shared" si="3817"/>
        <v>0.24</v>
      </c>
      <c r="R4276" s="1110">
        <f t="shared" si="3817"/>
        <v>0.24</v>
      </c>
    </row>
    <row r="4277" spans="1:18" ht="13.5" customHeight="1" x14ac:dyDescent="0.2">
      <c r="A4277" s="1167"/>
      <c r="B4277" s="1123"/>
      <c r="C4277" s="1167"/>
      <c r="D4277" s="1123"/>
      <c r="E4277" s="1123"/>
      <c r="G4277" s="1167"/>
      <c r="H4277" s="1167">
        <f t="shared" si="3816"/>
        <v>17</v>
      </c>
      <c r="K4277" s="1110"/>
      <c r="L4277" s="1110"/>
      <c r="M4277" s="1110">
        <v>0.16</v>
      </c>
      <c r="N4277" s="1110">
        <f t="shared" si="3817"/>
        <v>0.16</v>
      </c>
      <c r="O4277" s="1110">
        <f t="shared" si="3817"/>
        <v>0.16</v>
      </c>
      <c r="P4277" s="1110">
        <f t="shared" si="3817"/>
        <v>0.16</v>
      </c>
      <c r="Q4277" s="1110">
        <f t="shared" si="3817"/>
        <v>0.16</v>
      </c>
      <c r="R4277" s="1110">
        <f t="shared" si="3817"/>
        <v>0.16</v>
      </c>
    </row>
    <row r="4278" spans="1:18" ht="13.5" customHeight="1" x14ac:dyDescent="0.2">
      <c r="A4278" s="1167"/>
      <c r="B4278" s="1123"/>
      <c r="C4278" s="1167"/>
      <c r="D4278" s="1123"/>
      <c r="E4278" s="1123"/>
      <c r="G4278" s="1167"/>
      <c r="H4278" s="1167">
        <f t="shared" si="3816"/>
        <v>18</v>
      </c>
      <c r="K4278" s="1110"/>
      <c r="L4278" s="1110"/>
      <c r="M4278" s="1110">
        <v>0.08</v>
      </c>
      <c r="N4278" s="1110">
        <f t="shared" si="3817"/>
        <v>0.08</v>
      </c>
      <c r="O4278" s="1110">
        <f t="shared" si="3817"/>
        <v>0.08</v>
      </c>
      <c r="P4278" s="1110">
        <f t="shared" si="3817"/>
        <v>0.08</v>
      </c>
      <c r="Q4278" s="1110">
        <f t="shared" si="3817"/>
        <v>0.08</v>
      </c>
      <c r="R4278" s="1110">
        <f t="shared" si="3817"/>
        <v>0.08</v>
      </c>
    </row>
    <row r="4279" spans="1:18" ht="13.5" customHeight="1" x14ac:dyDescent="0.2">
      <c r="A4279" s="1167"/>
      <c r="B4279" s="1123"/>
      <c r="C4279" s="1167"/>
      <c r="D4279" s="1123"/>
      <c r="E4279" s="1123"/>
      <c r="G4279" s="1167"/>
      <c r="H4279" s="1167">
        <f t="shared" si="3816"/>
        <v>19</v>
      </c>
      <c r="K4279" s="1110"/>
      <c r="L4279" s="1110"/>
      <c r="M4279" s="1110">
        <v>0.06</v>
      </c>
      <c r="N4279" s="1110">
        <f t="shared" si="3817"/>
        <v>0.06</v>
      </c>
      <c r="O4279" s="1110">
        <f t="shared" si="3817"/>
        <v>0.06</v>
      </c>
      <c r="P4279" s="1110">
        <f t="shared" si="3817"/>
        <v>0.06</v>
      </c>
      <c r="Q4279" s="1110">
        <f t="shared" si="3817"/>
        <v>0.06</v>
      </c>
      <c r="R4279" s="1110">
        <f t="shared" si="3817"/>
        <v>0.06</v>
      </c>
    </row>
    <row r="4280" spans="1:18" ht="13.5" customHeight="1" x14ac:dyDescent="0.2">
      <c r="A4280" s="1167"/>
      <c r="B4280" s="1123"/>
      <c r="C4280" s="1167"/>
      <c r="D4280" s="1123"/>
      <c r="E4280" s="1123"/>
      <c r="G4280" s="1167"/>
      <c r="H4280" s="1167">
        <f t="shared" si="3816"/>
        <v>20</v>
      </c>
      <c r="K4280" s="1110"/>
      <c r="L4280" s="1110"/>
      <c r="M4280" s="1110">
        <v>0.08</v>
      </c>
      <c r="N4280" s="1110">
        <f t="shared" ref="N4280:R4283" si="3818">M4280</f>
        <v>0.08</v>
      </c>
      <c r="O4280" s="1110">
        <f t="shared" si="3818"/>
        <v>0.08</v>
      </c>
      <c r="P4280" s="1110">
        <f t="shared" si="3818"/>
        <v>0.08</v>
      </c>
      <c r="Q4280" s="1110">
        <f t="shared" si="3818"/>
        <v>0.08</v>
      </c>
      <c r="R4280" s="1110">
        <f t="shared" si="3818"/>
        <v>0.08</v>
      </c>
    </row>
    <row r="4281" spans="1:18" ht="13.5" customHeight="1" x14ac:dyDescent="0.2">
      <c r="A4281" s="1167"/>
      <c r="B4281" s="1123"/>
      <c r="C4281" s="1167"/>
      <c r="D4281" s="1123"/>
      <c r="E4281" s="1123"/>
      <c r="G4281" s="1167"/>
      <c r="H4281" s="1167">
        <f t="shared" si="3816"/>
        <v>21</v>
      </c>
      <c r="K4281" s="1110"/>
      <c r="L4281" s="1110"/>
      <c r="M4281" s="1110">
        <v>0.04</v>
      </c>
      <c r="N4281" s="1110">
        <f t="shared" si="3818"/>
        <v>0.04</v>
      </c>
      <c r="O4281" s="1110">
        <f t="shared" si="3818"/>
        <v>0.04</v>
      </c>
      <c r="P4281" s="1110">
        <f t="shared" si="3818"/>
        <v>0.04</v>
      </c>
      <c r="Q4281" s="1110">
        <f t="shared" si="3818"/>
        <v>0.04</v>
      </c>
      <c r="R4281" s="1110">
        <f t="shared" si="3818"/>
        <v>0.04</v>
      </c>
    </row>
    <row r="4282" spans="1:18" ht="13.5" customHeight="1" x14ac:dyDescent="0.2">
      <c r="A4282" s="1167"/>
      <c r="B4282" s="1123"/>
      <c r="C4282" s="1167"/>
      <c r="D4282" s="1123"/>
      <c r="E4282" s="1123"/>
      <c r="G4282" s="1167"/>
      <c r="H4282" s="1167">
        <f t="shared" si="3816"/>
        <v>22</v>
      </c>
      <c r="K4282" s="1110"/>
      <c r="L4282" s="1110"/>
      <c r="M4282" s="1110">
        <v>0.04</v>
      </c>
      <c r="N4282" s="1110">
        <f t="shared" si="3818"/>
        <v>0.04</v>
      </c>
      <c r="O4282" s="1110">
        <f t="shared" si="3818"/>
        <v>0.04</v>
      </c>
      <c r="P4282" s="1110">
        <f t="shared" si="3818"/>
        <v>0.04</v>
      </c>
      <c r="Q4282" s="1110">
        <f t="shared" si="3818"/>
        <v>0.04</v>
      </c>
      <c r="R4282" s="1110">
        <f t="shared" si="3818"/>
        <v>0.04</v>
      </c>
    </row>
    <row r="4283" spans="1:18" ht="13.5" customHeight="1" x14ac:dyDescent="0.2">
      <c r="A4283" s="1167"/>
      <c r="B4283" s="1123"/>
      <c r="C4283" s="1167"/>
      <c r="D4283" s="1123"/>
      <c r="E4283" s="1123"/>
      <c r="G4283" s="1167"/>
      <c r="H4283" s="1167">
        <f t="shared" si="3816"/>
        <v>23</v>
      </c>
      <c r="K4283" s="1110"/>
      <c r="L4283" s="1110"/>
      <c r="M4283" s="1110">
        <v>0.05</v>
      </c>
      <c r="N4283" s="1110">
        <f t="shared" si="3818"/>
        <v>0.05</v>
      </c>
      <c r="O4283" s="1110">
        <f t="shared" si="3818"/>
        <v>0.05</v>
      </c>
      <c r="P4283" s="1110">
        <f t="shared" si="3818"/>
        <v>0.05</v>
      </c>
      <c r="Q4283" s="1110">
        <f t="shared" si="3818"/>
        <v>0.05</v>
      </c>
      <c r="R4283" s="1110">
        <f t="shared" si="3818"/>
        <v>0.05</v>
      </c>
    </row>
    <row r="4284" spans="1:18" ht="13.5" customHeight="1" x14ac:dyDescent="0.2">
      <c r="A4284" s="1167"/>
      <c r="B4284" s="1123"/>
      <c r="C4284" s="1167"/>
      <c r="D4284" s="1123"/>
      <c r="E4284" s="1123"/>
      <c r="G4284" s="1167"/>
      <c r="H4284" s="1167"/>
      <c r="K4284" s="1110"/>
      <c r="L4284" s="1110"/>
      <c r="N4284" s="1110"/>
      <c r="O4284" s="1110"/>
      <c r="P4284" s="1110"/>
      <c r="Q4284" s="1110"/>
      <c r="R4284" s="1110"/>
    </row>
    <row r="4285" spans="1:18" ht="13.5" customHeight="1" x14ac:dyDescent="0.2">
      <c r="A4285" s="1167"/>
      <c r="B4285" s="1123" t="s">
        <v>810</v>
      </c>
      <c r="C4285" s="1167"/>
      <c r="D4285" s="1123" t="s">
        <v>1303</v>
      </c>
      <c r="E4285" s="1123" t="s">
        <v>1303</v>
      </c>
      <c r="F4285" s="1110" t="s">
        <v>94</v>
      </c>
      <c r="G4285" s="1167">
        <v>5</v>
      </c>
      <c r="H4285" s="1167">
        <v>0</v>
      </c>
      <c r="K4285" s="1110"/>
      <c r="L4285" s="1110"/>
      <c r="M4285" s="1110">
        <v>0.03</v>
      </c>
      <c r="N4285" s="1110">
        <f t="shared" ref="N4285:R4294" si="3819">M4285</f>
        <v>0.03</v>
      </c>
      <c r="O4285" s="1110">
        <f t="shared" si="3819"/>
        <v>0.03</v>
      </c>
      <c r="P4285" s="1110">
        <f t="shared" si="3819"/>
        <v>0.03</v>
      </c>
      <c r="Q4285" s="1110">
        <f t="shared" si="3819"/>
        <v>0.03</v>
      </c>
      <c r="R4285" s="1110">
        <f t="shared" si="3819"/>
        <v>0.03</v>
      </c>
    </row>
    <row r="4286" spans="1:18" ht="13.5" customHeight="1" x14ac:dyDescent="0.2">
      <c r="A4286" s="1167"/>
      <c r="B4286" s="1123" t="s">
        <v>2448</v>
      </c>
      <c r="C4286" s="1110" t="s">
        <v>5085</v>
      </c>
      <c r="D4286" s="1123"/>
      <c r="E4286" s="1123"/>
      <c r="G4286" s="1167"/>
      <c r="H4286" s="1167">
        <f>H4285+1</f>
        <v>1</v>
      </c>
      <c r="K4286" s="1110"/>
      <c r="L4286" s="1110"/>
      <c r="M4286" s="1110">
        <v>0.03</v>
      </c>
      <c r="N4286" s="1110">
        <f t="shared" si="3819"/>
        <v>0.03</v>
      </c>
      <c r="O4286" s="1110">
        <f t="shared" si="3819"/>
        <v>0.03</v>
      </c>
      <c r="P4286" s="1110">
        <f t="shared" si="3819"/>
        <v>0.03</v>
      </c>
      <c r="Q4286" s="1110">
        <f t="shared" si="3819"/>
        <v>0.03</v>
      </c>
      <c r="R4286" s="1110">
        <f t="shared" si="3819"/>
        <v>0.03</v>
      </c>
    </row>
    <row r="4287" spans="1:18" ht="13.5" customHeight="1" x14ac:dyDescent="0.2">
      <c r="A4287" s="1167"/>
      <c r="B4287" s="1125" t="s">
        <v>5334</v>
      </c>
      <c r="C4287" s="1110" t="s">
        <v>5333</v>
      </c>
      <c r="D4287" s="1123"/>
      <c r="E4287" s="1123"/>
      <c r="G4287" s="1167"/>
      <c r="H4287" s="1167">
        <f t="shared" ref="H4287:H4308" si="3820">H4286+1</f>
        <v>2</v>
      </c>
      <c r="K4287" s="1110"/>
      <c r="L4287" s="1110"/>
      <c r="M4287" s="1110">
        <v>0.03</v>
      </c>
      <c r="N4287" s="1110">
        <f t="shared" si="3819"/>
        <v>0.03</v>
      </c>
      <c r="O4287" s="1110">
        <f t="shared" si="3819"/>
        <v>0.03</v>
      </c>
      <c r="P4287" s="1110">
        <f t="shared" si="3819"/>
        <v>0.03</v>
      </c>
      <c r="Q4287" s="1110">
        <f t="shared" si="3819"/>
        <v>0.03</v>
      </c>
      <c r="R4287" s="1110">
        <f t="shared" si="3819"/>
        <v>0.03</v>
      </c>
    </row>
    <row r="4288" spans="1:18" ht="13.5" customHeight="1" x14ac:dyDescent="0.2">
      <c r="A4288" s="1167"/>
      <c r="B4288" s="1125" t="s">
        <v>5335</v>
      </c>
      <c r="C4288" s="1125"/>
      <c r="D4288" s="1123"/>
      <c r="E4288" s="1123"/>
      <c r="G4288" s="1167"/>
      <c r="H4288" s="1167">
        <f t="shared" si="3820"/>
        <v>3</v>
      </c>
      <c r="K4288" s="1110"/>
      <c r="L4288" s="1110"/>
      <c r="M4288" s="1110">
        <v>0.03</v>
      </c>
      <c r="N4288" s="1110">
        <f t="shared" si="3819"/>
        <v>0.03</v>
      </c>
      <c r="O4288" s="1110">
        <f t="shared" si="3819"/>
        <v>0.03</v>
      </c>
      <c r="P4288" s="1110">
        <f t="shared" si="3819"/>
        <v>0.03</v>
      </c>
      <c r="Q4288" s="1110">
        <f t="shared" si="3819"/>
        <v>0.03</v>
      </c>
      <c r="R4288" s="1110">
        <f t="shared" si="3819"/>
        <v>0.03</v>
      </c>
    </row>
    <row r="4289" spans="1:18" ht="13.5" customHeight="1" x14ac:dyDescent="0.2">
      <c r="A4289" s="1167"/>
      <c r="B4289" s="1125" t="s">
        <v>5917</v>
      </c>
      <c r="C4289" s="1110" t="s">
        <v>6503</v>
      </c>
      <c r="D4289" s="1123"/>
      <c r="E4289" s="1123"/>
      <c r="G4289" s="1167"/>
      <c r="H4289" s="1167">
        <f t="shared" si="3820"/>
        <v>4</v>
      </c>
      <c r="K4289" s="1110"/>
      <c r="L4289" s="1110"/>
      <c r="M4289" s="1110">
        <v>0.03</v>
      </c>
      <c r="N4289" s="1110">
        <f t="shared" si="3819"/>
        <v>0.03</v>
      </c>
      <c r="O4289" s="1110">
        <f t="shared" si="3819"/>
        <v>0.03</v>
      </c>
      <c r="P4289" s="1110">
        <f t="shared" si="3819"/>
        <v>0.03</v>
      </c>
      <c r="Q4289" s="1110">
        <f t="shared" si="3819"/>
        <v>0.03</v>
      </c>
      <c r="R4289" s="1110">
        <f t="shared" si="3819"/>
        <v>0.03</v>
      </c>
    </row>
    <row r="4290" spans="1:18" ht="13.5" customHeight="1" x14ac:dyDescent="0.2">
      <c r="A4290" s="1167"/>
      <c r="B4290" s="1125" t="s">
        <v>4563</v>
      </c>
      <c r="C4290" s="1110" t="s">
        <v>5352</v>
      </c>
      <c r="D4290" s="1123"/>
      <c r="E4290" s="1123"/>
      <c r="G4290" s="1167"/>
      <c r="H4290" s="1167">
        <f t="shared" si="3820"/>
        <v>5</v>
      </c>
      <c r="K4290" s="1110"/>
      <c r="L4290" s="1110"/>
      <c r="M4290" s="1110">
        <v>0.03</v>
      </c>
      <c r="N4290" s="1110">
        <f t="shared" si="3819"/>
        <v>0.03</v>
      </c>
      <c r="O4290" s="1110">
        <f t="shared" si="3819"/>
        <v>0.03</v>
      </c>
      <c r="P4290" s="1110">
        <f t="shared" si="3819"/>
        <v>0.03</v>
      </c>
      <c r="Q4290" s="1110">
        <f t="shared" si="3819"/>
        <v>0.03</v>
      </c>
      <c r="R4290" s="1110">
        <f t="shared" si="3819"/>
        <v>0.03</v>
      </c>
    </row>
    <row r="4291" spans="1:18" ht="13.5" customHeight="1" x14ac:dyDescent="0.2">
      <c r="A4291" s="1167"/>
      <c r="B4291" s="1123" t="s">
        <v>862</v>
      </c>
      <c r="C4291" s="1167" t="s">
        <v>5329</v>
      </c>
      <c r="D4291" s="1123"/>
      <c r="E4291" s="1123"/>
      <c r="G4291" s="1167"/>
      <c r="H4291" s="1167">
        <f t="shared" si="3820"/>
        <v>6</v>
      </c>
      <c r="K4291" s="1129"/>
      <c r="L4291" s="1110"/>
      <c r="M4291" s="1110">
        <v>0.03</v>
      </c>
      <c r="N4291" s="1110">
        <f t="shared" si="3819"/>
        <v>0.03</v>
      </c>
      <c r="O4291" s="1110">
        <f t="shared" si="3819"/>
        <v>0.03</v>
      </c>
      <c r="P4291" s="1110">
        <f t="shared" si="3819"/>
        <v>0.03</v>
      </c>
      <c r="Q4291" s="1110">
        <f t="shared" si="3819"/>
        <v>0.03</v>
      </c>
      <c r="R4291" s="1110">
        <f t="shared" si="3819"/>
        <v>0.03</v>
      </c>
    </row>
    <row r="4292" spans="1:18" ht="13.5" customHeight="1" x14ac:dyDescent="0.2">
      <c r="A4292" s="1167"/>
      <c r="B4292" s="1125" t="s">
        <v>5918</v>
      </c>
      <c r="C4292" s="1110" t="s">
        <v>5330</v>
      </c>
      <c r="D4292" s="1123"/>
      <c r="E4292" s="1123"/>
      <c r="G4292" s="1167"/>
      <c r="H4292" s="1167">
        <f t="shared" si="3820"/>
        <v>7</v>
      </c>
      <c r="K4292" s="1129"/>
      <c r="L4292" s="1110"/>
      <c r="M4292" s="1110">
        <v>0.04</v>
      </c>
      <c r="N4292" s="1110">
        <f t="shared" si="3819"/>
        <v>0.04</v>
      </c>
      <c r="O4292" s="1110">
        <f t="shared" si="3819"/>
        <v>0.04</v>
      </c>
      <c r="P4292" s="1110">
        <f t="shared" si="3819"/>
        <v>0.04</v>
      </c>
      <c r="Q4292" s="1110">
        <f t="shared" si="3819"/>
        <v>0.04</v>
      </c>
      <c r="R4292" s="1110">
        <f t="shared" si="3819"/>
        <v>0.04</v>
      </c>
    </row>
    <row r="4293" spans="1:18" ht="13.5" customHeight="1" x14ac:dyDescent="0.2">
      <c r="A4293" s="1167"/>
      <c r="B4293" s="1125" t="s">
        <v>5919</v>
      </c>
      <c r="C4293" s="1110" t="s">
        <v>6395</v>
      </c>
      <c r="D4293" s="1123"/>
      <c r="E4293" s="1123"/>
      <c r="G4293" s="1167"/>
      <c r="H4293" s="1167">
        <f t="shared" si="3820"/>
        <v>8</v>
      </c>
      <c r="K4293" s="1129"/>
      <c r="L4293" s="1110"/>
      <c r="M4293" s="1110">
        <v>0.05</v>
      </c>
      <c r="N4293" s="1110">
        <f t="shared" si="3819"/>
        <v>0.05</v>
      </c>
      <c r="O4293" s="1110">
        <f t="shared" si="3819"/>
        <v>0.05</v>
      </c>
      <c r="P4293" s="1110">
        <f t="shared" si="3819"/>
        <v>0.05</v>
      </c>
      <c r="Q4293" s="1110">
        <f t="shared" si="3819"/>
        <v>0.05</v>
      </c>
      <c r="R4293" s="1110">
        <f t="shared" si="3819"/>
        <v>0.05</v>
      </c>
    </row>
    <row r="4294" spans="1:18" ht="13.5" customHeight="1" x14ac:dyDescent="0.2">
      <c r="A4294" s="1167"/>
      <c r="B4294" s="1125" t="s">
        <v>5919</v>
      </c>
      <c r="C4294" s="1110" t="s">
        <v>6395</v>
      </c>
      <c r="D4294" s="1123"/>
      <c r="E4294" s="1123"/>
      <c r="G4294" s="1167"/>
      <c r="H4294" s="1167">
        <f t="shared" si="3820"/>
        <v>9</v>
      </c>
      <c r="K4294" s="1129"/>
      <c r="L4294" s="1110"/>
      <c r="M4294" s="1110">
        <v>0.08</v>
      </c>
      <c r="N4294" s="1110">
        <f t="shared" si="3819"/>
        <v>0.08</v>
      </c>
      <c r="O4294" s="1110">
        <f t="shared" si="3819"/>
        <v>0.08</v>
      </c>
      <c r="P4294" s="1110">
        <f t="shared" si="3819"/>
        <v>0.08</v>
      </c>
      <c r="Q4294" s="1110">
        <f t="shared" si="3819"/>
        <v>0.08</v>
      </c>
      <c r="R4294" s="1110">
        <f t="shared" si="3819"/>
        <v>0.08</v>
      </c>
    </row>
    <row r="4295" spans="1:18" ht="13.5" customHeight="1" x14ac:dyDescent="0.2">
      <c r="A4295" s="1167"/>
      <c r="B4295" s="1125"/>
      <c r="D4295" s="1123"/>
      <c r="E4295" s="1123"/>
      <c r="G4295" s="1167"/>
      <c r="H4295" s="1167">
        <f t="shared" si="3820"/>
        <v>10</v>
      </c>
      <c r="K4295" s="1129"/>
      <c r="L4295" s="1110"/>
      <c r="M4295" s="1110">
        <v>7.0000000000000007E-2</v>
      </c>
      <c r="N4295" s="1110">
        <f t="shared" ref="N4295:R4304" si="3821">M4295</f>
        <v>7.0000000000000007E-2</v>
      </c>
      <c r="O4295" s="1110">
        <f t="shared" si="3821"/>
        <v>7.0000000000000007E-2</v>
      </c>
      <c r="P4295" s="1110">
        <f t="shared" si="3821"/>
        <v>7.0000000000000007E-2</v>
      </c>
      <c r="Q4295" s="1110">
        <f t="shared" si="3821"/>
        <v>7.0000000000000007E-2</v>
      </c>
      <c r="R4295" s="1110">
        <f t="shared" si="3821"/>
        <v>7.0000000000000007E-2</v>
      </c>
    </row>
    <row r="4296" spans="1:18" ht="13.5" customHeight="1" x14ac:dyDescent="0.2">
      <c r="A4296" s="1167"/>
      <c r="B4296" s="1125"/>
      <c r="D4296" s="1123"/>
      <c r="E4296" s="1123"/>
      <c r="G4296" s="1167"/>
      <c r="H4296" s="1167">
        <f t="shared" si="3820"/>
        <v>11</v>
      </c>
      <c r="K4296" s="1129"/>
      <c r="L4296" s="1110"/>
      <c r="M4296" s="1110">
        <v>0.08</v>
      </c>
      <c r="N4296" s="1110">
        <f t="shared" si="3821"/>
        <v>0.08</v>
      </c>
      <c r="O4296" s="1110">
        <f t="shared" si="3821"/>
        <v>0.08</v>
      </c>
      <c r="P4296" s="1110">
        <f t="shared" si="3821"/>
        <v>0.08</v>
      </c>
      <c r="Q4296" s="1110">
        <f t="shared" si="3821"/>
        <v>0.08</v>
      </c>
      <c r="R4296" s="1110">
        <f t="shared" si="3821"/>
        <v>0.08</v>
      </c>
    </row>
    <row r="4297" spans="1:18" ht="13.5" customHeight="1" x14ac:dyDescent="0.2">
      <c r="A4297" s="1167"/>
      <c r="B4297" s="1125"/>
      <c r="D4297" s="1123"/>
      <c r="E4297" s="1123"/>
      <c r="G4297" s="1167"/>
      <c r="H4297" s="1167">
        <f t="shared" si="3820"/>
        <v>12</v>
      </c>
      <c r="K4297" s="1129"/>
      <c r="L4297" s="1110"/>
      <c r="M4297" s="1110">
        <v>7.0000000000000007E-2</v>
      </c>
      <c r="N4297" s="1110">
        <f t="shared" si="3821"/>
        <v>7.0000000000000007E-2</v>
      </c>
      <c r="O4297" s="1110">
        <f t="shared" si="3821"/>
        <v>7.0000000000000007E-2</v>
      </c>
      <c r="P4297" s="1110">
        <f t="shared" si="3821"/>
        <v>7.0000000000000007E-2</v>
      </c>
      <c r="Q4297" s="1110">
        <f t="shared" si="3821"/>
        <v>7.0000000000000007E-2</v>
      </c>
      <c r="R4297" s="1110">
        <f t="shared" si="3821"/>
        <v>7.0000000000000007E-2</v>
      </c>
    </row>
    <row r="4298" spans="1:18" ht="13.5" customHeight="1" x14ac:dyDescent="0.2">
      <c r="A4298" s="1167"/>
      <c r="B4298" s="1125"/>
      <c r="D4298" s="1123"/>
      <c r="E4298" s="1123"/>
      <c r="G4298" s="1167"/>
      <c r="H4298" s="1167">
        <f t="shared" si="3820"/>
        <v>13</v>
      </c>
      <c r="K4298" s="1129"/>
      <c r="L4298" s="1110"/>
      <c r="M4298" s="1110">
        <v>0.05</v>
      </c>
      <c r="N4298" s="1110">
        <f t="shared" si="3821"/>
        <v>0.05</v>
      </c>
      <c r="O4298" s="1110">
        <f t="shared" si="3821"/>
        <v>0.05</v>
      </c>
      <c r="P4298" s="1110">
        <f t="shared" si="3821"/>
        <v>0.05</v>
      </c>
      <c r="Q4298" s="1110">
        <f t="shared" si="3821"/>
        <v>0.05</v>
      </c>
      <c r="R4298" s="1110">
        <f t="shared" si="3821"/>
        <v>0.05</v>
      </c>
    </row>
    <row r="4299" spans="1:18" ht="13.5" customHeight="1" x14ac:dyDescent="0.2">
      <c r="A4299" s="1167"/>
      <c r="B4299" s="1125"/>
      <c r="D4299" s="1123"/>
      <c r="E4299" s="1123"/>
      <c r="G4299" s="1167"/>
      <c r="H4299" s="1167">
        <f t="shared" si="3820"/>
        <v>14</v>
      </c>
      <c r="K4299" s="1129"/>
      <c r="L4299" s="1110"/>
      <c r="M4299" s="1110">
        <v>7.0000000000000007E-2</v>
      </c>
      <c r="N4299" s="1110">
        <f t="shared" si="3821"/>
        <v>7.0000000000000007E-2</v>
      </c>
      <c r="O4299" s="1110">
        <f t="shared" si="3821"/>
        <v>7.0000000000000007E-2</v>
      </c>
      <c r="P4299" s="1110">
        <f t="shared" si="3821"/>
        <v>7.0000000000000007E-2</v>
      </c>
      <c r="Q4299" s="1110">
        <f t="shared" si="3821"/>
        <v>7.0000000000000007E-2</v>
      </c>
      <c r="R4299" s="1110">
        <f t="shared" si="3821"/>
        <v>7.0000000000000007E-2</v>
      </c>
    </row>
    <row r="4300" spans="1:18" ht="13.5" customHeight="1" x14ac:dyDescent="0.2">
      <c r="A4300" s="1167"/>
      <c r="B4300" s="1125"/>
      <c r="D4300" s="1123"/>
      <c r="E4300" s="1123"/>
      <c r="G4300" s="1167"/>
      <c r="H4300" s="1167">
        <f t="shared" si="3820"/>
        <v>15</v>
      </c>
      <c r="K4300" s="1129"/>
      <c r="L4300" s="1110"/>
      <c r="M4300" s="1110">
        <v>7.0000000000000007E-2</v>
      </c>
      <c r="N4300" s="1110">
        <f t="shared" si="3821"/>
        <v>7.0000000000000007E-2</v>
      </c>
      <c r="O4300" s="1110">
        <f t="shared" si="3821"/>
        <v>7.0000000000000007E-2</v>
      </c>
      <c r="P4300" s="1110">
        <f t="shared" si="3821"/>
        <v>7.0000000000000007E-2</v>
      </c>
      <c r="Q4300" s="1110">
        <f t="shared" si="3821"/>
        <v>7.0000000000000007E-2</v>
      </c>
      <c r="R4300" s="1110">
        <f t="shared" si="3821"/>
        <v>7.0000000000000007E-2</v>
      </c>
    </row>
    <row r="4301" spans="1:18" ht="13.5" customHeight="1" x14ac:dyDescent="0.2">
      <c r="A4301" s="1167"/>
      <c r="B4301" s="1125"/>
      <c r="D4301" s="1123"/>
      <c r="E4301" s="1123"/>
      <c r="G4301" s="1167"/>
      <c r="H4301" s="1167">
        <f t="shared" si="3820"/>
        <v>16</v>
      </c>
      <c r="K4301" s="1129"/>
      <c r="L4301" s="1110"/>
      <c r="M4301" s="1110">
        <v>0.06</v>
      </c>
      <c r="N4301" s="1110">
        <f t="shared" si="3821"/>
        <v>0.06</v>
      </c>
      <c r="O4301" s="1110">
        <f t="shared" si="3821"/>
        <v>0.06</v>
      </c>
      <c r="P4301" s="1110">
        <f t="shared" si="3821"/>
        <v>0.06</v>
      </c>
      <c r="Q4301" s="1110">
        <f t="shared" si="3821"/>
        <v>0.06</v>
      </c>
      <c r="R4301" s="1110">
        <f t="shared" si="3821"/>
        <v>0.06</v>
      </c>
    </row>
    <row r="4302" spans="1:18" ht="13.5" customHeight="1" x14ac:dyDescent="0.2">
      <c r="A4302" s="1167"/>
      <c r="B4302" s="1125"/>
      <c r="D4302" s="1123"/>
      <c r="E4302" s="1123"/>
      <c r="G4302" s="1167"/>
      <c r="H4302" s="1167">
        <f t="shared" si="3820"/>
        <v>17</v>
      </c>
      <c r="K4302" s="1129"/>
      <c r="L4302" s="1110"/>
      <c r="M4302" s="1110">
        <v>0.06</v>
      </c>
      <c r="N4302" s="1110">
        <f t="shared" si="3821"/>
        <v>0.06</v>
      </c>
      <c r="O4302" s="1110">
        <f t="shared" si="3821"/>
        <v>0.06</v>
      </c>
      <c r="P4302" s="1110">
        <f t="shared" si="3821"/>
        <v>0.06</v>
      </c>
      <c r="Q4302" s="1110">
        <f t="shared" si="3821"/>
        <v>0.06</v>
      </c>
      <c r="R4302" s="1110">
        <f t="shared" si="3821"/>
        <v>0.06</v>
      </c>
    </row>
    <row r="4303" spans="1:18" ht="13.5" customHeight="1" x14ac:dyDescent="0.2">
      <c r="A4303" s="1167"/>
      <c r="B4303" s="1125"/>
      <c r="D4303" s="1123"/>
      <c r="E4303" s="1123"/>
      <c r="G4303" s="1167"/>
      <c r="H4303" s="1167">
        <f t="shared" si="3820"/>
        <v>18</v>
      </c>
      <c r="K4303" s="1129"/>
      <c r="L4303" s="1110"/>
      <c r="M4303" s="1110">
        <v>0.04</v>
      </c>
      <c r="N4303" s="1110">
        <f t="shared" si="3821"/>
        <v>0.04</v>
      </c>
      <c r="O4303" s="1110">
        <f t="shared" si="3821"/>
        <v>0.04</v>
      </c>
      <c r="P4303" s="1110">
        <f t="shared" si="3821"/>
        <v>0.04</v>
      </c>
      <c r="Q4303" s="1110">
        <f t="shared" si="3821"/>
        <v>0.04</v>
      </c>
      <c r="R4303" s="1110">
        <f t="shared" si="3821"/>
        <v>0.04</v>
      </c>
    </row>
    <row r="4304" spans="1:18" ht="13.5" customHeight="1" x14ac:dyDescent="0.2">
      <c r="A4304" s="1167"/>
      <c r="B4304" s="1125"/>
      <c r="D4304" s="1123"/>
      <c r="E4304" s="1123"/>
      <c r="G4304" s="1167"/>
      <c r="H4304" s="1167">
        <f t="shared" si="3820"/>
        <v>19</v>
      </c>
      <c r="K4304" s="1129"/>
      <c r="L4304" s="1110"/>
      <c r="M4304" s="1110">
        <v>0.06</v>
      </c>
      <c r="N4304" s="1110">
        <f t="shared" si="3821"/>
        <v>0.06</v>
      </c>
      <c r="O4304" s="1110">
        <f t="shared" si="3821"/>
        <v>0.06</v>
      </c>
      <c r="P4304" s="1110">
        <f t="shared" si="3821"/>
        <v>0.06</v>
      </c>
      <c r="Q4304" s="1110">
        <f t="shared" si="3821"/>
        <v>0.06</v>
      </c>
      <c r="R4304" s="1110">
        <f t="shared" si="3821"/>
        <v>0.06</v>
      </c>
    </row>
    <row r="4305" spans="1:18" ht="13.5" customHeight="1" x14ac:dyDescent="0.2">
      <c r="A4305" s="1167"/>
      <c r="B4305" s="1125"/>
      <c r="D4305" s="1123"/>
      <c r="E4305" s="1123"/>
      <c r="G4305" s="1167"/>
      <c r="H4305" s="1167">
        <f t="shared" si="3820"/>
        <v>20</v>
      </c>
      <c r="K4305" s="1129"/>
      <c r="L4305" s="1110"/>
      <c r="M4305" s="1110">
        <v>0.06</v>
      </c>
      <c r="N4305" s="1110">
        <f t="shared" ref="N4305:R4308" si="3822">M4305</f>
        <v>0.06</v>
      </c>
      <c r="O4305" s="1110">
        <f t="shared" si="3822"/>
        <v>0.06</v>
      </c>
      <c r="P4305" s="1110">
        <f t="shared" si="3822"/>
        <v>0.06</v>
      </c>
      <c r="Q4305" s="1110">
        <f t="shared" si="3822"/>
        <v>0.06</v>
      </c>
      <c r="R4305" s="1110">
        <f t="shared" si="3822"/>
        <v>0.06</v>
      </c>
    </row>
    <row r="4306" spans="1:18" ht="13.5" customHeight="1" x14ac:dyDescent="0.2">
      <c r="A4306" s="1167"/>
      <c r="B4306" s="1125"/>
      <c r="D4306" s="1123"/>
      <c r="E4306" s="1123"/>
      <c r="G4306" s="1167"/>
      <c r="H4306" s="1167">
        <f t="shared" si="3820"/>
        <v>21</v>
      </c>
      <c r="K4306" s="1129"/>
      <c r="L4306" s="1110"/>
      <c r="M4306" s="1110">
        <v>0.04</v>
      </c>
      <c r="N4306" s="1110">
        <f t="shared" si="3822"/>
        <v>0.04</v>
      </c>
      <c r="O4306" s="1110">
        <f t="shared" si="3822"/>
        <v>0.04</v>
      </c>
      <c r="P4306" s="1110">
        <f t="shared" si="3822"/>
        <v>0.04</v>
      </c>
      <c r="Q4306" s="1110">
        <f t="shared" si="3822"/>
        <v>0.04</v>
      </c>
      <c r="R4306" s="1110">
        <f t="shared" si="3822"/>
        <v>0.04</v>
      </c>
    </row>
    <row r="4307" spans="1:18" ht="13.5" customHeight="1" x14ac:dyDescent="0.2">
      <c r="A4307" s="1167"/>
      <c r="B4307" s="1125"/>
      <c r="D4307" s="1123"/>
      <c r="E4307" s="1123"/>
      <c r="G4307" s="1167"/>
      <c r="H4307" s="1167">
        <f t="shared" si="3820"/>
        <v>22</v>
      </c>
      <c r="K4307" s="1129"/>
      <c r="L4307" s="1110"/>
      <c r="M4307" s="1110">
        <v>0.04</v>
      </c>
      <c r="N4307" s="1110">
        <f t="shared" si="3822"/>
        <v>0.04</v>
      </c>
      <c r="O4307" s="1110">
        <f t="shared" si="3822"/>
        <v>0.04</v>
      </c>
      <c r="P4307" s="1110">
        <f t="shared" si="3822"/>
        <v>0.04</v>
      </c>
      <c r="Q4307" s="1110">
        <f t="shared" si="3822"/>
        <v>0.04</v>
      </c>
      <c r="R4307" s="1110">
        <f t="shared" si="3822"/>
        <v>0.04</v>
      </c>
    </row>
    <row r="4308" spans="1:18" ht="13.5" customHeight="1" x14ac:dyDescent="0.2">
      <c r="A4308" s="1167"/>
      <c r="B4308" s="1125"/>
      <c r="D4308" s="1123"/>
      <c r="E4308" s="1123"/>
      <c r="G4308" s="1167"/>
      <c r="H4308" s="1167">
        <f t="shared" si="3820"/>
        <v>23</v>
      </c>
      <c r="K4308" s="1129"/>
      <c r="L4308" s="1110"/>
      <c r="M4308" s="1110">
        <v>0.04</v>
      </c>
      <c r="N4308" s="1110">
        <f t="shared" si="3822"/>
        <v>0.04</v>
      </c>
      <c r="O4308" s="1110">
        <f t="shared" si="3822"/>
        <v>0.04</v>
      </c>
      <c r="P4308" s="1110">
        <f t="shared" si="3822"/>
        <v>0.04</v>
      </c>
      <c r="Q4308" s="1110">
        <f t="shared" si="3822"/>
        <v>0.04</v>
      </c>
      <c r="R4308" s="1110">
        <f t="shared" si="3822"/>
        <v>0.04</v>
      </c>
    </row>
    <row r="4309" spans="1:18" ht="13.5" customHeight="1" x14ac:dyDescent="0.2">
      <c r="A4309" s="1167"/>
      <c r="B4309" s="1123"/>
      <c r="C4309" s="1123"/>
      <c r="D4309" s="1123"/>
      <c r="E4309" s="733"/>
      <c r="G4309" s="1167"/>
      <c r="K4309" s="1129"/>
      <c r="L4309" s="1110"/>
    </row>
    <row r="4310" spans="1:18" ht="13.5" customHeight="1" x14ac:dyDescent="0.2">
      <c r="A4310" s="1167"/>
      <c r="B4310" s="1123" t="s">
        <v>810</v>
      </c>
      <c r="C4310" s="1167"/>
      <c r="D4310" s="1123" t="s">
        <v>5322</v>
      </c>
      <c r="E4310" s="1011" t="s">
        <v>5322</v>
      </c>
      <c r="F4310" s="1110" t="s">
        <v>94</v>
      </c>
      <c r="G4310" s="1167">
        <v>5</v>
      </c>
      <c r="H4310" s="1167">
        <v>0</v>
      </c>
      <c r="I4310" s="922"/>
      <c r="K4310" s="1129"/>
      <c r="L4310" s="1110"/>
      <c r="M4310" s="1110">
        <v>0.06</v>
      </c>
      <c r="N4310" s="1110">
        <f t="shared" ref="N4310:R4319" si="3823">M4310</f>
        <v>0.06</v>
      </c>
      <c r="O4310" s="1110">
        <f t="shared" si="3823"/>
        <v>0.06</v>
      </c>
      <c r="P4310" s="1110">
        <f t="shared" si="3823"/>
        <v>0.06</v>
      </c>
      <c r="Q4310" s="1110">
        <f t="shared" si="3823"/>
        <v>0.06</v>
      </c>
      <c r="R4310" s="1110">
        <f t="shared" si="3823"/>
        <v>0.06</v>
      </c>
    </row>
    <row r="4311" spans="1:18" ht="13.5" customHeight="1" x14ac:dyDescent="0.2">
      <c r="A4311" s="1167"/>
      <c r="B4311" s="1123" t="s">
        <v>5334</v>
      </c>
      <c r="C4311" s="1110" t="s">
        <v>5333</v>
      </c>
      <c r="D4311" s="1123" t="s">
        <v>5924</v>
      </c>
      <c r="E4311" s="1011" t="s">
        <v>5924</v>
      </c>
      <c r="G4311" s="1167"/>
      <c r="H4311" s="1167">
        <f>H4310+1</f>
        <v>1</v>
      </c>
      <c r="K4311" s="1129"/>
      <c r="L4311" s="1110"/>
      <c r="M4311" s="1110">
        <v>7.0000000000000007E-2</v>
      </c>
      <c r="N4311" s="1110">
        <f t="shared" si="3823"/>
        <v>7.0000000000000007E-2</v>
      </c>
      <c r="O4311" s="1110">
        <f t="shared" si="3823"/>
        <v>7.0000000000000007E-2</v>
      </c>
      <c r="P4311" s="1110">
        <f t="shared" si="3823"/>
        <v>7.0000000000000007E-2</v>
      </c>
      <c r="Q4311" s="1110">
        <f t="shared" si="3823"/>
        <v>7.0000000000000007E-2</v>
      </c>
      <c r="R4311" s="1110">
        <f t="shared" si="3823"/>
        <v>7.0000000000000007E-2</v>
      </c>
    </row>
    <row r="4312" spans="1:18" ht="13.5" customHeight="1" x14ac:dyDescent="0.2">
      <c r="A4312" s="1167"/>
      <c r="B4312" s="1123" t="s">
        <v>5335</v>
      </c>
      <c r="D4312" s="1123"/>
      <c r="E4312" s="1011"/>
      <c r="G4312" s="1167"/>
      <c r="H4312" s="1167">
        <f t="shared" ref="H4312:H4333" si="3824">H4311+1</f>
        <v>2</v>
      </c>
      <c r="K4312" s="1129"/>
      <c r="L4312" s="1110"/>
      <c r="M4312" s="1110">
        <v>0.05</v>
      </c>
      <c r="N4312" s="1110">
        <f t="shared" si="3823"/>
        <v>0.05</v>
      </c>
      <c r="O4312" s="1110">
        <f t="shared" si="3823"/>
        <v>0.05</v>
      </c>
      <c r="P4312" s="1110">
        <f t="shared" si="3823"/>
        <v>0.05</v>
      </c>
      <c r="Q4312" s="1110">
        <f t="shared" si="3823"/>
        <v>0.05</v>
      </c>
      <c r="R4312" s="1110">
        <f t="shared" si="3823"/>
        <v>0.05</v>
      </c>
    </row>
    <row r="4313" spans="1:18" ht="13.5" customHeight="1" x14ac:dyDescent="0.2">
      <c r="A4313" s="1167"/>
      <c r="B4313" s="1125" t="s">
        <v>1873</v>
      </c>
      <c r="C4313" s="1110" t="s">
        <v>80</v>
      </c>
      <c r="D4313" s="1123"/>
      <c r="E4313" s="1011"/>
      <c r="G4313" s="1167"/>
      <c r="H4313" s="1167">
        <f t="shared" si="3824"/>
        <v>3</v>
      </c>
      <c r="K4313" s="1129"/>
      <c r="L4313" s="1110"/>
      <c r="M4313" s="1110">
        <v>0.05</v>
      </c>
      <c r="N4313" s="1110">
        <f t="shared" si="3823"/>
        <v>0.05</v>
      </c>
      <c r="O4313" s="1110">
        <f t="shared" si="3823"/>
        <v>0.05</v>
      </c>
      <c r="P4313" s="1110">
        <f t="shared" si="3823"/>
        <v>0.05</v>
      </c>
      <c r="Q4313" s="1110">
        <f t="shared" si="3823"/>
        <v>0.05</v>
      </c>
      <c r="R4313" s="1110">
        <f t="shared" si="3823"/>
        <v>0.05</v>
      </c>
    </row>
    <row r="4314" spans="1:18" ht="13.5" customHeight="1" x14ac:dyDescent="0.2">
      <c r="A4314" s="1167"/>
      <c r="B4314" s="1125" t="s">
        <v>5923</v>
      </c>
      <c r="C4314" s="1167" t="s">
        <v>6406</v>
      </c>
      <c r="D4314" s="1123"/>
      <c r="E4314" s="1011"/>
      <c r="G4314" s="1167"/>
      <c r="H4314" s="1167">
        <f t="shared" si="3824"/>
        <v>4</v>
      </c>
      <c r="K4314" s="1129"/>
      <c r="L4314" s="1110"/>
      <c r="M4314" s="1110">
        <v>0.05</v>
      </c>
      <c r="N4314" s="1110">
        <f t="shared" si="3823"/>
        <v>0.05</v>
      </c>
      <c r="O4314" s="1110">
        <f t="shared" si="3823"/>
        <v>0.05</v>
      </c>
      <c r="P4314" s="1110">
        <f t="shared" si="3823"/>
        <v>0.05</v>
      </c>
      <c r="Q4314" s="1110">
        <f t="shared" si="3823"/>
        <v>0.05</v>
      </c>
      <c r="R4314" s="1110">
        <f t="shared" si="3823"/>
        <v>0.05</v>
      </c>
    </row>
    <row r="4315" spans="1:18" ht="13.5" customHeight="1" x14ac:dyDescent="0.2">
      <c r="A4315" s="1167"/>
      <c r="B4315" s="1123" t="s">
        <v>588</v>
      </c>
      <c r="C4315" s="1167" t="s">
        <v>6405</v>
      </c>
      <c r="D4315" s="1123"/>
      <c r="E4315" s="1011"/>
      <c r="G4315" s="1167"/>
      <c r="H4315" s="1167">
        <f t="shared" si="3824"/>
        <v>5</v>
      </c>
      <c r="K4315" s="1129"/>
      <c r="L4315" s="1110"/>
      <c r="M4315" s="1110">
        <v>0.05</v>
      </c>
      <c r="N4315" s="1110">
        <f t="shared" si="3823"/>
        <v>0.05</v>
      </c>
      <c r="O4315" s="1110">
        <f t="shared" si="3823"/>
        <v>0.05</v>
      </c>
      <c r="P4315" s="1110">
        <f t="shared" si="3823"/>
        <v>0.05</v>
      </c>
      <c r="Q4315" s="1110">
        <f t="shared" si="3823"/>
        <v>0.05</v>
      </c>
      <c r="R4315" s="1110">
        <f t="shared" si="3823"/>
        <v>0.05</v>
      </c>
    </row>
    <row r="4316" spans="1:18" ht="13.5" customHeight="1" x14ac:dyDescent="0.2">
      <c r="A4316" s="1167"/>
      <c r="B4316" s="1123" t="s">
        <v>5925</v>
      </c>
      <c r="C4316" s="1167" t="s">
        <v>5336</v>
      </c>
      <c r="D4316" s="1123"/>
      <c r="E4316" s="1011"/>
      <c r="G4316" s="1167"/>
      <c r="H4316" s="1167">
        <f t="shared" si="3824"/>
        <v>6</v>
      </c>
      <c r="K4316" s="1129"/>
      <c r="L4316" s="1110"/>
      <c r="M4316" s="1110">
        <v>0.06</v>
      </c>
      <c r="N4316" s="1110">
        <f t="shared" si="3823"/>
        <v>0.06</v>
      </c>
      <c r="O4316" s="1110">
        <f t="shared" si="3823"/>
        <v>0.06</v>
      </c>
      <c r="P4316" s="1110">
        <f t="shared" si="3823"/>
        <v>0.06</v>
      </c>
      <c r="Q4316" s="1110">
        <f t="shared" si="3823"/>
        <v>0.06</v>
      </c>
      <c r="R4316" s="1110">
        <f t="shared" si="3823"/>
        <v>0.06</v>
      </c>
    </row>
    <row r="4317" spans="1:18" ht="13.5" customHeight="1" x14ac:dyDescent="0.2">
      <c r="A4317" s="1167"/>
      <c r="B4317" s="1123" t="s">
        <v>5927</v>
      </c>
      <c r="C4317" s="1110" t="s">
        <v>6407</v>
      </c>
      <c r="D4317" s="1123"/>
      <c r="E4317" s="1011"/>
      <c r="G4317" s="1167"/>
      <c r="H4317" s="1167">
        <f t="shared" si="3824"/>
        <v>7</v>
      </c>
      <c r="K4317" s="1129"/>
      <c r="L4317" s="1110"/>
      <c r="M4317" s="1110">
        <v>0.08</v>
      </c>
      <c r="N4317" s="1110">
        <f t="shared" si="3823"/>
        <v>0.08</v>
      </c>
      <c r="O4317" s="1110">
        <f t="shared" si="3823"/>
        <v>0.08</v>
      </c>
      <c r="P4317" s="1110">
        <f t="shared" si="3823"/>
        <v>0.08</v>
      </c>
      <c r="Q4317" s="1110">
        <f t="shared" si="3823"/>
        <v>0.08</v>
      </c>
      <c r="R4317" s="1110">
        <f t="shared" si="3823"/>
        <v>0.08</v>
      </c>
    </row>
    <row r="4318" spans="1:18" ht="13.5" customHeight="1" x14ac:dyDescent="0.2">
      <c r="A4318" s="1167"/>
      <c r="B4318" s="1123" t="s">
        <v>5928</v>
      </c>
      <c r="C4318" s="1167" t="s">
        <v>6408</v>
      </c>
      <c r="D4318" s="1123"/>
      <c r="E4318" s="1011"/>
      <c r="G4318" s="1167"/>
      <c r="H4318" s="1167">
        <f t="shared" si="3824"/>
        <v>8</v>
      </c>
      <c r="K4318" s="1129"/>
      <c r="L4318" s="1110"/>
      <c r="M4318" s="1110">
        <v>0.1</v>
      </c>
      <c r="N4318" s="1110">
        <f t="shared" si="3823"/>
        <v>0.1</v>
      </c>
      <c r="O4318" s="1110">
        <f t="shared" si="3823"/>
        <v>0.1</v>
      </c>
      <c r="P4318" s="1110">
        <f t="shared" si="3823"/>
        <v>0.1</v>
      </c>
      <c r="Q4318" s="1110">
        <f t="shared" si="3823"/>
        <v>0.1</v>
      </c>
      <c r="R4318" s="1110">
        <f t="shared" si="3823"/>
        <v>0.1</v>
      </c>
    </row>
    <row r="4319" spans="1:18" ht="13.5" customHeight="1" x14ac:dyDescent="0.2">
      <c r="A4319" s="1167"/>
      <c r="B4319" s="1123" t="s">
        <v>5918</v>
      </c>
      <c r="C4319" s="1110" t="s">
        <v>5330</v>
      </c>
      <c r="D4319" s="1123"/>
      <c r="E4319" s="1011"/>
      <c r="G4319" s="1167"/>
      <c r="H4319" s="1167">
        <f t="shared" si="3824"/>
        <v>9</v>
      </c>
      <c r="K4319" s="1129"/>
      <c r="L4319" s="1110"/>
      <c r="M4319" s="1110">
        <v>0.13</v>
      </c>
      <c r="N4319" s="1110">
        <f t="shared" si="3823"/>
        <v>0.13</v>
      </c>
      <c r="O4319" s="1110">
        <f t="shared" si="3823"/>
        <v>0.13</v>
      </c>
      <c r="P4319" s="1110">
        <f t="shared" si="3823"/>
        <v>0.13</v>
      </c>
      <c r="Q4319" s="1110">
        <f t="shared" si="3823"/>
        <v>0.13</v>
      </c>
      <c r="R4319" s="1110">
        <f t="shared" si="3823"/>
        <v>0.13</v>
      </c>
    </row>
    <row r="4320" spans="1:18" ht="13.5" customHeight="1" x14ac:dyDescent="0.2">
      <c r="A4320" s="1167"/>
      <c r="B4320" s="1123" t="s">
        <v>5919</v>
      </c>
      <c r="C4320" s="1110" t="s">
        <v>6395</v>
      </c>
      <c r="D4320" s="1123"/>
      <c r="E4320" s="1011"/>
      <c r="G4320" s="1167"/>
      <c r="H4320" s="1167">
        <f t="shared" si="3824"/>
        <v>10</v>
      </c>
      <c r="K4320" s="1129"/>
      <c r="L4320" s="1110"/>
      <c r="M4320" s="1110">
        <v>0.11</v>
      </c>
      <c r="N4320" s="1110">
        <f t="shared" ref="N4320:R4329" si="3825">M4320</f>
        <v>0.11</v>
      </c>
      <c r="O4320" s="1110">
        <f t="shared" si="3825"/>
        <v>0.11</v>
      </c>
      <c r="P4320" s="1110">
        <f t="shared" si="3825"/>
        <v>0.11</v>
      </c>
      <c r="Q4320" s="1110">
        <f t="shared" si="3825"/>
        <v>0.11</v>
      </c>
      <c r="R4320" s="1110">
        <f t="shared" si="3825"/>
        <v>0.11</v>
      </c>
    </row>
    <row r="4321" spans="1:18" ht="13.5" customHeight="1" x14ac:dyDescent="0.2">
      <c r="A4321" s="1167"/>
      <c r="B4321" s="1123"/>
      <c r="D4321" s="1123"/>
      <c r="E4321" s="1011"/>
      <c r="G4321" s="1167"/>
      <c r="H4321" s="1167">
        <f t="shared" si="3824"/>
        <v>11</v>
      </c>
      <c r="K4321" s="1129"/>
      <c r="L4321" s="1110"/>
      <c r="M4321" s="1110">
        <v>0.11</v>
      </c>
      <c r="N4321" s="1110">
        <f t="shared" si="3825"/>
        <v>0.11</v>
      </c>
      <c r="O4321" s="1110">
        <f t="shared" si="3825"/>
        <v>0.11</v>
      </c>
      <c r="P4321" s="1110">
        <f t="shared" si="3825"/>
        <v>0.11</v>
      </c>
      <c r="Q4321" s="1110">
        <f t="shared" si="3825"/>
        <v>0.11</v>
      </c>
      <c r="R4321" s="1110">
        <f t="shared" si="3825"/>
        <v>0.11</v>
      </c>
    </row>
    <row r="4322" spans="1:18" ht="13.5" customHeight="1" x14ac:dyDescent="0.2">
      <c r="A4322" s="1167"/>
      <c r="B4322" s="1123"/>
      <c r="D4322" s="1123"/>
      <c r="E4322" s="1011"/>
      <c r="G4322" s="1167"/>
      <c r="H4322" s="1167">
        <f t="shared" si="3824"/>
        <v>12</v>
      </c>
      <c r="K4322" s="1129"/>
      <c r="L4322" s="1110"/>
      <c r="M4322" s="1110">
        <v>0.11</v>
      </c>
      <c r="N4322" s="1110">
        <f t="shared" si="3825"/>
        <v>0.11</v>
      </c>
      <c r="O4322" s="1110">
        <f t="shared" si="3825"/>
        <v>0.11</v>
      </c>
      <c r="P4322" s="1110">
        <f t="shared" si="3825"/>
        <v>0.11</v>
      </c>
      <c r="Q4322" s="1110">
        <f t="shared" si="3825"/>
        <v>0.11</v>
      </c>
      <c r="R4322" s="1110">
        <f t="shared" si="3825"/>
        <v>0.11</v>
      </c>
    </row>
    <row r="4323" spans="1:18" ht="13.5" customHeight="1" x14ac:dyDescent="0.2">
      <c r="A4323" s="1167"/>
      <c r="B4323" s="1123"/>
      <c r="D4323" s="1123"/>
      <c r="E4323" s="1011"/>
      <c r="G4323" s="1167"/>
      <c r="H4323" s="1167">
        <f t="shared" si="3824"/>
        <v>13</v>
      </c>
      <c r="K4323" s="1129"/>
      <c r="L4323" s="1110"/>
      <c r="M4323" s="1110">
        <v>0.1</v>
      </c>
      <c r="N4323" s="1110">
        <f t="shared" si="3825"/>
        <v>0.1</v>
      </c>
      <c r="O4323" s="1110">
        <f t="shared" si="3825"/>
        <v>0.1</v>
      </c>
      <c r="P4323" s="1110">
        <f t="shared" si="3825"/>
        <v>0.1</v>
      </c>
      <c r="Q4323" s="1110">
        <f t="shared" si="3825"/>
        <v>0.1</v>
      </c>
      <c r="R4323" s="1110">
        <f t="shared" si="3825"/>
        <v>0.1</v>
      </c>
    </row>
    <row r="4324" spans="1:18" ht="13.5" customHeight="1" x14ac:dyDescent="0.2">
      <c r="A4324" s="1167"/>
      <c r="B4324" s="1123"/>
      <c r="D4324" s="1123"/>
      <c r="E4324" s="1011"/>
      <c r="G4324" s="1167"/>
      <c r="H4324" s="1167">
        <f t="shared" si="3824"/>
        <v>14</v>
      </c>
      <c r="K4324" s="1129"/>
      <c r="L4324" s="1110"/>
      <c r="M4324" s="1110">
        <v>0.12</v>
      </c>
      <c r="N4324" s="1110">
        <f t="shared" si="3825"/>
        <v>0.12</v>
      </c>
      <c r="O4324" s="1110">
        <f t="shared" si="3825"/>
        <v>0.12</v>
      </c>
      <c r="P4324" s="1110">
        <f t="shared" si="3825"/>
        <v>0.12</v>
      </c>
      <c r="Q4324" s="1110">
        <f t="shared" si="3825"/>
        <v>0.12</v>
      </c>
      <c r="R4324" s="1110">
        <f t="shared" si="3825"/>
        <v>0.12</v>
      </c>
    </row>
    <row r="4325" spans="1:18" ht="13.5" customHeight="1" x14ac:dyDescent="0.2">
      <c r="A4325" s="1167"/>
      <c r="B4325" s="1123"/>
      <c r="D4325" s="1123"/>
      <c r="E4325" s="1011"/>
      <c r="G4325" s="1167"/>
      <c r="H4325" s="1167">
        <f t="shared" si="3824"/>
        <v>15</v>
      </c>
      <c r="K4325" s="1129"/>
      <c r="L4325" s="1110"/>
      <c r="M4325" s="1110">
        <v>0.11</v>
      </c>
      <c r="N4325" s="1110">
        <f t="shared" si="3825"/>
        <v>0.11</v>
      </c>
      <c r="O4325" s="1110">
        <f t="shared" si="3825"/>
        <v>0.11</v>
      </c>
      <c r="P4325" s="1110">
        <f t="shared" si="3825"/>
        <v>0.11</v>
      </c>
      <c r="Q4325" s="1110">
        <f t="shared" si="3825"/>
        <v>0.11</v>
      </c>
      <c r="R4325" s="1110">
        <f t="shared" si="3825"/>
        <v>0.11</v>
      </c>
    </row>
    <row r="4326" spans="1:18" ht="13.5" customHeight="1" x14ac:dyDescent="0.2">
      <c r="A4326" s="1167"/>
      <c r="B4326" s="1123"/>
      <c r="D4326" s="1123"/>
      <c r="E4326" s="1011"/>
      <c r="G4326" s="1167"/>
      <c r="H4326" s="1167">
        <f t="shared" si="3824"/>
        <v>16</v>
      </c>
      <c r="K4326" s="1129"/>
      <c r="L4326" s="1110"/>
      <c r="M4326" s="1110">
        <v>0.1</v>
      </c>
      <c r="N4326" s="1110">
        <f t="shared" si="3825"/>
        <v>0.1</v>
      </c>
      <c r="O4326" s="1110">
        <f t="shared" si="3825"/>
        <v>0.1</v>
      </c>
      <c r="P4326" s="1110">
        <f t="shared" si="3825"/>
        <v>0.1</v>
      </c>
      <c r="Q4326" s="1110">
        <f t="shared" si="3825"/>
        <v>0.1</v>
      </c>
      <c r="R4326" s="1110">
        <f t="shared" si="3825"/>
        <v>0.1</v>
      </c>
    </row>
    <row r="4327" spans="1:18" ht="13.5" customHeight="1" x14ac:dyDescent="0.2">
      <c r="A4327" s="1167"/>
      <c r="B4327" s="1123"/>
      <c r="D4327" s="1123"/>
      <c r="E4327" s="1011"/>
      <c r="G4327" s="1167"/>
      <c r="H4327" s="1167">
        <f t="shared" si="3824"/>
        <v>17</v>
      </c>
      <c r="K4327" s="1129"/>
      <c r="L4327" s="1110"/>
      <c r="M4327" s="1110">
        <v>0.14000000000000001</v>
      </c>
      <c r="N4327" s="1110">
        <f t="shared" si="3825"/>
        <v>0.14000000000000001</v>
      </c>
      <c r="O4327" s="1110">
        <f t="shared" si="3825"/>
        <v>0.14000000000000001</v>
      </c>
      <c r="P4327" s="1110">
        <f t="shared" si="3825"/>
        <v>0.14000000000000001</v>
      </c>
      <c r="Q4327" s="1110">
        <f t="shared" si="3825"/>
        <v>0.14000000000000001</v>
      </c>
      <c r="R4327" s="1110">
        <f t="shared" si="3825"/>
        <v>0.14000000000000001</v>
      </c>
    </row>
    <row r="4328" spans="1:18" ht="13.5" customHeight="1" x14ac:dyDescent="0.2">
      <c r="A4328" s="1167"/>
      <c r="B4328" s="1123"/>
      <c r="D4328" s="1123"/>
      <c r="E4328" s="1011"/>
      <c r="G4328" s="1167"/>
      <c r="H4328" s="1167">
        <f t="shared" si="3824"/>
        <v>18</v>
      </c>
      <c r="K4328" s="1129"/>
      <c r="L4328" s="1110"/>
      <c r="M4328" s="1110">
        <v>0.13</v>
      </c>
      <c r="N4328" s="1110">
        <f t="shared" si="3825"/>
        <v>0.13</v>
      </c>
      <c r="O4328" s="1110">
        <f t="shared" si="3825"/>
        <v>0.13</v>
      </c>
      <c r="P4328" s="1110">
        <f t="shared" si="3825"/>
        <v>0.13</v>
      </c>
      <c r="Q4328" s="1110">
        <f t="shared" si="3825"/>
        <v>0.13</v>
      </c>
      <c r="R4328" s="1110">
        <f t="shared" si="3825"/>
        <v>0.13</v>
      </c>
    </row>
    <row r="4329" spans="1:18" ht="13.5" customHeight="1" x14ac:dyDescent="0.2">
      <c r="A4329" s="1167"/>
      <c r="B4329" s="1123"/>
      <c r="D4329" s="1123"/>
      <c r="E4329" s="1011"/>
      <c r="G4329" s="1167"/>
      <c r="H4329" s="1167">
        <f t="shared" si="3824"/>
        <v>19</v>
      </c>
      <c r="K4329" s="1129"/>
      <c r="L4329" s="1110"/>
      <c r="M4329" s="1110">
        <v>0.12</v>
      </c>
      <c r="N4329" s="1110">
        <f t="shared" si="3825"/>
        <v>0.12</v>
      </c>
      <c r="O4329" s="1110">
        <f t="shared" si="3825"/>
        <v>0.12</v>
      </c>
      <c r="P4329" s="1110">
        <f t="shared" si="3825"/>
        <v>0.12</v>
      </c>
      <c r="Q4329" s="1110">
        <f t="shared" si="3825"/>
        <v>0.12</v>
      </c>
      <c r="R4329" s="1110">
        <f t="shared" si="3825"/>
        <v>0.12</v>
      </c>
    </row>
    <row r="4330" spans="1:18" ht="13.5" customHeight="1" x14ac:dyDescent="0.2">
      <c r="A4330" s="1167"/>
      <c r="B4330" s="1123"/>
      <c r="D4330" s="1123"/>
      <c r="E4330" s="1011"/>
      <c r="G4330" s="1167"/>
      <c r="H4330" s="1167">
        <f t="shared" si="3824"/>
        <v>20</v>
      </c>
      <c r="K4330" s="1129"/>
      <c r="L4330" s="1110"/>
      <c r="M4330" s="1110">
        <v>0.11</v>
      </c>
      <c r="N4330" s="1110">
        <f t="shared" ref="N4330:R4333" si="3826">M4330</f>
        <v>0.11</v>
      </c>
      <c r="O4330" s="1110">
        <f t="shared" si="3826"/>
        <v>0.11</v>
      </c>
      <c r="P4330" s="1110">
        <f t="shared" si="3826"/>
        <v>0.11</v>
      </c>
      <c r="Q4330" s="1110">
        <f t="shared" si="3826"/>
        <v>0.11</v>
      </c>
      <c r="R4330" s="1110">
        <f t="shared" si="3826"/>
        <v>0.11</v>
      </c>
    </row>
    <row r="4331" spans="1:18" ht="13.5" customHeight="1" x14ac:dyDescent="0.2">
      <c r="A4331" s="1167"/>
      <c r="B4331" s="1123"/>
      <c r="D4331" s="1123"/>
      <c r="E4331" s="1011"/>
      <c r="G4331" s="1167"/>
      <c r="H4331" s="1167">
        <f t="shared" si="3824"/>
        <v>21</v>
      </c>
      <c r="K4331" s="1129"/>
      <c r="L4331" s="1110"/>
      <c r="M4331" s="1110">
        <v>0.13</v>
      </c>
      <c r="N4331" s="1110">
        <f t="shared" si="3826"/>
        <v>0.13</v>
      </c>
      <c r="O4331" s="1110">
        <f t="shared" si="3826"/>
        <v>0.13</v>
      </c>
      <c r="P4331" s="1110">
        <f t="shared" si="3826"/>
        <v>0.13</v>
      </c>
      <c r="Q4331" s="1110">
        <f t="shared" si="3826"/>
        <v>0.13</v>
      </c>
      <c r="R4331" s="1110">
        <f t="shared" si="3826"/>
        <v>0.13</v>
      </c>
    </row>
    <row r="4332" spans="1:18" ht="13.5" customHeight="1" x14ac:dyDescent="0.2">
      <c r="A4332" s="1167"/>
      <c r="B4332" s="1123"/>
      <c r="D4332" s="1123"/>
      <c r="E4332" s="1011"/>
      <c r="G4332" s="1167"/>
      <c r="H4332" s="1167">
        <f t="shared" si="3824"/>
        <v>22</v>
      </c>
      <c r="K4332" s="1129"/>
      <c r="L4332" s="1110"/>
      <c r="M4332" s="1110">
        <v>0.11</v>
      </c>
      <c r="N4332" s="1110">
        <f t="shared" si="3826"/>
        <v>0.11</v>
      </c>
      <c r="O4332" s="1110">
        <f t="shared" si="3826"/>
        <v>0.11</v>
      </c>
      <c r="P4332" s="1110">
        <f t="shared" si="3826"/>
        <v>0.11</v>
      </c>
      <c r="Q4332" s="1110">
        <f t="shared" si="3826"/>
        <v>0.11</v>
      </c>
      <c r="R4332" s="1110">
        <f t="shared" si="3826"/>
        <v>0.11</v>
      </c>
    </row>
    <row r="4333" spans="1:18" ht="13.5" customHeight="1" x14ac:dyDescent="0.2">
      <c r="A4333" s="1167"/>
      <c r="B4333" s="1123"/>
      <c r="D4333" s="1123"/>
      <c r="E4333" s="1011"/>
      <c r="G4333" s="1167"/>
      <c r="H4333" s="1167">
        <f t="shared" si="3824"/>
        <v>23</v>
      </c>
      <c r="K4333" s="1129"/>
      <c r="L4333" s="1110"/>
      <c r="M4333" s="1110">
        <v>0.11</v>
      </c>
      <c r="N4333" s="1110">
        <f t="shared" si="3826"/>
        <v>0.11</v>
      </c>
      <c r="O4333" s="1110">
        <f t="shared" si="3826"/>
        <v>0.11</v>
      </c>
      <c r="P4333" s="1110">
        <f t="shared" si="3826"/>
        <v>0.11</v>
      </c>
      <c r="Q4333" s="1110">
        <f t="shared" si="3826"/>
        <v>0.11</v>
      </c>
      <c r="R4333" s="1110">
        <f t="shared" si="3826"/>
        <v>0.11</v>
      </c>
    </row>
    <row r="4334" spans="1:18" ht="13.5" customHeight="1" x14ac:dyDescent="0.2">
      <c r="A4334" s="1167"/>
      <c r="B4334" s="1123"/>
      <c r="D4334" s="1123"/>
      <c r="E4334" s="1011"/>
      <c r="G4334" s="1167"/>
      <c r="K4334" s="1129"/>
      <c r="L4334" s="1110"/>
    </row>
    <row r="4335" spans="1:18" ht="13.5" customHeight="1" x14ac:dyDescent="0.2">
      <c r="A4335" s="1167"/>
      <c r="B4335" s="1125" t="s">
        <v>810</v>
      </c>
      <c r="C4335" s="1167"/>
      <c r="D4335" s="1123" t="s">
        <v>5322</v>
      </c>
      <c r="E4335" s="1123" t="s">
        <v>5322</v>
      </c>
      <c r="F4335" s="1110" t="s">
        <v>94</v>
      </c>
      <c r="G4335" s="1167">
        <v>5</v>
      </c>
      <c r="H4335" s="1167">
        <v>0</v>
      </c>
      <c r="J4335" s="1109"/>
      <c r="K4335" s="1110"/>
      <c r="L4335" s="1110"/>
      <c r="M4335" s="1110">
        <v>0.14000000000000001</v>
      </c>
      <c r="N4335" s="1110">
        <f t="shared" ref="N4335:R4344" si="3827">M4335</f>
        <v>0.14000000000000001</v>
      </c>
      <c r="O4335" s="1110">
        <f t="shared" si="3827"/>
        <v>0.14000000000000001</v>
      </c>
      <c r="P4335" s="1110">
        <f t="shared" si="3827"/>
        <v>0.14000000000000001</v>
      </c>
      <c r="Q4335" s="1110">
        <f t="shared" si="3827"/>
        <v>0.14000000000000001</v>
      </c>
      <c r="R4335" s="1110">
        <f t="shared" si="3827"/>
        <v>0.14000000000000001</v>
      </c>
    </row>
    <row r="4336" spans="1:18" ht="13.5" customHeight="1" x14ac:dyDescent="0.2">
      <c r="A4336" s="1167"/>
      <c r="B4336" s="1125" t="s">
        <v>2448</v>
      </c>
      <c r="C4336" s="1110" t="s">
        <v>5085</v>
      </c>
      <c r="D4336" s="1123" t="s">
        <v>5323</v>
      </c>
      <c r="E4336" s="1123" t="s">
        <v>5323</v>
      </c>
      <c r="G4336" s="1167"/>
      <c r="H4336" s="1167">
        <f>H4335+1</f>
        <v>1</v>
      </c>
      <c r="I4336" s="1109"/>
      <c r="J4336" s="1109"/>
      <c r="K4336" s="1110"/>
      <c r="L4336" s="1110"/>
      <c r="M4336" s="1110">
        <v>0.15</v>
      </c>
      <c r="N4336" s="1110">
        <f t="shared" si="3827"/>
        <v>0.15</v>
      </c>
      <c r="O4336" s="1110">
        <f t="shared" si="3827"/>
        <v>0.15</v>
      </c>
      <c r="P4336" s="1110">
        <f t="shared" si="3827"/>
        <v>0.15</v>
      </c>
      <c r="Q4336" s="1110">
        <f t="shared" si="3827"/>
        <v>0.15</v>
      </c>
      <c r="R4336" s="1110">
        <f t="shared" si="3827"/>
        <v>0.15</v>
      </c>
    </row>
    <row r="4337" spans="1:18" ht="13.5" customHeight="1" x14ac:dyDescent="0.2">
      <c r="A4337" s="1167"/>
      <c r="B4337" s="1125" t="s">
        <v>3387</v>
      </c>
      <c r="C4337" s="1167" t="s">
        <v>5331</v>
      </c>
      <c r="D4337" s="1123"/>
      <c r="E4337" s="1123"/>
      <c r="G4337" s="1167"/>
      <c r="H4337" s="1167">
        <f t="shared" ref="H4337:H4358" si="3828">H4336+1</f>
        <v>2</v>
      </c>
      <c r="I4337" s="1109"/>
      <c r="J4337" s="1109"/>
      <c r="K4337" s="1110"/>
      <c r="L4337" s="1110"/>
      <c r="M4337" s="1110">
        <v>0.14000000000000001</v>
      </c>
      <c r="N4337" s="1110">
        <f t="shared" si="3827"/>
        <v>0.14000000000000001</v>
      </c>
      <c r="O4337" s="1110">
        <f t="shared" si="3827"/>
        <v>0.14000000000000001</v>
      </c>
      <c r="P4337" s="1110">
        <f t="shared" si="3827"/>
        <v>0.14000000000000001</v>
      </c>
      <c r="Q4337" s="1110">
        <f t="shared" si="3827"/>
        <v>0.14000000000000001</v>
      </c>
      <c r="R4337" s="1110">
        <f t="shared" si="3827"/>
        <v>0.14000000000000001</v>
      </c>
    </row>
    <row r="4338" spans="1:18" ht="13.5" customHeight="1" x14ac:dyDescent="0.2">
      <c r="A4338" s="1167"/>
      <c r="B4338" s="1123" t="s">
        <v>863</v>
      </c>
      <c r="C4338" s="1167" t="s">
        <v>5332</v>
      </c>
      <c r="D4338" s="1123"/>
      <c r="E4338" s="1123"/>
      <c r="G4338" s="1167"/>
      <c r="H4338" s="1167">
        <f t="shared" si="3828"/>
        <v>3</v>
      </c>
      <c r="I4338" s="1109"/>
      <c r="J4338" s="1109"/>
      <c r="K4338" s="1110"/>
      <c r="L4338" s="1110"/>
      <c r="M4338" s="1110">
        <v>0.2</v>
      </c>
      <c r="N4338" s="1110">
        <f t="shared" si="3827"/>
        <v>0.2</v>
      </c>
      <c r="O4338" s="1110">
        <f t="shared" si="3827"/>
        <v>0.2</v>
      </c>
      <c r="P4338" s="1110">
        <f t="shared" si="3827"/>
        <v>0.2</v>
      </c>
      <c r="Q4338" s="1110">
        <f t="shared" si="3827"/>
        <v>0.2</v>
      </c>
      <c r="R4338" s="1110">
        <f t="shared" si="3827"/>
        <v>0.2</v>
      </c>
    </row>
    <row r="4339" spans="1:18" ht="13.5" customHeight="1" x14ac:dyDescent="0.2">
      <c r="A4339" s="1167"/>
      <c r="B4339" s="1125" t="s">
        <v>5334</v>
      </c>
      <c r="C4339" s="1110" t="s">
        <v>5333</v>
      </c>
      <c r="D4339" s="1123"/>
      <c r="E4339" s="1123"/>
      <c r="G4339" s="1167"/>
      <c r="H4339" s="1167">
        <f t="shared" si="3828"/>
        <v>4</v>
      </c>
      <c r="I4339" s="1109"/>
      <c r="J4339" s="1109"/>
      <c r="K4339" s="1110"/>
      <c r="L4339" s="1110"/>
      <c r="M4339" s="1110">
        <v>0.25</v>
      </c>
      <c r="N4339" s="1110">
        <f t="shared" si="3827"/>
        <v>0.25</v>
      </c>
      <c r="O4339" s="1110">
        <f t="shared" si="3827"/>
        <v>0.25</v>
      </c>
      <c r="P4339" s="1110">
        <f t="shared" si="3827"/>
        <v>0.25</v>
      </c>
      <c r="Q4339" s="1110">
        <f t="shared" si="3827"/>
        <v>0.25</v>
      </c>
      <c r="R4339" s="1110">
        <f t="shared" si="3827"/>
        <v>0.25</v>
      </c>
    </row>
    <row r="4340" spans="1:18" ht="13.5" customHeight="1" x14ac:dyDescent="0.2">
      <c r="A4340" s="1167"/>
      <c r="B4340" s="1125" t="s">
        <v>5335</v>
      </c>
      <c r="C4340" s="1167"/>
      <c r="D4340" s="1123"/>
      <c r="E4340" s="1123"/>
      <c r="G4340" s="1167"/>
      <c r="H4340" s="1167">
        <f t="shared" si="3828"/>
        <v>5</v>
      </c>
      <c r="I4340" s="1109"/>
      <c r="J4340" s="1109"/>
      <c r="K4340" s="1110"/>
      <c r="L4340" s="1110"/>
      <c r="M4340" s="1110">
        <v>0.23</v>
      </c>
      <c r="N4340" s="1110">
        <f t="shared" si="3827"/>
        <v>0.23</v>
      </c>
      <c r="O4340" s="1110">
        <f t="shared" si="3827"/>
        <v>0.23</v>
      </c>
      <c r="P4340" s="1110">
        <f t="shared" si="3827"/>
        <v>0.23</v>
      </c>
      <c r="Q4340" s="1110">
        <f t="shared" si="3827"/>
        <v>0.23</v>
      </c>
      <c r="R4340" s="1110">
        <f t="shared" si="3827"/>
        <v>0.23</v>
      </c>
    </row>
    <row r="4341" spans="1:18" ht="13.5" customHeight="1" x14ac:dyDescent="0.2">
      <c r="A4341" s="1167"/>
      <c r="B4341" s="1125" t="s">
        <v>5744</v>
      </c>
      <c r="C4341" s="1167" t="s">
        <v>6409</v>
      </c>
      <c r="D4341" s="1123"/>
      <c r="E4341" s="1123"/>
      <c r="G4341" s="1167"/>
      <c r="H4341" s="1167">
        <f t="shared" si="3828"/>
        <v>6</v>
      </c>
      <c r="I4341" s="1109"/>
      <c r="J4341" s="1109"/>
      <c r="K4341" s="1110"/>
      <c r="L4341" s="1110"/>
      <c r="M4341" s="1110">
        <v>0.2</v>
      </c>
      <c r="N4341" s="1110">
        <f t="shared" si="3827"/>
        <v>0.2</v>
      </c>
      <c r="O4341" s="1110">
        <f t="shared" si="3827"/>
        <v>0.2</v>
      </c>
      <c r="P4341" s="1110">
        <f t="shared" si="3827"/>
        <v>0.2</v>
      </c>
      <c r="Q4341" s="1110">
        <f t="shared" si="3827"/>
        <v>0.2</v>
      </c>
      <c r="R4341" s="1110">
        <f t="shared" si="3827"/>
        <v>0.2</v>
      </c>
    </row>
    <row r="4342" spans="1:18" ht="13.5" customHeight="1" x14ac:dyDescent="0.2">
      <c r="A4342" s="1167"/>
      <c r="B4342" s="1123" t="s">
        <v>233</v>
      </c>
      <c r="C4342" s="1167" t="s">
        <v>5336</v>
      </c>
      <c r="D4342" s="1123"/>
      <c r="E4342" s="1123"/>
      <c r="G4342" s="1167"/>
      <c r="H4342" s="1167">
        <f t="shared" si="3828"/>
        <v>7</v>
      </c>
      <c r="K4342" s="1120"/>
      <c r="M4342" s="1110">
        <v>0.26</v>
      </c>
      <c r="N4342" s="1110">
        <f t="shared" si="3827"/>
        <v>0.26</v>
      </c>
      <c r="O4342" s="1110">
        <f t="shared" si="3827"/>
        <v>0.26</v>
      </c>
      <c r="P4342" s="1110">
        <f t="shared" si="3827"/>
        <v>0.26</v>
      </c>
      <c r="Q4342" s="1110">
        <f t="shared" si="3827"/>
        <v>0.26</v>
      </c>
      <c r="R4342" s="1110">
        <f t="shared" si="3827"/>
        <v>0.26</v>
      </c>
    </row>
    <row r="4343" spans="1:18" ht="13.5" customHeight="1" x14ac:dyDescent="0.2">
      <c r="A4343" s="1167"/>
      <c r="B4343" s="1123" t="s">
        <v>5339</v>
      </c>
      <c r="C4343" s="1167" t="s">
        <v>5337</v>
      </c>
      <c r="D4343" s="1123"/>
      <c r="E4343" s="1123"/>
      <c r="G4343" s="1167"/>
      <c r="H4343" s="1167">
        <f t="shared" si="3828"/>
        <v>8</v>
      </c>
      <c r="K4343" s="1120"/>
      <c r="M4343" s="1110">
        <v>0.46</v>
      </c>
      <c r="N4343" s="1110">
        <f t="shared" si="3827"/>
        <v>0.46</v>
      </c>
      <c r="O4343" s="1110">
        <f t="shared" si="3827"/>
        <v>0.46</v>
      </c>
      <c r="P4343" s="1110">
        <f t="shared" si="3827"/>
        <v>0.46</v>
      </c>
      <c r="Q4343" s="1110">
        <f t="shared" si="3827"/>
        <v>0.46</v>
      </c>
      <c r="R4343" s="1110">
        <f t="shared" si="3827"/>
        <v>0.46</v>
      </c>
    </row>
    <row r="4344" spans="1:18" ht="13.5" customHeight="1" x14ac:dyDescent="0.2">
      <c r="A4344" s="1167"/>
      <c r="B4344" s="1125" t="s">
        <v>5338</v>
      </c>
      <c r="C4344" s="1167" t="s">
        <v>5340</v>
      </c>
      <c r="D4344" s="1123"/>
      <c r="E4344" s="1123"/>
      <c r="G4344" s="1167"/>
      <c r="H4344" s="1167">
        <f t="shared" si="3828"/>
        <v>9</v>
      </c>
      <c r="K4344" s="1120"/>
      <c r="M4344" s="1110">
        <v>0.47</v>
      </c>
      <c r="N4344" s="1110">
        <f t="shared" si="3827"/>
        <v>0.47</v>
      </c>
      <c r="O4344" s="1110">
        <f t="shared" si="3827"/>
        <v>0.47</v>
      </c>
      <c r="P4344" s="1110">
        <f t="shared" si="3827"/>
        <v>0.47</v>
      </c>
      <c r="Q4344" s="1110">
        <f t="shared" si="3827"/>
        <v>0.47</v>
      </c>
      <c r="R4344" s="1110">
        <f t="shared" si="3827"/>
        <v>0.47</v>
      </c>
    </row>
    <row r="4345" spans="1:18" ht="13.5" customHeight="1" x14ac:dyDescent="0.2">
      <c r="A4345" s="1167"/>
      <c r="B4345" s="1125" t="s">
        <v>5341</v>
      </c>
      <c r="C4345" s="1167" t="s">
        <v>5343</v>
      </c>
      <c r="D4345" s="1123"/>
      <c r="E4345" s="1123"/>
      <c r="G4345" s="1167"/>
      <c r="H4345" s="1167">
        <f t="shared" si="3828"/>
        <v>10</v>
      </c>
      <c r="K4345" s="1120"/>
      <c r="M4345" s="1110">
        <v>0.48</v>
      </c>
      <c r="N4345" s="1110">
        <f t="shared" ref="N4345:R4354" si="3829">M4345</f>
        <v>0.48</v>
      </c>
      <c r="O4345" s="1110">
        <f t="shared" si="3829"/>
        <v>0.48</v>
      </c>
      <c r="P4345" s="1110">
        <f t="shared" si="3829"/>
        <v>0.48</v>
      </c>
      <c r="Q4345" s="1110">
        <f t="shared" si="3829"/>
        <v>0.48</v>
      </c>
      <c r="R4345" s="1110">
        <f t="shared" si="3829"/>
        <v>0.48</v>
      </c>
    </row>
    <row r="4346" spans="1:18" ht="13.5" customHeight="1" x14ac:dyDescent="0.2">
      <c r="A4346" s="1167"/>
      <c r="B4346" s="1125" t="s">
        <v>5342</v>
      </c>
      <c r="C4346" s="1167"/>
      <c r="D4346" s="1123"/>
      <c r="E4346" s="1123"/>
      <c r="G4346" s="1167"/>
      <c r="H4346" s="1167">
        <f t="shared" si="3828"/>
        <v>11</v>
      </c>
      <c r="K4346" s="1120"/>
      <c r="M4346" s="1110">
        <v>0.38</v>
      </c>
      <c r="N4346" s="1110">
        <f t="shared" si="3829"/>
        <v>0.38</v>
      </c>
      <c r="O4346" s="1110">
        <f t="shared" si="3829"/>
        <v>0.38</v>
      </c>
      <c r="P4346" s="1110">
        <f t="shared" si="3829"/>
        <v>0.38</v>
      </c>
      <c r="Q4346" s="1110">
        <f t="shared" si="3829"/>
        <v>0.38</v>
      </c>
      <c r="R4346" s="1110">
        <f t="shared" si="3829"/>
        <v>0.38</v>
      </c>
    </row>
    <row r="4347" spans="1:18" ht="13.5" customHeight="1" x14ac:dyDescent="0.2">
      <c r="A4347" s="1167"/>
      <c r="B4347" s="1125" t="s">
        <v>5344</v>
      </c>
      <c r="C4347" s="1167" t="s">
        <v>5346</v>
      </c>
      <c r="D4347" s="1123"/>
      <c r="E4347" s="1123"/>
      <c r="G4347" s="1167"/>
      <c r="H4347" s="1167">
        <f t="shared" si="3828"/>
        <v>12</v>
      </c>
      <c r="K4347" s="1120"/>
      <c r="M4347" s="1110">
        <v>0.4</v>
      </c>
      <c r="N4347" s="1110">
        <f t="shared" si="3829"/>
        <v>0.4</v>
      </c>
      <c r="O4347" s="1110">
        <f t="shared" si="3829"/>
        <v>0.4</v>
      </c>
      <c r="P4347" s="1110">
        <f t="shared" si="3829"/>
        <v>0.4</v>
      </c>
      <c r="Q4347" s="1110">
        <f t="shared" si="3829"/>
        <v>0.4</v>
      </c>
      <c r="R4347" s="1110">
        <f t="shared" si="3829"/>
        <v>0.4</v>
      </c>
    </row>
    <row r="4348" spans="1:18" ht="13.5" customHeight="1" x14ac:dyDescent="0.2">
      <c r="A4348" s="1167"/>
      <c r="B4348" s="1125" t="s">
        <v>5345</v>
      </c>
      <c r="C4348" s="1167"/>
      <c r="D4348" s="1123"/>
      <c r="E4348" s="1123"/>
      <c r="G4348" s="1167"/>
      <c r="H4348" s="1167">
        <f t="shared" si="3828"/>
        <v>13</v>
      </c>
      <c r="K4348" s="1120"/>
      <c r="M4348" s="1110">
        <v>0.44</v>
      </c>
      <c r="N4348" s="1110">
        <f t="shared" si="3829"/>
        <v>0.44</v>
      </c>
      <c r="O4348" s="1110">
        <f t="shared" si="3829"/>
        <v>0.44</v>
      </c>
      <c r="P4348" s="1110">
        <f t="shared" si="3829"/>
        <v>0.44</v>
      </c>
      <c r="Q4348" s="1110">
        <f t="shared" si="3829"/>
        <v>0.44</v>
      </c>
      <c r="R4348" s="1110">
        <f t="shared" si="3829"/>
        <v>0.44</v>
      </c>
    </row>
    <row r="4349" spans="1:18" ht="13.5" customHeight="1" x14ac:dyDescent="0.2">
      <c r="A4349" s="1167"/>
      <c r="B4349" s="1125" t="s">
        <v>3754</v>
      </c>
      <c r="C4349" s="1167" t="s">
        <v>5347</v>
      </c>
      <c r="D4349" s="1123"/>
      <c r="E4349" s="1123"/>
      <c r="G4349" s="1167"/>
      <c r="H4349" s="1167">
        <f t="shared" si="3828"/>
        <v>14</v>
      </c>
      <c r="K4349" s="1120"/>
      <c r="M4349" s="1110">
        <v>0.36</v>
      </c>
      <c r="N4349" s="1110">
        <f t="shared" si="3829"/>
        <v>0.36</v>
      </c>
      <c r="O4349" s="1110">
        <f t="shared" si="3829"/>
        <v>0.36</v>
      </c>
      <c r="P4349" s="1110">
        <f t="shared" si="3829"/>
        <v>0.36</v>
      </c>
      <c r="Q4349" s="1110">
        <f t="shared" si="3829"/>
        <v>0.36</v>
      </c>
      <c r="R4349" s="1110">
        <f t="shared" si="3829"/>
        <v>0.36</v>
      </c>
    </row>
    <row r="4350" spans="1:18" ht="13.5" customHeight="1" x14ac:dyDescent="0.2">
      <c r="A4350" s="1167"/>
      <c r="B4350" s="1125" t="s">
        <v>3755</v>
      </c>
      <c r="C4350" s="1167" t="s">
        <v>5349</v>
      </c>
      <c r="D4350" s="1123"/>
      <c r="E4350" s="1123"/>
      <c r="G4350" s="1167"/>
      <c r="H4350" s="1167">
        <f t="shared" si="3828"/>
        <v>15</v>
      </c>
      <c r="K4350" s="1120"/>
      <c r="M4350" s="1110">
        <v>0.37</v>
      </c>
      <c r="N4350" s="1110">
        <f t="shared" si="3829"/>
        <v>0.37</v>
      </c>
      <c r="O4350" s="1110">
        <f t="shared" si="3829"/>
        <v>0.37</v>
      </c>
      <c r="P4350" s="1110">
        <f t="shared" si="3829"/>
        <v>0.37</v>
      </c>
      <c r="Q4350" s="1110">
        <f t="shared" si="3829"/>
        <v>0.37</v>
      </c>
      <c r="R4350" s="1110">
        <f t="shared" si="3829"/>
        <v>0.37</v>
      </c>
    </row>
    <row r="4351" spans="1:18" ht="13.5" customHeight="1" x14ac:dyDescent="0.2">
      <c r="A4351" s="1167"/>
      <c r="B4351" s="1125" t="s">
        <v>3389</v>
      </c>
      <c r="C4351" s="1730" t="s">
        <v>5348</v>
      </c>
      <c r="D4351" s="1123"/>
      <c r="E4351" s="1123"/>
      <c r="G4351" s="1167"/>
      <c r="H4351" s="1167">
        <f t="shared" si="3828"/>
        <v>16</v>
      </c>
      <c r="K4351" s="1120"/>
      <c r="M4351" s="1110">
        <v>0.35</v>
      </c>
      <c r="N4351" s="1110">
        <f t="shared" si="3829"/>
        <v>0.35</v>
      </c>
      <c r="O4351" s="1110">
        <f t="shared" si="3829"/>
        <v>0.35</v>
      </c>
      <c r="P4351" s="1110">
        <f t="shared" si="3829"/>
        <v>0.35</v>
      </c>
      <c r="Q4351" s="1110">
        <f t="shared" si="3829"/>
        <v>0.35</v>
      </c>
      <c r="R4351" s="1110">
        <f t="shared" si="3829"/>
        <v>0.35</v>
      </c>
    </row>
    <row r="4352" spans="1:18" ht="13.5" customHeight="1" x14ac:dyDescent="0.2">
      <c r="A4352" s="1167"/>
      <c r="B4352" s="1123" t="s">
        <v>5351</v>
      </c>
      <c r="C4352" s="1167" t="s">
        <v>5350</v>
      </c>
      <c r="D4352" s="1123"/>
      <c r="E4352" s="1123"/>
      <c r="G4352" s="1167"/>
      <c r="H4352" s="1167">
        <f t="shared" si="3828"/>
        <v>17</v>
      </c>
      <c r="K4352" s="1120"/>
      <c r="M4352" s="1110">
        <v>0.34</v>
      </c>
      <c r="N4352" s="1110">
        <f t="shared" si="3829"/>
        <v>0.34</v>
      </c>
      <c r="O4352" s="1110">
        <f t="shared" si="3829"/>
        <v>0.34</v>
      </c>
      <c r="P4352" s="1110">
        <f t="shared" si="3829"/>
        <v>0.34</v>
      </c>
      <c r="Q4352" s="1110">
        <f t="shared" si="3829"/>
        <v>0.34</v>
      </c>
      <c r="R4352" s="1110">
        <f t="shared" si="3829"/>
        <v>0.34</v>
      </c>
    </row>
    <row r="4353" spans="1:18" ht="13.5" customHeight="1" x14ac:dyDescent="0.2">
      <c r="A4353" s="1167"/>
      <c r="B4353" s="1125" t="s">
        <v>4563</v>
      </c>
      <c r="C4353" s="1167" t="s">
        <v>5352</v>
      </c>
      <c r="D4353" s="1123"/>
      <c r="E4353" s="1123"/>
      <c r="G4353" s="1167"/>
      <c r="H4353" s="1167">
        <f t="shared" si="3828"/>
        <v>18</v>
      </c>
      <c r="K4353" s="1120"/>
      <c r="M4353" s="1110">
        <v>0.3</v>
      </c>
      <c r="N4353" s="1110">
        <f t="shared" si="3829"/>
        <v>0.3</v>
      </c>
      <c r="O4353" s="1110">
        <f t="shared" si="3829"/>
        <v>0.3</v>
      </c>
      <c r="P4353" s="1110">
        <f t="shared" si="3829"/>
        <v>0.3</v>
      </c>
      <c r="Q4353" s="1110">
        <f t="shared" si="3829"/>
        <v>0.3</v>
      </c>
      <c r="R4353" s="1110">
        <f t="shared" si="3829"/>
        <v>0.3</v>
      </c>
    </row>
    <row r="4354" spans="1:18" ht="13.5" customHeight="1" x14ac:dyDescent="0.2">
      <c r="A4354" s="1167"/>
      <c r="B4354" s="1125" t="s">
        <v>5918</v>
      </c>
      <c r="C4354" s="1110" t="s">
        <v>5330</v>
      </c>
      <c r="D4354" s="1123"/>
      <c r="E4354" s="1123"/>
      <c r="G4354" s="1167"/>
      <c r="H4354" s="1167">
        <f t="shared" si="3828"/>
        <v>19</v>
      </c>
      <c r="K4354" s="1120"/>
      <c r="M4354" s="1110">
        <v>0.3</v>
      </c>
      <c r="N4354" s="1110">
        <f t="shared" si="3829"/>
        <v>0.3</v>
      </c>
      <c r="O4354" s="1110">
        <f t="shared" si="3829"/>
        <v>0.3</v>
      </c>
      <c r="P4354" s="1110">
        <f t="shared" si="3829"/>
        <v>0.3</v>
      </c>
      <c r="Q4354" s="1110">
        <f t="shared" si="3829"/>
        <v>0.3</v>
      </c>
      <c r="R4354" s="1110">
        <f t="shared" si="3829"/>
        <v>0.3</v>
      </c>
    </row>
    <row r="4355" spans="1:18" ht="13.5" customHeight="1" x14ac:dyDescent="0.2">
      <c r="A4355" s="1167"/>
      <c r="B4355" s="1125" t="s">
        <v>5919</v>
      </c>
      <c r="C4355" s="1110" t="s">
        <v>6395</v>
      </c>
      <c r="D4355" s="1123"/>
      <c r="E4355" s="1123"/>
      <c r="G4355" s="1167"/>
      <c r="H4355" s="1167">
        <f t="shared" si="3828"/>
        <v>20</v>
      </c>
      <c r="K4355" s="1120"/>
      <c r="M4355" s="1110">
        <v>0.32</v>
      </c>
      <c r="N4355" s="1110">
        <f t="shared" ref="N4355:R4358" si="3830">M4355</f>
        <v>0.32</v>
      </c>
      <c r="O4355" s="1110">
        <f t="shared" si="3830"/>
        <v>0.32</v>
      </c>
      <c r="P4355" s="1110">
        <f t="shared" si="3830"/>
        <v>0.32</v>
      </c>
      <c r="Q4355" s="1110">
        <f t="shared" si="3830"/>
        <v>0.32</v>
      </c>
      <c r="R4355" s="1110">
        <f t="shared" si="3830"/>
        <v>0.32</v>
      </c>
    </row>
    <row r="4356" spans="1:18" ht="13.5" customHeight="1" x14ac:dyDescent="0.2">
      <c r="A4356" s="1167"/>
      <c r="B4356" s="1125"/>
      <c r="D4356" s="1123"/>
      <c r="E4356" s="1123"/>
      <c r="G4356" s="1167"/>
      <c r="H4356" s="1167">
        <f t="shared" si="3828"/>
        <v>21</v>
      </c>
      <c r="K4356" s="1120"/>
      <c r="M4356" s="1110">
        <v>0.3</v>
      </c>
      <c r="N4356" s="1110">
        <f t="shared" si="3830"/>
        <v>0.3</v>
      </c>
      <c r="O4356" s="1110">
        <f t="shared" si="3830"/>
        <v>0.3</v>
      </c>
      <c r="P4356" s="1110">
        <f t="shared" si="3830"/>
        <v>0.3</v>
      </c>
      <c r="Q4356" s="1110">
        <f t="shared" si="3830"/>
        <v>0.3</v>
      </c>
      <c r="R4356" s="1110">
        <f t="shared" si="3830"/>
        <v>0.3</v>
      </c>
    </row>
    <row r="4357" spans="1:18" ht="13.5" customHeight="1" x14ac:dyDescent="0.2">
      <c r="A4357" s="1167"/>
      <c r="B4357" s="1125"/>
      <c r="D4357" s="1123"/>
      <c r="E4357" s="1123"/>
      <c r="G4357" s="1167"/>
      <c r="H4357" s="1167">
        <f t="shared" si="3828"/>
        <v>22</v>
      </c>
      <c r="K4357" s="1120"/>
      <c r="M4357" s="1110">
        <v>0.28000000000000003</v>
      </c>
      <c r="N4357" s="1110">
        <f t="shared" si="3830"/>
        <v>0.28000000000000003</v>
      </c>
      <c r="O4357" s="1110">
        <f t="shared" si="3830"/>
        <v>0.28000000000000003</v>
      </c>
      <c r="P4357" s="1110">
        <f t="shared" si="3830"/>
        <v>0.28000000000000003</v>
      </c>
      <c r="Q4357" s="1110">
        <f t="shared" si="3830"/>
        <v>0.28000000000000003</v>
      </c>
      <c r="R4357" s="1110">
        <f t="shared" si="3830"/>
        <v>0.28000000000000003</v>
      </c>
    </row>
    <row r="4358" spans="1:18" ht="13.5" customHeight="1" x14ac:dyDescent="0.2">
      <c r="A4358" s="1167"/>
      <c r="B4358" s="1125"/>
      <c r="D4358" s="1123"/>
      <c r="E4358" s="1123"/>
      <c r="G4358" s="1167"/>
      <c r="H4358" s="1167">
        <f t="shared" si="3828"/>
        <v>23</v>
      </c>
      <c r="K4358" s="1120"/>
      <c r="M4358" s="1110">
        <v>0.22</v>
      </c>
      <c r="N4358" s="1110">
        <f t="shared" si="3830"/>
        <v>0.22</v>
      </c>
      <c r="O4358" s="1110">
        <f t="shared" si="3830"/>
        <v>0.22</v>
      </c>
      <c r="P4358" s="1110">
        <f t="shared" si="3830"/>
        <v>0.22</v>
      </c>
      <c r="Q4358" s="1110">
        <f t="shared" si="3830"/>
        <v>0.22</v>
      </c>
      <c r="R4358" s="1110">
        <f t="shared" si="3830"/>
        <v>0.22</v>
      </c>
    </row>
    <row r="4359" spans="1:18" ht="13.5" customHeight="1" x14ac:dyDescent="0.2">
      <c r="A4359" s="1167"/>
      <c r="B4359" s="1125"/>
      <c r="D4359" s="1123"/>
      <c r="E4359" s="1123"/>
      <c r="G4359" s="1167"/>
      <c r="K4359" s="1120"/>
    </row>
    <row r="4360" spans="1:18" ht="13.5" customHeight="1" x14ac:dyDescent="0.2">
      <c r="A4360" s="1167"/>
      <c r="B4360" s="1125" t="s">
        <v>810</v>
      </c>
      <c r="C4360" s="1125"/>
      <c r="D4360" s="1123" t="s">
        <v>5937</v>
      </c>
      <c r="E4360" s="1123" t="s">
        <v>5937</v>
      </c>
      <c r="F4360" s="1110" t="s">
        <v>94</v>
      </c>
      <c r="G4360" s="1167">
        <v>5</v>
      </c>
      <c r="H4360" s="1167">
        <v>0</v>
      </c>
      <c r="K4360" s="1110"/>
      <c r="L4360" s="1110"/>
      <c r="M4360" s="1110">
        <v>0.03</v>
      </c>
      <c r="N4360" s="1110">
        <f t="shared" ref="N4360:R4369" si="3831">M4360</f>
        <v>0.03</v>
      </c>
      <c r="O4360" s="1110">
        <f t="shared" si="3831"/>
        <v>0.03</v>
      </c>
      <c r="P4360" s="1110">
        <f t="shared" si="3831"/>
        <v>0.03</v>
      </c>
      <c r="Q4360" s="1110">
        <f t="shared" si="3831"/>
        <v>0.03</v>
      </c>
      <c r="R4360" s="1110">
        <f t="shared" si="3831"/>
        <v>0.03</v>
      </c>
    </row>
    <row r="4361" spans="1:18" ht="13.5" customHeight="1" x14ac:dyDescent="0.2">
      <c r="A4361" s="1167"/>
      <c r="B4361" s="1125" t="s">
        <v>2448</v>
      </c>
      <c r="C4361" s="1110" t="s">
        <v>5085</v>
      </c>
      <c r="D4361" s="1123"/>
      <c r="E4361" s="1123"/>
      <c r="G4361" s="1167"/>
      <c r="H4361" s="1167">
        <f>H4360+1</f>
        <v>1</v>
      </c>
      <c r="K4361" s="1110"/>
      <c r="L4361" s="1110"/>
      <c r="M4361" s="1110">
        <v>0.03</v>
      </c>
      <c r="N4361" s="1110">
        <f t="shared" si="3831"/>
        <v>0.03</v>
      </c>
      <c r="O4361" s="1110">
        <f t="shared" si="3831"/>
        <v>0.03</v>
      </c>
      <c r="P4361" s="1110">
        <f t="shared" si="3831"/>
        <v>0.03</v>
      </c>
      <c r="Q4361" s="1110">
        <f t="shared" si="3831"/>
        <v>0.03</v>
      </c>
      <c r="R4361" s="1110">
        <f t="shared" si="3831"/>
        <v>0.03</v>
      </c>
    </row>
    <row r="4362" spans="1:18" ht="13.5" customHeight="1" x14ac:dyDescent="0.2">
      <c r="A4362" s="1167"/>
      <c r="B4362" s="1125" t="s">
        <v>5745</v>
      </c>
      <c r="C4362" s="1110" t="s">
        <v>5746</v>
      </c>
      <c r="D4362" s="1123"/>
      <c r="E4362" s="1123"/>
      <c r="G4362" s="1167"/>
      <c r="H4362" s="1167">
        <f t="shared" ref="H4362:H4383" si="3832">H4361+1</f>
        <v>2</v>
      </c>
      <c r="K4362" s="1110"/>
      <c r="L4362" s="1110"/>
      <c r="M4362" s="1110">
        <v>0.03</v>
      </c>
      <c r="N4362" s="1110">
        <f t="shared" si="3831"/>
        <v>0.03</v>
      </c>
      <c r="O4362" s="1110">
        <f t="shared" si="3831"/>
        <v>0.03</v>
      </c>
      <c r="P4362" s="1110">
        <f t="shared" si="3831"/>
        <v>0.03</v>
      </c>
      <c r="Q4362" s="1110">
        <f t="shared" si="3831"/>
        <v>0.03</v>
      </c>
      <c r="R4362" s="1110">
        <f t="shared" si="3831"/>
        <v>0.03</v>
      </c>
    </row>
    <row r="4363" spans="1:18" ht="13.5" customHeight="1" x14ac:dyDescent="0.2">
      <c r="A4363" s="1167"/>
      <c r="B4363" s="1125" t="s">
        <v>5918</v>
      </c>
      <c r="C4363" s="1110" t="s">
        <v>5330</v>
      </c>
      <c r="D4363" s="1123"/>
      <c r="E4363" s="1123"/>
      <c r="G4363" s="1167"/>
      <c r="H4363" s="1167">
        <f t="shared" si="3832"/>
        <v>3</v>
      </c>
      <c r="K4363" s="1110"/>
      <c r="L4363" s="1110"/>
      <c r="M4363" s="1110">
        <v>0.04</v>
      </c>
      <c r="N4363" s="1110">
        <f t="shared" si="3831"/>
        <v>0.04</v>
      </c>
      <c r="O4363" s="1110">
        <f t="shared" si="3831"/>
        <v>0.04</v>
      </c>
      <c r="P4363" s="1110">
        <f t="shared" si="3831"/>
        <v>0.04</v>
      </c>
      <c r="Q4363" s="1110">
        <f t="shared" si="3831"/>
        <v>0.04</v>
      </c>
      <c r="R4363" s="1110">
        <f t="shared" si="3831"/>
        <v>0.04</v>
      </c>
    </row>
    <row r="4364" spans="1:18" ht="13.5" customHeight="1" x14ac:dyDescent="0.2">
      <c r="A4364" s="1167"/>
      <c r="B4364" s="1125" t="s">
        <v>5919</v>
      </c>
      <c r="C4364" s="1110" t="s">
        <v>6395</v>
      </c>
      <c r="D4364" s="1123"/>
      <c r="E4364" s="1123"/>
      <c r="G4364" s="1167"/>
      <c r="H4364" s="1167">
        <f t="shared" si="3832"/>
        <v>4</v>
      </c>
      <c r="K4364" s="1110"/>
      <c r="L4364" s="1110"/>
      <c r="M4364" s="1110">
        <v>0.04</v>
      </c>
      <c r="N4364" s="1110">
        <f t="shared" si="3831"/>
        <v>0.04</v>
      </c>
      <c r="O4364" s="1110">
        <f t="shared" si="3831"/>
        <v>0.04</v>
      </c>
      <c r="P4364" s="1110">
        <f t="shared" si="3831"/>
        <v>0.04</v>
      </c>
      <c r="Q4364" s="1110">
        <f t="shared" si="3831"/>
        <v>0.04</v>
      </c>
      <c r="R4364" s="1110">
        <f t="shared" si="3831"/>
        <v>0.04</v>
      </c>
    </row>
    <row r="4365" spans="1:18" ht="13.5" customHeight="1" x14ac:dyDescent="0.2">
      <c r="A4365" s="1167"/>
      <c r="B4365" s="1123" t="s">
        <v>867</v>
      </c>
      <c r="C4365" s="1167" t="s">
        <v>2085</v>
      </c>
      <c r="D4365" s="1123"/>
      <c r="E4365" s="1123"/>
      <c r="G4365" s="1167"/>
      <c r="H4365" s="1167">
        <f t="shared" si="3832"/>
        <v>5</v>
      </c>
      <c r="K4365" s="1110"/>
      <c r="L4365" s="1110"/>
      <c r="M4365" s="1110">
        <v>0.06</v>
      </c>
      <c r="N4365" s="1110">
        <f t="shared" si="3831"/>
        <v>0.06</v>
      </c>
      <c r="O4365" s="1110">
        <f t="shared" si="3831"/>
        <v>0.06</v>
      </c>
      <c r="P4365" s="1110">
        <f t="shared" si="3831"/>
        <v>0.06</v>
      </c>
      <c r="Q4365" s="1110">
        <f t="shared" si="3831"/>
        <v>0.06</v>
      </c>
      <c r="R4365" s="1110">
        <f t="shared" si="3831"/>
        <v>0.06</v>
      </c>
    </row>
    <row r="4366" spans="1:18" ht="13.5" customHeight="1" x14ac:dyDescent="0.2">
      <c r="A4366" s="1167"/>
      <c r="B4366" s="1123" t="s">
        <v>3756</v>
      </c>
      <c r="C4366" s="1167" t="s">
        <v>5361</v>
      </c>
      <c r="D4366" s="1123"/>
      <c r="E4366" s="1123"/>
      <c r="G4366" s="1167"/>
      <c r="H4366" s="1167">
        <f t="shared" si="3832"/>
        <v>6</v>
      </c>
      <c r="K4366" s="1129"/>
      <c r="M4366" s="1110">
        <v>0.08</v>
      </c>
      <c r="N4366" s="1110">
        <f t="shared" si="3831"/>
        <v>0.08</v>
      </c>
      <c r="O4366" s="1110">
        <f t="shared" si="3831"/>
        <v>0.08</v>
      </c>
      <c r="P4366" s="1110">
        <f t="shared" si="3831"/>
        <v>0.08</v>
      </c>
      <c r="Q4366" s="1110">
        <f t="shared" si="3831"/>
        <v>0.08</v>
      </c>
      <c r="R4366" s="1110">
        <f t="shared" si="3831"/>
        <v>0.08</v>
      </c>
    </row>
    <row r="4367" spans="1:18" ht="13.5" customHeight="1" x14ac:dyDescent="0.2">
      <c r="A4367" s="1167"/>
      <c r="B4367" s="1123" t="s">
        <v>4563</v>
      </c>
      <c r="C4367" s="1167" t="s">
        <v>5352</v>
      </c>
      <c r="D4367" s="1123"/>
      <c r="E4367" s="1123"/>
      <c r="G4367" s="1167"/>
      <c r="H4367" s="1167">
        <f t="shared" si="3832"/>
        <v>7</v>
      </c>
      <c r="K4367" s="1129"/>
      <c r="M4367" s="1110">
        <v>0.1</v>
      </c>
      <c r="N4367" s="1110">
        <f t="shared" si="3831"/>
        <v>0.1</v>
      </c>
      <c r="O4367" s="1110">
        <f t="shared" si="3831"/>
        <v>0.1</v>
      </c>
      <c r="P4367" s="1110">
        <f t="shared" si="3831"/>
        <v>0.1</v>
      </c>
      <c r="Q4367" s="1110">
        <f t="shared" si="3831"/>
        <v>0.1</v>
      </c>
      <c r="R4367" s="1110">
        <f t="shared" si="3831"/>
        <v>0.1</v>
      </c>
    </row>
    <row r="4368" spans="1:18" ht="13.5" customHeight="1" x14ac:dyDescent="0.2">
      <c r="A4368" s="1167"/>
      <c r="B4368" s="1123"/>
      <c r="C4368" s="1167"/>
      <c r="D4368" s="1123"/>
      <c r="E4368" s="1123"/>
      <c r="G4368" s="1167"/>
      <c r="H4368" s="1167">
        <f t="shared" si="3832"/>
        <v>8</v>
      </c>
      <c r="J4368" s="1109"/>
      <c r="K4368" s="1110"/>
      <c r="L4368" s="1110"/>
      <c r="M4368" s="1110">
        <v>0.1</v>
      </c>
      <c r="N4368" s="1110">
        <f t="shared" si="3831"/>
        <v>0.1</v>
      </c>
      <c r="O4368" s="1110">
        <f t="shared" si="3831"/>
        <v>0.1</v>
      </c>
      <c r="P4368" s="1110">
        <f t="shared" si="3831"/>
        <v>0.1</v>
      </c>
      <c r="Q4368" s="1110">
        <f t="shared" si="3831"/>
        <v>0.1</v>
      </c>
      <c r="R4368" s="1110">
        <f t="shared" si="3831"/>
        <v>0.1</v>
      </c>
    </row>
    <row r="4369" spans="1:18" ht="13.5" customHeight="1" x14ac:dyDescent="0.2">
      <c r="A4369" s="1167"/>
      <c r="B4369" s="1123"/>
      <c r="C4369" s="1167"/>
      <c r="D4369" s="1123"/>
      <c r="E4369" s="1123"/>
      <c r="G4369" s="1167"/>
      <c r="H4369" s="1167">
        <f t="shared" si="3832"/>
        <v>9</v>
      </c>
      <c r="K4369" s="1110"/>
      <c r="L4369" s="1110"/>
      <c r="M4369" s="1110">
        <v>0.1</v>
      </c>
      <c r="N4369" s="1110">
        <f t="shared" si="3831"/>
        <v>0.1</v>
      </c>
      <c r="O4369" s="1110">
        <f t="shared" si="3831"/>
        <v>0.1</v>
      </c>
      <c r="P4369" s="1110">
        <f t="shared" si="3831"/>
        <v>0.1</v>
      </c>
      <c r="Q4369" s="1110">
        <f t="shared" si="3831"/>
        <v>0.1</v>
      </c>
      <c r="R4369" s="1110">
        <f t="shared" si="3831"/>
        <v>0.1</v>
      </c>
    </row>
    <row r="4370" spans="1:18" ht="13.5" customHeight="1" x14ac:dyDescent="0.2">
      <c r="A4370" s="1167"/>
      <c r="B4370" s="1123"/>
      <c r="C4370" s="1167"/>
      <c r="D4370" s="1123"/>
      <c r="E4370" s="1123"/>
      <c r="G4370" s="1167"/>
      <c r="H4370" s="1167">
        <f t="shared" si="3832"/>
        <v>10</v>
      </c>
      <c r="K4370" s="1110"/>
      <c r="L4370" s="1110"/>
      <c r="M4370" s="1110">
        <v>0.08</v>
      </c>
      <c r="N4370" s="1110">
        <f t="shared" ref="N4370:R4379" si="3833">M4370</f>
        <v>0.08</v>
      </c>
      <c r="O4370" s="1110">
        <f t="shared" si="3833"/>
        <v>0.08</v>
      </c>
      <c r="P4370" s="1110">
        <f t="shared" si="3833"/>
        <v>0.08</v>
      </c>
      <c r="Q4370" s="1110">
        <f t="shared" si="3833"/>
        <v>0.08</v>
      </c>
      <c r="R4370" s="1110">
        <f t="shared" si="3833"/>
        <v>0.08</v>
      </c>
    </row>
    <row r="4371" spans="1:18" ht="13.5" customHeight="1" x14ac:dyDescent="0.2">
      <c r="A4371" s="1167"/>
      <c r="B4371" s="1123"/>
      <c r="C4371" s="1167"/>
      <c r="D4371" s="1123"/>
      <c r="E4371" s="1123"/>
      <c r="G4371" s="1167"/>
      <c r="H4371" s="1167">
        <f t="shared" si="3832"/>
        <v>11</v>
      </c>
      <c r="K4371" s="1110"/>
      <c r="L4371" s="1110"/>
      <c r="M4371" s="1110">
        <v>7.0000000000000007E-2</v>
      </c>
      <c r="N4371" s="1110">
        <f t="shared" si="3833"/>
        <v>7.0000000000000007E-2</v>
      </c>
      <c r="O4371" s="1110">
        <f t="shared" si="3833"/>
        <v>7.0000000000000007E-2</v>
      </c>
      <c r="P4371" s="1110">
        <f t="shared" si="3833"/>
        <v>7.0000000000000007E-2</v>
      </c>
      <c r="Q4371" s="1110">
        <f t="shared" si="3833"/>
        <v>7.0000000000000007E-2</v>
      </c>
      <c r="R4371" s="1110">
        <f t="shared" si="3833"/>
        <v>7.0000000000000007E-2</v>
      </c>
    </row>
    <row r="4372" spans="1:18" ht="13.5" customHeight="1" x14ac:dyDescent="0.2">
      <c r="A4372" s="1167"/>
      <c r="B4372" s="1123"/>
      <c r="C4372" s="1167"/>
      <c r="D4372" s="1123"/>
      <c r="E4372" s="1123"/>
      <c r="G4372" s="1167"/>
      <c r="H4372" s="1167">
        <f t="shared" si="3832"/>
        <v>12</v>
      </c>
      <c r="K4372" s="1110"/>
      <c r="L4372" s="1110"/>
      <c r="M4372" s="1110">
        <v>7.0000000000000007E-2</v>
      </c>
      <c r="N4372" s="1110">
        <f t="shared" si="3833"/>
        <v>7.0000000000000007E-2</v>
      </c>
      <c r="O4372" s="1110">
        <f t="shared" si="3833"/>
        <v>7.0000000000000007E-2</v>
      </c>
      <c r="P4372" s="1110">
        <f t="shared" si="3833"/>
        <v>7.0000000000000007E-2</v>
      </c>
      <c r="Q4372" s="1110">
        <f t="shared" si="3833"/>
        <v>7.0000000000000007E-2</v>
      </c>
      <c r="R4372" s="1110">
        <f t="shared" si="3833"/>
        <v>7.0000000000000007E-2</v>
      </c>
    </row>
    <row r="4373" spans="1:18" ht="13.5" customHeight="1" x14ac:dyDescent="0.2">
      <c r="A4373" s="1167"/>
      <c r="B4373" s="1123"/>
      <c r="C4373" s="1167"/>
      <c r="D4373" s="1123"/>
      <c r="E4373" s="1123"/>
      <c r="G4373" s="1167"/>
      <c r="H4373" s="1167">
        <f t="shared" si="3832"/>
        <v>13</v>
      </c>
      <c r="K4373" s="1110"/>
      <c r="L4373" s="1110"/>
      <c r="M4373" s="1110">
        <v>0.06</v>
      </c>
      <c r="N4373" s="1110">
        <f t="shared" si="3833"/>
        <v>0.06</v>
      </c>
      <c r="O4373" s="1110">
        <f t="shared" si="3833"/>
        <v>0.06</v>
      </c>
      <c r="P4373" s="1110">
        <f t="shared" si="3833"/>
        <v>0.06</v>
      </c>
      <c r="Q4373" s="1110">
        <f t="shared" si="3833"/>
        <v>0.06</v>
      </c>
      <c r="R4373" s="1110">
        <f t="shared" si="3833"/>
        <v>0.06</v>
      </c>
    </row>
    <row r="4374" spans="1:18" ht="13.5" customHeight="1" x14ac:dyDescent="0.2">
      <c r="A4374" s="1167"/>
      <c r="B4374" s="1123"/>
      <c r="C4374" s="1167"/>
      <c r="D4374" s="1123"/>
      <c r="E4374" s="1123"/>
      <c r="G4374" s="1167"/>
      <c r="H4374" s="1167">
        <f t="shared" si="3832"/>
        <v>14</v>
      </c>
      <c r="K4374" s="1110"/>
      <c r="L4374" s="1110"/>
      <c r="M4374" s="1110">
        <v>0.06</v>
      </c>
      <c r="N4374" s="1110">
        <f t="shared" si="3833"/>
        <v>0.06</v>
      </c>
      <c r="O4374" s="1110">
        <f t="shared" si="3833"/>
        <v>0.06</v>
      </c>
      <c r="P4374" s="1110">
        <f t="shared" si="3833"/>
        <v>0.06</v>
      </c>
      <c r="Q4374" s="1110">
        <f t="shared" si="3833"/>
        <v>0.06</v>
      </c>
      <c r="R4374" s="1110">
        <f t="shared" si="3833"/>
        <v>0.06</v>
      </c>
    </row>
    <row r="4375" spans="1:18" ht="13.5" customHeight="1" x14ac:dyDescent="0.2">
      <c r="A4375" s="1167"/>
      <c r="B4375" s="1123"/>
      <c r="C4375" s="1167"/>
      <c r="D4375" s="1123"/>
      <c r="E4375" s="1123"/>
      <c r="G4375" s="1167"/>
      <c r="H4375" s="1167">
        <f t="shared" si="3832"/>
        <v>15</v>
      </c>
      <c r="K4375" s="1110"/>
      <c r="L4375" s="1110"/>
      <c r="M4375" s="1110">
        <v>7.0000000000000007E-2</v>
      </c>
      <c r="N4375" s="1110">
        <f t="shared" si="3833"/>
        <v>7.0000000000000007E-2</v>
      </c>
      <c r="O4375" s="1110">
        <f t="shared" si="3833"/>
        <v>7.0000000000000007E-2</v>
      </c>
      <c r="P4375" s="1110">
        <f t="shared" si="3833"/>
        <v>7.0000000000000007E-2</v>
      </c>
      <c r="Q4375" s="1110">
        <f t="shared" si="3833"/>
        <v>7.0000000000000007E-2</v>
      </c>
      <c r="R4375" s="1110">
        <f t="shared" si="3833"/>
        <v>7.0000000000000007E-2</v>
      </c>
    </row>
    <row r="4376" spans="1:18" ht="13.5" customHeight="1" x14ac:dyDescent="0.2">
      <c r="A4376" s="1167"/>
      <c r="B4376" s="1123"/>
      <c r="C4376" s="1167"/>
      <c r="D4376" s="1123"/>
      <c r="E4376" s="1123"/>
      <c r="G4376" s="1167"/>
      <c r="H4376" s="1167">
        <f t="shared" si="3832"/>
        <v>16</v>
      </c>
      <c r="K4376" s="1110"/>
      <c r="L4376" s="1110"/>
      <c r="M4376" s="1110">
        <v>0.09</v>
      </c>
      <c r="N4376" s="1110">
        <f t="shared" si="3833"/>
        <v>0.09</v>
      </c>
      <c r="O4376" s="1110">
        <f t="shared" si="3833"/>
        <v>0.09</v>
      </c>
      <c r="P4376" s="1110">
        <f t="shared" si="3833"/>
        <v>0.09</v>
      </c>
      <c r="Q4376" s="1110">
        <f t="shared" si="3833"/>
        <v>0.09</v>
      </c>
      <c r="R4376" s="1110">
        <f t="shared" si="3833"/>
        <v>0.09</v>
      </c>
    </row>
    <row r="4377" spans="1:18" ht="13.5" customHeight="1" x14ac:dyDescent="0.2">
      <c r="A4377" s="1167"/>
      <c r="B4377" s="1123"/>
      <c r="C4377" s="1167"/>
      <c r="D4377" s="1123"/>
      <c r="E4377" s="1123"/>
      <c r="G4377" s="1167"/>
      <c r="H4377" s="1167">
        <f t="shared" si="3832"/>
        <v>17</v>
      </c>
      <c r="K4377" s="1110"/>
      <c r="L4377" s="1110"/>
      <c r="M4377" s="1110">
        <v>0.1</v>
      </c>
      <c r="N4377" s="1110">
        <f t="shared" si="3833"/>
        <v>0.1</v>
      </c>
      <c r="O4377" s="1110">
        <f t="shared" si="3833"/>
        <v>0.1</v>
      </c>
      <c r="P4377" s="1110">
        <f t="shared" si="3833"/>
        <v>0.1</v>
      </c>
      <c r="Q4377" s="1110">
        <f t="shared" si="3833"/>
        <v>0.1</v>
      </c>
      <c r="R4377" s="1110">
        <f t="shared" si="3833"/>
        <v>0.1</v>
      </c>
    </row>
    <row r="4378" spans="1:18" ht="13.5" customHeight="1" x14ac:dyDescent="0.2">
      <c r="A4378" s="1167"/>
      <c r="B4378" s="1123"/>
      <c r="C4378" s="1167"/>
      <c r="D4378" s="1123"/>
      <c r="E4378" s="1123"/>
      <c r="G4378" s="1167"/>
      <c r="H4378" s="1167">
        <f t="shared" si="3832"/>
        <v>18</v>
      </c>
      <c r="K4378" s="1110"/>
      <c r="L4378" s="1110"/>
      <c r="M4378" s="1110">
        <v>0.1</v>
      </c>
      <c r="N4378" s="1110">
        <f t="shared" si="3833"/>
        <v>0.1</v>
      </c>
      <c r="O4378" s="1110">
        <f t="shared" si="3833"/>
        <v>0.1</v>
      </c>
      <c r="P4378" s="1110">
        <f t="shared" si="3833"/>
        <v>0.1</v>
      </c>
      <c r="Q4378" s="1110">
        <f t="shared" si="3833"/>
        <v>0.1</v>
      </c>
      <c r="R4378" s="1110">
        <f t="shared" si="3833"/>
        <v>0.1</v>
      </c>
    </row>
    <row r="4379" spans="1:18" ht="13.5" customHeight="1" x14ac:dyDescent="0.2">
      <c r="A4379" s="1167"/>
      <c r="B4379" s="1123"/>
      <c r="C4379" s="1167"/>
      <c r="D4379" s="1123"/>
      <c r="E4379" s="1123"/>
      <c r="G4379" s="1167"/>
      <c r="H4379" s="1167">
        <f t="shared" si="3832"/>
        <v>19</v>
      </c>
      <c r="K4379" s="1110"/>
      <c r="L4379" s="1110"/>
      <c r="M4379" s="1110">
        <v>0.11</v>
      </c>
      <c r="N4379" s="1110">
        <f t="shared" si="3833"/>
        <v>0.11</v>
      </c>
      <c r="O4379" s="1110">
        <f t="shared" si="3833"/>
        <v>0.11</v>
      </c>
      <c r="P4379" s="1110">
        <f t="shared" si="3833"/>
        <v>0.11</v>
      </c>
      <c r="Q4379" s="1110">
        <f t="shared" si="3833"/>
        <v>0.11</v>
      </c>
      <c r="R4379" s="1110">
        <f t="shared" si="3833"/>
        <v>0.11</v>
      </c>
    </row>
    <row r="4380" spans="1:18" ht="13.5" customHeight="1" x14ac:dyDescent="0.2">
      <c r="A4380" s="1167"/>
      <c r="B4380" s="1123"/>
      <c r="C4380" s="1167"/>
      <c r="D4380" s="1123"/>
      <c r="E4380" s="1123"/>
      <c r="G4380" s="1167"/>
      <c r="H4380" s="1167">
        <f t="shared" si="3832"/>
        <v>20</v>
      </c>
      <c r="K4380" s="1110"/>
      <c r="L4380" s="1110"/>
      <c r="M4380" s="1110">
        <v>0.12</v>
      </c>
      <c r="N4380" s="1110">
        <f t="shared" ref="N4380:R4383" si="3834">M4380</f>
        <v>0.12</v>
      </c>
      <c r="O4380" s="1110">
        <f t="shared" si="3834"/>
        <v>0.12</v>
      </c>
      <c r="P4380" s="1110">
        <f t="shared" si="3834"/>
        <v>0.12</v>
      </c>
      <c r="Q4380" s="1110">
        <f t="shared" si="3834"/>
        <v>0.12</v>
      </c>
      <c r="R4380" s="1110">
        <f t="shared" si="3834"/>
        <v>0.12</v>
      </c>
    </row>
    <row r="4381" spans="1:18" ht="13.5" customHeight="1" x14ac:dyDescent="0.2">
      <c r="A4381" s="1167"/>
      <c r="B4381" s="1123"/>
      <c r="C4381" s="1167"/>
      <c r="D4381" s="1123"/>
      <c r="E4381" s="1123"/>
      <c r="G4381" s="1167"/>
      <c r="H4381" s="1167">
        <f t="shared" si="3832"/>
        <v>21</v>
      </c>
      <c r="K4381" s="1110"/>
      <c r="L4381" s="1110"/>
      <c r="M4381" s="1110">
        <v>0.1</v>
      </c>
      <c r="N4381" s="1110">
        <f t="shared" si="3834"/>
        <v>0.1</v>
      </c>
      <c r="O4381" s="1110">
        <f t="shared" si="3834"/>
        <v>0.1</v>
      </c>
      <c r="P4381" s="1110">
        <f t="shared" si="3834"/>
        <v>0.1</v>
      </c>
      <c r="Q4381" s="1110">
        <f t="shared" si="3834"/>
        <v>0.1</v>
      </c>
      <c r="R4381" s="1110">
        <f t="shared" si="3834"/>
        <v>0.1</v>
      </c>
    </row>
    <row r="4382" spans="1:18" ht="13.5" customHeight="1" x14ac:dyDescent="0.2">
      <c r="A4382" s="1167"/>
      <c r="B4382" s="1123"/>
      <c r="C4382" s="1167"/>
      <c r="D4382" s="1123"/>
      <c r="E4382" s="1123"/>
      <c r="G4382" s="1167"/>
      <c r="H4382" s="1167">
        <f t="shared" si="3832"/>
        <v>22</v>
      </c>
      <c r="K4382" s="1110"/>
      <c r="L4382" s="1110"/>
      <c r="M4382" s="1110">
        <v>7.0000000000000007E-2</v>
      </c>
      <c r="N4382" s="1110">
        <f t="shared" si="3834"/>
        <v>7.0000000000000007E-2</v>
      </c>
      <c r="O4382" s="1110">
        <f t="shared" si="3834"/>
        <v>7.0000000000000007E-2</v>
      </c>
      <c r="P4382" s="1110">
        <f t="shared" si="3834"/>
        <v>7.0000000000000007E-2</v>
      </c>
      <c r="Q4382" s="1110">
        <f t="shared" si="3834"/>
        <v>7.0000000000000007E-2</v>
      </c>
      <c r="R4382" s="1110">
        <f t="shared" si="3834"/>
        <v>7.0000000000000007E-2</v>
      </c>
    </row>
    <row r="4383" spans="1:18" ht="13.5" customHeight="1" x14ac:dyDescent="0.2">
      <c r="A4383" s="1167"/>
      <c r="B4383" s="1123"/>
      <c r="C4383" s="1167"/>
      <c r="D4383" s="1123"/>
      <c r="E4383" s="1123"/>
      <c r="G4383" s="1167"/>
      <c r="H4383" s="1167">
        <f t="shared" si="3832"/>
        <v>23</v>
      </c>
      <c r="K4383" s="1110"/>
      <c r="L4383" s="1110"/>
      <c r="M4383" s="1110">
        <v>0.05</v>
      </c>
      <c r="N4383" s="1110">
        <f t="shared" si="3834"/>
        <v>0.05</v>
      </c>
      <c r="O4383" s="1110">
        <f t="shared" si="3834"/>
        <v>0.05</v>
      </c>
      <c r="P4383" s="1110">
        <f t="shared" si="3834"/>
        <v>0.05</v>
      </c>
      <c r="Q4383" s="1110">
        <f t="shared" si="3834"/>
        <v>0.05</v>
      </c>
      <c r="R4383" s="1110">
        <f t="shared" si="3834"/>
        <v>0.05</v>
      </c>
    </row>
    <row r="4384" spans="1:18" ht="13.5" customHeight="1" x14ac:dyDescent="0.2">
      <c r="A4384" s="1167"/>
      <c r="B4384" s="1123"/>
      <c r="C4384" s="1167"/>
      <c r="D4384" s="1123"/>
      <c r="E4384" s="1123"/>
      <c r="G4384" s="1167"/>
      <c r="K4384" s="1110"/>
      <c r="L4384" s="1110"/>
      <c r="N4384" s="1110"/>
      <c r="O4384" s="1110"/>
      <c r="P4384" s="1110"/>
      <c r="Q4384" s="1110"/>
    </row>
    <row r="4385" spans="1:18" ht="13.5" customHeight="1" x14ac:dyDescent="0.2">
      <c r="A4385" s="1167"/>
      <c r="B4385" s="1123" t="s">
        <v>810</v>
      </c>
      <c r="C4385" s="1167"/>
      <c r="D4385" s="1123" t="s">
        <v>1886</v>
      </c>
      <c r="E4385" s="1123" t="s">
        <v>1886</v>
      </c>
      <c r="F4385" s="1112" t="s">
        <v>94</v>
      </c>
      <c r="G4385" s="1167">
        <v>5</v>
      </c>
      <c r="H4385" s="1167">
        <v>0</v>
      </c>
      <c r="K4385" s="1110"/>
      <c r="L4385" s="1110"/>
      <c r="M4385" s="1110">
        <v>0.09</v>
      </c>
      <c r="N4385" s="1110">
        <f t="shared" ref="N4385:R4394" si="3835">M4385</f>
        <v>0.09</v>
      </c>
      <c r="O4385" s="1110">
        <f t="shared" si="3835"/>
        <v>0.09</v>
      </c>
      <c r="P4385" s="1110">
        <f t="shared" si="3835"/>
        <v>0.09</v>
      </c>
      <c r="Q4385" s="1110">
        <f t="shared" si="3835"/>
        <v>0.09</v>
      </c>
      <c r="R4385" s="1110">
        <f t="shared" si="3835"/>
        <v>0.09</v>
      </c>
    </row>
    <row r="4386" spans="1:18" ht="13.5" customHeight="1" x14ac:dyDescent="0.2">
      <c r="A4386" s="1167"/>
      <c r="B4386" s="1123" t="s">
        <v>5745</v>
      </c>
      <c r="C4386" s="1110" t="s">
        <v>5746</v>
      </c>
      <c r="D4386" s="1123"/>
      <c r="E4386" s="1123"/>
      <c r="G4386" s="1167"/>
      <c r="H4386" s="1167">
        <f>H4385+1</f>
        <v>1</v>
      </c>
      <c r="K4386" s="1110"/>
      <c r="L4386" s="1110"/>
      <c r="M4386" s="1110">
        <v>0.1</v>
      </c>
      <c r="N4386" s="1110">
        <f t="shared" si="3835"/>
        <v>0.1</v>
      </c>
      <c r="O4386" s="1110">
        <f t="shared" si="3835"/>
        <v>0.1</v>
      </c>
      <c r="P4386" s="1110">
        <f t="shared" si="3835"/>
        <v>0.1</v>
      </c>
      <c r="Q4386" s="1110">
        <f t="shared" si="3835"/>
        <v>0.1</v>
      </c>
      <c r="R4386" s="1110">
        <f t="shared" si="3835"/>
        <v>0.1</v>
      </c>
    </row>
    <row r="4387" spans="1:18" ht="13.5" customHeight="1" x14ac:dyDescent="0.2">
      <c r="A4387" s="1167"/>
      <c r="B4387" s="1123" t="s">
        <v>3396</v>
      </c>
      <c r="C4387" s="1167" t="s">
        <v>5362</v>
      </c>
      <c r="D4387" s="1123"/>
      <c r="E4387" s="1123"/>
      <c r="G4387" s="1167"/>
      <c r="H4387" s="1167">
        <f t="shared" ref="H4387:H4408" si="3836">H4386+1</f>
        <v>2</v>
      </c>
      <c r="K4387" s="1110"/>
      <c r="L4387" s="1110"/>
      <c r="M4387" s="1110">
        <v>0.09</v>
      </c>
      <c r="N4387" s="1110">
        <f t="shared" si="3835"/>
        <v>0.09</v>
      </c>
      <c r="O4387" s="1110">
        <f t="shared" si="3835"/>
        <v>0.09</v>
      </c>
      <c r="P4387" s="1110">
        <f t="shared" si="3835"/>
        <v>0.09</v>
      </c>
      <c r="Q4387" s="1110">
        <f t="shared" si="3835"/>
        <v>0.09</v>
      </c>
      <c r="R4387" s="1110">
        <f t="shared" si="3835"/>
        <v>0.09</v>
      </c>
    </row>
    <row r="4388" spans="1:18" ht="13.5" customHeight="1" x14ac:dyDescent="0.2">
      <c r="A4388" s="1167"/>
      <c r="B4388" s="1123" t="s">
        <v>5076</v>
      </c>
      <c r="C4388" s="1123" t="s">
        <v>5107</v>
      </c>
      <c r="D4388" s="1123"/>
      <c r="E4388" s="1123"/>
      <c r="G4388" s="1167"/>
      <c r="H4388" s="1167">
        <f t="shared" si="3836"/>
        <v>3</v>
      </c>
      <c r="K4388" s="1110"/>
      <c r="L4388" s="1110"/>
      <c r="M4388" s="1110">
        <v>0.09</v>
      </c>
      <c r="N4388" s="1110">
        <f t="shared" si="3835"/>
        <v>0.09</v>
      </c>
      <c r="O4388" s="1110">
        <f t="shared" si="3835"/>
        <v>0.09</v>
      </c>
      <c r="P4388" s="1110">
        <f t="shared" si="3835"/>
        <v>0.09</v>
      </c>
      <c r="Q4388" s="1110">
        <f t="shared" si="3835"/>
        <v>0.09</v>
      </c>
      <c r="R4388" s="1110">
        <f t="shared" si="3835"/>
        <v>0.09</v>
      </c>
    </row>
    <row r="4389" spans="1:18" ht="13.5" customHeight="1" x14ac:dyDescent="0.2">
      <c r="A4389" s="1167"/>
      <c r="B4389" s="1123" t="s">
        <v>5077</v>
      </c>
      <c r="C4389" s="1015"/>
      <c r="D4389" s="1123"/>
      <c r="E4389" s="1123"/>
      <c r="G4389" s="1167"/>
      <c r="H4389" s="1167">
        <f t="shared" si="3836"/>
        <v>4</v>
      </c>
      <c r="K4389" s="1110"/>
      <c r="L4389" s="1110"/>
      <c r="M4389" s="1110">
        <v>0.09</v>
      </c>
      <c r="N4389" s="1110">
        <f t="shared" si="3835"/>
        <v>0.09</v>
      </c>
      <c r="O4389" s="1110">
        <f t="shared" si="3835"/>
        <v>0.09</v>
      </c>
      <c r="P4389" s="1110">
        <f t="shared" si="3835"/>
        <v>0.09</v>
      </c>
      <c r="Q4389" s="1110">
        <f t="shared" si="3835"/>
        <v>0.09</v>
      </c>
      <c r="R4389" s="1110">
        <f t="shared" si="3835"/>
        <v>0.09</v>
      </c>
    </row>
    <row r="4390" spans="1:18" ht="13.5" customHeight="1" x14ac:dyDescent="0.2">
      <c r="A4390" s="1167"/>
      <c r="B4390" s="1123" t="s">
        <v>1363</v>
      </c>
      <c r="C4390" s="1123" t="s">
        <v>6258</v>
      </c>
      <c r="D4390" s="1123"/>
      <c r="E4390" s="1123"/>
      <c r="G4390" s="1167"/>
      <c r="H4390" s="1167">
        <f t="shared" si="3836"/>
        <v>5</v>
      </c>
      <c r="K4390" s="1110"/>
      <c r="L4390" s="1110"/>
      <c r="M4390" s="1110">
        <v>0.1</v>
      </c>
      <c r="N4390" s="1110">
        <f t="shared" si="3835"/>
        <v>0.1</v>
      </c>
      <c r="O4390" s="1110">
        <f t="shared" si="3835"/>
        <v>0.1</v>
      </c>
      <c r="P4390" s="1110">
        <f t="shared" si="3835"/>
        <v>0.1</v>
      </c>
      <c r="Q4390" s="1110">
        <f t="shared" si="3835"/>
        <v>0.1</v>
      </c>
      <c r="R4390" s="1110">
        <f t="shared" si="3835"/>
        <v>0.1</v>
      </c>
    </row>
    <row r="4391" spans="1:18" ht="13.5" customHeight="1" x14ac:dyDescent="0.2">
      <c r="A4391" s="1167"/>
      <c r="B4391" s="1123" t="s">
        <v>5811</v>
      </c>
      <c r="C4391" s="1123" t="s">
        <v>6239</v>
      </c>
      <c r="D4391" s="1123"/>
      <c r="E4391" s="1123"/>
      <c r="G4391" s="1167"/>
      <c r="H4391" s="1167">
        <f t="shared" si="3836"/>
        <v>6</v>
      </c>
      <c r="K4391" s="1110"/>
      <c r="L4391" s="1110"/>
      <c r="M4391" s="1110">
        <v>0.11</v>
      </c>
      <c r="N4391" s="1110">
        <f t="shared" si="3835"/>
        <v>0.11</v>
      </c>
      <c r="O4391" s="1110">
        <f t="shared" si="3835"/>
        <v>0.11</v>
      </c>
      <c r="P4391" s="1110">
        <f t="shared" si="3835"/>
        <v>0.11</v>
      </c>
      <c r="Q4391" s="1110">
        <f t="shared" si="3835"/>
        <v>0.11</v>
      </c>
      <c r="R4391" s="1110">
        <f t="shared" si="3835"/>
        <v>0.11</v>
      </c>
    </row>
    <row r="4392" spans="1:18" ht="13.5" customHeight="1" x14ac:dyDescent="0.2">
      <c r="A4392" s="1167"/>
      <c r="B4392" s="1123" t="s">
        <v>3303</v>
      </c>
      <c r="C4392" s="1123" t="s">
        <v>3728</v>
      </c>
      <c r="D4392" s="1123"/>
      <c r="E4392" s="1123"/>
      <c r="G4392" s="1167"/>
      <c r="H4392" s="1167">
        <f t="shared" si="3836"/>
        <v>7</v>
      </c>
      <c r="K4392" s="1110"/>
      <c r="L4392" s="1110"/>
      <c r="M4392" s="1110">
        <v>0.16</v>
      </c>
      <c r="N4392" s="1110">
        <f t="shared" si="3835"/>
        <v>0.16</v>
      </c>
      <c r="O4392" s="1110">
        <f t="shared" si="3835"/>
        <v>0.16</v>
      </c>
      <c r="P4392" s="1110">
        <f t="shared" si="3835"/>
        <v>0.16</v>
      </c>
      <c r="Q4392" s="1110">
        <f t="shared" si="3835"/>
        <v>0.16</v>
      </c>
      <c r="R4392" s="1110">
        <f t="shared" si="3835"/>
        <v>0.16</v>
      </c>
    </row>
    <row r="4393" spans="1:18" ht="13.5" customHeight="1" x14ac:dyDescent="0.2">
      <c r="A4393" s="1167"/>
      <c r="B4393" s="1123" t="s">
        <v>2448</v>
      </c>
      <c r="C4393" s="1110" t="s">
        <v>5085</v>
      </c>
      <c r="D4393" s="1123"/>
      <c r="E4393" s="1123"/>
      <c r="G4393" s="1167"/>
      <c r="H4393" s="1167">
        <f t="shared" si="3836"/>
        <v>8</v>
      </c>
      <c r="K4393" s="1110"/>
      <c r="L4393" s="1110"/>
      <c r="M4393" s="1110">
        <v>0.17</v>
      </c>
      <c r="N4393" s="1110">
        <f t="shared" si="3835"/>
        <v>0.17</v>
      </c>
      <c r="O4393" s="1110">
        <f t="shared" si="3835"/>
        <v>0.17</v>
      </c>
      <c r="P4393" s="1110">
        <f t="shared" si="3835"/>
        <v>0.17</v>
      </c>
      <c r="Q4393" s="1110">
        <f t="shared" si="3835"/>
        <v>0.17</v>
      </c>
      <c r="R4393" s="1110">
        <f t="shared" si="3835"/>
        <v>0.17</v>
      </c>
    </row>
    <row r="4394" spans="1:18" ht="13.5" customHeight="1" x14ac:dyDescent="0.2">
      <c r="A4394" s="1167"/>
      <c r="B4394" s="1123" t="s">
        <v>2388</v>
      </c>
      <c r="C4394" s="1110" t="s">
        <v>5305</v>
      </c>
      <c r="D4394" s="1123"/>
      <c r="E4394" s="1123"/>
      <c r="G4394" s="1167"/>
      <c r="H4394" s="1167">
        <f t="shared" si="3836"/>
        <v>9</v>
      </c>
      <c r="K4394" s="1110"/>
      <c r="L4394" s="1110"/>
      <c r="M4394" s="1110">
        <v>0.26</v>
      </c>
      <c r="N4394" s="1110">
        <f t="shared" si="3835"/>
        <v>0.26</v>
      </c>
      <c r="O4394" s="1110">
        <f t="shared" si="3835"/>
        <v>0.26</v>
      </c>
      <c r="P4394" s="1110">
        <f t="shared" si="3835"/>
        <v>0.26</v>
      </c>
      <c r="Q4394" s="1110">
        <f t="shared" si="3835"/>
        <v>0.26</v>
      </c>
      <c r="R4394" s="1110">
        <f t="shared" si="3835"/>
        <v>0.26</v>
      </c>
    </row>
    <row r="4395" spans="1:18" ht="13.5" customHeight="1" x14ac:dyDescent="0.2">
      <c r="A4395" s="1167"/>
      <c r="B4395" s="1123" t="s">
        <v>3387</v>
      </c>
      <c r="C4395" s="1167" t="s">
        <v>5331</v>
      </c>
      <c r="D4395" s="1123"/>
      <c r="E4395" s="1123"/>
      <c r="G4395" s="1167"/>
      <c r="H4395" s="1167">
        <f t="shared" si="3836"/>
        <v>10</v>
      </c>
      <c r="K4395" s="1110"/>
      <c r="L4395" s="1110"/>
      <c r="M4395" s="1110">
        <v>0.23</v>
      </c>
      <c r="N4395" s="1110">
        <f t="shared" ref="N4395:R4404" si="3837">M4395</f>
        <v>0.23</v>
      </c>
      <c r="O4395" s="1110">
        <f t="shared" si="3837"/>
        <v>0.23</v>
      </c>
      <c r="P4395" s="1110">
        <f t="shared" si="3837"/>
        <v>0.23</v>
      </c>
      <c r="Q4395" s="1110">
        <f t="shared" si="3837"/>
        <v>0.23</v>
      </c>
      <c r="R4395" s="1110">
        <f t="shared" si="3837"/>
        <v>0.23</v>
      </c>
    </row>
    <row r="4396" spans="1:18" ht="13.5" customHeight="1" x14ac:dyDescent="0.2">
      <c r="A4396" s="1167"/>
      <c r="B4396" s="1123" t="s">
        <v>5364</v>
      </c>
      <c r="C4396" s="1167" t="s">
        <v>5365</v>
      </c>
      <c r="D4396" s="1123"/>
      <c r="E4396" s="1123"/>
      <c r="G4396" s="1167"/>
      <c r="H4396" s="1167">
        <f t="shared" si="3836"/>
        <v>11</v>
      </c>
      <c r="K4396" s="1110"/>
      <c r="L4396" s="1110"/>
      <c r="M4396" s="1110">
        <v>0.23</v>
      </c>
      <c r="N4396" s="1110">
        <f t="shared" si="3837"/>
        <v>0.23</v>
      </c>
      <c r="O4396" s="1110">
        <f t="shared" si="3837"/>
        <v>0.23</v>
      </c>
      <c r="P4396" s="1110">
        <f t="shared" si="3837"/>
        <v>0.23</v>
      </c>
      <c r="Q4396" s="1110">
        <f t="shared" si="3837"/>
        <v>0.23</v>
      </c>
      <c r="R4396" s="1110">
        <f t="shared" si="3837"/>
        <v>0.23</v>
      </c>
    </row>
    <row r="4397" spans="1:18" ht="13.5" customHeight="1" x14ac:dyDescent="0.2">
      <c r="A4397" s="1167"/>
      <c r="B4397" s="1125" t="s">
        <v>5918</v>
      </c>
      <c r="C4397" s="1110" t="s">
        <v>5330</v>
      </c>
      <c r="D4397" s="1123"/>
      <c r="E4397" s="1123"/>
      <c r="G4397" s="1167"/>
      <c r="H4397" s="1167">
        <f t="shared" si="3836"/>
        <v>12</v>
      </c>
      <c r="K4397" s="1110"/>
      <c r="L4397" s="1110"/>
      <c r="M4397" s="1110">
        <v>0.27</v>
      </c>
      <c r="N4397" s="1110">
        <f t="shared" si="3837"/>
        <v>0.27</v>
      </c>
      <c r="O4397" s="1110">
        <f t="shared" si="3837"/>
        <v>0.27</v>
      </c>
      <c r="P4397" s="1110">
        <f t="shared" si="3837"/>
        <v>0.27</v>
      </c>
      <c r="Q4397" s="1110">
        <f t="shared" si="3837"/>
        <v>0.27</v>
      </c>
      <c r="R4397" s="1110">
        <f t="shared" si="3837"/>
        <v>0.27</v>
      </c>
    </row>
    <row r="4398" spans="1:18" ht="13.5" customHeight="1" x14ac:dyDescent="0.2">
      <c r="A4398" s="1167"/>
      <c r="B4398" s="1125" t="s">
        <v>5919</v>
      </c>
      <c r="C4398" s="1110" t="s">
        <v>6395</v>
      </c>
      <c r="D4398" s="1123"/>
      <c r="E4398" s="1123"/>
      <c r="G4398" s="1167"/>
      <c r="H4398" s="1167">
        <f t="shared" si="3836"/>
        <v>13</v>
      </c>
      <c r="K4398" s="1110"/>
      <c r="L4398" s="1110"/>
      <c r="M4398" s="1110">
        <v>0.16</v>
      </c>
      <c r="N4398" s="1110">
        <f t="shared" si="3837"/>
        <v>0.16</v>
      </c>
      <c r="O4398" s="1110">
        <f t="shared" si="3837"/>
        <v>0.16</v>
      </c>
      <c r="P4398" s="1110">
        <f t="shared" si="3837"/>
        <v>0.16</v>
      </c>
      <c r="Q4398" s="1110">
        <f t="shared" si="3837"/>
        <v>0.16</v>
      </c>
      <c r="R4398" s="1110">
        <f t="shared" si="3837"/>
        <v>0.16</v>
      </c>
    </row>
    <row r="4399" spans="1:18" ht="13.5" customHeight="1" x14ac:dyDescent="0.2">
      <c r="A4399" s="1167"/>
      <c r="B4399" s="1125" t="s">
        <v>5369</v>
      </c>
      <c r="C4399" s="1110" t="s">
        <v>5371</v>
      </c>
      <c r="D4399" s="1123"/>
      <c r="E4399" s="1123"/>
      <c r="G4399" s="1167"/>
      <c r="H4399" s="1167">
        <f t="shared" si="3836"/>
        <v>14</v>
      </c>
      <c r="K4399" s="1110"/>
      <c r="L4399" s="1110"/>
      <c r="M4399" s="1110">
        <v>0.27</v>
      </c>
      <c r="N4399" s="1110">
        <f t="shared" si="3837"/>
        <v>0.27</v>
      </c>
      <c r="O4399" s="1110">
        <f t="shared" si="3837"/>
        <v>0.27</v>
      </c>
      <c r="P4399" s="1110">
        <f t="shared" si="3837"/>
        <v>0.27</v>
      </c>
      <c r="Q4399" s="1110">
        <f t="shared" si="3837"/>
        <v>0.27</v>
      </c>
      <c r="R4399" s="1110">
        <f t="shared" si="3837"/>
        <v>0.27</v>
      </c>
    </row>
    <row r="4400" spans="1:18" ht="13.5" customHeight="1" x14ac:dyDescent="0.2">
      <c r="A4400" s="1167"/>
      <c r="B4400" s="1125" t="s">
        <v>5370</v>
      </c>
      <c r="D4400" s="1123"/>
      <c r="E4400" s="1123"/>
      <c r="G4400" s="1167"/>
      <c r="H4400" s="1167">
        <f t="shared" si="3836"/>
        <v>15</v>
      </c>
      <c r="K4400" s="1110"/>
      <c r="L4400" s="1110"/>
      <c r="M4400" s="1110">
        <v>0.24</v>
      </c>
      <c r="N4400" s="1110">
        <f t="shared" si="3837"/>
        <v>0.24</v>
      </c>
      <c r="O4400" s="1110">
        <f t="shared" si="3837"/>
        <v>0.24</v>
      </c>
      <c r="P4400" s="1110">
        <f t="shared" si="3837"/>
        <v>0.24</v>
      </c>
      <c r="Q4400" s="1110">
        <f t="shared" si="3837"/>
        <v>0.24</v>
      </c>
      <c r="R4400" s="1110">
        <f t="shared" si="3837"/>
        <v>0.24</v>
      </c>
    </row>
    <row r="4401" spans="1:46" ht="13.5" customHeight="1" x14ac:dyDescent="0.2">
      <c r="A4401" s="1167"/>
      <c r="B4401" s="1125" t="s">
        <v>5373</v>
      </c>
      <c r="C4401" s="1110" t="s">
        <v>5372</v>
      </c>
      <c r="D4401" s="1123"/>
      <c r="E4401" s="1123"/>
      <c r="G4401" s="1167"/>
      <c r="H4401" s="1167">
        <f t="shared" si="3836"/>
        <v>16</v>
      </c>
      <c r="K4401" s="922"/>
      <c r="L4401" s="1087"/>
      <c r="M4401" s="1110">
        <v>0.2</v>
      </c>
      <c r="N4401" s="1110">
        <f t="shared" si="3837"/>
        <v>0.2</v>
      </c>
      <c r="O4401" s="1110">
        <f t="shared" si="3837"/>
        <v>0.2</v>
      </c>
      <c r="P4401" s="1110">
        <f t="shared" si="3837"/>
        <v>0.2</v>
      </c>
      <c r="Q4401" s="1110">
        <f t="shared" si="3837"/>
        <v>0.2</v>
      </c>
      <c r="R4401" s="1110">
        <f t="shared" si="3837"/>
        <v>0.2</v>
      </c>
    </row>
    <row r="4402" spans="1:46" ht="13.5" customHeight="1" x14ac:dyDescent="0.2">
      <c r="A4402" s="1167"/>
      <c r="B4402" s="1125" t="s">
        <v>3396</v>
      </c>
      <c r="C4402" s="1110" t="s">
        <v>5374</v>
      </c>
      <c r="D4402" s="1123"/>
      <c r="E4402" s="1123"/>
      <c r="G4402" s="1167"/>
      <c r="H4402" s="1167">
        <f t="shared" si="3836"/>
        <v>17</v>
      </c>
      <c r="K4402" s="922"/>
      <c r="L4402" s="1087"/>
      <c r="M4402" s="1110">
        <v>0.18</v>
      </c>
      <c r="N4402" s="1110">
        <f t="shared" si="3837"/>
        <v>0.18</v>
      </c>
      <c r="O4402" s="1110">
        <f t="shared" si="3837"/>
        <v>0.18</v>
      </c>
      <c r="P4402" s="1110">
        <f t="shared" si="3837"/>
        <v>0.18</v>
      </c>
      <c r="Q4402" s="1110">
        <f t="shared" si="3837"/>
        <v>0.18</v>
      </c>
      <c r="R4402" s="1110">
        <f t="shared" si="3837"/>
        <v>0.18</v>
      </c>
    </row>
    <row r="4403" spans="1:46" ht="13.5" customHeight="1" x14ac:dyDescent="0.2">
      <c r="A4403" s="1167"/>
      <c r="B4403" s="1125" t="s">
        <v>2822</v>
      </c>
      <c r="C4403" s="1125" t="s">
        <v>3659</v>
      </c>
      <c r="D4403" s="1123"/>
      <c r="E4403" s="1123"/>
      <c r="G4403" s="1167"/>
      <c r="H4403" s="1167">
        <f t="shared" si="3836"/>
        <v>18</v>
      </c>
      <c r="K4403" s="922"/>
      <c r="L4403" s="1087"/>
      <c r="M4403" s="1110">
        <v>0.16</v>
      </c>
      <c r="N4403" s="1110">
        <f t="shared" si="3837"/>
        <v>0.16</v>
      </c>
      <c r="O4403" s="1110">
        <f t="shared" si="3837"/>
        <v>0.16</v>
      </c>
      <c r="P4403" s="1110">
        <f t="shared" si="3837"/>
        <v>0.16</v>
      </c>
      <c r="Q4403" s="1110">
        <f t="shared" si="3837"/>
        <v>0.16</v>
      </c>
      <c r="R4403" s="1110">
        <f t="shared" si="3837"/>
        <v>0.16</v>
      </c>
    </row>
    <row r="4404" spans="1:46" ht="13.5" customHeight="1" x14ac:dyDescent="0.2">
      <c r="A4404" s="1167"/>
      <c r="B4404" s="1125" t="s">
        <v>5375</v>
      </c>
      <c r="C4404" s="1110" t="s">
        <v>5376</v>
      </c>
      <c r="D4404" s="1123"/>
      <c r="E4404" s="1123"/>
      <c r="G4404" s="1167"/>
      <c r="H4404" s="1167">
        <f t="shared" si="3836"/>
        <v>19</v>
      </c>
      <c r="K4404" s="922"/>
      <c r="L4404" s="1087"/>
      <c r="M4404" s="1110">
        <v>0.14000000000000001</v>
      </c>
      <c r="N4404" s="1110">
        <f t="shared" si="3837"/>
        <v>0.14000000000000001</v>
      </c>
      <c r="O4404" s="1110">
        <f t="shared" si="3837"/>
        <v>0.14000000000000001</v>
      </c>
      <c r="P4404" s="1110">
        <f t="shared" si="3837"/>
        <v>0.14000000000000001</v>
      </c>
      <c r="Q4404" s="1110">
        <f t="shared" si="3837"/>
        <v>0.14000000000000001</v>
      </c>
      <c r="R4404" s="1110">
        <f t="shared" si="3837"/>
        <v>0.14000000000000001</v>
      </c>
    </row>
    <row r="4405" spans="1:46" ht="13.5" customHeight="1" x14ac:dyDescent="0.2">
      <c r="A4405" s="1167"/>
      <c r="B4405" s="1125" t="s">
        <v>4563</v>
      </c>
      <c r="C4405" s="1110" t="s">
        <v>5352</v>
      </c>
      <c r="D4405" s="1123"/>
      <c r="E4405" s="1123"/>
      <c r="G4405" s="1167"/>
      <c r="H4405" s="1167">
        <f t="shared" si="3836"/>
        <v>20</v>
      </c>
      <c r="K4405" s="922"/>
      <c r="L4405" s="1087"/>
      <c r="M4405" s="1110">
        <v>0.14000000000000001</v>
      </c>
      <c r="N4405" s="1110">
        <f t="shared" ref="N4405:R4408" si="3838">M4405</f>
        <v>0.14000000000000001</v>
      </c>
      <c r="O4405" s="1110">
        <f t="shared" si="3838"/>
        <v>0.14000000000000001</v>
      </c>
      <c r="P4405" s="1110">
        <f t="shared" si="3838"/>
        <v>0.14000000000000001</v>
      </c>
      <c r="Q4405" s="1110">
        <f t="shared" si="3838"/>
        <v>0.14000000000000001</v>
      </c>
      <c r="R4405" s="1110">
        <f t="shared" si="3838"/>
        <v>0.14000000000000001</v>
      </c>
    </row>
    <row r="4406" spans="1:46" ht="13.5" customHeight="1" x14ac:dyDescent="0.2">
      <c r="A4406" s="1167"/>
      <c r="B4406" s="1125"/>
      <c r="D4406" s="1123"/>
      <c r="E4406" s="1123"/>
      <c r="G4406" s="1167"/>
      <c r="H4406" s="1167">
        <f t="shared" si="3836"/>
        <v>21</v>
      </c>
      <c r="K4406" s="922"/>
      <c r="L4406" s="1087"/>
      <c r="M4406" s="1110">
        <v>0.14000000000000001</v>
      </c>
      <c r="N4406" s="1110">
        <f t="shared" si="3838"/>
        <v>0.14000000000000001</v>
      </c>
      <c r="O4406" s="1110">
        <f t="shared" si="3838"/>
        <v>0.14000000000000001</v>
      </c>
      <c r="P4406" s="1110">
        <f t="shared" si="3838"/>
        <v>0.14000000000000001</v>
      </c>
      <c r="Q4406" s="1110">
        <f t="shared" si="3838"/>
        <v>0.14000000000000001</v>
      </c>
      <c r="R4406" s="1110">
        <f t="shared" si="3838"/>
        <v>0.14000000000000001</v>
      </c>
    </row>
    <row r="4407" spans="1:46" ht="13.5" customHeight="1" x14ac:dyDescent="0.2">
      <c r="A4407" s="1167"/>
      <c r="B4407" s="1125"/>
      <c r="D4407" s="1123"/>
      <c r="E4407" s="1123"/>
      <c r="G4407" s="1167"/>
      <c r="H4407" s="1167">
        <f t="shared" si="3836"/>
        <v>22</v>
      </c>
      <c r="K4407" s="922"/>
      <c r="L4407" s="1087"/>
      <c r="M4407" s="1110">
        <v>0.15</v>
      </c>
      <c r="N4407" s="1110">
        <f t="shared" si="3838"/>
        <v>0.15</v>
      </c>
      <c r="O4407" s="1110">
        <f t="shared" si="3838"/>
        <v>0.15</v>
      </c>
      <c r="P4407" s="1110">
        <f t="shared" si="3838"/>
        <v>0.15</v>
      </c>
      <c r="Q4407" s="1110">
        <f t="shared" si="3838"/>
        <v>0.15</v>
      </c>
      <c r="R4407" s="1110">
        <f t="shared" si="3838"/>
        <v>0.15</v>
      </c>
    </row>
    <row r="4408" spans="1:46" ht="13.5" customHeight="1" x14ac:dyDescent="0.2">
      <c r="A4408" s="1167"/>
      <c r="B4408" s="1125"/>
      <c r="D4408" s="1123"/>
      <c r="E4408" s="1123"/>
      <c r="G4408" s="1167"/>
      <c r="H4408" s="1167">
        <f t="shared" si="3836"/>
        <v>23</v>
      </c>
      <c r="K4408" s="922"/>
      <c r="L4408" s="1087"/>
      <c r="M4408" s="1110">
        <v>0.13</v>
      </c>
      <c r="N4408" s="1110">
        <f t="shared" si="3838"/>
        <v>0.13</v>
      </c>
      <c r="O4408" s="1110">
        <f t="shared" si="3838"/>
        <v>0.13</v>
      </c>
      <c r="P4408" s="1110">
        <f t="shared" si="3838"/>
        <v>0.13</v>
      </c>
      <c r="Q4408" s="1110">
        <f t="shared" si="3838"/>
        <v>0.13</v>
      </c>
      <c r="R4408" s="1110">
        <f t="shared" si="3838"/>
        <v>0.13</v>
      </c>
    </row>
    <row r="4409" spans="1:46" ht="13.5" customHeight="1" x14ac:dyDescent="0.2">
      <c r="A4409" s="1167"/>
      <c r="B4409" s="1125"/>
      <c r="D4409" s="1123"/>
      <c r="E4409" s="1123"/>
      <c r="G4409" s="1167"/>
      <c r="K4409" s="922"/>
      <c r="L4409" s="1087"/>
    </row>
    <row r="4410" spans="1:46" s="1100" customFormat="1" ht="13.5" customHeight="1" x14ac:dyDescent="0.2">
      <c r="A4410" s="2217"/>
      <c r="B4410" s="1125"/>
      <c r="C4410" s="1110"/>
      <c r="D4410" s="1079" t="s">
        <v>149</v>
      </c>
      <c r="E4410" s="1123"/>
      <c r="F4410" s="1120" t="s">
        <v>94</v>
      </c>
      <c r="G4410" s="2217">
        <v>5</v>
      </c>
      <c r="H4410" s="1167"/>
      <c r="I4410" s="1110"/>
      <c r="J4410" s="1110"/>
      <c r="K4410" s="1112"/>
      <c r="L4410" s="1110"/>
      <c r="M4410" s="1120"/>
      <c r="N4410" s="1120"/>
      <c r="O4410" s="1120"/>
      <c r="P4410" s="1120"/>
      <c r="Q4410" s="1120"/>
      <c r="R4410" s="1120"/>
      <c r="S4410" s="1120"/>
      <c r="T4410" s="1120"/>
      <c r="U4410" s="1120"/>
      <c r="V4410" s="1120"/>
      <c r="W4410" s="1120"/>
      <c r="X4410" s="1120"/>
      <c r="Y4410" s="1120"/>
      <c r="Z4410" s="1120"/>
      <c r="AA4410" s="1120"/>
      <c r="AB4410" s="1120"/>
      <c r="AC4410" s="1120"/>
      <c r="AD4410" s="1120"/>
      <c r="AE4410" s="1120"/>
      <c r="AF4410" s="1120"/>
      <c r="AG4410" s="1120"/>
      <c r="AH4410" s="1120"/>
      <c r="AI4410" s="1120"/>
      <c r="AJ4410" s="1120"/>
      <c r="AK4410" s="1120"/>
      <c r="AL4410" s="1120"/>
      <c r="AM4410" s="1120"/>
      <c r="AN4410" s="1120"/>
      <c r="AO4410" s="1120"/>
      <c r="AP4410" s="1120"/>
      <c r="AQ4410" s="1120"/>
      <c r="AR4410" s="1120"/>
      <c r="AS4410" s="1120"/>
      <c r="AT4410" s="1120"/>
    </row>
    <row r="4411" spans="1:46" s="1100" customFormat="1" ht="13.5" customHeight="1" x14ac:dyDescent="0.2">
      <c r="A4411" s="2217"/>
      <c r="B4411" s="1125"/>
      <c r="C4411" s="1110"/>
      <c r="D4411" s="1079"/>
      <c r="E4411" s="1123"/>
      <c r="F4411" s="1120"/>
      <c r="G4411" s="2217"/>
      <c r="H4411" s="1167"/>
      <c r="I4411" s="1110"/>
      <c r="J4411" s="1110"/>
      <c r="K4411" s="1112"/>
      <c r="L4411" s="1110"/>
      <c r="M4411" s="1120"/>
      <c r="N4411" s="1120"/>
      <c r="O4411" s="1120"/>
      <c r="P4411" s="1120"/>
      <c r="Q4411" s="1120"/>
      <c r="R4411" s="1120"/>
      <c r="S4411" s="1120"/>
      <c r="T4411" s="1120"/>
      <c r="U4411" s="1120"/>
      <c r="V4411" s="1120"/>
      <c r="W4411" s="1120"/>
      <c r="X4411" s="1120"/>
      <c r="Y4411" s="1120"/>
      <c r="Z4411" s="1120"/>
      <c r="AA4411" s="1120"/>
      <c r="AB4411" s="1120"/>
      <c r="AC4411" s="1120"/>
      <c r="AD4411" s="1120"/>
      <c r="AE4411" s="1120"/>
      <c r="AF4411" s="1120"/>
      <c r="AG4411" s="1120"/>
      <c r="AH4411" s="1120"/>
      <c r="AI4411" s="1120"/>
      <c r="AJ4411" s="1120"/>
      <c r="AK4411" s="1120"/>
      <c r="AL4411" s="1120"/>
      <c r="AM4411" s="1120"/>
      <c r="AN4411" s="1120"/>
      <c r="AO4411" s="1120"/>
      <c r="AP4411" s="1120"/>
      <c r="AQ4411" s="1120"/>
      <c r="AR4411" s="1120"/>
      <c r="AS4411" s="1120"/>
      <c r="AT4411" s="1120"/>
    </row>
    <row r="4412" spans="1:46" s="1100" customFormat="1" ht="13.5" customHeight="1" x14ac:dyDescent="0.2">
      <c r="A4412" s="2217"/>
      <c r="B4412" s="1125"/>
      <c r="C4412" s="1110"/>
      <c r="D4412" s="1079"/>
      <c r="E4412" s="1123"/>
      <c r="F4412" s="1120"/>
      <c r="G4412" s="2217"/>
      <c r="H4412" s="2217">
        <v>0</v>
      </c>
      <c r="I4412" s="1120"/>
      <c r="J4412" s="1110"/>
      <c r="K4412" s="1120"/>
      <c r="L4412" s="1112"/>
      <c r="M4412" s="1120">
        <f>M4185+M4210+M4235+M4260+M4285+M4310+M4335+M4360+M4385</f>
        <v>0.47</v>
      </c>
      <c r="N4412" s="1120">
        <f t="shared" ref="N4412:R4421" si="3839">M4412</f>
        <v>0.47</v>
      </c>
      <c r="O4412" s="1120">
        <f t="shared" si="3839"/>
        <v>0.47</v>
      </c>
      <c r="P4412" s="1120">
        <f t="shared" si="3839"/>
        <v>0.47</v>
      </c>
      <c r="Q4412" s="1120">
        <f t="shared" si="3839"/>
        <v>0.47</v>
      </c>
      <c r="R4412" s="1120">
        <f t="shared" si="3839"/>
        <v>0.47</v>
      </c>
      <c r="S4412" s="1120"/>
      <c r="T4412" s="1120"/>
      <c r="U4412" s="1120"/>
      <c r="V4412" s="1120"/>
      <c r="W4412" s="1120"/>
      <c r="X4412" s="1120"/>
      <c r="Y4412" s="1120"/>
      <c r="Z4412" s="1120"/>
      <c r="AA4412" s="1120"/>
      <c r="AB4412" s="1120"/>
      <c r="AC4412" s="1120"/>
      <c r="AD4412" s="1120"/>
      <c r="AE4412" s="1120"/>
      <c r="AF4412" s="1120"/>
      <c r="AG4412" s="1120"/>
      <c r="AH4412" s="1120"/>
      <c r="AI4412" s="1120"/>
      <c r="AJ4412" s="1120"/>
      <c r="AK4412" s="1120"/>
      <c r="AL4412" s="1120"/>
      <c r="AM4412" s="1120"/>
      <c r="AN4412" s="1120"/>
      <c r="AO4412" s="1120"/>
      <c r="AP4412" s="1120"/>
      <c r="AQ4412" s="1120"/>
      <c r="AR4412" s="1120"/>
      <c r="AS4412" s="1120"/>
      <c r="AT4412" s="1120"/>
    </row>
    <row r="4413" spans="1:46" s="1100" customFormat="1" ht="13.5" customHeight="1" x14ac:dyDescent="0.2">
      <c r="A4413" s="2217"/>
      <c r="B4413" s="1125"/>
      <c r="C4413" s="1110"/>
      <c r="D4413" s="1079"/>
      <c r="E4413" s="1123"/>
      <c r="F4413" s="1120"/>
      <c r="G4413" s="2217"/>
      <c r="H4413" s="2217">
        <f>H4412+1</f>
        <v>1</v>
      </c>
      <c r="I4413" s="1120"/>
      <c r="J4413" s="1110"/>
      <c r="K4413" s="1120"/>
      <c r="L4413" s="1112"/>
      <c r="M4413" s="1120">
        <f t="shared" ref="M4413:M4434" si="3840">M4186+M4211+M4236+M4261+M4286+M4311+M4336+M4361+M4386</f>
        <v>0.51</v>
      </c>
      <c r="N4413" s="1120">
        <f t="shared" si="3839"/>
        <v>0.51</v>
      </c>
      <c r="O4413" s="1120">
        <f t="shared" si="3839"/>
        <v>0.51</v>
      </c>
      <c r="P4413" s="1120">
        <f t="shared" si="3839"/>
        <v>0.51</v>
      </c>
      <c r="Q4413" s="1120">
        <f t="shared" si="3839"/>
        <v>0.51</v>
      </c>
      <c r="R4413" s="1120">
        <f t="shared" si="3839"/>
        <v>0.51</v>
      </c>
      <c r="S4413" s="1120"/>
      <c r="T4413" s="1120"/>
      <c r="U4413" s="1120"/>
      <c r="V4413" s="1120"/>
      <c r="W4413" s="1120"/>
      <c r="X4413" s="1120"/>
      <c r="Y4413" s="1120"/>
      <c r="Z4413" s="1120"/>
      <c r="AA4413" s="1120"/>
      <c r="AB4413" s="1120"/>
      <c r="AC4413" s="1120"/>
      <c r="AD4413" s="1120"/>
      <c r="AE4413" s="1120"/>
      <c r="AF4413" s="1120"/>
      <c r="AG4413" s="1120"/>
      <c r="AH4413" s="1120"/>
      <c r="AI4413" s="1120"/>
      <c r="AJ4413" s="1120"/>
      <c r="AK4413" s="1120"/>
      <c r="AL4413" s="1120"/>
      <c r="AM4413" s="1120"/>
      <c r="AN4413" s="1120"/>
      <c r="AO4413" s="1120"/>
      <c r="AP4413" s="1120"/>
      <c r="AQ4413" s="1120"/>
      <c r="AR4413" s="1120"/>
      <c r="AS4413" s="1120"/>
      <c r="AT4413" s="1120"/>
    </row>
    <row r="4414" spans="1:46" s="1100" customFormat="1" ht="13.5" customHeight="1" x14ac:dyDescent="0.2">
      <c r="A4414" s="2217"/>
      <c r="B4414" s="1125"/>
      <c r="C4414" s="1110"/>
      <c r="D4414" s="1079"/>
      <c r="E4414" s="1123"/>
      <c r="F4414" s="1120"/>
      <c r="G4414" s="2217"/>
      <c r="H4414" s="2217">
        <f t="shared" ref="H4414:H4435" si="3841">H4413+1</f>
        <v>2</v>
      </c>
      <c r="I4414" s="1120"/>
      <c r="J4414" s="1110"/>
      <c r="K4414" s="1120"/>
      <c r="L4414" s="1112"/>
      <c r="M4414" s="1120">
        <f t="shared" si="3840"/>
        <v>0.45</v>
      </c>
      <c r="N4414" s="1120">
        <f t="shared" si="3839"/>
        <v>0.45</v>
      </c>
      <c r="O4414" s="1120">
        <f t="shared" si="3839"/>
        <v>0.45</v>
      </c>
      <c r="P4414" s="1120">
        <f t="shared" si="3839"/>
        <v>0.45</v>
      </c>
      <c r="Q4414" s="1120">
        <f t="shared" si="3839"/>
        <v>0.45</v>
      </c>
      <c r="R4414" s="1120">
        <f t="shared" si="3839"/>
        <v>0.45</v>
      </c>
      <c r="S4414" s="1120"/>
      <c r="T4414" s="1120"/>
      <c r="U4414" s="1120"/>
      <c r="V4414" s="1120"/>
      <c r="W4414" s="1120"/>
      <c r="X4414" s="1120"/>
      <c r="Y4414" s="1120"/>
      <c r="Z4414" s="1120"/>
      <c r="AA4414" s="1120"/>
      <c r="AB4414" s="1120"/>
      <c r="AC4414" s="1120"/>
      <c r="AD4414" s="1120"/>
      <c r="AE4414" s="1120"/>
      <c r="AF4414" s="1120"/>
      <c r="AG4414" s="1120"/>
      <c r="AH4414" s="1120"/>
      <c r="AI4414" s="1120"/>
      <c r="AJ4414" s="1120"/>
      <c r="AK4414" s="1120"/>
      <c r="AL4414" s="1120"/>
      <c r="AM4414" s="1120"/>
      <c r="AN4414" s="1120"/>
      <c r="AO4414" s="1120"/>
      <c r="AP4414" s="1120"/>
      <c r="AQ4414" s="1120"/>
      <c r="AR4414" s="1120"/>
      <c r="AS4414" s="1120"/>
      <c r="AT4414" s="1120"/>
    </row>
    <row r="4415" spans="1:46" s="1100" customFormat="1" ht="13.5" customHeight="1" x14ac:dyDescent="0.2">
      <c r="A4415" s="2217"/>
      <c r="B4415" s="1125"/>
      <c r="C4415" s="1110"/>
      <c r="D4415" s="1079"/>
      <c r="E4415" s="1123"/>
      <c r="F4415" s="1120"/>
      <c r="G4415" s="2217"/>
      <c r="H4415" s="2217">
        <f t="shared" si="3841"/>
        <v>3</v>
      </c>
      <c r="I4415" s="1120"/>
      <c r="J4415" s="1110"/>
      <c r="K4415" s="1120"/>
      <c r="L4415" s="1112"/>
      <c r="M4415" s="1120">
        <f t="shared" si="3840"/>
        <v>0.54</v>
      </c>
      <c r="N4415" s="1120">
        <f t="shared" si="3839"/>
        <v>0.54</v>
      </c>
      <c r="O4415" s="1120">
        <f t="shared" si="3839"/>
        <v>0.54</v>
      </c>
      <c r="P4415" s="1120">
        <f t="shared" si="3839"/>
        <v>0.54</v>
      </c>
      <c r="Q4415" s="1120">
        <f t="shared" si="3839"/>
        <v>0.54</v>
      </c>
      <c r="R4415" s="1120">
        <f t="shared" si="3839"/>
        <v>0.54</v>
      </c>
      <c r="S4415" s="1120"/>
      <c r="T4415" s="1120"/>
      <c r="U4415" s="1120"/>
      <c r="V4415" s="1120"/>
      <c r="W4415" s="1120"/>
      <c r="X4415" s="1120"/>
      <c r="Y4415" s="1120"/>
      <c r="Z4415" s="1120"/>
      <c r="AA4415" s="1120"/>
      <c r="AB4415" s="1120"/>
      <c r="AC4415" s="1120"/>
      <c r="AD4415" s="1120"/>
      <c r="AE4415" s="1120"/>
      <c r="AF4415" s="1120"/>
      <c r="AG4415" s="1120"/>
      <c r="AH4415" s="1120"/>
      <c r="AI4415" s="1120"/>
      <c r="AJ4415" s="1120"/>
      <c r="AK4415" s="1120"/>
      <c r="AL4415" s="1120"/>
      <c r="AM4415" s="1120"/>
      <c r="AN4415" s="1120"/>
      <c r="AO4415" s="1120"/>
      <c r="AP4415" s="1120"/>
      <c r="AQ4415" s="1120"/>
      <c r="AR4415" s="1120"/>
      <c r="AS4415" s="1120"/>
      <c r="AT4415" s="1120"/>
    </row>
    <row r="4416" spans="1:46" s="1100" customFormat="1" ht="13.5" customHeight="1" x14ac:dyDescent="0.2">
      <c r="A4416" s="2217"/>
      <c r="B4416" s="1125"/>
      <c r="C4416" s="1110"/>
      <c r="D4416" s="1079"/>
      <c r="E4416" s="1123"/>
      <c r="F4416" s="1120"/>
      <c r="G4416" s="2217"/>
      <c r="H4416" s="2217">
        <f t="shared" si="3841"/>
        <v>4</v>
      </c>
      <c r="I4416" s="1120"/>
      <c r="J4416" s="1110"/>
      <c r="K4416" s="1120"/>
      <c r="L4416" s="1112"/>
      <c r="M4416" s="1120">
        <f t="shared" si="3840"/>
        <v>0.56999999999999995</v>
      </c>
      <c r="N4416" s="1120">
        <f t="shared" si="3839"/>
        <v>0.56999999999999995</v>
      </c>
      <c r="O4416" s="1120">
        <f t="shared" si="3839"/>
        <v>0.56999999999999995</v>
      </c>
      <c r="P4416" s="1120">
        <f t="shared" si="3839"/>
        <v>0.56999999999999995</v>
      </c>
      <c r="Q4416" s="1120">
        <f t="shared" si="3839"/>
        <v>0.56999999999999995</v>
      </c>
      <c r="R4416" s="1120">
        <f t="shared" si="3839"/>
        <v>0.56999999999999995</v>
      </c>
      <c r="S4416" s="1120"/>
      <c r="T4416" s="1120"/>
      <c r="U4416" s="1120"/>
      <c r="V4416" s="1120"/>
      <c r="W4416" s="1120"/>
      <c r="X4416" s="1120"/>
      <c r="Y4416" s="1120"/>
      <c r="Z4416" s="1120"/>
      <c r="AA4416" s="1120"/>
      <c r="AB4416" s="1120"/>
      <c r="AC4416" s="1120"/>
      <c r="AD4416" s="1120"/>
      <c r="AE4416" s="1120"/>
      <c r="AF4416" s="1120"/>
      <c r="AG4416" s="1120"/>
      <c r="AH4416" s="1120"/>
      <c r="AI4416" s="1120"/>
      <c r="AJ4416" s="1120"/>
      <c r="AK4416" s="1120"/>
      <c r="AL4416" s="1120"/>
      <c r="AM4416" s="1120"/>
      <c r="AN4416" s="1120"/>
      <c r="AO4416" s="1120"/>
      <c r="AP4416" s="1120"/>
      <c r="AQ4416" s="1120"/>
      <c r="AR4416" s="1120"/>
      <c r="AS4416" s="1120"/>
      <c r="AT4416" s="1120"/>
    </row>
    <row r="4417" spans="1:46" s="1100" customFormat="1" ht="13.5" customHeight="1" x14ac:dyDescent="0.2">
      <c r="A4417" s="2217"/>
      <c r="B4417" s="1125"/>
      <c r="C4417" s="1110"/>
      <c r="D4417" s="1079"/>
      <c r="E4417" s="1123"/>
      <c r="F4417" s="1120"/>
      <c r="G4417" s="2217"/>
      <c r="H4417" s="2217">
        <f t="shared" si="3841"/>
        <v>5</v>
      </c>
      <c r="I4417" s="1120"/>
      <c r="J4417" s="1110"/>
      <c r="K4417" s="1120"/>
      <c r="L4417" s="1112"/>
      <c r="M4417" s="1120">
        <f t="shared" si="3840"/>
        <v>0.61</v>
      </c>
      <c r="N4417" s="1120">
        <f t="shared" si="3839"/>
        <v>0.61</v>
      </c>
      <c r="O4417" s="1120">
        <f t="shared" si="3839"/>
        <v>0.61</v>
      </c>
      <c r="P4417" s="1120">
        <f t="shared" si="3839"/>
        <v>0.61</v>
      </c>
      <c r="Q4417" s="1120">
        <f t="shared" si="3839"/>
        <v>0.61</v>
      </c>
      <c r="R4417" s="1120">
        <f t="shared" si="3839"/>
        <v>0.61</v>
      </c>
      <c r="S4417" s="1120"/>
      <c r="T4417" s="1120"/>
      <c r="U4417" s="1120"/>
      <c r="V4417" s="1120"/>
      <c r="W4417" s="1120"/>
      <c r="X4417" s="1120"/>
      <c r="Y4417" s="1120"/>
      <c r="Z4417" s="1120"/>
      <c r="AA4417" s="1120"/>
      <c r="AB4417" s="1120"/>
      <c r="AC4417" s="1120"/>
      <c r="AD4417" s="1120"/>
      <c r="AE4417" s="1120"/>
      <c r="AF4417" s="1120"/>
      <c r="AG4417" s="1120"/>
      <c r="AH4417" s="1120"/>
      <c r="AI4417" s="1120"/>
      <c r="AJ4417" s="1120"/>
      <c r="AK4417" s="1120"/>
      <c r="AL4417" s="1120"/>
      <c r="AM4417" s="1120"/>
      <c r="AN4417" s="1120"/>
      <c r="AO4417" s="1120"/>
      <c r="AP4417" s="1120"/>
      <c r="AQ4417" s="1120"/>
      <c r="AR4417" s="1120"/>
      <c r="AS4417" s="1120"/>
      <c r="AT4417" s="1120"/>
    </row>
    <row r="4418" spans="1:46" s="1100" customFormat="1" ht="13.5" customHeight="1" x14ac:dyDescent="0.2">
      <c r="A4418" s="2217"/>
      <c r="B4418" s="1125"/>
      <c r="C4418" s="1110"/>
      <c r="D4418" s="1079"/>
      <c r="E4418" s="1123"/>
      <c r="F4418" s="1120"/>
      <c r="G4418" s="2217"/>
      <c r="H4418" s="2217">
        <f t="shared" si="3841"/>
        <v>6</v>
      </c>
      <c r="I4418" s="1120"/>
      <c r="J4418" s="1110"/>
      <c r="K4418" s="1120"/>
      <c r="L4418" s="1112"/>
      <c r="M4418" s="1120">
        <f t="shared" si="3840"/>
        <v>0.6</v>
      </c>
      <c r="N4418" s="1120">
        <f t="shared" si="3839"/>
        <v>0.6</v>
      </c>
      <c r="O4418" s="1120">
        <f t="shared" si="3839"/>
        <v>0.6</v>
      </c>
      <c r="P4418" s="1120">
        <f t="shared" si="3839"/>
        <v>0.6</v>
      </c>
      <c r="Q4418" s="1120">
        <f t="shared" si="3839"/>
        <v>0.6</v>
      </c>
      <c r="R4418" s="1120">
        <f t="shared" si="3839"/>
        <v>0.6</v>
      </c>
      <c r="S4418" s="1120"/>
      <c r="T4418" s="1120"/>
      <c r="U4418" s="1120"/>
      <c r="V4418" s="1120"/>
      <c r="W4418" s="1120"/>
      <c r="X4418" s="1120"/>
      <c r="Y4418" s="1120"/>
      <c r="Z4418" s="1120"/>
      <c r="AA4418" s="1120"/>
      <c r="AB4418" s="1120"/>
      <c r="AC4418" s="1120"/>
      <c r="AD4418" s="1120"/>
      <c r="AE4418" s="1120"/>
      <c r="AF4418" s="1120"/>
      <c r="AG4418" s="1120"/>
      <c r="AH4418" s="1120"/>
      <c r="AI4418" s="1120"/>
      <c r="AJ4418" s="1120"/>
      <c r="AK4418" s="1120"/>
      <c r="AL4418" s="1120"/>
      <c r="AM4418" s="1120"/>
      <c r="AN4418" s="1120"/>
      <c r="AO4418" s="1120"/>
      <c r="AP4418" s="1120"/>
      <c r="AQ4418" s="1120"/>
      <c r="AR4418" s="1120"/>
      <c r="AS4418" s="1120"/>
      <c r="AT4418" s="1120"/>
    </row>
    <row r="4419" spans="1:46" s="1100" customFormat="1" ht="13.5" customHeight="1" x14ac:dyDescent="0.2">
      <c r="A4419" s="2217"/>
      <c r="B4419" s="1125"/>
      <c r="C4419" s="1110"/>
      <c r="D4419" s="1079"/>
      <c r="E4419" s="1123"/>
      <c r="F4419" s="1120"/>
      <c r="G4419" s="2217"/>
      <c r="H4419" s="2217">
        <f t="shared" si="3841"/>
        <v>7</v>
      </c>
      <c r="I4419" s="1120"/>
      <c r="J4419" s="1110"/>
      <c r="K4419" s="1120"/>
      <c r="L4419" s="1112"/>
      <c r="M4419" s="1120">
        <f t="shared" si="3840"/>
        <v>0.87</v>
      </c>
      <c r="N4419" s="1120">
        <f t="shared" si="3839"/>
        <v>0.87</v>
      </c>
      <c r="O4419" s="1120">
        <f t="shared" si="3839"/>
        <v>0.87</v>
      </c>
      <c r="P4419" s="1120">
        <f t="shared" si="3839"/>
        <v>0.87</v>
      </c>
      <c r="Q4419" s="1120">
        <f t="shared" si="3839"/>
        <v>0.87</v>
      </c>
      <c r="R4419" s="1120">
        <f t="shared" si="3839"/>
        <v>0.87</v>
      </c>
      <c r="S4419" s="1120"/>
      <c r="T4419" s="1120"/>
      <c r="U4419" s="1120"/>
      <c r="V4419" s="1120"/>
      <c r="W4419" s="1120"/>
      <c r="X4419" s="1120"/>
      <c r="Y4419" s="1120"/>
      <c r="Z4419" s="1120"/>
      <c r="AA4419" s="1120"/>
      <c r="AB4419" s="1120"/>
      <c r="AC4419" s="1120"/>
      <c r="AD4419" s="1120"/>
      <c r="AE4419" s="1120"/>
      <c r="AF4419" s="1120"/>
      <c r="AG4419" s="1120"/>
      <c r="AH4419" s="1120"/>
      <c r="AI4419" s="1120"/>
      <c r="AJ4419" s="1120"/>
      <c r="AK4419" s="1120"/>
      <c r="AL4419" s="1120"/>
      <c r="AM4419" s="1120"/>
      <c r="AN4419" s="1120"/>
      <c r="AO4419" s="1120"/>
      <c r="AP4419" s="1120"/>
      <c r="AQ4419" s="1120"/>
      <c r="AR4419" s="1120"/>
      <c r="AS4419" s="1120"/>
      <c r="AT4419" s="1120"/>
    </row>
    <row r="4420" spans="1:46" s="1100" customFormat="1" ht="13.5" customHeight="1" x14ac:dyDescent="0.2">
      <c r="A4420" s="2217"/>
      <c r="B4420" s="1125"/>
      <c r="C4420" s="1110"/>
      <c r="D4420" s="1079"/>
      <c r="E4420" s="1123"/>
      <c r="F4420" s="1120"/>
      <c r="G4420" s="2217"/>
      <c r="H4420" s="2217">
        <f t="shared" si="3841"/>
        <v>8</v>
      </c>
      <c r="I4420" s="1120"/>
      <c r="J4420" s="1110"/>
      <c r="K4420" s="1120"/>
      <c r="L4420" s="1112"/>
      <c r="M4420" s="1120">
        <f t="shared" si="3840"/>
        <v>1.38</v>
      </c>
      <c r="N4420" s="1120">
        <f t="shared" si="3839"/>
        <v>1.38</v>
      </c>
      <c r="O4420" s="1120">
        <f t="shared" si="3839"/>
        <v>1.38</v>
      </c>
      <c r="P4420" s="1120">
        <f t="shared" si="3839"/>
        <v>1.38</v>
      </c>
      <c r="Q4420" s="1120">
        <f t="shared" si="3839"/>
        <v>1.38</v>
      </c>
      <c r="R4420" s="1120">
        <f t="shared" si="3839"/>
        <v>1.38</v>
      </c>
      <c r="S4420" s="1120"/>
      <c r="T4420" s="1120"/>
      <c r="U4420" s="1120"/>
      <c r="V4420" s="1120"/>
      <c r="W4420" s="1120"/>
      <c r="X4420" s="1120"/>
      <c r="Y4420" s="1120"/>
      <c r="Z4420" s="1120"/>
      <c r="AA4420" s="1120"/>
      <c r="AB4420" s="1120"/>
      <c r="AC4420" s="1120"/>
      <c r="AD4420" s="1120"/>
      <c r="AE4420" s="1120"/>
      <c r="AF4420" s="1120"/>
      <c r="AG4420" s="1120"/>
      <c r="AH4420" s="1120"/>
      <c r="AI4420" s="1120"/>
      <c r="AJ4420" s="1120"/>
      <c r="AK4420" s="1120"/>
      <c r="AL4420" s="1120"/>
      <c r="AM4420" s="1120"/>
      <c r="AN4420" s="1120"/>
      <c r="AO4420" s="1120"/>
      <c r="AP4420" s="1120"/>
      <c r="AQ4420" s="1120"/>
      <c r="AR4420" s="1120"/>
      <c r="AS4420" s="1120"/>
      <c r="AT4420" s="1120"/>
    </row>
    <row r="4421" spans="1:46" s="1100" customFormat="1" ht="13.5" customHeight="1" x14ac:dyDescent="0.2">
      <c r="A4421" s="2217"/>
      <c r="B4421" s="1125"/>
      <c r="C4421" s="1110"/>
      <c r="D4421" s="1079"/>
      <c r="E4421" s="1123"/>
      <c r="F4421" s="1120"/>
      <c r="G4421" s="2217"/>
      <c r="H4421" s="2217">
        <f t="shared" si="3841"/>
        <v>9</v>
      </c>
      <c r="I4421" s="1120"/>
      <c r="J4421" s="1110"/>
      <c r="K4421" s="1120"/>
      <c r="L4421" s="1112"/>
      <c r="M4421" s="1120">
        <f t="shared" si="3840"/>
        <v>1.66</v>
      </c>
      <c r="N4421" s="1120">
        <f t="shared" si="3839"/>
        <v>1.66</v>
      </c>
      <c r="O4421" s="1120">
        <f t="shared" si="3839"/>
        <v>1.66</v>
      </c>
      <c r="P4421" s="1120">
        <f t="shared" si="3839"/>
        <v>1.66</v>
      </c>
      <c r="Q4421" s="1120">
        <f t="shared" si="3839"/>
        <v>1.66</v>
      </c>
      <c r="R4421" s="1120">
        <f t="shared" si="3839"/>
        <v>1.66</v>
      </c>
      <c r="S4421" s="1120"/>
      <c r="T4421" s="1120"/>
      <c r="U4421" s="1120"/>
      <c r="V4421" s="1120"/>
      <c r="W4421" s="1120"/>
      <c r="X4421" s="1120"/>
      <c r="Y4421" s="1120"/>
      <c r="Z4421" s="1120"/>
      <c r="AA4421" s="1120"/>
      <c r="AB4421" s="1120"/>
      <c r="AC4421" s="1120"/>
      <c r="AD4421" s="1120"/>
      <c r="AE4421" s="1120"/>
      <c r="AF4421" s="1120"/>
      <c r="AG4421" s="1120"/>
      <c r="AH4421" s="1120"/>
      <c r="AI4421" s="1120"/>
      <c r="AJ4421" s="1120"/>
      <c r="AK4421" s="1120"/>
      <c r="AL4421" s="1120"/>
      <c r="AM4421" s="1120"/>
      <c r="AN4421" s="1120"/>
      <c r="AO4421" s="1120"/>
      <c r="AP4421" s="1120"/>
      <c r="AQ4421" s="1120"/>
      <c r="AR4421" s="1120"/>
      <c r="AS4421" s="1120"/>
      <c r="AT4421" s="1120"/>
    </row>
    <row r="4422" spans="1:46" s="1100" customFormat="1" ht="13.5" customHeight="1" x14ac:dyDescent="0.2">
      <c r="A4422" s="2217"/>
      <c r="B4422" s="1125"/>
      <c r="C4422" s="1110"/>
      <c r="D4422" s="1079"/>
      <c r="E4422" s="1123"/>
      <c r="F4422" s="1120"/>
      <c r="G4422" s="2217"/>
      <c r="H4422" s="2217">
        <f t="shared" si="3841"/>
        <v>10</v>
      </c>
      <c r="I4422" s="1120"/>
      <c r="J4422" s="1110"/>
      <c r="K4422" s="1120"/>
      <c r="L4422" s="1112"/>
      <c r="M4422" s="1120">
        <f t="shared" si="3840"/>
        <v>1.68</v>
      </c>
      <c r="N4422" s="1120">
        <f t="shared" ref="N4422:R4431" si="3842">M4422</f>
        <v>1.68</v>
      </c>
      <c r="O4422" s="1120">
        <f t="shared" si="3842"/>
        <v>1.68</v>
      </c>
      <c r="P4422" s="1120">
        <f t="shared" si="3842"/>
        <v>1.68</v>
      </c>
      <c r="Q4422" s="1120">
        <f t="shared" si="3842"/>
        <v>1.68</v>
      </c>
      <c r="R4422" s="1120">
        <f t="shared" si="3842"/>
        <v>1.68</v>
      </c>
      <c r="S4422" s="1120"/>
      <c r="T4422" s="1120"/>
      <c r="U4422" s="1120"/>
      <c r="V4422" s="1120"/>
      <c r="W4422" s="1120"/>
      <c r="X4422" s="1120"/>
      <c r="Y4422" s="1120"/>
      <c r="Z4422" s="1120"/>
      <c r="AA4422" s="1120"/>
      <c r="AB4422" s="1120"/>
      <c r="AC4422" s="1120"/>
      <c r="AD4422" s="1120"/>
      <c r="AE4422" s="1120"/>
      <c r="AF4422" s="1120"/>
      <c r="AG4422" s="1120"/>
      <c r="AH4422" s="1120"/>
      <c r="AI4422" s="1120"/>
      <c r="AJ4422" s="1120"/>
      <c r="AK4422" s="1120"/>
      <c r="AL4422" s="1120"/>
      <c r="AM4422" s="1120"/>
      <c r="AN4422" s="1120"/>
      <c r="AO4422" s="1120"/>
      <c r="AP4422" s="1120"/>
      <c r="AQ4422" s="1120"/>
      <c r="AR4422" s="1120"/>
      <c r="AS4422" s="1120"/>
      <c r="AT4422" s="1120"/>
    </row>
    <row r="4423" spans="1:46" s="1100" customFormat="1" ht="13.5" customHeight="1" x14ac:dyDescent="0.2">
      <c r="A4423" s="2217"/>
      <c r="B4423" s="1125"/>
      <c r="C4423" s="1110"/>
      <c r="D4423" s="1079"/>
      <c r="E4423" s="1123"/>
      <c r="F4423" s="1120"/>
      <c r="G4423" s="2217"/>
      <c r="H4423" s="2217">
        <f t="shared" si="3841"/>
        <v>11</v>
      </c>
      <c r="I4423" s="1120"/>
      <c r="J4423" s="1110"/>
      <c r="K4423" s="1120"/>
      <c r="L4423" s="1112"/>
      <c r="M4423" s="1120">
        <f t="shared" si="3840"/>
        <v>1.51</v>
      </c>
      <c r="N4423" s="1120">
        <f t="shared" si="3842"/>
        <v>1.51</v>
      </c>
      <c r="O4423" s="1120">
        <f t="shared" si="3842"/>
        <v>1.51</v>
      </c>
      <c r="P4423" s="1120">
        <f t="shared" si="3842"/>
        <v>1.51</v>
      </c>
      <c r="Q4423" s="1120">
        <f t="shared" si="3842"/>
        <v>1.51</v>
      </c>
      <c r="R4423" s="1120">
        <f t="shared" si="3842"/>
        <v>1.51</v>
      </c>
      <c r="S4423" s="1120"/>
      <c r="T4423" s="1120"/>
      <c r="U4423" s="1120"/>
      <c r="V4423" s="1120"/>
      <c r="W4423" s="1120"/>
      <c r="X4423" s="1120"/>
      <c r="Y4423" s="1120"/>
      <c r="Z4423" s="1120"/>
      <c r="AA4423" s="1120"/>
      <c r="AB4423" s="1120"/>
      <c r="AC4423" s="1120"/>
      <c r="AD4423" s="1120"/>
      <c r="AE4423" s="1120"/>
      <c r="AF4423" s="1120"/>
      <c r="AG4423" s="1120"/>
      <c r="AH4423" s="1120"/>
      <c r="AI4423" s="1120"/>
      <c r="AJ4423" s="1120"/>
      <c r="AK4423" s="1120"/>
      <c r="AL4423" s="1120"/>
      <c r="AM4423" s="1120"/>
      <c r="AN4423" s="1120"/>
      <c r="AO4423" s="1120"/>
      <c r="AP4423" s="1120"/>
      <c r="AQ4423" s="1120"/>
      <c r="AR4423" s="1120"/>
      <c r="AS4423" s="1120"/>
      <c r="AT4423" s="1120"/>
    </row>
    <row r="4424" spans="1:46" s="1100" customFormat="1" ht="13.5" customHeight="1" x14ac:dyDescent="0.2">
      <c r="A4424" s="2217"/>
      <c r="B4424" s="1125"/>
      <c r="C4424" s="1110"/>
      <c r="D4424" s="1079"/>
      <c r="E4424" s="1123"/>
      <c r="F4424" s="1120"/>
      <c r="G4424" s="2217"/>
      <c r="H4424" s="2217">
        <f t="shared" si="3841"/>
        <v>12</v>
      </c>
      <c r="I4424" s="1120"/>
      <c r="J4424" s="1110"/>
      <c r="K4424" s="1120"/>
      <c r="L4424" s="1112"/>
      <c r="M4424" s="1120">
        <f t="shared" si="3840"/>
        <v>1.63</v>
      </c>
      <c r="N4424" s="1120">
        <f t="shared" si="3842"/>
        <v>1.63</v>
      </c>
      <c r="O4424" s="1120">
        <f t="shared" si="3842"/>
        <v>1.63</v>
      </c>
      <c r="P4424" s="1120">
        <f t="shared" si="3842"/>
        <v>1.63</v>
      </c>
      <c r="Q4424" s="1120">
        <f t="shared" si="3842"/>
        <v>1.63</v>
      </c>
      <c r="R4424" s="1120">
        <f t="shared" si="3842"/>
        <v>1.63</v>
      </c>
      <c r="S4424" s="1120"/>
      <c r="T4424" s="1120"/>
      <c r="U4424" s="1120"/>
      <c r="V4424" s="1120"/>
      <c r="W4424" s="1120"/>
      <c r="X4424" s="1120"/>
      <c r="Y4424" s="1120"/>
      <c r="Z4424" s="1120"/>
      <c r="AA4424" s="1120"/>
      <c r="AB4424" s="1120"/>
      <c r="AC4424" s="1120"/>
      <c r="AD4424" s="1120"/>
      <c r="AE4424" s="1120"/>
      <c r="AF4424" s="1120"/>
      <c r="AG4424" s="1120"/>
      <c r="AH4424" s="1120"/>
      <c r="AI4424" s="1120"/>
      <c r="AJ4424" s="1120"/>
      <c r="AK4424" s="1120"/>
      <c r="AL4424" s="1120"/>
      <c r="AM4424" s="1120"/>
      <c r="AN4424" s="1120"/>
      <c r="AO4424" s="1120"/>
      <c r="AP4424" s="1120"/>
      <c r="AQ4424" s="1120"/>
      <c r="AR4424" s="1120"/>
      <c r="AS4424" s="1120"/>
      <c r="AT4424" s="1120"/>
    </row>
    <row r="4425" spans="1:46" s="1100" customFormat="1" ht="13.5" customHeight="1" x14ac:dyDescent="0.2">
      <c r="A4425" s="2217"/>
      <c r="B4425" s="1125"/>
      <c r="C4425" s="1110"/>
      <c r="D4425" s="1079"/>
      <c r="E4425" s="1123"/>
      <c r="F4425" s="1120"/>
      <c r="G4425" s="2217"/>
      <c r="H4425" s="2217">
        <f t="shared" si="3841"/>
        <v>13</v>
      </c>
      <c r="I4425" s="1120"/>
      <c r="J4425" s="1110"/>
      <c r="K4425" s="1120"/>
      <c r="L4425" s="1112"/>
      <c r="M4425" s="1120">
        <f t="shared" si="3840"/>
        <v>1.49</v>
      </c>
      <c r="N4425" s="1120">
        <f t="shared" si="3842"/>
        <v>1.49</v>
      </c>
      <c r="O4425" s="1120">
        <f t="shared" si="3842"/>
        <v>1.49</v>
      </c>
      <c r="P4425" s="1120">
        <f t="shared" si="3842"/>
        <v>1.49</v>
      </c>
      <c r="Q4425" s="1120">
        <f t="shared" si="3842"/>
        <v>1.49</v>
      </c>
      <c r="R4425" s="1120">
        <f t="shared" si="3842"/>
        <v>1.49</v>
      </c>
      <c r="S4425" s="1120"/>
      <c r="T4425" s="1120"/>
      <c r="U4425" s="1120"/>
      <c r="V4425" s="1120"/>
      <c r="W4425" s="1120"/>
      <c r="X4425" s="1120"/>
      <c r="Y4425" s="1120"/>
      <c r="Z4425" s="1120"/>
      <c r="AA4425" s="1120"/>
      <c r="AB4425" s="1120"/>
      <c r="AC4425" s="1120"/>
      <c r="AD4425" s="1120"/>
      <c r="AE4425" s="1120"/>
      <c r="AF4425" s="1120"/>
      <c r="AG4425" s="1120"/>
      <c r="AH4425" s="1120"/>
      <c r="AI4425" s="1120"/>
      <c r="AJ4425" s="1120"/>
      <c r="AK4425" s="1120"/>
      <c r="AL4425" s="1120"/>
      <c r="AM4425" s="1120"/>
      <c r="AN4425" s="1120"/>
      <c r="AO4425" s="1120"/>
      <c r="AP4425" s="1120"/>
      <c r="AQ4425" s="1120"/>
      <c r="AR4425" s="1120"/>
      <c r="AS4425" s="1120"/>
      <c r="AT4425" s="1120"/>
    </row>
    <row r="4426" spans="1:46" s="1100" customFormat="1" ht="13.5" customHeight="1" x14ac:dyDescent="0.2">
      <c r="A4426" s="2217"/>
      <c r="B4426" s="1125"/>
      <c r="C4426" s="1110"/>
      <c r="D4426" s="1079"/>
      <c r="E4426" s="1123"/>
      <c r="F4426" s="1120"/>
      <c r="G4426" s="2217"/>
      <c r="H4426" s="2217">
        <f t="shared" si="3841"/>
        <v>14</v>
      </c>
      <c r="I4426" s="1120"/>
      <c r="J4426" s="1110"/>
      <c r="K4426" s="1120"/>
      <c r="L4426" s="1112"/>
      <c r="M4426" s="1120">
        <f t="shared" si="3840"/>
        <v>1.63</v>
      </c>
      <c r="N4426" s="1120">
        <f t="shared" si="3842"/>
        <v>1.63</v>
      </c>
      <c r="O4426" s="1120">
        <f t="shared" si="3842"/>
        <v>1.63</v>
      </c>
      <c r="P4426" s="1120">
        <f t="shared" si="3842"/>
        <v>1.63</v>
      </c>
      <c r="Q4426" s="1120">
        <f t="shared" si="3842"/>
        <v>1.63</v>
      </c>
      <c r="R4426" s="1120">
        <f t="shared" si="3842"/>
        <v>1.63</v>
      </c>
      <c r="S4426" s="1120"/>
      <c r="T4426" s="1120"/>
      <c r="U4426" s="1120"/>
      <c r="V4426" s="1120"/>
      <c r="W4426" s="1120"/>
      <c r="X4426" s="1120"/>
      <c r="Y4426" s="1120"/>
      <c r="Z4426" s="1120"/>
      <c r="AA4426" s="1120"/>
      <c r="AB4426" s="1120"/>
      <c r="AC4426" s="1120"/>
      <c r="AD4426" s="1120"/>
      <c r="AE4426" s="1120"/>
      <c r="AF4426" s="1120"/>
      <c r="AG4426" s="1120"/>
      <c r="AH4426" s="1120"/>
      <c r="AI4426" s="1120"/>
      <c r="AJ4426" s="1120"/>
      <c r="AK4426" s="1120"/>
      <c r="AL4426" s="1120"/>
      <c r="AM4426" s="1120"/>
      <c r="AN4426" s="1120"/>
      <c r="AO4426" s="1120"/>
      <c r="AP4426" s="1120"/>
      <c r="AQ4426" s="1120"/>
      <c r="AR4426" s="1120"/>
      <c r="AS4426" s="1120"/>
      <c r="AT4426" s="1120"/>
    </row>
    <row r="4427" spans="1:46" s="1100" customFormat="1" ht="13.5" customHeight="1" x14ac:dyDescent="0.2">
      <c r="A4427" s="2217"/>
      <c r="B4427" s="1125"/>
      <c r="C4427" s="1110"/>
      <c r="D4427" s="1079"/>
      <c r="E4427" s="1123"/>
      <c r="F4427" s="1120"/>
      <c r="G4427" s="2217"/>
      <c r="H4427" s="2217">
        <f t="shared" si="3841"/>
        <v>15</v>
      </c>
      <c r="I4427" s="1120"/>
      <c r="J4427" s="1110"/>
      <c r="K4427" s="1120"/>
      <c r="L4427" s="1112"/>
      <c r="M4427" s="1120">
        <f t="shared" si="3840"/>
        <v>1.51</v>
      </c>
      <c r="N4427" s="1120">
        <f t="shared" si="3842"/>
        <v>1.51</v>
      </c>
      <c r="O4427" s="1120">
        <f t="shared" si="3842"/>
        <v>1.51</v>
      </c>
      <c r="P4427" s="1120">
        <f t="shared" si="3842"/>
        <v>1.51</v>
      </c>
      <c r="Q4427" s="1120">
        <f t="shared" si="3842"/>
        <v>1.51</v>
      </c>
      <c r="R4427" s="1120">
        <f t="shared" si="3842"/>
        <v>1.51</v>
      </c>
      <c r="S4427" s="1120"/>
      <c r="T4427" s="1120"/>
      <c r="U4427" s="1120"/>
      <c r="V4427" s="1120"/>
      <c r="W4427" s="1120"/>
      <c r="X4427" s="1120"/>
      <c r="Y4427" s="1120"/>
      <c r="Z4427" s="1120"/>
      <c r="AA4427" s="1120"/>
      <c r="AB4427" s="1120"/>
      <c r="AC4427" s="1120"/>
      <c r="AD4427" s="1120"/>
      <c r="AE4427" s="1120"/>
      <c r="AF4427" s="1120"/>
      <c r="AG4427" s="1120"/>
      <c r="AH4427" s="1120"/>
      <c r="AI4427" s="1120"/>
      <c r="AJ4427" s="1120"/>
      <c r="AK4427" s="1120"/>
      <c r="AL4427" s="1120"/>
      <c r="AM4427" s="1120"/>
      <c r="AN4427" s="1120"/>
      <c r="AO4427" s="1120"/>
      <c r="AP4427" s="1120"/>
      <c r="AQ4427" s="1120"/>
      <c r="AR4427" s="1120"/>
      <c r="AS4427" s="1120"/>
      <c r="AT4427" s="1120"/>
    </row>
    <row r="4428" spans="1:46" s="1100" customFormat="1" ht="13.5" customHeight="1" x14ac:dyDescent="0.2">
      <c r="A4428" s="2217"/>
      <c r="B4428" s="1125"/>
      <c r="C4428" s="1110"/>
      <c r="D4428" s="1079"/>
      <c r="E4428" s="1123"/>
      <c r="F4428" s="1120"/>
      <c r="G4428" s="2217"/>
      <c r="H4428" s="2217">
        <f t="shared" si="3841"/>
        <v>16</v>
      </c>
      <c r="I4428" s="1120"/>
      <c r="J4428" s="1110"/>
      <c r="K4428" s="1120"/>
      <c r="L4428" s="1112"/>
      <c r="M4428" s="1120">
        <f t="shared" si="3840"/>
        <v>1.32</v>
      </c>
      <c r="N4428" s="1120">
        <f t="shared" si="3842"/>
        <v>1.32</v>
      </c>
      <c r="O4428" s="1120">
        <f t="shared" si="3842"/>
        <v>1.32</v>
      </c>
      <c r="P4428" s="1120">
        <f t="shared" si="3842"/>
        <v>1.32</v>
      </c>
      <c r="Q4428" s="1120">
        <f t="shared" si="3842"/>
        <v>1.32</v>
      </c>
      <c r="R4428" s="1120">
        <f t="shared" si="3842"/>
        <v>1.32</v>
      </c>
      <c r="S4428" s="1120"/>
      <c r="T4428" s="1120"/>
      <c r="U4428" s="1120"/>
      <c r="V4428" s="1120"/>
      <c r="W4428" s="1120"/>
      <c r="X4428" s="1120"/>
      <c r="Y4428" s="1120"/>
      <c r="Z4428" s="1120"/>
      <c r="AA4428" s="1120"/>
      <c r="AB4428" s="1120"/>
      <c r="AC4428" s="1120"/>
      <c r="AD4428" s="1120"/>
      <c r="AE4428" s="1120"/>
      <c r="AF4428" s="1120"/>
      <c r="AG4428" s="1120"/>
      <c r="AH4428" s="1120"/>
      <c r="AI4428" s="1120"/>
      <c r="AJ4428" s="1120"/>
      <c r="AK4428" s="1120"/>
      <c r="AL4428" s="1120"/>
      <c r="AM4428" s="1120"/>
      <c r="AN4428" s="1120"/>
      <c r="AO4428" s="1120"/>
      <c r="AP4428" s="1120"/>
      <c r="AQ4428" s="1120"/>
      <c r="AR4428" s="1120"/>
      <c r="AS4428" s="1120"/>
      <c r="AT4428" s="1120"/>
    </row>
    <row r="4429" spans="1:46" s="1100" customFormat="1" ht="13.5" customHeight="1" x14ac:dyDescent="0.2">
      <c r="A4429" s="2217"/>
      <c r="B4429" s="1125"/>
      <c r="C4429" s="1110"/>
      <c r="D4429" s="1079"/>
      <c r="E4429" s="1123"/>
      <c r="F4429" s="1120"/>
      <c r="G4429" s="2217"/>
      <c r="H4429" s="2217">
        <f t="shared" si="3841"/>
        <v>17</v>
      </c>
      <c r="I4429" s="1120"/>
      <c r="J4429" s="1110"/>
      <c r="K4429" s="1120"/>
      <c r="L4429" s="1112"/>
      <c r="M4429" s="1120">
        <f t="shared" si="3840"/>
        <v>1.22</v>
      </c>
      <c r="N4429" s="1120">
        <f t="shared" si="3842"/>
        <v>1.22</v>
      </c>
      <c r="O4429" s="1120">
        <f t="shared" si="3842"/>
        <v>1.22</v>
      </c>
      <c r="P4429" s="1120">
        <f t="shared" si="3842"/>
        <v>1.22</v>
      </c>
      <c r="Q4429" s="1120">
        <f t="shared" si="3842"/>
        <v>1.22</v>
      </c>
      <c r="R4429" s="1120">
        <f t="shared" si="3842"/>
        <v>1.22</v>
      </c>
      <c r="S4429" s="1120"/>
      <c r="T4429" s="1120"/>
      <c r="U4429" s="1120"/>
      <c r="V4429" s="1120"/>
      <c r="W4429" s="1120"/>
      <c r="X4429" s="1120"/>
      <c r="Y4429" s="1120"/>
      <c r="Z4429" s="1120"/>
      <c r="AA4429" s="1120"/>
      <c r="AB4429" s="1120"/>
      <c r="AC4429" s="1120"/>
      <c r="AD4429" s="1120"/>
      <c r="AE4429" s="1120"/>
      <c r="AF4429" s="1120"/>
      <c r="AG4429" s="1120"/>
      <c r="AH4429" s="1120"/>
      <c r="AI4429" s="1120"/>
      <c r="AJ4429" s="1120"/>
      <c r="AK4429" s="1120"/>
      <c r="AL4429" s="1120"/>
      <c r="AM4429" s="1120"/>
      <c r="AN4429" s="1120"/>
      <c r="AO4429" s="1120"/>
      <c r="AP4429" s="1120"/>
      <c r="AQ4429" s="1120"/>
      <c r="AR4429" s="1120"/>
      <c r="AS4429" s="1120"/>
      <c r="AT4429" s="1120"/>
    </row>
    <row r="4430" spans="1:46" s="1100" customFormat="1" ht="13.5" customHeight="1" x14ac:dyDescent="0.2">
      <c r="A4430" s="2217"/>
      <c r="B4430" s="1125"/>
      <c r="C4430" s="1110"/>
      <c r="D4430" s="1079"/>
      <c r="E4430" s="1123"/>
      <c r="F4430" s="1120"/>
      <c r="G4430" s="2217"/>
      <c r="H4430" s="2217">
        <f t="shared" si="3841"/>
        <v>18</v>
      </c>
      <c r="I4430" s="1120"/>
      <c r="J4430" s="1110"/>
      <c r="K4430" s="1120"/>
      <c r="L4430" s="1112"/>
      <c r="M4430" s="1120">
        <f t="shared" si="3840"/>
        <v>0.9</v>
      </c>
      <c r="N4430" s="1120">
        <f t="shared" si="3842"/>
        <v>0.9</v>
      </c>
      <c r="O4430" s="1120">
        <f t="shared" si="3842"/>
        <v>0.9</v>
      </c>
      <c r="P4430" s="1120">
        <f t="shared" si="3842"/>
        <v>0.9</v>
      </c>
      <c r="Q4430" s="1120">
        <f t="shared" si="3842"/>
        <v>0.9</v>
      </c>
      <c r="R4430" s="1120">
        <f t="shared" si="3842"/>
        <v>0.9</v>
      </c>
      <c r="S4430" s="1120"/>
      <c r="T4430" s="1120"/>
      <c r="U4430" s="1120"/>
      <c r="V4430" s="1120"/>
      <c r="W4430" s="1120"/>
      <c r="X4430" s="1120"/>
      <c r="Y4430" s="1120"/>
      <c r="Z4430" s="1120"/>
      <c r="AA4430" s="1120"/>
      <c r="AB4430" s="1120"/>
      <c r="AC4430" s="1120"/>
      <c r="AD4430" s="1120"/>
      <c r="AE4430" s="1120"/>
      <c r="AF4430" s="1120"/>
      <c r="AG4430" s="1120"/>
      <c r="AH4430" s="1120"/>
      <c r="AI4430" s="1120"/>
      <c r="AJ4430" s="1120"/>
      <c r="AK4430" s="1120"/>
      <c r="AL4430" s="1120"/>
      <c r="AM4430" s="1120"/>
      <c r="AN4430" s="1120"/>
      <c r="AO4430" s="1120"/>
      <c r="AP4430" s="1120"/>
      <c r="AQ4430" s="1120"/>
      <c r="AR4430" s="1120"/>
      <c r="AS4430" s="1120"/>
      <c r="AT4430" s="1120"/>
    </row>
    <row r="4431" spans="1:46" s="1100" customFormat="1" ht="13.5" customHeight="1" x14ac:dyDescent="0.2">
      <c r="A4431" s="2217"/>
      <c r="B4431" s="1125"/>
      <c r="C4431" s="1110"/>
      <c r="D4431" s="1079"/>
      <c r="E4431" s="1123"/>
      <c r="F4431" s="1120"/>
      <c r="G4431" s="2217"/>
      <c r="H4431" s="2217">
        <f t="shared" si="3841"/>
        <v>19</v>
      </c>
      <c r="I4431" s="1120"/>
      <c r="J4431" s="1110"/>
      <c r="K4431" s="1120"/>
      <c r="L4431" s="1112"/>
      <c r="M4431" s="1120">
        <f t="shared" si="3840"/>
        <v>0.87</v>
      </c>
      <c r="N4431" s="1120">
        <f t="shared" si="3842"/>
        <v>0.87</v>
      </c>
      <c r="O4431" s="1120">
        <f t="shared" si="3842"/>
        <v>0.87</v>
      </c>
      <c r="P4431" s="1120">
        <f t="shared" si="3842"/>
        <v>0.87</v>
      </c>
      <c r="Q4431" s="1120">
        <f t="shared" si="3842"/>
        <v>0.87</v>
      </c>
      <c r="R4431" s="1120">
        <f t="shared" si="3842"/>
        <v>0.87</v>
      </c>
      <c r="S4431" s="1120"/>
      <c r="T4431" s="1120"/>
      <c r="U4431" s="1120"/>
      <c r="V4431" s="1120"/>
      <c r="W4431" s="1120"/>
      <c r="X4431" s="1120"/>
      <c r="Y4431" s="1120"/>
      <c r="Z4431" s="1120"/>
      <c r="AA4431" s="1120"/>
      <c r="AB4431" s="1120"/>
      <c r="AC4431" s="1120"/>
      <c r="AD4431" s="1120"/>
      <c r="AE4431" s="1120"/>
      <c r="AF4431" s="1120"/>
      <c r="AG4431" s="1120"/>
      <c r="AH4431" s="1120"/>
      <c r="AI4431" s="1120"/>
      <c r="AJ4431" s="1120"/>
      <c r="AK4431" s="1120"/>
      <c r="AL4431" s="1120"/>
      <c r="AM4431" s="1120"/>
      <c r="AN4431" s="1120"/>
      <c r="AO4431" s="1120"/>
      <c r="AP4431" s="1120"/>
      <c r="AQ4431" s="1120"/>
      <c r="AR4431" s="1120"/>
      <c r="AS4431" s="1120"/>
      <c r="AT4431" s="1120"/>
    </row>
    <row r="4432" spans="1:46" s="1100" customFormat="1" ht="13.5" customHeight="1" x14ac:dyDescent="0.2">
      <c r="A4432" s="2217"/>
      <c r="B4432" s="1125"/>
      <c r="C4432" s="1110"/>
      <c r="D4432" s="1079"/>
      <c r="E4432" s="1123"/>
      <c r="F4432" s="1120"/>
      <c r="G4432" s="2217"/>
      <c r="H4432" s="2217">
        <f t="shared" si="3841"/>
        <v>20</v>
      </c>
      <c r="I4432" s="1120"/>
      <c r="J4432" s="1110"/>
      <c r="K4432" s="1120"/>
      <c r="L4432" s="1112"/>
      <c r="M4432" s="1120">
        <f t="shared" si="3840"/>
        <v>0.92</v>
      </c>
      <c r="N4432" s="1120">
        <f t="shared" ref="N4432:R4435" si="3843">M4432</f>
        <v>0.92</v>
      </c>
      <c r="O4432" s="1120">
        <f t="shared" si="3843"/>
        <v>0.92</v>
      </c>
      <c r="P4432" s="1120">
        <f t="shared" si="3843"/>
        <v>0.92</v>
      </c>
      <c r="Q4432" s="1120">
        <f t="shared" si="3843"/>
        <v>0.92</v>
      </c>
      <c r="R4432" s="1120">
        <f t="shared" si="3843"/>
        <v>0.92</v>
      </c>
      <c r="S4432" s="1120"/>
      <c r="T4432" s="1120"/>
      <c r="U4432" s="1120"/>
      <c r="V4432" s="1120"/>
      <c r="W4432" s="1120"/>
      <c r="X4432" s="1120"/>
      <c r="Y4432" s="1120"/>
      <c r="Z4432" s="1120"/>
      <c r="AA4432" s="1120"/>
      <c r="AB4432" s="1120"/>
      <c r="AC4432" s="1120"/>
      <c r="AD4432" s="1120"/>
      <c r="AE4432" s="1120"/>
      <c r="AF4432" s="1120"/>
      <c r="AG4432" s="1120"/>
      <c r="AH4432" s="1120"/>
      <c r="AI4432" s="1120"/>
      <c r="AJ4432" s="1120"/>
      <c r="AK4432" s="1120"/>
      <c r="AL4432" s="1120"/>
      <c r="AM4432" s="1120"/>
      <c r="AN4432" s="1120"/>
      <c r="AO4432" s="1120"/>
      <c r="AP4432" s="1120"/>
      <c r="AQ4432" s="1120"/>
      <c r="AR4432" s="1120"/>
      <c r="AS4432" s="1120"/>
      <c r="AT4432" s="1120"/>
    </row>
    <row r="4433" spans="1:46" s="1100" customFormat="1" ht="13.5" customHeight="1" x14ac:dyDescent="0.2">
      <c r="A4433" s="2217"/>
      <c r="B4433" s="1125"/>
      <c r="C4433" s="1110"/>
      <c r="D4433" s="1079"/>
      <c r="E4433" s="1123"/>
      <c r="F4433" s="1120"/>
      <c r="G4433" s="2217"/>
      <c r="H4433" s="2217">
        <f t="shared" si="3841"/>
        <v>21</v>
      </c>
      <c r="I4433" s="1120"/>
      <c r="J4433" s="1110"/>
      <c r="K4433" s="1120"/>
      <c r="L4433" s="1112"/>
      <c r="M4433" s="1120">
        <f t="shared" si="3840"/>
        <v>0.84</v>
      </c>
      <c r="N4433" s="1120">
        <f t="shared" si="3843"/>
        <v>0.84</v>
      </c>
      <c r="O4433" s="1120">
        <f t="shared" si="3843"/>
        <v>0.84</v>
      </c>
      <c r="P4433" s="1120">
        <f t="shared" si="3843"/>
        <v>0.84</v>
      </c>
      <c r="Q4433" s="1120">
        <f t="shared" si="3843"/>
        <v>0.84</v>
      </c>
      <c r="R4433" s="1120">
        <f t="shared" si="3843"/>
        <v>0.84</v>
      </c>
      <c r="S4433" s="1120"/>
      <c r="T4433" s="1120"/>
      <c r="U4433" s="1120"/>
      <c r="V4433" s="1120"/>
      <c r="W4433" s="1120"/>
      <c r="X4433" s="1120"/>
      <c r="Y4433" s="1120"/>
      <c r="Z4433" s="1120"/>
      <c r="AA4433" s="1120"/>
      <c r="AB4433" s="1120"/>
      <c r="AC4433" s="1120"/>
      <c r="AD4433" s="1120"/>
      <c r="AE4433" s="1120"/>
      <c r="AF4433" s="1120"/>
      <c r="AG4433" s="1120"/>
      <c r="AH4433" s="1120"/>
      <c r="AI4433" s="1120"/>
      <c r="AJ4433" s="1120"/>
      <c r="AK4433" s="1120"/>
      <c r="AL4433" s="1120"/>
      <c r="AM4433" s="1120"/>
      <c r="AN4433" s="1120"/>
      <c r="AO4433" s="1120"/>
      <c r="AP4433" s="1120"/>
      <c r="AQ4433" s="1120"/>
      <c r="AR4433" s="1120"/>
      <c r="AS4433" s="1120"/>
      <c r="AT4433" s="1120"/>
    </row>
    <row r="4434" spans="1:46" s="1100" customFormat="1" ht="13.5" customHeight="1" x14ac:dyDescent="0.2">
      <c r="A4434" s="2217"/>
      <c r="B4434" s="1125"/>
      <c r="C4434" s="1110"/>
      <c r="D4434" s="1079"/>
      <c r="E4434" s="1123"/>
      <c r="F4434" s="1120"/>
      <c r="G4434" s="2217"/>
      <c r="H4434" s="2217">
        <f t="shared" si="3841"/>
        <v>22</v>
      </c>
      <c r="I4434" s="1120"/>
      <c r="J4434" s="1110"/>
      <c r="K4434" s="1120"/>
      <c r="L4434" s="1112"/>
      <c r="M4434" s="1120">
        <f t="shared" si="3840"/>
        <v>0.77</v>
      </c>
      <c r="N4434" s="1120">
        <f t="shared" si="3843"/>
        <v>0.77</v>
      </c>
      <c r="O4434" s="1120">
        <f t="shared" si="3843"/>
        <v>0.77</v>
      </c>
      <c r="P4434" s="1120">
        <f t="shared" si="3843"/>
        <v>0.77</v>
      </c>
      <c r="Q4434" s="1120">
        <f t="shared" si="3843"/>
        <v>0.77</v>
      </c>
      <c r="R4434" s="1120">
        <f t="shared" si="3843"/>
        <v>0.77</v>
      </c>
      <c r="S4434" s="1120"/>
      <c r="T4434" s="1120"/>
      <c r="U4434" s="1120"/>
      <c r="V4434" s="1120"/>
      <c r="W4434" s="1120"/>
      <c r="X4434" s="1120"/>
      <c r="Y4434" s="1120"/>
      <c r="Z4434" s="1120"/>
      <c r="AA4434" s="1120"/>
      <c r="AB4434" s="1120"/>
      <c r="AC4434" s="1120"/>
      <c r="AD4434" s="1120"/>
      <c r="AE4434" s="1120"/>
      <c r="AF4434" s="1120"/>
      <c r="AG4434" s="1120"/>
      <c r="AH4434" s="1120"/>
      <c r="AI4434" s="1120"/>
      <c r="AJ4434" s="1120"/>
      <c r="AK4434" s="1120"/>
      <c r="AL4434" s="1120"/>
      <c r="AM4434" s="1120"/>
      <c r="AN4434" s="1120"/>
      <c r="AO4434" s="1120"/>
      <c r="AP4434" s="1120"/>
      <c r="AQ4434" s="1120"/>
      <c r="AR4434" s="1120"/>
      <c r="AS4434" s="1120"/>
      <c r="AT4434" s="1120"/>
    </row>
    <row r="4435" spans="1:46" s="1100" customFormat="1" ht="13.5" customHeight="1" x14ac:dyDescent="0.2">
      <c r="A4435" s="2217"/>
      <c r="B4435" s="1125"/>
      <c r="C4435" s="1110"/>
      <c r="D4435" s="1079"/>
      <c r="E4435" s="1123"/>
      <c r="F4435" s="1120"/>
      <c r="G4435" s="2217"/>
      <c r="H4435" s="2217">
        <f t="shared" si="3841"/>
        <v>23</v>
      </c>
      <c r="I4435" s="1120"/>
      <c r="J4435" s="1110"/>
      <c r="K4435" s="1120"/>
      <c r="L4435" s="1112"/>
      <c r="M4435" s="1120">
        <f>M4208+M4233+M4258+M4283+M4308+M4333+M4358+M4383+M4408</f>
        <v>0.66</v>
      </c>
      <c r="N4435" s="1120">
        <f t="shared" si="3843"/>
        <v>0.66</v>
      </c>
      <c r="O4435" s="1120">
        <f t="shared" si="3843"/>
        <v>0.66</v>
      </c>
      <c r="P4435" s="1120">
        <f t="shared" si="3843"/>
        <v>0.66</v>
      </c>
      <c r="Q4435" s="1120">
        <f t="shared" si="3843"/>
        <v>0.66</v>
      </c>
      <c r="R4435" s="1120">
        <f t="shared" si="3843"/>
        <v>0.66</v>
      </c>
      <c r="S4435" s="1120"/>
      <c r="T4435" s="1120"/>
      <c r="U4435" s="1120"/>
      <c r="V4435" s="1120"/>
      <c r="W4435" s="1120"/>
      <c r="X4435" s="1120"/>
      <c r="Y4435" s="1120"/>
      <c r="Z4435" s="1120"/>
      <c r="AA4435" s="1120"/>
      <c r="AB4435" s="1120"/>
      <c r="AC4435" s="1120"/>
      <c r="AD4435" s="1120"/>
      <c r="AE4435" s="1120"/>
      <c r="AF4435" s="1120"/>
      <c r="AG4435" s="1120"/>
      <c r="AH4435" s="1120"/>
      <c r="AI4435" s="1120"/>
      <c r="AJ4435" s="1120"/>
      <c r="AK4435" s="1120"/>
      <c r="AL4435" s="1120"/>
      <c r="AM4435" s="1120"/>
      <c r="AN4435" s="1120"/>
      <c r="AO4435" s="1120"/>
      <c r="AP4435" s="1120"/>
      <c r="AQ4435" s="1120"/>
      <c r="AR4435" s="1120"/>
      <c r="AS4435" s="1120"/>
      <c r="AT4435" s="1120"/>
    </row>
    <row r="4437" spans="1:46" s="1100" customFormat="1" ht="13.5" customHeight="1" x14ac:dyDescent="0.2">
      <c r="A4437" s="1167">
        <v>6</v>
      </c>
      <c r="B4437" s="1079" t="s">
        <v>1091</v>
      </c>
      <c r="C4437" s="1110"/>
      <c r="D4437" s="1079"/>
      <c r="F4437" s="1110"/>
      <c r="G4437" s="1167"/>
      <c r="H4437" s="1120"/>
      <c r="I4437" s="1120"/>
      <c r="J4437" s="1120"/>
      <c r="K4437" s="1116"/>
      <c r="L4437" s="1116"/>
      <c r="M4437" s="1116"/>
      <c r="N4437" s="1116"/>
      <c r="O4437" s="1116"/>
      <c r="P4437" s="1116"/>
      <c r="Q4437" s="1116"/>
      <c r="R4437" s="1116"/>
      <c r="S4437" s="1120"/>
      <c r="T4437" s="1120"/>
      <c r="U4437" s="1120"/>
      <c r="V4437" s="1120"/>
      <c r="W4437" s="1120"/>
      <c r="X4437" s="1120"/>
      <c r="Y4437" s="1120"/>
      <c r="Z4437" s="1120"/>
      <c r="AA4437" s="1120"/>
      <c r="AB4437" s="1120"/>
      <c r="AC4437" s="1120"/>
      <c r="AD4437" s="1120"/>
      <c r="AE4437" s="1120"/>
      <c r="AF4437" s="1120"/>
      <c r="AG4437" s="1120"/>
      <c r="AH4437" s="1120"/>
      <c r="AI4437" s="1120"/>
      <c r="AJ4437" s="1120"/>
      <c r="AK4437" s="1120"/>
      <c r="AL4437" s="1120"/>
      <c r="AM4437" s="1120"/>
      <c r="AN4437" s="1120"/>
      <c r="AO4437" s="1120"/>
      <c r="AP4437" s="1120"/>
      <c r="AQ4437" s="1120"/>
      <c r="AR4437" s="1120"/>
      <c r="AS4437" s="1120"/>
      <c r="AT4437" s="1120"/>
    </row>
    <row r="4438" spans="1:46" ht="13.5" customHeight="1" x14ac:dyDescent="0.2">
      <c r="A4438" s="1167"/>
      <c r="B4438" s="1027" t="s">
        <v>175</v>
      </c>
      <c r="C4438" s="1110" t="s">
        <v>6434</v>
      </c>
      <c r="D4438" s="1039"/>
      <c r="F4438" s="2217" t="s">
        <v>92</v>
      </c>
      <c r="G4438" s="2217">
        <v>20</v>
      </c>
      <c r="H4438" s="1167"/>
      <c r="K4438" s="1120"/>
      <c r="L4438" s="1120"/>
      <c r="N4438" s="1120"/>
      <c r="O4438" s="1120"/>
      <c r="P4438" s="1120"/>
      <c r="Q4438" s="1120"/>
      <c r="R4438" s="1120"/>
    </row>
    <row r="4440" spans="1:46" ht="13.5" customHeight="1" x14ac:dyDescent="0.2">
      <c r="H4440" s="2217">
        <v>0</v>
      </c>
      <c r="I4440" s="1120"/>
      <c r="K4440" s="1120"/>
      <c r="M4440" s="1120">
        <v>3.06</v>
      </c>
      <c r="N4440" s="1120">
        <f t="shared" ref="N4440:R4449" si="3844">M4440</f>
        <v>3.06</v>
      </c>
      <c r="O4440" s="1120">
        <f t="shared" si="3844"/>
        <v>3.06</v>
      </c>
      <c r="P4440" s="1120">
        <f t="shared" si="3844"/>
        <v>3.06</v>
      </c>
      <c r="Q4440" s="1120">
        <f t="shared" si="3844"/>
        <v>3.06</v>
      </c>
      <c r="R4440" s="1120">
        <f t="shared" si="3844"/>
        <v>3.06</v>
      </c>
    </row>
    <row r="4441" spans="1:46" ht="13.5" customHeight="1" x14ac:dyDescent="0.2">
      <c r="H4441" s="2217">
        <f>H4440+1</f>
        <v>1</v>
      </c>
      <c r="I4441" s="1120"/>
      <c r="K4441" s="1120"/>
      <c r="M4441" s="1120">
        <v>2.97</v>
      </c>
      <c r="N4441" s="1120">
        <f t="shared" si="3844"/>
        <v>2.97</v>
      </c>
      <c r="O4441" s="1120">
        <f t="shared" si="3844"/>
        <v>2.97</v>
      </c>
      <c r="P4441" s="1120">
        <f t="shared" si="3844"/>
        <v>2.97</v>
      </c>
      <c r="Q4441" s="1120">
        <f t="shared" si="3844"/>
        <v>2.97</v>
      </c>
      <c r="R4441" s="1120">
        <f t="shared" si="3844"/>
        <v>2.97</v>
      </c>
    </row>
    <row r="4442" spans="1:46" ht="13.5" customHeight="1" x14ac:dyDescent="0.2">
      <c r="H4442" s="2217">
        <f t="shared" ref="H4442:H4463" si="3845">H4441+1</f>
        <v>2</v>
      </c>
      <c r="I4442" s="1120"/>
      <c r="K4442" s="1120"/>
      <c r="M4442" s="1120">
        <v>2.97</v>
      </c>
      <c r="N4442" s="1120">
        <f t="shared" si="3844"/>
        <v>2.97</v>
      </c>
      <c r="O4442" s="1120">
        <f t="shared" si="3844"/>
        <v>2.97</v>
      </c>
      <c r="P4442" s="1120">
        <f t="shared" si="3844"/>
        <v>2.97</v>
      </c>
      <c r="Q4442" s="1120">
        <f t="shared" si="3844"/>
        <v>2.97</v>
      </c>
      <c r="R4442" s="1120">
        <f t="shared" si="3844"/>
        <v>2.97</v>
      </c>
    </row>
    <row r="4443" spans="1:46" ht="13.5" customHeight="1" x14ac:dyDescent="0.2">
      <c r="H4443" s="2217">
        <f t="shared" si="3845"/>
        <v>3</v>
      </c>
      <c r="I4443" s="1120"/>
      <c r="K4443" s="1120"/>
      <c r="M4443" s="1120">
        <v>3.02</v>
      </c>
      <c r="N4443" s="1120">
        <f t="shared" si="3844"/>
        <v>3.02</v>
      </c>
      <c r="O4443" s="1120">
        <f t="shared" si="3844"/>
        <v>3.02</v>
      </c>
      <c r="P4443" s="1120">
        <f t="shared" si="3844"/>
        <v>3.02</v>
      </c>
      <c r="Q4443" s="1120">
        <f t="shared" si="3844"/>
        <v>3.02</v>
      </c>
      <c r="R4443" s="1120">
        <f t="shared" si="3844"/>
        <v>3.02</v>
      </c>
    </row>
    <row r="4444" spans="1:46" ht="13.5" customHeight="1" x14ac:dyDescent="0.2">
      <c r="H4444" s="2217">
        <f t="shared" si="3845"/>
        <v>4</v>
      </c>
      <c r="I4444" s="1120"/>
      <c r="K4444" s="1120"/>
      <c r="M4444" s="1120">
        <v>2.96</v>
      </c>
      <c r="N4444" s="1120">
        <f t="shared" si="3844"/>
        <v>2.96</v>
      </c>
      <c r="O4444" s="1120">
        <f t="shared" si="3844"/>
        <v>2.96</v>
      </c>
      <c r="P4444" s="1120">
        <f t="shared" si="3844"/>
        <v>2.96</v>
      </c>
      <c r="Q4444" s="1120">
        <f t="shared" si="3844"/>
        <v>2.96</v>
      </c>
      <c r="R4444" s="1120">
        <f t="shared" si="3844"/>
        <v>2.96</v>
      </c>
    </row>
    <row r="4445" spans="1:46" ht="13.5" customHeight="1" x14ac:dyDescent="0.2">
      <c r="H4445" s="2217">
        <f t="shared" si="3845"/>
        <v>5</v>
      </c>
      <c r="I4445" s="1120"/>
      <c r="K4445" s="1120"/>
      <c r="M4445" s="1120">
        <v>2.88</v>
      </c>
      <c r="N4445" s="1120">
        <f t="shared" si="3844"/>
        <v>2.88</v>
      </c>
      <c r="O4445" s="1120">
        <f t="shared" si="3844"/>
        <v>2.88</v>
      </c>
      <c r="P4445" s="1120">
        <f t="shared" si="3844"/>
        <v>2.88</v>
      </c>
      <c r="Q4445" s="1120">
        <f t="shared" si="3844"/>
        <v>2.88</v>
      </c>
      <c r="R4445" s="1120">
        <f t="shared" si="3844"/>
        <v>2.88</v>
      </c>
    </row>
    <row r="4446" spans="1:46" ht="13.5" customHeight="1" x14ac:dyDescent="0.2">
      <c r="H4446" s="2217">
        <f t="shared" si="3845"/>
        <v>6</v>
      </c>
      <c r="I4446" s="1120"/>
      <c r="K4446" s="1120"/>
      <c r="M4446" s="1120">
        <v>2.85</v>
      </c>
      <c r="N4446" s="1120">
        <f t="shared" si="3844"/>
        <v>2.85</v>
      </c>
      <c r="O4446" s="1120">
        <f t="shared" si="3844"/>
        <v>2.85</v>
      </c>
      <c r="P4446" s="1120">
        <f t="shared" si="3844"/>
        <v>2.85</v>
      </c>
      <c r="Q4446" s="1120">
        <f t="shared" si="3844"/>
        <v>2.85</v>
      </c>
      <c r="R4446" s="1120">
        <f t="shared" si="3844"/>
        <v>2.85</v>
      </c>
    </row>
    <row r="4447" spans="1:46" ht="13.5" customHeight="1" x14ac:dyDescent="0.2">
      <c r="H4447" s="2217">
        <f t="shared" si="3845"/>
        <v>7</v>
      </c>
      <c r="I4447" s="1120"/>
      <c r="K4447" s="1120"/>
      <c r="M4447" s="1120">
        <v>2.89</v>
      </c>
      <c r="N4447" s="1120">
        <f t="shared" si="3844"/>
        <v>2.89</v>
      </c>
      <c r="O4447" s="1120">
        <f t="shared" si="3844"/>
        <v>2.89</v>
      </c>
      <c r="P4447" s="1120">
        <f t="shared" si="3844"/>
        <v>2.89</v>
      </c>
      <c r="Q4447" s="1120">
        <f t="shared" si="3844"/>
        <v>2.89</v>
      </c>
      <c r="R4447" s="1120">
        <f t="shared" si="3844"/>
        <v>2.89</v>
      </c>
    </row>
    <row r="4448" spans="1:46" ht="13.5" customHeight="1" x14ac:dyDescent="0.2">
      <c r="H4448" s="2217">
        <f t="shared" si="3845"/>
        <v>8</v>
      </c>
      <c r="I4448" s="1120"/>
      <c r="K4448" s="1120"/>
      <c r="M4448" s="1120">
        <v>2.89</v>
      </c>
      <c r="N4448" s="1120">
        <f t="shared" si="3844"/>
        <v>2.89</v>
      </c>
      <c r="O4448" s="1120">
        <f t="shared" si="3844"/>
        <v>2.89</v>
      </c>
      <c r="P4448" s="1120">
        <f t="shared" si="3844"/>
        <v>2.89</v>
      </c>
      <c r="Q4448" s="1120">
        <f t="shared" si="3844"/>
        <v>2.89</v>
      </c>
      <c r="R4448" s="1120">
        <f t="shared" si="3844"/>
        <v>2.89</v>
      </c>
    </row>
    <row r="4449" spans="8:18" ht="13.5" customHeight="1" x14ac:dyDescent="0.2">
      <c r="H4449" s="2217">
        <f t="shared" si="3845"/>
        <v>9</v>
      </c>
      <c r="I4449" s="1120"/>
      <c r="K4449" s="1120"/>
      <c r="M4449" s="1120">
        <v>3</v>
      </c>
      <c r="N4449" s="1120">
        <f t="shared" si="3844"/>
        <v>3</v>
      </c>
      <c r="O4449" s="1120">
        <f t="shared" si="3844"/>
        <v>3</v>
      </c>
      <c r="P4449" s="1120">
        <f t="shared" si="3844"/>
        <v>3</v>
      </c>
      <c r="Q4449" s="1120">
        <f t="shared" si="3844"/>
        <v>3</v>
      </c>
      <c r="R4449" s="1120">
        <f t="shared" si="3844"/>
        <v>3</v>
      </c>
    </row>
    <row r="4450" spans="8:18" ht="13.5" customHeight="1" x14ac:dyDescent="0.2">
      <c r="H4450" s="2217">
        <f t="shared" si="3845"/>
        <v>10</v>
      </c>
      <c r="I4450" s="1120"/>
      <c r="K4450" s="1120"/>
      <c r="M4450" s="1120">
        <v>3.06</v>
      </c>
      <c r="N4450" s="1120">
        <f t="shared" ref="N4450:R4459" si="3846">M4450</f>
        <v>3.06</v>
      </c>
      <c r="O4450" s="1120">
        <f t="shared" si="3846"/>
        <v>3.06</v>
      </c>
      <c r="P4450" s="1120">
        <f t="shared" si="3846"/>
        <v>3.06</v>
      </c>
      <c r="Q4450" s="1120">
        <f t="shared" si="3846"/>
        <v>3.06</v>
      </c>
      <c r="R4450" s="1120">
        <f t="shared" si="3846"/>
        <v>3.06</v>
      </c>
    </row>
    <row r="4451" spans="8:18" ht="13.5" customHeight="1" x14ac:dyDescent="0.2">
      <c r="H4451" s="2217">
        <f t="shared" si="3845"/>
        <v>11</v>
      </c>
      <c r="I4451" s="1120"/>
      <c r="K4451" s="1120"/>
      <c r="M4451" s="1120">
        <v>3.08</v>
      </c>
      <c r="N4451" s="1120">
        <f t="shared" si="3846"/>
        <v>3.08</v>
      </c>
      <c r="O4451" s="1120">
        <f t="shared" si="3846"/>
        <v>3.08</v>
      </c>
      <c r="P4451" s="1120">
        <f t="shared" si="3846"/>
        <v>3.08</v>
      </c>
      <c r="Q4451" s="1120">
        <f t="shared" si="3846"/>
        <v>3.08</v>
      </c>
      <c r="R4451" s="1120">
        <f t="shared" si="3846"/>
        <v>3.08</v>
      </c>
    </row>
    <row r="4452" spans="8:18" ht="13.5" customHeight="1" x14ac:dyDescent="0.2">
      <c r="H4452" s="2217">
        <f t="shared" si="3845"/>
        <v>12</v>
      </c>
      <c r="I4452" s="1120"/>
      <c r="K4452" s="1120"/>
      <c r="M4452" s="1120">
        <v>3.14</v>
      </c>
      <c r="N4452" s="1120">
        <f t="shared" si="3846"/>
        <v>3.14</v>
      </c>
      <c r="O4452" s="1120">
        <f t="shared" si="3846"/>
        <v>3.14</v>
      </c>
      <c r="P4452" s="1120">
        <f t="shared" si="3846"/>
        <v>3.14</v>
      </c>
      <c r="Q4452" s="1120">
        <f t="shared" si="3846"/>
        <v>3.14</v>
      </c>
      <c r="R4452" s="1120">
        <f t="shared" si="3846"/>
        <v>3.14</v>
      </c>
    </row>
    <row r="4453" spans="8:18" ht="13.5" customHeight="1" x14ac:dyDescent="0.2">
      <c r="H4453" s="2217">
        <f t="shared" si="3845"/>
        <v>13</v>
      </c>
      <c r="I4453" s="1120"/>
      <c r="K4453" s="1120"/>
      <c r="M4453" s="1120">
        <v>3.23</v>
      </c>
      <c r="N4453" s="1120">
        <f t="shared" si="3846"/>
        <v>3.23</v>
      </c>
      <c r="O4453" s="1120">
        <f t="shared" si="3846"/>
        <v>3.23</v>
      </c>
      <c r="P4453" s="1120">
        <f t="shared" si="3846"/>
        <v>3.23</v>
      </c>
      <c r="Q4453" s="1120">
        <f t="shared" si="3846"/>
        <v>3.23</v>
      </c>
      <c r="R4453" s="1120">
        <f t="shared" si="3846"/>
        <v>3.23</v>
      </c>
    </row>
    <row r="4454" spans="8:18" ht="13.5" customHeight="1" x14ac:dyDescent="0.2">
      <c r="H4454" s="2217">
        <f t="shared" si="3845"/>
        <v>14</v>
      </c>
      <c r="I4454" s="1120"/>
      <c r="K4454" s="1120"/>
      <c r="M4454" s="1120">
        <v>3.13</v>
      </c>
      <c r="N4454" s="1120">
        <f t="shared" si="3846"/>
        <v>3.13</v>
      </c>
      <c r="O4454" s="1120">
        <f t="shared" si="3846"/>
        <v>3.13</v>
      </c>
      <c r="P4454" s="1120">
        <f t="shared" si="3846"/>
        <v>3.13</v>
      </c>
      <c r="Q4454" s="1120">
        <f t="shared" si="3846"/>
        <v>3.13</v>
      </c>
      <c r="R4454" s="1120">
        <f t="shared" si="3846"/>
        <v>3.13</v>
      </c>
    </row>
    <row r="4455" spans="8:18" ht="13.5" customHeight="1" x14ac:dyDescent="0.2">
      <c r="H4455" s="2217">
        <f t="shared" si="3845"/>
        <v>15</v>
      </c>
      <c r="I4455" s="1120"/>
      <c r="K4455" s="1120"/>
      <c r="M4455" s="1120">
        <v>3.22</v>
      </c>
      <c r="N4455" s="1120">
        <f t="shared" si="3846"/>
        <v>3.22</v>
      </c>
      <c r="O4455" s="1120">
        <f t="shared" si="3846"/>
        <v>3.22</v>
      </c>
      <c r="P4455" s="1120">
        <f t="shared" si="3846"/>
        <v>3.22</v>
      </c>
      <c r="Q4455" s="1120">
        <f t="shared" si="3846"/>
        <v>3.22</v>
      </c>
      <c r="R4455" s="1120">
        <f t="shared" si="3846"/>
        <v>3.22</v>
      </c>
    </row>
    <row r="4456" spans="8:18" ht="13.5" customHeight="1" x14ac:dyDescent="0.2">
      <c r="H4456" s="2217">
        <f t="shared" si="3845"/>
        <v>16</v>
      </c>
      <c r="I4456" s="1120"/>
      <c r="K4456" s="1120"/>
      <c r="M4456" s="1120">
        <v>3.15</v>
      </c>
      <c r="N4456" s="1120">
        <f t="shared" si="3846"/>
        <v>3.15</v>
      </c>
      <c r="O4456" s="1120">
        <f t="shared" si="3846"/>
        <v>3.15</v>
      </c>
      <c r="P4456" s="1120">
        <f t="shared" si="3846"/>
        <v>3.15</v>
      </c>
      <c r="Q4456" s="1120">
        <f t="shared" si="3846"/>
        <v>3.15</v>
      </c>
      <c r="R4456" s="1120">
        <f t="shared" si="3846"/>
        <v>3.15</v>
      </c>
    </row>
    <row r="4457" spans="8:18" ht="13.5" customHeight="1" x14ac:dyDescent="0.2">
      <c r="H4457" s="2217">
        <f t="shared" si="3845"/>
        <v>17</v>
      </c>
      <c r="I4457" s="1120"/>
      <c r="K4457" s="1120"/>
      <c r="M4457" s="1120">
        <v>3.13</v>
      </c>
      <c r="N4457" s="1120">
        <f t="shared" si="3846"/>
        <v>3.13</v>
      </c>
      <c r="O4457" s="1120">
        <f t="shared" si="3846"/>
        <v>3.13</v>
      </c>
      <c r="P4457" s="1120">
        <f t="shared" si="3846"/>
        <v>3.13</v>
      </c>
      <c r="Q4457" s="1120">
        <f t="shared" si="3846"/>
        <v>3.13</v>
      </c>
      <c r="R4457" s="1120">
        <f t="shared" si="3846"/>
        <v>3.13</v>
      </c>
    </row>
    <row r="4458" spans="8:18" ht="13.5" customHeight="1" x14ac:dyDescent="0.2">
      <c r="H4458" s="2217">
        <f t="shared" si="3845"/>
        <v>18</v>
      </c>
      <c r="I4458" s="1120"/>
      <c r="K4458" s="1120"/>
      <c r="M4458" s="1120">
        <v>3.16</v>
      </c>
      <c r="N4458" s="1120">
        <f t="shared" si="3846"/>
        <v>3.16</v>
      </c>
      <c r="O4458" s="1120">
        <f t="shared" si="3846"/>
        <v>3.16</v>
      </c>
      <c r="P4458" s="1120">
        <f t="shared" si="3846"/>
        <v>3.16</v>
      </c>
      <c r="Q4458" s="1120">
        <f t="shared" si="3846"/>
        <v>3.16</v>
      </c>
      <c r="R4458" s="1120">
        <f t="shared" si="3846"/>
        <v>3.16</v>
      </c>
    </row>
    <row r="4459" spans="8:18" ht="13.5" customHeight="1" x14ac:dyDescent="0.2">
      <c r="H4459" s="2217">
        <f t="shared" si="3845"/>
        <v>19</v>
      </c>
      <c r="I4459" s="1120"/>
      <c r="K4459" s="1120"/>
      <c r="M4459" s="1120">
        <v>3.03</v>
      </c>
      <c r="N4459" s="1120">
        <f t="shared" si="3846"/>
        <v>3.03</v>
      </c>
      <c r="O4459" s="1120">
        <f t="shared" si="3846"/>
        <v>3.03</v>
      </c>
      <c r="P4459" s="1120">
        <f t="shared" si="3846"/>
        <v>3.03</v>
      </c>
      <c r="Q4459" s="1120">
        <f t="shared" si="3846"/>
        <v>3.03</v>
      </c>
      <c r="R4459" s="1120">
        <f t="shared" si="3846"/>
        <v>3.03</v>
      </c>
    </row>
    <row r="4460" spans="8:18" ht="13.5" customHeight="1" x14ac:dyDescent="0.2">
      <c r="H4460" s="2217">
        <f t="shared" si="3845"/>
        <v>20</v>
      </c>
      <c r="I4460" s="1120"/>
      <c r="K4460" s="1120"/>
      <c r="M4460" s="1120">
        <v>3</v>
      </c>
      <c r="N4460" s="1120">
        <f t="shared" ref="N4460:R4463" si="3847">M4460</f>
        <v>3</v>
      </c>
      <c r="O4460" s="1120">
        <f t="shared" si="3847"/>
        <v>3</v>
      </c>
      <c r="P4460" s="1120">
        <f t="shared" si="3847"/>
        <v>3</v>
      </c>
      <c r="Q4460" s="1120">
        <f t="shared" si="3847"/>
        <v>3</v>
      </c>
      <c r="R4460" s="1120">
        <f t="shared" si="3847"/>
        <v>3</v>
      </c>
    </row>
    <row r="4461" spans="8:18" ht="13.5" customHeight="1" x14ac:dyDescent="0.2">
      <c r="H4461" s="2217">
        <f t="shared" si="3845"/>
        <v>21</v>
      </c>
      <c r="I4461" s="1120"/>
      <c r="K4461" s="1120"/>
      <c r="M4461" s="1120">
        <v>2.91</v>
      </c>
      <c r="N4461" s="1120">
        <f t="shared" si="3847"/>
        <v>2.91</v>
      </c>
      <c r="O4461" s="1120">
        <f t="shared" si="3847"/>
        <v>2.91</v>
      </c>
      <c r="P4461" s="1120">
        <f t="shared" si="3847"/>
        <v>2.91</v>
      </c>
      <c r="Q4461" s="1120">
        <f t="shared" si="3847"/>
        <v>2.91</v>
      </c>
      <c r="R4461" s="1120">
        <f t="shared" si="3847"/>
        <v>2.91</v>
      </c>
    </row>
    <row r="4462" spans="8:18" ht="13.5" customHeight="1" x14ac:dyDescent="0.2">
      <c r="H4462" s="2217">
        <f t="shared" si="3845"/>
        <v>22</v>
      </c>
      <c r="I4462" s="1120"/>
      <c r="K4462" s="1120"/>
      <c r="M4462" s="1120">
        <v>2.93</v>
      </c>
      <c r="N4462" s="1120">
        <f t="shared" si="3847"/>
        <v>2.93</v>
      </c>
      <c r="O4462" s="1120">
        <f t="shared" si="3847"/>
        <v>2.93</v>
      </c>
      <c r="P4462" s="1120">
        <f t="shared" si="3847"/>
        <v>2.93</v>
      </c>
      <c r="Q4462" s="1120">
        <f t="shared" si="3847"/>
        <v>2.93</v>
      </c>
      <c r="R4462" s="1120">
        <f t="shared" si="3847"/>
        <v>2.93</v>
      </c>
    </row>
    <row r="4463" spans="8:18" ht="13.5" customHeight="1" x14ac:dyDescent="0.2">
      <c r="H4463" s="2217">
        <f t="shared" si="3845"/>
        <v>23</v>
      </c>
      <c r="I4463" s="1120"/>
      <c r="K4463" s="1120"/>
      <c r="M4463" s="1120">
        <v>3.01</v>
      </c>
      <c r="N4463" s="1120">
        <f t="shared" si="3847"/>
        <v>3.01</v>
      </c>
      <c r="O4463" s="1120">
        <f t="shared" si="3847"/>
        <v>3.01</v>
      </c>
      <c r="P4463" s="1120">
        <f t="shared" si="3847"/>
        <v>3.01</v>
      </c>
      <c r="Q4463" s="1120">
        <f t="shared" si="3847"/>
        <v>3.01</v>
      </c>
      <c r="R4463" s="1120">
        <f t="shared" si="3847"/>
        <v>3.01</v>
      </c>
    </row>
    <row r="4465" spans="1:18" ht="13.5" customHeight="1" x14ac:dyDescent="0.2">
      <c r="A4465" s="1167">
        <v>7</v>
      </c>
      <c r="B4465" s="1079" t="s">
        <v>1839</v>
      </c>
      <c r="D4465" s="1123"/>
      <c r="E4465" s="1123"/>
      <c r="K4465" s="1129"/>
      <c r="M4465" s="1129"/>
      <c r="N4465" s="1129"/>
      <c r="O4465" s="1129"/>
      <c r="P4465" s="1129"/>
      <c r="Q4465" s="1129"/>
    </row>
    <row r="4466" spans="1:18" ht="13.5" customHeight="1" x14ac:dyDescent="0.2">
      <c r="A4466" s="1167"/>
      <c r="B4466" s="1027" t="s">
        <v>175</v>
      </c>
      <c r="C4466" s="1110" t="s">
        <v>6433</v>
      </c>
      <c r="F4466" s="1125"/>
      <c r="G4466" s="1125"/>
      <c r="K4466" s="1110"/>
      <c r="L4466" s="1110"/>
      <c r="M4466" s="1110"/>
      <c r="N4466" s="1110"/>
      <c r="O4466" s="1110"/>
      <c r="P4466" s="1110"/>
      <c r="Q4466" s="1110"/>
      <c r="R4466" s="1110"/>
    </row>
    <row r="4467" spans="1:18" ht="13.5" customHeight="1" x14ac:dyDescent="0.2">
      <c r="B4467" s="1125"/>
      <c r="F4467" s="1120" t="s">
        <v>92</v>
      </c>
      <c r="G4467" s="2217">
        <v>20</v>
      </c>
      <c r="N4467" s="1120"/>
      <c r="O4467" s="1120"/>
      <c r="P4467" s="1120"/>
      <c r="Q4467" s="1120"/>
      <c r="R4467" s="1120"/>
    </row>
    <row r="4468" spans="1:18" ht="13.5" customHeight="1" x14ac:dyDescent="0.2">
      <c r="B4468" s="1125"/>
      <c r="F4468" s="1120"/>
      <c r="G4468" s="2217"/>
      <c r="M4468" s="1120"/>
      <c r="N4468" s="1120"/>
      <c r="O4468" s="1120"/>
      <c r="P4468" s="1120"/>
      <c r="Q4468" s="1120"/>
      <c r="R4468" s="1120"/>
    </row>
    <row r="4469" spans="1:18" ht="13.5" customHeight="1" x14ac:dyDescent="0.2">
      <c r="B4469" s="1125"/>
      <c r="F4469" s="1120"/>
      <c r="G4469" s="2217"/>
      <c r="H4469" s="2217">
        <v>0</v>
      </c>
      <c r="I4469" s="1120"/>
      <c r="K4469" s="1120"/>
      <c r="M4469" s="1120">
        <v>0.3</v>
      </c>
      <c r="N4469" s="1120">
        <f t="shared" ref="N4469:R4478" si="3848">M4469</f>
        <v>0.3</v>
      </c>
      <c r="O4469" s="1120">
        <f t="shared" si="3848"/>
        <v>0.3</v>
      </c>
      <c r="P4469" s="1120">
        <f t="shared" si="3848"/>
        <v>0.3</v>
      </c>
      <c r="Q4469" s="1120">
        <f t="shared" si="3848"/>
        <v>0.3</v>
      </c>
      <c r="R4469" s="1120">
        <f t="shared" si="3848"/>
        <v>0.3</v>
      </c>
    </row>
    <row r="4470" spans="1:18" ht="13.5" customHeight="1" x14ac:dyDescent="0.2">
      <c r="B4470" s="1125"/>
      <c r="F4470" s="1120"/>
      <c r="G4470" s="2217"/>
      <c r="H4470" s="2217">
        <f>H4469+1</f>
        <v>1</v>
      </c>
      <c r="I4470" s="1120"/>
      <c r="K4470" s="1120"/>
      <c r="M4470" s="1120">
        <v>0.3</v>
      </c>
      <c r="N4470" s="1120">
        <f t="shared" si="3848"/>
        <v>0.3</v>
      </c>
      <c r="O4470" s="1120">
        <f t="shared" si="3848"/>
        <v>0.3</v>
      </c>
      <c r="P4470" s="1120">
        <f t="shared" si="3848"/>
        <v>0.3</v>
      </c>
      <c r="Q4470" s="1120">
        <f t="shared" si="3848"/>
        <v>0.3</v>
      </c>
      <c r="R4470" s="1120">
        <f t="shared" si="3848"/>
        <v>0.3</v>
      </c>
    </row>
    <row r="4471" spans="1:18" ht="13.5" customHeight="1" x14ac:dyDescent="0.2">
      <c r="B4471" s="1125"/>
      <c r="F4471" s="1120"/>
      <c r="G4471" s="2217"/>
      <c r="H4471" s="2217">
        <f t="shared" ref="H4471:H4492" si="3849">H4470+1</f>
        <v>2</v>
      </c>
      <c r="I4471" s="1120"/>
      <c r="K4471" s="1120"/>
      <c r="M4471" s="1120">
        <v>0.3</v>
      </c>
      <c r="N4471" s="1120">
        <f t="shared" si="3848"/>
        <v>0.3</v>
      </c>
      <c r="O4471" s="1120">
        <f t="shared" si="3848"/>
        <v>0.3</v>
      </c>
      <c r="P4471" s="1120">
        <f t="shared" si="3848"/>
        <v>0.3</v>
      </c>
      <c r="Q4471" s="1120">
        <f t="shared" si="3848"/>
        <v>0.3</v>
      </c>
      <c r="R4471" s="1120">
        <f t="shared" si="3848"/>
        <v>0.3</v>
      </c>
    </row>
    <row r="4472" spans="1:18" ht="13.5" customHeight="1" x14ac:dyDescent="0.2">
      <c r="B4472" s="1125"/>
      <c r="F4472" s="1120"/>
      <c r="G4472" s="2217"/>
      <c r="H4472" s="2217">
        <f t="shared" si="3849"/>
        <v>3</v>
      </c>
      <c r="I4472" s="1120"/>
      <c r="K4472" s="1120"/>
      <c r="M4472" s="1120">
        <v>0.3</v>
      </c>
      <c r="N4472" s="1120">
        <f t="shared" si="3848"/>
        <v>0.3</v>
      </c>
      <c r="O4472" s="1120">
        <f t="shared" si="3848"/>
        <v>0.3</v>
      </c>
      <c r="P4472" s="1120">
        <f t="shared" si="3848"/>
        <v>0.3</v>
      </c>
      <c r="Q4472" s="1120">
        <f t="shared" si="3848"/>
        <v>0.3</v>
      </c>
      <c r="R4472" s="1120">
        <f t="shared" si="3848"/>
        <v>0.3</v>
      </c>
    </row>
    <row r="4473" spans="1:18" ht="13.5" customHeight="1" x14ac:dyDescent="0.2">
      <c r="B4473" s="1125"/>
      <c r="F4473" s="1120"/>
      <c r="G4473" s="2217"/>
      <c r="H4473" s="2217">
        <f t="shared" si="3849"/>
        <v>4</v>
      </c>
      <c r="I4473" s="1120"/>
      <c r="K4473" s="1120"/>
      <c r="M4473" s="1120">
        <v>0.3</v>
      </c>
      <c r="N4473" s="1120">
        <f t="shared" si="3848"/>
        <v>0.3</v>
      </c>
      <c r="O4473" s="1120">
        <f t="shared" si="3848"/>
        <v>0.3</v>
      </c>
      <c r="P4473" s="1120">
        <f t="shared" si="3848"/>
        <v>0.3</v>
      </c>
      <c r="Q4473" s="1120">
        <f t="shared" si="3848"/>
        <v>0.3</v>
      </c>
      <c r="R4473" s="1120">
        <f t="shared" si="3848"/>
        <v>0.3</v>
      </c>
    </row>
    <row r="4474" spans="1:18" ht="13.5" customHeight="1" x14ac:dyDescent="0.2">
      <c r="B4474" s="1125"/>
      <c r="F4474" s="1120"/>
      <c r="G4474" s="2217"/>
      <c r="H4474" s="2217">
        <f t="shared" si="3849"/>
        <v>5</v>
      </c>
      <c r="I4474" s="1120"/>
      <c r="K4474" s="1120"/>
      <c r="M4474" s="1120">
        <v>0.3</v>
      </c>
      <c r="N4474" s="1120">
        <f t="shared" si="3848"/>
        <v>0.3</v>
      </c>
      <c r="O4474" s="1120">
        <f t="shared" si="3848"/>
        <v>0.3</v>
      </c>
      <c r="P4474" s="1120">
        <f t="shared" si="3848"/>
        <v>0.3</v>
      </c>
      <c r="Q4474" s="1120">
        <f t="shared" si="3848"/>
        <v>0.3</v>
      </c>
      <c r="R4474" s="1120">
        <f t="shared" si="3848"/>
        <v>0.3</v>
      </c>
    </row>
    <row r="4475" spans="1:18" ht="13.5" customHeight="1" x14ac:dyDescent="0.2">
      <c r="B4475" s="1125"/>
      <c r="F4475" s="1120"/>
      <c r="G4475" s="2217"/>
      <c r="H4475" s="2217">
        <f t="shared" si="3849"/>
        <v>6</v>
      </c>
      <c r="I4475" s="1120"/>
      <c r="K4475" s="1120"/>
      <c r="M4475" s="1120">
        <v>0.3</v>
      </c>
      <c r="N4475" s="1120">
        <f t="shared" si="3848"/>
        <v>0.3</v>
      </c>
      <c r="O4475" s="1120">
        <f t="shared" si="3848"/>
        <v>0.3</v>
      </c>
      <c r="P4475" s="1120">
        <f t="shared" si="3848"/>
        <v>0.3</v>
      </c>
      <c r="Q4475" s="1120">
        <f t="shared" si="3848"/>
        <v>0.3</v>
      </c>
      <c r="R4475" s="1120">
        <f t="shared" si="3848"/>
        <v>0.3</v>
      </c>
    </row>
    <row r="4476" spans="1:18" ht="13.5" customHeight="1" x14ac:dyDescent="0.2">
      <c r="B4476" s="1125"/>
      <c r="F4476" s="1120"/>
      <c r="G4476" s="2217"/>
      <c r="H4476" s="2217">
        <f t="shared" si="3849"/>
        <v>7</v>
      </c>
      <c r="I4476" s="1120"/>
      <c r="K4476" s="1120"/>
      <c r="M4476" s="1120">
        <v>0.3</v>
      </c>
      <c r="N4476" s="1120">
        <f t="shared" si="3848"/>
        <v>0.3</v>
      </c>
      <c r="O4476" s="1120">
        <f t="shared" si="3848"/>
        <v>0.3</v>
      </c>
      <c r="P4476" s="1120">
        <f t="shared" si="3848"/>
        <v>0.3</v>
      </c>
      <c r="Q4476" s="1120">
        <f t="shared" si="3848"/>
        <v>0.3</v>
      </c>
      <c r="R4476" s="1120">
        <f t="shared" si="3848"/>
        <v>0.3</v>
      </c>
    </row>
    <row r="4477" spans="1:18" ht="13.5" customHeight="1" x14ac:dyDescent="0.2">
      <c r="B4477" s="1125"/>
      <c r="F4477" s="1120"/>
      <c r="G4477" s="2217"/>
      <c r="H4477" s="2217">
        <f t="shared" si="3849"/>
        <v>8</v>
      </c>
      <c r="I4477" s="1120"/>
      <c r="K4477" s="1120"/>
      <c r="M4477" s="1120">
        <v>0.3</v>
      </c>
      <c r="N4477" s="1120">
        <f t="shared" si="3848"/>
        <v>0.3</v>
      </c>
      <c r="O4477" s="1120">
        <f t="shared" si="3848"/>
        <v>0.3</v>
      </c>
      <c r="P4477" s="1120">
        <f t="shared" si="3848"/>
        <v>0.3</v>
      </c>
      <c r="Q4477" s="1120">
        <f t="shared" si="3848"/>
        <v>0.3</v>
      </c>
      <c r="R4477" s="1120">
        <f t="shared" si="3848"/>
        <v>0.3</v>
      </c>
    </row>
    <row r="4478" spans="1:18" ht="13.5" customHeight="1" x14ac:dyDescent="0.2">
      <c r="B4478" s="1125"/>
      <c r="F4478" s="1120"/>
      <c r="G4478" s="2217"/>
      <c r="H4478" s="2217">
        <f t="shared" si="3849"/>
        <v>9</v>
      </c>
      <c r="I4478" s="1120"/>
      <c r="K4478" s="1120"/>
      <c r="M4478" s="1120">
        <v>0.5</v>
      </c>
      <c r="N4478" s="1120">
        <f t="shared" si="3848"/>
        <v>0.5</v>
      </c>
      <c r="O4478" s="1120">
        <f t="shared" si="3848"/>
        <v>0.5</v>
      </c>
      <c r="P4478" s="1120">
        <f t="shared" si="3848"/>
        <v>0.5</v>
      </c>
      <c r="Q4478" s="1120">
        <f t="shared" si="3848"/>
        <v>0.5</v>
      </c>
      <c r="R4478" s="1120">
        <f t="shared" si="3848"/>
        <v>0.5</v>
      </c>
    </row>
    <row r="4479" spans="1:18" ht="13.5" customHeight="1" x14ac:dyDescent="0.2">
      <c r="B4479" s="1125"/>
      <c r="F4479" s="1120"/>
      <c r="G4479" s="2217"/>
      <c r="H4479" s="2217">
        <f t="shared" si="3849"/>
        <v>10</v>
      </c>
      <c r="I4479" s="1120"/>
      <c r="K4479" s="1120"/>
      <c r="M4479" s="1120">
        <v>0.5</v>
      </c>
      <c r="N4479" s="1120">
        <f t="shared" ref="N4479:R4488" si="3850">M4479</f>
        <v>0.5</v>
      </c>
      <c r="O4479" s="1120">
        <f t="shared" si="3850"/>
        <v>0.5</v>
      </c>
      <c r="P4479" s="1120">
        <f t="shared" si="3850"/>
        <v>0.5</v>
      </c>
      <c r="Q4479" s="1120">
        <f t="shared" si="3850"/>
        <v>0.5</v>
      </c>
      <c r="R4479" s="1120">
        <f t="shared" si="3850"/>
        <v>0.5</v>
      </c>
    </row>
    <row r="4480" spans="1:18" ht="13.5" customHeight="1" x14ac:dyDescent="0.2">
      <c r="B4480" s="1125"/>
      <c r="F4480" s="1120"/>
      <c r="G4480" s="2217"/>
      <c r="H4480" s="2217">
        <f t="shared" si="3849"/>
        <v>11</v>
      </c>
      <c r="I4480" s="1120"/>
      <c r="K4480" s="1120"/>
      <c r="M4480" s="1120">
        <v>0.6</v>
      </c>
      <c r="N4480" s="1120">
        <f t="shared" si="3850"/>
        <v>0.6</v>
      </c>
      <c r="O4480" s="1120">
        <f t="shared" si="3850"/>
        <v>0.6</v>
      </c>
      <c r="P4480" s="1120">
        <f t="shared" si="3850"/>
        <v>0.6</v>
      </c>
      <c r="Q4480" s="1120">
        <f t="shared" si="3850"/>
        <v>0.6</v>
      </c>
      <c r="R4480" s="1120">
        <f t="shared" si="3850"/>
        <v>0.6</v>
      </c>
    </row>
    <row r="4481" spans="1:18" ht="13.5" customHeight="1" x14ac:dyDescent="0.2">
      <c r="B4481" s="1125"/>
      <c r="F4481" s="1120"/>
      <c r="G4481" s="2217"/>
      <c r="H4481" s="2217">
        <f t="shared" si="3849"/>
        <v>12</v>
      </c>
      <c r="I4481" s="1120"/>
      <c r="K4481" s="1120"/>
      <c r="M4481" s="1120">
        <v>0.6</v>
      </c>
      <c r="N4481" s="1120">
        <f t="shared" si="3850"/>
        <v>0.6</v>
      </c>
      <c r="O4481" s="1120">
        <f t="shared" si="3850"/>
        <v>0.6</v>
      </c>
      <c r="P4481" s="1120">
        <f t="shared" si="3850"/>
        <v>0.6</v>
      </c>
      <c r="Q4481" s="1120">
        <f t="shared" si="3850"/>
        <v>0.6</v>
      </c>
      <c r="R4481" s="1120">
        <f t="shared" si="3850"/>
        <v>0.6</v>
      </c>
    </row>
    <row r="4482" spans="1:18" ht="13.5" customHeight="1" x14ac:dyDescent="0.2">
      <c r="B4482" s="1125"/>
      <c r="F4482" s="1120"/>
      <c r="G4482" s="2217"/>
      <c r="H4482" s="2217">
        <f t="shared" si="3849"/>
        <v>13</v>
      </c>
      <c r="I4482" s="1120"/>
      <c r="K4482" s="1120"/>
      <c r="M4482" s="1120">
        <v>0.5</v>
      </c>
      <c r="N4482" s="1120">
        <f t="shared" si="3850"/>
        <v>0.5</v>
      </c>
      <c r="O4482" s="1120">
        <f t="shared" si="3850"/>
        <v>0.5</v>
      </c>
      <c r="P4482" s="1120">
        <f t="shared" si="3850"/>
        <v>0.5</v>
      </c>
      <c r="Q4482" s="1120">
        <f t="shared" si="3850"/>
        <v>0.5</v>
      </c>
      <c r="R4482" s="1120">
        <f t="shared" si="3850"/>
        <v>0.5</v>
      </c>
    </row>
    <row r="4483" spans="1:18" ht="13.5" customHeight="1" x14ac:dyDescent="0.2">
      <c r="B4483" s="1125"/>
      <c r="F4483" s="1120"/>
      <c r="G4483" s="2217"/>
      <c r="H4483" s="2217">
        <f t="shared" si="3849"/>
        <v>14</v>
      </c>
      <c r="I4483" s="1120"/>
      <c r="K4483" s="1120"/>
      <c r="M4483" s="1120">
        <v>0.5</v>
      </c>
      <c r="N4483" s="1120">
        <f t="shared" si="3850"/>
        <v>0.5</v>
      </c>
      <c r="O4483" s="1120">
        <f t="shared" si="3850"/>
        <v>0.5</v>
      </c>
      <c r="P4483" s="1120">
        <f t="shared" si="3850"/>
        <v>0.5</v>
      </c>
      <c r="Q4483" s="1120">
        <f t="shared" si="3850"/>
        <v>0.5</v>
      </c>
      <c r="R4483" s="1120">
        <f t="shared" si="3850"/>
        <v>0.5</v>
      </c>
    </row>
    <row r="4484" spans="1:18" ht="13.5" customHeight="1" x14ac:dyDescent="0.2">
      <c r="B4484" s="1125"/>
      <c r="F4484" s="1120"/>
      <c r="G4484" s="2217"/>
      <c r="H4484" s="2217">
        <f t="shared" si="3849"/>
        <v>15</v>
      </c>
      <c r="I4484" s="1120"/>
      <c r="K4484" s="1120"/>
      <c r="M4484" s="1120">
        <v>0.5</v>
      </c>
      <c r="N4484" s="1120">
        <f t="shared" si="3850"/>
        <v>0.5</v>
      </c>
      <c r="O4484" s="1120">
        <f t="shared" si="3850"/>
        <v>0.5</v>
      </c>
      <c r="P4484" s="1120">
        <f t="shared" si="3850"/>
        <v>0.5</v>
      </c>
      <c r="Q4484" s="1120">
        <f t="shared" si="3850"/>
        <v>0.5</v>
      </c>
      <c r="R4484" s="1120">
        <f t="shared" si="3850"/>
        <v>0.5</v>
      </c>
    </row>
    <row r="4485" spans="1:18" ht="13.5" customHeight="1" x14ac:dyDescent="0.2">
      <c r="B4485" s="1125"/>
      <c r="F4485" s="1120"/>
      <c r="G4485" s="2217"/>
      <c r="H4485" s="2217">
        <f t="shared" si="3849"/>
        <v>16</v>
      </c>
      <c r="I4485" s="1120"/>
      <c r="K4485" s="1120"/>
      <c r="M4485" s="1120">
        <v>0.4</v>
      </c>
      <c r="N4485" s="1120">
        <f t="shared" si="3850"/>
        <v>0.4</v>
      </c>
      <c r="O4485" s="1120">
        <f t="shared" si="3850"/>
        <v>0.4</v>
      </c>
      <c r="P4485" s="1120">
        <f t="shared" si="3850"/>
        <v>0.4</v>
      </c>
      <c r="Q4485" s="1120">
        <f t="shared" si="3850"/>
        <v>0.4</v>
      </c>
      <c r="R4485" s="1120">
        <f t="shared" si="3850"/>
        <v>0.4</v>
      </c>
    </row>
    <row r="4486" spans="1:18" ht="13.5" customHeight="1" x14ac:dyDescent="0.2">
      <c r="B4486" s="1125"/>
      <c r="F4486" s="1120"/>
      <c r="G4486" s="2217"/>
      <c r="H4486" s="2217">
        <f t="shared" si="3849"/>
        <v>17</v>
      </c>
      <c r="I4486" s="1120"/>
      <c r="K4486" s="1120"/>
      <c r="M4486" s="1120">
        <v>0.4</v>
      </c>
      <c r="N4486" s="1120">
        <f t="shared" si="3850"/>
        <v>0.4</v>
      </c>
      <c r="O4486" s="1120">
        <f t="shared" si="3850"/>
        <v>0.4</v>
      </c>
      <c r="P4486" s="1120">
        <f t="shared" si="3850"/>
        <v>0.4</v>
      </c>
      <c r="Q4486" s="1120">
        <f t="shared" si="3850"/>
        <v>0.4</v>
      </c>
      <c r="R4486" s="1120">
        <f t="shared" si="3850"/>
        <v>0.4</v>
      </c>
    </row>
    <row r="4487" spans="1:18" ht="13.5" customHeight="1" x14ac:dyDescent="0.2">
      <c r="B4487" s="1125"/>
      <c r="F4487" s="1120"/>
      <c r="G4487" s="2217"/>
      <c r="H4487" s="2217">
        <f t="shared" si="3849"/>
        <v>18</v>
      </c>
      <c r="I4487" s="1120"/>
      <c r="K4487" s="1120"/>
      <c r="M4487" s="1120">
        <v>0.4</v>
      </c>
      <c r="N4487" s="1120">
        <f t="shared" si="3850"/>
        <v>0.4</v>
      </c>
      <c r="O4487" s="1120">
        <f t="shared" si="3850"/>
        <v>0.4</v>
      </c>
      <c r="P4487" s="1120">
        <f t="shared" si="3850"/>
        <v>0.4</v>
      </c>
      <c r="Q4487" s="1120">
        <f t="shared" si="3850"/>
        <v>0.4</v>
      </c>
      <c r="R4487" s="1120">
        <f t="shared" si="3850"/>
        <v>0.4</v>
      </c>
    </row>
    <row r="4488" spans="1:18" ht="13.5" customHeight="1" x14ac:dyDescent="0.2">
      <c r="B4488" s="1125"/>
      <c r="F4488" s="1120"/>
      <c r="G4488" s="2217"/>
      <c r="H4488" s="2217">
        <f t="shared" si="3849"/>
        <v>19</v>
      </c>
      <c r="I4488" s="1120"/>
      <c r="K4488" s="1120"/>
      <c r="M4488" s="1120">
        <v>0.4</v>
      </c>
      <c r="N4488" s="1120">
        <f t="shared" si="3850"/>
        <v>0.4</v>
      </c>
      <c r="O4488" s="1120">
        <f t="shared" si="3850"/>
        <v>0.4</v>
      </c>
      <c r="P4488" s="1120">
        <f t="shared" si="3850"/>
        <v>0.4</v>
      </c>
      <c r="Q4488" s="1120">
        <f t="shared" si="3850"/>
        <v>0.4</v>
      </c>
      <c r="R4488" s="1120">
        <f t="shared" si="3850"/>
        <v>0.4</v>
      </c>
    </row>
    <row r="4489" spans="1:18" ht="13.5" customHeight="1" x14ac:dyDescent="0.2">
      <c r="B4489" s="1125"/>
      <c r="F4489" s="1120"/>
      <c r="G4489" s="2217"/>
      <c r="H4489" s="2217">
        <f t="shared" si="3849"/>
        <v>20</v>
      </c>
      <c r="I4489" s="1120"/>
      <c r="K4489" s="1120"/>
      <c r="M4489" s="1120">
        <v>0.3</v>
      </c>
      <c r="N4489" s="1120">
        <f t="shared" ref="N4489:R4492" si="3851">M4489</f>
        <v>0.3</v>
      </c>
      <c r="O4489" s="1120">
        <f t="shared" si="3851"/>
        <v>0.3</v>
      </c>
      <c r="P4489" s="1120">
        <f t="shared" si="3851"/>
        <v>0.3</v>
      </c>
      <c r="Q4489" s="1120">
        <f t="shared" si="3851"/>
        <v>0.3</v>
      </c>
      <c r="R4489" s="1120">
        <f t="shared" si="3851"/>
        <v>0.3</v>
      </c>
    </row>
    <row r="4490" spans="1:18" ht="13.5" customHeight="1" x14ac:dyDescent="0.2">
      <c r="B4490" s="1125"/>
      <c r="F4490" s="1120"/>
      <c r="G4490" s="2217"/>
      <c r="H4490" s="2217">
        <f t="shared" si="3849"/>
        <v>21</v>
      </c>
      <c r="I4490" s="1120"/>
      <c r="K4490" s="1120"/>
      <c r="M4490" s="1120">
        <v>0.3</v>
      </c>
      <c r="N4490" s="1120">
        <f t="shared" si="3851"/>
        <v>0.3</v>
      </c>
      <c r="O4490" s="1120">
        <f t="shared" si="3851"/>
        <v>0.3</v>
      </c>
      <c r="P4490" s="1120">
        <f t="shared" si="3851"/>
        <v>0.3</v>
      </c>
      <c r="Q4490" s="1120">
        <f t="shared" si="3851"/>
        <v>0.3</v>
      </c>
      <c r="R4490" s="1120">
        <f t="shared" si="3851"/>
        <v>0.3</v>
      </c>
    </row>
    <row r="4491" spans="1:18" ht="13.5" customHeight="1" x14ac:dyDescent="0.2">
      <c r="B4491" s="1125"/>
      <c r="F4491" s="1120"/>
      <c r="G4491" s="2217"/>
      <c r="H4491" s="2217">
        <f t="shared" si="3849"/>
        <v>22</v>
      </c>
      <c r="I4491" s="1120"/>
      <c r="K4491" s="1120"/>
      <c r="M4491" s="1120">
        <v>0.3</v>
      </c>
      <c r="N4491" s="1120">
        <f t="shared" si="3851"/>
        <v>0.3</v>
      </c>
      <c r="O4491" s="1120">
        <f t="shared" si="3851"/>
        <v>0.3</v>
      </c>
      <c r="P4491" s="1120">
        <f t="shared" si="3851"/>
        <v>0.3</v>
      </c>
      <c r="Q4491" s="1120">
        <f t="shared" si="3851"/>
        <v>0.3</v>
      </c>
      <c r="R4491" s="1120">
        <f t="shared" si="3851"/>
        <v>0.3</v>
      </c>
    </row>
    <row r="4492" spans="1:18" ht="13.5" customHeight="1" x14ac:dyDescent="0.2">
      <c r="B4492" s="1125"/>
      <c r="F4492" s="1120"/>
      <c r="G4492" s="2217"/>
      <c r="H4492" s="2217">
        <f t="shared" si="3849"/>
        <v>23</v>
      </c>
      <c r="I4492" s="1120"/>
      <c r="K4492" s="1120"/>
      <c r="M4492" s="1120">
        <v>0.3</v>
      </c>
      <c r="N4492" s="1120">
        <f t="shared" si="3851"/>
        <v>0.3</v>
      </c>
      <c r="O4492" s="1120">
        <f t="shared" si="3851"/>
        <v>0.3</v>
      </c>
      <c r="P4492" s="1120">
        <f t="shared" si="3851"/>
        <v>0.3</v>
      </c>
      <c r="Q4492" s="1120">
        <f t="shared" si="3851"/>
        <v>0.3</v>
      </c>
      <c r="R4492" s="1120">
        <f t="shared" si="3851"/>
        <v>0.3</v>
      </c>
    </row>
    <row r="4493" spans="1:18" ht="13.5" customHeight="1" x14ac:dyDescent="0.2">
      <c r="B4493" s="1125"/>
      <c r="F4493" s="1120"/>
      <c r="G4493" s="2217"/>
      <c r="M4493" s="1120"/>
      <c r="N4493" s="1120"/>
      <c r="O4493" s="1120"/>
      <c r="P4493" s="1120"/>
      <c r="Q4493" s="1120"/>
      <c r="R4493" s="1120"/>
    </row>
    <row r="4494" spans="1:18" ht="13.5" customHeight="1" x14ac:dyDescent="0.2">
      <c r="A4494" s="1167">
        <v>8</v>
      </c>
      <c r="B4494" s="1100" t="s">
        <v>414</v>
      </c>
      <c r="C4494" s="1125"/>
      <c r="G4494" s="1167"/>
      <c r="K4494" s="1110"/>
      <c r="L4494" s="1110"/>
      <c r="M4494" s="1110"/>
      <c r="N4494" s="1110"/>
      <c r="O4494" s="1110"/>
      <c r="P4494" s="1110"/>
      <c r="Q4494" s="1110"/>
      <c r="R4494" s="1110"/>
    </row>
    <row r="4495" spans="1:18" ht="13.5" customHeight="1" x14ac:dyDescent="0.2">
      <c r="A4495" s="1125"/>
      <c r="B4495" s="1125"/>
      <c r="C4495" s="1110" t="s">
        <v>6435</v>
      </c>
      <c r="F4495" s="1167" t="s">
        <v>94</v>
      </c>
      <c r="G4495" s="1167">
        <v>5</v>
      </c>
      <c r="H4495" s="1118"/>
      <c r="I4495" s="1118"/>
      <c r="J4495" s="1118"/>
      <c r="K4495" s="1118"/>
      <c r="L4495" s="1118"/>
      <c r="N4495" s="1110"/>
      <c r="O4495" s="1110"/>
      <c r="P4495" s="1110"/>
      <c r="Q4495" s="1110"/>
      <c r="R4495" s="1110"/>
    </row>
    <row r="4496" spans="1:18" ht="13.5" customHeight="1" x14ac:dyDescent="0.2">
      <c r="A4496" s="1125"/>
      <c r="B4496" s="1027" t="s">
        <v>20</v>
      </c>
      <c r="C4496" s="1110" t="s">
        <v>5317</v>
      </c>
      <c r="F4496" s="1167"/>
      <c r="G4496" s="1167"/>
      <c r="H4496" s="1118"/>
      <c r="I4496" s="1118"/>
      <c r="J4496" s="1118"/>
      <c r="K4496" s="1118"/>
      <c r="L4496" s="1118"/>
      <c r="M4496" s="1110"/>
      <c r="N4496" s="1110"/>
      <c r="O4496" s="1110"/>
      <c r="P4496" s="1110"/>
      <c r="Q4496" s="1110"/>
      <c r="R4496" s="1110"/>
    </row>
    <row r="4497" spans="1:18" ht="13.5" customHeight="1" x14ac:dyDescent="0.2">
      <c r="A4497" s="1125"/>
      <c r="B4497" s="1125"/>
      <c r="F4497" s="1167"/>
      <c r="G4497" s="1167"/>
      <c r="H4497" s="1167">
        <v>0</v>
      </c>
      <c r="M4497" s="1110">
        <v>0.02</v>
      </c>
      <c r="N4497" s="1110">
        <f t="shared" ref="N4497:R4506" si="3852">M4497</f>
        <v>0.02</v>
      </c>
      <c r="O4497" s="1110">
        <f t="shared" si="3852"/>
        <v>0.02</v>
      </c>
      <c r="P4497" s="1110">
        <f t="shared" si="3852"/>
        <v>0.02</v>
      </c>
      <c r="Q4497" s="1110">
        <f t="shared" si="3852"/>
        <v>0.02</v>
      </c>
      <c r="R4497" s="1110">
        <f t="shared" si="3852"/>
        <v>0.02</v>
      </c>
    </row>
    <row r="4498" spans="1:18" ht="13.5" customHeight="1" x14ac:dyDescent="0.2">
      <c r="A4498" s="1125"/>
      <c r="B4498" s="1125"/>
      <c r="C4498" s="1125"/>
      <c r="F4498" s="1167"/>
      <c r="G4498" s="1167"/>
      <c r="H4498" s="1167">
        <f>H4497+1</f>
        <v>1</v>
      </c>
      <c r="M4498" s="1110">
        <v>0.02</v>
      </c>
      <c r="N4498" s="1110">
        <f t="shared" si="3852"/>
        <v>0.02</v>
      </c>
      <c r="O4498" s="1110">
        <f t="shared" si="3852"/>
        <v>0.02</v>
      </c>
      <c r="P4498" s="1110">
        <f t="shared" si="3852"/>
        <v>0.02</v>
      </c>
      <c r="Q4498" s="1110">
        <f t="shared" si="3852"/>
        <v>0.02</v>
      </c>
      <c r="R4498" s="1110">
        <f t="shared" si="3852"/>
        <v>0.02</v>
      </c>
    </row>
    <row r="4499" spans="1:18" ht="13.5" customHeight="1" x14ac:dyDescent="0.2">
      <c r="A4499" s="1125"/>
      <c r="B4499" s="1125"/>
      <c r="F4499" s="1167"/>
      <c r="G4499" s="1167"/>
      <c r="H4499" s="1167">
        <f t="shared" ref="H4499:H4520" si="3853">H4498+1</f>
        <v>2</v>
      </c>
      <c r="M4499" s="1110">
        <v>0.02</v>
      </c>
      <c r="N4499" s="1110">
        <f t="shared" si="3852"/>
        <v>0.02</v>
      </c>
      <c r="O4499" s="1110">
        <f t="shared" si="3852"/>
        <v>0.02</v>
      </c>
      <c r="P4499" s="1110">
        <f t="shared" si="3852"/>
        <v>0.02</v>
      </c>
      <c r="Q4499" s="1110">
        <f t="shared" si="3852"/>
        <v>0.02</v>
      </c>
      <c r="R4499" s="1110">
        <f t="shared" si="3852"/>
        <v>0.02</v>
      </c>
    </row>
    <row r="4500" spans="1:18" ht="13.5" customHeight="1" x14ac:dyDescent="0.2">
      <c r="A4500" s="1125"/>
      <c r="B4500" s="1125"/>
      <c r="F4500" s="1167"/>
      <c r="G4500" s="1167"/>
      <c r="H4500" s="1167">
        <f t="shared" si="3853"/>
        <v>3</v>
      </c>
      <c r="M4500" s="1110">
        <v>0.02</v>
      </c>
      <c r="N4500" s="1110">
        <f t="shared" si="3852"/>
        <v>0.02</v>
      </c>
      <c r="O4500" s="1110">
        <f t="shared" si="3852"/>
        <v>0.02</v>
      </c>
      <c r="P4500" s="1110">
        <f t="shared" si="3852"/>
        <v>0.02</v>
      </c>
      <c r="Q4500" s="1110">
        <f t="shared" si="3852"/>
        <v>0.02</v>
      </c>
      <c r="R4500" s="1110">
        <f t="shared" si="3852"/>
        <v>0.02</v>
      </c>
    </row>
    <row r="4501" spans="1:18" ht="13.5" customHeight="1" x14ac:dyDescent="0.2">
      <c r="A4501" s="1125"/>
      <c r="B4501" s="1125"/>
      <c r="F4501" s="1167"/>
      <c r="G4501" s="1167"/>
      <c r="H4501" s="1167">
        <f t="shared" si="3853"/>
        <v>4</v>
      </c>
      <c r="M4501" s="1110">
        <v>0.02</v>
      </c>
      <c r="N4501" s="1110">
        <f t="shared" si="3852"/>
        <v>0.02</v>
      </c>
      <c r="O4501" s="1110">
        <f t="shared" si="3852"/>
        <v>0.02</v>
      </c>
      <c r="P4501" s="1110">
        <f t="shared" si="3852"/>
        <v>0.02</v>
      </c>
      <c r="Q4501" s="1110">
        <f t="shared" si="3852"/>
        <v>0.02</v>
      </c>
      <c r="R4501" s="1110">
        <f t="shared" si="3852"/>
        <v>0.02</v>
      </c>
    </row>
    <row r="4502" spans="1:18" ht="13.5" customHeight="1" x14ac:dyDescent="0.2">
      <c r="A4502" s="1125"/>
      <c r="B4502" s="1125"/>
      <c r="C4502" s="1125"/>
      <c r="F4502" s="1167"/>
      <c r="G4502" s="1167"/>
      <c r="H4502" s="1167">
        <f t="shared" si="3853"/>
        <v>5</v>
      </c>
      <c r="M4502" s="1110">
        <v>0.01</v>
      </c>
      <c r="N4502" s="1110">
        <f t="shared" si="3852"/>
        <v>0.01</v>
      </c>
      <c r="O4502" s="1110">
        <f t="shared" si="3852"/>
        <v>0.01</v>
      </c>
      <c r="P4502" s="1110">
        <f t="shared" si="3852"/>
        <v>0.01</v>
      </c>
      <c r="Q4502" s="1110">
        <f t="shared" si="3852"/>
        <v>0.01</v>
      </c>
      <c r="R4502" s="1110">
        <f t="shared" si="3852"/>
        <v>0.01</v>
      </c>
    </row>
    <row r="4503" spans="1:18" ht="13.5" customHeight="1" x14ac:dyDescent="0.2">
      <c r="A4503" s="1125"/>
      <c r="B4503" s="1125"/>
      <c r="F4503" s="1167"/>
      <c r="G4503" s="1167"/>
      <c r="H4503" s="1167">
        <f t="shared" si="3853"/>
        <v>6</v>
      </c>
      <c r="M4503" s="1110">
        <v>0.02</v>
      </c>
      <c r="N4503" s="1110">
        <f t="shared" si="3852"/>
        <v>0.02</v>
      </c>
      <c r="O4503" s="1110">
        <f t="shared" si="3852"/>
        <v>0.02</v>
      </c>
      <c r="P4503" s="1110">
        <f t="shared" si="3852"/>
        <v>0.02</v>
      </c>
      <c r="Q4503" s="1110">
        <f t="shared" si="3852"/>
        <v>0.02</v>
      </c>
      <c r="R4503" s="1110">
        <f t="shared" si="3852"/>
        <v>0.02</v>
      </c>
    </row>
    <row r="4504" spans="1:18" ht="13.5" customHeight="1" x14ac:dyDescent="0.2">
      <c r="A4504" s="1125"/>
      <c r="B4504" s="1125"/>
      <c r="F4504" s="1167"/>
      <c r="G4504" s="1167"/>
      <c r="H4504" s="1167">
        <f t="shared" si="3853"/>
        <v>7</v>
      </c>
      <c r="M4504" s="1110">
        <v>0.02</v>
      </c>
      <c r="N4504" s="1110">
        <f t="shared" si="3852"/>
        <v>0.02</v>
      </c>
      <c r="O4504" s="1110">
        <f t="shared" si="3852"/>
        <v>0.02</v>
      </c>
      <c r="P4504" s="1110">
        <f t="shared" si="3852"/>
        <v>0.02</v>
      </c>
      <c r="Q4504" s="1110">
        <f t="shared" si="3852"/>
        <v>0.02</v>
      </c>
      <c r="R4504" s="1110">
        <f t="shared" si="3852"/>
        <v>0.02</v>
      </c>
    </row>
    <row r="4505" spans="1:18" ht="13.5" customHeight="1" x14ac:dyDescent="0.2">
      <c r="A4505" s="1125"/>
      <c r="B4505" s="1125"/>
      <c r="F4505" s="1167"/>
      <c r="G4505" s="1167"/>
      <c r="H4505" s="1167">
        <f t="shared" si="3853"/>
        <v>8</v>
      </c>
      <c r="M4505" s="1110">
        <v>0.01</v>
      </c>
      <c r="N4505" s="1110">
        <f t="shared" si="3852"/>
        <v>0.01</v>
      </c>
      <c r="O4505" s="1110">
        <f t="shared" si="3852"/>
        <v>0.01</v>
      </c>
      <c r="P4505" s="1110">
        <f t="shared" si="3852"/>
        <v>0.01</v>
      </c>
      <c r="Q4505" s="1110">
        <f t="shared" si="3852"/>
        <v>0.01</v>
      </c>
      <c r="R4505" s="1110">
        <f t="shared" si="3852"/>
        <v>0.01</v>
      </c>
    </row>
    <row r="4506" spans="1:18" ht="13.5" customHeight="1" x14ac:dyDescent="0.2">
      <c r="A4506" s="1125"/>
      <c r="B4506" s="1125"/>
      <c r="F4506" s="1167"/>
      <c r="G4506" s="1167"/>
      <c r="H4506" s="1167">
        <f t="shared" si="3853"/>
        <v>9</v>
      </c>
      <c r="M4506" s="1110">
        <v>0.01</v>
      </c>
      <c r="N4506" s="1110">
        <f t="shared" si="3852"/>
        <v>0.01</v>
      </c>
      <c r="O4506" s="1110">
        <f t="shared" si="3852"/>
        <v>0.01</v>
      </c>
      <c r="P4506" s="1110">
        <f t="shared" si="3852"/>
        <v>0.01</v>
      </c>
      <c r="Q4506" s="1110">
        <f t="shared" si="3852"/>
        <v>0.01</v>
      </c>
      <c r="R4506" s="1110">
        <f t="shared" si="3852"/>
        <v>0.01</v>
      </c>
    </row>
    <row r="4507" spans="1:18" ht="13.5" customHeight="1" x14ac:dyDescent="0.2">
      <c r="A4507" s="1125"/>
      <c r="B4507" s="1125"/>
      <c r="F4507" s="1167"/>
      <c r="G4507" s="1167"/>
      <c r="H4507" s="1167">
        <f t="shared" si="3853"/>
        <v>10</v>
      </c>
      <c r="M4507" s="1110">
        <v>0.01</v>
      </c>
      <c r="N4507" s="1110">
        <f t="shared" ref="N4507:R4516" si="3854">M4507</f>
        <v>0.01</v>
      </c>
      <c r="O4507" s="1110">
        <f t="shared" si="3854"/>
        <v>0.01</v>
      </c>
      <c r="P4507" s="1110">
        <f t="shared" si="3854"/>
        <v>0.01</v>
      </c>
      <c r="Q4507" s="1110">
        <f t="shared" si="3854"/>
        <v>0.01</v>
      </c>
      <c r="R4507" s="1110">
        <f t="shared" si="3854"/>
        <v>0.01</v>
      </c>
    </row>
    <row r="4508" spans="1:18" ht="13.5" customHeight="1" x14ac:dyDescent="0.2">
      <c r="A4508" s="1125"/>
      <c r="B4508" s="1125"/>
      <c r="F4508" s="1167"/>
      <c r="G4508" s="1167"/>
      <c r="H4508" s="1167">
        <f t="shared" si="3853"/>
        <v>11</v>
      </c>
      <c r="M4508" s="1110">
        <v>0.02</v>
      </c>
      <c r="N4508" s="1110">
        <f t="shared" si="3854"/>
        <v>0.02</v>
      </c>
      <c r="O4508" s="1110">
        <f t="shared" si="3854"/>
        <v>0.02</v>
      </c>
      <c r="P4508" s="1110">
        <f t="shared" si="3854"/>
        <v>0.02</v>
      </c>
      <c r="Q4508" s="1110">
        <f t="shared" si="3854"/>
        <v>0.02</v>
      </c>
      <c r="R4508" s="1110">
        <f t="shared" si="3854"/>
        <v>0.02</v>
      </c>
    </row>
    <row r="4509" spans="1:18" ht="13.5" customHeight="1" x14ac:dyDescent="0.2">
      <c r="A4509" s="1125"/>
      <c r="B4509" s="1125"/>
      <c r="F4509" s="1167"/>
      <c r="G4509" s="1167"/>
      <c r="H4509" s="1167">
        <f t="shared" si="3853"/>
        <v>12</v>
      </c>
      <c r="M4509" s="1110">
        <v>0.02</v>
      </c>
      <c r="N4509" s="1110">
        <f t="shared" si="3854"/>
        <v>0.02</v>
      </c>
      <c r="O4509" s="1110">
        <f t="shared" si="3854"/>
        <v>0.02</v>
      </c>
      <c r="P4509" s="1110">
        <f t="shared" si="3854"/>
        <v>0.02</v>
      </c>
      <c r="Q4509" s="1110">
        <f t="shared" si="3854"/>
        <v>0.02</v>
      </c>
      <c r="R4509" s="1110">
        <f t="shared" si="3854"/>
        <v>0.02</v>
      </c>
    </row>
    <row r="4510" spans="1:18" ht="13.5" customHeight="1" x14ac:dyDescent="0.2">
      <c r="A4510" s="1125"/>
      <c r="B4510" s="1125"/>
      <c r="F4510" s="1167"/>
      <c r="G4510" s="1167"/>
      <c r="H4510" s="1167">
        <f t="shared" si="3853"/>
        <v>13</v>
      </c>
      <c r="M4510" s="1110">
        <v>0.02</v>
      </c>
      <c r="N4510" s="1110">
        <f t="shared" si="3854"/>
        <v>0.02</v>
      </c>
      <c r="O4510" s="1110">
        <f t="shared" si="3854"/>
        <v>0.02</v>
      </c>
      <c r="P4510" s="1110">
        <f t="shared" si="3854"/>
        <v>0.02</v>
      </c>
      <c r="Q4510" s="1110">
        <f t="shared" si="3854"/>
        <v>0.02</v>
      </c>
      <c r="R4510" s="1110">
        <f t="shared" si="3854"/>
        <v>0.02</v>
      </c>
    </row>
    <row r="4511" spans="1:18" ht="13.5" customHeight="1" x14ac:dyDescent="0.2">
      <c r="A4511" s="1125"/>
      <c r="B4511" s="1125"/>
      <c r="F4511" s="1167"/>
      <c r="G4511" s="1167"/>
      <c r="H4511" s="1167">
        <f t="shared" si="3853"/>
        <v>14</v>
      </c>
      <c r="M4511" s="1110">
        <v>0.02</v>
      </c>
      <c r="N4511" s="1110">
        <f t="shared" si="3854"/>
        <v>0.02</v>
      </c>
      <c r="O4511" s="1110">
        <f t="shared" si="3854"/>
        <v>0.02</v>
      </c>
      <c r="P4511" s="1110">
        <f t="shared" si="3854"/>
        <v>0.02</v>
      </c>
      <c r="Q4511" s="1110">
        <f t="shared" si="3854"/>
        <v>0.02</v>
      </c>
      <c r="R4511" s="1110">
        <f t="shared" si="3854"/>
        <v>0.02</v>
      </c>
    </row>
    <row r="4512" spans="1:18" ht="13.5" customHeight="1" x14ac:dyDescent="0.2">
      <c r="A4512" s="1125"/>
      <c r="B4512" s="1125"/>
      <c r="F4512" s="1167"/>
      <c r="G4512" s="1167"/>
      <c r="H4512" s="1167">
        <f t="shared" si="3853"/>
        <v>15</v>
      </c>
      <c r="M4512" s="1110">
        <v>0.02</v>
      </c>
      <c r="N4512" s="1110">
        <f t="shared" si="3854"/>
        <v>0.02</v>
      </c>
      <c r="O4512" s="1110">
        <f t="shared" si="3854"/>
        <v>0.02</v>
      </c>
      <c r="P4512" s="1110">
        <f t="shared" si="3854"/>
        <v>0.02</v>
      </c>
      <c r="Q4512" s="1110">
        <f t="shared" si="3854"/>
        <v>0.02</v>
      </c>
      <c r="R4512" s="1110">
        <f t="shared" si="3854"/>
        <v>0.02</v>
      </c>
    </row>
    <row r="4513" spans="1:18" ht="13.5" customHeight="1" x14ac:dyDescent="0.2">
      <c r="A4513" s="1125"/>
      <c r="B4513" s="1125"/>
      <c r="F4513" s="1167"/>
      <c r="G4513" s="1167"/>
      <c r="H4513" s="1167">
        <f t="shared" si="3853"/>
        <v>16</v>
      </c>
      <c r="M4513" s="1110">
        <v>0.02</v>
      </c>
      <c r="N4513" s="1110">
        <f t="shared" si="3854"/>
        <v>0.02</v>
      </c>
      <c r="O4513" s="1110">
        <f t="shared" si="3854"/>
        <v>0.02</v>
      </c>
      <c r="P4513" s="1110">
        <f t="shared" si="3854"/>
        <v>0.02</v>
      </c>
      <c r="Q4513" s="1110">
        <f t="shared" si="3854"/>
        <v>0.02</v>
      </c>
      <c r="R4513" s="1110">
        <f t="shared" si="3854"/>
        <v>0.02</v>
      </c>
    </row>
    <row r="4514" spans="1:18" ht="13.5" customHeight="1" x14ac:dyDescent="0.2">
      <c r="A4514" s="1125"/>
      <c r="B4514" s="1125"/>
      <c r="F4514" s="1167"/>
      <c r="G4514" s="1167"/>
      <c r="H4514" s="1167">
        <f t="shared" si="3853"/>
        <v>17</v>
      </c>
      <c r="M4514" s="1110">
        <v>0.02</v>
      </c>
      <c r="N4514" s="1110">
        <f t="shared" si="3854"/>
        <v>0.02</v>
      </c>
      <c r="O4514" s="1110">
        <f t="shared" si="3854"/>
        <v>0.02</v>
      </c>
      <c r="P4514" s="1110">
        <f t="shared" si="3854"/>
        <v>0.02</v>
      </c>
      <c r="Q4514" s="1110">
        <f t="shared" si="3854"/>
        <v>0.02</v>
      </c>
      <c r="R4514" s="1110">
        <f t="shared" si="3854"/>
        <v>0.02</v>
      </c>
    </row>
    <row r="4515" spans="1:18" ht="13.5" customHeight="1" x14ac:dyDescent="0.2">
      <c r="A4515" s="1125"/>
      <c r="B4515" s="1125"/>
      <c r="F4515" s="1167"/>
      <c r="G4515" s="1167"/>
      <c r="H4515" s="1167">
        <f t="shared" si="3853"/>
        <v>18</v>
      </c>
      <c r="M4515" s="1110">
        <v>0.02</v>
      </c>
      <c r="N4515" s="1110">
        <f t="shared" si="3854"/>
        <v>0.02</v>
      </c>
      <c r="O4515" s="1110">
        <f t="shared" si="3854"/>
        <v>0.02</v>
      </c>
      <c r="P4515" s="1110">
        <f t="shared" si="3854"/>
        <v>0.02</v>
      </c>
      <c r="Q4515" s="1110">
        <f t="shared" si="3854"/>
        <v>0.02</v>
      </c>
      <c r="R4515" s="1110">
        <f t="shared" si="3854"/>
        <v>0.02</v>
      </c>
    </row>
    <row r="4516" spans="1:18" ht="13.5" customHeight="1" x14ac:dyDescent="0.2">
      <c r="A4516" s="1125"/>
      <c r="B4516" s="1125"/>
      <c r="F4516" s="1167"/>
      <c r="G4516" s="1167"/>
      <c r="H4516" s="1167">
        <f t="shared" si="3853"/>
        <v>19</v>
      </c>
      <c r="M4516" s="1110">
        <v>0.01</v>
      </c>
      <c r="N4516" s="1110">
        <f t="shared" si="3854"/>
        <v>0.01</v>
      </c>
      <c r="O4516" s="1110">
        <f t="shared" si="3854"/>
        <v>0.01</v>
      </c>
      <c r="P4516" s="1110">
        <f t="shared" si="3854"/>
        <v>0.01</v>
      </c>
      <c r="Q4516" s="1110">
        <f t="shared" si="3854"/>
        <v>0.01</v>
      </c>
      <c r="R4516" s="1110">
        <f t="shared" si="3854"/>
        <v>0.01</v>
      </c>
    </row>
    <row r="4517" spans="1:18" ht="13.5" customHeight="1" x14ac:dyDescent="0.2">
      <c r="A4517" s="1125"/>
      <c r="B4517" s="1125"/>
      <c r="F4517" s="1167"/>
      <c r="G4517" s="1167"/>
      <c r="H4517" s="1167">
        <f t="shared" si="3853"/>
        <v>20</v>
      </c>
      <c r="M4517" s="1110">
        <v>0.02</v>
      </c>
      <c r="N4517" s="1110">
        <f t="shared" ref="N4517:R4520" si="3855">M4517</f>
        <v>0.02</v>
      </c>
      <c r="O4517" s="1110">
        <f t="shared" si="3855"/>
        <v>0.02</v>
      </c>
      <c r="P4517" s="1110">
        <f t="shared" si="3855"/>
        <v>0.02</v>
      </c>
      <c r="Q4517" s="1110">
        <f t="shared" si="3855"/>
        <v>0.02</v>
      </c>
      <c r="R4517" s="1110">
        <f t="shared" si="3855"/>
        <v>0.02</v>
      </c>
    </row>
    <row r="4518" spans="1:18" ht="13.5" customHeight="1" x14ac:dyDescent="0.2">
      <c r="A4518" s="1125"/>
      <c r="B4518" s="1125"/>
      <c r="F4518" s="1167"/>
      <c r="G4518" s="1167"/>
      <c r="H4518" s="1167">
        <f t="shared" si="3853"/>
        <v>21</v>
      </c>
      <c r="M4518" s="1110">
        <v>0.01</v>
      </c>
      <c r="N4518" s="1110">
        <f t="shared" si="3855"/>
        <v>0.01</v>
      </c>
      <c r="O4518" s="1110">
        <f t="shared" si="3855"/>
        <v>0.01</v>
      </c>
      <c r="P4518" s="1110">
        <f t="shared" si="3855"/>
        <v>0.01</v>
      </c>
      <c r="Q4518" s="1110">
        <f t="shared" si="3855"/>
        <v>0.01</v>
      </c>
      <c r="R4518" s="1110">
        <f t="shared" si="3855"/>
        <v>0.01</v>
      </c>
    </row>
    <row r="4519" spans="1:18" ht="13.5" customHeight="1" x14ac:dyDescent="0.2">
      <c r="A4519" s="1125"/>
      <c r="B4519" s="1125"/>
      <c r="F4519" s="1167"/>
      <c r="G4519" s="1167"/>
      <c r="H4519" s="1167">
        <f t="shared" si="3853"/>
        <v>22</v>
      </c>
      <c r="M4519" s="1110">
        <v>0.02</v>
      </c>
      <c r="N4519" s="1110">
        <f t="shared" si="3855"/>
        <v>0.02</v>
      </c>
      <c r="O4519" s="1110">
        <f t="shared" si="3855"/>
        <v>0.02</v>
      </c>
      <c r="P4519" s="1110">
        <f t="shared" si="3855"/>
        <v>0.02</v>
      </c>
      <c r="Q4519" s="1110">
        <f t="shared" si="3855"/>
        <v>0.02</v>
      </c>
      <c r="R4519" s="1110">
        <f t="shared" si="3855"/>
        <v>0.02</v>
      </c>
    </row>
    <row r="4520" spans="1:18" ht="13.5" customHeight="1" x14ac:dyDescent="0.2">
      <c r="A4520" s="1125"/>
      <c r="B4520" s="1125"/>
      <c r="F4520" s="1167"/>
      <c r="G4520" s="1167"/>
      <c r="H4520" s="1167">
        <f t="shared" si="3853"/>
        <v>23</v>
      </c>
      <c r="M4520" s="1110">
        <v>0.02</v>
      </c>
      <c r="N4520" s="1110">
        <f t="shared" si="3855"/>
        <v>0.02</v>
      </c>
      <c r="O4520" s="1110">
        <f t="shared" si="3855"/>
        <v>0.02</v>
      </c>
      <c r="P4520" s="1110">
        <f t="shared" si="3855"/>
        <v>0.02</v>
      </c>
      <c r="Q4520" s="1110">
        <f t="shared" si="3855"/>
        <v>0.02</v>
      </c>
      <c r="R4520" s="1110">
        <f t="shared" si="3855"/>
        <v>0.02</v>
      </c>
    </row>
    <row r="4521" spans="1:18" ht="13.5" customHeight="1" x14ac:dyDescent="0.2">
      <c r="A4521" s="1125"/>
      <c r="B4521" s="1125"/>
      <c r="F4521" s="1167"/>
      <c r="G4521" s="1167"/>
      <c r="H4521" s="1118"/>
      <c r="I4521" s="1118"/>
      <c r="J4521" s="1118"/>
      <c r="K4521" s="1118"/>
      <c r="L4521" s="1118"/>
      <c r="M4521" s="1110"/>
      <c r="N4521" s="1110"/>
      <c r="O4521" s="1110"/>
      <c r="P4521" s="1110"/>
      <c r="Q4521" s="1110"/>
      <c r="R4521" s="1110"/>
    </row>
    <row r="4522" spans="1:18" ht="13.5" customHeight="1" x14ac:dyDescent="0.2">
      <c r="B4522" s="1125"/>
      <c r="C4522" s="1125"/>
      <c r="F4522" s="1110" t="s">
        <v>92</v>
      </c>
      <c r="G4522" s="1167">
        <v>20</v>
      </c>
      <c r="H4522" s="2217"/>
      <c r="I4522" s="2217"/>
      <c r="J4522" s="2217"/>
      <c r="K4522" s="2217"/>
      <c r="L4522" s="2217"/>
      <c r="N4522" s="1110"/>
      <c r="O4522" s="1110"/>
      <c r="P4522" s="1110"/>
      <c r="Q4522" s="1110"/>
      <c r="R4522" s="1110"/>
    </row>
    <row r="4523" spans="1:18" ht="13.5" customHeight="1" x14ac:dyDescent="0.2">
      <c r="B4523" s="1125"/>
      <c r="C4523" s="1125"/>
      <c r="G4523" s="1167"/>
      <c r="H4523" s="2217"/>
      <c r="I4523" s="2217"/>
      <c r="J4523" s="2217"/>
      <c r="K4523" s="2217"/>
      <c r="L4523" s="2217"/>
      <c r="M4523" s="1110"/>
      <c r="N4523" s="1110"/>
      <c r="O4523" s="1110"/>
      <c r="P4523" s="1110"/>
      <c r="Q4523" s="1110"/>
      <c r="R4523" s="1110"/>
    </row>
    <row r="4524" spans="1:18" ht="13.5" customHeight="1" x14ac:dyDescent="0.2">
      <c r="B4524" s="1125"/>
      <c r="C4524" s="1125"/>
      <c r="G4524" s="1167"/>
      <c r="H4524" s="1167">
        <v>0</v>
      </c>
      <c r="M4524" s="1110">
        <v>2.33</v>
      </c>
      <c r="N4524" s="1110">
        <f t="shared" ref="N4524:R4533" si="3856">M4524</f>
        <v>2.33</v>
      </c>
      <c r="O4524" s="1110">
        <f t="shared" si="3856"/>
        <v>2.33</v>
      </c>
      <c r="P4524" s="1110">
        <f t="shared" si="3856"/>
        <v>2.33</v>
      </c>
      <c r="Q4524" s="1110">
        <f t="shared" si="3856"/>
        <v>2.33</v>
      </c>
      <c r="R4524" s="1110">
        <f t="shared" si="3856"/>
        <v>2.33</v>
      </c>
    </row>
    <row r="4525" spans="1:18" ht="13.5" customHeight="1" x14ac:dyDescent="0.2">
      <c r="B4525" s="1125"/>
      <c r="C4525" s="1125"/>
      <c r="G4525" s="1167"/>
      <c r="H4525" s="1167">
        <f>H4524+1</f>
        <v>1</v>
      </c>
      <c r="M4525" s="1110">
        <v>2.3199999999999998</v>
      </c>
      <c r="N4525" s="1110">
        <f t="shared" si="3856"/>
        <v>2.3199999999999998</v>
      </c>
      <c r="O4525" s="1110">
        <f t="shared" si="3856"/>
        <v>2.3199999999999998</v>
      </c>
      <c r="P4525" s="1110">
        <f t="shared" si="3856"/>
        <v>2.3199999999999998</v>
      </c>
      <c r="Q4525" s="1110">
        <f t="shared" si="3856"/>
        <v>2.3199999999999998</v>
      </c>
      <c r="R4525" s="1110">
        <f t="shared" si="3856"/>
        <v>2.3199999999999998</v>
      </c>
    </row>
    <row r="4526" spans="1:18" ht="13.5" customHeight="1" x14ac:dyDescent="0.2">
      <c r="B4526" s="1125"/>
      <c r="C4526" s="1125"/>
      <c r="G4526" s="1167"/>
      <c r="H4526" s="1167">
        <f t="shared" ref="H4526:H4547" si="3857">H4525+1</f>
        <v>2</v>
      </c>
      <c r="M4526" s="1110">
        <v>2.27</v>
      </c>
      <c r="N4526" s="1110">
        <f t="shared" si="3856"/>
        <v>2.27</v>
      </c>
      <c r="O4526" s="1110">
        <f t="shared" si="3856"/>
        <v>2.27</v>
      </c>
      <c r="P4526" s="1110">
        <f t="shared" si="3856"/>
        <v>2.27</v>
      </c>
      <c r="Q4526" s="1110">
        <f t="shared" si="3856"/>
        <v>2.27</v>
      </c>
      <c r="R4526" s="1110">
        <f t="shared" si="3856"/>
        <v>2.27</v>
      </c>
    </row>
    <row r="4527" spans="1:18" ht="13.5" customHeight="1" x14ac:dyDescent="0.2">
      <c r="B4527" s="1125"/>
      <c r="C4527" s="1125"/>
      <c r="G4527" s="1167"/>
      <c r="H4527" s="1167">
        <f t="shared" si="3857"/>
        <v>3</v>
      </c>
      <c r="M4527" s="1110">
        <v>2.38</v>
      </c>
      <c r="N4527" s="1110">
        <f t="shared" si="3856"/>
        <v>2.38</v>
      </c>
      <c r="O4527" s="1110">
        <f t="shared" si="3856"/>
        <v>2.38</v>
      </c>
      <c r="P4527" s="1110">
        <f t="shared" si="3856"/>
        <v>2.38</v>
      </c>
      <c r="Q4527" s="1110">
        <f t="shared" si="3856"/>
        <v>2.38</v>
      </c>
      <c r="R4527" s="1110">
        <f t="shared" si="3856"/>
        <v>2.38</v>
      </c>
    </row>
    <row r="4528" spans="1:18" ht="13.5" customHeight="1" x14ac:dyDescent="0.2">
      <c r="B4528" s="1125"/>
      <c r="C4528" s="1125"/>
      <c r="G4528" s="1167"/>
      <c r="H4528" s="1167">
        <f t="shared" si="3857"/>
        <v>4</v>
      </c>
      <c r="M4528" s="1110">
        <v>2.2999999999999998</v>
      </c>
      <c r="N4528" s="1110">
        <f t="shared" si="3856"/>
        <v>2.2999999999999998</v>
      </c>
      <c r="O4528" s="1110">
        <f t="shared" si="3856"/>
        <v>2.2999999999999998</v>
      </c>
      <c r="P4528" s="1110">
        <f t="shared" si="3856"/>
        <v>2.2999999999999998</v>
      </c>
      <c r="Q4528" s="1110">
        <f t="shared" si="3856"/>
        <v>2.2999999999999998</v>
      </c>
      <c r="R4528" s="1110">
        <f t="shared" si="3856"/>
        <v>2.2999999999999998</v>
      </c>
    </row>
    <row r="4529" spans="2:18" ht="13.5" customHeight="1" x14ac:dyDescent="0.2">
      <c r="B4529" s="1125"/>
      <c r="C4529" s="1125"/>
      <c r="G4529" s="1167"/>
      <c r="H4529" s="1167">
        <f t="shared" si="3857"/>
        <v>5</v>
      </c>
      <c r="M4529" s="1110">
        <v>2.4</v>
      </c>
      <c r="N4529" s="1110">
        <f t="shared" si="3856"/>
        <v>2.4</v>
      </c>
      <c r="O4529" s="1110">
        <f t="shared" si="3856"/>
        <v>2.4</v>
      </c>
      <c r="P4529" s="1110">
        <f t="shared" si="3856"/>
        <v>2.4</v>
      </c>
      <c r="Q4529" s="1110">
        <f t="shared" si="3856"/>
        <v>2.4</v>
      </c>
      <c r="R4529" s="1110">
        <f t="shared" si="3856"/>
        <v>2.4</v>
      </c>
    </row>
    <row r="4530" spans="2:18" ht="13.5" customHeight="1" x14ac:dyDescent="0.2">
      <c r="B4530" s="1125"/>
      <c r="C4530" s="1125"/>
      <c r="G4530" s="1167"/>
      <c r="H4530" s="1167">
        <f t="shared" si="3857"/>
        <v>6</v>
      </c>
      <c r="M4530" s="1110">
        <v>2.54</v>
      </c>
      <c r="N4530" s="1110">
        <f t="shared" si="3856"/>
        <v>2.54</v>
      </c>
      <c r="O4530" s="1110">
        <f t="shared" si="3856"/>
        <v>2.54</v>
      </c>
      <c r="P4530" s="1110">
        <f t="shared" si="3856"/>
        <v>2.54</v>
      </c>
      <c r="Q4530" s="1110">
        <f t="shared" si="3856"/>
        <v>2.54</v>
      </c>
      <c r="R4530" s="1110">
        <f t="shared" si="3856"/>
        <v>2.54</v>
      </c>
    </row>
    <row r="4531" spans="2:18" ht="13.5" customHeight="1" x14ac:dyDescent="0.2">
      <c r="B4531" s="1125"/>
      <c r="C4531" s="1125"/>
      <c r="G4531" s="1167"/>
      <c r="H4531" s="1167">
        <f t="shared" si="3857"/>
        <v>7</v>
      </c>
      <c r="M4531" s="1110">
        <v>2.71</v>
      </c>
      <c r="N4531" s="1110">
        <f t="shared" si="3856"/>
        <v>2.71</v>
      </c>
      <c r="O4531" s="1110">
        <f t="shared" si="3856"/>
        <v>2.71</v>
      </c>
      <c r="P4531" s="1110">
        <f t="shared" si="3856"/>
        <v>2.71</v>
      </c>
      <c r="Q4531" s="1110">
        <f t="shared" si="3856"/>
        <v>2.71</v>
      </c>
      <c r="R4531" s="1110">
        <f t="shared" si="3856"/>
        <v>2.71</v>
      </c>
    </row>
    <row r="4532" spans="2:18" ht="13.5" customHeight="1" x14ac:dyDescent="0.2">
      <c r="B4532" s="1125"/>
      <c r="C4532" s="1125"/>
      <c r="G4532" s="1167"/>
      <c r="H4532" s="1167">
        <f t="shared" si="3857"/>
        <v>8</v>
      </c>
      <c r="M4532" s="1110">
        <v>3.02</v>
      </c>
      <c r="N4532" s="1110">
        <f t="shared" si="3856"/>
        <v>3.02</v>
      </c>
      <c r="O4532" s="1110">
        <f t="shared" si="3856"/>
        <v>3.02</v>
      </c>
      <c r="P4532" s="1110">
        <f t="shared" si="3856"/>
        <v>3.02</v>
      </c>
      <c r="Q4532" s="1110">
        <f t="shared" si="3856"/>
        <v>3.02</v>
      </c>
      <c r="R4532" s="1110">
        <f t="shared" si="3856"/>
        <v>3.02</v>
      </c>
    </row>
    <row r="4533" spans="2:18" ht="13.5" customHeight="1" x14ac:dyDescent="0.2">
      <c r="B4533" s="1125"/>
      <c r="C4533" s="1125"/>
      <c r="G4533" s="1167"/>
      <c r="H4533" s="1167">
        <f t="shared" si="3857"/>
        <v>9</v>
      </c>
      <c r="M4533" s="1110">
        <v>3.22</v>
      </c>
      <c r="N4533" s="1110">
        <f t="shared" si="3856"/>
        <v>3.22</v>
      </c>
      <c r="O4533" s="1110">
        <f t="shared" si="3856"/>
        <v>3.22</v>
      </c>
      <c r="P4533" s="1110">
        <f t="shared" si="3856"/>
        <v>3.22</v>
      </c>
      <c r="Q4533" s="1110">
        <f t="shared" si="3856"/>
        <v>3.22</v>
      </c>
      <c r="R4533" s="1110">
        <f t="shared" si="3856"/>
        <v>3.22</v>
      </c>
    </row>
    <row r="4534" spans="2:18" ht="13.5" customHeight="1" x14ac:dyDescent="0.2">
      <c r="B4534" s="1125"/>
      <c r="C4534" s="1125"/>
      <c r="G4534" s="1167"/>
      <c r="H4534" s="1167">
        <f t="shared" si="3857"/>
        <v>10</v>
      </c>
      <c r="M4534" s="1110">
        <v>3.49</v>
      </c>
      <c r="N4534" s="1110">
        <f t="shared" ref="N4534:R4543" si="3858">M4534</f>
        <v>3.49</v>
      </c>
      <c r="O4534" s="1110">
        <f t="shared" si="3858"/>
        <v>3.49</v>
      </c>
      <c r="P4534" s="1110">
        <f t="shared" si="3858"/>
        <v>3.49</v>
      </c>
      <c r="Q4534" s="1110">
        <f t="shared" si="3858"/>
        <v>3.49</v>
      </c>
      <c r="R4534" s="1110">
        <f t="shared" si="3858"/>
        <v>3.49</v>
      </c>
    </row>
    <row r="4535" spans="2:18" ht="13.5" customHeight="1" x14ac:dyDescent="0.2">
      <c r="B4535" s="1125"/>
      <c r="C4535" s="1125"/>
      <c r="G4535" s="1167"/>
      <c r="H4535" s="1167">
        <f t="shared" si="3857"/>
        <v>11</v>
      </c>
      <c r="M4535" s="1110">
        <v>3.68</v>
      </c>
      <c r="N4535" s="1110">
        <f t="shared" si="3858"/>
        <v>3.68</v>
      </c>
      <c r="O4535" s="1110">
        <f t="shared" si="3858"/>
        <v>3.68</v>
      </c>
      <c r="P4535" s="1110">
        <f t="shared" si="3858"/>
        <v>3.68</v>
      </c>
      <c r="Q4535" s="1110">
        <f t="shared" si="3858"/>
        <v>3.68</v>
      </c>
      <c r="R4535" s="1110">
        <f t="shared" si="3858"/>
        <v>3.68</v>
      </c>
    </row>
    <row r="4536" spans="2:18" ht="13.5" customHeight="1" x14ac:dyDescent="0.2">
      <c r="B4536" s="1125"/>
      <c r="C4536" s="1125"/>
      <c r="G4536" s="1167"/>
      <c r="H4536" s="1167">
        <f t="shared" si="3857"/>
        <v>12</v>
      </c>
      <c r="M4536" s="1110">
        <v>3.41</v>
      </c>
      <c r="N4536" s="1110">
        <f t="shared" si="3858"/>
        <v>3.41</v>
      </c>
      <c r="O4536" s="1110">
        <f t="shared" si="3858"/>
        <v>3.41</v>
      </c>
      <c r="P4536" s="1110">
        <f t="shared" si="3858"/>
        <v>3.41</v>
      </c>
      <c r="Q4536" s="1110">
        <f t="shared" si="3858"/>
        <v>3.41</v>
      </c>
      <c r="R4536" s="1110">
        <f t="shared" si="3858"/>
        <v>3.41</v>
      </c>
    </row>
    <row r="4537" spans="2:18" ht="13.5" customHeight="1" x14ac:dyDescent="0.2">
      <c r="B4537" s="1125"/>
      <c r="C4537" s="1125"/>
      <c r="G4537" s="1167"/>
      <c r="H4537" s="1167">
        <f t="shared" si="3857"/>
        <v>13</v>
      </c>
      <c r="M4537" s="1110">
        <v>3.58</v>
      </c>
      <c r="N4537" s="1110">
        <f t="shared" si="3858"/>
        <v>3.58</v>
      </c>
      <c r="O4537" s="1110">
        <f t="shared" si="3858"/>
        <v>3.58</v>
      </c>
      <c r="P4537" s="1110">
        <f t="shared" si="3858"/>
        <v>3.58</v>
      </c>
      <c r="Q4537" s="1110">
        <f t="shared" si="3858"/>
        <v>3.58</v>
      </c>
      <c r="R4537" s="1110">
        <f t="shared" si="3858"/>
        <v>3.58</v>
      </c>
    </row>
    <row r="4538" spans="2:18" ht="13.5" customHeight="1" x14ac:dyDescent="0.2">
      <c r="B4538" s="1125"/>
      <c r="C4538" s="1125"/>
      <c r="G4538" s="1167"/>
      <c r="H4538" s="1167">
        <f t="shared" si="3857"/>
        <v>14</v>
      </c>
      <c r="M4538" s="1110">
        <v>3.5</v>
      </c>
      <c r="N4538" s="1110">
        <f t="shared" si="3858"/>
        <v>3.5</v>
      </c>
      <c r="O4538" s="1110">
        <f t="shared" si="3858"/>
        <v>3.5</v>
      </c>
      <c r="P4538" s="1110">
        <f t="shared" si="3858"/>
        <v>3.5</v>
      </c>
      <c r="Q4538" s="1110">
        <f t="shared" si="3858"/>
        <v>3.5</v>
      </c>
      <c r="R4538" s="1110">
        <f t="shared" si="3858"/>
        <v>3.5</v>
      </c>
    </row>
    <row r="4539" spans="2:18" ht="13.5" customHeight="1" x14ac:dyDescent="0.2">
      <c r="B4539" s="1125"/>
      <c r="C4539" s="1125"/>
      <c r="G4539" s="1167"/>
      <c r="H4539" s="1167">
        <f t="shared" si="3857"/>
        <v>15</v>
      </c>
      <c r="M4539" s="1110">
        <v>3.53</v>
      </c>
      <c r="N4539" s="1110">
        <f t="shared" si="3858"/>
        <v>3.53</v>
      </c>
      <c r="O4539" s="1110">
        <f t="shared" si="3858"/>
        <v>3.53</v>
      </c>
      <c r="P4539" s="1110">
        <f t="shared" si="3858"/>
        <v>3.53</v>
      </c>
      <c r="Q4539" s="1110">
        <f t="shared" si="3858"/>
        <v>3.53</v>
      </c>
      <c r="R4539" s="1110">
        <f t="shared" si="3858"/>
        <v>3.53</v>
      </c>
    </row>
    <row r="4540" spans="2:18" ht="13.5" customHeight="1" x14ac:dyDescent="0.2">
      <c r="B4540" s="1125"/>
      <c r="C4540" s="1125"/>
      <c r="G4540" s="1167"/>
      <c r="H4540" s="1167">
        <f t="shared" si="3857"/>
        <v>16</v>
      </c>
      <c r="M4540" s="1110">
        <v>3.67</v>
      </c>
      <c r="N4540" s="1110">
        <f t="shared" si="3858"/>
        <v>3.67</v>
      </c>
      <c r="O4540" s="1110">
        <f t="shared" si="3858"/>
        <v>3.67</v>
      </c>
      <c r="P4540" s="1110">
        <f t="shared" si="3858"/>
        <v>3.67</v>
      </c>
      <c r="Q4540" s="1110">
        <f t="shared" si="3858"/>
        <v>3.67</v>
      </c>
      <c r="R4540" s="1110">
        <f t="shared" si="3858"/>
        <v>3.67</v>
      </c>
    </row>
    <row r="4541" spans="2:18" ht="13.5" customHeight="1" x14ac:dyDescent="0.2">
      <c r="B4541" s="1125"/>
      <c r="C4541" s="1125"/>
      <c r="G4541" s="1167"/>
      <c r="H4541" s="1167">
        <f t="shared" si="3857"/>
        <v>17</v>
      </c>
      <c r="M4541" s="1110">
        <v>3.65</v>
      </c>
      <c r="N4541" s="1110">
        <f t="shared" si="3858"/>
        <v>3.65</v>
      </c>
      <c r="O4541" s="1110">
        <f t="shared" si="3858"/>
        <v>3.65</v>
      </c>
      <c r="P4541" s="1110">
        <f t="shared" si="3858"/>
        <v>3.65</v>
      </c>
      <c r="Q4541" s="1110">
        <f t="shared" si="3858"/>
        <v>3.65</v>
      </c>
      <c r="R4541" s="1110">
        <f t="shared" si="3858"/>
        <v>3.65</v>
      </c>
    </row>
    <row r="4542" spans="2:18" ht="13.5" customHeight="1" x14ac:dyDescent="0.2">
      <c r="B4542" s="1125"/>
      <c r="C4542" s="1125"/>
      <c r="G4542" s="1167"/>
      <c r="H4542" s="1167">
        <f t="shared" si="3857"/>
        <v>18</v>
      </c>
      <c r="M4542" s="1110">
        <v>3.34</v>
      </c>
      <c r="N4542" s="1110">
        <f t="shared" si="3858"/>
        <v>3.34</v>
      </c>
      <c r="O4542" s="1110">
        <f t="shared" si="3858"/>
        <v>3.34</v>
      </c>
      <c r="P4542" s="1110">
        <f t="shared" si="3858"/>
        <v>3.34</v>
      </c>
      <c r="Q4542" s="1110">
        <f t="shared" si="3858"/>
        <v>3.34</v>
      </c>
      <c r="R4542" s="1110">
        <f t="shared" si="3858"/>
        <v>3.34</v>
      </c>
    </row>
    <row r="4543" spans="2:18" ht="13.5" customHeight="1" x14ac:dyDescent="0.2">
      <c r="B4543" s="1125"/>
      <c r="C4543" s="1125"/>
      <c r="G4543" s="1167"/>
      <c r="H4543" s="1167">
        <f t="shared" si="3857"/>
        <v>19</v>
      </c>
      <c r="M4543" s="1110">
        <v>3.54</v>
      </c>
      <c r="N4543" s="1110">
        <f t="shared" si="3858"/>
        <v>3.54</v>
      </c>
      <c r="O4543" s="1110">
        <f t="shared" si="3858"/>
        <v>3.54</v>
      </c>
      <c r="P4543" s="1110">
        <f t="shared" si="3858"/>
        <v>3.54</v>
      </c>
      <c r="Q4543" s="1110">
        <f t="shared" si="3858"/>
        <v>3.54</v>
      </c>
      <c r="R4543" s="1110">
        <f t="shared" si="3858"/>
        <v>3.54</v>
      </c>
    </row>
    <row r="4544" spans="2:18" ht="13.5" customHeight="1" x14ac:dyDescent="0.2">
      <c r="B4544" s="1125"/>
      <c r="C4544" s="1125"/>
      <c r="G4544" s="1167"/>
      <c r="H4544" s="1167">
        <f t="shared" si="3857"/>
        <v>20</v>
      </c>
      <c r="M4544" s="1110">
        <v>3.33</v>
      </c>
      <c r="N4544" s="1110">
        <f t="shared" ref="N4544:R4547" si="3859">M4544</f>
        <v>3.33</v>
      </c>
      <c r="O4544" s="1110">
        <f t="shared" si="3859"/>
        <v>3.33</v>
      </c>
      <c r="P4544" s="1110">
        <f t="shared" si="3859"/>
        <v>3.33</v>
      </c>
      <c r="Q4544" s="1110">
        <f t="shared" si="3859"/>
        <v>3.33</v>
      </c>
      <c r="R4544" s="1110">
        <f t="shared" si="3859"/>
        <v>3.33</v>
      </c>
    </row>
    <row r="4545" spans="1:46" ht="13.5" customHeight="1" x14ac:dyDescent="0.2">
      <c r="B4545" s="1125"/>
      <c r="C4545" s="1125"/>
      <c r="G4545" s="1167"/>
      <c r="H4545" s="1167">
        <f t="shared" si="3857"/>
        <v>21</v>
      </c>
      <c r="M4545" s="1110">
        <v>3.12</v>
      </c>
      <c r="N4545" s="1110">
        <f t="shared" si="3859"/>
        <v>3.12</v>
      </c>
      <c r="O4545" s="1110">
        <f t="shared" si="3859"/>
        <v>3.12</v>
      </c>
      <c r="P4545" s="1110">
        <f t="shared" si="3859"/>
        <v>3.12</v>
      </c>
      <c r="Q4545" s="1110">
        <f t="shared" si="3859"/>
        <v>3.12</v>
      </c>
      <c r="R4545" s="1110">
        <f t="shared" si="3859"/>
        <v>3.12</v>
      </c>
    </row>
    <row r="4546" spans="1:46" ht="13.5" customHeight="1" x14ac:dyDescent="0.2">
      <c r="B4546" s="1125"/>
      <c r="C4546" s="1125"/>
      <c r="G4546" s="1167"/>
      <c r="H4546" s="1167">
        <f t="shared" si="3857"/>
        <v>22</v>
      </c>
      <c r="M4546" s="1110">
        <v>2.97</v>
      </c>
      <c r="N4546" s="1110">
        <f t="shared" si="3859"/>
        <v>2.97</v>
      </c>
      <c r="O4546" s="1110">
        <f t="shared" si="3859"/>
        <v>2.97</v>
      </c>
      <c r="P4546" s="1110">
        <f t="shared" si="3859"/>
        <v>2.97</v>
      </c>
      <c r="Q4546" s="1110">
        <f t="shared" si="3859"/>
        <v>2.97</v>
      </c>
      <c r="R4546" s="1110">
        <f t="shared" si="3859"/>
        <v>2.97</v>
      </c>
    </row>
    <row r="4547" spans="1:46" ht="13.5" customHeight="1" x14ac:dyDescent="0.2">
      <c r="B4547" s="1125"/>
      <c r="C4547" s="1125"/>
      <c r="G4547" s="1167"/>
      <c r="H4547" s="1167">
        <f t="shared" si="3857"/>
        <v>23</v>
      </c>
      <c r="M4547" s="1110">
        <v>2.75</v>
      </c>
      <c r="N4547" s="1110">
        <f t="shared" si="3859"/>
        <v>2.75</v>
      </c>
      <c r="O4547" s="1110">
        <f t="shared" si="3859"/>
        <v>2.75</v>
      </c>
      <c r="P4547" s="1110">
        <f t="shared" si="3859"/>
        <v>2.75</v>
      </c>
      <c r="Q4547" s="1110">
        <f t="shared" si="3859"/>
        <v>2.75</v>
      </c>
      <c r="R4547" s="1110">
        <f t="shared" si="3859"/>
        <v>2.75</v>
      </c>
    </row>
    <row r="4548" spans="1:46" ht="13.5" customHeight="1" x14ac:dyDescent="0.2">
      <c r="B4548" s="1125"/>
      <c r="C4548" s="1125"/>
      <c r="G4548" s="1167"/>
      <c r="H4548" s="2217"/>
      <c r="I4548" s="2217"/>
      <c r="J4548" s="2217"/>
      <c r="K4548" s="2217"/>
      <c r="L4548" s="2217"/>
      <c r="M4548" s="1110"/>
      <c r="N4548" s="1110"/>
      <c r="O4548" s="1110"/>
      <c r="P4548" s="1110"/>
      <c r="Q4548" s="1110"/>
      <c r="R4548" s="1110"/>
    </row>
    <row r="4549" spans="1:46" s="1100" customFormat="1" ht="13.5" customHeight="1" x14ac:dyDescent="0.2">
      <c r="A4549" s="1120"/>
      <c r="B4549" s="1021"/>
      <c r="C4549" s="1120"/>
      <c r="E4549" s="1021" t="s">
        <v>46</v>
      </c>
      <c r="F4549" s="1120"/>
      <c r="H4549" s="2217"/>
      <c r="I4549" s="2217"/>
      <c r="J4549" s="2217"/>
      <c r="K4549" s="2217"/>
      <c r="L4549" s="2217"/>
      <c r="M4549" s="1120"/>
      <c r="N4549" s="1120"/>
      <c r="O4549" s="1120"/>
      <c r="P4549" s="1120"/>
      <c r="Q4549" s="1120"/>
      <c r="R4549" s="1120"/>
      <c r="S4549" s="1120"/>
      <c r="T4549" s="1120"/>
      <c r="U4549" s="1120"/>
      <c r="V4549" s="1120"/>
      <c r="W4549" s="1120"/>
      <c r="X4549" s="1120"/>
      <c r="Y4549" s="1120"/>
      <c r="Z4549" s="1120"/>
      <c r="AA4549" s="1120"/>
      <c r="AB4549" s="1120"/>
      <c r="AC4549" s="1120"/>
      <c r="AD4549" s="1120"/>
      <c r="AE4549" s="1120"/>
      <c r="AF4549" s="1120"/>
      <c r="AG4549" s="1120"/>
      <c r="AH4549" s="1120"/>
      <c r="AI4549" s="1120"/>
      <c r="AJ4549" s="1120"/>
      <c r="AK4549" s="1120"/>
      <c r="AL4549" s="1120"/>
      <c r="AM4549" s="1120"/>
      <c r="AN4549" s="1120"/>
      <c r="AO4549" s="1120"/>
      <c r="AP4549" s="1120"/>
      <c r="AQ4549" s="1120"/>
      <c r="AR4549" s="1120"/>
      <c r="AS4549" s="1120"/>
      <c r="AT4549" s="1120"/>
    </row>
    <row r="4550" spans="1:46" ht="13.5" customHeight="1" x14ac:dyDescent="0.2">
      <c r="B4550" s="1125"/>
      <c r="F4550" s="1125"/>
      <c r="G4550" s="1125"/>
      <c r="M4550" s="1120"/>
      <c r="N4550" s="1120"/>
      <c r="O4550" s="1120"/>
      <c r="P4550" s="1120"/>
      <c r="Q4550" s="1120"/>
      <c r="R4550" s="1120"/>
    </row>
    <row r="4551" spans="1:46" ht="13.5" customHeight="1" x14ac:dyDescent="0.2">
      <c r="B4551" s="1125"/>
      <c r="F4551" s="1125"/>
      <c r="G4551" s="1125"/>
      <c r="H4551" s="2217">
        <v>0</v>
      </c>
      <c r="M4551" s="1120">
        <f t="shared" ref="M4551:M4573" si="3860">M4497+M4524</f>
        <v>2.35</v>
      </c>
      <c r="N4551" s="1120">
        <f t="shared" ref="N4551:R4560" si="3861">M4551</f>
        <v>2.35</v>
      </c>
      <c r="O4551" s="1120">
        <f t="shared" si="3861"/>
        <v>2.35</v>
      </c>
      <c r="P4551" s="1120">
        <f t="shared" si="3861"/>
        <v>2.35</v>
      </c>
      <c r="Q4551" s="1120">
        <f t="shared" si="3861"/>
        <v>2.35</v>
      </c>
      <c r="R4551" s="1120">
        <f t="shared" si="3861"/>
        <v>2.35</v>
      </c>
    </row>
    <row r="4552" spans="1:46" ht="13.5" customHeight="1" x14ac:dyDescent="0.2">
      <c r="B4552" s="1125"/>
      <c r="F4552" s="1125"/>
      <c r="G4552" s="1125"/>
      <c r="H4552" s="2217">
        <f>H4551+1</f>
        <v>1</v>
      </c>
      <c r="M4552" s="1120">
        <f t="shared" si="3860"/>
        <v>2.34</v>
      </c>
      <c r="N4552" s="1120">
        <f t="shared" si="3861"/>
        <v>2.34</v>
      </c>
      <c r="O4552" s="1120">
        <f t="shared" si="3861"/>
        <v>2.34</v>
      </c>
      <c r="P4552" s="1120">
        <f t="shared" si="3861"/>
        <v>2.34</v>
      </c>
      <c r="Q4552" s="1120">
        <f t="shared" si="3861"/>
        <v>2.34</v>
      </c>
      <c r="R4552" s="1120">
        <f t="shared" si="3861"/>
        <v>2.34</v>
      </c>
    </row>
    <row r="4553" spans="1:46" ht="13.5" customHeight="1" x14ac:dyDescent="0.2">
      <c r="B4553" s="1125"/>
      <c r="F4553" s="1125"/>
      <c r="G4553" s="1125"/>
      <c r="H4553" s="2217">
        <f t="shared" ref="H4553:H4574" si="3862">H4552+1</f>
        <v>2</v>
      </c>
      <c r="M4553" s="1120">
        <f t="shared" si="3860"/>
        <v>2.29</v>
      </c>
      <c r="N4553" s="1120">
        <f t="shared" si="3861"/>
        <v>2.29</v>
      </c>
      <c r="O4553" s="1120">
        <f t="shared" si="3861"/>
        <v>2.29</v>
      </c>
      <c r="P4553" s="1120">
        <f t="shared" si="3861"/>
        <v>2.29</v>
      </c>
      <c r="Q4553" s="1120">
        <f t="shared" si="3861"/>
        <v>2.29</v>
      </c>
      <c r="R4553" s="1120">
        <f t="shared" si="3861"/>
        <v>2.29</v>
      </c>
    </row>
    <row r="4554" spans="1:46" ht="13.5" customHeight="1" x14ac:dyDescent="0.2">
      <c r="B4554" s="1125"/>
      <c r="F4554" s="1125"/>
      <c r="G4554" s="1125"/>
      <c r="H4554" s="2217">
        <f t="shared" si="3862"/>
        <v>3</v>
      </c>
      <c r="M4554" s="1120">
        <f t="shared" si="3860"/>
        <v>2.4</v>
      </c>
      <c r="N4554" s="1120">
        <f t="shared" si="3861"/>
        <v>2.4</v>
      </c>
      <c r="O4554" s="1120">
        <f t="shared" si="3861"/>
        <v>2.4</v>
      </c>
      <c r="P4554" s="1120">
        <f t="shared" si="3861"/>
        <v>2.4</v>
      </c>
      <c r="Q4554" s="1120">
        <f t="shared" si="3861"/>
        <v>2.4</v>
      </c>
      <c r="R4554" s="1120">
        <f t="shared" si="3861"/>
        <v>2.4</v>
      </c>
    </row>
    <row r="4555" spans="1:46" ht="13.5" customHeight="1" x14ac:dyDescent="0.2">
      <c r="B4555" s="1125"/>
      <c r="F4555" s="1125"/>
      <c r="G4555" s="1125"/>
      <c r="H4555" s="2217">
        <f t="shared" si="3862"/>
        <v>4</v>
      </c>
      <c r="M4555" s="1120">
        <f t="shared" si="3860"/>
        <v>2.3199999999999998</v>
      </c>
      <c r="N4555" s="1120">
        <f t="shared" si="3861"/>
        <v>2.3199999999999998</v>
      </c>
      <c r="O4555" s="1120">
        <f t="shared" si="3861"/>
        <v>2.3199999999999998</v>
      </c>
      <c r="P4555" s="1120">
        <f t="shared" si="3861"/>
        <v>2.3199999999999998</v>
      </c>
      <c r="Q4555" s="1120">
        <f t="shared" si="3861"/>
        <v>2.3199999999999998</v>
      </c>
      <c r="R4555" s="1120">
        <f t="shared" si="3861"/>
        <v>2.3199999999999998</v>
      </c>
    </row>
    <row r="4556" spans="1:46" ht="13.5" customHeight="1" x14ac:dyDescent="0.2">
      <c r="B4556" s="1125"/>
      <c r="F4556" s="1125"/>
      <c r="G4556" s="1125"/>
      <c r="H4556" s="2217">
        <f t="shared" si="3862"/>
        <v>5</v>
      </c>
      <c r="M4556" s="1120">
        <f t="shared" si="3860"/>
        <v>2.41</v>
      </c>
      <c r="N4556" s="1120">
        <f t="shared" si="3861"/>
        <v>2.41</v>
      </c>
      <c r="O4556" s="1120">
        <f t="shared" si="3861"/>
        <v>2.41</v>
      </c>
      <c r="P4556" s="1120">
        <f t="shared" si="3861"/>
        <v>2.41</v>
      </c>
      <c r="Q4556" s="1120">
        <f t="shared" si="3861"/>
        <v>2.41</v>
      </c>
      <c r="R4556" s="1120">
        <f t="shared" si="3861"/>
        <v>2.41</v>
      </c>
    </row>
    <row r="4557" spans="1:46" ht="13.5" customHeight="1" x14ac:dyDescent="0.2">
      <c r="B4557" s="1125"/>
      <c r="F4557" s="1125"/>
      <c r="G4557" s="1125"/>
      <c r="H4557" s="2217">
        <f t="shared" si="3862"/>
        <v>6</v>
      </c>
      <c r="M4557" s="1120">
        <f t="shared" si="3860"/>
        <v>2.56</v>
      </c>
      <c r="N4557" s="1120">
        <f t="shared" si="3861"/>
        <v>2.56</v>
      </c>
      <c r="O4557" s="1120">
        <f t="shared" si="3861"/>
        <v>2.56</v>
      </c>
      <c r="P4557" s="1120">
        <f t="shared" si="3861"/>
        <v>2.56</v>
      </c>
      <c r="Q4557" s="1120">
        <f t="shared" si="3861"/>
        <v>2.56</v>
      </c>
      <c r="R4557" s="1120">
        <f t="shared" si="3861"/>
        <v>2.56</v>
      </c>
    </row>
    <row r="4558" spans="1:46" ht="13.5" customHeight="1" x14ac:dyDescent="0.2">
      <c r="B4558" s="1125"/>
      <c r="F4558" s="1125"/>
      <c r="G4558" s="1125"/>
      <c r="H4558" s="2217">
        <f t="shared" si="3862"/>
        <v>7</v>
      </c>
      <c r="M4558" s="1120">
        <f t="shared" si="3860"/>
        <v>2.73</v>
      </c>
      <c r="N4558" s="1120">
        <f t="shared" si="3861"/>
        <v>2.73</v>
      </c>
      <c r="O4558" s="1120">
        <f t="shared" si="3861"/>
        <v>2.73</v>
      </c>
      <c r="P4558" s="1120">
        <f t="shared" si="3861"/>
        <v>2.73</v>
      </c>
      <c r="Q4558" s="1120">
        <f t="shared" si="3861"/>
        <v>2.73</v>
      </c>
      <c r="R4558" s="1120">
        <f t="shared" si="3861"/>
        <v>2.73</v>
      </c>
    </row>
    <row r="4559" spans="1:46" ht="13.5" customHeight="1" x14ac:dyDescent="0.2">
      <c r="B4559" s="1125"/>
      <c r="F4559" s="1125"/>
      <c r="G4559" s="1125"/>
      <c r="H4559" s="2217">
        <f t="shared" si="3862"/>
        <v>8</v>
      </c>
      <c r="M4559" s="1120">
        <f t="shared" si="3860"/>
        <v>3.03</v>
      </c>
      <c r="N4559" s="1120">
        <f t="shared" si="3861"/>
        <v>3.03</v>
      </c>
      <c r="O4559" s="1120">
        <f t="shared" si="3861"/>
        <v>3.03</v>
      </c>
      <c r="P4559" s="1120">
        <f t="shared" si="3861"/>
        <v>3.03</v>
      </c>
      <c r="Q4559" s="1120">
        <f t="shared" si="3861"/>
        <v>3.03</v>
      </c>
      <c r="R4559" s="1120">
        <f t="shared" si="3861"/>
        <v>3.03</v>
      </c>
    </row>
    <row r="4560" spans="1:46" ht="13.5" customHeight="1" x14ac:dyDescent="0.2">
      <c r="B4560" s="1125"/>
      <c r="F4560" s="1125"/>
      <c r="G4560" s="1125"/>
      <c r="H4560" s="2217">
        <f t="shared" si="3862"/>
        <v>9</v>
      </c>
      <c r="M4560" s="1120">
        <f t="shared" si="3860"/>
        <v>3.23</v>
      </c>
      <c r="N4560" s="1120">
        <f t="shared" si="3861"/>
        <v>3.23</v>
      </c>
      <c r="O4560" s="1120">
        <f t="shared" si="3861"/>
        <v>3.23</v>
      </c>
      <c r="P4560" s="1120">
        <f t="shared" si="3861"/>
        <v>3.23</v>
      </c>
      <c r="Q4560" s="1120">
        <f t="shared" si="3861"/>
        <v>3.23</v>
      </c>
      <c r="R4560" s="1120">
        <f t="shared" si="3861"/>
        <v>3.23</v>
      </c>
    </row>
    <row r="4561" spans="1:18" ht="13.5" customHeight="1" x14ac:dyDescent="0.2">
      <c r="B4561" s="1125"/>
      <c r="F4561" s="1125"/>
      <c r="G4561" s="1125"/>
      <c r="H4561" s="2217">
        <f t="shared" si="3862"/>
        <v>10</v>
      </c>
      <c r="M4561" s="1120">
        <f t="shared" si="3860"/>
        <v>3.5</v>
      </c>
      <c r="N4561" s="1120">
        <f t="shared" ref="N4561:R4570" si="3863">M4561</f>
        <v>3.5</v>
      </c>
      <c r="O4561" s="1120">
        <f t="shared" si="3863"/>
        <v>3.5</v>
      </c>
      <c r="P4561" s="1120">
        <f t="shared" si="3863"/>
        <v>3.5</v>
      </c>
      <c r="Q4561" s="1120">
        <f t="shared" si="3863"/>
        <v>3.5</v>
      </c>
      <c r="R4561" s="1120">
        <f t="shared" si="3863"/>
        <v>3.5</v>
      </c>
    </row>
    <row r="4562" spans="1:18" ht="13.5" customHeight="1" x14ac:dyDescent="0.2">
      <c r="B4562" s="1125"/>
      <c r="F4562" s="1125"/>
      <c r="G4562" s="1125"/>
      <c r="H4562" s="2217">
        <f t="shared" si="3862"/>
        <v>11</v>
      </c>
      <c r="M4562" s="1120">
        <f t="shared" si="3860"/>
        <v>3.7</v>
      </c>
      <c r="N4562" s="1120">
        <f t="shared" si="3863"/>
        <v>3.7</v>
      </c>
      <c r="O4562" s="1120">
        <f t="shared" si="3863"/>
        <v>3.7</v>
      </c>
      <c r="P4562" s="1120">
        <f t="shared" si="3863"/>
        <v>3.7</v>
      </c>
      <c r="Q4562" s="1120">
        <f t="shared" si="3863"/>
        <v>3.7</v>
      </c>
      <c r="R4562" s="1120">
        <f t="shared" si="3863"/>
        <v>3.7</v>
      </c>
    </row>
    <row r="4563" spans="1:18" ht="13.5" customHeight="1" x14ac:dyDescent="0.2">
      <c r="B4563" s="1125"/>
      <c r="F4563" s="1125"/>
      <c r="G4563" s="1125"/>
      <c r="H4563" s="2217">
        <f t="shared" si="3862"/>
        <v>12</v>
      </c>
      <c r="M4563" s="1120">
        <f t="shared" si="3860"/>
        <v>3.43</v>
      </c>
      <c r="N4563" s="1120">
        <f t="shared" si="3863"/>
        <v>3.43</v>
      </c>
      <c r="O4563" s="1120">
        <f t="shared" si="3863"/>
        <v>3.43</v>
      </c>
      <c r="P4563" s="1120">
        <f t="shared" si="3863"/>
        <v>3.43</v>
      </c>
      <c r="Q4563" s="1120">
        <f t="shared" si="3863"/>
        <v>3.43</v>
      </c>
      <c r="R4563" s="1120">
        <f t="shared" si="3863"/>
        <v>3.43</v>
      </c>
    </row>
    <row r="4564" spans="1:18" ht="13.5" customHeight="1" x14ac:dyDescent="0.2">
      <c r="B4564" s="1125"/>
      <c r="F4564" s="1125"/>
      <c r="G4564" s="1125"/>
      <c r="H4564" s="2217">
        <f t="shared" si="3862"/>
        <v>13</v>
      </c>
      <c r="M4564" s="1120">
        <f t="shared" si="3860"/>
        <v>3.6</v>
      </c>
      <c r="N4564" s="1120">
        <f t="shared" si="3863"/>
        <v>3.6</v>
      </c>
      <c r="O4564" s="1120">
        <f t="shared" si="3863"/>
        <v>3.6</v>
      </c>
      <c r="P4564" s="1120">
        <f t="shared" si="3863"/>
        <v>3.6</v>
      </c>
      <c r="Q4564" s="1120">
        <f t="shared" si="3863"/>
        <v>3.6</v>
      </c>
      <c r="R4564" s="1120">
        <f t="shared" si="3863"/>
        <v>3.6</v>
      </c>
    </row>
    <row r="4565" spans="1:18" ht="13.5" customHeight="1" x14ac:dyDescent="0.2">
      <c r="B4565" s="1125"/>
      <c r="F4565" s="1125"/>
      <c r="G4565" s="1125"/>
      <c r="H4565" s="2217">
        <f t="shared" si="3862"/>
        <v>14</v>
      </c>
      <c r="M4565" s="1120">
        <f t="shared" si="3860"/>
        <v>3.52</v>
      </c>
      <c r="N4565" s="1120">
        <f t="shared" si="3863"/>
        <v>3.52</v>
      </c>
      <c r="O4565" s="1120">
        <f t="shared" si="3863"/>
        <v>3.52</v>
      </c>
      <c r="P4565" s="1120">
        <f t="shared" si="3863"/>
        <v>3.52</v>
      </c>
      <c r="Q4565" s="1120">
        <f t="shared" si="3863"/>
        <v>3.52</v>
      </c>
      <c r="R4565" s="1120">
        <f t="shared" si="3863"/>
        <v>3.52</v>
      </c>
    </row>
    <row r="4566" spans="1:18" ht="13.5" customHeight="1" x14ac:dyDescent="0.2">
      <c r="B4566" s="1125"/>
      <c r="F4566" s="1125"/>
      <c r="G4566" s="1125"/>
      <c r="H4566" s="2217">
        <f t="shared" si="3862"/>
        <v>15</v>
      </c>
      <c r="M4566" s="1120">
        <f t="shared" si="3860"/>
        <v>3.55</v>
      </c>
      <c r="N4566" s="1120">
        <f t="shared" si="3863"/>
        <v>3.55</v>
      </c>
      <c r="O4566" s="1120">
        <f t="shared" si="3863"/>
        <v>3.55</v>
      </c>
      <c r="P4566" s="1120">
        <f t="shared" si="3863"/>
        <v>3.55</v>
      </c>
      <c r="Q4566" s="1120">
        <f t="shared" si="3863"/>
        <v>3.55</v>
      </c>
      <c r="R4566" s="1120">
        <f t="shared" si="3863"/>
        <v>3.55</v>
      </c>
    </row>
    <row r="4567" spans="1:18" ht="13.5" customHeight="1" x14ac:dyDescent="0.2">
      <c r="B4567" s="1125"/>
      <c r="F4567" s="1125"/>
      <c r="G4567" s="1125"/>
      <c r="H4567" s="2217">
        <f t="shared" si="3862"/>
        <v>16</v>
      </c>
      <c r="M4567" s="1120">
        <f t="shared" si="3860"/>
        <v>3.69</v>
      </c>
      <c r="N4567" s="1120">
        <f t="shared" si="3863"/>
        <v>3.69</v>
      </c>
      <c r="O4567" s="1120">
        <f t="shared" si="3863"/>
        <v>3.69</v>
      </c>
      <c r="P4567" s="1120">
        <f t="shared" si="3863"/>
        <v>3.69</v>
      </c>
      <c r="Q4567" s="1120">
        <f t="shared" si="3863"/>
        <v>3.69</v>
      </c>
      <c r="R4567" s="1120">
        <f t="shared" si="3863"/>
        <v>3.69</v>
      </c>
    </row>
    <row r="4568" spans="1:18" ht="13.5" customHeight="1" x14ac:dyDescent="0.2">
      <c r="B4568" s="1125"/>
      <c r="F4568" s="1125"/>
      <c r="G4568" s="1125"/>
      <c r="H4568" s="2217">
        <f t="shared" si="3862"/>
        <v>17</v>
      </c>
      <c r="M4568" s="1120">
        <f t="shared" si="3860"/>
        <v>3.67</v>
      </c>
      <c r="N4568" s="1120">
        <f t="shared" si="3863"/>
        <v>3.67</v>
      </c>
      <c r="O4568" s="1120">
        <f t="shared" si="3863"/>
        <v>3.67</v>
      </c>
      <c r="P4568" s="1120">
        <f t="shared" si="3863"/>
        <v>3.67</v>
      </c>
      <c r="Q4568" s="1120">
        <f t="shared" si="3863"/>
        <v>3.67</v>
      </c>
      <c r="R4568" s="1120">
        <f t="shared" si="3863"/>
        <v>3.67</v>
      </c>
    </row>
    <row r="4569" spans="1:18" ht="13.5" customHeight="1" x14ac:dyDescent="0.2">
      <c r="B4569" s="1125"/>
      <c r="F4569" s="1125"/>
      <c r="G4569" s="1125"/>
      <c r="H4569" s="2217">
        <f t="shared" si="3862"/>
        <v>18</v>
      </c>
      <c r="M4569" s="1120">
        <f t="shared" si="3860"/>
        <v>3.36</v>
      </c>
      <c r="N4569" s="1120">
        <f t="shared" si="3863"/>
        <v>3.36</v>
      </c>
      <c r="O4569" s="1120">
        <f t="shared" si="3863"/>
        <v>3.36</v>
      </c>
      <c r="P4569" s="1120">
        <f t="shared" si="3863"/>
        <v>3.36</v>
      </c>
      <c r="Q4569" s="1120">
        <f t="shared" si="3863"/>
        <v>3.36</v>
      </c>
      <c r="R4569" s="1120">
        <f t="shared" si="3863"/>
        <v>3.36</v>
      </c>
    </row>
    <row r="4570" spans="1:18" ht="13.5" customHeight="1" x14ac:dyDescent="0.2">
      <c r="B4570" s="1125"/>
      <c r="F4570" s="1125"/>
      <c r="G4570" s="1125"/>
      <c r="H4570" s="2217">
        <f t="shared" si="3862"/>
        <v>19</v>
      </c>
      <c r="M4570" s="1120">
        <f t="shared" si="3860"/>
        <v>3.55</v>
      </c>
      <c r="N4570" s="1120">
        <f t="shared" si="3863"/>
        <v>3.55</v>
      </c>
      <c r="O4570" s="1120">
        <f t="shared" si="3863"/>
        <v>3.55</v>
      </c>
      <c r="P4570" s="1120">
        <f t="shared" si="3863"/>
        <v>3.55</v>
      </c>
      <c r="Q4570" s="1120">
        <f t="shared" si="3863"/>
        <v>3.55</v>
      </c>
      <c r="R4570" s="1120">
        <f t="shared" si="3863"/>
        <v>3.55</v>
      </c>
    </row>
    <row r="4571" spans="1:18" ht="13.5" customHeight="1" x14ac:dyDescent="0.2">
      <c r="B4571" s="1125"/>
      <c r="F4571" s="1125"/>
      <c r="G4571" s="1125"/>
      <c r="H4571" s="2217">
        <f t="shared" si="3862"/>
        <v>20</v>
      </c>
      <c r="M4571" s="1120">
        <f t="shared" si="3860"/>
        <v>3.35</v>
      </c>
      <c r="N4571" s="1120">
        <f t="shared" ref="N4571:R4574" si="3864">M4571</f>
        <v>3.35</v>
      </c>
      <c r="O4571" s="1120">
        <f t="shared" si="3864"/>
        <v>3.35</v>
      </c>
      <c r="P4571" s="1120">
        <f t="shared" si="3864"/>
        <v>3.35</v>
      </c>
      <c r="Q4571" s="1120">
        <f t="shared" si="3864"/>
        <v>3.35</v>
      </c>
      <c r="R4571" s="1120">
        <f t="shared" si="3864"/>
        <v>3.35</v>
      </c>
    </row>
    <row r="4572" spans="1:18" ht="13.5" customHeight="1" x14ac:dyDescent="0.2">
      <c r="B4572" s="1125"/>
      <c r="F4572" s="1125"/>
      <c r="G4572" s="1125"/>
      <c r="H4572" s="2217">
        <f t="shared" si="3862"/>
        <v>21</v>
      </c>
      <c r="M4572" s="1120">
        <f t="shared" si="3860"/>
        <v>3.13</v>
      </c>
      <c r="N4572" s="1120">
        <f t="shared" si="3864"/>
        <v>3.13</v>
      </c>
      <c r="O4572" s="1120">
        <f t="shared" si="3864"/>
        <v>3.13</v>
      </c>
      <c r="P4572" s="1120">
        <f t="shared" si="3864"/>
        <v>3.13</v>
      </c>
      <c r="Q4572" s="1120">
        <f t="shared" si="3864"/>
        <v>3.13</v>
      </c>
      <c r="R4572" s="1120">
        <f t="shared" si="3864"/>
        <v>3.13</v>
      </c>
    </row>
    <row r="4573" spans="1:18" ht="13.5" customHeight="1" x14ac:dyDescent="0.2">
      <c r="B4573" s="1125"/>
      <c r="F4573" s="1125"/>
      <c r="G4573" s="1125"/>
      <c r="H4573" s="2217">
        <f t="shared" si="3862"/>
        <v>22</v>
      </c>
      <c r="M4573" s="1120">
        <f t="shared" si="3860"/>
        <v>2.99</v>
      </c>
      <c r="N4573" s="1120">
        <f t="shared" si="3864"/>
        <v>2.99</v>
      </c>
      <c r="O4573" s="1120">
        <f t="shared" si="3864"/>
        <v>2.99</v>
      </c>
      <c r="P4573" s="1120">
        <f t="shared" si="3864"/>
        <v>2.99</v>
      </c>
      <c r="Q4573" s="1120">
        <f t="shared" si="3864"/>
        <v>2.99</v>
      </c>
      <c r="R4573" s="1120">
        <f t="shared" si="3864"/>
        <v>2.99</v>
      </c>
    </row>
    <row r="4574" spans="1:18" ht="13.5" customHeight="1" x14ac:dyDescent="0.2">
      <c r="B4574" s="1125"/>
      <c r="F4574" s="1125"/>
      <c r="G4574" s="1125"/>
      <c r="H4574" s="2217">
        <f t="shared" si="3862"/>
        <v>23</v>
      </c>
      <c r="M4574" s="1120">
        <f>M4520+M4547</f>
        <v>2.77</v>
      </c>
      <c r="N4574" s="1120">
        <f t="shared" si="3864"/>
        <v>2.77</v>
      </c>
      <c r="O4574" s="1120">
        <f t="shared" si="3864"/>
        <v>2.77</v>
      </c>
      <c r="P4574" s="1120">
        <f t="shared" si="3864"/>
        <v>2.77</v>
      </c>
      <c r="Q4574" s="1120">
        <f t="shared" si="3864"/>
        <v>2.77</v>
      </c>
      <c r="R4574" s="1120">
        <f t="shared" si="3864"/>
        <v>2.77</v>
      </c>
    </row>
    <row r="4575" spans="1:18" ht="13.5" customHeight="1" x14ac:dyDescent="0.2">
      <c r="B4575" s="1125"/>
      <c r="F4575" s="1125"/>
      <c r="G4575" s="1125"/>
      <c r="M4575" s="1120"/>
      <c r="N4575" s="1120"/>
      <c r="O4575" s="1120"/>
      <c r="P4575" s="1120"/>
      <c r="Q4575" s="1120"/>
      <c r="R4575" s="1120"/>
    </row>
    <row r="4576" spans="1:18" ht="13.5" customHeight="1" x14ac:dyDescent="0.2">
      <c r="A4576" s="1167">
        <v>9</v>
      </c>
      <c r="B4576" s="1125"/>
      <c r="D4576" s="1079" t="s">
        <v>193</v>
      </c>
      <c r="F4576" s="1125"/>
      <c r="G4576" s="1125"/>
      <c r="N4576" s="1120"/>
      <c r="O4576" s="1120"/>
      <c r="P4576" s="1120"/>
      <c r="Q4576" s="1120"/>
      <c r="R4576" s="1120"/>
    </row>
    <row r="4577" spans="1:18" ht="13.5" customHeight="1" x14ac:dyDescent="0.2">
      <c r="A4577" s="1125"/>
      <c r="B4577" s="1125" t="s">
        <v>522</v>
      </c>
      <c r="C4577" s="1110" t="s">
        <v>626</v>
      </c>
      <c r="D4577" s="1123" t="s">
        <v>577</v>
      </c>
      <c r="E4577" s="1123" t="s">
        <v>577</v>
      </c>
      <c r="F4577" s="1110" t="s">
        <v>94</v>
      </c>
      <c r="G4577" s="1167">
        <v>5</v>
      </c>
      <c r="H4577" s="1167">
        <v>0</v>
      </c>
      <c r="K4577" s="1110"/>
      <c r="L4577" s="1110"/>
      <c r="M4577" s="1110">
        <v>0.16</v>
      </c>
      <c r="N4577" s="1110">
        <f t="shared" ref="N4577:R4586" si="3865">M4577</f>
        <v>0.16</v>
      </c>
      <c r="O4577" s="1110">
        <f t="shared" si="3865"/>
        <v>0.16</v>
      </c>
      <c r="P4577" s="1110">
        <f t="shared" si="3865"/>
        <v>0.16</v>
      </c>
      <c r="Q4577" s="1110">
        <f t="shared" si="3865"/>
        <v>0.16</v>
      </c>
      <c r="R4577" s="1110">
        <f t="shared" si="3865"/>
        <v>0.16</v>
      </c>
    </row>
    <row r="4578" spans="1:18" ht="13.5" customHeight="1" x14ac:dyDescent="0.2">
      <c r="A4578" s="1167"/>
      <c r="B4578" s="1125"/>
      <c r="C4578" s="1167" t="s">
        <v>5284</v>
      </c>
      <c r="E4578" s="1123"/>
      <c r="H4578" s="842">
        <f>H4577+1</f>
        <v>1</v>
      </c>
      <c r="K4578" s="1110"/>
      <c r="L4578" s="1110"/>
      <c r="M4578" s="1110">
        <v>0.18</v>
      </c>
      <c r="N4578" s="1110">
        <f t="shared" si="3865"/>
        <v>0.18</v>
      </c>
      <c r="O4578" s="1110">
        <f t="shared" si="3865"/>
        <v>0.18</v>
      </c>
      <c r="P4578" s="1110">
        <f t="shared" si="3865"/>
        <v>0.18</v>
      </c>
      <c r="Q4578" s="1110">
        <f t="shared" si="3865"/>
        <v>0.18</v>
      </c>
      <c r="R4578" s="1110">
        <f t="shared" si="3865"/>
        <v>0.18</v>
      </c>
    </row>
    <row r="4579" spans="1:18" ht="13.5" customHeight="1" x14ac:dyDescent="0.2">
      <c r="A4579" s="1167"/>
      <c r="B4579" s="1125"/>
      <c r="C4579" s="1167"/>
      <c r="E4579" s="1123"/>
      <c r="H4579" s="842">
        <f t="shared" ref="H4579:H4600" si="3866">H4578+1</f>
        <v>2</v>
      </c>
      <c r="K4579" s="1110"/>
      <c r="L4579" s="1110"/>
      <c r="M4579" s="1110">
        <v>0.2</v>
      </c>
      <c r="N4579" s="1110">
        <f t="shared" si="3865"/>
        <v>0.2</v>
      </c>
      <c r="O4579" s="1110">
        <f t="shared" si="3865"/>
        <v>0.2</v>
      </c>
      <c r="P4579" s="1110">
        <f t="shared" si="3865"/>
        <v>0.2</v>
      </c>
      <c r="Q4579" s="1110">
        <f t="shared" si="3865"/>
        <v>0.2</v>
      </c>
      <c r="R4579" s="1110">
        <f t="shared" si="3865"/>
        <v>0.2</v>
      </c>
    </row>
    <row r="4580" spans="1:18" ht="13.5" customHeight="1" x14ac:dyDescent="0.2">
      <c r="A4580" s="1167"/>
      <c r="B4580" s="1125"/>
      <c r="C4580" s="1167"/>
      <c r="E4580" s="1123"/>
      <c r="H4580" s="842">
        <f t="shared" si="3866"/>
        <v>3</v>
      </c>
      <c r="K4580" s="1110"/>
      <c r="L4580" s="1110"/>
      <c r="M4580" s="1110">
        <v>0.26</v>
      </c>
      <c r="N4580" s="1110">
        <f t="shared" si="3865"/>
        <v>0.26</v>
      </c>
      <c r="O4580" s="1110">
        <f t="shared" si="3865"/>
        <v>0.26</v>
      </c>
      <c r="P4580" s="1110">
        <f t="shared" si="3865"/>
        <v>0.26</v>
      </c>
      <c r="Q4580" s="1110">
        <f t="shared" si="3865"/>
        <v>0.26</v>
      </c>
      <c r="R4580" s="1110">
        <f t="shared" si="3865"/>
        <v>0.26</v>
      </c>
    </row>
    <row r="4581" spans="1:18" ht="13.5" customHeight="1" x14ac:dyDescent="0.2">
      <c r="A4581" s="1167"/>
      <c r="B4581" s="1125"/>
      <c r="C4581" s="1167"/>
      <c r="E4581" s="1123"/>
      <c r="H4581" s="842">
        <f t="shared" si="3866"/>
        <v>4</v>
      </c>
      <c r="K4581" s="1110"/>
      <c r="L4581" s="1110"/>
      <c r="M4581" s="1110">
        <v>0.28999999999999998</v>
      </c>
      <c r="N4581" s="1110">
        <f t="shared" si="3865"/>
        <v>0.28999999999999998</v>
      </c>
      <c r="O4581" s="1110">
        <f t="shared" si="3865"/>
        <v>0.28999999999999998</v>
      </c>
      <c r="P4581" s="1110">
        <f t="shared" si="3865"/>
        <v>0.28999999999999998</v>
      </c>
      <c r="Q4581" s="1110">
        <f t="shared" si="3865"/>
        <v>0.28999999999999998</v>
      </c>
      <c r="R4581" s="1110">
        <f t="shared" si="3865"/>
        <v>0.28999999999999998</v>
      </c>
    </row>
    <row r="4582" spans="1:18" ht="13.5" customHeight="1" x14ac:dyDescent="0.2">
      <c r="A4582" s="1167"/>
      <c r="B4582" s="1125"/>
      <c r="C4582" s="1167"/>
      <c r="E4582" s="1123"/>
      <c r="H4582" s="842">
        <f t="shared" si="3866"/>
        <v>5</v>
      </c>
      <c r="K4582" s="1110"/>
      <c r="L4582" s="1110"/>
      <c r="M4582" s="1110">
        <v>0.3</v>
      </c>
      <c r="N4582" s="1110">
        <f t="shared" si="3865"/>
        <v>0.3</v>
      </c>
      <c r="O4582" s="1110">
        <f t="shared" si="3865"/>
        <v>0.3</v>
      </c>
      <c r="P4582" s="1110">
        <f t="shared" si="3865"/>
        <v>0.3</v>
      </c>
      <c r="Q4582" s="1110">
        <f t="shared" si="3865"/>
        <v>0.3</v>
      </c>
      <c r="R4582" s="1110">
        <f t="shared" si="3865"/>
        <v>0.3</v>
      </c>
    </row>
    <row r="4583" spans="1:18" ht="13.5" customHeight="1" x14ac:dyDescent="0.2">
      <c r="A4583" s="1167"/>
      <c r="B4583" s="1125"/>
      <c r="C4583" s="1167"/>
      <c r="E4583" s="1123"/>
      <c r="H4583" s="842">
        <f t="shared" si="3866"/>
        <v>6</v>
      </c>
      <c r="K4583" s="1110"/>
      <c r="L4583" s="1110"/>
      <c r="M4583" s="1110">
        <v>0.31</v>
      </c>
      <c r="N4583" s="1110">
        <f t="shared" si="3865"/>
        <v>0.31</v>
      </c>
      <c r="O4583" s="1110">
        <f t="shared" si="3865"/>
        <v>0.31</v>
      </c>
      <c r="P4583" s="1110">
        <f t="shared" si="3865"/>
        <v>0.31</v>
      </c>
      <c r="Q4583" s="1110">
        <f t="shared" si="3865"/>
        <v>0.31</v>
      </c>
      <c r="R4583" s="1110">
        <f t="shared" si="3865"/>
        <v>0.31</v>
      </c>
    </row>
    <row r="4584" spans="1:18" ht="13.5" customHeight="1" x14ac:dyDescent="0.2">
      <c r="A4584" s="1167"/>
      <c r="B4584" s="1125"/>
      <c r="C4584" s="1167"/>
      <c r="E4584" s="1123"/>
      <c r="H4584" s="842">
        <f t="shared" si="3866"/>
        <v>7</v>
      </c>
      <c r="K4584" s="1110"/>
      <c r="L4584" s="1110"/>
      <c r="M4584" s="1110">
        <v>0.49</v>
      </c>
      <c r="N4584" s="1110">
        <f t="shared" si="3865"/>
        <v>0.49</v>
      </c>
      <c r="O4584" s="1110">
        <f t="shared" si="3865"/>
        <v>0.49</v>
      </c>
      <c r="P4584" s="1110">
        <f t="shared" si="3865"/>
        <v>0.49</v>
      </c>
      <c r="Q4584" s="1110">
        <f t="shared" si="3865"/>
        <v>0.49</v>
      </c>
      <c r="R4584" s="1110">
        <f t="shared" si="3865"/>
        <v>0.49</v>
      </c>
    </row>
    <row r="4585" spans="1:18" ht="13.5" customHeight="1" x14ac:dyDescent="0.2">
      <c r="A4585" s="1167"/>
      <c r="B4585" s="1125"/>
      <c r="C4585" s="1167"/>
      <c r="E4585" s="1123"/>
      <c r="H4585" s="842">
        <f t="shared" si="3866"/>
        <v>8</v>
      </c>
      <c r="K4585" s="1110"/>
      <c r="L4585" s="1110"/>
      <c r="M4585" s="1110">
        <v>0.47</v>
      </c>
      <c r="N4585" s="1110">
        <f t="shared" si="3865"/>
        <v>0.47</v>
      </c>
      <c r="O4585" s="1110">
        <f t="shared" si="3865"/>
        <v>0.47</v>
      </c>
      <c r="P4585" s="1110">
        <f t="shared" si="3865"/>
        <v>0.47</v>
      </c>
      <c r="Q4585" s="1110">
        <f t="shared" si="3865"/>
        <v>0.47</v>
      </c>
      <c r="R4585" s="1110">
        <f t="shared" si="3865"/>
        <v>0.47</v>
      </c>
    </row>
    <row r="4586" spans="1:18" ht="13.5" customHeight="1" x14ac:dyDescent="0.2">
      <c r="A4586" s="1167"/>
      <c r="B4586" s="1125"/>
      <c r="C4586" s="1167"/>
      <c r="E4586" s="1123"/>
      <c r="H4586" s="842">
        <f t="shared" si="3866"/>
        <v>9</v>
      </c>
      <c r="K4586" s="1110"/>
      <c r="L4586" s="1110"/>
      <c r="M4586" s="1110">
        <v>0.46</v>
      </c>
      <c r="N4586" s="1110">
        <f t="shared" si="3865"/>
        <v>0.46</v>
      </c>
      <c r="O4586" s="1110">
        <f t="shared" si="3865"/>
        <v>0.46</v>
      </c>
      <c r="P4586" s="1110">
        <f t="shared" si="3865"/>
        <v>0.46</v>
      </c>
      <c r="Q4586" s="1110">
        <f t="shared" si="3865"/>
        <v>0.46</v>
      </c>
      <c r="R4586" s="1110">
        <f t="shared" si="3865"/>
        <v>0.46</v>
      </c>
    </row>
    <row r="4587" spans="1:18" ht="13.5" customHeight="1" x14ac:dyDescent="0.2">
      <c r="A4587" s="1167"/>
      <c r="B4587" s="1125"/>
      <c r="C4587" s="1167"/>
      <c r="E4587" s="1123"/>
      <c r="H4587" s="842">
        <f t="shared" si="3866"/>
        <v>10</v>
      </c>
      <c r="K4587" s="1110"/>
      <c r="L4587" s="1110"/>
      <c r="M4587" s="1110">
        <v>0.4</v>
      </c>
      <c r="N4587" s="1110">
        <f t="shared" ref="N4587:R4596" si="3867">M4587</f>
        <v>0.4</v>
      </c>
      <c r="O4587" s="1110">
        <f t="shared" si="3867"/>
        <v>0.4</v>
      </c>
      <c r="P4587" s="1110">
        <f t="shared" si="3867"/>
        <v>0.4</v>
      </c>
      <c r="Q4587" s="1110">
        <f t="shared" si="3867"/>
        <v>0.4</v>
      </c>
      <c r="R4587" s="1110">
        <f t="shared" si="3867"/>
        <v>0.4</v>
      </c>
    </row>
    <row r="4588" spans="1:18" ht="13.5" customHeight="1" x14ac:dyDescent="0.2">
      <c r="A4588" s="1167"/>
      <c r="B4588" s="1125"/>
      <c r="C4588" s="1167"/>
      <c r="E4588" s="1123"/>
      <c r="H4588" s="842">
        <f t="shared" si="3866"/>
        <v>11</v>
      </c>
      <c r="K4588" s="1110"/>
      <c r="L4588" s="1110"/>
      <c r="M4588" s="1110">
        <v>0.46</v>
      </c>
      <c r="N4588" s="1110">
        <f t="shared" si="3867"/>
        <v>0.46</v>
      </c>
      <c r="O4588" s="1110">
        <f t="shared" si="3867"/>
        <v>0.46</v>
      </c>
      <c r="P4588" s="1110">
        <f t="shared" si="3867"/>
        <v>0.46</v>
      </c>
      <c r="Q4588" s="1110">
        <f t="shared" si="3867"/>
        <v>0.46</v>
      </c>
      <c r="R4588" s="1110">
        <f t="shared" si="3867"/>
        <v>0.46</v>
      </c>
    </row>
    <row r="4589" spans="1:18" ht="13.5" customHeight="1" x14ac:dyDescent="0.2">
      <c r="A4589" s="1167"/>
      <c r="B4589" s="1125"/>
      <c r="C4589" s="1167"/>
      <c r="E4589" s="1123"/>
      <c r="H4589" s="842">
        <f t="shared" si="3866"/>
        <v>12</v>
      </c>
      <c r="K4589" s="1110"/>
      <c r="L4589" s="1110"/>
      <c r="M4589" s="1110">
        <v>0.31</v>
      </c>
      <c r="N4589" s="1110">
        <f t="shared" si="3867"/>
        <v>0.31</v>
      </c>
      <c r="O4589" s="1110">
        <f t="shared" si="3867"/>
        <v>0.31</v>
      </c>
      <c r="P4589" s="1110">
        <f t="shared" si="3867"/>
        <v>0.31</v>
      </c>
      <c r="Q4589" s="1110">
        <f t="shared" si="3867"/>
        <v>0.31</v>
      </c>
      <c r="R4589" s="1110">
        <f t="shared" si="3867"/>
        <v>0.31</v>
      </c>
    </row>
    <row r="4590" spans="1:18" ht="13.5" customHeight="1" x14ac:dyDescent="0.2">
      <c r="A4590" s="1167"/>
      <c r="B4590" s="1125"/>
      <c r="C4590" s="1167"/>
      <c r="E4590" s="1123"/>
      <c r="H4590" s="842">
        <f t="shared" si="3866"/>
        <v>13</v>
      </c>
      <c r="K4590" s="1110"/>
      <c r="L4590" s="1110"/>
      <c r="M4590" s="1110">
        <v>0.47</v>
      </c>
      <c r="N4590" s="1110">
        <f t="shared" si="3867"/>
        <v>0.47</v>
      </c>
      <c r="O4590" s="1110">
        <f t="shared" si="3867"/>
        <v>0.47</v>
      </c>
      <c r="P4590" s="1110">
        <f t="shared" si="3867"/>
        <v>0.47</v>
      </c>
      <c r="Q4590" s="1110">
        <f t="shared" si="3867"/>
        <v>0.47</v>
      </c>
      <c r="R4590" s="1110">
        <f t="shared" si="3867"/>
        <v>0.47</v>
      </c>
    </row>
    <row r="4591" spans="1:18" ht="13.5" customHeight="1" x14ac:dyDescent="0.2">
      <c r="A4591" s="1167"/>
      <c r="B4591" s="1125"/>
      <c r="C4591" s="1167"/>
      <c r="E4591" s="1123"/>
      <c r="H4591" s="842">
        <f t="shared" si="3866"/>
        <v>14</v>
      </c>
      <c r="K4591" s="1110"/>
      <c r="L4591" s="1110"/>
      <c r="M4591" s="1110">
        <v>0.48</v>
      </c>
      <c r="N4591" s="1110">
        <f t="shared" si="3867"/>
        <v>0.48</v>
      </c>
      <c r="O4591" s="1110">
        <f t="shared" si="3867"/>
        <v>0.48</v>
      </c>
      <c r="P4591" s="1110">
        <f t="shared" si="3867"/>
        <v>0.48</v>
      </c>
      <c r="Q4591" s="1110">
        <f t="shared" si="3867"/>
        <v>0.48</v>
      </c>
      <c r="R4591" s="1110">
        <f t="shared" si="3867"/>
        <v>0.48</v>
      </c>
    </row>
    <row r="4592" spans="1:18" ht="13.5" customHeight="1" x14ac:dyDescent="0.2">
      <c r="A4592" s="1167"/>
      <c r="B4592" s="1125"/>
      <c r="C4592" s="1167"/>
      <c r="E4592" s="1123"/>
      <c r="H4592" s="842">
        <f t="shared" si="3866"/>
        <v>15</v>
      </c>
      <c r="K4592" s="1110"/>
      <c r="L4592" s="1110"/>
      <c r="M4592" s="1110">
        <v>0.46</v>
      </c>
      <c r="N4592" s="1110">
        <f t="shared" si="3867"/>
        <v>0.46</v>
      </c>
      <c r="O4592" s="1110">
        <f t="shared" si="3867"/>
        <v>0.46</v>
      </c>
      <c r="P4592" s="1110">
        <f t="shared" si="3867"/>
        <v>0.46</v>
      </c>
      <c r="Q4592" s="1110">
        <f t="shared" si="3867"/>
        <v>0.46</v>
      </c>
      <c r="R4592" s="1110">
        <f t="shared" si="3867"/>
        <v>0.46</v>
      </c>
    </row>
    <row r="4593" spans="1:18" ht="13.5" customHeight="1" x14ac:dyDescent="0.2">
      <c r="A4593" s="1167"/>
      <c r="B4593" s="1125"/>
      <c r="C4593" s="1167"/>
      <c r="E4593" s="1123"/>
      <c r="H4593" s="842">
        <f t="shared" si="3866"/>
        <v>16</v>
      </c>
      <c r="K4593" s="1110"/>
      <c r="L4593" s="1110"/>
      <c r="M4593" s="1110">
        <v>0.23</v>
      </c>
      <c r="N4593" s="1110">
        <f t="shared" si="3867"/>
        <v>0.23</v>
      </c>
      <c r="O4593" s="1110">
        <f t="shared" si="3867"/>
        <v>0.23</v>
      </c>
      <c r="P4593" s="1110">
        <f t="shared" si="3867"/>
        <v>0.23</v>
      </c>
      <c r="Q4593" s="1110">
        <f t="shared" si="3867"/>
        <v>0.23</v>
      </c>
      <c r="R4593" s="1110">
        <f t="shared" si="3867"/>
        <v>0.23</v>
      </c>
    </row>
    <row r="4594" spans="1:18" ht="13.5" customHeight="1" x14ac:dyDescent="0.2">
      <c r="A4594" s="1167"/>
      <c r="B4594" s="1125"/>
      <c r="C4594" s="1167"/>
      <c r="E4594" s="1123"/>
      <c r="H4594" s="842">
        <f t="shared" si="3866"/>
        <v>17</v>
      </c>
      <c r="K4594" s="1110"/>
      <c r="L4594" s="1110"/>
      <c r="M4594" s="1110">
        <v>0.06</v>
      </c>
      <c r="N4594" s="1110">
        <f t="shared" si="3867"/>
        <v>0.06</v>
      </c>
      <c r="O4594" s="1110">
        <f t="shared" si="3867"/>
        <v>0.06</v>
      </c>
      <c r="P4594" s="1110">
        <f t="shared" si="3867"/>
        <v>0.06</v>
      </c>
      <c r="Q4594" s="1110">
        <f t="shared" si="3867"/>
        <v>0.06</v>
      </c>
      <c r="R4594" s="1110">
        <f t="shared" si="3867"/>
        <v>0.06</v>
      </c>
    </row>
    <row r="4595" spans="1:18" ht="13.5" customHeight="1" x14ac:dyDescent="0.2">
      <c r="A4595" s="1167"/>
      <c r="B4595" s="1125"/>
      <c r="C4595" s="1167"/>
      <c r="E4595" s="1123"/>
      <c r="H4595" s="842">
        <f t="shared" si="3866"/>
        <v>18</v>
      </c>
      <c r="K4595" s="1110"/>
      <c r="L4595" s="1110"/>
      <c r="M4595" s="1110">
        <v>0.05</v>
      </c>
      <c r="N4595" s="1110">
        <f t="shared" si="3867"/>
        <v>0.05</v>
      </c>
      <c r="O4595" s="1110">
        <f t="shared" si="3867"/>
        <v>0.05</v>
      </c>
      <c r="P4595" s="1110">
        <f t="shared" si="3867"/>
        <v>0.05</v>
      </c>
      <c r="Q4595" s="1110">
        <f t="shared" si="3867"/>
        <v>0.05</v>
      </c>
      <c r="R4595" s="1110">
        <f t="shared" si="3867"/>
        <v>0.05</v>
      </c>
    </row>
    <row r="4596" spans="1:18" ht="13.5" customHeight="1" x14ac:dyDescent="0.2">
      <c r="A4596" s="1167"/>
      <c r="B4596" s="1125"/>
      <c r="C4596" s="1167"/>
      <c r="E4596" s="1123"/>
      <c r="H4596" s="842">
        <f t="shared" si="3866"/>
        <v>19</v>
      </c>
      <c r="K4596" s="1110"/>
      <c r="L4596" s="1110"/>
      <c r="M4596" s="1110">
        <v>0.05</v>
      </c>
      <c r="N4596" s="1110">
        <f t="shared" si="3867"/>
        <v>0.05</v>
      </c>
      <c r="O4596" s="1110">
        <f t="shared" si="3867"/>
        <v>0.05</v>
      </c>
      <c r="P4596" s="1110">
        <f t="shared" si="3867"/>
        <v>0.05</v>
      </c>
      <c r="Q4596" s="1110">
        <f t="shared" si="3867"/>
        <v>0.05</v>
      </c>
      <c r="R4596" s="1110">
        <f t="shared" si="3867"/>
        <v>0.05</v>
      </c>
    </row>
    <row r="4597" spans="1:18" ht="13.5" customHeight="1" x14ac:dyDescent="0.2">
      <c r="A4597" s="1167"/>
      <c r="B4597" s="1125"/>
      <c r="C4597" s="1167"/>
      <c r="E4597" s="1123"/>
      <c r="H4597" s="842">
        <f t="shared" si="3866"/>
        <v>20</v>
      </c>
      <c r="K4597" s="1110"/>
      <c r="L4597" s="1110"/>
      <c r="M4597" s="1110">
        <v>0.06</v>
      </c>
      <c r="N4597" s="1110">
        <f t="shared" ref="N4597:R4600" si="3868">M4597</f>
        <v>0.06</v>
      </c>
      <c r="O4597" s="1110">
        <f t="shared" si="3868"/>
        <v>0.06</v>
      </c>
      <c r="P4597" s="1110">
        <f t="shared" si="3868"/>
        <v>0.06</v>
      </c>
      <c r="Q4597" s="1110">
        <f t="shared" si="3868"/>
        <v>0.06</v>
      </c>
      <c r="R4597" s="1110">
        <f t="shared" si="3868"/>
        <v>0.06</v>
      </c>
    </row>
    <row r="4598" spans="1:18" ht="13.5" customHeight="1" x14ac:dyDescent="0.2">
      <c r="A4598" s="1167"/>
      <c r="B4598" s="1125"/>
      <c r="C4598" s="1167"/>
      <c r="E4598" s="1123"/>
      <c r="H4598" s="842">
        <f t="shared" si="3866"/>
        <v>21</v>
      </c>
      <c r="K4598" s="1110"/>
      <c r="L4598" s="1110"/>
      <c r="M4598" s="1110">
        <v>7.0000000000000007E-2</v>
      </c>
      <c r="N4598" s="1110">
        <f t="shared" si="3868"/>
        <v>7.0000000000000007E-2</v>
      </c>
      <c r="O4598" s="1110">
        <f t="shared" si="3868"/>
        <v>7.0000000000000007E-2</v>
      </c>
      <c r="P4598" s="1110">
        <f t="shared" si="3868"/>
        <v>7.0000000000000007E-2</v>
      </c>
      <c r="Q4598" s="1110">
        <f t="shared" si="3868"/>
        <v>7.0000000000000007E-2</v>
      </c>
      <c r="R4598" s="1110">
        <f t="shared" si="3868"/>
        <v>7.0000000000000007E-2</v>
      </c>
    </row>
    <row r="4599" spans="1:18" ht="13.5" customHeight="1" x14ac:dyDescent="0.2">
      <c r="A4599" s="1167"/>
      <c r="B4599" s="1125"/>
      <c r="C4599" s="1167"/>
      <c r="E4599" s="1123"/>
      <c r="H4599" s="842">
        <f t="shared" si="3866"/>
        <v>22</v>
      </c>
      <c r="K4599" s="1110"/>
      <c r="L4599" s="1110"/>
      <c r="M4599" s="1110">
        <v>0.05</v>
      </c>
      <c r="N4599" s="1110">
        <f t="shared" si="3868"/>
        <v>0.05</v>
      </c>
      <c r="O4599" s="1110">
        <f t="shared" si="3868"/>
        <v>0.05</v>
      </c>
      <c r="P4599" s="1110">
        <f t="shared" si="3868"/>
        <v>0.05</v>
      </c>
      <c r="Q4599" s="1110">
        <f t="shared" si="3868"/>
        <v>0.05</v>
      </c>
      <c r="R4599" s="1110">
        <f t="shared" si="3868"/>
        <v>0.05</v>
      </c>
    </row>
    <row r="4600" spans="1:18" ht="13.5" customHeight="1" x14ac:dyDescent="0.2">
      <c r="A4600" s="1167"/>
      <c r="B4600" s="1125"/>
      <c r="C4600" s="1167"/>
      <c r="E4600" s="1123"/>
      <c r="H4600" s="842">
        <f t="shared" si="3866"/>
        <v>23</v>
      </c>
      <c r="K4600" s="1110"/>
      <c r="L4600" s="1110"/>
      <c r="M4600" s="1110">
        <v>0.05</v>
      </c>
      <c r="N4600" s="1110">
        <f t="shared" si="3868"/>
        <v>0.05</v>
      </c>
      <c r="O4600" s="1110">
        <f t="shared" si="3868"/>
        <v>0.05</v>
      </c>
      <c r="P4600" s="1110">
        <f t="shared" si="3868"/>
        <v>0.05</v>
      </c>
      <c r="Q4600" s="1110">
        <f t="shared" si="3868"/>
        <v>0.05</v>
      </c>
      <c r="R4600" s="1110">
        <f t="shared" si="3868"/>
        <v>0.05</v>
      </c>
    </row>
    <row r="4601" spans="1:18" ht="13.5" customHeight="1" x14ac:dyDescent="0.2">
      <c r="A4601" s="1167"/>
      <c r="B4601" s="1125"/>
      <c r="C4601" s="1167"/>
      <c r="E4601" s="1123"/>
      <c r="H4601" s="842"/>
      <c r="K4601" s="1110"/>
      <c r="L4601" s="1110"/>
      <c r="N4601" s="1110"/>
      <c r="O4601" s="1110"/>
      <c r="P4601" s="1110"/>
      <c r="Q4601" s="1110"/>
      <c r="R4601" s="1110"/>
    </row>
    <row r="4602" spans="1:18" ht="13.5" customHeight="1" x14ac:dyDescent="0.2">
      <c r="A4602" s="1167"/>
      <c r="B4602" s="1125" t="s">
        <v>810</v>
      </c>
      <c r="C4602" s="1167"/>
      <c r="D4602" s="1123" t="s">
        <v>34</v>
      </c>
      <c r="E4602" s="1123" t="s">
        <v>34</v>
      </c>
      <c r="F4602" s="1110" t="s">
        <v>94</v>
      </c>
      <c r="G4602" s="1167">
        <v>5</v>
      </c>
      <c r="H4602" s="842">
        <v>0</v>
      </c>
      <c r="K4602" s="1110"/>
      <c r="L4602" s="1110"/>
      <c r="M4602" s="1110">
        <v>0.12</v>
      </c>
      <c r="N4602" s="1110">
        <f t="shared" ref="N4602:R4611" si="3869">M4602</f>
        <v>0.12</v>
      </c>
      <c r="O4602" s="1110">
        <f t="shared" si="3869"/>
        <v>0.12</v>
      </c>
      <c r="P4602" s="1110">
        <f t="shared" si="3869"/>
        <v>0.12</v>
      </c>
      <c r="Q4602" s="1110">
        <f t="shared" si="3869"/>
        <v>0.12</v>
      </c>
      <c r="R4602" s="1110">
        <f t="shared" si="3869"/>
        <v>0.12</v>
      </c>
    </row>
    <row r="4603" spans="1:18" ht="13.5" customHeight="1" x14ac:dyDescent="0.2">
      <c r="A4603" s="1167"/>
      <c r="B4603" s="1125" t="s">
        <v>288</v>
      </c>
      <c r="C4603" s="1110" t="s">
        <v>36</v>
      </c>
      <c r="D4603" s="1123"/>
      <c r="E4603" s="1123"/>
      <c r="H4603" s="842">
        <f>H4602+1</f>
        <v>1</v>
      </c>
      <c r="K4603" s="1110"/>
      <c r="L4603" s="1110"/>
      <c r="M4603" s="1110">
        <v>0.14000000000000001</v>
      </c>
      <c r="N4603" s="1110">
        <f t="shared" si="3869"/>
        <v>0.14000000000000001</v>
      </c>
      <c r="O4603" s="1110">
        <f t="shared" si="3869"/>
        <v>0.14000000000000001</v>
      </c>
      <c r="P4603" s="1110">
        <f t="shared" si="3869"/>
        <v>0.14000000000000001</v>
      </c>
      <c r="Q4603" s="1110">
        <f t="shared" si="3869"/>
        <v>0.14000000000000001</v>
      </c>
      <c r="R4603" s="1110">
        <f t="shared" si="3869"/>
        <v>0.14000000000000001</v>
      </c>
    </row>
    <row r="4604" spans="1:18" ht="13.5" customHeight="1" x14ac:dyDescent="0.2">
      <c r="A4604" s="1167"/>
      <c r="B4604" s="1125" t="s">
        <v>35</v>
      </c>
      <c r="C4604" s="1110" t="s">
        <v>630</v>
      </c>
      <c r="D4604" s="1123"/>
      <c r="E4604" s="1123"/>
      <c r="H4604" s="842">
        <f t="shared" ref="H4604:H4625" si="3870">H4603+1</f>
        <v>2</v>
      </c>
      <c r="K4604" s="1110"/>
      <c r="L4604" s="1110"/>
      <c r="M4604" s="1110">
        <v>0.13</v>
      </c>
      <c r="N4604" s="1110">
        <f t="shared" si="3869"/>
        <v>0.13</v>
      </c>
      <c r="O4604" s="1110">
        <f t="shared" si="3869"/>
        <v>0.13</v>
      </c>
      <c r="P4604" s="1110">
        <f t="shared" si="3869"/>
        <v>0.13</v>
      </c>
      <c r="Q4604" s="1110">
        <f t="shared" si="3869"/>
        <v>0.13</v>
      </c>
      <c r="R4604" s="1110">
        <f t="shared" si="3869"/>
        <v>0.13</v>
      </c>
    </row>
    <row r="4605" spans="1:18" ht="13.5" customHeight="1" x14ac:dyDescent="0.2">
      <c r="A4605" s="1167"/>
      <c r="B4605" s="1125" t="s">
        <v>30</v>
      </c>
      <c r="C4605" s="1110" t="s">
        <v>728</v>
      </c>
      <c r="D4605" s="1123"/>
      <c r="E4605" s="1123"/>
      <c r="H4605" s="842">
        <f t="shared" si="3870"/>
        <v>3</v>
      </c>
      <c r="K4605" s="1110"/>
      <c r="L4605" s="1110"/>
      <c r="M4605" s="1110">
        <v>0.12</v>
      </c>
      <c r="N4605" s="1110">
        <f t="shared" si="3869"/>
        <v>0.12</v>
      </c>
      <c r="O4605" s="1110">
        <f t="shared" si="3869"/>
        <v>0.12</v>
      </c>
      <c r="P4605" s="1110">
        <f t="shared" si="3869"/>
        <v>0.12</v>
      </c>
      <c r="Q4605" s="1110">
        <f t="shared" si="3869"/>
        <v>0.12</v>
      </c>
      <c r="R4605" s="1110">
        <f t="shared" si="3869"/>
        <v>0.12</v>
      </c>
    </row>
    <row r="4606" spans="1:18" ht="13.5" customHeight="1" x14ac:dyDescent="0.2">
      <c r="A4606" s="1167"/>
      <c r="B4606" s="1125"/>
      <c r="C4606" s="1110" t="s">
        <v>2028</v>
      </c>
      <c r="D4606" s="1123"/>
      <c r="E4606" s="1123"/>
      <c r="H4606" s="842">
        <f t="shared" si="3870"/>
        <v>4</v>
      </c>
      <c r="K4606" s="1110"/>
      <c r="L4606" s="1110"/>
      <c r="M4606" s="1110">
        <v>0.11</v>
      </c>
      <c r="N4606" s="1110">
        <f t="shared" si="3869"/>
        <v>0.11</v>
      </c>
      <c r="O4606" s="1110">
        <f t="shared" si="3869"/>
        <v>0.11</v>
      </c>
      <c r="P4606" s="1110">
        <f t="shared" si="3869"/>
        <v>0.11</v>
      </c>
      <c r="Q4606" s="1110">
        <f t="shared" si="3869"/>
        <v>0.11</v>
      </c>
      <c r="R4606" s="1110">
        <f t="shared" si="3869"/>
        <v>0.11</v>
      </c>
    </row>
    <row r="4607" spans="1:18" ht="13.5" customHeight="1" x14ac:dyDescent="0.2">
      <c r="A4607" s="1167"/>
      <c r="B4607" s="1125" t="s">
        <v>6034</v>
      </c>
      <c r="C4607" s="1123" t="s">
        <v>6324</v>
      </c>
      <c r="D4607" s="1123"/>
      <c r="E4607" s="1123"/>
      <c r="H4607" s="842">
        <f t="shared" si="3870"/>
        <v>5</v>
      </c>
      <c r="K4607" s="1110"/>
      <c r="L4607" s="1110"/>
      <c r="M4607" s="1110">
        <v>0.11</v>
      </c>
      <c r="N4607" s="1110">
        <f t="shared" si="3869"/>
        <v>0.11</v>
      </c>
      <c r="O4607" s="1110">
        <f t="shared" si="3869"/>
        <v>0.11</v>
      </c>
      <c r="P4607" s="1110">
        <f t="shared" si="3869"/>
        <v>0.11</v>
      </c>
      <c r="Q4607" s="1110">
        <f t="shared" si="3869"/>
        <v>0.11</v>
      </c>
      <c r="R4607" s="1110">
        <f t="shared" si="3869"/>
        <v>0.11</v>
      </c>
    </row>
    <row r="4608" spans="1:18" ht="13.5" customHeight="1" x14ac:dyDescent="0.2">
      <c r="A4608" s="1167"/>
      <c r="B4608" s="1125" t="s">
        <v>6035</v>
      </c>
      <c r="C4608" s="1015" t="s">
        <v>6325</v>
      </c>
      <c r="D4608" s="1123"/>
      <c r="E4608" s="1123"/>
      <c r="H4608" s="842">
        <f t="shared" si="3870"/>
        <v>6</v>
      </c>
      <c r="K4608" s="1110"/>
      <c r="L4608" s="1110"/>
      <c r="M4608" s="1110">
        <v>0.12</v>
      </c>
      <c r="N4608" s="1110">
        <f t="shared" si="3869"/>
        <v>0.12</v>
      </c>
      <c r="O4608" s="1110">
        <f t="shared" si="3869"/>
        <v>0.12</v>
      </c>
      <c r="P4608" s="1110">
        <f t="shared" si="3869"/>
        <v>0.12</v>
      </c>
      <c r="Q4608" s="1110">
        <f t="shared" si="3869"/>
        <v>0.12</v>
      </c>
      <c r="R4608" s="1110">
        <f t="shared" si="3869"/>
        <v>0.12</v>
      </c>
    </row>
    <row r="4609" spans="1:18" ht="13.5" customHeight="1" x14ac:dyDescent="0.2">
      <c r="A4609" s="1167"/>
      <c r="B4609" s="1125" t="s">
        <v>1889</v>
      </c>
      <c r="C4609" s="1110" t="s">
        <v>730</v>
      </c>
      <c r="D4609" s="1123"/>
      <c r="E4609" s="1123"/>
      <c r="H4609" s="842">
        <f t="shared" si="3870"/>
        <v>7</v>
      </c>
      <c r="K4609" s="1110"/>
      <c r="L4609" s="1110"/>
      <c r="M4609" s="1110">
        <v>0.12</v>
      </c>
      <c r="N4609" s="1110">
        <f t="shared" si="3869"/>
        <v>0.12</v>
      </c>
      <c r="O4609" s="1110">
        <f t="shared" si="3869"/>
        <v>0.12</v>
      </c>
      <c r="P4609" s="1110">
        <f t="shared" si="3869"/>
        <v>0.12</v>
      </c>
      <c r="Q4609" s="1110">
        <f t="shared" si="3869"/>
        <v>0.12</v>
      </c>
      <c r="R4609" s="1110">
        <f t="shared" si="3869"/>
        <v>0.12</v>
      </c>
    </row>
    <row r="4610" spans="1:18" ht="13.5" customHeight="1" x14ac:dyDescent="0.2">
      <c r="A4610" s="1167"/>
      <c r="B4610" s="1125"/>
      <c r="C4610" s="1110" t="s">
        <v>729</v>
      </c>
      <c r="D4610" s="1123"/>
      <c r="E4610" s="1123"/>
      <c r="H4610" s="842">
        <f t="shared" si="3870"/>
        <v>8</v>
      </c>
      <c r="K4610" s="1110"/>
      <c r="L4610" s="1110"/>
      <c r="M4610" s="1110">
        <v>0.1</v>
      </c>
      <c r="N4610" s="1110">
        <f t="shared" si="3869"/>
        <v>0.1</v>
      </c>
      <c r="O4610" s="1110">
        <f t="shared" si="3869"/>
        <v>0.1</v>
      </c>
      <c r="P4610" s="1110">
        <f t="shared" si="3869"/>
        <v>0.1</v>
      </c>
      <c r="Q4610" s="1110">
        <f t="shared" si="3869"/>
        <v>0.1</v>
      </c>
      <c r="R4610" s="1110">
        <f t="shared" si="3869"/>
        <v>0.1</v>
      </c>
    </row>
    <row r="4611" spans="1:18" ht="13.5" customHeight="1" x14ac:dyDescent="0.2">
      <c r="A4611" s="1167"/>
      <c r="B4611" s="1125" t="s">
        <v>6036</v>
      </c>
      <c r="C4611" s="1167" t="s">
        <v>6326</v>
      </c>
      <c r="D4611" s="1123"/>
      <c r="E4611" s="1123"/>
      <c r="H4611" s="842">
        <f t="shared" si="3870"/>
        <v>9</v>
      </c>
      <c r="K4611" s="1110"/>
      <c r="L4611" s="1110"/>
      <c r="M4611" s="1110">
        <v>0.28000000000000003</v>
      </c>
      <c r="N4611" s="1110">
        <f t="shared" si="3869"/>
        <v>0.28000000000000003</v>
      </c>
      <c r="O4611" s="1110">
        <f t="shared" si="3869"/>
        <v>0.28000000000000003</v>
      </c>
      <c r="P4611" s="1110">
        <f t="shared" si="3869"/>
        <v>0.28000000000000003</v>
      </c>
      <c r="Q4611" s="1110">
        <f t="shared" si="3869"/>
        <v>0.28000000000000003</v>
      </c>
      <c r="R4611" s="1110">
        <f t="shared" si="3869"/>
        <v>0.28000000000000003</v>
      </c>
    </row>
    <row r="4612" spans="1:18" ht="13.5" customHeight="1" x14ac:dyDescent="0.2">
      <c r="A4612" s="1167"/>
      <c r="B4612" s="1125" t="s">
        <v>6037</v>
      </c>
      <c r="C4612" s="1167" t="s">
        <v>6335</v>
      </c>
      <c r="D4612" s="1123"/>
      <c r="E4612" s="1123"/>
      <c r="H4612" s="842">
        <f t="shared" si="3870"/>
        <v>10</v>
      </c>
      <c r="K4612" s="1110"/>
      <c r="L4612" s="1110"/>
      <c r="M4612" s="1110">
        <v>0.36</v>
      </c>
      <c r="N4612" s="1110">
        <f t="shared" ref="N4612:R4621" si="3871">M4612</f>
        <v>0.36</v>
      </c>
      <c r="O4612" s="1110">
        <f t="shared" si="3871"/>
        <v>0.36</v>
      </c>
      <c r="P4612" s="1110">
        <f t="shared" si="3871"/>
        <v>0.36</v>
      </c>
      <c r="Q4612" s="1110">
        <f t="shared" si="3871"/>
        <v>0.36</v>
      </c>
      <c r="R4612" s="1110">
        <f t="shared" si="3871"/>
        <v>0.36</v>
      </c>
    </row>
    <row r="4613" spans="1:18" ht="13.5" customHeight="1" x14ac:dyDescent="0.2">
      <c r="A4613" s="1167"/>
      <c r="B4613" s="1125" t="s">
        <v>6038</v>
      </c>
      <c r="C4613" s="1167" t="s">
        <v>6327</v>
      </c>
      <c r="D4613" s="1123"/>
      <c r="E4613" s="1123"/>
      <c r="H4613" s="842">
        <f t="shared" si="3870"/>
        <v>11</v>
      </c>
      <c r="K4613" s="1110"/>
      <c r="L4613" s="1110"/>
      <c r="M4613" s="1110">
        <v>0.36</v>
      </c>
      <c r="N4613" s="1110">
        <f t="shared" si="3871"/>
        <v>0.36</v>
      </c>
      <c r="O4613" s="1110">
        <f t="shared" si="3871"/>
        <v>0.36</v>
      </c>
      <c r="P4613" s="1110">
        <f t="shared" si="3871"/>
        <v>0.36</v>
      </c>
      <c r="Q4613" s="1110">
        <f t="shared" si="3871"/>
        <v>0.36</v>
      </c>
      <c r="R4613" s="1110">
        <f t="shared" si="3871"/>
        <v>0.36</v>
      </c>
    </row>
    <row r="4614" spans="1:18" ht="13.5" customHeight="1" x14ac:dyDescent="0.2">
      <c r="A4614" s="1167"/>
      <c r="B4614" s="1125" t="s">
        <v>6039</v>
      </c>
      <c r="C4614" s="1015" t="s">
        <v>6328</v>
      </c>
      <c r="D4614" s="1123"/>
      <c r="E4614" s="1123"/>
      <c r="H4614" s="842">
        <f t="shared" si="3870"/>
        <v>12</v>
      </c>
      <c r="K4614" s="1110"/>
      <c r="L4614" s="1110"/>
      <c r="M4614" s="1110">
        <v>0.33</v>
      </c>
      <c r="N4614" s="1110">
        <f t="shared" si="3871"/>
        <v>0.33</v>
      </c>
      <c r="O4614" s="1110">
        <f t="shared" si="3871"/>
        <v>0.33</v>
      </c>
      <c r="P4614" s="1110">
        <f t="shared" si="3871"/>
        <v>0.33</v>
      </c>
      <c r="Q4614" s="1110">
        <f t="shared" si="3871"/>
        <v>0.33</v>
      </c>
      <c r="R4614" s="1110">
        <f t="shared" si="3871"/>
        <v>0.33</v>
      </c>
    </row>
    <row r="4615" spans="1:18" ht="13.5" customHeight="1" x14ac:dyDescent="0.2">
      <c r="A4615" s="1167"/>
      <c r="B4615" s="1125" t="s">
        <v>6040</v>
      </c>
      <c r="C4615" s="1167" t="s">
        <v>6329</v>
      </c>
      <c r="D4615" s="1123"/>
      <c r="E4615" s="1123"/>
      <c r="H4615" s="842">
        <f t="shared" si="3870"/>
        <v>13</v>
      </c>
      <c r="K4615" s="1110"/>
      <c r="L4615" s="1110"/>
      <c r="M4615" s="1110">
        <v>0.31</v>
      </c>
      <c r="N4615" s="1110">
        <f t="shared" si="3871"/>
        <v>0.31</v>
      </c>
      <c r="O4615" s="1110">
        <f t="shared" si="3871"/>
        <v>0.31</v>
      </c>
      <c r="P4615" s="1110">
        <f t="shared" si="3871"/>
        <v>0.31</v>
      </c>
      <c r="Q4615" s="1110">
        <f t="shared" si="3871"/>
        <v>0.31</v>
      </c>
      <c r="R4615" s="1110">
        <f t="shared" si="3871"/>
        <v>0.31</v>
      </c>
    </row>
    <row r="4616" spans="1:18" ht="13.5" customHeight="1" x14ac:dyDescent="0.2">
      <c r="A4616" s="1167"/>
      <c r="B4616" s="1125" t="s">
        <v>6041</v>
      </c>
      <c r="C4616" s="1015" t="s">
        <v>6330</v>
      </c>
      <c r="D4616" s="1123"/>
      <c r="E4616" s="1123"/>
      <c r="H4616" s="842">
        <f t="shared" si="3870"/>
        <v>14</v>
      </c>
      <c r="K4616" s="1110"/>
      <c r="L4616" s="1110"/>
      <c r="M4616" s="1110">
        <v>0.34</v>
      </c>
      <c r="N4616" s="1110">
        <f t="shared" si="3871"/>
        <v>0.34</v>
      </c>
      <c r="O4616" s="1110">
        <f t="shared" si="3871"/>
        <v>0.34</v>
      </c>
      <c r="P4616" s="1110">
        <f t="shared" si="3871"/>
        <v>0.34</v>
      </c>
      <c r="Q4616" s="1110">
        <f t="shared" si="3871"/>
        <v>0.34</v>
      </c>
      <c r="R4616" s="1110">
        <f t="shared" si="3871"/>
        <v>0.34</v>
      </c>
    </row>
    <row r="4617" spans="1:18" ht="13.5" customHeight="1" x14ac:dyDescent="0.2">
      <c r="A4617" s="1167"/>
      <c r="B4617" s="1125" t="s">
        <v>6042</v>
      </c>
      <c r="C4617" s="1167" t="s">
        <v>6331</v>
      </c>
      <c r="D4617" s="1123"/>
      <c r="E4617" s="1123"/>
      <c r="H4617" s="842">
        <f t="shared" si="3870"/>
        <v>15</v>
      </c>
      <c r="K4617" s="1110"/>
      <c r="L4617" s="1110"/>
      <c r="M4617" s="1110">
        <v>0.37</v>
      </c>
      <c r="N4617" s="1110">
        <f t="shared" si="3871"/>
        <v>0.37</v>
      </c>
      <c r="O4617" s="1110">
        <f t="shared" si="3871"/>
        <v>0.37</v>
      </c>
      <c r="P4617" s="1110">
        <f t="shared" si="3871"/>
        <v>0.37</v>
      </c>
      <c r="Q4617" s="1110">
        <f t="shared" si="3871"/>
        <v>0.37</v>
      </c>
      <c r="R4617" s="1110">
        <f t="shared" si="3871"/>
        <v>0.37</v>
      </c>
    </row>
    <row r="4618" spans="1:18" ht="13.5" customHeight="1" x14ac:dyDescent="0.2">
      <c r="A4618" s="1167"/>
      <c r="B4618" s="1125" t="s">
        <v>6043</v>
      </c>
      <c r="C4618" s="1167" t="s">
        <v>6332</v>
      </c>
      <c r="D4618" s="1123"/>
      <c r="E4618" s="1123"/>
      <c r="H4618" s="842">
        <f t="shared" si="3870"/>
        <v>16</v>
      </c>
      <c r="K4618" s="1110"/>
      <c r="L4618" s="1110"/>
      <c r="M4618" s="1110">
        <v>0.39</v>
      </c>
      <c r="N4618" s="1110">
        <f t="shared" si="3871"/>
        <v>0.39</v>
      </c>
      <c r="O4618" s="1110">
        <f t="shared" si="3871"/>
        <v>0.39</v>
      </c>
      <c r="P4618" s="1110">
        <f t="shared" si="3871"/>
        <v>0.39</v>
      </c>
      <c r="Q4618" s="1110">
        <f t="shared" si="3871"/>
        <v>0.39</v>
      </c>
      <c r="R4618" s="1110">
        <f t="shared" si="3871"/>
        <v>0.39</v>
      </c>
    </row>
    <row r="4619" spans="1:18" ht="13.5" customHeight="1" x14ac:dyDescent="0.2">
      <c r="A4619" s="1167"/>
      <c r="B4619" s="1125" t="s">
        <v>6044</v>
      </c>
      <c r="C4619" s="1015" t="s">
        <v>6336</v>
      </c>
      <c r="D4619" s="1123"/>
      <c r="E4619" s="1123"/>
      <c r="H4619" s="842">
        <f t="shared" si="3870"/>
        <v>17</v>
      </c>
      <c r="K4619" s="1110"/>
      <c r="L4619" s="1110"/>
      <c r="M4619" s="1110">
        <v>0.25</v>
      </c>
      <c r="N4619" s="1110">
        <f t="shared" si="3871"/>
        <v>0.25</v>
      </c>
      <c r="O4619" s="1110">
        <f t="shared" si="3871"/>
        <v>0.25</v>
      </c>
      <c r="P4619" s="1110">
        <f t="shared" si="3871"/>
        <v>0.25</v>
      </c>
      <c r="Q4619" s="1110">
        <f t="shared" si="3871"/>
        <v>0.25</v>
      </c>
      <c r="R4619" s="1110">
        <f t="shared" si="3871"/>
        <v>0.25</v>
      </c>
    </row>
    <row r="4620" spans="1:18" ht="13.5" customHeight="1" x14ac:dyDescent="0.2">
      <c r="A4620" s="1167"/>
      <c r="B4620" s="1125" t="s">
        <v>6045</v>
      </c>
      <c r="C4620" s="1015" t="s">
        <v>6333</v>
      </c>
      <c r="D4620" s="1123"/>
      <c r="E4620" s="1123"/>
      <c r="H4620" s="842">
        <f t="shared" si="3870"/>
        <v>18</v>
      </c>
      <c r="K4620" s="1110"/>
      <c r="L4620" s="1110"/>
      <c r="M4620" s="1110">
        <v>0.12</v>
      </c>
      <c r="N4620" s="1110">
        <f t="shared" si="3871"/>
        <v>0.12</v>
      </c>
      <c r="O4620" s="1110">
        <f t="shared" si="3871"/>
        <v>0.12</v>
      </c>
      <c r="P4620" s="1110">
        <f t="shared" si="3871"/>
        <v>0.12</v>
      </c>
      <c r="Q4620" s="1110">
        <f t="shared" si="3871"/>
        <v>0.12</v>
      </c>
      <c r="R4620" s="1110">
        <f t="shared" si="3871"/>
        <v>0.12</v>
      </c>
    </row>
    <row r="4621" spans="1:18" ht="13.5" customHeight="1" x14ac:dyDescent="0.2">
      <c r="A4621" s="1167"/>
      <c r="B4621" s="1125" t="s">
        <v>3273</v>
      </c>
      <c r="C4621" s="1125" t="s">
        <v>6334</v>
      </c>
      <c r="D4621" s="1123"/>
      <c r="E4621" s="1123"/>
      <c r="H4621" s="842">
        <f t="shared" si="3870"/>
        <v>19</v>
      </c>
      <c r="K4621" s="1110"/>
      <c r="L4621" s="1110"/>
      <c r="M4621" s="1110">
        <v>0.14000000000000001</v>
      </c>
      <c r="N4621" s="1110">
        <f t="shared" si="3871"/>
        <v>0.14000000000000001</v>
      </c>
      <c r="O4621" s="1110">
        <f t="shared" si="3871"/>
        <v>0.14000000000000001</v>
      </c>
      <c r="P4621" s="1110">
        <f t="shared" si="3871"/>
        <v>0.14000000000000001</v>
      </c>
      <c r="Q4621" s="1110">
        <f t="shared" si="3871"/>
        <v>0.14000000000000001</v>
      </c>
      <c r="R4621" s="1110">
        <f t="shared" si="3871"/>
        <v>0.14000000000000001</v>
      </c>
    </row>
    <row r="4622" spans="1:18" ht="13.5" customHeight="1" x14ac:dyDescent="0.2">
      <c r="A4622" s="1167"/>
      <c r="B4622" s="1125" t="s">
        <v>6046</v>
      </c>
      <c r="C4622" s="1167" t="s">
        <v>6337</v>
      </c>
      <c r="D4622" s="1123"/>
      <c r="E4622" s="1123"/>
      <c r="H4622" s="842">
        <f t="shared" si="3870"/>
        <v>20</v>
      </c>
      <c r="K4622" s="1110"/>
      <c r="L4622" s="1110"/>
      <c r="M4622" s="1110">
        <v>0.11</v>
      </c>
      <c r="N4622" s="1110">
        <f t="shared" ref="N4622:R4625" si="3872">M4622</f>
        <v>0.11</v>
      </c>
      <c r="O4622" s="1110">
        <f t="shared" si="3872"/>
        <v>0.11</v>
      </c>
      <c r="P4622" s="1110">
        <f t="shared" si="3872"/>
        <v>0.11</v>
      </c>
      <c r="Q4622" s="1110">
        <f t="shared" si="3872"/>
        <v>0.11</v>
      </c>
      <c r="R4622" s="1110">
        <f t="shared" si="3872"/>
        <v>0.11</v>
      </c>
    </row>
    <row r="4623" spans="1:18" ht="13.5" customHeight="1" x14ac:dyDescent="0.2">
      <c r="A4623" s="1167"/>
      <c r="B4623" s="1125" t="s">
        <v>6047</v>
      </c>
      <c r="C4623" s="1167" t="s">
        <v>6338</v>
      </c>
      <c r="D4623" s="1123"/>
      <c r="E4623" s="1123"/>
      <c r="H4623" s="842">
        <f t="shared" si="3870"/>
        <v>21</v>
      </c>
      <c r="K4623" s="1110"/>
      <c r="L4623" s="1110"/>
      <c r="M4623" s="1110">
        <v>0.11</v>
      </c>
      <c r="N4623" s="1110">
        <f t="shared" si="3872"/>
        <v>0.11</v>
      </c>
      <c r="O4623" s="1110">
        <f t="shared" si="3872"/>
        <v>0.11</v>
      </c>
      <c r="P4623" s="1110">
        <f t="shared" si="3872"/>
        <v>0.11</v>
      </c>
      <c r="Q4623" s="1110">
        <f t="shared" si="3872"/>
        <v>0.11</v>
      </c>
      <c r="R4623" s="1110">
        <f t="shared" si="3872"/>
        <v>0.11</v>
      </c>
    </row>
    <row r="4624" spans="1:18" ht="13.5" customHeight="1" x14ac:dyDescent="0.2">
      <c r="A4624" s="1167"/>
      <c r="B4624" s="1125"/>
      <c r="C4624" s="1167"/>
      <c r="D4624" s="1123"/>
      <c r="E4624" s="1123"/>
      <c r="H4624" s="842">
        <f t="shared" si="3870"/>
        <v>22</v>
      </c>
      <c r="K4624" s="1110"/>
      <c r="L4624" s="1110"/>
      <c r="M4624" s="1110">
        <v>0.1</v>
      </c>
      <c r="N4624" s="1110">
        <f t="shared" si="3872"/>
        <v>0.1</v>
      </c>
      <c r="O4624" s="1110">
        <f t="shared" si="3872"/>
        <v>0.1</v>
      </c>
      <c r="P4624" s="1110">
        <f t="shared" si="3872"/>
        <v>0.1</v>
      </c>
      <c r="Q4624" s="1110">
        <f t="shared" si="3872"/>
        <v>0.1</v>
      </c>
      <c r="R4624" s="1110">
        <f t="shared" si="3872"/>
        <v>0.1</v>
      </c>
    </row>
    <row r="4625" spans="1:46" ht="13.5" customHeight="1" x14ac:dyDescent="0.2">
      <c r="A4625" s="1167"/>
      <c r="B4625" s="1125"/>
      <c r="C4625" s="1167"/>
      <c r="D4625" s="1123"/>
      <c r="E4625" s="1123"/>
      <c r="H4625" s="842">
        <f t="shared" si="3870"/>
        <v>23</v>
      </c>
      <c r="K4625" s="1110"/>
      <c r="L4625" s="1110"/>
      <c r="M4625" s="1110">
        <v>0.08</v>
      </c>
      <c r="N4625" s="1110">
        <f t="shared" si="3872"/>
        <v>0.08</v>
      </c>
      <c r="O4625" s="1110">
        <f t="shared" si="3872"/>
        <v>0.08</v>
      </c>
      <c r="P4625" s="1110">
        <f t="shared" si="3872"/>
        <v>0.08</v>
      </c>
      <c r="Q4625" s="1110">
        <f t="shared" si="3872"/>
        <v>0.08</v>
      </c>
      <c r="R4625" s="1110">
        <f t="shared" si="3872"/>
        <v>0.08</v>
      </c>
    </row>
    <row r="4626" spans="1:46" ht="13.5" customHeight="1" x14ac:dyDescent="0.2">
      <c r="A4626" s="1167"/>
      <c r="B4626" s="1125"/>
      <c r="C4626" s="1167"/>
      <c r="D4626" s="1123"/>
      <c r="E4626" s="1123"/>
      <c r="H4626" s="842"/>
      <c r="K4626" s="1110"/>
      <c r="L4626" s="1110"/>
      <c r="M4626" s="1110"/>
      <c r="N4626" s="1110"/>
      <c r="O4626" s="1110"/>
      <c r="P4626" s="1110"/>
      <c r="Q4626" s="1110"/>
      <c r="R4626" s="1110"/>
    </row>
    <row r="4627" spans="1:46" s="1100" customFormat="1" ht="13.5" customHeight="1" x14ac:dyDescent="0.2">
      <c r="A4627" s="2217"/>
      <c r="C4627" s="2217"/>
      <c r="D4627" s="1079" t="s">
        <v>194</v>
      </c>
      <c r="E4627" s="1079"/>
      <c r="F4627" s="1120" t="s">
        <v>94</v>
      </c>
      <c r="G4627" s="2217">
        <v>5</v>
      </c>
      <c r="H4627" s="2217"/>
      <c r="I4627" s="1120"/>
      <c r="J4627" s="1120"/>
      <c r="K4627" s="1120"/>
      <c r="L4627" s="1120"/>
      <c r="M4627" s="1120"/>
      <c r="N4627" s="1120"/>
      <c r="O4627" s="1120"/>
      <c r="P4627" s="1120"/>
      <c r="Q4627" s="1120"/>
      <c r="R4627" s="1120"/>
      <c r="S4627" s="1120"/>
      <c r="T4627" s="1120"/>
      <c r="U4627" s="1120"/>
      <c r="V4627" s="1120"/>
      <c r="W4627" s="1120"/>
      <c r="X4627" s="1120"/>
      <c r="Y4627" s="1120"/>
      <c r="Z4627" s="1120"/>
      <c r="AA4627" s="1120"/>
      <c r="AB4627" s="1120"/>
      <c r="AC4627" s="1120"/>
      <c r="AD4627" s="1120"/>
      <c r="AE4627" s="1120"/>
      <c r="AF4627" s="1120"/>
      <c r="AG4627" s="1120"/>
      <c r="AH4627" s="1120"/>
      <c r="AI4627" s="1120"/>
      <c r="AJ4627" s="1120"/>
      <c r="AK4627" s="1120"/>
      <c r="AL4627" s="1120"/>
      <c r="AM4627" s="1120"/>
      <c r="AN4627" s="1120"/>
      <c r="AO4627" s="1120"/>
      <c r="AP4627" s="1120"/>
      <c r="AQ4627" s="1120"/>
      <c r="AR4627" s="1120"/>
      <c r="AS4627" s="1120"/>
      <c r="AT4627" s="1120"/>
    </row>
    <row r="4628" spans="1:46" s="1100" customFormat="1" ht="13.5" customHeight="1" x14ac:dyDescent="0.2">
      <c r="A4628" s="2217"/>
      <c r="C4628" s="2217"/>
      <c r="D4628" s="1079"/>
      <c r="E4628" s="1079"/>
      <c r="F4628" s="1120"/>
      <c r="G4628" s="2217"/>
      <c r="H4628" s="2217"/>
      <c r="I4628" s="1120"/>
      <c r="J4628" s="1120"/>
      <c r="K4628" s="1120"/>
      <c r="L4628" s="1120"/>
      <c r="M4628" s="1120"/>
      <c r="N4628" s="1120"/>
      <c r="O4628" s="1120"/>
      <c r="P4628" s="1120"/>
      <c r="Q4628" s="1120"/>
      <c r="R4628" s="1120"/>
      <c r="S4628" s="1120"/>
      <c r="T4628" s="1120"/>
      <c r="U4628" s="1120"/>
      <c r="V4628" s="1120"/>
      <c r="W4628" s="1120"/>
      <c r="X4628" s="1120"/>
      <c r="Y4628" s="1120"/>
      <c r="Z4628" s="1120"/>
      <c r="AA4628" s="1120"/>
      <c r="AB4628" s="1120"/>
      <c r="AC4628" s="1120"/>
      <c r="AD4628" s="1120"/>
      <c r="AE4628" s="1120"/>
      <c r="AF4628" s="1120"/>
      <c r="AG4628" s="1120"/>
      <c r="AH4628" s="1120"/>
      <c r="AI4628" s="1120"/>
      <c r="AJ4628" s="1120"/>
      <c r="AK4628" s="1120"/>
      <c r="AL4628" s="1120"/>
      <c r="AM4628" s="1120"/>
      <c r="AN4628" s="1120"/>
      <c r="AO4628" s="1120"/>
      <c r="AP4628" s="1120"/>
      <c r="AQ4628" s="1120"/>
      <c r="AR4628" s="1120"/>
      <c r="AS4628" s="1120"/>
      <c r="AT4628" s="1120"/>
    </row>
    <row r="4629" spans="1:46" s="1100" customFormat="1" ht="13.5" customHeight="1" x14ac:dyDescent="0.2">
      <c r="A4629" s="2217"/>
      <c r="C4629" s="2217"/>
      <c r="D4629" s="1079"/>
      <c r="E4629" s="1079"/>
      <c r="F4629" s="1120"/>
      <c r="G4629" s="2217"/>
      <c r="H4629" s="2217">
        <v>0</v>
      </c>
      <c r="I4629" s="1110"/>
      <c r="J4629" s="1110"/>
      <c r="K4629" s="1112"/>
      <c r="L4629" s="1112"/>
      <c r="M4629" s="1120">
        <f>M4577+M4602</f>
        <v>0.28000000000000003</v>
      </c>
      <c r="N4629" s="1120">
        <f t="shared" ref="N4629:R4638" si="3873">M4629</f>
        <v>0.28000000000000003</v>
      </c>
      <c r="O4629" s="1120">
        <f t="shared" si="3873"/>
        <v>0.28000000000000003</v>
      </c>
      <c r="P4629" s="1120">
        <f t="shared" si="3873"/>
        <v>0.28000000000000003</v>
      </c>
      <c r="Q4629" s="1120">
        <f t="shared" si="3873"/>
        <v>0.28000000000000003</v>
      </c>
      <c r="R4629" s="1120">
        <f t="shared" si="3873"/>
        <v>0.28000000000000003</v>
      </c>
      <c r="S4629" s="1120"/>
      <c r="T4629" s="1120"/>
      <c r="U4629" s="1120"/>
      <c r="V4629" s="1120"/>
      <c r="W4629" s="1120"/>
      <c r="X4629" s="1120"/>
      <c r="Y4629" s="1120"/>
      <c r="Z4629" s="1120"/>
      <c r="AA4629" s="1120"/>
      <c r="AB4629" s="1120"/>
      <c r="AC4629" s="1120"/>
      <c r="AD4629" s="1120"/>
      <c r="AE4629" s="1120"/>
      <c r="AF4629" s="1120"/>
      <c r="AG4629" s="1120"/>
      <c r="AH4629" s="1120"/>
      <c r="AI4629" s="1120"/>
      <c r="AJ4629" s="1120"/>
      <c r="AK4629" s="1120"/>
      <c r="AL4629" s="1120"/>
      <c r="AM4629" s="1120"/>
      <c r="AN4629" s="1120"/>
      <c r="AO4629" s="1120"/>
      <c r="AP4629" s="1120"/>
      <c r="AQ4629" s="1120"/>
      <c r="AR4629" s="1120"/>
      <c r="AS4629" s="1120"/>
      <c r="AT4629" s="1120"/>
    </row>
    <row r="4630" spans="1:46" s="1100" customFormat="1" ht="13.5" customHeight="1" x14ac:dyDescent="0.2">
      <c r="A4630" s="2217"/>
      <c r="C4630" s="2217"/>
      <c r="D4630" s="1079"/>
      <c r="E4630" s="1079"/>
      <c r="F4630" s="1120"/>
      <c r="G4630" s="2217"/>
      <c r="H4630" s="2217">
        <f>H4629+1</f>
        <v>1</v>
      </c>
      <c r="I4630" s="1110"/>
      <c r="J4630" s="1110"/>
      <c r="K4630" s="1112"/>
      <c r="L4630" s="1112"/>
      <c r="M4630" s="1120">
        <f t="shared" ref="M4630:M4651" si="3874">M4578+M4603</f>
        <v>0.32</v>
      </c>
      <c r="N4630" s="1120">
        <f t="shared" si="3873"/>
        <v>0.32</v>
      </c>
      <c r="O4630" s="1120">
        <f t="shared" si="3873"/>
        <v>0.32</v>
      </c>
      <c r="P4630" s="1120">
        <f t="shared" si="3873"/>
        <v>0.32</v>
      </c>
      <c r="Q4630" s="1120">
        <f t="shared" si="3873"/>
        <v>0.32</v>
      </c>
      <c r="R4630" s="1120">
        <f t="shared" si="3873"/>
        <v>0.32</v>
      </c>
      <c r="S4630" s="1120"/>
      <c r="T4630" s="1120"/>
      <c r="U4630" s="1120"/>
      <c r="V4630" s="1120"/>
      <c r="W4630" s="1120"/>
      <c r="X4630" s="1120"/>
      <c r="Y4630" s="1120"/>
      <c r="Z4630" s="1120"/>
      <c r="AA4630" s="1120"/>
      <c r="AB4630" s="1120"/>
      <c r="AC4630" s="1120"/>
      <c r="AD4630" s="1120"/>
      <c r="AE4630" s="1120"/>
      <c r="AF4630" s="1120"/>
      <c r="AG4630" s="1120"/>
      <c r="AH4630" s="1120"/>
      <c r="AI4630" s="1120"/>
      <c r="AJ4630" s="1120"/>
      <c r="AK4630" s="1120"/>
      <c r="AL4630" s="1120"/>
      <c r="AM4630" s="1120"/>
      <c r="AN4630" s="1120"/>
      <c r="AO4630" s="1120"/>
      <c r="AP4630" s="1120"/>
      <c r="AQ4630" s="1120"/>
      <c r="AR4630" s="1120"/>
      <c r="AS4630" s="1120"/>
      <c r="AT4630" s="1120"/>
    </row>
    <row r="4631" spans="1:46" s="1100" customFormat="1" ht="13.5" customHeight="1" x14ac:dyDescent="0.2">
      <c r="A4631" s="2217"/>
      <c r="C4631" s="2217"/>
      <c r="D4631" s="1079"/>
      <c r="E4631" s="1079"/>
      <c r="F4631" s="1120"/>
      <c r="G4631" s="2217"/>
      <c r="H4631" s="2217">
        <f t="shared" ref="H4631:H4652" si="3875">H4630+1</f>
        <v>2</v>
      </c>
      <c r="I4631" s="1110"/>
      <c r="J4631" s="1110"/>
      <c r="K4631" s="1112"/>
      <c r="L4631" s="1112"/>
      <c r="M4631" s="1120">
        <f t="shared" si="3874"/>
        <v>0.33</v>
      </c>
      <c r="N4631" s="1120">
        <f t="shared" si="3873"/>
        <v>0.33</v>
      </c>
      <c r="O4631" s="1120">
        <f t="shared" si="3873"/>
        <v>0.33</v>
      </c>
      <c r="P4631" s="1120">
        <f t="shared" si="3873"/>
        <v>0.33</v>
      </c>
      <c r="Q4631" s="1120">
        <f t="shared" si="3873"/>
        <v>0.33</v>
      </c>
      <c r="R4631" s="1120">
        <f t="shared" si="3873"/>
        <v>0.33</v>
      </c>
      <c r="S4631" s="1120"/>
      <c r="T4631" s="1120"/>
      <c r="U4631" s="1120"/>
      <c r="V4631" s="1120"/>
      <c r="W4631" s="1120"/>
      <c r="X4631" s="1120"/>
      <c r="Y4631" s="1120"/>
      <c r="Z4631" s="1120"/>
      <c r="AA4631" s="1120"/>
      <c r="AB4631" s="1120"/>
      <c r="AC4631" s="1120"/>
      <c r="AD4631" s="1120"/>
      <c r="AE4631" s="1120"/>
      <c r="AF4631" s="1120"/>
      <c r="AG4631" s="1120"/>
      <c r="AH4631" s="1120"/>
      <c r="AI4631" s="1120"/>
      <c r="AJ4631" s="1120"/>
      <c r="AK4631" s="1120"/>
      <c r="AL4631" s="1120"/>
      <c r="AM4631" s="1120"/>
      <c r="AN4631" s="1120"/>
      <c r="AO4631" s="1120"/>
      <c r="AP4631" s="1120"/>
      <c r="AQ4631" s="1120"/>
      <c r="AR4631" s="1120"/>
      <c r="AS4631" s="1120"/>
      <c r="AT4631" s="1120"/>
    </row>
    <row r="4632" spans="1:46" s="1100" customFormat="1" ht="13.5" customHeight="1" x14ac:dyDescent="0.2">
      <c r="A4632" s="2217"/>
      <c r="C4632" s="2217"/>
      <c r="D4632" s="1079"/>
      <c r="E4632" s="1079"/>
      <c r="F4632" s="1120"/>
      <c r="G4632" s="2217"/>
      <c r="H4632" s="2217">
        <f t="shared" si="3875"/>
        <v>3</v>
      </c>
      <c r="I4632" s="1110"/>
      <c r="J4632" s="1110"/>
      <c r="K4632" s="1112"/>
      <c r="L4632" s="1112"/>
      <c r="M4632" s="1120">
        <f t="shared" si="3874"/>
        <v>0.38</v>
      </c>
      <c r="N4632" s="1120">
        <f t="shared" si="3873"/>
        <v>0.38</v>
      </c>
      <c r="O4632" s="1120">
        <f t="shared" si="3873"/>
        <v>0.38</v>
      </c>
      <c r="P4632" s="1120">
        <f t="shared" si="3873"/>
        <v>0.38</v>
      </c>
      <c r="Q4632" s="1120">
        <f t="shared" si="3873"/>
        <v>0.38</v>
      </c>
      <c r="R4632" s="1120">
        <f t="shared" si="3873"/>
        <v>0.38</v>
      </c>
      <c r="S4632" s="1120"/>
      <c r="T4632" s="1120"/>
      <c r="U4632" s="1120"/>
      <c r="V4632" s="1120"/>
      <c r="W4632" s="1120"/>
      <c r="X4632" s="1120"/>
      <c r="Y4632" s="1120"/>
      <c r="Z4632" s="1120"/>
      <c r="AA4632" s="1120"/>
      <c r="AB4632" s="1120"/>
      <c r="AC4632" s="1120"/>
      <c r="AD4632" s="1120"/>
      <c r="AE4632" s="1120"/>
      <c r="AF4632" s="1120"/>
      <c r="AG4632" s="1120"/>
      <c r="AH4632" s="1120"/>
      <c r="AI4632" s="1120"/>
      <c r="AJ4632" s="1120"/>
      <c r="AK4632" s="1120"/>
      <c r="AL4632" s="1120"/>
      <c r="AM4632" s="1120"/>
      <c r="AN4632" s="1120"/>
      <c r="AO4632" s="1120"/>
      <c r="AP4632" s="1120"/>
      <c r="AQ4632" s="1120"/>
      <c r="AR4632" s="1120"/>
      <c r="AS4632" s="1120"/>
      <c r="AT4632" s="1120"/>
    </row>
    <row r="4633" spans="1:46" s="1100" customFormat="1" ht="13.5" customHeight="1" x14ac:dyDescent="0.2">
      <c r="A4633" s="2217"/>
      <c r="C4633" s="2217"/>
      <c r="D4633" s="1079"/>
      <c r="E4633" s="1079"/>
      <c r="F4633" s="1120"/>
      <c r="G4633" s="2217"/>
      <c r="H4633" s="2217">
        <f t="shared" si="3875"/>
        <v>4</v>
      </c>
      <c r="I4633" s="1110"/>
      <c r="J4633" s="1110"/>
      <c r="K4633" s="1112"/>
      <c r="L4633" s="1112"/>
      <c r="M4633" s="1120">
        <f t="shared" si="3874"/>
        <v>0.4</v>
      </c>
      <c r="N4633" s="1120">
        <f t="shared" si="3873"/>
        <v>0.4</v>
      </c>
      <c r="O4633" s="1120">
        <f t="shared" si="3873"/>
        <v>0.4</v>
      </c>
      <c r="P4633" s="1120">
        <f t="shared" si="3873"/>
        <v>0.4</v>
      </c>
      <c r="Q4633" s="1120">
        <f t="shared" si="3873"/>
        <v>0.4</v>
      </c>
      <c r="R4633" s="1120">
        <f t="shared" si="3873"/>
        <v>0.4</v>
      </c>
      <c r="S4633" s="1120"/>
      <c r="T4633" s="1120"/>
      <c r="U4633" s="1120"/>
      <c r="V4633" s="1120"/>
      <c r="W4633" s="1120"/>
      <c r="X4633" s="1120"/>
      <c r="Y4633" s="1120"/>
      <c r="Z4633" s="1120"/>
      <c r="AA4633" s="1120"/>
      <c r="AB4633" s="1120"/>
      <c r="AC4633" s="1120"/>
      <c r="AD4633" s="1120"/>
      <c r="AE4633" s="1120"/>
      <c r="AF4633" s="1120"/>
      <c r="AG4633" s="1120"/>
      <c r="AH4633" s="1120"/>
      <c r="AI4633" s="1120"/>
      <c r="AJ4633" s="1120"/>
      <c r="AK4633" s="1120"/>
      <c r="AL4633" s="1120"/>
      <c r="AM4633" s="1120"/>
      <c r="AN4633" s="1120"/>
      <c r="AO4633" s="1120"/>
      <c r="AP4633" s="1120"/>
      <c r="AQ4633" s="1120"/>
      <c r="AR4633" s="1120"/>
      <c r="AS4633" s="1120"/>
      <c r="AT4633" s="1120"/>
    </row>
    <row r="4634" spans="1:46" s="1100" customFormat="1" ht="13.5" customHeight="1" x14ac:dyDescent="0.2">
      <c r="A4634" s="2217"/>
      <c r="C4634" s="2217"/>
      <c r="D4634" s="1079"/>
      <c r="E4634" s="1079"/>
      <c r="F4634" s="1120"/>
      <c r="G4634" s="2217"/>
      <c r="H4634" s="2217">
        <f t="shared" si="3875"/>
        <v>5</v>
      </c>
      <c r="I4634" s="1110"/>
      <c r="J4634" s="1110"/>
      <c r="K4634" s="1112"/>
      <c r="L4634" s="1112"/>
      <c r="M4634" s="1120">
        <f t="shared" si="3874"/>
        <v>0.41</v>
      </c>
      <c r="N4634" s="1120">
        <f t="shared" si="3873"/>
        <v>0.41</v>
      </c>
      <c r="O4634" s="1120">
        <f t="shared" si="3873"/>
        <v>0.41</v>
      </c>
      <c r="P4634" s="1120">
        <f t="shared" si="3873"/>
        <v>0.41</v>
      </c>
      <c r="Q4634" s="1120">
        <f t="shared" si="3873"/>
        <v>0.41</v>
      </c>
      <c r="R4634" s="1120">
        <f t="shared" si="3873"/>
        <v>0.41</v>
      </c>
      <c r="S4634" s="1120"/>
      <c r="T4634" s="1120"/>
      <c r="U4634" s="1120"/>
      <c r="V4634" s="1120"/>
      <c r="W4634" s="1120"/>
      <c r="X4634" s="1120"/>
      <c r="Y4634" s="1120"/>
      <c r="Z4634" s="1120"/>
      <c r="AA4634" s="1120"/>
      <c r="AB4634" s="1120"/>
      <c r="AC4634" s="1120"/>
      <c r="AD4634" s="1120"/>
      <c r="AE4634" s="1120"/>
      <c r="AF4634" s="1120"/>
      <c r="AG4634" s="1120"/>
      <c r="AH4634" s="1120"/>
      <c r="AI4634" s="1120"/>
      <c r="AJ4634" s="1120"/>
      <c r="AK4634" s="1120"/>
      <c r="AL4634" s="1120"/>
      <c r="AM4634" s="1120"/>
      <c r="AN4634" s="1120"/>
      <c r="AO4634" s="1120"/>
      <c r="AP4634" s="1120"/>
      <c r="AQ4634" s="1120"/>
      <c r="AR4634" s="1120"/>
      <c r="AS4634" s="1120"/>
      <c r="AT4634" s="1120"/>
    </row>
    <row r="4635" spans="1:46" s="1100" customFormat="1" ht="13.5" customHeight="1" x14ac:dyDescent="0.2">
      <c r="A4635" s="2217"/>
      <c r="C4635" s="2217"/>
      <c r="D4635" s="1079"/>
      <c r="E4635" s="1079"/>
      <c r="F4635" s="1120"/>
      <c r="G4635" s="2217"/>
      <c r="H4635" s="2217">
        <f t="shared" si="3875"/>
        <v>6</v>
      </c>
      <c r="I4635" s="1110"/>
      <c r="J4635" s="1110"/>
      <c r="K4635" s="1112"/>
      <c r="L4635" s="1112"/>
      <c r="M4635" s="1120">
        <f t="shared" si="3874"/>
        <v>0.43</v>
      </c>
      <c r="N4635" s="1120">
        <f t="shared" si="3873"/>
        <v>0.43</v>
      </c>
      <c r="O4635" s="1120">
        <f t="shared" si="3873"/>
        <v>0.43</v>
      </c>
      <c r="P4635" s="1120">
        <f t="shared" si="3873"/>
        <v>0.43</v>
      </c>
      <c r="Q4635" s="1120">
        <f t="shared" si="3873"/>
        <v>0.43</v>
      </c>
      <c r="R4635" s="1120">
        <f t="shared" si="3873"/>
        <v>0.43</v>
      </c>
      <c r="S4635" s="1120"/>
      <c r="T4635" s="1120"/>
      <c r="U4635" s="1120"/>
      <c r="V4635" s="1120"/>
      <c r="W4635" s="1120"/>
      <c r="X4635" s="1120"/>
      <c r="Y4635" s="1120"/>
      <c r="Z4635" s="1120"/>
      <c r="AA4635" s="1120"/>
      <c r="AB4635" s="1120"/>
      <c r="AC4635" s="1120"/>
      <c r="AD4635" s="1120"/>
      <c r="AE4635" s="1120"/>
      <c r="AF4635" s="1120"/>
      <c r="AG4635" s="1120"/>
      <c r="AH4635" s="1120"/>
      <c r="AI4635" s="1120"/>
      <c r="AJ4635" s="1120"/>
      <c r="AK4635" s="1120"/>
      <c r="AL4635" s="1120"/>
      <c r="AM4635" s="1120"/>
      <c r="AN4635" s="1120"/>
      <c r="AO4635" s="1120"/>
      <c r="AP4635" s="1120"/>
      <c r="AQ4635" s="1120"/>
      <c r="AR4635" s="1120"/>
      <c r="AS4635" s="1120"/>
      <c r="AT4635" s="1120"/>
    </row>
    <row r="4636" spans="1:46" s="1100" customFormat="1" ht="13.5" customHeight="1" x14ac:dyDescent="0.2">
      <c r="A4636" s="2217"/>
      <c r="C4636" s="2217"/>
      <c r="D4636" s="1079"/>
      <c r="E4636" s="1079"/>
      <c r="F4636" s="1120"/>
      <c r="G4636" s="2217"/>
      <c r="H4636" s="2217">
        <f t="shared" si="3875"/>
        <v>7</v>
      </c>
      <c r="I4636" s="1110"/>
      <c r="J4636" s="1110"/>
      <c r="K4636" s="1112"/>
      <c r="L4636" s="1112"/>
      <c r="M4636" s="1120">
        <f t="shared" si="3874"/>
        <v>0.61</v>
      </c>
      <c r="N4636" s="1120">
        <f t="shared" si="3873"/>
        <v>0.61</v>
      </c>
      <c r="O4636" s="1120">
        <f t="shared" si="3873"/>
        <v>0.61</v>
      </c>
      <c r="P4636" s="1120">
        <f t="shared" si="3873"/>
        <v>0.61</v>
      </c>
      <c r="Q4636" s="1120">
        <f t="shared" si="3873"/>
        <v>0.61</v>
      </c>
      <c r="R4636" s="1120">
        <f t="shared" si="3873"/>
        <v>0.61</v>
      </c>
      <c r="S4636" s="1120"/>
      <c r="T4636" s="1120"/>
      <c r="U4636" s="1120"/>
      <c r="V4636" s="1120"/>
      <c r="W4636" s="1120"/>
      <c r="X4636" s="1120"/>
      <c r="Y4636" s="1120"/>
      <c r="Z4636" s="1120"/>
      <c r="AA4636" s="1120"/>
      <c r="AB4636" s="1120"/>
      <c r="AC4636" s="1120"/>
      <c r="AD4636" s="1120"/>
      <c r="AE4636" s="1120"/>
      <c r="AF4636" s="1120"/>
      <c r="AG4636" s="1120"/>
      <c r="AH4636" s="1120"/>
      <c r="AI4636" s="1120"/>
      <c r="AJ4636" s="1120"/>
      <c r="AK4636" s="1120"/>
      <c r="AL4636" s="1120"/>
      <c r="AM4636" s="1120"/>
      <c r="AN4636" s="1120"/>
      <c r="AO4636" s="1120"/>
      <c r="AP4636" s="1120"/>
      <c r="AQ4636" s="1120"/>
      <c r="AR4636" s="1120"/>
      <c r="AS4636" s="1120"/>
      <c r="AT4636" s="1120"/>
    </row>
    <row r="4637" spans="1:46" s="1100" customFormat="1" ht="13.5" customHeight="1" x14ac:dyDescent="0.2">
      <c r="A4637" s="2217"/>
      <c r="C4637" s="2217"/>
      <c r="D4637" s="1079"/>
      <c r="E4637" s="1079"/>
      <c r="F4637" s="1120"/>
      <c r="G4637" s="2217"/>
      <c r="H4637" s="2217">
        <f t="shared" si="3875"/>
        <v>8</v>
      </c>
      <c r="I4637" s="1110"/>
      <c r="J4637" s="1110"/>
      <c r="K4637" s="1112"/>
      <c r="L4637" s="1112"/>
      <c r="M4637" s="1120">
        <f t="shared" si="3874"/>
        <v>0.56999999999999995</v>
      </c>
      <c r="N4637" s="1120">
        <f t="shared" si="3873"/>
        <v>0.56999999999999995</v>
      </c>
      <c r="O4637" s="1120">
        <f t="shared" si="3873"/>
        <v>0.56999999999999995</v>
      </c>
      <c r="P4637" s="1120">
        <f t="shared" si="3873"/>
        <v>0.56999999999999995</v>
      </c>
      <c r="Q4637" s="1120">
        <f t="shared" si="3873"/>
        <v>0.56999999999999995</v>
      </c>
      <c r="R4637" s="1120">
        <f t="shared" si="3873"/>
        <v>0.56999999999999995</v>
      </c>
      <c r="S4637" s="1120"/>
      <c r="T4637" s="1120"/>
      <c r="U4637" s="1120"/>
      <c r="V4637" s="1120"/>
      <c r="W4637" s="1120"/>
      <c r="X4637" s="1120"/>
      <c r="Y4637" s="1120"/>
      <c r="Z4637" s="1120"/>
      <c r="AA4637" s="1120"/>
      <c r="AB4637" s="1120"/>
      <c r="AC4637" s="1120"/>
      <c r="AD4637" s="1120"/>
      <c r="AE4637" s="1120"/>
      <c r="AF4637" s="1120"/>
      <c r="AG4637" s="1120"/>
      <c r="AH4637" s="1120"/>
      <c r="AI4637" s="1120"/>
      <c r="AJ4637" s="1120"/>
      <c r="AK4637" s="1120"/>
      <c r="AL4637" s="1120"/>
      <c r="AM4637" s="1120"/>
      <c r="AN4637" s="1120"/>
      <c r="AO4637" s="1120"/>
      <c r="AP4637" s="1120"/>
      <c r="AQ4637" s="1120"/>
      <c r="AR4637" s="1120"/>
      <c r="AS4637" s="1120"/>
      <c r="AT4637" s="1120"/>
    </row>
    <row r="4638" spans="1:46" s="1100" customFormat="1" ht="13.5" customHeight="1" x14ac:dyDescent="0.2">
      <c r="A4638" s="2217"/>
      <c r="C4638" s="2217"/>
      <c r="D4638" s="1079"/>
      <c r="E4638" s="1079"/>
      <c r="F4638" s="1120"/>
      <c r="G4638" s="2217"/>
      <c r="H4638" s="2217">
        <f t="shared" si="3875"/>
        <v>9</v>
      </c>
      <c r="I4638" s="1110"/>
      <c r="J4638" s="1110"/>
      <c r="K4638" s="1112"/>
      <c r="L4638" s="1112"/>
      <c r="M4638" s="1120">
        <f t="shared" si="3874"/>
        <v>0.74</v>
      </c>
      <c r="N4638" s="1120">
        <f t="shared" si="3873"/>
        <v>0.74</v>
      </c>
      <c r="O4638" s="1120">
        <f t="shared" si="3873"/>
        <v>0.74</v>
      </c>
      <c r="P4638" s="1120">
        <f t="shared" si="3873"/>
        <v>0.74</v>
      </c>
      <c r="Q4638" s="1120">
        <f t="shared" si="3873"/>
        <v>0.74</v>
      </c>
      <c r="R4638" s="1120">
        <f t="shared" si="3873"/>
        <v>0.74</v>
      </c>
      <c r="S4638" s="1120"/>
      <c r="T4638" s="1120"/>
      <c r="U4638" s="1120"/>
      <c r="V4638" s="1120"/>
      <c r="W4638" s="1120"/>
      <c r="X4638" s="1120"/>
      <c r="Y4638" s="1120"/>
      <c r="Z4638" s="1120"/>
      <c r="AA4638" s="1120"/>
      <c r="AB4638" s="1120"/>
      <c r="AC4638" s="1120"/>
      <c r="AD4638" s="1120"/>
      <c r="AE4638" s="1120"/>
      <c r="AF4638" s="1120"/>
      <c r="AG4638" s="1120"/>
      <c r="AH4638" s="1120"/>
      <c r="AI4638" s="1120"/>
      <c r="AJ4638" s="1120"/>
      <c r="AK4638" s="1120"/>
      <c r="AL4638" s="1120"/>
      <c r="AM4638" s="1120"/>
      <c r="AN4638" s="1120"/>
      <c r="AO4638" s="1120"/>
      <c r="AP4638" s="1120"/>
      <c r="AQ4638" s="1120"/>
      <c r="AR4638" s="1120"/>
      <c r="AS4638" s="1120"/>
      <c r="AT4638" s="1120"/>
    </row>
    <row r="4639" spans="1:46" s="1100" customFormat="1" ht="13.5" customHeight="1" x14ac:dyDescent="0.2">
      <c r="A4639" s="2217"/>
      <c r="C4639" s="2217"/>
      <c r="D4639" s="1079"/>
      <c r="E4639" s="1079"/>
      <c r="F4639" s="1120"/>
      <c r="G4639" s="2217"/>
      <c r="H4639" s="2217">
        <f t="shared" si="3875"/>
        <v>10</v>
      </c>
      <c r="I4639" s="1110"/>
      <c r="J4639" s="1110"/>
      <c r="K4639" s="1112"/>
      <c r="L4639" s="1112"/>
      <c r="M4639" s="1120">
        <f t="shared" si="3874"/>
        <v>0.76</v>
      </c>
      <c r="N4639" s="1120">
        <f t="shared" ref="N4639:R4648" si="3876">M4639</f>
        <v>0.76</v>
      </c>
      <c r="O4639" s="1120">
        <f t="shared" si="3876"/>
        <v>0.76</v>
      </c>
      <c r="P4639" s="1120">
        <f t="shared" si="3876"/>
        <v>0.76</v>
      </c>
      <c r="Q4639" s="1120">
        <f t="shared" si="3876"/>
        <v>0.76</v>
      </c>
      <c r="R4639" s="1120">
        <f t="shared" si="3876"/>
        <v>0.76</v>
      </c>
      <c r="S4639" s="1120"/>
      <c r="T4639" s="1120"/>
      <c r="U4639" s="1120"/>
      <c r="V4639" s="1120"/>
      <c r="W4639" s="1120"/>
      <c r="X4639" s="1120"/>
      <c r="Y4639" s="1120"/>
      <c r="Z4639" s="1120"/>
      <c r="AA4639" s="1120"/>
      <c r="AB4639" s="1120"/>
      <c r="AC4639" s="1120"/>
      <c r="AD4639" s="1120"/>
      <c r="AE4639" s="1120"/>
      <c r="AF4639" s="1120"/>
      <c r="AG4639" s="1120"/>
      <c r="AH4639" s="1120"/>
      <c r="AI4639" s="1120"/>
      <c r="AJ4639" s="1120"/>
      <c r="AK4639" s="1120"/>
      <c r="AL4639" s="1120"/>
      <c r="AM4639" s="1120"/>
      <c r="AN4639" s="1120"/>
      <c r="AO4639" s="1120"/>
      <c r="AP4639" s="1120"/>
      <c r="AQ4639" s="1120"/>
      <c r="AR4639" s="1120"/>
      <c r="AS4639" s="1120"/>
      <c r="AT4639" s="1120"/>
    </row>
    <row r="4640" spans="1:46" s="1100" customFormat="1" ht="13.5" customHeight="1" x14ac:dyDescent="0.2">
      <c r="A4640" s="2217"/>
      <c r="C4640" s="2217"/>
      <c r="D4640" s="1079"/>
      <c r="E4640" s="1079"/>
      <c r="F4640" s="1120"/>
      <c r="G4640" s="2217"/>
      <c r="H4640" s="2217">
        <f t="shared" si="3875"/>
        <v>11</v>
      </c>
      <c r="I4640" s="1110"/>
      <c r="J4640" s="1110"/>
      <c r="K4640" s="1112"/>
      <c r="L4640" s="1112"/>
      <c r="M4640" s="1120">
        <f t="shared" si="3874"/>
        <v>0.82</v>
      </c>
      <c r="N4640" s="1120">
        <f t="shared" si="3876"/>
        <v>0.82</v>
      </c>
      <c r="O4640" s="1120">
        <f t="shared" si="3876"/>
        <v>0.82</v>
      </c>
      <c r="P4640" s="1120">
        <f t="shared" si="3876"/>
        <v>0.82</v>
      </c>
      <c r="Q4640" s="1120">
        <f t="shared" si="3876"/>
        <v>0.82</v>
      </c>
      <c r="R4640" s="1120">
        <f t="shared" si="3876"/>
        <v>0.82</v>
      </c>
      <c r="S4640" s="1120"/>
      <c r="T4640" s="1120"/>
      <c r="U4640" s="1120"/>
      <c r="V4640" s="1120"/>
      <c r="W4640" s="1120"/>
      <c r="X4640" s="1120"/>
      <c r="Y4640" s="1120"/>
      <c r="Z4640" s="1120"/>
      <c r="AA4640" s="1120"/>
      <c r="AB4640" s="1120"/>
      <c r="AC4640" s="1120"/>
      <c r="AD4640" s="1120"/>
      <c r="AE4640" s="1120"/>
      <c r="AF4640" s="1120"/>
      <c r="AG4640" s="1120"/>
      <c r="AH4640" s="1120"/>
      <c r="AI4640" s="1120"/>
      <c r="AJ4640" s="1120"/>
      <c r="AK4640" s="1120"/>
      <c r="AL4640" s="1120"/>
      <c r="AM4640" s="1120"/>
      <c r="AN4640" s="1120"/>
      <c r="AO4640" s="1120"/>
      <c r="AP4640" s="1120"/>
      <c r="AQ4640" s="1120"/>
      <c r="AR4640" s="1120"/>
      <c r="AS4640" s="1120"/>
      <c r="AT4640" s="1120"/>
    </row>
    <row r="4641" spans="1:46" s="1100" customFormat="1" ht="13.5" customHeight="1" x14ac:dyDescent="0.2">
      <c r="A4641" s="2217"/>
      <c r="C4641" s="2217"/>
      <c r="D4641" s="1079"/>
      <c r="E4641" s="1079"/>
      <c r="F4641" s="1120"/>
      <c r="G4641" s="2217"/>
      <c r="H4641" s="2217">
        <f t="shared" si="3875"/>
        <v>12</v>
      </c>
      <c r="I4641" s="1110"/>
      <c r="J4641" s="1110"/>
      <c r="K4641" s="1112"/>
      <c r="L4641" s="1112"/>
      <c r="M4641" s="1120">
        <f t="shared" si="3874"/>
        <v>0.64</v>
      </c>
      <c r="N4641" s="1120">
        <f t="shared" si="3876"/>
        <v>0.64</v>
      </c>
      <c r="O4641" s="1120">
        <f t="shared" si="3876"/>
        <v>0.64</v>
      </c>
      <c r="P4641" s="1120">
        <f t="shared" si="3876"/>
        <v>0.64</v>
      </c>
      <c r="Q4641" s="1120">
        <f t="shared" si="3876"/>
        <v>0.64</v>
      </c>
      <c r="R4641" s="1120">
        <f t="shared" si="3876"/>
        <v>0.64</v>
      </c>
      <c r="S4641" s="1120"/>
      <c r="T4641" s="1120"/>
      <c r="U4641" s="1120"/>
      <c r="V4641" s="1120"/>
      <c r="W4641" s="1120"/>
      <c r="X4641" s="1120"/>
      <c r="Y4641" s="1120"/>
      <c r="Z4641" s="1120"/>
      <c r="AA4641" s="1120"/>
      <c r="AB4641" s="1120"/>
      <c r="AC4641" s="1120"/>
      <c r="AD4641" s="1120"/>
      <c r="AE4641" s="1120"/>
      <c r="AF4641" s="1120"/>
      <c r="AG4641" s="1120"/>
      <c r="AH4641" s="1120"/>
      <c r="AI4641" s="1120"/>
      <c r="AJ4641" s="1120"/>
      <c r="AK4641" s="1120"/>
      <c r="AL4641" s="1120"/>
      <c r="AM4641" s="1120"/>
      <c r="AN4641" s="1120"/>
      <c r="AO4641" s="1120"/>
      <c r="AP4641" s="1120"/>
      <c r="AQ4641" s="1120"/>
      <c r="AR4641" s="1120"/>
      <c r="AS4641" s="1120"/>
      <c r="AT4641" s="1120"/>
    </row>
    <row r="4642" spans="1:46" s="1100" customFormat="1" ht="13.5" customHeight="1" x14ac:dyDescent="0.2">
      <c r="A4642" s="2217"/>
      <c r="C4642" s="2217"/>
      <c r="D4642" s="1079"/>
      <c r="E4642" s="1079"/>
      <c r="F4642" s="1120"/>
      <c r="G4642" s="2217"/>
      <c r="H4642" s="2217">
        <f t="shared" si="3875"/>
        <v>13</v>
      </c>
      <c r="I4642" s="1110"/>
      <c r="J4642" s="1110"/>
      <c r="K4642" s="1112"/>
      <c r="L4642" s="1112"/>
      <c r="M4642" s="1120">
        <f t="shared" si="3874"/>
        <v>0.78</v>
      </c>
      <c r="N4642" s="1120">
        <f t="shared" si="3876"/>
        <v>0.78</v>
      </c>
      <c r="O4642" s="1120">
        <f t="shared" si="3876"/>
        <v>0.78</v>
      </c>
      <c r="P4642" s="1120">
        <f t="shared" si="3876"/>
        <v>0.78</v>
      </c>
      <c r="Q4642" s="1120">
        <f t="shared" si="3876"/>
        <v>0.78</v>
      </c>
      <c r="R4642" s="1120">
        <f t="shared" si="3876"/>
        <v>0.78</v>
      </c>
      <c r="S4642" s="1120"/>
      <c r="T4642" s="1120"/>
      <c r="U4642" s="1120"/>
      <c r="V4642" s="1120"/>
      <c r="W4642" s="1120"/>
      <c r="X4642" s="1120"/>
      <c r="Y4642" s="1120"/>
      <c r="Z4642" s="1120"/>
      <c r="AA4642" s="1120"/>
      <c r="AB4642" s="1120"/>
      <c r="AC4642" s="1120"/>
      <c r="AD4642" s="1120"/>
      <c r="AE4642" s="1120"/>
      <c r="AF4642" s="1120"/>
      <c r="AG4642" s="1120"/>
      <c r="AH4642" s="1120"/>
      <c r="AI4642" s="1120"/>
      <c r="AJ4642" s="1120"/>
      <c r="AK4642" s="1120"/>
      <c r="AL4642" s="1120"/>
      <c r="AM4642" s="1120"/>
      <c r="AN4642" s="1120"/>
      <c r="AO4642" s="1120"/>
      <c r="AP4642" s="1120"/>
      <c r="AQ4642" s="1120"/>
      <c r="AR4642" s="1120"/>
      <c r="AS4642" s="1120"/>
      <c r="AT4642" s="1120"/>
    </row>
    <row r="4643" spans="1:46" s="1100" customFormat="1" ht="13.5" customHeight="1" x14ac:dyDescent="0.2">
      <c r="A4643" s="2217"/>
      <c r="C4643" s="2217"/>
      <c r="D4643" s="1079"/>
      <c r="E4643" s="1079"/>
      <c r="F4643" s="1120"/>
      <c r="G4643" s="2217"/>
      <c r="H4643" s="2217">
        <f t="shared" si="3875"/>
        <v>14</v>
      </c>
      <c r="I4643" s="1110"/>
      <c r="J4643" s="1110"/>
      <c r="K4643" s="1112"/>
      <c r="L4643" s="1112"/>
      <c r="M4643" s="1120">
        <f t="shared" si="3874"/>
        <v>0.82</v>
      </c>
      <c r="N4643" s="1120">
        <f t="shared" si="3876"/>
        <v>0.82</v>
      </c>
      <c r="O4643" s="1120">
        <f t="shared" si="3876"/>
        <v>0.82</v>
      </c>
      <c r="P4643" s="1120">
        <f t="shared" si="3876"/>
        <v>0.82</v>
      </c>
      <c r="Q4643" s="1120">
        <f t="shared" si="3876"/>
        <v>0.82</v>
      </c>
      <c r="R4643" s="1120">
        <f t="shared" si="3876"/>
        <v>0.82</v>
      </c>
      <c r="S4643" s="1120"/>
      <c r="T4643" s="1120"/>
      <c r="U4643" s="1120"/>
      <c r="V4643" s="1120"/>
      <c r="W4643" s="1120"/>
      <c r="X4643" s="1120"/>
      <c r="Y4643" s="1120"/>
      <c r="Z4643" s="1120"/>
      <c r="AA4643" s="1120"/>
      <c r="AB4643" s="1120"/>
      <c r="AC4643" s="1120"/>
      <c r="AD4643" s="1120"/>
      <c r="AE4643" s="1120"/>
      <c r="AF4643" s="1120"/>
      <c r="AG4643" s="1120"/>
      <c r="AH4643" s="1120"/>
      <c r="AI4643" s="1120"/>
      <c r="AJ4643" s="1120"/>
      <c r="AK4643" s="1120"/>
      <c r="AL4643" s="1120"/>
      <c r="AM4643" s="1120"/>
      <c r="AN4643" s="1120"/>
      <c r="AO4643" s="1120"/>
      <c r="AP4643" s="1120"/>
      <c r="AQ4643" s="1120"/>
      <c r="AR4643" s="1120"/>
      <c r="AS4643" s="1120"/>
      <c r="AT4643" s="1120"/>
    </row>
    <row r="4644" spans="1:46" s="1100" customFormat="1" ht="13.5" customHeight="1" x14ac:dyDescent="0.2">
      <c r="A4644" s="2217"/>
      <c r="C4644" s="2217"/>
      <c r="D4644" s="1079"/>
      <c r="E4644" s="1079"/>
      <c r="F4644" s="1120"/>
      <c r="G4644" s="2217"/>
      <c r="H4644" s="2217">
        <f t="shared" si="3875"/>
        <v>15</v>
      </c>
      <c r="I4644" s="1110"/>
      <c r="J4644" s="1110"/>
      <c r="K4644" s="1112"/>
      <c r="L4644" s="1112"/>
      <c r="M4644" s="1120">
        <f t="shared" si="3874"/>
        <v>0.83</v>
      </c>
      <c r="N4644" s="1120">
        <f t="shared" si="3876"/>
        <v>0.83</v>
      </c>
      <c r="O4644" s="1120">
        <f t="shared" si="3876"/>
        <v>0.83</v>
      </c>
      <c r="P4644" s="1120">
        <f t="shared" si="3876"/>
        <v>0.83</v>
      </c>
      <c r="Q4644" s="1120">
        <f t="shared" si="3876"/>
        <v>0.83</v>
      </c>
      <c r="R4644" s="1120">
        <f t="shared" si="3876"/>
        <v>0.83</v>
      </c>
      <c r="S4644" s="1120"/>
      <c r="T4644" s="1120"/>
      <c r="U4644" s="1120"/>
      <c r="V4644" s="1120"/>
      <c r="W4644" s="1120"/>
      <c r="X4644" s="1120"/>
      <c r="Y4644" s="1120"/>
      <c r="Z4644" s="1120"/>
      <c r="AA4644" s="1120"/>
      <c r="AB4644" s="1120"/>
      <c r="AC4644" s="1120"/>
      <c r="AD4644" s="1120"/>
      <c r="AE4644" s="1120"/>
      <c r="AF4644" s="1120"/>
      <c r="AG4644" s="1120"/>
      <c r="AH4644" s="1120"/>
      <c r="AI4644" s="1120"/>
      <c r="AJ4644" s="1120"/>
      <c r="AK4644" s="1120"/>
      <c r="AL4644" s="1120"/>
      <c r="AM4644" s="1120"/>
      <c r="AN4644" s="1120"/>
      <c r="AO4644" s="1120"/>
      <c r="AP4644" s="1120"/>
      <c r="AQ4644" s="1120"/>
      <c r="AR4644" s="1120"/>
      <c r="AS4644" s="1120"/>
      <c r="AT4644" s="1120"/>
    </row>
    <row r="4645" spans="1:46" s="1100" customFormat="1" ht="13.5" customHeight="1" x14ac:dyDescent="0.2">
      <c r="A4645" s="2217"/>
      <c r="C4645" s="2217"/>
      <c r="D4645" s="1079"/>
      <c r="E4645" s="1079"/>
      <c r="F4645" s="1120"/>
      <c r="G4645" s="2217"/>
      <c r="H4645" s="2217">
        <f t="shared" si="3875"/>
        <v>16</v>
      </c>
      <c r="I4645" s="1110"/>
      <c r="J4645" s="1110"/>
      <c r="K4645" s="1112"/>
      <c r="L4645" s="1112"/>
      <c r="M4645" s="1120">
        <f t="shared" si="3874"/>
        <v>0.62</v>
      </c>
      <c r="N4645" s="1120">
        <f t="shared" si="3876"/>
        <v>0.62</v>
      </c>
      <c r="O4645" s="1120">
        <f t="shared" si="3876"/>
        <v>0.62</v>
      </c>
      <c r="P4645" s="1120">
        <f t="shared" si="3876"/>
        <v>0.62</v>
      </c>
      <c r="Q4645" s="1120">
        <f t="shared" si="3876"/>
        <v>0.62</v>
      </c>
      <c r="R4645" s="1120">
        <f t="shared" si="3876"/>
        <v>0.62</v>
      </c>
      <c r="S4645" s="1120"/>
      <c r="T4645" s="1120"/>
      <c r="U4645" s="1120"/>
      <c r="V4645" s="1120"/>
      <c r="W4645" s="1120"/>
      <c r="X4645" s="1120"/>
      <c r="Y4645" s="1120"/>
      <c r="Z4645" s="1120"/>
      <c r="AA4645" s="1120"/>
      <c r="AB4645" s="1120"/>
      <c r="AC4645" s="1120"/>
      <c r="AD4645" s="1120"/>
      <c r="AE4645" s="1120"/>
      <c r="AF4645" s="1120"/>
      <c r="AG4645" s="1120"/>
      <c r="AH4645" s="1120"/>
      <c r="AI4645" s="1120"/>
      <c r="AJ4645" s="1120"/>
      <c r="AK4645" s="1120"/>
      <c r="AL4645" s="1120"/>
      <c r="AM4645" s="1120"/>
      <c r="AN4645" s="1120"/>
      <c r="AO4645" s="1120"/>
      <c r="AP4645" s="1120"/>
      <c r="AQ4645" s="1120"/>
      <c r="AR4645" s="1120"/>
      <c r="AS4645" s="1120"/>
      <c r="AT4645" s="1120"/>
    </row>
    <row r="4646" spans="1:46" s="1100" customFormat="1" ht="13.5" customHeight="1" x14ac:dyDescent="0.2">
      <c r="A4646" s="2217"/>
      <c r="C4646" s="2217"/>
      <c r="D4646" s="1079"/>
      <c r="E4646" s="1079"/>
      <c r="F4646" s="1120"/>
      <c r="G4646" s="2217"/>
      <c r="H4646" s="2217">
        <f t="shared" si="3875"/>
        <v>17</v>
      </c>
      <c r="I4646" s="1110"/>
      <c r="J4646" s="1110"/>
      <c r="K4646" s="1112"/>
      <c r="L4646" s="1112"/>
      <c r="M4646" s="1120">
        <f t="shared" si="3874"/>
        <v>0.31</v>
      </c>
      <c r="N4646" s="1120">
        <f t="shared" si="3876"/>
        <v>0.31</v>
      </c>
      <c r="O4646" s="1120">
        <f t="shared" si="3876"/>
        <v>0.31</v>
      </c>
      <c r="P4646" s="1120">
        <f t="shared" si="3876"/>
        <v>0.31</v>
      </c>
      <c r="Q4646" s="1120">
        <f t="shared" si="3876"/>
        <v>0.31</v>
      </c>
      <c r="R4646" s="1120">
        <f t="shared" si="3876"/>
        <v>0.31</v>
      </c>
      <c r="S4646" s="1120"/>
      <c r="T4646" s="1120"/>
      <c r="U4646" s="1120"/>
      <c r="V4646" s="1120"/>
      <c r="W4646" s="1120"/>
      <c r="X4646" s="1120"/>
      <c r="Y4646" s="1120"/>
      <c r="Z4646" s="1120"/>
      <c r="AA4646" s="1120"/>
      <c r="AB4646" s="1120"/>
      <c r="AC4646" s="1120"/>
      <c r="AD4646" s="1120"/>
      <c r="AE4646" s="1120"/>
      <c r="AF4646" s="1120"/>
      <c r="AG4646" s="1120"/>
      <c r="AH4646" s="1120"/>
      <c r="AI4646" s="1120"/>
      <c r="AJ4646" s="1120"/>
      <c r="AK4646" s="1120"/>
      <c r="AL4646" s="1120"/>
      <c r="AM4646" s="1120"/>
      <c r="AN4646" s="1120"/>
      <c r="AO4646" s="1120"/>
      <c r="AP4646" s="1120"/>
      <c r="AQ4646" s="1120"/>
      <c r="AR4646" s="1120"/>
      <c r="AS4646" s="1120"/>
      <c r="AT4646" s="1120"/>
    </row>
    <row r="4647" spans="1:46" s="1100" customFormat="1" ht="13.5" customHeight="1" x14ac:dyDescent="0.2">
      <c r="A4647" s="2217"/>
      <c r="C4647" s="2217"/>
      <c r="D4647" s="1079"/>
      <c r="E4647" s="1079"/>
      <c r="F4647" s="1120"/>
      <c r="G4647" s="2217"/>
      <c r="H4647" s="2217">
        <f t="shared" si="3875"/>
        <v>18</v>
      </c>
      <c r="I4647" s="1110"/>
      <c r="J4647" s="1110"/>
      <c r="K4647" s="1112"/>
      <c r="L4647" s="1112"/>
      <c r="M4647" s="1120">
        <f t="shared" si="3874"/>
        <v>0.17</v>
      </c>
      <c r="N4647" s="1120">
        <f t="shared" si="3876"/>
        <v>0.17</v>
      </c>
      <c r="O4647" s="1120">
        <f t="shared" si="3876"/>
        <v>0.17</v>
      </c>
      <c r="P4647" s="1120">
        <f t="shared" si="3876"/>
        <v>0.17</v>
      </c>
      <c r="Q4647" s="1120">
        <f t="shared" si="3876"/>
        <v>0.17</v>
      </c>
      <c r="R4647" s="1120">
        <f t="shared" si="3876"/>
        <v>0.17</v>
      </c>
      <c r="S4647" s="1120"/>
      <c r="T4647" s="1120"/>
      <c r="U4647" s="1120"/>
      <c r="V4647" s="1120"/>
      <c r="W4647" s="1120"/>
      <c r="X4647" s="1120"/>
      <c r="Y4647" s="1120"/>
      <c r="Z4647" s="1120"/>
      <c r="AA4647" s="1120"/>
      <c r="AB4647" s="1120"/>
      <c r="AC4647" s="1120"/>
      <c r="AD4647" s="1120"/>
      <c r="AE4647" s="1120"/>
      <c r="AF4647" s="1120"/>
      <c r="AG4647" s="1120"/>
      <c r="AH4647" s="1120"/>
      <c r="AI4647" s="1120"/>
      <c r="AJ4647" s="1120"/>
      <c r="AK4647" s="1120"/>
      <c r="AL4647" s="1120"/>
      <c r="AM4647" s="1120"/>
      <c r="AN4647" s="1120"/>
      <c r="AO4647" s="1120"/>
      <c r="AP4647" s="1120"/>
      <c r="AQ4647" s="1120"/>
      <c r="AR4647" s="1120"/>
      <c r="AS4647" s="1120"/>
      <c r="AT4647" s="1120"/>
    </row>
    <row r="4648" spans="1:46" s="1100" customFormat="1" ht="13.5" customHeight="1" x14ac:dyDescent="0.2">
      <c r="A4648" s="2217"/>
      <c r="C4648" s="2217"/>
      <c r="D4648" s="1079"/>
      <c r="E4648" s="1079"/>
      <c r="F4648" s="1120"/>
      <c r="G4648" s="2217"/>
      <c r="H4648" s="2217">
        <f t="shared" si="3875"/>
        <v>19</v>
      </c>
      <c r="I4648" s="1110"/>
      <c r="J4648" s="1110"/>
      <c r="K4648" s="1112"/>
      <c r="L4648" s="1112"/>
      <c r="M4648" s="1120">
        <f t="shared" si="3874"/>
        <v>0.19</v>
      </c>
      <c r="N4648" s="1120">
        <f t="shared" si="3876"/>
        <v>0.19</v>
      </c>
      <c r="O4648" s="1120">
        <f t="shared" si="3876"/>
        <v>0.19</v>
      </c>
      <c r="P4648" s="1120">
        <f t="shared" si="3876"/>
        <v>0.19</v>
      </c>
      <c r="Q4648" s="1120">
        <f t="shared" si="3876"/>
        <v>0.19</v>
      </c>
      <c r="R4648" s="1120">
        <f t="shared" si="3876"/>
        <v>0.19</v>
      </c>
      <c r="S4648" s="1120"/>
      <c r="T4648" s="1120"/>
      <c r="U4648" s="1120"/>
      <c r="V4648" s="1120"/>
      <c r="W4648" s="1120"/>
      <c r="X4648" s="1120"/>
      <c r="Y4648" s="1120"/>
      <c r="Z4648" s="1120"/>
      <c r="AA4648" s="1120"/>
      <c r="AB4648" s="1120"/>
      <c r="AC4648" s="1120"/>
      <c r="AD4648" s="1120"/>
      <c r="AE4648" s="1120"/>
      <c r="AF4648" s="1120"/>
      <c r="AG4648" s="1120"/>
      <c r="AH4648" s="1120"/>
      <c r="AI4648" s="1120"/>
      <c r="AJ4648" s="1120"/>
      <c r="AK4648" s="1120"/>
      <c r="AL4648" s="1120"/>
      <c r="AM4648" s="1120"/>
      <c r="AN4648" s="1120"/>
      <c r="AO4648" s="1120"/>
      <c r="AP4648" s="1120"/>
      <c r="AQ4648" s="1120"/>
      <c r="AR4648" s="1120"/>
      <c r="AS4648" s="1120"/>
      <c r="AT4648" s="1120"/>
    </row>
    <row r="4649" spans="1:46" s="1100" customFormat="1" ht="13.5" customHeight="1" x14ac:dyDescent="0.2">
      <c r="A4649" s="2217"/>
      <c r="C4649" s="2217"/>
      <c r="D4649" s="1079"/>
      <c r="E4649" s="1079"/>
      <c r="F4649" s="1120"/>
      <c r="G4649" s="2217"/>
      <c r="H4649" s="2217">
        <f t="shared" si="3875"/>
        <v>20</v>
      </c>
      <c r="I4649" s="1110"/>
      <c r="J4649" s="1110"/>
      <c r="K4649" s="1112"/>
      <c r="L4649" s="1112"/>
      <c r="M4649" s="1120">
        <f t="shared" si="3874"/>
        <v>0.17</v>
      </c>
      <c r="N4649" s="1120">
        <f t="shared" ref="N4649:R4652" si="3877">M4649</f>
        <v>0.17</v>
      </c>
      <c r="O4649" s="1120">
        <f t="shared" si="3877"/>
        <v>0.17</v>
      </c>
      <c r="P4649" s="1120">
        <f t="shared" si="3877"/>
        <v>0.17</v>
      </c>
      <c r="Q4649" s="1120">
        <f t="shared" si="3877"/>
        <v>0.17</v>
      </c>
      <c r="R4649" s="1120">
        <f t="shared" si="3877"/>
        <v>0.17</v>
      </c>
      <c r="S4649" s="1120"/>
      <c r="T4649" s="1120"/>
      <c r="U4649" s="1120"/>
      <c r="V4649" s="1120"/>
      <c r="W4649" s="1120"/>
      <c r="X4649" s="1120"/>
      <c r="Y4649" s="1120"/>
      <c r="Z4649" s="1120"/>
      <c r="AA4649" s="1120"/>
      <c r="AB4649" s="1120"/>
      <c r="AC4649" s="1120"/>
      <c r="AD4649" s="1120"/>
      <c r="AE4649" s="1120"/>
      <c r="AF4649" s="1120"/>
      <c r="AG4649" s="1120"/>
      <c r="AH4649" s="1120"/>
      <c r="AI4649" s="1120"/>
      <c r="AJ4649" s="1120"/>
      <c r="AK4649" s="1120"/>
      <c r="AL4649" s="1120"/>
      <c r="AM4649" s="1120"/>
      <c r="AN4649" s="1120"/>
      <c r="AO4649" s="1120"/>
      <c r="AP4649" s="1120"/>
      <c r="AQ4649" s="1120"/>
      <c r="AR4649" s="1120"/>
      <c r="AS4649" s="1120"/>
      <c r="AT4649" s="1120"/>
    </row>
    <row r="4650" spans="1:46" s="1100" customFormat="1" ht="13.5" customHeight="1" x14ac:dyDescent="0.2">
      <c r="A4650" s="2217"/>
      <c r="C4650" s="2217"/>
      <c r="D4650" s="1079"/>
      <c r="E4650" s="1079"/>
      <c r="F4650" s="1120"/>
      <c r="G4650" s="2217"/>
      <c r="H4650" s="2217">
        <f t="shared" si="3875"/>
        <v>21</v>
      </c>
      <c r="I4650" s="1110"/>
      <c r="J4650" s="1110"/>
      <c r="K4650" s="1112"/>
      <c r="L4650" s="1112"/>
      <c r="M4650" s="1120">
        <f t="shared" si="3874"/>
        <v>0.18</v>
      </c>
      <c r="N4650" s="1120">
        <f t="shared" si="3877"/>
        <v>0.18</v>
      </c>
      <c r="O4650" s="1120">
        <f t="shared" si="3877"/>
        <v>0.18</v>
      </c>
      <c r="P4650" s="1120">
        <f t="shared" si="3877"/>
        <v>0.18</v>
      </c>
      <c r="Q4650" s="1120">
        <f t="shared" si="3877"/>
        <v>0.18</v>
      </c>
      <c r="R4650" s="1120">
        <f t="shared" si="3877"/>
        <v>0.18</v>
      </c>
      <c r="S4650" s="1120"/>
      <c r="T4650" s="1120"/>
      <c r="U4650" s="1120"/>
      <c r="V4650" s="1120"/>
      <c r="W4650" s="1120"/>
      <c r="X4650" s="1120"/>
      <c r="Y4650" s="1120"/>
      <c r="Z4650" s="1120"/>
      <c r="AA4650" s="1120"/>
      <c r="AB4650" s="1120"/>
      <c r="AC4650" s="1120"/>
      <c r="AD4650" s="1120"/>
      <c r="AE4650" s="1120"/>
      <c r="AF4650" s="1120"/>
      <c r="AG4650" s="1120"/>
      <c r="AH4650" s="1120"/>
      <c r="AI4650" s="1120"/>
      <c r="AJ4650" s="1120"/>
      <c r="AK4650" s="1120"/>
      <c r="AL4650" s="1120"/>
      <c r="AM4650" s="1120"/>
      <c r="AN4650" s="1120"/>
      <c r="AO4650" s="1120"/>
      <c r="AP4650" s="1120"/>
      <c r="AQ4650" s="1120"/>
      <c r="AR4650" s="1120"/>
      <c r="AS4650" s="1120"/>
      <c r="AT4650" s="1120"/>
    </row>
    <row r="4651" spans="1:46" s="1100" customFormat="1" ht="13.5" customHeight="1" x14ac:dyDescent="0.2">
      <c r="A4651" s="2217"/>
      <c r="C4651" s="2217"/>
      <c r="D4651" s="1079"/>
      <c r="E4651" s="1079"/>
      <c r="F4651" s="1120"/>
      <c r="G4651" s="2217"/>
      <c r="H4651" s="2217">
        <f t="shared" si="3875"/>
        <v>22</v>
      </c>
      <c r="I4651" s="1110"/>
      <c r="J4651" s="1110"/>
      <c r="K4651" s="1112"/>
      <c r="L4651" s="1112"/>
      <c r="M4651" s="1120">
        <f t="shared" si="3874"/>
        <v>0.15</v>
      </c>
      <c r="N4651" s="1120">
        <f t="shared" si="3877"/>
        <v>0.15</v>
      </c>
      <c r="O4651" s="1120">
        <f t="shared" si="3877"/>
        <v>0.15</v>
      </c>
      <c r="P4651" s="1120">
        <f t="shared" si="3877"/>
        <v>0.15</v>
      </c>
      <c r="Q4651" s="1120">
        <f t="shared" si="3877"/>
        <v>0.15</v>
      </c>
      <c r="R4651" s="1120">
        <f t="shared" si="3877"/>
        <v>0.15</v>
      </c>
      <c r="S4651" s="1120"/>
      <c r="T4651" s="1120"/>
      <c r="U4651" s="1120"/>
      <c r="V4651" s="1120"/>
      <c r="W4651" s="1120"/>
      <c r="X4651" s="1120"/>
      <c r="Y4651" s="1120"/>
      <c r="Z4651" s="1120"/>
      <c r="AA4651" s="1120"/>
      <c r="AB4651" s="1120"/>
      <c r="AC4651" s="1120"/>
      <c r="AD4651" s="1120"/>
      <c r="AE4651" s="1120"/>
      <c r="AF4651" s="1120"/>
      <c r="AG4651" s="1120"/>
      <c r="AH4651" s="1120"/>
      <c r="AI4651" s="1120"/>
      <c r="AJ4651" s="1120"/>
      <c r="AK4651" s="1120"/>
      <c r="AL4651" s="1120"/>
      <c r="AM4651" s="1120"/>
      <c r="AN4651" s="1120"/>
      <c r="AO4651" s="1120"/>
      <c r="AP4651" s="1120"/>
      <c r="AQ4651" s="1120"/>
      <c r="AR4651" s="1120"/>
      <c r="AS4651" s="1120"/>
      <c r="AT4651" s="1120"/>
    </row>
    <row r="4652" spans="1:46" s="1100" customFormat="1" ht="13.5" customHeight="1" x14ac:dyDescent="0.2">
      <c r="A4652" s="2217"/>
      <c r="C4652" s="2217"/>
      <c r="D4652" s="1079"/>
      <c r="E4652" s="1079"/>
      <c r="F4652" s="1120"/>
      <c r="G4652" s="2217"/>
      <c r="H4652" s="2217">
        <f t="shared" si="3875"/>
        <v>23</v>
      </c>
      <c r="I4652" s="1110"/>
      <c r="J4652" s="1110"/>
      <c r="K4652" s="1112"/>
      <c r="L4652" s="1112"/>
      <c r="M4652" s="1120">
        <f>M4600+M4625</f>
        <v>0.13</v>
      </c>
      <c r="N4652" s="1120">
        <f t="shared" si="3877"/>
        <v>0.13</v>
      </c>
      <c r="O4652" s="1120">
        <f t="shared" si="3877"/>
        <v>0.13</v>
      </c>
      <c r="P4652" s="1120">
        <f t="shared" si="3877"/>
        <v>0.13</v>
      </c>
      <c r="Q4652" s="1120">
        <f t="shared" si="3877"/>
        <v>0.13</v>
      </c>
      <c r="R4652" s="1120">
        <f t="shared" si="3877"/>
        <v>0.13</v>
      </c>
      <c r="S4652" s="1120"/>
      <c r="T4652" s="1120"/>
      <c r="U4652" s="1120"/>
      <c r="V4652" s="1120"/>
      <c r="W4652" s="1120"/>
      <c r="X4652" s="1120"/>
      <c r="Y4652" s="1120"/>
      <c r="Z4652" s="1120"/>
      <c r="AA4652" s="1120"/>
      <c r="AB4652" s="1120"/>
      <c r="AC4652" s="1120"/>
      <c r="AD4652" s="1120"/>
      <c r="AE4652" s="1120"/>
      <c r="AF4652" s="1120"/>
      <c r="AG4652" s="1120"/>
      <c r="AH4652" s="1120"/>
      <c r="AI4652" s="1120"/>
      <c r="AJ4652" s="1120"/>
      <c r="AK4652" s="1120"/>
      <c r="AL4652" s="1120"/>
      <c r="AM4652" s="1120"/>
      <c r="AN4652" s="1120"/>
      <c r="AO4652" s="1120"/>
      <c r="AP4652" s="1120"/>
      <c r="AQ4652" s="1120"/>
      <c r="AR4652" s="1120"/>
      <c r="AS4652" s="1120"/>
      <c r="AT4652" s="1120"/>
    </row>
    <row r="4653" spans="1:46" s="1100" customFormat="1" ht="13.5" customHeight="1" x14ac:dyDescent="0.2">
      <c r="A4653" s="2217"/>
      <c r="C4653" s="2217"/>
      <c r="D4653" s="1079"/>
      <c r="E4653" s="1079"/>
      <c r="F4653" s="1120"/>
      <c r="G4653" s="2217"/>
      <c r="H4653" s="2217"/>
      <c r="I4653" s="1120"/>
      <c r="J4653" s="1120"/>
      <c r="K4653" s="1120"/>
      <c r="L4653" s="1120"/>
      <c r="M4653" s="1120"/>
      <c r="N4653" s="1120"/>
      <c r="O4653" s="1120"/>
      <c r="P4653" s="1120"/>
      <c r="Q4653" s="1120"/>
      <c r="R4653" s="1120"/>
      <c r="S4653" s="1120"/>
      <c r="T4653" s="1120"/>
      <c r="U4653" s="1120"/>
      <c r="V4653" s="1120"/>
      <c r="W4653" s="1120"/>
      <c r="X4653" s="1120"/>
      <c r="Y4653" s="1120"/>
      <c r="Z4653" s="1120"/>
      <c r="AA4653" s="1120"/>
      <c r="AB4653" s="1120"/>
      <c r="AC4653" s="1120"/>
      <c r="AD4653" s="1120"/>
      <c r="AE4653" s="1120"/>
      <c r="AF4653" s="1120"/>
      <c r="AG4653" s="1120"/>
      <c r="AH4653" s="1120"/>
      <c r="AI4653" s="1120"/>
      <c r="AJ4653" s="1120"/>
      <c r="AK4653" s="1120"/>
      <c r="AL4653" s="1120"/>
      <c r="AM4653" s="1120"/>
      <c r="AN4653" s="1120"/>
      <c r="AO4653" s="1120"/>
      <c r="AP4653" s="1120"/>
      <c r="AQ4653" s="1120"/>
      <c r="AR4653" s="1120"/>
      <c r="AS4653" s="1120"/>
      <c r="AT4653" s="1120"/>
    </row>
    <row r="4654" spans="1:46" ht="13.5" customHeight="1" x14ac:dyDescent="0.2">
      <c r="A4654" s="1167">
        <v>10</v>
      </c>
      <c r="B4654" s="1125"/>
      <c r="D4654" s="1100" t="s">
        <v>528</v>
      </c>
      <c r="F4654" s="1125"/>
      <c r="G4654" s="1167"/>
      <c r="K4654" s="1110"/>
      <c r="L4654" s="1110"/>
      <c r="M4654" s="1110"/>
      <c r="N4654" s="1110"/>
      <c r="O4654" s="1110"/>
      <c r="P4654" s="1110"/>
      <c r="Q4654" s="1110"/>
      <c r="R4654" s="1110"/>
    </row>
    <row r="4655" spans="1:46" ht="13.5" customHeight="1" x14ac:dyDescent="0.2">
      <c r="A4655" s="1167"/>
      <c r="B4655" s="1125" t="s">
        <v>810</v>
      </c>
      <c r="D4655" s="1125" t="s">
        <v>848</v>
      </c>
      <c r="E4655" s="1125" t="s">
        <v>848</v>
      </c>
      <c r="F4655" s="2212" t="s">
        <v>94</v>
      </c>
      <c r="G4655" s="1167">
        <v>5</v>
      </c>
      <c r="H4655" s="1167">
        <v>0</v>
      </c>
      <c r="K4655" s="1110"/>
      <c r="L4655" s="1110"/>
      <c r="M4655" s="1110">
        <v>0.01</v>
      </c>
      <c r="N4655" s="1110">
        <f t="shared" ref="N4655:R4664" si="3878">M4655</f>
        <v>0.01</v>
      </c>
      <c r="O4655" s="1110">
        <f t="shared" si="3878"/>
        <v>0.01</v>
      </c>
      <c r="P4655" s="1110">
        <f t="shared" si="3878"/>
        <v>0.01</v>
      </c>
      <c r="Q4655" s="1110">
        <f t="shared" si="3878"/>
        <v>0.01</v>
      </c>
      <c r="R4655" s="1110">
        <f t="shared" si="3878"/>
        <v>0.01</v>
      </c>
    </row>
    <row r="4656" spans="1:46" ht="13.5" customHeight="1" x14ac:dyDescent="0.2">
      <c r="A4656" s="1167"/>
      <c r="B4656" s="1123" t="s">
        <v>5808</v>
      </c>
      <c r="C4656" s="1123" t="s">
        <v>6256</v>
      </c>
      <c r="F4656" s="2212"/>
      <c r="G4656" s="1167"/>
      <c r="H4656" s="1167">
        <f>H4655+1</f>
        <v>1</v>
      </c>
      <c r="K4656" s="1110"/>
      <c r="L4656" s="1110"/>
      <c r="M4656" s="1110">
        <v>0.01</v>
      </c>
      <c r="N4656" s="1110">
        <f t="shared" si="3878"/>
        <v>0.01</v>
      </c>
      <c r="O4656" s="1110">
        <f t="shared" si="3878"/>
        <v>0.01</v>
      </c>
      <c r="P4656" s="1110">
        <f t="shared" si="3878"/>
        <v>0.01</v>
      </c>
      <c r="Q4656" s="1110">
        <f t="shared" si="3878"/>
        <v>0.01</v>
      </c>
      <c r="R4656" s="1110">
        <f t="shared" si="3878"/>
        <v>0.01</v>
      </c>
    </row>
    <row r="4657" spans="1:18" ht="13.5" customHeight="1" x14ac:dyDescent="0.2">
      <c r="A4657" s="1167"/>
      <c r="B4657" s="1123" t="s">
        <v>5809</v>
      </c>
      <c r="C4657" s="1123"/>
      <c r="F4657" s="2212"/>
      <c r="G4657" s="1167"/>
      <c r="H4657" s="1167">
        <f t="shared" ref="H4657:H4678" si="3879">H4656+1</f>
        <v>2</v>
      </c>
      <c r="K4657" s="1110"/>
      <c r="L4657" s="1110"/>
      <c r="M4657" s="1110">
        <v>0.01</v>
      </c>
      <c r="N4657" s="1110">
        <f t="shared" si="3878"/>
        <v>0.01</v>
      </c>
      <c r="O4657" s="1110">
        <f t="shared" si="3878"/>
        <v>0.01</v>
      </c>
      <c r="P4657" s="1110">
        <f t="shared" si="3878"/>
        <v>0.01</v>
      </c>
      <c r="Q4657" s="1110">
        <f t="shared" si="3878"/>
        <v>0.01</v>
      </c>
      <c r="R4657" s="1110">
        <f t="shared" si="3878"/>
        <v>0.01</v>
      </c>
    </row>
    <row r="4658" spans="1:18" ht="13.5" customHeight="1" x14ac:dyDescent="0.2">
      <c r="A4658" s="1167"/>
      <c r="B4658" s="1123"/>
      <c r="C4658" s="1123"/>
      <c r="F4658" s="2212"/>
      <c r="G4658" s="1167"/>
      <c r="H4658" s="1167">
        <f t="shared" si="3879"/>
        <v>3</v>
      </c>
      <c r="K4658" s="1110"/>
      <c r="L4658" s="1110"/>
      <c r="M4658" s="1110">
        <v>0.01</v>
      </c>
      <c r="N4658" s="1110">
        <f t="shared" si="3878"/>
        <v>0.01</v>
      </c>
      <c r="O4658" s="1110">
        <f t="shared" si="3878"/>
        <v>0.01</v>
      </c>
      <c r="P4658" s="1110">
        <f t="shared" si="3878"/>
        <v>0.01</v>
      </c>
      <c r="Q4658" s="1110">
        <f t="shared" si="3878"/>
        <v>0.01</v>
      </c>
      <c r="R4658" s="1110">
        <f t="shared" si="3878"/>
        <v>0.01</v>
      </c>
    </row>
    <row r="4659" spans="1:18" ht="13.5" customHeight="1" x14ac:dyDescent="0.2">
      <c r="A4659" s="1167"/>
      <c r="B4659" s="1123"/>
      <c r="C4659" s="1123"/>
      <c r="F4659" s="2212"/>
      <c r="G4659" s="1167"/>
      <c r="H4659" s="1167">
        <f t="shared" si="3879"/>
        <v>4</v>
      </c>
      <c r="K4659" s="1110"/>
      <c r="L4659" s="1110"/>
      <c r="M4659" s="1110">
        <v>0.01</v>
      </c>
      <c r="N4659" s="1110">
        <f t="shared" si="3878"/>
        <v>0.01</v>
      </c>
      <c r="O4659" s="1110">
        <f t="shared" si="3878"/>
        <v>0.01</v>
      </c>
      <c r="P4659" s="1110">
        <f t="shared" si="3878"/>
        <v>0.01</v>
      </c>
      <c r="Q4659" s="1110">
        <f t="shared" si="3878"/>
        <v>0.01</v>
      </c>
      <c r="R4659" s="1110">
        <f t="shared" si="3878"/>
        <v>0.01</v>
      </c>
    </row>
    <row r="4660" spans="1:18" ht="13.5" customHeight="1" x14ac:dyDescent="0.2">
      <c r="A4660" s="1167"/>
      <c r="B4660" s="1123"/>
      <c r="C4660" s="1123"/>
      <c r="F4660" s="2212"/>
      <c r="G4660" s="1167"/>
      <c r="H4660" s="1167">
        <f t="shared" si="3879"/>
        <v>5</v>
      </c>
      <c r="K4660" s="1110"/>
      <c r="L4660" s="1110"/>
      <c r="M4660" s="1110">
        <v>0.01</v>
      </c>
      <c r="N4660" s="1110">
        <f t="shared" si="3878"/>
        <v>0.01</v>
      </c>
      <c r="O4660" s="1110">
        <f t="shared" si="3878"/>
        <v>0.01</v>
      </c>
      <c r="P4660" s="1110">
        <f t="shared" si="3878"/>
        <v>0.01</v>
      </c>
      <c r="Q4660" s="1110">
        <f t="shared" si="3878"/>
        <v>0.01</v>
      </c>
      <c r="R4660" s="1110">
        <f t="shared" si="3878"/>
        <v>0.01</v>
      </c>
    </row>
    <row r="4661" spans="1:18" ht="13.5" customHeight="1" x14ac:dyDescent="0.2">
      <c r="A4661" s="1167"/>
      <c r="B4661" s="1123"/>
      <c r="C4661" s="1123"/>
      <c r="F4661" s="2212"/>
      <c r="G4661" s="1167"/>
      <c r="H4661" s="1167">
        <f t="shared" si="3879"/>
        <v>6</v>
      </c>
      <c r="K4661" s="1110"/>
      <c r="L4661" s="1110"/>
      <c r="M4661" s="1110">
        <v>0.01</v>
      </c>
      <c r="N4661" s="1110">
        <f t="shared" si="3878"/>
        <v>0.01</v>
      </c>
      <c r="O4661" s="1110">
        <f t="shared" si="3878"/>
        <v>0.01</v>
      </c>
      <c r="P4661" s="1110">
        <f t="shared" si="3878"/>
        <v>0.01</v>
      </c>
      <c r="Q4661" s="1110">
        <f t="shared" si="3878"/>
        <v>0.01</v>
      </c>
      <c r="R4661" s="1110">
        <f t="shared" si="3878"/>
        <v>0.01</v>
      </c>
    </row>
    <row r="4662" spans="1:18" ht="13.5" customHeight="1" x14ac:dyDescent="0.2">
      <c r="A4662" s="1167"/>
      <c r="B4662" s="1123"/>
      <c r="C4662" s="1123"/>
      <c r="F4662" s="2212"/>
      <c r="G4662" s="1167"/>
      <c r="H4662" s="1167">
        <f t="shared" si="3879"/>
        <v>7</v>
      </c>
      <c r="K4662" s="1110"/>
      <c r="L4662" s="1110"/>
      <c r="M4662" s="1110">
        <v>0.01</v>
      </c>
      <c r="N4662" s="1110">
        <f t="shared" si="3878"/>
        <v>0.01</v>
      </c>
      <c r="O4662" s="1110">
        <f t="shared" si="3878"/>
        <v>0.01</v>
      </c>
      <c r="P4662" s="1110">
        <f t="shared" si="3878"/>
        <v>0.01</v>
      </c>
      <c r="Q4662" s="1110">
        <f t="shared" si="3878"/>
        <v>0.01</v>
      </c>
      <c r="R4662" s="1110">
        <f t="shared" si="3878"/>
        <v>0.01</v>
      </c>
    </row>
    <row r="4663" spans="1:18" ht="13.5" customHeight="1" x14ac:dyDescent="0.2">
      <c r="A4663" s="1167"/>
      <c r="B4663" s="1123"/>
      <c r="C4663" s="1123"/>
      <c r="F4663" s="2212"/>
      <c r="G4663" s="1167"/>
      <c r="H4663" s="1167">
        <f t="shared" si="3879"/>
        <v>8</v>
      </c>
      <c r="K4663" s="1110"/>
      <c r="L4663" s="1110"/>
      <c r="M4663" s="1110">
        <v>0.01</v>
      </c>
      <c r="N4663" s="1110">
        <f t="shared" si="3878"/>
        <v>0.01</v>
      </c>
      <c r="O4663" s="1110">
        <f t="shared" si="3878"/>
        <v>0.01</v>
      </c>
      <c r="P4663" s="1110">
        <f t="shared" si="3878"/>
        <v>0.01</v>
      </c>
      <c r="Q4663" s="1110">
        <f t="shared" si="3878"/>
        <v>0.01</v>
      </c>
      <c r="R4663" s="1110">
        <f t="shared" si="3878"/>
        <v>0.01</v>
      </c>
    </row>
    <row r="4664" spans="1:18" ht="13.5" customHeight="1" x14ac:dyDescent="0.2">
      <c r="A4664" s="1167"/>
      <c r="B4664" s="1123"/>
      <c r="C4664" s="1123"/>
      <c r="F4664" s="2212"/>
      <c r="G4664" s="1167"/>
      <c r="H4664" s="1167">
        <f t="shared" si="3879"/>
        <v>9</v>
      </c>
      <c r="K4664" s="1110"/>
      <c r="L4664" s="1110"/>
      <c r="M4664" s="1110">
        <v>0.01</v>
      </c>
      <c r="N4664" s="1110">
        <f t="shared" si="3878"/>
        <v>0.01</v>
      </c>
      <c r="O4664" s="1110">
        <f t="shared" si="3878"/>
        <v>0.01</v>
      </c>
      <c r="P4664" s="1110">
        <f t="shared" si="3878"/>
        <v>0.01</v>
      </c>
      <c r="Q4664" s="1110">
        <f t="shared" si="3878"/>
        <v>0.01</v>
      </c>
      <c r="R4664" s="1110">
        <f t="shared" si="3878"/>
        <v>0.01</v>
      </c>
    </row>
    <row r="4665" spans="1:18" ht="13.5" customHeight="1" x14ac:dyDescent="0.2">
      <c r="A4665" s="1167"/>
      <c r="B4665" s="1123"/>
      <c r="C4665" s="1123"/>
      <c r="F4665" s="2212"/>
      <c r="G4665" s="1167"/>
      <c r="H4665" s="1167">
        <f t="shared" si="3879"/>
        <v>10</v>
      </c>
      <c r="K4665" s="1110"/>
      <c r="L4665" s="1110"/>
      <c r="M4665" s="1110">
        <v>0.01</v>
      </c>
      <c r="N4665" s="1110">
        <f t="shared" ref="N4665:R4674" si="3880">M4665</f>
        <v>0.01</v>
      </c>
      <c r="O4665" s="1110">
        <f t="shared" si="3880"/>
        <v>0.01</v>
      </c>
      <c r="P4665" s="1110">
        <f t="shared" si="3880"/>
        <v>0.01</v>
      </c>
      <c r="Q4665" s="1110">
        <f t="shared" si="3880"/>
        <v>0.01</v>
      </c>
      <c r="R4665" s="1110">
        <f t="shared" si="3880"/>
        <v>0.01</v>
      </c>
    </row>
    <row r="4666" spans="1:18" ht="13.5" customHeight="1" x14ac:dyDescent="0.2">
      <c r="A4666" s="1167"/>
      <c r="B4666" s="1123"/>
      <c r="C4666" s="1123"/>
      <c r="F4666" s="2212"/>
      <c r="G4666" s="1167"/>
      <c r="H4666" s="1167">
        <f t="shared" si="3879"/>
        <v>11</v>
      </c>
      <c r="K4666" s="1110"/>
      <c r="L4666" s="1110"/>
      <c r="M4666" s="1110">
        <v>0.01</v>
      </c>
      <c r="N4666" s="1110">
        <f t="shared" si="3880"/>
        <v>0.01</v>
      </c>
      <c r="O4666" s="1110">
        <f t="shared" si="3880"/>
        <v>0.01</v>
      </c>
      <c r="P4666" s="1110">
        <f t="shared" si="3880"/>
        <v>0.01</v>
      </c>
      <c r="Q4666" s="1110">
        <f t="shared" si="3880"/>
        <v>0.01</v>
      </c>
      <c r="R4666" s="1110">
        <f t="shared" si="3880"/>
        <v>0.01</v>
      </c>
    </row>
    <row r="4667" spans="1:18" ht="13.5" customHeight="1" x14ac:dyDescent="0.2">
      <c r="A4667" s="1167"/>
      <c r="B4667" s="1123"/>
      <c r="C4667" s="1123"/>
      <c r="F4667" s="2212"/>
      <c r="G4667" s="1167"/>
      <c r="H4667" s="1167">
        <f t="shared" si="3879"/>
        <v>12</v>
      </c>
      <c r="K4667" s="1110"/>
      <c r="L4667" s="1110"/>
      <c r="M4667" s="1110">
        <v>0.01</v>
      </c>
      <c r="N4667" s="1110">
        <f t="shared" si="3880"/>
        <v>0.01</v>
      </c>
      <c r="O4667" s="1110">
        <f t="shared" si="3880"/>
        <v>0.01</v>
      </c>
      <c r="P4667" s="1110">
        <f t="shared" si="3880"/>
        <v>0.01</v>
      </c>
      <c r="Q4667" s="1110">
        <f t="shared" si="3880"/>
        <v>0.01</v>
      </c>
      <c r="R4667" s="1110">
        <f t="shared" si="3880"/>
        <v>0.01</v>
      </c>
    </row>
    <row r="4668" spans="1:18" ht="13.5" customHeight="1" x14ac:dyDescent="0.2">
      <c r="A4668" s="1167"/>
      <c r="B4668" s="1123"/>
      <c r="C4668" s="1123"/>
      <c r="F4668" s="2212"/>
      <c r="G4668" s="1167"/>
      <c r="H4668" s="1167">
        <f t="shared" si="3879"/>
        <v>13</v>
      </c>
      <c r="K4668" s="1110"/>
      <c r="L4668" s="1110"/>
      <c r="M4668" s="1110">
        <v>0.01</v>
      </c>
      <c r="N4668" s="1110">
        <f t="shared" si="3880"/>
        <v>0.01</v>
      </c>
      <c r="O4668" s="1110">
        <f t="shared" si="3880"/>
        <v>0.01</v>
      </c>
      <c r="P4668" s="1110">
        <f t="shared" si="3880"/>
        <v>0.01</v>
      </c>
      <c r="Q4668" s="1110">
        <f t="shared" si="3880"/>
        <v>0.01</v>
      </c>
      <c r="R4668" s="1110">
        <f t="shared" si="3880"/>
        <v>0.01</v>
      </c>
    </row>
    <row r="4669" spans="1:18" ht="13.5" customHeight="1" x14ac:dyDescent="0.2">
      <c r="A4669" s="1167"/>
      <c r="B4669" s="1123"/>
      <c r="C4669" s="1123"/>
      <c r="F4669" s="2212"/>
      <c r="G4669" s="1167"/>
      <c r="H4669" s="1167">
        <f t="shared" si="3879"/>
        <v>14</v>
      </c>
      <c r="K4669" s="1110"/>
      <c r="L4669" s="1110"/>
      <c r="M4669" s="1110">
        <v>0.01</v>
      </c>
      <c r="N4669" s="1110">
        <f t="shared" si="3880"/>
        <v>0.01</v>
      </c>
      <c r="O4669" s="1110">
        <f t="shared" si="3880"/>
        <v>0.01</v>
      </c>
      <c r="P4669" s="1110">
        <f t="shared" si="3880"/>
        <v>0.01</v>
      </c>
      <c r="Q4669" s="1110">
        <f t="shared" si="3880"/>
        <v>0.01</v>
      </c>
      <c r="R4669" s="1110">
        <f t="shared" si="3880"/>
        <v>0.01</v>
      </c>
    </row>
    <row r="4670" spans="1:18" ht="13.5" customHeight="1" x14ac:dyDescent="0.2">
      <c r="A4670" s="1167"/>
      <c r="B4670" s="1123"/>
      <c r="C4670" s="1123"/>
      <c r="F4670" s="2212"/>
      <c r="G4670" s="1167"/>
      <c r="H4670" s="1167">
        <f t="shared" si="3879"/>
        <v>15</v>
      </c>
      <c r="K4670" s="1110"/>
      <c r="L4670" s="1110"/>
      <c r="M4670" s="1110">
        <v>0.01</v>
      </c>
      <c r="N4670" s="1110">
        <f t="shared" si="3880"/>
        <v>0.01</v>
      </c>
      <c r="O4670" s="1110">
        <f t="shared" si="3880"/>
        <v>0.01</v>
      </c>
      <c r="P4670" s="1110">
        <f t="shared" si="3880"/>
        <v>0.01</v>
      </c>
      <c r="Q4670" s="1110">
        <f t="shared" si="3880"/>
        <v>0.01</v>
      </c>
      <c r="R4670" s="1110">
        <f t="shared" si="3880"/>
        <v>0.01</v>
      </c>
    </row>
    <row r="4671" spans="1:18" ht="13.5" customHeight="1" x14ac:dyDescent="0.2">
      <c r="A4671" s="1167"/>
      <c r="B4671" s="1123"/>
      <c r="C4671" s="1123"/>
      <c r="F4671" s="2212"/>
      <c r="G4671" s="1167"/>
      <c r="H4671" s="1167">
        <f t="shared" si="3879"/>
        <v>16</v>
      </c>
      <c r="K4671" s="1110"/>
      <c r="L4671" s="1110"/>
      <c r="M4671" s="1110">
        <v>0.01</v>
      </c>
      <c r="N4671" s="1110">
        <f t="shared" si="3880"/>
        <v>0.01</v>
      </c>
      <c r="O4671" s="1110">
        <f t="shared" si="3880"/>
        <v>0.01</v>
      </c>
      <c r="P4671" s="1110">
        <f t="shared" si="3880"/>
        <v>0.01</v>
      </c>
      <c r="Q4671" s="1110">
        <f t="shared" si="3880"/>
        <v>0.01</v>
      </c>
      <c r="R4671" s="1110">
        <f t="shared" si="3880"/>
        <v>0.01</v>
      </c>
    </row>
    <row r="4672" spans="1:18" ht="13.5" customHeight="1" x14ac:dyDescent="0.2">
      <c r="A4672" s="1167"/>
      <c r="B4672" s="1123"/>
      <c r="C4672" s="1123"/>
      <c r="F4672" s="2212"/>
      <c r="G4672" s="1167"/>
      <c r="H4672" s="1167">
        <f t="shared" si="3879"/>
        <v>17</v>
      </c>
      <c r="K4672" s="1110"/>
      <c r="L4672" s="1110"/>
      <c r="M4672" s="1110">
        <v>0.01</v>
      </c>
      <c r="N4672" s="1110">
        <f t="shared" si="3880"/>
        <v>0.01</v>
      </c>
      <c r="O4672" s="1110">
        <f t="shared" si="3880"/>
        <v>0.01</v>
      </c>
      <c r="P4672" s="1110">
        <f t="shared" si="3880"/>
        <v>0.01</v>
      </c>
      <c r="Q4672" s="1110">
        <f t="shared" si="3880"/>
        <v>0.01</v>
      </c>
      <c r="R4672" s="1110">
        <f t="shared" si="3880"/>
        <v>0.01</v>
      </c>
    </row>
    <row r="4673" spans="1:18" ht="13.5" customHeight="1" x14ac:dyDescent="0.2">
      <c r="A4673" s="1167"/>
      <c r="B4673" s="1123"/>
      <c r="C4673" s="1123"/>
      <c r="F4673" s="2212"/>
      <c r="G4673" s="1167"/>
      <c r="H4673" s="1167">
        <f t="shared" si="3879"/>
        <v>18</v>
      </c>
      <c r="K4673" s="1110"/>
      <c r="L4673" s="1110"/>
      <c r="M4673" s="1110">
        <v>0.01</v>
      </c>
      <c r="N4673" s="1110">
        <f t="shared" si="3880"/>
        <v>0.01</v>
      </c>
      <c r="O4673" s="1110">
        <f t="shared" si="3880"/>
        <v>0.01</v>
      </c>
      <c r="P4673" s="1110">
        <f t="shared" si="3880"/>
        <v>0.01</v>
      </c>
      <c r="Q4673" s="1110">
        <f t="shared" si="3880"/>
        <v>0.01</v>
      </c>
      <c r="R4673" s="1110">
        <f t="shared" si="3880"/>
        <v>0.01</v>
      </c>
    </row>
    <row r="4674" spans="1:18" ht="13.5" customHeight="1" x14ac:dyDescent="0.2">
      <c r="A4674" s="1167"/>
      <c r="B4674" s="1123"/>
      <c r="C4674" s="1123"/>
      <c r="F4674" s="2212"/>
      <c r="G4674" s="1167"/>
      <c r="H4674" s="1167">
        <f t="shared" si="3879"/>
        <v>19</v>
      </c>
      <c r="K4674" s="1110"/>
      <c r="L4674" s="1110"/>
      <c r="M4674" s="1110">
        <v>0.01</v>
      </c>
      <c r="N4674" s="1110">
        <f t="shared" si="3880"/>
        <v>0.01</v>
      </c>
      <c r="O4674" s="1110">
        <f t="shared" si="3880"/>
        <v>0.01</v>
      </c>
      <c r="P4674" s="1110">
        <f t="shared" si="3880"/>
        <v>0.01</v>
      </c>
      <c r="Q4674" s="1110">
        <f t="shared" si="3880"/>
        <v>0.01</v>
      </c>
      <c r="R4674" s="1110">
        <f t="shared" si="3880"/>
        <v>0.01</v>
      </c>
    </row>
    <row r="4675" spans="1:18" ht="13.5" customHeight="1" x14ac:dyDescent="0.2">
      <c r="A4675" s="1167"/>
      <c r="B4675" s="1123"/>
      <c r="C4675" s="1123"/>
      <c r="F4675" s="2212"/>
      <c r="G4675" s="1167"/>
      <c r="H4675" s="1167">
        <f t="shared" si="3879"/>
        <v>20</v>
      </c>
      <c r="K4675" s="1110"/>
      <c r="L4675" s="1110"/>
      <c r="M4675" s="1110">
        <v>0.01</v>
      </c>
      <c r="N4675" s="1110">
        <f t="shared" ref="N4675:R4678" si="3881">M4675</f>
        <v>0.01</v>
      </c>
      <c r="O4675" s="1110">
        <f t="shared" si="3881"/>
        <v>0.01</v>
      </c>
      <c r="P4675" s="1110">
        <f t="shared" si="3881"/>
        <v>0.01</v>
      </c>
      <c r="Q4675" s="1110">
        <f t="shared" si="3881"/>
        <v>0.01</v>
      </c>
      <c r="R4675" s="1110">
        <f t="shared" si="3881"/>
        <v>0.01</v>
      </c>
    </row>
    <row r="4676" spans="1:18" ht="13.5" customHeight="1" x14ac:dyDescent="0.2">
      <c r="A4676" s="1167"/>
      <c r="B4676" s="1123"/>
      <c r="C4676" s="1123"/>
      <c r="F4676" s="2212"/>
      <c r="G4676" s="1167"/>
      <c r="H4676" s="1167">
        <f t="shared" si="3879"/>
        <v>21</v>
      </c>
      <c r="K4676" s="1110"/>
      <c r="L4676" s="1110"/>
      <c r="M4676" s="1110">
        <v>0.01</v>
      </c>
      <c r="N4676" s="1110">
        <f t="shared" si="3881"/>
        <v>0.01</v>
      </c>
      <c r="O4676" s="1110">
        <f t="shared" si="3881"/>
        <v>0.01</v>
      </c>
      <c r="P4676" s="1110">
        <f t="shared" si="3881"/>
        <v>0.01</v>
      </c>
      <c r="Q4676" s="1110">
        <f t="shared" si="3881"/>
        <v>0.01</v>
      </c>
      <c r="R4676" s="1110">
        <f t="shared" si="3881"/>
        <v>0.01</v>
      </c>
    </row>
    <row r="4677" spans="1:18" ht="13.5" customHeight="1" x14ac:dyDescent="0.2">
      <c r="A4677" s="1167"/>
      <c r="B4677" s="1123"/>
      <c r="C4677" s="1123"/>
      <c r="F4677" s="2212"/>
      <c r="G4677" s="1167"/>
      <c r="H4677" s="1167">
        <f t="shared" si="3879"/>
        <v>22</v>
      </c>
      <c r="K4677" s="1110"/>
      <c r="L4677" s="1110"/>
      <c r="M4677" s="1110">
        <v>0.01</v>
      </c>
      <c r="N4677" s="1110">
        <f t="shared" si="3881"/>
        <v>0.01</v>
      </c>
      <c r="O4677" s="1110">
        <f t="shared" si="3881"/>
        <v>0.01</v>
      </c>
      <c r="P4677" s="1110">
        <f t="shared" si="3881"/>
        <v>0.01</v>
      </c>
      <c r="Q4677" s="1110">
        <f t="shared" si="3881"/>
        <v>0.01</v>
      </c>
      <c r="R4677" s="1110">
        <f t="shared" si="3881"/>
        <v>0.01</v>
      </c>
    </row>
    <row r="4678" spans="1:18" ht="13.5" customHeight="1" x14ac:dyDescent="0.2">
      <c r="A4678" s="1167"/>
      <c r="B4678" s="1123"/>
      <c r="C4678" s="1123"/>
      <c r="F4678" s="2212"/>
      <c r="G4678" s="1167"/>
      <c r="H4678" s="1167">
        <f t="shared" si="3879"/>
        <v>23</v>
      </c>
      <c r="K4678" s="1110"/>
      <c r="L4678" s="1110"/>
      <c r="M4678" s="1110">
        <v>0.01</v>
      </c>
      <c r="N4678" s="1110">
        <f t="shared" si="3881"/>
        <v>0.01</v>
      </c>
      <c r="O4678" s="1110">
        <f t="shared" si="3881"/>
        <v>0.01</v>
      </c>
      <c r="P4678" s="1110">
        <f t="shared" si="3881"/>
        <v>0.01</v>
      </c>
      <c r="Q4678" s="1110">
        <f t="shared" si="3881"/>
        <v>0.01</v>
      </c>
      <c r="R4678" s="1110">
        <f t="shared" si="3881"/>
        <v>0.01</v>
      </c>
    </row>
    <row r="4679" spans="1:18" ht="13.5" customHeight="1" x14ac:dyDescent="0.2">
      <c r="A4679" s="1167"/>
      <c r="B4679" s="1123"/>
      <c r="C4679" s="1123"/>
      <c r="F4679" s="2212"/>
      <c r="G4679" s="1167"/>
      <c r="K4679" s="1110"/>
      <c r="L4679" s="1110"/>
      <c r="M4679" s="1110"/>
      <c r="N4679" s="1110"/>
      <c r="O4679" s="1110"/>
      <c r="P4679" s="1110"/>
      <c r="Q4679" s="1110"/>
      <c r="R4679" s="1110"/>
    </row>
    <row r="4680" spans="1:18" ht="13.5" customHeight="1" x14ac:dyDescent="0.2">
      <c r="A4680" s="1167"/>
      <c r="B4680" s="1125" t="s">
        <v>810</v>
      </c>
      <c r="D4680" s="1125" t="s">
        <v>849</v>
      </c>
      <c r="E4680" s="1125" t="s">
        <v>849</v>
      </c>
      <c r="F4680" s="2212" t="s">
        <v>94</v>
      </c>
      <c r="G4680" s="1167">
        <v>5</v>
      </c>
      <c r="H4680" s="1167">
        <v>0</v>
      </c>
      <c r="K4680" s="1110"/>
      <c r="L4680" s="1110"/>
      <c r="M4680" s="1110">
        <v>0.01</v>
      </c>
      <c r="N4680" s="1110">
        <f t="shared" ref="N4680:R4689" si="3882">M4680</f>
        <v>0.01</v>
      </c>
      <c r="O4680" s="1110">
        <f t="shared" si="3882"/>
        <v>0.01</v>
      </c>
      <c r="P4680" s="1110">
        <f t="shared" si="3882"/>
        <v>0.01</v>
      </c>
      <c r="Q4680" s="1110">
        <f t="shared" si="3882"/>
        <v>0.01</v>
      </c>
      <c r="R4680" s="1110">
        <f t="shared" si="3882"/>
        <v>0.01</v>
      </c>
    </row>
    <row r="4681" spans="1:18" ht="13.5" customHeight="1" x14ac:dyDescent="0.2">
      <c r="A4681" s="1167"/>
      <c r="B4681" s="1123" t="s">
        <v>2448</v>
      </c>
      <c r="C4681" s="1123" t="s">
        <v>6265</v>
      </c>
      <c r="F4681" s="2212"/>
      <c r="G4681" s="1167"/>
      <c r="H4681" s="1167">
        <f>H4680+1</f>
        <v>1</v>
      </c>
      <c r="K4681" s="1110"/>
      <c r="L4681" s="1110"/>
      <c r="M4681" s="1110">
        <v>0.01</v>
      </c>
      <c r="N4681" s="1110">
        <f t="shared" si="3882"/>
        <v>0.01</v>
      </c>
      <c r="O4681" s="1110">
        <f t="shared" si="3882"/>
        <v>0.01</v>
      </c>
      <c r="P4681" s="1110">
        <f t="shared" si="3882"/>
        <v>0.01</v>
      </c>
      <c r="Q4681" s="1110">
        <f t="shared" si="3882"/>
        <v>0.01</v>
      </c>
      <c r="R4681" s="1110">
        <f t="shared" si="3882"/>
        <v>0.01</v>
      </c>
    </row>
    <row r="4682" spans="1:18" ht="13.5" customHeight="1" x14ac:dyDescent="0.2">
      <c r="A4682" s="1167"/>
      <c r="B4682" s="1123" t="s">
        <v>2822</v>
      </c>
      <c r="C4682" s="1123" t="s">
        <v>3659</v>
      </c>
      <c r="F4682" s="2212"/>
      <c r="G4682" s="1167"/>
      <c r="H4682" s="1167">
        <f t="shared" ref="H4682:H4703" si="3883">H4681+1</f>
        <v>2</v>
      </c>
      <c r="K4682" s="1110"/>
      <c r="L4682" s="1110"/>
      <c r="M4682" s="1110">
        <v>0.01</v>
      </c>
      <c r="N4682" s="1110">
        <f t="shared" si="3882"/>
        <v>0.01</v>
      </c>
      <c r="O4682" s="1110">
        <f t="shared" si="3882"/>
        <v>0.01</v>
      </c>
      <c r="P4682" s="1110">
        <f t="shared" si="3882"/>
        <v>0.01</v>
      </c>
      <c r="Q4682" s="1110">
        <f t="shared" si="3882"/>
        <v>0.01</v>
      </c>
      <c r="R4682" s="1110">
        <f t="shared" si="3882"/>
        <v>0.01</v>
      </c>
    </row>
    <row r="4683" spans="1:18" ht="13.5" customHeight="1" x14ac:dyDescent="0.2">
      <c r="A4683" s="1167"/>
      <c r="B4683" s="1123" t="s">
        <v>5853</v>
      </c>
      <c r="C4683" s="1123" t="s">
        <v>6257</v>
      </c>
      <c r="F4683" s="2212"/>
      <c r="G4683" s="1167"/>
      <c r="H4683" s="1167">
        <f t="shared" si="3883"/>
        <v>3</v>
      </c>
      <c r="K4683" s="1110"/>
      <c r="L4683" s="1110"/>
      <c r="M4683" s="1110">
        <v>0.01</v>
      </c>
      <c r="N4683" s="1110">
        <f t="shared" si="3882"/>
        <v>0.01</v>
      </c>
      <c r="O4683" s="1110">
        <f t="shared" si="3882"/>
        <v>0.01</v>
      </c>
      <c r="P4683" s="1110">
        <f t="shared" si="3882"/>
        <v>0.01</v>
      </c>
      <c r="Q4683" s="1110">
        <f t="shared" si="3882"/>
        <v>0.01</v>
      </c>
      <c r="R4683" s="1110">
        <f t="shared" si="3882"/>
        <v>0.01</v>
      </c>
    </row>
    <row r="4684" spans="1:18" ht="13.5" customHeight="1" x14ac:dyDescent="0.2">
      <c r="A4684" s="1167"/>
      <c r="B4684" s="1123" t="s">
        <v>3355</v>
      </c>
      <c r="C4684" s="1110" t="s">
        <v>5807</v>
      </c>
      <c r="F4684" s="2212"/>
      <c r="G4684" s="1167"/>
      <c r="H4684" s="1167">
        <f t="shared" si="3883"/>
        <v>4</v>
      </c>
      <c r="K4684" s="1110"/>
      <c r="L4684" s="1110"/>
      <c r="M4684" s="1110">
        <v>0.01</v>
      </c>
      <c r="N4684" s="1110">
        <f t="shared" si="3882"/>
        <v>0.01</v>
      </c>
      <c r="O4684" s="1110">
        <f t="shared" si="3882"/>
        <v>0.01</v>
      </c>
      <c r="P4684" s="1110">
        <f t="shared" si="3882"/>
        <v>0.01</v>
      </c>
      <c r="Q4684" s="1110">
        <f t="shared" si="3882"/>
        <v>0.01</v>
      </c>
      <c r="R4684" s="1110">
        <f t="shared" si="3882"/>
        <v>0.01</v>
      </c>
    </row>
    <row r="4685" spans="1:18" ht="13.5" customHeight="1" x14ac:dyDescent="0.2">
      <c r="A4685" s="1167"/>
      <c r="B4685" s="1123" t="s">
        <v>5808</v>
      </c>
      <c r="C4685" s="1123" t="s">
        <v>6256</v>
      </c>
      <c r="F4685" s="2212"/>
      <c r="G4685" s="1167"/>
      <c r="H4685" s="1167">
        <f t="shared" si="3883"/>
        <v>5</v>
      </c>
      <c r="K4685" s="1110"/>
      <c r="L4685" s="1110"/>
      <c r="M4685" s="1110">
        <v>0.01</v>
      </c>
      <c r="N4685" s="1110">
        <f t="shared" si="3882"/>
        <v>0.01</v>
      </c>
      <c r="O4685" s="1110">
        <f t="shared" si="3882"/>
        <v>0.01</v>
      </c>
      <c r="P4685" s="1110">
        <f t="shared" si="3882"/>
        <v>0.01</v>
      </c>
      <c r="Q4685" s="1110">
        <f t="shared" si="3882"/>
        <v>0.01</v>
      </c>
      <c r="R4685" s="1110">
        <f t="shared" si="3882"/>
        <v>0.01</v>
      </c>
    </row>
    <row r="4686" spans="1:18" ht="13.5" customHeight="1" x14ac:dyDescent="0.2">
      <c r="A4686" s="1167"/>
      <c r="B4686" s="1123" t="s">
        <v>5809</v>
      </c>
      <c r="C4686" s="1123"/>
      <c r="F4686" s="2212"/>
      <c r="G4686" s="1167"/>
      <c r="H4686" s="1167">
        <f t="shared" si="3883"/>
        <v>6</v>
      </c>
      <c r="K4686" s="1110"/>
      <c r="L4686" s="1110"/>
      <c r="M4686" s="1110">
        <v>0.01</v>
      </c>
      <c r="N4686" s="1110">
        <f t="shared" si="3882"/>
        <v>0.01</v>
      </c>
      <c r="O4686" s="1110">
        <f t="shared" si="3882"/>
        <v>0.01</v>
      </c>
      <c r="P4686" s="1110">
        <f t="shared" si="3882"/>
        <v>0.01</v>
      </c>
      <c r="Q4686" s="1110">
        <f t="shared" si="3882"/>
        <v>0.01</v>
      </c>
      <c r="R4686" s="1110">
        <f t="shared" si="3882"/>
        <v>0.01</v>
      </c>
    </row>
    <row r="4687" spans="1:18" ht="13.5" customHeight="1" x14ac:dyDescent="0.2">
      <c r="A4687" s="1167"/>
      <c r="B4687" s="1123"/>
      <c r="C4687" s="1123"/>
      <c r="F4687" s="2212"/>
      <c r="G4687" s="1167"/>
      <c r="H4687" s="1167">
        <f t="shared" si="3883"/>
        <v>7</v>
      </c>
      <c r="K4687" s="1110"/>
      <c r="L4687" s="1110"/>
      <c r="M4687" s="1110">
        <v>0.01</v>
      </c>
      <c r="N4687" s="1110">
        <f t="shared" si="3882"/>
        <v>0.01</v>
      </c>
      <c r="O4687" s="1110">
        <f t="shared" si="3882"/>
        <v>0.01</v>
      </c>
      <c r="P4687" s="1110">
        <f t="shared" si="3882"/>
        <v>0.01</v>
      </c>
      <c r="Q4687" s="1110">
        <f t="shared" si="3882"/>
        <v>0.01</v>
      </c>
      <c r="R4687" s="1110">
        <f t="shared" si="3882"/>
        <v>0.01</v>
      </c>
    </row>
    <row r="4688" spans="1:18" ht="13.5" customHeight="1" x14ac:dyDescent="0.2">
      <c r="A4688" s="1167"/>
      <c r="B4688" s="1123"/>
      <c r="C4688" s="1123"/>
      <c r="F4688" s="2212"/>
      <c r="G4688" s="1167"/>
      <c r="H4688" s="1167">
        <f t="shared" si="3883"/>
        <v>8</v>
      </c>
      <c r="K4688" s="1110"/>
      <c r="L4688" s="1110"/>
      <c r="M4688" s="1110">
        <v>0.01</v>
      </c>
      <c r="N4688" s="1110">
        <f t="shared" si="3882"/>
        <v>0.01</v>
      </c>
      <c r="O4688" s="1110">
        <f t="shared" si="3882"/>
        <v>0.01</v>
      </c>
      <c r="P4688" s="1110">
        <f t="shared" si="3882"/>
        <v>0.01</v>
      </c>
      <c r="Q4688" s="1110">
        <f t="shared" si="3882"/>
        <v>0.01</v>
      </c>
      <c r="R4688" s="1110">
        <f t="shared" si="3882"/>
        <v>0.01</v>
      </c>
    </row>
    <row r="4689" spans="1:18" ht="13.5" customHeight="1" x14ac:dyDescent="0.2">
      <c r="A4689" s="1167"/>
      <c r="B4689" s="1123"/>
      <c r="C4689" s="1123"/>
      <c r="F4689" s="2212"/>
      <c r="G4689" s="1167"/>
      <c r="H4689" s="1167">
        <f t="shared" si="3883"/>
        <v>9</v>
      </c>
      <c r="K4689" s="1110"/>
      <c r="L4689" s="1110"/>
      <c r="M4689" s="1110">
        <v>0.01</v>
      </c>
      <c r="N4689" s="1110">
        <f t="shared" si="3882"/>
        <v>0.01</v>
      </c>
      <c r="O4689" s="1110">
        <f t="shared" si="3882"/>
        <v>0.01</v>
      </c>
      <c r="P4689" s="1110">
        <f t="shared" si="3882"/>
        <v>0.01</v>
      </c>
      <c r="Q4689" s="1110">
        <f t="shared" si="3882"/>
        <v>0.01</v>
      </c>
      <c r="R4689" s="1110">
        <f t="shared" si="3882"/>
        <v>0.01</v>
      </c>
    </row>
    <row r="4690" spans="1:18" ht="13.5" customHeight="1" x14ac:dyDescent="0.2">
      <c r="A4690" s="1167"/>
      <c r="B4690" s="1123"/>
      <c r="C4690" s="1123"/>
      <c r="F4690" s="2212"/>
      <c r="G4690" s="1167"/>
      <c r="H4690" s="1167">
        <f t="shared" si="3883"/>
        <v>10</v>
      </c>
      <c r="K4690" s="1110"/>
      <c r="L4690" s="1110"/>
      <c r="M4690" s="1110">
        <v>0.02</v>
      </c>
      <c r="N4690" s="1110">
        <f t="shared" ref="N4690:R4699" si="3884">M4690</f>
        <v>0.02</v>
      </c>
      <c r="O4690" s="1110">
        <f t="shared" si="3884"/>
        <v>0.02</v>
      </c>
      <c r="P4690" s="1110">
        <f t="shared" si="3884"/>
        <v>0.02</v>
      </c>
      <c r="Q4690" s="1110">
        <f t="shared" si="3884"/>
        <v>0.02</v>
      </c>
      <c r="R4690" s="1110">
        <f t="shared" si="3884"/>
        <v>0.02</v>
      </c>
    </row>
    <row r="4691" spans="1:18" ht="13.5" customHeight="1" x14ac:dyDescent="0.2">
      <c r="A4691" s="1167"/>
      <c r="B4691" s="1123"/>
      <c r="C4691" s="1123"/>
      <c r="F4691" s="2212"/>
      <c r="G4691" s="1167"/>
      <c r="H4691" s="1167">
        <f t="shared" si="3883"/>
        <v>11</v>
      </c>
      <c r="K4691" s="1110"/>
      <c r="L4691" s="1110"/>
      <c r="M4691" s="1110">
        <v>0.02</v>
      </c>
      <c r="N4691" s="1110">
        <f t="shared" si="3884"/>
        <v>0.02</v>
      </c>
      <c r="O4691" s="1110">
        <f t="shared" si="3884"/>
        <v>0.02</v>
      </c>
      <c r="P4691" s="1110">
        <f t="shared" si="3884"/>
        <v>0.02</v>
      </c>
      <c r="Q4691" s="1110">
        <f t="shared" si="3884"/>
        <v>0.02</v>
      </c>
      <c r="R4691" s="1110">
        <f t="shared" si="3884"/>
        <v>0.02</v>
      </c>
    </row>
    <row r="4692" spans="1:18" ht="13.5" customHeight="1" x14ac:dyDescent="0.2">
      <c r="A4692" s="1167"/>
      <c r="B4692" s="1123"/>
      <c r="C4692" s="1123"/>
      <c r="F4692" s="2212"/>
      <c r="G4692" s="1167"/>
      <c r="H4692" s="1167">
        <f t="shared" si="3883"/>
        <v>12</v>
      </c>
      <c r="K4692" s="1110"/>
      <c r="L4692" s="1110"/>
      <c r="M4692" s="1110">
        <v>0.01</v>
      </c>
      <c r="N4692" s="1110">
        <f t="shared" si="3884"/>
        <v>0.01</v>
      </c>
      <c r="O4692" s="1110">
        <f t="shared" si="3884"/>
        <v>0.01</v>
      </c>
      <c r="P4692" s="1110">
        <f t="shared" si="3884"/>
        <v>0.01</v>
      </c>
      <c r="Q4692" s="1110">
        <f t="shared" si="3884"/>
        <v>0.01</v>
      </c>
      <c r="R4692" s="1110">
        <f t="shared" si="3884"/>
        <v>0.01</v>
      </c>
    </row>
    <row r="4693" spans="1:18" ht="13.5" customHeight="1" x14ac:dyDescent="0.2">
      <c r="A4693" s="1167"/>
      <c r="B4693" s="1123"/>
      <c r="C4693" s="1123"/>
      <c r="F4693" s="2212"/>
      <c r="G4693" s="1167"/>
      <c r="H4693" s="1167">
        <f t="shared" si="3883"/>
        <v>13</v>
      </c>
      <c r="K4693" s="1110"/>
      <c r="L4693" s="1110"/>
      <c r="M4693" s="1110">
        <v>0.01</v>
      </c>
      <c r="N4693" s="1110">
        <f t="shared" si="3884"/>
        <v>0.01</v>
      </c>
      <c r="O4693" s="1110">
        <f t="shared" si="3884"/>
        <v>0.01</v>
      </c>
      <c r="P4693" s="1110">
        <f t="shared" si="3884"/>
        <v>0.01</v>
      </c>
      <c r="Q4693" s="1110">
        <f t="shared" si="3884"/>
        <v>0.01</v>
      </c>
      <c r="R4693" s="1110">
        <f t="shared" si="3884"/>
        <v>0.01</v>
      </c>
    </row>
    <row r="4694" spans="1:18" ht="13.5" customHeight="1" x14ac:dyDescent="0.2">
      <c r="A4694" s="1167"/>
      <c r="B4694" s="1123"/>
      <c r="C4694" s="1123"/>
      <c r="F4694" s="2212"/>
      <c r="G4694" s="1167"/>
      <c r="H4694" s="1167">
        <f t="shared" si="3883"/>
        <v>14</v>
      </c>
      <c r="K4694" s="1110"/>
      <c r="L4694" s="1110"/>
      <c r="M4694" s="1110">
        <v>0.01</v>
      </c>
      <c r="N4694" s="1110">
        <f t="shared" si="3884"/>
        <v>0.01</v>
      </c>
      <c r="O4694" s="1110">
        <f t="shared" si="3884"/>
        <v>0.01</v>
      </c>
      <c r="P4694" s="1110">
        <f t="shared" si="3884"/>
        <v>0.01</v>
      </c>
      <c r="Q4694" s="1110">
        <f t="shared" si="3884"/>
        <v>0.01</v>
      </c>
      <c r="R4694" s="1110">
        <f t="shared" si="3884"/>
        <v>0.01</v>
      </c>
    </row>
    <row r="4695" spans="1:18" ht="13.5" customHeight="1" x14ac:dyDescent="0.2">
      <c r="A4695" s="1167"/>
      <c r="B4695" s="1123"/>
      <c r="C4695" s="1123"/>
      <c r="F4695" s="2212"/>
      <c r="G4695" s="1167"/>
      <c r="H4695" s="1167">
        <f t="shared" si="3883"/>
        <v>15</v>
      </c>
      <c r="K4695" s="1110"/>
      <c r="L4695" s="1110"/>
      <c r="M4695" s="1110">
        <v>0.01</v>
      </c>
      <c r="N4695" s="1110">
        <f t="shared" si="3884"/>
        <v>0.01</v>
      </c>
      <c r="O4695" s="1110">
        <f t="shared" si="3884"/>
        <v>0.01</v>
      </c>
      <c r="P4695" s="1110">
        <f t="shared" si="3884"/>
        <v>0.01</v>
      </c>
      <c r="Q4695" s="1110">
        <f t="shared" si="3884"/>
        <v>0.01</v>
      </c>
      <c r="R4695" s="1110">
        <f t="shared" si="3884"/>
        <v>0.01</v>
      </c>
    </row>
    <row r="4696" spans="1:18" ht="13.5" customHeight="1" x14ac:dyDescent="0.2">
      <c r="A4696" s="1167"/>
      <c r="B4696" s="1123"/>
      <c r="C4696" s="1123"/>
      <c r="F4696" s="2212"/>
      <c r="G4696" s="1167"/>
      <c r="H4696" s="1167">
        <f t="shared" si="3883"/>
        <v>16</v>
      </c>
      <c r="K4696" s="1110"/>
      <c r="L4696" s="1110"/>
      <c r="M4696" s="1110">
        <v>0.01</v>
      </c>
      <c r="N4696" s="1110">
        <f t="shared" si="3884"/>
        <v>0.01</v>
      </c>
      <c r="O4696" s="1110">
        <f t="shared" si="3884"/>
        <v>0.01</v>
      </c>
      <c r="P4696" s="1110">
        <f t="shared" si="3884"/>
        <v>0.01</v>
      </c>
      <c r="Q4696" s="1110">
        <f t="shared" si="3884"/>
        <v>0.01</v>
      </c>
      <c r="R4696" s="1110">
        <f t="shared" si="3884"/>
        <v>0.01</v>
      </c>
    </row>
    <row r="4697" spans="1:18" ht="13.5" customHeight="1" x14ac:dyDescent="0.2">
      <c r="A4697" s="1167"/>
      <c r="B4697" s="1123"/>
      <c r="C4697" s="1123"/>
      <c r="F4697" s="2212"/>
      <c r="G4697" s="1167"/>
      <c r="H4697" s="1167">
        <f t="shared" si="3883"/>
        <v>17</v>
      </c>
      <c r="K4697" s="1110"/>
      <c r="L4697" s="1110"/>
      <c r="M4697" s="1110">
        <v>0.01</v>
      </c>
      <c r="N4697" s="1110">
        <f t="shared" si="3884"/>
        <v>0.01</v>
      </c>
      <c r="O4697" s="1110">
        <f t="shared" si="3884"/>
        <v>0.01</v>
      </c>
      <c r="P4697" s="1110">
        <f t="shared" si="3884"/>
        <v>0.01</v>
      </c>
      <c r="Q4697" s="1110">
        <f t="shared" si="3884"/>
        <v>0.01</v>
      </c>
      <c r="R4697" s="1110">
        <f t="shared" si="3884"/>
        <v>0.01</v>
      </c>
    </row>
    <row r="4698" spans="1:18" ht="13.5" customHeight="1" x14ac:dyDescent="0.2">
      <c r="A4698" s="1167"/>
      <c r="B4698" s="1123"/>
      <c r="C4698" s="1123"/>
      <c r="F4698" s="2212"/>
      <c r="G4698" s="1167"/>
      <c r="H4698" s="1167">
        <f t="shared" si="3883"/>
        <v>18</v>
      </c>
      <c r="K4698" s="1110"/>
      <c r="L4698" s="1110"/>
      <c r="M4698" s="1110">
        <v>0.01</v>
      </c>
      <c r="N4698" s="1110">
        <f t="shared" si="3884"/>
        <v>0.01</v>
      </c>
      <c r="O4698" s="1110">
        <f t="shared" si="3884"/>
        <v>0.01</v>
      </c>
      <c r="P4698" s="1110">
        <f t="shared" si="3884"/>
        <v>0.01</v>
      </c>
      <c r="Q4698" s="1110">
        <f t="shared" si="3884"/>
        <v>0.01</v>
      </c>
      <c r="R4698" s="1110">
        <f t="shared" si="3884"/>
        <v>0.01</v>
      </c>
    </row>
    <row r="4699" spans="1:18" ht="13.5" customHeight="1" x14ac:dyDescent="0.2">
      <c r="A4699" s="1167"/>
      <c r="B4699" s="1123"/>
      <c r="C4699" s="1123"/>
      <c r="F4699" s="2212"/>
      <c r="G4699" s="1167"/>
      <c r="H4699" s="1167">
        <f t="shared" si="3883"/>
        <v>19</v>
      </c>
      <c r="K4699" s="1110"/>
      <c r="L4699" s="1110"/>
      <c r="M4699" s="1110">
        <v>0.01</v>
      </c>
      <c r="N4699" s="1110">
        <f t="shared" si="3884"/>
        <v>0.01</v>
      </c>
      <c r="O4699" s="1110">
        <f t="shared" si="3884"/>
        <v>0.01</v>
      </c>
      <c r="P4699" s="1110">
        <f t="shared" si="3884"/>
        <v>0.01</v>
      </c>
      <c r="Q4699" s="1110">
        <f t="shared" si="3884"/>
        <v>0.01</v>
      </c>
      <c r="R4699" s="1110">
        <f t="shared" si="3884"/>
        <v>0.01</v>
      </c>
    </row>
    <row r="4700" spans="1:18" ht="13.5" customHeight="1" x14ac:dyDescent="0.2">
      <c r="A4700" s="1167"/>
      <c r="B4700" s="1123"/>
      <c r="C4700" s="1123"/>
      <c r="F4700" s="2212"/>
      <c r="G4700" s="1167"/>
      <c r="H4700" s="1167">
        <f t="shared" si="3883"/>
        <v>20</v>
      </c>
      <c r="K4700" s="1110"/>
      <c r="L4700" s="1110"/>
      <c r="M4700" s="1110">
        <v>0.01</v>
      </c>
      <c r="N4700" s="1110">
        <f t="shared" ref="N4700:R4703" si="3885">M4700</f>
        <v>0.01</v>
      </c>
      <c r="O4700" s="1110">
        <f t="shared" si="3885"/>
        <v>0.01</v>
      </c>
      <c r="P4700" s="1110">
        <f t="shared" si="3885"/>
        <v>0.01</v>
      </c>
      <c r="Q4700" s="1110">
        <f t="shared" si="3885"/>
        <v>0.01</v>
      </c>
      <c r="R4700" s="1110">
        <f t="shared" si="3885"/>
        <v>0.01</v>
      </c>
    </row>
    <row r="4701" spans="1:18" ht="13.5" customHeight="1" x14ac:dyDescent="0.2">
      <c r="A4701" s="1167"/>
      <c r="B4701" s="1123"/>
      <c r="C4701" s="1123"/>
      <c r="F4701" s="2212"/>
      <c r="G4701" s="1167"/>
      <c r="H4701" s="1167">
        <f t="shared" si="3883"/>
        <v>21</v>
      </c>
      <c r="K4701" s="1110"/>
      <c r="L4701" s="1110"/>
      <c r="M4701" s="1110">
        <v>0.01</v>
      </c>
      <c r="N4701" s="1110">
        <f t="shared" si="3885"/>
        <v>0.01</v>
      </c>
      <c r="O4701" s="1110">
        <f t="shared" si="3885"/>
        <v>0.01</v>
      </c>
      <c r="P4701" s="1110">
        <f t="shared" si="3885"/>
        <v>0.01</v>
      </c>
      <c r="Q4701" s="1110">
        <f t="shared" si="3885"/>
        <v>0.01</v>
      </c>
      <c r="R4701" s="1110">
        <f t="shared" si="3885"/>
        <v>0.01</v>
      </c>
    </row>
    <row r="4702" spans="1:18" ht="13.5" customHeight="1" x14ac:dyDescent="0.2">
      <c r="A4702" s="1167"/>
      <c r="B4702" s="1123"/>
      <c r="C4702" s="1123"/>
      <c r="F4702" s="2212"/>
      <c r="G4702" s="1167"/>
      <c r="H4702" s="1167">
        <f t="shared" si="3883"/>
        <v>22</v>
      </c>
      <c r="K4702" s="1110"/>
      <c r="L4702" s="1110"/>
      <c r="M4702" s="1110">
        <v>0.01</v>
      </c>
      <c r="N4702" s="1110">
        <f t="shared" si="3885"/>
        <v>0.01</v>
      </c>
      <c r="O4702" s="1110">
        <f t="shared" si="3885"/>
        <v>0.01</v>
      </c>
      <c r="P4702" s="1110">
        <f t="shared" si="3885"/>
        <v>0.01</v>
      </c>
      <c r="Q4702" s="1110">
        <f t="shared" si="3885"/>
        <v>0.01</v>
      </c>
      <c r="R4702" s="1110">
        <f t="shared" si="3885"/>
        <v>0.01</v>
      </c>
    </row>
    <row r="4703" spans="1:18" ht="13.5" customHeight="1" x14ac:dyDescent="0.2">
      <c r="A4703" s="1167"/>
      <c r="B4703" s="1123"/>
      <c r="C4703" s="1123"/>
      <c r="F4703" s="2212"/>
      <c r="G4703" s="1167"/>
      <c r="H4703" s="1167">
        <f t="shared" si="3883"/>
        <v>23</v>
      </c>
      <c r="K4703" s="1110"/>
      <c r="L4703" s="1110"/>
      <c r="M4703" s="1110">
        <v>0.01</v>
      </c>
      <c r="N4703" s="1110">
        <f t="shared" si="3885"/>
        <v>0.01</v>
      </c>
      <c r="O4703" s="1110">
        <f t="shared" si="3885"/>
        <v>0.01</v>
      </c>
      <c r="P4703" s="1110">
        <f t="shared" si="3885"/>
        <v>0.01</v>
      </c>
      <c r="Q4703" s="1110">
        <f t="shared" si="3885"/>
        <v>0.01</v>
      </c>
      <c r="R4703" s="1110">
        <f t="shared" si="3885"/>
        <v>0.01</v>
      </c>
    </row>
    <row r="4704" spans="1:18" ht="13.5" customHeight="1" x14ac:dyDescent="0.2">
      <c r="A4704" s="1167"/>
      <c r="B4704" s="1123"/>
      <c r="C4704" s="1123"/>
      <c r="F4704" s="2212"/>
      <c r="G4704" s="1167"/>
      <c r="K4704" s="1110"/>
      <c r="L4704" s="1110"/>
      <c r="M4704" s="1110"/>
      <c r="N4704" s="1110"/>
      <c r="O4704" s="1110"/>
      <c r="P4704" s="1110"/>
      <c r="Q4704" s="1110"/>
      <c r="R4704" s="1110"/>
    </row>
    <row r="4705" spans="1:18" ht="13.5" customHeight="1" x14ac:dyDescent="0.2">
      <c r="A4705" s="1167"/>
      <c r="B4705" s="1125" t="s">
        <v>810</v>
      </c>
      <c r="D4705" s="1125" t="s">
        <v>850</v>
      </c>
      <c r="E4705" s="1125" t="s">
        <v>850</v>
      </c>
      <c r="F4705" s="2212" t="s">
        <v>94</v>
      </c>
      <c r="G4705" s="1167">
        <v>5</v>
      </c>
      <c r="H4705" s="1167">
        <v>0</v>
      </c>
      <c r="K4705" s="1110"/>
      <c r="L4705" s="1110"/>
      <c r="M4705" s="1110">
        <v>0.01</v>
      </c>
      <c r="N4705" s="1110">
        <f t="shared" ref="N4705:R4714" si="3886">M4705</f>
        <v>0.01</v>
      </c>
      <c r="O4705" s="1110">
        <f t="shared" si="3886"/>
        <v>0.01</v>
      </c>
      <c r="P4705" s="1110">
        <f t="shared" si="3886"/>
        <v>0.01</v>
      </c>
      <c r="Q4705" s="1110">
        <f t="shared" si="3886"/>
        <v>0.01</v>
      </c>
      <c r="R4705" s="1110">
        <f t="shared" si="3886"/>
        <v>0.01</v>
      </c>
    </row>
    <row r="4706" spans="1:18" ht="13.5" customHeight="1" x14ac:dyDescent="0.2">
      <c r="A4706" s="1167"/>
      <c r="B4706" s="1125" t="s">
        <v>2448</v>
      </c>
      <c r="C4706" s="1123" t="s">
        <v>6265</v>
      </c>
      <c r="F4706" s="2212"/>
      <c r="G4706" s="1167"/>
      <c r="H4706" s="1167">
        <f>H4705+1</f>
        <v>1</v>
      </c>
      <c r="K4706" s="1110"/>
      <c r="L4706" s="1110"/>
      <c r="M4706" s="1110">
        <v>0.01</v>
      </c>
      <c r="N4706" s="1110">
        <f t="shared" si="3886"/>
        <v>0.01</v>
      </c>
      <c r="O4706" s="1110">
        <f t="shared" si="3886"/>
        <v>0.01</v>
      </c>
      <c r="P4706" s="1110">
        <f t="shared" si="3886"/>
        <v>0.01</v>
      </c>
      <c r="Q4706" s="1110">
        <f t="shared" si="3886"/>
        <v>0.01</v>
      </c>
      <c r="R4706" s="1110">
        <f t="shared" si="3886"/>
        <v>0.01</v>
      </c>
    </row>
    <row r="4707" spans="1:18" ht="13.5" customHeight="1" x14ac:dyDescent="0.2">
      <c r="A4707" s="1167"/>
      <c r="B4707" s="1125" t="s">
        <v>1363</v>
      </c>
      <c r="C4707" s="1125" t="s">
        <v>6258</v>
      </c>
      <c r="F4707" s="2212"/>
      <c r="G4707" s="1167"/>
      <c r="H4707" s="1167">
        <f t="shared" ref="H4707:H4728" si="3887">H4706+1</f>
        <v>2</v>
      </c>
      <c r="K4707" s="1110"/>
      <c r="L4707" s="1110"/>
      <c r="M4707" s="1110">
        <v>0.01</v>
      </c>
      <c r="N4707" s="1110">
        <f t="shared" si="3886"/>
        <v>0.01</v>
      </c>
      <c r="O4707" s="1110">
        <f t="shared" si="3886"/>
        <v>0.01</v>
      </c>
      <c r="P4707" s="1110">
        <f t="shared" si="3886"/>
        <v>0.01</v>
      </c>
      <c r="Q4707" s="1110">
        <f t="shared" si="3886"/>
        <v>0.01</v>
      </c>
      <c r="R4707" s="1110">
        <f t="shared" si="3886"/>
        <v>0.01</v>
      </c>
    </row>
    <row r="4708" spans="1:18" ht="13.5" customHeight="1" x14ac:dyDescent="0.2">
      <c r="A4708" s="1167"/>
      <c r="B4708" s="1125" t="s">
        <v>3749</v>
      </c>
      <c r="C4708" s="1125" t="s">
        <v>5022</v>
      </c>
      <c r="F4708" s="2212"/>
      <c r="G4708" s="1167"/>
      <c r="H4708" s="1167">
        <f t="shared" si="3887"/>
        <v>3</v>
      </c>
      <c r="K4708" s="1110"/>
      <c r="L4708" s="1110"/>
      <c r="M4708" s="1110">
        <v>0.01</v>
      </c>
      <c r="N4708" s="1110">
        <f t="shared" si="3886"/>
        <v>0.01</v>
      </c>
      <c r="O4708" s="1110">
        <f t="shared" si="3886"/>
        <v>0.01</v>
      </c>
      <c r="P4708" s="1110">
        <f t="shared" si="3886"/>
        <v>0.01</v>
      </c>
      <c r="Q4708" s="1110">
        <f t="shared" si="3886"/>
        <v>0.01</v>
      </c>
      <c r="R4708" s="1110">
        <f t="shared" si="3886"/>
        <v>0.01</v>
      </c>
    </row>
    <row r="4709" spans="1:18" ht="13.5" customHeight="1" x14ac:dyDescent="0.2">
      <c r="A4709" s="1167"/>
      <c r="B4709" s="1125" t="s">
        <v>5810</v>
      </c>
      <c r="C4709" s="1167" t="s">
        <v>5663</v>
      </c>
      <c r="F4709" s="2212"/>
      <c r="G4709" s="1167"/>
      <c r="H4709" s="1167">
        <f t="shared" si="3887"/>
        <v>4</v>
      </c>
      <c r="K4709" s="1110"/>
      <c r="L4709" s="1110"/>
      <c r="M4709" s="1110">
        <v>0.01</v>
      </c>
      <c r="N4709" s="1110">
        <f t="shared" si="3886"/>
        <v>0.01</v>
      </c>
      <c r="O4709" s="1110">
        <f t="shared" si="3886"/>
        <v>0.01</v>
      </c>
      <c r="P4709" s="1110">
        <f t="shared" si="3886"/>
        <v>0.01</v>
      </c>
      <c r="Q4709" s="1110">
        <f t="shared" si="3886"/>
        <v>0.01</v>
      </c>
      <c r="R4709" s="1110">
        <f t="shared" si="3886"/>
        <v>0.01</v>
      </c>
    </row>
    <row r="4710" spans="1:18" ht="13.5" customHeight="1" x14ac:dyDescent="0.2">
      <c r="A4710" s="1167"/>
      <c r="B4710" s="1125" t="s">
        <v>1285</v>
      </c>
      <c r="C4710" s="1167" t="s">
        <v>6259</v>
      </c>
      <c r="F4710" s="2212"/>
      <c r="G4710" s="1167"/>
      <c r="H4710" s="1167">
        <f t="shared" si="3887"/>
        <v>5</v>
      </c>
      <c r="K4710" s="1110"/>
      <c r="L4710" s="1110"/>
      <c r="M4710" s="1110">
        <v>0.01</v>
      </c>
      <c r="N4710" s="1110">
        <f t="shared" si="3886"/>
        <v>0.01</v>
      </c>
      <c r="O4710" s="1110">
        <f t="shared" si="3886"/>
        <v>0.01</v>
      </c>
      <c r="P4710" s="1110">
        <f t="shared" si="3886"/>
        <v>0.01</v>
      </c>
      <c r="Q4710" s="1110">
        <f t="shared" si="3886"/>
        <v>0.01</v>
      </c>
      <c r="R4710" s="1110">
        <f t="shared" si="3886"/>
        <v>0.01</v>
      </c>
    </row>
    <row r="4711" spans="1:18" ht="13.5" customHeight="1" x14ac:dyDescent="0.2">
      <c r="A4711" s="1167"/>
      <c r="B4711" s="1125" t="s">
        <v>5053</v>
      </c>
      <c r="C4711" s="1167" t="s">
        <v>6260</v>
      </c>
      <c r="F4711" s="2212"/>
      <c r="G4711" s="1167"/>
      <c r="H4711" s="1167">
        <f t="shared" si="3887"/>
        <v>6</v>
      </c>
      <c r="K4711" s="1110"/>
      <c r="L4711" s="1110"/>
      <c r="M4711" s="1110">
        <v>0.01</v>
      </c>
      <c r="N4711" s="1110">
        <f t="shared" si="3886"/>
        <v>0.01</v>
      </c>
      <c r="O4711" s="1110">
        <f t="shared" si="3886"/>
        <v>0.01</v>
      </c>
      <c r="P4711" s="1110">
        <f t="shared" si="3886"/>
        <v>0.01</v>
      </c>
      <c r="Q4711" s="1110">
        <f t="shared" si="3886"/>
        <v>0.01</v>
      </c>
      <c r="R4711" s="1110">
        <f t="shared" si="3886"/>
        <v>0.01</v>
      </c>
    </row>
    <row r="4712" spans="1:18" ht="13.5" customHeight="1" x14ac:dyDescent="0.2">
      <c r="A4712" s="1167"/>
      <c r="B4712" s="1125" t="s">
        <v>5808</v>
      </c>
      <c r="C4712" s="1123" t="s">
        <v>6256</v>
      </c>
      <c r="F4712" s="2212"/>
      <c r="G4712" s="1167"/>
      <c r="H4712" s="1167">
        <f t="shared" si="3887"/>
        <v>7</v>
      </c>
      <c r="K4712" s="1110"/>
      <c r="L4712" s="1110"/>
      <c r="M4712" s="1110">
        <v>0.01</v>
      </c>
      <c r="N4712" s="1110">
        <f t="shared" si="3886"/>
        <v>0.01</v>
      </c>
      <c r="O4712" s="1110">
        <f t="shared" si="3886"/>
        <v>0.01</v>
      </c>
      <c r="P4712" s="1110">
        <f t="shared" si="3886"/>
        <v>0.01</v>
      </c>
      <c r="Q4712" s="1110">
        <f t="shared" si="3886"/>
        <v>0.01</v>
      </c>
      <c r="R4712" s="1110">
        <f t="shared" si="3886"/>
        <v>0.01</v>
      </c>
    </row>
    <row r="4713" spans="1:18" ht="13.5" customHeight="1" x14ac:dyDescent="0.2">
      <c r="A4713" s="1167"/>
      <c r="B4713" s="1125" t="s">
        <v>5809</v>
      </c>
      <c r="C4713" s="1123"/>
      <c r="F4713" s="2212"/>
      <c r="G4713" s="1167"/>
      <c r="H4713" s="1167">
        <f t="shared" si="3887"/>
        <v>8</v>
      </c>
      <c r="K4713" s="1110"/>
      <c r="L4713" s="1110"/>
      <c r="M4713" s="1110">
        <v>0.01</v>
      </c>
      <c r="N4713" s="1110">
        <f t="shared" si="3886"/>
        <v>0.01</v>
      </c>
      <c r="O4713" s="1110">
        <f t="shared" si="3886"/>
        <v>0.01</v>
      </c>
      <c r="P4713" s="1110">
        <f t="shared" si="3886"/>
        <v>0.01</v>
      </c>
      <c r="Q4713" s="1110">
        <f t="shared" si="3886"/>
        <v>0.01</v>
      </c>
      <c r="R4713" s="1110">
        <f t="shared" si="3886"/>
        <v>0.01</v>
      </c>
    </row>
    <row r="4714" spans="1:18" ht="13.5" customHeight="1" x14ac:dyDescent="0.2">
      <c r="A4714" s="1167"/>
      <c r="B4714" s="1125"/>
      <c r="C4714" s="1123"/>
      <c r="F4714" s="2212"/>
      <c r="G4714" s="1167"/>
      <c r="H4714" s="1167">
        <f t="shared" si="3887"/>
        <v>9</v>
      </c>
      <c r="K4714" s="1110"/>
      <c r="L4714" s="1110"/>
      <c r="M4714" s="1110">
        <v>0.01</v>
      </c>
      <c r="N4714" s="1110">
        <f t="shared" si="3886"/>
        <v>0.01</v>
      </c>
      <c r="O4714" s="1110">
        <f t="shared" si="3886"/>
        <v>0.01</v>
      </c>
      <c r="P4714" s="1110">
        <f t="shared" si="3886"/>
        <v>0.01</v>
      </c>
      <c r="Q4714" s="1110">
        <f t="shared" si="3886"/>
        <v>0.01</v>
      </c>
      <c r="R4714" s="1110">
        <f t="shared" si="3886"/>
        <v>0.01</v>
      </c>
    </row>
    <row r="4715" spans="1:18" ht="13.5" customHeight="1" x14ac:dyDescent="0.2">
      <c r="A4715" s="1167"/>
      <c r="B4715" s="1125"/>
      <c r="C4715" s="1123"/>
      <c r="F4715" s="2212"/>
      <c r="G4715" s="1167"/>
      <c r="H4715" s="1167">
        <f t="shared" si="3887"/>
        <v>10</v>
      </c>
      <c r="K4715" s="1110"/>
      <c r="L4715" s="1110"/>
      <c r="M4715" s="1110">
        <v>0.01</v>
      </c>
      <c r="N4715" s="1110">
        <f t="shared" ref="N4715:R4724" si="3888">M4715</f>
        <v>0.01</v>
      </c>
      <c r="O4715" s="1110">
        <f t="shared" si="3888"/>
        <v>0.01</v>
      </c>
      <c r="P4715" s="1110">
        <f t="shared" si="3888"/>
        <v>0.01</v>
      </c>
      <c r="Q4715" s="1110">
        <f t="shared" si="3888"/>
        <v>0.01</v>
      </c>
      <c r="R4715" s="1110">
        <f t="shared" si="3888"/>
        <v>0.01</v>
      </c>
    </row>
    <row r="4716" spans="1:18" ht="13.5" customHeight="1" x14ac:dyDescent="0.2">
      <c r="A4716" s="1167"/>
      <c r="B4716" s="1125"/>
      <c r="C4716" s="1123"/>
      <c r="F4716" s="2212"/>
      <c r="G4716" s="1167"/>
      <c r="H4716" s="1167">
        <f t="shared" si="3887"/>
        <v>11</v>
      </c>
      <c r="K4716" s="1110"/>
      <c r="L4716" s="1110"/>
      <c r="M4716" s="1110">
        <v>0.01</v>
      </c>
      <c r="N4716" s="1110">
        <f t="shared" si="3888"/>
        <v>0.01</v>
      </c>
      <c r="O4716" s="1110">
        <f t="shared" si="3888"/>
        <v>0.01</v>
      </c>
      <c r="P4716" s="1110">
        <f t="shared" si="3888"/>
        <v>0.01</v>
      </c>
      <c r="Q4716" s="1110">
        <f t="shared" si="3888"/>
        <v>0.01</v>
      </c>
      <c r="R4716" s="1110">
        <f t="shared" si="3888"/>
        <v>0.01</v>
      </c>
    </row>
    <row r="4717" spans="1:18" ht="13.5" customHeight="1" x14ac:dyDescent="0.2">
      <c r="A4717" s="1167"/>
      <c r="B4717" s="1125"/>
      <c r="C4717" s="1123"/>
      <c r="F4717" s="2212"/>
      <c r="G4717" s="1167"/>
      <c r="H4717" s="1167">
        <f t="shared" si="3887"/>
        <v>12</v>
      </c>
      <c r="K4717" s="1110"/>
      <c r="L4717" s="1110"/>
      <c r="M4717" s="1110">
        <v>0.01</v>
      </c>
      <c r="N4717" s="1110">
        <f t="shared" si="3888"/>
        <v>0.01</v>
      </c>
      <c r="O4717" s="1110">
        <f t="shared" si="3888"/>
        <v>0.01</v>
      </c>
      <c r="P4717" s="1110">
        <f t="shared" si="3888"/>
        <v>0.01</v>
      </c>
      <c r="Q4717" s="1110">
        <f t="shared" si="3888"/>
        <v>0.01</v>
      </c>
      <c r="R4717" s="1110">
        <f t="shared" si="3888"/>
        <v>0.01</v>
      </c>
    </row>
    <row r="4718" spans="1:18" ht="13.5" customHeight="1" x14ac:dyDescent="0.2">
      <c r="A4718" s="1167"/>
      <c r="B4718" s="1125"/>
      <c r="C4718" s="1123"/>
      <c r="F4718" s="2212"/>
      <c r="G4718" s="1167"/>
      <c r="H4718" s="1167">
        <f t="shared" si="3887"/>
        <v>13</v>
      </c>
      <c r="K4718" s="1110"/>
      <c r="L4718" s="1110"/>
      <c r="M4718" s="1110">
        <v>0.01</v>
      </c>
      <c r="N4718" s="1110">
        <f t="shared" si="3888"/>
        <v>0.01</v>
      </c>
      <c r="O4718" s="1110">
        <f t="shared" si="3888"/>
        <v>0.01</v>
      </c>
      <c r="P4718" s="1110">
        <f t="shared" si="3888"/>
        <v>0.01</v>
      </c>
      <c r="Q4718" s="1110">
        <f t="shared" si="3888"/>
        <v>0.01</v>
      </c>
      <c r="R4718" s="1110">
        <f t="shared" si="3888"/>
        <v>0.01</v>
      </c>
    </row>
    <row r="4719" spans="1:18" ht="13.5" customHeight="1" x14ac:dyDescent="0.2">
      <c r="A4719" s="1167"/>
      <c r="B4719" s="1125"/>
      <c r="C4719" s="1123"/>
      <c r="F4719" s="2212"/>
      <c r="G4719" s="1167"/>
      <c r="H4719" s="1167">
        <f t="shared" si="3887"/>
        <v>14</v>
      </c>
      <c r="K4719" s="1110"/>
      <c r="L4719" s="1110"/>
      <c r="M4719" s="1110">
        <v>0.01</v>
      </c>
      <c r="N4719" s="1110">
        <f t="shared" si="3888"/>
        <v>0.01</v>
      </c>
      <c r="O4719" s="1110">
        <f t="shared" si="3888"/>
        <v>0.01</v>
      </c>
      <c r="P4719" s="1110">
        <f t="shared" si="3888"/>
        <v>0.01</v>
      </c>
      <c r="Q4719" s="1110">
        <f t="shared" si="3888"/>
        <v>0.01</v>
      </c>
      <c r="R4719" s="1110">
        <f t="shared" si="3888"/>
        <v>0.01</v>
      </c>
    </row>
    <row r="4720" spans="1:18" ht="13.5" customHeight="1" x14ac:dyDescent="0.2">
      <c r="A4720" s="1167"/>
      <c r="B4720" s="1125"/>
      <c r="C4720" s="1123"/>
      <c r="F4720" s="2212"/>
      <c r="G4720" s="1167"/>
      <c r="H4720" s="1167">
        <f t="shared" si="3887"/>
        <v>15</v>
      </c>
      <c r="K4720" s="1110"/>
      <c r="L4720" s="1110"/>
      <c r="M4720" s="1110">
        <v>0.01</v>
      </c>
      <c r="N4720" s="1110">
        <f t="shared" si="3888"/>
        <v>0.01</v>
      </c>
      <c r="O4720" s="1110">
        <f t="shared" si="3888"/>
        <v>0.01</v>
      </c>
      <c r="P4720" s="1110">
        <f t="shared" si="3888"/>
        <v>0.01</v>
      </c>
      <c r="Q4720" s="1110">
        <f t="shared" si="3888"/>
        <v>0.01</v>
      </c>
      <c r="R4720" s="1110">
        <f t="shared" si="3888"/>
        <v>0.01</v>
      </c>
    </row>
    <row r="4721" spans="1:18" ht="13.5" customHeight="1" x14ac:dyDescent="0.2">
      <c r="A4721" s="1167"/>
      <c r="B4721" s="1125"/>
      <c r="C4721" s="1123"/>
      <c r="F4721" s="2212"/>
      <c r="G4721" s="1167"/>
      <c r="H4721" s="1167">
        <f t="shared" si="3887"/>
        <v>16</v>
      </c>
      <c r="K4721" s="1110"/>
      <c r="L4721" s="1110"/>
      <c r="M4721" s="1110">
        <v>0.01</v>
      </c>
      <c r="N4721" s="1110">
        <f t="shared" si="3888"/>
        <v>0.01</v>
      </c>
      <c r="O4721" s="1110">
        <f t="shared" si="3888"/>
        <v>0.01</v>
      </c>
      <c r="P4721" s="1110">
        <f t="shared" si="3888"/>
        <v>0.01</v>
      </c>
      <c r="Q4721" s="1110">
        <f t="shared" si="3888"/>
        <v>0.01</v>
      </c>
      <c r="R4721" s="1110">
        <f t="shared" si="3888"/>
        <v>0.01</v>
      </c>
    </row>
    <row r="4722" spans="1:18" ht="13.5" customHeight="1" x14ac:dyDescent="0.2">
      <c r="A4722" s="1167"/>
      <c r="B4722" s="1125"/>
      <c r="C4722" s="1123"/>
      <c r="F4722" s="2212"/>
      <c r="G4722" s="1167"/>
      <c r="H4722" s="1167">
        <f t="shared" si="3887"/>
        <v>17</v>
      </c>
      <c r="K4722" s="1110"/>
      <c r="L4722" s="1110"/>
      <c r="M4722" s="1110">
        <v>0.01</v>
      </c>
      <c r="N4722" s="1110">
        <f t="shared" si="3888"/>
        <v>0.01</v>
      </c>
      <c r="O4722" s="1110">
        <f t="shared" si="3888"/>
        <v>0.01</v>
      </c>
      <c r="P4722" s="1110">
        <f t="shared" si="3888"/>
        <v>0.01</v>
      </c>
      <c r="Q4722" s="1110">
        <f t="shared" si="3888"/>
        <v>0.01</v>
      </c>
      <c r="R4722" s="1110">
        <f t="shared" si="3888"/>
        <v>0.01</v>
      </c>
    </row>
    <row r="4723" spans="1:18" ht="13.5" customHeight="1" x14ac:dyDescent="0.2">
      <c r="A4723" s="1167"/>
      <c r="B4723" s="1125"/>
      <c r="C4723" s="1123"/>
      <c r="F4723" s="2212"/>
      <c r="G4723" s="1167"/>
      <c r="H4723" s="1167">
        <f t="shared" si="3887"/>
        <v>18</v>
      </c>
      <c r="K4723" s="1110"/>
      <c r="L4723" s="1110"/>
      <c r="M4723" s="1110">
        <v>0.01</v>
      </c>
      <c r="N4723" s="1110">
        <f t="shared" si="3888"/>
        <v>0.01</v>
      </c>
      <c r="O4723" s="1110">
        <f t="shared" si="3888"/>
        <v>0.01</v>
      </c>
      <c r="P4723" s="1110">
        <f t="shared" si="3888"/>
        <v>0.01</v>
      </c>
      <c r="Q4723" s="1110">
        <f t="shared" si="3888"/>
        <v>0.01</v>
      </c>
      <c r="R4723" s="1110">
        <f t="shared" si="3888"/>
        <v>0.01</v>
      </c>
    </row>
    <row r="4724" spans="1:18" ht="13.5" customHeight="1" x14ac:dyDescent="0.2">
      <c r="A4724" s="1167"/>
      <c r="B4724" s="1125"/>
      <c r="C4724" s="1123"/>
      <c r="F4724" s="2212"/>
      <c r="G4724" s="1167"/>
      <c r="H4724" s="1167">
        <f t="shared" si="3887"/>
        <v>19</v>
      </c>
      <c r="K4724" s="1110"/>
      <c r="L4724" s="1110"/>
      <c r="M4724" s="1110">
        <v>0.01</v>
      </c>
      <c r="N4724" s="1110">
        <f t="shared" si="3888"/>
        <v>0.01</v>
      </c>
      <c r="O4724" s="1110">
        <f t="shared" si="3888"/>
        <v>0.01</v>
      </c>
      <c r="P4724" s="1110">
        <f t="shared" si="3888"/>
        <v>0.01</v>
      </c>
      <c r="Q4724" s="1110">
        <f t="shared" si="3888"/>
        <v>0.01</v>
      </c>
      <c r="R4724" s="1110">
        <f t="shared" si="3888"/>
        <v>0.01</v>
      </c>
    </row>
    <row r="4725" spans="1:18" ht="13.5" customHeight="1" x14ac:dyDescent="0.2">
      <c r="A4725" s="1167"/>
      <c r="B4725" s="1125"/>
      <c r="C4725" s="1123"/>
      <c r="F4725" s="2212"/>
      <c r="G4725" s="1167"/>
      <c r="H4725" s="1167">
        <f t="shared" si="3887"/>
        <v>20</v>
      </c>
      <c r="K4725" s="1110"/>
      <c r="L4725" s="1110"/>
      <c r="M4725" s="1110">
        <v>0.01</v>
      </c>
      <c r="N4725" s="1110">
        <f t="shared" ref="N4725:R4728" si="3889">M4725</f>
        <v>0.01</v>
      </c>
      <c r="O4725" s="1110">
        <f t="shared" si="3889"/>
        <v>0.01</v>
      </c>
      <c r="P4725" s="1110">
        <f t="shared" si="3889"/>
        <v>0.01</v>
      </c>
      <c r="Q4725" s="1110">
        <f t="shared" si="3889"/>
        <v>0.01</v>
      </c>
      <c r="R4725" s="1110">
        <f t="shared" si="3889"/>
        <v>0.01</v>
      </c>
    </row>
    <row r="4726" spans="1:18" ht="13.5" customHeight="1" x14ac:dyDescent="0.2">
      <c r="A4726" s="1167"/>
      <c r="B4726" s="1125"/>
      <c r="C4726" s="1123"/>
      <c r="F4726" s="2212"/>
      <c r="G4726" s="1167"/>
      <c r="H4726" s="1167">
        <f t="shared" si="3887"/>
        <v>21</v>
      </c>
      <c r="K4726" s="1110"/>
      <c r="L4726" s="1110"/>
      <c r="M4726" s="1110">
        <v>0.01</v>
      </c>
      <c r="N4726" s="1110">
        <f t="shared" si="3889"/>
        <v>0.01</v>
      </c>
      <c r="O4726" s="1110">
        <f t="shared" si="3889"/>
        <v>0.01</v>
      </c>
      <c r="P4726" s="1110">
        <f t="shared" si="3889"/>
        <v>0.01</v>
      </c>
      <c r="Q4726" s="1110">
        <f t="shared" si="3889"/>
        <v>0.01</v>
      </c>
      <c r="R4726" s="1110">
        <f t="shared" si="3889"/>
        <v>0.01</v>
      </c>
    </row>
    <row r="4727" spans="1:18" ht="13.5" customHeight="1" x14ac:dyDescent="0.2">
      <c r="A4727" s="1167"/>
      <c r="B4727" s="1125"/>
      <c r="C4727" s="1123"/>
      <c r="F4727" s="2212"/>
      <c r="G4727" s="1167"/>
      <c r="H4727" s="1167">
        <f t="shared" si="3887"/>
        <v>22</v>
      </c>
      <c r="K4727" s="1110"/>
      <c r="L4727" s="1110"/>
      <c r="M4727" s="1110">
        <v>0.01</v>
      </c>
      <c r="N4727" s="1110">
        <f t="shared" si="3889"/>
        <v>0.01</v>
      </c>
      <c r="O4727" s="1110">
        <f t="shared" si="3889"/>
        <v>0.01</v>
      </c>
      <c r="P4727" s="1110">
        <f t="shared" si="3889"/>
        <v>0.01</v>
      </c>
      <c r="Q4727" s="1110">
        <f t="shared" si="3889"/>
        <v>0.01</v>
      </c>
      <c r="R4727" s="1110">
        <f t="shared" si="3889"/>
        <v>0.01</v>
      </c>
    </row>
    <row r="4728" spans="1:18" ht="13.5" customHeight="1" x14ac:dyDescent="0.2">
      <c r="A4728" s="1167"/>
      <c r="B4728" s="1125"/>
      <c r="C4728" s="1123"/>
      <c r="F4728" s="2212"/>
      <c r="G4728" s="1167"/>
      <c r="H4728" s="1167">
        <f t="shared" si="3887"/>
        <v>23</v>
      </c>
      <c r="K4728" s="1110"/>
      <c r="L4728" s="1110"/>
      <c r="M4728" s="1110">
        <v>0.01</v>
      </c>
      <c r="N4728" s="1110">
        <f t="shared" si="3889"/>
        <v>0.01</v>
      </c>
      <c r="O4728" s="1110">
        <f t="shared" si="3889"/>
        <v>0.01</v>
      </c>
      <c r="P4728" s="1110">
        <f t="shared" si="3889"/>
        <v>0.01</v>
      </c>
      <c r="Q4728" s="1110">
        <f t="shared" si="3889"/>
        <v>0.01</v>
      </c>
      <c r="R4728" s="1110">
        <f t="shared" si="3889"/>
        <v>0.01</v>
      </c>
    </row>
    <row r="4729" spans="1:18" ht="13.5" customHeight="1" x14ac:dyDescent="0.2">
      <c r="A4729" s="1167"/>
      <c r="B4729" s="1125"/>
      <c r="C4729" s="1123"/>
      <c r="F4729" s="2212"/>
      <c r="G4729" s="1167"/>
      <c r="H4729" s="1167"/>
      <c r="K4729" s="1110"/>
      <c r="L4729" s="1110"/>
      <c r="M4729" s="1110"/>
      <c r="N4729" s="1110"/>
      <c r="O4729" s="1110"/>
      <c r="P4729" s="1110"/>
      <c r="Q4729" s="1110"/>
      <c r="R4729" s="1110"/>
    </row>
    <row r="4730" spans="1:18" ht="13.5" customHeight="1" x14ac:dyDescent="0.2">
      <c r="A4730" s="1167"/>
      <c r="B4730" s="1125" t="s">
        <v>810</v>
      </c>
      <c r="D4730" s="1125" t="s">
        <v>893</v>
      </c>
      <c r="E4730" s="1125" t="s">
        <v>893</v>
      </c>
      <c r="F4730" s="2212" t="s">
        <v>94</v>
      </c>
      <c r="G4730" s="1167">
        <v>5</v>
      </c>
      <c r="H4730" s="1167">
        <v>0</v>
      </c>
      <c r="K4730" s="1110"/>
      <c r="L4730" s="1110"/>
      <c r="M4730" s="1110">
        <v>0.01</v>
      </c>
      <c r="N4730" s="1110">
        <f t="shared" ref="N4730:R4739" si="3890">M4730</f>
        <v>0.01</v>
      </c>
      <c r="O4730" s="1110">
        <f t="shared" si="3890"/>
        <v>0.01</v>
      </c>
      <c r="P4730" s="1110">
        <f t="shared" si="3890"/>
        <v>0.01</v>
      </c>
      <c r="Q4730" s="1110">
        <f t="shared" si="3890"/>
        <v>0.01</v>
      </c>
      <c r="R4730" s="1110">
        <f t="shared" si="3890"/>
        <v>0.01</v>
      </c>
    </row>
    <row r="4731" spans="1:18" ht="13.5" customHeight="1" x14ac:dyDescent="0.2">
      <c r="A4731" s="1167"/>
      <c r="B4731" s="1125" t="s">
        <v>2448</v>
      </c>
      <c r="C4731" s="1125" t="s">
        <v>6265</v>
      </c>
      <c r="F4731" s="2212"/>
      <c r="G4731" s="1167"/>
      <c r="H4731" s="1167">
        <f>H4730+1</f>
        <v>1</v>
      </c>
      <c r="K4731" s="1110"/>
      <c r="L4731" s="1110"/>
      <c r="M4731" s="1110">
        <v>0.01</v>
      </c>
      <c r="N4731" s="1110">
        <f t="shared" si="3890"/>
        <v>0.01</v>
      </c>
      <c r="O4731" s="1110">
        <f t="shared" si="3890"/>
        <v>0.01</v>
      </c>
      <c r="P4731" s="1110">
        <f t="shared" si="3890"/>
        <v>0.01</v>
      </c>
      <c r="Q4731" s="1110">
        <f t="shared" si="3890"/>
        <v>0.01</v>
      </c>
      <c r="R4731" s="1110">
        <f t="shared" si="3890"/>
        <v>0.01</v>
      </c>
    </row>
    <row r="4732" spans="1:18" ht="13.5" customHeight="1" x14ac:dyDescent="0.2">
      <c r="A4732" s="1167"/>
      <c r="B4732" s="1125" t="s">
        <v>1363</v>
      </c>
      <c r="C4732" s="1123" t="s">
        <v>6258</v>
      </c>
      <c r="F4732" s="2212"/>
      <c r="G4732" s="1167"/>
      <c r="H4732" s="1167">
        <f t="shared" ref="H4732:H4753" si="3891">H4731+1</f>
        <v>2</v>
      </c>
      <c r="K4732" s="1110"/>
      <c r="L4732" s="1110"/>
      <c r="M4732" s="1110">
        <v>0.01</v>
      </c>
      <c r="N4732" s="1110">
        <f t="shared" si="3890"/>
        <v>0.01</v>
      </c>
      <c r="O4732" s="1110">
        <f t="shared" si="3890"/>
        <v>0.01</v>
      </c>
      <c r="P4732" s="1110">
        <f t="shared" si="3890"/>
        <v>0.01</v>
      </c>
      <c r="Q4732" s="1110">
        <f t="shared" si="3890"/>
        <v>0.01</v>
      </c>
      <c r="R4732" s="1110">
        <f t="shared" si="3890"/>
        <v>0.01</v>
      </c>
    </row>
    <row r="4733" spans="1:18" ht="13.5" customHeight="1" x14ac:dyDescent="0.2">
      <c r="A4733" s="1167"/>
      <c r="B4733" s="1125" t="s">
        <v>3283</v>
      </c>
      <c r="C4733" s="1125" t="s">
        <v>5037</v>
      </c>
      <c r="F4733" s="2212"/>
      <c r="G4733" s="1167"/>
      <c r="H4733" s="1167">
        <f t="shared" si="3891"/>
        <v>3</v>
      </c>
      <c r="K4733" s="1110"/>
      <c r="L4733" s="1110"/>
      <c r="M4733" s="1110">
        <v>0.01</v>
      </c>
      <c r="N4733" s="1110">
        <f t="shared" si="3890"/>
        <v>0.01</v>
      </c>
      <c r="O4733" s="1110">
        <f t="shared" si="3890"/>
        <v>0.01</v>
      </c>
      <c r="P4733" s="1110">
        <f t="shared" si="3890"/>
        <v>0.01</v>
      </c>
      <c r="Q4733" s="1110">
        <f t="shared" si="3890"/>
        <v>0.01</v>
      </c>
      <c r="R4733" s="1110">
        <f t="shared" si="3890"/>
        <v>0.01</v>
      </c>
    </row>
    <row r="4734" spans="1:18" ht="13.5" customHeight="1" x14ac:dyDescent="0.2">
      <c r="A4734" s="1167"/>
      <c r="B4734" s="1125" t="s">
        <v>5808</v>
      </c>
      <c r="C4734" s="1125" t="s">
        <v>6256</v>
      </c>
      <c r="F4734" s="2212"/>
      <c r="G4734" s="1167"/>
      <c r="H4734" s="1167">
        <f t="shared" si="3891"/>
        <v>4</v>
      </c>
      <c r="K4734" s="1110"/>
      <c r="L4734" s="1110"/>
      <c r="M4734" s="1110">
        <v>0.01</v>
      </c>
      <c r="N4734" s="1110">
        <f t="shared" si="3890"/>
        <v>0.01</v>
      </c>
      <c r="O4734" s="1110">
        <f t="shared" si="3890"/>
        <v>0.01</v>
      </c>
      <c r="P4734" s="1110">
        <f t="shared" si="3890"/>
        <v>0.01</v>
      </c>
      <c r="Q4734" s="1110">
        <f t="shared" si="3890"/>
        <v>0.01</v>
      </c>
      <c r="R4734" s="1110">
        <f t="shared" si="3890"/>
        <v>0.01</v>
      </c>
    </row>
    <row r="4735" spans="1:18" ht="13.5" customHeight="1" x14ac:dyDescent="0.2">
      <c r="A4735" s="1167"/>
      <c r="B4735" s="1125" t="s">
        <v>5809</v>
      </c>
      <c r="C4735" s="1125"/>
      <c r="F4735" s="2212"/>
      <c r="G4735" s="1167"/>
      <c r="H4735" s="1167">
        <f t="shared" si="3891"/>
        <v>5</v>
      </c>
      <c r="K4735" s="1110"/>
      <c r="L4735" s="1110"/>
      <c r="M4735" s="1110">
        <v>0.01</v>
      </c>
      <c r="N4735" s="1110">
        <f t="shared" si="3890"/>
        <v>0.01</v>
      </c>
      <c r="O4735" s="1110">
        <f t="shared" si="3890"/>
        <v>0.01</v>
      </c>
      <c r="P4735" s="1110">
        <f t="shared" si="3890"/>
        <v>0.01</v>
      </c>
      <c r="Q4735" s="1110">
        <f t="shared" si="3890"/>
        <v>0.01</v>
      </c>
      <c r="R4735" s="1110">
        <f t="shared" si="3890"/>
        <v>0.01</v>
      </c>
    </row>
    <row r="4736" spans="1:18" ht="13.5" customHeight="1" x14ac:dyDescent="0.2">
      <c r="A4736" s="1167"/>
      <c r="B4736" s="1125" t="s">
        <v>5811</v>
      </c>
      <c r="C4736" s="1167" t="s">
        <v>6206</v>
      </c>
      <c r="F4736" s="2212"/>
      <c r="G4736" s="1167"/>
      <c r="H4736" s="1167">
        <f t="shared" si="3891"/>
        <v>6</v>
      </c>
      <c r="K4736" s="1110"/>
      <c r="L4736" s="1110"/>
      <c r="M4736" s="1110">
        <v>0.01</v>
      </c>
      <c r="N4736" s="1110">
        <f t="shared" si="3890"/>
        <v>0.01</v>
      </c>
      <c r="O4736" s="1110">
        <f t="shared" si="3890"/>
        <v>0.01</v>
      </c>
      <c r="P4736" s="1110">
        <f t="shared" si="3890"/>
        <v>0.01</v>
      </c>
      <c r="Q4736" s="1110">
        <f t="shared" si="3890"/>
        <v>0.01</v>
      </c>
      <c r="R4736" s="1110">
        <f t="shared" si="3890"/>
        <v>0.01</v>
      </c>
    </row>
    <row r="4737" spans="1:18" ht="13.5" customHeight="1" x14ac:dyDescent="0.2">
      <c r="A4737" s="1167"/>
      <c r="B4737" s="1125"/>
      <c r="C4737" s="1167"/>
      <c r="F4737" s="2212"/>
      <c r="G4737" s="1167"/>
      <c r="H4737" s="1167">
        <f t="shared" si="3891"/>
        <v>7</v>
      </c>
      <c r="K4737" s="1110"/>
      <c r="L4737" s="1110"/>
      <c r="M4737" s="1110">
        <v>0.01</v>
      </c>
      <c r="N4737" s="1110">
        <f t="shared" si="3890"/>
        <v>0.01</v>
      </c>
      <c r="O4737" s="1110">
        <f t="shared" si="3890"/>
        <v>0.01</v>
      </c>
      <c r="P4737" s="1110">
        <f t="shared" si="3890"/>
        <v>0.01</v>
      </c>
      <c r="Q4737" s="1110">
        <f t="shared" si="3890"/>
        <v>0.01</v>
      </c>
      <c r="R4737" s="1110">
        <f t="shared" si="3890"/>
        <v>0.01</v>
      </c>
    </row>
    <row r="4738" spans="1:18" ht="13.5" customHeight="1" x14ac:dyDescent="0.2">
      <c r="A4738" s="1167"/>
      <c r="B4738" s="1125"/>
      <c r="C4738" s="1167"/>
      <c r="F4738" s="2212"/>
      <c r="G4738" s="1167"/>
      <c r="H4738" s="1167">
        <f t="shared" si="3891"/>
        <v>8</v>
      </c>
      <c r="K4738" s="1110"/>
      <c r="L4738" s="1110"/>
      <c r="M4738" s="1110">
        <v>0.01</v>
      </c>
      <c r="N4738" s="1110">
        <f t="shared" si="3890"/>
        <v>0.01</v>
      </c>
      <c r="O4738" s="1110">
        <f t="shared" si="3890"/>
        <v>0.01</v>
      </c>
      <c r="P4738" s="1110">
        <f t="shared" si="3890"/>
        <v>0.01</v>
      </c>
      <c r="Q4738" s="1110">
        <f t="shared" si="3890"/>
        <v>0.01</v>
      </c>
      <c r="R4738" s="1110">
        <f t="shared" si="3890"/>
        <v>0.01</v>
      </c>
    </row>
    <row r="4739" spans="1:18" ht="13.5" customHeight="1" x14ac:dyDescent="0.2">
      <c r="A4739" s="1167"/>
      <c r="B4739" s="1125"/>
      <c r="C4739" s="1167"/>
      <c r="F4739" s="2212"/>
      <c r="G4739" s="1167"/>
      <c r="H4739" s="1167">
        <f t="shared" si="3891"/>
        <v>9</v>
      </c>
      <c r="K4739" s="1110"/>
      <c r="L4739" s="1110"/>
      <c r="M4739" s="1110">
        <v>0.01</v>
      </c>
      <c r="N4739" s="1110">
        <f t="shared" si="3890"/>
        <v>0.01</v>
      </c>
      <c r="O4739" s="1110">
        <f t="shared" si="3890"/>
        <v>0.01</v>
      </c>
      <c r="P4739" s="1110">
        <f t="shared" si="3890"/>
        <v>0.01</v>
      </c>
      <c r="Q4739" s="1110">
        <f t="shared" si="3890"/>
        <v>0.01</v>
      </c>
      <c r="R4739" s="1110">
        <f t="shared" si="3890"/>
        <v>0.01</v>
      </c>
    </row>
    <row r="4740" spans="1:18" ht="13.5" customHeight="1" x14ac:dyDescent="0.2">
      <c r="A4740" s="1167"/>
      <c r="B4740" s="1125"/>
      <c r="C4740" s="1167"/>
      <c r="F4740" s="2212"/>
      <c r="G4740" s="1167"/>
      <c r="H4740" s="1167">
        <f t="shared" si="3891"/>
        <v>10</v>
      </c>
      <c r="K4740" s="1110"/>
      <c r="L4740" s="1110"/>
      <c r="M4740" s="1110">
        <v>0.01</v>
      </c>
      <c r="N4740" s="1110">
        <f t="shared" ref="N4740:R4749" si="3892">M4740</f>
        <v>0.01</v>
      </c>
      <c r="O4740" s="1110">
        <f t="shared" si="3892"/>
        <v>0.01</v>
      </c>
      <c r="P4740" s="1110">
        <f t="shared" si="3892"/>
        <v>0.01</v>
      </c>
      <c r="Q4740" s="1110">
        <f t="shared" si="3892"/>
        <v>0.01</v>
      </c>
      <c r="R4740" s="1110">
        <f t="shared" si="3892"/>
        <v>0.01</v>
      </c>
    </row>
    <row r="4741" spans="1:18" ht="13.5" customHeight="1" x14ac:dyDescent="0.2">
      <c r="A4741" s="1167"/>
      <c r="B4741" s="1125"/>
      <c r="C4741" s="1167"/>
      <c r="F4741" s="2212"/>
      <c r="G4741" s="1167"/>
      <c r="H4741" s="1167">
        <f t="shared" si="3891"/>
        <v>11</v>
      </c>
      <c r="K4741" s="1110"/>
      <c r="L4741" s="1110"/>
      <c r="M4741" s="1110">
        <v>0.01</v>
      </c>
      <c r="N4741" s="1110">
        <f t="shared" si="3892"/>
        <v>0.01</v>
      </c>
      <c r="O4741" s="1110">
        <f t="shared" si="3892"/>
        <v>0.01</v>
      </c>
      <c r="P4741" s="1110">
        <f t="shared" si="3892"/>
        <v>0.01</v>
      </c>
      <c r="Q4741" s="1110">
        <f t="shared" si="3892"/>
        <v>0.01</v>
      </c>
      <c r="R4741" s="1110">
        <f t="shared" si="3892"/>
        <v>0.01</v>
      </c>
    </row>
    <row r="4742" spans="1:18" ht="13.5" customHeight="1" x14ac:dyDescent="0.2">
      <c r="A4742" s="1167"/>
      <c r="B4742" s="1125"/>
      <c r="C4742" s="1167"/>
      <c r="F4742" s="2212"/>
      <c r="G4742" s="1167"/>
      <c r="H4742" s="1167">
        <f t="shared" si="3891"/>
        <v>12</v>
      </c>
      <c r="K4742" s="1110"/>
      <c r="L4742" s="1110"/>
      <c r="M4742" s="1110">
        <v>0.01</v>
      </c>
      <c r="N4742" s="1110">
        <f t="shared" si="3892"/>
        <v>0.01</v>
      </c>
      <c r="O4742" s="1110">
        <f t="shared" si="3892"/>
        <v>0.01</v>
      </c>
      <c r="P4742" s="1110">
        <f t="shared" si="3892"/>
        <v>0.01</v>
      </c>
      <c r="Q4742" s="1110">
        <f t="shared" si="3892"/>
        <v>0.01</v>
      </c>
      <c r="R4742" s="1110">
        <f t="shared" si="3892"/>
        <v>0.01</v>
      </c>
    </row>
    <row r="4743" spans="1:18" ht="13.5" customHeight="1" x14ac:dyDescent="0.2">
      <c r="A4743" s="1167"/>
      <c r="B4743" s="1125"/>
      <c r="C4743" s="1167"/>
      <c r="F4743" s="2212"/>
      <c r="G4743" s="1167"/>
      <c r="H4743" s="1167">
        <f t="shared" si="3891"/>
        <v>13</v>
      </c>
      <c r="K4743" s="1110"/>
      <c r="L4743" s="1110"/>
      <c r="M4743" s="1110">
        <v>0.01</v>
      </c>
      <c r="N4743" s="1110">
        <f t="shared" si="3892"/>
        <v>0.01</v>
      </c>
      <c r="O4743" s="1110">
        <f t="shared" si="3892"/>
        <v>0.01</v>
      </c>
      <c r="P4743" s="1110">
        <f t="shared" si="3892"/>
        <v>0.01</v>
      </c>
      <c r="Q4743" s="1110">
        <f t="shared" si="3892"/>
        <v>0.01</v>
      </c>
      <c r="R4743" s="1110">
        <f t="shared" si="3892"/>
        <v>0.01</v>
      </c>
    </row>
    <row r="4744" spans="1:18" ht="13.5" customHeight="1" x14ac:dyDescent="0.2">
      <c r="A4744" s="1167"/>
      <c r="B4744" s="1125"/>
      <c r="C4744" s="1167"/>
      <c r="F4744" s="2212"/>
      <c r="G4744" s="1167"/>
      <c r="H4744" s="1167">
        <f t="shared" si="3891"/>
        <v>14</v>
      </c>
      <c r="K4744" s="1110"/>
      <c r="L4744" s="1110"/>
      <c r="M4744" s="1110">
        <v>0.01</v>
      </c>
      <c r="N4744" s="1110">
        <f t="shared" si="3892"/>
        <v>0.01</v>
      </c>
      <c r="O4744" s="1110">
        <f t="shared" si="3892"/>
        <v>0.01</v>
      </c>
      <c r="P4744" s="1110">
        <f t="shared" si="3892"/>
        <v>0.01</v>
      </c>
      <c r="Q4744" s="1110">
        <f t="shared" si="3892"/>
        <v>0.01</v>
      </c>
      <c r="R4744" s="1110">
        <f t="shared" si="3892"/>
        <v>0.01</v>
      </c>
    </row>
    <row r="4745" spans="1:18" ht="13.5" customHeight="1" x14ac:dyDescent="0.2">
      <c r="A4745" s="1167"/>
      <c r="B4745" s="1125"/>
      <c r="C4745" s="1167"/>
      <c r="F4745" s="2212"/>
      <c r="G4745" s="1167"/>
      <c r="H4745" s="1167">
        <f t="shared" si="3891"/>
        <v>15</v>
      </c>
      <c r="K4745" s="1110"/>
      <c r="L4745" s="1110"/>
      <c r="M4745" s="1110">
        <v>0.01</v>
      </c>
      <c r="N4745" s="1110">
        <f t="shared" si="3892"/>
        <v>0.01</v>
      </c>
      <c r="O4745" s="1110">
        <f t="shared" si="3892"/>
        <v>0.01</v>
      </c>
      <c r="P4745" s="1110">
        <f t="shared" si="3892"/>
        <v>0.01</v>
      </c>
      <c r="Q4745" s="1110">
        <f t="shared" si="3892"/>
        <v>0.01</v>
      </c>
      <c r="R4745" s="1110">
        <f t="shared" si="3892"/>
        <v>0.01</v>
      </c>
    </row>
    <row r="4746" spans="1:18" ht="13.5" customHeight="1" x14ac:dyDescent="0.2">
      <c r="A4746" s="1167"/>
      <c r="B4746" s="1125"/>
      <c r="C4746" s="1167"/>
      <c r="F4746" s="2212"/>
      <c r="G4746" s="1167"/>
      <c r="H4746" s="1167">
        <f t="shared" si="3891"/>
        <v>16</v>
      </c>
      <c r="K4746" s="1110"/>
      <c r="L4746" s="1110"/>
      <c r="M4746" s="1110">
        <v>0.01</v>
      </c>
      <c r="N4746" s="1110">
        <f t="shared" si="3892"/>
        <v>0.01</v>
      </c>
      <c r="O4746" s="1110">
        <f t="shared" si="3892"/>
        <v>0.01</v>
      </c>
      <c r="P4746" s="1110">
        <f t="shared" si="3892"/>
        <v>0.01</v>
      </c>
      <c r="Q4746" s="1110">
        <f t="shared" si="3892"/>
        <v>0.01</v>
      </c>
      <c r="R4746" s="1110">
        <f t="shared" si="3892"/>
        <v>0.01</v>
      </c>
    </row>
    <row r="4747" spans="1:18" ht="13.5" customHeight="1" x14ac:dyDescent="0.2">
      <c r="A4747" s="1167"/>
      <c r="B4747" s="1125"/>
      <c r="C4747" s="1167"/>
      <c r="F4747" s="2212"/>
      <c r="G4747" s="1167"/>
      <c r="H4747" s="1167">
        <f t="shared" si="3891"/>
        <v>17</v>
      </c>
      <c r="K4747" s="1110"/>
      <c r="L4747" s="1110"/>
      <c r="M4747" s="1110">
        <v>0.01</v>
      </c>
      <c r="N4747" s="1110">
        <f t="shared" si="3892"/>
        <v>0.01</v>
      </c>
      <c r="O4747" s="1110">
        <f t="shared" si="3892"/>
        <v>0.01</v>
      </c>
      <c r="P4747" s="1110">
        <f t="shared" si="3892"/>
        <v>0.01</v>
      </c>
      <c r="Q4747" s="1110">
        <f t="shared" si="3892"/>
        <v>0.01</v>
      </c>
      <c r="R4747" s="1110">
        <f t="shared" si="3892"/>
        <v>0.01</v>
      </c>
    </row>
    <row r="4748" spans="1:18" ht="13.5" customHeight="1" x14ac:dyDescent="0.2">
      <c r="A4748" s="1167"/>
      <c r="B4748" s="1125"/>
      <c r="C4748" s="1167"/>
      <c r="F4748" s="2212"/>
      <c r="G4748" s="1167"/>
      <c r="H4748" s="1167">
        <f t="shared" si="3891"/>
        <v>18</v>
      </c>
      <c r="K4748" s="1110"/>
      <c r="L4748" s="1110"/>
      <c r="M4748" s="1110">
        <v>0.01</v>
      </c>
      <c r="N4748" s="1110">
        <f t="shared" si="3892"/>
        <v>0.01</v>
      </c>
      <c r="O4748" s="1110">
        <f t="shared" si="3892"/>
        <v>0.01</v>
      </c>
      <c r="P4748" s="1110">
        <f t="shared" si="3892"/>
        <v>0.01</v>
      </c>
      <c r="Q4748" s="1110">
        <f t="shared" si="3892"/>
        <v>0.01</v>
      </c>
      <c r="R4748" s="1110">
        <f t="shared" si="3892"/>
        <v>0.01</v>
      </c>
    </row>
    <row r="4749" spans="1:18" ht="13.5" customHeight="1" x14ac:dyDescent="0.2">
      <c r="A4749" s="1167"/>
      <c r="B4749" s="1125"/>
      <c r="C4749" s="1167"/>
      <c r="F4749" s="2212"/>
      <c r="G4749" s="1167"/>
      <c r="H4749" s="1167">
        <f t="shared" si="3891"/>
        <v>19</v>
      </c>
      <c r="K4749" s="1110"/>
      <c r="L4749" s="1110"/>
      <c r="M4749" s="1110">
        <v>0.01</v>
      </c>
      <c r="N4749" s="1110">
        <f t="shared" si="3892"/>
        <v>0.01</v>
      </c>
      <c r="O4749" s="1110">
        <f t="shared" si="3892"/>
        <v>0.01</v>
      </c>
      <c r="P4749" s="1110">
        <f t="shared" si="3892"/>
        <v>0.01</v>
      </c>
      <c r="Q4749" s="1110">
        <f t="shared" si="3892"/>
        <v>0.01</v>
      </c>
      <c r="R4749" s="1110">
        <f t="shared" si="3892"/>
        <v>0.01</v>
      </c>
    </row>
    <row r="4750" spans="1:18" ht="13.5" customHeight="1" x14ac:dyDescent="0.2">
      <c r="A4750" s="1167"/>
      <c r="B4750" s="1125"/>
      <c r="C4750" s="1167"/>
      <c r="F4750" s="2212"/>
      <c r="G4750" s="1167"/>
      <c r="H4750" s="1167">
        <f t="shared" si="3891"/>
        <v>20</v>
      </c>
      <c r="K4750" s="1110"/>
      <c r="L4750" s="1110"/>
      <c r="M4750" s="1110">
        <v>0.01</v>
      </c>
      <c r="N4750" s="1110">
        <f t="shared" ref="N4750:R4753" si="3893">M4750</f>
        <v>0.01</v>
      </c>
      <c r="O4750" s="1110">
        <f t="shared" si="3893"/>
        <v>0.01</v>
      </c>
      <c r="P4750" s="1110">
        <f t="shared" si="3893"/>
        <v>0.01</v>
      </c>
      <c r="Q4750" s="1110">
        <f t="shared" si="3893"/>
        <v>0.01</v>
      </c>
      <c r="R4750" s="1110">
        <f t="shared" si="3893"/>
        <v>0.01</v>
      </c>
    </row>
    <row r="4751" spans="1:18" ht="13.5" customHeight="1" x14ac:dyDescent="0.2">
      <c r="A4751" s="1167"/>
      <c r="B4751" s="1125"/>
      <c r="C4751" s="1167"/>
      <c r="F4751" s="2212"/>
      <c r="G4751" s="1167"/>
      <c r="H4751" s="1167">
        <f t="shared" si="3891"/>
        <v>21</v>
      </c>
      <c r="K4751" s="1110"/>
      <c r="L4751" s="1110"/>
      <c r="M4751" s="1110">
        <v>0.01</v>
      </c>
      <c r="N4751" s="1110">
        <f t="shared" si="3893"/>
        <v>0.01</v>
      </c>
      <c r="O4751" s="1110">
        <f t="shared" si="3893"/>
        <v>0.01</v>
      </c>
      <c r="P4751" s="1110">
        <f t="shared" si="3893"/>
        <v>0.01</v>
      </c>
      <c r="Q4751" s="1110">
        <f t="shared" si="3893"/>
        <v>0.01</v>
      </c>
      <c r="R4751" s="1110">
        <f t="shared" si="3893"/>
        <v>0.01</v>
      </c>
    </row>
    <row r="4752" spans="1:18" ht="13.5" customHeight="1" x14ac:dyDescent="0.2">
      <c r="A4752" s="1167"/>
      <c r="B4752" s="1125"/>
      <c r="C4752" s="1167"/>
      <c r="F4752" s="2212"/>
      <c r="G4752" s="1167"/>
      <c r="H4752" s="1167">
        <f t="shared" si="3891"/>
        <v>22</v>
      </c>
      <c r="K4752" s="1110"/>
      <c r="L4752" s="1110"/>
      <c r="M4752" s="1110">
        <v>0.01</v>
      </c>
      <c r="N4752" s="1110">
        <f t="shared" si="3893"/>
        <v>0.01</v>
      </c>
      <c r="O4752" s="1110">
        <f t="shared" si="3893"/>
        <v>0.01</v>
      </c>
      <c r="P4752" s="1110">
        <f t="shared" si="3893"/>
        <v>0.01</v>
      </c>
      <c r="Q4752" s="1110">
        <f t="shared" si="3893"/>
        <v>0.01</v>
      </c>
      <c r="R4752" s="1110">
        <f t="shared" si="3893"/>
        <v>0.01</v>
      </c>
    </row>
    <row r="4753" spans="1:18" ht="13.5" customHeight="1" x14ac:dyDescent="0.2">
      <c r="A4753" s="1167"/>
      <c r="B4753" s="1125"/>
      <c r="C4753" s="1167"/>
      <c r="F4753" s="2212"/>
      <c r="G4753" s="1167"/>
      <c r="H4753" s="1167">
        <f t="shared" si="3891"/>
        <v>23</v>
      </c>
      <c r="K4753" s="1110"/>
      <c r="L4753" s="1110"/>
      <c r="M4753" s="1110">
        <v>0.01</v>
      </c>
      <c r="N4753" s="1110">
        <f t="shared" si="3893"/>
        <v>0.01</v>
      </c>
      <c r="O4753" s="1110">
        <f t="shared" si="3893"/>
        <v>0.01</v>
      </c>
      <c r="P4753" s="1110">
        <f t="shared" si="3893"/>
        <v>0.01</v>
      </c>
      <c r="Q4753" s="1110">
        <f t="shared" si="3893"/>
        <v>0.01</v>
      </c>
      <c r="R4753" s="1110">
        <f t="shared" si="3893"/>
        <v>0.01</v>
      </c>
    </row>
    <row r="4754" spans="1:18" ht="13.5" customHeight="1" x14ac:dyDescent="0.2">
      <c r="A4754" s="1167"/>
      <c r="B4754" s="1125"/>
      <c r="C4754" s="1167"/>
      <c r="F4754" s="2212"/>
      <c r="G4754" s="1167"/>
      <c r="K4754" s="1110"/>
      <c r="L4754" s="1110"/>
      <c r="M4754" s="1110"/>
      <c r="N4754" s="1110"/>
      <c r="O4754" s="1110"/>
      <c r="P4754" s="1110"/>
      <c r="Q4754" s="1110"/>
      <c r="R4754" s="1110"/>
    </row>
    <row r="4755" spans="1:18" ht="13.5" customHeight="1" x14ac:dyDescent="0.2">
      <c r="A4755" s="1167"/>
      <c r="B4755" s="1125" t="s">
        <v>810</v>
      </c>
      <c r="C4755" s="1125"/>
      <c r="D4755" s="1125" t="s">
        <v>851</v>
      </c>
      <c r="E4755" s="1125" t="s">
        <v>851</v>
      </c>
      <c r="F4755" s="2212" t="s">
        <v>94</v>
      </c>
      <c r="G4755" s="1167">
        <v>5</v>
      </c>
      <c r="H4755" s="1167">
        <v>0</v>
      </c>
      <c r="K4755" s="1110"/>
      <c r="L4755" s="1110"/>
      <c r="M4755" s="1110">
        <v>0.02</v>
      </c>
      <c r="N4755" s="1110">
        <f t="shared" ref="N4755:R4764" si="3894">M4755</f>
        <v>0.02</v>
      </c>
      <c r="O4755" s="1110">
        <f t="shared" si="3894"/>
        <v>0.02</v>
      </c>
      <c r="P4755" s="1110">
        <f t="shared" si="3894"/>
        <v>0.02</v>
      </c>
      <c r="Q4755" s="1110">
        <f t="shared" si="3894"/>
        <v>0.02</v>
      </c>
      <c r="R4755" s="1110">
        <f t="shared" si="3894"/>
        <v>0.02</v>
      </c>
    </row>
    <row r="4756" spans="1:18" ht="13.5" customHeight="1" x14ac:dyDescent="0.2">
      <c r="A4756" s="1167"/>
      <c r="B4756" s="1125" t="s">
        <v>5054</v>
      </c>
      <c r="C4756" s="1125" t="s">
        <v>5086</v>
      </c>
      <c r="F4756" s="2212"/>
      <c r="G4756" s="1167"/>
      <c r="H4756" s="1167">
        <f>H4755+1</f>
        <v>1</v>
      </c>
      <c r="K4756" s="1110"/>
      <c r="L4756" s="1110"/>
      <c r="M4756" s="1110">
        <v>0.03</v>
      </c>
      <c r="N4756" s="1110">
        <f t="shared" si="3894"/>
        <v>0.03</v>
      </c>
      <c r="O4756" s="1110">
        <f t="shared" si="3894"/>
        <v>0.03</v>
      </c>
      <c r="P4756" s="1110">
        <f t="shared" si="3894"/>
        <v>0.03</v>
      </c>
      <c r="Q4756" s="1110">
        <f t="shared" si="3894"/>
        <v>0.03</v>
      </c>
      <c r="R4756" s="1110">
        <f t="shared" si="3894"/>
        <v>0.03</v>
      </c>
    </row>
    <row r="4757" spans="1:18" ht="13.5" customHeight="1" x14ac:dyDescent="0.2">
      <c r="A4757" s="1167"/>
      <c r="B4757" s="1125" t="s">
        <v>5055</v>
      </c>
      <c r="C4757" s="1110" t="s">
        <v>6207</v>
      </c>
      <c r="F4757" s="2212"/>
      <c r="G4757" s="1167"/>
      <c r="H4757" s="1167">
        <f t="shared" ref="H4757:H4778" si="3895">H4756+1</f>
        <v>2</v>
      </c>
      <c r="K4757" s="1110"/>
      <c r="L4757" s="1110"/>
      <c r="M4757" s="1110">
        <v>0.02</v>
      </c>
      <c r="N4757" s="1110">
        <f t="shared" si="3894"/>
        <v>0.02</v>
      </c>
      <c r="O4757" s="1110">
        <f t="shared" si="3894"/>
        <v>0.02</v>
      </c>
      <c r="P4757" s="1110">
        <f t="shared" si="3894"/>
        <v>0.02</v>
      </c>
      <c r="Q4757" s="1110">
        <f t="shared" si="3894"/>
        <v>0.02</v>
      </c>
      <c r="R4757" s="1110">
        <f t="shared" si="3894"/>
        <v>0.02</v>
      </c>
    </row>
    <row r="4758" spans="1:18" ht="13.5" customHeight="1" x14ac:dyDescent="0.2">
      <c r="A4758" s="1167"/>
      <c r="B4758" s="1125" t="s">
        <v>686</v>
      </c>
      <c r="C4758" s="1123" t="s">
        <v>3217</v>
      </c>
      <c r="F4758" s="2212"/>
      <c r="G4758" s="1167"/>
      <c r="H4758" s="1167">
        <f t="shared" si="3895"/>
        <v>3</v>
      </c>
      <c r="K4758" s="1110"/>
      <c r="L4758" s="1110"/>
      <c r="M4758" s="1110">
        <v>0.02</v>
      </c>
      <c r="N4758" s="1110">
        <f t="shared" si="3894"/>
        <v>0.02</v>
      </c>
      <c r="O4758" s="1110">
        <f t="shared" si="3894"/>
        <v>0.02</v>
      </c>
      <c r="P4758" s="1110">
        <f t="shared" si="3894"/>
        <v>0.02</v>
      </c>
      <c r="Q4758" s="1110">
        <f t="shared" si="3894"/>
        <v>0.02</v>
      </c>
      <c r="R4758" s="1110">
        <f t="shared" si="3894"/>
        <v>0.02</v>
      </c>
    </row>
    <row r="4759" spans="1:18" ht="13.5" customHeight="1" x14ac:dyDescent="0.2">
      <c r="A4759" s="1167"/>
      <c r="B4759" s="1125" t="s">
        <v>5808</v>
      </c>
      <c r="C4759" s="1123" t="s">
        <v>6256</v>
      </c>
      <c r="F4759" s="2212"/>
      <c r="G4759" s="1167"/>
      <c r="H4759" s="1167">
        <f t="shared" si="3895"/>
        <v>4</v>
      </c>
      <c r="K4759" s="1110"/>
      <c r="L4759" s="1110"/>
      <c r="M4759" s="1110">
        <v>0.02</v>
      </c>
      <c r="N4759" s="1110">
        <f t="shared" si="3894"/>
        <v>0.02</v>
      </c>
      <c r="O4759" s="1110">
        <f t="shared" si="3894"/>
        <v>0.02</v>
      </c>
      <c r="P4759" s="1110">
        <f t="shared" si="3894"/>
        <v>0.02</v>
      </c>
      <c r="Q4759" s="1110">
        <f t="shared" si="3894"/>
        <v>0.02</v>
      </c>
      <c r="R4759" s="1110">
        <f t="shared" si="3894"/>
        <v>0.02</v>
      </c>
    </row>
    <row r="4760" spans="1:18" ht="13.5" customHeight="1" x14ac:dyDescent="0.2">
      <c r="A4760" s="1167"/>
      <c r="B4760" s="1125" t="s">
        <v>5809</v>
      </c>
      <c r="C4760" s="1123"/>
      <c r="F4760" s="2212"/>
      <c r="G4760" s="1167"/>
      <c r="H4760" s="1167">
        <f t="shared" si="3895"/>
        <v>5</v>
      </c>
      <c r="K4760" s="1110"/>
      <c r="L4760" s="1110"/>
      <c r="M4760" s="1110">
        <v>0.02</v>
      </c>
      <c r="N4760" s="1110">
        <f t="shared" si="3894"/>
        <v>0.02</v>
      </c>
      <c r="O4760" s="1110">
        <f t="shared" si="3894"/>
        <v>0.02</v>
      </c>
      <c r="P4760" s="1110">
        <f t="shared" si="3894"/>
        <v>0.02</v>
      </c>
      <c r="Q4760" s="1110">
        <f t="shared" si="3894"/>
        <v>0.02</v>
      </c>
      <c r="R4760" s="1110">
        <f t="shared" si="3894"/>
        <v>0.02</v>
      </c>
    </row>
    <row r="4761" spans="1:18" ht="13.5" customHeight="1" x14ac:dyDescent="0.2">
      <c r="A4761" s="1167"/>
      <c r="B4761" s="1125"/>
      <c r="C4761" s="1123"/>
      <c r="F4761" s="2212"/>
      <c r="G4761" s="1167"/>
      <c r="H4761" s="1167">
        <f t="shared" si="3895"/>
        <v>6</v>
      </c>
      <c r="K4761" s="1110"/>
      <c r="L4761" s="1110"/>
      <c r="M4761" s="1110">
        <v>0.02</v>
      </c>
      <c r="N4761" s="1110">
        <f t="shared" si="3894"/>
        <v>0.02</v>
      </c>
      <c r="O4761" s="1110">
        <f t="shared" si="3894"/>
        <v>0.02</v>
      </c>
      <c r="P4761" s="1110">
        <f t="shared" si="3894"/>
        <v>0.02</v>
      </c>
      <c r="Q4761" s="1110">
        <f t="shared" si="3894"/>
        <v>0.02</v>
      </c>
      <c r="R4761" s="1110">
        <f t="shared" si="3894"/>
        <v>0.02</v>
      </c>
    </row>
    <row r="4762" spans="1:18" ht="13.5" customHeight="1" x14ac:dyDescent="0.2">
      <c r="A4762" s="1167"/>
      <c r="B4762" s="1125"/>
      <c r="C4762" s="1123"/>
      <c r="F4762" s="2212"/>
      <c r="G4762" s="1167"/>
      <c r="H4762" s="1167">
        <f t="shared" si="3895"/>
        <v>7</v>
      </c>
      <c r="K4762" s="1110"/>
      <c r="L4762" s="1110"/>
      <c r="M4762" s="1110">
        <v>0.03</v>
      </c>
      <c r="N4762" s="1110">
        <f t="shared" si="3894"/>
        <v>0.03</v>
      </c>
      <c r="O4762" s="1110">
        <f t="shared" si="3894"/>
        <v>0.03</v>
      </c>
      <c r="P4762" s="1110">
        <f t="shared" si="3894"/>
        <v>0.03</v>
      </c>
      <c r="Q4762" s="1110">
        <f t="shared" si="3894"/>
        <v>0.03</v>
      </c>
      <c r="R4762" s="1110">
        <f t="shared" si="3894"/>
        <v>0.03</v>
      </c>
    </row>
    <row r="4763" spans="1:18" ht="13.5" customHeight="1" x14ac:dyDescent="0.2">
      <c r="A4763" s="1167"/>
      <c r="B4763" s="1125"/>
      <c r="C4763" s="1123"/>
      <c r="F4763" s="2212"/>
      <c r="G4763" s="1167"/>
      <c r="H4763" s="1167">
        <f t="shared" si="3895"/>
        <v>8</v>
      </c>
      <c r="K4763" s="1110"/>
      <c r="L4763" s="1110"/>
      <c r="M4763" s="1110">
        <v>0.04</v>
      </c>
      <c r="N4763" s="1110">
        <f t="shared" si="3894"/>
        <v>0.04</v>
      </c>
      <c r="O4763" s="1110">
        <f t="shared" si="3894"/>
        <v>0.04</v>
      </c>
      <c r="P4763" s="1110">
        <f t="shared" si="3894"/>
        <v>0.04</v>
      </c>
      <c r="Q4763" s="1110">
        <f t="shared" si="3894"/>
        <v>0.04</v>
      </c>
      <c r="R4763" s="1110">
        <f t="shared" si="3894"/>
        <v>0.04</v>
      </c>
    </row>
    <row r="4764" spans="1:18" ht="13.5" customHeight="1" x14ac:dyDescent="0.2">
      <c r="A4764" s="1167"/>
      <c r="B4764" s="1125"/>
      <c r="C4764" s="1123"/>
      <c r="F4764" s="2212"/>
      <c r="G4764" s="1167"/>
      <c r="H4764" s="1167">
        <f t="shared" si="3895"/>
        <v>9</v>
      </c>
      <c r="K4764" s="1110"/>
      <c r="L4764" s="1110"/>
      <c r="M4764" s="1110">
        <v>0.04</v>
      </c>
      <c r="N4764" s="1110">
        <f t="shared" si="3894"/>
        <v>0.04</v>
      </c>
      <c r="O4764" s="1110">
        <f t="shared" si="3894"/>
        <v>0.04</v>
      </c>
      <c r="P4764" s="1110">
        <f t="shared" si="3894"/>
        <v>0.04</v>
      </c>
      <c r="Q4764" s="1110">
        <f t="shared" si="3894"/>
        <v>0.04</v>
      </c>
      <c r="R4764" s="1110">
        <f t="shared" si="3894"/>
        <v>0.04</v>
      </c>
    </row>
    <row r="4765" spans="1:18" ht="13.5" customHeight="1" x14ac:dyDescent="0.2">
      <c r="A4765" s="1167"/>
      <c r="B4765" s="1125"/>
      <c r="C4765" s="1123"/>
      <c r="F4765" s="2212"/>
      <c r="G4765" s="1167"/>
      <c r="H4765" s="1167">
        <f t="shared" si="3895"/>
        <v>10</v>
      </c>
      <c r="K4765" s="1110"/>
      <c r="L4765" s="1110"/>
      <c r="M4765" s="1110">
        <v>0.05</v>
      </c>
      <c r="N4765" s="1110">
        <f t="shared" ref="N4765:R4774" si="3896">M4765</f>
        <v>0.05</v>
      </c>
      <c r="O4765" s="1110">
        <f t="shared" si="3896"/>
        <v>0.05</v>
      </c>
      <c r="P4765" s="1110">
        <f t="shared" si="3896"/>
        <v>0.05</v>
      </c>
      <c r="Q4765" s="1110">
        <f t="shared" si="3896"/>
        <v>0.05</v>
      </c>
      <c r="R4765" s="1110">
        <f t="shared" si="3896"/>
        <v>0.05</v>
      </c>
    </row>
    <row r="4766" spans="1:18" ht="13.5" customHeight="1" x14ac:dyDescent="0.2">
      <c r="A4766" s="1167"/>
      <c r="B4766" s="1125"/>
      <c r="C4766" s="1123"/>
      <c r="F4766" s="2212"/>
      <c r="G4766" s="1167"/>
      <c r="H4766" s="1167">
        <f t="shared" si="3895"/>
        <v>11</v>
      </c>
      <c r="K4766" s="1110"/>
      <c r="L4766" s="1110"/>
      <c r="M4766" s="1110">
        <v>0.05</v>
      </c>
      <c r="N4766" s="1110">
        <f t="shared" si="3896"/>
        <v>0.05</v>
      </c>
      <c r="O4766" s="1110">
        <f t="shared" si="3896"/>
        <v>0.05</v>
      </c>
      <c r="P4766" s="1110">
        <f t="shared" si="3896"/>
        <v>0.05</v>
      </c>
      <c r="Q4766" s="1110">
        <f t="shared" si="3896"/>
        <v>0.05</v>
      </c>
      <c r="R4766" s="1110">
        <f t="shared" si="3896"/>
        <v>0.05</v>
      </c>
    </row>
    <row r="4767" spans="1:18" ht="13.5" customHeight="1" x14ac:dyDescent="0.2">
      <c r="A4767" s="1167"/>
      <c r="B4767" s="1125"/>
      <c r="C4767" s="1123"/>
      <c r="F4767" s="2212"/>
      <c r="G4767" s="1167"/>
      <c r="H4767" s="1167">
        <f t="shared" si="3895"/>
        <v>12</v>
      </c>
      <c r="K4767" s="1110"/>
      <c r="L4767" s="1110"/>
      <c r="M4767" s="1110">
        <v>0.04</v>
      </c>
      <c r="N4767" s="1110">
        <f t="shared" si="3896"/>
        <v>0.04</v>
      </c>
      <c r="O4767" s="1110">
        <f t="shared" si="3896"/>
        <v>0.04</v>
      </c>
      <c r="P4767" s="1110">
        <f t="shared" si="3896"/>
        <v>0.04</v>
      </c>
      <c r="Q4767" s="1110">
        <f t="shared" si="3896"/>
        <v>0.04</v>
      </c>
      <c r="R4767" s="1110">
        <f t="shared" si="3896"/>
        <v>0.04</v>
      </c>
    </row>
    <row r="4768" spans="1:18" ht="13.5" customHeight="1" x14ac:dyDescent="0.2">
      <c r="A4768" s="1167"/>
      <c r="B4768" s="1125"/>
      <c r="C4768" s="1123"/>
      <c r="F4768" s="2212"/>
      <c r="G4768" s="1167"/>
      <c r="H4768" s="1167">
        <f t="shared" si="3895"/>
        <v>13</v>
      </c>
      <c r="K4768" s="1110"/>
      <c r="L4768" s="1110"/>
      <c r="M4768" s="1110">
        <v>0.05</v>
      </c>
      <c r="N4768" s="1110">
        <f t="shared" si="3896"/>
        <v>0.05</v>
      </c>
      <c r="O4768" s="1110">
        <f t="shared" si="3896"/>
        <v>0.05</v>
      </c>
      <c r="P4768" s="1110">
        <f t="shared" si="3896"/>
        <v>0.05</v>
      </c>
      <c r="Q4768" s="1110">
        <f t="shared" si="3896"/>
        <v>0.05</v>
      </c>
      <c r="R4768" s="1110">
        <f t="shared" si="3896"/>
        <v>0.05</v>
      </c>
    </row>
    <row r="4769" spans="1:18" ht="13.5" customHeight="1" x14ac:dyDescent="0.2">
      <c r="A4769" s="1167"/>
      <c r="B4769" s="1125"/>
      <c r="C4769" s="1123"/>
      <c r="F4769" s="2212"/>
      <c r="G4769" s="1167"/>
      <c r="H4769" s="1167">
        <f t="shared" si="3895"/>
        <v>14</v>
      </c>
      <c r="K4769" s="1110"/>
      <c r="L4769" s="1110"/>
      <c r="M4769" s="1110">
        <v>0.05</v>
      </c>
      <c r="N4769" s="1110">
        <f t="shared" si="3896"/>
        <v>0.05</v>
      </c>
      <c r="O4769" s="1110">
        <f t="shared" si="3896"/>
        <v>0.05</v>
      </c>
      <c r="P4769" s="1110">
        <f t="shared" si="3896"/>
        <v>0.05</v>
      </c>
      <c r="Q4769" s="1110">
        <f t="shared" si="3896"/>
        <v>0.05</v>
      </c>
      <c r="R4769" s="1110">
        <f t="shared" si="3896"/>
        <v>0.05</v>
      </c>
    </row>
    <row r="4770" spans="1:18" ht="13.5" customHeight="1" x14ac:dyDescent="0.2">
      <c r="A4770" s="1167"/>
      <c r="B4770" s="1125"/>
      <c r="C4770" s="1123"/>
      <c r="F4770" s="2212"/>
      <c r="G4770" s="1167"/>
      <c r="H4770" s="1167">
        <f t="shared" si="3895"/>
        <v>15</v>
      </c>
      <c r="K4770" s="1110"/>
      <c r="L4770" s="1110"/>
      <c r="M4770" s="1110">
        <v>0.04</v>
      </c>
      <c r="N4770" s="1110">
        <f t="shared" si="3896"/>
        <v>0.04</v>
      </c>
      <c r="O4770" s="1110">
        <f t="shared" si="3896"/>
        <v>0.04</v>
      </c>
      <c r="P4770" s="1110">
        <f t="shared" si="3896"/>
        <v>0.04</v>
      </c>
      <c r="Q4770" s="1110">
        <f t="shared" si="3896"/>
        <v>0.04</v>
      </c>
      <c r="R4770" s="1110">
        <f t="shared" si="3896"/>
        <v>0.04</v>
      </c>
    </row>
    <row r="4771" spans="1:18" ht="13.5" customHeight="1" x14ac:dyDescent="0.2">
      <c r="A4771" s="1167"/>
      <c r="B4771" s="1125"/>
      <c r="C4771" s="1123"/>
      <c r="F4771" s="2212"/>
      <c r="G4771" s="1167"/>
      <c r="H4771" s="1167">
        <f t="shared" si="3895"/>
        <v>16</v>
      </c>
      <c r="K4771" s="1110"/>
      <c r="L4771" s="1110"/>
      <c r="M4771" s="1110">
        <v>0.04</v>
      </c>
      <c r="N4771" s="1110">
        <f t="shared" si="3896"/>
        <v>0.04</v>
      </c>
      <c r="O4771" s="1110">
        <f t="shared" si="3896"/>
        <v>0.04</v>
      </c>
      <c r="P4771" s="1110">
        <f t="shared" si="3896"/>
        <v>0.04</v>
      </c>
      <c r="Q4771" s="1110">
        <f t="shared" si="3896"/>
        <v>0.04</v>
      </c>
      <c r="R4771" s="1110">
        <f t="shared" si="3896"/>
        <v>0.04</v>
      </c>
    </row>
    <row r="4772" spans="1:18" ht="13.5" customHeight="1" x14ac:dyDescent="0.2">
      <c r="A4772" s="1167"/>
      <c r="B4772" s="1125"/>
      <c r="C4772" s="1123"/>
      <c r="F4772" s="2212"/>
      <c r="G4772" s="1167"/>
      <c r="H4772" s="1167">
        <f t="shared" si="3895"/>
        <v>17</v>
      </c>
      <c r="K4772" s="1110"/>
      <c r="L4772" s="1110"/>
      <c r="M4772" s="1110">
        <v>0.05</v>
      </c>
      <c r="N4772" s="1110">
        <f t="shared" si="3896"/>
        <v>0.05</v>
      </c>
      <c r="O4772" s="1110">
        <f t="shared" si="3896"/>
        <v>0.05</v>
      </c>
      <c r="P4772" s="1110">
        <f t="shared" si="3896"/>
        <v>0.05</v>
      </c>
      <c r="Q4772" s="1110">
        <f t="shared" si="3896"/>
        <v>0.05</v>
      </c>
      <c r="R4772" s="1110">
        <f t="shared" si="3896"/>
        <v>0.05</v>
      </c>
    </row>
    <row r="4773" spans="1:18" ht="13.5" customHeight="1" x14ac:dyDescent="0.2">
      <c r="A4773" s="1167"/>
      <c r="B4773" s="1125"/>
      <c r="C4773" s="1123"/>
      <c r="F4773" s="2212"/>
      <c r="G4773" s="1167"/>
      <c r="H4773" s="1167">
        <f t="shared" si="3895"/>
        <v>18</v>
      </c>
      <c r="K4773" s="1110"/>
      <c r="L4773" s="1110"/>
      <c r="M4773" s="1110">
        <v>0.05</v>
      </c>
      <c r="N4773" s="1110">
        <f t="shared" si="3896"/>
        <v>0.05</v>
      </c>
      <c r="O4773" s="1110">
        <f t="shared" si="3896"/>
        <v>0.05</v>
      </c>
      <c r="P4773" s="1110">
        <f t="shared" si="3896"/>
        <v>0.05</v>
      </c>
      <c r="Q4773" s="1110">
        <f t="shared" si="3896"/>
        <v>0.05</v>
      </c>
      <c r="R4773" s="1110">
        <f t="shared" si="3896"/>
        <v>0.05</v>
      </c>
    </row>
    <row r="4774" spans="1:18" ht="13.5" customHeight="1" x14ac:dyDescent="0.2">
      <c r="A4774" s="1167"/>
      <c r="B4774" s="1125"/>
      <c r="C4774" s="1123"/>
      <c r="F4774" s="2212"/>
      <c r="G4774" s="1167"/>
      <c r="H4774" s="1167">
        <f t="shared" si="3895"/>
        <v>19</v>
      </c>
      <c r="K4774" s="1110"/>
      <c r="L4774" s="1110"/>
      <c r="M4774" s="1110">
        <v>0.05</v>
      </c>
      <c r="N4774" s="1110">
        <f t="shared" si="3896"/>
        <v>0.05</v>
      </c>
      <c r="O4774" s="1110">
        <f t="shared" si="3896"/>
        <v>0.05</v>
      </c>
      <c r="P4774" s="1110">
        <f t="shared" si="3896"/>
        <v>0.05</v>
      </c>
      <c r="Q4774" s="1110">
        <f t="shared" si="3896"/>
        <v>0.05</v>
      </c>
      <c r="R4774" s="1110">
        <f t="shared" si="3896"/>
        <v>0.05</v>
      </c>
    </row>
    <row r="4775" spans="1:18" ht="13.5" customHeight="1" x14ac:dyDescent="0.2">
      <c r="A4775" s="1167"/>
      <c r="B4775" s="1125"/>
      <c r="C4775" s="1123"/>
      <c r="F4775" s="2212"/>
      <c r="G4775" s="1167"/>
      <c r="H4775" s="1167">
        <f t="shared" si="3895"/>
        <v>20</v>
      </c>
      <c r="K4775" s="1110"/>
      <c r="L4775" s="1110"/>
      <c r="M4775" s="1110">
        <v>0.05</v>
      </c>
      <c r="N4775" s="1110">
        <f t="shared" ref="N4775:R4778" si="3897">M4775</f>
        <v>0.05</v>
      </c>
      <c r="O4775" s="1110">
        <f t="shared" si="3897"/>
        <v>0.05</v>
      </c>
      <c r="P4775" s="1110">
        <f t="shared" si="3897"/>
        <v>0.05</v>
      </c>
      <c r="Q4775" s="1110">
        <f t="shared" si="3897"/>
        <v>0.05</v>
      </c>
      <c r="R4775" s="1110">
        <f t="shared" si="3897"/>
        <v>0.05</v>
      </c>
    </row>
    <row r="4776" spans="1:18" ht="13.5" customHeight="1" x14ac:dyDescent="0.2">
      <c r="A4776" s="1167"/>
      <c r="B4776" s="1125"/>
      <c r="C4776" s="1123"/>
      <c r="F4776" s="2212"/>
      <c r="G4776" s="1167"/>
      <c r="H4776" s="1167">
        <f t="shared" si="3895"/>
        <v>21</v>
      </c>
      <c r="K4776" s="1110"/>
      <c r="L4776" s="1110"/>
      <c r="M4776" s="1110">
        <v>0.04</v>
      </c>
      <c r="N4776" s="1110">
        <f t="shared" si="3897"/>
        <v>0.04</v>
      </c>
      <c r="O4776" s="1110">
        <f t="shared" si="3897"/>
        <v>0.04</v>
      </c>
      <c r="P4776" s="1110">
        <f t="shared" si="3897"/>
        <v>0.04</v>
      </c>
      <c r="Q4776" s="1110">
        <f t="shared" si="3897"/>
        <v>0.04</v>
      </c>
      <c r="R4776" s="1110">
        <f t="shared" si="3897"/>
        <v>0.04</v>
      </c>
    </row>
    <row r="4777" spans="1:18" ht="13.5" customHeight="1" x14ac:dyDescent="0.2">
      <c r="A4777" s="1167"/>
      <c r="B4777" s="1125"/>
      <c r="C4777" s="1123"/>
      <c r="F4777" s="2212"/>
      <c r="G4777" s="1167"/>
      <c r="H4777" s="1167">
        <f t="shared" si="3895"/>
        <v>22</v>
      </c>
      <c r="K4777" s="1110"/>
      <c r="L4777" s="1110"/>
      <c r="M4777" s="1110">
        <v>0.04</v>
      </c>
      <c r="N4777" s="1110">
        <f t="shared" si="3897"/>
        <v>0.04</v>
      </c>
      <c r="O4777" s="1110">
        <f t="shared" si="3897"/>
        <v>0.04</v>
      </c>
      <c r="P4777" s="1110">
        <f t="shared" si="3897"/>
        <v>0.04</v>
      </c>
      <c r="Q4777" s="1110">
        <f t="shared" si="3897"/>
        <v>0.04</v>
      </c>
      <c r="R4777" s="1110">
        <f t="shared" si="3897"/>
        <v>0.04</v>
      </c>
    </row>
    <row r="4778" spans="1:18" ht="13.5" customHeight="1" x14ac:dyDescent="0.2">
      <c r="A4778" s="1167"/>
      <c r="B4778" s="1125"/>
      <c r="C4778" s="1123"/>
      <c r="F4778" s="2212"/>
      <c r="G4778" s="1167"/>
      <c r="H4778" s="1167">
        <f t="shared" si="3895"/>
        <v>23</v>
      </c>
      <c r="K4778" s="1110"/>
      <c r="L4778" s="1110"/>
      <c r="M4778" s="1110">
        <v>0.04</v>
      </c>
      <c r="N4778" s="1110">
        <f t="shared" si="3897"/>
        <v>0.04</v>
      </c>
      <c r="O4778" s="1110">
        <f t="shared" si="3897"/>
        <v>0.04</v>
      </c>
      <c r="P4778" s="1110">
        <f t="shared" si="3897"/>
        <v>0.04</v>
      </c>
      <c r="Q4778" s="1110">
        <f t="shared" si="3897"/>
        <v>0.04</v>
      </c>
      <c r="R4778" s="1110">
        <f t="shared" si="3897"/>
        <v>0.04</v>
      </c>
    </row>
    <row r="4779" spans="1:18" ht="13.5" customHeight="1" x14ac:dyDescent="0.2">
      <c r="A4779" s="1167"/>
      <c r="B4779" s="1125"/>
      <c r="C4779" s="1123"/>
      <c r="F4779" s="2212"/>
      <c r="G4779" s="1167"/>
      <c r="K4779" s="1110"/>
      <c r="L4779" s="1110"/>
      <c r="M4779" s="1110"/>
      <c r="N4779" s="1110"/>
      <c r="O4779" s="1110"/>
      <c r="P4779" s="1110"/>
      <c r="Q4779" s="1110"/>
      <c r="R4779" s="1110"/>
    </row>
    <row r="4780" spans="1:18" ht="13.5" customHeight="1" x14ac:dyDescent="0.2">
      <c r="A4780" s="1167"/>
      <c r="B4780" s="1125" t="s">
        <v>810</v>
      </c>
      <c r="D4780" s="1125" t="s">
        <v>852</v>
      </c>
      <c r="E4780" s="1125" t="s">
        <v>852</v>
      </c>
      <c r="F4780" s="2212" t="s">
        <v>94</v>
      </c>
      <c r="G4780" s="1167">
        <v>5</v>
      </c>
      <c r="H4780" s="1167">
        <v>0</v>
      </c>
      <c r="K4780" s="1110"/>
      <c r="L4780" s="1110"/>
      <c r="M4780" s="1110">
        <v>0.02</v>
      </c>
      <c r="N4780" s="1110">
        <f t="shared" ref="N4780:R4789" si="3898">M4780</f>
        <v>0.02</v>
      </c>
      <c r="O4780" s="1110">
        <f t="shared" si="3898"/>
        <v>0.02</v>
      </c>
      <c r="P4780" s="1110">
        <f t="shared" si="3898"/>
        <v>0.02</v>
      </c>
      <c r="Q4780" s="1110">
        <f t="shared" si="3898"/>
        <v>0.02</v>
      </c>
      <c r="R4780" s="1110">
        <f t="shared" si="3898"/>
        <v>0.02</v>
      </c>
    </row>
    <row r="4781" spans="1:18" ht="13.5" customHeight="1" x14ac:dyDescent="0.2">
      <c r="A4781" s="1167"/>
      <c r="B4781" s="1123" t="s">
        <v>5808</v>
      </c>
      <c r="C4781" s="1123" t="s">
        <v>6256</v>
      </c>
      <c r="F4781" s="2212"/>
      <c r="G4781" s="1167"/>
      <c r="H4781" s="1167">
        <f>H4780+1</f>
        <v>1</v>
      </c>
      <c r="K4781" s="1110"/>
      <c r="L4781" s="1110"/>
      <c r="M4781" s="1110">
        <v>0.02</v>
      </c>
      <c r="N4781" s="1110">
        <f t="shared" si="3898"/>
        <v>0.02</v>
      </c>
      <c r="O4781" s="1110">
        <f t="shared" si="3898"/>
        <v>0.02</v>
      </c>
      <c r="P4781" s="1110">
        <f t="shared" si="3898"/>
        <v>0.02</v>
      </c>
      <c r="Q4781" s="1110">
        <f t="shared" si="3898"/>
        <v>0.02</v>
      </c>
      <c r="R4781" s="1110">
        <f t="shared" si="3898"/>
        <v>0.02</v>
      </c>
    </row>
    <row r="4782" spans="1:18" ht="13.5" customHeight="1" x14ac:dyDescent="0.2">
      <c r="A4782" s="1167"/>
      <c r="B4782" s="1123" t="s">
        <v>5809</v>
      </c>
      <c r="C4782" s="1123"/>
      <c r="F4782" s="2212"/>
      <c r="G4782" s="1167"/>
      <c r="H4782" s="1167">
        <f t="shared" ref="H4782:H4803" si="3899">H4781+1</f>
        <v>2</v>
      </c>
      <c r="K4782" s="1110"/>
      <c r="L4782" s="1110"/>
      <c r="M4782" s="1110">
        <v>0.02</v>
      </c>
      <c r="N4782" s="1110">
        <f t="shared" si="3898"/>
        <v>0.02</v>
      </c>
      <c r="O4782" s="1110">
        <f t="shared" si="3898"/>
        <v>0.02</v>
      </c>
      <c r="P4782" s="1110">
        <f t="shared" si="3898"/>
        <v>0.02</v>
      </c>
      <c r="Q4782" s="1110">
        <f t="shared" si="3898"/>
        <v>0.02</v>
      </c>
      <c r="R4782" s="1110">
        <f t="shared" si="3898"/>
        <v>0.02</v>
      </c>
    </row>
    <row r="4783" spans="1:18" ht="13.5" customHeight="1" x14ac:dyDescent="0.2">
      <c r="A4783" s="1167"/>
      <c r="B4783" s="1123" t="s">
        <v>3749</v>
      </c>
      <c r="C4783" s="1123" t="s">
        <v>5022</v>
      </c>
      <c r="F4783" s="2212"/>
      <c r="G4783" s="1167"/>
      <c r="H4783" s="1167">
        <f t="shared" si="3899"/>
        <v>3</v>
      </c>
      <c r="K4783" s="1110"/>
      <c r="L4783" s="1110"/>
      <c r="M4783" s="1110">
        <v>0.02</v>
      </c>
      <c r="N4783" s="1110">
        <f t="shared" si="3898"/>
        <v>0.02</v>
      </c>
      <c r="O4783" s="1110">
        <f t="shared" si="3898"/>
        <v>0.02</v>
      </c>
      <c r="P4783" s="1110">
        <f t="shared" si="3898"/>
        <v>0.02</v>
      </c>
      <c r="Q4783" s="1110">
        <f t="shared" si="3898"/>
        <v>0.02</v>
      </c>
      <c r="R4783" s="1110">
        <f t="shared" si="3898"/>
        <v>0.02</v>
      </c>
    </row>
    <row r="4784" spans="1:18" ht="13.5" customHeight="1" x14ac:dyDescent="0.2">
      <c r="A4784" s="1167"/>
      <c r="B4784" s="1125" t="s">
        <v>5808</v>
      </c>
      <c r="C4784" s="1123" t="s">
        <v>6256</v>
      </c>
      <c r="F4784" s="2212"/>
      <c r="G4784" s="1167"/>
      <c r="H4784" s="1167">
        <f t="shared" si="3899"/>
        <v>4</v>
      </c>
      <c r="K4784" s="1110"/>
      <c r="L4784" s="1110"/>
      <c r="M4784" s="1110">
        <v>0.02</v>
      </c>
      <c r="N4784" s="1110">
        <f t="shared" si="3898"/>
        <v>0.02</v>
      </c>
      <c r="O4784" s="1110">
        <f t="shared" si="3898"/>
        <v>0.02</v>
      </c>
      <c r="P4784" s="1110">
        <f t="shared" si="3898"/>
        <v>0.02</v>
      </c>
      <c r="Q4784" s="1110">
        <f t="shared" si="3898"/>
        <v>0.02</v>
      </c>
      <c r="R4784" s="1110">
        <f t="shared" si="3898"/>
        <v>0.02</v>
      </c>
    </row>
    <row r="4785" spans="1:18" ht="13.5" customHeight="1" x14ac:dyDescent="0.2">
      <c r="A4785" s="1167"/>
      <c r="B4785" s="1125" t="s">
        <v>5809</v>
      </c>
      <c r="C4785" s="1123"/>
      <c r="F4785" s="2212"/>
      <c r="G4785" s="1167"/>
      <c r="H4785" s="1167">
        <f t="shared" si="3899"/>
        <v>5</v>
      </c>
      <c r="K4785" s="1110"/>
      <c r="L4785" s="1110"/>
      <c r="M4785" s="1110">
        <v>0.02</v>
      </c>
      <c r="N4785" s="1110">
        <f t="shared" si="3898"/>
        <v>0.02</v>
      </c>
      <c r="O4785" s="1110">
        <f t="shared" si="3898"/>
        <v>0.02</v>
      </c>
      <c r="P4785" s="1110">
        <f t="shared" si="3898"/>
        <v>0.02</v>
      </c>
      <c r="Q4785" s="1110">
        <f t="shared" si="3898"/>
        <v>0.02</v>
      </c>
      <c r="R4785" s="1110">
        <f t="shared" si="3898"/>
        <v>0.02</v>
      </c>
    </row>
    <row r="4786" spans="1:18" ht="13.5" customHeight="1" x14ac:dyDescent="0.2">
      <c r="A4786" s="1167"/>
      <c r="B4786" s="1125"/>
      <c r="C4786" s="1123"/>
      <c r="F4786" s="2212"/>
      <c r="G4786" s="1167"/>
      <c r="H4786" s="1167">
        <f t="shared" si="3899"/>
        <v>6</v>
      </c>
      <c r="K4786" s="1110"/>
      <c r="L4786" s="1110"/>
      <c r="M4786" s="1110">
        <v>0.02</v>
      </c>
      <c r="N4786" s="1110">
        <f t="shared" si="3898"/>
        <v>0.02</v>
      </c>
      <c r="O4786" s="1110">
        <f t="shared" si="3898"/>
        <v>0.02</v>
      </c>
      <c r="P4786" s="1110">
        <f t="shared" si="3898"/>
        <v>0.02</v>
      </c>
      <c r="Q4786" s="1110">
        <f t="shared" si="3898"/>
        <v>0.02</v>
      </c>
      <c r="R4786" s="1110">
        <f t="shared" si="3898"/>
        <v>0.02</v>
      </c>
    </row>
    <row r="4787" spans="1:18" ht="13.5" customHeight="1" x14ac:dyDescent="0.2">
      <c r="A4787" s="1167"/>
      <c r="B4787" s="1125"/>
      <c r="C4787" s="1123"/>
      <c r="F4787" s="2212"/>
      <c r="G4787" s="1167"/>
      <c r="H4787" s="1167">
        <f t="shared" si="3899"/>
        <v>7</v>
      </c>
      <c r="K4787" s="1110"/>
      <c r="L4787" s="1110"/>
      <c r="M4787" s="1110">
        <v>0.02</v>
      </c>
      <c r="N4787" s="1110">
        <f t="shared" si="3898"/>
        <v>0.02</v>
      </c>
      <c r="O4787" s="1110">
        <f t="shared" si="3898"/>
        <v>0.02</v>
      </c>
      <c r="P4787" s="1110">
        <f t="shared" si="3898"/>
        <v>0.02</v>
      </c>
      <c r="Q4787" s="1110">
        <f t="shared" si="3898"/>
        <v>0.02</v>
      </c>
      <c r="R4787" s="1110">
        <f t="shared" si="3898"/>
        <v>0.02</v>
      </c>
    </row>
    <row r="4788" spans="1:18" ht="13.5" customHeight="1" x14ac:dyDescent="0.2">
      <c r="A4788" s="1167"/>
      <c r="B4788" s="1125"/>
      <c r="C4788" s="1123"/>
      <c r="F4788" s="2212"/>
      <c r="G4788" s="1167"/>
      <c r="H4788" s="1167">
        <f t="shared" si="3899"/>
        <v>8</v>
      </c>
      <c r="K4788" s="1110"/>
      <c r="L4788" s="1110"/>
      <c r="M4788" s="1110">
        <v>0.02</v>
      </c>
      <c r="N4788" s="1110">
        <f t="shared" si="3898"/>
        <v>0.02</v>
      </c>
      <c r="O4788" s="1110">
        <f t="shared" si="3898"/>
        <v>0.02</v>
      </c>
      <c r="P4788" s="1110">
        <f t="shared" si="3898"/>
        <v>0.02</v>
      </c>
      <c r="Q4788" s="1110">
        <f t="shared" si="3898"/>
        <v>0.02</v>
      </c>
      <c r="R4788" s="1110">
        <f t="shared" si="3898"/>
        <v>0.02</v>
      </c>
    </row>
    <row r="4789" spans="1:18" ht="13.5" customHeight="1" x14ac:dyDescent="0.2">
      <c r="A4789" s="1167"/>
      <c r="B4789" s="1125"/>
      <c r="C4789" s="1123"/>
      <c r="F4789" s="2212"/>
      <c r="G4789" s="1167"/>
      <c r="H4789" s="1167">
        <f t="shared" si="3899"/>
        <v>9</v>
      </c>
      <c r="K4789" s="1110"/>
      <c r="L4789" s="1110"/>
      <c r="M4789" s="1110">
        <v>0.02</v>
      </c>
      <c r="N4789" s="1110">
        <f t="shared" si="3898"/>
        <v>0.02</v>
      </c>
      <c r="O4789" s="1110">
        <f t="shared" si="3898"/>
        <v>0.02</v>
      </c>
      <c r="P4789" s="1110">
        <f t="shared" si="3898"/>
        <v>0.02</v>
      </c>
      <c r="Q4789" s="1110">
        <f t="shared" si="3898"/>
        <v>0.02</v>
      </c>
      <c r="R4789" s="1110">
        <f t="shared" si="3898"/>
        <v>0.02</v>
      </c>
    </row>
    <row r="4790" spans="1:18" ht="13.5" customHeight="1" x14ac:dyDescent="0.2">
      <c r="A4790" s="1167"/>
      <c r="B4790" s="1125"/>
      <c r="C4790" s="1123"/>
      <c r="F4790" s="2212"/>
      <c r="G4790" s="1167"/>
      <c r="H4790" s="1167">
        <f t="shared" si="3899"/>
        <v>10</v>
      </c>
      <c r="K4790" s="1110"/>
      <c r="L4790" s="1110"/>
      <c r="M4790" s="1110">
        <v>0.02</v>
      </c>
      <c r="N4790" s="1110">
        <f t="shared" ref="N4790:R4799" si="3900">M4790</f>
        <v>0.02</v>
      </c>
      <c r="O4790" s="1110">
        <f t="shared" si="3900"/>
        <v>0.02</v>
      </c>
      <c r="P4790" s="1110">
        <f t="shared" si="3900"/>
        <v>0.02</v>
      </c>
      <c r="Q4790" s="1110">
        <f t="shared" si="3900"/>
        <v>0.02</v>
      </c>
      <c r="R4790" s="1110">
        <f t="shared" si="3900"/>
        <v>0.02</v>
      </c>
    </row>
    <row r="4791" spans="1:18" ht="13.5" customHeight="1" x14ac:dyDescent="0.2">
      <c r="A4791" s="1167"/>
      <c r="B4791" s="1125"/>
      <c r="C4791" s="1123"/>
      <c r="F4791" s="2212"/>
      <c r="G4791" s="1167"/>
      <c r="H4791" s="1167">
        <f t="shared" si="3899"/>
        <v>11</v>
      </c>
      <c r="K4791" s="1110"/>
      <c r="L4791" s="1110"/>
      <c r="M4791" s="1110">
        <v>0.02</v>
      </c>
      <c r="N4791" s="1110">
        <f t="shared" si="3900"/>
        <v>0.02</v>
      </c>
      <c r="O4791" s="1110">
        <f t="shared" si="3900"/>
        <v>0.02</v>
      </c>
      <c r="P4791" s="1110">
        <f t="shared" si="3900"/>
        <v>0.02</v>
      </c>
      <c r="Q4791" s="1110">
        <f t="shared" si="3900"/>
        <v>0.02</v>
      </c>
      <c r="R4791" s="1110">
        <f t="shared" si="3900"/>
        <v>0.02</v>
      </c>
    </row>
    <row r="4792" spans="1:18" ht="13.5" customHeight="1" x14ac:dyDescent="0.2">
      <c r="A4792" s="1167"/>
      <c r="B4792" s="1125"/>
      <c r="C4792" s="1123"/>
      <c r="F4792" s="2212"/>
      <c r="G4792" s="1167"/>
      <c r="H4792" s="1167">
        <f t="shared" si="3899"/>
        <v>12</v>
      </c>
      <c r="K4792" s="1110"/>
      <c r="L4792" s="1110"/>
      <c r="M4792" s="1110">
        <v>0.02</v>
      </c>
      <c r="N4792" s="1110">
        <f t="shared" si="3900"/>
        <v>0.02</v>
      </c>
      <c r="O4792" s="1110">
        <f t="shared" si="3900"/>
        <v>0.02</v>
      </c>
      <c r="P4792" s="1110">
        <f t="shared" si="3900"/>
        <v>0.02</v>
      </c>
      <c r="Q4792" s="1110">
        <f t="shared" si="3900"/>
        <v>0.02</v>
      </c>
      <c r="R4792" s="1110">
        <f t="shared" si="3900"/>
        <v>0.02</v>
      </c>
    </row>
    <row r="4793" spans="1:18" ht="13.5" customHeight="1" x14ac:dyDescent="0.2">
      <c r="A4793" s="1167"/>
      <c r="B4793" s="1125"/>
      <c r="C4793" s="1123"/>
      <c r="F4793" s="2212"/>
      <c r="G4793" s="1167"/>
      <c r="H4793" s="1167">
        <f t="shared" si="3899"/>
        <v>13</v>
      </c>
      <c r="K4793" s="1110"/>
      <c r="L4793" s="1110"/>
      <c r="M4793" s="1110">
        <v>0.03</v>
      </c>
      <c r="N4793" s="1110">
        <f t="shared" si="3900"/>
        <v>0.03</v>
      </c>
      <c r="O4793" s="1110">
        <f t="shared" si="3900"/>
        <v>0.03</v>
      </c>
      <c r="P4793" s="1110">
        <f t="shared" si="3900"/>
        <v>0.03</v>
      </c>
      <c r="Q4793" s="1110">
        <f t="shared" si="3900"/>
        <v>0.03</v>
      </c>
      <c r="R4793" s="1110">
        <f t="shared" si="3900"/>
        <v>0.03</v>
      </c>
    </row>
    <row r="4794" spans="1:18" ht="13.5" customHeight="1" x14ac:dyDescent="0.2">
      <c r="A4794" s="1167"/>
      <c r="B4794" s="1125"/>
      <c r="C4794" s="1123"/>
      <c r="F4794" s="2212"/>
      <c r="G4794" s="1167"/>
      <c r="H4794" s="1167">
        <f t="shared" si="3899"/>
        <v>14</v>
      </c>
      <c r="K4794" s="1110"/>
      <c r="L4794" s="1110"/>
      <c r="M4794" s="1110">
        <v>0.03</v>
      </c>
      <c r="N4794" s="1110">
        <f t="shared" si="3900"/>
        <v>0.03</v>
      </c>
      <c r="O4794" s="1110">
        <f t="shared" si="3900"/>
        <v>0.03</v>
      </c>
      <c r="P4794" s="1110">
        <f t="shared" si="3900"/>
        <v>0.03</v>
      </c>
      <c r="Q4794" s="1110">
        <f t="shared" si="3900"/>
        <v>0.03</v>
      </c>
      <c r="R4794" s="1110">
        <f t="shared" si="3900"/>
        <v>0.03</v>
      </c>
    </row>
    <row r="4795" spans="1:18" ht="13.5" customHeight="1" x14ac:dyDescent="0.2">
      <c r="A4795" s="1167"/>
      <c r="B4795" s="1125"/>
      <c r="C4795" s="1123"/>
      <c r="F4795" s="2212"/>
      <c r="G4795" s="1167"/>
      <c r="H4795" s="1167">
        <f t="shared" si="3899"/>
        <v>15</v>
      </c>
      <c r="K4795" s="1110"/>
      <c r="L4795" s="1110"/>
      <c r="M4795" s="1110">
        <v>0.03</v>
      </c>
      <c r="N4795" s="1110">
        <f t="shared" si="3900"/>
        <v>0.03</v>
      </c>
      <c r="O4795" s="1110">
        <f t="shared" si="3900"/>
        <v>0.03</v>
      </c>
      <c r="P4795" s="1110">
        <f t="shared" si="3900"/>
        <v>0.03</v>
      </c>
      <c r="Q4795" s="1110">
        <f t="shared" si="3900"/>
        <v>0.03</v>
      </c>
      <c r="R4795" s="1110">
        <f t="shared" si="3900"/>
        <v>0.03</v>
      </c>
    </row>
    <row r="4796" spans="1:18" ht="13.5" customHeight="1" x14ac:dyDescent="0.2">
      <c r="A4796" s="1167"/>
      <c r="B4796" s="1125"/>
      <c r="C4796" s="1123"/>
      <c r="F4796" s="2212"/>
      <c r="G4796" s="1167"/>
      <c r="H4796" s="1167">
        <f t="shared" si="3899"/>
        <v>16</v>
      </c>
      <c r="K4796" s="1110"/>
      <c r="L4796" s="1110"/>
      <c r="M4796" s="1110">
        <v>0.03</v>
      </c>
      <c r="N4796" s="1110">
        <f t="shared" si="3900"/>
        <v>0.03</v>
      </c>
      <c r="O4796" s="1110">
        <f t="shared" si="3900"/>
        <v>0.03</v>
      </c>
      <c r="P4796" s="1110">
        <f t="shared" si="3900"/>
        <v>0.03</v>
      </c>
      <c r="Q4796" s="1110">
        <f t="shared" si="3900"/>
        <v>0.03</v>
      </c>
      <c r="R4796" s="1110">
        <f t="shared" si="3900"/>
        <v>0.03</v>
      </c>
    </row>
    <row r="4797" spans="1:18" ht="13.5" customHeight="1" x14ac:dyDescent="0.2">
      <c r="A4797" s="1167"/>
      <c r="B4797" s="1125"/>
      <c r="C4797" s="1123"/>
      <c r="F4797" s="2212"/>
      <c r="G4797" s="1167"/>
      <c r="H4797" s="1167">
        <f t="shared" si="3899"/>
        <v>17</v>
      </c>
      <c r="K4797" s="1110"/>
      <c r="L4797" s="1110"/>
      <c r="M4797" s="1110">
        <v>0.03</v>
      </c>
      <c r="N4797" s="1110">
        <f t="shared" si="3900"/>
        <v>0.03</v>
      </c>
      <c r="O4797" s="1110">
        <f t="shared" si="3900"/>
        <v>0.03</v>
      </c>
      <c r="P4797" s="1110">
        <f t="shared" si="3900"/>
        <v>0.03</v>
      </c>
      <c r="Q4797" s="1110">
        <f t="shared" si="3900"/>
        <v>0.03</v>
      </c>
      <c r="R4797" s="1110">
        <f t="shared" si="3900"/>
        <v>0.03</v>
      </c>
    </row>
    <row r="4798" spans="1:18" ht="13.5" customHeight="1" x14ac:dyDescent="0.2">
      <c r="A4798" s="1167"/>
      <c r="B4798" s="1125"/>
      <c r="C4798" s="1123"/>
      <c r="F4798" s="2212"/>
      <c r="G4798" s="1167"/>
      <c r="H4798" s="1167">
        <f t="shared" si="3899"/>
        <v>18</v>
      </c>
      <c r="K4798" s="1110"/>
      <c r="L4798" s="1110"/>
      <c r="M4798" s="1110">
        <v>0.03</v>
      </c>
      <c r="N4798" s="1110">
        <f t="shared" si="3900"/>
        <v>0.03</v>
      </c>
      <c r="O4798" s="1110">
        <f t="shared" si="3900"/>
        <v>0.03</v>
      </c>
      <c r="P4798" s="1110">
        <f t="shared" si="3900"/>
        <v>0.03</v>
      </c>
      <c r="Q4798" s="1110">
        <f t="shared" si="3900"/>
        <v>0.03</v>
      </c>
      <c r="R4798" s="1110">
        <f t="shared" si="3900"/>
        <v>0.03</v>
      </c>
    </row>
    <row r="4799" spans="1:18" ht="13.5" customHeight="1" x14ac:dyDescent="0.2">
      <c r="A4799" s="1167"/>
      <c r="B4799" s="1125"/>
      <c r="C4799" s="1123"/>
      <c r="F4799" s="2212"/>
      <c r="G4799" s="1167"/>
      <c r="H4799" s="1167">
        <f t="shared" si="3899"/>
        <v>19</v>
      </c>
      <c r="K4799" s="1110"/>
      <c r="L4799" s="1110"/>
      <c r="M4799" s="1110">
        <v>0.04</v>
      </c>
      <c r="N4799" s="1110">
        <f t="shared" si="3900"/>
        <v>0.04</v>
      </c>
      <c r="O4799" s="1110">
        <f t="shared" si="3900"/>
        <v>0.04</v>
      </c>
      <c r="P4799" s="1110">
        <f t="shared" si="3900"/>
        <v>0.04</v>
      </c>
      <c r="Q4799" s="1110">
        <f t="shared" si="3900"/>
        <v>0.04</v>
      </c>
      <c r="R4799" s="1110">
        <f t="shared" si="3900"/>
        <v>0.04</v>
      </c>
    </row>
    <row r="4800" spans="1:18" ht="13.5" customHeight="1" x14ac:dyDescent="0.2">
      <c r="A4800" s="1167"/>
      <c r="B4800" s="1125"/>
      <c r="C4800" s="1123"/>
      <c r="F4800" s="2212"/>
      <c r="G4800" s="1167"/>
      <c r="H4800" s="1167">
        <f t="shared" si="3899"/>
        <v>20</v>
      </c>
      <c r="K4800" s="1110"/>
      <c r="L4800" s="1110"/>
      <c r="M4800" s="1110">
        <v>0.03</v>
      </c>
      <c r="N4800" s="1110">
        <f t="shared" ref="N4800:R4803" si="3901">M4800</f>
        <v>0.03</v>
      </c>
      <c r="O4800" s="1110">
        <f t="shared" si="3901"/>
        <v>0.03</v>
      </c>
      <c r="P4800" s="1110">
        <f t="shared" si="3901"/>
        <v>0.03</v>
      </c>
      <c r="Q4800" s="1110">
        <f t="shared" si="3901"/>
        <v>0.03</v>
      </c>
      <c r="R4800" s="1110">
        <f t="shared" si="3901"/>
        <v>0.03</v>
      </c>
    </row>
    <row r="4801" spans="1:18" ht="13.5" customHeight="1" x14ac:dyDescent="0.2">
      <c r="A4801" s="1167"/>
      <c r="B4801" s="1125"/>
      <c r="C4801" s="1123"/>
      <c r="F4801" s="2212"/>
      <c r="G4801" s="1167"/>
      <c r="H4801" s="1167">
        <f t="shared" si="3899"/>
        <v>21</v>
      </c>
      <c r="K4801" s="1110"/>
      <c r="L4801" s="1110"/>
      <c r="M4801" s="1110">
        <v>0.03</v>
      </c>
      <c r="N4801" s="1110">
        <f t="shared" si="3901"/>
        <v>0.03</v>
      </c>
      <c r="O4801" s="1110">
        <f t="shared" si="3901"/>
        <v>0.03</v>
      </c>
      <c r="P4801" s="1110">
        <f t="shared" si="3901"/>
        <v>0.03</v>
      </c>
      <c r="Q4801" s="1110">
        <f t="shared" si="3901"/>
        <v>0.03</v>
      </c>
      <c r="R4801" s="1110">
        <f t="shared" si="3901"/>
        <v>0.03</v>
      </c>
    </row>
    <row r="4802" spans="1:18" ht="13.5" customHeight="1" x14ac:dyDescent="0.2">
      <c r="A4802" s="1167"/>
      <c r="B4802" s="1125"/>
      <c r="C4802" s="1123"/>
      <c r="F4802" s="2212"/>
      <c r="G4802" s="1167"/>
      <c r="H4802" s="1167">
        <f t="shared" si="3899"/>
        <v>22</v>
      </c>
      <c r="K4802" s="1110"/>
      <c r="L4802" s="1110"/>
      <c r="M4802" s="1110">
        <v>0.03</v>
      </c>
      <c r="N4802" s="1110">
        <f t="shared" si="3901"/>
        <v>0.03</v>
      </c>
      <c r="O4802" s="1110">
        <f t="shared" si="3901"/>
        <v>0.03</v>
      </c>
      <c r="P4802" s="1110">
        <f t="shared" si="3901"/>
        <v>0.03</v>
      </c>
      <c r="Q4802" s="1110">
        <f t="shared" si="3901"/>
        <v>0.03</v>
      </c>
      <c r="R4802" s="1110">
        <f t="shared" si="3901"/>
        <v>0.03</v>
      </c>
    </row>
    <row r="4803" spans="1:18" ht="13.5" customHeight="1" x14ac:dyDescent="0.2">
      <c r="A4803" s="1167"/>
      <c r="B4803" s="1125"/>
      <c r="C4803" s="1123"/>
      <c r="F4803" s="2212"/>
      <c r="G4803" s="1167"/>
      <c r="H4803" s="1167">
        <f t="shared" si="3899"/>
        <v>23</v>
      </c>
      <c r="K4803" s="1110"/>
      <c r="L4803" s="1110"/>
      <c r="M4803" s="1110">
        <v>0.03</v>
      </c>
      <c r="N4803" s="1110">
        <f t="shared" si="3901"/>
        <v>0.03</v>
      </c>
      <c r="O4803" s="1110">
        <f t="shared" si="3901"/>
        <v>0.03</v>
      </c>
      <c r="P4803" s="1110">
        <f t="shared" si="3901"/>
        <v>0.03</v>
      </c>
      <c r="Q4803" s="1110">
        <f t="shared" si="3901"/>
        <v>0.03</v>
      </c>
      <c r="R4803" s="1110">
        <f t="shared" si="3901"/>
        <v>0.03</v>
      </c>
    </row>
    <row r="4804" spans="1:18" ht="13.5" customHeight="1" x14ac:dyDescent="0.2">
      <c r="A4804" s="1167"/>
      <c r="B4804" s="1125"/>
      <c r="C4804" s="1123"/>
      <c r="F4804" s="2212"/>
      <c r="G4804" s="1167"/>
      <c r="K4804" s="1110"/>
      <c r="L4804" s="1110"/>
      <c r="M4804" s="1110"/>
      <c r="N4804" s="1110"/>
      <c r="O4804" s="1110"/>
      <c r="P4804" s="1110"/>
      <c r="Q4804" s="1110"/>
      <c r="R4804" s="1110"/>
    </row>
    <row r="4805" spans="1:18" ht="13.5" customHeight="1" x14ac:dyDescent="0.2">
      <c r="A4805" s="1167"/>
      <c r="B4805" s="1125" t="s">
        <v>810</v>
      </c>
      <c r="D4805" s="1125" t="s">
        <v>4529</v>
      </c>
      <c r="E4805" s="1125" t="s">
        <v>4529</v>
      </c>
      <c r="F4805" s="2212" t="s">
        <v>94</v>
      </c>
      <c r="G4805" s="2212">
        <v>5</v>
      </c>
      <c r="H4805" s="1167">
        <v>0</v>
      </c>
      <c r="K4805" s="1110"/>
      <c r="L4805" s="1110"/>
      <c r="M4805" s="1110">
        <v>0.06</v>
      </c>
      <c r="N4805" s="1110">
        <f t="shared" ref="N4805:R4814" si="3902">M4805</f>
        <v>0.06</v>
      </c>
      <c r="O4805" s="1110">
        <f t="shared" si="3902"/>
        <v>0.06</v>
      </c>
      <c r="P4805" s="1110">
        <f t="shared" si="3902"/>
        <v>0.06</v>
      </c>
      <c r="Q4805" s="1110">
        <f t="shared" si="3902"/>
        <v>0.06</v>
      </c>
      <c r="R4805" s="1110">
        <f t="shared" si="3902"/>
        <v>0.06</v>
      </c>
    </row>
    <row r="4806" spans="1:18" ht="13.5" customHeight="1" x14ac:dyDescent="0.2">
      <c r="A4806" s="1167"/>
      <c r="B4806" s="1125" t="s">
        <v>5653</v>
      </c>
      <c r="C4806" s="1125" t="s">
        <v>5087</v>
      </c>
      <c r="F4806" s="2212"/>
      <c r="G4806" s="1167"/>
      <c r="H4806" s="1167">
        <f>H4805+1</f>
        <v>1</v>
      </c>
      <c r="K4806" s="1129"/>
      <c r="L4806" s="1110"/>
      <c r="M4806" s="1110">
        <v>7.0000000000000007E-2</v>
      </c>
      <c r="N4806" s="1110">
        <f t="shared" si="3902"/>
        <v>7.0000000000000007E-2</v>
      </c>
      <c r="O4806" s="1110">
        <f t="shared" si="3902"/>
        <v>7.0000000000000007E-2</v>
      </c>
      <c r="P4806" s="1110">
        <f t="shared" si="3902"/>
        <v>7.0000000000000007E-2</v>
      </c>
      <c r="Q4806" s="1110">
        <f t="shared" si="3902"/>
        <v>7.0000000000000007E-2</v>
      </c>
      <c r="R4806" s="1110">
        <f t="shared" si="3902"/>
        <v>7.0000000000000007E-2</v>
      </c>
    </row>
    <row r="4807" spans="1:18" ht="13.5" customHeight="1" x14ac:dyDescent="0.2">
      <c r="A4807" s="1167"/>
      <c r="B4807" s="1125" t="s">
        <v>2448</v>
      </c>
      <c r="C4807" s="1125" t="s">
        <v>6265</v>
      </c>
      <c r="F4807" s="2212"/>
      <c r="G4807" s="1167"/>
      <c r="H4807" s="1167">
        <f t="shared" ref="H4807:H4828" si="3903">H4806+1</f>
        <v>2</v>
      </c>
      <c r="K4807" s="1129"/>
      <c r="L4807" s="1110"/>
      <c r="M4807" s="1110">
        <v>0.06</v>
      </c>
      <c r="N4807" s="1110">
        <f t="shared" si="3902"/>
        <v>0.06</v>
      </c>
      <c r="O4807" s="1110">
        <f t="shared" si="3902"/>
        <v>0.06</v>
      </c>
      <c r="P4807" s="1110">
        <f t="shared" si="3902"/>
        <v>0.06</v>
      </c>
      <c r="Q4807" s="1110">
        <f t="shared" si="3902"/>
        <v>0.06</v>
      </c>
      <c r="R4807" s="1110">
        <f t="shared" si="3902"/>
        <v>0.06</v>
      </c>
    </row>
    <row r="4808" spans="1:18" ht="13.5" customHeight="1" x14ac:dyDescent="0.2">
      <c r="A4808" s="1167"/>
      <c r="B4808" s="1125" t="s">
        <v>5811</v>
      </c>
      <c r="C4808" s="1125" t="s">
        <v>6239</v>
      </c>
      <c r="F4808" s="2212"/>
      <c r="G4808" s="1167"/>
      <c r="H4808" s="1167">
        <f t="shared" si="3903"/>
        <v>3</v>
      </c>
      <c r="K4808" s="1129"/>
      <c r="L4808" s="1110"/>
      <c r="M4808" s="1110">
        <v>0.06</v>
      </c>
      <c r="N4808" s="1110">
        <f t="shared" si="3902"/>
        <v>0.06</v>
      </c>
      <c r="O4808" s="1110">
        <f t="shared" si="3902"/>
        <v>0.06</v>
      </c>
      <c r="P4808" s="1110">
        <f t="shared" si="3902"/>
        <v>0.06</v>
      </c>
      <c r="Q4808" s="1110">
        <f t="shared" si="3902"/>
        <v>0.06</v>
      </c>
      <c r="R4808" s="1110">
        <f t="shared" si="3902"/>
        <v>0.06</v>
      </c>
    </row>
    <row r="4809" spans="1:18" ht="13.5" customHeight="1" x14ac:dyDescent="0.2">
      <c r="A4809" s="1167"/>
      <c r="B4809" s="1125" t="s">
        <v>3749</v>
      </c>
      <c r="C4809" s="1125" t="s">
        <v>5022</v>
      </c>
      <c r="F4809" s="2212"/>
      <c r="G4809" s="1167"/>
      <c r="H4809" s="1167">
        <f t="shared" si="3903"/>
        <v>4</v>
      </c>
      <c r="K4809" s="1129"/>
      <c r="L4809" s="1110"/>
      <c r="M4809" s="1110">
        <v>7.0000000000000007E-2</v>
      </c>
      <c r="N4809" s="1110">
        <f t="shared" si="3902"/>
        <v>7.0000000000000007E-2</v>
      </c>
      <c r="O4809" s="1110">
        <f t="shared" si="3902"/>
        <v>7.0000000000000007E-2</v>
      </c>
      <c r="P4809" s="1110">
        <f t="shared" si="3902"/>
        <v>7.0000000000000007E-2</v>
      </c>
      <c r="Q4809" s="1110">
        <f t="shared" si="3902"/>
        <v>7.0000000000000007E-2</v>
      </c>
      <c r="R4809" s="1110">
        <f t="shared" si="3902"/>
        <v>7.0000000000000007E-2</v>
      </c>
    </row>
    <row r="4810" spans="1:18" ht="13.5" customHeight="1" x14ac:dyDescent="0.2">
      <c r="A4810" s="1167"/>
      <c r="B4810" s="1125" t="s">
        <v>3981</v>
      </c>
      <c r="C4810" s="1110" t="s">
        <v>5088</v>
      </c>
      <c r="F4810" s="2212"/>
      <c r="G4810" s="1167"/>
      <c r="H4810" s="1167">
        <f t="shared" si="3903"/>
        <v>5</v>
      </c>
      <c r="K4810" s="1129"/>
      <c r="L4810" s="1110"/>
      <c r="M4810" s="1110">
        <v>0.1</v>
      </c>
      <c r="N4810" s="1110">
        <f t="shared" si="3902"/>
        <v>0.1</v>
      </c>
      <c r="O4810" s="1110">
        <f t="shared" si="3902"/>
        <v>0.1</v>
      </c>
      <c r="P4810" s="1110">
        <f t="shared" si="3902"/>
        <v>0.1</v>
      </c>
      <c r="Q4810" s="1110">
        <f t="shared" si="3902"/>
        <v>0.1</v>
      </c>
      <c r="R4810" s="1110">
        <f t="shared" si="3902"/>
        <v>0.1</v>
      </c>
    </row>
    <row r="4811" spans="1:18" ht="13.5" customHeight="1" x14ac:dyDescent="0.2">
      <c r="A4811" s="1167"/>
      <c r="B4811" s="1125" t="s">
        <v>5056</v>
      </c>
      <c r="C4811" s="1110" t="s">
        <v>5089</v>
      </c>
      <c r="F4811" s="2212"/>
      <c r="G4811" s="1167"/>
      <c r="H4811" s="1167">
        <f t="shared" si="3903"/>
        <v>6</v>
      </c>
      <c r="K4811" s="1129"/>
      <c r="L4811" s="1110"/>
      <c r="M4811" s="1110">
        <v>0.1</v>
      </c>
      <c r="N4811" s="1110">
        <f t="shared" si="3902"/>
        <v>0.1</v>
      </c>
      <c r="O4811" s="1110">
        <f t="shared" si="3902"/>
        <v>0.1</v>
      </c>
      <c r="P4811" s="1110">
        <f t="shared" si="3902"/>
        <v>0.1</v>
      </c>
      <c r="Q4811" s="1110">
        <f t="shared" si="3902"/>
        <v>0.1</v>
      </c>
      <c r="R4811" s="1110">
        <f t="shared" si="3902"/>
        <v>0.1</v>
      </c>
    </row>
    <row r="4812" spans="1:18" ht="13.5" customHeight="1" x14ac:dyDescent="0.2">
      <c r="A4812" s="1167"/>
      <c r="B4812" s="1125" t="s">
        <v>5813</v>
      </c>
      <c r="C4812" s="1125"/>
      <c r="F4812" s="2212"/>
      <c r="G4812" s="1167"/>
      <c r="H4812" s="1167">
        <f t="shared" si="3903"/>
        <v>7</v>
      </c>
      <c r="K4812" s="1129"/>
      <c r="L4812" s="1110"/>
      <c r="M4812" s="1110">
        <v>0.11</v>
      </c>
      <c r="N4812" s="1110">
        <f t="shared" si="3902"/>
        <v>0.11</v>
      </c>
      <c r="O4812" s="1110">
        <f t="shared" si="3902"/>
        <v>0.11</v>
      </c>
      <c r="P4812" s="1110">
        <f t="shared" si="3902"/>
        <v>0.11</v>
      </c>
      <c r="Q4812" s="1110">
        <f t="shared" si="3902"/>
        <v>0.11</v>
      </c>
      <c r="R4812" s="1110">
        <f t="shared" si="3902"/>
        <v>0.11</v>
      </c>
    </row>
    <row r="4813" spans="1:18" ht="13.5" customHeight="1" x14ac:dyDescent="0.2">
      <c r="A4813" s="1167"/>
      <c r="B4813" s="1125" t="s">
        <v>5093</v>
      </c>
      <c r="C4813" s="1110" t="s">
        <v>5090</v>
      </c>
      <c r="F4813" s="2212"/>
      <c r="G4813" s="1167"/>
      <c r="H4813" s="1167">
        <f t="shared" si="3903"/>
        <v>8</v>
      </c>
      <c r="K4813" s="1129"/>
      <c r="L4813" s="1110"/>
      <c r="M4813" s="1110">
        <v>0.12</v>
      </c>
      <c r="N4813" s="1110">
        <f t="shared" si="3902"/>
        <v>0.12</v>
      </c>
      <c r="O4813" s="1110">
        <f t="shared" si="3902"/>
        <v>0.12</v>
      </c>
      <c r="P4813" s="1110">
        <f t="shared" si="3902"/>
        <v>0.12</v>
      </c>
      <c r="Q4813" s="1110">
        <f t="shared" si="3902"/>
        <v>0.12</v>
      </c>
      <c r="R4813" s="1110">
        <f t="shared" si="3902"/>
        <v>0.12</v>
      </c>
    </row>
    <row r="4814" spans="1:18" ht="13.5" customHeight="1" x14ac:dyDescent="0.2">
      <c r="A4814" s="1167"/>
      <c r="B4814" s="1125" t="s">
        <v>5051</v>
      </c>
      <c r="F4814" s="2212"/>
      <c r="G4814" s="1167"/>
      <c r="H4814" s="1167">
        <f t="shared" si="3903"/>
        <v>9</v>
      </c>
      <c r="K4814" s="1129"/>
      <c r="L4814" s="1110"/>
      <c r="M4814" s="1110">
        <v>0.15</v>
      </c>
      <c r="N4814" s="1110">
        <f t="shared" si="3902"/>
        <v>0.15</v>
      </c>
      <c r="O4814" s="1110">
        <f t="shared" si="3902"/>
        <v>0.15</v>
      </c>
      <c r="P4814" s="1110">
        <f t="shared" si="3902"/>
        <v>0.15</v>
      </c>
      <c r="Q4814" s="1110">
        <f t="shared" si="3902"/>
        <v>0.15</v>
      </c>
      <c r="R4814" s="1110">
        <f t="shared" si="3902"/>
        <v>0.15</v>
      </c>
    </row>
    <row r="4815" spans="1:18" ht="13.5" customHeight="1" x14ac:dyDescent="0.2">
      <c r="A4815" s="1167"/>
      <c r="B4815" s="1125" t="s">
        <v>2952</v>
      </c>
      <c r="C4815" s="1110" t="s">
        <v>5091</v>
      </c>
      <c r="F4815" s="2212"/>
      <c r="G4815" s="1167"/>
      <c r="H4815" s="1167">
        <f t="shared" si="3903"/>
        <v>10</v>
      </c>
      <c r="K4815" s="1129"/>
      <c r="L4815" s="1110"/>
      <c r="M4815" s="1110">
        <v>0.15</v>
      </c>
      <c r="N4815" s="1110">
        <f t="shared" ref="N4815:R4824" si="3904">M4815</f>
        <v>0.15</v>
      </c>
      <c r="O4815" s="1110">
        <f t="shared" si="3904"/>
        <v>0.15</v>
      </c>
      <c r="P4815" s="1110">
        <f t="shared" si="3904"/>
        <v>0.15</v>
      </c>
      <c r="Q4815" s="1110">
        <f t="shared" si="3904"/>
        <v>0.15</v>
      </c>
      <c r="R4815" s="1110">
        <f t="shared" si="3904"/>
        <v>0.15</v>
      </c>
    </row>
    <row r="4816" spans="1:18" ht="13.5" customHeight="1" x14ac:dyDescent="0.2">
      <c r="A4816" s="1167"/>
      <c r="B4816" s="1125" t="s">
        <v>2451</v>
      </c>
      <c r="C4816" s="1110" t="s">
        <v>5092</v>
      </c>
      <c r="F4816" s="2212"/>
      <c r="G4816" s="1167"/>
      <c r="H4816" s="1167">
        <f t="shared" si="3903"/>
        <v>11</v>
      </c>
      <c r="K4816" s="1110"/>
      <c r="L4816" s="1110"/>
      <c r="M4816" s="1110">
        <v>0.13</v>
      </c>
      <c r="N4816" s="1110">
        <f t="shared" si="3904"/>
        <v>0.13</v>
      </c>
      <c r="O4816" s="1110">
        <f t="shared" si="3904"/>
        <v>0.13</v>
      </c>
      <c r="P4816" s="1110">
        <f t="shared" si="3904"/>
        <v>0.13</v>
      </c>
      <c r="Q4816" s="1110">
        <f t="shared" si="3904"/>
        <v>0.13</v>
      </c>
      <c r="R4816" s="1110">
        <f t="shared" si="3904"/>
        <v>0.13</v>
      </c>
    </row>
    <row r="4817" spans="1:18" ht="13.5" customHeight="1" x14ac:dyDescent="0.2">
      <c r="A4817" s="1167"/>
      <c r="B4817" s="1125" t="s">
        <v>5808</v>
      </c>
      <c r="C4817" s="1110" t="s">
        <v>6256</v>
      </c>
      <c r="F4817" s="2212"/>
      <c r="G4817" s="1167"/>
      <c r="H4817" s="1167">
        <f t="shared" si="3903"/>
        <v>12</v>
      </c>
      <c r="K4817" s="1110"/>
      <c r="L4817" s="1110"/>
      <c r="M4817" s="1110">
        <v>0.11</v>
      </c>
      <c r="N4817" s="1110">
        <f t="shared" si="3904"/>
        <v>0.11</v>
      </c>
      <c r="O4817" s="1110">
        <f t="shared" si="3904"/>
        <v>0.11</v>
      </c>
      <c r="P4817" s="1110">
        <f t="shared" si="3904"/>
        <v>0.11</v>
      </c>
      <c r="Q4817" s="1110">
        <f t="shared" si="3904"/>
        <v>0.11</v>
      </c>
      <c r="R4817" s="1110">
        <f t="shared" si="3904"/>
        <v>0.11</v>
      </c>
    </row>
    <row r="4818" spans="1:18" ht="13.5" customHeight="1" x14ac:dyDescent="0.2">
      <c r="A4818" s="1167"/>
      <c r="B4818" s="1125" t="s">
        <v>5809</v>
      </c>
      <c r="F4818" s="2212"/>
      <c r="G4818" s="1167"/>
      <c r="H4818" s="1167">
        <f t="shared" si="3903"/>
        <v>13</v>
      </c>
      <c r="K4818" s="1110"/>
      <c r="L4818" s="1110"/>
      <c r="M4818" s="1110">
        <v>0.13</v>
      </c>
      <c r="N4818" s="1110">
        <f t="shared" si="3904"/>
        <v>0.13</v>
      </c>
      <c r="O4818" s="1110">
        <f t="shared" si="3904"/>
        <v>0.13</v>
      </c>
      <c r="P4818" s="1110">
        <f t="shared" si="3904"/>
        <v>0.13</v>
      </c>
      <c r="Q4818" s="1110">
        <f t="shared" si="3904"/>
        <v>0.13</v>
      </c>
      <c r="R4818" s="1110">
        <f t="shared" si="3904"/>
        <v>0.13</v>
      </c>
    </row>
    <row r="4819" spans="1:18" ht="13.5" customHeight="1" x14ac:dyDescent="0.2">
      <c r="A4819" s="1167"/>
      <c r="B4819" s="1125"/>
      <c r="F4819" s="2212"/>
      <c r="G4819" s="1167"/>
      <c r="H4819" s="1167">
        <f t="shared" si="3903"/>
        <v>14</v>
      </c>
      <c r="K4819" s="1110"/>
      <c r="L4819" s="1110"/>
      <c r="M4819" s="1110">
        <v>0.14000000000000001</v>
      </c>
      <c r="N4819" s="1110">
        <f t="shared" si="3904"/>
        <v>0.14000000000000001</v>
      </c>
      <c r="O4819" s="1110">
        <f t="shared" si="3904"/>
        <v>0.14000000000000001</v>
      </c>
      <c r="P4819" s="1110">
        <f t="shared" si="3904"/>
        <v>0.14000000000000001</v>
      </c>
      <c r="Q4819" s="1110">
        <f t="shared" si="3904"/>
        <v>0.14000000000000001</v>
      </c>
      <c r="R4819" s="1110">
        <f t="shared" si="3904"/>
        <v>0.14000000000000001</v>
      </c>
    </row>
    <row r="4820" spans="1:18" ht="13.5" customHeight="1" x14ac:dyDescent="0.2">
      <c r="A4820" s="1167"/>
      <c r="B4820" s="1125"/>
      <c r="F4820" s="2212"/>
      <c r="G4820" s="1167"/>
      <c r="H4820" s="1167">
        <f t="shared" si="3903"/>
        <v>15</v>
      </c>
      <c r="K4820" s="1110"/>
      <c r="L4820" s="1110"/>
      <c r="M4820" s="1110">
        <v>0.13</v>
      </c>
      <c r="N4820" s="1110">
        <f t="shared" si="3904"/>
        <v>0.13</v>
      </c>
      <c r="O4820" s="1110">
        <f t="shared" si="3904"/>
        <v>0.13</v>
      </c>
      <c r="P4820" s="1110">
        <f t="shared" si="3904"/>
        <v>0.13</v>
      </c>
      <c r="Q4820" s="1110">
        <f t="shared" si="3904"/>
        <v>0.13</v>
      </c>
      <c r="R4820" s="1110">
        <f t="shared" si="3904"/>
        <v>0.13</v>
      </c>
    </row>
    <row r="4821" spans="1:18" ht="13.5" customHeight="1" x14ac:dyDescent="0.2">
      <c r="A4821" s="1167"/>
      <c r="B4821" s="1125"/>
      <c r="F4821" s="2212"/>
      <c r="G4821" s="1167"/>
      <c r="H4821" s="1167">
        <f t="shared" si="3903"/>
        <v>16</v>
      </c>
      <c r="K4821" s="1110"/>
      <c r="L4821" s="1110"/>
      <c r="M4821" s="1110">
        <v>0.14000000000000001</v>
      </c>
      <c r="N4821" s="1110">
        <f t="shared" si="3904"/>
        <v>0.14000000000000001</v>
      </c>
      <c r="O4821" s="1110">
        <f t="shared" si="3904"/>
        <v>0.14000000000000001</v>
      </c>
      <c r="P4821" s="1110">
        <f t="shared" si="3904"/>
        <v>0.14000000000000001</v>
      </c>
      <c r="Q4821" s="1110">
        <f t="shared" si="3904"/>
        <v>0.14000000000000001</v>
      </c>
      <c r="R4821" s="1110">
        <f t="shared" si="3904"/>
        <v>0.14000000000000001</v>
      </c>
    </row>
    <row r="4822" spans="1:18" ht="13.5" customHeight="1" x14ac:dyDescent="0.2">
      <c r="A4822" s="1167"/>
      <c r="B4822" s="1125"/>
      <c r="F4822" s="2212"/>
      <c r="G4822" s="1167"/>
      <c r="H4822" s="1167">
        <f t="shared" si="3903"/>
        <v>17</v>
      </c>
      <c r="K4822" s="1110"/>
      <c r="L4822" s="1110"/>
      <c r="M4822" s="1110">
        <v>0.12</v>
      </c>
      <c r="N4822" s="1110">
        <f t="shared" si="3904"/>
        <v>0.12</v>
      </c>
      <c r="O4822" s="1110">
        <f t="shared" si="3904"/>
        <v>0.12</v>
      </c>
      <c r="P4822" s="1110">
        <f t="shared" si="3904"/>
        <v>0.12</v>
      </c>
      <c r="Q4822" s="1110">
        <f t="shared" si="3904"/>
        <v>0.12</v>
      </c>
      <c r="R4822" s="1110">
        <f t="shared" si="3904"/>
        <v>0.12</v>
      </c>
    </row>
    <row r="4823" spans="1:18" ht="13.5" customHeight="1" x14ac:dyDescent="0.2">
      <c r="A4823" s="1167"/>
      <c r="B4823" s="1125"/>
      <c r="F4823" s="2212"/>
      <c r="G4823" s="1167"/>
      <c r="H4823" s="1167">
        <f t="shared" si="3903"/>
        <v>18</v>
      </c>
      <c r="K4823" s="1110"/>
      <c r="L4823" s="1110"/>
      <c r="M4823" s="1110">
        <v>0.12</v>
      </c>
      <c r="N4823" s="1110">
        <f t="shared" si="3904"/>
        <v>0.12</v>
      </c>
      <c r="O4823" s="1110">
        <f t="shared" si="3904"/>
        <v>0.12</v>
      </c>
      <c r="P4823" s="1110">
        <f t="shared" si="3904"/>
        <v>0.12</v>
      </c>
      <c r="Q4823" s="1110">
        <f t="shared" si="3904"/>
        <v>0.12</v>
      </c>
      <c r="R4823" s="1110">
        <f t="shared" si="3904"/>
        <v>0.12</v>
      </c>
    </row>
    <row r="4824" spans="1:18" ht="13.5" customHeight="1" x14ac:dyDescent="0.2">
      <c r="A4824" s="1167"/>
      <c r="B4824" s="1125"/>
      <c r="F4824" s="2212"/>
      <c r="G4824" s="1167"/>
      <c r="H4824" s="1167">
        <f t="shared" si="3903"/>
        <v>19</v>
      </c>
      <c r="K4824" s="1110"/>
      <c r="L4824" s="1110"/>
      <c r="M4824" s="1110">
        <v>0.13</v>
      </c>
      <c r="N4824" s="1110">
        <f t="shared" si="3904"/>
        <v>0.13</v>
      </c>
      <c r="O4824" s="1110">
        <f t="shared" si="3904"/>
        <v>0.13</v>
      </c>
      <c r="P4824" s="1110">
        <f t="shared" si="3904"/>
        <v>0.13</v>
      </c>
      <c r="Q4824" s="1110">
        <f t="shared" si="3904"/>
        <v>0.13</v>
      </c>
      <c r="R4824" s="1110">
        <f t="shared" si="3904"/>
        <v>0.13</v>
      </c>
    </row>
    <row r="4825" spans="1:18" ht="13.5" customHeight="1" x14ac:dyDescent="0.2">
      <c r="A4825" s="1167"/>
      <c r="B4825" s="1125"/>
      <c r="F4825" s="2212"/>
      <c r="G4825" s="1167"/>
      <c r="H4825" s="1167">
        <f t="shared" si="3903"/>
        <v>20</v>
      </c>
      <c r="K4825" s="1110"/>
      <c r="L4825" s="1110"/>
      <c r="M4825" s="1110">
        <v>0.11</v>
      </c>
      <c r="N4825" s="1110">
        <f t="shared" ref="N4825:R4828" si="3905">M4825</f>
        <v>0.11</v>
      </c>
      <c r="O4825" s="1110">
        <f t="shared" si="3905"/>
        <v>0.11</v>
      </c>
      <c r="P4825" s="1110">
        <f t="shared" si="3905"/>
        <v>0.11</v>
      </c>
      <c r="Q4825" s="1110">
        <f t="shared" si="3905"/>
        <v>0.11</v>
      </c>
      <c r="R4825" s="1110">
        <f t="shared" si="3905"/>
        <v>0.11</v>
      </c>
    </row>
    <row r="4826" spans="1:18" ht="13.5" customHeight="1" x14ac:dyDescent="0.2">
      <c r="A4826" s="1167"/>
      <c r="B4826" s="1125"/>
      <c r="F4826" s="2212"/>
      <c r="G4826" s="1167"/>
      <c r="H4826" s="1167">
        <f t="shared" si="3903"/>
        <v>21</v>
      </c>
      <c r="K4826" s="1110"/>
      <c r="L4826" s="1110"/>
      <c r="M4826" s="1110">
        <v>0.12</v>
      </c>
      <c r="N4826" s="1110">
        <f t="shared" si="3905"/>
        <v>0.12</v>
      </c>
      <c r="O4826" s="1110">
        <f t="shared" si="3905"/>
        <v>0.12</v>
      </c>
      <c r="P4826" s="1110">
        <f t="shared" si="3905"/>
        <v>0.12</v>
      </c>
      <c r="Q4826" s="1110">
        <f t="shared" si="3905"/>
        <v>0.12</v>
      </c>
      <c r="R4826" s="1110">
        <f t="shared" si="3905"/>
        <v>0.12</v>
      </c>
    </row>
    <row r="4827" spans="1:18" ht="13.5" customHeight="1" x14ac:dyDescent="0.2">
      <c r="A4827" s="1167"/>
      <c r="B4827" s="1125"/>
      <c r="F4827" s="2212"/>
      <c r="G4827" s="1167"/>
      <c r="H4827" s="1167">
        <f t="shared" si="3903"/>
        <v>22</v>
      </c>
      <c r="K4827" s="1110"/>
      <c r="L4827" s="1110"/>
      <c r="M4827" s="1110">
        <v>0.11</v>
      </c>
      <c r="N4827" s="1110">
        <f t="shared" si="3905"/>
        <v>0.11</v>
      </c>
      <c r="O4827" s="1110">
        <f t="shared" si="3905"/>
        <v>0.11</v>
      </c>
      <c r="P4827" s="1110">
        <f t="shared" si="3905"/>
        <v>0.11</v>
      </c>
      <c r="Q4827" s="1110">
        <f t="shared" si="3905"/>
        <v>0.11</v>
      </c>
      <c r="R4827" s="1110">
        <f t="shared" si="3905"/>
        <v>0.11</v>
      </c>
    </row>
    <row r="4828" spans="1:18" ht="13.5" customHeight="1" x14ac:dyDescent="0.2">
      <c r="A4828" s="1167"/>
      <c r="B4828" s="1125"/>
      <c r="F4828" s="2212"/>
      <c r="G4828" s="1167"/>
      <c r="H4828" s="1167">
        <f t="shared" si="3903"/>
        <v>23</v>
      </c>
      <c r="K4828" s="1110"/>
      <c r="L4828" s="1110"/>
      <c r="M4828" s="1110">
        <v>0.11</v>
      </c>
      <c r="N4828" s="1110">
        <f t="shared" si="3905"/>
        <v>0.11</v>
      </c>
      <c r="O4828" s="1110">
        <f t="shared" si="3905"/>
        <v>0.11</v>
      </c>
      <c r="P4828" s="1110">
        <f t="shared" si="3905"/>
        <v>0.11</v>
      </c>
      <c r="Q4828" s="1110">
        <f t="shared" si="3905"/>
        <v>0.11</v>
      </c>
      <c r="R4828" s="1110">
        <f t="shared" si="3905"/>
        <v>0.11</v>
      </c>
    </row>
    <row r="4829" spans="1:18" ht="13.5" customHeight="1" x14ac:dyDescent="0.2">
      <c r="A4829" s="1167"/>
      <c r="B4829" s="1125"/>
      <c r="F4829" s="2212"/>
      <c r="G4829" s="1167"/>
      <c r="K4829" s="1110"/>
      <c r="L4829" s="1110"/>
      <c r="M4829" s="1110"/>
      <c r="N4829" s="1110"/>
      <c r="O4829" s="1110"/>
      <c r="P4829" s="1110"/>
      <c r="Q4829" s="1110"/>
      <c r="R4829" s="1110"/>
    </row>
    <row r="4830" spans="1:18" ht="13.5" customHeight="1" x14ac:dyDescent="0.2">
      <c r="B4830" s="1125"/>
      <c r="D4830" s="1100" t="s">
        <v>853</v>
      </c>
      <c r="F4830" s="2216" t="s">
        <v>94</v>
      </c>
      <c r="G4830" s="2216">
        <v>5</v>
      </c>
      <c r="I4830" s="1120"/>
      <c r="J4830" s="1120"/>
      <c r="K4830" s="1120"/>
      <c r="L4830" s="1120"/>
      <c r="M4830" s="1110"/>
      <c r="N4830" s="1120"/>
      <c r="O4830" s="1120"/>
      <c r="P4830" s="1120"/>
      <c r="Q4830" s="1120"/>
      <c r="R4830" s="1120"/>
    </row>
    <row r="4831" spans="1:18" ht="13.5" customHeight="1" x14ac:dyDescent="0.2">
      <c r="B4831" s="1125"/>
      <c r="D4831" s="1100"/>
      <c r="F4831" s="2216"/>
      <c r="G4831" s="2216"/>
      <c r="I4831" s="1120"/>
      <c r="J4831" s="1120"/>
      <c r="K4831" s="1120"/>
      <c r="L4831" s="1120"/>
      <c r="M4831" s="1120"/>
      <c r="N4831" s="1120"/>
      <c r="O4831" s="1120"/>
      <c r="P4831" s="1120"/>
      <c r="Q4831" s="1120"/>
      <c r="R4831" s="1120"/>
    </row>
    <row r="4832" spans="1:18" ht="13.5" customHeight="1" x14ac:dyDescent="0.2">
      <c r="B4832" s="1125"/>
      <c r="D4832" s="1100"/>
      <c r="F4832" s="2216"/>
      <c r="G4832" s="2216"/>
      <c r="H4832" s="2217">
        <v>0</v>
      </c>
      <c r="M4832" s="1120">
        <f>M4655+M4680+M4705+M4730+M4755+M4780+M4805</f>
        <v>0.14000000000000001</v>
      </c>
      <c r="N4832" s="1120">
        <f t="shared" ref="N4832:R4841" si="3906">M4832</f>
        <v>0.14000000000000001</v>
      </c>
      <c r="O4832" s="1120">
        <f t="shared" si="3906"/>
        <v>0.14000000000000001</v>
      </c>
      <c r="P4832" s="1120">
        <f t="shared" si="3906"/>
        <v>0.14000000000000001</v>
      </c>
      <c r="Q4832" s="1120">
        <f t="shared" si="3906"/>
        <v>0.14000000000000001</v>
      </c>
      <c r="R4832" s="1120">
        <f t="shared" si="3906"/>
        <v>0.14000000000000001</v>
      </c>
    </row>
    <row r="4833" spans="2:18" ht="13.5" customHeight="1" x14ac:dyDescent="0.2">
      <c r="B4833" s="1125"/>
      <c r="D4833" s="1100"/>
      <c r="F4833" s="2216"/>
      <c r="G4833" s="2216"/>
      <c r="H4833" s="2217">
        <f>H4832+1</f>
        <v>1</v>
      </c>
      <c r="M4833" s="1120">
        <f t="shared" ref="M4833:M4854" si="3907">M4656+M4681+M4706+M4731+M4756+M4781+M4806</f>
        <v>0.16</v>
      </c>
      <c r="N4833" s="1120">
        <f t="shared" si="3906"/>
        <v>0.16</v>
      </c>
      <c r="O4833" s="1120">
        <f t="shared" si="3906"/>
        <v>0.16</v>
      </c>
      <c r="P4833" s="1120">
        <f t="shared" si="3906"/>
        <v>0.16</v>
      </c>
      <c r="Q4833" s="1120">
        <f t="shared" si="3906"/>
        <v>0.16</v>
      </c>
      <c r="R4833" s="1120">
        <f t="shared" si="3906"/>
        <v>0.16</v>
      </c>
    </row>
    <row r="4834" spans="2:18" ht="13.5" customHeight="1" x14ac:dyDescent="0.2">
      <c r="B4834" s="1125"/>
      <c r="D4834" s="1100"/>
      <c r="F4834" s="2216"/>
      <c r="G4834" s="2216"/>
      <c r="H4834" s="2217">
        <f t="shared" ref="H4834:H4855" si="3908">H4833+1</f>
        <v>2</v>
      </c>
      <c r="M4834" s="1120">
        <f t="shared" si="3907"/>
        <v>0.14000000000000001</v>
      </c>
      <c r="N4834" s="1120">
        <f t="shared" si="3906"/>
        <v>0.14000000000000001</v>
      </c>
      <c r="O4834" s="1120">
        <f t="shared" si="3906"/>
        <v>0.14000000000000001</v>
      </c>
      <c r="P4834" s="1120">
        <f t="shared" si="3906"/>
        <v>0.14000000000000001</v>
      </c>
      <c r="Q4834" s="1120">
        <f t="shared" si="3906"/>
        <v>0.14000000000000001</v>
      </c>
      <c r="R4834" s="1120">
        <f t="shared" si="3906"/>
        <v>0.14000000000000001</v>
      </c>
    </row>
    <row r="4835" spans="2:18" ht="13.5" customHeight="1" x14ac:dyDescent="0.2">
      <c r="B4835" s="1125"/>
      <c r="D4835" s="1100"/>
      <c r="F4835" s="2216"/>
      <c r="G4835" s="2216"/>
      <c r="H4835" s="2217">
        <f t="shared" si="3908"/>
        <v>3</v>
      </c>
      <c r="M4835" s="1120">
        <f t="shared" si="3907"/>
        <v>0.14000000000000001</v>
      </c>
      <c r="N4835" s="1120">
        <f t="shared" si="3906"/>
        <v>0.14000000000000001</v>
      </c>
      <c r="O4835" s="1120">
        <f t="shared" si="3906"/>
        <v>0.14000000000000001</v>
      </c>
      <c r="P4835" s="1120">
        <f t="shared" si="3906"/>
        <v>0.14000000000000001</v>
      </c>
      <c r="Q4835" s="1120">
        <f t="shared" si="3906"/>
        <v>0.14000000000000001</v>
      </c>
      <c r="R4835" s="1120">
        <f t="shared" si="3906"/>
        <v>0.14000000000000001</v>
      </c>
    </row>
    <row r="4836" spans="2:18" ht="13.5" customHeight="1" x14ac:dyDescent="0.2">
      <c r="B4836" s="1125"/>
      <c r="D4836" s="1100"/>
      <c r="F4836" s="2216"/>
      <c r="G4836" s="2216"/>
      <c r="H4836" s="2217">
        <f t="shared" si="3908"/>
        <v>4</v>
      </c>
      <c r="M4836" s="1120">
        <f t="shared" si="3907"/>
        <v>0.15</v>
      </c>
      <c r="N4836" s="1120">
        <f t="shared" si="3906"/>
        <v>0.15</v>
      </c>
      <c r="O4836" s="1120">
        <f t="shared" si="3906"/>
        <v>0.15</v>
      </c>
      <c r="P4836" s="1120">
        <f t="shared" si="3906"/>
        <v>0.15</v>
      </c>
      <c r="Q4836" s="1120">
        <f t="shared" si="3906"/>
        <v>0.15</v>
      </c>
      <c r="R4836" s="1120">
        <f t="shared" si="3906"/>
        <v>0.15</v>
      </c>
    </row>
    <row r="4837" spans="2:18" ht="13.5" customHeight="1" x14ac:dyDescent="0.2">
      <c r="B4837" s="1125"/>
      <c r="D4837" s="1100"/>
      <c r="F4837" s="2216"/>
      <c r="G4837" s="2216"/>
      <c r="H4837" s="2217">
        <f t="shared" si="3908"/>
        <v>5</v>
      </c>
      <c r="M4837" s="1120">
        <f t="shared" si="3907"/>
        <v>0.18</v>
      </c>
      <c r="N4837" s="1120">
        <f t="shared" si="3906"/>
        <v>0.18</v>
      </c>
      <c r="O4837" s="1120">
        <f t="shared" si="3906"/>
        <v>0.18</v>
      </c>
      <c r="P4837" s="1120">
        <f t="shared" si="3906"/>
        <v>0.18</v>
      </c>
      <c r="Q4837" s="1120">
        <f t="shared" si="3906"/>
        <v>0.18</v>
      </c>
      <c r="R4837" s="1120">
        <f t="shared" si="3906"/>
        <v>0.18</v>
      </c>
    </row>
    <row r="4838" spans="2:18" ht="13.5" customHeight="1" x14ac:dyDescent="0.2">
      <c r="B4838" s="1125"/>
      <c r="D4838" s="1100"/>
      <c r="F4838" s="2216"/>
      <c r="G4838" s="2216"/>
      <c r="H4838" s="2217">
        <f t="shared" si="3908"/>
        <v>6</v>
      </c>
      <c r="M4838" s="1120">
        <f t="shared" si="3907"/>
        <v>0.18</v>
      </c>
      <c r="N4838" s="1120">
        <f t="shared" si="3906"/>
        <v>0.18</v>
      </c>
      <c r="O4838" s="1120">
        <f t="shared" si="3906"/>
        <v>0.18</v>
      </c>
      <c r="P4838" s="1120">
        <f t="shared" si="3906"/>
        <v>0.18</v>
      </c>
      <c r="Q4838" s="1120">
        <f t="shared" si="3906"/>
        <v>0.18</v>
      </c>
      <c r="R4838" s="1120">
        <f t="shared" si="3906"/>
        <v>0.18</v>
      </c>
    </row>
    <row r="4839" spans="2:18" ht="13.5" customHeight="1" x14ac:dyDescent="0.2">
      <c r="B4839" s="1125"/>
      <c r="D4839" s="1100"/>
      <c r="F4839" s="2216"/>
      <c r="G4839" s="2216"/>
      <c r="H4839" s="2217">
        <f t="shared" si="3908"/>
        <v>7</v>
      </c>
      <c r="M4839" s="1120">
        <f t="shared" si="3907"/>
        <v>0.2</v>
      </c>
      <c r="N4839" s="1120">
        <f t="shared" si="3906"/>
        <v>0.2</v>
      </c>
      <c r="O4839" s="1120">
        <f t="shared" si="3906"/>
        <v>0.2</v>
      </c>
      <c r="P4839" s="1120">
        <f t="shared" si="3906"/>
        <v>0.2</v>
      </c>
      <c r="Q4839" s="1120">
        <f t="shared" si="3906"/>
        <v>0.2</v>
      </c>
      <c r="R4839" s="1120">
        <f t="shared" si="3906"/>
        <v>0.2</v>
      </c>
    </row>
    <row r="4840" spans="2:18" ht="13.5" customHeight="1" x14ac:dyDescent="0.2">
      <c r="B4840" s="1125"/>
      <c r="D4840" s="1100"/>
      <c r="F4840" s="2216"/>
      <c r="G4840" s="2216"/>
      <c r="H4840" s="2217">
        <f t="shared" si="3908"/>
        <v>8</v>
      </c>
      <c r="M4840" s="1120">
        <f t="shared" si="3907"/>
        <v>0.22</v>
      </c>
      <c r="N4840" s="1120">
        <f t="shared" si="3906"/>
        <v>0.22</v>
      </c>
      <c r="O4840" s="1120">
        <f t="shared" si="3906"/>
        <v>0.22</v>
      </c>
      <c r="P4840" s="1120">
        <f t="shared" si="3906"/>
        <v>0.22</v>
      </c>
      <c r="Q4840" s="1120">
        <f t="shared" si="3906"/>
        <v>0.22</v>
      </c>
      <c r="R4840" s="1120">
        <f t="shared" si="3906"/>
        <v>0.22</v>
      </c>
    </row>
    <row r="4841" spans="2:18" ht="13.5" customHeight="1" x14ac:dyDescent="0.2">
      <c r="B4841" s="1125"/>
      <c r="D4841" s="1100"/>
      <c r="F4841" s="2216"/>
      <c r="G4841" s="2216"/>
      <c r="H4841" s="2217">
        <f t="shared" si="3908"/>
        <v>9</v>
      </c>
      <c r="M4841" s="1120">
        <f t="shared" si="3907"/>
        <v>0.25</v>
      </c>
      <c r="N4841" s="1120">
        <f t="shared" si="3906"/>
        <v>0.25</v>
      </c>
      <c r="O4841" s="1120">
        <f t="shared" si="3906"/>
        <v>0.25</v>
      </c>
      <c r="P4841" s="1120">
        <f t="shared" si="3906"/>
        <v>0.25</v>
      </c>
      <c r="Q4841" s="1120">
        <f t="shared" si="3906"/>
        <v>0.25</v>
      </c>
      <c r="R4841" s="1120">
        <f t="shared" si="3906"/>
        <v>0.25</v>
      </c>
    </row>
    <row r="4842" spans="2:18" ht="13.5" customHeight="1" x14ac:dyDescent="0.2">
      <c r="B4842" s="1125"/>
      <c r="D4842" s="1100"/>
      <c r="F4842" s="2216"/>
      <c r="G4842" s="2216"/>
      <c r="H4842" s="2217">
        <f t="shared" si="3908"/>
        <v>10</v>
      </c>
      <c r="M4842" s="1120">
        <f t="shared" si="3907"/>
        <v>0.27</v>
      </c>
      <c r="N4842" s="1120">
        <f t="shared" ref="N4842:R4851" si="3909">M4842</f>
        <v>0.27</v>
      </c>
      <c r="O4842" s="1120">
        <f t="shared" si="3909"/>
        <v>0.27</v>
      </c>
      <c r="P4842" s="1120">
        <f t="shared" si="3909"/>
        <v>0.27</v>
      </c>
      <c r="Q4842" s="1120">
        <f t="shared" si="3909"/>
        <v>0.27</v>
      </c>
      <c r="R4842" s="1120">
        <f t="shared" si="3909"/>
        <v>0.27</v>
      </c>
    </row>
    <row r="4843" spans="2:18" ht="13.5" customHeight="1" x14ac:dyDescent="0.2">
      <c r="B4843" s="1125"/>
      <c r="D4843" s="1100"/>
      <c r="F4843" s="2216"/>
      <c r="G4843" s="2216"/>
      <c r="H4843" s="2217">
        <f t="shared" si="3908"/>
        <v>11</v>
      </c>
      <c r="M4843" s="1120">
        <f t="shared" si="3907"/>
        <v>0.25</v>
      </c>
      <c r="N4843" s="1120">
        <f t="shared" si="3909"/>
        <v>0.25</v>
      </c>
      <c r="O4843" s="1120">
        <f t="shared" si="3909"/>
        <v>0.25</v>
      </c>
      <c r="P4843" s="1120">
        <f t="shared" si="3909"/>
        <v>0.25</v>
      </c>
      <c r="Q4843" s="1120">
        <f t="shared" si="3909"/>
        <v>0.25</v>
      </c>
      <c r="R4843" s="1120">
        <f t="shared" si="3909"/>
        <v>0.25</v>
      </c>
    </row>
    <row r="4844" spans="2:18" ht="13.5" customHeight="1" x14ac:dyDescent="0.2">
      <c r="B4844" s="1125"/>
      <c r="D4844" s="1100"/>
      <c r="F4844" s="2216"/>
      <c r="G4844" s="2216"/>
      <c r="H4844" s="2217">
        <f t="shared" si="3908"/>
        <v>12</v>
      </c>
      <c r="M4844" s="1120">
        <f t="shared" si="3907"/>
        <v>0.21</v>
      </c>
      <c r="N4844" s="1120">
        <f t="shared" si="3909"/>
        <v>0.21</v>
      </c>
      <c r="O4844" s="1120">
        <f t="shared" si="3909"/>
        <v>0.21</v>
      </c>
      <c r="P4844" s="1120">
        <f t="shared" si="3909"/>
        <v>0.21</v>
      </c>
      <c r="Q4844" s="1120">
        <f t="shared" si="3909"/>
        <v>0.21</v>
      </c>
      <c r="R4844" s="1120">
        <f t="shared" si="3909"/>
        <v>0.21</v>
      </c>
    </row>
    <row r="4845" spans="2:18" ht="13.5" customHeight="1" x14ac:dyDescent="0.2">
      <c r="B4845" s="1125"/>
      <c r="D4845" s="1100"/>
      <c r="F4845" s="2216"/>
      <c r="G4845" s="2216"/>
      <c r="H4845" s="2217">
        <f t="shared" si="3908"/>
        <v>13</v>
      </c>
      <c r="M4845" s="1120">
        <f t="shared" si="3907"/>
        <v>0.25</v>
      </c>
      <c r="N4845" s="1120">
        <f t="shared" si="3909"/>
        <v>0.25</v>
      </c>
      <c r="O4845" s="1120">
        <f t="shared" si="3909"/>
        <v>0.25</v>
      </c>
      <c r="P4845" s="1120">
        <f t="shared" si="3909"/>
        <v>0.25</v>
      </c>
      <c r="Q4845" s="1120">
        <f t="shared" si="3909"/>
        <v>0.25</v>
      </c>
      <c r="R4845" s="1120">
        <f t="shared" si="3909"/>
        <v>0.25</v>
      </c>
    </row>
    <row r="4846" spans="2:18" ht="13.5" customHeight="1" x14ac:dyDescent="0.2">
      <c r="B4846" s="1125"/>
      <c r="D4846" s="1100"/>
      <c r="F4846" s="2216"/>
      <c r="G4846" s="2216"/>
      <c r="H4846" s="2217">
        <f t="shared" si="3908"/>
        <v>14</v>
      </c>
      <c r="M4846" s="1120">
        <f t="shared" si="3907"/>
        <v>0.26</v>
      </c>
      <c r="N4846" s="1120">
        <f t="shared" si="3909"/>
        <v>0.26</v>
      </c>
      <c r="O4846" s="1120">
        <f t="shared" si="3909"/>
        <v>0.26</v>
      </c>
      <c r="P4846" s="1120">
        <f t="shared" si="3909"/>
        <v>0.26</v>
      </c>
      <c r="Q4846" s="1120">
        <f t="shared" si="3909"/>
        <v>0.26</v>
      </c>
      <c r="R4846" s="1120">
        <f t="shared" si="3909"/>
        <v>0.26</v>
      </c>
    </row>
    <row r="4847" spans="2:18" ht="13.5" customHeight="1" x14ac:dyDescent="0.2">
      <c r="B4847" s="1125"/>
      <c r="D4847" s="1100"/>
      <c r="F4847" s="2216"/>
      <c r="G4847" s="2216"/>
      <c r="H4847" s="2217">
        <f t="shared" si="3908"/>
        <v>15</v>
      </c>
      <c r="M4847" s="1120">
        <f t="shared" si="3907"/>
        <v>0.24</v>
      </c>
      <c r="N4847" s="1120">
        <f t="shared" si="3909"/>
        <v>0.24</v>
      </c>
      <c r="O4847" s="1120">
        <f t="shared" si="3909"/>
        <v>0.24</v>
      </c>
      <c r="P4847" s="1120">
        <f t="shared" si="3909"/>
        <v>0.24</v>
      </c>
      <c r="Q4847" s="1120">
        <f t="shared" si="3909"/>
        <v>0.24</v>
      </c>
      <c r="R4847" s="1120">
        <f t="shared" si="3909"/>
        <v>0.24</v>
      </c>
    </row>
    <row r="4848" spans="2:18" ht="13.5" customHeight="1" x14ac:dyDescent="0.2">
      <c r="B4848" s="1125"/>
      <c r="D4848" s="1100"/>
      <c r="F4848" s="2216"/>
      <c r="G4848" s="2216"/>
      <c r="H4848" s="2217">
        <f t="shared" si="3908"/>
        <v>16</v>
      </c>
      <c r="M4848" s="1120">
        <f t="shared" si="3907"/>
        <v>0.25</v>
      </c>
      <c r="N4848" s="1120">
        <f t="shared" si="3909"/>
        <v>0.25</v>
      </c>
      <c r="O4848" s="1120">
        <f t="shared" si="3909"/>
        <v>0.25</v>
      </c>
      <c r="P4848" s="1120">
        <f t="shared" si="3909"/>
        <v>0.25</v>
      </c>
      <c r="Q4848" s="1120">
        <f t="shared" si="3909"/>
        <v>0.25</v>
      </c>
      <c r="R4848" s="1120">
        <f t="shared" si="3909"/>
        <v>0.25</v>
      </c>
    </row>
    <row r="4849" spans="1:46" ht="13.5" customHeight="1" x14ac:dyDescent="0.2">
      <c r="B4849" s="1125"/>
      <c r="D4849" s="1100"/>
      <c r="F4849" s="2216"/>
      <c r="G4849" s="2216"/>
      <c r="H4849" s="2217">
        <f t="shared" si="3908"/>
        <v>17</v>
      </c>
      <c r="M4849" s="1120">
        <f t="shared" si="3907"/>
        <v>0.24</v>
      </c>
      <c r="N4849" s="1120">
        <f t="shared" si="3909"/>
        <v>0.24</v>
      </c>
      <c r="O4849" s="1120">
        <f t="shared" si="3909"/>
        <v>0.24</v>
      </c>
      <c r="P4849" s="1120">
        <f t="shared" si="3909"/>
        <v>0.24</v>
      </c>
      <c r="Q4849" s="1120">
        <f t="shared" si="3909"/>
        <v>0.24</v>
      </c>
      <c r="R4849" s="1120">
        <f t="shared" si="3909"/>
        <v>0.24</v>
      </c>
    </row>
    <row r="4850" spans="1:46" ht="13.5" customHeight="1" x14ac:dyDescent="0.2">
      <c r="B4850" s="1125"/>
      <c r="D4850" s="1100"/>
      <c r="F4850" s="2216"/>
      <c r="G4850" s="2216"/>
      <c r="H4850" s="2217">
        <f t="shared" si="3908"/>
        <v>18</v>
      </c>
      <c r="M4850" s="1120">
        <f t="shared" si="3907"/>
        <v>0.24</v>
      </c>
      <c r="N4850" s="1120">
        <f t="shared" si="3909"/>
        <v>0.24</v>
      </c>
      <c r="O4850" s="1120">
        <f t="shared" si="3909"/>
        <v>0.24</v>
      </c>
      <c r="P4850" s="1120">
        <f t="shared" si="3909"/>
        <v>0.24</v>
      </c>
      <c r="Q4850" s="1120">
        <f t="shared" si="3909"/>
        <v>0.24</v>
      </c>
      <c r="R4850" s="1120">
        <f t="shared" si="3909"/>
        <v>0.24</v>
      </c>
    </row>
    <row r="4851" spans="1:46" ht="13.5" customHeight="1" x14ac:dyDescent="0.2">
      <c r="B4851" s="1125"/>
      <c r="D4851" s="1100"/>
      <c r="F4851" s="2216"/>
      <c r="G4851" s="2216"/>
      <c r="H4851" s="2217">
        <f t="shared" si="3908"/>
        <v>19</v>
      </c>
      <c r="M4851" s="1120">
        <f t="shared" si="3907"/>
        <v>0.26</v>
      </c>
      <c r="N4851" s="1120">
        <f t="shared" si="3909"/>
        <v>0.26</v>
      </c>
      <c r="O4851" s="1120">
        <f t="shared" si="3909"/>
        <v>0.26</v>
      </c>
      <c r="P4851" s="1120">
        <f t="shared" si="3909"/>
        <v>0.26</v>
      </c>
      <c r="Q4851" s="1120">
        <f t="shared" si="3909"/>
        <v>0.26</v>
      </c>
      <c r="R4851" s="1120">
        <f t="shared" si="3909"/>
        <v>0.26</v>
      </c>
    </row>
    <row r="4852" spans="1:46" ht="13.5" customHeight="1" x14ac:dyDescent="0.2">
      <c r="B4852" s="1125"/>
      <c r="D4852" s="1100"/>
      <c r="F4852" s="2216"/>
      <c r="G4852" s="2216"/>
      <c r="H4852" s="2217">
        <f t="shared" si="3908"/>
        <v>20</v>
      </c>
      <c r="M4852" s="1120">
        <f t="shared" si="3907"/>
        <v>0.23</v>
      </c>
      <c r="N4852" s="1120">
        <f t="shared" ref="N4852:R4855" si="3910">M4852</f>
        <v>0.23</v>
      </c>
      <c r="O4852" s="1120">
        <f t="shared" si="3910"/>
        <v>0.23</v>
      </c>
      <c r="P4852" s="1120">
        <f t="shared" si="3910"/>
        <v>0.23</v>
      </c>
      <c r="Q4852" s="1120">
        <f t="shared" si="3910"/>
        <v>0.23</v>
      </c>
      <c r="R4852" s="1120">
        <f t="shared" si="3910"/>
        <v>0.23</v>
      </c>
    </row>
    <row r="4853" spans="1:46" ht="13.5" customHeight="1" x14ac:dyDescent="0.2">
      <c r="B4853" s="1125"/>
      <c r="D4853" s="1100"/>
      <c r="F4853" s="2216"/>
      <c r="G4853" s="2216"/>
      <c r="H4853" s="2217">
        <f t="shared" si="3908"/>
        <v>21</v>
      </c>
      <c r="M4853" s="1120">
        <f t="shared" si="3907"/>
        <v>0.23</v>
      </c>
      <c r="N4853" s="1120">
        <f t="shared" si="3910"/>
        <v>0.23</v>
      </c>
      <c r="O4853" s="1120">
        <f t="shared" si="3910"/>
        <v>0.23</v>
      </c>
      <c r="P4853" s="1120">
        <f t="shared" si="3910"/>
        <v>0.23</v>
      </c>
      <c r="Q4853" s="1120">
        <f t="shared" si="3910"/>
        <v>0.23</v>
      </c>
      <c r="R4853" s="1120">
        <f t="shared" si="3910"/>
        <v>0.23</v>
      </c>
    </row>
    <row r="4854" spans="1:46" ht="13.5" customHeight="1" x14ac:dyDescent="0.2">
      <c r="B4854" s="1125"/>
      <c r="D4854" s="1100"/>
      <c r="F4854" s="2216"/>
      <c r="G4854" s="2216"/>
      <c r="H4854" s="2217">
        <f t="shared" si="3908"/>
        <v>22</v>
      </c>
      <c r="M4854" s="1120">
        <f t="shared" si="3907"/>
        <v>0.22</v>
      </c>
      <c r="N4854" s="1120">
        <f t="shared" si="3910"/>
        <v>0.22</v>
      </c>
      <c r="O4854" s="1120">
        <f t="shared" si="3910"/>
        <v>0.22</v>
      </c>
      <c r="P4854" s="1120">
        <f t="shared" si="3910"/>
        <v>0.22</v>
      </c>
      <c r="Q4854" s="1120">
        <f t="shared" si="3910"/>
        <v>0.22</v>
      </c>
      <c r="R4854" s="1120">
        <f t="shared" si="3910"/>
        <v>0.22</v>
      </c>
    </row>
    <row r="4855" spans="1:46" ht="13.5" customHeight="1" x14ac:dyDescent="0.2">
      <c r="B4855" s="1125"/>
      <c r="D4855" s="1100"/>
      <c r="F4855" s="2216"/>
      <c r="G4855" s="2216"/>
      <c r="H4855" s="2217">
        <f t="shared" si="3908"/>
        <v>23</v>
      </c>
      <c r="M4855" s="1120">
        <f>M4678+M4703+M4728+M4753+M4778+M4803+M4828</f>
        <v>0.22</v>
      </c>
      <c r="N4855" s="1120">
        <f t="shared" si="3910"/>
        <v>0.22</v>
      </c>
      <c r="O4855" s="1120">
        <f t="shared" si="3910"/>
        <v>0.22</v>
      </c>
      <c r="P4855" s="1120">
        <f t="shared" si="3910"/>
        <v>0.22</v>
      </c>
      <c r="Q4855" s="1120">
        <f t="shared" si="3910"/>
        <v>0.22</v>
      </c>
      <c r="R4855" s="1120">
        <f t="shared" si="3910"/>
        <v>0.22</v>
      </c>
    </row>
    <row r="4857" spans="1:46" s="1100" customFormat="1" ht="13.5" customHeight="1" x14ac:dyDescent="0.2">
      <c r="A4857" s="1167">
        <v>11</v>
      </c>
      <c r="B4857" s="1125" t="s">
        <v>796</v>
      </c>
      <c r="C4857" s="1110" t="s">
        <v>2667</v>
      </c>
      <c r="D4857" s="1125" t="s">
        <v>504</v>
      </c>
      <c r="E4857" s="1123" t="s">
        <v>3262</v>
      </c>
      <c r="F4857" s="1110" t="s">
        <v>94</v>
      </c>
      <c r="G4857" s="1167">
        <v>5</v>
      </c>
      <c r="H4857" s="1107">
        <v>0</v>
      </c>
      <c r="I4857" s="1110"/>
      <c r="J4857" s="1120"/>
      <c r="K4857" s="1120"/>
      <c r="L4857" s="1120"/>
      <c r="M4857" s="1120"/>
      <c r="N4857" s="1110"/>
      <c r="O4857" s="1110"/>
      <c r="P4857" s="1110"/>
      <c r="Q4857" s="1110"/>
      <c r="R4857" s="1110"/>
      <c r="S4857" s="1120"/>
      <c r="T4857" s="1120"/>
      <c r="U4857" s="1120"/>
      <c r="V4857" s="1120"/>
      <c r="W4857" s="1120"/>
      <c r="X4857" s="1120"/>
      <c r="Y4857" s="1120"/>
      <c r="Z4857" s="1120"/>
      <c r="AA4857" s="1120"/>
      <c r="AB4857" s="1120"/>
      <c r="AC4857" s="1120"/>
      <c r="AD4857" s="1120"/>
      <c r="AE4857" s="1120"/>
      <c r="AF4857" s="1120"/>
      <c r="AG4857" s="1120"/>
      <c r="AH4857" s="1120"/>
      <c r="AI4857" s="1120"/>
      <c r="AJ4857" s="1120"/>
      <c r="AK4857" s="1120"/>
      <c r="AL4857" s="1120"/>
      <c r="AM4857" s="1120"/>
      <c r="AN4857" s="1120"/>
      <c r="AO4857" s="1120"/>
      <c r="AP4857" s="1120"/>
      <c r="AQ4857" s="1120"/>
      <c r="AR4857" s="1120"/>
      <c r="AS4857" s="1120"/>
      <c r="AT4857" s="1120"/>
    </row>
    <row r="4858" spans="1:46" s="1100" customFormat="1" ht="13.5" customHeight="1" x14ac:dyDescent="0.2">
      <c r="A4858" s="1167"/>
      <c r="B4858" s="1125" t="s">
        <v>297</v>
      </c>
      <c r="C4858" s="1167" t="s">
        <v>5265</v>
      </c>
      <c r="D4858" s="1125" t="s">
        <v>3262</v>
      </c>
      <c r="E4858" s="1034"/>
      <c r="F4858" s="1110"/>
      <c r="G4858" s="1110"/>
      <c r="H4858" s="842">
        <v>0</v>
      </c>
      <c r="I4858" s="1110"/>
      <c r="J4858" s="1120"/>
      <c r="K4858" s="1120"/>
      <c r="L4858" s="1120"/>
      <c r="M4858" s="1120"/>
      <c r="N4858" s="1110"/>
      <c r="O4858" s="1110"/>
      <c r="P4858" s="1110"/>
      <c r="Q4858" s="1110"/>
      <c r="R4858" s="1110"/>
      <c r="S4858" s="1120"/>
      <c r="T4858" s="1120"/>
      <c r="U4858" s="1120"/>
      <c r="V4858" s="1120"/>
      <c r="W4858" s="1120"/>
      <c r="X4858" s="1120"/>
      <c r="Y4858" s="1120"/>
      <c r="Z4858" s="1120"/>
      <c r="AA4858" s="1120"/>
      <c r="AB4858" s="1120"/>
      <c r="AC4858" s="1120"/>
      <c r="AD4858" s="1120"/>
      <c r="AE4858" s="1120"/>
      <c r="AF4858" s="1120"/>
      <c r="AG4858" s="1120"/>
      <c r="AH4858" s="1120"/>
      <c r="AI4858" s="1120"/>
      <c r="AJ4858" s="1120"/>
      <c r="AK4858" s="1120"/>
      <c r="AL4858" s="1120"/>
      <c r="AM4858" s="1120"/>
      <c r="AN4858" s="1120"/>
      <c r="AO4858" s="1120"/>
      <c r="AP4858" s="1120"/>
      <c r="AQ4858" s="1120"/>
      <c r="AR4858" s="1120"/>
      <c r="AS4858" s="1120"/>
      <c r="AT4858" s="1120"/>
    </row>
    <row r="4859" spans="1:46" s="1100" customFormat="1" ht="13.5" customHeight="1" x14ac:dyDescent="0.2">
      <c r="A4859" s="1167"/>
      <c r="B4859" s="1125"/>
      <c r="C4859" s="1110" t="s">
        <v>1697</v>
      </c>
      <c r="D4859" s="1125"/>
      <c r="E4859" s="1125"/>
      <c r="F4859" s="1110"/>
      <c r="G4859" s="1110"/>
      <c r="H4859" s="1167">
        <v>0</v>
      </c>
      <c r="I4859" s="1110"/>
      <c r="J4859" s="1120"/>
      <c r="K4859" s="1112"/>
      <c r="L4859" s="1110"/>
      <c r="M4859" s="1110">
        <v>0.4</v>
      </c>
      <c r="N4859" s="1110">
        <f t="shared" ref="N4859:R4868" si="3911">M4859</f>
        <v>0.4</v>
      </c>
      <c r="O4859" s="1110">
        <f t="shared" si="3911"/>
        <v>0.4</v>
      </c>
      <c r="P4859" s="1110">
        <f t="shared" si="3911"/>
        <v>0.4</v>
      </c>
      <c r="Q4859" s="1110">
        <f t="shared" si="3911"/>
        <v>0.4</v>
      </c>
      <c r="R4859" s="1110">
        <f t="shared" si="3911"/>
        <v>0.4</v>
      </c>
      <c r="S4859" s="1110"/>
      <c r="T4859" s="1110"/>
      <c r="U4859" s="1110"/>
      <c r="V4859" s="1110"/>
      <c r="W4859" s="1110"/>
      <c r="X4859" s="1110"/>
      <c r="Y4859" s="1110"/>
      <c r="Z4859" s="1110"/>
      <c r="AA4859" s="1110"/>
      <c r="AB4859" s="1110"/>
      <c r="AC4859" s="1110"/>
      <c r="AD4859" s="1120"/>
      <c r="AE4859" s="1120"/>
      <c r="AF4859" s="1120"/>
      <c r="AG4859" s="1120"/>
      <c r="AH4859" s="1120"/>
      <c r="AI4859" s="1120"/>
      <c r="AJ4859" s="1120"/>
      <c r="AK4859" s="1120"/>
      <c r="AL4859" s="1120"/>
      <c r="AM4859" s="1120"/>
      <c r="AN4859" s="1120"/>
      <c r="AO4859" s="1120"/>
      <c r="AP4859" s="1120"/>
      <c r="AQ4859" s="1120"/>
      <c r="AR4859" s="1120"/>
      <c r="AS4859" s="1120"/>
      <c r="AT4859" s="1120"/>
    </row>
    <row r="4860" spans="1:46" s="1100" customFormat="1" ht="13.5" customHeight="1" x14ac:dyDescent="0.2">
      <c r="A4860" s="1167"/>
      <c r="B4860" s="1125"/>
      <c r="C4860" s="1167" t="s">
        <v>5760</v>
      </c>
      <c r="D4860" s="1125"/>
      <c r="E4860" s="1125"/>
      <c r="F4860" s="1110"/>
      <c r="G4860" s="1110"/>
      <c r="H4860" s="1167">
        <f>H4859+1</f>
        <v>1</v>
      </c>
      <c r="I4860" s="1110"/>
      <c r="J4860" s="1120"/>
      <c r="K4860" s="1112"/>
      <c r="L4860" s="1110"/>
      <c r="M4860" s="1110">
        <v>0.5</v>
      </c>
      <c r="N4860" s="1110">
        <f t="shared" si="3911"/>
        <v>0.5</v>
      </c>
      <c r="O4860" s="1110">
        <f t="shared" si="3911"/>
        <v>0.5</v>
      </c>
      <c r="P4860" s="1110">
        <f t="shared" si="3911"/>
        <v>0.5</v>
      </c>
      <c r="Q4860" s="1110">
        <f t="shared" si="3911"/>
        <v>0.5</v>
      </c>
      <c r="R4860" s="1110">
        <f t="shared" si="3911"/>
        <v>0.5</v>
      </c>
      <c r="S4860" s="1120"/>
      <c r="T4860" s="1120"/>
      <c r="U4860" s="1120"/>
      <c r="V4860" s="1120"/>
      <c r="W4860" s="1120"/>
      <c r="X4860" s="1120"/>
      <c r="Y4860" s="1120"/>
      <c r="Z4860" s="1120"/>
      <c r="AA4860" s="1120"/>
      <c r="AB4860" s="1120"/>
      <c r="AC4860" s="1120"/>
      <c r="AD4860" s="1120"/>
      <c r="AE4860" s="1120"/>
      <c r="AF4860" s="1120"/>
      <c r="AG4860" s="1120"/>
      <c r="AH4860" s="1120"/>
      <c r="AI4860" s="1120"/>
      <c r="AJ4860" s="1120"/>
      <c r="AK4860" s="1120"/>
      <c r="AL4860" s="1120"/>
      <c r="AM4860" s="1120"/>
      <c r="AN4860" s="1120"/>
      <c r="AO4860" s="1120"/>
      <c r="AP4860" s="1120"/>
      <c r="AQ4860" s="1120"/>
      <c r="AR4860" s="1120"/>
      <c r="AS4860" s="1120"/>
      <c r="AT4860" s="1120"/>
    </row>
    <row r="4861" spans="1:46" s="1100" customFormat="1" ht="13.5" customHeight="1" x14ac:dyDescent="0.2">
      <c r="A4861" s="1167"/>
      <c r="B4861" s="1125" t="s">
        <v>2370</v>
      </c>
      <c r="C4861" s="1123" t="s">
        <v>6203</v>
      </c>
      <c r="D4861" s="1125"/>
      <c r="E4861" s="1125"/>
      <c r="F4861" s="1110"/>
      <c r="G4861" s="1110"/>
      <c r="H4861" s="1167">
        <f t="shared" ref="H4861:H4882" si="3912">H4860+1</f>
        <v>2</v>
      </c>
      <c r="I4861" s="1110"/>
      <c r="J4861" s="1120"/>
      <c r="K4861" s="1112"/>
      <c r="L4861" s="1110"/>
      <c r="M4861" s="1110">
        <v>0.5</v>
      </c>
      <c r="N4861" s="1110">
        <f t="shared" si="3911"/>
        <v>0.5</v>
      </c>
      <c r="O4861" s="1110">
        <f t="shared" si="3911"/>
        <v>0.5</v>
      </c>
      <c r="P4861" s="1110">
        <f t="shared" si="3911"/>
        <v>0.5</v>
      </c>
      <c r="Q4861" s="1110">
        <f t="shared" si="3911"/>
        <v>0.5</v>
      </c>
      <c r="R4861" s="1110">
        <f t="shared" si="3911"/>
        <v>0.5</v>
      </c>
      <c r="S4861" s="1120"/>
      <c r="T4861" s="1120"/>
      <c r="U4861" s="1120"/>
      <c r="V4861" s="1120"/>
      <c r="W4861" s="1120"/>
      <c r="X4861" s="1120"/>
      <c r="Y4861" s="1120"/>
      <c r="Z4861" s="1120"/>
      <c r="AA4861" s="1120"/>
      <c r="AB4861" s="1120"/>
      <c r="AC4861" s="1120"/>
      <c r="AD4861" s="1120"/>
      <c r="AE4861" s="1120"/>
      <c r="AF4861" s="1120"/>
      <c r="AG4861" s="1120"/>
      <c r="AH4861" s="1120"/>
      <c r="AI4861" s="1120"/>
      <c r="AJ4861" s="1120"/>
      <c r="AK4861" s="1120"/>
      <c r="AL4861" s="1120"/>
      <c r="AM4861" s="1120"/>
      <c r="AN4861" s="1120"/>
      <c r="AO4861" s="1120"/>
      <c r="AP4861" s="1120"/>
      <c r="AQ4861" s="1120"/>
      <c r="AR4861" s="1120"/>
      <c r="AS4861" s="1120"/>
      <c r="AT4861" s="1120"/>
    </row>
    <row r="4862" spans="1:46" s="1100" customFormat="1" ht="13.5" customHeight="1" x14ac:dyDescent="0.2">
      <c r="A4862" s="1167"/>
      <c r="B4862" s="1125"/>
      <c r="C4862" s="1123"/>
      <c r="D4862" s="1125"/>
      <c r="E4862" s="1125"/>
      <c r="F4862" s="1110"/>
      <c r="G4862" s="1110"/>
      <c r="H4862" s="1167">
        <f t="shared" si="3912"/>
        <v>3</v>
      </c>
      <c r="I4862" s="1110"/>
      <c r="J4862" s="1120"/>
      <c r="K4862" s="1112"/>
      <c r="L4862" s="1110"/>
      <c r="M4862" s="1110">
        <v>0.5</v>
      </c>
      <c r="N4862" s="1110">
        <f t="shared" si="3911"/>
        <v>0.5</v>
      </c>
      <c r="O4862" s="1110">
        <f t="shared" si="3911"/>
        <v>0.5</v>
      </c>
      <c r="P4862" s="1110">
        <f t="shared" si="3911"/>
        <v>0.5</v>
      </c>
      <c r="Q4862" s="1110">
        <f t="shared" si="3911"/>
        <v>0.5</v>
      </c>
      <c r="R4862" s="1110">
        <f t="shared" si="3911"/>
        <v>0.5</v>
      </c>
      <c r="S4862" s="1120"/>
      <c r="T4862" s="1120"/>
      <c r="U4862" s="1120"/>
      <c r="V4862" s="1120"/>
      <c r="W4862" s="1120"/>
      <c r="X4862" s="1120"/>
      <c r="Y4862" s="1120"/>
      <c r="Z4862" s="1120"/>
      <c r="AA4862" s="1120"/>
      <c r="AB4862" s="1120"/>
      <c r="AC4862" s="1120"/>
      <c r="AD4862" s="1120"/>
      <c r="AE4862" s="1120"/>
      <c r="AF4862" s="1120"/>
      <c r="AG4862" s="1120"/>
      <c r="AH4862" s="1120"/>
      <c r="AI4862" s="1120"/>
      <c r="AJ4862" s="1120"/>
      <c r="AK4862" s="1120"/>
      <c r="AL4862" s="1120"/>
      <c r="AM4862" s="1120"/>
      <c r="AN4862" s="1120"/>
      <c r="AO4862" s="1120"/>
      <c r="AP4862" s="1120"/>
      <c r="AQ4862" s="1120"/>
      <c r="AR4862" s="1120"/>
      <c r="AS4862" s="1120"/>
      <c r="AT4862" s="1120"/>
    </row>
    <row r="4863" spans="1:46" s="1100" customFormat="1" ht="13.5" customHeight="1" x14ac:dyDescent="0.2">
      <c r="A4863" s="1167"/>
      <c r="B4863" s="1125"/>
      <c r="C4863" s="1123"/>
      <c r="D4863" s="1125"/>
      <c r="E4863" s="1125"/>
      <c r="F4863" s="1110"/>
      <c r="G4863" s="1110"/>
      <c r="H4863" s="1167">
        <f t="shared" si="3912"/>
        <v>4</v>
      </c>
      <c r="I4863" s="1110"/>
      <c r="J4863" s="1120"/>
      <c r="K4863" s="1112"/>
      <c r="L4863" s="1110"/>
      <c r="M4863" s="1110">
        <v>0.5</v>
      </c>
      <c r="N4863" s="1110">
        <f t="shared" si="3911"/>
        <v>0.5</v>
      </c>
      <c r="O4863" s="1110">
        <f t="shared" si="3911"/>
        <v>0.5</v>
      </c>
      <c r="P4863" s="1110">
        <f t="shared" si="3911"/>
        <v>0.5</v>
      </c>
      <c r="Q4863" s="1110">
        <f t="shared" si="3911"/>
        <v>0.5</v>
      </c>
      <c r="R4863" s="1110">
        <f t="shared" si="3911"/>
        <v>0.5</v>
      </c>
      <c r="S4863" s="1120"/>
      <c r="T4863" s="1120"/>
      <c r="U4863" s="1120"/>
      <c r="V4863" s="1120"/>
      <c r="W4863" s="1120"/>
      <c r="X4863" s="1120"/>
      <c r="Y4863" s="1120"/>
      <c r="Z4863" s="1120"/>
      <c r="AA4863" s="1120"/>
      <c r="AB4863" s="1120"/>
      <c r="AC4863" s="1120"/>
      <c r="AD4863" s="1120"/>
      <c r="AE4863" s="1120"/>
      <c r="AF4863" s="1120"/>
      <c r="AG4863" s="1120"/>
      <c r="AH4863" s="1120"/>
      <c r="AI4863" s="1120"/>
      <c r="AJ4863" s="1120"/>
      <c r="AK4863" s="1120"/>
      <c r="AL4863" s="1120"/>
      <c r="AM4863" s="1120"/>
      <c r="AN4863" s="1120"/>
      <c r="AO4863" s="1120"/>
      <c r="AP4863" s="1120"/>
      <c r="AQ4863" s="1120"/>
      <c r="AR4863" s="1120"/>
      <c r="AS4863" s="1120"/>
      <c r="AT4863" s="1120"/>
    </row>
    <row r="4864" spans="1:46" s="1100" customFormat="1" ht="13.5" customHeight="1" x14ac:dyDescent="0.2">
      <c r="A4864" s="1167"/>
      <c r="B4864" s="1125"/>
      <c r="C4864" s="1123"/>
      <c r="D4864" s="1125"/>
      <c r="E4864" s="1125"/>
      <c r="F4864" s="1110"/>
      <c r="G4864" s="1110"/>
      <c r="H4864" s="1167">
        <f t="shared" si="3912"/>
        <v>5</v>
      </c>
      <c r="I4864" s="1110"/>
      <c r="J4864" s="1120"/>
      <c r="K4864" s="1112"/>
      <c r="L4864" s="1110"/>
      <c r="M4864" s="1110">
        <v>0.6</v>
      </c>
      <c r="N4864" s="1110">
        <f t="shared" si="3911"/>
        <v>0.6</v>
      </c>
      <c r="O4864" s="1110">
        <f t="shared" si="3911"/>
        <v>0.6</v>
      </c>
      <c r="P4864" s="1110">
        <f t="shared" si="3911"/>
        <v>0.6</v>
      </c>
      <c r="Q4864" s="1110">
        <f t="shared" si="3911"/>
        <v>0.6</v>
      </c>
      <c r="R4864" s="1110">
        <f t="shared" si="3911"/>
        <v>0.6</v>
      </c>
      <c r="S4864" s="1120"/>
      <c r="T4864" s="1120"/>
      <c r="U4864" s="1120"/>
      <c r="V4864" s="1120"/>
      <c r="W4864" s="1120"/>
      <c r="X4864" s="1120"/>
      <c r="Y4864" s="1120"/>
      <c r="Z4864" s="1120"/>
      <c r="AA4864" s="1120"/>
      <c r="AB4864" s="1120"/>
      <c r="AC4864" s="1120"/>
      <c r="AD4864" s="1120"/>
      <c r="AE4864" s="1120"/>
      <c r="AF4864" s="1120"/>
      <c r="AG4864" s="1120"/>
      <c r="AH4864" s="1120"/>
      <c r="AI4864" s="1120"/>
      <c r="AJ4864" s="1120"/>
      <c r="AK4864" s="1120"/>
      <c r="AL4864" s="1120"/>
      <c r="AM4864" s="1120"/>
      <c r="AN4864" s="1120"/>
      <c r="AO4864" s="1120"/>
      <c r="AP4864" s="1120"/>
      <c r="AQ4864" s="1120"/>
      <c r="AR4864" s="1120"/>
      <c r="AS4864" s="1120"/>
      <c r="AT4864" s="1120"/>
    </row>
    <row r="4865" spans="1:46" s="1100" customFormat="1" ht="13.5" customHeight="1" x14ac:dyDescent="0.2">
      <c r="A4865" s="1167"/>
      <c r="B4865" s="1125"/>
      <c r="C4865" s="1123"/>
      <c r="D4865" s="1125"/>
      <c r="E4865" s="1125"/>
      <c r="F4865" s="1110"/>
      <c r="G4865" s="1110"/>
      <c r="H4865" s="1167">
        <f t="shared" si="3912"/>
        <v>6</v>
      </c>
      <c r="I4865" s="1110"/>
      <c r="J4865" s="1120"/>
      <c r="K4865" s="1112"/>
      <c r="L4865" s="1110"/>
      <c r="M4865" s="1110">
        <v>0.6</v>
      </c>
      <c r="N4865" s="1110">
        <f t="shared" si="3911"/>
        <v>0.6</v>
      </c>
      <c r="O4865" s="1110">
        <f t="shared" si="3911"/>
        <v>0.6</v>
      </c>
      <c r="P4865" s="1110">
        <f t="shared" si="3911"/>
        <v>0.6</v>
      </c>
      <c r="Q4865" s="1110">
        <f t="shared" si="3911"/>
        <v>0.6</v>
      </c>
      <c r="R4865" s="1110">
        <f t="shared" si="3911"/>
        <v>0.6</v>
      </c>
      <c r="S4865" s="1120"/>
      <c r="T4865" s="1120"/>
      <c r="U4865" s="1120"/>
      <c r="V4865" s="1120"/>
      <c r="W4865" s="1120"/>
      <c r="X4865" s="1120"/>
      <c r="Y4865" s="1120"/>
      <c r="Z4865" s="1120"/>
      <c r="AA4865" s="1120"/>
      <c r="AB4865" s="1120"/>
      <c r="AC4865" s="1120"/>
      <c r="AD4865" s="1120"/>
      <c r="AE4865" s="1120"/>
      <c r="AF4865" s="1120"/>
      <c r="AG4865" s="1120"/>
      <c r="AH4865" s="1120"/>
      <c r="AI4865" s="1120"/>
      <c r="AJ4865" s="1120"/>
      <c r="AK4865" s="1120"/>
      <c r="AL4865" s="1120"/>
      <c r="AM4865" s="1120"/>
      <c r="AN4865" s="1120"/>
      <c r="AO4865" s="1120"/>
      <c r="AP4865" s="1120"/>
      <c r="AQ4865" s="1120"/>
      <c r="AR4865" s="1120"/>
      <c r="AS4865" s="1120"/>
      <c r="AT4865" s="1120"/>
    </row>
    <row r="4866" spans="1:46" s="1100" customFormat="1" ht="13.5" customHeight="1" x14ac:dyDescent="0.2">
      <c r="A4866" s="1167"/>
      <c r="B4866" s="1125"/>
      <c r="C4866" s="1123"/>
      <c r="D4866" s="1125"/>
      <c r="E4866" s="1125"/>
      <c r="F4866" s="1110"/>
      <c r="G4866" s="1110"/>
      <c r="H4866" s="1167">
        <f t="shared" si="3912"/>
        <v>7</v>
      </c>
      <c r="I4866" s="1110"/>
      <c r="J4866" s="1120"/>
      <c r="K4866" s="1112"/>
      <c r="L4866" s="1110"/>
      <c r="M4866" s="1110">
        <v>0.6</v>
      </c>
      <c r="N4866" s="1110">
        <f t="shared" si="3911"/>
        <v>0.6</v>
      </c>
      <c r="O4866" s="1110">
        <f t="shared" si="3911"/>
        <v>0.6</v>
      </c>
      <c r="P4866" s="1110">
        <f t="shared" si="3911"/>
        <v>0.6</v>
      </c>
      <c r="Q4866" s="1110">
        <f t="shared" si="3911"/>
        <v>0.6</v>
      </c>
      <c r="R4866" s="1110">
        <f t="shared" si="3911"/>
        <v>0.6</v>
      </c>
      <c r="S4866" s="1120"/>
      <c r="T4866" s="1120"/>
      <c r="U4866" s="1120"/>
      <c r="V4866" s="1120"/>
      <c r="W4866" s="1120"/>
      <c r="X4866" s="1120"/>
      <c r="Y4866" s="1120"/>
      <c r="Z4866" s="1120"/>
      <c r="AA4866" s="1120"/>
      <c r="AB4866" s="1120"/>
      <c r="AC4866" s="1120"/>
      <c r="AD4866" s="1120"/>
      <c r="AE4866" s="1120"/>
      <c r="AF4866" s="1120"/>
      <c r="AG4866" s="1120"/>
      <c r="AH4866" s="1120"/>
      <c r="AI4866" s="1120"/>
      <c r="AJ4866" s="1120"/>
      <c r="AK4866" s="1120"/>
      <c r="AL4866" s="1120"/>
      <c r="AM4866" s="1120"/>
      <c r="AN4866" s="1120"/>
      <c r="AO4866" s="1120"/>
      <c r="AP4866" s="1120"/>
      <c r="AQ4866" s="1120"/>
      <c r="AR4866" s="1120"/>
      <c r="AS4866" s="1120"/>
      <c r="AT4866" s="1120"/>
    </row>
    <row r="4867" spans="1:46" s="1100" customFormat="1" ht="13.5" customHeight="1" x14ac:dyDescent="0.2">
      <c r="A4867" s="1167"/>
      <c r="B4867" s="1125"/>
      <c r="C4867" s="1123"/>
      <c r="D4867" s="1125"/>
      <c r="E4867" s="1125"/>
      <c r="F4867" s="1110"/>
      <c r="G4867" s="1110"/>
      <c r="H4867" s="1167">
        <f t="shared" si="3912"/>
        <v>8</v>
      </c>
      <c r="I4867" s="1110"/>
      <c r="J4867" s="1120"/>
      <c r="K4867" s="1112"/>
      <c r="L4867" s="1110"/>
      <c r="M4867" s="1110">
        <v>0.6</v>
      </c>
      <c r="N4867" s="1110">
        <f t="shared" si="3911"/>
        <v>0.6</v>
      </c>
      <c r="O4867" s="1110">
        <f t="shared" si="3911"/>
        <v>0.6</v>
      </c>
      <c r="P4867" s="1110">
        <f t="shared" si="3911"/>
        <v>0.6</v>
      </c>
      <c r="Q4867" s="1110">
        <f t="shared" si="3911"/>
        <v>0.6</v>
      </c>
      <c r="R4867" s="1110">
        <f t="shared" si="3911"/>
        <v>0.6</v>
      </c>
      <c r="S4867" s="1120"/>
      <c r="T4867" s="1120"/>
      <c r="U4867" s="1120"/>
      <c r="V4867" s="1120"/>
      <c r="W4867" s="1120"/>
      <c r="X4867" s="1120"/>
      <c r="Y4867" s="1120"/>
      <c r="Z4867" s="1120"/>
      <c r="AA4867" s="1120"/>
      <c r="AB4867" s="1120"/>
      <c r="AC4867" s="1120"/>
      <c r="AD4867" s="1120"/>
      <c r="AE4867" s="1120"/>
      <c r="AF4867" s="1120"/>
      <c r="AG4867" s="1120"/>
      <c r="AH4867" s="1120"/>
      <c r="AI4867" s="1120"/>
      <c r="AJ4867" s="1120"/>
      <c r="AK4867" s="1120"/>
      <c r="AL4867" s="1120"/>
      <c r="AM4867" s="1120"/>
      <c r="AN4867" s="1120"/>
      <c r="AO4867" s="1120"/>
      <c r="AP4867" s="1120"/>
      <c r="AQ4867" s="1120"/>
      <c r="AR4867" s="1120"/>
      <c r="AS4867" s="1120"/>
      <c r="AT4867" s="1120"/>
    </row>
    <row r="4868" spans="1:46" s="1100" customFormat="1" ht="13.5" customHeight="1" x14ac:dyDescent="0.2">
      <c r="A4868" s="1167"/>
      <c r="B4868" s="1125"/>
      <c r="C4868" s="1123"/>
      <c r="D4868" s="1125"/>
      <c r="E4868" s="1125"/>
      <c r="F4868" s="1110"/>
      <c r="G4868" s="1110"/>
      <c r="H4868" s="1167">
        <f t="shared" si="3912"/>
        <v>9</v>
      </c>
      <c r="I4868" s="1110"/>
      <c r="J4868" s="1120"/>
      <c r="K4868" s="1112"/>
      <c r="L4868" s="1110"/>
      <c r="M4868" s="1110">
        <v>0.7</v>
      </c>
      <c r="N4868" s="1110">
        <f t="shared" si="3911"/>
        <v>0.7</v>
      </c>
      <c r="O4868" s="1110">
        <f t="shared" si="3911"/>
        <v>0.7</v>
      </c>
      <c r="P4868" s="1110">
        <f t="shared" si="3911"/>
        <v>0.7</v>
      </c>
      <c r="Q4868" s="1110">
        <f t="shared" si="3911"/>
        <v>0.7</v>
      </c>
      <c r="R4868" s="1110">
        <f t="shared" si="3911"/>
        <v>0.7</v>
      </c>
      <c r="S4868" s="1120"/>
      <c r="T4868" s="1120"/>
      <c r="U4868" s="1120"/>
      <c r="V4868" s="1120"/>
      <c r="W4868" s="1120"/>
      <c r="X4868" s="1120"/>
      <c r="Y4868" s="1120"/>
      <c r="Z4868" s="1120"/>
      <c r="AA4868" s="1120"/>
      <c r="AB4868" s="1120"/>
      <c r="AC4868" s="1120"/>
      <c r="AD4868" s="1120"/>
      <c r="AE4868" s="1120"/>
      <c r="AF4868" s="1120"/>
      <c r="AG4868" s="1120"/>
      <c r="AH4868" s="1120"/>
      <c r="AI4868" s="1120"/>
      <c r="AJ4868" s="1120"/>
      <c r="AK4868" s="1120"/>
      <c r="AL4868" s="1120"/>
      <c r="AM4868" s="1120"/>
      <c r="AN4868" s="1120"/>
      <c r="AO4868" s="1120"/>
      <c r="AP4868" s="1120"/>
      <c r="AQ4868" s="1120"/>
      <c r="AR4868" s="1120"/>
      <c r="AS4868" s="1120"/>
      <c r="AT4868" s="1120"/>
    </row>
    <row r="4869" spans="1:46" s="1100" customFormat="1" ht="13.5" customHeight="1" x14ac:dyDescent="0.2">
      <c r="A4869" s="1167"/>
      <c r="B4869" s="1125"/>
      <c r="C4869" s="1123"/>
      <c r="D4869" s="1125"/>
      <c r="E4869" s="1125"/>
      <c r="F4869" s="1110"/>
      <c r="G4869" s="1110"/>
      <c r="H4869" s="1167">
        <f t="shared" si="3912"/>
        <v>10</v>
      </c>
      <c r="I4869" s="1110"/>
      <c r="J4869" s="1120"/>
      <c r="K4869" s="1112"/>
      <c r="L4869" s="1110"/>
      <c r="M4869" s="1110">
        <v>0.8</v>
      </c>
      <c r="N4869" s="1110">
        <f t="shared" ref="N4869:R4878" si="3913">M4869</f>
        <v>0.8</v>
      </c>
      <c r="O4869" s="1110">
        <f t="shared" si="3913"/>
        <v>0.8</v>
      </c>
      <c r="P4869" s="1110">
        <f t="shared" si="3913"/>
        <v>0.8</v>
      </c>
      <c r="Q4869" s="1110">
        <f t="shared" si="3913"/>
        <v>0.8</v>
      </c>
      <c r="R4869" s="1110">
        <f t="shared" si="3913"/>
        <v>0.8</v>
      </c>
      <c r="S4869" s="1120"/>
      <c r="T4869" s="1120"/>
      <c r="U4869" s="1120"/>
      <c r="V4869" s="1120"/>
      <c r="W4869" s="1120"/>
      <c r="X4869" s="1120"/>
      <c r="Y4869" s="1120"/>
      <c r="Z4869" s="1120"/>
      <c r="AA4869" s="1120"/>
      <c r="AB4869" s="1120"/>
      <c r="AC4869" s="1120"/>
      <c r="AD4869" s="1120"/>
      <c r="AE4869" s="1120"/>
      <c r="AF4869" s="1120"/>
      <c r="AG4869" s="1120"/>
      <c r="AH4869" s="1120"/>
      <c r="AI4869" s="1120"/>
      <c r="AJ4869" s="1120"/>
      <c r="AK4869" s="1120"/>
      <c r="AL4869" s="1120"/>
      <c r="AM4869" s="1120"/>
      <c r="AN4869" s="1120"/>
      <c r="AO4869" s="1120"/>
      <c r="AP4869" s="1120"/>
      <c r="AQ4869" s="1120"/>
      <c r="AR4869" s="1120"/>
      <c r="AS4869" s="1120"/>
      <c r="AT4869" s="1120"/>
    </row>
    <row r="4870" spans="1:46" s="1100" customFormat="1" ht="13.5" customHeight="1" x14ac:dyDescent="0.2">
      <c r="A4870" s="1167"/>
      <c r="B4870" s="1125"/>
      <c r="C4870" s="1123"/>
      <c r="D4870" s="1125"/>
      <c r="E4870" s="1125"/>
      <c r="F4870" s="1110"/>
      <c r="G4870" s="1110"/>
      <c r="H4870" s="1167">
        <f t="shared" si="3912"/>
        <v>11</v>
      </c>
      <c r="I4870" s="1110"/>
      <c r="J4870" s="1120"/>
      <c r="K4870" s="1112"/>
      <c r="L4870" s="1110"/>
      <c r="M4870" s="1110">
        <v>0.7</v>
      </c>
      <c r="N4870" s="1110">
        <f t="shared" si="3913"/>
        <v>0.7</v>
      </c>
      <c r="O4870" s="1110">
        <f t="shared" si="3913"/>
        <v>0.7</v>
      </c>
      <c r="P4870" s="1110">
        <f t="shared" si="3913"/>
        <v>0.7</v>
      </c>
      <c r="Q4870" s="1110">
        <f t="shared" si="3913"/>
        <v>0.7</v>
      </c>
      <c r="R4870" s="1110">
        <f t="shared" si="3913"/>
        <v>0.7</v>
      </c>
      <c r="S4870" s="1120"/>
      <c r="T4870" s="1120"/>
      <c r="U4870" s="1120"/>
      <c r="V4870" s="1120"/>
      <c r="W4870" s="1120"/>
      <c r="X4870" s="1120"/>
      <c r="Y4870" s="1120"/>
      <c r="Z4870" s="1120"/>
      <c r="AA4870" s="1120"/>
      <c r="AB4870" s="1120"/>
      <c r="AC4870" s="1120"/>
      <c r="AD4870" s="1120"/>
      <c r="AE4870" s="1120"/>
      <c r="AF4870" s="1120"/>
      <c r="AG4870" s="1120"/>
      <c r="AH4870" s="1120"/>
      <c r="AI4870" s="1120"/>
      <c r="AJ4870" s="1120"/>
      <c r="AK4870" s="1120"/>
      <c r="AL4870" s="1120"/>
      <c r="AM4870" s="1120"/>
      <c r="AN4870" s="1120"/>
      <c r="AO4870" s="1120"/>
      <c r="AP4870" s="1120"/>
      <c r="AQ4870" s="1120"/>
      <c r="AR4870" s="1120"/>
      <c r="AS4870" s="1120"/>
      <c r="AT4870" s="1120"/>
    </row>
    <row r="4871" spans="1:46" s="1100" customFormat="1" ht="13.5" customHeight="1" x14ac:dyDescent="0.2">
      <c r="A4871" s="1167"/>
      <c r="B4871" s="1125"/>
      <c r="C4871" s="1123"/>
      <c r="D4871" s="1125"/>
      <c r="E4871" s="1125"/>
      <c r="F4871" s="1110"/>
      <c r="G4871" s="1110"/>
      <c r="H4871" s="1167">
        <f t="shared" si="3912"/>
        <v>12</v>
      </c>
      <c r="I4871" s="1110"/>
      <c r="J4871" s="1120"/>
      <c r="K4871" s="1112"/>
      <c r="L4871" s="1110"/>
      <c r="M4871" s="1110">
        <v>0.7</v>
      </c>
      <c r="N4871" s="1110">
        <f t="shared" si="3913"/>
        <v>0.7</v>
      </c>
      <c r="O4871" s="1110">
        <f t="shared" si="3913"/>
        <v>0.7</v>
      </c>
      <c r="P4871" s="1110">
        <f t="shared" si="3913"/>
        <v>0.7</v>
      </c>
      <c r="Q4871" s="1110">
        <f t="shared" si="3913"/>
        <v>0.7</v>
      </c>
      <c r="R4871" s="1110">
        <f t="shared" si="3913"/>
        <v>0.7</v>
      </c>
      <c r="S4871" s="1120"/>
      <c r="T4871" s="1120"/>
      <c r="U4871" s="1120"/>
      <c r="V4871" s="1120"/>
      <c r="W4871" s="1120"/>
      <c r="X4871" s="1120"/>
      <c r="Y4871" s="1120"/>
      <c r="Z4871" s="1120"/>
      <c r="AA4871" s="1120"/>
      <c r="AB4871" s="1120"/>
      <c r="AC4871" s="1120"/>
      <c r="AD4871" s="1120"/>
      <c r="AE4871" s="1120"/>
      <c r="AF4871" s="1120"/>
      <c r="AG4871" s="1120"/>
      <c r="AH4871" s="1120"/>
      <c r="AI4871" s="1120"/>
      <c r="AJ4871" s="1120"/>
      <c r="AK4871" s="1120"/>
      <c r="AL4871" s="1120"/>
      <c r="AM4871" s="1120"/>
      <c r="AN4871" s="1120"/>
      <c r="AO4871" s="1120"/>
      <c r="AP4871" s="1120"/>
      <c r="AQ4871" s="1120"/>
      <c r="AR4871" s="1120"/>
      <c r="AS4871" s="1120"/>
      <c r="AT4871" s="1120"/>
    </row>
    <row r="4872" spans="1:46" s="1100" customFormat="1" ht="13.5" customHeight="1" x14ac:dyDescent="0.2">
      <c r="A4872" s="1167"/>
      <c r="B4872" s="1125"/>
      <c r="C4872" s="1123"/>
      <c r="D4872" s="1125"/>
      <c r="E4872" s="1125"/>
      <c r="F4872" s="1110"/>
      <c r="G4872" s="1110"/>
      <c r="H4872" s="1167">
        <f t="shared" si="3912"/>
        <v>13</v>
      </c>
      <c r="I4872" s="1110"/>
      <c r="J4872" s="1120"/>
      <c r="K4872" s="1112"/>
      <c r="L4872" s="1110"/>
      <c r="M4872" s="1110">
        <v>0.7</v>
      </c>
      <c r="N4872" s="1110">
        <f t="shared" si="3913"/>
        <v>0.7</v>
      </c>
      <c r="O4872" s="1110">
        <f t="shared" si="3913"/>
        <v>0.7</v>
      </c>
      <c r="P4872" s="1110">
        <f t="shared" si="3913"/>
        <v>0.7</v>
      </c>
      <c r="Q4872" s="1110">
        <f t="shared" si="3913"/>
        <v>0.7</v>
      </c>
      <c r="R4872" s="1110">
        <f t="shared" si="3913"/>
        <v>0.7</v>
      </c>
      <c r="S4872" s="1120"/>
      <c r="T4872" s="1120"/>
      <c r="U4872" s="1120"/>
      <c r="V4872" s="1120"/>
      <c r="W4872" s="1120"/>
      <c r="X4872" s="1120"/>
      <c r="Y4872" s="1120"/>
      <c r="Z4872" s="1120"/>
      <c r="AA4872" s="1120"/>
      <c r="AB4872" s="1120"/>
      <c r="AC4872" s="1120"/>
      <c r="AD4872" s="1120"/>
      <c r="AE4872" s="1120"/>
      <c r="AF4872" s="1120"/>
      <c r="AG4872" s="1120"/>
      <c r="AH4872" s="1120"/>
      <c r="AI4872" s="1120"/>
      <c r="AJ4872" s="1120"/>
      <c r="AK4872" s="1120"/>
      <c r="AL4872" s="1120"/>
      <c r="AM4872" s="1120"/>
      <c r="AN4872" s="1120"/>
      <c r="AO4872" s="1120"/>
      <c r="AP4872" s="1120"/>
      <c r="AQ4872" s="1120"/>
      <c r="AR4872" s="1120"/>
      <c r="AS4872" s="1120"/>
      <c r="AT4872" s="1120"/>
    </row>
    <row r="4873" spans="1:46" s="1100" customFormat="1" ht="13.5" customHeight="1" x14ac:dyDescent="0.2">
      <c r="A4873" s="1167"/>
      <c r="B4873" s="1125"/>
      <c r="C4873" s="1123"/>
      <c r="D4873" s="1125"/>
      <c r="E4873" s="1125"/>
      <c r="F4873" s="1110"/>
      <c r="G4873" s="1110"/>
      <c r="H4873" s="1167">
        <f t="shared" si="3912"/>
        <v>14</v>
      </c>
      <c r="I4873" s="1110"/>
      <c r="J4873" s="1120"/>
      <c r="K4873" s="1112"/>
      <c r="L4873" s="1110"/>
      <c r="M4873" s="1110">
        <v>0.7</v>
      </c>
      <c r="N4873" s="1110">
        <f t="shared" si="3913"/>
        <v>0.7</v>
      </c>
      <c r="O4873" s="1110">
        <f t="shared" si="3913"/>
        <v>0.7</v>
      </c>
      <c r="P4873" s="1110">
        <f t="shared" si="3913"/>
        <v>0.7</v>
      </c>
      <c r="Q4873" s="1110">
        <f t="shared" si="3913"/>
        <v>0.7</v>
      </c>
      <c r="R4873" s="1110">
        <f t="shared" si="3913"/>
        <v>0.7</v>
      </c>
      <c r="S4873" s="1120"/>
      <c r="T4873" s="1120"/>
      <c r="U4873" s="1120"/>
      <c r="V4873" s="1120"/>
      <c r="W4873" s="1120"/>
      <c r="X4873" s="1120"/>
      <c r="Y4873" s="1120"/>
      <c r="Z4873" s="1120"/>
      <c r="AA4873" s="1120"/>
      <c r="AB4873" s="1120"/>
      <c r="AC4873" s="1120"/>
      <c r="AD4873" s="1120"/>
      <c r="AE4873" s="1120"/>
      <c r="AF4873" s="1120"/>
      <c r="AG4873" s="1120"/>
      <c r="AH4873" s="1120"/>
      <c r="AI4873" s="1120"/>
      <c r="AJ4873" s="1120"/>
      <c r="AK4873" s="1120"/>
      <c r="AL4873" s="1120"/>
      <c r="AM4873" s="1120"/>
      <c r="AN4873" s="1120"/>
      <c r="AO4873" s="1120"/>
      <c r="AP4873" s="1120"/>
      <c r="AQ4873" s="1120"/>
      <c r="AR4873" s="1120"/>
      <c r="AS4873" s="1120"/>
      <c r="AT4873" s="1120"/>
    </row>
    <row r="4874" spans="1:46" s="1100" customFormat="1" ht="13.5" customHeight="1" x14ac:dyDescent="0.2">
      <c r="A4874" s="1167"/>
      <c r="B4874" s="1125"/>
      <c r="C4874" s="1123"/>
      <c r="D4874" s="1125"/>
      <c r="E4874" s="1125"/>
      <c r="F4874" s="1110"/>
      <c r="G4874" s="1110"/>
      <c r="H4874" s="1167">
        <f t="shared" si="3912"/>
        <v>15</v>
      </c>
      <c r="I4874" s="1110"/>
      <c r="J4874" s="1120"/>
      <c r="K4874" s="1112"/>
      <c r="L4874" s="1110"/>
      <c r="M4874" s="1110">
        <v>0.5</v>
      </c>
      <c r="N4874" s="1110">
        <f t="shared" si="3913"/>
        <v>0.5</v>
      </c>
      <c r="O4874" s="1110">
        <f t="shared" si="3913"/>
        <v>0.5</v>
      </c>
      <c r="P4874" s="1110">
        <f t="shared" si="3913"/>
        <v>0.5</v>
      </c>
      <c r="Q4874" s="1110">
        <f t="shared" si="3913"/>
        <v>0.5</v>
      </c>
      <c r="R4874" s="1110">
        <f t="shared" si="3913"/>
        <v>0.5</v>
      </c>
      <c r="S4874" s="1120"/>
      <c r="T4874" s="1120"/>
      <c r="U4874" s="1120"/>
      <c r="V4874" s="1120"/>
      <c r="W4874" s="1120"/>
      <c r="X4874" s="1120"/>
      <c r="Y4874" s="1120"/>
      <c r="Z4874" s="1120"/>
      <c r="AA4874" s="1120"/>
      <c r="AB4874" s="1120"/>
      <c r="AC4874" s="1120"/>
      <c r="AD4874" s="1120"/>
      <c r="AE4874" s="1120"/>
      <c r="AF4874" s="1120"/>
      <c r="AG4874" s="1120"/>
      <c r="AH4874" s="1120"/>
      <c r="AI4874" s="1120"/>
      <c r="AJ4874" s="1120"/>
      <c r="AK4874" s="1120"/>
      <c r="AL4874" s="1120"/>
      <c r="AM4874" s="1120"/>
      <c r="AN4874" s="1120"/>
      <c r="AO4874" s="1120"/>
      <c r="AP4874" s="1120"/>
      <c r="AQ4874" s="1120"/>
      <c r="AR4874" s="1120"/>
      <c r="AS4874" s="1120"/>
      <c r="AT4874" s="1120"/>
    </row>
    <row r="4875" spans="1:46" s="1100" customFormat="1" ht="13.5" customHeight="1" x14ac:dyDescent="0.2">
      <c r="A4875" s="1167"/>
      <c r="B4875" s="1125"/>
      <c r="C4875" s="1123"/>
      <c r="D4875" s="1125"/>
      <c r="E4875" s="1125"/>
      <c r="F4875" s="1110"/>
      <c r="G4875" s="1110"/>
      <c r="H4875" s="1167">
        <f t="shared" si="3912"/>
        <v>16</v>
      </c>
      <c r="I4875" s="1110"/>
      <c r="J4875" s="1120"/>
      <c r="K4875" s="1112"/>
      <c r="L4875" s="1110"/>
      <c r="M4875" s="1110">
        <v>0.7</v>
      </c>
      <c r="N4875" s="1110">
        <f t="shared" si="3913"/>
        <v>0.7</v>
      </c>
      <c r="O4875" s="1110">
        <f t="shared" si="3913"/>
        <v>0.7</v>
      </c>
      <c r="P4875" s="1110">
        <f t="shared" si="3913"/>
        <v>0.7</v>
      </c>
      <c r="Q4875" s="1110">
        <f t="shared" si="3913"/>
        <v>0.7</v>
      </c>
      <c r="R4875" s="1110">
        <f t="shared" si="3913"/>
        <v>0.7</v>
      </c>
      <c r="S4875" s="1120"/>
      <c r="T4875" s="1120"/>
      <c r="U4875" s="1120"/>
      <c r="V4875" s="1120"/>
      <c r="W4875" s="1120"/>
      <c r="X4875" s="1120"/>
      <c r="Y4875" s="1120"/>
      <c r="Z4875" s="1120"/>
      <c r="AA4875" s="1120"/>
      <c r="AB4875" s="1120"/>
      <c r="AC4875" s="1120"/>
      <c r="AD4875" s="1120"/>
      <c r="AE4875" s="1120"/>
      <c r="AF4875" s="1120"/>
      <c r="AG4875" s="1120"/>
      <c r="AH4875" s="1120"/>
      <c r="AI4875" s="1120"/>
      <c r="AJ4875" s="1120"/>
      <c r="AK4875" s="1120"/>
      <c r="AL4875" s="1120"/>
      <c r="AM4875" s="1120"/>
      <c r="AN4875" s="1120"/>
      <c r="AO4875" s="1120"/>
      <c r="AP4875" s="1120"/>
      <c r="AQ4875" s="1120"/>
      <c r="AR4875" s="1120"/>
      <c r="AS4875" s="1120"/>
      <c r="AT4875" s="1120"/>
    </row>
    <row r="4876" spans="1:46" s="1100" customFormat="1" ht="13.5" customHeight="1" x14ac:dyDescent="0.2">
      <c r="A4876" s="1167"/>
      <c r="B4876" s="1125"/>
      <c r="C4876" s="1123"/>
      <c r="D4876" s="1125"/>
      <c r="E4876" s="1125"/>
      <c r="F4876" s="1110"/>
      <c r="G4876" s="1110"/>
      <c r="H4876" s="1167">
        <f t="shared" si="3912"/>
        <v>17</v>
      </c>
      <c r="I4876" s="1110"/>
      <c r="J4876" s="1120"/>
      <c r="K4876" s="1112"/>
      <c r="L4876" s="1110"/>
      <c r="M4876" s="1110">
        <v>0.7</v>
      </c>
      <c r="N4876" s="1110">
        <f t="shared" si="3913"/>
        <v>0.7</v>
      </c>
      <c r="O4876" s="1110">
        <f t="shared" si="3913"/>
        <v>0.7</v>
      </c>
      <c r="P4876" s="1110">
        <f t="shared" si="3913"/>
        <v>0.7</v>
      </c>
      <c r="Q4876" s="1110">
        <f t="shared" si="3913"/>
        <v>0.7</v>
      </c>
      <c r="R4876" s="1110">
        <f t="shared" si="3913"/>
        <v>0.7</v>
      </c>
      <c r="S4876" s="1120"/>
      <c r="T4876" s="1120"/>
      <c r="U4876" s="1120"/>
      <c r="V4876" s="1120"/>
      <c r="W4876" s="1120"/>
      <c r="X4876" s="1120"/>
      <c r="Y4876" s="1120"/>
      <c r="Z4876" s="1120"/>
      <c r="AA4876" s="1120"/>
      <c r="AB4876" s="1120"/>
      <c r="AC4876" s="1120"/>
      <c r="AD4876" s="1120"/>
      <c r="AE4876" s="1120"/>
      <c r="AF4876" s="1120"/>
      <c r="AG4876" s="1120"/>
      <c r="AH4876" s="1120"/>
      <c r="AI4876" s="1120"/>
      <c r="AJ4876" s="1120"/>
      <c r="AK4876" s="1120"/>
      <c r="AL4876" s="1120"/>
      <c r="AM4876" s="1120"/>
      <c r="AN4876" s="1120"/>
      <c r="AO4876" s="1120"/>
      <c r="AP4876" s="1120"/>
      <c r="AQ4876" s="1120"/>
      <c r="AR4876" s="1120"/>
      <c r="AS4876" s="1120"/>
      <c r="AT4876" s="1120"/>
    </row>
    <row r="4877" spans="1:46" s="1100" customFormat="1" ht="13.5" customHeight="1" x14ac:dyDescent="0.2">
      <c r="A4877" s="1167"/>
      <c r="B4877" s="1125"/>
      <c r="C4877" s="1123"/>
      <c r="D4877" s="1125"/>
      <c r="E4877" s="1125"/>
      <c r="F4877" s="1110"/>
      <c r="G4877" s="1110"/>
      <c r="H4877" s="1167">
        <f t="shared" si="3912"/>
        <v>18</v>
      </c>
      <c r="I4877" s="1110"/>
      <c r="J4877" s="1120"/>
      <c r="K4877" s="1112"/>
      <c r="L4877" s="1110"/>
      <c r="M4877" s="1110">
        <v>0.6</v>
      </c>
      <c r="N4877" s="1110">
        <f t="shared" si="3913"/>
        <v>0.6</v>
      </c>
      <c r="O4877" s="1110">
        <f t="shared" si="3913"/>
        <v>0.6</v>
      </c>
      <c r="P4877" s="1110">
        <f t="shared" si="3913"/>
        <v>0.6</v>
      </c>
      <c r="Q4877" s="1110">
        <f t="shared" si="3913"/>
        <v>0.6</v>
      </c>
      <c r="R4877" s="1110">
        <f t="shared" si="3913"/>
        <v>0.6</v>
      </c>
      <c r="S4877" s="1120"/>
      <c r="T4877" s="1120"/>
      <c r="U4877" s="1120"/>
      <c r="V4877" s="1120"/>
      <c r="W4877" s="1120"/>
      <c r="X4877" s="1120"/>
      <c r="Y4877" s="1120"/>
      <c r="Z4877" s="1120"/>
      <c r="AA4877" s="1120"/>
      <c r="AB4877" s="1120"/>
      <c r="AC4877" s="1120"/>
      <c r="AD4877" s="1120"/>
      <c r="AE4877" s="1120"/>
      <c r="AF4877" s="1120"/>
      <c r="AG4877" s="1120"/>
      <c r="AH4877" s="1120"/>
      <c r="AI4877" s="1120"/>
      <c r="AJ4877" s="1120"/>
      <c r="AK4877" s="1120"/>
      <c r="AL4877" s="1120"/>
      <c r="AM4877" s="1120"/>
      <c r="AN4877" s="1120"/>
      <c r="AO4877" s="1120"/>
      <c r="AP4877" s="1120"/>
      <c r="AQ4877" s="1120"/>
      <c r="AR4877" s="1120"/>
      <c r="AS4877" s="1120"/>
      <c r="AT4877" s="1120"/>
    </row>
    <row r="4878" spans="1:46" s="1100" customFormat="1" ht="13.5" customHeight="1" x14ac:dyDescent="0.2">
      <c r="A4878" s="1167"/>
      <c r="B4878" s="1125"/>
      <c r="C4878" s="1123"/>
      <c r="D4878" s="1125"/>
      <c r="E4878" s="1125"/>
      <c r="F4878" s="1110"/>
      <c r="G4878" s="1110"/>
      <c r="H4878" s="1167">
        <f t="shared" si="3912"/>
        <v>19</v>
      </c>
      <c r="I4878" s="1110"/>
      <c r="J4878" s="1120"/>
      <c r="K4878" s="1112"/>
      <c r="L4878" s="1110"/>
      <c r="M4878" s="1110">
        <v>0.6</v>
      </c>
      <c r="N4878" s="1110">
        <f t="shared" si="3913"/>
        <v>0.6</v>
      </c>
      <c r="O4878" s="1110">
        <f t="shared" si="3913"/>
        <v>0.6</v>
      </c>
      <c r="P4878" s="1110">
        <f t="shared" si="3913"/>
        <v>0.6</v>
      </c>
      <c r="Q4878" s="1110">
        <f t="shared" si="3913"/>
        <v>0.6</v>
      </c>
      <c r="R4878" s="1110">
        <f t="shared" si="3913"/>
        <v>0.6</v>
      </c>
      <c r="S4878" s="1120"/>
      <c r="T4878" s="1120"/>
      <c r="U4878" s="1120"/>
      <c r="V4878" s="1120"/>
      <c r="W4878" s="1120"/>
      <c r="X4878" s="1120"/>
      <c r="Y4878" s="1120"/>
      <c r="Z4878" s="1120"/>
      <c r="AA4878" s="1120"/>
      <c r="AB4878" s="1120"/>
      <c r="AC4878" s="1120"/>
      <c r="AD4878" s="1120"/>
      <c r="AE4878" s="1120"/>
      <c r="AF4878" s="1120"/>
      <c r="AG4878" s="1120"/>
      <c r="AH4878" s="1120"/>
      <c r="AI4878" s="1120"/>
      <c r="AJ4878" s="1120"/>
      <c r="AK4878" s="1120"/>
      <c r="AL4878" s="1120"/>
      <c r="AM4878" s="1120"/>
      <c r="AN4878" s="1120"/>
      <c r="AO4878" s="1120"/>
      <c r="AP4878" s="1120"/>
      <c r="AQ4878" s="1120"/>
      <c r="AR4878" s="1120"/>
      <c r="AS4878" s="1120"/>
      <c r="AT4878" s="1120"/>
    </row>
    <row r="4879" spans="1:46" s="1100" customFormat="1" ht="13.5" customHeight="1" x14ac:dyDescent="0.2">
      <c r="A4879" s="1167"/>
      <c r="B4879" s="1125"/>
      <c r="C4879" s="1123"/>
      <c r="D4879" s="1125"/>
      <c r="E4879" s="1125"/>
      <c r="F4879" s="1110"/>
      <c r="G4879" s="1110"/>
      <c r="H4879" s="1167">
        <f t="shared" si="3912"/>
        <v>20</v>
      </c>
      <c r="I4879" s="1110"/>
      <c r="J4879" s="1120"/>
      <c r="K4879" s="1112"/>
      <c r="L4879" s="1110"/>
      <c r="M4879" s="1110">
        <v>0.5</v>
      </c>
      <c r="N4879" s="1110">
        <f t="shared" ref="N4879:R4882" si="3914">M4879</f>
        <v>0.5</v>
      </c>
      <c r="O4879" s="1110">
        <f t="shared" si="3914"/>
        <v>0.5</v>
      </c>
      <c r="P4879" s="1110">
        <f t="shared" si="3914"/>
        <v>0.5</v>
      </c>
      <c r="Q4879" s="1110">
        <f t="shared" si="3914"/>
        <v>0.5</v>
      </c>
      <c r="R4879" s="1110">
        <f t="shared" si="3914"/>
        <v>0.5</v>
      </c>
      <c r="S4879" s="1120"/>
      <c r="T4879" s="1120"/>
      <c r="U4879" s="1120"/>
      <c r="V4879" s="1120"/>
      <c r="W4879" s="1120"/>
      <c r="X4879" s="1120"/>
      <c r="Y4879" s="1120"/>
      <c r="Z4879" s="1120"/>
      <c r="AA4879" s="1120"/>
      <c r="AB4879" s="1120"/>
      <c r="AC4879" s="1120"/>
      <c r="AD4879" s="1120"/>
      <c r="AE4879" s="1120"/>
      <c r="AF4879" s="1120"/>
      <c r="AG4879" s="1120"/>
      <c r="AH4879" s="1120"/>
      <c r="AI4879" s="1120"/>
      <c r="AJ4879" s="1120"/>
      <c r="AK4879" s="1120"/>
      <c r="AL4879" s="1120"/>
      <c r="AM4879" s="1120"/>
      <c r="AN4879" s="1120"/>
      <c r="AO4879" s="1120"/>
      <c r="AP4879" s="1120"/>
      <c r="AQ4879" s="1120"/>
      <c r="AR4879" s="1120"/>
      <c r="AS4879" s="1120"/>
      <c r="AT4879" s="1120"/>
    </row>
    <row r="4880" spans="1:46" s="1100" customFormat="1" ht="13.5" customHeight="1" x14ac:dyDescent="0.2">
      <c r="A4880" s="1167"/>
      <c r="B4880" s="1125"/>
      <c r="C4880" s="1123"/>
      <c r="D4880" s="1125"/>
      <c r="E4880" s="1125"/>
      <c r="F4880" s="1110"/>
      <c r="G4880" s="1110"/>
      <c r="H4880" s="1167">
        <f t="shared" si="3912"/>
        <v>21</v>
      </c>
      <c r="I4880" s="1110"/>
      <c r="J4880" s="1120"/>
      <c r="K4880" s="1112"/>
      <c r="L4880" s="1110"/>
      <c r="M4880" s="1110">
        <v>0.4</v>
      </c>
      <c r="N4880" s="1110">
        <f t="shared" si="3914"/>
        <v>0.4</v>
      </c>
      <c r="O4880" s="1110">
        <f t="shared" si="3914"/>
        <v>0.4</v>
      </c>
      <c r="P4880" s="1110">
        <f t="shared" si="3914"/>
        <v>0.4</v>
      </c>
      <c r="Q4880" s="1110">
        <f t="shared" si="3914"/>
        <v>0.4</v>
      </c>
      <c r="R4880" s="1110">
        <f t="shared" si="3914"/>
        <v>0.4</v>
      </c>
      <c r="S4880" s="1120"/>
      <c r="T4880" s="1120"/>
      <c r="U4880" s="1120"/>
      <c r="V4880" s="1120"/>
      <c r="W4880" s="1120"/>
      <c r="X4880" s="1120"/>
      <c r="Y4880" s="1120"/>
      <c r="Z4880" s="1120"/>
      <c r="AA4880" s="1120"/>
      <c r="AB4880" s="1120"/>
      <c r="AC4880" s="1120"/>
      <c r="AD4880" s="1120"/>
      <c r="AE4880" s="1120"/>
      <c r="AF4880" s="1120"/>
      <c r="AG4880" s="1120"/>
      <c r="AH4880" s="1120"/>
      <c r="AI4880" s="1120"/>
      <c r="AJ4880" s="1120"/>
      <c r="AK4880" s="1120"/>
      <c r="AL4880" s="1120"/>
      <c r="AM4880" s="1120"/>
      <c r="AN4880" s="1120"/>
      <c r="AO4880" s="1120"/>
      <c r="AP4880" s="1120"/>
      <c r="AQ4880" s="1120"/>
      <c r="AR4880" s="1120"/>
      <c r="AS4880" s="1120"/>
      <c r="AT4880" s="1120"/>
    </row>
    <row r="4881" spans="1:46" s="1100" customFormat="1" ht="13.5" customHeight="1" x14ac:dyDescent="0.2">
      <c r="A4881" s="1167"/>
      <c r="B4881" s="1125"/>
      <c r="C4881" s="1123"/>
      <c r="D4881" s="1125"/>
      <c r="E4881" s="1125"/>
      <c r="F4881" s="1110"/>
      <c r="G4881" s="1110"/>
      <c r="H4881" s="1167">
        <f t="shared" si="3912"/>
        <v>22</v>
      </c>
      <c r="I4881" s="1110"/>
      <c r="J4881" s="1120"/>
      <c r="K4881" s="1112"/>
      <c r="L4881" s="1110"/>
      <c r="M4881" s="1110">
        <v>0.6</v>
      </c>
      <c r="N4881" s="1110">
        <f t="shared" si="3914"/>
        <v>0.6</v>
      </c>
      <c r="O4881" s="1110">
        <f t="shared" si="3914"/>
        <v>0.6</v>
      </c>
      <c r="P4881" s="1110">
        <f t="shared" si="3914"/>
        <v>0.6</v>
      </c>
      <c r="Q4881" s="1110">
        <f t="shared" si="3914"/>
        <v>0.6</v>
      </c>
      <c r="R4881" s="1110">
        <f t="shared" si="3914"/>
        <v>0.6</v>
      </c>
      <c r="S4881" s="1120"/>
      <c r="T4881" s="1120"/>
      <c r="U4881" s="1120"/>
      <c r="V4881" s="1120"/>
      <c r="W4881" s="1120"/>
      <c r="X4881" s="1120"/>
      <c r="Y4881" s="1120"/>
      <c r="Z4881" s="1120"/>
      <c r="AA4881" s="1120"/>
      <c r="AB4881" s="1120"/>
      <c r="AC4881" s="1120"/>
      <c r="AD4881" s="1120"/>
      <c r="AE4881" s="1120"/>
      <c r="AF4881" s="1120"/>
      <c r="AG4881" s="1120"/>
      <c r="AH4881" s="1120"/>
      <c r="AI4881" s="1120"/>
      <c r="AJ4881" s="1120"/>
      <c r="AK4881" s="1120"/>
      <c r="AL4881" s="1120"/>
      <c r="AM4881" s="1120"/>
      <c r="AN4881" s="1120"/>
      <c r="AO4881" s="1120"/>
      <c r="AP4881" s="1120"/>
      <c r="AQ4881" s="1120"/>
      <c r="AR4881" s="1120"/>
      <c r="AS4881" s="1120"/>
      <c r="AT4881" s="1120"/>
    </row>
    <row r="4882" spans="1:46" s="1100" customFormat="1" ht="13.5" customHeight="1" x14ac:dyDescent="0.2">
      <c r="A4882" s="1167"/>
      <c r="B4882" s="1125"/>
      <c r="C4882" s="1123"/>
      <c r="D4882" s="1125"/>
      <c r="E4882" s="1125"/>
      <c r="F4882" s="1110"/>
      <c r="G4882" s="1110"/>
      <c r="H4882" s="1167">
        <f t="shared" si="3912"/>
        <v>23</v>
      </c>
      <c r="I4882" s="1110"/>
      <c r="J4882" s="1120"/>
      <c r="K4882" s="1112"/>
      <c r="L4882" s="1110"/>
      <c r="M4882" s="1110">
        <v>0.3</v>
      </c>
      <c r="N4882" s="1110">
        <f t="shared" si="3914"/>
        <v>0.3</v>
      </c>
      <c r="O4882" s="1110">
        <f t="shared" si="3914"/>
        <v>0.3</v>
      </c>
      <c r="P4882" s="1110">
        <f t="shared" si="3914"/>
        <v>0.3</v>
      </c>
      <c r="Q4882" s="1110">
        <f t="shared" si="3914"/>
        <v>0.3</v>
      </c>
      <c r="R4882" s="1110">
        <f t="shared" si="3914"/>
        <v>0.3</v>
      </c>
      <c r="S4882" s="1120"/>
      <c r="T4882" s="1120"/>
      <c r="U4882" s="1120"/>
      <c r="V4882" s="1120"/>
      <c r="W4882" s="1120"/>
      <c r="X4882" s="1120"/>
      <c r="Y4882" s="1120"/>
      <c r="Z4882" s="1120"/>
      <c r="AA4882" s="1120"/>
      <c r="AB4882" s="1120"/>
      <c r="AC4882" s="1120"/>
      <c r="AD4882" s="1120"/>
      <c r="AE4882" s="1120"/>
      <c r="AF4882" s="1120"/>
      <c r="AG4882" s="1120"/>
      <c r="AH4882" s="1120"/>
      <c r="AI4882" s="1120"/>
      <c r="AJ4882" s="1120"/>
      <c r="AK4882" s="1120"/>
      <c r="AL4882" s="1120"/>
      <c r="AM4882" s="1120"/>
      <c r="AN4882" s="1120"/>
      <c r="AO4882" s="1120"/>
      <c r="AP4882" s="1120"/>
      <c r="AQ4882" s="1120"/>
      <c r="AR4882" s="1120"/>
      <c r="AS4882" s="1120"/>
      <c r="AT4882" s="1120"/>
    </row>
    <row r="4883" spans="1:46" s="1100" customFormat="1" ht="13.5" customHeight="1" x14ac:dyDescent="0.2">
      <c r="A4883" s="1167"/>
      <c r="B4883" s="1125"/>
      <c r="C4883" s="1123"/>
      <c r="D4883" s="1125"/>
      <c r="E4883" s="1125"/>
      <c r="F4883" s="1110"/>
      <c r="G4883" s="1110"/>
      <c r="H4883" s="1110"/>
      <c r="I4883" s="1110"/>
      <c r="J4883" s="1120"/>
      <c r="K4883" s="1112"/>
      <c r="L4883" s="1110"/>
      <c r="M4883" s="1110"/>
      <c r="N4883" s="1110"/>
      <c r="O4883" s="1110"/>
      <c r="P4883" s="1110"/>
      <c r="Q4883" s="1110"/>
      <c r="R4883" s="1110"/>
      <c r="S4883" s="1120"/>
      <c r="T4883" s="1120"/>
      <c r="U4883" s="1120"/>
      <c r="V4883" s="1120"/>
      <c r="W4883" s="1120"/>
      <c r="X4883" s="1120"/>
      <c r="Y4883" s="1120"/>
      <c r="Z4883" s="1120"/>
      <c r="AA4883" s="1120"/>
      <c r="AB4883" s="1120"/>
      <c r="AC4883" s="1120"/>
      <c r="AD4883" s="1120"/>
      <c r="AE4883" s="1120"/>
      <c r="AF4883" s="1120"/>
      <c r="AG4883" s="1120"/>
      <c r="AH4883" s="1120"/>
      <c r="AI4883" s="1120"/>
      <c r="AJ4883" s="1120"/>
      <c r="AK4883" s="1120"/>
      <c r="AL4883" s="1120"/>
      <c r="AM4883" s="1120"/>
      <c r="AN4883" s="1120"/>
      <c r="AO4883" s="1120"/>
      <c r="AP4883" s="1120"/>
      <c r="AQ4883" s="1120"/>
      <c r="AR4883" s="1120"/>
      <c r="AS4883" s="1120"/>
      <c r="AT4883" s="1120"/>
    </row>
    <row r="4884" spans="1:46" s="1100" customFormat="1" ht="13.5" customHeight="1" x14ac:dyDescent="0.2">
      <c r="A4884" s="1167"/>
      <c r="B4884" s="1100" t="s">
        <v>317</v>
      </c>
      <c r="C4884" s="1125" t="s">
        <v>3732</v>
      </c>
      <c r="D4884" s="1125"/>
      <c r="E4884" s="1125"/>
      <c r="F4884" s="1110"/>
      <c r="G4884" s="1110"/>
      <c r="H4884" s="1110"/>
      <c r="I4884" s="1110"/>
      <c r="J4884" s="1120"/>
      <c r="K4884" s="1112"/>
      <c r="L4884" s="1110"/>
      <c r="M4884" s="1110"/>
      <c r="N4884" s="1110"/>
      <c r="O4884" s="1110"/>
      <c r="P4884" s="1110"/>
      <c r="Q4884" s="1110"/>
      <c r="R4884" s="1110"/>
      <c r="S4884" s="1120"/>
      <c r="T4884" s="1120"/>
      <c r="U4884" s="1120"/>
      <c r="V4884" s="1120"/>
      <c r="W4884" s="1120"/>
      <c r="X4884" s="1120"/>
      <c r="Y4884" s="1120"/>
      <c r="Z4884" s="1120"/>
      <c r="AA4884" s="1120"/>
      <c r="AB4884" s="1120"/>
      <c r="AC4884" s="1120"/>
      <c r="AD4884" s="1120"/>
      <c r="AE4884" s="1120"/>
      <c r="AF4884" s="1120"/>
      <c r="AG4884" s="1120"/>
      <c r="AH4884" s="1120"/>
      <c r="AI4884" s="1120"/>
      <c r="AJ4884" s="1120"/>
      <c r="AK4884" s="1120"/>
      <c r="AL4884" s="1120"/>
      <c r="AM4884" s="1120"/>
      <c r="AN4884" s="1120"/>
      <c r="AO4884" s="1120"/>
      <c r="AP4884" s="1120"/>
      <c r="AQ4884" s="1120"/>
      <c r="AR4884" s="1120"/>
      <c r="AS4884" s="1120"/>
      <c r="AT4884" s="1120"/>
    </row>
    <row r="4885" spans="1:46" s="1100" customFormat="1" ht="13.5" customHeight="1" x14ac:dyDescent="0.2">
      <c r="A4885" s="1167"/>
      <c r="B4885" s="1125"/>
      <c r="C4885" s="1125" t="s">
        <v>78</v>
      </c>
      <c r="D4885" s="1125"/>
      <c r="E4885" s="1125"/>
      <c r="F4885" s="1110"/>
      <c r="G4885" s="1110"/>
      <c r="H4885" s="1110"/>
      <c r="I4885" s="1110"/>
      <c r="J4885" s="1120"/>
      <c r="K4885" s="1112"/>
      <c r="L4885" s="1110"/>
      <c r="M4885" s="1110"/>
      <c r="N4885" s="1110"/>
      <c r="O4885" s="1110"/>
      <c r="P4885" s="1110"/>
      <c r="Q4885" s="1110"/>
      <c r="R4885" s="1110"/>
      <c r="S4885" s="1120"/>
      <c r="T4885" s="1120"/>
      <c r="U4885" s="1120"/>
      <c r="V4885" s="1120"/>
      <c r="W4885" s="1120"/>
      <c r="X4885" s="1120"/>
      <c r="Y4885" s="1120"/>
      <c r="Z4885" s="1120"/>
      <c r="AA4885" s="1120"/>
      <c r="AB4885" s="1120"/>
      <c r="AC4885" s="1120"/>
      <c r="AD4885" s="1120"/>
      <c r="AE4885" s="1120"/>
      <c r="AF4885" s="1120"/>
      <c r="AG4885" s="1120"/>
      <c r="AH4885" s="1120"/>
      <c r="AI4885" s="1120"/>
      <c r="AJ4885" s="1120"/>
      <c r="AK4885" s="1120"/>
      <c r="AL4885" s="1120"/>
      <c r="AM4885" s="1120"/>
      <c r="AN4885" s="1120"/>
      <c r="AO4885" s="1120"/>
      <c r="AP4885" s="1120"/>
      <c r="AQ4885" s="1120"/>
      <c r="AR4885" s="1120"/>
      <c r="AS4885" s="1120"/>
      <c r="AT4885" s="1120"/>
    </row>
    <row r="4886" spans="1:46" s="1100" customFormat="1" ht="13.5" customHeight="1" x14ac:dyDescent="0.2">
      <c r="A4886" s="1167"/>
      <c r="B4886" s="1100" t="s">
        <v>55</v>
      </c>
      <c r="C4886" s="1125"/>
      <c r="D4886" s="1125"/>
      <c r="E4886" s="1125"/>
      <c r="F4886" s="1110"/>
      <c r="G4886" s="1110"/>
      <c r="H4886" s="1110"/>
      <c r="I4886" s="1110"/>
      <c r="J4886" s="1120"/>
      <c r="K4886" s="1112"/>
      <c r="L4886" s="1110"/>
      <c r="M4886" s="1110"/>
      <c r="N4886" s="1110"/>
      <c r="O4886" s="1110"/>
      <c r="P4886" s="1110"/>
      <c r="Q4886" s="1110"/>
      <c r="R4886" s="1110"/>
      <c r="S4886" s="1120"/>
      <c r="T4886" s="1120"/>
      <c r="U4886" s="1120"/>
      <c r="V4886" s="1120"/>
      <c r="W4886" s="1120"/>
      <c r="X4886" s="1120"/>
      <c r="Y4886" s="1120"/>
      <c r="Z4886" s="1120"/>
      <c r="AA4886" s="1120"/>
      <c r="AB4886" s="1120"/>
      <c r="AC4886" s="1120"/>
      <c r="AD4886" s="1120"/>
      <c r="AE4886" s="1120"/>
      <c r="AF4886" s="1120"/>
      <c r="AG4886" s="1120"/>
      <c r="AH4886" s="1120"/>
      <c r="AI4886" s="1120"/>
      <c r="AJ4886" s="1120"/>
      <c r="AK4886" s="1120"/>
      <c r="AL4886" s="1120"/>
      <c r="AM4886" s="1120"/>
      <c r="AN4886" s="1120"/>
      <c r="AO4886" s="1120"/>
      <c r="AP4886" s="1120"/>
      <c r="AQ4886" s="1120"/>
      <c r="AR4886" s="1120"/>
      <c r="AS4886" s="1120"/>
      <c r="AT4886" s="1120"/>
    </row>
    <row r="4887" spans="1:46" s="1100" customFormat="1" ht="13.5" customHeight="1" x14ac:dyDescent="0.2">
      <c r="A4887" s="1167"/>
      <c r="B4887" s="1100" t="s">
        <v>58</v>
      </c>
      <c r="C4887" s="1125"/>
      <c r="D4887" s="1125"/>
      <c r="E4887" s="1125"/>
      <c r="F4887" s="1110"/>
      <c r="G4887" s="1110"/>
      <c r="H4887" s="1110"/>
      <c r="I4887" s="1110"/>
      <c r="J4887" s="1120"/>
      <c r="K4887" s="1112"/>
      <c r="L4887" s="1110"/>
      <c r="M4887" s="1110"/>
      <c r="N4887" s="1110"/>
      <c r="O4887" s="1110"/>
      <c r="P4887" s="1110"/>
      <c r="Q4887" s="1110"/>
      <c r="R4887" s="1110"/>
      <c r="S4887" s="1120"/>
      <c r="T4887" s="1120"/>
      <c r="U4887" s="1120"/>
      <c r="V4887" s="1120"/>
      <c r="W4887" s="1120"/>
      <c r="X4887" s="1120"/>
      <c r="Y4887" s="1120"/>
      <c r="Z4887" s="1120"/>
      <c r="AA4887" s="1120"/>
      <c r="AB4887" s="1120"/>
      <c r="AC4887" s="1120"/>
      <c r="AD4887" s="1120"/>
      <c r="AE4887" s="1120"/>
      <c r="AF4887" s="1120"/>
      <c r="AG4887" s="1120"/>
      <c r="AH4887" s="1120"/>
      <c r="AI4887" s="1120"/>
      <c r="AJ4887" s="1120"/>
      <c r="AK4887" s="1120"/>
      <c r="AL4887" s="1120"/>
      <c r="AM4887" s="1120"/>
      <c r="AN4887" s="1120"/>
      <c r="AO4887" s="1120"/>
      <c r="AP4887" s="1120"/>
      <c r="AQ4887" s="1120"/>
      <c r="AR4887" s="1120"/>
      <c r="AS4887" s="1120"/>
      <c r="AT4887" s="1120"/>
    </row>
    <row r="4888" spans="1:46" s="1100" customFormat="1" ht="13.5" customHeight="1" x14ac:dyDescent="0.2">
      <c r="A4888" s="1167"/>
      <c r="B4888" s="1125"/>
      <c r="C4888" s="1125"/>
      <c r="D4888" s="1125"/>
      <c r="E4888" s="1125"/>
      <c r="F4888" s="1110"/>
      <c r="G4888" s="1110"/>
      <c r="H4888" s="1110"/>
      <c r="I4888" s="1110"/>
      <c r="J4888" s="1120"/>
      <c r="K4888" s="1112"/>
      <c r="L4888" s="1110"/>
      <c r="M4888" s="1110"/>
      <c r="N4888" s="1110"/>
      <c r="O4888" s="1110"/>
      <c r="P4888" s="1110"/>
      <c r="Q4888" s="1110"/>
      <c r="R4888" s="1110"/>
      <c r="S4888" s="1120"/>
      <c r="T4888" s="1120"/>
      <c r="U4888" s="1120"/>
      <c r="V4888" s="1120"/>
      <c r="W4888" s="1120"/>
      <c r="X4888" s="1120"/>
      <c r="Y4888" s="1120"/>
      <c r="Z4888" s="1120"/>
      <c r="AA4888" s="1120"/>
      <c r="AB4888" s="1120"/>
      <c r="AC4888" s="1120"/>
      <c r="AD4888" s="1120"/>
      <c r="AE4888" s="1120"/>
      <c r="AF4888" s="1120"/>
      <c r="AG4888" s="1120"/>
      <c r="AH4888" s="1120"/>
      <c r="AI4888" s="1120"/>
      <c r="AJ4888" s="1120"/>
      <c r="AK4888" s="1120"/>
      <c r="AL4888" s="1120"/>
      <c r="AM4888" s="1120"/>
      <c r="AN4888" s="1120"/>
      <c r="AO4888" s="1120"/>
      <c r="AP4888" s="1120"/>
      <c r="AQ4888" s="1120"/>
      <c r="AR4888" s="1120"/>
      <c r="AS4888" s="1120"/>
      <c r="AT4888" s="1120"/>
    </row>
    <row r="4889" spans="1:46" s="1100" customFormat="1" ht="13.5" customHeight="1" x14ac:dyDescent="0.2">
      <c r="A4889" s="1167">
        <v>12</v>
      </c>
      <c r="B4889" s="1125" t="s">
        <v>362</v>
      </c>
      <c r="C4889" s="1110" t="s">
        <v>3725</v>
      </c>
      <c r="D4889" s="1125" t="s">
        <v>221</v>
      </c>
      <c r="E4889" s="1125" t="s">
        <v>123</v>
      </c>
      <c r="F4889" s="1110" t="s">
        <v>92</v>
      </c>
      <c r="G4889" s="1167">
        <v>20</v>
      </c>
      <c r="H4889" s="1109">
        <v>0.2</v>
      </c>
      <c r="I4889" s="1110"/>
      <c r="J4889" s="1120"/>
      <c r="K4889" s="1112"/>
      <c r="L4889" s="1110"/>
      <c r="M4889" s="1120"/>
      <c r="N4889" s="1110"/>
      <c r="O4889" s="1110"/>
      <c r="P4889" s="1110"/>
      <c r="Q4889" s="1110"/>
      <c r="R4889" s="1110"/>
      <c r="S4889" s="1120"/>
      <c r="T4889" s="1120"/>
      <c r="U4889" s="1120"/>
      <c r="V4889" s="1120"/>
      <c r="W4889" s="1120"/>
      <c r="X4889" s="1120"/>
      <c r="Y4889" s="1120"/>
      <c r="Z4889" s="1120"/>
      <c r="AA4889" s="1120"/>
      <c r="AB4889" s="1120"/>
      <c r="AC4889" s="1120"/>
      <c r="AD4889" s="1120"/>
      <c r="AE4889" s="1120"/>
      <c r="AF4889" s="1120"/>
      <c r="AG4889" s="1120"/>
      <c r="AH4889" s="1120"/>
      <c r="AI4889" s="1120"/>
      <c r="AJ4889" s="1120"/>
      <c r="AK4889" s="1120"/>
      <c r="AL4889" s="1120"/>
      <c r="AM4889" s="1120"/>
      <c r="AN4889" s="1120"/>
      <c r="AO4889" s="1120"/>
      <c r="AP4889" s="1120"/>
      <c r="AQ4889" s="1120"/>
      <c r="AR4889" s="1120"/>
      <c r="AS4889" s="1120"/>
      <c r="AT4889" s="1120"/>
    </row>
    <row r="4890" spans="1:46" s="1100" customFormat="1" ht="13.5" customHeight="1" x14ac:dyDescent="0.2">
      <c r="A4890" s="1167"/>
      <c r="B4890" s="1125" t="s">
        <v>17</v>
      </c>
      <c r="C4890" s="1110" t="s">
        <v>2809</v>
      </c>
      <c r="D4890" s="1125"/>
      <c r="E4890" s="1125"/>
      <c r="F4890" s="1110"/>
      <c r="G4890" s="1110"/>
      <c r="H4890" s="1110">
        <v>0.2</v>
      </c>
      <c r="I4890" s="1110"/>
      <c r="J4890" s="1120"/>
      <c r="K4890" s="1112"/>
      <c r="L4890" s="1110"/>
      <c r="M4890" s="1110"/>
      <c r="N4890" s="1110"/>
      <c r="O4890" s="1110"/>
      <c r="P4890" s="1110"/>
      <c r="Q4890" s="1110"/>
      <c r="R4890" s="1110"/>
      <c r="S4890" s="1120"/>
      <c r="T4890" s="1120"/>
      <c r="U4890" s="1120"/>
      <c r="V4890" s="1120"/>
      <c r="W4890" s="1120"/>
      <c r="X4890" s="1120"/>
      <c r="Y4890" s="1120"/>
      <c r="Z4890" s="1120"/>
      <c r="AA4890" s="1120"/>
      <c r="AB4890" s="1120"/>
      <c r="AC4890" s="1120"/>
      <c r="AD4890" s="1120"/>
      <c r="AE4890" s="1120"/>
      <c r="AF4890" s="1120"/>
      <c r="AG4890" s="1120"/>
      <c r="AH4890" s="1120"/>
      <c r="AI4890" s="1120"/>
      <c r="AJ4890" s="1120"/>
      <c r="AK4890" s="1120"/>
      <c r="AL4890" s="1120"/>
      <c r="AM4890" s="1120"/>
      <c r="AN4890" s="1120"/>
      <c r="AO4890" s="1120"/>
      <c r="AP4890" s="1120"/>
      <c r="AQ4890" s="1120"/>
      <c r="AR4890" s="1120"/>
      <c r="AS4890" s="1120"/>
      <c r="AT4890" s="1120"/>
    </row>
    <row r="4891" spans="1:46" s="1100" customFormat="1" ht="13.5" customHeight="1" x14ac:dyDescent="0.2">
      <c r="A4891" s="1167"/>
      <c r="B4891" s="1125" t="s">
        <v>363</v>
      </c>
      <c r="C4891" s="1125"/>
      <c r="D4891" s="1125"/>
      <c r="E4891" s="1125"/>
      <c r="F4891" s="1125"/>
      <c r="G4891" s="1125"/>
      <c r="H4891" s="1167">
        <v>0</v>
      </c>
      <c r="I4891" s="1110"/>
      <c r="J4891" s="1120"/>
      <c r="K4891" s="1112"/>
      <c r="L4891" s="1110"/>
      <c r="M4891" s="1110">
        <v>9.1</v>
      </c>
      <c r="N4891" s="1110">
        <f t="shared" ref="N4891:R4900" si="3915">M4891</f>
        <v>9.1</v>
      </c>
      <c r="O4891" s="1110">
        <f t="shared" si="3915"/>
        <v>9.1</v>
      </c>
      <c r="P4891" s="1110">
        <f t="shared" si="3915"/>
        <v>9.1</v>
      </c>
      <c r="Q4891" s="1110">
        <f t="shared" si="3915"/>
        <v>9.1</v>
      </c>
      <c r="R4891" s="1110">
        <f t="shared" si="3915"/>
        <v>9.1</v>
      </c>
      <c r="S4891" s="1120"/>
      <c r="T4891" s="1120"/>
      <c r="U4891" s="1120"/>
      <c r="V4891" s="1120"/>
      <c r="W4891" s="1120"/>
      <c r="X4891" s="1120"/>
      <c r="Y4891" s="1120"/>
      <c r="Z4891" s="1120"/>
      <c r="AA4891" s="1120"/>
      <c r="AB4891" s="1120"/>
      <c r="AC4891" s="1120"/>
      <c r="AD4891" s="1120"/>
      <c r="AE4891" s="1120"/>
      <c r="AF4891" s="1120"/>
      <c r="AG4891" s="1120"/>
      <c r="AH4891" s="1120"/>
      <c r="AI4891" s="1120"/>
      <c r="AJ4891" s="1120"/>
      <c r="AK4891" s="1120"/>
      <c r="AL4891" s="1120"/>
      <c r="AM4891" s="1120"/>
      <c r="AN4891" s="1120"/>
      <c r="AO4891" s="1120"/>
      <c r="AP4891" s="1120"/>
      <c r="AQ4891" s="1120"/>
      <c r="AR4891" s="1120"/>
      <c r="AS4891" s="1120"/>
      <c r="AT4891" s="1120"/>
    </row>
    <row r="4892" spans="1:46" s="1100" customFormat="1" ht="13.5" customHeight="1" x14ac:dyDescent="0.2">
      <c r="A4892" s="1167"/>
      <c r="B4892" s="1125"/>
      <c r="C4892" s="1125"/>
      <c r="D4892" s="1125"/>
      <c r="E4892" s="1125"/>
      <c r="F4892" s="1125"/>
      <c r="G4892" s="1125"/>
      <c r="H4892" s="1167">
        <f>H4891+1</f>
        <v>1</v>
      </c>
      <c r="I4892" s="1110"/>
      <c r="J4892" s="1120"/>
      <c r="K4892" s="1112"/>
      <c r="L4892" s="1110"/>
      <c r="M4892" s="1110">
        <v>9.35</v>
      </c>
      <c r="N4892" s="1110">
        <f t="shared" si="3915"/>
        <v>9.35</v>
      </c>
      <c r="O4892" s="1110">
        <f t="shared" si="3915"/>
        <v>9.35</v>
      </c>
      <c r="P4892" s="1110">
        <f t="shared" si="3915"/>
        <v>9.35</v>
      </c>
      <c r="Q4892" s="1110">
        <f t="shared" si="3915"/>
        <v>9.35</v>
      </c>
      <c r="R4892" s="1110">
        <f t="shared" si="3915"/>
        <v>9.35</v>
      </c>
      <c r="S4892" s="1120"/>
      <c r="T4892" s="1120"/>
      <c r="U4892" s="1120"/>
      <c r="V4892" s="1120"/>
      <c r="W4892" s="1120"/>
      <c r="X4892" s="1120"/>
      <c r="Y4892" s="1120"/>
      <c r="Z4892" s="1120"/>
      <c r="AA4892" s="1120"/>
      <c r="AB4892" s="1120"/>
      <c r="AC4892" s="1120"/>
      <c r="AD4892" s="1120"/>
      <c r="AE4892" s="1120"/>
      <c r="AF4892" s="1120"/>
      <c r="AG4892" s="1120"/>
      <c r="AH4892" s="1120"/>
      <c r="AI4892" s="1120"/>
      <c r="AJ4892" s="1120"/>
      <c r="AK4892" s="1120"/>
      <c r="AL4892" s="1120"/>
      <c r="AM4892" s="1120"/>
      <c r="AN4892" s="1120"/>
      <c r="AO4892" s="1120"/>
      <c r="AP4892" s="1120"/>
      <c r="AQ4892" s="1120"/>
      <c r="AR4892" s="1120"/>
      <c r="AS4892" s="1120"/>
      <c r="AT4892" s="1120"/>
    </row>
    <row r="4893" spans="1:46" s="1100" customFormat="1" ht="13.5" customHeight="1" x14ac:dyDescent="0.2">
      <c r="A4893" s="1167"/>
      <c r="B4893" s="1125"/>
      <c r="C4893" s="1125"/>
      <c r="D4893" s="1125"/>
      <c r="E4893" s="1125"/>
      <c r="F4893" s="1125"/>
      <c r="G4893" s="1125"/>
      <c r="H4893" s="1167">
        <f t="shared" ref="H4893:H4914" si="3916">H4892+1</f>
        <v>2</v>
      </c>
      <c r="I4893" s="1110"/>
      <c r="J4893" s="1120"/>
      <c r="K4893" s="1112"/>
      <c r="L4893" s="1110"/>
      <c r="M4893" s="1110">
        <v>14.08</v>
      </c>
      <c r="N4893" s="1110">
        <f t="shared" si="3915"/>
        <v>14.08</v>
      </c>
      <c r="O4893" s="1110">
        <f t="shared" si="3915"/>
        <v>14.08</v>
      </c>
      <c r="P4893" s="1110">
        <f t="shared" si="3915"/>
        <v>14.08</v>
      </c>
      <c r="Q4893" s="1110">
        <f t="shared" si="3915"/>
        <v>14.08</v>
      </c>
      <c r="R4893" s="1110">
        <f t="shared" si="3915"/>
        <v>14.08</v>
      </c>
      <c r="S4893" s="1120"/>
      <c r="T4893" s="1120"/>
      <c r="U4893" s="1120"/>
      <c r="V4893" s="1120"/>
      <c r="W4893" s="1120"/>
      <c r="X4893" s="1120"/>
      <c r="Y4893" s="1120"/>
      <c r="Z4893" s="1120"/>
      <c r="AA4893" s="1120"/>
      <c r="AB4893" s="1120"/>
      <c r="AC4893" s="1120"/>
      <c r="AD4893" s="1120"/>
      <c r="AE4893" s="1120"/>
      <c r="AF4893" s="1120"/>
      <c r="AG4893" s="1120"/>
      <c r="AH4893" s="1120"/>
      <c r="AI4893" s="1120"/>
      <c r="AJ4893" s="1120"/>
      <c r="AK4893" s="1120"/>
      <c r="AL4893" s="1120"/>
      <c r="AM4893" s="1120"/>
      <c r="AN4893" s="1120"/>
      <c r="AO4893" s="1120"/>
      <c r="AP4893" s="1120"/>
      <c r="AQ4893" s="1120"/>
      <c r="AR4893" s="1120"/>
      <c r="AS4893" s="1120"/>
      <c r="AT4893" s="1120"/>
    </row>
    <row r="4894" spans="1:46" s="1100" customFormat="1" ht="13.5" customHeight="1" x14ac:dyDescent="0.2">
      <c r="A4894" s="1167"/>
      <c r="B4894" s="1125"/>
      <c r="C4894" s="1125"/>
      <c r="D4894" s="1125"/>
      <c r="E4894" s="1125"/>
      <c r="F4894" s="1125"/>
      <c r="G4894" s="1125"/>
      <c r="H4894" s="1167">
        <f t="shared" si="3916"/>
        <v>3</v>
      </c>
      <c r="I4894" s="1110"/>
      <c r="J4894" s="1120"/>
      <c r="K4894" s="1112"/>
      <c r="L4894" s="1110"/>
      <c r="M4894" s="1110">
        <v>15.52</v>
      </c>
      <c r="N4894" s="1110">
        <f t="shared" si="3915"/>
        <v>15.52</v>
      </c>
      <c r="O4894" s="1110">
        <f t="shared" si="3915"/>
        <v>15.52</v>
      </c>
      <c r="P4894" s="1110">
        <f t="shared" si="3915"/>
        <v>15.52</v>
      </c>
      <c r="Q4894" s="1110">
        <f t="shared" si="3915"/>
        <v>15.52</v>
      </c>
      <c r="R4894" s="1110">
        <f t="shared" si="3915"/>
        <v>15.52</v>
      </c>
      <c r="S4894" s="1120"/>
      <c r="T4894" s="1120"/>
      <c r="U4894" s="1120"/>
      <c r="V4894" s="1120"/>
      <c r="W4894" s="1120"/>
      <c r="X4894" s="1120"/>
      <c r="Y4894" s="1120"/>
      <c r="Z4894" s="1120"/>
      <c r="AA4894" s="1120"/>
      <c r="AB4894" s="1120"/>
      <c r="AC4894" s="1120"/>
      <c r="AD4894" s="1120"/>
      <c r="AE4894" s="1120"/>
      <c r="AF4894" s="1120"/>
      <c r="AG4894" s="1120"/>
      <c r="AH4894" s="1120"/>
      <c r="AI4894" s="1120"/>
      <c r="AJ4894" s="1120"/>
      <c r="AK4894" s="1120"/>
      <c r="AL4894" s="1120"/>
      <c r="AM4894" s="1120"/>
      <c r="AN4894" s="1120"/>
      <c r="AO4894" s="1120"/>
      <c r="AP4894" s="1120"/>
      <c r="AQ4894" s="1120"/>
      <c r="AR4894" s="1120"/>
      <c r="AS4894" s="1120"/>
      <c r="AT4894" s="1120"/>
    </row>
    <row r="4895" spans="1:46" s="1100" customFormat="1" ht="13.5" customHeight="1" x14ac:dyDescent="0.2">
      <c r="A4895" s="1167"/>
      <c r="B4895" s="1125"/>
      <c r="C4895" s="1125"/>
      <c r="D4895" s="1125"/>
      <c r="E4895" s="1125"/>
      <c r="F4895" s="1125"/>
      <c r="G4895" s="1125"/>
      <c r="H4895" s="1167">
        <f t="shared" si="3916"/>
        <v>4</v>
      </c>
      <c r="I4895" s="1110"/>
      <c r="J4895" s="1120"/>
      <c r="K4895" s="1112"/>
      <c r="L4895" s="1110"/>
      <c r="M4895" s="1110">
        <v>13.59</v>
      </c>
      <c r="N4895" s="1110">
        <f t="shared" si="3915"/>
        <v>13.59</v>
      </c>
      <c r="O4895" s="1110">
        <f t="shared" si="3915"/>
        <v>13.59</v>
      </c>
      <c r="P4895" s="1110">
        <f t="shared" si="3915"/>
        <v>13.59</v>
      </c>
      <c r="Q4895" s="1110">
        <f t="shared" si="3915"/>
        <v>13.59</v>
      </c>
      <c r="R4895" s="1110">
        <f t="shared" si="3915"/>
        <v>13.59</v>
      </c>
      <c r="S4895" s="1120"/>
      <c r="T4895" s="1120"/>
      <c r="U4895" s="1120"/>
      <c r="V4895" s="1120"/>
      <c r="W4895" s="1120"/>
      <c r="X4895" s="1120"/>
      <c r="Y4895" s="1120"/>
      <c r="Z4895" s="1120"/>
      <c r="AA4895" s="1120"/>
      <c r="AB4895" s="1120"/>
      <c r="AC4895" s="1120"/>
      <c r="AD4895" s="1120"/>
      <c r="AE4895" s="1120"/>
      <c r="AF4895" s="1120"/>
      <c r="AG4895" s="1120"/>
      <c r="AH4895" s="1120"/>
      <c r="AI4895" s="1120"/>
      <c r="AJ4895" s="1120"/>
      <c r="AK4895" s="1120"/>
      <c r="AL4895" s="1120"/>
      <c r="AM4895" s="1120"/>
      <c r="AN4895" s="1120"/>
      <c r="AO4895" s="1120"/>
      <c r="AP4895" s="1120"/>
      <c r="AQ4895" s="1120"/>
      <c r="AR4895" s="1120"/>
      <c r="AS4895" s="1120"/>
      <c r="AT4895" s="1120"/>
    </row>
    <row r="4896" spans="1:46" s="1100" customFormat="1" ht="13.5" customHeight="1" x14ac:dyDescent="0.2">
      <c r="A4896" s="1167"/>
      <c r="B4896" s="1125"/>
      <c r="C4896" s="1125"/>
      <c r="D4896" s="1125"/>
      <c r="E4896" s="1125"/>
      <c r="F4896" s="1125"/>
      <c r="G4896" s="1125"/>
      <c r="H4896" s="1167">
        <f t="shared" si="3916"/>
        <v>5</v>
      </c>
      <c r="I4896" s="1110"/>
      <c r="J4896" s="1120"/>
      <c r="K4896" s="1112"/>
      <c r="L4896" s="1110"/>
      <c r="M4896" s="1110">
        <v>12.31</v>
      </c>
      <c r="N4896" s="1110">
        <f t="shared" si="3915"/>
        <v>12.31</v>
      </c>
      <c r="O4896" s="1110">
        <f t="shared" si="3915"/>
        <v>12.31</v>
      </c>
      <c r="P4896" s="1110">
        <f t="shared" si="3915"/>
        <v>12.31</v>
      </c>
      <c r="Q4896" s="1110">
        <f t="shared" si="3915"/>
        <v>12.31</v>
      </c>
      <c r="R4896" s="1110">
        <f t="shared" si="3915"/>
        <v>12.31</v>
      </c>
      <c r="S4896" s="1120"/>
      <c r="T4896" s="1120"/>
      <c r="U4896" s="1120"/>
      <c r="V4896" s="1120"/>
      <c r="W4896" s="1120"/>
      <c r="X4896" s="1120"/>
      <c r="Y4896" s="1120"/>
      <c r="Z4896" s="1120"/>
      <c r="AA4896" s="1120"/>
      <c r="AB4896" s="1120"/>
      <c r="AC4896" s="1120"/>
      <c r="AD4896" s="1120"/>
      <c r="AE4896" s="1120"/>
      <c r="AF4896" s="1120"/>
      <c r="AG4896" s="1120"/>
      <c r="AH4896" s="1120"/>
      <c r="AI4896" s="1120"/>
      <c r="AJ4896" s="1120"/>
      <c r="AK4896" s="1120"/>
      <c r="AL4896" s="1120"/>
      <c r="AM4896" s="1120"/>
      <c r="AN4896" s="1120"/>
      <c r="AO4896" s="1120"/>
      <c r="AP4896" s="1120"/>
      <c r="AQ4896" s="1120"/>
      <c r="AR4896" s="1120"/>
      <c r="AS4896" s="1120"/>
      <c r="AT4896" s="1120"/>
    </row>
    <row r="4897" spans="1:46" s="1100" customFormat="1" ht="13.5" customHeight="1" x14ac:dyDescent="0.2">
      <c r="A4897" s="1167"/>
      <c r="B4897" s="1125"/>
      <c r="C4897" s="1125"/>
      <c r="D4897" s="1125"/>
      <c r="E4897" s="1125"/>
      <c r="F4897" s="1125"/>
      <c r="G4897" s="1125"/>
      <c r="H4897" s="1167">
        <f t="shared" si="3916"/>
        <v>6</v>
      </c>
      <c r="I4897" s="1110"/>
      <c r="J4897" s="1120"/>
      <c r="K4897" s="1112"/>
      <c r="L4897" s="1110"/>
      <c r="M4897" s="1110">
        <v>10.95</v>
      </c>
      <c r="N4897" s="1110">
        <f t="shared" si="3915"/>
        <v>10.95</v>
      </c>
      <c r="O4897" s="1110">
        <f t="shared" si="3915"/>
        <v>10.95</v>
      </c>
      <c r="P4897" s="1110">
        <f t="shared" si="3915"/>
        <v>10.95</v>
      </c>
      <c r="Q4897" s="1110">
        <f t="shared" si="3915"/>
        <v>10.95</v>
      </c>
      <c r="R4897" s="1110">
        <f t="shared" si="3915"/>
        <v>10.95</v>
      </c>
      <c r="S4897" s="1120"/>
      <c r="T4897" s="1120"/>
      <c r="U4897" s="1120"/>
      <c r="V4897" s="1120"/>
      <c r="W4897" s="1120"/>
      <c r="X4897" s="1120"/>
      <c r="Y4897" s="1120"/>
      <c r="Z4897" s="1120"/>
      <c r="AA4897" s="1120"/>
      <c r="AB4897" s="1120"/>
      <c r="AC4897" s="1120"/>
      <c r="AD4897" s="1120"/>
      <c r="AE4897" s="1120"/>
      <c r="AF4897" s="1120"/>
      <c r="AG4897" s="1120"/>
      <c r="AH4897" s="1120"/>
      <c r="AI4897" s="1120"/>
      <c r="AJ4897" s="1120"/>
      <c r="AK4897" s="1120"/>
      <c r="AL4897" s="1120"/>
      <c r="AM4897" s="1120"/>
      <c r="AN4897" s="1120"/>
      <c r="AO4897" s="1120"/>
      <c r="AP4897" s="1120"/>
      <c r="AQ4897" s="1120"/>
      <c r="AR4897" s="1120"/>
      <c r="AS4897" s="1120"/>
      <c r="AT4897" s="1120"/>
    </row>
    <row r="4898" spans="1:46" s="1100" customFormat="1" ht="13.5" customHeight="1" x14ac:dyDescent="0.2">
      <c r="A4898" s="1167"/>
      <c r="B4898" s="1125"/>
      <c r="C4898" s="1125"/>
      <c r="D4898" s="1125"/>
      <c r="E4898" s="1125"/>
      <c r="F4898" s="1125"/>
      <c r="G4898" s="1125"/>
      <c r="H4898" s="1167">
        <f t="shared" si="3916"/>
        <v>7</v>
      </c>
      <c r="I4898" s="1110"/>
      <c r="J4898" s="1120"/>
      <c r="K4898" s="1112"/>
      <c r="L4898" s="1110"/>
      <c r="M4898" s="1110">
        <v>12.99</v>
      </c>
      <c r="N4898" s="1110">
        <f t="shared" si="3915"/>
        <v>12.99</v>
      </c>
      <c r="O4898" s="1110">
        <f t="shared" si="3915"/>
        <v>12.99</v>
      </c>
      <c r="P4898" s="1110">
        <f t="shared" si="3915"/>
        <v>12.99</v>
      </c>
      <c r="Q4898" s="1110">
        <f t="shared" si="3915"/>
        <v>12.99</v>
      </c>
      <c r="R4898" s="1110">
        <f t="shared" si="3915"/>
        <v>12.99</v>
      </c>
      <c r="S4898" s="1120"/>
      <c r="T4898" s="1120"/>
      <c r="U4898" s="1120"/>
      <c r="V4898" s="1120"/>
      <c r="W4898" s="1120"/>
      <c r="X4898" s="1120"/>
      <c r="Y4898" s="1120"/>
      <c r="Z4898" s="1120"/>
      <c r="AA4898" s="1120"/>
      <c r="AB4898" s="1120"/>
      <c r="AC4898" s="1120"/>
      <c r="AD4898" s="1120"/>
      <c r="AE4898" s="1120"/>
      <c r="AF4898" s="1120"/>
      <c r="AG4898" s="1120"/>
      <c r="AH4898" s="1120"/>
      <c r="AI4898" s="1120"/>
      <c r="AJ4898" s="1120"/>
      <c r="AK4898" s="1120"/>
      <c r="AL4898" s="1120"/>
      <c r="AM4898" s="1120"/>
      <c r="AN4898" s="1120"/>
      <c r="AO4898" s="1120"/>
      <c r="AP4898" s="1120"/>
      <c r="AQ4898" s="1120"/>
      <c r="AR4898" s="1120"/>
      <c r="AS4898" s="1120"/>
      <c r="AT4898" s="1120"/>
    </row>
    <row r="4899" spans="1:46" s="1100" customFormat="1" ht="13.5" customHeight="1" x14ac:dyDescent="0.2">
      <c r="A4899" s="1167"/>
      <c r="B4899" s="1125"/>
      <c r="C4899" s="1125"/>
      <c r="D4899" s="1125"/>
      <c r="E4899" s="1125"/>
      <c r="F4899" s="1125"/>
      <c r="G4899" s="1125"/>
      <c r="H4899" s="1167">
        <f t="shared" si="3916"/>
        <v>8</v>
      </c>
      <c r="I4899" s="1110"/>
      <c r="J4899" s="1120"/>
      <c r="K4899" s="1112"/>
      <c r="L4899" s="1110"/>
      <c r="M4899" s="1110">
        <v>14.09</v>
      </c>
      <c r="N4899" s="1110">
        <f t="shared" si="3915"/>
        <v>14.09</v>
      </c>
      <c r="O4899" s="1110">
        <f t="shared" si="3915"/>
        <v>14.09</v>
      </c>
      <c r="P4899" s="1110">
        <f t="shared" si="3915"/>
        <v>14.09</v>
      </c>
      <c r="Q4899" s="1110">
        <f t="shared" si="3915"/>
        <v>14.09</v>
      </c>
      <c r="R4899" s="1110">
        <f t="shared" si="3915"/>
        <v>14.09</v>
      </c>
      <c r="S4899" s="1120"/>
      <c r="T4899" s="1120"/>
      <c r="U4899" s="1120"/>
      <c r="V4899" s="1120"/>
      <c r="W4899" s="1120"/>
      <c r="X4899" s="1120"/>
      <c r="Y4899" s="1120"/>
      <c r="Z4899" s="1120"/>
      <c r="AA4899" s="1120"/>
      <c r="AB4899" s="1120"/>
      <c r="AC4899" s="1120"/>
      <c r="AD4899" s="1120"/>
      <c r="AE4899" s="1120"/>
      <c r="AF4899" s="1120"/>
      <c r="AG4899" s="1120"/>
      <c r="AH4899" s="1120"/>
      <c r="AI4899" s="1120"/>
      <c r="AJ4899" s="1120"/>
      <c r="AK4899" s="1120"/>
      <c r="AL4899" s="1120"/>
      <c r="AM4899" s="1120"/>
      <c r="AN4899" s="1120"/>
      <c r="AO4899" s="1120"/>
      <c r="AP4899" s="1120"/>
      <c r="AQ4899" s="1120"/>
      <c r="AR4899" s="1120"/>
      <c r="AS4899" s="1120"/>
      <c r="AT4899" s="1120"/>
    </row>
    <row r="4900" spans="1:46" s="1100" customFormat="1" ht="13.5" customHeight="1" x14ac:dyDescent="0.2">
      <c r="A4900" s="1167"/>
      <c r="B4900" s="1125"/>
      <c r="C4900" s="1125"/>
      <c r="D4900" s="1125"/>
      <c r="E4900" s="1125"/>
      <c r="F4900" s="1125"/>
      <c r="G4900" s="1125"/>
      <c r="H4900" s="1167">
        <f t="shared" si="3916"/>
        <v>9</v>
      </c>
      <c r="I4900" s="1110"/>
      <c r="J4900" s="1120"/>
      <c r="K4900" s="1112"/>
      <c r="L4900" s="1110"/>
      <c r="M4900" s="1110">
        <v>14.56</v>
      </c>
      <c r="N4900" s="1110">
        <f t="shared" si="3915"/>
        <v>14.56</v>
      </c>
      <c r="O4900" s="1110">
        <f t="shared" si="3915"/>
        <v>14.56</v>
      </c>
      <c r="P4900" s="1110">
        <f t="shared" si="3915"/>
        <v>14.56</v>
      </c>
      <c r="Q4900" s="1110">
        <f t="shared" si="3915"/>
        <v>14.56</v>
      </c>
      <c r="R4900" s="1110">
        <f t="shared" si="3915"/>
        <v>14.56</v>
      </c>
      <c r="S4900" s="1120"/>
      <c r="T4900" s="1120"/>
      <c r="U4900" s="1120"/>
      <c r="V4900" s="1120"/>
      <c r="W4900" s="1120"/>
      <c r="X4900" s="1120"/>
      <c r="Y4900" s="1120"/>
      <c r="Z4900" s="1120"/>
      <c r="AA4900" s="1120"/>
      <c r="AB4900" s="1120"/>
      <c r="AC4900" s="1120"/>
      <c r="AD4900" s="1120"/>
      <c r="AE4900" s="1120"/>
      <c r="AF4900" s="1120"/>
      <c r="AG4900" s="1120"/>
      <c r="AH4900" s="1120"/>
      <c r="AI4900" s="1120"/>
      <c r="AJ4900" s="1120"/>
      <c r="AK4900" s="1120"/>
      <c r="AL4900" s="1120"/>
      <c r="AM4900" s="1120"/>
      <c r="AN4900" s="1120"/>
      <c r="AO4900" s="1120"/>
      <c r="AP4900" s="1120"/>
      <c r="AQ4900" s="1120"/>
      <c r="AR4900" s="1120"/>
      <c r="AS4900" s="1120"/>
      <c r="AT4900" s="1120"/>
    </row>
    <row r="4901" spans="1:46" s="1100" customFormat="1" ht="13.5" customHeight="1" x14ac:dyDescent="0.2">
      <c r="A4901" s="1167"/>
      <c r="B4901" s="1125"/>
      <c r="C4901" s="1125"/>
      <c r="D4901" s="1125"/>
      <c r="E4901" s="1125"/>
      <c r="F4901" s="1125"/>
      <c r="G4901" s="1125"/>
      <c r="H4901" s="1167">
        <f t="shared" si="3916"/>
        <v>10</v>
      </c>
      <c r="I4901" s="1110"/>
      <c r="J4901" s="1120"/>
      <c r="K4901" s="1112"/>
      <c r="L4901" s="1110"/>
      <c r="M4901" s="1110">
        <v>16.22</v>
      </c>
      <c r="N4901" s="1110">
        <f t="shared" ref="N4901:R4910" si="3917">M4901</f>
        <v>16.22</v>
      </c>
      <c r="O4901" s="1110">
        <f t="shared" si="3917"/>
        <v>16.22</v>
      </c>
      <c r="P4901" s="1110">
        <f t="shared" si="3917"/>
        <v>16.22</v>
      </c>
      <c r="Q4901" s="1110">
        <f t="shared" si="3917"/>
        <v>16.22</v>
      </c>
      <c r="R4901" s="1110">
        <f t="shared" si="3917"/>
        <v>16.22</v>
      </c>
      <c r="S4901" s="1120"/>
      <c r="T4901" s="1120"/>
      <c r="U4901" s="1120"/>
      <c r="V4901" s="1120"/>
      <c r="W4901" s="1120"/>
      <c r="X4901" s="1120"/>
      <c r="Y4901" s="1120"/>
      <c r="Z4901" s="1120"/>
      <c r="AA4901" s="1120"/>
      <c r="AB4901" s="1120"/>
      <c r="AC4901" s="1120"/>
      <c r="AD4901" s="1120"/>
      <c r="AE4901" s="1120"/>
      <c r="AF4901" s="1120"/>
      <c r="AG4901" s="1120"/>
      <c r="AH4901" s="1120"/>
      <c r="AI4901" s="1120"/>
      <c r="AJ4901" s="1120"/>
      <c r="AK4901" s="1120"/>
      <c r="AL4901" s="1120"/>
      <c r="AM4901" s="1120"/>
      <c r="AN4901" s="1120"/>
      <c r="AO4901" s="1120"/>
      <c r="AP4901" s="1120"/>
      <c r="AQ4901" s="1120"/>
      <c r="AR4901" s="1120"/>
      <c r="AS4901" s="1120"/>
      <c r="AT4901" s="1120"/>
    </row>
    <row r="4902" spans="1:46" s="1100" customFormat="1" ht="13.5" customHeight="1" x14ac:dyDescent="0.2">
      <c r="A4902" s="1167"/>
      <c r="B4902" s="1125"/>
      <c r="C4902" s="1125"/>
      <c r="D4902" s="1125"/>
      <c r="E4902" s="1125"/>
      <c r="F4902" s="1125"/>
      <c r="G4902" s="1125"/>
      <c r="H4902" s="1167">
        <f t="shared" si="3916"/>
        <v>11</v>
      </c>
      <c r="I4902" s="1110"/>
      <c r="J4902" s="1120"/>
      <c r="K4902" s="1112"/>
      <c r="L4902" s="1110"/>
      <c r="M4902" s="1110">
        <v>16.04</v>
      </c>
      <c r="N4902" s="1110">
        <f t="shared" si="3917"/>
        <v>16.04</v>
      </c>
      <c r="O4902" s="1110">
        <f t="shared" si="3917"/>
        <v>16.04</v>
      </c>
      <c r="P4902" s="1110">
        <f t="shared" si="3917"/>
        <v>16.04</v>
      </c>
      <c r="Q4902" s="1110">
        <f t="shared" si="3917"/>
        <v>16.04</v>
      </c>
      <c r="R4902" s="1110">
        <f t="shared" si="3917"/>
        <v>16.04</v>
      </c>
      <c r="S4902" s="1120"/>
      <c r="T4902" s="1120"/>
      <c r="U4902" s="1120"/>
      <c r="V4902" s="1120"/>
      <c r="W4902" s="1120"/>
      <c r="X4902" s="1120"/>
      <c r="Y4902" s="1120"/>
      <c r="Z4902" s="1120"/>
      <c r="AA4902" s="1120"/>
      <c r="AB4902" s="1120"/>
      <c r="AC4902" s="1120"/>
      <c r="AD4902" s="1120"/>
      <c r="AE4902" s="1120"/>
      <c r="AF4902" s="1120"/>
      <c r="AG4902" s="1120"/>
      <c r="AH4902" s="1120"/>
      <c r="AI4902" s="1120"/>
      <c r="AJ4902" s="1120"/>
      <c r="AK4902" s="1120"/>
      <c r="AL4902" s="1120"/>
      <c r="AM4902" s="1120"/>
      <c r="AN4902" s="1120"/>
      <c r="AO4902" s="1120"/>
      <c r="AP4902" s="1120"/>
      <c r="AQ4902" s="1120"/>
      <c r="AR4902" s="1120"/>
      <c r="AS4902" s="1120"/>
      <c r="AT4902" s="1120"/>
    </row>
    <row r="4903" spans="1:46" s="1100" customFormat="1" ht="13.5" customHeight="1" x14ac:dyDescent="0.2">
      <c r="A4903" s="1167"/>
      <c r="B4903" s="1125"/>
      <c r="C4903" s="1125"/>
      <c r="D4903" s="1125"/>
      <c r="E4903" s="1125"/>
      <c r="F4903" s="1125"/>
      <c r="G4903" s="1125"/>
      <c r="H4903" s="1167">
        <f t="shared" si="3916"/>
        <v>12</v>
      </c>
      <c r="I4903" s="1110"/>
      <c r="J4903" s="1120"/>
      <c r="K4903" s="1112"/>
      <c r="L4903" s="1110"/>
      <c r="M4903" s="1110">
        <v>15.21</v>
      </c>
      <c r="N4903" s="1110">
        <f t="shared" si="3917"/>
        <v>15.21</v>
      </c>
      <c r="O4903" s="1110">
        <f t="shared" si="3917"/>
        <v>15.21</v>
      </c>
      <c r="P4903" s="1110">
        <f t="shared" si="3917"/>
        <v>15.21</v>
      </c>
      <c r="Q4903" s="1110">
        <f t="shared" si="3917"/>
        <v>15.21</v>
      </c>
      <c r="R4903" s="1110">
        <f t="shared" si="3917"/>
        <v>15.21</v>
      </c>
      <c r="S4903" s="1120"/>
      <c r="T4903" s="1120"/>
      <c r="U4903" s="1120"/>
      <c r="V4903" s="1120"/>
      <c r="W4903" s="1120"/>
      <c r="X4903" s="1120"/>
      <c r="Y4903" s="1120"/>
      <c r="Z4903" s="1120"/>
      <c r="AA4903" s="1120"/>
      <c r="AB4903" s="1120"/>
      <c r="AC4903" s="1120"/>
      <c r="AD4903" s="1120"/>
      <c r="AE4903" s="1120"/>
      <c r="AF4903" s="1120"/>
      <c r="AG4903" s="1120"/>
      <c r="AH4903" s="1120"/>
      <c r="AI4903" s="1120"/>
      <c r="AJ4903" s="1120"/>
      <c r="AK4903" s="1120"/>
      <c r="AL4903" s="1120"/>
      <c r="AM4903" s="1120"/>
      <c r="AN4903" s="1120"/>
      <c r="AO4903" s="1120"/>
      <c r="AP4903" s="1120"/>
      <c r="AQ4903" s="1120"/>
      <c r="AR4903" s="1120"/>
      <c r="AS4903" s="1120"/>
      <c r="AT4903" s="1120"/>
    </row>
    <row r="4904" spans="1:46" s="1100" customFormat="1" ht="13.5" customHeight="1" x14ac:dyDescent="0.2">
      <c r="A4904" s="1167"/>
      <c r="B4904" s="1125"/>
      <c r="C4904" s="1125"/>
      <c r="D4904" s="1125"/>
      <c r="E4904" s="1125"/>
      <c r="F4904" s="1125"/>
      <c r="G4904" s="1125"/>
      <c r="H4904" s="1167">
        <f t="shared" si="3916"/>
        <v>13</v>
      </c>
      <c r="I4904" s="1110"/>
      <c r="J4904" s="1120"/>
      <c r="K4904" s="1112"/>
      <c r="L4904" s="1110"/>
      <c r="M4904" s="1110">
        <v>14.66</v>
      </c>
      <c r="N4904" s="1110">
        <f t="shared" si="3917"/>
        <v>14.66</v>
      </c>
      <c r="O4904" s="1110">
        <f t="shared" si="3917"/>
        <v>14.66</v>
      </c>
      <c r="P4904" s="1110">
        <f t="shared" si="3917"/>
        <v>14.66</v>
      </c>
      <c r="Q4904" s="1110">
        <f t="shared" si="3917"/>
        <v>14.66</v>
      </c>
      <c r="R4904" s="1110">
        <f t="shared" si="3917"/>
        <v>14.66</v>
      </c>
      <c r="S4904" s="1120"/>
      <c r="T4904" s="1120"/>
      <c r="U4904" s="1120"/>
      <c r="V4904" s="1120"/>
      <c r="W4904" s="1120"/>
      <c r="X4904" s="1120"/>
      <c r="Y4904" s="1120"/>
      <c r="Z4904" s="1120"/>
      <c r="AA4904" s="1120"/>
      <c r="AB4904" s="1120"/>
      <c r="AC4904" s="1120"/>
      <c r="AD4904" s="1120"/>
      <c r="AE4904" s="1120"/>
      <c r="AF4904" s="1120"/>
      <c r="AG4904" s="1120"/>
      <c r="AH4904" s="1120"/>
      <c r="AI4904" s="1120"/>
      <c r="AJ4904" s="1120"/>
      <c r="AK4904" s="1120"/>
      <c r="AL4904" s="1120"/>
      <c r="AM4904" s="1120"/>
      <c r="AN4904" s="1120"/>
      <c r="AO4904" s="1120"/>
      <c r="AP4904" s="1120"/>
      <c r="AQ4904" s="1120"/>
      <c r="AR4904" s="1120"/>
      <c r="AS4904" s="1120"/>
      <c r="AT4904" s="1120"/>
    </row>
    <row r="4905" spans="1:46" s="1100" customFormat="1" ht="13.5" customHeight="1" x14ac:dyDescent="0.2">
      <c r="A4905" s="1167"/>
      <c r="B4905" s="1125"/>
      <c r="C4905" s="1125"/>
      <c r="D4905" s="1125"/>
      <c r="E4905" s="1125"/>
      <c r="F4905" s="1125"/>
      <c r="G4905" s="1125"/>
      <c r="H4905" s="1167">
        <f t="shared" si="3916"/>
        <v>14</v>
      </c>
      <c r="I4905" s="1110"/>
      <c r="J4905" s="1120"/>
      <c r="K4905" s="1112"/>
      <c r="L4905" s="1110"/>
      <c r="M4905" s="1110">
        <v>15.84</v>
      </c>
      <c r="N4905" s="1110">
        <f t="shared" si="3917"/>
        <v>15.84</v>
      </c>
      <c r="O4905" s="1110">
        <f t="shared" si="3917"/>
        <v>15.84</v>
      </c>
      <c r="P4905" s="1110">
        <f t="shared" si="3917"/>
        <v>15.84</v>
      </c>
      <c r="Q4905" s="1110">
        <f t="shared" si="3917"/>
        <v>15.84</v>
      </c>
      <c r="R4905" s="1110">
        <f t="shared" si="3917"/>
        <v>15.84</v>
      </c>
      <c r="S4905" s="1120"/>
      <c r="T4905" s="1120"/>
      <c r="U4905" s="1120"/>
      <c r="V4905" s="1120"/>
      <c r="W4905" s="1120"/>
      <c r="X4905" s="1120"/>
      <c r="Y4905" s="1120"/>
      <c r="Z4905" s="1120"/>
      <c r="AA4905" s="1120"/>
      <c r="AB4905" s="1120"/>
      <c r="AC4905" s="1120"/>
      <c r="AD4905" s="1120"/>
      <c r="AE4905" s="1120"/>
      <c r="AF4905" s="1120"/>
      <c r="AG4905" s="1120"/>
      <c r="AH4905" s="1120"/>
      <c r="AI4905" s="1120"/>
      <c r="AJ4905" s="1120"/>
      <c r="AK4905" s="1120"/>
      <c r="AL4905" s="1120"/>
      <c r="AM4905" s="1120"/>
      <c r="AN4905" s="1120"/>
      <c r="AO4905" s="1120"/>
      <c r="AP4905" s="1120"/>
      <c r="AQ4905" s="1120"/>
      <c r="AR4905" s="1120"/>
      <c r="AS4905" s="1120"/>
      <c r="AT4905" s="1120"/>
    </row>
    <row r="4906" spans="1:46" s="1100" customFormat="1" ht="13.5" customHeight="1" x14ac:dyDescent="0.2">
      <c r="A4906" s="1167"/>
      <c r="B4906" s="1125"/>
      <c r="C4906" s="1125"/>
      <c r="D4906" s="1125"/>
      <c r="E4906" s="1125"/>
      <c r="F4906" s="1125"/>
      <c r="G4906" s="1125"/>
      <c r="H4906" s="1167">
        <f t="shared" si="3916"/>
        <v>15</v>
      </c>
      <c r="I4906" s="1110"/>
      <c r="J4906" s="1120"/>
      <c r="K4906" s="1112"/>
      <c r="L4906" s="1110"/>
      <c r="M4906" s="1110">
        <v>16.670000000000002</v>
      </c>
      <c r="N4906" s="1110">
        <f t="shared" si="3917"/>
        <v>16.670000000000002</v>
      </c>
      <c r="O4906" s="1110">
        <f t="shared" si="3917"/>
        <v>16.670000000000002</v>
      </c>
      <c r="P4906" s="1110">
        <f t="shared" si="3917"/>
        <v>16.670000000000002</v>
      </c>
      <c r="Q4906" s="1110">
        <f t="shared" si="3917"/>
        <v>16.670000000000002</v>
      </c>
      <c r="R4906" s="1110">
        <f t="shared" si="3917"/>
        <v>16.670000000000002</v>
      </c>
      <c r="S4906" s="1120"/>
      <c r="T4906" s="1120"/>
      <c r="U4906" s="1120"/>
      <c r="V4906" s="1120"/>
      <c r="W4906" s="1120"/>
      <c r="X4906" s="1120"/>
      <c r="Y4906" s="1120"/>
      <c r="Z4906" s="1120"/>
      <c r="AA4906" s="1120"/>
      <c r="AB4906" s="1120"/>
      <c r="AC4906" s="1120"/>
      <c r="AD4906" s="1120"/>
      <c r="AE4906" s="1120"/>
      <c r="AF4906" s="1120"/>
      <c r="AG4906" s="1120"/>
      <c r="AH4906" s="1120"/>
      <c r="AI4906" s="1120"/>
      <c r="AJ4906" s="1120"/>
      <c r="AK4906" s="1120"/>
      <c r="AL4906" s="1120"/>
      <c r="AM4906" s="1120"/>
      <c r="AN4906" s="1120"/>
      <c r="AO4906" s="1120"/>
      <c r="AP4906" s="1120"/>
      <c r="AQ4906" s="1120"/>
      <c r="AR4906" s="1120"/>
      <c r="AS4906" s="1120"/>
      <c r="AT4906" s="1120"/>
    </row>
    <row r="4907" spans="1:46" s="1100" customFormat="1" ht="13.5" customHeight="1" x14ac:dyDescent="0.2">
      <c r="A4907" s="1167"/>
      <c r="B4907" s="1125"/>
      <c r="C4907" s="1125"/>
      <c r="D4907" s="1125"/>
      <c r="E4907" s="1125"/>
      <c r="F4907" s="1125"/>
      <c r="G4907" s="1125"/>
      <c r="H4907" s="1167">
        <f t="shared" si="3916"/>
        <v>16</v>
      </c>
      <c r="I4907" s="1110"/>
      <c r="J4907" s="1120"/>
      <c r="K4907" s="1112"/>
      <c r="L4907" s="1110"/>
      <c r="M4907" s="1110">
        <v>17.649999999999999</v>
      </c>
      <c r="N4907" s="1110">
        <f t="shared" si="3917"/>
        <v>17.649999999999999</v>
      </c>
      <c r="O4907" s="1110">
        <f t="shared" si="3917"/>
        <v>17.649999999999999</v>
      </c>
      <c r="P4907" s="1110">
        <f t="shared" si="3917"/>
        <v>17.649999999999999</v>
      </c>
      <c r="Q4907" s="1110">
        <f t="shared" si="3917"/>
        <v>17.649999999999999</v>
      </c>
      <c r="R4907" s="1110">
        <f t="shared" si="3917"/>
        <v>17.649999999999999</v>
      </c>
      <c r="S4907" s="1120"/>
      <c r="T4907" s="1120"/>
      <c r="U4907" s="1120"/>
      <c r="V4907" s="1120"/>
      <c r="W4907" s="1120"/>
      <c r="X4907" s="1120"/>
      <c r="Y4907" s="1120"/>
      <c r="Z4907" s="1120"/>
      <c r="AA4907" s="1120"/>
      <c r="AB4907" s="1120"/>
      <c r="AC4907" s="1120"/>
      <c r="AD4907" s="1120"/>
      <c r="AE4907" s="1120"/>
      <c r="AF4907" s="1120"/>
      <c r="AG4907" s="1120"/>
      <c r="AH4907" s="1120"/>
      <c r="AI4907" s="1120"/>
      <c r="AJ4907" s="1120"/>
      <c r="AK4907" s="1120"/>
      <c r="AL4907" s="1120"/>
      <c r="AM4907" s="1120"/>
      <c r="AN4907" s="1120"/>
      <c r="AO4907" s="1120"/>
      <c r="AP4907" s="1120"/>
      <c r="AQ4907" s="1120"/>
      <c r="AR4907" s="1120"/>
      <c r="AS4907" s="1120"/>
      <c r="AT4907" s="1120"/>
    </row>
    <row r="4908" spans="1:46" s="1100" customFormat="1" ht="13.5" customHeight="1" x14ac:dyDescent="0.2">
      <c r="A4908" s="1167"/>
      <c r="B4908" s="1125"/>
      <c r="C4908" s="1125"/>
      <c r="D4908" s="1125"/>
      <c r="E4908" s="1125"/>
      <c r="F4908" s="1125"/>
      <c r="G4908" s="1125"/>
      <c r="H4908" s="1167">
        <f t="shared" si="3916"/>
        <v>17</v>
      </c>
      <c r="I4908" s="1110"/>
      <c r="J4908" s="1120"/>
      <c r="K4908" s="1112"/>
      <c r="L4908" s="1110"/>
      <c r="M4908" s="1110">
        <v>16.170000000000002</v>
      </c>
      <c r="N4908" s="1110">
        <f t="shared" si="3917"/>
        <v>16.170000000000002</v>
      </c>
      <c r="O4908" s="1110">
        <f t="shared" si="3917"/>
        <v>16.170000000000002</v>
      </c>
      <c r="P4908" s="1110">
        <f t="shared" si="3917"/>
        <v>16.170000000000002</v>
      </c>
      <c r="Q4908" s="1110">
        <f t="shared" si="3917"/>
        <v>16.170000000000002</v>
      </c>
      <c r="R4908" s="1110">
        <f t="shared" si="3917"/>
        <v>16.170000000000002</v>
      </c>
      <c r="S4908" s="1120"/>
      <c r="T4908" s="1120"/>
      <c r="U4908" s="1120"/>
      <c r="V4908" s="1120"/>
      <c r="W4908" s="1120"/>
      <c r="X4908" s="1120"/>
      <c r="Y4908" s="1120"/>
      <c r="Z4908" s="1120"/>
      <c r="AA4908" s="1120"/>
      <c r="AB4908" s="1120"/>
      <c r="AC4908" s="1120"/>
      <c r="AD4908" s="1120"/>
      <c r="AE4908" s="1120"/>
      <c r="AF4908" s="1120"/>
      <c r="AG4908" s="1120"/>
      <c r="AH4908" s="1120"/>
      <c r="AI4908" s="1120"/>
      <c r="AJ4908" s="1120"/>
      <c r="AK4908" s="1120"/>
      <c r="AL4908" s="1120"/>
      <c r="AM4908" s="1120"/>
      <c r="AN4908" s="1120"/>
      <c r="AO4908" s="1120"/>
      <c r="AP4908" s="1120"/>
      <c r="AQ4908" s="1120"/>
      <c r="AR4908" s="1120"/>
      <c r="AS4908" s="1120"/>
      <c r="AT4908" s="1120"/>
    </row>
    <row r="4909" spans="1:46" s="1100" customFormat="1" ht="13.5" customHeight="1" x14ac:dyDescent="0.2">
      <c r="A4909" s="1167"/>
      <c r="B4909" s="1125"/>
      <c r="C4909" s="1125"/>
      <c r="D4909" s="1125"/>
      <c r="E4909" s="1125"/>
      <c r="F4909" s="1125"/>
      <c r="G4909" s="1125"/>
      <c r="H4909" s="1167">
        <f t="shared" si="3916"/>
        <v>18</v>
      </c>
      <c r="I4909" s="1110"/>
      <c r="J4909" s="1120"/>
      <c r="K4909" s="1112"/>
      <c r="L4909" s="1110"/>
      <c r="M4909" s="1110">
        <v>17.670000000000002</v>
      </c>
      <c r="N4909" s="1110">
        <f t="shared" si="3917"/>
        <v>17.670000000000002</v>
      </c>
      <c r="O4909" s="1110">
        <f t="shared" si="3917"/>
        <v>17.670000000000002</v>
      </c>
      <c r="P4909" s="1110">
        <f t="shared" si="3917"/>
        <v>17.670000000000002</v>
      </c>
      <c r="Q4909" s="1110">
        <f t="shared" si="3917"/>
        <v>17.670000000000002</v>
      </c>
      <c r="R4909" s="1110">
        <f t="shared" si="3917"/>
        <v>17.670000000000002</v>
      </c>
      <c r="S4909" s="1120"/>
      <c r="T4909" s="1120"/>
      <c r="U4909" s="1120"/>
      <c r="V4909" s="1120"/>
      <c r="W4909" s="1120"/>
      <c r="X4909" s="1120"/>
      <c r="Y4909" s="1120"/>
      <c r="Z4909" s="1120"/>
      <c r="AA4909" s="1120"/>
      <c r="AB4909" s="1120"/>
      <c r="AC4909" s="1120"/>
      <c r="AD4909" s="1120"/>
      <c r="AE4909" s="1120"/>
      <c r="AF4909" s="1120"/>
      <c r="AG4909" s="1120"/>
      <c r="AH4909" s="1120"/>
      <c r="AI4909" s="1120"/>
      <c r="AJ4909" s="1120"/>
      <c r="AK4909" s="1120"/>
      <c r="AL4909" s="1120"/>
      <c r="AM4909" s="1120"/>
      <c r="AN4909" s="1120"/>
      <c r="AO4909" s="1120"/>
      <c r="AP4909" s="1120"/>
      <c r="AQ4909" s="1120"/>
      <c r="AR4909" s="1120"/>
      <c r="AS4909" s="1120"/>
      <c r="AT4909" s="1120"/>
    </row>
    <row r="4910" spans="1:46" s="1100" customFormat="1" ht="13.5" customHeight="1" x14ac:dyDescent="0.2">
      <c r="A4910" s="1167"/>
      <c r="B4910" s="1125"/>
      <c r="C4910" s="1125"/>
      <c r="D4910" s="1125"/>
      <c r="E4910" s="1125"/>
      <c r="F4910" s="1125"/>
      <c r="G4910" s="1125"/>
      <c r="H4910" s="1167">
        <f t="shared" si="3916"/>
        <v>19</v>
      </c>
      <c r="I4910" s="1110"/>
      <c r="J4910" s="1120"/>
      <c r="K4910" s="1112"/>
      <c r="L4910" s="1110"/>
      <c r="M4910" s="1110">
        <v>15.71</v>
      </c>
      <c r="N4910" s="1110">
        <f t="shared" si="3917"/>
        <v>15.71</v>
      </c>
      <c r="O4910" s="1110">
        <f t="shared" si="3917"/>
        <v>15.71</v>
      </c>
      <c r="P4910" s="1110">
        <f t="shared" si="3917"/>
        <v>15.71</v>
      </c>
      <c r="Q4910" s="1110">
        <f t="shared" si="3917"/>
        <v>15.71</v>
      </c>
      <c r="R4910" s="1110">
        <f t="shared" si="3917"/>
        <v>15.71</v>
      </c>
      <c r="S4910" s="1120"/>
      <c r="T4910" s="1120"/>
      <c r="U4910" s="1120"/>
      <c r="V4910" s="1120"/>
      <c r="W4910" s="1120"/>
      <c r="X4910" s="1120"/>
      <c r="Y4910" s="1120"/>
      <c r="Z4910" s="1120"/>
      <c r="AA4910" s="1120"/>
      <c r="AB4910" s="1120"/>
      <c r="AC4910" s="1120"/>
      <c r="AD4910" s="1120"/>
      <c r="AE4910" s="1120"/>
      <c r="AF4910" s="1120"/>
      <c r="AG4910" s="1120"/>
      <c r="AH4910" s="1120"/>
      <c r="AI4910" s="1120"/>
      <c r="AJ4910" s="1120"/>
      <c r="AK4910" s="1120"/>
      <c r="AL4910" s="1120"/>
      <c r="AM4910" s="1120"/>
      <c r="AN4910" s="1120"/>
      <c r="AO4910" s="1120"/>
      <c r="AP4910" s="1120"/>
      <c r="AQ4910" s="1120"/>
      <c r="AR4910" s="1120"/>
      <c r="AS4910" s="1120"/>
      <c r="AT4910" s="1120"/>
    </row>
    <row r="4911" spans="1:46" s="1100" customFormat="1" ht="13.5" customHeight="1" x14ac:dyDescent="0.2">
      <c r="A4911" s="1167"/>
      <c r="B4911" s="1125"/>
      <c r="C4911" s="1125"/>
      <c r="D4911" s="1125"/>
      <c r="E4911" s="1125"/>
      <c r="F4911" s="1125"/>
      <c r="G4911" s="1125"/>
      <c r="H4911" s="1167">
        <f t="shared" si="3916"/>
        <v>20</v>
      </c>
      <c r="I4911" s="1110"/>
      <c r="J4911" s="1120"/>
      <c r="K4911" s="1112"/>
      <c r="L4911" s="1110"/>
      <c r="M4911" s="1110">
        <v>15.37</v>
      </c>
      <c r="N4911" s="1110">
        <f t="shared" ref="N4911:R4914" si="3918">M4911</f>
        <v>15.37</v>
      </c>
      <c r="O4911" s="1110">
        <f t="shared" si="3918"/>
        <v>15.37</v>
      </c>
      <c r="P4911" s="1110">
        <f t="shared" si="3918"/>
        <v>15.37</v>
      </c>
      <c r="Q4911" s="1110">
        <f t="shared" si="3918"/>
        <v>15.37</v>
      </c>
      <c r="R4911" s="1110">
        <f t="shared" si="3918"/>
        <v>15.37</v>
      </c>
      <c r="S4911" s="1120"/>
      <c r="T4911" s="1120"/>
      <c r="U4911" s="1120"/>
      <c r="V4911" s="1120"/>
      <c r="W4911" s="1120"/>
      <c r="X4911" s="1120"/>
      <c r="Y4911" s="1120"/>
      <c r="Z4911" s="1120"/>
      <c r="AA4911" s="1120"/>
      <c r="AB4911" s="1120"/>
      <c r="AC4911" s="1120"/>
      <c r="AD4911" s="1120"/>
      <c r="AE4911" s="1120"/>
      <c r="AF4911" s="1120"/>
      <c r="AG4911" s="1120"/>
      <c r="AH4911" s="1120"/>
      <c r="AI4911" s="1120"/>
      <c r="AJ4911" s="1120"/>
      <c r="AK4911" s="1120"/>
      <c r="AL4911" s="1120"/>
      <c r="AM4911" s="1120"/>
      <c r="AN4911" s="1120"/>
      <c r="AO4911" s="1120"/>
      <c r="AP4911" s="1120"/>
      <c r="AQ4911" s="1120"/>
      <c r="AR4911" s="1120"/>
      <c r="AS4911" s="1120"/>
      <c r="AT4911" s="1120"/>
    </row>
    <row r="4912" spans="1:46" s="1100" customFormat="1" ht="13.5" customHeight="1" x14ac:dyDescent="0.2">
      <c r="A4912" s="1167"/>
      <c r="B4912" s="1125"/>
      <c r="C4912" s="1125"/>
      <c r="D4912" s="1125"/>
      <c r="E4912" s="1125"/>
      <c r="F4912" s="1125"/>
      <c r="G4912" s="1125"/>
      <c r="H4912" s="1167">
        <f t="shared" si="3916"/>
        <v>21</v>
      </c>
      <c r="I4912" s="1110"/>
      <c r="J4912" s="1120"/>
      <c r="K4912" s="1112"/>
      <c r="L4912" s="1110"/>
      <c r="M4912" s="1110">
        <v>14.56</v>
      </c>
      <c r="N4912" s="1110">
        <f t="shared" si="3918"/>
        <v>14.56</v>
      </c>
      <c r="O4912" s="1110">
        <f t="shared" si="3918"/>
        <v>14.56</v>
      </c>
      <c r="P4912" s="1110">
        <f t="shared" si="3918"/>
        <v>14.56</v>
      </c>
      <c r="Q4912" s="1110">
        <f t="shared" si="3918"/>
        <v>14.56</v>
      </c>
      <c r="R4912" s="1110">
        <f t="shared" si="3918"/>
        <v>14.56</v>
      </c>
      <c r="S4912" s="1120"/>
      <c r="T4912" s="1120"/>
      <c r="U4912" s="1120"/>
      <c r="V4912" s="1120"/>
      <c r="W4912" s="1120"/>
      <c r="X4912" s="1120"/>
      <c r="Y4912" s="1120"/>
      <c r="Z4912" s="1120"/>
      <c r="AA4912" s="1120"/>
      <c r="AB4912" s="1120"/>
      <c r="AC4912" s="1120"/>
      <c r="AD4912" s="1120"/>
      <c r="AE4912" s="1120"/>
      <c r="AF4912" s="1120"/>
      <c r="AG4912" s="1120"/>
      <c r="AH4912" s="1120"/>
      <c r="AI4912" s="1120"/>
      <c r="AJ4912" s="1120"/>
      <c r="AK4912" s="1120"/>
      <c r="AL4912" s="1120"/>
      <c r="AM4912" s="1120"/>
      <c r="AN4912" s="1120"/>
      <c r="AO4912" s="1120"/>
      <c r="AP4912" s="1120"/>
      <c r="AQ4912" s="1120"/>
      <c r="AR4912" s="1120"/>
      <c r="AS4912" s="1120"/>
      <c r="AT4912" s="1120"/>
    </row>
    <row r="4913" spans="1:46" s="1100" customFormat="1" ht="13.5" customHeight="1" x14ac:dyDescent="0.2">
      <c r="A4913" s="1167"/>
      <c r="B4913" s="1125"/>
      <c r="C4913" s="1125"/>
      <c r="D4913" s="1125"/>
      <c r="E4913" s="1125"/>
      <c r="F4913" s="1125"/>
      <c r="G4913" s="1125"/>
      <c r="H4913" s="1167">
        <f t="shared" si="3916"/>
        <v>22</v>
      </c>
      <c r="I4913" s="1110"/>
      <c r="J4913" s="1120"/>
      <c r="K4913" s="1112"/>
      <c r="L4913" s="1110"/>
      <c r="M4913" s="1110">
        <v>10.85</v>
      </c>
      <c r="N4913" s="1110">
        <f t="shared" si="3918"/>
        <v>10.85</v>
      </c>
      <c r="O4913" s="1110">
        <f t="shared" si="3918"/>
        <v>10.85</v>
      </c>
      <c r="P4913" s="1110">
        <f t="shared" si="3918"/>
        <v>10.85</v>
      </c>
      <c r="Q4913" s="1110">
        <f t="shared" si="3918"/>
        <v>10.85</v>
      </c>
      <c r="R4913" s="1110">
        <f t="shared" si="3918"/>
        <v>10.85</v>
      </c>
      <c r="S4913" s="1120"/>
      <c r="T4913" s="1120"/>
      <c r="U4913" s="1120"/>
      <c r="V4913" s="1120"/>
      <c r="W4913" s="1120"/>
      <c r="X4913" s="1120"/>
      <c r="Y4913" s="1120"/>
      <c r="Z4913" s="1120"/>
      <c r="AA4913" s="1120"/>
      <c r="AB4913" s="1120"/>
      <c r="AC4913" s="1120"/>
      <c r="AD4913" s="1120"/>
      <c r="AE4913" s="1120"/>
      <c r="AF4913" s="1120"/>
      <c r="AG4913" s="1120"/>
      <c r="AH4913" s="1120"/>
      <c r="AI4913" s="1120"/>
      <c r="AJ4913" s="1120"/>
      <c r="AK4913" s="1120"/>
      <c r="AL4913" s="1120"/>
      <c r="AM4913" s="1120"/>
      <c r="AN4913" s="1120"/>
      <c r="AO4913" s="1120"/>
      <c r="AP4913" s="1120"/>
      <c r="AQ4913" s="1120"/>
      <c r="AR4913" s="1120"/>
      <c r="AS4913" s="1120"/>
      <c r="AT4913" s="1120"/>
    </row>
    <row r="4914" spans="1:46" s="1100" customFormat="1" ht="13.5" customHeight="1" x14ac:dyDescent="0.2">
      <c r="A4914" s="1167"/>
      <c r="B4914" s="1125"/>
      <c r="C4914" s="1125"/>
      <c r="D4914" s="1125"/>
      <c r="E4914" s="1125"/>
      <c r="F4914" s="1125"/>
      <c r="G4914" s="1125"/>
      <c r="H4914" s="1167">
        <f t="shared" si="3916"/>
        <v>23</v>
      </c>
      <c r="I4914" s="1110"/>
      <c r="J4914" s="1120"/>
      <c r="K4914" s="1112"/>
      <c r="L4914" s="1110"/>
      <c r="M4914" s="1110">
        <v>15.67</v>
      </c>
      <c r="N4914" s="1110">
        <f t="shared" si="3918"/>
        <v>15.67</v>
      </c>
      <c r="O4914" s="1110">
        <f t="shared" si="3918"/>
        <v>15.67</v>
      </c>
      <c r="P4914" s="1110">
        <f t="shared" si="3918"/>
        <v>15.67</v>
      </c>
      <c r="Q4914" s="1110">
        <f t="shared" si="3918"/>
        <v>15.67</v>
      </c>
      <c r="R4914" s="1110">
        <f t="shared" si="3918"/>
        <v>15.67</v>
      </c>
      <c r="S4914" s="1120"/>
      <c r="T4914" s="1120"/>
      <c r="U4914" s="1120"/>
      <c r="V4914" s="1120"/>
      <c r="W4914" s="1120"/>
      <c r="X4914" s="1120"/>
      <c r="Y4914" s="1120"/>
      <c r="Z4914" s="1120"/>
      <c r="AA4914" s="1120"/>
      <c r="AB4914" s="1120"/>
      <c r="AC4914" s="1120"/>
      <c r="AD4914" s="1120"/>
      <c r="AE4914" s="1120"/>
      <c r="AF4914" s="1120"/>
      <c r="AG4914" s="1120"/>
      <c r="AH4914" s="1120"/>
      <c r="AI4914" s="1120"/>
      <c r="AJ4914" s="1120"/>
      <c r="AK4914" s="1120"/>
      <c r="AL4914" s="1120"/>
      <c r="AM4914" s="1120"/>
      <c r="AN4914" s="1120"/>
      <c r="AO4914" s="1120"/>
      <c r="AP4914" s="1120"/>
      <c r="AQ4914" s="1120"/>
      <c r="AR4914" s="1120"/>
      <c r="AS4914" s="1120"/>
      <c r="AT4914" s="1120"/>
    </row>
    <row r="4915" spans="1:46" s="1100" customFormat="1" ht="13.5" customHeight="1" x14ac:dyDescent="0.2">
      <c r="A4915" s="1167"/>
      <c r="B4915" s="1125"/>
      <c r="C4915" s="1125"/>
      <c r="D4915" s="1125"/>
      <c r="E4915" s="1125"/>
      <c r="F4915" s="1125"/>
      <c r="G4915" s="1125"/>
      <c r="H4915" s="1110"/>
      <c r="I4915" s="1110"/>
      <c r="J4915" s="1120"/>
      <c r="K4915" s="1112"/>
      <c r="L4915" s="1110"/>
      <c r="M4915" s="1110"/>
      <c r="N4915" s="1110"/>
      <c r="O4915" s="1110"/>
      <c r="P4915" s="1110"/>
      <c r="Q4915" s="1110"/>
      <c r="R4915" s="1110"/>
      <c r="S4915" s="1120"/>
      <c r="T4915" s="1120"/>
      <c r="U4915" s="1120"/>
      <c r="V4915" s="1120"/>
      <c r="W4915" s="1120"/>
      <c r="X4915" s="1120"/>
      <c r="Y4915" s="1120"/>
      <c r="Z4915" s="1120"/>
      <c r="AA4915" s="1120"/>
      <c r="AB4915" s="1120"/>
      <c r="AC4915" s="1120"/>
      <c r="AD4915" s="1120"/>
      <c r="AE4915" s="1120"/>
      <c r="AF4915" s="1120"/>
      <c r="AG4915" s="1120"/>
      <c r="AH4915" s="1120"/>
      <c r="AI4915" s="1120"/>
      <c r="AJ4915" s="1120"/>
      <c r="AK4915" s="1120"/>
      <c r="AL4915" s="1120"/>
      <c r="AM4915" s="1120"/>
      <c r="AN4915" s="1120"/>
      <c r="AO4915" s="1120"/>
      <c r="AP4915" s="1120"/>
      <c r="AQ4915" s="1120"/>
      <c r="AR4915" s="1120"/>
      <c r="AS4915" s="1120"/>
      <c r="AT4915" s="1120"/>
    </row>
    <row r="4916" spans="1:46" s="1100" customFormat="1" ht="13.5" customHeight="1" x14ac:dyDescent="0.2">
      <c r="A4916" s="1120"/>
      <c r="C4916" s="1120"/>
      <c r="D4916" s="1100" t="s">
        <v>136</v>
      </c>
      <c r="E4916" s="1079"/>
      <c r="F4916" s="1120"/>
      <c r="G4916" s="1120"/>
      <c r="H4916" s="1120"/>
      <c r="I4916" s="1116"/>
      <c r="J4916" s="1120"/>
      <c r="K4916" s="1130"/>
      <c r="L4916" s="1130"/>
      <c r="M4916" s="1120"/>
      <c r="N4916" s="1120"/>
      <c r="O4916" s="1120"/>
      <c r="P4916" s="1120"/>
      <c r="Q4916" s="1120"/>
      <c r="R4916" s="1120"/>
      <c r="S4916" s="1120"/>
      <c r="T4916" s="1120"/>
      <c r="U4916" s="1120"/>
      <c r="V4916" s="1120"/>
      <c r="W4916" s="1120"/>
      <c r="X4916" s="1120"/>
      <c r="Y4916" s="1120"/>
      <c r="Z4916" s="1120"/>
      <c r="AA4916" s="1120"/>
      <c r="AB4916" s="1120"/>
      <c r="AC4916" s="1120"/>
      <c r="AD4916" s="1120"/>
      <c r="AE4916" s="1120"/>
      <c r="AF4916" s="1120"/>
      <c r="AG4916" s="1120"/>
      <c r="AH4916" s="1120"/>
      <c r="AI4916" s="1120"/>
      <c r="AJ4916" s="1120"/>
      <c r="AK4916" s="1120"/>
      <c r="AL4916" s="1120"/>
      <c r="AM4916" s="1120"/>
      <c r="AN4916" s="1120"/>
      <c r="AO4916" s="1120"/>
      <c r="AP4916" s="1120"/>
      <c r="AQ4916" s="1120"/>
      <c r="AR4916" s="1120"/>
      <c r="AS4916" s="1120"/>
      <c r="AT4916" s="1120"/>
    </row>
    <row r="4917" spans="1:46" s="1100" customFormat="1" ht="13.5" customHeight="1" x14ac:dyDescent="0.2">
      <c r="A4917" s="1120"/>
      <c r="C4917" s="1120"/>
      <c r="E4917" s="1079"/>
      <c r="F4917" s="1120"/>
      <c r="G4917" s="1120"/>
      <c r="H4917" s="1120"/>
      <c r="I4917" s="1116"/>
      <c r="J4917" s="1120"/>
      <c r="K4917" s="1130"/>
      <c r="L4917" s="1130"/>
      <c r="M4917" s="1120"/>
      <c r="N4917" s="1120"/>
      <c r="O4917" s="1120"/>
      <c r="P4917" s="1120"/>
      <c r="Q4917" s="1120"/>
      <c r="R4917" s="1120"/>
      <c r="S4917" s="1120"/>
      <c r="T4917" s="1120"/>
      <c r="U4917" s="1120"/>
      <c r="V4917" s="1120"/>
      <c r="W4917" s="1120"/>
      <c r="X4917" s="1120"/>
      <c r="Y4917" s="1120"/>
      <c r="Z4917" s="1120"/>
      <c r="AA4917" s="1120"/>
      <c r="AB4917" s="1120"/>
      <c r="AC4917" s="1120"/>
      <c r="AD4917" s="1120"/>
      <c r="AE4917" s="1120"/>
      <c r="AF4917" s="1120"/>
      <c r="AG4917" s="1120"/>
      <c r="AH4917" s="1120"/>
      <c r="AI4917" s="1120"/>
      <c r="AJ4917" s="1120"/>
      <c r="AK4917" s="1120"/>
      <c r="AL4917" s="1120"/>
      <c r="AM4917" s="1120"/>
      <c r="AN4917" s="1120"/>
      <c r="AO4917" s="1120"/>
      <c r="AP4917" s="1120"/>
      <c r="AQ4917" s="1120"/>
      <c r="AR4917" s="1120"/>
      <c r="AS4917" s="1120"/>
      <c r="AT4917" s="1120"/>
    </row>
    <row r="4918" spans="1:46" s="1100" customFormat="1" ht="13.5" customHeight="1" x14ac:dyDescent="0.2">
      <c r="A4918" s="1120"/>
      <c r="C4918" s="1120"/>
      <c r="E4918" s="1079"/>
      <c r="F4918" s="1120"/>
      <c r="G4918" s="1120"/>
      <c r="H4918" s="2217">
        <v>0</v>
      </c>
      <c r="I4918" s="1116"/>
      <c r="J4918" s="1120"/>
      <c r="K4918" s="1130"/>
      <c r="L4918" s="1130"/>
      <c r="M4918" s="1120">
        <f t="shared" ref="M4918:M4940" si="3919">M3996+M4081+M4159+M4412+M4440+M4469+M4551+M4629+M4832+M4859+M4891</f>
        <v>31.63</v>
      </c>
      <c r="N4918" s="1120">
        <f t="shared" ref="N4918:R4927" si="3920">M4918</f>
        <v>31.63</v>
      </c>
      <c r="O4918" s="1120">
        <f t="shared" si="3920"/>
        <v>31.63</v>
      </c>
      <c r="P4918" s="1120">
        <f t="shared" si="3920"/>
        <v>31.63</v>
      </c>
      <c r="Q4918" s="1120">
        <f t="shared" si="3920"/>
        <v>31.63</v>
      </c>
      <c r="R4918" s="1120">
        <f t="shared" si="3920"/>
        <v>31.63</v>
      </c>
      <c r="S4918" s="1120"/>
      <c r="T4918" s="1120"/>
      <c r="U4918" s="1120"/>
      <c r="V4918" s="1120"/>
      <c r="W4918" s="1120"/>
      <c r="X4918" s="1120"/>
      <c r="Y4918" s="1120"/>
      <c r="Z4918" s="1120"/>
      <c r="AA4918" s="1120"/>
      <c r="AB4918" s="1120"/>
      <c r="AC4918" s="1120"/>
      <c r="AD4918" s="1120"/>
      <c r="AE4918" s="1120"/>
      <c r="AF4918" s="1120"/>
      <c r="AG4918" s="1120"/>
      <c r="AH4918" s="1120"/>
      <c r="AI4918" s="1120"/>
      <c r="AJ4918" s="1120"/>
      <c r="AK4918" s="1120"/>
      <c r="AL4918" s="1120"/>
      <c r="AM4918" s="1120"/>
      <c r="AN4918" s="1120"/>
      <c r="AO4918" s="1120"/>
      <c r="AP4918" s="1120"/>
      <c r="AQ4918" s="1120"/>
      <c r="AR4918" s="1120"/>
      <c r="AS4918" s="1120"/>
      <c r="AT4918" s="1120"/>
    </row>
    <row r="4919" spans="1:46" s="1100" customFormat="1" ht="13.5" customHeight="1" x14ac:dyDescent="0.2">
      <c r="A4919" s="1120"/>
      <c r="C4919" s="1120"/>
      <c r="E4919" s="1079"/>
      <c r="F4919" s="1120"/>
      <c r="G4919" s="1120"/>
      <c r="H4919" s="2217">
        <f>H4918+1</f>
        <v>1</v>
      </c>
      <c r="I4919" s="1116"/>
      <c r="J4919" s="1120"/>
      <c r="K4919" s="1130"/>
      <c r="L4919" s="1130"/>
      <c r="M4919" s="1120">
        <f t="shared" si="3919"/>
        <v>32.42</v>
      </c>
      <c r="N4919" s="1120">
        <f t="shared" si="3920"/>
        <v>32.42</v>
      </c>
      <c r="O4919" s="1120">
        <f t="shared" si="3920"/>
        <v>32.42</v>
      </c>
      <c r="P4919" s="1120">
        <f t="shared" si="3920"/>
        <v>32.42</v>
      </c>
      <c r="Q4919" s="1120">
        <f t="shared" si="3920"/>
        <v>32.42</v>
      </c>
      <c r="R4919" s="1120">
        <f t="shared" si="3920"/>
        <v>32.42</v>
      </c>
      <c r="S4919" s="1120"/>
      <c r="T4919" s="1120"/>
      <c r="U4919" s="1120"/>
      <c r="V4919" s="1120"/>
      <c r="W4919" s="1120"/>
      <c r="X4919" s="1120"/>
      <c r="Y4919" s="1120"/>
      <c r="Z4919" s="1120"/>
      <c r="AA4919" s="1120"/>
      <c r="AB4919" s="1120"/>
      <c r="AC4919" s="1120"/>
      <c r="AD4919" s="1120"/>
      <c r="AE4919" s="1120"/>
      <c r="AF4919" s="1120"/>
      <c r="AG4919" s="1120"/>
      <c r="AH4919" s="1120"/>
      <c r="AI4919" s="1120"/>
      <c r="AJ4919" s="1120"/>
      <c r="AK4919" s="1120"/>
      <c r="AL4919" s="1120"/>
      <c r="AM4919" s="1120"/>
      <c r="AN4919" s="1120"/>
      <c r="AO4919" s="1120"/>
      <c r="AP4919" s="1120"/>
      <c r="AQ4919" s="1120"/>
      <c r="AR4919" s="1120"/>
      <c r="AS4919" s="1120"/>
      <c r="AT4919" s="1120"/>
    </row>
    <row r="4920" spans="1:46" s="1100" customFormat="1" ht="13.5" customHeight="1" x14ac:dyDescent="0.2">
      <c r="A4920" s="1120"/>
      <c r="C4920" s="1120"/>
      <c r="E4920" s="1079"/>
      <c r="F4920" s="1120"/>
      <c r="G4920" s="1120"/>
      <c r="H4920" s="2217">
        <f t="shared" ref="H4920:H4941" si="3921">H4919+1</f>
        <v>2</v>
      </c>
      <c r="I4920" s="1116"/>
      <c r="J4920" s="1120"/>
      <c r="K4920" s="1130"/>
      <c r="L4920" s="1130"/>
      <c r="M4920" s="1120">
        <f t="shared" si="3919"/>
        <v>36.9</v>
      </c>
      <c r="N4920" s="1120">
        <f t="shared" si="3920"/>
        <v>36.9</v>
      </c>
      <c r="O4920" s="1120">
        <f t="shared" si="3920"/>
        <v>36.9</v>
      </c>
      <c r="P4920" s="1120">
        <f t="shared" si="3920"/>
        <v>36.9</v>
      </c>
      <c r="Q4920" s="1120">
        <f t="shared" si="3920"/>
        <v>36.9</v>
      </c>
      <c r="R4920" s="1120">
        <f t="shared" si="3920"/>
        <v>36.9</v>
      </c>
      <c r="S4920" s="1120"/>
      <c r="T4920" s="1120"/>
      <c r="U4920" s="1120"/>
      <c r="V4920" s="1120"/>
      <c r="W4920" s="1120"/>
      <c r="X4920" s="1120"/>
      <c r="Y4920" s="1120"/>
      <c r="Z4920" s="1120"/>
      <c r="AA4920" s="1120"/>
      <c r="AB4920" s="1120"/>
      <c r="AC4920" s="1120"/>
      <c r="AD4920" s="1120"/>
      <c r="AE4920" s="1120"/>
      <c r="AF4920" s="1120"/>
      <c r="AG4920" s="1120"/>
      <c r="AH4920" s="1120"/>
      <c r="AI4920" s="1120"/>
      <c r="AJ4920" s="1120"/>
      <c r="AK4920" s="1120"/>
      <c r="AL4920" s="1120"/>
      <c r="AM4920" s="1120"/>
      <c r="AN4920" s="1120"/>
      <c r="AO4920" s="1120"/>
      <c r="AP4920" s="1120"/>
      <c r="AQ4920" s="1120"/>
      <c r="AR4920" s="1120"/>
      <c r="AS4920" s="1120"/>
      <c r="AT4920" s="1120"/>
    </row>
    <row r="4921" spans="1:46" s="1100" customFormat="1" ht="13.5" customHeight="1" x14ac:dyDescent="0.2">
      <c r="A4921" s="1120"/>
      <c r="C4921" s="1120"/>
      <c r="E4921" s="1079"/>
      <c r="F4921" s="1120"/>
      <c r="G4921" s="1120"/>
      <c r="H4921" s="2217">
        <f t="shared" si="3921"/>
        <v>3</v>
      </c>
      <c r="I4921" s="1116"/>
      <c r="J4921" s="1120"/>
      <c r="K4921" s="1130"/>
      <c r="L4921" s="1130"/>
      <c r="M4921" s="1120">
        <f t="shared" si="3919"/>
        <v>38.799999999999997</v>
      </c>
      <c r="N4921" s="1120">
        <f t="shared" si="3920"/>
        <v>38.799999999999997</v>
      </c>
      <c r="O4921" s="1120">
        <f t="shared" si="3920"/>
        <v>38.799999999999997</v>
      </c>
      <c r="P4921" s="1120">
        <f t="shared" si="3920"/>
        <v>38.799999999999997</v>
      </c>
      <c r="Q4921" s="1120">
        <f t="shared" si="3920"/>
        <v>38.799999999999997</v>
      </c>
      <c r="R4921" s="1120">
        <f t="shared" si="3920"/>
        <v>38.799999999999997</v>
      </c>
      <c r="S4921" s="1120"/>
      <c r="T4921" s="1120"/>
      <c r="U4921" s="1120"/>
      <c r="V4921" s="1120"/>
      <c r="W4921" s="1120"/>
      <c r="X4921" s="1120"/>
      <c r="Y4921" s="1120"/>
      <c r="Z4921" s="1120"/>
      <c r="AA4921" s="1120"/>
      <c r="AB4921" s="1120"/>
      <c r="AC4921" s="1120"/>
      <c r="AD4921" s="1120"/>
      <c r="AE4921" s="1120"/>
      <c r="AF4921" s="1120"/>
      <c r="AG4921" s="1120"/>
      <c r="AH4921" s="1120"/>
      <c r="AI4921" s="1120"/>
      <c r="AJ4921" s="1120"/>
      <c r="AK4921" s="1120"/>
      <c r="AL4921" s="1120"/>
      <c r="AM4921" s="1120"/>
      <c r="AN4921" s="1120"/>
      <c r="AO4921" s="1120"/>
      <c r="AP4921" s="1120"/>
      <c r="AQ4921" s="1120"/>
      <c r="AR4921" s="1120"/>
      <c r="AS4921" s="1120"/>
      <c r="AT4921" s="1120"/>
    </row>
    <row r="4922" spans="1:46" s="1100" customFormat="1" ht="13.5" customHeight="1" x14ac:dyDescent="0.2">
      <c r="A4922" s="1120"/>
      <c r="C4922" s="1120"/>
      <c r="E4922" s="1079"/>
      <c r="F4922" s="1120"/>
      <c r="G4922" s="1120"/>
      <c r="H4922" s="2217">
        <f t="shared" si="3921"/>
        <v>4</v>
      </c>
      <c r="I4922" s="1116"/>
      <c r="J4922" s="1120"/>
      <c r="K4922" s="1130"/>
      <c r="L4922" s="1130"/>
      <c r="M4922" s="1120">
        <f t="shared" si="3919"/>
        <v>36.700000000000003</v>
      </c>
      <c r="N4922" s="1120">
        <f t="shared" si="3920"/>
        <v>36.700000000000003</v>
      </c>
      <c r="O4922" s="1120">
        <f t="shared" si="3920"/>
        <v>36.700000000000003</v>
      </c>
      <c r="P4922" s="1120">
        <f t="shared" si="3920"/>
        <v>36.700000000000003</v>
      </c>
      <c r="Q4922" s="1120">
        <f t="shared" si="3920"/>
        <v>36.700000000000003</v>
      </c>
      <c r="R4922" s="1120">
        <f t="shared" si="3920"/>
        <v>36.700000000000003</v>
      </c>
      <c r="S4922" s="1120"/>
      <c r="T4922" s="1120"/>
      <c r="U4922" s="1120"/>
      <c r="V4922" s="1120"/>
      <c r="W4922" s="1120"/>
      <c r="X4922" s="1120"/>
      <c r="Y4922" s="1120"/>
      <c r="Z4922" s="1120"/>
      <c r="AA4922" s="1120"/>
      <c r="AB4922" s="1120"/>
      <c r="AC4922" s="1120"/>
      <c r="AD4922" s="1120"/>
      <c r="AE4922" s="1120"/>
      <c r="AF4922" s="1120"/>
      <c r="AG4922" s="1120"/>
      <c r="AH4922" s="1120"/>
      <c r="AI4922" s="1120"/>
      <c r="AJ4922" s="1120"/>
      <c r="AK4922" s="1120"/>
      <c r="AL4922" s="1120"/>
      <c r="AM4922" s="1120"/>
      <c r="AN4922" s="1120"/>
      <c r="AO4922" s="1120"/>
      <c r="AP4922" s="1120"/>
      <c r="AQ4922" s="1120"/>
      <c r="AR4922" s="1120"/>
      <c r="AS4922" s="1120"/>
      <c r="AT4922" s="1120"/>
    </row>
    <row r="4923" spans="1:46" s="1100" customFormat="1" ht="13.5" customHeight="1" x14ac:dyDescent="0.2">
      <c r="A4923" s="1120"/>
      <c r="C4923" s="1120"/>
      <c r="E4923" s="1079"/>
      <c r="F4923" s="1120"/>
      <c r="G4923" s="1120"/>
      <c r="H4923" s="2217">
        <f t="shared" si="3921"/>
        <v>5</v>
      </c>
      <c r="I4923" s="1116"/>
      <c r="J4923" s="1120"/>
      <c r="K4923" s="1130"/>
      <c r="L4923" s="1130"/>
      <c r="M4923" s="1120">
        <f t="shared" si="3919"/>
        <v>36.94</v>
      </c>
      <c r="N4923" s="1120">
        <f t="shared" si="3920"/>
        <v>36.94</v>
      </c>
      <c r="O4923" s="1120">
        <f t="shared" si="3920"/>
        <v>36.94</v>
      </c>
      <c r="P4923" s="1120">
        <f t="shared" si="3920"/>
        <v>36.94</v>
      </c>
      <c r="Q4923" s="1120">
        <f t="shared" si="3920"/>
        <v>36.94</v>
      </c>
      <c r="R4923" s="1120">
        <f t="shared" si="3920"/>
        <v>36.94</v>
      </c>
      <c r="S4923" s="1120"/>
      <c r="T4923" s="1120"/>
      <c r="U4923" s="1120"/>
      <c r="V4923" s="1120"/>
      <c r="W4923" s="1120"/>
      <c r="X4923" s="1120"/>
      <c r="Y4923" s="1120"/>
      <c r="Z4923" s="1120"/>
      <c r="AA4923" s="1120"/>
      <c r="AB4923" s="1120"/>
      <c r="AC4923" s="1120"/>
      <c r="AD4923" s="1120"/>
      <c r="AE4923" s="1120"/>
      <c r="AF4923" s="1120"/>
      <c r="AG4923" s="1120"/>
      <c r="AH4923" s="1120"/>
      <c r="AI4923" s="1120"/>
      <c r="AJ4923" s="1120"/>
      <c r="AK4923" s="1120"/>
      <c r="AL4923" s="1120"/>
      <c r="AM4923" s="1120"/>
      <c r="AN4923" s="1120"/>
      <c r="AO4923" s="1120"/>
      <c r="AP4923" s="1120"/>
      <c r="AQ4923" s="1120"/>
      <c r="AR4923" s="1120"/>
      <c r="AS4923" s="1120"/>
      <c r="AT4923" s="1120"/>
    </row>
    <row r="4924" spans="1:46" s="1100" customFormat="1" ht="13.5" customHeight="1" x14ac:dyDescent="0.2">
      <c r="A4924" s="1120"/>
      <c r="C4924" s="1120"/>
      <c r="E4924" s="1079"/>
      <c r="F4924" s="1120"/>
      <c r="G4924" s="1120"/>
      <c r="H4924" s="2217">
        <f t="shared" si="3921"/>
        <v>6</v>
      </c>
      <c r="I4924" s="1116"/>
      <c r="J4924" s="1120"/>
      <c r="K4924" s="1130"/>
      <c r="L4924" s="1130"/>
      <c r="M4924" s="1120">
        <f t="shared" si="3919"/>
        <v>35.409999999999997</v>
      </c>
      <c r="N4924" s="1120">
        <f t="shared" si="3920"/>
        <v>35.409999999999997</v>
      </c>
      <c r="O4924" s="1120">
        <f t="shared" si="3920"/>
        <v>35.409999999999997</v>
      </c>
      <c r="P4924" s="1120">
        <f t="shared" si="3920"/>
        <v>35.409999999999997</v>
      </c>
      <c r="Q4924" s="1120">
        <f t="shared" si="3920"/>
        <v>35.409999999999997</v>
      </c>
      <c r="R4924" s="1120">
        <f t="shared" si="3920"/>
        <v>35.409999999999997</v>
      </c>
      <c r="S4924" s="1120"/>
      <c r="T4924" s="1120"/>
      <c r="U4924" s="1120"/>
      <c r="V4924" s="1120"/>
      <c r="W4924" s="1120"/>
      <c r="X4924" s="1120"/>
      <c r="Y4924" s="1120"/>
      <c r="Z4924" s="1120"/>
      <c r="AA4924" s="1120"/>
      <c r="AB4924" s="1120"/>
      <c r="AC4924" s="1120"/>
      <c r="AD4924" s="1120"/>
      <c r="AE4924" s="1120"/>
      <c r="AF4924" s="1120"/>
      <c r="AG4924" s="1120"/>
      <c r="AH4924" s="1120"/>
      <c r="AI4924" s="1120"/>
      <c r="AJ4924" s="1120"/>
      <c r="AK4924" s="1120"/>
      <c r="AL4924" s="1120"/>
      <c r="AM4924" s="1120"/>
      <c r="AN4924" s="1120"/>
      <c r="AO4924" s="1120"/>
      <c r="AP4924" s="1120"/>
      <c r="AQ4924" s="1120"/>
      <c r="AR4924" s="1120"/>
      <c r="AS4924" s="1120"/>
      <c r="AT4924" s="1120"/>
    </row>
    <row r="4925" spans="1:46" s="1100" customFormat="1" ht="13.5" customHeight="1" x14ac:dyDescent="0.2">
      <c r="A4925" s="1120"/>
      <c r="C4925" s="1120"/>
      <c r="E4925" s="1079"/>
      <c r="F4925" s="1120"/>
      <c r="G4925" s="1120"/>
      <c r="H4925" s="2217">
        <f t="shared" si="3921"/>
        <v>7</v>
      </c>
      <c r="I4925" s="1116"/>
      <c r="J4925" s="1120"/>
      <c r="K4925" s="1130"/>
      <c r="L4925" s="1130"/>
      <c r="M4925" s="1120">
        <f t="shared" si="3919"/>
        <v>38.130000000000003</v>
      </c>
      <c r="N4925" s="1120">
        <f t="shared" si="3920"/>
        <v>38.130000000000003</v>
      </c>
      <c r="O4925" s="1120">
        <f t="shared" si="3920"/>
        <v>38.130000000000003</v>
      </c>
      <c r="P4925" s="1120">
        <f t="shared" si="3920"/>
        <v>38.130000000000003</v>
      </c>
      <c r="Q4925" s="1120">
        <f t="shared" si="3920"/>
        <v>38.130000000000003</v>
      </c>
      <c r="R4925" s="1120">
        <f t="shared" si="3920"/>
        <v>38.130000000000003</v>
      </c>
      <c r="S4925" s="1120"/>
      <c r="T4925" s="1120"/>
      <c r="U4925" s="1120"/>
      <c r="V4925" s="1120"/>
      <c r="W4925" s="1120"/>
      <c r="X4925" s="1120"/>
      <c r="Y4925" s="1120"/>
      <c r="Z4925" s="1120"/>
      <c r="AA4925" s="1120"/>
      <c r="AB4925" s="1120"/>
      <c r="AC4925" s="1120"/>
      <c r="AD4925" s="1120"/>
      <c r="AE4925" s="1120"/>
      <c r="AF4925" s="1120"/>
      <c r="AG4925" s="1120"/>
      <c r="AH4925" s="1120"/>
      <c r="AI4925" s="1120"/>
      <c r="AJ4925" s="1120"/>
      <c r="AK4925" s="1120"/>
      <c r="AL4925" s="1120"/>
      <c r="AM4925" s="1120"/>
      <c r="AN4925" s="1120"/>
      <c r="AO4925" s="1120"/>
      <c r="AP4925" s="1120"/>
      <c r="AQ4925" s="1120"/>
      <c r="AR4925" s="1120"/>
      <c r="AS4925" s="1120"/>
      <c r="AT4925" s="1120"/>
    </row>
    <row r="4926" spans="1:46" s="1100" customFormat="1" ht="13.5" customHeight="1" x14ac:dyDescent="0.2">
      <c r="A4926" s="1120"/>
      <c r="C4926" s="1120"/>
      <c r="E4926" s="1079"/>
      <c r="F4926" s="1120"/>
      <c r="G4926" s="1120"/>
      <c r="H4926" s="2217">
        <f t="shared" si="3921"/>
        <v>8</v>
      </c>
      <c r="I4926" s="1116"/>
      <c r="J4926" s="1120"/>
      <c r="K4926" s="1130"/>
      <c r="L4926" s="1130"/>
      <c r="M4926" s="1120">
        <f t="shared" si="3919"/>
        <v>39.17</v>
      </c>
      <c r="N4926" s="1120">
        <f t="shared" si="3920"/>
        <v>39.17</v>
      </c>
      <c r="O4926" s="1120">
        <f t="shared" si="3920"/>
        <v>39.17</v>
      </c>
      <c r="P4926" s="1120">
        <f t="shared" si="3920"/>
        <v>39.17</v>
      </c>
      <c r="Q4926" s="1120">
        <f t="shared" si="3920"/>
        <v>39.17</v>
      </c>
      <c r="R4926" s="1120">
        <f t="shared" si="3920"/>
        <v>39.17</v>
      </c>
      <c r="S4926" s="1120"/>
      <c r="T4926" s="1120"/>
      <c r="U4926" s="1120"/>
      <c r="V4926" s="1120"/>
      <c r="W4926" s="1120"/>
      <c r="X4926" s="1120"/>
      <c r="Y4926" s="1120"/>
      <c r="Z4926" s="1120"/>
      <c r="AA4926" s="1120"/>
      <c r="AB4926" s="1120"/>
      <c r="AC4926" s="1120"/>
      <c r="AD4926" s="1120"/>
      <c r="AE4926" s="1120"/>
      <c r="AF4926" s="1120"/>
      <c r="AG4926" s="1120"/>
      <c r="AH4926" s="1120"/>
      <c r="AI4926" s="1120"/>
      <c r="AJ4926" s="1120"/>
      <c r="AK4926" s="1120"/>
      <c r="AL4926" s="1120"/>
      <c r="AM4926" s="1120"/>
      <c r="AN4926" s="1120"/>
      <c r="AO4926" s="1120"/>
      <c r="AP4926" s="1120"/>
      <c r="AQ4926" s="1120"/>
      <c r="AR4926" s="1120"/>
      <c r="AS4926" s="1120"/>
      <c r="AT4926" s="1120"/>
    </row>
    <row r="4927" spans="1:46" s="1100" customFormat="1" ht="13.5" customHeight="1" x14ac:dyDescent="0.2">
      <c r="A4927" s="1120"/>
      <c r="C4927" s="1120"/>
      <c r="E4927" s="1079"/>
      <c r="F4927" s="1120"/>
      <c r="G4927" s="1120"/>
      <c r="H4927" s="2217">
        <f t="shared" si="3921"/>
        <v>9</v>
      </c>
      <c r="I4927" s="1116"/>
      <c r="J4927" s="1120"/>
      <c r="K4927" s="1130"/>
      <c r="L4927" s="1130"/>
      <c r="M4927" s="1120">
        <f t="shared" si="3919"/>
        <v>40.6</v>
      </c>
      <c r="N4927" s="1120">
        <f t="shared" si="3920"/>
        <v>40.6</v>
      </c>
      <c r="O4927" s="1120">
        <f t="shared" si="3920"/>
        <v>40.6</v>
      </c>
      <c r="P4927" s="1120">
        <f t="shared" si="3920"/>
        <v>40.6</v>
      </c>
      <c r="Q4927" s="1120">
        <f t="shared" si="3920"/>
        <v>40.6</v>
      </c>
      <c r="R4927" s="1120">
        <f t="shared" si="3920"/>
        <v>40.6</v>
      </c>
      <c r="S4927" s="1120"/>
      <c r="T4927" s="1120"/>
      <c r="U4927" s="1120"/>
      <c r="V4927" s="1120"/>
      <c r="W4927" s="1120"/>
      <c r="X4927" s="1120"/>
      <c r="Y4927" s="1120"/>
      <c r="Z4927" s="1120"/>
      <c r="AA4927" s="1120"/>
      <c r="AB4927" s="1120"/>
      <c r="AC4927" s="1120"/>
      <c r="AD4927" s="1120"/>
      <c r="AE4927" s="1120"/>
      <c r="AF4927" s="1120"/>
      <c r="AG4927" s="1120"/>
      <c r="AH4927" s="1120"/>
      <c r="AI4927" s="1120"/>
      <c r="AJ4927" s="1120"/>
      <c r="AK4927" s="1120"/>
      <c r="AL4927" s="1120"/>
      <c r="AM4927" s="1120"/>
      <c r="AN4927" s="1120"/>
      <c r="AO4927" s="1120"/>
      <c r="AP4927" s="1120"/>
      <c r="AQ4927" s="1120"/>
      <c r="AR4927" s="1120"/>
      <c r="AS4927" s="1120"/>
      <c r="AT4927" s="1120"/>
    </row>
    <row r="4928" spans="1:46" s="1100" customFormat="1" ht="13.5" customHeight="1" x14ac:dyDescent="0.2">
      <c r="A4928" s="1120"/>
      <c r="C4928" s="1120"/>
      <c r="E4928" s="1079"/>
      <c r="F4928" s="1120"/>
      <c r="G4928" s="1120"/>
      <c r="H4928" s="2217">
        <f t="shared" si="3921"/>
        <v>10</v>
      </c>
      <c r="I4928" s="1116"/>
      <c r="J4928" s="1120"/>
      <c r="K4928" s="1130"/>
      <c r="L4928" s="1130"/>
      <c r="M4928" s="1120">
        <f t="shared" si="3919"/>
        <v>42.82</v>
      </c>
      <c r="N4928" s="1120">
        <f t="shared" ref="N4928:R4937" si="3922">M4928</f>
        <v>42.82</v>
      </c>
      <c r="O4928" s="1120">
        <f t="shared" si="3922"/>
        <v>42.82</v>
      </c>
      <c r="P4928" s="1120">
        <f t="shared" si="3922"/>
        <v>42.82</v>
      </c>
      <c r="Q4928" s="1120">
        <f t="shared" si="3922"/>
        <v>42.82</v>
      </c>
      <c r="R4928" s="1120">
        <f t="shared" si="3922"/>
        <v>42.82</v>
      </c>
      <c r="S4928" s="1120"/>
      <c r="T4928" s="1120"/>
      <c r="U4928" s="1120"/>
      <c r="V4928" s="1120"/>
      <c r="W4928" s="1120"/>
      <c r="X4928" s="1120"/>
      <c r="Y4928" s="1120"/>
      <c r="Z4928" s="1120"/>
      <c r="AA4928" s="1120"/>
      <c r="AB4928" s="1120"/>
      <c r="AC4928" s="1120"/>
      <c r="AD4928" s="1120"/>
      <c r="AE4928" s="1120"/>
      <c r="AF4928" s="1120"/>
      <c r="AG4928" s="1120"/>
      <c r="AH4928" s="1120"/>
      <c r="AI4928" s="1120"/>
      <c r="AJ4928" s="1120"/>
      <c r="AK4928" s="1120"/>
      <c r="AL4928" s="1120"/>
      <c r="AM4928" s="1120"/>
      <c r="AN4928" s="1120"/>
      <c r="AO4928" s="1120"/>
      <c r="AP4928" s="1120"/>
      <c r="AQ4928" s="1120"/>
      <c r="AR4928" s="1120"/>
      <c r="AS4928" s="1120"/>
      <c r="AT4928" s="1120"/>
    </row>
    <row r="4929" spans="1:46" s="1100" customFormat="1" ht="13.5" customHeight="1" x14ac:dyDescent="0.2">
      <c r="A4929" s="1120"/>
      <c r="C4929" s="1120"/>
      <c r="E4929" s="1079"/>
      <c r="F4929" s="1120"/>
      <c r="G4929" s="1120"/>
      <c r="H4929" s="2217">
        <f t="shared" si="3921"/>
        <v>11</v>
      </c>
      <c r="I4929" s="1116"/>
      <c r="J4929" s="1120"/>
      <c r="K4929" s="1130"/>
      <c r="L4929" s="1130"/>
      <c r="M4929" s="1120">
        <f t="shared" si="3919"/>
        <v>42.79</v>
      </c>
      <c r="N4929" s="1120">
        <f t="shared" si="3922"/>
        <v>42.79</v>
      </c>
      <c r="O4929" s="1120">
        <f t="shared" si="3922"/>
        <v>42.79</v>
      </c>
      <c r="P4929" s="1120">
        <f t="shared" si="3922"/>
        <v>42.79</v>
      </c>
      <c r="Q4929" s="1120">
        <f t="shared" si="3922"/>
        <v>42.79</v>
      </c>
      <c r="R4929" s="1120">
        <f t="shared" si="3922"/>
        <v>42.79</v>
      </c>
      <c r="S4929" s="1120"/>
      <c r="T4929" s="1120"/>
      <c r="U4929" s="1120"/>
      <c r="V4929" s="1120"/>
      <c r="W4929" s="1120"/>
      <c r="X4929" s="1120"/>
      <c r="Y4929" s="1120"/>
      <c r="Z4929" s="1120"/>
      <c r="AA4929" s="1120"/>
      <c r="AB4929" s="1120"/>
      <c r="AC4929" s="1120"/>
      <c r="AD4929" s="1120"/>
      <c r="AE4929" s="1120"/>
      <c r="AF4929" s="1120"/>
      <c r="AG4929" s="1120"/>
      <c r="AH4929" s="1120"/>
      <c r="AI4929" s="1120"/>
      <c r="AJ4929" s="1120"/>
      <c r="AK4929" s="1120"/>
      <c r="AL4929" s="1120"/>
      <c r="AM4929" s="1120"/>
      <c r="AN4929" s="1120"/>
      <c r="AO4929" s="1120"/>
      <c r="AP4929" s="1120"/>
      <c r="AQ4929" s="1120"/>
      <c r="AR4929" s="1120"/>
      <c r="AS4929" s="1120"/>
      <c r="AT4929" s="1120"/>
    </row>
    <row r="4930" spans="1:46" s="1100" customFormat="1" ht="13.5" customHeight="1" x14ac:dyDescent="0.2">
      <c r="A4930" s="1120"/>
      <c r="C4930" s="1120"/>
      <c r="E4930" s="1079"/>
      <c r="F4930" s="1120"/>
      <c r="G4930" s="1120"/>
      <c r="H4930" s="2217">
        <f t="shared" si="3921"/>
        <v>12</v>
      </c>
      <c r="I4930" s="1116"/>
      <c r="J4930" s="1120"/>
      <c r="K4930" s="1130"/>
      <c r="L4930" s="1130"/>
      <c r="M4930" s="1120">
        <f t="shared" si="3919"/>
        <v>41.16</v>
      </c>
      <c r="N4930" s="1120">
        <f t="shared" si="3922"/>
        <v>41.16</v>
      </c>
      <c r="O4930" s="1120">
        <f t="shared" si="3922"/>
        <v>41.16</v>
      </c>
      <c r="P4930" s="1120">
        <f t="shared" si="3922"/>
        <v>41.16</v>
      </c>
      <c r="Q4930" s="1120">
        <f t="shared" si="3922"/>
        <v>41.16</v>
      </c>
      <c r="R4930" s="1120">
        <f t="shared" si="3922"/>
        <v>41.16</v>
      </c>
      <c r="S4930" s="1120"/>
      <c r="T4930" s="1120"/>
      <c r="U4930" s="1120"/>
      <c r="V4930" s="1120"/>
      <c r="W4930" s="1120"/>
      <c r="X4930" s="1120"/>
      <c r="Y4930" s="1120"/>
      <c r="Z4930" s="1120"/>
      <c r="AA4930" s="1120"/>
      <c r="AB4930" s="1120"/>
      <c r="AC4930" s="1120"/>
      <c r="AD4930" s="1120"/>
      <c r="AE4930" s="1120"/>
      <c r="AF4930" s="1120"/>
      <c r="AG4930" s="1120"/>
      <c r="AH4930" s="1120"/>
      <c r="AI4930" s="1120"/>
      <c r="AJ4930" s="1120"/>
      <c r="AK4930" s="1120"/>
      <c r="AL4930" s="1120"/>
      <c r="AM4930" s="1120"/>
      <c r="AN4930" s="1120"/>
      <c r="AO4930" s="1120"/>
      <c r="AP4930" s="1120"/>
      <c r="AQ4930" s="1120"/>
      <c r="AR4930" s="1120"/>
      <c r="AS4930" s="1120"/>
      <c r="AT4930" s="1120"/>
    </row>
    <row r="4931" spans="1:46" s="1100" customFormat="1" ht="13.5" customHeight="1" x14ac:dyDescent="0.2">
      <c r="A4931" s="1120"/>
      <c r="C4931" s="1120"/>
      <c r="E4931" s="1079"/>
      <c r="F4931" s="1120"/>
      <c r="G4931" s="1120"/>
      <c r="H4931" s="2217">
        <f t="shared" si="3921"/>
        <v>13</v>
      </c>
      <c r="I4931" s="1116"/>
      <c r="J4931" s="1120"/>
      <c r="K4931" s="1130"/>
      <c r="L4931" s="1130"/>
      <c r="M4931" s="1120">
        <f t="shared" si="3919"/>
        <v>41.43</v>
      </c>
      <c r="N4931" s="1120">
        <f t="shared" si="3922"/>
        <v>41.43</v>
      </c>
      <c r="O4931" s="1120">
        <f t="shared" si="3922"/>
        <v>41.43</v>
      </c>
      <c r="P4931" s="1120">
        <f t="shared" si="3922"/>
        <v>41.43</v>
      </c>
      <c r="Q4931" s="1120">
        <f t="shared" si="3922"/>
        <v>41.43</v>
      </c>
      <c r="R4931" s="1120">
        <f t="shared" si="3922"/>
        <v>41.43</v>
      </c>
      <c r="S4931" s="1120"/>
      <c r="T4931" s="1120"/>
      <c r="U4931" s="1120"/>
      <c r="V4931" s="1120"/>
      <c r="W4931" s="1120"/>
      <c r="X4931" s="1120"/>
      <c r="Y4931" s="1120"/>
      <c r="Z4931" s="1120"/>
      <c r="AA4931" s="1120"/>
      <c r="AB4931" s="1120"/>
      <c r="AC4931" s="1120"/>
      <c r="AD4931" s="1120"/>
      <c r="AE4931" s="1120"/>
      <c r="AF4931" s="1120"/>
      <c r="AG4931" s="1120"/>
      <c r="AH4931" s="1120"/>
      <c r="AI4931" s="1120"/>
      <c r="AJ4931" s="1120"/>
      <c r="AK4931" s="1120"/>
      <c r="AL4931" s="1120"/>
      <c r="AM4931" s="1120"/>
      <c r="AN4931" s="1120"/>
      <c r="AO4931" s="1120"/>
      <c r="AP4931" s="1120"/>
      <c r="AQ4931" s="1120"/>
      <c r="AR4931" s="1120"/>
      <c r="AS4931" s="1120"/>
      <c r="AT4931" s="1120"/>
    </row>
    <row r="4932" spans="1:46" s="1100" customFormat="1" ht="13.5" customHeight="1" x14ac:dyDescent="0.2">
      <c r="A4932" s="1120"/>
      <c r="C4932" s="1120"/>
      <c r="E4932" s="1079"/>
      <c r="F4932" s="1120"/>
      <c r="G4932" s="1120"/>
      <c r="H4932" s="2217">
        <f t="shared" si="3921"/>
        <v>14</v>
      </c>
      <c r="I4932" s="1116"/>
      <c r="J4932" s="1120"/>
      <c r="K4932" s="1130"/>
      <c r="L4932" s="1130"/>
      <c r="M4932" s="1120">
        <f t="shared" si="3919"/>
        <v>43.18</v>
      </c>
      <c r="N4932" s="1120">
        <f t="shared" si="3922"/>
        <v>43.18</v>
      </c>
      <c r="O4932" s="1120">
        <f t="shared" si="3922"/>
        <v>43.18</v>
      </c>
      <c r="P4932" s="1120">
        <f t="shared" si="3922"/>
        <v>43.18</v>
      </c>
      <c r="Q4932" s="1120">
        <f t="shared" si="3922"/>
        <v>43.18</v>
      </c>
      <c r="R4932" s="1120">
        <f t="shared" si="3922"/>
        <v>43.18</v>
      </c>
      <c r="S4932" s="1120"/>
      <c r="T4932" s="1120"/>
      <c r="U4932" s="1120"/>
      <c r="V4932" s="1120"/>
      <c r="W4932" s="1120"/>
      <c r="X4932" s="1120"/>
      <c r="Y4932" s="1120"/>
      <c r="Z4932" s="1120"/>
      <c r="AA4932" s="1120"/>
      <c r="AB4932" s="1120"/>
      <c r="AC4932" s="1120"/>
      <c r="AD4932" s="1120"/>
      <c r="AE4932" s="1120"/>
      <c r="AF4932" s="1120"/>
      <c r="AG4932" s="1120"/>
      <c r="AH4932" s="1120"/>
      <c r="AI4932" s="1120"/>
      <c r="AJ4932" s="1120"/>
      <c r="AK4932" s="1120"/>
      <c r="AL4932" s="1120"/>
      <c r="AM4932" s="1120"/>
      <c r="AN4932" s="1120"/>
      <c r="AO4932" s="1120"/>
      <c r="AP4932" s="1120"/>
      <c r="AQ4932" s="1120"/>
      <c r="AR4932" s="1120"/>
      <c r="AS4932" s="1120"/>
      <c r="AT4932" s="1120"/>
    </row>
    <row r="4933" spans="1:46" s="1100" customFormat="1" ht="13.5" customHeight="1" x14ac:dyDescent="0.2">
      <c r="A4933" s="1120"/>
      <c r="C4933" s="1120"/>
      <c r="E4933" s="1079"/>
      <c r="F4933" s="1120"/>
      <c r="G4933" s="1120"/>
      <c r="H4933" s="2217">
        <f t="shared" si="3921"/>
        <v>15</v>
      </c>
      <c r="I4933" s="1116"/>
      <c r="J4933" s="1120"/>
      <c r="K4933" s="1130"/>
      <c r="L4933" s="1130"/>
      <c r="M4933" s="1120">
        <f t="shared" si="3919"/>
        <v>44.21</v>
      </c>
      <c r="N4933" s="1120">
        <f t="shared" si="3922"/>
        <v>44.21</v>
      </c>
      <c r="O4933" s="1120">
        <f t="shared" si="3922"/>
        <v>44.21</v>
      </c>
      <c r="P4933" s="1120">
        <f t="shared" si="3922"/>
        <v>44.21</v>
      </c>
      <c r="Q4933" s="1120">
        <f t="shared" si="3922"/>
        <v>44.21</v>
      </c>
      <c r="R4933" s="1120">
        <f t="shared" si="3922"/>
        <v>44.21</v>
      </c>
      <c r="S4933" s="1120"/>
      <c r="T4933" s="1120"/>
      <c r="U4933" s="1120"/>
      <c r="V4933" s="1120"/>
      <c r="W4933" s="1120"/>
      <c r="X4933" s="1120"/>
      <c r="Y4933" s="1120"/>
      <c r="Z4933" s="1120"/>
      <c r="AA4933" s="1120"/>
      <c r="AB4933" s="1120"/>
      <c r="AC4933" s="1120"/>
      <c r="AD4933" s="1120"/>
      <c r="AE4933" s="1120"/>
      <c r="AF4933" s="1120"/>
      <c r="AG4933" s="1120"/>
      <c r="AH4933" s="1120"/>
      <c r="AI4933" s="1120"/>
      <c r="AJ4933" s="1120"/>
      <c r="AK4933" s="1120"/>
      <c r="AL4933" s="1120"/>
      <c r="AM4933" s="1120"/>
      <c r="AN4933" s="1120"/>
      <c r="AO4933" s="1120"/>
      <c r="AP4933" s="1120"/>
      <c r="AQ4933" s="1120"/>
      <c r="AR4933" s="1120"/>
      <c r="AS4933" s="1120"/>
      <c r="AT4933" s="1120"/>
    </row>
    <row r="4934" spans="1:46" s="1100" customFormat="1" ht="13.5" customHeight="1" x14ac:dyDescent="0.2">
      <c r="A4934" s="1120"/>
      <c r="C4934" s="1120"/>
      <c r="E4934" s="1079"/>
      <c r="F4934" s="1120"/>
      <c r="G4934" s="1120"/>
      <c r="H4934" s="2217">
        <f t="shared" si="3921"/>
        <v>16</v>
      </c>
      <c r="I4934" s="1116"/>
      <c r="J4934" s="1120"/>
      <c r="K4934" s="1130"/>
      <c r="L4934" s="1130"/>
      <c r="M4934" s="1120">
        <f t="shared" si="3919"/>
        <v>44.14</v>
      </c>
      <c r="N4934" s="1120">
        <f t="shared" si="3922"/>
        <v>44.14</v>
      </c>
      <c r="O4934" s="1120">
        <f t="shared" si="3922"/>
        <v>44.14</v>
      </c>
      <c r="P4934" s="1120">
        <f t="shared" si="3922"/>
        <v>44.14</v>
      </c>
      <c r="Q4934" s="1120">
        <f t="shared" si="3922"/>
        <v>44.14</v>
      </c>
      <c r="R4934" s="1120">
        <f t="shared" si="3922"/>
        <v>44.14</v>
      </c>
      <c r="S4934" s="1120"/>
      <c r="T4934" s="1120"/>
      <c r="U4934" s="1120"/>
      <c r="V4934" s="1120"/>
      <c r="W4934" s="1120"/>
      <c r="X4934" s="1120"/>
      <c r="Y4934" s="1120"/>
      <c r="Z4934" s="1120"/>
      <c r="AA4934" s="1120"/>
      <c r="AB4934" s="1120"/>
      <c r="AC4934" s="1120"/>
      <c r="AD4934" s="1120"/>
      <c r="AE4934" s="1120"/>
      <c r="AF4934" s="1120"/>
      <c r="AG4934" s="1120"/>
      <c r="AH4934" s="1120"/>
      <c r="AI4934" s="1120"/>
      <c r="AJ4934" s="1120"/>
      <c r="AK4934" s="1120"/>
      <c r="AL4934" s="1120"/>
      <c r="AM4934" s="1120"/>
      <c r="AN4934" s="1120"/>
      <c r="AO4934" s="1120"/>
      <c r="AP4934" s="1120"/>
      <c r="AQ4934" s="1120"/>
      <c r="AR4934" s="1120"/>
      <c r="AS4934" s="1120"/>
      <c r="AT4934" s="1120"/>
    </row>
    <row r="4935" spans="1:46" s="1100" customFormat="1" ht="13.5" customHeight="1" x14ac:dyDescent="0.2">
      <c r="A4935" s="1120"/>
      <c r="C4935" s="1120"/>
      <c r="E4935" s="1079"/>
      <c r="F4935" s="1120"/>
      <c r="G4935" s="1120"/>
      <c r="H4935" s="2217">
        <f t="shared" si="3921"/>
        <v>17</v>
      </c>
      <c r="I4935" s="1116"/>
      <c r="J4935" s="1120"/>
      <c r="K4935" s="1130"/>
      <c r="L4935" s="1130"/>
      <c r="M4935" s="1120">
        <f t="shared" si="3919"/>
        <v>42.05</v>
      </c>
      <c r="N4935" s="1120">
        <f t="shared" si="3922"/>
        <v>42.05</v>
      </c>
      <c r="O4935" s="1120">
        <f t="shared" si="3922"/>
        <v>42.05</v>
      </c>
      <c r="P4935" s="1120">
        <f t="shared" si="3922"/>
        <v>42.05</v>
      </c>
      <c r="Q4935" s="1120">
        <f t="shared" si="3922"/>
        <v>42.05</v>
      </c>
      <c r="R4935" s="1120">
        <f t="shared" si="3922"/>
        <v>42.05</v>
      </c>
      <c r="S4935" s="1120"/>
      <c r="T4935" s="1120"/>
      <c r="U4935" s="1120"/>
      <c r="V4935" s="1120"/>
      <c r="W4935" s="1120"/>
      <c r="X4935" s="1120"/>
      <c r="Y4935" s="1120"/>
      <c r="Z4935" s="1120"/>
      <c r="AA4935" s="1120"/>
      <c r="AB4935" s="1120"/>
      <c r="AC4935" s="1120"/>
      <c r="AD4935" s="1120"/>
      <c r="AE4935" s="1120"/>
      <c r="AF4935" s="1120"/>
      <c r="AG4935" s="1120"/>
      <c r="AH4935" s="1120"/>
      <c r="AI4935" s="1120"/>
      <c r="AJ4935" s="1120"/>
      <c r="AK4935" s="1120"/>
      <c r="AL4935" s="1120"/>
      <c r="AM4935" s="1120"/>
      <c r="AN4935" s="1120"/>
      <c r="AO4935" s="1120"/>
      <c r="AP4935" s="1120"/>
      <c r="AQ4935" s="1120"/>
      <c r="AR4935" s="1120"/>
      <c r="AS4935" s="1120"/>
      <c r="AT4935" s="1120"/>
    </row>
    <row r="4936" spans="1:46" s="1100" customFormat="1" ht="13.5" customHeight="1" x14ac:dyDescent="0.2">
      <c r="A4936" s="1120"/>
      <c r="C4936" s="1120"/>
      <c r="E4936" s="1079"/>
      <c r="F4936" s="1120"/>
      <c r="G4936" s="1120"/>
      <c r="H4936" s="2217">
        <f t="shared" si="3921"/>
        <v>18</v>
      </c>
      <c r="I4936" s="1116"/>
      <c r="J4936" s="1120"/>
      <c r="K4936" s="1130"/>
      <c r="L4936" s="1130"/>
      <c r="M4936" s="1120">
        <f t="shared" si="3919"/>
        <v>43.58</v>
      </c>
      <c r="N4936" s="1120">
        <f t="shared" si="3922"/>
        <v>43.58</v>
      </c>
      <c r="O4936" s="1120">
        <f t="shared" si="3922"/>
        <v>43.58</v>
      </c>
      <c r="P4936" s="1120">
        <f t="shared" si="3922"/>
        <v>43.58</v>
      </c>
      <c r="Q4936" s="1120">
        <f t="shared" si="3922"/>
        <v>43.58</v>
      </c>
      <c r="R4936" s="1120">
        <f t="shared" si="3922"/>
        <v>43.58</v>
      </c>
      <c r="S4936" s="1120"/>
      <c r="T4936" s="1120"/>
      <c r="U4936" s="1120"/>
      <c r="V4936" s="1120"/>
      <c r="W4936" s="1120"/>
      <c r="X4936" s="1120"/>
      <c r="Y4936" s="1120"/>
      <c r="Z4936" s="1120"/>
      <c r="AA4936" s="1120"/>
      <c r="AB4936" s="1120"/>
      <c r="AC4936" s="1120"/>
      <c r="AD4936" s="1120"/>
      <c r="AE4936" s="1120"/>
      <c r="AF4936" s="1120"/>
      <c r="AG4936" s="1120"/>
      <c r="AH4936" s="1120"/>
      <c r="AI4936" s="1120"/>
      <c r="AJ4936" s="1120"/>
      <c r="AK4936" s="1120"/>
      <c r="AL4936" s="1120"/>
      <c r="AM4936" s="1120"/>
      <c r="AN4936" s="1120"/>
      <c r="AO4936" s="1120"/>
      <c r="AP4936" s="1120"/>
      <c r="AQ4936" s="1120"/>
      <c r="AR4936" s="1120"/>
      <c r="AS4936" s="1120"/>
      <c r="AT4936" s="1120"/>
    </row>
    <row r="4937" spans="1:46" s="1100" customFormat="1" ht="13.5" customHeight="1" x14ac:dyDescent="0.2">
      <c r="A4937" s="1120"/>
      <c r="C4937" s="1120"/>
      <c r="E4937" s="1079"/>
      <c r="F4937" s="1120"/>
      <c r="G4937" s="1120"/>
      <c r="H4937" s="2217">
        <f t="shared" si="3921"/>
        <v>19</v>
      </c>
      <c r="I4937" s="1116"/>
      <c r="J4937" s="1120"/>
      <c r="K4937" s="1130"/>
      <c r="L4937" s="1130"/>
      <c r="M4937" s="1120">
        <f t="shared" si="3919"/>
        <v>41.6</v>
      </c>
      <c r="N4937" s="1120">
        <f t="shared" si="3922"/>
        <v>41.6</v>
      </c>
      <c r="O4937" s="1120">
        <f t="shared" si="3922"/>
        <v>41.6</v>
      </c>
      <c r="P4937" s="1120">
        <f t="shared" si="3922"/>
        <v>41.6</v>
      </c>
      <c r="Q4937" s="1120">
        <f t="shared" si="3922"/>
        <v>41.6</v>
      </c>
      <c r="R4937" s="1120">
        <f t="shared" si="3922"/>
        <v>41.6</v>
      </c>
      <c r="S4937" s="1120"/>
      <c r="T4937" s="1120"/>
      <c r="U4937" s="1120"/>
      <c r="V4937" s="1120"/>
      <c r="W4937" s="1120"/>
      <c r="X4937" s="1120"/>
      <c r="Y4937" s="1120"/>
      <c r="Z4937" s="1120"/>
      <c r="AA4937" s="1120"/>
      <c r="AB4937" s="1120"/>
      <c r="AC4937" s="1120"/>
      <c r="AD4937" s="1120"/>
      <c r="AE4937" s="1120"/>
      <c r="AF4937" s="1120"/>
      <c r="AG4937" s="1120"/>
      <c r="AH4937" s="1120"/>
      <c r="AI4937" s="1120"/>
      <c r="AJ4937" s="1120"/>
      <c r="AK4937" s="1120"/>
      <c r="AL4937" s="1120"/>
      <c r="AM4937" s="1120"/>
      <c r="AN4937" s="1120"/>
      <c r="AO4937" s="1120"/>
      <c r="AP4937" s="1120"/>
      <c r="AQ4937" s="1120"/>
      <c r="AR4937" s="1120"/>
      <c r="AS4937" s="1120"/>
      <c r="AT4937" s="1120"/>
    </row>
    <row r="4938" spans="1:46" s="1100" customFormat="1" ht="13.5" customHeight="1" x14ac:dyDescent="0.2">
      <c r="A4938" s="1120"/>
      <c r="C4938" s="1120"/>
      <c r="E4938" s="1079"/>
      <c r="F4938" s="1120"/>
      <c r="G4938" s="1120"/>
      <c r="H4938" s="2217">
        <f t="shared" si="3921"/>
        <v>20</v>
      </c>
      <c r="I4938" s="1116"/>
      <c r="J4938" s="1120"/>
      <c r="K4938" s="1130"/>
      <c r="L4938" s="1130"/>
      <c r="M4938" s="1120">
        <f t="shared" si="3919"/>
        <v>39.909999999999997</v>
      </c>
      <c r="N4938" s="1120">
        <f t="shared" ref="N4938:R4941" si="3923">M4938</f>
        <v>39.909999999999997</v>
      </c>
      <c r="O4938" s="1120">
        <f t="shared" si="3923"/>
        <v>39.909999999999997</v>
      </c>
      <c r="P4938" s="1120">
        <f t="shared" si="3923"/>
        <v>39.909999999999997</v>
      </c>
      <c r="Q4938" s="1120">
        <f t="shared" si="3923"/>
        <v>39.909999999999997</v>
      </c>
      <c r="R4938" s="1120">
        <f t="shared" si="3923"/>
        <v>39.909999999999997</v>
      </c>
      <c r="S4938" s="1120"/>
      <c r="T4938" s="1120"/>
      <c r="U4938" s="1120"/>
      <c r="V4938" s="1120"/>
      <c r="W4938" s="1120"/>
      <c r="X4938" s="1120"/>
      <c r="Y4938" s="1120"/>
      <c r="Z4938" s="1120"/>
      <c r="AA4938" s="1120"/>
      <c r="AB4938" s="1120"/>
      <c r="AC4938" s="1120"/>
      <c r="AD4938" s="1120"/>
      <c r="AE4938" s="1120"/>
      <c r="AF4938" s="1120"/>
      <c r="AG4938" s="1120"/>
      <c r="AH4938" s="1120"/>
      <c r="AI4938" s="1120"/>
      <c r="AJ4938" s="1120"/>
      <c r="AK4938" s="1120"/>
      <c r="AL4938" s="1120"/>
      <c r="AM4938" s="1120"/>
      <c r="AN4938" s="1120"/>
      <c r="AO4938" s="1120"/>
      <c r="AP4938" s="1120"/>
      <c r="AQ4938" s="1120"/>
      <c r="AR4938" s="1120"/>
      <c r="AS4938" s="1120"/>
      <c r="AT4938" s="1120"/>
    </row>
    <row r="4939" spans="1:46" s="1100" customFormat="1" ht="13.5" customHeight="1" x14ac:dyDescent="0.2">
      <c r="A4939" s="1120"/>
      <c r="C4939" s="1120"/>
      <c r="E4939" s="1079"/>
      <c r="F4939" s="1120"/>
      <c r="G4939" s="1120"/>
      <c r="H4939" s="2217">
        <f t="shared" si="3921"/>
        <v>21</v>
      </c>
      <c r="I4939" s="1116"/>
      <c r="J4939" s="1120"/>
      <c r="K4939" s="1130"/>
      <c r="L4939" s="1130"/>
      <c r="M4939" s="1120">
        <f t="shared" si="3919"/>
        <v>39.020000000000003</v>
      </c>
      <c r="N4939" s="1120">
        <f t="shared" si="3923"/>
        <v>39.020000000000003</v>
      </c>
      <c r="O4939" s="1120">
        <f t="shared" si="3923"/>
        <v>39.020000000000003</v>
      </c>
      <c r="P4939" s="1120">
        <f t="shared" si="3923"/>
        <v>39.020000000000003</v>
      </c>
      <c r="Q4939" s="1120">
        <f t="shared" si="3923"/>
        <v>39.020000000000003</v>
      </c>
      <c r="R4939" s="1120">
        <f t="shared" si="3923"/>
        <v>39.020000000000003</v>
      </c>
      <c r="S4939" s="1120"/>
      <c r="T4939" s="1120"/>
      <c r="U4939" s="1120"/>
      <c r="V4939" s="1120"/>
      <c r="W4939" s="1120"/>
      <c r="X4939" s="1120"/>
      <c r="Y4939" s="1120"/>
      <c r="Z4939" s="1120"/>
      <c r="AA4939" s="1120"/>
      <c r="AB4939" s="1120"/>
      <c r="AC4939" s="1120"/>
      <c r="AD4939" s="1120"/>
      <c r="AE4939" s="1120"/>
      <c r="AF4939" s="1120"/>
      <c r="AG4939" s="1120"/>
      <c r="AH4939" s="1120"/>
      <c r="AI4939" s="1120"/>
      <c r="AJ4939" s="1120"/>
      <c r="AK4939" s="1120"/>
      <c r="AL4939" s="1120"/>
      <c r="AM4939" s="1120"/>
      <c r="AN4939" s="1120"/>
      <c r="AO4939" s="1120"/>
      <c r="AP4939" s="1120"/>
      <c r="AQ4939" s="1120"/>
      <c r="AR4939" s="1120"/>
      <c r="AS4939" s="1120"/>
      <c r="AT4939" s="1120"/>
    </row>
    <row r="4940" spans="1:46" s="1100" customFormat="1" ht="13.5" customHeight="1" x14ac:dyDescent="0.2">
      <c r="A4940" s="1120"/>
      <c r="C4940" s="1120"/>
      <c r="E4940" s="1079"/>
      <c r="F4940" s="1120"/>
      <c r="G4940" s="1120"/>
      <c r="H4940" s="2217">
        <f t="shared" si="3921"/>
        <v>22</v>
      </c>
      <c r="I4940" s="1116"/>
      <c r="J4940" s="1120"/>
      <c r="K4940" s="1130"/>
      <c r="L4940" s="1130"/>
      <c r="M4940" s="1120">
        <f t="shared" si="3919"/>
        <v>35.35</v>
      </c>
      <c r="N4940" s="1120">
        <f t="shared" si="3923"/>
        <v>35.35</v>
      </c>
      <c r="O4940" s="1120">
        <f t="shared" si="3923"/>
        <v>35.35</v>
      </c>
      <c r="P4940" s="1120">
        <f t="shared" si="3923"/>
        <v>35.35</v>
      </c>
      <c r="Q4940" s="1120">
        <f t="shared" si="3923"/>
        <v>35.35</v>
      </c>
      <c r="R4940" s="1120">
        <f t="shared" si="3923"/>
        <v>35.35</v>
      </c>
      <c r="S4940" s="1120"/>
      <c r="T4940" s="1120"/>
      <c r="U4940" s="1120"/>
      <c r="V4940" s="1120"/>
      <c r="W4940" s="1120"/>
      <c r="X4940" s="1120"/>
      <c r="Y4940" s="1120"/>
      <c r="Z4940" s="1120"/>
      <c r="AA4940" s="1120"/>
      <c r="AB4940" s="1120"/>
      <c r="AC4940" s="1120"/>
      <c r="AD4940" s="1120"/>
      <c r="AE4940" s="1120"/>
      <c r="AF4940" s="1120"/>
      <c r="AG4940" s="1120"/>
      <c r="AH4940" s="1120"/>
      <c r="AI4940" s="1120"/>
      <c r="AJ4940" s="1120"/>
      <c r="AK4940" s="1120"/>
      <c r="AL4940" s="1120"/>
      <c r="AM4940" s="1120"/>
      <c r="AN4940" s="1120"/>
      <c r="AO4940" s="1120"/>
      <c r="AP4940" s="1120"/>
      <c r="AQ4940" s="1120"/>
      <c r="AR4940" s="1120"/>
      <c r="AS4940" s="1120"/>
      <c r="AT4940" s="1120"/>
    </row>
    <row r="4941" spans="1:46" s="1100" customFormat="1" ht="13.5" customHeight="1" x14ac:dyDescent="0.2">
      <c r="A4941" s="1120"/>
      <c r="C4941" s="1120"/>
      <c r="E4941" s="1079"/>
      <c r="F4941" s="1120"/>
      <c r="G4941" s="1120"/>
      <c r="H4941" s="2217">
        <f t="shared" si="3921"/>
        <v>23</v>
      </c>
      <c r="I4941" s="1116"/>
      <c r="J4941" s="1120"/>
      <c r="K4941" s="1130"/>
      <c r="L4941" s="1130"/>
      <c r="M4941" s="1120">
        <f>M4019+M4104+M4182+M4435+M4463+M4492+M4574+M4652+M4855+M4882+M4914</f>
        <v>39.99</v>
      </c>
      <c r="N4941" s="1120">
        <f t="shared" si="3923"/>
        <v>39.99</v>
      </c>
      <c r="O4941" s="1120">
        <f t="shared" si="3923"/>
        <v>39.99</v>
      </c>
      <c r="P4941" s="1120">
        <f t="shared" si="3923"/>
        <v>39.99</v>
      </c>
      <c r="Q4941" s="1120">
        <f t="shared" si="3923"/>
        <v>39.99</v>
      </c>
      <c r="R4941" s="1120">
        <f t="shared" si="3923"/>
        <v>39.99</v>
      </c>
      <c r="S4941" s="1120"/>
      <c r="T4941" s="1120"/>
      <c r="U4941" s="1120"/>
      <c r="V4941" s="1120"/>
      <c r="W4941" s="1120"/>
      <c r="X4941" s="1120"/>
      <c r="Y4941" s="1120"/>
      <c r="Z4941" s="1120"/>
      <c r="AA4941" s="1120"/>
      <c r="AB4941" s="1120"/>
      <c r="AC4941" s="1120"/>
      <c r="AD4941" s="1120"/>
      <c r="AE4941" s="1120"/>
      <c r="AF4941" s="1120"/>
      <c r="AG4941" s="1120"/>
      <c r="AH4941" s="1120"/>
      <c r="AI4941" s="1120"/>
      <c r="AJ4941" s="1120"/>
      <c r="AK4941" s="1120"/>
      <c r="AL4941" s="1120"/>
      <c r="AM4941" s="1120"/>
      <c r="AN4941" s="1120"/>
      <c r="AO4941" s="1120"/>
      <c r="AP4941" s="1120"/>
      <c r="AQ4941" s="1120"/>
      <c r="AR4941" s="1120"/>
      <c r="AS4941" s="1120"/>
      <c r="AT4941" s="1120"/>
    </row>
    <row r="4942" spans="1:46" s="1100" customFormat="1" ht="13.5" customHeight="1" x14ac:dyDescent="0.2">
      <c r="A4942" s="1120"/>
      <c r="C4942" s="1120"/>
      <c r="E4942" s="1079"/>
      <c r="F4942" s="1120"/>
      <c r="G4942" s="1120"/>
      <c r="H4942" s="2217"/>
      <c r="I4942" s="1116"/>
      <c r="J4942" s="1120"/>
      <c r="K4942" s="1130"/>
      <c r="L4942" s="1130"/>
      <c r="M4942" s="1120"/>
      <c r="N4942" s="1120"/>
      <c r="O4942" s="1120"/>
      <c r="P4942" s="1120"/>
      <c r="Q4942" s="1120"/>
      <c r="R4942" s="1120"/>
      <c r="S4942" s="1120"/>
      <c r="T4942" s="1120"/>
      <c r="U4942" s="1120"/>
      <c r="V4942" s="1120"/>
      <c r="W4942" s="1120"/>
      <c r="X4942" s="1120"/>
      <c r="Y4942" s="1120"/>
      <c r="Z4942" s="1120"/>
      <c r="AA4942" s="1120"/>
      <c r="AB4942" s="1120"/>
      <c r="AC4942" s="1120"/>
      <c r="AD4942" s="1120"/>
      <c r="AE4942" s="1120"/>
      <c r="AF4942" s="1120"/>
      <c r="AG4942" s="1120"/>
      <c r="AH4942" s="1120"/>
      <c r="AI4942" s="1120"/>
      <c r="AJ4942" s="1120"/>
      <c r="AK4942" s="1120"/>
      <c r="AL4942" s="1120"/>
      <c r="AM4942" s="1120"/>
      <c r="AN4942" s="1120"/>
      <c r="AO4942" s="1120"/>
      <c r="AP4942" s="1120"/>
      <c r="AQ4942" s="1120"/>
      <c r="AR4942" s="1120"/>
      <c r="AS4942" s="1120"/>
      <c r="AT4942" s="1120"/>
    </row>
    <row r="4943" spans="1:46" s="1100" customFormat="1" ht="13.5" hidden="1" customHeight="1" x14ac:dyDescent="0.2">
      <c r="A4943" s="1120"/>
      <c r="C4943" s="1120"/>
      <c r="E4943" s="1079"/>
      <c r="F4943" s="1120"/>
      <c r="G4943" s="1079" t="s">
        <v>2219</v>
      </c>
      <c r="H4943" s="1120"/>
      <c r="I4943" s="1116"/>
      <c r="J4943" s="1120"/>
      <c r="K4943" s="1130"/>
      <c r="L4943" s="1130"/>
      <c r="M4943" s="1120" t="e">
        <f>#REF!+#REF!+#REF!+#REF!+#REF!+#REF!+#REF!+#REF!</f>
        <v>#REF!</v>
      </c>
      <c r="N4943" s="1120">
        <f>N3994+N4079+N4157+N4410+N4495+N4627+N4830+N4857</f>
        <v>0</v>
      </c>
      <c r="O4943" s="1120">
        <f>O3994+O4079+O4157+O4410+O4495+O4627+O4830+O4857</f>
        <v>0</v>
      </c>
      <c r="P4943" s="1120">
        <f>P3994+P4079+P4157+P4410+P4495+P4627+P4830+P4857</f>
        <v>0</v>
      </c>
      <c r="Q4943" s="1120">
        <f>Q3994+Q4079+Q4157+Q4410+Q4495+Q4627+Q4830+Q4857</f>
        <v>0</v>
      </c>
      <c r="R4943" s="1120">
        <f>R3994+R4079+R4157+R4410+R4495+R4627+R4830+R4857</f>
        <v>0</v>
      </c>
      <c r="S4943" s="1120"/>
      <c r="T4943" s="1120"/>
      <c r="U4943" s="1120"/>
      <c r="V4943" s="1120"/>
      <c r="W4943" s="1120"/>
      <c r="X4943" s="1120"/>
      <c r="Y4943" s="1120"/>
      <c r="Z4943" s="1120"/>
      <c r="AA4943" s="1120"/>
      <c r="AB4943" s="1120"/>
      <c r="AC4943" s="1120"/>
      <c r="AD4943" s="1120"/>
      <c r="AE4943" s="1120"/>
      <c r="AF4943" s="1120"/>
      <c r="AG4943" s="1120"/>
      <c r="AH4943" s="1120"/>
      <c r="AI4943" s="1120"/>
      <c r="AJ4943" s="1120"/>
      <c r="AK4943" s="1120"/>
      <c r="AL4943" s="1120"/>
      <c r="AM4943" s="1120"/>
      <c r="AN4943" s="1120"/>
      <c r="AO4943" s="1120"/>
      <c r="AP4943" s="1120"/>
      <c r="AQ4943" s="1120"/>
      <c r="AR4943" s="1120"/>
      <c r="AS4943" s="1120"/>
      <c r="AT4943" s="1120"/>
    </row>
    <row r="4944" spans="1:46" s="1100" customFormat="1" ht="13.5" hidden="1" customHeight="1" x14ac:dyDescent="0.2">
      <c r="A4944" s="1120"/>
      <c r="C4944" s="1120"/>
      <c r="E4944" s="1079"/>
      <c r="F4944" s="1120"/>
      <c r="G4944" s="1079" t="s">
        <v>2964</v>
      </c>
      <c r="H4944" s="1120"/>
      <c r="I4944" s="1116"/>
      <c r="J4944" s="1120"/>
      <c r="K4944" s="1130"/>
      <c r="L4944" s="1130"/>
      <c r="M4944" s="1120" t="e">
        <f>#REF!+#REF!+#REF!+#REF!</f>
        <v>#REF!</v>
      </c>
      <c r="N4944" s="1120">
        <f>N4438+N4467+N4522+N4889</f>
        <v>0</v>
      </c>
      <c r="O4944" s="1120">
        <f>O4438+O4467+O4522+O4889</f>
        <v>0</v>
      </c>
      <c r="P4944" s="1120">
        <f>P4438+P4467+P4522+P4889</f>
        <v>0</v>
      </c>
      <c r="Q4944" s="1120">
        <f>Q4438+Q4467+Q4522+Q4889</f>
        <v>0</v>
      </c>
      <c r="R4944" s="1120">
        <f>R4438+R4467+R4522+R4889</f>
        <v>0</v>
      </c>
      <c r="S4944" s="1120"/>
      <c r="T4944" s="1120"/>
      <c r="U4944" s="1120"/>
      <c r="V4944" s="1120"/>
      <c r="W4944" s="1120"/>
      <c r="X4944" s="1120"/>
      <c r="Y4944" s="1120"/>
      <c r="Z4944" s="1120"/>
      <c r="AA4944" s="1120"/>
      <c r="AB4944" s="1120"/>
      <c r="AC4944" s="1120"/>
      <c r="AD4944" s="1120"/>
      <c r="AE4944" s="1120"/>
      <c r="AF4944" s="1120"/>
      <c r="AG4944" s="1120"/>
      <c r="AH4944" s="1120"/>
      <c r="AI4944" s="1120"/>
      <c r="AJ4944" s="1120"/>
      <c r="AK4944" s="1120"/>
      <c r="AL4944" s="1120"/>
      <c r="AM4944" s="1120"/>
      <c r="AN4944" s="1120"/>
      <c r="AO4944" s="1120"/>
      <c r="AP4944" s="1120"/>
      <c r="AQ4944" s="1120"/>
      <c r="AR4944" s="1120"/>
      <c r="AS4944" s="1120"/>
      <c r="AT4944" s="1120"/>
    </row>
    <row r="4945" spans="1:46" s="1100" customFormat="1" ht="13.5" hidden="1" customHeight="1" x14ac:dyDescent="0.2">
      <c r="A4945" s="1120"/>
      <c r="C4945" s="1120"/>
      <c r="E4945" s="1079"/>
      <c r="F4945" s="1120"/>
      <c r="G4945" s="1079" t="s">
        <v>456</v>
      </c>
      <c r="H4945" s="1120"/>
      <c r="I4945" s="1116"/>
      <c r="J4945" s="1120"/>
      <c r="K4945" s="1130"/>
      <c r="L4945" s="1130"/>
      <c r="M4945" s="1120" t="e">
        <f t="shared" ref="M4945:R4945" si="3924">SUM(M4943:M4944)</f>
        <v>#REF!</v>
      </c>
      <c r="N4945" s="1120">
        <f t="shared" si="3924"/>
        <v>0</v>
      </c>
      <c r="O4945" s="1120">
        <f t="shared" si="3924"/>
        <v>0</v>
      </c>
      <c r="P4945" s="1120">
        <f t="shared" si="3924"/>
        <v>0</v>
      </c>
      <c r="Q4945" s="1120">
        <f t="shared" si="3924"/>
        <v>0</v>
      </c>
      <c r="R4945" s="1120">
        <f t="shared" si="3924"/>
        <v>0</v>
      </c>
      <c r="S4945" s="1120"/>
      <c r="T4945" s="1120"/>
      <c r="U4945" s="1120"/>
      <c r="V4945" s="1120"/>
      <c r="W4945" s="1120"/>
      <c r="X4945" s="1120"/>
      <c r="Y4945" s="1120"/>
      <c r="Z4945" s="1120"/>
      <c r="AA4945" s="1120"/>
      <c r="AB4945" s="1120"/>
      <c r="AC4945" s="1120"/>
      <c r="AD4945" s="1120"/>
      <c r="AE4945" s="1120"/>
      <c r="AF4945" s="1120"/>
      <c r="AG4945" s="1120"/>
      <c r="AH4945" s="1120"/>
      <c r="AI4945" s="1120"/>
      <c r="AJ4945" s="1120"/>
      <c r="AK4945" s="1120"/>
      <c r="AL4945" s="1120"/>
      <c r="AM4945" s="1120"/>
      <c r="AN4945" s="1120"/>
      <c r="AO4945" s="1120"/>
      <c r="AP4945" s="1120"/>
      <c r="AQ4945" s="1120"/>
      <c r="AR4945" s="1120"/>
      <c r="AS4945" s="1120"/>
      <c r="AT4945" s="1120"/>
    </row>
    <row r="4946" spans="1:46" s="1100" customFormat="1" ht="13.5" hidden="1" customHeight="1" x14ac:dyDescent="0.2">
      <c r="A4946" s="1120"/>
      <c r="C4946" s="1120"/>
      <c r="E4946" s="1079"/>
      <c r="F4946" s="1120"/>
      <c r="G4946" s="1079" t="s">
        <v>94</v>
      </c>
      <c r="H4946" s="1120"/>
      <c r="I4946" s="1116"/>
      <c r="J4946" s="1120"/>
      <c r="K4946" s="1130"/>
      <c r="L4946" s="1130"/>
      <c r="M4946" s="1120" t="e">
        <f>#REF!+#REF!+#REF!+#REF!+#REF!+#REF!+#REF!</f>
        <v>#REF!</v>
      </c>
      <c r="N4946" s="1120">
        <f>N3994+N4079+N4410+N4495+N4627+N4830+N4857</f>
        <v>0</v>
      </c>
      <c r="O4946" s="1120">
        <f>O3994+O4079+O4410+O4495+O4627+O4830+O4857</f>
        <v>0</v>
      </c>
      <c r="P4946" s="1120">
        <f>P3994+P4079+P4410+P4495+P4627+P4830+P4857</f>
        <v>0</v>
      </c>
      <c r="Q4946" s="1120">
        <f>Q3994+Q4079+Q4410+Q4495+Q4627+Q4830+Q4857</f>
        <v>0</v>
      </c>
      <c r="R4946" s="1120">
        <f>R3994+R4079+R4410+R4495+R4627+R4830+R4857</f>
        <v>0</v>
      </c>
      <c r="S4946" s="1120"/>
      <c r="T4946" s="1120"/>
      <c r="U4946" s="1120"/>
      <c r="V4946" s="1120"/>
      <c r="W4946" s="1120"/>
      <c r="X4946" s="1120"/>
      <c r="Y4946" s="1120"/>
      <c r="Z4946" s="1120"/>
      <c r="AA4946" s="1120"/>
      <c r="AB4946" s="1120"/>
      <c r="AC4946" s="1120"/>
      <c r="AD4946" s="1120"/>
      <c r="AE4946" s="1120"/>
      <c r="AF4946" s="1120"/>
      <c r="AG4946" s="1120"/>
      <c r="AH4946" s="1120"/>
      <c r="AI4946" s="1120"/>
      <c r="AJ4946" s="1120"/>
      <c r="AK4946" s="1120"/>
      <c r="AL4946" s="1120"/>
      <c r="AM4946" s="1120"/>
      <c r="AN4946" s="1120"/>
      <c r="AO4946" s="1120"/>
      <c r="AP4946" s="1120"/>
      <c r="AQ4946" s="1120"/>
      <c r="AR4946" s="1120"/>
      <c r="AS4946" s="1120"/>
      <c r="AT4946" s="1120"/>
    </row>
    <row r="4947" spans="1:46" ht="13.5" hidden="1" customHeight="1" x14ac:dyDescent="0.2">
      <c r="A4947" s="1167"/>
      <c r="G4947" s="1167"/>
      <c r="K4947" s="1110"/>
      <c r="L4947" s="1110"/>
      <c r="M4947" s="1110"/>
      <c r="N4947" s="1110"/>
      <c r="O4947" s="1110"/>
      <c r="P4947" s="1110"/>
      <c r="Q4947" s="1110"/>
      <c r="R4947" s="1110"/>
    </row>
    <row r="4948" spans="1:46" s="1100" customFormat="1" ht="13.5" customHeight="1" x14ac:dyDescent="0.2">
      <c r="A4948" s="1120"/>
      <c r="C4948" s="1120"/>
      <c r="D4948" s="1039" t="s">
        <v>137</v>
      </c>
      <c r="E4948" s="1079"/>
      <c r="F4948" s="1120"/>
      <c r="G4948" s="1120"/>
      <c r="H4948" s="1120"/>
      <c r="I4948" s="1120"/>
      <c r="J4948" s="1120"/>
      <c r="K4948" s="1129"/>
      <c r="L4948" s="1129"/>
      <c r="M4948" s="1129"/>
      <c r="N4948" s="1129"/>
      <c r="O4948" s="1129"/>
      <c r="P4948" s="1129"/>
      <c r="Q4948" s="1129"/>
      <c r="R4948" s="1129"/>
      <c r="S4948" s="1120"/>
      <c r="T4948" s="1120"/>
      <c r="U4948" s="1120"/>
      <c r="V4948" s="1120"/>
      <c r="W4948" s="1120"/>
      <c r="X4948" s="1120"/>
      <c r="Y4948" s="1120"/>
      <c r="Z4948" s="1120"/>
      <c r="AA4948" s="1120"/>
      <c r="AB4948" s="1120"/>
      <c r="AC4948" s="1120"/>
      <c r="AD4948" s="1120"/>
      <c r="AE4948" s="1120"/>
      <c r="AF4948" s="1120"/>
      <c r="AG4948" s="1120"/>
      <c r="AH4948" s="1120"/>
      <c r="AI4948" s="1120"/>
      <c r="AJ4948" s="1120"/>
      <c r="AK4948" s="1120"/>
      <c r="AL4948" s="1120"/>
      <c r="AM4948" s="1120"/>
      <c r="AN4948" s="1120"/>
      <c r="AO4948" s="1120"/>
      <c r="AP4948" s="1120"/>
      <c r="AQ4948" s="1120"/>
      <c r="AR4948" s="1120"/>
      <c r="AS4948" s="1120"/>
      <c r="AT4948" s="1120"/>
    </row>
    <row r="4950" spans="1:46" ht="13.5" customHeight="1" x14ac:dyDescent="0.2">
      <c r="A4950" s="1167">
        <v>1</v>
      </c>
      <c r="B4950" s="1123" t="s">
        <v>780</v>
      </c>
      <c r="C4950" s="1110" t="s">
        <v>1995</v>
      </c>
      <c r="D4950" s="1125" t="s">
        <v>250</v>
      </c>
      <c r="E4950" s="1125" t="s">
        <v>123</v>
      </c>
      <c r="F4950" s="1167" t="s">
        <v>94</v>
      </c>
      <c r="G4950" s="1167">
        <v>5</v>
      </c>
      <c r="H4950" s="1107">
        <v>0</v>
      </c>
      <c r="N4950" s="1110"/>
      <c r="O4950" s="1064"/>
      <c r="P4950" s="1064"/>
      <c r="Q4950" s="1064"/>
      <c r="R4950" s="1064"/>
    </row>
    <row r="4951" spans="1:46" ht="13.5" customHeight="1" x14ac:dyDescent="0.2">
      <c r="A4951" s="1167"/>
      <c r="B4951" s="1027" t="s">
        <v>1996</v>
      </c>
      <c r="C4951" s="1110" t="s">
        <v>1997</v>
      </c>
      <c r="D4951" s="1125" t="s">
        <v>251</v>
      </c>
      <c r="G4951" s="1167"/>
      <c r="H4951" s="1167">
        <v>0</v>
      </c>
      <c r="N4951" s="1064"/>
      <c r="O4951" s="1064"/>
      <c r="P4951" s="1064"/>
      <c r="Q4951" s="1064"/>
      <c r="R4951" s="1064"/>
    </row>
    <row r="4952" spans="1:46" ht="13.5" customHeight="1" x14ac:dyDescent="0.2">
      <c r="B4952" s="1125"/>
      <c r="C4952" s="1110" t="s">
        <v>1998</v>
      </c>
      <c r="D4952" s="1125" t="s">
        <v>227</v>
      </c>
      <c r="G4952" s="1167"/>
      <c r="H4952" s="1167">
        <v>0</v>
      </c>
      <c r="N4952" s="1110">
        <v>15</v>
      </c>
      <c r="O4952" s="1110">
        <f t="shared" ref="O4952" si="3925">N4952</f>
        <v>15</v>
      </c>
      <c r="P4952" s="1110">
        <f t="shared" ref="P4952" si="3926">O4952</f>
        <v>15</v>
      </c>
      <c r="Q4952" s="1110">
        <f t="shared" ref="Q4952" si="3927">P4952</f>
        <v>15</v>
      </c>
      <c r="R4952" s="1110">
        <f t="shared" ref="R4952" si="3928">Q4952</f>
        <v>15</v>
      </c>
    </row>
    <row r="4953" spans="1:46" ht="13.5" customHeight="1" x14ac:dyDescent="0.2">
      <c r="B4953" s="1125"/>
      <c r="C4953" s="1110" t="s">
        <v>6105</v>
      </c>
      <c r="G4953" s="1167"/>
      <c r="H4953" s="1167">
        <f>H4952+1</f>
        <v>1</v>
      </c>
      <c r="N4953" s="1110">
        <v>15.4</v>
      </c>
      <c r="O4953" s="1110">
        <f t="shared" ref="O4953:R4975" si="3929">N4953</f>
        <v>15.4</v>
      </c>
      <c r="P4953" s="1110">
        <f t="shared" si="3929"/>
        <v>15.4</v>
      </c>
      <c r="Q4953" s="1110">
        <f t="shared" si="3929"/>
        <v>15.4</v>
      </c>
      <c r="R4953" s="1110">
        <f t="shared" si="3929"/>
        <v>15.4</v>
      </c>
    </row>
    <row r="4954" spans="1:46" ht="13.5" customHeight="1" x14ac:dyDescent="0.2">
      <c r="B4954" s="1125"/>
      <c r="G4954" s="1167"/>
      <c r="H4954" s="1167">
        <f t="shared" ref="H4954:H4975" si="3930">H4953+1</f>
        <v>2</v>
      </c>
      <c r="N4954" s="1110">
        <v>15.3</v>
      </c>
      <c r="O4954" s="1110">
        <f t="shared" si="3929"/>
        <v>15.3</v>
      </c>
      <c r="P4954" s="1110">
        <f t="shared" si="3929"/>
        <v>15.3</v>
      </c>
      <c r="Q4954" s="1110">
        <f t="shared" si="3929"/>
        <v>15.3</v>
      </c>
      <c r="R4954" s="1110">
        <f t="shared" si="3929"/>
        <v>15.3</v>
      </c>
    </row>
    <row r="4955" spans="1:46" ht="13.5" customHeight="1" x14ac:dyDescent="0.2">
      <c r="B4955" s="1125"/>
      <c r="G4955" s="1167"/>
      <c r="H4955" s="1167">
        <f t="shared" si="3930"/>
        <v>3</v>
      </c>
      <c r="N4955" s="1110">
        <v>15.5</v>
      </c>
      <c r="O4955" s="1110">
        <f t="shared" si="3929"/>
        <v>15.5</v>
      </c>
      <c r="P4955" s="1110">
        <f t="shared" si="3929"/>
        <v>15.5</v>
      </c>
      <c r="Q4955" s="1110">
        <f t="shared" si="3929"/>
        <v>15.5</v>
      </c>
      <c r="R4955" s="1110">
        <f t="shared" si="3929"/>
        <v>15.5</v>
      </c>
    </row>
    <row r="4956" spans="1:46" ht="13.5" customHeight="1" x14ac:dyDescent="0.2">
      <c r="B4956" s="1125"/>
      <c r="G4956" s="1167"/>
      <c r="H4956" s="1167">
        <f t="shared" si="3930"/>
        <v>4</v>
      </c>
      <c r="N4956" s="1110">
        <v>15.4</v>
      </c>
      <c r="O4956" s="1110">
        <f t="shared" si="3929"/>
        <v>15.4</v>
      </c>
      <c r="P4956" s="1110">
        <f t="shared" si="3929"/>
        <v>15.4</v>
      </c>
      <c r="Q4956" s="1110">
        <f t="shared" si="3929"/>
        <v>15.4</v>
      </c>
      <c r="R4956" s="1110">
        <f t="shared" si="3929"/>
        <v>15.4</v>
      </c>
    </row>
    <row r="4957" spans="1:46" ht="13.5" customHeight="1" x14ac:dyDescent="0.2">
      <c r="B4957" s="1125"/>
      <c r="G4957" s="1167"/>
      <c r="H4957" s="1167">
        <f t="shared" si="3930"/>
        <v>5</v>
      </c>
      <c r="N4957" s="1110">
        <v>16.7</v>
      </c>
      <c r="O4957" s="1110">
        <f t="shared" si="3929"/>
        <v>16.7</v>
      </c>
      <c r="P4957" s="1110">
        <f t="shared" si="3929"/>
        <v>16.7</v>
      </c>
      <c r="Q4957" s="1110">
        <f t="shared" si="3929"/>
        <v>16.7</v>
      </c>
      <c r="R4957" s="1110">
        <f t="shared" si="3929"/>
        <v>16.7</v>
      </c>
    </row>
    <row r="4958" spans="1:46" ht="13.5" customHeight="1" x14ac:dyDescent="0.2">
      <c r="B4958" s="1125"/>
      <c r="G4958" s="1167"/>
      <c r="H4958" s="1167">
        <f t="shared" si="3930"/>
        <v>6</v>
      </c>
      <c r="N4958" s="1110">
        <v>16.399999999999999</v>
      </c>
      <c r="O4958" s="1110">
        <f t="shared" si="3929"/>
        <v>16.399999999999999</v>
      </c>
      <c r="P4958" s="1110">
        <f t="shared" si="3929"/>
        <v>16.399999999999999</v>
      </c>
      <c r="Q4958" s="1110">
        <f t="shared" si="3929"/>
        <v>16.399999999999999</v>
      </c>
      <c r="R4958" s="1110">
        <f t="shared" si="3929"/>
        <v>16.399999999999999</v>
      </c>
    </row>
    <row r="4959" spans="1:46" ht="13.5" customHeight="1" x14ac:dyDescent="0.2">
      <c r="B4959" s="1125"/>
      <c r="G4959" s="1167"/>
      <c r="H4959" s="1167">
        <f t="shared" si="3930"/>
        <v>7</v>
      </c>
      <c r="N4959" s="1110">
        <v>16.399999999999999</v>
      </c>
      <c r="O4959" s="1110">
        <f t="shared" si="3929"/>
        <v>16.399999999999999</v>
      </c>
      <c r="P4959" s="1110">
        <f t="shared" si="3929"/>
        <v>16.399999999999999</v>
      </c>
      <c r="Q4959" s="1110">
        <f t="shared" si="3929"/>
        <v>16.399999999999999</v>
      </c>
      <c r="R4959" s="1110">
        <f t="shared" si="3929"/>
        <v>16.399999999999999</v>
      </c>
    </row>
    <row r="4960" spans="1:46" ht="13.5" customHeight="1" x14ac:dyDescent="0.2">
      <c r="B4960" s="1125"/>
      <c r="G4960" s="1167"/>
      <c r="H4960" s="1167">
        <f t="shared" si="3930"/>
        <v>8</v>
      </c>
      <c r="N4960" s="1110">
        <v>15.5</v>
      </c>
      <c r="O4960" s="1110">
        <f t="shared" si="3929"/>
        <v>15.5</v>
      </c>
      <c r="P4960" s="1110">
        <f t="shared" si="3929"/>
        <v>15.5</v>
      </c>
      <c r="Q4960" s="1110">
        <f t="shared" si="3929"/>
        <v>15.5</v>
      </c>
      <c r="R4960" s="1110">
        <f t="shared" si="3929"/>
        <v>15.5</v>
      </c>
    </row>
    <row r="4961" spans="1:18" ht="13.5" customHeight="1" x14ac:dyDescent="0.2">
      <c r="B4961" s="1125"/>
      <c r="G4961" s="1167"/>
      <c r="H4961" s="1167">
        <f t="shared" si="3930"/>
        <v>9</v>
      </c>
      <c r="N4961" s="1110">
        <v>15.3</v>
      </c>
      <c r="O4961" s="1110">
        <f t="shared" si="3929"/>
        <v>15.3</v>
      </c>
      <c r="P4961" s="1110">
        <f t="shared" si="3929"/>
        <v>15.3</v>
      </c>
      <c r="Q4961" s="1110">
        <f t="shared" si="3929"/>
        <v>15.3</v>
      </c>
      <c r="R4961" s="1110">
        <f t="shared" si="3929"/>
        <v>15.3</v>
      </c>
    </row>
    <row r="4962" spans="1:18" ht="13.5" customHeight="1" x14ac:dyDescent="0.2">
      <c r="B4962" s="1125"/>
      <c r="G4962" s="1167"/>
      <c r="H4962" s="1167">
        <f t="shared" si="3930"/>
        <v>10</v>
      </c>
      <c r="N4962" s="1110">
        <v>15.3</v>
      </c>
      <c r="O4962" s="1110">
        <f t="shared" si="3929"/>
        <v>15.3</v>
      </c>
      <c r="P4962" s="1110">
        <f t="shared" si="3929"/>
        <v>15.3</v>
      </c>
      <c r="Q4962" s="1110">
        <f t="shared" si="3929"/>
        <v>15.3</v>
      </c>
      <c r="R4962" s="1110">
        <f t="shared" si="3929"/>
        <v>15.3</v>
      </c>
    </row>
    <row r="4963" spans="1:18" ht="13.5" customHeight="1" x14ac:dyDescent="0.2">
      <c r="B4963" s="1125"/>
      <c r="G4963" s="1167"/>
      <c r="H4963" s="1167">
        <f t="shared" si="3930"/>
        <v>11</v>
      </c>
      <c r="N4963" s="1110">
        <v>15.4</v>
      </c>
      <c r="O4963" s="1110">
        <f t="shared" si="3929"/>
        <v>15.4</v>
      </c>
      <c r="P4963" s="1110">
        <f t="shared" si="3929"/>
        <v>15.4</v>
      </c>
      <c r="Q4963" s="1110">
        <f t="shared" si="3929"/>
        <v>15.4</v>
      </c>
      <c r="R4963" s="1110">
        <f t="shared" si="3929"/>
        <v>15.4</v>
      </c>
    </row>
    <row r="4964" spans="1:18" ht="13.5" customHeight="1" x14ac:dyDescent="0.2">
      <c r="B4964" s="1125"/>
      <c r="G4964" s="1167"/>
      <c r="H4964" s="1167">
        <f t="shared" si="3930"/>
        <v>12</v>
      </c>
      <c r="N4964" s="1110">
        <v>14.9</v>
      </c>
      <c r="O4964" s="1110">
        <f t="shared" si="3929"/>
        <v>14.9</v>
      </c>
      <c r="P4964" s="1110">
        <f t="shared" si="3929"/>
        <v>14.9</v>
      </c>
      <c r="Q4964" s="1110">
        <f t="shared" si="3929"/>
        <v>14.9</v>
      </c>
      <c r="R4964" s="1110">
        <f t="shared" si="3929"/>
        <v>14.9</v>
      </c>
    </row>
    <row r="4965" spans="1:18" ht="13.5" customHeight="1" x14ac:dyDescent="0.2">
      <c r="B4965" s="1125"/>
      <c r="G4965" s="1167"/>
      <c r="H4965" s="1167">
        <f t="shared" si="3930"/>
        <v>13</v>
      </c>
      <c r="N4965" s="1110">
        <v>15.6</v>
      </c>
      <c r="O4965" s="1110">
        <f t="shared" si="3929"/>
        <v>15.6</v>
      </c>
      <c r="P4965" s="1110">
        <f t="shared" si="3929"/>
        <v>15.6</v>
      </c>
      <c r="Q4965" s="1110">
        <f t="shared" si="3929"/>
        <v>15.6</v>
      </c>
      <c r="R4965" s="1110">
        <f t="shared" si="3929"/>
        <v>15.6</v>
      </c>
    </row>
    <row r="4966" spans="1:18" ht="13.5" customHeight="1" x14ac:dyDescent="0.2">
      <c r="B4966" s="1125"/>
      <c r="G4966" s="1167"/>
      <c r="H4966" s="1167">
        <f t="shared" si="3930"/>
        <v>14</v>
      </c>
      <c r="N4966" s="1110">
        <v>16.100000000000001</v>
      </c>
      <c r="O4966" s="1110">
        <f t="shared" si="3929"/>
        <v>16.100000000000001</v>
      </c>
      <c r="P4966" s="1110">
        <f t="shared" si="3929"/>
        <v>16.100000000000001</v>
      </c>
      <c r="Q4966" s="1110">
        <f t="shared" si="3929"/>
        <v>16.100000000000001</v>
      </c>
      <c r="R4966" s="1110">
        <f t="shared" si="3929"/>
        <v>16.100000000000001</v>
      </c>
    </row>
    <row r="4967" spans="1:18" ht="13.5" customHeight="1" x14ac:dyDescent="0.2">
      <c r="B4967" s="1125"/>
      <c r="G4967" s="1167"/>
      <c r="H4967" s="1167">
        <f t="shared" si="3930"/>
        <v>15</v>
      </c>
      <c r="N4967" s="1110">
        <v>16.5</v>
      </c>
      <c r="O4967" s="1110">
        <f t="shared" si="3929"/>
        <v>16.5</v>
      </c>
      <c r="P4967" s="1110">
        <f t="shared" si="3929"/>
        <v>16.5</v>
      </c>
      <c r="Q4967" s="1110">
        <f t="shared" si="3929"/>
        <v>16.5</v>
      </c>
      <c r="R4967" s="1110">
        <f t="shared" si="3929"/>
        <v>16.5</v>
      </c>
    </row>
    <row r="4968" spans="1:18" ht="13.5" customHeight="1" x14ac:dyDescent="0.2">
      <c r="B4968" s="1125"/>
      <c r="G4968" s="1167"/>
      <c r="H4968" s="1167">
        <f t="shared" si="3930"/>
        <v>16</v>
      </c>
      <c r="N4968" s="1110">
        <v>15.7</v>
      </c>
      <c r="O4968" s="1110">
        <f t="shared" si="3929"/>
        <v>15.7</v>
      </c>
      <c r="P4968" s="1110">
        <f t="shared" si="3929"/>
        <v>15.7</v>
      </c>
      <c r="Q4968" s="1110">
        <f t="shared" si="3929"/>
        <v>15.7</v>
      </c>
      <c r="R4968" s="1110">
        <f t="shared" si="3929"/>
        <v>15.7</v>
      </c>
    </row>
    <row r="4969" spans="1:18" ht="13.5" customHeight="1" x14ac:dyDescent="0.2">
      <c r="B4969" s="1125"/>
      <c r="G4969" s="1167"/>
      <c r="H4969" s="1167">
        <f t="shared" si="3930"/>
        <v>17</v>
      </c>
      <c r="N4969" s="1110">
        <v>15.5</v>
      </c>
      <c r="O4969" s="1110">
        <f t="shared" si="3929"/>
        <v>15.5</v>
      </c>
      <c r="P4969" s="1110">
        <f t="shared" si="3929"/>
        <v>15.5</v>
      </c>
      <c r="Q4969" s="1110">
        <f t="shared" si="3929"/>
        <v>15.5</v>
      </c>
      <c r="R4969" s="1110">
        <f t="shared" si="3929"/>
        <v>15.5</v>
      </c>
    </row>
    <row r="4970" spans="1:18" ht="13.5" customHeight="1" x14ac:dyDescent="0.2">
      <c r="B4970" s="1125"/>
      <c r="G4970" s="1167"/>
      <c r="H4970" s="1167">
        <f t="shared" si="3930"/>
        <v>18</v>
      </c>
      <c r="N4970" s="1110">
        <v>16.399999999999999</v>
      </c>
      <c r="O4970" s="1110">
        <f t="shared" si="3929"/>
        <v>16.399999999999999</v>
      </c>
      <c r="P4970" s="1110">
        <f t="shared" si="3929"/>
        <v>16.399999999999999</v>
      </c>
      <c r="Q4970" s="1110">
        <f t="shared" si="3929"/>
        <v>16.399999999999999</v>
      </c>
      <c r="R4970" s="1110">
        <f t="shared" si="3929"/>
        <v>16.399999999999999</v>
      </c>
    </row>
    <row r="4971" spans="1:18" ht="13.5" customHeight="1" x14ac:dyDescent="0.2">
      <c r="B4971" s="1125"/>
      <c r="G4971" s="1167"/>
      <c r="H4971" s="1167">
        <f t="shared" si="3930"/>
        <v>19</v>
      </c>
      <c r="N4971" s="1110">
        <v>16.3</v>
      </c>
      <c r="O4971" s="1110">
        <f t="shared" si="3929"/>
        <v>16.3</v>
      </c>
      <c r="P4971" s="1110">
        <f t="shared" si="3929"/>
        <v>16.3</v>
      </c>
      <c r="Q4971" s="1110">
        <f t="shared" si="3929"/>
        <v>16.3</v>
      </c>
      <c r="R4971" s="1110">
        <f t="shared" si="3929"/>
        <v>16.3</v>
      </c>
    </row>
    <row r="4972" spans="1:18" ht="13.5" customHeight="1" x14ac:dyDescent="0.2">
      <c r="B4972" s="1125"/>
      <c r="G4972" s="1167"/>
      <c r="H4972" s="1167">
        <f t="shared" si="3930"/>
        <v>20</v>
      </c>
      <c r="N4972" s="1110">
        <v>15.4</v>
      </c>
      <c r="O4972" s="1110">
        <f t="shared" si="3929"/>
        <v>15.4</v>
      </c>
      <c r="P4972" s="1110">
        <f t="shared" si="3929"/>
        <v>15.4</v>
      </c>
      <c r="Q4972" s="1110">
        <f t="shared" si="3929"/>
        <v>15.4</v>
      </c>
      <c r="R4972" s="1110">
        <f t="shared" si="3929"/>
        <v>15.4</v>
      </c>
    </row>
    <row r="4973" spans="1:18" ht="13.5" customHeight="1" x14ac:dyDescent="0.2">
      <c r="B4973" s="1125"/>
      <c r="G4973" s="1167"/>
      <c r="H4973" s="1167">
        <f t="shared" si="3930"/>
        <v>21</v>
      </c>
      <c r="N4973" s="1110">
        <v>15.8</v>
      </c>
      <c r="O4973" s="1110">
        <f t="shared" si="3929"/>
        <v>15.8</v>
      </c>
      <c r="P4973" s="1110">
        <f t="shared" si="3929"/>
        <v>15.8</v>
      </c>
      <c r="Q4973" s="1110">
        <f t="shared" si="3929"/>
        <v>15.8</v>
      </c>
      <c r="R4973" s="1110">
        <f t="shared" si="3929"/>
        <v>15.8</v>
      </c>
    </row>
    <row r="4974" spans="1:18" ht="13.5" customHeight="1" x14ac:dyDescent="0.2">
      <c r="B4974" s="1125"/>
      <c r="G4974" s="1167"/>
      <c r="H4974" s="1167">
        <f t="shared" si="3930"/>
        <v>22</v>
      </c>
      <c r="N4974" s="1110">
        <v>15.9</v>
      </c>
      <c r="O4974" s="1110">
        <f t="shared" si="3929"/>
        <v>15.9</v>
      </c>
      <c r="P4974" s="1110">
        <f t="shared" si="3929"/>
        <v>15.9</v>
      </c>
      <c r="Q4974" s="1110">
        <f t="shared" si="3929"/>
        <v>15.9</v>
      </c>
      <c r="R4974" s="1110">
        <f t="shared" si="3929"/>
        <v>15.9</v>
      </c>
    </row>
    <row r="4975" spans="1:18" ht="13.5" customHeight="1" x14ac:dyDescent="0.2">
      <c r="B4975" s="1125"/>
      <c r="G4975" s="1167"/>
      <c r="H4975" s="1167">
        <f t="shared" si="3930"/>
        <v>23</v>
      </c>
      <c r="N4975" s="1110">
        <v>16.3</v>
      </c>
      <c r="O4975" s="1110">
        <f t="shared" si="3929"/>
        <v>16.3</v>
      </c>
      <c r="P4975" s="1110">
        <f t="shared" si="3929"/>
        <v>16.3</v>
      </c>
      <c r="Q4975" s="1110">
        <f t="shared" si="3929"/>
        <v>16.3</v>
      </c>
      <c r="R4975" s="1110">
        <f t="shared" si="3929"/>
        <v>16.3</v>
      </c>
    </row>
    <row r="4976" spans="1:18" ht="13.5" customHeight="1" x14ac:dyDescent="0.2">
      <c r="A4976" s="1167"/>
      <c r="G4976" s="1167"/>
      <c r="K4976" s="1110"/>
      <c r="L4976" s="1110"/>
      <c r="M4976" s="1110"/>
      <c r="N4976" s="1110"/>
      <c r="O4976" s="1110"/>
      <c r="P4976" s="1110"/>
      <c r="Q4976" s="1110"/>
      <c r="R4976" s="1110"/>
    </row>
    <row r="4977" spans="1:18" ht="13.5" customHeight="1" x14ac:dyDescent="0.2">
      <c r="A4977" s="1167">
        <v>2</v>
      </c>
      <c r="B4977" s="1100" t="s">
        <v>1839</v>
      </c>
      <c r="E4977" s="1123"/>
      <c r="G4977" s="1167"/>
    </row>
    <row r="4978" spans="1:18" ht="13.5" customHeight="1" x14ac:dyDescent="0.2">
      <c r="A4978" s="1167"/>
      <c r="B4978" s="1027" t="s">
        <v>175</v>
      </c>
      <c r="C4978" s="1110" t="s">
        <v>6433</v>
      </c>
      <c r="E4978" s="1123"/>
      <c r="F4978" s="1110" t="s">
        <v>92</v>
      </c>
      <c r="G4978" s="1167">
        <v>20</v>
      </c>
      <c r="H4978" s="1167"/>
      <c r="N4978" s="1110"/>
      <c r="O4978" s="1120"/>
      <c r="P4978" s="1120"/>
      <c r="Q4978" s="1120"/>
      <c r="R4978" s="1120"/>
    </row>
    <row r="4979" spans="1:18" ht="13.5" customHeight="1" x14ac:dyDescent="0.2">
      <c r="A4979" s="1167"/>
      <c r="B4979" s="1027"/>
      <c r="E4979" s="1123"/>
      <c r="G4979" s="1167"/>
      <c r="H4979" s="1167"/>
      <c r="N4979" s="1120"/>
      <c r="O4979" s="1120"/>
      <c r="P4979" s="1120"/>
      <c r="Q4979" s="1120"/>
      <c r="R4979" s="1120"/>
    </row>
    <row r="4980" spans="1:18" ht="13.5" customHeight="1" x14ac:dyDescent="0.2">
      <c r="A4980" s="1167"/>
      <c r="B4980" s="1027"/>
      <c r="E4980" s="1123"/>
      <c r="G4980" s="1167"/>
      <c r="H4980" s="2217">
        <v>0</v>
      </c>
      <c r="N4980" s="1120">
        <v>1.8</v>
      </c>
      <c r="O4980" s="1120">
        <f t="shared" ref="O4980:R5003" si="3931">N4980</f>
        <v>1.8</v>
      </c>
      <c r="P4980" s="1120">
        <f t="shared" si="3931"/>
        <v>1.8</v>
      </c>
      <c r="Q4980" s="1120">
        <f t="shared" si="3931"/>
        <v>1.8</v>
      </c>
      <c r="R4980" s="1120">
        <f t="shared" si="3931"/>
        <v>1.8</v>
      </c>
    </row>
    <row r="4981" spans="1:18" ht="13.5" customHeight="1" x14ac:dyDescent="0.2">
      <c r="A4981" s="1167"/>
      <c r="B4981" s="1027"/>
      <c r="E4981" s="1123"/>
      <c r="G4981" s="1167"/>
      <c r="H4981" s="2217">
        <f>H4980+1</f>
        <v>1</v>
      </c>
      <c r="N4981" s="1120">
        <v>1.5</v>
      </c>
      <c r="O4981" s="1120">
        <f t="shared" si="3931"/>
        <v>1.5</v>
      </c>
      <c r="P4981" s="1120">
        <f t="shared" si="3931"/>
        <v>1.5</v>
      </c>
      <c r="Q4981" s="1120">
        <f t="shared" si="3931"/>
        <v>1.5</v>
      </c>
      <c r="R4981" s="1120">
        <f t="shared" si="3931"/>
        <v>1.5</v>
      </c>
    </row>
    <row r="4982" spans="1:18" ht="13.5" customHeight="1" x14ac:dyDescent="0.2">
      <c r="A4982" s="1167"/>
      <c r="B4982" s="1027"/>
      <c r="E4982" s="1123"/>
      <c r="G4982" s="1167"/>
      <c r="H4982" s="2217">
        <f t="shared" ref="H4982:H5003" si="3932">H4981+1</f>
        <v>2</v>
      </c>
      <c r="N4982" s="1120">
        <v>2</v>
      </c>
      <c r="O4982" s="1120">
        <f t="shared" si="3931"/>
        <v>2</v>
      </c>
      <c r="P4982" s="1120">
        <f t="shared" si="3931"/>
        <v>2</v>
      </c>
      <c r="Q4982" s="1120">
        <f t="shared" si="3931"/>
        <v>2</v>
      </c>
      <c r="R4982" s="1120">
        <f t="shared" si="3931"/>
        <v>2</v>
      </c>
    </row>
    <row r="4983" spans="1:18" ht="13.5" customHeight="1" x14ac:dyDescent="0.2">
      <c r="A4983" s="1167"/>
      <c r="B4983" s="1027"/>
      <c r="E4983" s="1123"/>
      <c r="G4983" s="1167"/>
      <c r="H4983" s="2217">
        <f t="shared" si="3932"/>
        <v>3</v>
      </c>
      <c r="N4983" s="1120">
        <v>2.4</v>
      </c>
      <c r="O4983" s="1120">
        <f t="shared" si="3931"/>
        <v>2.4</v>
      </c>
      <c r="P4983" s="1120">
        <f t="shared" si="3931"/>
        <v>2.4</v>
      </c>
      <c r="Q4983" s="1120">
        <f t="shared" si="3931"/>
        <v>2.4</v>
      </c>
      <c r="R4983" s="1120">
        <f t="shared" si="3931"/>
        <v>2.4</v>
      </c>
    </row>
    <row r="4984" spans="1:18" ht="13.5" customHeight="1" x14ac:dyDescent="0.2">
      <c r="A4984" s="1167"/>
      <c r="B4984" s="1027"/>
      <c r="E4984" s="1123"/>
      <c r="G4984" s="1167"/>
      <c r="H4984" s="2217">
        <f t="shared" si="3932"/>
        <v>4</v>
      </c>
      <c r="N4984" s="1120">
        <v>1.7</v>
      </c>
      <c r="O4984" s="1120">
        <f t="shared" si="3931"/>
        <v>1.7</v>
      </c>
      <c r="P4984" s="1120">
        <f t="shared" si="3931"/>
        <v>1.7</v>
      </c>
      <c r="Q4984" s="1120">
        <f t="shared" si="3931"/>
        <v>1.7</v>
      </c>
      <c r="R4984" s="1120">
        <f t="shared" si="3931"/>
        <v>1.7</v>
      </c>
    </row>
    <row r="4985" spans="1:18" ht="13.5" customHeight="1" x14ac:dyDescent="0.2">
      <c r="A4985" s="1167"/>
      <c r="B4985" s="1027"/>
      <c r="E4985" s="1123"/>
      <c r="G4985" s="1167"/>
      <c r="H4985" s="2217">
        <f t="shared" si="3932"/>
        <v>5</v>
      </c>
      <c r="N4985" s="1120">
        <v>2.1</v>
      </c>
      <c r="O4985" s="1120">
        <f t="shared" si="3931"/>
        <v>2.1</v>
      </c>
      <c r="P4985" s="1120">
        <f t="shared" si="3931"/>
        <v>2.1</v>
      </c>
      <c r="Q4985" s="1120">
        <f t="shared" si="3931"/>
        <v>2.1</v>
      </c>
      <c r="R4985" s="1120">
        <f t="shared" si="3931"/>
        <v>2.1</v>
      </c>
    </row>
    <row r="4986" spans="1:18" ht="13.5" customHeight="1" x14ac:dyDescent="0.2">
      <c r="A4986" s="1167"/>
      <c r="B4986" s="1027"/>
      <c r="E4986" s="1123"/>
      <c r="G4986" s="1167"/>
      <c r="H4986" s="2217">
        <f t="shared" si="3932"/>
        <v>6</v>
      </c>
      <c r="N4986" s="1120">
        <v>2.2000000000000002</v>
      </c>
      <c r="O4986" s="1120">
        <f t="shared" si="3931"/>
        <v>2.2000000000000002</v>
      </c>
      <c r="P4986" s="1120">
        <f t="shared" si="3931"/>
        <v>2.2000000000000002</v>
      </c>
      <c r="Q4986" s="1120">
        <f t="shared" si="3931"/>
        <v>2.2000000000000002</v>
      </c>
      <c r="R4986" s="1120">
        <f t="shared" si="3931"/>
        <v>2.2000000000000002</v>
      </c>
    </row>
    <row r="4987" spans="1:18" ht="13.5" customHeight="1" x14ac:dyDescent="0.2">
      <c r="A4987" s="1167"/>
      <c r="B4987" s="1027"/>
      <c r="E4987" s="1123"/>
      <c r="G4987" s="1167"/>
      <c r="H4987" s="2217">
        <f t="shared" si="3932"/>
        <v>7</v>
      </c>
      <c r="N4987" s="1120">
        <v>2.2000000000000002</v>
      </c>
      <c r="O4987" s="1120">
        <f t="shared" si="3931"/>
        <v>2.2000000000000002</v>
      </c>
      <c r="P4987" s="1120">
        <f t="shared" si="3931"/>
        <v>2.2000000000000002</v>
      </c>
      <c r="Q4987" s="1120">
        <f t="shared" si="3931"/>
        <v>2.2000000000000002</v>
      </c>
      <c r="R4987" s="1120">
        <f t="shared" si="3931"/>
        <v>2.2000000000000002</v>
      </c>
    </row>
    <row r="4988" spans="1:18" ht="13.5" customHeight="1" x14ac:dyDescent="0.2">
      <c r="A4988" s="1167"/>
      <c r="B4988" s="1027"/>
      <c r="E4988" s="1123"/>
      <c r="G4988" s="1167"/>
      <c r="H4988" s="2217">
        <f t="shared" si="3932"/>
        <v>8</v>
      </c>
      <c r="N4988" s="1120">
        <v>2.5</v>
      </c>
      <c r="O4988" s="1120">
        <f t="shared" si="3931"/>
        <v>2.5</v>
      </c>
      <c r="P4988" s="1120">
        <f t="shared" si="3931"/>
        <v>2.5</v>
      </c>
      <c r="Q4988" s="1120">
        <f t="shared" si="3931"/>
        <v>2.5</v>
      </c>
      <c r="R4988" s="1120">
        <f t="shared" si="3931"/>
        <v>2.5</v>
      </c>
    </row>
    <row r="4989" spans="1:18" ht="13.5" customHeight="1" x14ac:dyDescent="0.2">
      <c r="A4989" s="1167"/>
      <c r="B4989" s="1027"/>
      <c r="E4989" s="1123"/>
      <c r="G4989" s="1167"/>
      <c r="H4989" s="2217">
        <f t="shared" si="3932"/>
        <v>9</v>
      </c>
      <c r="N4989" s="1120">
        <v>2.6</v>
      </c>
      <c r="O4989" s="1120">
        <f t="shared" si="3931"/>
        <v>2.6</v>
      </c>
      <c r="P4989" s="1120">
        <f t="shared" si="3931"/>
        <v>2.6</v>
      </c>
      <c r="Q4989" s="1120">
        <f t="shared" si="3931"/>
        <v>2.6</v>
      </c>
      <c r="R4989" s="1120">
        <f t="shared" si="3931"/>
        <v>2.6</v>
      </c>
    </row>
    <row r="4990" spans="1:18" ht="13.5" customHeight="1" x14ac:dyDescent="0.2">
      <c r="A4990" s="1167"/>
      <c r="B4990" s="1027"/>
      <c r="E4990" s="1123"/>
      <c r="G4990" s="1167"/>
      <c r="H4990" s="2217">
        <f t="shared" si="3932"/>
        <v>10</v>
      </c>
      <c r="N4990" s="1120">
        <v>2.6</v>
      </c>
      <c r="O4990" s="1120">
        <f t="shared" si="3931"/>
        <v>2.6</v>
      </c>
      <c r="P4990" s="1120">
        <f t="shared" si="3931"/>
        <v>2.6</v>
      </c>
      <c r="Q4990" s="1120">
        <f t="shared" si="3931"/>
        <v>2.6</v>
      </c>
      <c r="R4990" s="1120">
        <f t="shared" si="3931"/>
        <v>2.6</v>
      </c>
    </row>
    <row r="4991" spans="1:18" ht="13.5" customHeight="1" x14ac:dyDescent="0.2">
      <c r="A4991" s="1167"/>
      <c r="B4991" s="1027"/>
      <c r="E4991" s="1123"/>
      <c r="G4991" s="1167"/>
      <c r="H4991" s="2217">
        <f t="shared" si="3932"/>
        <v>11</v>
      </c>
      <c r="N4991" s="1120">
        <v>2.8</v>
      </c>
      <c r="O4991" s="1120">
        <f t="shared" si="3931"/>
        <v>2.8</v>
      </c>
      <c r="P4991" s="1120">
        <f t="shared" si="3931"/>
        <v>2.8</v>
      </c>
      <c r="Q4991" s="1120">
        <f t="shared" si="3931"/>
        <v>2.8</v>
      </c>
      <c r="R4991" s="1120">
        <f t="shared" si="3931"/>
        <v>2.8</v>
      </c>
    </row>
    <row r="4992" spans="1:18" ht="13.5" customHeight="1" x14ac:dyDescent="0.2">
      <c r="A4992" s="1167"/>
      <c r="B4992" s="1027"/>
      <c r="E4992" s="1123"/>
      <c r="G4992" s="1167"/>
      <c r="H4992" s="2217">
        <f t="shared" si="3932"/>
        <v>12</v>
      </c>
      <c r="N4992" s="1120">
        <v>2.2000000000000002</v>
      </c>
      <c r="O4992" s="1120">
        <f t="shared" si="3931"/>
        <v>2.2000000000000002</v>
      </c>
      <c r="P4992" s="1120">
        <f t="shared" si="3931"/>
        <v>2.2000000000000002</v>
      </c>
      <c r="Q4992" s="1120">
        <f t="shared" si="3931"/>
        <v>2.2000000000000002</v>
      </c>
      <c r="R4992" s="1120">
        <f t="shared" si="3931"/>
        <v>2.2000000000000002</v>
      </c>
    </row>
    <row r="4993" spans="1:18" ht="13.5" customHeight="1" x14ac:dyDescent="0.2">
      <c r="A4993" s="1167"/>
      <c r="B4993" s="1027"/>
      <c r="E4993" s="1123"/>
      <c r="G4993" s="1167"/>
      <c r="H4993" s="2217">
        <f t="shared" si="3932"/>
        <v>13</v>
      </c>
      <c r="N4993" s="1120">
        <v>2.1</v>
      </c>
      <c r="O4993" s="1120">
        <f t="shared" si="3931"/>
        <v>2.1</v>
      </c>
      <c r="P4993" s="1120">
        <f t="shared" si="3931"/>
        <v>2.1</v>
      </c>
      <c r="Q4993" s="1120">
        <f t="shared" si="3931"/>
        <v>2.1</v>
      </c>
      <c r="R4993" s="1120">
        <f t="shared" si="3931"/>
        <v>2.1</v>
      </c>
    </row>
    <row r="4994" spans="1:18" ht="13.5" customHeight="1" x14ac:dyDescent="0.2">
      <c r="A4994" s="1167"/>
      <c r="B4994" s="1027"/>
      <c r="E4994" s="1123"/>
      <c r="G4994" s="1167"/>
      <c r="H4994" s="2217">
        <f t="shared" si="3932"/>
        <v>14</v>
      </c>
      <c r="N4994" s="1120">
        <v>2.2999999999999998</v>
      </c>
      <c r="O4994" s="1120">
        <f t="shared" si="3931"/>
        <v>2.2999999999999998</v>
      </c>
      <c r="P4994" s="1120">
        <f t="shared" si="3931"/>
        <v>2.2999999999999998</v>
      </c>
      <c r="Q4994" s="1120">
        <f t="shared" si="3931"/>
        <v>2.2999999999999998</v>
      </c>
      <c r="R4994" s="1120">
        <f t="shared" si="3931"/>
        <v>2.2999999999999998</v>
      </c>
    </row>
    <row r="4995" spans="1:18" ht="13.5" customHeight="1" x14ac:dyDescent="0.2">
      <c r="A4995" s="1167"/>
      <c r="B4995" s="1027"/>
      <c r="E4995" s="1123"/>
      <c r="G4995" s="1167"/>
      <c r="H4995" s="2217">
        <f t="shared" si="3932"/>
        <v>15</v>
      </c>
      <c r="N4995" s="1120">
        <v>3.1</v>
      </c>
      <c r="O4995" s="1120">
        <f t="shared" si="3931"/>
        <v>3.1</v>
      </c>
      <c r="P4995" s="1120">
        <f t="shared" si="3931"/>
        <v>3.1</v>
      </c>
      <c r="Q4995" s="1120">
        <f t="shared" si="3931"/>
        <v>3.1</v>
      </c>
      <c r="R4995" s="1120">
        <f t="shared" si="3931"/>
        <v>3.1</v>
      </c>
    </row>
    <row r="4996" spans="1:18" ht="13.5" customHeight="1" x14ac:dyDescent="0.2">
      <c r="A4996" s="1167"/>
      <c r="B4996" s="1027"/>
      <c r="E4996" s="1123"/>
      <c r="G4996" s="1167"/>
      <c r="H4996" s="2217">
        <f t="shared" si="3932"/>
        <v>16</v>
      </c>
      <c r="N4996" s="1120">
        <v>3.2</v>
      </c>
      <c r="O4996" s="1120">
        <f t="shared" si="3931"/>
        <v>3.2</v>
      </c>
      <c r="P4996" s="1120">
        <f t="shared" si="3931"/>
        <v>3.2</v>
      </c>
      <c r="Q4996" s="1120">
        <f t="shared" si="3931"/>
        <v>3.2</v>
      </c>
      <c r="R4996" s="1120">
        <f t="shared" si="3931"/>
        <v>3.2</v>
      </c>
    </row>
    <row r="4997" spans="1:18" ht="13.5" customHeight="1" x14ac:dyDescent="0.2">
      <c r="A4997" s="1167"/>
      <c r="B4997" s="1027"/>
      <c r="E4997" s="1123"/>
      <c r="G4997" s="1167"/>
      <c r="H4997" s="2217">
        <f t="shared" si="3932"/>
        <v>17</v>
      </c>
      <c r="N4997" s="1120">
        <v>2.6</v>
      </c>
      <c r="O4997" s="1120">
        <f t="shared" si="3931"/>
        <v>2.6</v>
      </c>
      <c r="P4997" s="1120">
        <f t="shared" si="3931"/>
        <v>2.6</v>
      </c>
      <c r="Q4997" s="1120">
        <f t="shared" si="3931"/>
        <v>2.6</v>
      </c>
      <c r="R4997" s="1120">
        <f t="shared" si="3931"/>
        <v>2.6</v>
      </c>
    </row>
    <row r="4998" spans="1:18" ht="13.5" customHeight="1" x14ac:dyDescent="0.2">
      <c r="A4998" s="1167"/>
      <c r="B4998" s="1027"/>
      <c r="E4998" s="1123"/>
      <c r="G4998" s="1167"/>
      <c r="H4998" s="2217">
        <f t="shared" si="3932"/>
        <v>18</v>
      </c>
      <c r="N4998" s="1120">
        <v>2.4</v>
      </c>
      <c r="O4998" s="1120">
        <f t="shared" si="3931"/>
        <v>2.4</v>
      </c>
      <c r="P4998" s="1120">
        <f t="shared" si="3931"/>
        <v>2.4</v>
      </c>
      <c r="Q4998" s="1120">
        <f t="shared" si="3931"/>
        <v>2.4</v>
      </c>
      <c r="R4998" s="1120">
        <f t="shared" si="3931"/>
        <v>2.4</v>
      </c>
    </row>
    <row r="4999" spans="1:18" ht="13.5" customHeight="1" x14ac:dyDescent="0.2">
      <c r="A4999" s="1167"/>
      <c r="B4999" s="1027"/>
      <c r="E4999" s="1123"/>
      <c r="G4999" s="1167"/>
      <c r="H4999" s="2217">
        <f t="shared" si="3932"/>
        <v>19</v>
      </c>
      <c r="N4999" s="1120">
        <v>1.6</v>
      </c>
      <c r="O4999" s="1120">
        <f t="shared" si="3931"/>
        <v>1.6</v>
      </c>
      <c r="P4999" s="1120">
        <f t="shared" si="3931"/>
        <v>1.6</v>
      </c>
      <c r="Q4999" s="1120">
        <f t="shared" si="3931"/>
        <v>1.6</v>
      </c>
      <c r="R4999" s="1120">
        <f t="shared" si="3931"/>
        <v>1.6</v>
      </c>
    </row>
    <row r="5000" spans="1:18" ht="13.5" customHeight="1" x14ac:dyDescent="0.2">
      <c r="A5000" s="1167"/>
      <c r="B5000" s="1027"/>
      <c r="E5000" s="1123"/>
      <c r="G5000" s="1167"/>
      <c r="H5000" s="2217">
        <f t="shared" si="3932"/>
        <v>20</v>
      </c>
      <c r="N5000" s="1120">
        <v>2.1</v>
      </c>
      <c r="O5000" s="1120">
        <f t="shared" si="3931"/>
        <v>2.1</v>
      </c>
      <c r="P5000" s="1120">
        <f t="shared" si="3931"/>
        <v>2.1</v>
      </c>
      <c r="Q5000" s="1120">
        <f t="shared" si="3931"/>
        <v>2.1</v>
      </c>
      <c r="R5000" s="1120">
        <f t="shared" si="3931"/>
        <v>2.1</v>
      </c>
    </row>
    <row r="5001" spans="1:18" ht="13.5" customHeight="1" x14ac:dyDescent="0.2">
      <c r="A5001" s="1167"/>
      <c r="B5001" s="1027"/>
      <c r="E5001" s="1123"/>
      <c r="G5001" s="1167"/>
      <c r="H5001" s="2217">
        <f t="shared" si="3932"/>
        <v>21</v>
      </c>
      <c r="N5001" s="1120">
        <v>2.4</v>
      </c>
      <c r="O5001" s="1120">
        <f t="shared" si="3931"/>
        <v>2.4</v>
      </c>
      <c r="P5001" s="1120">
        <f t="shared" si="3931"/>
        <v>2.4</v>
      </c>
      <c r="Q5001" s="1120">
        <f t="shared" si="3931"/>
        <v>2.4</v>
      </c>
      <c r="R5001" s="1120">
        <f t="shared" si="3931"/>
        <v>2.4</v>
      </c>
    </row>
    <row r="5002" spans="1:18" ht="13.5" customHeight="1" x14ac:dyDescent="0.2">
      <c r="A5002" s="1167"/>
      <c r="B5002" s="1027"/>
      <c r="E5002" s="1123"/>
      <c r="G5002" s="1167"/>
      <c r="H5002" s="2217">
        <f t="shared" si="3932"/>
        <v>22</v>
      </c>
      <c r="N5002" s="1120">
        <v>2.2000000000000002</v>
      </c>
      <c r="O5002" s="1120">
        <f t="shared" si="3931"/>
        <v>2.2000000000000002</v>
      </c>
      <c r="P5002" s="1120">
        <f t="shared" si="3931"/>
        <v>2.2000000000000002</v>
      </c>
      <c r="Q5002" s="1120">
        <f t="shared" si="3931"/>
        <v>2.2000000000000002</v>
      </c>
      <c r="R5002" s="1120">
        <f t="shared" si="3931"/>
        <v>2.2000000000000002</v>
      </c>
    </row>
    <row r="5003" spans="1:18" ht="13.5" customHeight="1" x14ac:dyDescent="0.2">
      <c r="A5003" s="1167"/>
      <c r="B5003" s="1027"/>
      <c r="E5003" s="1123"/>
      <c r="G5003" s="1167"/>
      <c r="H5003" s="2217">
        <f t="shared" si="3932"/>
        <v>23</v>
      </c>
      <c r="N5003" s="1120">
        <v>2.2999999999999998</v>
      </c>
      <c r="O5003" s="1120">
        <f t="shared" si="3931"/>
        <v>2.2999999999999998</v>
      </c>
      <c r="P5003" s="1120">
        <f t="shared" si="3931"/>
        <v>2.2999999999999998</v>
      </c>
      <c r="Q5003" s="1120">
        <f t="shared" si="3931"/>
        <v>2.2999999999999998</v>
      </c>
      <c r="R5003" s="1120">
        <f t="shared" si="3931"/>
        <v>2.2999999999999998</v>
      </c>
    </row>
    <row r="5004" spans="1:18" ht="13.5" customHeight="1" x14ac:dyDescent="0.2">
      <c r="A5004" s="1167"/>
      <c r="B5004" s="1125"/>
      <c r="E5004" s="1123"/>
      <c r="G5004" s="1167"/>
      <c r="N5004" s="933"/>
      <c r="O5004" s="933"/>
      <c r="P5004" s="933"/>
      <c r="Q5004" s="933"/>
      <c r="R5004" s="933"/>
    </row>
    <row r="5005" spans="1:18" ht="13.5" customHeight="1" x14ac:dyDescent="0.2">
      <c r="A5005" s="1167">
        <v>3</v>
      </c>
      <c r="B5005" s="1123"/>
      <c r="D5005" s="1100" t="s">
        <v>533</v>
      </c>
      <c r="E5005" s="1034"/>
      <c r="F5005" s="2212"/>
      <c r="G5005" s="1167"/>
      <c r="I5005" s="1112"/>
      <c r="K5005" s="1110"/>
      <c r="L5005" s="1110"/>
      <c r="M5005" s="1110"/>
      <c r="N5005" s="1110"/>
      <c r="O5005" s="1110"/>
      <c r="P5005" s="1110"/>
      <c r="Q5005" s="1110"/>
      <c r="R5005" s="1110"/>
    </row>
    <row r="5006" spans="1:18" ht="13.5" customHeight="1" x14ac:dyDescent="0.2">
      <c r="A5006" s="1167"/>
      <c r="B5006" s="1123" t="s">
        <v>810</v>
      </c>
      <c r="D5006" s="1125" t="s">
        <v>4316</v>
      </c>
      <c r="E5006" s="1125" t="s">
        <v>4316</v>
      </c>
      <c r="F5006" s="2212" t="s">
        <v>94</v>
      </c>
      <c r="G5006" s="1167">
        <v>5</v>
      </c>
      <c r="H5006" s="1167">
        <v>0</v>
      </c>
      <c r="K5006" s="1110"/>
      <c r="L5006" s="1110"/>
      <c r="M5006" s="1110"/>
      <c r="N5006" s="1110">
        <v>0.3</v>
      </c>
      <c r="O5006" s="1110">
        <f t="shared" ref="O5006:R5029" si="3933">N5006</f>
        <v>0.3</v>
      </c>
      <c r="P5006" s="1110">
        <f t="shared" si="3933"/>
        <v>0.3</v>
      </c>
      <c r="Q5006" s="1110">
        <f t="shared" si="3933"/>
        <v>0.3</v>
      </c>
      <c r="R5006" s="1110">
        <f t="shared" si="3933"/>
        <v>0.3</v>
      </c>
    </row>
    <row r="5007" spans="1:18" ht="13.5" customHeight="1" x14ac:dyDescent="0.2">
      <c r="A5007" s="1167"/>
      <c r="B5007" s="1123" t="s">
        <v>5641</v>
      </c>
      <c r="C5007" s="1123" t="s">
        <v>5388</v>
      </c>
      <c r="F5007" s="2212"/>
      <c r="G5007" s="1167"/>
      <c r="H5007" s="1167">
        <f>H5006+1</f>
        <v>1</v>
      </c>
      <c r="K5007" s="1110"/>
      <c r="L5007" s="1110"/>
      <c r="M5007" s="1110"/>
      <c r="N5007" s="1110">
        <v>0.31</v>
      </c>
      <c r="O5007" s="1110">
        <f t="shared" si="3933"/>
        <v>0.31</v>
      </c>
      <c r="P5007" s="1110">
        <f t="shared" si="3933"/>
        <v>0.31</v>
      </c>
      <c r="Q5007" s="1110">
        <f t="shared" si="3933"/>
        <v>0.31</v>
      </c>
      <c r="R5007" s="1110">
        <f t="shared" si="3933"/>
        <v>0.31</v>
      </c>
    </row>
    <row r="5008" spans="1:18" ht="13.5" customHeight="1" x14ac:dyDescent="0.2">
      <c r="A5008" s="1167"/>
      <c r="B5008" s="1123" t="s">
        <v>5078</v>
      </c>
      <c r="C5008" s="1123" t="s">
        <v>3171</v>
      </c>
      <c r="F5008" s="2212"/>
      <c r="G5008" s="1167"/>
      <c r="H5008" s="1167">
        <f t="shared" ref="H5008:H5029" si="3934">H5007+1</f>
        <v>2</v>
      </c>
      <c r="K5008" s="1110"/>
      <c r="L5008" s="1110"/>
      <c r="M5008" s="1110"/>
      <c r="N5008" s="1110">
        <v>0.27</v>
      </c>
      <c r="O5008" s="1110">
        <f t="shared" si="3933"/>
        <v>0.27</v>
      </c>
      <c r="P5008" s="1110">
        <f t="shared" si="3933"/>
        <v>0.27</v>
      </c>
      <c r="Q5008" s="1110">
        <f t="shared" si="3933"/>
        <v>0.27</v>
      </c>
      <c r="R5008" s="1110">
        <f t="shared" si="3933"/>
        <v>0.27</v>
      </c>
    </row>
    <row r="5009" spans="1:18" ht="13.5" customHeight="1" x14ac:dyDescent="0.2">
      <c r="A5009" s="1167"/>
      <c r="B5009" s="1123" t="s">
        <v>5079</v>
      </c>
      <c r="F5009" s="2212"/>
      <c r="G5009" s="1167"/>
      <c r="H5009" s="1167">
        <f t="shared" si="3934"/>
        <v>3</v>
      </c>
      <c r="K5009" s="1110"/>
      <c r="L5009" s="1110"/>
      <c r="M5009" s="1110"/>
      <c r="N5009" s="1110">
        <v>0.27</v>
      </c>
      <c r="O5009" s="1110">
        <f t="shared" si="3933"/>
        <v>0.27</v>
      </c>
      <c r="P5009" s="1110">
        <f t="shared" si="3933"/>
        <v>0.27</v>
      </c>
      <c r="Q5009" s="1110">
        <f t="shared" si="3933"/>
        <v>0.27</v>
      </c>
      <c r="R5009" s="1110">
        <f t="shared" si="3933"/>
        <v>0.27</v>
      </c>
    </row>
    <row r="5010" spans="1:18" ht="13.5" customHeight="1" x14ac:dyDescent="0.2">
      <c r="A5010" s="1167"/>
      <c r="B5010" s="1125" t="s">
        <v>1555</v>
      </c>
      <c r="C5010" s="1123" t="s">
        <v>5389</v>
      </c>
      <c r="F5010" s="2212"/>
      <c r="G5010" s="1167"/>
      <c r="H5010" s="1167">
        <f t="shared" si="3934"/>
        <v>4</v>
      </c>
      <c r="K5010" s="1129"/>
      <c r="L5010" s="1110"/>
      <c r="M5010" s="1110"/>
      <c r="N5010" s="1110">
        <v>0.25</v>
      </c>
      <c r="O5010" s="1110">
        <f t="shared" si="3933"/>
        <v>0.25</v>
      </c>
      <c r="P5010" s="1110">
        <f t="shared" si="3933"/>
        <v>0.25</v>
      </c>
      <c r="Q5010" s="1110">
        <f t="shared" si="3933"/>
        <v>0.25</v>
      </c>
      <c r="R5010" s="1110">
        <f t="shared" si="3933"/>
        <v>0.25</v>
      </c>
    </row>
    <row r="5011" spans="1:18" ht="13.5" customHeight="1" x14ac:dyDescent="0.2">
      <c r="A5011" s="1167"/>
      <c r="B5011" s="1125" t="s">
        <v>3896</v>
      </c>
      <c r="C5011" s="1123" t="s">
        <v>5108</v>
      </c>
      <c r="F5011" s="2212"/>
      <c r="G5011" s="1167"/>
      <c r="H5011" s="1167">
        <f t="shared" si="3934"/>
        <v>5</v>
      </c>
      <c r="K5011" s="1129"/>
      <c r="L5011" s="1110"/>
      <c r="M5011" s="1110"/>
      <c r="N5011" s="1110">
        <v>0.26</v>
      </c>
      <c r="O5011" s="1110">
        <f t="shared" si="3933"/>
        <v>0.26</v>
      </c>
      <c r="P5011" s="1110">
        <f t="shared" si="3933"/>
        <v>0.26</v>
      </c>
      <c r="Q5011" s="1110">
        <f t="shared" si="3933"/>
        <v>0.26</v>
      </c>
      <c r="R5011" s="1110">
        <f t="shared" si="3933"/>
        <v>0.26</v>
      </c>
    </row>
    <row r="5012" spans="1:18" ht="13.5" customHeight="1" x14ac:dyDescent="0.2">
      <c r="A5012" s="1167"/>
      <c r="B5012" s="1125" t="s">
        <v>1363</v>
      </c>
      <c r="C5012" s="1125" t="s">
        <v>6258</v>
      </c>
      <c r="F5012" s="2212"/>
      <c r="G5012" s="1167"/>
      <c r="H5012" s="1167">
        <f t="shared" si="3934"/>
        <v>6</v>
      </c>
      <c r="K5012" s="1129"/>
      <c r="L5012" s="1110"/>
      <c r="M5012" s="1110"/>
      <c r="N5012" s="1110">
        <v>0.3</v>
      </c>
      <c r="O5012" s="1110">
        <f t="shared" si="3933"/>
        <v>0.3</v>
      </c>
      <c r="P5012" s="1110">
        <f t="shared" si="3933"/>
        <v>0.3</v>
      </c>
      <c r="Q5012" s="1110">
        <f t="shared" si="3933"/>
        <v>0.3</v>
      </c>
      <c r="R5012" s="1110">
        <f t="shared" si="3933"/>
        <v>0.3</v>
      </c>
    </row>
    <row r="5013" spans="1:18" ht="13.5" customHeight="1" x14ac:dyDescent="0.2">
      <c r="A5013" s="1167"/>
      <c r="B5013" s="1125" t="s">
        <v>5811</v>
      </c>
      <c r="C5013" s="1123" t="s">
        <v>6239</v>
      </c>
      <c r="F5013" s="2212"/>
      <c r="G5013" s="1167"/>
      <c r="H5013" s="1167">
        <f t="shared" si="3934"/>
        <v>7</v>
      </c>
      <c r="K5013" s="1129"/>
      <c r="L5013" s="1110"/>
      <c r="M5013" s="1110"/>
      <c r="N5013" s="1110">
        <v>0.36</v>
      </c>
      <c r="O5013" s="1110">
        <f t="shared" si="3933"/>
        <v>0.36</v>
      </c>
      <c r="P5013" s="1110">
        <f t="shared" si="3933"/>
        <v>0.36</v>
      </c>
      <c r="Q5013" s="1110">
        <f t="shared" si="3933"/>
        <v>0.36</v>
      </c>
      <c r="R5013" s="1110">
        <f t="shared" si="3933"/>
        <v>0.36</v>
      </c>
    </row>
    <row r="5014" spans="1:18" ht="13.5" customHeight="1" x14ac:dyDescent="0.2">
      <c r="A5014" s="1167"/>
      <c r="B5014" s="1125" t="s">
        <v>2448</v>
      </c>
      <c r="C5014" s="1123" t="s">
        <v>6265</v>
      </c>
      <c r="F5014" s="2212"/>
      <c r="G5014" s="1167"/>
      <c r="H5014" s="1167">
        <f t="shared" si="3934"/>
        <v>8</v>
      </c>
      <c r="K5014" s="1129"/>
      <c r="L5014" s="1110"/>
      <c r="M5014" s="1110"/>
      <c r="N5014" s="1110">
        <v>0.52</v>
      </c>
      <c r="O5014" s="1110">
        <f t="shared" si="3933"/>
        <v>0.52</v>
      </c>
      <c r="P5014" s="1110">
        <f t="shared" si="3933"/>
        <v>0.52</v>
      </c>
      <c r="Q5014" s="1110">
        <f t="shared" si="3933"/>
        <v>0.52</v>
      </c>
      <c r="R5014" s="1110">
        <f t="shared" si="3933"/>
        <v>0.52</v>
      </c>
    </row>
    <row r="5015" spans="1:18" ht="13.5" customHeight="1" x14ac:dyDescent="0.2">
      <c r="A5015" s="1167"/>
      <c r="B5015" s="1125" t="s">
        <v>2192</v>
      </c>
      <c r="C5015" s="1125" t="s">
        <v>5390</v>
      </c>
      <c r="F5015" s="2212"/>
      <c r="G5015" s="1167"/>
      <c r="H5015" s="1167">
        <f t="shared" si="3934"/>
        <v>9</v>
      </c>
      <c r="K5015" s="1129"/>
      <c r="L5015" s="1110"/>
      <c r="M5015" s="1110"/>
      <c r="N5015" s="1110">
        <v>0.53</v>
      </c>
      <c r="O5015" s="1110">
        <f t="shared" si="3933"/>
        <v>0.53</v>
      </c>
      <c r="P5015" s="1110">
        <f t="shared" si="3933"/>
        <v>0.53</v>
      </c>
      <c r="Q5015" s="1110">
        <f t="shared" si="3933"/>
        <v>0.53</v>
      </c>
      <c r="R5015" s="1110">
        <f t="shared" si="3933"/>
        <v>0.53</v>
      </c>
    </row>
    <row r="5016" spans="1:18" ht="13.5" customHeight="1" x14ac:dyDescent="0.2">
      <c r="A5016" s="1167"/>
      <c r="B5016" s="1123" t="s">
        <v>1556</v>
      </c>
      <c r="C5016" s="1110" t="s">
        <v>5391</v>
      </c>
      <c r="F5016" s="2212"/>
      <c r="G5016" s="1167"/>
      <c r="H5016" s="1167">
        <f t="shared" si="3934"/>
        <v>10</v>
      </c>
      <c r="K5016" s="1129"/>
      <c r="L5016" s="1110"/>
      <c r="M5016" s="1110"/>
      <c r="N5016" s="1110">
        <v>0.54</v>
      </c>
      <c r="O5016" s="1110">
        <f t="shared" si="3933"/>
        <v>0.54</v>
      </c>
      <c r="P5016" s="1110">
        <f t="shared" si="3933"/>
        <v>0.54</v>
      </c>
      <c r="Q5016" s="1110">
        <f t="shared" si="3933"/>
        <v>0.54</v>
      </c>
      <c r="R5016" s="1110">
        <f t="shared" si="3933"/>
        <v>0.54</v>
      </c>
    </row>
    <row r="5017" spans="1:18" ht="13.5" customHeight="1" x14ac:dyDescent="0.2">
      <c r="A5017" s="1167"/>
      <c r="B5017" s="1123" t="s">
        <v>3897</v>
      </c>
      <c r="C5017" s="1167" t="s">
        <v>5392</v>
      </c>
      <c r="F5017" s="2212"/>
      <c r="G5017" s="1167"/>
      <c r="H5017" s="1167">
        <f t="shared" si="3934"/>
        <v>11</v>
      </c>
      <c r="K5017" s="1129"/>
      <c r="L5017" s="1110"/>
      <c r="M5017" s="1110"/>
      <c r="N5017" s="1110">
        <v>0.55000000000000004</v>
      </c>
      <c r="O5017" s="1110">
        <f t="shared" si="3933"/>
        <v>0.55000000000000004</v>
      </c>
      <c r="P5017" s="1110">
        <f t="shared" si="3933"/>
        <v>0.55000000000000004</v>
      </c>
      <c r="Q5017" s="1110">
        <f t="shared" si="3933"/>
        <v>0.55000000000000004</v>
      </c>
      <c r="R5017" s="1110">
        <f t="shared" si="3933"/>
        <v>0.55000000000000004</v>
      </c>
    </row>
    <row r="5018" spans="1:18" ht="13.5" customHeight="1" x14ac:dyDescent="0.2">
      <c r="A5018" s="1167"/>
      <c r="B5018" s="1123" t="s">
        <v>2411</v>
      </c>
      <c r="C5018" s="1167" t="s">
        <v>5393</v>
      </c>
      <c r="F5018" s="2212"/>
      <c r="G5018" s="1167"/>
      <c r="H5018" s="1167">
        <f t="shared" si="3934"/>
        <v>12</v>
      </c>
      <c r="K5018" s="1129"/>
      <c r="L5018" s="1110"/>
      <c r="M5018" s="1110"/>
      <c r="N5018" s="1110">
        <v>0.53</v>
      </c>
      <c r="O5018" s="1110">
        <f t="shared" si="3933"/>
        <v>0.53</v>
      </c>
      <c r="P5018" s="1110">
        <f t="shared" si="3933"/>
        <v>0.53</v>
      </c>
      <c r="Q5018" s="1110">
        <f t="shared" si="3933"/>
        <v>0.53</v>
      </c>
      <c r="R5018" s="1110">
        <f t="shared" si="3933"/>
        <v>0.53</v>
      </c>
    </row>
    <row r="5019" spans="1:18" ht="13.5" customHeight="1" x14ac:dyDescent="0.2">
      <c r="A5019" s="1167"/>
      <c r="B5019" s="1123" t="s">
        <v>5723</v>
      </c>
      <c r="C5019" s="1110" t="s">
        <v>5394</v>
      </c>
      <c r="F5019" s="2212"/>
      <c r="G5019" s="1167"/>
      <c r="H5019" s="1167">
        <f t="shared" si="3934"/>
        <v>13</v>
      </c>
      <c r="K5019" s="1129"/>
      <c r="L5019" s="1110"/>
      <c r="M5019" s="1110"/>
      <c r="N5019" s="1110">
        <v>0.5</v>
      </c>
      <c r="O5019" s="1110">
        <f t="shared" si="3933"/>
        <v>0.5</v>
      </c>
      <c r="P5019" s="1110">
        <f t="shared" si="3933"/>
        <v>0.5</v>
      </c>
      <c r="Q5019" s="1110">
        <f t="shared" si="3933"/>
        <v>0.5</v>
      </c>
      <c r="R5019" s="1110">
        <f t="shared" si="3933"/>
        <v>0.5</v>
      </c>
    </row>
    <row r="5020" spans="1:18" ht="13.5" customHeight="1" x14ac:dyDescent="0.2">
      <c r="A5020" s="1167"/>
      <c r="B5020" s="1123" t="s">
        <v>5830</v>
      </c>
      <c r="C5020" s="1123" t="s">
        <v>5395</v>
      </c>
      <c r="F5020" s="2212"/>
      <c r="G5020" s="1167"/>
      <c r="H5020" s="1167">
        <f t="shared" si="3934"/>
        <v>14</v>
      </c>
      <c r="K5020" s="1129"/>
      <c r="L5020" s="1110"/>
      <c r="M5020" s="1110"/>
      <c r="N5020" s="1110">
        <v>0.51</v>
      </c>
      <c r="O5020" s="1110">
        <f t="shared" si="3933"/>
        <v>0.51</v>
      </c>
      <c r="P5020" s="1110">
        <f t="shared" si="3933"/>
        <v>0.51</v>
      </c>
      <c r="Q5020" s="1110">
        <f t="shared" si="3933"/>
        <v>0.51</v>
      </c>
      <c r="R5020" s="1110">
        <f t="shared" si="3933"/>
        <v>0.51</v>
      </c>
    </row>
    <row r="5021" spans="1:18" ht="13.5" customHeight="1" x14ac:dyDescent="0.2">
      <c r="A5021" s="1167"/>
      <c r="B5021" s="1123" t="s">
        <v>1873</v>
      </c>
      <c r="C5021" s="1110" t="s">
        <v>80</v>
      </c>
      <c r="F5021" s="2212"/>
      <c r="G5021" s="1167"/>
      <c r="H5021" s="1167">
        <f t="shared" si="3934"/>
        <v>15</v>
      </c>
      <c r="K5021" s="1129"/>
      <c r="L5021" s="1110"/>
      <c r="M5021" s="1110"/>
      <c r="N5021" s="1110">
        <v>0.53</v>
      </c>
      <c r="O5021" s="1110">
        <f t="shared" si="3933"/>
        <v>0.53</v>
      </c>
      <c r="P5021" s="1110">
        <f t="shared" si="3933"/>
        <v>0.53</v>
      </c>
      <c r="Q5021" s="1110">
        <f t="shared" si="3933"/>
        <v>0.53</v>
      </c>
      <c r="R5021" s="1110">
        <f t="shared" si="3933"/>
        <v>0.53</v>
      </c>
    </row>
    <row r="5022" spans="1:18" ht="13.5" customHeight="1" x14ac:dyDescent="0.2">
      <c r="A5022" s="1167"/>
      <c r="B5022" s="1123" t="s">
        <v>5419</v>
      </c>
      <c r="C5022" s="1123" t="s">
        <v>3131</v>
      </c>
      <c r="F5022" s="2212"/>
      <c r="G5022" s="1167"/>
      <c r="H5022" s="1167">
        <f t="shared" si="3934"/>
        <v>16</v>
      </c>
      <c r="K5022" s="1129"/>
      <c r="L5022" s="1110"/>
      <c r="M5022" s="1110"/>
      <c r="N5022" s="1110">
        <v>0.52</v>
      </c>
      <c r="O5022" s="1110">
        <f t="shared" si="3933"/>
        <v>0.52</v>
      </c>
      <c r="P5022" s="1110">
        <f t="shared" si="3933"/>
        <v>0.52</v>
      </c>
      <c r="Q5022" s="1110">
        <f t="shared" si="3933"/>
        <v>0.52</v>
      </c>
      <c r="R5022" s="1110">
        <f t="shared" si="3933"/>
        <v>0.52</v>
      </c>
    </row>
    <row r="5023" spans="1:18" ht="13.5" customHeight="1" x14ac:dyDescent="0.2">
      <c r="A5023" s="1167"/>
      <c r="B5023" s="1123" t="s">
        <v>5420</v>
      </c>
      <c r="C5023" s="1123"/>
      <c r="F5023" s="2212"/>
      <c r="G5023" s="1167"/>
      <c r="H5023" s="1167">
        <f t="shared" si="3934"/>
        <v>17</v>
      </c>
      <c r="K5023" s="1129"/>
      <c r="L5023" s="1110"/>
      <c r="M5023" s="1110"/>
      <c r="N5023" s="1110">
        <v>0.47</v>
      </c>
      <c r="O5023" s="1110">
        <f t="shared" si="3933"/>
        <v>0.47</v>
      </c>
      <c r="P5023" s="1110">
        <f t="shared" si="3933"/>
        <v>0.47</v>
      </c>
      <c r="Q5023" s="1110">
        <f t="shared" si="3933"/>
        <v>0.47</v>
      </c>
      <c r="R5023" s="1110">
        <f t="shared" si="3933"/>
        <v>0.47</v>
      </c>
    </row>
    <row r="5024" spans="1:18" ht="13.5" customHeight="1" x14ac:dyDescent="0.2">
      <c r="A5024" s="1167"/>
      <c r="B5024" s="1123" t="s">
        <v>3303</v>
      </c>
      <c r="C5024" s="1123" t="s">
        <v>3728</v>
      </c>
      <c r="F5024" s="2212"/>
      <c r="G5024" s="1167"/>
      <c r="H5024" s="1167">
        <f t="shared" si="3934"/>
        <v>18</v>
      </c>
      <c r="K5024" s="1129"/>
      <c r="L5024" s="1110"/>
      <c r="M5024" s="1110"/>
      <c r="N5024" s="1110">
        <v>0.44</v>
      </c>
      <c r="O5024" s="1110">
        <f t="shared" si="3933"/>
        <v>0.44</v>
      </c>
      <c r="P5024" s="1110">
        <f t="shared" si="3933"/>
        <v>0.44</v>
      </c>
      <c r="Q5024" s="1110">
        <f t="shared" si="3933"/>
        <v>0.44</v>
      </c>
      <c r="R5024" s="1110">
        <f t="shared" si="3933"/>
        <v>0.44</v>
      </c>
    </row>
    <row r="5025" spans="1:46" ht="13.5" customHeight="1" x14ac:dyDescent="0.2">
      <c r="A5025" s="1167"/>
      <c r="B5025" s="1123" t="s">
        <v>4365</v>
      </c>
      <c r="C5025" s="1123" t="s">
        <v>5396</v>
      </c>
      <c r="F5025" s="2212"/>
      <c r="G5025" s="1167"/>
      <c r="H5025" s="1167">
        <f t="shared" si="3934"/>
        <v>19</v>
      </c>
      <c r="K5025" s="1129"/>
      <c r="L5025" s="1110"/>
      <c r="M5025" s="1110"/>
      <c r="N5025" s="1110">
        <v>0.43</v>
      </c>
      <c r="O5025" s="1110">
        <f t="shared" si="3933"/>
        <v>0.43</v>
      </c>
      <c r="P5025" s="1110">
        <f t="shared" si="3933"/>
        <v>0.43</v>
      </c>
      <c r="Q5025" s="1110">
        <f t="shared" si="3933"/>
        <v>0.43</v>
      </c>
      <c r="R5025" s="1110">
        <f t="shared" si="3933"/>
        <v>0.43</v>
      </c>
    </row>
    <row r="5026" spans="1:46" ht="13.5" customHeight="1" x14ac:dyDescent="0.2">
      <c r="A5026" s="1167"/>
      <c r="B5026" s="1123" t="s">
        <v>5642</v>
      </c>
      <c r="C5026" s="1123" t="s">
        <v>5397</v>
      </c>
      <c r="F5026" s="2212"/>
      <c r="G5026" s="1167"/>
      <c r="H5026" s="1167">
        <f t="shared" si="3934"/>
        <v>20</v>
      </c>
      <c r="K5026" s="1129"/>
      <c r="L5026" s="1110"/>
      <c r="M5026" s="1110"/>
      <c r="N5026" s="1110">
        <v>0.44</v>
      </c>
      <c r="O5026" s="1110">
        <f t="shared" si="3933"/>
        <v>0.44</v>
      </c>
      <c r="P5026" s="1110">
        <f t="shared" si="3933"/>
        <v>0.44</v>
      </c>
      <c r="Q5026" s="1110">
        <f t="shared" si="3933"/>
        <v>0.44</v>
      </c>
      <c r="R5026" s="1110">
        <f t="shared" si="3933"/>
        <v>0.44</v>
      </c>
    </row>
    <row r="5027" spans="1:46" ht="13.5" customHeight="1" x14ac:dyDescent="0.2">
      <c r="A5027" s="1167"/>
      <c r="B5027" s="1123" t="s">
        <v>5398</v>
      </c>
      <c r="C5027" s="1110" t="s">
        <v>5399</v>
      </c>
      <c r="F5027" s="2212"/>
      <c r="G5027" s="1167"/>
      <c r="H5027" s="1167">
        <f t="shared" si="3934"/>
        <v>21</v>
      </c>
      <c r="K5027" s="1129"/>
      <c r="L5027" s="1110"/>
      <c r="M5027" s="1110"/>
      <c r="N5027" s="1110">
        <v>0.45</v>
      </c>
      <c r="O5027" s="1110">
        <f t="shared" si="3933"/>
        <v>0.45</v>
      </c>
      <c r="P5027" s="1110">
        <f t="shared" si="3933"/>
        <v>0.45</v>
      </c>
      <c r="Q5027" s="1110">
        <f t="shared" si="3933"/>
        <v>0.45</v>
      </c>
      <c r="R5027" s="1110">
        <f t="shared" si="3933"/>
        <v>0.45</v>
      </c>
    </row>
    <row r="5028" spans="1:46" ht="13.5" customHeight="1" x14ac:dyDescent="0.2">
      <c r="A5028" s="1167"/>
      <c r="B5028" s="1123" t="s">
        <v>2411</v>
      </c>
      <c r="C5028" s="1110" t="s">
        <v>5393</v>
      </c>
      <c r="F5028" s="2212"/>
      <c r="G5028" s="1167"/>
      <c r="H5028" s="1167">
        <f t="shared" si="3934"/>
        <v>22</v>
      </c>
      <c r="K5028" s="1129"/>
      <c r="L5028" s="1110"/>
      <c r="M5028" s="1110"/>
      <c r="N5028" s="1110">
        <v>0.4</v>
      </c>
      <c r="O5028" s="1110">
        <f t="shared" si="3933"/>
        <v>0.4</v>
      </c>
      <c r="P5028" s="1110">
        <f t="shared" si="3933"/>
        <v>0.4</v>
      </c>
      <c r="Q5028" s="1110">
        <f t="shared" si="3933"/>
        <v>0.4</v>
      </c>
      <c r="R5028" s="1110">
        <f t="shared" si="3933"/>
        <v>0.4</v>
      </c>
    </row>
    <row r="5029" spans="1:46" ht="13.5" customHeight="1" x14ac:dyDescent="0.2">
      <c r="A5029" s="1167"/>
      <c r="B5029" s="1123" t="s">
        <v>5400</v>
      </c>
      <c r="C5029" s="1123" t="s">
        <v>5401</v>
      </c>
      <c r="F5029" s="2212"/>
      <c r="G5029" s="1167"/>
      <c r="H5029" s="1167">
        <f t="shared" si="3934"/>
        <v>23</v>
      </c>
      <c r="K5029" s="1129"/>
      <c r="L5029" s="1110"/>
      <c r="M5029" s="1110"/>
      <c r="N5029" s="1110">
        <v>0.39</v>
      </c>
      <c r="O5029" s="1110">
        <f t="shared" si="3933"/>
        <v>0.39</v>
      </c>
      <c r="P5029" s="1110">
        <f t="shared" si="3933"/>
        <v>0.39</v>
      </c>
      <c r="Q5029" s="1110">
        <f t="shared" si="3933"/>
        <v>0.39</v>
      </c>
      <c r="R5029" s="1110">
        <f t="shared" si="3933"/>
        <v>0.39</v>
      </c>
    </row>
    <row r="5030" spans="1:46" ht="13.5" customHeight="1" x14ac:dyDescent="0.2">
      <c r="A5030" s="1167"/>
      <c r="B5030" s="1123" t="s">
        <v>5060</v>
      </c>
      <c r="C5030" s="1123"/>
      <c r="F5030" s="2212"/>
      <c r="G5030" s="1167"/>
      <c r="H5030" s="1167"/>
      <c r="K5030" s="1129"/>
      <c r="L5030" s="1110"/>
      <c r="M5030" s="1110"/>
      <c r="N5030" s="1110"/>
      <c r="O5030" s="1110"/>
      <c r="P5030" s="1110"/>
      <c r="Q5030" s="1110"/>
      <c r="R5030" s="1110"/>
    </row>
    <row r="5031" spans="1:46" ht="13.5" customHeight="1" x14ac:dyDescent="0.2">
      <c r="A5031" s="1167"/>
      <c r="B5031" s="1123" t="s">
        <v>5402</v>
      </c>
      <c r="C5031" s="1123" t="s">
        <v>5403</v>
      </c>
      <c r="F5031" s="2212"/>
      <c r="G5031" s="1167"/>
      <c r="H5031" s="1167"/>
      <c r="K5031" s="1129"/>
      <c r="L5031" s="1110"/>
      <c r="M5031" s="1110"/>
      <c r="N5031" s="1110"/>
      <c r="O5031" s="1110"/>
      <c r="P5031" s="1110"/>
      <c r="Q5031" s="1110"/>
      <c r="R5031" s="1110"/>
    </row>
    <row r="5032" spans="1:46" ht="13.5" customHeight="1" x14ac:dyDescent="0.2">
      <c r="A5032" s="1167"/>
      <c r="B5032" s="1123" t="s">
        <v>5404</v>
      </c>
      <c r="C5032" s="1123" t="s">
        <v>5117</v>
      </c>
      <c r="F5032" s="2212"/>
      <c r="G5032" s="1167"/>
      <c r="H5032" s="1167"/>
      <c r="K5032" s="1110"/>
      <c r="L5032" s="1110"/>
      <c r="M5032" s="1110"/>
      <c r="N5032" s="1110"/>
      <c r="O5032" s="1110"/>
      <c r="P5032" s="1110"/>
      <c r="Q5032" s="1110"/>
      <c r="R5032" s="1110"/>
    </row>
    <row r="5033" spans="1:46" ht="13.5" customHeight="1" x14ac:dyDescent="0.2">
      <c r="A5033" s="1167"/>
      <c r="B5033" s="1123" t="s">
        <v>5405</v>
      </c>
      <c r="C5033" s="1123"/>
      <c r="F5033" s="2212"/>
      <c r="G5033" s="1167"/>
      <c r="H5033" s="1167"/>
      <c r="K5033" s="1110"/>
      <c r="L5033" s="1110"/>
      <c r="M5033" s="1110"/>
      <c r="N5033" s="1110"/>
      <c r="O5033" s="1110"/>
      <c r="P5033" s="1110"/>
      <c r="Q5033" s="1110"/>
      <c r="R5033" s="1110"/>
    </row>
    <row r="5034" spans="1:46" ht="13.5" customHeight="1" x14ac:dyDescent="0.2">
      <c r="A5034" s="1167"/>
      <c r="B5034" s="1123" t="s">
        <v>5831</v>
      </c>
      <c r="C5034" s="1123" t="s">
        <v>6339</v>
      </c>
      <c r="F5034" s="2212"/>
      <c r="G5034" s="1167"/>
      <c r="H5034" s="1167"/>
      <c r="K5034" s="1110"/>
      <c r="L5034" s="1110"/>
      <c r="M5034" s="1110"/>
      <c r="N5034" s="1110"/>
      <c r="O5034" s="1110"/>
      <c r="P5034" s="1110"/>
      <c r="Q5034" s="1110"/>
      <c r="R5034" s="1110"/>
    </row>
    <row r="5035" spans="1:46" ht="13.5" customHeight="1" x14ac:dyDescent="0.2">
      <c r="A5035" s="1167"/>
      <c r="B5035" s="1123" t="s">
        <v>5799</v>
      </c>
      <c r="C5035" s="1123" t="s">
        <v>6340</v>
      </c>
      <c r="F5035" s="2212"/>
      <c r="G5035" s="1167"/>
      <c r="H5035" s="1167"/>
      <c r="K5035" s="1110"/>
      <c r="L5035" s="1110"/>
      <c r="M5035" s="1110"/>
      <c r="N5035" s="1110"/>
      <c r="O5035" s="1110"/>
      <c r="P5035" s="1110"/>
      <c r="Q5035" s="1110"/>
      <c r="R5035" s="1110"/>
    </row>
    <row r="5036" spans="1:46" ht="13.5" customHeight="1" x14ac:dyDescent="0.2">
      <c r="A5036" s="1167"/>
      <c r="B5036" s="1123" t="s">
        <v>5800</v>
      </c>
      <c r="C5036" s="1123"/>
      <c r="F5036" s="2212"/>
      <c r="G5036" s="1167"/>
      <c r="H5036" s="1167"/>
      <c r="K5036" s="1110"/>
      <c r="L5036" s="1110"/>
      <c r="M5036" s="1110"/>
      <c r="N5036" s="1110"/>
      <c r="O5036" s="1110"/>
      <c r="P5036" s="1110"/>
      <c r="Q5036" s="1110"/>
      <c r="R5036" s="1110"/>
    </row>
    <row r="5037" spans="1:46" ht="13.5" customHeight="1" x14ac:dyDescent="0.2">
      <c r="A5037" s="1167"/>
      <c r="B5037" s="1123" t="s">
        <v>5788</v>
      </c>
      <c r="C5037" s="1123" t="s">
        <v>5406</v>
      </c>
      <c r="F5037" s="2212"/>
      <c r="G5037" s="1167"/>
      <c r="H5037" s="1167"/>
      <c r="K5037" s="1110"/>
      <c r="L5037" s="1110"/>
      <c r="M5037" s="1110"/>
      <c r="N5037" s="1110"/>
      <c r="O5037" s="1110"/>
      <c r="P5037" s="1110"/>
      <c r="Q5037" s="1110"/>
      <c r="R5037" s="1110"/>
    </row>
    <row r="5038" spans="1:46" ht="13.5" customHeight="1" x14ac:dyDescent="0.2">
      <c r="A5038" s="1167"/>
      <c r="B5038" s="1123" t="s">
        <v>5787</v>
      </c>
      <c r="C5038" s="1123"/>
      <c r="F5038" s="2212"/>
      <c r="G5038" s="1167"/>
      <c r="H5038" s="1167"/>
      <c r="K5038" s="1110"/>
      <c r="L5038" s="1110"/>
      <c r="M5038" s="1110"/>
      <c r="N5038" s="1110"/>
      <c r="O5038" s="1110"/>
      <c r="P5038" s="1110"/>
      <c r="Q5038" s="1110"/>
      <c r="R5038" s="1110"/>
    </row>
    <row r="5039" spans="1:46" ht="13.5" customHeight="1" x14ac:dyDescent="0.2">
      <c r="A5039" s="1167"/>
      <c r="B5039" s="1123" t="s">
        <v>3867</v>
      </c>
      <c r="C5039" s="1123" t="s">
        <v>5108</v>
      </c>
      <c r="F5039" s="2212"/>
      <c r="G5039" s="1167"/>
      <c r="K5039" s="1110"/>
      <c r="L5039" s="1110"/>
      <c r="M5039" s="1110"/>
      <c r="N5039" s="1110"/>
      <c r="O5039" s="1110"/>
      <c r="P5039" s="1110"/>
      <c r="Q5039" s="1110"/>
      <c r="R5039" s="1110"/>
    </row>
    <row r="5040" spans="1:46" s="1233" customFormat="1" ht="13.5" customHeight="1" x14ac:dyDescent="0.2">
      <c r="A5040" s="585"/>
      <c r="B5040" s="1123" t="s">
        <v>3746</v>
      </c>
      <c r="C5040" s="1167" t="s">
        <v>5660</v>
      </c>
      <c r="F5040" s="797"/>
      <c r="G5040" s="585"/>
      <c r="H5040" s="620"/>
      <c r="I5040" s="620"/>
      <c r="J5040" s="620"/>
      <c r="K5040" s="620"/>
      <c r="L5040" s="620"/>
      <c r="M5040" s="620"/>
      <c r="N5040" s="620"/>
      <c r="O5040" s="620"/>
      <c r="P5040" s="620"/>
      <c r="Q5040" s="620"/>
      <c r="R5040" s="620"/>
      <c r="S5040" s="620"/>
      <c r="T5040" s="620"/>
      <c r="U5040" s="620"/>
      <c r="V5040" s="620"/>
      <c r="W5040" s="620"/>
      <c r="X5040" s="620"/>
      <c r="Y5040" s="620"/>
      <c r="Z5040" s="620"/>
      <c r="AA5040" s="620"/>
      <c r="AB5040" s="620"/>
      <c r="AC5040" s="620"/>
      <c r="AD5040" s="620"/>
      <c r="AE5040" s="620"/>
      <c r="AF5040" s="620"/>
      <c r="AG5040" s="620"/>
      <c r="AH5040" s="620"/>
      <c r="AI5040" s="620"/>
      <c r="AJ5040" s="620"/>
      <c r="AK5040" s="620"/>
      <c r="AL5040" s="620"/>
      <c r="AM5040" s="620"/>
      <c r="AN5040" s="620"/>
      <c r="AO5040" s="620"/>
      <c r="AP5040" s="620"/>
      <c r="AQ5040" s="620"/>
      <c r="AR5040" s="620"/>
      <c r="AS5040" s="620"/>
      <c r="AT5040" s="620"/>
    </row>
    <row r="5041" spans="1:18" ht="13.5" customHeight="1" x14ac:dyDescent="0.2">
      <c r="A5041" s="1167"/>
      <c r="B5041" s="1123" t="s">
        <v>4366</v>
      </c>
      <c r="C5041" s="1123" t="s">
        <v>5407</v>
      </c>
      <c r="F5041" s="2212"/>
      <c r="G5041" s="1167"/>
      <c r="K5041" s="1110"/>
      <c r="L5041" s="1110"/>
      <c r="M5041" s="1110"/>
      <c r="N5041" s="1110"/>
      <c r="O5041" s="1110"/>
      <c r="P5041" s="1110"/>
      <c r="Q5041" s="1110"/>
      <c r="R5041" s="1110"/>
    </row>
    <row r="5042" spans="1:18" ht="13.5" customHeight="1" x14ac:dyDescent="0.2">
      <c r="A5042" s="1167"/>
      <c r="B5042" s="1123" t="s">
        <v>5641</v>
      </c>
      <c r="C5042" s="1123" t="s">
        <v>5388</v>
      </c>
      <c r="F5042" s="2212"/>
      <c r="G5042" s="1167"/>
      <c r="K5042" s="1110"/>
      <c r="L5042" s="1110"/>
      <c r="M5042" s="1110"/>
      <c r="N5042" s="1110"/>
      <c r="O5042" s="1110"/>
      <c r="P5042" s="1110"/>
      <c r="Q5042" s="1110"/>
      <c r="R5042" s="1110"/>
    </row>
    <row r="5043" spans="1:18" ht="13.5" customHeight="1" x14ac:dyDescent="0.2">
      <c r="A5043" s="1167"/>
      <c r="B5043" s="1123" t="s">
        <v>4367</v>
      </c>
      <c r="C5043" s="1123" t="s">
        <v>5408</v>
      </c>
      <c r="F5043" s="2212"/>
      <c r="G5043" s="1167"/>
      <c r="K5043" s="1110"/>
      <c r="L5043" s="1110"/>
      <c r="M5043" s="1110"/>
      <c r="N5043" s="1110"/>
      <c r="O5043" s="1110"/>
      <c r="P5043" s="1110"/>
      <c r="Q5043" s="1110"/>
      <c r="R5043" s="1110"/>
    </row>
    <row r="5044" spans="1:18" ht="13.5" customHeight="1" x14ac:dyDescent="0.2">
      <c r="A5044" s="1167"/>
      <c r="B5044" s="1123" t="s">
        <v>5853</v>
      </c>
      <c r="C5044" s="1123" t="s">
        <v>6257</v>
      </c>
      <c r="F5044" s="2212"/>
      <c r="G5044" s="1167"/>
      <c r="K5044" s="1110"/>
      <c r="L5044" s="1110"/>
      <c r="M5044" s="1110"/>
      <c r="N5044" s="1110"/>
      <c r="O5044" s="1110"/>
      <c r="P5044" s="1110"/>
      <c r="Q5044" s="1110"/>
      <c r="R5044" s="1110"/>
    </row>
    <row r="5045" spans="1:18" ht="13.5" customHeight="1" x14ac:dyDescent="0.2">
      <c r="A5045" s="1167"/>
      <c r="B5045" s="1123" t="s">
        <v>3749</v>
      </c>
      <c r="C5045" s="1123" t="s">
        <v>5022</v>
      </c>
      <c r="F5045" s="2212"/>
      <c r="G5045" s="1167"/>
      <c r="K5045" s="1110"/>
      <c r="L5045" s="1110"/>
      <c r="M5045" s="1110"/>
      <c r="N5045" s="1110"/>
      <c r="O5045" s="1110"/>
      <c r="P5045" s="1110"/>
      <c r="Q5045" s="1110"/>
      <c r="R5045" s="1110"/>
    </row>
    <row r="5046" spans="1:18" ht="13.5" customHeight="1" x14ac:dyDescent="0.2">
      <c r="A5046" s="1167"/>
      <c r="B5046" s="1123"/>
      <c r="D5046" s="1100" t="s">
        <v>1067</v>
      </c>
      <c r="F5046" s="2216" t="s">
        <v>94</v>
      </c>
      <c r="G5046" s="2217">
        <v>5</v>
      </c>
      <c r="I5046" s="1120"/>
      <c r="J5046" s="1120"/>
      <c r="K5046" s="1129"/>
      <c r="L5046" s="1120"/>
      <c r="M5046" s="1120"/>
      <c r="N5046" s="1120"/>
      <c r="O5046" s="1120"/>
      <c r="P5046" s="1120"/>
      <c r="Q5046" s="1120"/>
      <c r="R5046" s="1120"/>
    </row>
    <row r="5047" spans="1:18" ht="13.5" customHeight="1" x14ac:dyDescent="0.2">
      <c r="A5047" s="1167"/>
      <c r="B5047" s="1123"/>
      <c r="D5047" s="1100"/>
      <c r="F5047" s="2216"/>
      <c r="G5047" s="2217"/>
      <c r="I5047" s="1120"/>
      <c r="J5047" s="1120"/>
      <c r="K5047" s="1129"/>
      <c r="L5047" s="1120"/>
      <c r="M5047" s="1120"/>
      <c r="N5047" s="1120"/>
      <c r="O5047" s="1120"/>
      <c r="P5047" s="1120"/>
      <c r="Q5047" s="1120"/>
      <c r="R5047" s="1120"/>
    </row>
    <row r="5048" spans="1:18" ht="13.5" customHeight="1" x14ac:dyDescent="0.2">
      <c r="A5048" s="1167"/>
      <c r="B5048" s="1123"/>
      <c r="D5048" s="1100"/>
      <c r="F5048" s="2216"/>
      <c r="G5048" s="2217"/>
      <c r="H5048" s="2217">
        <v>0</v>
      </c>
      <c r="N5048" s="1120">
        <f>N5006</f>
        <v>0.3</v>
      </c>
      <c r="O5048" s="1120">
        <f t="shared" ref="O5048:R5071" si="3935">N5048</f>
        <v>0.3</v>
      </c>
      <c r="P5048" s="1120">
        <f t="shared" si="3935"/>
        <v>0.3</v>
      </c>
      <c r="Q5048" s="1120">
        <f t="shared" si="3935"/>
        <v>0.3</v>
      </c>
      <c r="R5048" s="1120">
        <f t="shared" si="3935"/>
        <v>0.3</v>
      </c>
    </row>
    <row r="5049" spans="1:18" ht="13.5" customHeight="1" x14ac:dyDescent="0.2">
      <c r="A5049" s="1167"/>
      <c r="B5049" s="1123"/>
      <c r="D5049" s="1100"/>
      <c r="F5049" s="2216"/>
      <c r="G5049" s="2217"/>
      <c r="H5049" s="2217">
        <f>H5048+1</f>
        <v>1</v>
      </c>
      <c r="N5049" s="1120">
        <f t="shared" ref="N5049:N5070" si="3936">N5007</f>
        <v>0.31</v>
      </c>
      <c r="O5049" s="1120">
        <f t="shared" si="3935"/>
        <v>0.31</v>
      </c>
      <c r="P5049" s="1120">
        <f t="shared" si="3935"/>
        <v>0.31</v>
      </c>
      <c r="Q5049" s="1120">
        <f t="shared" si="3935"/>
        <v>0.31</v>
      </c>
      <c r="R5049" s="1120">
        <f t="shared" si="3935"/>
        <v>0.31</v>
      </c>
    </row>
    <row r="5050" spans="1:18" ht="13.5" customHeight="1" x14ac:dyDescent="0.2">
      <c r="A5050" s="1167"/>
      <c r="B5050" s="1123"/>
      <c r="D5050" s="1100"/>
      <c r="F5050" s="2216"/>
      <c r="G5050" s="2217"/>
      <c r="H5050" s="2217">
        <f t="shared" ref="H5050:H5071" si="3937">H5049+1</f>
        <v>2</v>
      </c>
      <c r="N5050" s="1120">
        <f t="shared" si="3936"/>
        <v>0.27</v>
      </c>
      <c r="O5050" s="1120">
        <f t="shared" si="3935"/>
        <v>0.27</v>
      </c>
      <c r="P5050" s="1120">
        <f t="shared" si="3935"/>
        <v>0.27</v>
      </c>
      <c r="Q5050" s="1120">
        <f t="shared" si="3935"/>
        <v>0.27</v>
      </c>
      <c r="R5050" s="1120">
        <f t="shared" si="3935"/>
        <v>0.27</v>
      </c>
    </row>
    <row r="5051" spans="1:18" ht="13.5" customHeight="1" x14ac:dyDescent="0.2">
      <c r="A5051" s="1167"/>
      <c r="B5051" s="1123"/>
      <c r="D5051" s="1100"/>
      <c r="F5051" s="2216"/>
      <c r="G5051" s="2217"/>
      <c r="H5051" s="2217">
        <f t="shared" si="3937"/>
        <v>3</v>
      </c>
      <c r="N5051" s="1120">
        <f t="shared" si="3936"/>
        <v>0.27</v>
      </c>
      <c r="O5051" s="1120">
        <f t="shared" si="3935"/>
        <v>0.27</v>
      </c>
      <c r="P5051" s="1120">
        <f t="shared" si="3935"/>
        <v>0.27</v>
      </c>
      <c r="Q5051" s="1120">
        <f t="shared" si="3935"/>
        <v>0.27</v>
      </c>
      <c r="R5051" s="1120">
        <f t="shared" si="3935"/>
        <v>0.27</v>
      </c>
    </row>
    <row r="5052" spans="1:18" ht="13.5" customHeight="1" x14ac:dyDescent="0.2">
      <c r="A5052" s="1167"/>
      <c r="B5052" s="1123"/>
      <c r="D5052" s="1100"/>
      <c r="F5052" s="2216"/>
      <c r="G5052" s="2217"/>
      <c r="H5052" s="2217">
        <f t="shared" si="3937"/>
        <v>4</v>
      </c>
      <c r="N5052" s="1120">
        <f t="shared" si="3936"/>
        <v>0.25</v>
      </c>
      <c r="O5052" s="1120">
        <f t="shared" si="3935"/>
        <v>0.25</v>
      </c>
      <c r="P5052" s="1120">
        <f t="shared" si="3935"/>
        <v>0.25</v>
      </c>
      <c r="Q5052" s="1120">
        <f t="shared" si="3935"/>
        <v>0.25</v>
      </c>
      <c r="R5052" s="1120">
        <f t="shared" si="3935"/>
        <v>0.25</v>
      </c>
    </row>
    <row r="5053" spans="1:18" ht="13.5" customHeight="1" x14ac:dyDescent="0.2">
      <c r="A5053" s="1167"/>
      <c r="B5053" s="1123"/>
      <c r="D5053" s="1100"/>
      <c r="F5053" s="2216"/>
      <c r="G5053" s="2217"/>
      <c r="H5053" s="2217">
        <f t="shared" si="3937"/>
        <v>5</v>
      </c>
      <c r="N5053" s="1120">
        <f t="shared" si="3936"/>
        <v>0.26</v>
      </c>
      <c r="O5053" s="1120">
        <f t="shared" si="3935"/>
        <v>0.26</v>
      </c>
      <c r="P5053" s="1120">
        <f t="shared" si="3935"/>
        <v>0.26</v>
      </c>
      <c r="Q5053" s="1120">
        <f t="shared" si="3935"/>
        <v>0.26</v>
      </c>
      <c r="R5053" s="1120">
        <f t="shared" si="3935"/>
        <v>0.26</v>
      </c>
    </row>
    <row r="5054" spans="1:18" ht="13.5" customHeight="1" x14ac:dyDescent="0.2">
      <c r="A5054" s="1167"/>
      <c r="B5054" s="1123"/>
      <c r="D5054" s="1100"/>
      <c r="F5054" s="2216"/>
      <c r="G5054" s="2217"/>
      <c r="H5054" s="2217">
        <f t="shared" si="3937"/>
        <v>6</v>
      </c>
      <c r="N5054" s="1120">
        <f t="shared" si="3936"/>
        <v>0.3</v>
      </c>
      <c r="O5054" s="1120">
        <f t="shared" si="3935"/>
        <v>0.3</v>
      </c>
      <c r="P5054" s="1120">
        <f t="shared" si="3935"/>
        <v>0.3</v>
      </c>
      <c r="Q5054" s="1120">
        <f t="shared" si="3935"/>
        <v>0.3</v>
      </c>
      <c r="R5054" s="1120">
        <f t="shared" si="3935"/>
        <v>0.3</v>
      </c>
    </row>
    <row r="5055" spans="1:18" ht="13.5" customHeight="1" x14ac:dyDescent="0.2">
      <c r="A5055" s="1167"/>
      <c r="B5055" s="1123"/>
      <c r="D5055" s="1100"/>
      <c r="F5055" s="2216"/>
      <c r="G5055" s="2217"/>
      <c r="H5055" s="2217">
        <f t="shared" si="3937"/>
        <v>7</v>
      </c>
      <c r="N5055" s="1120">
        <f t="shared" si="3936"/>
        <v>0.36</v>
      </c>
      <c r="O5055" s="1120">
        <f t="shared" si="3935"/>
        <v>0.36</v>
      </c>
      <c r="P5055" s="1120">
        <f t="shared" si="3935"/>
        <v>0.36</v>
      </c>
      <c r="Q5055" s="1120">
        <f t="shared" si="3935"/>
        <v>0.36</v>
      </c>
      <c r="R5055" s="1120">
        <f t="shared" si="3935"/>
        <v>0.36</v>
      </c>
    </row>
    <row r="5056" spans="1:18" ht="13.5" customHeight="1" x14ac:dyDescent="0.2">
      <c r="A5056" s="1167"/>
      <c r="B5056" s="1123"/>
      <c r="D5056" s="1100"/>
      <c r="F5056" s="2216"/>
      <c r="G5056" s="2217"/>
      <c r="H5056" s="2217">
        <f t="shared" si="3937"/>
        <v>8</v>
      </c>
      <c r="N5056" s="1120">
        <f t="shared" si="3936"/>
        <v>0.52</v>
      </c>
      <c r="O5056" s="1120">
        <f t="shared" si="3935"/>
        <v>0.52</v>
      </c>
      <c r="P5056" s="1120">
        <f t="shared" si="3935"/>
        <v>0.52</v>
      </c>
      <c r="Q5056" s="1120">
        <f t="shared" si="3935"/>
        <v>0.52</v>
      </c>
      <c r="R5056" s="1120">
        <f t="shared" si="3935"/>
        <v>0.52</v>
      </c>
    </row>
    <row r="5057" spans="1:18" ht="13.5" customHeight="1" x14ac:dyDescent="0.2">
      <c r="A5057" s="1167"/>
      <c r="B5057" s="1123"/>
      <c r="D5057" s="1100"/>
      <c r="F5057" s="2216"/>
      <c r="G5057" s="2217"/>
      <c r="H5057" s="2217">
        <f t="shared" si="3937"/>
        <v>9</v>
      </c>
      <c r="N5057" s="1120">
        <f t="shared" si="3936"/>
        <v>0.53</v>
      </c>
      <c r="O5057" s="1120">
        <f t="shared" si="3935"/>
        <v>0.53</v>
      </c>
      <c r="P5057" s="1120">
        <f t="shared" si="3935"/>
        <v>0.53</v>
      </c>
      <c r="Q5057" s="1120">
        <f t="shared" si="3935"/>
        <v>0.53</v>
      </c>
      <c r="R5057" s="1120">
        <f t="shared" si="3935"/>
        <v>0.53</v>
      </c>
    </row>
    <row r="5058" spans="1:18" ht="13.5" customHeight="1" x14ac:dyDescent="0.2">
      <c r="A5058" s="1167"/>
      <c r="B5058" s="1123"/>
      <c r="D5058" s="1100"/>
      <c r="F5058" s="2216"/>
      <c r="G5058" s="2217"/>
      <c r="H5058" s="2217">
        <f t="shared" si="3937"/>
        <v>10</v>
      </c>
      <c r="N5058" s="1120">
        <f t="shared" si="3936"/>
        <v>0.54</v>
      </c>
      <c r="O5058" s="1120">
        <f t="shared" si="3935"/>
        <v>0.54</v>
      </c>
      <c r="P5058" s="1120">
        <f t="shared" si="3935"/>
        <v>0.54</v>
      </c>
      <c r="Q5058" s="1120">
        <f t="shared" si="3935"/>
        <v>0.54</v>
      </c>
      <c r="R5058" s="1120">
        <f t="shared" si="3935"/>
        <v>0.54</v>
      </c>
    </row>
    <row r="5059" spans="1:18" ht="13.5" customHeight="1" x14ac:dyDescent="0.2">
      <c r="A5059" s="1167"/>
      <c r="B5059" s="1123"/>
      <c r="D5059" s="1100"/>
      <c r="F5059" s="2216"/>
      <c r="G5059" s="2217"/>
      <c r="H5059" s="2217">
        <f t="shared" si="3937"/>
        <v>11</v>
      </c>
      <c r="N5059" s="1120">
        <f t="shared" si="3936"/>
        <v>0.55000000000000004</v>
      </c>
      <c r="O5059" s="1120">
        <f t="shared" si="3935"/>
        <v>0.55000000000000004</v>
      </c>
      <c r="P5059" s="1120">
        <f t="shared" si="3935"/>
        <v>0.55000000000000004</v>
      </c>
      <c r="Q5059" s="1120">
        <f t="shared" si="3935"/>
        <v>0.55000000000000004</v>
      </c>
      <c r="R5059" s="1120">
        <f t="shared" si="3935"/>
        <v>0.55000000000000004</v>
      </c>
    </row>
    <row r="5060" spans="1:18" ht="13.5" customHeight="1" x14ac:dyDescent="0.2">
      <c r="A5060" s="1167"/>
      <c r="B5060" s="1123"/>
      <c r="D5060" s="1100"/>
      <c r="F5060" s="2216"/>
      <c r="G5060" s="2217"/>
      <c r="H5060" s="2217">
        <f t="shared" si="3937"/>
        <v>12</v>
      </c>
      <c r="N5060" s="1120">
        <f t="shared" si="3936"/>
        <v>0.53</v>
      </c>
      <c r="O5060" s="1120">
        <f t="shared" si="3935"/>
        <v>0.53</v>
      </c>
      <c r="P5060" s="1120">
        <f t="shared" si="3935"/>
        <v>0.53</v>
      </c>
      <c r="Q5060" s="1120">
        <f t="shared" si="3935"/>
        <v>0.53</v>
      </c>
      <c r="R5060" s="1120">
        <f t="shared" si="3935"/>
        <v>0.53</v>
      </c>
    </row>
    <row r="5061" spans="1:18" ht="13.5" customHeight="1" x14ac:dyDescent="0.2">
      <c r="A5061" s="1167"/>
      <c r="B5061" s="1123"/>
      <c r="D5061" s="1100"/>
      <c r="F5061" s="2216"/>
      <c r="G5061" s="2217"/>
      <c r="H5061" s="2217">
        <f t="shared" si="3937"/>
        <v>13</v>
      </c>
      <c r="N5061" s="1120">
        <f t="shared" si="3936"/>
        <v>0.5</v>
      </c>
      <c r="O5061" s="1120">
        <f t="shared" si="3935"/>
        <v>0.5</v>
      </c>
      <c r="P5061" s="1120">
        <f t="shared" si="3935"/>
        <v>0.5</v>
      </c>
      <c r="Q5061" s="1120">
        <f t="shared" si="3935"/>
        <v>0.5</v>
      </c>
      <c r="R5061" s="1120">
        <f t="shared" si="3935"/>
        <v>0.5</v>
      </c>
    </row>
    <row r="5062" spans="1:18" ht="13.5" customHeight="1" x14ac:dyDescent="0.2">
      <c r="A5062" s="1167"/>
      <c r="B5062" s="1123"/>
      <c r="D5062" s="1100"/>
      <c r="F5062" s="2216"/>
      <c r="G5062" s="2217"/>
      <c r="H5062" s="2217">
        <f t="shared" si="3937"/>
        <v>14</v>
      </c>
      <c r="N5062" s="1120">
        <f t="shared" si="3936"/>
        <v>0.51</v>
      </c>
      <c r="O5062" s="1120">
        <f t="shared" si="3935"/>
        <v>0.51</v>
      </c>
      <c r="P5062" s="1120">
        <f t="shared" si="3935"/>
        <v>0.51</v>
      </c>
      <c r="Q5062" s="1120">
        <f t="shared" si="3935"/>
        <v>0.51</v>
      </c>
      <c r="R5062" s="1120">
        <f t="shared" si="3935"/>
        <v>0.51</v>
      </c>
    </row>
    <row r="5063" spans="1:18" ht="13.5" customHeight="1" x14ac:dyDescent="0.2">
      <c r="A5063" s="1167"/>
      <c r="B5063" s="1123"/>
      <c r="D5063" s="1100"/>
      <c r="F5063" s="2216"/>
      <c r="G5063" s="2217"/>
      <c r="H5063" s="2217">
        <f t="shared" si="3937"/>
        <v>15</v>
      </c>
      <c r="N5063" s="1120">
        <f t="shared" si="3936"/>
        <v>0.53</v>
      </c>
      <c r="O5063" s="1120">
        <f t="shared" si="3935"/>
        <v>0.53</v>
      </c>
      <c r="P5063" s="1120">
        <f t="shared" si="3935"/>
        <v>0.53</v>
      </c>
      <c r="Q5063" s="1120">
        <f t="shared" si="3935"/>
        <v>0.53</v>
      </c>
      <c r="R5063" s="1120">
        <f t="shared" si="3935"/>
        <v>0.53</v>
      </c>
    </row>
    <row r="5064" spans="1:18" ht="13.5" customHeight="1" x14ac:dyDescent="0.2">
      <c r="A5064" s="1167"/>
      <c r="B5064" s="1123"/>
      <c r="D5064" s="1100"/>
      <c r="F5064" s="2216"/>
      <c r="G5064" s="2217"/>
      <c r="H5064" s="2217">
        <f t="shared" si="3937"/>
        <v>16</v>
      </c>
      <c r="N5064" s="1120">
        <f t="shared" si="3936"/>
        <v>0.52</v>
      </c>
      <c r="O5064" s="1120">
        <f t="shared" si="3935"/>
        <v>0.52</v>
      </c>
      <c r="P5064" s="1120">
        <f t="shared" si="3935"/>
        <v>0.52</v>
      </c>
      <c r="Q5064" s="1120">
        <f t="shared" si="3935"/>
        <v>0.52</v>
      </c>
      <c r="R5064" s="1120">
        <f t="shared" si="3935"/>
        <v>0.52</v>
      </c>
    </row>
    <row r="5065" spans="1:18" ht="13.5" customHeight="1" x14ac:dyDescent="0.2">
      <c r="A5065" s="1167"/>
      <c r="B5065" s="1123"/>
      <c r="D5065" s="1100"/>
      <c r="F5065" s="2216"/>
      <c r="G5065" s="2217"/>
      <c r="H5065" s="2217">
        <f t="shared" si="3937"/>
        <v>17</v>
      </c>
      <c r="N5065" s="1120">
        <f t="shared" si="3936"/>
        <v>0.47</v>
      </c>
      <c r="O5065" s="1120">
        <f t="shared" si="3935"/>
        <v>0.47</v>
      </c>
      <c r="P5065" s="1120">
        <f t="shared" si="3935"/>
        <v>0.47</v>
      </c>
      <c r="Q5065" s="1120">
        <f t="shared" si="3935"/>
        <v>0.47</v>
      </c>
      <c r="R5065" s="1120">
        <f t="shared" si="3935"/>
        <v>0.47</v>
      </c>
    </row>
    <row r="5066" spans="1:18" ht="13.5" customHeight="1" x14ac:dyDescent="0.2">
      <c r="A5066" s="1167"/>
      <c r="B5066" s="1123"/>
      <c r="D5066" s="1100"/>
      <c r="F5066" s="2216"/>
      <c r="G5066" s="2217"/>
      <c r="H5066" s="2217">
        <f t="shared" si="3937"/>
        <v>18</v>
      </c>
      <c r="N5066" s="1120">
        <f t="shared" si="3936"/>
        <v>0.44</v>
      </c>
      <c r="O5066" s="1120">
        <f t="shared" si="3935"/>
        <v>0.44</v>
      </c>
      <c r="P5066" s="1120">
        <f t="shared" si="3935"/>
        <v>0.44</v>
      </c>
      <c r="Q5066" s="1120">
        <f t="shared" si="3935"/>
        <v>0.44</v>
      </c>
      <c r="R5066" s="1120">
        <f t="shared" si="3935"/>
        <v>0.44</v>
      </c>
    </row>
    <row r="5067" spans="1:18" ht="13.5" customHeight="1" x14ac:dyDescent="0.2">
      <c r="A5067" s="1167"/>
      <c r="B5067" s="1123"/>
      <c r="D5067" s="1100"/>
      <c r="F5067" s="2216"/>
      <c r="G5067" s="2217"/>
      <c r="H5067" s="2217">
        <f t="shared" si="3937"/>
        <v>19</v>
      </c>
      <c r="N5067" s="1120">
        <f t="shared" si="3936"/>
        <v>0.43</v>
      </c>
      <c r="O5067" s="1120">
        <f t="shared" si="3935"/>
        <v>0.43</v>
      </c>
      <c r="P5067" s="1120">
        <f t="shared" si="3935"/>
        <v>0.43</v>
      </c>
      <c r="Q5067" s="1120">
        <f t="shared" si="3935"/>
        <v>0.43</v>
      </c>
      <c r="R5067" s="1120">
        <f t="shared" si="3935"/>
        <v>0.43</v>
      </c>
    </row>
    <row r="5068" spans="1:18" ht="13.5" customHeight="1" x14ac:dyDescent="0.2">
      <c r="A5068" s="1167"/>
      <c r="B5068" s="1123"/>
      <c r="D5068" s="1100"/>
      <c r="F5068" s="2216"/>
      <c r="G5068" s="2217"/>
      <c r="H5068" s="2217">
        <f t="shared" si="3937"/>
        <v>20</v>
      </c>
      <c r="N5068" s="1120">
        <f t="shared" si="3936"/>
        <v>0.44</v>
      </c>
      <c r="O5068" s="1120">
        <f t="shared" si="3935"/>
        <v>0.44</v>
      </c>
      <c r="P5068" s="1120">
        <f t="shared" si="3935"/>
        <v>0.44</v>
      </c>
      <c r="Q5068" s="1120">
        <f t="shared" si="3935"/>
        <v>0.44</v>
      </c>
      <c r="R5068" s="1120">
        <f t="shared" si="3935"/>
        <v>0.44</v>
      </c>
    </row>
    <row r="5069" spans="1:18" ht="13.5" customHeight="1" x14ac:dyDescent="0.2">
      <c r="A5069" s="1167"/>
      <c r="B5069" s="1123"/>
      <c r="D5069" s="1100"/>
      <c r="F5069" s="2216"/>
      <c r="G5069" s="2217"/>
      <c r="H5069" s="2217">
        <f t="shared" si="3937"/>
        <v>21</v>
      </c>
      <c r="N5069" s="1120">
        <f t="shared" si="3936"/>
        <v>0.45</v>
      </c>
      <c r="O5069" s="1120">
        <f t="shared" si="3935"/>
        <v>0.45</v>
      </c>
      <c r="P5069" s="1120">
        <f t="shared" si="3935"/>
        <v>0.45</v>
      </c>
      <c r="Q5069" s="1120">
        <f t="shared" si="3935"/>
        <v>0.45</v>
      </c>
      <c r="R5069" s="1120">
        <f t="shared" si="3935"/>
        <v>0.45</v>
      </c>
    </row>
    <row r="5070" spans="1:18" ht="13.5" customHeight="1" x14ac:dyDescent="0.2">
      <c r="A5070" s="1167"/>
      <c r="B5070" s="1123"/>
      <c r="D5070" s="1100"/>
      <c r="F5070" s="2216"/>
      <c r="G5070" s="2217"/>
      <c r="H5070" s="2217">
        <f t="shared" si="3937"/>
        <v>22</v>
      </c>
      <c r="N5070" s="1120">
        <f t="shared" si="3936"/>
        <v>0.4</v>
      </c>
      <c r="O5070" s="1120">
        <f t="shared" si="3935"/>
        <v>0.4</v>
      </c>
      <c r="P5070" s="1120">
        <f t="shared" si="3935"/>
        <v>0.4</v>
      </c>
      <c r="Q5070" s="1120">
        <f t="shared" si="3935"/>
        <v>0.4</v>
      </c>
      <c r="R5070" s="1120">
        <f t="shared" si="3935"/>
        <v>0.4</v>
      </c>
    </row>
    <row r="5071" spans="1:18" ht="13.5" customHeight="1" x14ac:dyDescent="0.2">
      <c r="A5071" s="1167"/>
      <c r="B5071" s="1123"/>
      <c r="D5071" s="1100"/>
      <c r="F5071" s="2216"/>
      <c r="G5071" s="2217"/>
      <c r="H5071" s="2217">
        <f t="shared" si="3937"/>
        <v>23</v>
      </c>
      <c r="N5071" s="1120">
        <f>N5029</f>
        <v>0.39</v>
      </c>
      <c r="O5071" s="1120">
        <f t="shared" si="3935"/>
        <v>0.39</v>
      </c>
      <c r="P5071" s="1120">
        <f t="shared" si="3935"/>
        <v>0.39</v>
      </c>
      <c r="Q5071" s="1120">
        <f t="shared" si="3935"/>
        <v>0.39</v>
      </c>
      <c r="R5071" s="1120">
        <f t="shared" si="3935"/>
        <v>0.39</v>
      </c>
    </row>
    <row r="5072" spans="1:18" ht="13.5" customHeight="1" x14ac:dyDescent="0.2">
      <c r="A5072" s="1167"/>
      <c r="B5072" s="1123"/>
      <c r="D5072" s="1100"/>
      <c r="F5072" s="2216"/>
      <c r="G5072" s="2217"/>
      <c r="I5072" s="1120"/>
      <c r="J5072" s="1120"/>
      <c r="K5072" s="1129"/>
      <c r="L5072" s="1110"/>
      <c r="M5072" s="1110"/>
      <c r="N5072" s="1110"/>
      <c r="O5072" s="1110"/>
      <c r="P5072" s="1110"/>
      <c r="Q5072" s="1110"/>
      <c r="R5072" s="1120"/>
    </row>
    <row r="5073" spans="1:18" ht="13.5" customHeight="1" x14ac:dyDescent="0.2">
      <c r="A5073" s="1167">
        <v>4</v>
      </c>
      <c r="B5073" s="1123"/>
      <c r="D5073" s="1100" t="s">
        <v>795</v>
      </c>
      <c r="F5073" s="1125"/>
      <c r="G5073" s="1167"/>
      <c r="I5073" s="1120"/>
      <c r="J5073" s="1120"/>
      <c r="K5073" s="1110"/>
      <c r="L5073" s="1110"/>
      <c r="M5073" s="1110"/>
      <c r="N5073" s="1110"/>
      <c r="O5073" s="1110"/>
      <c r="P5073" s="1110"/>
      <c r="Q5073" s="1110"/>
      <c r="R5073" s="1110"/>
    </row>
    <row r="5074" spans="1:18" ht="13.5" customHeight="1" x14ac:dyDescent="0.2">
      <c r="A5074" s="1167"/>
      <c r="B5074" s="1123" t="s">
        <v>810</v>
      </c>
      <c r="D5074" s="1125" t="s">
        <v>4316</v>
      </c>
      <c r="E5074" s="1125" t="s">
        <v>4316</v>
      </c>
      <c r="F5074" s="1110" t="s">
        <v>94</v>
      </c>
      <c r="G5074" s="1167">
        <v>5</v>
      </c>
      <c r="H5074" s="1167">
        <v>0</v>
      </c>
      <c r="I5074" s="1120"/>
      <c r="J5074" s="1120"/>
      <c r="K5074" s="1110"/>
      <c r="L5074" s="1110"/>
      <c r="M5074" s="1110"/>
      <c r="N5074" s="1110">
        <v>0.59</v>
      </c>
      <c r="O5074" s="1110">
        <f t="shared" ref="O5074:R5097" si="3938">N5074</f>
        <v>0.59</v>
      </c>
      <c r="P5074" s="1110">
        <f t="shared" si="3938"/>
        <v>0.59</v>
      </c>
      <c r="Q5074" s="1110">
        <f t="shared" si="3938"/>
        <v>0.59</v>
      </c>
      <c r="R5074" s="1110">
        <f t="shared" si="3938"/>
        <v>0.59</v>
      </c>
    </row>
    <row r="5075" spans="1:18" ht="13.5" customHeight="1" x14ac:dyDescent="0.2">
      <c r="A5075" s="1167"/>
      <c r="B5075" s="1123" t="s">
        <v>2671</v>
      </c>
      <c r="C5075" s="1123" t="s">
        <v>5038</v>
      </c>
      <c r="F5075" s="2212"/>
      <c r="G5075" s="1167"/>
      <c r="H5075" s="1167">
        <f>H5074+1</f>
        <v>1</v>
      </c>
      <c r="K5075" s="1110"/>
      <c r="L5075" s="1110"/>
      <c r="M5075" s="1110"/>
      <c r="N5075" s="1110">
        <v>0.6</v>
      </c>
      <c r="O5075" s="1110">
        <f t="shared" si="3938"/>
        <v>0.6</v>
      </c>
      <c r="P5075" s="1110">
        <f t="shared" si="3938"/>
        <v>0.6</v>
      </c>
      <c r="Q5075" s="1110">
        <f t="shared" si="3938"/>
        <v>0.6</v>
      </c>
      <c r="R5075" s="1110">
        <f t="shared" si="3938"/>
        <v>0.6</v>
      </c>
    </row>
    <row r="5076" spans="1:18" ht="13.5" customHeight="1" x14ac:dyDescent="0.2">
      <c r="A5076" s="1167"/>
      <c r="B5076" s="1123" t="s">
        <v>5448</v>
      </c>
      <c r="C5076" s="1123" t="s">
        <v>5450</v>
      </c>
      <c r="F5076" s="2212"/>
      <c r="G5076" s="1167"/>
      <c r="H5076" s="1167">
        <f t="shared" ref="H5076:H5097" si="3939">H5075+1</f>
        <v>2</v>
      </c>
      <c r="K5076" s="1110"/>
      <c r="L5076" s="1110"/>
      <c r="M5076" s="1110"/>
      <c r="N5076" s="1110">
        <v>0.56999999999999995</v>
      </c>
      <c r="O5076" s="1110">
        <f t="shared" si="3938"/>
        <v>0.56999999999999995</v>
      </c>
      <c r="P5076" s="1110">
        <f t="shared" si="3938"/>
        <v>0.56999999999999995</v>
      </c>
      <c r="Q5076" s="1110">
        <f t="shared" si="3938"/>
        <v>0.56999999999999995</v>
      </c>
      <c r="R5076" s="1110">
        <f t="shared" si="3938"/>
        <v>0.56999999999999995</v>
      </c>
    </row>
    <row r="5077" spans="1:18" ht="13.5" customHeight="1" x14ac:dyDescent="0.2">
      <c r="A5077" s="1167"/>
      <c r="B5077" s="1123" t="s">
        <v>5449</v>
      </c>
      <c r="F5077" s="2212"/>
      <c r="G5077" s="1167"/>
      <c r="H5077" s="1167">
        <f t="shared" si="3939"/>
        <v>3</v>
      </c>
      <c r="K5077" s="1110"/>
      <c r="L5077" s="1110"/>
      <c r="M5077" s="1110"/>
      <c r="N5077" s="1110">
        <v>0.66</v>
      </c>
      <c r="O5077" s="1110">
        <f t="shared" si="3938"/>
        <v>0.66</v>
      </c>
      <c r="P5077" s="1110">
        <f t="shared" si="3938"/>
        <v>0.66</v>
      </c>
      <c r="Q5077" s="1110">
        <f t="shared" si="3938"/>
        <v>0.66</v>
      </c>
      <c r="R5077" s="1110">
        <f t="shared" si="3938"/>
        <v>0.66</v>
      </c>
    </row>
    <row r="5078" spans="1:18" ht="13.5" customHeight="1" x14ac:dyDescent="0.2">
      <c r="A5078" s="1167"/>
      <c r="B5078" s="1123" t="s">
        <v>3303</v>
      </c>
      <c r="C5078" s="1123" t="s">
        <v>3728</v>
      </c>
      <c r="F5078" s="2212"/>
      <c r="G5078" s="1167"/>
      <c r="H5078" s="1167">
        <f t="shared" si="3939"/>
        <v>4</v>
      </c>
      <c r="K5078" s="1110"/>
      <c r="L5078" s="1110"/>
      <c r="M5078" s="1110"/>
      <c r="N5078" s="1110">
        <v>0.69</v>
      </c>
      <c r="O5078" s="1110">
        <f t="shared" si="3938"/>
        <v>0.69</v>
      </c>
      <c r="P5078" s="1110">
        <f t="shared" si="3938"/>
        <v>0.69</v>
      </c>
      <c r="Q5078" s="1110">
        <f t="shared" si="3938"/>
        <v>0.69</v>
      </c>
      <c r="R5078" s="1110">
        <f t="shared" si="3938"/>
        <v>0.69</v>
      </c>
    </row>
    <row r="5079" spans="1:18" ht="13.5" customHeight="1" x14ac:dyDescent="0.2">
      <c r="A5079" s="1167"/>
      <c r="B5079" s="1123" t="s">
        <v>5811</v>
      </c>
      <c r="C5079" s="1123" t="s">
        <v>6239</v>
      </c>
      <c r="F5079" s="2212"/>
      <c r="G5079" s="1167"/>
      <c r="H5079" s="1167">
        <f t="shared" si="3939"/>
        <v>5</v>
      </c>
      <c r="K5079" s="1110"/>
      <c r="L5079" s="1110"/>
      <c r="M5079" s="1110"/>
      <c r="N5079" s="1110">
        <v>0.65</v>
      </c>
      <c r="O5079" s="1110">
        <f t="shared" si="3938"/>
        <v>0.65</v>
      </c>
      <c r="P5079" s="1110">
        <f t="shared" si="3938"/>
        <v>0.65</v>
      </c>
      <c r="Q5079" s="1110">
        <f t="shared" si="3938"/>
        <v>0.65</v>
      </c>
      <c r="R5079" s="1110">
        <f t="shared" si="3938"/>
        <v>0.65</v>
      </c>
    </row>
    <row r="5080" spans="1:18" ht="13.5" customHeight="1" x14ac:dyDescent="0.2">
      <c r="A5080" s="1167"/>
      <c r="B5080" s="1123" t="s">
        <v>5419</v>
      </c>
      <c r="C5080" s="1123" t="s">
        <v>3131</v>
      </c>
      <c r="F5080" s="2212"/>
      <c r="G5080" s="1167"/>
      <c r="H5080" s="1167">
        <f t="shared" si="3939"/>
        <v>6</v>
      </c>
      <c r="K5080" s="1110"/>
      <c r="L5080" s="1110"/>
      <c r="M5080" s="1110"/>
      <c r="N5080" s="1110">
        <v>0.64</v>
      </c>
      <c r="O5080" s="1110">
        <f t="shared" si="3938"/>
        <v>0.64</v>
      </c>
      <c r="P5080" s="1110">
        <f t="shared" si="3938"/>
        <v>0.64</v>
      </c>
      <c r="Q5080" s="1110">
        <f t="shared" si="3938"/>
        <v>0.64</v>
      </c>
      <c r="R5080" s="1110">
        <f t="shared" si="3938"/>
        <v>0.64</v>
      </c>
    </row>
    <row r="5081" spans="1:18" ht="13.5" customHeight="1" x14ac:dyDescent="0.2">
      <c r="A5081" s="1167"/>
      <c r="B5081" s="1123" t="s">
        <v>5420</v>
      </c>
      <c r="F5081" s="2212"/>
      <c r="G5081" s="1167"/>
      <c r="H5081" s="1167">
        <f t="shared" si="3939"/>
        <v>7</v>
      </c>
      <c r="K5081" s="1110"/>
      <c r="L5081" s="1110"/>
      <c r="M5081" s="1110"/>
      <c r="N5081" s="1110">
        <v>0.75</v>
      </c>
      <c r="O5081" s="1110">
        <f t="shared" si="3938"/>
        <v>0.75</v>
      </c>
      <c r="P5081" s="1110">
        <f t="shared" si="3938"/>
        <v>0.75</v>
      </c>
      <c r="Q5081" s="1110">
        <f t="shared" si="3938"/>
        <v>0.75</v>
      </c>
      <c r="R5081" s="1110">
        <f t="shared" si="3938"/>
        <v>0.75</v>
      </c>
    </row>
    <row r="5082" spans="1:18" ht="13.5" customHeight="1" x14ac:dyDescent="0.2">
      <c r="A5082" s="1167"/>
      <c r="B5082" s="1123" t="s">
        <v>2448</v>
      </c>
      <c r="C5082" s="1123" t="s">
        <v>6265</v>
      </c>
      <c r="F5082" s="2212"/>
      <c r="G5082" s="1167"/>
      <c r="H5082" s="1167">
        <f t="shared" si="3939"/>
        <v>8</v>
      </c>
      <c r="K5082" s="1110"/>
      <c r="L5082" s="1110"/>
      <c r="M5082" s="1110"/>
      <c r="N5082" s="1110">
        <v>0.9</v>
      </c>
      <c r="O5082" s="1110">
        <f t="shared" si="3938"/>
        <v>0.9</v>
      </c>
      <c r="P5082" s="1110">
        <f t="shared" si="3938"/>
        <v>0.9</v>
      </c>
      <c r="Q5082" s="1110">
        <f t="shared" si="3938"/>
        <v>0.9</v>
      </c>
      <c r="R5082" s="1110">
        <f t="shared" si="3938"/>
        <v>0.9</v>
      </c>
    </row>
    <row r="5083" spans="1:18" ht="13.5" customHeight="1" x14ac:dyDescent="0.2">
      <c r="A5083" s="1167"/>
      <c r="B5083" s="1123" t="s">
        <v>793</v>
      </c>
      <c r="C5083" s="1110" t="s">
        <v>1018</v>
      </c>
      <c r="F5083" s="2212"/>
      <c r="G5083" s="1167"/>
      <c r="H5083" s="1167">
        <f t="shared" si="3939"/>
        <v>9</v>
      </c>
      <c r="K5083" s="1110"/>
      <c r="L5083" s="1110"/>
      <c r="M5083" s="1110"/>
      <c r="N5083" s="1110">
        <v>0.92</v>
      </c>
      <c r="O5083" s="1110">
        <f t="shared" si="3938"/>
        <v>0.92</v>
      </c>
      <c r="P5083" s="1110">
        <f t="shared" si="3938"/>
        <v>0.92</v>
      </c>
      <c r="Q5083" s="1110">
        <f t="shared" si="3938"/>
        <v>0.92</v>
      </c>
      <c r="R5083" s="1110">
        <f t="shared" si="3938"/>
        <v>0.92</v>
      </c>
    </row>
    <row r="5084" spans="1:18" ht="13.5" customHeight="1" x14ac:dyDescent="0.2">
      <c r="A5084" s="1167"/>
      <c r="B5084" s="1123" t="s">
        <v>794</v>
      </c>
      <c r="C5084" s="1110" t="s">
        <v>5294</v>
      </c>
      <c r="F5084" s="2212"/>
      <c r="G5084" s="1167"/>
      <c r="H5084" s="1167">
        <f t="shared" si="3939"/>
        <v>10</v>
      </c>
      <c r="K5084" s="1087"/>
      <c r="L5084" s="1110"/>
      <c r="M5084" s="1110"/>
      <c r="N5084" s="1110">
        <v>0.97</v>
      </c>
      <c r="O5084" s="1110">
        <f t="shared" si="3938"/>
        <v>0.97</v>
      </c>
      <c r="P5084" s="1110">
        <f t="shared" si="3938"/>
        <v>0.97</v>
      </c>
      <c r="Q5084" s="1110">
        <f t="shared" si="3938"/>
        <v>0.97</v>
      </c>
      <c r="R5084" s="1110">
        <f t="shared" si="3938"/>
        <v>0.97</v>
      </c>
    </row>
    <row r="5085" spans="1:18" ht="13.5" customHeight="1" x14ac:dyDescent="0.2">
      <c r="A5085" s="1167"/>
      <c r="B5085" s="1123" t="s">
        <v>5642</v>
      </c>
      <c r="C5085" s="1123" t="s">
        <v>2905</v>
      </c>
      <c r="F5085" s="2212"/>
      <c r="G5085" s="1167"/>
      <c r="H5085" s="1167">
        <f t="shared" si="3939"/>
        <v>11</v>
      </c>
      <c r="K5085" s="1087"/>
      <c r="L5085" s="1110"/>
      <c r="M5085" s="1110"/>
      <c r="N5085" s="1110">
        <v>0.96</v>
      </c>
      <c r="O5085" s="1110">
        <f t="shared" si="3938"/>
        <v>0.96</v>
      </c>
      <c r="P5085" s="1110">
        <f t="shared" si="3938"/>
        <v>0.96</v>
      </c>
      <c r="Q5085" s="1110">
        <f t="shared" si="3938"/>
        <v>0.96</v>
      </c>
      <c r="R5085" s="1110">
        <f t="shared" si="3938"/>
        <v>0.96</v>
      </c>
    </row>
    <row r="5086" spans="1:18" ht="13.5" customHeight="1" x14ac:dyDescent="0.2">
      <c r="A5086" s="1167"/>
      <c r="B5086" s="1123" t="s">
        <v>5841</v>
      </c>
      <c r="C5086" s="1123" t="s">
        <v>5431</v>
      </c>
      <c r="F5086" s="2212"/>
      <c r="G5086" s="1167"/>
      <c r="H5086" s="1167">
        <f t="shared" si="3939"/>
        <v>12</v>
      </c>
      <c r="K5086" s="1129"/>
      <c r="L5086" s="1110"/>
      <c r="M5086" s="1110"/>
      <c r="N5086" s="1110">
        <v>0.98</v>
      </c>
      <c r="O5086" s="1110">
        <f t="shared" si="3938"/>
        <v>0.98</v>
      </c>
      <c r="P5086" s="1110">
        <f t="shared" si="3938"/>
        <v>0.98</v>
      </c>
      <c r="Q5086" s="1110">
        <f t="shared" si="3938"/>
        <v>0.98</v>
      </c>
      <c r="R5086" s="1110">
        <f t="shared" si="3938"/>
        <v>0.98</v>
      </c>
    </row>
    <row r="5087" spans="1:18" ht="13.5" customHeight="1" x14ac:dyDescent="0.2">
      <c r="A5087" s="1167"/>
      <c r="B5087" s="1123" t="s">
        <v>4346</v>
      </c>
      <c r="C5087" s="1110" t="s">
        <v>5451</v>
      </c>
      <c r="F5087" s="2212"/>
      <c r="G5087" s="1167"/>
      <c r="H5087" s="1167">
        <f t="shared" si="3939"/>
        <v>13</v>
      </c>
      <c r="K5087" s="1129"/>
      <c r="L5087" s="1110"/>
      <c r="M5087" s="1110"/>
      <c r="N5087" s="1110">
        <v>0.97</v>
      </c>
      <c r="O5087" s="1110">
        <f t="shared" si="3938"/>
        <v>0.97</v>
      </c>
      <c r="P5087" s="1110">
        <f t="shared" si="3938"/>
        <v>0.97</v>
      </c>
      <c r="Q5087" s="1110">
        <f t="shared" si="3938"/>
        <v>0.97</v>
      </c>
      <c r="R5087" s="1110">
        <f t="shared" si="3938"/>
        <v>0.97</v>
      </c>
    </row>
    <row r="5088" spans="1:18" ht="13.5" customHeight="1" x14ac:dyDescent="0.2">
      <c r="A5088" s="1167"/>
      <c r="B5088" s="1123" t="s">
        <v>5452</v>
      </c>
      <c r="C5088" s="1123" t="s">
        <v>5454</v>
      </c>
      <c r="F5088" s="2212"/>
      <c r="G5088" s="1167"/>
      <c r="H5088" s="1167">
        <f t="shared" si="3939"/>
        <v>14</v>
      </c>
      <c r="K5088" s="1129"/>
      <c r="L5088" s="1110"/>
      <c r="M5088" s="1110"/>
      <c r="N5088" s="1110">
        <v>0.97</v>
      </c>
      <c r="O5088" s="1110">
        <f t="shared" si="3938"/>
        <v>0.97</v>
      </c>
      <c r="P5088" s="1110">
        <f t="shared" si="3938"/>
        <v>0.97</v>
      </c>
      <c r="Q5088" s="1110">
        <f t="shared" si="3938"/>
        <v>0.97</v>
      </c>
      <c r="R5088" s="1110">
        <f t="shared" si="3938"/>
        <v>0.97</v>
      </c>
    </row>
    <row r="5089" spans="1:18" ht="13.5" customHeight="1" x14ac:dyDescent="0.2">
      <c r="A5089" s="1167"/>
      <c r="B5089" s="1123" t="s">
        <v>5453</v>
      </c>
      <c r="F5089" s="2212"/>
      <c r="G5089" s="1167"/>
      <c r="H5089" s="1167">
        <f t="shared" si="3939"/>
        <v>15</v>
      </c>
      <c r="K5089" s="1129"/>
      <c r="L5089" s="1110"/>
      <c r="M5089" s="1110"/>
      <c r="N5089" s="1110">
        <v>0.96</v>
      </c>
      <c r="O5089" s="1110">
        <f t="shared" si="3938"/>
        <v>0.96</v>
      </c>
      <c r="P5089" s="1110">
        <f t="shared" si="3938"/>
        <v>0.96</v>
      </c>
      <c r="Q5089" s="1110">
        <f t="shared" si="3938"/>
        <v>0.96</v>
      </c>
      <c r="R5089" s="1110">
        <f t="shared" si="3938"/>
        <v>0.96</v>
      </c>
    </row>
    <row r="5090" spans="1:18" ht="13.5" customHeight="1" x14ac:dyDescent="0.2">
      <c r="A5090" s="1167"/>
      <c r="B5090" s="1123" t="s">
        <v>5455</v>
      </c>
      <c r="C5090" s="1123" t="s">
        <v>5456</v>
      </c>
      <c r="F5090" s="2212"/>
      <c r="G5090" s="1167"/>
      <c r="H5090" s="1167">
        <f t="shared" si="3939"/>
        <v>16</v>
      </c>
      <c r="K5090" s="1129"/>
      <c r="L5090" s="1110"/>
      <c r="M5090" s="1110"/>
      <c r="N5090" s="1110">
        <v>0.94</v>
      </c>
      <c r="O5090" s="1110">
        <f t="shared" si="3938"/>
        <v>0.94</v>
      </c>
      <c r="P5090" s="1110">
        <f t="shared" si="3938"/>
        <v>0.94</v>
      </c>
      <c r="Q5090" s="1110">
        <f t="shared" si="3938"/>
        <v>0.94</v>
      </c>
      <c r="R5090" s="1110">
        <f t="shared" si="3938"/>
        <v>0.94</v>
      </c>
    </row>
    <row r="5091" spans="1:18" ht="13.5" customHeight="1" x14ac:dyDescent="0.2">
      <c r="A5091" s="1167"/>
      <c r="B5091" s="1123" t="s">
        <v>2391</v>
      </c>
      <c r="C5091" s="1123" t="s">
        <v>6348</v>
      </c>
      <c r="F5091" s="2212"/>
      <c r="G5091" s="1167"/>
      <c r="H5091" s="1167">
        <f t="shared" si="3939"/>
        <v>17</v>
      </c>
      <c r="K5091" s="1129"/>
      <c r="L5091" s="1110"/>
      <c r="M5091" s="1110"/>
      <c r="N5091" s="1110">
        <v>0.83</v>
      </c>
      <c r="O5091" s="1110">
        <f t="shared" si="3938"/>
        <v>0.83</v>
      </c>
      <c r="P5091" s="1110">
        <f t="shared" si="3938"/>
        <v>0.83</v>
      </c>
      <c r="Q5091" s="1110">
        <f t="shared" si="3938"/>
        <v>0.83</v>
      </c>
      <c r="R5091" s="1110">
        <f t="shared" si="3938"/>
        <v>0.83</v>
      </c>
    </row>
    <row r="5092" spans="1:18" ht="13.5" customHeight="1" x14ac:dyDescent="0.2">
      <c r="A5092" s="1167"/>
      <c r="B5092" s="1123" t="s">
        <v>4347</v>
      </c>
      <c r="C5092" s="1110" t="s">
        <v>5457</v>
      </c>
      <c r="F5092" s="2212"/>
      <c r="G5092" s="1167"/>
      <c r="H5092" s="1167">
        <f t="shared" si="3939"/>
        <v>18</v>
      </c>
      <c r="K5092" s="1129"/>
      <c r="L5092" s="1110"/>
      <c r="M5092" s="1110"/>
      <c r="N5092" s="1110">
        <v>0.85</v>
      </c>
      <c r="O5092" s="1110">
        <f t="shared" si="3938"/>
        <v>0.85</v>
      </c>
      <c r="P5092" s="1110">
        <f t="shared" si="3938"/>
        <v>0.85</v>
      </c>
      <c r="Q5092" s="1110">
        <f t="shared" si="3938"/>
        <v>0.85</v>
      </c>
      <c r="R5092" s="1110">
        <f t="shared" si="3938"/>
        <v>0.85</v>
      </c>
    </row>
    <row r="5093" spans="1:18" ht="13.5" customHeight="1" x14ac:dyDescent="0.2">
      <c r="A5093" s="1167"/>
      <c r="B5093" s="1123" t="s">
        <v>4348</v>
      </c>
      <c r="C5093" s="1123" t="s">
        <v>5458</v>
      </c>
      <c r="F5093" s="2212"/>
      <c r="G5093" s="1167"/>
      <c r="H5093" s="1167">
        <f t="shared" si="3939"/>
        <v>19</v>
      </c>
      <c r="K5093" s="1129"/>
      <c r="L5093" s="1110"/>
      <c r="M5093" s="1110"/>
      <c r="N5093" s="1110">
        <v>0.86</v>
      </c>
      <c r="O5093" s="1110">
        <f t="shared" si="3938"/>
        <v>0.86</v>
      </c>
      <c r="P5093" s="1110">
        <f t="shared" si="3938"/>
        <v>0.86</v>
      </c>
      <c r="Q5093" s="1110">
        <f t="shared" si="3938"/>
        <v>0.86</v>
      </c>
      <c r="R5093" s="1110">
        <f t="shared" si="3938"/>
        <v>0.86</v>
      </c>
    </row>
    <row r="5094" spans="1:18" ht="13.5" customHeight="1" x14ac:dyDescent="0.2">
      <c r="A5094" s="1167"/>
      <c r="B5094" s="1123" t="s">
        <v>4349</v>
      </c>
      <c r="C5094" s="1110" t="s">
        <v>5459</v>
      </c>
      <c r="F5094" s="2212"/>
      <c r="G5094" s="1167"/>
      <c r="H5094" s="1167">
        <f t="shared" si="3939"/>
        <v>20</v>
      </c>
      <c r="K5094" s="1129"/>
      <c r="L5094" s="1110"/>
      <c r="M5094" s="1110"/>
      <c r="N5094" s="1110">
        <v>0.83</v>
      </c>
      <c r="O5094" s="1110">
        <f t="shared" si="3938"/>
        <v>0.83</v>
      </c>
      <c r="P5094" s="1110">
        <f t="shared" si="3938"/>
        <v>0.83</v>
      </c>
      <c r="Q5094" s="1110">
        <f t="shared" si="3938"/>
        <v>0.83</v>
      </c>
      <c r="R5094" s="1110">
        <f t="shared" si="3938"/>
        <v>0.83</v>
      </c>
    </row>
    <row r="5095" spans="1:18" ht="13.5" customHeight="1" x14ac:dyDescent="0.2">
      <c r="A5095" s="1167"/>
      <c r="B5095" s="1123" t="s">
        <v>4350</v>
      </c>
      <c r="C5095" s="1110" t="s">
        <v>5460</v>
      </c>
      <c r="F5095" s="2212"/>
      <c r="G5095" s="1167"/>
      <c r="H5095" s="1167">
        <f t="shared" si="3939"/>
        <v>21</v>
      </c>
      <c r="K5095" s="1129"/>
      <c r="L5095" s="1110"/>
      <c r="M5095" s="1110"/>
      <c r="N5095" s="1110">
        <v>0.86</v>
      </c>
      <c r="O5095" s="1110">
        <f t="shared" si="3938"/>
        <v>0.86</v>
      </c>
      <c r="P5095" s="1110">
        <f t="shared" si="3938"/>
        <v>0.86</v>
      </c>
      <c r="Q5095" s="1110">
        <f t="shared" si="3938"/>
        <v>0.86</v>
      </c>
      <c r="R5095" s="1110">
        <f t="shared" si="3938"/>
        <v>0.86</v>
      </c>
    </row>
    <row r="5096" spans="1:18" ht="13.5" customHeight="1" x14ac:dyDescent="0.2">
      <c r="A5096" s="1167"/>
      <c r="B5096" s="1123" t="s">
        <v>4351</v>
      </c>
      <c r="C5096" s="1110" t="s">
        <v>5461</v>
      </c>
      <c r="F5096" s="2212"/>
      <c r="G5096" s="1167"/>
      <c r="H5096" s="1167">
        <f t="shared" si="3939"/>
        <v>22</v>
      </c>
      <c r="K5096" s="1129"/>
      <c r="L5096" s="1110"/>
      <c r="M5096" s="1110"/>
      <c r="N5096" s="1110">
        <v>0.83</v>
      </c>
      <c r="O5096" s="1110">
        <f t="shared" si="3938"/>
        <v>0.83</v>
      </c>
      <c r="P5096" s="1110">
        <f t="shared" si="3938"/>
        <v>0.83</v>
      </c>
      <c r="Q5096" s="1110">
        <f t="shared" si="3938"/>
        <v>0.83</v>
      </c>
      <c r="R5096" s="1110">
        <f t="shared" si="3938"/>
        <v>0.83</v>
      </c>
    </row>
    <row r="5097" spans="1:18" ht="13.5" customHeight="1" x14ac:dyDescent="0.2">
      <c r="A5097" s="1167"/>
      <c r="B5097" s="1123" t="s">
        <v>4352</v>
      </c>
      <c r="C5097" s="1110" t="s">
        <v>5462</v>
      </c>
      <c r="F5097" s="2212"/>
      <c r="G5097" s="1167"/>
      <c r="H5097" s="1167">
        <f t="shared" si="3939"/>
        <v>23</v>
      </c>
      <c r="K5097" s="1129"/>
      <c r="L5097" s="1110"/>
      <c r="M5097" s="1110"/>
      <c r="N5097" s="1110">
        <v>0.78</v>
      </c>
      <c r="O5097" s="1110">
        <f t="shared" si="3938"/>
        <v>0.78</v>
      </c>
      <c r="P5097" s="1110">
        <f t="shared" si="3938"/>
        <v>0.78</v>
      </c>
      <c r="Q5097" s="1110">
        <f t="shared" si="3938"/>
        <v>0.78</v>
      </c>
      <c r="R5097" s="1110">
        <f t="shared" si="3938"/>
        <v>0.78</v>
      </c>
    </row>
    <row r="5098" spans="1:18" ht="13.5" customHeight="1" x14ac:dyDescent="0.2">
      <c r="A5098" s="1167"/>
      <c r="B5098" s="1123" t="s">
        <v>4353</v>
      </c>
      <c r="C5098" s="1110" t="s">
        <v>5463</v>
      </c>
      <c r="F5098" s="2212"/>
      <c r="G5098" s="1167"/>
      <c r="H5098" s="1167"/>
      <c r="K5098" s="1129"/>
      <c r="L5098" s="1110"/>
      <c r="M5098" s="1110"/>
      <c r="N5098" s="1110"/>
      <c r="O5098" s="1110"/>
      <c r="P5098" s="1110"/>
      <c r="Q5098" s="1110"/>
      <c r="R5098" s="1110"/>
    </row>
    <row r="5099" spans="1:18" ht="13.5" customHeight="1" x14ac:dyDescent="0.2">
      <c r="A5099" s="1167"/>
      <c r="B5099" s="1123" t="s">
        <v>5818</v>
      </c>
      <c r="C5099" s="1123" t="s">
        <v>6349</v>
      </c>
      <c r="F5099" s="2212"/>
      <c r="G5099" s="1167"/>
      <c r="H5099" s="1167"/>
      <c r="K5099" s="1129"/>
      <c r="L5099" s="1110"/>
      <c r="M5099" s="1110"/>
      <c r="N5099" s="1110"/>
      <c r="O5099" s="1110"/>
      <c r="P5099" s="1110"/>
      <c r="Q5099" s="1110"/>
      <c r="R5099" s="1110"/>
    </row>
    <row r="5100" spans="1:18" ht="13.5" customHeight="1" x14ac:dyDescent="0.2">
      <c r="A5100" s="1167"/>
      <c r="B5100" s="1123" t="s">
        <v>5404</v>
      </c>
      <c r="C5100" s="1123" t="s">
        <v>5117</v>
      </c>
      <c r="F5100" s="2212"/>
      <c r="G5100" s="1167"/>
      <c r="H5100" s="1167"/>
      <c r="K5100" s="1110"/>
      <c r="L5100" s="1110"/>
      <c r="M5100" s="1110"/>
      <c r="N5100" s="1110"/>
      <c r="O5100" s="1110"/>
      <c r="P5100" s="1110"/>
      <c r="Q5100" s="1110"/>
      <c r="R5100" s="1110"/>
    </row>
    <row r="5101" spans="1:18" ht="13.5" customHeight="1" x14ac:dyDescent="0.2">
      <c r="A5101" s="1167"/>
      <c r="B5101" s="1123" t="s">
        <v>5405</v>
      </c>
      <c r="F5101" s="2212"/>
      <c r="G5101" s="1167"/>
      <c r="H5101" s="1167"/>
      <c r="K5101" s="1110"/>
      <c r="L5101" s="1110"/>
      <c r="M5101" s="1110"/>
      <c r="N5101" s="1110"/>
      <c r="O5101" s="1110"/>
      <c r="P5101" s="1110"/>
      <c r="Q5101" s="1110"/>
      <c r="R5101" s="1110"/>
    </row>
    <row r="5102" spans="1:18" ht="13.5" customHeight="1" x14ac:dyDescent="0.2">
      <c r="A5102" s="1167"/>
      <c r="B5102" s="1123" t="s">
        <v>3743</v>
      </c>
      <c r="C5102" s="1110" t="s">
        <v>5295</v>
      </c>
      <c r="G5102" s="1167"/>
      <c r="H5102" s="1167"/>
      <c r="K5102" s="1110"/>
      <c r="L5102" s="1110"/>
      <c r="M5102" s="1110"/>
      <c r="N5102" s="1110"/>
      <c r="O5102" s="1110"/>
      <c r="P5102" s="1110"/>
      <c r="Q5102" s="1110"/>
      <c r="R5102" s="1110"/>
    </row>
    <row r="5103" spans="1:18" ht="13.5" customHeight="1" x14ac:dyDescent="0.2">
      <c r="A5103" s="1167"/>
      <c r="B5103" s="1123" t="s">
        <v>3744</v>
      </c>
      <c r="C5103" s="1110" t="s">
        <v>5464</v>
      </c>
      <c r="G5103" s="1167"/>
      <c r="K5103" s="1110"/>
      <c r="L5103" s="1110"/>
      <c r="M5103" s="1110"/>
      <c r="N5103" s="1110"/>
      <c r="O5103" s="1110"/>
      <c r="P5103" s="1110"/>
      <c r="Q5103" s="1110"/>
      <c r="R5103" s="1110"/>
    </row>
    <row r="5104" spans="1:18" ht="13.5" customHeight="1" x14ac:dyDescent="0.2">
      <c r="A5104" s="1167"/>
      <c r="B5104" s="1123" t="s">
        <v>5843</v>
      </c>
      <c r="C5104" s="1123" t="s">
        <v>6350</v>
      </c>
      <c r="G5104" s="1167"/>
      <c r="K5104" s="1110"/>
      <c r="L5104" s="1110"/>
      <c r="M5104" s="1110"/>
      <c r="N5104" s="1110"/>
      <c r="O5104" s="1110"/>
      <c r="P5104" s="1110"/>
      <c r="Q5104" s="1110"/>
      <c r="R5104" s="1110"/>
    </row>
    <row r="5105" spans="1:46" ht="13.5" customHeight="1" x14ac:dyDescent="0.2">
      <c r="A5105" s="1167"/>
      <c r="B5105" s="1123" t="s">
        <v>2448</v>
      </c>
      <c r="C5105" s="1123" t="s">
        <v>6265</v>
      </c>
      <c r="G5105" s="1167"/>
      <c r="K5105" s="1110"/>
      <c r="L5105" s="1110"/>
      <c r="M5105" s="1110"/>
      <c r="N5105" s="1110"/>
      <c r="O5105" s="1110"/>
      <c r="P5105" s="1110"/>
      <c r="Q5105" s="1110"/>
      <c r="R5105" s="1110"/>
    </row>
    <row r="5106" spans="1:46" ht="13.5" customHeight="1" x14ac:dyDescent="0.2">
      <c r="A5106" s="1167"/>
      <c r="B5106" s="1123" t="s">
        <v>3303</v>
      </c>
      <c r="C5106" s="1123" t="s">
        <v>3728</v>
      </c>
      <c r="G5106" s="1167"/>
      <c r="K5106" s="1110"/>
      <c r="L5106" s="1110"/>
      <c r="M5106" s="1110"/>
      <c r="N5106" s="1110"/>
      <c r="O5106" s="1110"/>
      <c r="P5106" s="1110"/>
      <c r="Q5106" s="1110"/>
      <c r="R5106" s="1110"/>
    </row>
    <row r="5107" spans="1:46" ht="13.5" customHeight="1" x14ac:dyDescent="0.2">
      <c r="A5107" s="1167"/>
      <c r="B5107" s="1123" t="s">
        <v>5841</v>
      </c>
      <c r="C5107" s="1123" t="s">
        <v>5431</v>
      </c>
      <c r="G5107" s="1167"/>
      <c r="K5107" s="1110"/>
      <c r="L5107" s="1110"/>
      <c r="M5107" s="1110"/>
      <c r="N5107" s="1110"/>
      <c r="O5107" s="1110"/>
      <c r="P5107" s="1110"/>
      <c r="Q5107" s="1110"/>
      <c r="R5107" s="1110"/>
    </row>
    <row r="5108" spans="1:46" ht="13.5" customHeight="1" x14ac:dyDescent="0.2">
      <c r="A5108" s="1167"/>
      <c r="B5108" s="1123" t="s">
        <v>3294</v>
      </c>
      <c r="C5108" s="1110" t="s">
        <v>3675</v>
      </c>
      <c r="G5108" s="1167"/>
      <c r="K5108" s="1110"/>
      <c r="L5108" s="1110"/>
      <c r="M5108" s="1110"/>
      <c r="N5108" s="1110"/>
      <c r="O5108" s="1110"/>
      <c r="P5108" s="1110"/>
      <c r="Q5108" s="1110"/>
      <c r="R5108" s="1110"/>
    </row>
    <row r="5109" spans="1:46" ht="13.5" customHeight="1" x14ac:dyDescent="0.2">
      <c r="A5109" s="1167"/>
      <c r="B5109" s="1123" t="s">
        <v>4347</v>
      </c>
      <c r="C5109" s="1110" t="s">
        <v>5457</v>
      </c>
      <c r="G5109" s="1167"/>
      <c r="K5109" s="1110"/>
      <c r="L5109" s="1110"/>
      <c r="M5109" s="1110"/>
      <c r="N5109" s="1110"/>
      <c r="O5109" s="1110"/>
      <c r="P5109" s="1110"/>
      <c r="Q5109" s="1110"/>
      <c r="R5109" s="1110"/>
    </row>
    <row r="5110" spans="1:46" ht="13.5" customHeight="1" x14ac:dyDescent="0.2">
      <c r="A5110" s="1167"/>
      <c r="B5110" s="1123" t="s">
        <v>4348</v>
      </c>
      <c r="C5110" s="1123" t="s">
        <v>5458</v>
      </c>
      <c r="G5110" s="1167"/>
      <c r="K5110" s="1129"/>
      <c r="L5110" s="1110"/>
      <c r="M5110" s="1110"/>
      <c r="N5110" s="1110"/>
      <c r="O5110" s="1110"/>
      <c r="P5110" s="1110"/>
      <c r="Q5110" s="1110"/>
      <c r="R5110" s="1110"/>
    </row>
    <row r="5111" spans="1:46" ht="13.5" customHeight="1" x14ac:dyDescent="0.2">
      <c r="A5111" s="1167"/>
      <c r="B5111" s="1123" t="s">
        <v>5465</v>
      </c>
      <c r="C5111" s="1123" t="s">
        <v>5467</v>
      </c>
      <c r="F5111" s="2212"/>
      <c r="G5111" s="1167"/>
      <c r="K5111" s="1129"/>
      <c r="L5111" s="1110"/>
      <c r="M5111" s="1110"/>
      <c r="N5111" s="1110"/>
      <c r="O5111" s="1110"/>
      <c r="P5111" s="1110"/>
      <c r="Q5111" s="1110"/>
      <c r="R5111" s="1110"/>
    </row>
    <row r="5112" spans="1:46" ht="13.5" customHeight="1" x14ac:dyDescent="0.2">
      <c r="A5112" s="1167"/>
      <c r="B5112" s="1123" t="s">
        <v>5466</v>
      </c>
      <c r="F5112" s="2212"/>
      <c r="G5112" s="1167"/>
      <c r="K5112" s="1129"/>
      <c r="L5112" s="1110"/>
      <c r="M5112" s="1110"/>
      <c r="N5112" s="1110"/>
      <c r="O5112" s="1110"/>
      <c r="P5112" s="1110"/>
      <c r="Q5112" s="1110"/>
      <c r="R5112" s="1110"/>
    </row>
    <row r="5113" spans="1:46" ht="13.5" customHeight="1" x14ac:dyDescent="0.2">
      <c r="A5113" s="1167"/>
      <c r="B5113" s="1123" t="s">
        <v>5748</v>
      </c>
      <c r="C5113" s="1110" t="s">
        <v>6351</v>
      </c>
      <c r="F5113" s="2212"/>
      <c r="G5113" s="1167"/>
      <c r="K5113" s="1129"/>
      <c r="L5113" s="1110"/>
      <c r="M5113" s="1110"/>
      <c r="N5113" s="1110"/>
      <c r="O5113" s="1110"/>
      <c r="P5113" s="1110"/>
      <c r="Q5113" s="1110"/>
      <c r="R5113" s="1110"/>
    </row>
    <row r="5114" spans="1:46" ht="13.5" customHeight="1" x14ac:dyDescent="0.2">
      <c r="A5114" s="1167"/>
      <c r="B5114" s="1123" t="s">
        <v>5468</v>
      </c>
      <c r="C5114" s="1110" t="s">
        <v>5469</v>
      </c>
      <c r="F5114" s="2212"/>
      <c r="G5114" s="1167"/>
      <c r="K5114" s="1129"/>
      <c r="L5114" s="1110"/>
      <c r="M5114" s="1110"/>
      <c r="N5114" s="1110"/>
      <c r="O5114" s="1110"/>
      <c r="P5114" s="1110"/>
      <c r="Q5114" s="1110"/>
      <c r="R5114" s="1110"/>
    </row>
    <row r="5115" spans="1:46" ht="13.5" customHeight="1" x14ac:dyDescent="0.2">
      <c r="A5115" s="1167"/>
      <c r="B5115" s="1123" t="s">
        <v>5843</v>
      </c>
      <c r="C5115" s="1123" t="s">
        <v>6350</v>
      </c>
      <c r="F5115" s="2212"/>
      <c r="G5115" s="1167"/>
      <c r="K5115" s="1110"/>
      <c r="L5115" s="1110"/>
      <c r="M5115" s="1110"/>
      <c r="N5115" s="1110"/>
      <c r="O5115" s="1110"/>
      <c r="P5115" s="1110"/>
      <c r="Q5115" s="1110"/>
      <c r="R5115" s="1110"/>
    </row>
    <row r="5116" spans="1:46" ht="13.5" customHeight="1" x14ac:dyDescent="0.2">
      <c r="A5116" s="1167"/>
      <c r="B5116" s="1123" t="s">
        <v>2029</v>
      </c>
      <c r="C5116" s="1123" t="s">
        <v>5116</v>
      </c>
      <c r="F5116" s="2212"/>
      <c r="G5116" s="1167"/>
      <c r="K5116" s="1110"/>
      <c r="L5116" s="1110"/>
      <c r="M5116" s="1110"/>
      <c r="N5116" s="1110"/>
      <c r="O5116" s="1110"/>
      <c r="P5116" s="1110"/>
      <c r="Q5116" s="1110"/>
      <c r="R5116" s="1110"/>
    </row>
    <row r="5117" spans="1:46" ht="13.5" customHeight="1" x14ac:dyDescent="0.2">
      <c r="A5117" s="1167"/>
      <c r="B5117" s="1123" t="s">
        <v>5844</v>
      </c>
      <c r="C5117" s="1123" t="s">
        <v>5470</v>
      </c>
      <c r="F5117" s="2212"/>
      <c r="G5117" s="1167"/>
      <c r="K5117" s="1110"/>
      <c r="L5117" s="1110"/>
      <c r="M5117" s="1110"/>
      <c r="N5117" s="1110"/>
      <c r="O5117" s="1110"/>
      <c r="P5117" s="1110"/>
      <c r="Q5117" s="1110"/>
      <c r="R5117" s="1110"/>
    </row>
    <row r="5118" spans="1:46" ht="13.5" customHeight="1" x14ac:dyDescent="0.2">
      <c r="A5118" s="1167"/>
      <c r="B5118" s="1123" t="s">
        <v>3294</v>
      </c>
      <c r="C5118" s="1110" t="s">
        <v>3675</v>
      </c>
      <c r="F5118" s="2212"/>
      <c r="G5118" s="1167"/>
      <c r="K5118" s="1110"/>
      <c r="L5118" s="1110"/>
      <c r="M5118" s="1110"/>
      <c r="N5118" s="1110"/>
      <c r="O5118" s="1110"/>
      <c r="P5118" s="1110"/>
      <c r="Q5118" s="1110"/>
      <c r="R5118" s="1110"/>
    </row>
    <row r="5119" spans="1:46" ht="13.5" customHeight="1" x14ac:dyDescent="0.2">
      <c r="A5119" s="1167"/>
      <c r="B5119" s="1123" t="s">
        <v>4355</v>
      </c>
      <c r="C5119" s="1110" t="s">
        <v>5471</v>
      </c>
      <c r="F5119" s="2212"/>
      <c r="G5119" s="1167"/>
      <c r="K5119" s="1110"/>
      <c r="L5119" s="1110"/>
      <c r="M5119" s="1110"/>
      <c r="N5119" s="1110"/>
      <c r="O5119" s="1110"/>
      <c r="P5119" s="1110"/>
      <c r="Q5119" s="1110"/>
      <c r="R5119" s="1110"/>
    </row>
    <row r="5120" spans="1:46" s="1100" customFormat="1" ht="13.5" customHeight="1" x14ac:dyDescent="0.2">
      <c r="A5120" s="2217"/>
      <c r="B5120" s="1079"/>
      <c r="C5120" s="1120"/>
      <c r="D5120" s="1100" t="s">
        <v>3745</v>
      </c>
      <c r="F5120" s="1120" t="s">
        <v>94</v>
      </c>
      <c r="G5120" s="2217">
        <v>5</v>
      </c>
      <c r="H5120" s="1120"/>
      <c r="I5120" s="1120"/>
      <c r="J5120" s="1120"/>
      <c r="K5120" s="1129"/>
      <c r="L5120" s="1120"/>
      <c r="M5120" s="1120"/>
      <c r="N5120" s="1120"/>
      <c r="O5120" s="1120"/>
      <c r="P5120" s="1120"/>
      <c r="Q5120" s="1120"/>
      <c r="R5120" s="1120"/>
      <c r="S5120" s="1120"/>
      <c r="T5120" s="1120"/>
      <c r="U5120" s="1120"/>
      <c r="V5120" s="1120"/>
      <c r="W5120" s="1120"/>
      <c r="X5120" s="1120"/>
      <c r="Y5120" s="1120"/>
      <c r="Z5120" s="1120"/>
      <c r="AA5120" s="1120"/>
      <c r="AB5120" s="1120"/>
      <c r="AC5120" s="1120"/>
      <c r="AD5120" s="1120"/>
      <c r="AE5120" s="1120"/>
      <c r="AF5120" s="1120"/>
      <c r="AG5120" s="1120"/>
      <c r="AH5120" s="1120"/>
      <c r="AI5120" s="1120"/>
      <c r="AJ5120" s="1120"/>
      <c r="AK5120" s="1120"/>
      <c r="AL5120" s="1120"/>
      <c r="AM5120" s="1120"/>
      <c r="AN5120" s="1120"/>
      <c r="AO5120" s="1120"/>
      <c r="AP5120" s="1120"/>
      <c r="AQ5120" s="1120"/>
      <c r="AR5120" s="1120"/>
      <c r="AS5120" s="1120"/>
      <c r="AT5120" s="1120"/>
    </row>
    <row r="5121" spans="2:18" ht="13.5" customHeight="1" x14ac:dyDescent="0.2">
      <c r="B5121" s="1125"/>
      <c r="C5121" s="1167"/>
      <c r="E5121" s="1123"/>
      <c r="G5121" s="1167"/>
      <c r="K5121" s="1110"/>
      <c r="L5121" s="1110"/>
      <c r="M5121" s="1110"/>
      <c r="N5121" s="1110"/>
      <c r="O5121" s="1110"/>
      <c r="P5121" s="1110"/>
      <c r="Q5121" s="1110"/>
      <c r="R5121" s="1110"/>
    </row>
    <row r="5122" spans="2:18" ht="13.5" customHeight="1" x14ac:dyDescent="0.2">
      <c r="B5122" s="1125"/>
      <c r="C5122" s="1167"/>
      <c r="E5122" s="1123"/>
      <c r="G5122" s="1167"/>
      <c r="H5122" s="2217">
        <v>0</v>
      </c>
      <c r="N5122" s="1120">
        <f>N5074</f>
        <v>0.59</v>
      </c>
      <c r="O5122" s="1120">
        <f t="shared" ref="O5122:R5145" si="3940">N5122</f>
        <v>0.59</v>
      </c>
      <c r="P5122" s="1120">
        <f t="shared" si="3940"/>
        <v>0.59</v>
      </c>
      <c r="Q5122" s="1120">
        <f t="shared" si="3940"/>
        <v>0.59</v>
      </c>
      <c r="R5122" s="1120">
        <f t="shared" si="3940"/>
        <v>0.59</v>
      </c>
    </row>
    <row r="5123" spans="2:18" ht="13.5" customHeight="1" x14ac:dyDescent="0.2">
      <c r="B5123" s="1125"/>
      <c r="C5123" s="1167"/>
      <c r="E5123" s="1123"/>
      <c r="G5123" s="1167"/>
      <c r="H5123" s="2217">
        <f>H5122+1</f>
        <v>1</v>
      </c>
      <c r="N5123" s="1120">
        <f t="shared" ref="N5123:N5144" si="3941">N5075</f>
        <v>0.6</v>
      </c>
      <c r="O5123" s="1120">
        <f t="shared" si="3940"/>
        <v>0.6</v>
      </c>
      <c r="P5123" s="1120">
        <f t="shared" si="3940"/>
        <v>0.6</v>
      </c>
      <c r="Q5123" s="1120">
        <f t="shared" si="3940"/>
        <v>0.6</v>
      </c>
      <c r="R5123" s="1120">
        <f t="shared" si="3940"/>
        <v>0.6</v>
      </c>
    </row>
    <row r="5124" spans="2:18" ht="13.5" customHeight="1" x14ac:dyDescent="0.2">
      <c r="B5124" s="1125"/>
      <c r="C5124" s="1167"/>
      <c r="E5124" s="1123"/>
      <c r="G5124" s="1167"/>
      <c r="H5124" s="2217">
        <f t="shared" ref="H5124:H5145" si="3942">H5123+1</f>
        <v>2</v>
      </c>
      <c r="N5124" s="1120">
        <f t="shared" si="3941"/>
        <v>0.56999999999999995</v>
      </c>
      <c r="O5124" s="1120">
        <f t="shared" si="3940"/>
        <v>0.56999999999999995</v>
      </c>
      <c r="P5124" s="1120">
        <f t="shared" si="3940"/>
        <v>0.56999999999999995</v>
      </c>
      <c r="Q5124" s="1120">
        <f t="shared" si="3940"/>
        <v>0.56999999999999995</v>
      </c>
      <c r="R5124" s="1120">
        <f t="shared" si="3940"/>
        <v>0.56999999999999995</v>
      </c>
    </row>
    <row r="5125" spans="2:18" ht="13.5" customHeight="1" x14ac:dyDescent="0.2">
      <c r="B5125" s="1125"/>
      <c r="C5125" s="1167"/>
      <c r="E5125" s="1123"/>
      <c r="G5125" s="1167"/>
      <c r="H5125" s="2217">
        <f t="shared" si="3942"/>
        <v>3</v>
      </c>
      <c r="N5125" s="1120">
        <f t="shared" si="3941"/>
        <v>0.66</v>
      </c>
      <c r="O5125" s="1120">
        <f t="shared" si="3940"/>
        <v>0.66</v>
      </c>
      <c r="P5125" s="1120">
        <f t="shared" si="3940"/>
        <v>0.66</v>
      </c>
      <c r="Q5125" s="1120">
        <f t="shared" si="3940"/>
        <v>0.66</v>
      </c>
      <c r="R5125" s="1120">
        <f t="shared" si="3940"/>
        <v>0.66</v>
      </c>
    </row>
    <row r="5126" spans="2:18" ht="13.5" customHeight="1" x14ac:dyDescent="0.2">
      <c r="B5126" s="1125"/>
      <c r="C5126" s="1167"/>
      <c r="E5126" s="1123"/>
      <c r="G5126" s="1167"/>
      <c r="H5126" s="2217">
        <f t="shared" si="3942"/>
        <v>4</v>
      </c>
      <c r="N5126" s="1120">
        <f t="shared" si="3941"/>
        <v>0.69</v>
      </c>
      <c r="O5126" s="1120">
        <f t="shared" si="3940"/>
        <v>0.69</v>
      </c>
      <c r="P5126" s="1120">
        <f t="shared" si="3940"/>
        <v>0.69</v>
      </c>
      <c r="Q5126" s="1120">
        <f t="shared" si="3940"/>
        <v>0.69</v>
      </c>
      <c r="R5126" s="1120">
        <f t="shared" si="3940"/>
        <v>0.69</v>
      </c>
    </row>
    <row r="5127" spans="2:18" ht="13.5" customHeight="1" x14ac:dyDescent="0.2">
      <c r="B5127" s="1125"/>
      <c r="C5127" s="1167"/>
      <c r="E5127" s="1123"/>
      <c r="G5127" s="1167"/>
      <c r="H5127" s="2217">
        <f t="shared" si="3942"/>
        <v>5</v>
      </c>
      <c r="N5127" s="1120">
        <f t="shared" si="3941"/>
        <v>0.65</v>
      </c>
      <c r="O5127" s="1120">
        <f t="shared" si="3940"/>
        <v>0.65</v>
      </c>
      <c r="P5127" s="1120">
        <f t="shared" si="3940"/>
        <v>0.65</v>
      </c>
      <c r="Q5127" s="1120">
        <f t="shared" si="3940"/>
        <v>0.65</v>
      </c>
      <c r="R5127" s="1120">
        <f t="shared" si="3940"/>
        <v>0.65</v>
      </c>
    </row>
    <row r="5128" spans="2:18" ht="13.5" customHeight="1" x14ac:dyDescent="0.2">
      <c r="B5128" s="1125"/>
      <c r="C5128" s="1167"/>
      <c r="E5128" s="1123"/>
      <c r="G5128" s="1167"/>
      <c r="H5128" s="2217">
        <f t="shared" si="3942"/>
        <v>6</v>
      </c>
      <c r="N5128" s="1120">
        <f t="shared" si="3941"/>
        <v>0.64</v>
      </c>
      <c r="O5128" s="1120">
        <f t="shared" si="3940"/>
        <v>0.64</v>
      </c>
      <c r="P5128" s="1120">
        <f t="shared" si="3940"/>
        <v>0.64</v>
      </c>
      <c r="Q5128" s="1120">
        <f t="shared" si="3940"/>
        <v>0.64</v>
      </c>
      <c r="R5128" s="1120">
        <f t="shared" si="3940"/>
        <v>0.64</v>
      </c>
    </row>
    <row r="5129" spans="2:18" ht="13.5" customHeight="1" x14ac:dyDescent="0.2">
      <c r="B5129" s="1125"/>
      <c r="C5129" s="1167"/>
      <c r="E5129" s="1123"/>
      <c r="G5129" s="1167"/>
      <c r="H5129" s="2217">
        <f t="shared" si="3942"/>
        <v>7</v>
      </c>
      <c r="N5129" s="1120">
        <f t="shared" si="3941"/>
        <v>0.75</v>
      </c>
      <c r="O5129" s="1120">
        <f t="shared" si="3940"/>
        <v>0.75</v>
      </c>
      <c r="P5129" s="1120">
        <f t="shared" si="3940"/>
        <v>0.75</v>
      </c>
      <c r="Q5129" s="1120">
        <f t="shared" si="3940"/>
        <v>0.75</v>
      </c>
      <c r="R5129" s="1120">
        <f t="shared" si="3940"/>
        <v>0.75</v>
      </c>
    </row>
    <row r="5130" spans="2:18" ht="13.5" customHeight="1" x14ac:dyDescent="0.2">
      <c r="B5130" s="1125"/>
      <c r="C5130" s="1167"/>
      <c r="E5130" s="1123"/>
      <c r="G5130" s="1167"/>
      <c r="H5130" s="2217">
        <f t="shared" si="3942"/>
        <v>8</v>
      </c>
      <c r="N5130" s="1120">
        <f t="shared" si="3941"/>
        <v>0.9</v>
      </c>
      <c r="O5130" s="1120">
        <f t="shared" si="3940"/>
        <v>0.9</v>
      </c>
      <c r="P5130" s="1120">
        <f t="shared" si="3940"/>
        <v>0.9</v>
      </c>
      <c r="Q5130" s="1120">
        <f t="shared" si="3940"/>
        <v>0.9</v>
      </c>
      <c r="R5130" s="1120">
        <f t="shared" si="3940"/>
        <v>0.9</v>
      </c>
    </row>
    <row r="5131" spans="2:18" ht="13.5" customHeight="1" x14ac:dyDescent="0.2">
      <c r="B5131" s="1125"/>
      <c r="C5131" s="1167"/>
      <c r="E5131" s="1123"/>
      <c r="G5131" s="1167"/>
      <c r="H5131" s="2217">
        <f t="shared" si="3942"/>
        <v>9</v>
      </c>
      <c r="N5131" s="1120">
        <f t="shared" si="3941"/>
        <v>0.92</v>
      </c>
      <c r="O5131" s="1120">
        <f t="shared" si="3940"/>
        <v>0.92</v>
      </c>
      <c r="P5131" s="1120">
        <f t="shared" si="3940"/>
        <v>0.92</v>
      </c>
      <c r="Q5131" s="1120">
        <f t="shared" si="3940"/>
        <v>0.92</v>
      </c>
      <c r="R5131" s="1120">
        <f t="shared" si="3940"/>
        <v>0.92</v>
      </c>
    </row>
    <row r="5132" spans="2:18" ht="13.5" customHeight="1" x14ac:dyDescent="0.2">
      <c r="B5132" s="1125"/>
      <c r="C5132" s="1167"/>
      <c r="E5132" s="1123"/>
      <c r="G5132" s="1167"/>
      <c r="H5132" s="2217">
        <f t="shared" si="3942"/>
        <v>10</v>
      </c>
      <c r="N5132" s="1120">
        <f t="shared" si="3941"/>
        <v>0.97</v>
      </c>
      <c r="O5132" s="1120">
        <f t="shared" si="3940"/>
        <v>0.97</v>
      </c>
      <c r="P5132" s="1120">
        <f t="shared" si="3940"/>
        <v>0.97</v>
      </c>
      <c r="Q5132" s="1120">
        <f t="shared" si="3940"/>
        <v>0.97</v>
      </c>
      <c r="R5132" s="1120">
        <f t="shared" si="3940"/>
        <v>0.97</v>
      </c>
    </row>
    <row r="5133" spans="2:18" ht="13.5" customHeight="1" x14ac:dyDescent="0.2">
      <c r="B5133" s="1125"/>
      <c r="C5133" s="1167"/>
      <c r="E5133" s="1123"/>
      <c r="G5133" s="1167"/>
      <c r="H5133" s="2217">
        <f t="shared" si="3942"/>
        <v>11</v>
      </c>
      <c r="N5133" s="1120">
        <f t="shared" si="3941"/>
        <v>0.96</v>
      </c>
      <c r="O5133" s="1120">
        <f t="shared" si="3940"/>
        <v>0.96</v>
      </c>
      <c r="P5133" s="1120">
        <f t="shared" si="3940"/>
        <v>0.96</v>
      </c>
      <c r="Q5133" s="1120">
        <f t="shared" si="3940"/>
        <v>0.96</v>
      </c>
      <c r="R5133" s="1120">
        <f t="shared" si="3940"/>
        <v>0.96</v>
      </c>
    </row>
    <row r="5134" spans="2:18" ht="13.5" customHeight="1" x14ac:dyDescent="0.2">
      <c r="B5134" s="1125"/>
      <c r="C5134" s="1167"/>
      <c r="E5134" s="1123"/>
      <c r="G5134" s="1167"/>
      <c r="H5134" s="2217">
        <f t="shared" si="3942"/>
        <v>12</v>
      </c>
      <c r="N5134" s="1120">
        <f t="shared" si="3941"/>
        <v>0.98</v>
      </c>
      <c r="O5134" s="1120">
        <f t="shared" si="3940"/>
        <v>0.98</v>
      </c>
      <c r="P5134" s="1120">
        <f t="shared" si="3940"/>
        <v>0.98</v>
      </c>
      <c r="Q5134" s="1120">
        <f t="shared" si="3940"/>
        <v>0.98</v>
      </c>
      <c r="R5134" s="1120">
        <f t="shared" si="3940"/>
        <v>0.98</v>
      </c>
    </row>
    <row r="5135" spans="2:18" ht="13.5" customHeight="1" x14ac:dyDescent="0.2">
      <c r="B5135" s="1125"/>
      <c r="C5135" s="1167"/>
      <c r="E5135" s="1123"/>
      <c r="G5135" s="1167"/>
      <c r="H5135" s="2217">
        <f t="shared" si="3942"/>
        <v>13</v>
      </c>
      <c r="N5135" s="1120">
        <f t="shared" si="3941"/>
        <v>0.97</v>
      </c>
      <c r="O5135" s="1120">
        <f t="shared" si="3940"/>
        <v>0.97</v>
      </c>
      <c r="P5135" s="1120">
        <f t="shared" si="3940"/>
        <v>0.97</v>
      </c>
      <c r="Q5135" s="1120">
        <f t="shared" si="3940"/>
        <v>0.97</v>
      </c>
      <c r="R5135" s="1120">
        <f t="shared" si="3940"/>
        <v>0.97</v>
      </c>
    </row>
    <row r="5136" spans="2:18" ht="13.5" customHeight="1" x14ac:dyDescent="0.2">
      <c r="B5136" s="1125"/>
      <c r="C5136" s="1167"/>
      <c r="E5136" s="1123"/>
      <c r="G5136" s="1167"/>
      <c r="H5136" s="2217">
        <f t="shared" si="3942"/>
        <v>14</v>
      </c>
      <c r="N5136" s="1120">
        <f t="shared" si="3941"/>
        <v>0.97</v>
      </c>
      <c r="O5136" s="1120">
        <f t="shared" si="3940"/>
        <v>0.97</v>
      </c>
      <c r="P5136" s="1120">
        <f t="shared" si="3940"/>
        <v>0.97</v>
      </c>
      <c r="Q5136" s="1120">
        <f t="shared" si="3940"/>
        <v>0.97</v>
      </c>
      <c r="R5136" s="1120">
        <f t="shared" si="3940"/>
        <v>0.97</v>
      </c>
    </row>
    <row r="5137" spans="1:18" ht="13.5" customHeight="1" x14ac:dyDescent="0.2">
      <c r="B5137" s="1125"/>
      <c r="C5137" s="1167"/>
      <c r="E5137" s="1123"/>
      <c r="G5137" s="1167"/>
      <c r="H5137" s="2217">
        <f t="shared" si="3942"/>
        <v>15</v>
      </c>
      <c r="N5137" s="1120">
        <f t="shared" si="3941"/>
        <v>0.96</v>
      </c>
      <c r="O5137" s="1120">
        <f t="shared" si="3940"/>
        <v>0.96</v>
      </c>
      <c r="P5137" s="1120">
        <f t="shared" si="3940"/>
        <v>0.96</v>
      </c>
      <c r="Q5137" s="1120">
        <f t="shared" si="3940"/>
        <v>0.96</v>
      </c>
      <c r="R5137" s="1120">
        <f t="shared" si="3940"/>
        <v>0.96</v>
      </c>
    </row>
    <row r="5138" spans="1:18" ht="13.5" customHeight="1" x14ac:dyDescent="0.2">
      <c r="B5138" s="1125"/>
      <c r="C5138" s="1167"/>
      <c r="E5138" s="1123"/>
      <c r="G5138" s="1167"/>
      <c r="H5138" s="2217">
        <f t="shared" si="3942"/>
        <v>16</v>
      </c>
      <c r="N5138" s="1120">
        <f t="shared" si="3941"/>
        <v>0.94</v>
      </c>
      <c r="O5138" s="1120">
        <f t="shared" si="3940"/>
        <v>0.94</v>
      </c>
      <c r="P5138" s="1120">
        <f t="shared" si="3940"/>
        <v>0.94</v>
      </c>
      <c r="Q5138" s="1120">
        <f t="shared" si="3940"/>
        <v>0.94</v>
      </c>
      <c r="R5138" s="1120">
        <f t="shared" si="3940"/>
        <v>0.94</v>
      </c>
    </row>
    <row r="5139" spans="1:18" ht="13.5" customHeight="1" x14ac:dyDescent="0.2">
      <c r="B5139" s="1125"/>
      <c r="C5139" s="1167"/>
      <c r="E5139" s="1123"/>
      <c r="G5139" s="1167"/>
      <c r="H5139" s="2217">
        <f t="shared" si="3942"/>
        <v>17</v>
      </c>
      <c r="N5139" s="1120">
        <f t="shared" si="3941"/>
        <v>0.83</v>
      </c>
      <c r="O5139" s="1120">
        <f t="shared" si="3940"/>
        <v>0.83</v>
      </c>
      <c r="P5139" s="1120">
        <f t="shared" si="3940"/>
        <v>0.83</v>
      </c>
      <c r="Q5139" s="1120">
        <f t="shared" si="3940"/>
        <v>0.83</v>
      </c>
      <c r="R5139" s="1120">
        <f t="shared" si="3940"/>
        <v>0.83</v>
      </c>
    </row>
    <row r="5140" spans="1:18" ht="13.5" customHeight="1" x14ac:dyDescent="0.2">
      <c r="B5140" s="1125"/>
      <c r="C5140" s="1167"/>
      <c r="E5140" s="1123"/>
      <c r="G5140" s="1167"/>
      <c r="H5140" s="2217">
        <f t="shared" si="3942"/>
        <v>18</v>
      </c>
      <c r="N5140" s="1120">
        <f t="shared" si="3941"/>
        <v>0.85</v>
      </c>
      <c r="O5140" s="1120">
        <f t="shared" si="3940"/>
        <v>0.85</v>
      </c>
      <c r="P5140" s="1120">
        <f t="shared" si="3940"/>
        <v>0.85</v>
      </c>
      <c r="Q5140" s="1120">
        <f t="shared" si="3940"/>
        <v>0.85</v>
      </c>
      <c r="R5140" s="1120">
        <f t="shared" si="3940"/>
        <v>0.85</v>
      </c>
    </row>
    <row r="5141" spans="1:18" ht="13.5" customHeight="1" x14ac:dyDescent="0.2">
      <c r="B5141" s="1125"/>
      <c r="C5141" s="1167"/>
      <c r="E5141" s="1123"/>
      <c r="G5141" s="1167"/>
      <c r="H5141" s="2217">
        <f t="shared" si="3942"/>
        <v>19</v>
      </c>
      <c r="N5141" s="1120">
        <f t="shared" si="3941"/>
        <v>0.86</v>
      </c>
      <c r="O5141" s="1120">
        <f t="shared" si="3940"/>
        <v>0.86</v>
      </c>
      <c r="P5141" s="1120">
        <f t="shared" si="3940"/>
        <v>0.86</v>
      </c>
      <c r="Q5141" s="1120">
        <f t="shared" si="3940"/>
        <v>0.86</v>
      </c>
      <c r="R5141" s="1120">
        <f t="shared" si="3940"/>
        <v>0.86</v>
      </c>
    </row>
    <row r="5142" spans="1:18" ht="13.5" customHeight="1" x14ac:dyDescent="0.2">
      <c r="B5142" s="1125"/>
      <c r="C5142" s="1167"/>
      <c r="E5142" s="1123"/>
      <c r="G5142" s="1167"/>
      <c r="H5142" s="2217">
        <f t="shared" si="3942"/>
        <v>20</v>
      </c>
      <c r="N5142" s="1120">
        <f t="shared" si="3941"/>
        <v>0.83</v>
      </c>
      <c r="O5142" s="1120">
        <f t="shared" si="3940"/>
        <v>0.83</v>
      </c>
      <c r="P5142" s="1120">
        <f t="shared" si="3940"/>
        <v>0.83</v>
      </c>
      <c r="Q5142" s="1120">
        <f t="shared" si="3940"/>
        <v>0.83</v>
      </c>
      <c r="R5142" s="1120">
        <f t="shared" si="3940"/>
        <v>0.83</v>
      </c>
    </row>
    <row r="5143" spans="1:18" ht="13.5" customHeight="1" x14ac:dyDescent="0.2">
      <c r="B5143" s="1125"/>
      <c r="C5143" s="1167"/>
      <c r="E5143" s="1123"/>
      <c r="G5143" s="1167"/>
      <c r="H5143" s="2217">
        <f t="shared" si="3942"/>
        <v>21</v>
      </c>
      <c r="N5143" s="1120">
        <f t="shared" si="3941"/>
        <v>0.86</v>
      </c>
      <c r="O5143" s="1120">
        <f t="shared" si="3940"/>
        <v>0.86</v>
      </c>
      <c r="P5143" s="1120">
        <f t="shared" si="3940"/>
        <v>0.86</v>
      </c>
      <c r="Q5143" s="1120">
        <f t="shared" si="3940"/>
        <v>0.86</v>
      </c>
      <c r="R5143" s="1120">
        <f t="shared" si="3940"/>
        <v>0.86</v>
      </c>
    </row>
    <row r="5144" spans="1:18" ht="13.5" customHeight="1" x14ac:dyDescent="0.2">
      <c r="B5144" s="1125"/>
      <c r="C5144" s="1167"/>
      <c r="E5144" s="1123"/>
      <c r="G5144" s="1167"/>
      <c r="H5144" s="2217">
        <f t="shared" si="3942"/>
        <v>22</v>
      </c>
      <c r="N5144" s="1120">
        <f t="shared" si="3941"/>
        <v>0.83</v>
      </c>
      <c r="O5144" s="1120">
        <f t="shared" si="3940"/>
        <v>0.83</v>
      </c>
      <c r="P5144" s="1120">
        <f t="shared" si="3940"/>
        <v>0.83</v>
      </c>
      <c r="Q5144" s="1120">
        <f t="shared" si="3940"/>
        <v>0.83</v>
      </c>
      <c r="R5144" s="1120">
        <f t="shared" si="3940"/>
        <v>0.83</v>
      </c>
    </row>
    <row r="5145" spans="1:18" ht="13.5" customHeight="1" x14ac:dyDescent="0.2">
      <c r="B5145" s="1125"/>
      <c r="C5145" s="1167"/>
      <c r="E5145" s="1123"/>
      <c r="G5145" s="1167"/>
      <c r="H5145" s="2217">
        <f t="shared" si="3942"/>
        <v>23</v>
      </c>
      <c r="N5145" s="1120">
        <f>N5097</f>
        <v>0.78</v>
      </c>
      <c r="O5145" s="1120">
        <f t="shared" si="3940"/>
        <v>0.78</v>
      </c>
      <c r="P5145" s="1120">
        <f t="shared" si="3940"/>
        <v>0.78</v>
      </c>
      <c r="Q5145" s="1120">
        <f t="shared" si="3940"/>
        <v>0.78</v>
      </c>
      <c r="R5145" s="1120">
        <f t="shared" si="3940"/>
        <v>0.78</v>
      </c>
    </row>
    <row r="5146" spans="1:18" ht="13.5" customHeight="1" x14ac:dyDescent="0.2">
      <c r="B5146" s="1125"/>
      <c r="C5146" s="1167"/>
      <c r="E5146" s="1123"/>
      <c r="G5146" s="1167"/>
      <c r="K5146" s="1110"/>
      <c r="L5146" s="1110"/>
      <c r="M5146" s="1110"/>
      <c r="N5146" s="1110"/>
      <c r="O5146" s="1110"/>
      <c r="P5146" s="1110"/>
      <c r="Q5146" s="1110"/>
      <c r="R5146" s="1110"/>
    </row>
    <row r="5147" spans="1:18" ht="13.5" customHeight="1" x14ac:dyDescent="0.2">
      <c r="A5147" s="1167"/>
      <c r="B5147" s="1021" t="s">
        <v>317</v>
      </c>
      <c r="C5147" s="1123" t="s">
        <v>3732</v>
      </c>
      <c r="E5147" s="1123"/>
      <c r="Q5147" s="1110"/>
      <c r="R5147" s="1110"/>
    </row>
    <row r="5148" spans="1:18" ht="13.5" customHeight="1" x14ac:dyDescent="0.2">
      <c r="A5148" s="1167"/>
      <c r="B5148" s="1100"/>
      <c r="C5148" s="1110" t="s">
        <v>78</v>
      </c>
      <c r="E5148" s="1123"/>
      <c r="Q5148" s="1110"/>
      <c r="R5148" s="1110"/>
    </row>
    <row r="5149" spans="1:18" ht="13.5" customHeight="1" x14ac:dyDescent="0.2">
      <c r="A5149" s="1167"/>
      <c r="B5149" s="1100" t="s">
        <v>55</v>
      </c>
      <c r="E5149" s="1123"/>
      <c r="Q5149" s="1110"/>
      <c r="R5149" s="1110"/>
    </row>
    <row r="5150" spans="1:18" ht="13.5" customHeight="1" x14ac:dyDescent="0.2">
      <c r="A5150" s="1167"/>
      <c r="B5150" s="1100" t="s">
        <v>58</v>
      </c>
      <c r="E5150" s="1123"/>
      <c r="Q5150" s="1110"/>
      <c r="R5150" s="1110"/>
    </row>
    <row r="5151" spans="1:18" ht="13.5" customHeight="1" x14ac:dyDescent="0.2">
      <c r="A5151" s="1167">
        <v>5</v>
      </c>
      <c r="B5151" s="1125" t="s">
        <v>362</v>
      </c>
      <c r="C5151" s="1110" t="s">
        <v>3725</v>
      </c>
      <c r="D5151" s="1125" t="s">
        <v>220</v>
      </c>
      <c r="E5151" s="1125" t="s">
        <v>123</v>
      </c>
      <c r="F5151" s="1110" t="s">
        <v>92</v>
      </c>
      <c r="G5151" s="1167">
        <v>20</v>
      </c>
      <c r="H5151" s="1050">
        <v>0.2</v>
      </c>
      <c r="M5151" s="1110"/>
      <c r="O5151" s="1110"/>
      <c r="P5151" s="1110"/>
      <c r="Q5151" s="1110"/>
      <c r="R5151" s="1110"/>
    </row>
    <row r="5152" spans="1:18" ht="13.5" customHeight="1" x14ac:dyDescent="0.2">
      <c r="A5152" s="1167"/>
      <c r="B5152" s="1125" t="s">
        <v>17</v>
      </c>
      <c r="C5152" s="1110" t="s">
        <v>2809</v>
      </c>
      <c r="G5152" s="1167"/>
      <c r="H5152" s="1064">
        <v>0.2</v>
      </c>
      <c r="Q5152" s="1120"/>
      <c r="R5152" s="1120"/>
    </row>
    <row r="5153" spans="1:18" ht="13.5" customHeight="1" x14ac:dyDescent="0.2">
      <c r="A5153" s="1167"/>
      <c r="B5153" s="1125" t="s">
        <v>363</v>
      </c>
      <c r="H5153" s="1167">
        <v>0</v>
      </c>
      <c r="N5153" s="1110">
        <v>2.2999999999999998</v>
      </c>
      <c r="O5153" s="1110">
        <f t="shared" ref="O5153:R5176" si="3943">N5153</f>
        <v>2.2999999999999998</v>
      </c>
      <c r="P5153" s="1110">
        <f t="shared" si="3943"/>
        <v>2.2999999999999998</v>
      </c>
      <c r="Q5153" s="1110">
        <f t="shared" si="3943"/>
        <v>2.2999999999999998</v>
      </c>
      <c r="R5153" s="1110">
        <f t="shared" si="3943"/>
        <v>2.2999999999999998</v>
      </c>
    </row>
    <row r="5154" spans="1:18" ht="13.5" customHeight="1" x14ac:dyDescent="0.2">
      <c r="A5154" s="1167"/>
      <c r="B5154" s="1125"/>
      <c r="H5154" s="1167">
        <f>H5153+1</f>
        <v>1</v>
      </c>
      <c r="N5154" s="1110">
        <v>1.97</v>
      </c>
      <c r="O5154" s="1110">
        <f t="shared" si="3943"/>
        <v>1.97</v>
      </c>
      <c r="P5154" s="1110">
        <f t="shared" si="3943"/>
        <v>1.97</v>
      </c>
      <c r="Q5154" s="1110">
        <f t="shared" si="3943"/>
        <v>1.97</v>
      </c>
      <c r="R5154" s="1110">
        <f t="shared" si="3943"/>
        <v>1.97</v>
      </c>
    </row>
    <row r="5155" spans="1:18" ht="13.5" customHeight="1" x14ac:dyDescent="0.2">
      <c r="A5155" s="1167"/>
      <c r="B5155" s="1125"/>
      <c r="H5155" s="1167">
        <f t="shared" ref="H5155:H5176" si="3944">H5154+1</f>
        <v>2</v>
      </c>
      <c r="N5155" s="1110">
        <v>1.69</v>
      </c>
      <c r="O5155" s="1110">
        <f t="shared" si="3943"/>
        <v>1.69</v>
      </c>
      <c r="P5155" s="1110">
        <f t="shared" si="3943"/>
        <v>1.69</v>
      </c>
      <c r="Q5155" s="1110">
        <f t="shared" si="3943"/>
        <v>1.69</v>
      </c>
      <c r="R5155" s="1110">
        <f t="shared" si="3943"/>
        <v>1.69</v>
      </c>
    </row>
    <row r="5156" spans="1:18" ht="13.5" customHeight="1" x14ac:dyDescent="0.2">
      <c r="A5156" s="1167"/>
      <c r="B5156" s="1125"/>
      <c r="H5156" s="1167">
        <f t="shared" si="3944"/>
        <v>3</v>
      </c>
      <c r="N5156" s="1110">
        <v>7.02</v>
      </c>
      <c r="O5156" s="1110">
        <f t="shared" si="3943"/>
        <v>7.02</v>
      </c>
      <c r="P5156" s="1110">
        <f t="shared" si="3943"/>
        <v>7.02</v>
      </c>
      <c r="Q5156" s="1110">
        <f t="shared" si="3943"/>
        <v>7.02</v>
      </c>
      <c r="R5156" s="1110">
        <f t="shared" si="3943"/>
        <v>7.02</v>
      </c>
    </row>
    <row r="5157" spans="1:18" ht="13.5" customHeight="1" x14ac:dyDescent="0.2">
      <c r="A5157" s="1167"/>
      <c r="B5157" s="1125"/>
      <c r="H5157" s="1167">
        <f t="shared" si="3944"/>
        <v>4</v>
      </c>
      <c r="N5157" s="1110">
        <v>7.33</v>
      </c>
      <c r="O5157" s="1110">
        <f t="shared" si="3943"/>
        <v>7.33</v>
      </c>
      <c r="P5157" s="1110">
        <f t="shared" si="3943"/>
        <v>7.33</v>
      </c>
      <c r="Q5157" s="1110">
        <f t="shared" si="3943"/>
        <v>7.33</v>
      </c>
      <c r="R5157" s="1110">
        <f t="shared" si="3943"/>
        <v>7.33</v>
      </c>
    </row>
    <row r="5158" spans="1:18" ht="13.5" customHeight="1" x14ac:dyDescent="0.2">
      <c r="A5158" s="1167"/>
      <c r="B5158" s="1125"/>
      <c r="H5158" s="1167">
        <f t="shared" si="3944"/>
        <v>5</v>
      </c>
      <c r="N5158" s="1110">
        <v>6.86</v>
      </c>
      <c r="O5158" s="1110">
        <f t="shared" si="3943"/>
        <v>6.86</v>
      </c>
      <c r="P5158" s="1110">
        <f t="shared" si="3943"/>
        <v>6.86</v>
      </c>
      <c r="Q5158" s="1110">
        <f t="shared" si="3943"/>
        <v>6.86</v>
      </c>
      <c r="R5158" s="1110">
        <f t="shared" si="3943"/>
        <v>6.86</v>
      </c>
    </row>
    <row r="5159" spans="1:18" ht="13.5" customHeight="1" x14ac:dyDescent="0.2">
      <c r="A5159" s="1167"/>
      <c r="B5159" s="1125"/>
      <c r="H5159" s="1167">
        <f t="shared" si="3944"/>
        <v>6</v>
      </c>
      <c r="N5159" s="1110">
        <v>6.1</v>
      </c>
      <c r="O5159" s="1110">
        <f t="shared" si="3943"/>
        <v>6.1</v>
      </c>
      <c r="P5159" s="1110">
        <f t="shared" si="3943"/>
        <v>6.1</v>
      </c>
      <c r="Q5159" s="1110">
        <f t="shared" si="3943"/>
        <v>6.1</v>
      </c>
      <c r="R5159" s="1110">
        <f t="shared" si="3943"/>
        <v>6.1</v>
      </c>
    </row>
    <row r="5160" spans="1:18" ht="13.5" customHeight="1" x14ac:dyDescent="0.2">
      <c r="A5160" s="1167"/>
      <c r="B5160" s="1125"/>
      <c r="H5160" s="1167">
        <f t="shared" si="3944"/>
        <v>7</v>
      </c>
      <c r="N5160" s="1110">
        <v>2.86</v>
      </c>
      <c r="O5160" s="1110">
        <f t="shared" si="3943"/>
        <v>2.86</v>
      </c>
      <c r="P5160" s="1110">
        <f t="shared" si="3943"/>
        <v>2.86</v>
      </c>
      <c r="Q5160" s="1110">
        <f t="shared" si="3943"/>
        <v>2.86</v>
      </c>
      <c r="R5160" s="1110">
        <f t="shared" si="3943"/>
        <v>2.86</v>
      </c>
    </row>
    <row r="5161" spans="1:18" ht="13.5" customHeight="1" x14ac:dyDescent="0.2">
      <c r="A5161" s="1167"/>
      <c r="B5161" s="1125"/>
      <c r="H5161" s="1167">
        <f t="shared" si="3944"/>
        <v>8</v>
      </c>
      <c r="N5161" s="1110">
        <v>5.16</v>
      </c>
      <c r="O5161" s="1110">
        <f t="shared" si="3943"/>
        <v>5.16</v>
      </c>
      <c r="P5161" s="1110">
        <f t="shared" si="3943"/>
        <v>5.16</v>
      </c>
      <c r="Q5161" s="1110">
        <f t="shared" si="3943"/>
        <v>5.16</v>
      </c>
      <c r="R5161" s="1110">
        <f t="shared" si="3943"/>
        <v>5.16</v>
      </c>
    </row>
    <row r="5162" spans="1:18" ht="13.5" customHeight="1" x14ac:dyDescent="0.2">
      <c r="A5162" s="1167"/>
      <c r="B5162" s="1125"/>
      <c r="H5162" s="1167">
        <f t="shared" si="3944"/>
        <v>9</v>
      </c>
      <c r="N5162" s="1110">
        <v>5.96</v>
      </c>
      <c r="O5162" s="1110">
        <f t="shared" si="3943"/>
        <v>5.96</v>
      </c>
      <c r="P5162" s="1110">
        <f t="shared" si="3943"/>
        <v>5.96</v>
      </c>
      <c r="Q5162" s="1110">
        <f t="shared" si="3943"/>
        <v>5.96</v>
      </c>
      <c r="R5162" s="1110">
        <f t="shared" si="3943"/>
        <v>5.96</v>
      </c>
    </row>
    <row r="5163" spans="1:18" ht="13.5" customHeight="1" x14ac:dyDescent="0.2">
      <c r="A5163" s="1167"/>
      <c r="B5163" s="1125"/>
      <c r="H5163" s="1167">
        <f t="shared" si="3944"/>
        <v>10</v>
      </c>
      <c r="N5163" s="1110">
        <v>7.75</v>
      </c>
      <c r="O5163" s="1110">
        <f t="shared" si="3943"/>
        <v>7.75</v>
      </c>
      <c r="P5163" s="1110">
        <f t="shared" si="3943"/>
        <v>7.75</v>
      </c>
      <c r="Q5163" s="1110">
        <f t="shared" si="3943"/>
        <v>7.75</v>
      </c>
      <c r="R5163" s="1110">
        <f t="shared" si="3943"/>
        <v>7.75</v>
      </c>
    </row>
    <row r="5164" spans="1:18" ht="13.5" customHeight="1" x14ac:dyDescent="0.2">
      <c r="A5164" s="1167"/>
      <c r="B5164" s="1125"/>
      <c r="H5164" s="1167">
        <f t="shared" si="3944"/>
        <v>11</v>
      </c>
      <c r="N5164" s="1110">
        <v>7.39</v>
      </c>
      <c r="O5164" s="1110">
        <f t="shared" si="3943"/>
        <v>7.39</v>
      </c>
      <c r="P5164" s="1110">
        <f t="shared" si="3943"/>
        <v>7.39</v>
      </c>
      <c r="Q5164" s="1110">
        <f t="shared" si="3943"/>
        <v>7.39</v>
      </c>
      <c r="R5164" s="1110">
        <f t="shared" si="3943"/>
        <v>7.39</v>
      </c>
    </row>
    <row r="5165" spans="1:18" ht="13.5" customHeight="1" x14ac:dyDescent="0.2">
      <c r="A5165" s="1167"/>
      <c r="B5165" s="1125"/>
      <c r="H5165" s="1167">
        <f t="shared" si="3944"/>
        <v>12</v>
      </c>
      <c r="N5165" s="1110">
        <v>2.71</v>
      </c>
      <c r="O5165" s="1110">
        <f t="shared" si="3943"/>
        <v>2.71</v>
      </c>
      <c r="P5165" s="1110">
        <f t="shared" si="3943"/>
        <v>2.71</v>
      </c>
      <c r="Q5165" s="1110">
        <f t="shared" si="3943"/>
        <v>2.71</v>
      </c>
      <c r="R5165" s="1110">
        <f t="shared" si="3943"/>
        <v>2.71</v>
      </c>
    </row>
    <row r="5166" spans="1:18" ht="13.5" customHeight="1" x14ac:dyDescent="0.2">
      <c r="A5166" s="1167"/>
      <c r="B5166" s="1125"/>
      <c r="H5166" s="1167">
        <f t="shared" si="3944"/>
        <v>13</v>
      </c>
      <c r="N5166" s="1110">
        <v>6.42</v>
      </c>
      <c r="O5166" s="1110">
        <f t="shared" si="3943"/>
        <v>6.42</v>
      </c>
      <c r="P5166" s="1110">
        <f t="shared" si="3943"/>
        <v>6.42</v>
      </c>
      <c r="Q5166" s="1110">
        <f t="shared" si="3943"/>
        <v>6.42</v>
      </c>
      <c r="R5166" s="1110">
        <f t="shared" si="3943"/>
        <v>6.42</v>
      </c>
    </row>
    <row r="5167" spans="1:18" ht="13.5" customHeight="1" x14ac:dyDescent="0.2">
      <c r="A5167" s="1167"/>
      <c r="B5167" s="1125"/>
      <c r="H5167" s="1167">
        <f t="shared" si="3944"/>
        <v>14</v>
      </c>
      <c r="N5167" s="1110">
        <v>7.53</v>
      </c>
      <c r="O5167" s="1110">
        <f t="shared" si="3943"/>
        <v>7.53</v>
      </c>
      <c r="P5167" s="1110">
        <f t="shared" si="3943"/>
        <v>7.53</v>
      </c>
      <c r="Q5167" s="1110">
        <f t="shared" si="3943"/>
        <v>7.53</v>
      </c>
      <c r="R5167" s="1110">
        <f t="shared" si="3943"/>
        <v>7.53</v>
      </c>
    </row>
    <row r="5168" spans="1:18" ht="13.5" customHeight="1" x14ac:dyDescent="0.2">
      <c r="A5168" s="1167"/>
      <c r="B5168" s="1125"/>
      <c r="H5168" s="1167">
        <f t="shared" si="3944"/>
        <v>15</v>
      </c>
      <c r="N5168" s="1110">
        <v>7.66</v>
      </c>
      <c r="O5168" s="1110">
        <f t="shared" si="3943"/>
        <v>7.66</v>
      </c>
      <c r="P5168" s="1110">
        <f t="shared" si="3943"/>
        <v>7.66</v>
      </c>
      <c r="Q5168" s="1110">
        <f t="shared" si="3943"/>
        <v>7.66</v>
      </c>
      <c r="R5168" s="1110">
        <f t="shared" si="3943"/>
        <v>7.66</v>
      </c>
    </row>
    <row r="5169" spans="1:18" ht="13.5" customHeight="1" x14ac:dyDescent="0.2">
      <c r="A5169" s="1167"/>
      <c r="B5169" s="1125"/>
      <c r="H5169" s="1167">
        <f t="shared" si="3944"/>
        <v>16</v>
      </c>
      <c r="N5169" s="1110">
        <v>7.63</v>
      </c>
      <c r="O5169" s="1110">
        <f t="shared" si="3943"/>
        <v>7.63</v>
      </c>
      <c r="P5169" s="1110">
        <f t="shared" si="3943"/>
        <v>7.63</v>
      </c>
      <c r="Q5169" s="1110">
        <f t="shared" si="3943"/>
        <v>7.63</v>
      </c>
      <c r="R5169" s="1110">
        <f t="shared" si="3943"/>
        <v>7.63</v>
      </c>
    </row>
    <row r="5170" spans="1:18" ht="13.5" customHeight="1" x14ac:dyDescent="0.2">
      <c r="A5170" s="1167"/>
      <c r="B5170" s="1125"/>
      <c r="H5170" s="1167">
        <f t="shared" si="3944"/>
        <v>17</v>
      </c>
      <c r="N5170" s="1110">
        <v>8.1199999999999992</v>
      </c>
      <c r="O5170" s="1110">
        <f t="shared" si="3943"/>
        <v>8.1199999999999992</v>
      </c>
      <c r="P5170" s="1110">
        <f t="shared" si="3943"/>
        <v>8.1199999999999992</v>
      </c>
      <c r="Q5170" s="1110">
        <f t="shared" si="3943"/>
        <v>8.1199999999999992</v>
      </c>
      <c r="R5170" s="1110">
        <f t="shared" si="3943"/>
        <v>8.1199999999999992</v>
      </c>
    </row>
    <row r="5171" spans="1:18" ht="13.5" customHeight="1" x14ac:dyDescent="0.2">
      <c r="A5171" s="1167"/>
      <c r="B5171" s="1125"/>
      <c r="H5171" s="1167">
        <f t="shared" si="3944"/>
        <v>18</v>
      </c>
      <c r="N5171" s="1110">
        <v>7.02</v>
      </c>
      <c r="O5171" s="1110">
        <f t="shared" si="3943"/>
        <v>7.02</v>
      </c>
      <c r="P5171" s="1110">
        <f t="shared" si="3943"/>
        <v>7.02</v>
      </c>
      <c r="Q5171" s="1110">
        <f t="shared" si="3943"/>
        <v>7.02</v>
      </c>
      <c r="R5171" s="1110">
        <f t="shared" si="3943"/>
        <v>7.02</v>
      </c>
    </row>
    <row r="5172" spans="1:18" ht="13.5" customHeight="1" x14ac:dyDescent="0.2">
      <c r="A5172" s="1167"/>
      <c r="B5172" s="1125"/>
      <c r="H5172" s="1167">
        <f t="shared" si="3944"/>
        <v>19</v>
      </c>
      <c r="N5172" s="1110">
        <v>6.21</v>
      </c>
      <c r="O5172" s="1110">
        <f t="shared" si="3943"/>
        <v>6.21</v>
      </c>
      <c r="P5172" s="1110">
        <f t="shared" si="3943"/>
        <v>6.21</v>
      </c>
      <c r="Q5172" s="1110">
        <f t="shared" si="3943"/>
        <v>6.21</v>
      </c>
      <c r="R5172" s="1110">
        <f t="shared" si="3943"/>
        <v>6.21</v>
      </c>
    </row>
    <row r="5173" spans="1:18" ht="13.5" customHeight="1" x14ac:dyDescent="0.2">
      <c r="A5173" s="1167"/>
      <c r="B5173" s="1125"/>
      <c r="H5173" s="1167">
        <f t="shared" si="3944"/>
        <v>20</v>
      </c>
      <c r="N5173" s="1110">
        <v>7.28</v>
      </c>
      <c r="O5173" s="1110">
        <f t="shared" si="3943"/>
        <v>7.28</v>
      </c>
      <c r="P5173" s="1110">
        <f t="shared" si="3943"/>
        <v>7.28</v>
      </c>
      <c r="Q5173" s="1110">
        <f t="shared" si="3943"/>
        <v>7.28</v>
      </c>
      <c r="R5173" s="1110">
        <f t="shared" si="3943"/>
        <v>7.28</v>
      </c>
    </row>
    <row r="5174" spans="1:18" ht="13.5" customHeight="1" x14ac:dyDescent="0.2">
      <c r="A5174" s="1167"/>
      <c r="B5174" s="1125"/>
      <c r="H5174" s="1167">
        <f t="shared" si="3944"/>
        <v>21</v>
      </c>
      <c r="N5174" s="1110">
        <v>7.37</v>
      </c>
      <c r="O5174" s="1110">
        <f t="shared" si="3943"/>
        <v>7.37</v>
      </c>
      <c r="P5174" s="1110">
        <f t="shared" si="3943"/>
        <v>7.37</v>
      </c>
      <c r="Q5174" s="1110">
        <f t="shared" si="3943"/>
        <v>7.37</v>
      </c>
      <c r="R5174" s="1110">
        <f t="shared" si="3943"/>
        <v>7.37</v>
      </c>
    </row>
    <row r="5175" spans="1:18" ht="13.5" customHeight="1" x14ac:dyDescent="0.2">
      <c r="A5175" s="1167"/>
      <c r="B5175" s="1125"/>
      <c r="H5175" s="1167">
        <f t="shared" si="3944"/>
        <v>22</v>
      </c>
      <c r="N5175" s="1110">
        <v>8.4499999999999993</v>
      </c>
      <c r="O5175" s="1110">
        <f t="shared" si="3943"/>
        <v>8.4499999999999993</v>
      </c>
      <c r="P5175" s="1110">
        <f t="shared" si="3943"/>
        <v>8.4499999999999993</v>
      </c>
      <c r="Q5175" s="1110">
        <f t="shared" si="3943"/>
        <v>8.4499999999999993</v>
      </c>
      <c r="R5175" s="1110">
        <f t="shared" si="3943"/>
        <v>8.4499999999999993</v>
      </c>
    </row>
    <row r="5176" spans="1:18" ht="13.5" customHeight="1" x14ac:dyDescent="0.2">
      <c r="A5176" s="1167"/>
      <c r="B5176" s="1125"/>
      <c r="H5176" s="1167">
        <f t="shared" si="3944"/>
        <v>23</v>
      </c>
      <c r="N5176" s="1110">
        <v>6.16</v>
      </c>
      <c r="O5176" s="1110">
        <f t="shared" si="3943"/>
        <v>6.16</v>
      </c>
      <c r="P5176" s="1110">
        <f t="shared" si="3943"/>
        <v>6.16</v>
      </c>
      <c r="Q5176" s="1110">
        <f t="shared" si="3943"/>
        <v>6.16</v>
      </c>
      <c r="R5176" s="1110">
        <f t="shared" si="3943"/>
        <v>6.16</v>
      </c>
    </row>
    <row r="5177" spans="1:18" ht="13.5" customHeight="1" x14ac:dyDescent="0.2">
      <c r="A5177" s="1167"/>
      <c r="B5177" s="1125"/>
      <c r="C5177" s="1125"/>
    </row>
    <row r="5178" spans="1:18" ht="13.5" customHeight="1" x14ac:dyDescent="0.2">
      <c r="A5178" s="1167"/>
      <c r="B5178" s="1100" t="s">
        <v>55</v>
      </c>
      <c r="C5178" s="1125"/>
    </row>
    <row r="5179" spans="1:18" ht="13.5" customHeight="1" x14ac:dyDescent="0.2">
      <c r="A5179" s="1167"/>
      <c r="B5179" s="1100" t="s">
        <v>58</v>
      </c>
      <c r="C5179" s="1125"/>
    </row>
    <row r="5180" spans="1:18" ht="13.5" customHeight="1" x14ac:dyDescent="0.2">
      <c r="A5180" s="1167">
        <v>6</v>
      </c>
      <c r="B5180" s="1125" t="s">
        <v>362</v>
      </c>
      <c r="C5180" s="1110" t="s">
        <v>3725</v>
      </c>
      <c r="D5180" s="1110" t="s">
        <v>218</v>
      </c>
      <c r="E5180" s="1125" t="s">
        <v>123</v>
      </c>
      <c r="F5180" s="1110" t="s">
        <v>92</v>
      </c>
      <c r="G5180" s="1167">
        <v>20</v>
      </c>
      <c r="H5180" s="1050">
        <v>0.2</v>
      </c>
      <c r="M5180" s="1110"/>
      <c r="O5180" s="1110"/>
      <c r="P5180" s="1110"/>
      <c r="Q5180" s="1110"/>
      <c r="R5180" s="1110"/>
    </row>
    <row r="5181" spans="1:18" ht="13.5" customHeight="1" x14ac:dyDescent="0.2">
      <c r="A5181" s="1167"/>
      <c r="B5181" s="1125" t="s">
        <v>17</v>
      </c>
      <c r="C5181" s="1110" t="s">
        <v>2809</v>
      </c>
      <c r="F5181" s="1125"/>
      <c r="G5181" s="1125"/>
      <c r="H5181" s="1064">
        <v>0.2</v>
      </c>
      <c r="I5181" s="1120"/>
      <c r="J5181" s="1120"/>
      <c r="K5181" s="1120"/>
      <c r="L5181" s="1120"/>
      <c r="M5181" s="1120"/>
      <c r="N5181" s="1120"/>
      <c r="O5181" s="1120"/>
      <c r="P5181" s="1120"/>
      <c r="Q5181" s="1120"/>
      <c r="R5181" s="1120"/>
    </row>
    <row r="5182" spans="1:18" ht="13.5" customHeight="1" x14ac:dyDescent="0.2">
      <c r="A5182" s="1167"/>
      <c r="B5182" s="1125" t="s">
        <v>363</v>
      </c>
      <c r="C5182" s="1125"/>
      <c r="F5182" s="1125"/>
      <c r="G5182" s="1125"/>
      <c r="H5182" s="1167">
        <v>0</v>
      </c>
      <c r="N5182" s="1110">
        <v>9.1</v>
      </c>
      <c r="O5182" s="1110">
        <f t="shared" ref="O5182:R5205" si="3945">N5182</f>
        <v>9.1</v>
      </c>
      <c r="P5182" s="1110">
        <f t="shared" si="3945"/>
        <v>9.1</v>
      </c>
      <c r="Q5182" s="1110">
        <f t="shared" si="3945"/>
        <v>9.1</v>
      </c>
      <c r="R5182" s="1110">
        <f t="shared" si="3945"/>
        <v>9.1</v>
      </c>
    </row>
    <row r="5183" spans="1:18" ht="13.5" customHeight="1" x14ac:dyDescent="0.2">
      <c r="A5183" s="1167"/>
      <c r="B5183" s="1125"/>
      <c r="C5183" s="1125"/>
      <c r="F5183" s="1125"/>
      <c r="G5183" s="1125"/>
      <c r="H5183" s="1167">
        <f>H5182+1</f>
        <v>1</v>
      </c>
      <c r="N5183" s="1110">
        <v>10.37</v>
      </c>
      <c r="O5183" s="1110">
        <f t="shared" si="3945"/>
        <v>10.37</v>
      </c>
      <c r="P5183" s="1110">
        <f t="shared" si="3945"/>
        <v>10.37</v>
      </c>
      <c r="Q5183" s="1110">
        <f t="shared" si="3945"/>
        <v>10.37</v>
      </c>
      <c r="R5183" s="1110">
        <f t="shared" si="3945"/>
        <v>10.37</v>
      </c>
    </row>
    <row r="5184" spans="1:18" ht="13.5" customHeight="1" x14ac:dyDescent="0.2">
      <c r="A5184" s="1167"/>
      <c r="B5184" s="1125"/>
      <c r="C5184" s="1125"/>
      <c r="F5184" s="1125"/>
      <c r="G5184" s="1125"/>
      <c r="H5184" s="1167">
        <f t="shared" ref="H5184:H5205" si="3946">H5183+1</f>
        <v>2</v>
      </c>
      <c r="N5184" s="1110">
        <v>8.14</v>
      </c>
      <c r="O5184" s="1110">
        <f t="shared" si="3945"/>
        <v>8.14</v>
      </c>
      <c r="P5184" s="1110">
        <f t="shared" si="3945"/>
        <v>8.14</v>
      </c>
      <c r="Q5184" s="1110">
        <f t="shared" si="3945"/>
        <v>8.14</v>
      </c>
      <c r="R5184" s="1110">
        <f t="shared" si="3945"/>
        <v>8.14</v>
      </c>
    </row>
    <row r="5185" spans="1:18" ht="13.5" customHeight="1" x14ac:dyDescent="0.2">
      <c r="A5185" s="1167"/>
      <c r="B5185" s="1125"/>
      <c r="C5185" s="1125"/>
      <c r="F5185" s="1125"/>
      <c r="G5185" s="1125"/>
      <c r="H5185" s="1167">
        <f t="shared" si="3946"/>
        <v>3</v>
      </c>
      <c r="N5185" s="1110">
        <v>7.3</v>
      </c>
      <c r="O5185" s="1110">
        <f t="shared" si="3945"/>
        <v>7.3</v>
      </c>
      <c r="P5185" s="1110">
        <f t="shared" si="3945"/>
        <v>7.3</v>
      </c>
      <c r="Q5185" s="1110">
        <f t="shared" si="3945"/>
        <v>7.3</v>
      </c>
      <c r="R5185" s="1110">
        <f t="shared" si="3945"/>
        <v>7.3</v>
      </c>
    </row>
    <row r="5186" spans="1:18" ht="13.5" customHeight="1" x14ac:dyDescent="0.2">
      <c r="A5186" s="1167"/>
      <c r="B5186" s="1125"/>
      <c r="C5186" s="1125"/>
      <c r="F5186" s="1125"/>
      <c r="G5186" s="1125"/>
      <c r="H5186" s="1167">
        <f t="shared" si="3946"/>
        <v>4</v>
      </c>
      <c r="N5186" s="1110">
        <v>8.36</v>
      </c>
      <c r="O5186" s="1110">
        <f t="shared" si="3945"/>
        <v>8.36</v>
      </c>
      <c r="P5186" s="1110">
        <f t="shared" si="3945"/>
        <v>8.36</v>
      </c>
      <c r="Q5186" s="1110">
        <f t="shared" si="3945"/>
        <v>8.36</v>
      </c>
      <c r="R5186" s="1110">
        <f t="shared" si="3945"/>
        <v>8.36</v>
      </c>
    </row>
    <row r="5187" spans="1:18" ht="13.5" customHeight="1" x14ac:dyDescent="0.2">
      <c r="A5187" s="1167"/>
      <c r="B5187" s="1125"/>
      <c r="C5187" s="1125"/>
      <c r="F5187" s="1125"/>
      <c r="G5187" s="1125"/>
      <c r="H5187" s="1167">
        <f t="shared" si="3946"/>
        <v>5</v>
      </c>
      <c r="N5187" s="1110">
        <v>8.34</v>
      </c>
      <c r="O5187" s="1110">
        <f t="shared" si="3945"/>
        <v>8.34</v>
      </c>
      <c r="P5187" s="1110">
        <f t="shared" si="3945"/>
        <v>8.34</v>
      </c>
      <c r="Q5187" s="1110">
        <f t="shared" si="3945"/>
        <v>8.34</v>
      </c>
      <c r="R5187" s="1110">
        <f t="shared" si="3945"/>
        <v>8.34</v>
      </c>
    </row>
    <row r="5188" spans="1:18" ht="13.5" customHeight="1" x14ac:dyDescent="0.2">
      <c r="A5188" s="1167"/>
      <c r="B5188" s="1125"/>
      <c r="C5188" s="1125"/>
      <c r="F5188" s="1125"/>
      <c r="G5188" s="1125"/>
      <c r="H5188" s="1167">
        <f t="shared" si="3946"/>
        <v>6</v>
      </c>
      <c r="N5188" s="1110">
        <v>10.41</v>
      </c>
      <c r="O5188" s="1110">
        <f t="shared" si="3945"/>
        <v>10.41</v>
      </c>
      <c r="P5188" s="1110">
        <f t="shared" si="3945"/>
        <v>10.41</v>
      </c>
      <c r="Q5188" s="1110">
        <f t="shared" si="3945"/>
        <v>10.41</v>
      </c>
      <c r="R5188" s="1110">
        <f t="shared" si="3945"/>
        <v>10.41</v>
      </c>
    </row>
    <row r="5189" spans="1:18" ht="13.5" customHeight="1" x14ac:dyDescent="0.2">
      <c r="A5189" s="1167"/>
      <c r="B5189" s="1125"/>
      <c r="C5189" s="1125"/>
      <c r="F5189" s="1125"/>
      <c r="G5189" s="1125"/>
      <c r="H5189" s="1167">
        <f t="shared" si="3946"/>
        <v>7</v>
      </c>
      <c r="N5189" s="1110">
        <v>9.4600000000000009</v>
      </c>
      <c r="O5189" s="1110">
        <f t="shared" si="3945"/>
        <v>9.4600000000000009</v>
      </c>
      <c r="P5189" s="1110">
        <f t="shared" si="3945"/>
        <v>9.4600000000000009</v>
      </c>
      <c r="Q5189" s="1110">
        <f t="shared" si="3945"/>
        <v>9.4600000000000009</v>
      </c>
      <c r="R5189" s="1110">
        <f t="shared" si="3945"/>
        <v>9.4600000000000009</v>
      </c>
    </row>
    <row r="5190" spans="1:18" ht="13.5" customHeight="1" x14ac:dyDescent="0.2">
      <c r="A5190" s="1167"/>
      <c r="B5190" s="1125"/>
      <c r="C5190" s="1125"/>
      <c r="F5190" s="1125"/>
      <c r="G5190" s="1125"/>
      <c r="H5190" s="1167">
        <f t="shared" si="3946"/>
        <v>8</v>
      </c>
      <c r="N5190" s="1110">
        <v>6.75</v>
      </c>
      <c r="O5190" s="1110">
        <f t="shared" si="3945"/>
        <v>6.75</v>
      </c>
      <c r="P5190" s="1110">
        <f t="shared" si="3945"/>
        <v>6.75</v>
      </c>
      <c r="Q5190" s="1110">
        <f t="shared" si="3945"/>
        <v>6.75</v>
      </c>
      <c r="R5190" s="1110">
        <f t="shared" si="3945"/>
        <v>6.75</v>
      </c>
    </row>
    <row r="5191" spans="1:18" ht="13.5" customHeight="1" x14ac:dyDescent="0.2">
      <c r="A5191" s="1167"/>
      <c r="B5191" s="1125"/>
      <c r="C5191" s="1125"/>
      <c r="F5191" s="1125"/>
      <c r="G5191" s="1125"/>
      <c r="H5191" s="1167">
        <f t="shared" si="3946"/>
        <v>9</v>
      </c>
      <c r="N5191" s="1110">
        <v>6.4</v>
      </c>
      <c r="O5191" s="1110">
        <f t="shared" si="3945"/>
        <v>6.4</v>
      </c>
      <c r="P5191" s="1110">
        <f t="shared" si="3945"/>
        <v>6.4</v>
      </c>
      <c r="Q5191" s="1110">
        <f t="shared" si="3945"/>
        <v>6.4</v>
      </c>
      <c r="R5191" s="1110">
        <f t="shared" si="3945"/>
        <v>6.4</v>
      </c>
    </row>
    <row r="5192" spans="1:18" ht="13.5" customHeight="1" x14ac:dyDescent="0.2">
      <c r="A5192" s="1167"/>
      <c r="B5192" s="1125"/>
      <c r="C5192" s="1125"/>
      <c r="F5192" s="1125"/>
      <c r="G5192" s="1125"/>
      <c r="H5192" s="1167">
        <f t="shared" si="3946"/>
        <v>10</v>
      </c>
      <c r="N5192" s="1110">
        <v>7.43</v>
      </c>
      <c r="O5192" s="1110">
        <f t="shared" si="3945"/>
        <v>7.43</v>
      </c>
      <c r="P5192" s="1110">
        <f t="shared" si="3945"/>
        <v>7.43</v>
      </c>
      <c r="Q5192" s="1110">
        <f t="shared" si="3945"/>
        <v>7.43</v>
      </c>
      <c r="R5192" s="1110">
        <f t="shared" si="3945"/>
        <v>7.43</v>
      </c>
    </row>
    <row r="5193" spans="1:18" ht="13.5" customHeight="1" x14ac:dyDescent="0.2">
      <c r="A5193" s="1167"/>
      <c r="B5193" s="1125"/>
      <c r="C5193" s="1125"/>
      <c r="F5193" s="1125"/>
      <c r="G5193" s="1125"/>
      <c r="H5193" s="1167">
        <f t="shared" si="3946"/>
        <v>11</v>
      </c>
      <c r="N5193" s="1110">
        <v>8.17</v>
      </c>
      <c r="O5193" s="1110">
        <f t="shared" si="3945"/>
        <v>8.17</v>
      </c>
      <c r="P5193" s="1110">
        <f t="shared" si="3945"/>
        <v>8.17</v>
      </c>
      <c r="Q5193" s="1110">
        <f t="shared" si="3945"/>
        <v>8.17</v>
      </c>
      <c r="R5193" s="1110">
        <f t="shared" si="3945"/>
        <v>8.17</v>
      </c>
    </row>
    <row r="5194" spans="1:18" ht="13.5" customHeight="1" x14ac:dyDescent="0.2">
      <c r="A5194" s="1167"/>
      <c r="B5194" s="1125"/>
      <c r="C5194" s="1125"/>
      <c r="F5194" s="1125"/>
      <c r="G5194" s="1125"/>
      <c r="H5194" s="1167">
        <f t="shared" si="3946"/>
        <v>12</v>
      </c>
      <c r="N5194" s="1110">
        <v>10.029999999999999</v>
      </c>
      <c r="O5194" s="1110">
        <f t="shared" si="3945"/>
        <v>10.029999999999999</v>
      </c>
      <c r="P5194" s="1110">
        <f t="shared" si="3945"/>
        <v>10.029999999999999</v>
      </c>
      <c r="Q5194" s="1110">
        <f t="shared" si="3945"/>
        <v>10.029999999999999</v>
      </c>
      <c r="R5194" s="1110">
        <f t="shared" si="3945"/>
        <v>10.029999999999999</v>
      </c>
    </row>
    <row r="5195" spans="1:18" ht="13.5" customHeight="1" x14ac:dyDescent="0.2">
      <c r="A5195" s="1167"/>
      <c r="B5195" s="1125"/>
      <c r="C5195" s="1125"/>
      <c r="F5195" s="1125"/>
      <c r="G5195" s="1125"/>
      <c r="H5195" s="1167">
        <f t="shared" si="3946"/>
        <v>13</v>
      </c>
      <c r="N5195" s="1110">
        <v>9.9700000000000006</v>
      </c>
      <c r="O5195" s="1110">
        <f t="shared" si="3945"/>
        <v>9.9700000000000006</v>
      </c>
      <c r="P5195" s="1110">
        <f t="shared" si="3945"/>
        <v>9.9700000000000006</v>
      </c>
      <c r="Q5195" s="1110">
        <f t="shared" si="3945"/>
        <v>9.9700000000000006</v>
      </c>
      <c r="R5195" s="1110">
        <f t="shared" si="3945"/>
        <v>9.9700000000000006</v>
      </c>
    </row>
    <row r="5196" spans="1:18" ht="13.5" customHeight="1" x14ac:dyDescent="0.2">
      <c r="A5196" s="1167"/>
      <c r="B5196" s="1125"/>
      <c r="C5196" s="1125"/>
      <c r="F5196" s="1125"/>
      <c r="G5196" s="1125"/>
      <c r="H5196" s="1167">
        <f t="shared" si="3946"/>
        <v>14</v>
      </c>
      <c r="N5196" s="1110">
        <v>8.4499999999999993</v>
      </c>
      <c r="O5196" s="1110">
        <f t="shared" si="3945"/>
        <v>8.4499999999999993</v>
      </c>
      <c r="P5196" s="1110">
        <f t="shared" si="3945"/>
        <v>8.4499999999999993</v>
      </c>
      <c r="Q5196" s="1110">
        <f t="shared" si="3945"/>
        <v>8.4499999999999993</v>
      </c>
      <c r="R5196" s="1110">
        <f t="shared" si="3945"/>
        <v>8.4499999999999993</v>
      </c>
    </row>
    <row r="5197" spans="1:18" ht="13.5" customHeight="1" x14ac:dyDescent="0.2">
      <c r="A5197" s="1167"/>
      <c r="B5197" s="1125"/>
      <c r="C5197" s="1125"/>
      <c r="F5197" s="1125"/>
      <c r="G5197" s="1125"/>
      <c r="H5197" s="1167">
        <f t="shared" si="3946"/>
        <v>15</v>
      </c>
      <c r="N5197" s="1110">
        <v>7.51</v>
      </c>
      <c r="O5197" s="1110">
        <f t="shared" si="3945"/>
        <v>7.51</v>
      </c>
      <c r="P5197" s="1110">
        <f t="shared" si="3945"/>
        <v>7.51</v>
      </c>
      <c r="Q5197" s="1110">
        <f t="shared" si="3945"/>
        <v>7.51</v>
      </c>
      <c r="R5197" s="1110">
        <f t="shared" si="3945"/>
        <v>7.51</v>
      </c>
    </row>
    <row r="5198" spans="1:18" ht="13.5" customHeight="1" x14ac:dyDescent="0.2">
      <c r="A5198" s="1167"/>
      <c r="B5198" s="1125"/>
      <c r="C5198" s="1125"/>
      <c r="F5198" s="1125"/>
      <c r="G5198" s="1125"/>
      <c r="H5198" s="1167">
        <f t="shared" si="3946"/>
        <v>16</v>
      </c>
      <c r="N5198" s="1110">
        <v>7.56</v>
      </c>
      <c r="O5198" s="1110">
        <f t="shared" si="3945"/>
        <v>7.56</v>
      </c>
      <c r="P5198" s="1110">
        <f t="shared" si="3945"/>
        <v>7.56</v>
      </c>
      <c r="Q5198" s="1110">
        <f t="shared" si="3945"/>
        <v>7.56</v>
      </c>
      <c r="R5198" s="1110">
        <f t="shared" si="3945"/>
        <v>7.56</v>
      </c>
    </row>
    <row r="5199" spans="1:18" ht="13.5" customHeight="1" x14ac:dyDescent="0.2">
      <c r="A5199" s="1167"/>
      <c r="B5199" s="1125"/>
      <c r="C5199" s="1125"/>
      <c r="F5199" s="1125"/>
      <c r="G5199" s="1125"/>
      <c r="H5199" s="1167">
        <f t="shared" si="3946"/>
        <v>17</v>
      </c>
      <c r="N5199" s="1110">
        <v>6.36</v>
      </c>
      <c r="O5199" s="1110">
        <f t="shared" si="3945"/>
        <v>6.36</v>
      </c>
      <c r="P5199" s="1110">
        <f t="shared" si="3945"/>
        <v>6.36</v>
      </c>
      <c r="Q5199" s="1110">
        <f t="shared" si="3945"/>
        <v>6.36</v>
      </c>
      <c r="R5199" s="1110">
        <f t="shared" si="3945"/>
        <v>6.36</v>
      </c>
    </row>
    <row r="5200" spans="1:18" ht="13.5" customHeight="1" x14ac:dyDescent="0.2">
      <c r="A5200" s="1167"/>
      <c r="B5200" s="1125"/>
      <c r="C5200" s="1125"/>
      <c r="F5200" s="1125"/>
      <c r="G5200" s="1125"/>
      <c r="H5200" s="1167">
        <f t="shared" si="3946"/>
        <v>18</v>
      </c>
      <c r="N5200" s="1110">
        <v>6.23</v>
      </c>
      <c r="O5200" s="1110">
        <f t="shared" si="3945"/>
        <v>6.23</v>
      </c>
      <c r="P5200" s="1110">
        <f t="shared" si="3945"/>
        <v>6.23</v>
      </c>
      <c r="Q5200" s="1110">
        <f t="shared" si="3945"/>
        <v>6.23</v>
      </c>
      <c r="R5200" s="1110">
        <f t="shared" si="3945"/>
        <v>6.23</v>
      </c>
    </row>
    <row r="5201" spans="1:46" ht="13.5" customHeight="1" x14ac:dyDescent="0.2">
      <c r="A5201" s="1167"/>
      <c r="B5201" s="1125"/>
      <c r="C5201" s="1125"/>
      <c r="F5201" s="1125"/>
      <c r="G5201" s="1125"/>
      <c r="H5201" s="1167">
        <f t="shared" si="3946"/>
        <v>19</v>
      </c>
      <c r="N5201" s="1110">
        <v>7.08</v>
      </c>
      <c r="O5201" s="1110">
        <f t="shared" si="3945"/>
        <v>7.08</v>
      </c>
      <c r="P5201" s="1110">
        <f t="shared" si="3945"/>
        <v>7.08</v>
      </c>
      <c r="Q5201" s="1110">
        <f t="shared" si="3945"/>
        <v>7.08</v>
      </c>
      <c r="R5201" s="1110">
        <f t="shared" si="3945"/>
        <v>7.08</v>
      </c>
    </row>
    <row r="5202" spans="1:46" ht="13.5" customHeight="1" x14ac:dyDescent="0.2">
      <c r="A5202" s="1167"/>
      <c r="B5202" s="1125"/>
      <c r="C5202" s="1125"/>
      <c r="F5202" s="1125"/>
      <c r="G5202" s="1125"/>
      <c r="H5202" s="1167">
        <f t="shared" si="3946"/>
        <v>20</v>
      </c>
      <c r="N5202" s="1110">
        <v>7.31</v>
      </c>
      <c r="O5202" s="1110">
        <f t="shared" si="3945"/>
        <v>7.31</v>
      </c>
      <c r="P5202" s="1110">
        <f t="shared" si="3945"/>
        <v>7.31</v>
      </c>
      <c r="Q5202" s="1110">
        <f t="shared" si="3945"/>
        <v>7.31</v>
      </c>
      <c r="R5202" s="1110">
        <f t="shared" si="3945"/>
        <v>7.31</v>
      </c>
    </row>
    <row r="5203" spans="1:46" ht="13.5" customHeight="1" x14ac:dyDescent="0.2">
      <c r="A5203" s="1167"/>
      <c r="B5203" s="1125"/>
      <c r="C5203" s="1125"/>
      <c r="F5203" s="1125"/>
      <c r="G5203" s="1125"/>
      <c r="H5203" s="1167">
        <f t="shared" si="3946"/>
        <v>21</v>
      </c>
      <c r="N5203" s="1110">
        <v>7.6</v>
      </c>
      <c r="O5203" s="1110">
        <f t="shared" si="3945"/>
        <v>7.6</v>
      </c>
      <c r="P5203" s="1110">
        <f t="shared" si="3945"/>
        <v>7.6</v>
      </c>
      <c r="Q5203" s="1110">
        <f t="shared" si="3945"/>
        <v>7.6</v>
      </c>
      <c r="R5203" s="1110">
        <f t="shared" si="3945"/>
        <v>7.6</v>
      </c>
    </row>
    <row r="5204" spans="1:46" ht="13.5" customHeight="1" x14ac:dyDescent="0.2">
      <c r="A5204" s="1167"/>
      <c r="B5204" s="1125"/>
      <c r="C5204" s="1125"/>
      <c r="F5204" s="1125"/>
      <c r="G5204" s="1125"/>
      <c r="H5204" s="1167">
        <f t="shared" si="3946"/>
        <v>22</v>
      </c>
      <c r="N5204" s="1110">
        <v>8.18</v>
      </c>
      <c r="O5204" s="1110">
        <f t="shared" si="3945"/>
        <v>8.18</v>
      </c>
      <c r="P5204" s="1110">
        <f t="shared" si="3945"/>
        <v>8.18</v>
      </c>
      <c r="Q5204" s="1110">
        <f t="shared" si="3945"/>
        <v>8.18</v>
      </c>
      <c r="R5204" s="1110">
        <f t="shared" si="3945"/>
        <v>8.18</v>
      </c>
    </row>
    <row r="5205" spans="1:46" ht="13.5" customHeight="1" x14ac:dyDescent="0.2">
      <c r="A5205" s="1167"/>
      <c r="B5205" s="1125"/>
      <c r="C5205" s="1125"/>
      <c r="F5205" s="1125"/>
      <c r="G5205" s="1125"/>
      <c r="H5205" s="1167">
        <f t="shared" si="3946"/>
        <v>23</v>
      </c>
      <c r="N5205" s="1110">
        <v>8.8000000000000007</v>
      </c>
      <c r="O5205" s="1110">
        <f t="shared" si="3945"/>
        <v>8.8000000000000007</v>
      </c>
      <c r="P5205" s="1110">
        <f t="shared" si="3945"/>
        <v>8.8000000000000007</v>
      </c>
      <c r="Q5205" s="1110">
        <f t="shared" si="3945"/>
        <v>8.8000000000000007</v>
      </c>
      <c r="R5205" s="1110">
        <f t="shared" si="3945"/>
        <v>8.8000000000000007</v>
      </c>
    </row>
    <row r="5206" spans="1:46" ht="13.5" customHeight="1" x14ac:dyDescent="0.2">
      <c r="A5206" s="1167"/>
      <c r="B5206" s="1125"/>
      <c r="C5206" s="1125"/>
      <c r="F5206" s="1125"/>
      <c r="G5206" s="1125"/>
      <c r="I5206" s="1120"/>
      <c r="J5206" s="1120"/>
      <c r="K5206" s="1129"/>
      <c r="L5206" s="1129"/>
      <c r="M5206" s="1129"/>
      <c r="N5206" s="1129"/>
      <c r="O5206" s="1129"/>
      <c r="P5206" s="1120"/>
      <c r="Q5206" s="1120"/>
      <c r="R5206" s="1120"/>
    </row>
    <row r="5207" spans="1:46" s="1100" customFormat="1" ht="13.5" customHeight="1" x14ac:dyDescent="0.2">
      <c r="A5207" s="1120"/>
      <c r="B5207" s="1120"/>
      <c r="C5207" s="1120"/>
      <c r="E5207" s="1100" t="s">
        <v>6460</v>
      </c>
      <c r="F5207" s="1120"/>
      <c r="G5207" s="1120"/>
      <c r="H5207" s="1120"/>
      <c r="I5207" s="1120"/>
      <c r="J5207" s="1120"/>
      <c r="K5207" s="1129"/>
      <c r="L5207" s="1129"/>
      <c r="M5207" s="1129"/>
      <c r="N5207" s="1120"/>
      <c r="O5207" s="1120"/>
      <c r="P5207" s="1120"/>
      <c r="Q5207" s="1120"/>
      <c r="R5207" s="1120"/>
      <c r="S5207" s="1120"/>
      <c r="T5207" s="1120"/>
      <c r="U5207" s="1120"/>
      <c r="V5207" s="1120"/>
      <c r="W5207" s="1120"/>
      <c r="X5207" s="1120"/>
      <c r="Y5207" s="1120"/>
      <c r="Z5207" s="1120"/>
      <c r="AA5207" s="1120"/>
      <c r="AB5207" s="1120"/>
      <c r="AC5207" s="1120"/>
      <c r="AD5207" s="1120"/>
      <c r="AE5207" s="1120"/>
      <c r="AF5207" s="1120"/>
      <c r="AG5207" s="1120"/>
      <c r="AH5207" s="1120"/>
      <c r="AI5207" s="1120"/>
      <c r="AJ5207" s="1120"/>
      <c r="AK5207" s="1120"/>
      <c r="AL5207" s="1120"/>
      <c r="AM5207" s="1120"/>
      <c r="AN5207" s="1120"/>
      <c r="AO5207" s="1120"/>
      <c r="AP5207" s="1120"/>
      <c r="AQ5207" s="1120"/>
      <c r="AR5207" s="1120"/>
      <c r="AS5207" s="1120"/>
      <c r="AT5207" s="1120"/>
    </row>
    <row r="5208" spans="1:46" ht="13.5" customHeight="1" x14ac:dyDescent="0.2">
      <c r="N5208" s="1120"/>
    </row>
    <row r="5209" spans="1:46" ht="13.5" customHeight="1" x14ac:dyDescent="0.2">
      <c r="H5209" s="2217">
        <v>0</v>
      </c>
      <c r="N5209" s="1120">
        <f t="shared" ref="N5209:N5231" si="3947">N5153+N5182</f>
        <v>11.4</v>
      </c>
      <c r="O5209" s="1120">
        <f t="shared" ref="O5209:R5232" si="3948">N5209</f>
        <v>11.4</v>
      </c>
      <c r="P5209" s="1120">
        <f t="shared" si="3948"/>
        <v>11.4</v>
      </c>
      <c r="Q5209" s="1120">
        <f t="shared" si="3948"/>
        <v>11.4</v>
      </c>
      <c r="R5209" s="1120">
        <f t="shared" si="3948"/>
        <v>11.4</v>
      </c>
    </row>
    <row r="5210" spans="1:46" ht="13.5" customHeight="1" x14ac:dyDescent="0.2">
      <c r="H5210" s="2217">
        <f>H5209+1</f>
        <v>1</v>
      </c>
      <c r="N5210" s="1120">
        <f t="shared" si="3947"/>
        <v>12.34</v>
      </c>
      <c r="O5210" s="1120">
        <f t="shared" si="3948"/>
        <v>12.34</v>
      </c>
      <c r="P5210" s="1120">
        <f t="shared" si="3948"/>
        <v>12.34</v>
      </c>
      <c r="Q5210" s="1120">
        <f t="shared" si="3948"/>
        <v>12.34</v>
      </c>
      <c r="R5210" s="1120">
        <f t="shared" si="3948"/>
        <v>12.34</v>
      </c>
    </row>
    <row r="5211" spans="1:46" ht="13.5" customHeight="1" x14ac:dyDescent="0.2">
      <c r="H5211" s="2217">
        <f t="shared" ref="H5211:H5232" si="3949">H5210+1</f>
        <v>2</v>
      </c>
      <c r="N5211" s="1120">
        <f t="shared" si="3947"/>
        <v>9.83</v>
      </c>
      <c r="O5211" s="1120">
        <f t="shared" si="3948"/>
        <v>9.83</v>
      </c>
      <c r="P5211" s="1120">
        <f t="shared" si="3948"/>
        <v>9.83</v>
      </c>
      <c r="Q5211" s="1120">
        <f t="shared" si="3948"/>
        <v>9.83</v>
      </c>
      <c r="R5211" s="1120">
        <f t="shared" si="3948"/>
        <v>9.83</v>
      </c>
    </row>
    <row r="5212" spans="1:46" ht="13.5" customHeight="1" x14ac:dyDescent="0.2">
      <c r="H5212" s="2217">
        <f t="shared" si="3949"/>
        <v>3</v>
      </c>
      <c r="N5212" s="1120">
        <f t="shared" si="3947"/>
        <v>14.32</v>
      </c>
      <c r="O5212" s="1120">
        <f t="shared" si="3948"/>
        <v>14.32</v>
      </c>
      <c r="P5212" s="1120">
        <f t="shared" si="3948"/>
        <v>14.32</v>
      </c>
      <c r="Q5212" s="1120">
        <f t="shared" si="3948"/>
        <v>14.32</v>
      </c>
      <c r="R5212" s="1120">
        <f t="shared" si="3948"/>
        <v>14.32</v>
      </c>
    </row>
    <row r="5213" spans="1:46" ht="13.5" customHeight="1" x14ac:dyDescent="0.2">
      <c r="H5213" s="2217">
        <f t="shared" si="3949"/>
        <v>4</v>
      </c>
      <c r="N5213" s="1120">
        <f t="shared" si="3947"/>
        <v>15.69</v>
      </c>
      <c r="O5213" s="1120">
        <f t="shared" si="3948"/>
        <v>15.69</v>
      </c>
      <c r="P5213" s="1120">
        <f t="shared" si="3948"/>
        <v>15.69</v>
      </c>
      <c r="Q5213" s="1120">
        <f t="shared" si="3948"/>
        <v>15.69</v>
      </c>
      <c r="R5213" s="1120">
        <f t="shared" si="3948"/>
        <v>15.69</v>
      </c>
    </row>
    <row r="5214" spans="1:46" ht="13.5" customHeight="1" x14ac:dyDescent="0.2">
      <c r="H5214" s="2217">
        <f t="shared" si="3949"/>
        <v>5</v>
      </c>
      <c r="N5214" s="1120">
        <f t="shared" si="3947"/>
        <v>15.2</v>
      </c>
      <c r="O5214" s="1120">
        <f t="shared" si="3948"/>
        <v>15.2</v>
      </c>
      <c r="P5214" s="1120">
        <f t="shared" si="3948"/>
        <v>15.2</v>
      </c>
      <c r="Q5214" s="1120">
        <f t="shared" si="3948"/>
        <v>15.2</v>
      </c>
      <c r="R5214" s="1120">
        <f t="shared" si="3948"/>
        <v>15.2</v>
      </c>
    </row>
    <row r="5215" spans="1:46" ht="13.5" customHeight="1" x14ac:dyDescent="0.2">
      <c r="H5215" s="2217">
        <f t="shared" si="3949"/>
        <v>6</v>
      </c>
      <c r="N5215" s="1120">
        <f t="shared" si="3947"/>
        <v>16.510000000000002</v>
      </c>
      <c r="O5215" s="1120">
        <f t="shared" si="3948"/>
        <v>16.510000000000002</v>
      </c>
      <c r="P5215" s="1120">
        <f t="shared" si="3948"/>
        <v>16.510000000000002</v>
      </c>
      <c r="Q5215" s="1120">
        <f t="shared" si="3948"/>
        <v>16.510000000000002</v>
      </c>
      <c r="R5215" s="1120">
        <f t="shared" si="3948"/>
        <v>16.510000000000002</v>
      </c>
    </row>
    <row r="5216" spans="1:46" ht="13.5" customHeight="1" x14ac:dyDescent="0.2">
      <c r="H5216" s="2217">
        <f t="shared" si="3949"/>
        <v>7</v>
      </c>
      <c r="N5216" s="1120">
        <f t="shared" si="3947"/>
        <v>12.32</v>
      </c>
      <c r="O5216" s="1120">
        <f t="shared" si="3948"/>
        <v>12.32</v>
      </c>
      <c r="P5216" s="1120">
        <f t="shared" si="3948"/>
        <v>12.32</v>
      </c>
      <c r="Q5216" s="1120">
        <f t="shared" si="3948"/>
        <v>12.32</v>
      </c>
      <c r="R5216" s="1120">
        <f t="shared" si="3948"/>
        <v>12.32</v>
      </c>
    </row>
    <row r="5217" spans="8:18" ht="13.5" customHeight="1" x14ac:dyDescent="0.2">
      <c r="H5217" s="2217">
        <f t="shared" si="3949"/>
        <v>8</v>
      </c>
      <c r="N5217" s="1120">
        <f t="shared" si="3947"/>
        <v>11.91</v>
      </c>
      <c r="O5217" s="1120">
        <f t="shared" si="3948"/>
        <v>11.91</v>
      </c>
      <c r="P5217" s="1120">
        <f t="shared" si="3948"/>
        <v>11.91</v>
      </c>
      <c r="Q5217" s="1120">
        <f t="shared" si="3948"/>
        <v>11.91</v>
      </c>
      <c r="R5217" s="1120">
        <f t="shared" si="3948"/>
        <v>11.91</v>
      </c>
    </row>
    <row r="5218" spans="8:18" ht="13.5" customHeight="1" x14ac:dyDescent="0.2">
      <c r="H5218" s="2217">
        <f t="shared" si="3949"/>
        <v>9</v>
      </c>
      <c r="N5218" s="1120">
        <f t="shared" si="3947"/>
        <v>12.36</v>
      </c>
      <c r="O5218" s="1120">
        <f t="shared" si="3948"/>
        <v>12.36</v>
      </c>
      <c r="P5218" s="1120">
        <f t="shared" si="3948"/>
        <v>12.36</v>
      </c>
      <c r="Q5218" s="1120">
        <f t="shared" si="3948"/>
        <v>12.36</v>
      </c>
      <c r="R5218" s="1120">
        <f t="shared" si="3948"/>
        <v>12.36</v>
      </c>
    </row>
    <row r="5219" spans="8:18" ht="13.5" customHeight="1" x14ac:dyDescent="0.2">
      <c r="H5219" s="2217">
        <f t="shared" si="3949"/>
        <v>10</v>
      </c>
      <c r="N5219" s="1120">
        <f t="shared" si="3947"/>
        <v>15.18</v>
      </c>
      <c r="O5219" s="1120">
        <f t="shared" si="3948"/>
        <v>15.18</v>
      </c>
      <c r="P5219" s="1120">
        <f t="shared" si="3948"/>
        <v>15.18</v>
      </c>
      <c r="Q5219" s="1120">
        <f t="shared" si="3948"/>
        <v>15.18</v>
      </c>
      <c r="R5219" s="1120">
        <f t="shared" si="3948"/>
        <v>15.18</v>
      </c>
    </row>
    <row r="5220" spans="8:18" ht="13.5" customHeight="1" x14ac:dyDescent="0.2">
      <c r="H5220" s="2217">
        <f t="shared" si="3949"/>
        <v>11</v>
      </c>
      <c r="N5220" s="1120">
        <f t="shared" si="3947"/>
        <v>15.56</v>
      </c>
      <c r="O5220" s="1120">
        <f t="shared" si="3948"/>
        <v>15.56</v>
      </c>
      <c r="P5220" s="1120">
        <f t="shared" si="3948"/>
        <v>15.56</v>
      </c>
      <c r="Q5220" s="1120">
        <f t="shared" si="3948"/>
        <v>15.56</v>
      </c>
      <c r="R5220" s="1120">
        <f t="shared" si="3948"/>
        <v>15.56</v>
      </c>
    </row>
    <row r="5221" spans="8:18" ht="13.5" customHeight="1" x14ac:dyDescent="0.2">
      <c r="H5221" s="2217">
        <f t="shared" si="3949"/>
        <v>12</v>
      </c>
      <c r="N5221" s="1120">
        <f t="shared" si="3947"/>
        <v>12.74</v>
      </c>
      <c r="O5221" s="1120">
        <f t="shared" si="3948"/>
        <v>12.74</v>
      </c>
      <c r="P5221" s="1120">
        <f t="shared" si="3948"/>
        <v>12.74</v>
      </c>
      <c r="Q5221" s="1120">
        <f t="shared" si="3948"/>
        <v>12.74</v>
      </c>
      <c r="R5221" s="1120">
        <f t="shared" si="3948"/>
        <v>12.74</v>
      </c>
    </row>
    <row r="5222" spans="8:18" ht="13.5" customHeight="1" x14ac:dyDescent="0.2">
      <c r="H5222" s="2217">
        <f t="shared" si="3949"/>
        <v>13</v>
      </c>
      <c r="N5222" s="1120">
        <f t="shared" si="3947"/>
        <v>16.39</v>
      </c>
      <c r="O5222" s="1120">
        <f t="shared" si="3948"/>
        <v>16.39</v>
      </c>
      <c r="P5222" s="1120">
        <f t="shared" si="3948"/>
        <v>16.39</v>
      </c>
      <c r="Q5222" s="1120">
        <f t="shared" si="3948"/>
        <v>16.39</v>
      </c>
      <c r="R5222" s="1120">
        <f t="shared" si="3948"/>
        <v>16.39</v>
      </c>
    </row>
    <row r="5223" spans="8:18" ht="13.5" customHeight="1" x14ac:dyDescent="0.2">
      <c r="H5223" s="2217">
        <f t="shared" si="3949"/>
        <v>14</v>
      </c>
      <c r="N5223" s="1120">
        <f t="shared" si="3947"/>
        <v>15.98</v>
      </c>
      <c r="O5223" s="1120">
        <f t="shared" si="3948"/>
        <v>15.98</v>
      </c>
      <c r="P5223" s="1120">
        <f t="shared" si="3948"/>
        <v>15.98</v>
      </c>
      <c r="Q5223" s="1120">
        <f t="shared" si="3948"/>
        <v>15.98</v>
      </c>
      <c r="R5223" s="1120">
        <f t="shared" si="3948"/>
        <v>15.98</v>
      </c>
    </row>
    <row r="5224" spans="8:18" ht="13.5" customHeight="1" x14ac:dyDescent="0.2">
      <c r="H5224" s="2217">
        <f t="shared" si="3949"/>
        <v>15</v>
      </c>
      <c r="N5224" s="1120">
        <f t="shared" si="3947"/>
        <v>15.17</v>
      </c>
      <c r="O5224" s="1120">
        <f t="shared" si="3948"/>
        <v>15.17</v>
      </c>
      <c r="P5224" s="1120">
        <f t="shared" si="3948"/>
        <v>15.17</v>
      </c>
      <c r="Q5224" s="1120">
        <f t="shared" si="3948"/>
        <v>15.17</v>
      </c>
      <c r="R5224" s="1120">
        <f t="shared" si="3948"/>
        <v>15.17</v>
      </c>
    </row>
    <row r="5225" spans="8:18" ht="13.5" customHeight="1" x14ac:dyDescent="0.2">
      <c r="H5225" s="2217">
        <f t="shared" si="3949"/>
        <v>16</v>
      </c>
      <c r="N5225" s="1120">
        <f t="shared" si="3947"/>
        <v>15.19</v>
      </c>
      <c r="O5225" s="1120">
        <f t="shared" si="3948"/>
        <v>15.19</v>
      </c>
      <c r="P5225" s="1120">
        <f t="shared" si="3948"/>
        <v>15.19</v>
      </c>
      <c r="Q5225" s="1120">
        <f t="shared" si="3948"/>
        <v>15.19</v>
      </c>
      <c r="R5225" s="1120">
        <f t="shared" si="3948"/>
        <v>15.19</v>
      </c>
    </row>
    <row r="5226" spans="8:18" ht="13.5" customHeight="1" x14ac:dyDescent="0.2">
      <c r="H5226" s="2217">
        <f t="shared" si="3949"/>
        <v>17</v>
      </c>
      <c r="N5226" s="1120">
        <f t="shared" si="3947"/>
        <v>14.48</v>
      </c>
      <c r="O5226" s="1120">
        <f t="shared" si="3948"/>
        <v>14.48</v>
      </c>
      <c r="P5226" s="1120">
        <f t="shared" si="3948"/>
        <v>14.48</v>
      </c>
      <c r="Q5226" s="1120">
        <f t="shared" si="3948"/>
        <v>14.48</v>
      </c>
      <c r="R5226" s="1120">
        <f t="shared" si="3948"/>
        <v>14.48</v>
      </c>
    </row>
    <row r="5227" spans="8:18" ht="13.5" customHeight="1" x14ac:dyDescent="0.2">
      <c r="H5227" s="2217">
        <f t="shared" si="3949"/>
        <v>18</v>
      </c>
      <c r="N5227" s="1120">
        <f t="shared" si="3947"/>
        <v>13.25</v>
      </c>
      <c r="O5227" s="1120">
        <f t="shared" si="3948"/>
        <v>13.25</v>
      </c>
      <c r="P5227" s="1120">
        <f t="shared" si="3948"/>
        <v>13.25</v>
      </c>
      <c r="Q5227" s="1120">
        <f t="shared" si="3948"/>
        <v>13.25</v>
      </c>
      <c r="R5227" s="1120">
        <f t="shared" si="3948"/>
        <v>13.25</v>
      </c>
    </row>
    <row r="5228" spans="8:18" ht="13.5" customHeight="1" x14ac:dyDescent="0.2">
      <c r="H5228" s="2217">
        <f t="shared" si="3949"/>
        <v>19</v>
      </c>
      <c r="N5228" s="1120">
        <f t="shared" si="3947"/>
        <v>13.29</v>
      </c>
      <c r="O5228" s="1120">
        <f t="shared" si="3948"/>
        <v>13.29</v>
      </c>
      <c r="P5228" s="1120">
        <f t="shared" si="3948"/>
        <v>13.29</v>
      </c>
      <c r="Q5228" s="1120">
        <f t="shared" si="3948"/>
        <v>13.29</v>
      </c>
      <c r="R5228" s="1120">
        <f t="shared" si="3948"/>
        <v>13.29</v>
      </c>
    </row>
    <row r="5229" spans="8:18" ht="13.5" customHeight="1" x14ac:dyDescent="0.2">
      <c r="H5229" s="2217">
        <f t="shared" si="3949"/>
        <v>20</v>
      </c>
      <c r="N5229" s="1120">
        <f t="shared" si="3947"/>
        <v>14.59</v>
      </c>
      <c r="O5229" s="1120">
        <f t="shared" si="3948"/>
        <v>14.59</v>
      </c>
      <c r="P5229" s="1120">
        <f t="shared" si="3948"/>
        <v>14.59</v>
      </c>
      <c r="Q5229" s="1120">
        <f t="shared" si="3948"/>
        <v>14.59</v>
      </c>
      <c r="R5229" s="1120">
        <f t="shared" si="3948"/>
        <v>14.59</v>
      </c>
    </row>
    <row r="5230" spans="8:18" ht="13.5" customHeight="1" x14ac:dyDescent="0.2">
      <c r="H5230" s="2217">
        <f t="shared" si="3949"/>
        <v>21</v>
      </c>
      <c r="N5230" s="1120">
        <f t="shared" si="3947"/>
        <v>14.97</v>
      </c>
      <c r="O5230" s="1120">
        <f t="shared" si="3948"/>
        <v>14.97</v>
      </c>
      <c r="P5230" s="1120">
        <f t="shared" si="3948"/>
        <v>14.97</v>
      </c>
      <c r="Q5230" s="1120">
        <f t="shared" si="3948"/>
        <v>14.97</v>
      </c>
      <c r="R5230" s="1120">
        <f t="shared" si="3948"/>
        <v>14.97</v>
      </c>
    </row>
    <row r="5231" spans="8:18" ht="13.5" customHeight="1" x14ac:dyDescent="0.2">
      <c r="H5231" s="2217">
        <f t="shared" si="3949"/>
        <v>22</v>
      </c>
      <c r="N5231" s="1120">
        <f t="shared" si="3947"/>
        <v>16.63</v>
      </c>
      <c r="O5231" s="1120">
        <f t="shared" si="3948"/>
        <v>16.63</v>
      </c>
      <c r="P5231" s="1120">
        <f t="shared" si="3948"/>
        <v>16.63</v>
      </c>
      <c r="Q5231" s="1120">
        <f t="shared" si="3948"/>
        <v>16.63</v>
      </c>
      <c r="R5231" s="1120">
        <f t="shared" si="3948"/>
        <v>16.63</v>
      </c>
    </row>
    <row r="5232" spans="8:18" ht="13.5" customHeight="1" x14ac:dyDescent="0.2">
      <c r="H5232" s="2217">
        <f t="shared" si="3949"/>
        <v>23</v>
      </c>
      <c r="N5232" s="1120">
        <f>N5176+N5205</f>
        <v>14.96</v>
      </c>
      <c r="O5232" s="1120">
        <f t="shared" si="3948"/>
        <v>14.96</v>
      </c>
      <c r="P5232" s="1120">
        <f t="shared" si="3948"/>
        <v>14.96</v>
      </c>
      <c r="Q5232" s="1120">
        <f t="shared" si="3948"/>
        <v>14.96</v>
      </c>
      <c r="R5232" s="1120">
        <f t="shared" si="3948"/>
        <v>14.96</v>
      </c>
    </row>
    <row r="5234" spans="1:46" s="1100" customFormat="1" ht="13.5" customHeight="1" x14ac:dyDescent="0.2">
      <c r="A5234" s="2217"/>
      <c r="C5234" s="1120"/>
      <c r="D5234" s="1079" t="s">
        <v>142</v>
      </c>
      <c r="F5234" s="1120"/>
      <c r="G5234" s="2217"/>
      <c r="H5234" s="1120"/>
      <c r="I5234" s="1116"/>
      <c r="J5234" s="1120"/>
      <c r="K5234" s="1130"/>
      <c r="L5234" s="1130"/>
      <c r="M5234" s="1130"/>
      <c r="N5234" s="1120"/>
      <c r="O5234" s="1120"/>
      <c r="P5234" s="1120"/>
      <c r="Q5234" s="1120"/>
      <c r="R5234" s="1120"/>
      <c r="S5234" s="1120"/>
      <c r="T5234" s="1120"/>
      <c r="U5234" s="1120"/>
      <c r="V5234" s="1120"/>
      <c r="W5234" s="1120"/>
      <c r="X5234" s="1120"/>
      <c r="Y5234" s="1120"/>
      <c r="Z5234" s="1120"/>
      <c r="AA5234" s="1120"/>
      <c r="AB5234" s="1120"/>
      <c r="AC5234" s="1120"/>
      <c r="AD5234" s="1120"/>
      <c r="AE5234" s="1120"/>
      <c r="AF5234" s="1120"/>
      <c r="AG5234" s="1120"/>
      <c r="AH5234" s="1120"/>
      <c r="AI5234" s="1120"/>
      <c r="AJ5234" s="1120"/>
      <c r="AK5234" s="1120"/>
      <c r="AL5234" s="1120"/>
      <c r="AM5234" s="1120"/>
      <c r="AN5234" s="1120"/>
      <c r="AO5234" s="1120"/>
      <c r="AP5234" s="1120"/>
      <c r="AQ5234" s="1120"/>
      <c r="AR5234" s="1120"/>
      <c r="AS5234" s="1120"/>
      <c r="AT5234" s="1120"/>
    </row>
    <row r="5235" spans="1:46" s="1100" customFormat="1" ht="13.5" customHeight="1" x14ac:dyDescent="0.2">
      <c r="A5235" s="2217"/>
      <c r="C5235" s="1120"/>
      <c r="D5235" s="1079"/>
      <c r="F5235" s="1120"/>
      <c r="G5235" s="2217"/>
      <c r="H5235" s="1120"/>
      <c r="I5235" s="1116"/>
      <c r="J5235" s="1120"/>
      <c r="K5235" s="1130"/>
      <c r="L5235" s="1130"/>
      <c r="M5235" s="1130"/>
      <c r="N5235" s="1120"/>
      <c r="O5235" s="1120"/>
      <c r="P5235" s="1120"/>
      <c r="Q5235" s="1120"/>
      <c r="R5235" s="1120"/>
      <c r="S5235" s="1120"/>
      <c r="T5235" s="1120"/>
      <c r="U5235" s="1120"/>
      <c r="V5235" s="1120"/>
      <c r="W5235" s="1120"/>
      <c r="X5235" s="1120"/>
      <c r="Y5235" s="1120"/>
      <c r="Z5235" s="1120"/>
      <c r="AA5235" s="1120"/>
      <c r="AB5235" s="1120"/>
      <c r="AC5235" s="1120"/>
      <c r="AD5235" s="1120"/>
      <c r="AE5235" s="1120"/>
      <c r="AF5235" s="1120"/>
      <c r="AG5235" s="1120"/>
      <c r="AH5235" s="1120"/>
      <c r="AI5235" s="1120"/>
      <c r="AJ5235" s="1120"/>
      <c r="AK5235" s="1120"/>
      <c r="AL5235" s="1120"/>
      <c r="AM5235" s="1120"/>
      <c r="AN5235" s="1120"/>
      <c r="AO5235" s="1120"/>
      <c r="AP5235" s="1120"/>
      <c r="AQ5235" s="1120"/>
      <c r="AR5235" s="1120"/>
      <c r="AS5235" s="1120"/>
      <c r="AT5235" s="1120"/>
    </row>
    <row r="5236" spans="1:46" s="1100" customFormat="1" ht="13.5" customHeight="1" x14ac:dyDescent="0.2">
      <c r="A5236" s="2217"/>
      <c r="C5236" s="1120"/>
      <c r="D5236" s="1079"/>
      <c r="F5236" s="1120"/>
      <c r="G5236" s="2217"/>
      <c r="H5236" s="2217">
        <v>0</v>
      </c>
      <c r="I5236" s="1116"/>
      <c r="J5236" s="1120"/>
      <c r="K5236" s="1130"/>
      <c r="L5236" s="1130"/>
      <c r="M5236" s="1130"/>
      <c r="N5236" s="1120">
        <f t="shared" ref="N5236:N5258" si="3950">N4952+N4980+N5048+N5122+N5209</f>
        <v>29.09</v>
      </c>
      <c r="O5236" s="1120">
        <f t="shared" ref="O5236:R5259" si="3951">N5236</f>
        <v>29.09</v>
      </c>
      <c r="P5236" s="1120">
        <f t="shared" si="3951"/>
        <v>29.09</v>
      </c>
      <c r="Q5236" s="1120">
        <f t="shared" si="3951"/>
        <v>29.09</v>
      </c>
      <c r="R5236" s="1120">
        <f t="shared" si="3951"/>
        <v>29.09</v>
      </c>
      <c r="S5236" s="1120"/>
      <c r="T5236" s="1120"/>
      <c r="U5236" s="1120"/>
      <c r="V5236" s="1120"/>
      <c r="W5236" s="1120"/>
      <c r="X5236" s="1120"/>
      <c r="Y5236" s="1120"/>
      <c r="Z5236" s="1120"/>
      <c r="AA5236" s="1120"/>
      <c r="AB5236" s="1120"/>
      <c r="AC5236" s="1120"/>
      <c r="AD5236" s="1120"/>
      <c r="AE5236" s="1120"/>
      <c r="AF5236" s="1120"/>
      <c r="AG5236" s="1120"/>
      <c r="AH5236" s="1120"/>
      <c r="AI5236" s="1120"/>
      <c r="AJ5236" s="1120"/>
      <c r="AK5236" s="1120"/>
      <c r="AL5236" s="1120"/>
      <c r="AM5236" s="1120"/>
      <c r="AN5236" s="1120"/>
      <c r="AO5236" s="1120"/>
      <c r="AP5236" s="1120"/>
      <c r="AQ5236" s="1120"/>
      <c r="AR5236" s="1120"/>
      <c r="AS5236" s="1120"/>
      <c r="AT5236" s="1120"/>
    </row>
    <row r="5237" spans="1:46" s="1100" customFormat="1" ht="13.5" customHeight="1" x14ac:dyDescent="0.2">
      <c r="A5237" s="2217"/>
      <c r="C5237" s="1120"/>
      <c r="D5237" s="1079"/>
      <c r="F5237" s="1120"/>
      <c r="G5237" s="2217"/>
      <c r="H5237" s="2217">
        <f>H5236+1</f>
        <v>1</v>
      </c>
      <c r="I5237" s="1116"/>
      <c r="J5237" s="1120"/>
      <c r="K5237" s="1130"/>
      <c r="L5237" s="1130"/>
      <c r="M5237" s="1130"/>
      <c r="N5237" s="1120">
        <f t="shared" si="3950"/>
        <v>30.15</v>
      </c>
      <c r="O5237" s="1120">
        <f t="shared" si="3951"/>
        <v>30.15</v>
      </c>
      <c r="P5237" s="1120">
        <f t="shared" si="3951"/>
        <v>30.15</v>
      </c>
      <c r="Q5237" s="1120">
        <f t="shared" si="3951"/>
        <v>30.15</v>
      </c>
      <c r="R5237" s="1120">
        <f t="shared" si="3951"/>
        <v>30.15</v>
      </c>
      <c r="S5237" s="1120"/>
      <c r="T5237" s="1120"/>
      <c r="U5237" s="1120"/>
      <c r="V5237" s="1120"/>
      <c r="W5237" s="1120"/>
      <c r="X5237" s="1120"/>
      <c r="Y5237" s="1120"/>
      <c r="Z5237" s="1120"/>
      <c r="AA5237" s="1120"/>
      <c r="AB5237" s="1120"/>
      <c r="AC5237" s="1120"/>
      <c r="AD5237" s="1120"/>
      <c r="AE5237" s="1120"/>
      <c r="AF5237" s="1120"/>
      <c r="AG5237" s="1120"/>
      <c r="AH5237" s="1120"/>
      <c r="AI5237" s="1120"/>
      <c r="AJ5237" s="1120"/>
      <c r="AK5237" s="1120"/>
      <c r="AL5237" s="1120"/>
      <c r="AM5237" s="1120"/>
      <c r="AN5237" s="1120"/>
      <c r="AO5237" s="1120"/>
      <c r="AP5237" s="1120"/>
      <c r="AQ5237" s="1120"/>
      <c r="AR5237" s="1120"/>
      <c r="AS5237" s="1120"/>
      <c r="AT5237" s="1120"/>
    </row>
    <row r="5238" spans="1:46" s="1100" customFormat="1" ht="13.5" customHeight="1" x14ac:dyDescent="0.2">
      <c r="A5238" s="2217"/>
      <c r="C5238" s="1120"/>
      <c r="D5238" s="1079"/>
      <c r="F5238" s="1120"/>
      <c r="G5238" s="2217"/>
      <c r="H5238" s="2217">
        <f t="shared" ref="H5238:H5259" si="3952">H5237+1</f>
        <v>2</v>
      </c>
      <c r="I5238" s="1116"/>
      <c r="J5238" s="1120"/>
      <c r="K5238" s="1130"/>
      <c r="L5238" s="1130"/>
      <c r="M5238" s="1130"/>
      <c r="N5238" s="1120">
        <f t="shared" si="3950"/>
        <v>27.97</v>
      </c>
      <c r="O5238" s="1120">
        <f t="shared" si="3951"/>
        <v>27.97</v>
      </c>
      <c r="P5238" s="1120">
        <f t="shared" si="3951"/>
        <v>27.97</v>
      </c>
      <c r="Q5238" s="1120">
        <f t="shared" si="3951"/>
        <v>27.97</v>
      </c>
      <c r="R5238" s="1120">
        <f t="shared" si="3951"/>
        <v>27.97</v>
      </c>
      <c r="S5238" s="1120"/>
      <c r="T5238" s="1120"/>
      <c r="U5238" s="1120"/>
      <c r="V5238" s="1120"/>
      <c r="W5238" s="1120"/>
      <c r="X5238" s="1120"/>
      <c r="Y5238" s="1120"/>
      <c r="Z5238" s="1120"/>
      <c r="AA5238" s="1120"/>
      <c r="AB5238" s="1120"/>
      <c r="AC5238" s="1120"/>
      <c r="AD5238" s="1120"/>
      <c r="AE5238" s="1120"/>
      <c r="AF5238" s="1120"/>
      <c r="AG5238" s="1120"/>
      <c r="AH5238" s="1120"/>
      <c r="AI5238" s="1120"/>
      <c r="AJ5238" s="1120"/>
      <c r="AK5238" s="1120"/>
      <c r="AL5238" s="1120"/>
      <c r="AM5238" s="1120"/>
      <c r="AN5238" s="1120"/>
      <c r="AO5238" s="1120"/>
      <c r="AP5238" s="1120"/>
      <c r="AQ5238" s="1120"/>
      <c r="AR5238" s="1120"/>
      <c r="AS5238" s="1120"/>
      <c r="AT5238" s="1120"/>
    </row>
    <row r="5239" spans="1:46" s="1100" customFormat="1" ht="13.5" customHeight="1" x14ac:dyDescent="0.2">
      <c r="A5239" s="2217"/>
      <c r="C5239" s="1120"/>
      <c r="D5239" s="1079"/>
      <c r="F5239" s="1120"/>
      <c r="G5239" s="2217"/>
      <c r="H5239" s="2217">
        <f t="shared" si="3952"/>
        <v>3</v>
      </c>
      <c r="I5239" s="1116"/>
      <c r="J5239" s="1120"/>
      <c r="K5239" s="1130"/>
      <c r="L5239" s="1130"/>
      <c r="M5239" s="1130"/>
      <c r="N5239" s="1120">
        <f t="shared" si="3950"/>
        <v>33.15</v>
      </c>
      <c r="O5239" s="1120">
        <f t="shared" si="3951"/>
        <v>33.15</v>
      </c>
      <c r="P5239" s="1120">
        <f t="shared" si="3951"/>
        <v>33.15</v>
      </c>
      <c r="Q5239" s="1120">
        <f t="shared" si="3951"/>
        <v>33.15</v>
      </c>
      <c r="R5239" s="1120">
        <f t="shared" si="3951"/>
        <v>33.15</v>
      </c>
      <c r="S5239" s="1120"/>
      <c r="T5239" s="1120"/>
      <c r="U5239" s="1120"/>
      <c r="V5239" s="1120"/>
      <c r="W5239" s="1120"/>
      <c r="X5239" s="1120"/>
      <c r="Y5239" s="1120"/>
      <c r="Z5239" s="1120"/>
      <c r="AA5239" s="1120"/>
      <c r="AB5239" s="1120"/>
      <c r="AC5239" s="1120"/>
      <c r="AD5239" s="1120"/>
      <c r="AE5239" s="1120"/>
      <c r="AF5239" s="1120"/>
      <c r="AG5239" s="1120"/>
      <c r="AH5239" s="1120"/>
      <c r="AI5239" s="1120"/>
      <c r="AJ5239" s="1120"/>
      <c r="AK5239" s="1120"/>
      <c r="AL5239" s="1120"/>
      <c r="AM5239" s="1120"/>
      <c r="AN5239" s="1120"/>
      <c r="AO5239" s="1120"/>
      <c r="AP5239" s="1120"/>
      <c r="AQ5239" s="1120"/>
      <c r="AR5239" s="1120"/>
      <c r="AS5239" s="1120"/>
      <c r="AT5239" s="1120"/>
    </row>
    <row r="5240" spans="1:46" s="1100" customFormat="1" ht="13.5" customHeight="1" x14ac:dyDescent="0.2">
      <c r="A5240" s="2217"/>
      <c r="C5240" s="1120"/>
      <c r="D5240" s="1079"/>
      <c r="F5240" s="1120"/>
      <c r="G5240" s="2217"/>
      <c r="H5240" s="2217">
        <f t="shared" si="3952"/>
        <v>4</v>
      </c>
      <c r="I5240" s="1116"/>
      <c r="J5240" s="1120"/>
      <c r="K5240" s="1130"/>
      <c r="L5240" s="1130"/>
      <c r="M5240" s="1130"/>
      <c r="N5240" s="1120">
        <f t="shared" si="3950"/>
        <v>33.729999999999997</v>
      </c>
      <c r="O5240" s="1120">
        <f t="shared" si="3951"/>
        <v>33.729999999999997</v>
      </c>
      <c r="P5240" s="1120">
        <f t="shared" si="3951"/>
        <v>33.729999999999997</v>
      </c>
      <c r="Q5240" s="1120">
        <f t="shared" si="3951"/>
        <v>33.729999999999997</v>
      </c>
      <c r="R5240" s="1120">
        <f t="shared" si="3951"/>
        <v>33.729999999999997</v>
      </c>
      <c r="S5240" s="1120"/>
      <c r="T5240" s="1120"/>
      <c r="U5240" s="1120"/>
      <c r="V5240" s="1120"/>
      <c r="W5240" s="1120"/>
      <c r="X5240" s="1120"/>
      <c r="Y5240" s="1120"/>
      <c r="Z5240" s="1120"/>
      <c r="AA5240" s="1120"/>
      <c r="AB5240" s="1120"/>
      <c r="AC5240" s="1120"/>
      <c r="AD5240" s="1120"/>
      <c r="AE5240" s="1120"/>
      <c r="AF5240" s="1120"/>
      <c r="AG5240" s="1120"/>
      <c r="AH5240" s="1120"/>
      <c r="AI5240" s="1120"/>
      <c r="AJ5240" s="1120"/>
      <c r="AK5240" s="1120"/>
      <c r="AL5240" s="1120"/>
      <c r="AM5240" s="1120"/>
      <c r="AN5240" s="1120"/>
      <c r="AO5240" s="1120"/>
      <c r="AP5240" s="1120"/>
      <c r="AQ5240" s="1120"/>
      <c r="AR5240" s="1120"/>
      <c r="AS5240" s="1120"/>
      <c r="AT5240" s="1120"/>
    </row>
    <row r="5241" spans="1:46" s="1100" customFormat="1" ht="13.5" customHeight="1" x14ac:dyDescent="0.2">
      <c r="A5241" s="2217"/>
      <c r="C5241" s="1120"/>
      <c r="D5241" s="1079"/>
      <c r="F5241" s="1120"/>
      <c r="G5241" s="2217"/>
      <c r="H5241" s="2217">
        <f t="shared" si="3952"/>
        <v>5</v>
      </c>
      <c r="I5241" s="1116"/>
      <c r="J5241" s="1120"/>
      <c r="K5241" s="1130"/>
      <c r="L5241" s="1130"/>
      <c r="M5241" s="1130"/>
      <c r="N5241" s="1120">
        <f t="shared" si="3950"/>
        <v>34.909999999999997</v>
      </c>
      <c r="O5241" s="1120">
        <f t="shared" si="3951"/>
        <v>34.909999999999997</v>
      </c>
      <c r="P5241" s="1120">
        <f t="shared" si="3951"/>
        <v>34.909999999999997</v>
      </c>
      <c r="Q5241" s="1120">
        <f t="shared" si="3951"/>
        <v>34.909999999999997</v>
      </c>
      <c r="R5241" s="1120">
        <f t="shared" si="3951"/>
        <v>34.909999999999997</v>
      </c>
      <c r="S5241" s="1120"/>
      <c r="T5241" s="1120"/>
      <c r="U5241" s="1120"/>
      <c r="V5241" s="1120"/>
      <c r="W5241" s="1120"/>
      <c r="X5241" s="1120"/>
      <c r="Y5241" s="1120"/>
      <c r="Z5241" s="1120"/>
      <c r="AA5241" s="1120"/>
      <c r="AB5241" s="1120"/>
      <c r="AC5241" s="1120"/>
      <c r="AD5241" s="1120"/>
      <c r="AE5241" s="1120"/>
      <c r="AF5241" s="1120"/>
      <c r="AG5241" s="1120"/>
      <c r="AH5241" s="1120"/>
      <c r="AI5241" s="1120"/>
      <c r="AJ5241" s="1120"/>
      <c r="AK5241" s="1120"/>
      <c r="AL5241" s="1120"/>
      <c r="AM5241" s="1120"/>
      <c r="AN5241" s="1120"/>
      <c r="AO5241" s="1120"/>
      <c r="AP5241" s="1120"/>
      <c r="AQ5241" s="1120"/>
      <c r="AR5241" s="1120"/>
      <c r="AS5241" s="1120"/>
      <c r="AT5241" s="1120"/>
    </row>
    <row r="5242" spans="1:46" s="1100" customFormat="1" ht="13.5" customHeight="1" x14ac:dyDescent="0.2">
      <c r="A5242" s="2217"/>
      <c r="C5242" s="1120"/>
      <c r="D5242" s="1079"/>
      <c r="F5242" s="1120"/>
      <c r="G5242" s="2217"/>
      <c r="H5242" s="2217">
        <f t="shared" si="3952"/>
        <v>6</v>
      </c>
      <c r="I5242" s="1116"/>
      <c r="J5242" s="1120"/>
      <c r="K5242" s="1130"/>
      <c r="L5242" s="1130"/>
      <c r="M5242" s="1130"/>
      <c r="N5242" s="1120">
        <f t="shared" si="3950"/>
        <v>36.049999999999997</v>
      </c>
      <c r="O5242" s="1120">
        <f t="shared" si="3951"/>
        <v>36.049999999999997</v>
      </c>
      <c r="P5242" s="1120">
        <f t="shared" si="3951"/>
        <v>36.049999999999997</v>
      </c>
      <c r="Q5242" s="1120">
        <f t="shared" si="3951"/>
        <v>36.049999999999997</v>
      </c>
      <c r="R5242" s="1120">
        <f t="shared" si="3951"/>
        <v>36.049999999999997</v>
      </c>
      <c r="S5242" s="1120"/>
      <c r="T5242" s="1120"/>
      <c r="U5242" s="1120"/>
      <c r="V5242" s="1120"/>
      <c r="W5242" s="1120"/>
      <c r="X5242" s="1120"/>
      <c r="Y5242" s="1120"/>
      <c r="Z5242" s="1120"/>
      <c r="AA5242" s="1120"/>
      <c r="AB5242" s="1120"/>
      <c r="AC5242" s="1120"/>
      <c r="AD5242" s="1120"/>
      <c r="AE5242" s="1120"/>
      <c r="AF5242" s="1120"/>
      <c r="AG5242" s="1120"/>
      <c r="AH5242" s="1120"/>
      <c r="AI5242" s="1120"/>
      <c r="AJ5242" s="1120"/>
      <c r="AK5242" s="1120"/>
      <c r="AL5242" s="1120"/>
      <c r="AM5242" s="1120"/>
      <c r="AN5242" s="1120"/>
      <c r="AO5242" s="1120"/>
      <c r="AP5242" s="1120"/>
      <c r="AQ5242" s="1120"/>
      <c r="AR5242" s="1120"/>
      <c r="AS5242" s="1120"/>
      <c r="AT5242" s="1120"/>
    </row>
    <row r="5243" spans="1:46" s="1100" customFormat="1" ht="13.5" customHeight="1" x14ac:dyDescent="0.2">
      <c r="A5243" s="2217"/>
      <c r="C5243" s="1120"/>
      <c r="D5243" s="1079"/>
      <c r="F5243" s="1120"/>
      <c r="G5243" s="2217"/>
      <c r="H5243" s="2217">
        <f t="shared" si="3952"/>
        <v>7</v>
      </c>
      <c r="I5243" s="1116"/>
      <c r="J5243" s="1120"/>
      <c r="K5243" s="1130"/>
      <c r="L5243" s="1130"/>
      <c r="M5243" s="1130"/>
      <c r="N5243" s="1120">
        <f t="shared" si="3950"/>
        <v>32.03</v>
      </c>
      <c r="O5243" s="1120">
        <f t="shared" si="3951"/>
        <v>32.03</v>
      </c>
      <c r="P5243" s="1120">
        <f t="shared" si="3951"/>
        <v>32.03</v>
      </c>
      <c r="Q5243" s="1120">
        <f t="shared" si="3951"/>
        <v>32.03</v>
      </c>
      <c r="R5243" s="1120">
        <f t="shared" si="3951"/>
        <v>32.03</v>
      </c>
      <c r="S5243" s="1120"/>
      <c r="T5243" s="1120"/>
      <c r="U5243" s="1120"/>
      <c r="V5243" s="1120"/>
      <c r="W5243" s="1120"/>
      <c r="X5243" s="1120"/>
      <c r="Y5243" s="1120"/>
      <c r="Z5243" s="1120"/>
      <c r="AA5243" s="1120"/>
      <c r="AB5243" s="1120"/>
      <c r="AC5243" s="1120"/>
      <c r="AD5243" s="1120"/>
      <c r="AE5243" s="1120"/>
      <c r="AF5243" s="1120"/>
      <c r="AG5243" s="1120"/>
      <c r="AH5243" s="1120"/>
      <c r="AI5243" s="1120"/>
      <c r="AJ5243" s="1120"/>
      <c r="AK5243" s="1120"/>
      <c r="AL5243" s="1120"/>
      <c r="AM5243" s="1120"/>
      <c r="AN5243" s="1120"/>
      <c r="AO5243" s="1120"/>
      <c r="AP5243" s="1120"/>
      <c r="AQ5243" s="1120"/>
      <c r="AR5243" s="1120"/>
      <c r="AS5243" s="1120"/>
      <c r="AT5243" s="1120"/>
    </row>
    <row r="5244" spans="1:46" s="1100" customFormat="1" ht="13.5" customHeight="1" x14ac:dyDescent="0.2">
      <c r="A5244" s="2217"/>
      <c r="C5244" s="1120"/>
      <c r="D5244" s="1079"/>
      <c r="F5244" s="1120"/>
      <c r="G5244" s="2217"/>
      <c r="H5244" s="2217">
        <f t="shared" si="3952"/>
        <v>8</v>
      </c>
      <c r="I5244" s="1116"/>
      <c r="J5244" s="1120"/>
      <c r="K5244" s="1130"/>
      <c r="L5244" s="1130"/>
      <c r="M5244" s="1130"/>
      <c r="N5244" s="1120">
        <f t="shared" si="3950"/>
        <v>31.33</v>
      </c>
      <c r="O5244" s="1120">
        <f t="shared" si="3951"/>
        <v>31.33</v>
      </c>
      <c r="P5244" s="1120">
        <f t="shared" si="3951"/>
        <v>31.33</v>
      </c>
      <c r="Q5244" s="1120">
        <f t="shared" si="3951"/>
        <v>31.33</v>
      </c>
      <c r="R5244" s="1120">
        <f t="shared" si="3951"/>
        <v>31.33</v>
      </c>
      <c r="S5244" s="1120"/>
      <c r="T5244" s="1120"/>
      <c r="U5244" s="1120"/>
      <c r="V5244" s="1120"/>
      <c r="W5244" s="1120"/>
      <c r="X5244" s="1120"/>
      <c r="Y5244" s="1120"/>
      <c r="Z5244" s="1120"/>
      <c r="AA5244" s="1120"/>
      <c r="AB5244" s="1120"/>
      <c r="AC5244" s="1120"/>
      <c r="AD5244" s="1120"/>
      <c r="AE5244" s="1120"/>
      <c r="AF5244" s="1120"/>
      <c r="AG5244" s="1120"/>
      <c r="AH5244" s="1120"/>
      <c r="AI5244" s="1120"/>
      <c r="AJ5244" s="1120"/>
      <c r="AK5244" s="1120"/>
      <c r="AL5244" s="1120"/>
      <c r="AM5244" s="1120"/>
      <c r="AN5244" s="1120"/>
      <c r="AO5244" s="1120"/>
      <c r="AP5244" s="1120"/>
      <c r="AQ5244" s="1120"/>
      <c r="AR5244" s="1120"/>
      <c r="AS5244" s="1120"/>
      <c r="AT5244" s="1120"/>
    </row>
    <row r="5245" spans="1:46" s="1100" customFormat="1" ht="13.5" customHeight="1" x14ac:dyDescent="0.2">
      <c r="A5245" s="2217"/>
      <c r="C5245" s="1120"/>
      <c r="D5245" s="1079"/>
      <c r="F5245" s="1120"/>
      <c r="G5245" s="2217"/>
      <c r="H5245" s="2217">
        <f t="shared" si="3952"/>
        <v>9</v>
      </c>
      <c r="I5245" s="1116"/>
      <c r="J5245" s="1120"/>
      <c r="K5245" s="1130"/>
      <c r="L5245" s="1130"/>
      <c r="M5245" s="1130"/>
      <c r="N5245" s="1120">
        <f t="shared" si="3950"/>
        <v>31.71</v>
      </c>
      <c r="O5245" s="1120">
        <f t="shared" si="3951"/>
        <v>31.71</v>
      </c>
      <c r="P5245" s="1120">
        <f t="shared" si="3951"/>
        <v>31.71</v>
      </c>
      <c r="Q5245" s="1120">
        <f t="shared" si="3951"/>
        <v>31.71</v>
      </c>
      <c r="R5245" s="1120">
        <f t="shared" si="3951"/>
        <v>31.71</v>
      </c>
      <c r="S5245" s="1120"/>
      <c r="T5245" s="1120"/>
      <c r="U5245" s="1120"/>
      <c r="V5245" s="1120"/>
      <c r="W5245" s="1120"/>
      <c r="X5245" s="1120"/>
      <c r="Y5245" s="1120"/>
      <c r="Z5245" s="1120"/>
      <c r="AA5245" s="1120"/>
      <c r="AB5245" s="1120"/>
      <c r="AC5245" s="1120"/>
      <c r="AD5245" s="1120"/>
      <c r="AE5245" s="1120"/>
      <c r="AF5245" s="1120"/>
      <c r="AG5245" s="1120"/>
      <c r="AH5245" s="1120"/>
      <c r="AI5245" s="1120"/>
      <c r="AJ5245" s="1120"/>
      <c r="AK5245" s="1120"/>
      <c r="AL5245" s="1120"/>
      <c r="AM5245" s="1120"/>
      <c r="AN5245" s="1120"/>
      <c r="AO5245" s="1120"/>
      <c r="AP5245" s="1120"/>
      <c r="AQ5245" s="1120"/>
      <c r="AR5245" s="1120"/>
      <c r="AS5245" s="1120"/>
      <c r="AT5245" s="1120"/>
    </row>
    <row r="5246" spans="1:46" s="1100" customFormat="1" ht="13.5" customHeight="1" x14ac:dyDescent="0.2">
      <c r="A5246" s="2217"/>
      <c r="C5246" s="1120"/>
      <c r="D5246" s="1079"/>
      <c r="F5246" s="1120"/>
      <c r="G5246" s="2217"/>
      <c r="H5246" s="2217">
        <f t="shared" si="3952"/>
        <v>10</v>
      </c>
      <c r="I5246" s="1116"/>
      <c r="J5246" s="1120"/>
      <c r="K5246" s="1130"/>
      <c r="L5246" s="1130"/>
      <c r="M5246" s="1130"/>
      <c r="N5246" s="1120">
        <f t="shared" si="3950"/>
        <v>34.590000000000003</v>
      </c>
      <c r="O5246" s="1120">
        <f t="shared" si="3951"/>
        <v>34.590000000000003</v>
      </c>
      <c r="P5246" s="1120">
        <f t="shared" si="3951"/>
        <v>34.590000000000003</v>
      </c>
      <c r="Q5246" s="1120">
        <f t="shared" si="3951"/>
        <v>34.590000000000003</v>
      </c>
      <c r="R5246" s="1120">
        <f t="shared" si="3951"/>
        <v>34.590000000000003</v>
      </c>
      <c r="S5246" s="1120"/>
      <c r="T5246" s="1120"/>
      <c r="U5246" s="1120"/>
      <c r="V5246" s="1120"/>
      <c r="W5246" s="1120"/>
      <c r="X5246" s="1120"/>
      <c r="Y5246" s="1120"/>
      <c r="Z5246" s="1120"/>
      <c r="AA5246" s="1120"/>
      <c r="AB5246" s="1120"/>
      <c r="AC5246" s="1120"/>
      <c r="AD5246" s="1120"/>
      <c r="AE5246" s="1120"/>
      <c r="AF5246" s="1120"/>
      <c r="AG5246" s="1120"/>
      <c r="AH5246" s="1120"/>
      <c r="AI5246" s="1120"/>
      <c r="AJ5246" s="1120"/>
      <c r="AK5246" s="1120"/>
      <c r="AL5246" s="1120"/>
      <c r="AM5246" s="1120"/>
      <c r="AN5246" s="1120"/>
      <c r="AO5246" s="1120"/>
      <c r="AP5246" s="1120"/>
      <c r="AQ5246" s="1120"/>
      <c r="AR5246" s="1120"/>
      <c r="AS5246" s="1120"/>
      <c r="AT5246" s="1120"/>
    </row>
    <row r="5247" spans="1:46" s="1100" customFormat="1" ht="13.5" customHeight="1" x14ac:dyDescent="0.2">
      <c r="A5247" s="2217"/>
      <c r="C5247" s="1120"/>
      <c r="D5247" s="1079"/>
      <c r="F5247" s="1120"/>
      <c r="G5247" s="2217"/>
      <c r="H5247" s="2217">
        <f t="shared" si="3952"/>
        <v>11</v>
      </c>
      <c r="I5247" s="1116"/>
      <c r="J5247" s="1120"/>
      <c r="K5247" s="1130"/>
      <c r="L5247" s="1130"/>
      <c r="M5247" s="1130"/>
      <c r="N5247" s="1120">
        <f t="shared" si="3950"/>
        <v>35.270000000000003</v>
      </c>
      <c r="O5247" s="1120">
        <f t="shared" si="3951"/>
        <v>35.270000000000003</v>
      </c>
      <c r="P5247" s="1120">
        <f t="shared" si="3951"/>
        <v>35.270000000000003</v>
      </c>
      <c r="Q5247" s="1120">
        <f t="shared" si="3951"/>
        <v>35.270000000000003</v>
      </c>
      <c r="R5247" s="1120">
        <f t="shared" si="3951"/>
        <v>35.270000000000003</v>
      </c>
      <c r="S5247" s="1120"/>
      <c r="T5247" s="1120"/>
      <c r="U5247" s="1120"/>
      <c r="V5247" s="1120"/>
      <c r="W5247" s="1120"/>
      <c r="X5247" s="1120"/>
      <c r="Y5247" s="1120"/>
      <c r="Z5247" s="1120"/>
      <c r="AA5247" s="1120"/>
      <c r="AB5247" s="1120"/>
      <c r="AC5247" s="1120"/>
      <c r="AD5247" s="1120"/>
      <c r="AE5247" s="1120"/>
      <c r="AF5247" s="1120"/>
      <c r="AG5247" s="1120"/>
      <c r="AH5247" s="1120"/>
      <c r="AI5247" s="1120"/>
      <c r="AJ5247" s="1120"/>
      <c r="AK5247" s="1120"/>
      <c r="AL5247" s="1120"/>
      <c r="AM5247" s="1120"/>
      <c r="AN5247" s="1120"/>
      <c r="AO5247" s="1120"/>
      <c r="AP5247" s="1120"/>
      <c r="AQ5247" s="1120"/>
      <c r="AR5247" s="1120"/>
      <c r="AS5247" s="1120"/>
      <c r="AT5247" s="1120"/>
    </row>
    <row r="5248" spans="1:46" s="1100" customFormat="1" ht="13.5" customHeight="1" x14ac:dyDescent="0.2">
      <c r="A5248" s="2217"/>
      <c r="C5248" s="1120"/>
      <c r="D5248" s="1079"/>
      <c r="F5248" s="1120"/>
      <c r="G5248" s="2217"/>
      <c r="H5248" s="2217">
        <f t="shared" si="3952"/>
        <v>12</v>
      </c>
      <c r="I5248" s="1116"/>
      <c r="J5248" s="1120"/>
      <c r="K5248" s="1130"/>
      <c r="L5248" s="1130"/>
      <c r="M5248" s="1130"/>
      <c r="N5248" s="1120">
        <f t="shared" si="3950"/>
        <v>31.35</v>
      </c>
      <c r="O5248" s="1120">
        <f t="shared" si="3951"/>
        <v>31.35</v>
      </c>
      <c r="P5248" s="1120">
        <f t="shared" si="3951"/>
        <v>31.35</v>
      </c>
      <c r="Q5248" s="1120">
        <f t="shared" si="3951"/>
        <v>31.35</v>
      </c>
      <c r="R5248" s="1120">
        <f t="shared" si="3951"/>
        <v>31.35</v>
      </c>
      <c r="S5248" s="1120"/>
      <c r="T5248" s="1120"/>
      <c r="U5248" s="1120"/>
      <c r="V5248" s="1120"/>
      <c r="W5248" s="1120"/>
      <c r="X5248" s="1120"/>
      <c r="Y5248" s="1120"/>
      <c r="Z5248" s="1120"/>
      <c r="AA5248" s="1120"/>
      <c r="AB5248" s="1120"/>
      <c r="AC5248" s="1120"/>
      <c r="AD5248" s="1120"/>
      <c r="AE5248" s="1120"/>
      <c r="AF5248" s="1120"/>
      <c r="AG5248" s="1120"/>
      <c r="AH5248" s="1120"/>
      <c r="AI5248" s="1120"/>
      <c r="AJ5248" s="1120"/>
      <c r="AK5248" s="1120"/>
      <c r="AL5248" s="1120"/>
      <c r="AM5248" s="1120"/>
      <c r="AN5248" s="1120"/>
      <c r="AO5248" s="1120"/>
      <c r="AP5248" s="1120"/>
      <c r="AQ5248" s="1120"/>
      <c r="AR5248" s="1120"/>
      <c r="AS5248" s="1120"/>
      <c r="AT5248" s="1120"/>
    </row>
    <row r="5249" spans="1:46" s="1100" customFormat="1" ht="13.5" customHeight="1" x14ac:dyDescent="0.2">
      <c r="A5249" s="2217"/>
      <c r="C5249" s="1120"/>
      <c r="D5249" s="1079"/>
      <c r="F5249" s="1120"/>
      <c r="G5249" s="2217"/>
      <c r="H5249" s="2217">
        <f t="shared" si="3952"/>
        <v>13</v>
      </c>
      <c r="I5249" s="1116"/>
      <c r="J5249" s="1120"/>
      <c r="K5249" s="1130"/>
      <c r="L5249" s="1130"/>
      <c r="M5249" s="1130"/>
      <c r="N5249" s="1120">
        <f t="shared" si="3950"/>
        <v>35.56</v>
      </c>
      <c r="O5249" s="1120">
        <f t="shared" si="3951"/>
        <v>35.56</v>
      </c>
      <c r="P5249" s="1120">
        <f t="shared" si="3951"/>
        <v>35.56</v>
      </c>
      <c r="Q5249" s="1120">
        <f t="shared" si="3951"/>
        <v>35.56</v>
      </c>
      <c r="R5249" s="1120">
        <f t="shared" si="3951"/>
        <v>35.56</v>
      </c>
      <c r="S5249" s="1120"/>
      <c r="T5249" s="1120"/>
      <c r="U5249" s="1120"/>
      <c r="V5249" s="1120"/>
      <c r="W5249" s="1120"/>
      <c r="X5249" s="1120"/>
      <c r="Y5249" s="1120"/>
      <c r="Z5249" s="1120"/>
      <c r="AA5249" s="1120"/>
      <c r="AB5249" s="1120"/>
      <c r="AC5249" s="1120"/>
      <c r="AD5249" s="1120"/>
      <c r="AE5249" s="1120"/>
      <c r="AF5249" s="1120"/>
      <c r="AG5249" s="1120"/>
      <c r="AH5249" s="1120"/>
      <c r="AI5249" s="1120"/>
      <c r="AJ5249" s="1120"/>
      <c r="AK5249" s="1120"/>
      <c r="AL5249" s="1120"/>
      <c r="AM5249" s="1120"/>
      <c r="AN5249" s="1120"/>
      <c r="AO5249" s="1120"/>
      <c r="AP5249" s="1120"/>
      <c r="AQ5249" s="1120"/>
      <c r="AR5249" s="1120"/>
      <c r="AS5249" s="1120"/>
      <c r="AT5249" s="1120"/>
    </row>
    <row r="5250" spans="1:46" s="1100" customFormat="1" ht="13.5" customHeight="1" x14ac:dyDescent="0.2">
      <c r="A5250" s="2217"/>
      <c r="C5250" s="1120"/>
      <c r="D5250" s="1079"/>
      <c r="F5250" s="1120"/>
      <c r="G5250" s="2217"/>
      <c r="H5250" s="2217">
        <f t="shared" si="3952"/>
        <v>14</v>
      </c>
      <c r="I5250" s="1116"/>
      <c r="J5250" s="1120"/>
      <c r="K5250" s="1130"/>
      <c r="L5250" s="1130"/>
      <c r="M5250" s="1130"/>
      <c r="N5250" s="1120">
        <f t="shared" si="3950"/>
        <v>35.86</v>
      </c>
      <c r="O5250" s="1120">
        <f t="shared" si="3951"/>
        <v>35.86</v>
      </c>
      <c r="P5250" s="1120">
        <f t="shared" si="3951"/>
        <v>35.86</v>
      </c>
      <c r="Q5250" s="1120">
        <f t="shared" si="3951"/>
        <v>35.86</v>
      </c>
      <c r="R5250" s="1120">
        <f t="shared" si="3951"/>
        <v>35.86</v>
      </c>
      <c r="S5250" s="1120"/>
      <c r="T5250" s="1120"/>
      <c r="U5250" s="1120"/>
      <c r="V5250" s="1120"/>
      <c r="W5250" s="1120"/>
      <c r="X5250" s="1120"/>
      <c r="Y5250" s="1120"/>
      <c r="Z5250" s="1120"/>
      <c r="AA5250" s="1120"/>
      <c r="AB5250" s="1120"/>
      <c r="AC5250" s="1120"/>
      <c r="AD5250" s="1120"/>
      <c r="AE5250" s="1120"/>
      <c r="AF5250" s="1120"/>
      <c r="AG5250" s="1120"/>
      <c r="AH5250" s="1120"/>
      <c r="AI5250" s="1120"/>
      <c r="AJ5250" s="1120"/>
      <c r="AK5250" s="1120"/>
      <c r="AL5250" s="1120"/>
      <c r="AM5250" s="1120"/>
      <c r="AN5250" s="1120"/>
      <c r="AO5250" s="1120"/>
      <c r="AP5250" s="1120"/>
      <c r="AQ5250" s="1120"/>
      <c r="AR5250" s="1120"/>
      <c r="AS5250" s="1120"/>
      <c r="AT5250" s="1120"/>
    </row>
    <row r="5251" spans="1:46" s="1100" customFormat="1" ht="13.5" customHeight="1" x14ac:dyDescent="0.2">
      <c r="A5251" s="2217"/>
      <c r="C5251" s="1120"/>
      <c r="D5251" s="1079"/>
      <c r="F5251" s="1120"/>
      <c r="G5251" s="2217"/>
      <c r="H5251" s="2217">
        <f t="shared" si="3952"/>
        <v>15</v>
      </c>
      <c r="I5251" s="1116"/>
      <c r="J5251" s="1120"/>
      <c r="K5251" s="1130"/>
      <c r="L5251" s="1130"/>
      <c r="M5251" s="1130"/>
      <c r="N5251" s="1120">
        <f t="shared" si="3950"/>
        <v>36.26</v>
      </c>
      <c r="O5251" s="1120">
        <f t="shared" si="3951"/>
        <v>36.26</v>
      </c>
      <c r="P5251" s="1120">
        <f t="shared" si="3951"/>
        <v>36.26</v>
      </c>
      <c r="Q5251" s="1120">
        <f t="shared" si="3951"/>
        <v>36.26</v>
      </c>
      <c r="R5251" s="1120">
        <f t="shared" si="3951"/>
        <v>36.26</v>
      </c>
      <c r="S5251" s="1120"/>
      <c r="T5251" s="1120"/>
      <c r="U5251" s="1120"/>
      <c r="V5251" s="1120"/>
      <c r="W5251" s="1120"/>
      <c r="X5251" s="1120"/>
      <c r="Y5251" s="1120"/>
      <c r="Z5251" s="1120"/>
      <c r="AA5251" s="1120"/>
      <c r="AB5251" s="1120"/>
      <c r="AC5251" s="1120"/>
      <c r="AD5251" s="1120"/>
      <c r="AE5251" s="1120"/>
      <c r="AF5251" s="1120"/>
      <c r="AG5251" s="1120"/>
      <c r="AH5251" s="1120"/>
      <c r="AI5251" s="1120"/>
      <c r="AJ5251" s="1120"/>
      <c r="AK5251" s="1120"/>
      <c r="AL5251" s="1120"/>
      <c r="AM5251" s="1120"/>
      <c r="AN5251" s="1120"/>
      <c r="AO5251" s="1120"/>
      <c r="AP5251" s="1120"/>
      <c r="AQ5251" s="1120"/>
      <c r="AR5251" s="1120"/>
      <c r="AS5251" s="1120"/>
      <c r="AT5251" s="1120"/>
    </row>
    <row r="5252" spans="1:46" s="1100" customFormat="1" ht="13.5" customHeight="1" x14ac:dyDescent="0.2">
      <c r="A5252" s="2217"/>
      <c r="C5252" s="1120"/>
      <c r="D5252" s="1079"/>
      <c r="F5252" s="1120"/>
      <c r="G5252" s="2217"/>
      <c r="H5252" s="2217">
        <f t="shared" si="3952"/>
        <v>16</v>
      </c>
      <c r="I5252" s="1116"/>
      <c r="J5252" s="1120"/>
      <c r="K5252" s="1130"/>
      <c r="L5252" s="1130"/>
      <c r="M5252" s="1130"/>
      <c r="N5252" s="1120">
        <f t="shared" si="3950"/>
        <v>35.549999999999997</v>
      </c>
      <c r="O5252" s="1120">
        <f t="shared" si="3951"/>
        <v>35.549999999999997</v>
      </c>
      <c r="P5252" s="1120">
        <f t="shared" si="3951"/>
        <v>35.549999999999997</v>
      </c>
      <c r="Q5252" s="1120">
        <f t="shared" si="3951"/>
        <v>35.549999999999997</v>
      </c>
      <c r="R5252" s="1120">
        <f t="shared" si="3951"/>
        <v>35.549999999999997</v>
      </c>
      <c r="S5252" s="1120"/>
      <c r="T5252" s="1120"/>
      <c r="U5252" s="1120"/>
      <c r="V5252" s="1120"/>
      <c r="W5252" s="1120"/>
      <c r="X5252" s="1120"/>
      <c r="Y5252" s="1120"/>
      <c r="Z5252" s="1120"/>
      <c r="AA5252" s="1120"/>
      <c r="AB5252" s="1120"/>
      <c r="AC5252" s="1120"/>
      <c r="AD5252" s="1120"/>
      <c r="AE5252" s="1120"/>
      <c r="AF5252" s="1120"/>
      <c r="AG5252" s="1120"/>
      <c r="AH5252" s="1120"/>
      <c r="AI5252" s="1120"/>
      <c r="AJ5252" s="1120"/>
      <c r="AK5252" s="1120"/>
      <c r="AL5252" s="1120"/>
      <c r="AM5252" s="1120"/>
      <c r="AN5252" s="1120"/>
      <c r="AO5252" s="1120"/>
      <c r="AP5252" s="1120"/>
      <c r="AQ5252" s="1120"/>
      <c r="AR5252" s="1120"/>
      <c r="AS5252" s="1120"/>
      <c r="AT5252" s="1120"/>
    </row>
    <row r="5253" spans="1:46" s="1100" customFormat="1" ht="13.5" customHeight="1" x14ac:dyDescent="0.2">
      <c r="A5253" s="2217"/>
      <c r="C5253" s="1120"/>
      <c r="D5253" s="1079"/>
      <c r="F5253" s="1120"/>
      <c r="G5253" s="2217"/>
      <c r="H5253" s="2217">
        <f t="shared" si="3952"/>
        <v>17</v>
      </c>
      <c r="I5253" s="1116"/>
      <c r="J5253" s="1120"/>
      <c r="K5253" s="1130"/>
      <c r="L5253" s="1130"/>
      <c r="M5253" s="1130"/>
      <c r="N5253" s="1120">
        <f t="shared" si="3950"/>
        <v>33.880000000000003</v>
      </c>
      <c r="O5253" s="1120">
        <f t="shared" si="3951"/>
        <v>33.880000000000003</v>
      </c>
      <c r="P5253" s="1120">
        <f t="shared" si="3951"/>
        <v>33.880000000000003</v>
      </c>
      <c r="Q5253" s="1120">
        <f t="shared" si="3951"/>
        <v>33.880000000000003</v>
      </c>
      <c r="R5253" s="1120">
        <f t="shared" si="3951"/>
        <v>33.880000000000003</v>
      </c>
      <c r="S5253" s="1120"/>
      <c r="T5253" s="1120"/>
      <c r="U5253" s="1120"/>
      <c r="V5253" s="1120"/>
      <c r="W5253" s="1120"/>
      <c r="X5253" s="1120"/>
      <c r="Y5253" s="1120"/>
      <c r="Z5253" s="1120"/>
      <c r="AA5253" s="1120"/>
      <c r="AB5253" s="1120"/>
      <c r="AC5253" s="1120"/>
      <c r="AD5253" s="1120"/>
      <c r="AE5253" s="1120"/>
      <c r="AF5253" s="1120"/>
      <c r="AG5253" s="1120"/>
      <c r="AH5253" s="1120"/>
      <c r="AI5253" s="1120"/>
      <c r="AJ5253" s="1120"/>
      <c r="AK5253" s="1120"/>
      <c r="AL5253" s="1120"/>
      <c r="AM5253" s="1120"/>
      <c r="AN5253" s="1120"/>
      <c r="AO5253" s="1120"/>
      <c r="AP5253" s="1120"/>
      <c r="AQ5253" s="1120"/>
      <c r="AR5253" s="1120"/>
      <c r="AS5253" s="1120"/>
      <c r="AT5253" s="1120"/>
    </row>
    <row r="5254" spans="1:46" s="1100" customFormat="1" ht="13.5" customHeight="1" x14ac:dyDescent="0.2">
      <c r="A5254" s="2217"/>
      <c r="C5254" s="1120"/>
      <c r="D5254" s="1079"/>
      <c r="F5254" s="1120"/>
      <c r="G5254" s="2217"/>
      <c r="H5254" s="2217">
        <f t="shared" si="3952"/>
        <v>18</v>
      </c>
      <c r="I5254" s="1116"/>
      <c r="J5254" s="1120"/>
      <c r="K5254" s="1130"/>
      <c r="L5254" s="1130"/>
      <c r="M5254" s="1130"/>
      <c r="N5254" s="1120">
        <f t="shared" si="3950"/>
        <v>33.340000000000003</v>
      </c>
      <c r="O5254" s="1120">
        <f t="shared" si="3951"/>
        <v>33.340000000000003</v>
      </c>
      <c r="P5254" s="1120">
        <f t="shared" si="3951"/>
        <v>33.340000000000003</v>
      </c>
      <c r="Q5254" s="1120">
        <f t="shared" si="3951"/>
        <v>33.340000000000003</v>
      </c>
      <c r="R5254" s="1120">
        <f t="shared" si="3951"/>
        <v>33.340000000000003</v>
      </c>
      <c r="S5254" s="1120"/>
      <c r="T5254" s="1120"/>
      <c r="U5254" s="1120"/>
      <c r="V5254" s="1120"/>
      <c r="W5254" s="1120"/>
      <c r="X5254" s="1120"/>
      <c r="Y5254" s="1120"/>
      <c r="Z5254" s="1120"/>
      <c r="AA5254" s="1120"/>
      <c r="AB5254" s="1120"/>
      <c r="AC5254" s="1120"/>
      <c r="AD5254" s="1120"/>
      <c r="AE5254" s="1120"/>
      <c r="AF5254" s="1120"/>
      <c r="AG5254" s="1120"/>
      <c r="AH5254" s="1120"/>
      <c r="AI5254" s="1120"/>
      <c r="AJ5254" s="1120"/>
      <c r="AK5254" s="1120"/>
      <c r="AL5254" s="1120"/>
      <c r="AM5254" s="1120"/>
      <c r="AN5254" s="1120"/>
      <c r="AO5254" s="1120"/>
      <c r="AP5254" s="1120"/>
      <c r="AQ5254" s="1120"/>
      <c r="AR5254" s="1120"/>
      <c r="AS5254" s="1120"/>
      <c r="AT5254" s="1120"/>
    </row>
    <row r="5255" spans="1:46" s="1100" customFormat="1" ht="13.5" customHeight="1" x14ac:dyDescent="0.2">
      <c r="A5255" s="2217"/>
      <c r="C5255" s="1120"/>
      <c r="D5255" s="1079"/>
      <c r="F5255" s="1120"/>
      <c r="G5255" s="2217"/>
      <c r="H5255" s="2217">
        <f t="shared" si="3952"/>
        <v>19</v>
      </c>
      <c r="I5255" s="1116"/>
      <c r="J5255" s="1120"/>
      <c r="K5255" s="1130"/>
      <c r="L5255" s="1130"/>
      <c r="M5255" s="1130"/>
      <c r="N5255" s="1120">
        <f t="shared" si="3950"/>
        <v>32.479999999999997</v>
      </c>
      <c r="O5255" s="1120">
        <f t="shared" si="3951"/>
        <v>32.479999999999997</v>
      </c>
      <c r="P5255" s="1120">
        <f t="shared" si="3951"/>
        <v>32.479999999999997</v>
      </c>
      <c r="Q5255" s="1120">
        <f t="shared" si="3951"/>
        <v>32.479999999999997</v>
      </c>
      <c r="R5255" s="1120">
        <f t="shared" si="3951"/>
        <v>32.479999999999997</v>
      </c>
      <c r="S5255" s="1120"/>
      <c r="T5255" s="1120"/>
      <c r="U5255" s="1120"/>
      <c r="V5255" s="1120"/>
      <c r="W5255" s="1120"/>
      <c r="X5255" s="1120"/>
      <c r="Y5255" s="1120"/>
      <c r="Z5255" s="1120"/>
      <c r="AA5255" s="1120"/>
      <c r="AB5255" s="1120"/>
      <c r="AC5255" s="1120"/>
      <c r="AD5255" s="1120"/>
      <c r="AE5255" s="1120"/>
      <c r="AF5255" s="1120"/>
      <c r="AG5255" s="1120"/>
      <c r="AH5255" s="1120"/>
      <c r="AI5255" s="1120"/>
      <c r="AJ5255" s="1120"/>
      <c r="AK5255" s="1120"/>
      <c r="AL5255" s="1120"/>
      <c r="AM5255" s="1120"/>
      <c r="AN5255" s="1120"/>
      <c r="AO5255" s="1120"/>
      <c r="AP5255" s="1120"/>
      <c r="AQ5255" s="1120"/>
      <c r="AR5255" s="1120"/>
      <c r="AS5255" s="1120"/>
      <c r="AT5255" s="1120"/>
    </row>
    <row r="5256" spans="1:46" s="1100" customFormat="1" ht="13.5" customHeight="1" x14ac:dyDescent="0.2">
      <c r="A5256" s="2217"/>
      <c r="C5256" s="1120"/>
      <c r="D5256" s="1079"/>
      <c r="F5256" s="1120"/>
      <c r="G5256" s="2217"/>
      <c r="H5256" s="2217">
        <f t="shared" si="3952"/>
        <v>20</v>
      </c>
      <c r="I5256" s="1116"/>
      <c r="J5256" s="1120"/>
      <c r="K5256" s="1130"/>
      <c r="L5256" s="1130"/>
      <c r="M5256" s="1130"/>
      <c r="N5256" s="1120">
        <f t="shared" si="3950"/>
        <v>33.36</v>
      </c>
      <c r="O5256" s="1120">
        <f t="shared" si="3951"/>
        <v>33.36</v>
      </c>
      <c r="P5256" s="1120">
        <f t="shared" si="3951"/>
        <v>33.36</v>
      </c>
      <c r="Q5256" s="1120">
        <f t="shared" si="3951"/>
        <v>33.36</v>
      </c>
      <c r="R5256" s="1120">
        <f t="shared" si="3951"/>
        <v>33.36</v>
      </c>
      <c r="S5256" s="1120"/>
      <c r="T5256" s="1120"/>
      <c r="U5256" s="1120"/>
      <c r="V5256" s="1120"/>
      <c r="W5256" s="1120"/>
      <c r="X5256" s="1120"/>
      <c r="Y5256" s="1120"/>
      <c r="Z5256" s="1120"/>
      <c r="AA5256" s="1120"/>
      <c r="AB5256" s="1120"/>
      <c r="AC5256" s="1120"/>
      <c r="AD5256" s="1120"/>
      <c r="AE5256" s="1120"/>
      <c r="AF5256" s="1120"/>
      <c r="AG5256" s="1120"/>
      <c r="AH5256" s="1120"/>
      <c r="AI5256" s="1120"/>
      <c r="AJ5256" s="1120"/>
      <c r="AK5256" s="1120"/>
      <c r="AL5256" s="1120"/>
      <c r="AM5256" s="1120"/>
      <c r="AN5256" s="1120"/>
      <c r="AO5256" s="1120"/>
      <c r="AP5256" s="1120"/>
      <c r="AQ5256" s="1120"/>
      <c r="AR5256" s="1120"/>
      <c r="AS5256" s="1120"/>
      <c r="AT5256" s="1120"/>
    </row>
    <row r="5257" spans="1:46" s="1100" customFormat="1" ht="13.5" customHeight="1" x14ac:dyDescent="0.2">
      <c r="A5257" s="2217"/>
      <c r="C5257" s="1120"/>
      <c r="D5257" s="1079"/>
      <c r="F5257" s="1120"/>
      <c r="G5257" s="2217"/>
      <c r="H5257" s="2217">
        <f t="shared" si="3952"/>
        <v>21</v>
      </c>
      <c r="I5257" s="1116"/>
      <c r="J5257" s="1120"/>
      <c r="K5257" s="1130"/>
      <c r="L5257" s="1130"/>
      <c r="M5257" s="1130"/>
      <c r="N5257" s="1120">
        <f t="shared" si="3950"/>
        <v>34.479999999999997</v>
      </c>
      <c r="O5257" s="1120">
        <f t="shared" si="3951"/>
        <v>34.479999999999997</v>
      </c>
      <c r="P5257" s="1120">
        <f t="shared" si="3951"/>
        <v>34.479999999999997</v>
      </c>
      <c r="Q5257" s="1120">
        <f t="shared" si="3951"/>
        <v>34.479999999999997</v>
      </c>
      <c r="R5257" s="1120">
        <f t="shared" si="3951"/>
        <v>34.479999999999997</v>
      </c>
      <c r="S5257" s="1120"/>
      <c r="T5257" s="1120"/>
      <c r="U5257" s="1120"/>
      <c r="V5257" s="1120"/>
      <c r="W5257" s="1120"/>
      <c r="X5257" s="1120"/>
      <c r="Y5257" s="1120"/>
      <c r="Z5257" s="1120"/>
      <c r="AA5257" s="1120"/>
      <c r="AB5257" s="1120"/>
      <c r="AC5257" s="1120"/>
      <c r="AD5257" s="1120"/>
      <c r="AE5257" s="1120"/>
      <c r="AF5257" s="1120"/>
      <c r="AG5257" s="1120"/>
      <c r="AH5257" s="1120"/>
      <c r="AI5257" s="1120"/>
      <c r="AJ5257" s="1120"/>
      <c r="AK5257" s="1120"/>
      <c r="AL5257" s="1120"/>
      <c r="AM5257" s="1120"/>
      <c r="AN5257" s="1120"/>
      <c r="AO5257" s="1120"/>
      <c r="AP5257" s="1120"/>
      <c r="AQ5257" s="1120"/>
      <c r="AR5257" s="1120"/>
      <c r="AS5257" s="1120"/>
      <c r="AT5257" s="1120"/>
    </row>
    <row r="5258" spans="1:46" s="1100" customFormat="1" ht="13.5" customHeight="1" x14ac:dyDescent="0.2">
      <c r="A5258" s="2217"/>
      <c r="C5258" s="1120"/>
      <c r="D5258" s="1079"/>
      <c r="F5258" s="1120"/>
      <c r="G5258" s="2217"/>
      <c r="H5258" s="2217">
        <f t="shared" si="3952"/>
        <v>22</v>
      </c>
      <c r="I5258" s="1116"/>
      <c r="J5258" s="1120"/>
      <c r="K5258" s="1130"/>
      <c r="L5258" s="1130"/>
      <c r="M5258" s="1130"/>
      <c r="N5258" s="1120">
        <f t="shared" si="3950"/>
        <v>35.96</v>
      </c>
      <c r="O5258" s="1120">
        <f t="shared" si="3951"/>
        <v>35.96</v>
      </c>
      <c r="P5258" s="1120">
        <f t="shared" si="3951"/>
        <v>35.96</v>
      </c>
      <c r="Q5258" s="1120">
        <f t="shared" si="3951"/>
        <v>35.96</v>
      </c>
      <c r="R5258" s="1120">
        <f t="shared" si="3951"/>
        <v>35.96</v>
      </c>
      <c r="S5258" s="1120"/>
      <c r="T5258" s="1120"/>
      <c r="U5258" s="1120"/>
      <c r="V5258" s="1120"/>
      <c r="W5258" s="1120"/>
      <c r="X5258" s="1120"/>
      <c r="Y5258" s="1120"/>
      <c r="Z5258" s="1120"/>
      <c r="AA5258" s="1120"/>
      <c r="AB5258" s="1120"/>
      <c r="AC5258" s="1120"/>
      <c r="AD5258" s="1120"/>
      <c r="AE5258" s="1120"/>
      <c r="AF5258" s="1120"/>
      <c r="AG5258" s="1120"/>
      <c r="AH5258" s="1120"/>
      <c r="AI5258" s="1120"/>
      <c r="AJ5258" s="1120"/>
      <c r="AK5258" s="1120"/>
      <c r="AL5258" s="1120"/>
      <c r="AM5258" s="1120"/>
      <c r="AN5258" s="1120"/>
      <c r="AO5258" s="1120"/>
      <c r="AP5258" s="1120"/>
      <c r="AQ5258" s="1120"/>
      <c r="AR5258" s="1120"/>
      <c r="AS5258" s="1120"/>
      <c r="AT5258" s="1120"/>
    </row>
    <row r="5259" spans="1:46" s="1100" customFormat="1" ht="13.5" customHeight="1" x14ac:dyDescent="0.2">
      <c r="A5259" s="2217"/>
      <c r="C5259" s="1120"/>
      <c r="D5259" s="1079"/>
      <c r="F5259" s="1120"/>
      <c r="G5259" s="2217"/>
      <c r="H5259" s="2217">
        <f t="shared" si="3952"/>
        <v>23</v>
      </c>
      <c r="I5259" s="1116"/>
      <c r="J5259" s="1120"/>
      <c r="K5259" s="1130"/>
      <c r="L5259" s="1130"/>
      <c r="M5259" s="1130"/>
      <c r="N5259" s="1120">
        <f>N4975+N5003+N5071+N5145+N5232</f>
        <v>34.729999999999997</v>
      </c>
      <c r="O5259" s="1120">
        <f t="shared" si="3951"/>
        <v>34.729999999999997</v>
      </c>
      <c r="P5259" s="1120">
        <f t="shared" si="3951"/>
        <v>34.729999999999997</v>
      </c>
      <c r="Q5259" s="1120">
        <f t="shared" si="3951"/>
        <v>34.729999999999997</v>
      </c>
      <c r="R5259" s="1120">
        <f t="shared" si="3951"/>
        <v>34.729999999999997</v>
      </c>
      <c r="S5259" s="1120"/>
      <c r="T5259" s="1120"/>
      <c r="U5259" s="1120"/>
      <c r="V5259" s="1120"/>
      <c r="W5259" s="1120"/>
      <c r="X5259" s="1120"/>
      <c r="Y5259" s="1120"/>
      <c r="Z5259" s="1120"/>
      <c r="AA5259" s="1120"/>
      <c r="AB5259" s="1120"/>
      <c r="AC5259" s="1120"/>
      <c r="AD5259" s="1120"/>
      <c r="AE5259" s="1120"/>
      <c r="AF5259" s="1120"/>
      <c r="AG5259" s="1120"/>
      <c r="AH5259" s="1120"/>
      <c r="AI5259" s="1120"/>
      <c r="AJ5259" s="1120"/>
      <c r="AK5259" s="1120"/>
      <c r="AL5259" s="1120"/>
      <c r="AM5259" s="1120"/>
      <c r="AN5259" s="1120"/>
      <c r="AO5259" s="1120"/>
      <c r="AP5259" s="1120"/>
      <c r="AQ5259" s="1120"/>
      <c r="AR5259" s="1120"/>
      <c r="AS5259" s="1120"/>
      <c r="AT5259" s="1120"/>
    </row>
    <row r="5260" spans="1:46" s="1100" customFormat="1" ht="13.5" customHeight="1" x14ac:dyDescent="0.2">
      <c r="A5260" s="2217"/>
      <c r="C5260" s="1120"/>
      <c r="D5260" s="1079"/>
      <c r="F5260" s="1120"/>
      <c r="G5260" s="2217"/>
      <c r="H5260" s="1120"/>
      <c r="I5260" s="1116"/>
      <c r="J5260" s="1120"/>
      <c r="K5260" s="1130"/>
      <c r="L5260" s="1130"/>
      <c r="M5260" s="1130"/>
      <c r="N5260" s="1120"/>
      <c r="O5260" s="1120"/>
      <c r="P5260" s="1120"/>
      <c r="Q5260" s="1120"/>
      <c r="R5260" s="1120"/>
      <c r="S5260" s="1120"/>
      <c r="T5260" s="1120"/>
      <c r="U5260" s="1120"/>
      <c r="V5260" s="1120"/>
      <c r="W5260" s="1120"/>
      <c r="X5260" s="1120"/>
      <c r="Y5260" s="1120"/>
      <c r="Z5260" s="1120"/>
      <c r="AA5260" s="1120"/>
      <c r="AB5260" s="1120"/>
      <c r="AC5260" s="1120"/>
      <c r="AD5260" s="1120"/>
      <c r="AE5260" s="1120"/>
      <c r="AF5260" s="1120"/>
      <c r="AG5260" s="1120"/>
      <c r="AH5260" s="1120"/>
      <c r="AI5260" s="1120"/>
      <c r="AJ5260" s="1120"/>
      <c r="AK5260" s="1120"/>
      <c r="AL5260" s="1120"/>
      <c r="AM5260" s="1120"/>
      <c r="AN5260" s="1120"/>
      <c r="AO5260" s="1120"/>
      <c r="AP5260" s="1120"/>
      <c r="AQ5260" s="1120"/>
      <c r="AR5260" s="1120"/>
      <c r="AS5260" s="1120"/>
      <c r="AT5260" s="1120"/>
    </row>
    <row r="5261" spans="1:46" s="1100" customFormat="1" ht="13.5" hidden="1" customHeight="1" x14ac:dyDescent="0.2">
      <c r="A5261" s="2217"/>
      <c r="C5261" s="1120"/>
      <c r="D5261" s="1079"/>
      <c r="F5261" s="1120"/>
      <c r="G5261" s="2217"/>
      <c r="H5261" s="1120" t="s">
        <v>2219</v>
      </c>
      <c r="I5261" s="1116"/>
      <c r="J5261" s="1120"/>
      <c r="K5261" s="1130"/>
      <c r="L5261" s="1130"/>
      <c r="M5261" s="1130"/>
      <c r="N5261" s="1120" t="e">
        <f>#REF!+N5046+#REF!</f>
        <v>#REF!</v>
      </c>
      <c r="O5261" s="1120">
        <f>O4950+O5046+O5120</f>
        <v>0</v>
      </c>
      <c r="P5261" s="1120">
        <f>P4950+P5046+P5120</f>
        <v>0</v>
      </c>
      <c r="Q5261" s="1120">
        <f>Q4950+Q5046+Q5120</f>
        <v>0</v>
      </c>
      <c r="R5261" s="1120">
        <f>R4950+R5046+R5120</f>
        <v>0</v>
      </c>
      <c r="S5261" s="1120"/>
      <c r="T5261" s="1120"/>
      <c r="U5261" s="1120"/>
      <c r="V5261" s="1120"/>
      <c r="W5261" s="1120"/>
      <c r="X5261" s="1120"/>
      <c r="Y5261" s="1120"/>
      <c r="Z5261" s="1120"/>
      <c r="AA5261" s="1120"/>
      <c r="AB5261" s="1120"/>
      <c r="AC5261" s="1120"/>
      <c r="AD5261" s="1120"/>
      <c r="AE5261" s="1120"/>
      <c r="AF5261" s="1120"/>
      <c r="AG5261" s="1120"/>
      <c r="AH5261" s="1120"/>
      <c r="AI5261" s="1120"/>
      <c r="AJ5261" s="1120"/>
      <c r="AK5261" s="1120"/>
      <c r="AL5261" s="1120"/>
      <c r="AM5261" s="1120"/>
      <c r="AN5261" s="1120"/>
      <c r="AO5261" s="1120"/>
      <c r="AP5261" s="1120"/>
      <c r="AQ5261" s="1120"/>
      <c r="AR5261" s="1120"/>
      <c r="AS5261" s="1120"/>
      <c r="AT5261" s="1120"/>
    </row>
    <row r="5262" spans="1:46" s="1100" customFormat="1" ht="13.5" hidden="1" customHeight="1" x14ac:dyDescent="0.2">
      <c r="A5262" s="2217"/>
      <c r="C5262" s="1120"/>
      <c r="D5262" s="1079"/>
      <c r="F5262" s="1120"/>
      <c r="G5262" s="2217"/>
      <c r="H5262" s="1120" t="s">
        <v>2964</v>
      </c>
      <c r="I5262" s="1116"/>
      <c r="J5262" s="1120"/>
      <c r="K5262" s="1130"/>
      <c r="L5262" s="1130"/>
      <c r="M5262" s="1130"/>
      <c r="N5262" s="1120" t="e">
        <f>#REF!+#REF!</f>
        <v>#REF!</v>
      </c>
      <c r="O5262" s="1120">
        <f>O4978+O5207</f>
        <v>0</v>
      </c>
      <c r="P5262" s="1120">
        <f>P4978+P5207</f>
        <v>0</v>
      </c>
      <c r="Q5262" s="1120">
        <f>Q4978+Q5207</f>
        <v>0</v>
      </c>
      <c r="R5262" s="1120">
        <f>R4978+R5207</f>
        <v>0</v>
      </c>
      <c r="S5262" s="1120"/>
      <c r="T5262" s="1120"/>
      <c r="U5262" s="1120"/>
      <c r="V5262" s="1120"/>
      <c r="W5262" s="1120"/>
      <c r="X5262" s="1120"/>
      <c r="Y5262" s="1120"/>
      <c r="Z5262" s="1120"/>
      <c r="AA5262" s="1120"/>
      <c r="AB5262" s="1120"/>
      <c r="AC5262" s="1120"/>
      <c r="AD5262" s="1120"/>
      <c r="AE5262" s="1120"/>
      <c r="AF5262" s="1120"/>
      <c r="AG5262" s="1120"/>
      <c r="AH5262" s="1120"/>
      <c r="AI5262" s="1120"/>
      <c r="AJ5262" s="1120"/>
      <c r="AK5262" s="1120"/>
      <c r="AL5262" s="1120"/>
      <c r="AM5262" s="1120"/>
      <c r="AN5262" s="1120"/>
      <c r="AO5262" s="1120"/>
      <c r="AP5262" s="1120"/>
      <c r="AQ5262" s="1120"/>
      <c r="AR5262" s="1120"/>
      <c r="AS5262" s="1120"/>
      <c r="AT5262" s="1120"/>
    </row>
    <row r="5263" spans="1:46" s="1100" customFormat="1" ht="13.5" hidden="1" customHeight="1" x14ac:dyDescent="0.2">
      <c r="A5263" s="2217"/>
      <c r="C5263" s="1120"/>
      <c r="D5263" s="1079"/>
      <c r="F5263" s="1120"/>
      <c r="G5263" s="2217"/>
      <c r="H5263" s="1120" t="s">
        <v>456</v>
      </c>
      <c r="I5263" s="1116"/>
      <c r="J5263" s="1120"/>
      <c r="K5263" s="1130"/>
      <c r="L5263" s="1130"/>
      <c r="M5263" s="1130"/>
      <c r="N5263" s="1120" t="e">
        <f>SUM(N5261:N5262)</f>
        <v>#REF!</v>
      </c>
      <c r="O5263" s="1120">
        <f>SUM(O5261:O5262)</f>
        <v>0</v>
      </c>
      <c r="P5263" s="1120">
        <f>SUM(P5261:P5262)</f>
        <v>0</v>
      </c>
      <c r="Q5263" s="1120">
        <f>SUM(Q5261:Q5262)</f>
        <v>0</v>
      </c>
      <c r="R5263" s="1120">
        <f>SUM(R5261:R5262)</f>
        <v>0</v>
      </c>
      <c r="S5263" s="1120"/>
      <c r="T5263" s="1120"/>
      <c r="U5263" s="1120"/>
      <c r="V5263" s="1120"/>
      <c r="W5263" s="1120"/>
      <c r="X5263" s="1120"/>
      <c r="Y5263" s="1120"/>
      <c r="Z5263" s="1120"/>
      <c r="AA5263" s="1120"/>
      <c r="AB5263" s="1120"/>
      <c r="AC5263" s="1120"/>
      <c r="AD5263" s="1120"/>
      <c r="AE5263" s="1120"/>
      <c r="AF5263" s="1120"/>
      <c r="AG5263" s="1120"/>
      <c r="AH5263" s="1120"/>
      <c r="AI5263" s="1120"/>
      <c r="AJ5263" s="1120"/>
      <c r="AK5263" s="1120"/>
      <c r="AL5263" s="1120"/>
      <c r="AM5263" s="1120"/>
      <c r="AN5263" s="1120"/>
      <c r="AO5263" s="1120"/>
      <c r="AP5263" s="1120"/>
      <c r="AQ5263" s="1120"/>
      <c r="AR5263" s="1120"/>
      <c r="AS5263" s="1120"/>
      <c r="AT5263" s="1120"/>
    </row>
    <row r="5264" spans="1:46" s="1100" customFormat="1" ht="13.5" hidden="1" customHeight="1" x14ac:dyDescent="0.2">
      <c r="A5264" s="2217"/>
      <c r="C5264" s="1120"/>
      <c r="D5264" s="1079"/>
      <c r="F5264" s="1120"/>
      <c r="G5264" s="2217"/>
      <c r="H5264" s="1120" t="s">
        <v>94</v>
      </c>
      <c r="I5264" s="1116"/>
      <c r="J5264" s="1120"/>
      <c r="K5264" s="1130"/>
      <c r="L5264" s="1130"/>
      <c r="M5264" s="1130"/>
      <c r="N5264" s="1120" t="e">
        <f>#REF!+N5046+#REF!</f>
        <v>#REF!</v>
      </c>
      <c r="O5264" s="1120">
        <f>O4950+O5046+O5120</f>
        <v>0</v>
      </c>
      <c r="P5264" s="1120">
        <f>P4950+P5046+P5120</f>
        <v>0</v>
      </c>
      <c r="Q5264" s="1120">
        <f>Q4950+Q5046+Q5120</f>
        <v>0</v>
      </c>
      <c r="R5264" s="1120">
        <f>R4950+R5046+R5120</f>
        <v>0</v>
      </c>
      <c r="S5264" s="1120"/>
      <c r="T5264" s="1120"/>
      <c r="U5264" s="1120"/>
      <c r="V5264" s="1120"/>
      <c r="W5264" s="1120"/>
      <c r="X5264" s="1120"/>
      <c r="Y5264" s="1120"/>
      <c r="Z5264" s="1120"/>
      <c r="AA5264" s="1120"/>
      <c r="AB5264" s="1120"/>
      <c r="AC5264" s="1120"/>
      <c r="AD5264" s="1120"/>
      <c r="AE5264" s="1120"/>
      <c r="AF5264" s="1120"/>
      <c r="AG5264" s="1120"/>
      <c r="AH5264" s="1120"/>
      <c r="AI5264" s="1120"/>
      <c r="AJ5264" s="1120"/>
      <c r="AK5264" s="1120"/>
      <c r="AL5264" s="1120"/>
      <c r="AM5264" s="1120"/>
      <c r="AN5264" s="1120"/>
      <c r="AO5264" s="1120"/>
      <c r="AP5264" s="1120"/>
      <c r="AQ5264" s="1120"/>
      <c r="AR5264" s="1120"/>
      <c r="AS5264" s="1120"/>
      <c r="AT5264" s="1120"/>
    </row>
    <row r="5265" spans="1:46" s="1100" customFormat="1" ht="13.5" hidden="1" customHeight="1" x14ac:dyDescent="0.2">
      <c r="A5265" s="2217"/>
      <c r="C5265" s="1120"/>
      <c r="D5265" s="1079"/>
      <c r="F5265" s="1120"/>
      <c r="G5265" s="2217"/>
      <c r="H5265" s="1120"/>
      <c r="I5265" s="1120"/>
      <c r="J5265" s="1120"/>
      <c r="K5265" s="1129"/>
      <c r="L5265" s="1129"/>
      <c r="M5265" s="1129"/>
      <c r="N5265" s="1120"/>
      <c r="O5265" s="1120"/>
      <c r="P5265" s="1120"/>
      <c r="Q5265" s="1120"/>
      <c r="R5265" s="1120"/>
      <c r="S5265" s="1120"/>
      <c r="T5265" s="1120"/>
      <c r="U5265" s="1120"/>
      <c r="V5265" s="1120"/>
      <c r="W5265" s="1120"/>
      <c r="X5265" s="1120"/>
      <c r="Y5265" s="1120"/>
      <c r="Z5265" s="1120"/>
      <c r="AA5265" s="1120"/>
      <c r="AB5265" s="1120"/>
      <c r="AC5265" s="1120"/>
      <c r="AD5265" s="1120"/>
      <c r="AE5265" s="1120"/>
      <c r="AF5265" s="1120"/>
      <c r="AG5265" s="1120"/>
      <c r="AH5265" s="1120"/>
      <c r="AI5265" s="1120"/>
      <c r="AJ5265" s="1120"/>
      <c r="AK5265" s="1120"/>
      <c r="AL5265" s="1120"/>
      <c r="AM5265" s="1120"/>
      <c r="AN5265" s="1120"/>
      <c r="AO5265" s="1120"/>
      <c r="AP5265" s="1120"/>
      <c r="AQ5265" s="1120"/>
      <c r="AR5265" s="1120"/>
      <c r="AS5265" s="1120"/>
      <c r="AT5265" s="1120"/>
    </row>
    <row r="5266" spans="1:46" s="1100" customFormat="1" ht="13.5" customHeight="1" x14ac:dyDescent="0.2">
      <c r="A5266" s="2217"/>
      <c r="C5266" s="1120"/>
      <c r="D5266" s="1092" t="s">
        <v>143</v>
      </c>
      <c r="F5266" s="1120"/>
      <c r="G5266" s="2217"/>
      <c r="H5266" s="1120"/>
      <c r="I5266" s="1120"/>
      <c r="J5266" s="1120"/>
      <c r="K5266" s="1129"/>
      <c r="L5266" s="1129"/>
      <c r="M5266" s="1129"/>
      <c r="N5266" s="1129"/>
      <c r="O5266" s="1129"/>
      <c r="P5266" s="1129"/>
      <c r="Q5266" s="1129"/>
      <c r="R5266" s="1129"/>
      <c r="S5266" s="1120"/>
      <c r="T5266" s="1120"/>
      <c r="U5266" s="1120"/>
      <c r="V5266" s="1120"/>
      <c r="W5266" s="1120"/>
      <c r="X5266" s="1120"/>
      <c r="Y5266" s="1120"/>
      <c r="Z5266" s="1120"/>
      <c r="AA5266" s="1120"/>
      <c r="AB5266" s="1120"/>
      <c r="AC5266" s="1120"/>
      <c r="AD5266" s="1120"/>
      <c r="AE5266" s="1120"/>
      <c r="AF5266" s="1120"/>
      <c r="AG5266" s="1120"/>
      <c r="AH5266" s="1120"/>
      <c r="AI5266" s="1120"/>
      <c r="AJ5266" s="1120"/>
      <c r="AK5266" s="1120"/>
      <c r="AL5266" s="1120"/>
      <c r="AM5266" s="1120"/>
      <c r="AN5266" s="1120"/>
      <c r="AO5266" s="1120"/>
      <c r="AP5266" s="1120"/>
      <c r="AQ5266" s="1120"/>
      <c r="AR5266" s="1120"/>
      <c r="AS5266" s="1120"/>
      <c r="AT5266" s="1120"/>
    </row>
    <row r="5268" spans="1:46" ht="13.5" customHeight="1" x14ac:dyDescent="0.2">
      <c r="A5268" s="1167">
        <v>1</v>
      </c>
      <c r="B5268" s="1125" t="s">
        <v>780</v>
      </c>
      <c r="C5268" s="1110" t="s">
        <v>1995</v>
      </c>
      <c r="D5268" s="1125" t="s">
        <v>250</v>
      </c>
      <c r="E5268" s="1125" t="s">
        <v>123</v>
      </c>
      <c r="F5268" s="1110" t="s">
        <v>92</v>
      </c>
      <c r="G5268" s="1167">
        <v>20</v>
      </c>
      <c r="H5268" s="1107">
        <v>0</v>
      </c>
      <c r="K5268" s="1065"/>
      <c r="L5268" s="1065"/>
      <c r="M5268" s="1065"/>
      <c r="N5268" s="1065"/>
      <c r="O5268" s="1110"/>
      <c r="P5268" s="1064"/>
      <c r="Q5268" s="1064"/>
      <c r="R5268" s="1064"/>
    </row>
    <row r="5269" spans="1:46" ht="13.5" customHeight="1" x14ac:dyDescent="0.2">
      <c r="A5269" s="1167"/>
      <c r="B5269" s="1027" t="s">
        <v>1996</v>
      </c>
      <c r="C5269" s="1110" t="s">
        <v>1997</v>
      </c>
      <c r="D5269" s="1125" t="s">
        <v>251</v>
      </c>
      <c r="H5269" s="1167">
        <v>0</v>
      </c>
      <c r="O5269" s="1064"/>
      <c r="P5269" s="1064"/>
      <c r="Q5269" s="1064"/>
      <c r="R5269" s="1064"/>
    </row>
    <row r="5270" spans="1:46" ht="13.5" customHeight="1" x14ac:dyDescent="0.2">
      <c r="A5270" s="1167"/>
      <c r="B5270" s="1125"/>
      <c r="C5270" s="1110" t="s">
        <v>1998</v>
      </c>
      <c r="D5270" s="1125" t="s">
        <v>227</v>
      </c>
      <c r="E5270" s="1123"/>
      <c r="H5270" s="1167">
        <v>0</v>
      </c>
      <c r="O5270" s="1110">
        <v>15</v>
      </c>
      <c r="P5270" s="1110">
        <f t="shared" ref="P5270:R5293" si="3953">O5270</f>
        <v>15</v>
      </c>
      <c r="Q5270" s="1110">
        <f t="shared" si="3953"/>
        <v>15</v>
      </c>
      <c r="R5270" s="1110">
        <f t="shared" si="3953"/>
        <v>15</v>
      </c>
    </row>
    <row r="5271" spans="1:46" s="1100" customFormat="1" ht="13.5" customHeight="1" x14ac:dyDescent="0.2">
      <c r="A5271" s="2217"/>
      <c r="C5271" s="1110" t="s">
        <v>6105</v>
      </c>
      <c r="D5271" s="1125"/>
      <c r="F5271" s="1120"/>
      <c r="G5271" s="2217"/>
      <c r="H5271" s="1167">
        <f>H5270+1</f>
        <v>1</v>
      </c>
      <c r="I5271" s="1120"/>
      <c r="J5271" s="1120"/>
      <c r="K5271" s="1129"/>
      <c r="L5271" s="1129"/>
      <c r="M5271" s="1129"/>
      <c r="N5271" s="1129"/>
      <c r="O5271" s="1110">
        <v>15.3</v>
      </c>
      <c r="P5271" s="1110">
        <f t="shared" si="3953"/>
        <v>15.3</v>
      </c>
      <c r="Q5271" s="1110">
        <f t="shared" si="3953"/>
        <v>15.3</v>
      </c>
      <c r="R5271" s="1110">
        <f t="shared" si="3953"/>
        <v>15.3</v>
      </c>
      <c r="S5271" s="1120"/>
      <c r="T5271" s="1120"/>
      <c r="U5271" s="1120"/>
      <c r="V5271" s="1120"/>
      <c r="W5271" s="1120"/>
      <c r="X5271" s="1120"/>
      <c r="Y5271" s="1120"/>
      <c r="Z5271" s="1120"/>
      <c r="AA5271" s="1120"/>
      <c r="AB5271" s="1120"/>
      <c r="AC5271" s="1120"/>
      <c r="AD5271" s="1120"/>
      <c r="AE5271" s="1120"/>
      <c r="AF5271" s="1120"/>
      <c r="AG5271" s="1120"/>
      <c r="AH5271" s="1120"/>
      <c r="AI5271" s="1120"/>
      <c r="AJ5271" s="1120"/>
      <c r="AK5271" s="1120"/>
      <c r="AL5271" s="1120"/>
      <c r="AM5271" s="1120"/>
      <c r="AN5271" s="1120"/>
      <c r="AO5271" s="1120"/>
      <c r="AP5271" s="1120"/>
      <c r="AQ5271" s="1120"/>
      <c r="AR5271" s="1120"/>
      <c r="AS5271" s="1120"/>
      <c r="AT5271" s="1120"/>
    </row>
    <row r="5272" spans="1:46" s="1100" customFormat="1" ht="13.5" customHeight="1" x14ac:dyDescent="0.2">
      <c r="A5272" s="2217"/>
      <c r="C5272" s="1110"/>
      <c r="D5272" s="1125"/>
      <c r="F5272" s="1120"/>
      <c r="G5272" s="2217"/>
      <c r="H5272" s="1167">
        <f t="shared" ref="H5272:H5293" si="3954">H5271+1</f>
        <v>2</v>
      </c>
      <c r="I5272" s="1120"/>
      <c r="J5272" s="1120"/>
      <c r="K5272" s="1129"/>
      <c r="L5272" s="1129"/>
      <c r="M5272" s="1129"/>
      <c r="N5272" s="1129"/>
      <c r="O5272" s="1110">
        <v>15.2</v>
      </c>
      <c r="P5272" s="1110">
        <f t="shared" si="3953"/>
        <v>15.2</v>
      </c>
      <c r="Q5272" s="1110">
        <f t="shared" si="3953"/>
        <v>15.2</v>
      </c>
      <c r="R5272" s="1110">
        <f t="shared" si="3953"/>
        <v>15.2</v>
      </c>
      <c r="S5272" s="1120"/>
      <c r="T5272" s="1120"/>
      <c r="U5272" s="1120"/>
      <c r="V5272" s="1120"/>
      <c r="W5272" s="1120"/>
      <c r="X5272" s="1120"/>
      <c r="Y5272" s="1120"/>
      <c r="Z5272" s="1120"/>
      <c r="AA5272" s="1120"/>
      <c r="AB5272" s="1120"/>
      <c r="AC5272" s="1120"/>
      <c r="AD5272" s="1120"/>
      <c r="AE5272" s="1120"/>
      <c r="AF5272" s="1120"/>
      <c r="AG5272" s="1120"/>
      <c r="AH5272" s="1120"/>
      <c r="AI5272" s="1120"/>
      <c r="AJ5272" s="1120"/>
      <c r="AK5272" s="1120"/>
      <c r="AL5272" s="1120"/>
      <c r="AM5272" s="1120"/>
      <c r="AN5272" s="1120"/>
      <c r="AO5272" s="1120"/>
      <c r="AP5272" s="1120"/>
      <c r="AQ5272" s="1120"/>
      <c r="AR5272" s="1120"/>
      <c r="AS5272" s="1120"/>
      <c r="AT5272" s="1120"/>
    </row>
    <row r="5273" spans="1:46" s="1100" customFormat="1" ht="13.5" customHeight="1" x14ac:dyDescent="0.2">
      <c r="A5273" s="2217"/>
      <c r="C5273" s="1110"/>
      <c r="D5273" s="1125"/>
      <c r="F5273" s="1120"/>
      <c r="G5273" s="2217"/>
      <c r="H5273" s="1167">
        <f t="shared" si="3954"/>
        <v>3</v>
      </c>
      <c r="I5273" s="1120"/>
      <c r="J5273" s="1120"/>
      <c r="K5273" s="1129"/>
      <c r="L5273" s="1129"/>
      <c r="M5273" s="1129"/>
      <c r="N5273" s="1129"/>
      <c r="O5273" s="1110">
        <v>15.5</v>
      </c>
      <c r="P5273" s="1110">
        <f t="shared" si="3953"/>
        <v>15.5</v>
      </c>
      <c r="Q5273" s="1110">
        <f t="shared" si="3953"/>
        <v>15.5</v>
      </c>
      <c r="R5273" s="1110">
        <f t="shared" si="3953"/>
        <v>15.5</v>
      </c>
      <c r="S5273" s="1120"/>
      <c r="T5273" s="1120"/>
      <c r="U5273" s="1120"/>
      <c r="V5273" s="1120"/>
      <c r="W5273" s="1120"/>
      <c r="X5273" s="1120"/>
      <c r="Y5273" s="1120"/>
      <c r="Z5273" s="1120"/>
      <c r="AA5273" s="1120"/>
      <c r="AB5273" s="1120"/>
      <c r="AC5273" s="1120"/>
      <c r="AD5273" s="1120"/>
      <c r="AE5273" s="1120"/>
      <c r="AF5273" s="1120"/>
      <c r="AG5273" s="1120"/>
      <c r="AH5273" s="1120"/>
      <c r="AI5273" s="1120"/>
      <c r="AJ5273" s="1120"/>
      <c r="AK5273" s="1120"/>
      <c r="AL5273" s="1120"/>
      <c r="AM5273" s="1120"/>
      <c r="AN5273" s="1120"/>
      <c r="AO5273" s="1120"/>
      <c r="AP5273" s="1120"/>
      <c r="AQ5273" s="1120"/>
      <c r="AR5273" s="1120"/>
      <c r="AS5273" s="1120"/>
      <c r="AT5273" s="1120"/>
    </row>
    <row r="5274" spans="1:46" s="1100" customFormat="1" ht="13.5" customHeight="1" x14ac:dyDescent="0.2">
      <c r="A5274" s="2217"/>
      <c r="C5274" s="1110"/>
      <c r="D5274" s="1125"/>
      <c r="F5274" s="1120"/>
      <c r="G5274" s="2217"/>
      <c r="H5274" s="1167">
        <f t="shared" si="3954"/>
        <v>4</v>
      </c>
      <c r="I5274" s="1120"/>
      <c r="J5274" s="1120"/>
      <c r="K5274" s="1129"/>
      <c r="L5274" s="1129"/>
      <c r="M5274" s="1129"/>
      <c r="N5274" s="1129"/>
      <c r="O5274" s="1110">
        <v>15.3</v>
      </c>
      <c r="P5274" s="1110">
        <f t="shared" si="3953"/>
        <v>15.3</v>
      </c>
      <c r="Q5274" s="1110">
        <f t="shared" si="3953"/>
        <v>15.3</v>
      </c>
      <c r="R5274" s="1110">
        <f t="shared" si="3953"/>
        <v>15.3</v>
      </c>
      <c r="S5274" s="1120"/>
      <c r="T5274" s="1120"/>
      <c r="U5274" s="1120"/>
      <c r="V5274" s="1120"/>
      <c r="W5274" s="1120"/>
      <c r="X5274" s="1120"/>
      <c r="Y5274" s="1120"/>
      <c r="Z5274" s="1120"/>
      <c r="AA5274" s="1120"/>
      <c r="AB5274" s="1120"/>
      <c r="AC5274" s="1120"/>
      <c r="AD5274" s="1120"/>
      <c r="AE5274" s="1120"/>
      <c r="AF5274" s="1120"/>
      <c r="AG5274" s="1120"/>
      <c r="AH5274" s="1120"/>
      <c r="AI5274" s="1120"/>
      <c r="AJ5274" s="1120"/>
      <c r="AK5274" s="1120"/>
      <c r="AL5274" s="1120"/>
      <c r="AM5274" s="1120"/>
      <c r="AN5274" s="1120"/>
      <c r="AO5274" s="1120"/>
      <c r="AP5274" s="1120"/>
      <c r="AQ5274" s="1120"/>
      <c r="AR5274" s="1120"/>
      <c r="AS5274" s="1120"/>
      <c r="AT5274" s="1120"/>
    </row>
    <row r="5275" spans="1:46" s="1100" customFormat="1" ht="13.5" customHeight="1" x14ac:dyDescent="0.2">
      <c r="A5275" s="2217"/>
      <c r="C5275" s="1110"/>
      <c r="D5275" s="1125"/>
      <c r="F5275" s="1120"/>
      <c r="G5275" s="2217"/>
      <c r="H5275" s="1167">
        <f t="shared" si="3954"/>
        <v>5</v>
      </c>
      <c r="I5275" s="1120"/>
      <c r="J5275" s="1120"/>
      <c r="K5275" s="1129"/>
      <c r="L5275" s="1129"/>
      <c r="M5275" s="1129"/>
      <c r="N5275" s="1129"/>
      <c r="O5275" s="1110">
        <v>18.399999999999999</v>
      </c>
      <c r="P5275" s="1110">
        <f t="shared" si="3953"/>
        <v>18.399999999999999</v>
      </c>
      <c r="Q5275" s="1110">
        <f t="shared" si="3953"/>
        <v>18.399999999999999</v>
      </c>
      <c r="R5275" s="1110">
        <f t="shared" si="3953"/>
        <v>18.399999999999999</v>
      </c>
      <c r="S5275" s="1120"/>
      <c r="T5275" s="1120"/>
      <c r="U5275" s="1120"/>
      <c r="V5275" s="1120"/>
      <c r="W5275" s="1120"/>
      <c r="X5275" s="1120"/>
      <c r="Y5275" s="1120"/>
      <c r="Z5275" s="1120"/>
      <c r="AA5275" s="1120"/>
      <c r="AB5275" s="1120"/>
      <c r="AC5275" s="1120"/>
      <c r="AD5275" s="1120"/>
      <c r="AE5275" s="1120"/>
      <c r="AF5275" s="1120"/>
      <c r="AG5275" s="1120"/>
      <c r="AH5275" s="1120"/>
      <c r="AI5275" s="1120"/>
      <c r="AJ5275" s="1120"/>
      <c r="AK5275" s="1120"/>
      <c r="AL5275" s="1120"/>
      <c r="AM5275" s="1120"/>
      <c r="AN5275" s="1120"/>
      <c r="AO5275" s="1120"/>
      <c r="AP5275" s="1120"/>
      <c r="AQ5275" s="1120"/>
      <c r="AR5275" s="1120"/>
      <c r="AS5275" s="1120"/>
      <c r="AT5275" s="1120"/>
    </row>
    <row r="5276" spans="1:46" s="1100" customFormat="1" ht="13.5" customHeight="1" x14ac:dyDescent="0.2">
      <c r="A5276" s="2217"/>
      <c r="C5276" s="1110"/>
      <c r="D5276" s="1125"/>
      <c r="F5276" s="1120"/>
      <c r="G5276" s="2217"/>
      <c r="H5276" s="1167">
        <f t="shared" si="3954"/>
        <v>6</v>
      </c>
      <c r="I5276" s="1120"/>
      <c r="J5276" s="1120"/>
      <c r="K5276" s="1129"/>
      <c r="L5276" s="1129"/>
      <c r="M5276" s="1129"/>
      <c r="N5276" s="1129"/>
      <c r="O5276" s="1110">
        <v>16.5</v>
      </c>
      <c r="P5276" s="1110">
        <f t="shared" si="3953"/>
        <v>16.5</v>
      </c>
      <c r="Q5276" s="1110">
        <f t="shared" si="3953"/>
        <v>16.5</v>
      </c>
      <c r="R5276" s="1110">
        <f t="shared" si="3953"/>
        <v>16.5</v>
      </c>
      <c r="S5276" s="1120"/>
      <c r="T5276" s="1120"/>
      <c r="U5276" s="1120"/>
      <c r="V5276" s="1120"/>
      <c r="W5276" s="1120"/>
      <c r="X5276" s="1120"/>
      <c r="Y5276" s="1120"/>
      <c r="Z5276" s="1120"/>
      <c r="AA5276" s="1120"/>
      <c r="AB5276" s="1120"/>
      <c r="AC5276" s="1120"/>
      <c r="AD5276" s="1120"/>
      <c r="AE5276" s="1120"/>
      <c r="AF5276" s="1120"/>
      <c r="AG5276" s="1120"/>
      <c r="AH5276" s="1120"/>
      <c r="AI5276" s="1120"/>
      <c r="AJ5276" s="1120"/>
      <c r="AK5276" s="1120"/>
      <c r="AL5276" s="1120"/>
      <c r="AM5276" s="1120"/>
      <c r="AN5276" s="1120"/>
      <c r="AO5276" s="1120"/>
      <c r="AP5276" s="1120"/>
      <c r="AQ5276" s="1120"/>
      <c r="AR5276" s="1120"/>
      <c r="AS5276" s="1120"/>
      <c r="AT5276" s="1120"/>
    </row>
    <row r="5277" spans="1:46" s="1100" customFormat="1" ht="13.5" customHeight="1" x14ac:dyDescent="0.2">
      <c r="A5277" s="2217"/>
      <c r="C5277" s="1110"/>
      <c r="D5277" s="1125"/>
      <c r="F5277" s="1120"/>
      <c r="G5277" s="2217"/>
      <c r="H5277" s="1167">
        <f t="shared" si="3954"/>
        <v>7</v>
      </c>
      <c r="I5277" s="1120"/>
      <c r="J5277" s="1120"/>
      <c r="K5277" s="1129"/>
      <c r="L5277" s="1129"/>
      <c r="M5277" s="1129"/>
      <c r="N5277" s="1129"/>
      <c r="O5277" s="1110">
        <v>16.5</v>
      </c>
      <c r="P5277" s="1110">
        <f t="shared" si="3953"/>
        <v>16.5</v>
      </c>
      <c r="Q5277" s="1110">
        <f t="shared" si="3953"/>
        <v>16.5</v>
      </c>
      <c r="R5277" s="1110">
        <f t="shared" si="3953"/>
        <v>16.5</v>
      </c>
      <c r="S5277" s="1120"/>
      <c r="T5277" s="1120"/>
      <c r="U5277" s="1120"/>
      <c r="V5277" s="1120"/>
      <c r="W5277" s="1120"/>
      <c r="X5277" s="1120"/>
      <c r="Y5277" s="1120"/>
      <c r="Z5277" s="1120"/>
      <c r="AA5277" s="1120"/>
      <c r="AB5277" s="1120"/>
      <c r="AC5277" s="1120"/>
      <c r="AD5277" s="1120"/>
      <c r="AE5277" s="1120"/>
      <c r="AF5277" s="1120"/>
      <c r="AG5277" s="1120"/>
      <c r="AH5277" s="1120"/>
      <c r="AI5277" s="1120"/>
      <c r="AJ5277" s="1120"/>
      <c r="AK5277" s="1120"/>
      <c r="AL5277" s="1120"/>
      <c r="AM5277" s="1120"/>
      <c r="AN5277" s="1120"/>
      <c r="AO5277" s="1120"/>
      <c r="AP5277" s="1120"/>
      <c r="AQ5277" s="1120"/>
      <c r="AR5277" s="1120"/>
      <c r="AS5277" s="1120"/>
      <c r="AT5277" s="1120"/>
    </row>
    <row r="5278" spans="1:46" s="1100" customFormat="1" ht="13.5" customHeight="1" x14ac:dyDescent="0.2">
      <c r="A5278" s="2217"/>
      <c r="C5278" s="1110"/>
      <c r="D5278" s="1125"/>
      <c r="F5278" s="1120"/>
      <c r="G5278" s="2217"/>
      <c r="H5278" s="1167">
        <f t="shared" si="3954"/>
        <v>8</v>
      </c>
      <c r="I5278" s="1120"/>
      <c r="J5278" s="1120"/>
      <c r="K5278" s="1129"/>
      <c r="L5278" s="1129"/>
      <c r="M5278" s="1129"/>
      <c r="N5278" s="1129"/>
      <c r="O5278" s="1110">
        <v>15.6</v>
      </c>
      <c r="P5278" s="1110">
        <f t="shared" si="3953"/>
        <v>15.6</v>
      </c>
      <c r="Q5278" s="1110">
        <f t="shared" si="3953"/>
        <v>15.6</v>
      </c>
      <c r="R5278" s="1110">
        <f t="shared" si="3953"/>
        <v>15.6</v>
      </c>
      <c r="S5278" s="1120"/>
      <c r="T5278" s="1120"/>
      <c r="U5278" s="1120"/>
      <c r="V5278" s="1120"/>
      <c r="W5278" s="1120"/>
      <c r="X5278" s="1120"/>
      <c r="Y5278" s="1120"/>
      <c r="Z5278" s="1120"/>
      <c r="AA5278" s="1120"/>
      <c r="AB5278" s="1120"/>
      <c r="AC5278" s="1120"/>
      <c r="AD5278" s="1120"/>
      <c r="AE5278" s="1120"/>
      <c r="AF5278" s="1120"/>
      <c r="AG5278" s="1120"/>
      <c r="AH5278" s="1120"/>
      <c r="AI5278" s="1120"/>
      <c r="AJ5278" s="1120"/>
      <c r="AK5278" s="1120"/>
      <c r="AL5278" s="1120"/>
      <c r="AM5278" s="1120"/>
      <c r="AN5278" s="1120"/>
      <c r="AO5278" s="1120"/>
      <c r="AP5278" s="1120"/>
      <c r="AQ5278" s="1120"/>
      <c r="AR5278" s="1120"/>
      <c r="AS5278" s="1120"/>
      <c r="AT5278" s="1120"/>
    </row>
    <row r="5279" spans="1:46" s="1100" customFormat="1" ht="13.5" customHeight="1" x14ac:dyDescent="0.2">
      <c r="A5279" s="2217"/>
      <c r="C5279" s="1110"/>
      <c r="D5279" s="1125"/>
      <c r="F5279" s="1120"/>
      <c r="G5279" s="2217"/>
      <c r="H5279" s="1167">
        <f t="shared" si="3954"/>
        <v>9</v>
      </c>
      <c r="I5279" s="1120"/>
      <c r="J5279" s="1120"/>
      <c r="K5279" s="1129"/>
      <c r="L5279" s="1129"/>
      <c r="M5279" s="1129"/>
      <c r="N5279" s="1129"/>
      <c r="O5279" s="1110">
        <v>15.5</v>
      </c>
      <c r="P5279" s="1110">
        <f t="shared" si="3953"/>
        <v>15.5</v>
      </c>
      <c r="Q5279" s="1110">
        <f t="shared" si="3953"/>
        <v>15.5</v>
      </c>
      <c r="R5279" s="1110">
        <f t="shared" si="3953"/>
        <v>15.5</v>
      </c>
      <c r="S5279" s="1120"/>
      <c r="T5279" s="1120"/>
      <c r="U5279" s="1120"/>
      <c r="V5279" s="1120"/>
      <c r="W5279" s="1120"/>
      <c r="X5279" s="1120"/>
      <c r="Y5279" s="1120"/>
      <c r="Z5279" s="1120"/>
      <c r="AA5279" s="1120"/>
      <c r="AB5279" s="1120"/>
      <c r="AC5279" s="1120"/>
      <c r="AD5279" s="1120"/>
      <c r="AE5279" s="1120"/>
      <c r="AF5279" s="1120"/>
      <c r="AG5279" s="1120"/>
      <c r="AH5279" s="1120"/>
      <c r="AI5279" s="1120"/>
      <c r="AJ5279" s="1120"/>
      <c r="AK5279" s="1120"/>
      <c r="AL5279" s="1120"/>
      <c r="AM5279" s="1120"/>
      <c r="AN5279" s="1120"/>
      <c r="AO5279" s="1120"/>
      <c r="AP5279" s="1120"/>
      <c r="AQ5279" s="1120"/>
      <c r="AR5279" s="1120"/>
      <c r="AS5279" s="1120"/>
      <c r="AT5279" s="1120"/>
    </row>
    <row r="5280" spans="1:46" s="1100" customFormat="1" ht="13.5" customHeight="1" x14ac:dyDescent="0.2">
      <c r="A5280" s="2217"/>
      <c r="C5280" s="1110"/>
      <c r="D5280" s="1125"/>
      <c r="F5280" s="1120"/>
      <c r="G5280" s="2217"/>
      <c r="H5280" s="1167">
        <f t="shared" si="3954"/>
        <v>10</v>
      </c>
      <c r="I5280" s="1120"/>
      <c r="J5280" s="1120"/>
      <c r="K5280" s="1129"/>
      <c r="L5280" s="1129"/>
      <c r="M5280" s="1129"/>
      <c r="N5280" s="1129"/>
      <c r="O5280" s="1110">
        <v>15.4</v>
      </c>
      <c r="P5280" s="1110">
        <f t="shared" si="3953"/>
        <v>15.4</v>
      </c>
      <c r="Q5280" s="1110">
        <f t="shared" si="3953"/>
        <v>15.4</v>
      </c>
      <c r="R5280" s="1110">
        <f t="shared" si="3953"/>
        <v>15.4</v>
      </c>
      <c r="S5280" s="1120"/>
      <c r="T5280" s="1120"/>
      <c r="U5280" s="1120"/>
      <c r="V5280" s="1120"/>
      <c r="W5280" s="1120"/>
      <c r="X5280" s="1120"/>
      <c r="Y5280" s="1120"/>
      <c r="Z5280" s="1120"/>
      <c r="AA5280" s="1120"/>
      <c r="AB5280" s="1120"/>
      <c r="AC5280" s="1120"/>
      <c r="AD5280" s="1120"/>
      <c r="AE5280" s="1120"/>
      <c r="AF5280" s="1120"/>
      <c r="AG5280" s="1120"/>
      <c r="AH5280" s="1120"/>
      <c r="AI5280" s="1120"/>
      <c r="AJ5280" s="1120"/>
      <c r="AK5280" s="1120"/>
      <c r="AL5280" s="1120"/>
      <c r="AM5280" s="1120"/>
      <c r="AN5280" s="1120"/>
      <c r="AO5280" s="1120"/>
      <c r="AP5280" s="1120"/>
      <c r="AQ5280" s="1120"/>
      <c r="AR5280" s="1120"/>
      <c r="AS5280" s="1120"/>
      <c r="AT5280" s="1120"/>
    </row>
    <row r="5281" spans="1:46" s="1100" customFormat="1" ht="13.5" customHeight="1" x14ac:dyDescent="0.2">
      <c r="A5281" s="2217"/>
      <c r="C5281" s="1110"/>
      <c r="D5281" s="1125"/>
      <c r="F5281" s="1120"/>
      <c r="G5281" s="2217"/>
      <c r="H5281" s="1167">
        <f t="shared" si="3954"/>
        <v>11</v>
      </c>
      <c r="I5281" s="1120"/>
      <c r="J5281" s="1120"/>
      <c r="K5281" s="1129"/>
      <c r="L5281" s="1129"/>
      <c r="M5281" s="1129"/>
      <c r="N5281" s="1129"/>
      <c r="O5281" s="1110">
        <v>15.6</v>
      </c>
      <c r="P5281" s="1110">
        <f t="shared" si="3953"/>
        <v>15.6</v>
      </c>
      <c r="Q5281" s="1110">
        <f t="shared" si="3953"/>
        <v>15.6</v>
      </c>
      <c r="R5281" s="1110">
        <f t="shared" si="3953"/>
        <v>15.6</v>
      </c>
      <c r="S5281" s="1120"/>
      <c r="T5281" s="1120"/>
      <c r="U5281" s="1120"/>
      <c r="V5281" s="1120"/>
      <c r="W5281" s="1120"/>
      <c r="X5281" s="1120"/>
      <c r="Y5281" s="1120"/>
      <c r="Z5281" s="1120"/>
      <c r="AA5281" s="1120"/>
      <c r="AB5281" s="1120"/>
      <c r="AC5281" s="1120"/>
      <c r="AD5281" s="1120"/>
      <c r="AE5281" s="1120"/>
      <c r="AF5281" s="1120"/>
      <c r="AG5281" s="1120"/>
      <c r="AH5281" s="1120"/>
      <c r="AI5281" s="1120"/>
      <c r="AJ5281" s="1120"/>
      <c r="AK5281" s="1120"/>
      <c r="AL5281" s="1120"/>
      <c r="AM5281" s="1120"/>
      <c r="AN5281" s="1120"/>
      <c r="AO5281" s="1120"/>
      <c r="AP5281" s="1120"/>
      <c r="AQ5281" s="1120"/>
      <c r="AR5281" s="1120"/>
      <c r="AS5281" s="1120"/>
      <c r="AT5281" s="1120"/>
    </row>
    <row r="5282" spans="1:46" s="1100" customFormat="1" ht="13.5" customHeight="1" x14ac:dyDescent="0.2">
      <c r="A5282" s="2217"/>
      <c r="C5282" s="1110"/>
      <c r="D5282" s="1125"/>
      <c r="F5282" s="1120"/>
      <c r="G5282" s="2217"/>
      <c r="H5282" s="1167">
        <f t="shared" si="3954"/>
        <v>12</v>
      </c>
      <c r="I5282" s="1120"/>
      <c r="J5282" s="1120"/>
      <c r="K5282" s="1129"/>
      <c r="L5282" s="1129"/>
      <c r="M5282" s="1129"/>
      <c r="N5282" s="1129"/>
      <c r="O5282" s="1110">
        <v>15</v>
      </c>
      <c r="P5282" s="1110">
        <f t="shared" si="3953"/>
        <v>15</v>
      </c>
      <c r="Q5282" s="1110">
        <f t="shared" si="3953"/>
        <v>15</v>
      </c>
      <c r="R5282" s="1110">
        <f t="shared" si="3953"/>
        <v>15</v>
      </c>
      <c r="S5282" s="1120"/>
      <c r="T5282" s="1120"/>
      <c r="U5282" s="1120"/>
      <c r="V5282" s="1120"/>
      <c r="W5282" s="1120"/>
      <c r="X5282" s="1120"/>
      <c r="Y5282" s="1120"/>
      <c r="Z5282" s="1120"/>
      <c r="AA5282" s="1120"/>
      <c r="AB5282" s="1120"/>
      <c r="AC5282" s="1120"/>
      <c r="AD5282" s="1120"/>
      <c r="AE5282" s="1120"/>
      <c r="AF5282" s="1120"/>
      <c r="AG5282" s="1120"/>
      <c r="AH5282" s="1120"/>
      <c r="AI5282" s="1120"/>
      <c r="AJ5282" s="1120"/>
      <c r="AK5282" s="1120"/>
      <c r="AL5282" s="1120"/>
      <c r="AM5282" s="1120"/>
      <c r="AN5282" s="1120"/>
      <c r="AO5282" s="1120"/>
      <c r="AP5282" s="1120"/>
      <c r="AQ5282" s="1120"/>
      <c r="AR5282" s="1120"/>
      <c r="AS5282" s="1120"/>
      <c r="AT5282" s="1120"/>
    </row>
    <row r="5283" spans="1:46" s="1100" customFormat="1" ht="13.5" customHeight="1" x14ac:dyDescent="0.2">
      <c r="A5283" s="2217"/>
      <c r="C5283" s="1110"/>
      <c r="D5283" s="1125"/>
      <c r="F5283" s="1120"/>
      <c r="G5283" s="2217"/>
      <c r="H5283" s="1167">
        <f t="shared" si="3954"/>
        <v>13</v>
      </c>
      <c r="I5283" s="1120"/>
      <c r="J5283" s="1120"/>
      <c r="K5283" s="1129"/>
      <c r="L5283" s="1129"/>
      <c r="M5283" s="1129"/>
      <c r="N5283" s="1129"/>
      <c r="O5283" s="1110">
        <v>15.7</v>
      </c>
      <c r="P5283" s="1110">
        <f t="shared" si="3953"/>
        <v>15.7</v>
      </c>
      <c r="Q5283" s="1110">
        <f t="shared" si="3953"/>
        <v>15.7</v>
      </c>
      <c r="R5283" s="1110">
        <f t="shared" si="3953"/>
        <v>15.7</v>
      </c>
      <c r="S5283" s="1120"/>
      <c r="T5283" s="1120"/>
      <c r="U5283" s="1120"/>
      <c r="V5283" s="1120"/>
      <c r="W5283" s="1120"/>
      <c r="X5283" s="1120"/>
      <c r="Y5283" s="1120"/>
      <c r="Z5283" s="1120"/>
      <c r="AA5283" s="1120"/>
      <c r="AB5283" s="1120"/>
      <c r="AC5283" s="1120"/>
      <c r="AD5283" s="1120"/>
      <c r="AE5283" s="1120"/>
      <c r="AF5283" s="1120"/>
      <c r="AG5283" s="1120"/>
      <c r="AH5283" s="1120"/>
      <c r="AI5283" s="1120"/>
      <c r="AJ5283" s="1120"/>
      <c r="AK5283" s="1120"/>
      <c r="AL5283" s="1120"/>
      <c r="AM5283" s="1120"/>
      <c r="AN5283" s="1120"/>
      <c r="AO5283" s="1120"/>
      <c r="AP5283" s="1120"/>
      <c r="AQ5283" s="1120"/>
      <c r="AR5283" s="1120"/>
      <c r="AS5283" s="1120"/>
      <c r="AT5283" s="1120"/>
    </row>
    <row r="5284" spans="1:46" s="1100" customFormat="1" ht="13.5" customHeight="1" x14ac:dyDescent="0.2">
      <c r="A5284" s="2217"/>
      <c r="C5284" s="1110"/>
      <c r="D5284" s="1125"/>
      <c r="F5284" s="1120"/>
      <c r="G5284" s="2217"/>
      <c r="H5284" s="1167">
        <f t="shared" si="3954"/>
        <v>14</v>
      </c>
      <c r="I5284" s="1120"/>
      <c r="J5284" s="1120"/>
      <c r="K5284" s="1129"/>
      <c r="L5284" s="1129"/>
      <c r="M5284" s="1129"/>
      <c r="N5284" s="1129"/>
      <c r="O5284" s="1110">
        <v>16.2</v>
      </c>
      <c r="P5284" s="1110">
        <f t="shared" si="3953"/>
        <v>16.2</v>
      </c>
      <c r="Q5284" s="1110">
        <f t="shared" si="3953"/>
        <v>16.2</v>
      </c>
      <c r="R5284" s="1110">
        <f t="shared" si="3953"/>
        <v>16.2</v>
      </c>
      <c r="S5284" s="1120"/>
      <c r="T5284" s="1120"/>
      <c r="U5284" s="1120"/>
      <c r="V5284" s="1120"/>
      <c r="W5284" s="1120"/>
      <c r="X5284" s="1120"/>
      <c r="Y5284" s="1120"/>
      <c r="Z5284" s="1120"/>
      <c r="AA5284" s="1120"/>
      <c r="AB5284" s="1120"/>
      <c r="AC5284" s="1120"/>
      <c r="AD5284" s="1120"/>
      <c r="AE5284" s="1120"/>
      <c r="AF5284" s="1120"/>
      <c r="AG5284" s="1120"/>
      <c r="AH5284" s="1120"/>
      <c r="AI5284" s="1120"/>
      <c r="AJ5284" s="1120"/>
      <c r="AK5284" s="1120"/>
      <c r="AL5284" s="1120"/>
      <c r="AM5284" s="1120"/>
      <c r="AN5284" s="1120"/>
      <c r="AO5284" s="1120"/>
      <c r="AP5284" s="1120"/>
      <c r="AQ5284" s="1120"/>
      <c r="AR5284" s="1120"/>
      <c r="AS5284" s="1120"/>
      <c r="AT5284" s="1120"/>
    </row>
    <row r="5285" spans="1:46" s="1100" customFormat="1" ht="13.5" customHeight="1" x14ac:dyDescent="0.2">
      <c r="A5285" s="2217"/>
      <c r="C5285" s="1110"/>
      <c r="D5285" s="1125"/>
      <c r="F5285" s="1120"/>
      <c r="G5285" s="2217"/>
      <c r="H5285" s="1167">
        <f t="shared" si="3954"/>
        <v>15</v>
      </c>
      <c r="I5285" s="1120"/>
      <c r="J5285" s="1120"/>
      <c r="K5285" s="1129"/>
      <c r="L5285" s="1129"/>
      <c r="M5285" s="1129"/>
      <c r="N5285" s="1129"/>
      <c r="O5285" s="1110">
        <v>16.600000000000001</v>
      </c>
      <c r="P5285" s="1110">
        <f t="shared" si="3953"/>
        <v>16.600000000000001</v>
      </c>
      <c r="Q5285" s="1110">
        <f t="shared" si="3953"/>
        <v>16.600000000000001</v>
      </c>
      <c r="R5285" s="1110">
        <f t="shared" si="3953"/>
        <v>16.600000000000001</v>
      </c>
      <c r="S5285" s="1120"/>
      <c r="T5285" s="1120"/>
      <c r="U5285" s="1120"/>
      <c r="V5285" s="1120"/>
      <c r="W5285" s="1120"/>
      <c r="X5285" s="1120"/>
      <c r="Y5285" s="1120"/>
      <c r="Z5285" s="1120"/>
      <c r="AA5285" s="1120"/>
      <c r="AB5285" s="1120"/>
      <c r="AC5285" s="1120"/>
      <c r="AD5285" s="1120"/>
      <c r="AE5285" s="1120"/>
      <c r="AF5285" s="1120"/>
      <c r="AG5285" s="1120"/>
      <c r="AH5285" s="1120"/>
      <c r="AI5285" s="1120"/>
      <c r="AJ5285" s="1120"/>
      <c r="AK5285" s="1120"/>
      <c r="AL5285" s="1120"/>
      <c r="AM5285" s="1120"/>
      <c r="AN5285" s="1120"/>
      <c r="AO5285" s="1120"/>
      <c r="AP5285" s="1120"/>
      <c r="AQ5285" s="1120"/>
      <c r="AR5285" s="1120"/>
      <c r="AS5285" s="1120"/>
      <c r="AT5285" s="1120"/>
    </row>
    <row r="5286" spans="1:46" s="1100" customFormat="1" ht="13.5" customHeight="1" x14ac:dyDescent="0.2">
      <c r="A5286" s="2217"/>
      <c r="C5286" s="1110"/>
      <c r="D5286" s="1125"/>
      <c r="F5286" s="1120"/>
      <c r="G5286" s="2217"/>
      <c r="H5286" s="1167">
        <f t="shared" si="3954"/>
        <v>16</v>
      </c>
      <c r="I5286" s="1120"/>
      <c r="J5286" s="1120"/>
      <c r="K5286" s="1129"/>
      <c r="L5286" s="1129"/>
      <c r="M5286" s="1129"/>
      <c r="N5286" s="1129"/>
      <c r="O5286" s="1110">
        <v>15.8</v>
      </c>
      <c r="P5286" s="1110">
        <f t="shared" si="3953"/>
        <v>15.8</v>
      </c>
      <c r="Q5286" s="1110">
        <f t="shared" si="3953"/>
        <v>15.8</v>
      </c>
      <c r="R5286" s="1110">
        <f t="shared" si="3953"/>
        <v>15.8</v>
      </c>
      <c r="S5286" s="1120"/>
      <c r="T5286" s="1120"/>
      <c r="U5286" s="1120"/>
      <c r="V5286" s="1120"/>
      <c r="W5286" s="1120"/>
      <c r="X5286" s="1120"/>
      <c r="Y5286" s="1120"/>
      <c r="Z5286" s="1120"/>
      <c r="AA5286" s="1120"/>
      <c r="AB5286" s="1120"/>
      <c r="AC5286" s="1120"/>
      <c r="AD5286" s="1120"/>
      <c r="AE5286" s="1120"/>
      <c r="AF5286" s="1120"/>
      <c r="AG5286" s="1120"/>
      <c r="AH5286" s="1120"/>
      <c r="AI5286" s="1120"/>
      <c r="AJ5286" s="1120"/>
      <c r="AK5286" s="1120"/>
      <c r="AL5286" s="1120"/>
      <c r="AM5286" s="1120"/>
      <c r="AN5286" s="1120"/>
      <c r="AO5286" s="1120"/>
      <c r="AP5286" s="1120"/>
      <c r="AQ5286" s="1120"/>
      <c r="AR5286" s="1120"/>
      <c r="AS5286" s="1120"/>
      <c r="AT5286" s="1120"/>
    </row>
    <row r="5287" spans="1:46" s="1100" customFormat="1" ht="13.5" customHeight="1" x14ac:dyDescent="0.2">
      <c r="A5287" s="2217"/>
      <c r="C5287" s="1110"/>
      <c r="D5287" s="1125"/>
      <c r="F5287" s="1120"/>
      <c r="G5287" s="2217"/>
      <c r="H5287" s="1167">
        <f t="shared" si="3954"/>
        <v>17</v>
      </c>
      <c r="I5287" s="1120"/>
      <c r="J5287" s="1120"/>
      <c r="K5287" s="1129"/>
      <c r="L5287" s="1129"/>
      <c r="M5287" s="1129"/>
      <c r="N5287" s="1129"/>
      <c r="O5287" s="1110">
        <v>15.6</v>
      </c>
      <c r="P5287" s="1110">
        <f t="shared" si="3953"/>
        <v>15.6</v>
      </c>
      <c r="Q5287" s="1110">
        <f t="shared" si="3953"/>
        <v>15.6</v>
      </c>
      <c r="R5287" s="1110">
        <f t="shared" si="3953"/>
        <v>15.6</v>
      </c>
      <c r="S5287" s="1120"/>
      <c r="T5287" s="1120"/>
      <c r="U5287" s="1120"/>
      <c r="V5287" s="1120"/>
      <c r="W5287" s="1120"/>
      <c r="X5287" s="1120"/>
      <c r="Y5287" s="1120"/>
      <c r="Z5287" s="1120"/>
      <c r="AA5287" s="1120"/>
      <c r="AB5287" s="1120"/>
      <c r="AC5287" s="1120"/>
      <c r="AD5287" s="1120"/>
      <c r="AE5287" s="1120"/>
      <c r="AF5287" s="1120"/>
      <c r="AG5287" s="1120"/>
      <c r="AH5287" s="1120"/>
      <c r="AI5287" s="1120"/>
      <c r="AJ5287" s="1120"/>
      <c r="AK5287" s="1120"/>
      <c r="AL5287" s="1120"/>
      <c r="AM5287" s="1120"/>
      <c r="AN5287" s="1120"/>
      <c r="AO5287" s="1120"/>
      <c r="AP5287" s="1120"/>
      <c r="AQ5287" s="1120"/>
      <c r="AR5287" s="1120"/>
      <c r="AS5287" s="1120"/>
      <c r="AT5287" s="1120"/>
    </row>
    <row r="5288" spans="1:46" s="1100" customFormat="1" ht="13.5" customHeight="1" x14ac:dyDescent="0.2">
      <c r="A5288" s="2217"/>
      <c r="C5288" s="1110"/>
      <c r="D5288" s="1125"/>
      <c r="F5288" s="1120"/>
      <c r="G5288" s="2217"/>
      <c r="H5288" s="1167">
        <f t="shared" si="3954"/>
        <v>18</v>
      </c>
      <c r="I5288" s="1120"/>
      <c r="J5288" s="1120"/>
      <c r="K5288" s="1129"/>
      <c r="L5288" s="1129"/>
      <c r="M5288" s="1129"/>
      <c r="N5288" s="1129"/>
      <c r="O5288" s="1110">
        <v>16.100000000000001</v>
      </c>
      <c r="P5288" s="1110">
        <f t="shared" si="3953"/>
        <v>16.100000000000001</v>
      </c>
      <c r="Q5288" s="1110">
        <f t="shared" si="3953"/>
        <v>16.100000000000001</v>
      </c>
      <c r="R5288" s="1110">
        <f t="shared" si="3953"/>
        <v>16.100000000000001</v>
      </c>
      <c r="S5288" s="1120"/>
      <c r="T5288" s="1120"/>
      <c r="U5288" s="1120"/>
      <c r="V5288" s="1120"/>
      <c r="W5288" s="1120"/>
      <c r="X5288" s="1120"/>
      <c r="Y5288" s="1120"/>
      <c r="Z5288" s="1120"/>
      <c r="AA5288" s="1120"/>
      <c r="AB5288" s="1120"/>
      <c r="AC5288" s="1120"/>
      <c r="AD5288" s="1120"/>
      <c r="AE5288" s="1120"/>
      <c r="AF5288" s="1120"/>
      <c r="AG5288" s="1120"/>
      <c r="AH5288" s="1120"/>
      <c r="AI5288" s="1120"/>
      <c r="AJ5288" s="1120"/>
      <c r="AK5288" s="1120"/>
      <c r="AL5288" s="1120"/>
      <c r="AM5288" s="1120"/>
      <c r="AN5288" s="1120"/>
      <c r="AO5288" s="1120"/>
      <c r="AP5288" s="1120"/>
      <c r="AQ5288" s="1120"/>
      <c r="AR5288" s="1120"/>
      <c r="AS5288" s="1120"/>
      <c r="AT5288" s="1120"/>
    </row>
    <row r="5289" spans="1:46" s="1100" customFormat="1" ht="13.5" customHeight="1" x14ac:dyDescent="0.2">
      <c r="A5289" s="2217"/>
      <c r="C5289" s="1110"/>
      <c r="D5289" s="1125"/>
      <c r="F5289" s="1120"/>
      <c r="G5289" s="2217"/>
      <c r="H5289" s="1167">
        <f t="shared" si="3954"/>
        <v>19</v>
      </c>
      <c r="I5289" s="1120"/>
      <c r="J5289" s="1120"/>
      <c r="K5289" s="1129"/>
      <c r="L5289" s="1129"/>
      <c r="M5289" s="1129"/>
      <c r="N5289" s="1129"/>
      <c r="O5289" s="1110">
        <v>16.399999999999999</v>
      </c>
      <c r="P5289" s="1110">
        <f t="shared" si="3953"/>
        <v>16.399999999999999</v>
      </c>
      <c r="Q5289" s="1110">
        <f t="shared" si="3953"/>
        <v>16.399999999999999</v>
      </c>
      <c r="R5289" s="1110">
        <f t="shared" si="3953"/>
        <v>16.399999999999999</v>
      </c>
      <c r="S5289" s="1120"/>
      <c r="T5289" s="1120"/>
      <c r="U5289" s="1120"/>
      <c r="V5289" s="1120"/>
      <c r="W5289" s="1120"/>
      <c r="X5289" s="1120"/>
      <c r="Y5289" s="1120"/>
      <c r="Z5289" s="1120"/>
      <c r="AA5289" s="1120"/>
      <c r="AB5289" s="1120"/>
      <c r="AC5289" s="1120"/>
      <c r="AD5289" s="1120"/>
      <c r="AE5289" s="1120"/>
      <c r="AF5289" s="1120"/>
      <c r="AG5289" s="1120"/>
      <c r="AH5289" s="1120"/>
      <c r="AI5289" s="1120"/>
      <c r="AJ5289" s="1120"/>
      <c r="AK5289" s="1120"/>
      <c r="AL5289" s="1120"/>
      <c r="AM5289" s="1120"/>
      <c r="AN5289" s="1120"/>
      <c r="AO5289" s="1120"/>
      <c r="AP5289" s="1120"/>
      <c r="AQ5289" s="1120"/>
      <c r="AR5289" s="1120"/>
      <c r="AS5289" s="1120"/>
      <c r="AT5289" s="1120"/>
    </row>
    <row r="5290" spans="1:46" s="1100" customFormat="1" ht="13.5" customHeight="1" x14ac:dyDescent="0.2">
      <c r="A5290" s="2217"/>
      <c r="C5290" s="1110"/>
      <c r="D5290" s="1125"/>
      <c r="F5290" s="1120"/>
      <c r="G5290" s="2217"/>
      <c r="H5290" s="1167">
        <f t="shared" si="3954"/>
        <v>20</v>
      </c>
      <c r="I5290" s="1120"/>
      <c r="J5290" s="1120"/>
      <c r="K5290" s="1129"/>
      <c r="L5290" s="1129"/>
      <c r="M5290" s="1129"/>
      <c r="N5290" s="1129"/>
      <c r="O5290" s="1110">
        <v>15.3</v>
      </c>
      <c r="P5290" s="1110">
        <f t="shared" si="3953"/>
        <v>15.3</v>
      </c>
      <c r="Q5290" s="1110">
        <f t="shared" si="3953"/>
        <v>15.3</v>
      </c>
      <c r="R5290" s="1110">
        <f t="shared" si="3953"/>
        <v>15.3</v>
      </c>
      <c r="S5290" s="1120"/>
      <c r="T5290" s="1120"/>
      <c r="U5290" s="1120"/>
      <c r="V5290" s="1120"/>
      <c r="W5290" s="1120"/>
      <c r="X5290" s="1120"/>
      <c r="Y5290" s="1120"/>
      <c r="Z5290" s="1120"/>
      <c r="AA5290" s="1120"/>
      <c r="AB5290" s="1120"/>
      <c r="AC5290" s="1120"/>
      <c r="AD5290" s="1120"/>
      <c r="AE5290" s="1120"/>
      <c r="AF5290" s="1120"/>
      <c r="AG5290" s="1120"/>
      <c r="AH5290" s="1120"/>
      <c r="AI5290" s="1120"/>
      <c r="AJ5290" s="1120"/>
      <c r="AK5290" s="1120"/>
      <c r="AL5290" s="1120"/>
      <c r="AM5290" s="1120"/>
      <c r="AN5290" s="1120"/>
      <c r="AO5290" s="1120"/>
      <c r="AP5290" s="1120"/>
      <c r="AQ5290" s="1120"/>
      <c r="AR5290" s="1120"/>
      <c r="AS5290" s="1120"/>
      <c r="AT5290" s="1120"/>
    </row>
    <row r="5291" spans="1:46" s="1100" customFormat="1" ht="13.5" customHeight="1" x14ac:dyDescent="0.2">
      <c r="A5291" s="2217"/>
      <c r="C5291" s="1110"/>
      <c r="D5291" s="1125"/>
      <c r="F5291" s="1120"/>
      <c r="G5291" s="2217"/>
      <c r="H5291" s="1167">
        <f t="shared" si="3954"/>
        <v>21</v>
      </c>
      <c r="I5291" s="1120"/>
      <c r="J5291" s="1120"/>
      <c r="K5291" s="1129"/>
      <c r="L5291" s="1129"/>
      <c r="M5291" s="1129"/>
      <c r="N5291" s="1129"/>
      <c r="O5291" s="1110">
        <v>15.9</v>
      </c>
      <c r="P5291" s="1110">
        <f t="shared" si="3953"/>
        <v>15.9</v>
      </c>
      <c r="Q5291" s="1110">
        <f t="shared" si="3953"/>
        <v>15.9</v>
      </c>
      <c r="R5291" s="1110">
        <f t="shared" si="3953"/>
        <v>15.9</v>
      </c>
      <c r="S5291" s="1120"/>
      <c r="T5291" s="1120"/>
      <c r="U5291" s="1120"/>
      <c r="V5291" s="1120"/>
      <c r="W5291" s="1120"/>
      <c r="X5291" s="1120"/>
      <c r="Y5291" s="1120"/>
      <c r="Z5291" s="1120"/>
      <c r="AA5291" s="1120"/>
      <c r="AB5291" s="1120"/>
      <c r="AC5291" s="1120"/>
      <c r="AD5291" s="1120"/>
      <c r="AE5291" s="1120"/>
      <c r="AF5291" s="1120"/>
      <c r="AG5291" s="1120"/>
      <c r="AH5291" s="1120"/>
      <c r="AI5291" s="1120"/>
      <c r="AJ5291" s="1120"/>
      <c r="AK5291" s="1120"/>
      <c r="AL5291" s="1120"/>
      <c r="AM5291" s="1120"/>
      <c r="AN5291" s="1120"/>
      <c r="AO5291" s="1120"/>
      <c r="AP5291" s="1120"/>
      <c r="AQ5291" s="1120"/>
      <c r="AR5291" s="1120"/>
      <c r="AS5291" s="1120"/>
      <c r="AT5291" s="1120"/>
    </row>
    <row r="5292" spans="1:46" s="1100" customFormat="1" ht="13.5" customHeight="1" x14ac:dyDescent="0.2">
      <c r="A5292" s="2217"/>
      <c r="C5292" s="1110"/>
      <c r="D5292" s="1125"/>
      <c r="F5292" s="1120"/>
      <c r="G5292" s="2217"/>
      <c r="H5292" s="1167">
        <f t="shared" si="3954"/>
        <v>22</v>
      </c>
      <c r="I5292" s="1120"/>
      <c r="J5292" s="1120"/>
      <c r="K5292" s="1129"/>
      <c r="L5292" s="1129"/>
      <c r="M5292" s="1129"/>
      <c r="N5292" s="1129"/>
      <c r="O5292" s="1110">
        <v>16</v>
      </c>
      <c r="P5292" s="1110">
        <f t="shared" si="3953"/>
        <v>16</v>
      </c>
      <c r="Q5292" s="1110">
        <f t="shared" si="3953"/>
        <v>16</v>
      </c>
      <c r="R5292" s="1110">
        <f t="shared" si="3953"/>
        <v>16</v>
      </c>
      <c r="S5292" s="1120"/>
      <c r="T5292" s="1120"/>
      <c r="U5292" s="1120"/>
      <c r="V5292" s="1120"/>
      <c r="W5292" s="1120"/>
      <c r="X5292" s="1120"/>
      <c r="Y5292" s="1120"/>
      <c r="Z5292" s="1120"/>
      <c r="AA5292" s="1120"/>
      <c r="AB5292" s="1120"/>
      <c r="AC5292" s="1120"/>
      <c r="AD5292" s="1120"/>
      <c r="AE5292" s="1120"/>
      <c r="AF5292" s="1120"/>
      <c r="AG5292" s="1120"/>
      <c r="AH5292" s="1120"/>
      <c r="AI5292" s="1120"/>
      <c r="AJ5292" s="1120"/>
      <c r="AK5292" s="1120"/>
      <c r="AL5292" s="1120"/>
      <c r="AM5292" s="1120"/>
      <c r="AN5292" s="1120"/>
      <c r="AO5292" s="1120"/>
      <c r="AP5292" s="1120"/>
      <c r="AQ5292" s="1120"/>
      <c r="AR5292" s="1120"/>
      <c r="AS5292" s="1120"/>
      <c r="AT5292" s="1120"/>
    </row>
    <row r="5293" spans="1:46" s="1100" customFormat="1" ht="13.5" customHeight="1" x14ac:dyDescent="0.2">
      <c r="A5293" s="2217"/>
      <c r="C5293" s="1110"/>
      <c r="D5293" s="1125"/>
      <c r="F5293" s="1120"/>
      <c r="G5293" s="2217"/>
      <c r="H5293" s="1167">
        <f t="shared" si="3954"/>
        <v>23</v>
      </c>
      <c r="I5293" s="1120"/>
      <c r="J5293" s="1120"/>
      <c r="K5293" s="1129"/>
      <c r="L5293" s="1129"/>
      <c r="M5293" s="1129"/>
      <c r="N5293" s="1129"/>
      <c r="O5293" s="1110">
        <v>16.100000000000001</v>
      </c>
      <c r="P5293" s="1110">
        <f t="shared" si="3953"/>
        <v>16.100000000000001</v>
      </c>
      <c r="Q5293" s="1110">
        <f t="shared" si="3953"/>
        <v>16.100000000000001</v>
      </c>
      <c r="R5293" s="1110">
        <f t="shared" si="3953"/>
        <v>16.100000000000001</v>
      </c>
      <c r="S5293" s="1120"/>
      <c r="T5293" s="1120"/>
      <c r="U5293" s="1120"/>
      <c r="V5293" s="1120"/>
      <c r="W5293" s="1120"/>
      <c r="X5293" s="1120"/>
      <c r="Y5293" s="1120"/>
      <c r="Z5293" s="1120"/>
      <c r="AA5293" s="1120"/>
      <c r="AB5293" s="1120"/>
      <c r="AC5293" s="1120"/>
      <c r="AD5293" s="1120"/>
      <c r="AE5293" s="1120"/>
      <c r="AF5293" s="1120"/>
      <c r="AG5293" s="1120"/>
      <c r="AH5293" s="1120"/>
      <c r="AI5293" s="1120"/>
      <c r="AJ5293" s="1120"/>
      <c r="AK5293" s="1120"/>
      <c r="AL5293" s="1120"/>
      <c r="AM5293" s="1120"/>
      <c r="AN5293" s="1120"/>
      <c r="AO5293" s="1120"/>
      <c r="AP5293" s="1120"/>
      <c r="AQ5293" s="1120"/>
      <c r="AR5293" s="1120"/>
      <c r="AS5293" s="1120"/>
      <c r="AT5293" s="1120"/>
    </row>
    <row r="5294" spans="1:46" ht="13.5" customHeight="1" x14ac:dyDescent="0.2">
      <c r="B5294" s="1125"/>
      <c r="C5294" s="1167"/>
      <c r="E5294" s="1123"/>
      <c r="G5294" s="1167"/>
      <c r="K5294" s="1110"/>
      <c r="L5294" s="1110"/>
      <c r="M5294" s="1110"/>
      <c r="N5294" s="1110"/>
      <c r="O5294" s="1110"/>
      <c r="P5294" s="1110"/>
      <c r="Q5294" s="1110"/>
      <c r="R5294" s="1110"/>
    </row>
    <row r="5295" spans="1:46" ht="13.5" customHeight="1" x14ac:dyDescent="0.2">
      <c r="B5295" s="1100" t="s">
        <v>317</v>
      </c>
      <c r="C5295" s="1125" t="s">
        <v>3732</v>
      </c>
      <c r="E5295" s="1123"/>
      <c r="G5295" s="1167"/>
      <c r="K5295" s="1110"/>
      <c r="L5295" s="1110"/>
      <c r="M5295" s="1110"/>
      <c r="N5295" s="1110"/>
      <c r="O5295" s="1110"/>
      <c r="P5295" s="1110"/>
      <c r="Q5295" s="1110"/>
      <c r="R5295" s="1110"/>
    </row>
    <row r="5296" spans="1:46" ht="13.5" customHeight="1" x14ac:dyDescent="0.2">
      <c r="B5296" s="1125"/>
      <c r="C5296" s="1125" t="s">
        <v>78</v>
      </c>
      <c r="E5296" s="1123"/>
      <c r="G5296" s="1167"/>
      <c r="K5296" s="1110"/>
      <c r="L5296" s="1110"/>
      <c r="M5296" s="1110"/>
      <c r="N5296" s="1110"/>
      <c r="O5296" s="1110"/>
      <c r="P5296" s="1110"/>
      <c r="Q5296" s="1110"/>
      <c r="R5296" s="1110"/>
    </row>
    <row r="5297" spans="1:46" ht="13.5" customHeight="1" x14ac:dyDescent="0.2">
      <c r="B5297" s="1100" t="s">
        <v>55</v>
      </c>
      <c r="D5297" s="1123"/>
      <c r="E5297" s="1123"/>
    </row>
    <row r="5298" spans="1:46" ht="13.5" customHeight="1" x14ac:dyDescent="0.2">
      <c r="B5298" s="1100" t="s">
        <v>56</v>
      </c>
      <c r="D5298" s="1123"/>
      <c r="E5298" s="1123"/>
    </row>
    <row r="5299" spans="1:46" ht="13.5" customHeight="1" x14ac:dyDescent="0.2">
      <c r="B5299" s="1125" t="s">
        <v>2001</v>
      </c>
      <c r="C5299" s="1110" t="s">
        <v>2810</v>
      </c>
      <c r="F5299" s="1125"/>
      <c r="G5299" s="1125"/>
    </row>
    <row r="5300" spans="1:46" ht="13.5" customHeight="1" x14ac:dyDescent="0.2">
      <c r="B5300" s="1125"/>
      <c r="C5300" s="1110" t="s">
        <v>1129</v>
      </c>
      <c r="F5300" s="1125"/>
      <c r="G5300" s="1125"/>
    </row>
    <row r="5301" spans="1:46" ht="13.5" customHeight="1" x14ac:dyDescent="0.2">
      <c r="A5301" s="1167">
        <v>2</v>
      </c>
      <c r="B5301" s="1125" t="s">
        <v>458</v>
      </c>
      <c r="C5301" s="1110" t="s">
        <v>2000</v>
      </c>
      <c r="D5301" s="1125" t="s">
        <v>459</v>
      </c>
      <c r="E5301" s="1125" t="s">
        <v>123</v>
      </c>
      <c r="F5301" s="1110" t="s">
        <v>92</v>
      </c>
      <c r="G5301" s="1167">
        <v>20</v>
      </c>
      <c r="H5301" s="1167">
        <v>0</v>
      </c>
      <c r="K5301" s="1110"/>
      <c r="L5301" s="1110"/>
      <c r="M5301" s="1110"/>
      <c r="N5301" s="1110"/>
      <c r="O5301" s="1110"/>
    </row>
    <row r="5302" spans="1:46" ht="13.5" customHeight="1" x14ac:dyDescent="0.2">
      <c r="A5302" s="1167"/>
      <c r="B5302" s="1125" t="s">
        <v>463</v>
      </c>
      <c r="C5302" s="1110" t="s">
        <v>1999</v>
      </c>
      <c r="D5302" s="1125" t="s">
        <v>1994</v>
      </c>
      <c r="E5302" s="1125" t="s">
        <v>123</v>
      </c>
      <c r="F5302" s="1110" t="s">
        <v>92</v>
      </c>
      <c r="G5302" s="1167">
        <v>20</v>
      </c>
      <c r="H5302" s="1167">
        <v>0</v>
      </c>
      <c r="K5302" s="1110"/>
      <c r="L5302" s="1110"/>
      <c r="M5302" s="1110"/>
      <c r="N5302" s="1110"/>
      <c r="O5302" s="1110"/>
    </row>
    <row r="5303" spans="1:46" ht="13.5" customHeight="1" x14ac:dyDescent="0.2">
      <c r="A5303" s="1167"/>
      <c r="B5303" s="1125" t="s">
        <v>464</v>
      </c>
      <c r="C5303" s="1167" t="s">
        <v>3724</v>
      </c>
      <c r="D5303" s="1125" t="s">
        <v>460</v>
      </c>
      <c r="E5303" s="1125" t="s">
        <v>123</v>
      </c>
      <c r="F5303" s="1110" t="s">
        <v>92</v>
      </c>
      <c r="G5303" s="1167">
        <v>20</v>
      </c>
      <c r="H5303" s="1167">
        <v>0</v>
      </c>
      <c r="K5303" s="1110"/>
      <c r="L5303" s="1110"/>
      <c r="M5303" s="1110"/>
      <c r="N5303" s="1110"/>
      <c r="O5303" s="1110"/>
    </row>
    <row r="5304" spans="1:46" ht="13.5" customHeight="1" x14ac:dyDescent="0.2">
      <c r="A5304" s="1167"/>
      <c r="B5304" s="1125"/>
      <c r="C5304" s="1167"/>
      <c r="F5304" s="1125"/>
      <c r="G5304" s="1125"/>
      <c r="K5304" s="1110"/>
      <c r="L5304" s="1110"/>
      <c r="M5304" s="1110"/>
      <c r="N5304" s="1110"/>
      <c r="O5304" s="1110"/>
    </row>
    <row r="5305" spans="1:46" s="1100" customFormat="1" ht="13.5" customHeight="1" x14ac:dyDescent="0.2">
      <c r="A5305" s="2217"/>
      <c r="D5305" s="1100" t="s">
        <v>785</v>
      </c>
      <c r="H5305" s="1120"/>
      <c r="I5305" s="1120"/>
      <c r="J5305" s="1120"/>
      <c r="K5305" s="1120"/>
      <c r="L5305" s="1120"/>
      <c r="M5305" s="1120"/>
      <c r="N5305" s="1120"/>
      <c r="O5305" s="1120"/>
      <c r="P5305" s="1120"/>
      <c r="Q5305" s="1120"/>
      <c r="R5305" s="1120"/>
      <c r="S5305" s="1120"/>
      <c r="T5305" s="1120"/>
      <c r="U5305" s="1120"/>
      <c r="V5305" s="1120"/>
      <c r="W5305" s="1120"/>
      <c r="X5305" s="1120"/>
      <c r="Y5305" s="1120"/>
      <c r="Z5305" s="1120"/>
      <c r="AA5305" s="1120"/>
      <c r="AB5305" s="1120"/>
      <c r="AC5305" s="1120"/>
      <c r="AD5305" s="1120"/>
      <c r="AE5305" s="1120"/>
      <c r="AF5305" s="1120"/>
      <c r="AG5305" s="1120"/>
      <c r="AH5305" s="1120"/>
      <c r="AI5305" s="1120"/>
      <c r="AJ5305" s="1120"/>
      <c r="AK5305" s="1120"/>
      <c r="AL5305" s="1120"/>
      <c r="AM5305" s="1120"/>
      <c r="AN5305" s="1120"/>
      <c r="AO5305" s="1120"/>
      <c r="AP5305" s="1120"/>
      <c r="AQ5305" s="1120"/>
      <c r="AR5305" s="1120"/>
      <c r="AS5305" s="1120"/>
      <c r="AT5305" s="1120"/>
    </row>
    <row r="5306" spans="1:46" s="1100" customFormat="1" ht="13.5" customHeight="1" x14ac:dyDescent="0.2">
      <c r="A5306" s="2217"/>
      <c r="H5306" s="1120"/>
      <c r="I5306" s="1120"/>
      <c r="J5306" s="1120"/>
      <c r="K5306" s="1120"/>
      <c r="L5306" s="1120"/>
      <c r="M5306" s="1120"/>
      <c r="N5306" s="1120"/>
      <c r="O5306" s="1120"/>
      <c r="P5306" s="1120"/>
      <c r="Q5306" s="1120"/>
      <c r="R5306" s="1120"/>
      <c r="S5306" s="1120"/>
      <c r="T5306" s="1120"/>
      <c r="U5306" s="1120"/>
      <c r="V5306" s="1120"/>
      <c r="W5306" s="1120"/>
      <c r="X5306" s="1120"/>
      <c r="Y5306" s="1120"/>
      <c r="Z5306" s="1120"/>
      <c r="AA5306" s="1120"/>
      <c r="AB5306" s="1120"/>
      <c r="AC5306" s="1120"/>
      <c r="AD5306" s="1120"/>
      <c r="AE5306" s="1120"/>
      <c r="AF5306" s="1120"/>
      <c r="AG5306" s="1120"/>
      <c r="AH5306" s="1120"/>
      <c r="AI5306" s="1120"/>
      <c r="AJ5306" s="1120"/>
      <c r="AK5306" s="1120"/>
      <c r="AL5306" s="1120"/>
      <c r="AM5306" s="1120"/>
      <c r="AN5306" s="1120"/>
      <c r="AO5306" s="1120"/>
      <c r="AP5306" s="1120"/>
      <c r="AQ5306" s="1120"/>
      <c r="AR5306" s="1120"/>
      <c r="AS5306" s="1120"/>
      <c r="AT5306" s="1120"/>
    </row>
    <row r="5307" spans="1:46" s="1100" customFormat="1" ht="13.5" customHeight="1" x14ac:dyDescent="0.2">
      <c r="A5307" s="2217"/>
      <c r="H5307" s="2217">
        <v>0</v>
      </c>
      <c r="I5307" s="1120"/>
      <c r="J5307" s="1120"/>
      <c r="K5307" s="1120"/>
      <c r="L5307" s="1120"/>
      <c r="M5307" s="1120"/>
      <c r="N5307" s="1120"/>
      <c r="O5307" s="1120">
        <v>15.74</v>
      </c>
      <c r="P5307" s="1120">
        <f t="shared" ref="P5307:R5330" si="3955">O5307</f>
        <v>15.74</v>
      </c>
      <c r="Q5307" s="1120">
        <f t="shared" si="3955"/>
        <v>15.74</v>
      </c>
      <c r="R5307" s="1120">
        <f t="shared" si="3955"/>
        <v>15.74</v>
      </c>
      <c r="S5307" s="1120"/>
      <c r="T5307" s="1120"/>
      <c r="U5307" s="1120"/>
      <c r="V5307" s="1120"/>
      <c r="W5307" s="1120"/>
      <c r="X5307" s="1120"/>
      <c r="Y5307" s="1120"/>
      <c r="Z5307" s="1120"/>
      <c r="AA5307" s="1120"/>
      <c r="AB5307" s="1120"/>
      <c r="AC5307" s="1120"/>
      <c r="AD5307" s="1120"/>
      <c r="AE5307" s="1120"/>
      <c r="AF5307" s="1120"/>
      <c r="AG5307" s="1120"/>
      <c r="AH5307" s="1120"/>
      <c r="AI5307" s="1120"/>
      <c r="AJ5307" s="1120"/>
      <c r="AK5307" s="1120"/>
      <c r="AL5307" s="1120"/>
      <c r="AM5307" s="1120"/>
      <c r="AN5307" s="1120"/>
      <c r="AO5307" s="1120"/>
      <c r="AP5307" s="1120"/>
      <c r="AQ5307" s="1120"/>
      <c r="AR5307" s="1120"/>
      <c r="AS5307" s="1120"/>
      <c r="AT5307" s="1120"/>
    </row>
    <row r="5308" spans="1:46" s="1100" customFormat="1" ht="13.5" customHeight="1" x14ac:dyDescent="0.2">
      <c r="A5308" s="2217"/>
      <c r="H5308" s="2217">
        <f>H5307+1</f>
        <v>1</v>
      </c>
      <c r="I5308" s="1120"/>
      <c r="J5308" s="1120"/>
      <c r="K5308" s="1120"/>
      <c r="L5308" s="1120"/>
      <c r="M5308" s="1120"/>
      <c r="N5308" s="1120"/>
      <c r="O5308" s="1120">
        <v>12.02</v>
      </c>
      <c r="P5308" s="1120">
        <f t="shared" si="3955"/>
        <v>12.02</v>
      </c>
      <c r="Q5308" s="1120">
        <f t="shared" si="3955"/>
        <v>12.02</v>
      </c>
      <c r="R5308" s="1120">
        <f t="shared" si="3955"/>
        <v>12.02</v>
      </c>
      <c r="S5308" s="1120"/>
      <c r="T5308" s="1120"/>
      <c r="U5308" s="1120"/>
      <c r="V5308" s="1120"/>
      <c r="W5308" s="1120"/>
      <c r="X5308" s="1120"/>
      <c r="Y5308" s="1120"/>
      <c r="Z5308" s="1120"/>
      <c r="AA5308" s="1120"/>
      <c r="AB5308" s="1120"/>
      <c r="AC5308" s="1120"/>
      <c r="AD5308" s="1120"/>
      <c r="AE5308" s="1120"/>
      <c r="AF5308" s="1120"/>
      <c r="AG5308" s="1120"/>
      <c r="AH5308" s="1120"/>
      <c r="AI5308" s="1120"/>
      <c r="AJ5308" s="1120"/>
      <c r="AK5308" s="1120"/>
      <c r="AL5308" s="1120"/>
      <c r="AM5308" s="1120"/>
      <c r="AN5308" s="1120"/>
      <c r="AO5308" s="1120"/>
      <c r="AP5308" s="1120"/>
      <c r="AQ5308" s="1120"/>
      <c r="AR5308" s="1120"/>
      <c r="AS5308" s="1120"/>
      <c r="AT5308" s="1120"/>
    </row>
    <row r="5309" spans="1:46" s="1100" customFormat="1" ht="13.5" customHeight="1" x14ac:dyDescent="0.2">
      <c r="A5309" s="2217"/>
      <c r="H5309" s="2217">
        <f t="shared" ref="H5309:H5330" si="3956">H5308+1</f>
        <v>2</v>
      </c>
      <c r="I5309" s="1120"/>
      <c r="J5309" s="1120"/>
      <c r="K5309" s="1120"/>
      <c r="L5309" s="1120"/>
      <c r="M5309" s="1120"/>
      <c r="N5309" s="1120"/>
      <c r="O5309" s="1120">
        <v>15.34</v>
      </c>
      <c r="P5309" s="1120">
        <f t="shared" si="3955"/>
        <v>15.34</v>
      </c>
      <c r="Q5309" s="1120">
        <f t="shared" si="3955"/>
        <v>15.34</v>
      </c>
      <c r="R5309" s="1120">
        <f t="shared" si="3955"/>
        <v>15.34</v>
      </c>
      <c r="S5309" s="1120"/>
      <c r="T5309" s="1120"/>
      <c r="U5309" s="1120"/>
      <c r="V5309" s="1120"/>
      <c r="W5309" s="1120"/>
      <c r="X5309" s="1120"/>
      <c r="Y5309" s="1120"/>
      <c r="Z5309" s="1120"/>
      <c r="AA5309" s="1120"/>
      <c r="AB5309" s="1120"/>
      <c r="AC5309" s="1120"/>
      <c r="AD5309" s="1120"/>
      <c r="AE5309" s="1120"/>
      <c r="AF5309" s="1120"/>
      <c r="AG5309" s="1120"/>
      <c r="AH5309" s="1120"/>
      <c r="AI5309" s="1120"/>
      <c r="AJ5309" s="1120"/>
      <c r="AK5309" s="1120"/>
      <c r="AL5309" s="1120"/>
      <c r="AM5309" s="1120"/>
      <c r="AN5309" s="1120"/>
      <c r="AO5309" s="1120"/>
      <c r="AP5309" s="1120"/>
      <c r="AQ5309" s="1120"/>
      <c r="AR5309" s="1120"/>
      <c r="AS5309" s="1120"/>
      <c r="AT5309" s="1120"/>
    </row>
    <row r="5310" spans="1:46" s="1100" customFormat="1" ht="13.5" customHeight="1" x14ac:dyDescent="0.2">
      <c r="A5310" s="2217"/>
      <c r="H5310" s="2217">
        <f t="shared" si="3956"/>
        <v>3</v>
      </c>
      <c r="I5310" s="1120"/>
      <c r="J5310" s="1120"/>
      <c r="K5310" s="1120"/>
      <c r="L5310" s="1120"/>
      <c r="M5310" s="1120"/>
      <c r="N5310" s="1120"/>
      <c r="O5310" s="1120">
        <v>21.3</v>
      </c>
      <c r="P5310" s="1120">
        <f t="shared" si="3955"/>
        <v>21.3</v>
      </c>
      <c r="Q5310" s="1120">
        <f t="shared" si="3955"/>
        <v>21.3</v>
      </c>
      <c r="R5310" s="1120">
        <f t="shared" si="3955"/>
        <v>21.3</v>
      </c>
      <c r="S5310" s="1120"/>
      <c r="T5310" s="1120"/>
      <c r="U5310" s="1120"/>
      <c r="V5310" s="1120"/>
      <c r="W5310" s="1120"/>
      <c r="X5310" s="1120"/>
      <c r="Y5310" s="1120"/>
      <c r="Z5310" s="1120"/>
      <c r="AA5310" s="1120"/>
      <c r="AB5310" s="1120"/>
      <c r="AC5310" s="1120"/>
      <c r="AD5310" s="1120"/>
      <c r="AE5310" s="1120"/>
      <c r="AF5310" s="1120"/>
      <c r="AG5310" s="1120"/>
      <c r="AH5310" s="1120"/>
      <c r="AI5310" s="1120"/>
      <c r="AJ5310" s="1120"/>
      <c r="AK5310" s="1120"/>
      <c r="AL5310" s="1120"/>
      <c r="AM5310" s="1120"/>
      <c r="AN5310" s="1120"/>
      <c r="AO5310" s="1120"/>
      <c r="AP5310" s="1120"/>
      <c r="AQ5310" s="1120"/>
      <c r="AR5310" s="1120"/>
      <c r="AS5310" s="1120"/>
      <c r="AT5310" s="1120"/>
    </row>
    <row r="5311" spans="1:46" s="1100" customFormat="1" ht="13.5" customHeight="1" x14ac:dyDescent="0.2">
      <c r="A5311" s="2217"/>
      <c r="H5311" s="2217">
        <f t="shared" si="3956"/>
        <v>4</v>
      </c>
      <c r="I5311" s="1120"/>
      <c r="J5311" s="1120"/>
      <c r="K5311" s="1120"/>
      <c r="L5311" s="1120"/>
      <c r="M5311" s="1120"/>
      <c r="N5311" s="1120"/>
      <c r="O5311" s="1120">
        <v>21.55</v>
      </c>
      <c r="P5311" s="1120">
        <f t="shared" si="3955"/>
        <v>21.55</v>
      </c>
      <c r="Q5311" s="1120">
        <f t="shared" si="3955"/>
        <v>21.55</v>
      </c>
      <c r="R5311" s="1120">
        <f t="shared" si="3955"/>
        <v>21.55</v>
      </c>
      <c r="S5311" s="1120"/>
      <c r="T5311" s="1120"/>
      <c r="U5311" s="1120"/>
      <c r="V5311" s="1120"/>
      <c r="W5311" s="1120"/>
      <c r="X5311" s="1120"/>
      <c r="Y5311" s="1120"/>
      <c r="Z5311" s="1120"/>
      <c r="AA5311" s="1120"/>
      <c r="AB5311" s="1120"/>
      <c r="AC5311" s="1120"/>
      <c r="AD5311" s="1120"/>
      <c r="AE5311" s="1120"/>
      <c r="AF5311" s="1120"/>
      <c r="AG5311" s="1120"/>
      <c r="AH5311" s="1120"/>
      <c r="AI5311" s="1120"/>
      <c r="AJ5311" s="1120"/>
      <c r="AK5311" s="1120"/>
      <c r="AL5311" s="1120"/>
      <c r="AM5311" s="1120"/>
      <c r="AN5311" s="1120"/>
      <c r="AO5311" s="1120"/>
      <c r="AP5311" s="1120"/>
      <c r="AQ5311" s="1120"/>
      <c r="AR5311" s="1120"/>
      <c r="AS5311" s="1120"/>
      <c r="AT5311" s="1120"/>
    </row>
    <row r="5312" spans="1:46" s="1100" customFormat="1" ht="13.5" customHeight="1" x14ac:dyDescent="0.2">
      <c r="A5312" s="2217"/>
      <c r="H5312" s="2217">
        <f t="shared" si="3956"/>
        <v>5</v>
      </c>
      <c r="I5312" s="1120"/>
      <c r="J5312" s="1120"/>
      <c r="K5312" s="1120"/>
      <c r="L5312" s="1120"/>
      <c r="M5312" s="1120"/>
      <c r="N5312" s="1120"/>
      <c r="O5312" s="1120">
        <v>15.09</v>
      </c>
      <c r="P5312" s="1120">
        <f t="shared" si="3955"/>
        <v>15.09</v>
      </c>
      <c r="Q5312" s="1120">
        <f t="shared" si="3955"/>
        <v>15.09</v>
      </c>
      <c r="R5312" s="1120">
        <f t="shared" si="3955"/>
        <v>15.09</v>
      </c>
      <c r="S5312" s="1120"/>
      <c r="T5312" s="1120"/>
      <c r="U5312" s="1120"/>
      <c r="V5312" s="1120"/>
      <c r="W5312" s="1120"/>
      <c r="X5312" s="1120"/>
      <c r="Y5312" s="1120"/>
      <c r="Z5312" s="1120"/>
      <c r="AA5312" s="1120"/>
      <c r="AB5312" s="1120"/>
      <c r="AC5312" s="1120"/>
      <c r="AD5312" s="1120"/>
      <c r="AE5312" s="1120"/>
      <c r="AF5312" s="1120"/>
      <c r="AG5312" s="1120"/>
      <c r="AH5312" s="1120"/>
      <c r="AI5312" s="1120"/>
      <c r="AJ5312" s="1120"/>
      <c r="AK5312" s="1120"/>
      <c r="AL5312" s="1120"/>
      <c r="AM5312" s="1120"/>
      <c r="AN5312" s="1120"/>
      <c r="AO5312" s="1120"/>
      <c r="AP5312" s="1120"/>
      <c r="AQ5312" s="1120"/>
      <c r="AR5312" s="1120"/>
      <c r="AS5312" s="1120"/>
      <c r="AT5312" s="1120"/>
    </row>
    <row r="5313" spans="1:46" s="1100" customFormat="1" ht="13.5" customHeight="1" x14ac:dyDescent="0.2">
      <c r="A5313" s="2217"/>
      <c r="H5313" s="2217">
        <f t="shared" si="3956"/>
        <v>6</v>
      </c>
      <c r="I5313" s="1120"/>
      <c r="J5313" s="1120"/>
      <c r="K5313" s="1120"/>
      <c r="L5313" s="1120"/>
      <c r="M5313" s="1120"/>
      <c r="N5313" s="1120"/>
      <c r="O5313" s="1120">
        <v>21.62</v>
      </c>
      <c r="P5313" s="1120">
        <f t="shared" si="3955"/>
        <v>21.62</v>
      </c>
      <c r="Q5313" s="1120">
        <f t="shared" si="3955"/>
        <v>21.62</v>
      </c>
      <c r="R5313" s="1120">
        <f t="shared" si="3955"/>
        <v>21.62</v>
      </c>
      <c r="S5313" s="1120"/>
      <c r="T5313" s="1120"/>
      <c r="U5313" s="1120"/>
      <c r="V5313" s="1120"/>
      <c r="W5313" s="1120"/>
      <c r="X5313" s="1120"/>
      <c r="Y5313" s="1120"/>
      <c r="Z5313" s="1120"/>
      <c r="AA5313" s="1120"/>
      <c r="AB5313" s="1120"/>
      <c r="AC5313" s="1120"/>
      <c r="AD5313" s="1120"/>
      <c r="AE5313" s="1120"/>
      <c r="AF5313" s="1120"/>
      <c r="AG5313" s="1120"/>
      <c r="AH5313" s="1120"/>
      <c r="AI5313" s="1120"/>
      <c r="AJ5313" s="1120"/>
      <c r="AK5313" s="1120"/>
      <c r="AL5313" s="1120"/>
      <c r="AM5313" s="1120"/>
      <c r="AN5313" s="1120"/>
      <c r="AO5313" s="1120"/>
      <c r="AP5313" s="1120"/>
      <c r="AQ5313" s="1120"/>
      <c r="AR5313" s="1120"/>
      <c r="AS5313" s="1120"/>
      <c r="AT5313" s="1120"/>
    </row>
    <row r="5314" spans="1:46" s="1100" customFormat="1" ht="13.5" customHeight="1" x14ac:dyDescent="0.2">
      <c r="A5314" s="2217"/>
      <c r="H5314" s="2217">
        <f t="shared" si="3956"/>
        <v>7</v>
      </c>
      <c r="I5314" s="1120"/>
      <c r="J5314" s="1120"/>
      <c r="K5314" s="1120"/>
      <c r="L5314" s="1120"/>
      <c r="M5314" s="1120"/>
      <c r="N5314" s="1120"/>
      <c r="O5314" s="1120">
        <v>29.13</v>
      </c>
      <c r="P5314" s="1120">
        <f t="shared" si="3955"/>
        <v>29.13</v>
      </c>
      <c r="Q5314" s="1120">
        <f t="shared" si="3955"/>
        <v>29.13</v>
      </c>
      <c r="R5314" s="1120">
        <f t="shared" si="3955"/>
        <v>29.13</v>
      </c>
      <c r="S5314" s="1120"/>
      <c r="T5314" s="1120"/>
      <c r="U5314" s="1120"/>
      <c r="V5314" s="1120"/>
      <c r="W5314" s="1120"/>
      <c r="X5314" s="1120"/>
      <c r="Y5314" s="1120"/>
      <c r="Z5314" s="1120"/>
      <c r="AA5314" s="1120"/>
      <c r="AB5314" s="1120"/>
      <c r="AC5314" s="1120"/>
      <c r="AD5314" s="1120"/>
      <c r="AE5314" s="1120"/>
      <c r="AF5314" s="1120"/>
      <c r="AG5314" s="1120"/>
      <c r="AH5314" s="1120"/>
      <c r="AI5314" s="1120"/>
      <c r="AJ5314" s="1120"/>
      <c r="AK5314" s="1120"/>
      <c r="AL5314" s="1120"/>
      <c r="AM5314" s="1120"/>
      <c r="AN5314" s="1120"/>
      <c r="AO5314" s="1120"/>
      <c r="AP5314" s="1120"/>
      <c r="AQ5314" s="1120"/>
      <c r="AR5314" s="1120"/>
      <c r="AS5314" s="1120"/>
      <c r="AT5314" s="1120"/>
    </row>
    <row r="5315" spans="1:46" s="1100" customFormat="1" ht="13.5" customHeight="1" x14ac:dyDescent="0.2">
      <c r="A5315" s="2217"/>
      <c r="H5315" s="2217">
        <f t="shared" si="3956"/>
        <v>8</v>
      </c>
      <c r="I5315" s="1120"/>
      <c r="J5315" s="1120"/>
      <c r="K5315" s="1120"/>
      <c r="L5315" s="1120"/>
      <c r="M5315" s="1120"/>
      <c r="N5315" s="1120"/>
      <c r="O5315" s="1120">
        <v>25.42</v>
      </c>
      <c r="P5315" s="1120">
        <f t="shared" si="3955"/>
        <v>25.42</v>
      </c>
      <c r="Q5315" s="1120">
        <f t="shared" si="3955"/>
        <v>25.42</v>
      </c>
      <c r="R5315" s="1120">
        <f t="shared" si="3955"/>
        <v>25.42</v>
      </c>
      <c r="S5315" s="1120"/>
      <c r="T5315" s="1120"/>
      <c r="U5315" s="1120"/>
      <c r="V5315" s="1120"/>
      <c r="W5315" s="1120"/>
      <c r="X5315" s="1120"/>
      <c r="Y5315" s="1120"/>
      <c r="Z5315" s="1120"/>
      <c r="AA5315" s="1120"/>
      <c r="AB5315" s="1120"/>
      <c r="AC5315" s="1120"/>
      <c r="AD5315" s="1120"/>
      <c r="AE5315" s="1120"/>
      <c r="AF5315" s="1120"/>
      <c r="AG5315" s="1120"/>
      <c r="AH5315" s="1120"/>
      <c r="AI5315" s="1120"/>
      <c r="AJ5315" s="1120"/>
      <c r="AK5315" s="1120"/>
      <c r="AL5315" s="1120"/>
      <c r="AM5315" s="1120"/>
      <c r="AN5315" s="1120"/>
      <c r="AO5315" s="1120"/>
      <c r="AP5315" s="1120"/>
      <c r="AQ5315" s="1120"/>
      <c r="AR5315" s="1120"/>
      <c r="AS5315" s="1120"/>
      <c r="AT5315" s="1120"/>
    </row>
    <row r="5316" spans="1:46" s="1100" customFormat="1" ht="13.5" customHeight="1" x14ac:dyDescent="0.2">
      <c r="A5316" s="2217"/>
      <c r="H5316" s="2217">
        <f t="shared" si="3956"/>
        <v>9</v>
      </c>
      <c r="I5316" s="1120"/>
      <c r="J5316" s="1120"/>
      <c r="K5316" s="1120"/>
      <c r="L5316" s="1120"/>
      <c r="M5316" s="1120"/>
      <c r="N5316" s="1120"/>
      <c r="O5316" s="1120">
        <v>25.06</v>
      </c>
      <c r="P5316" s="1120">
        <f t="shared" si="3955"/>
        <v>25.06</v>
      </c>
      <c r="Q5316" s="1120">
        <f t="shared" si="3955"/>
        <v>25.06</v>
      </c>
      <c r="R5316" s="1120">
        <f t="shared" si="3955"/>
        <v>25.06</v>
      </c>
      <c r="S5316" s="1120"/>
      <c r="T5316" s="1120"/>
      <c r="U5316" s="1120"/>
      <c r="V5316" s="1120"/>
      <c r="W5316" s="1120"/>
      <c r="X5316" s="1120"/>
      <c r="Y5316" s="1120"/>
      <c r="Z5316" s="1120"/>
      <c r="AA5316" s="1120"/>
      <c r="AB5316" s="1120"/>
      <c r="AC5316" s="1120"/>
      <c r="AD5316" s="1120"/>
      <c r="AE5316" s="1120"/>
      <c r="AF5316" s="1120"/>
      <c r="AG5316" s="1120"/>
      <c r="AH5316" s="1120"/>
      <c r="AI5316" s="1120"/>
      <c r="AJ5316" s="1120"/>
      <c r="AK5316" s="1120"/>
      <c r="AL5316" s="1120"/>
      <c r="AM5316" s="1120"/>
      <c r="AN5316" s="1120"/>
      <c r="AO5316" s="1120"/>
      <c r="AP5316" s="1120"/>
      <c r="AQ5316" s="1120"/>
      <c r="AR5316" s="1120"/>
      <c r="AS5316" s="1120"/>
      <c r="AT5316" s="1120"/>
    </row>
    <row r="5317" spans="1:46" s="1100" customFormat="1" ht="13.5" customHeight="1" x14ac:dyDescent="0.2">
      <c r="A5317" s="2217"/>
      <c r="H5317" s="2217">
        <f t="shared" si="3956"/>
        <v>10</v>
      </c>
      <c r="I5317" s="1120"/>
      <c r="J5317" s="1120"/>
      <c r="K5317" s="1120"/>
      <c r="L5317" s="1120"/>
      <c r="M5317" s="1120"/>
      <c r="N5317" s="1120"/>
      <c r="O5317" s="1120">
        <v>25.27</v>
      </c>
      <c r="P5317" s="1120">
        <f t="shared" si="3955"/>
        <v>25.27</v>
      </c>
      <c r="Q5317" s="1120">
        <f t="shared" si="3955"/>
        <v>25.27</v>
      </c>
      <c r="R5317" s="1120">
        <f t="shared" si="3955"/>
        <v>25.27</v>
      </c>
      <c r="S5317" s="1120"/>
      <c r="T5317" s="1120"/>
      <c r="U5317" s="1120"/>
      <c r="V5317" s="1120"/>
      <c r="W5317" s="1120"/>
      <c r="X5317" s="1120"/>
      <c r="Y5317" s="1120"/>
      <c r="Z5317" s="1120"/>
      <c r="AA5317" s="1120"/>
      <c r="AB5317" s="1120"/>
      <c r="AC5317" s="1120"/>
      <c r="AD5317" s="1120"/>
      <c r="AE5317" s="1120"/>
      <c r="AF5317" s="1120"/>
      <c r="AG5317" s="1120"/>
      <c r="AH5317" s="1120"/>
      <c r="AI5317" s="1120"/>
      <c r="AJ5317" s="1120"/>
      <c r="AK5317" s="1120"/>
      <c r="AL5317" s="1120"/>
      <c r="AM5317" s="1120"/>
      <c r="AN5317" s="1120"/>
      <c r="AO5317" s="1120"/>
      <c r="AP5317" s="1120"/>
      <c r="AQ5317" s="1120"/>
      <c r="AR5317" s="1120"/>
      <c r="AS5317" s="1120"/>
      <c r="AT5317" s="1120"/>
    </row>
    <row r="5318" spans="1:46" s="1100" customFormat="1" ht="13.5" customHeight="1" x14ac:dyDescent="0.2">
      <c r="A5318" s="2217"/>
      <c r="H5318" s="2217">
        <f t="shared" si="3956"/>
        <v>11</v>
      </c>
      <c r="I5318" s="1120"/>
      <c r="J5318" s="1120"/>
      <c r="K5318" s="1120"/>
      <c r="L5318" s="1120"/>
      <c r="M5318" s="1120"/>
      <c r="N5318" s="1120"/>
      <c r="O5318" s="1120">
        <v>24.84</v>
      </c>
      <c r="P5318" s="1120">
        <f t="shared" si="3955"/>
        <v>24.84</v>
      </c>
      <c r="Q5318" s="1120">
        <f t="shared" si="3955"/>
        <v>24.84</v>
      </c>
      <c r="R5318" s="1120">
        <f t="shared" si="3955"/>
        <v>24.84</v>
      </c>
      <c r="S5318" s="1120"/>
      <c r="T5318" s="1120"/>
      <c r="U5318" s="1120"/>
      <c r="V5318" s="1120"/>
      <c r="W5318" s="1120"/>
      <c r="X5318" s="1120"/>
      <c r="Y5318" s="1120"/>
      <c r="Z5318" s="1120"/>
      <c r="AA5318" s="1120"/>
      <c r="AB5318" s="1120"/>
      <c r="AC5318" s="1120"/>
      <c r="AD5318" s="1120"/>
      <c r="AE5318" s="1120"/>
      <c r="AF5318" s="1120"/>
      <c r="AG5318" s="1120"/>
      <c r="AH5318" s="1120"/>
      <c r="AI5318" s="1120"/>
      <c r="AJ5318" s="1120"/>
      <c r="AK5318" s="1120"/>
      <c r="AL5318" s="1120"/>
      <c r="AM5318" s="1120"/>
      <c r="AN5318" s="1120"/>
      <c r="AO5318" s="1120"/>
      <c r="AP5318" s="1120"/>
      <c r="AQ5318" s="1120"/>
      <c r="AR5318" s="1120"/>
      <c r="AS5318" s="1120"/>
      <c r="AT5318" s="1120"/>
    </row>
    <row r="5319" spans="1:46" s="1100" customFormat="1" ht="13.5" customHeight="1" x14ac:dyDescent="0.2">
      <c r="A5319" s="2217"/>
      <c r="H5319" s="2217">
        <f t="shared" si="3956"/>
        <v>12</v>
      </c>
      <c r="I5319" s="1120"/>
      <c r="J5319" s="1120"/>
      <c r="K5319" s="1120"/>
      <c r="L5319" s="1120"/>
      <c r="M5319" s="1120"/>
      <c r="N5319" s="1120"/>
      <c r="O5319" s="1120">
        <v>26.22</v>
      </c>
      <c r="P5319" s="1120">
        <f t="shared" si="3955"/>
        <v>26.22</v>
      </c>
      <c r="Q5319" s="1120">
        <f t="shared" si="3955"/>
        <v>26.22</v>
      </c>
      <c r="R5319" s="1120">
        <f t="shared" si="3955"/>
        <v>26.22</v>
      </c>
      <c r="S5319" s="1120"/>
      <c r="T5319" s="1120"/>
      <c r="U5319" s="1120"/>
      <c r="V5319" s="1120"/>
      <c r="W5319" s="1120"/>
      <c r="X5319" s="1120"/>
      <c r="Y5319" s="1120"/>
      <c r="Z5319" s="1120"/>
      <c r="AA5319" s="1120"/>
      <c r="AB5319" s="1120"/>
      <c r="AC5319" s="1120"/>
      <c r="AD5319" s="1120"/>
      <c r="AE5319" s="1120"/>
      <c r="AF5319" s="1120"/>
      <c r="AG5319" s="1120"/>
      <c r="AH5319" s="1120"/>
      <c r="AI5319" s="1120"/>
      <c r="AJ5319" s="1120"/>
      <c r="AK5319" s="1120"/>
      <c r="AL5319" s="1120"/>
      <c r="AM5319" s="1120"/>
      <c r="AN5319" s="1120"/>
      <c r="AO5319" s="1120"/>
      <c r="AP5319" s="1120"/>
      <c r="AQ5319" s="1120"/>
      <c r="AR5319" s="1120"/>
      <c r="AS5319" s="1120"/>
      <c r="AT5319" s="1120"/>
    </row>
    <row r="5320" spans="1:46" s="1100" customFormat="1" ht="13.5" customHeight="1" x14ac:dyDescent="0.2">
      <c r="A5320" s="2217"/>
      <c r="H5320" s="2217">
        <f t="shared" si="3956"/>
        <v>13</v>
      </c>
      <c r="I5320" s="1120"/>
      <c r="J5320" s="1120"/>
      <c r="K5320" s="1120"/>
      <c r="L5320" s="1120"/>
      <c r="M5320" s="1120"/>
      <c r="N5320" s="1120"/>
      <c r="O5320" s="1120">
        <v>24.83</v>
      </c>
      <c r="P5320" s="1120">
        <f t="shared" si="3955"/>
        <v>24.83</v>
      </c>
      <c r="Q5320" s="1120">
        <f t="shared" si="3955"/>
        <v>24.83</v>
      </c>
      <c r="R5320" s="1120">
        <f t="shared" si="3955"/>
        <v>24.83</v>
      </c>
      <c r="S5320" s="1120"/>
      <c r="T5320" s="1120"/>
      <c r="U5320" s="1120"/>
      <c r="V5320" s="1120"/>
      <c r="W5320" s="1120"/>
      <c r="X5320" s="1120"/>
      <c r="Y5320" s="1120"/>
      <c r="Z5320" s="1120"/>
      <c r="AA5320" s="1120"/>
      <c r="AB5320" s="1120"/>
      <c r="AC5320" s="1120"/>
      <c r="AD5320" s="1120"/>
      <c r="AE5320" s="1120"/>
      <c r="AF5320" s="1120"/>
      <c r="AG5320" s="1120"/>
      <c r="AH5320" s="1120"/>
      <c r="AI5320" s="1120"/>
      <c r="AJ5320" s="1120"/>
      <c r="AK5320" s="1120"/>
      <c r="AL5320" s="1120"/>
      <c r="AM5320" s="1120"/>
      <c r="AN5320" s="1120"/>
      <c r="AO5320" s="1120"/>
      <c r="AP5320" s="1120"/>
      <c r="AQ5320" s="1120"/>
      <c r="AR5320" s="1120"/>
      <c r="AS5320" s="1120"/>
      <c r="AT5320" s="1120"/>
    </row>
    <row r="5321" spans="1:46" s="1100" customFormat="1" ht="13.5" customHeight="1" x14ac:dyDescent="0.2">
      <c r="A5321" s="2217"/>
      <c r="H5321" s="2217">
        <f t="shared" si="3956"/>
        <v>14</v>
      </c>
      <c r="I5321" s="1120"/>
      <c r="J5321" s="1120"/>
      <c r="K5321" s="1120"/>
      <c r="L5321" s="1120"/>
      <c r="M5321" s="1120"/>
      <c r="N5321" s="1120"/>
      <c r="O5321" s="1120">
        <v>25.39</v>
      </c>
      <c r="P5321" s="1120">
        <f t="shared" si="3955"/>
        <v>25.39</v>
      </c>
      <c r="Q5321" s="1120">
        <f t="shared" si="3955"/>
        <v>25.39</v>
      </c>
      <c r="R5321" s="1120">
        <f t="shared" si="3955"/>
        <v>25.39</v>
      </c>
      <c r="S5321" s="1120"/>
      <c r="T5321" s="1120"/>
      <c r="U5321" s="1120"/>
      <c r="V5321" s="1120"/>
      <c r="W5321" s="1120"/>
      <c r="X5321" s="1120"/>
      <c r="Y5321" s="1120"/>
      <c r="Z5321" s="1120"/>
      <c r="AA5321" s="1120"/>
      <c r="AB5321" s="1120"/>
      <c r="AC5321" s="1120"/>
      <c r="AD5321" s="1120"/>
      <c r="AE5321" s="1120"/>
      <c r="AF5321" s="1120"/>
      <c r="AG5321" s="1120"/>
      <c r="AH5321" s="1120"/>
      <c r="AI5321" s="1120"/>
      <c r="AJ5321" s="1120"/>
      <c r="AK5321" s="1120"/>
      <c r="AL5321" s="1120"/>
      <c r="AM5321" s="1120"/>
      <c r="AN5321" s="1120"/>
      <c r="AO5321" s="1120"/>
      <c r="AP5321" s="1120"/>
      <c r="AQ5321" s="1120"/>
      <c r="AR5321" s="1120"/>
      <c r="AS5321" s="1120"/>
      <c r="AT5321" s="1120"/>
    </row>
    <row r="5322" spans="1:46" s="1100" customFormat="1" ht="13.5" customHeight="1" x14ac:dyDescent="0.2">
      <c r="A5322" s="2217"/>
      <c r="H5322" s="2217">
        <f t="shared" si="3956"/>
        <v>15</v>
      </c>
      <c r="I5322" s="1120"/>
      <c r="J5322" s="1120"/>
      <c r="K5322" s="1120"/>
      <c r="L5322" s="1120"/>
      <c r="M5322" s="1120"/>
      <c r="N5322" s="1120"/>
      <c r="O5322" s="1120">
        <v>25.86</v>
      </c>
      <c r="P5322" s="1120">
        <f t="shared" si="3955"/>
        <v>25.86</v>
      </c>
      <c r="Q5322" s="1120">
        <f t="shared" si="3955"/>
        <v>25.86</v>
      </c>
      <c r="R5322" s="1120">
        <f t="shared" si="3955"/>
        <v>25.86</v>
      </c>
      <c r="S5322" s="1120"/>
      <c r="T5322" s="1120"/>
      <c r="U5322" s="1120"/>
      <c r="V5322" s="1120"/>
      <c r="W5322" s="1120"/>
      <c r="X5322" s="1120"/>
      <c r="Y5322" s="1120"/>
      <c r="Z5322" s="1120"/>
      <c r="AA5322" s="1120"/>
      <c r="AB5322" s="1120"/>
      <c r="AC5322" s="1120"/>
      <c r="AD5322" s="1120"/>
      <c r="AE5322" s="1120"/>
      <c r="AF5322" s="1120"/>
      <c r="AG5322" s="1120"/>
      <c r="AH5322" s="1120"/>
      <c r="AI5322" s="1120"/>
      <c r="AJ5322" s="1120"/>
      <c r="AK5322" s="1120"/>
      <c r="AL5322" s="1120"/>
      <c r="AM5322" s="1120"/>
      <c r="AN5322" s="1120"/>
      <c r="AO5322" s="1120"/>
      <c r="AP5322" s="1120"/>
      <c r="AQ5322" s="1120"/>
      <c r="AR5322" s="1120"/>
      <c r="AS5322" s="1120"/>
      <c r="AT5322" s="1120"/>
    </row>
    <row r="5323" spans="1:46" s="1100" customFormat="1" ht="13.5" customHeight="1" x14ac:dyDescent="0.2">
      <c r="A5323" s="2217"/>
      <c r="H5323" s="2217">
        <f t="shared" si="3956"/>
        <v>16</v>
      </c>
      <c r="I5323" s="1120"/>
      <c r="J5323" s="1120"/>
      <c r="K5323" s="1120"/>
      <c r="L5323" s="1120"/>
      <c r="M5323" s="1120"/>
      <c r="N5323" s="1120"/>
      <c r="O5323" s="1120">
        <v>25.37</v>
      </c>
      <c r="P5323" s="1120">
        <f t="shared" si="3955"/>
        <v>25.37</v>
      </c>
      <c r="Q5323" s="1120">
        <f t="shared" si="3955"/>
        <v>25.37</v>
      </c>
      <c r="R5323" s="1120">
        <f t="shared" si="3955"/>
        <v>25.37</v>
      </c>
      <c r="S5323" s="1120"/>
      <c r="T5323" s="1120"/>
      <c r="U5323" s="1120"/>
      <c r="V5323" s="1120"/>
      <c r="W5323" s="1120"/>
      <c r="X5323" s="1120"/>
      <c r="Y5323" s="1120"/>
      <c r="Z5323" s="1120"/>
      <c r="AA5323" s="1120"/>
      <c r="AB5323" s="1120"/>
      <c r="AC5323" s="1120"/>
      <c r="AD5323" s="1120"/>
      <c r="AE5323" s="1120"/>
      <c r="AF5323" s="1120"/>
      <c r="AG5323" s="1120"/>
      <c r="AH5323" s="1120"/>
      <c r="AI5323" s="1120"/>
      <c r="AJ5323" s="1120"/>
      <c r="AK5323" s="1120"/>
      <c r="AL5323" s="1120"/>
      <c r="AM5323" s="1120"/>
      <c r="AN5323" s="1120"/>
      <c r="AO5323" s="1120"/>
      <c r="AP5323" s="1120"/>
      <c r="AQ5323" s="1120"/>
      <c r="AR5323" s="1120"/>
      <c r="AS5323" s="1120"/>
      <c r="AT5323" s="1120"/>
    </row>
    <row r="5324" spans="1:46" s="1100" customFormat="1" ht="13.5" customHeight="1" x14ac:dyDescent="0.2">
      <c r="A5324" s="2217"/>
      <c r="H5324" s="2217">
        <f t="shared" si="3956"/>
        <v>17</v>
      </c>
      <c r="I5324" s="1120"/>
      <c r="J5324" s="1120"/>
      <c r="K5324" s="1120"/>
      <c r="L5324" s="1120"/>
      <c r="M5324" s="1120"/>
      <c r="N5324" s="1120"/>
      <c r="O5324" s="1120">
        <v>26.94</v>
      </c>
      <c r="P5324" s="1120">
        <f t="shared" si="3955"/>
        <v>26.94</v>
      </c>
      <c r="Q5324" s="1120">
        <f t="shared" si="3955"/>
        <v>26.94</v>
      </c>
      <c r="R5324" s="1120">
        <f t="shared" si="3955"/>
        <v>26.94</v>
      </c>
      <c r="S5324" s="1120"/>
      <c r="T5324" s="1120"/>
      <c r="U5324" s="1120"/>
      <c r="V5324" s="1120"/>
      <c r="W5324" s="1120"/>
      <c r="X5324" s="1120"/>
      <c r="Y5324" s="1120"/>
      <c r="Z5324" s="1120"/>
      <c r="AA5324" s="1120"/>
      <c r="AB5324" s="1120"/>
      <c r="AC5324" s="1120"/>
      <c r="AD5324" s="1120"/>
      <c r="AE5324" s="1120"/>
      <c r="AF5324" s="1120"/>
      <c r="AG5324" s="1120"/>
      <c r="AH5324" s="1120"/>
      <c r="AI5324" s="1120"/>
      <c r="AJ5324" s="1120"/>
      <c r="AK5324" s="1120"/>
      <c r="AL5324" s="1120"/>
      <c r="AM5324" s="1120"/>
      <c r="AN5324" s="1120"/>
      <c r="AO5324" s="1120"/>
      <c r="AP5324" s="1120"/>
      <c r="AQ5324" s="1120"/>
      <c r="AR5324" s="1120"/>
      <c r="AS5324" s="1120"/>
      <c r="AT5324" s="1120"/>
    </row>
    <row r="5325" spans="1:46" s="1100" customFormat="1" ht="13.5" customHeight="1" x14ac:dyDescent="0.2">
      <c r="A5325" s="2217"/>
      <c r="H5325" s="2217">
        <f t="shared" si="3956"/>
        <v>18</v>
      </c>
      <c r="I5325" s="1120"/>
      <c r="J5325" s="1120"/>
      <c r="K5325" s="1120"/>
      <c r="L5325" s="1120"/>
      <c r="M5325" s="1120"/>
      <c r="N5325" s="1120"/>
      <c r="O5325" s="1120">
        <v>24.44</v>
      </c>
      <c r="P5325" s="1120">
        <f t="shared" si="3955"/>
        <v>24.44</v>
      </c>
      <c r="Q5325" s="1120">
        <f t="shared" si="3955"/>
        <v>24.44</v>
      </c>
      <c r="R5325" s="1120">
        <f t="shared" si="3955"/>
        <v>24.44</v>
      </c>
      <c r="S5325" s="1120"/>
      <c r="T5325" s="1120"/>
      <c r="U5325" s="1120"/>
      <c r="V5325" s="1120"/>
      <c r="W5325" s="1120"/>
      <c r="X5325" s="1120"/>
      <c r="Y5325" s="1120"/>
      <c r="Z5325" s="1120"/>
      <c r="AA5325" s="1120"/>
      <c r="AB5325" s="1120"/>
      <c r="AC5325" s="1120"/>
      <c r="AD5325" s="1120"/>
      <c r="AE5325" s="1120"/>
      <c r="AF5325" s="1120"/>
      <c r="AG5325" s="1120"/>
      <c r="AH5325" s="1120"/>
      <c r="AI5325" s="1120"/>
      <c r="AJ5325" s="1120"/>
      <c r="AK5325" s="1120"/>
      <c r="AL5325" s="1120"/>
      <c r="AM5325" s="1120"/>
      <c r="AN5325" s="1120"/>
      <c r="AO5325" s="1120"/>
      <c r="AP5325" s="1120"/>
      <c r="AQ5325" s="1120"/>
      <c r="AR5325" s="1120"/>
      <c r="AS5325" s="1120"/>
      <c r="AT5325" s="1120"/>
    </row>
    <row r="5326" spans="1:46" s="1100" customFormat="1" ht="13.5" customHeight="1" x14ac:dyDescent="0.2">
      <c r="A5326" s="2217"/>
      <c r="H5326" s="2217">
        <f t="shared" si="3956"/>
        <v>19</v>
      </c>
      <c r="I5326" s="1120"/>
      <c r="J5326" s="1120"/>
      <c r="K5326" s="1120"/>
      <c r="L5326" s="1120"/>
      <c r="M5326" s="1120"/>
      <c r="N5326" s="1120"/>
      <c r="O5326" s="1120">
        <v>28.14</v>
      </c>
      <c r="P5326" s="1120">
        <f t="shared" si="3955"/>
        <v>28.14</v>
      </c>
      <c r="Q5326" s="1120">
        <f t="shared" si="3955"/>
        <v>28.14</v>
      </c>
      <c r="R5326" s="1120">
        <f t="shared" si="3955"/>
        <v>28.14</v>
      </c>
      <c r="S5326" s="1120"/>
      <c r="T5326" s="1120"/>
      <c r="U5326" s="1120"/>
      <c r="V5326" s="1120"/>
      <c r="W5326" s="1120"/>
      <c r="X5326" s="1120"/>
      <c r="Y5326" s="1120"/>
      <c r="Z5326" s="1120"/>
      <c r="AA5326" s="1120"/>
      <c r="AB5326" s="1120"/>
      <c r="AC5326" s="1120"/>
      <c r="AD5326" s="1120"/>
      <c r="AE5326" s="1120"/>
      <c r="AF5326" s="1120"/>
      <c r="AG5326" s="1120"/>
      <c r="AH5326" s="1120"/>
      <c r="AI5326" s="1120"/>
      <c r="AJ5326" s="1120"/>
      <c r="AK5326" s="1120"/>
      <c r="AL5326" s="1120"/>
      <c r="AM5326" s="1120"/>
      <c r="AN5326" s="1120"/>
      <c r="AO5326" s="1120"/>
      <c r="AP5326" s="1120"/>
      <c r="AQ5326" s="1120"/>
      <c r="AR5326" s="1120"/>
      <c r="AS5326" s="1120"/>
      <c r="AT5326" s="1120"/>
    </row>
    <row r="5327" spans="1:46" s="1100" customFormat="1" ht="13.5" customHeight="1" x14ac:dyDescent="0.2">
      <c r="A5327" s="2217"/>
      <c r="H5327" s="2217">
        <f t="shared" si="3956"/>
        <v>20</v>
      </c>
      <c r="I5327" s="1120"/>
      <c r="J5327" s="1120"/>
      <c r="K5327" s="1120"/>
      <c r="L5327" s="1120"/>
      <c r="M5327" s="1120"/>
      <c r="N5327" s="1120"/>
      <c r="O5327" s="1120">
        <v>24.58</v>
      </c>
      <c r="P5327" s="1120">
        <f t="shared" si="3955"/>
        <v>24.58</v>
      </c>
      <c r="Q5327" s="1120">
        <f t="shared" si="3955"/>
        <v>24.58</v>
      </c>
      <c r="R5327" s="1120">
        <f t="shared" si="3955"/>
        <v>24.58</v>
      </c>
      <c r="S5327" s="1120"/>
      <c r="T5327" s="1120"/>
      <c r="U5327" s="1120"/>
      <c r="V5327" s="1120"/>
      <c r="W5327" s="1120"/>
      <c r="X5327" s="1120"/>
      <c r="Y5327" s="1120"/>
      <c r="Z5327" s="1120"/>
      <c r="AA5327" s="1120"/>
      <c r="AB5327" s="1120"/>
      <c r="AC5327" s="1120"/>
      <c r="AD5327" s="1120"/>
      <c r="AE5327" s="1120"/>
      <c r="AF5327" s="1120"/>
      <c r="AG5327" s="1120"/>
      <c r="AH5327" s="1120"/>
      <c r="AI5327" s="1120"/>
      <c r="AJ5327" s="1120"/>
      <c r="AK5327" s="1120"/>
      <c r="AL5327" s="1120"/>
      <c r="AM5327" s="1120"/>
      <c r="AN5327" s="1120"/>
      <c r="AO5327" s="1120"/>
      <c r="AP5327" s="1120"/>
      <c r="AQ5327" s="1120"/>
      <c r="AR5327" s="1120"/>
      <c r="AS5327" s="1120"/>
      <c r="AT5327" s="1120"/>
    </row>
    <row r="5328" spans="1:46" s="1100" customFormat="1" ht="13.5" customHeight="1" x14ac:dyDescent="0.2">
      <c r="A5328" s="2217"/>
      <c r="H5328" s="2217">
        <f t="shared" si="3956"/>
        <v>21</v>
      </c>
      <c r="I5328" s="1120"/>
      <c r="J5328" s="1120"/>
      <c r="K5328" s="1120"/>
      <c r="L5328" s="1120"/>
      <c r="M5328" s="1120"/>
      <c r="N5328" s="1120"/>
      <c r="O5328" s="1120">
        <v>21.36</v>
      </c>
      <c r="P5328" s="1120">
        <f t="shared" si="3955"/>
        <v>21.36</v>
      </c>
      <c r="Q5328" s="1120">
        <f t="shared" si="3955"/>
        <v>21.36</v>
      </c>
      <c r="R5328" s="1120">
        <f t="shared" si="3955"/>
        <v>21.36</v>
      </c>
      <c r="S5328" s="1120"/>
      <c r="T5328" s="1120"/>
      <c r="U5328" s="1120"/>
      <c r="V5328" s="1120"/>
      <c r="W5328" s="1120"/>
      <c r="X5328" s="1120"/>
      <c r="Y5328" s="1120"/>
      <c r="Z5328" s="1120"/>
      <c r="AA5328" s="1120"/>
      <c r="AB5328" s="1120"/>
      <c r="AC5328" s="1120"/>
      <c r="AD5328" s="1120"/>
      <c r="AE5328" s="1120"/>
      <c r="AF5328" s="1120"/>
      <c r="AG5328" s="1120"/>
      <c r="AH5328" s="1120"/>
      <c r="AI5328" s="1120"/>
      <c r="AJ5328" s="1120"/>
      <c r="AK5328" s="1120"/>
      <c r="AL5328" s="1120"/>
      <c r="AM5328" s="1120"/>
      <c r="AN5328" s="1120"/>
      <c r="AO5328" s="1120"/>
      <c r="AP5328" s="1120"/>
      <c r="AQ5328" s="1120"/>
      <c r="AR5328" s="1120"/>
      <c r="AS5328" s="1120"/>
      <c r="AT5328" s="1120"/>
    </row>
    <row r="5329" spans="1:46" s="1100" customFormat="1" ht="13.5" customHeight="1" x14ac:dyDescent="0.2">
      <c r="A5329" s="2217"/>
      <c r="H5329" s="2217">
        <f t="shared" si="3956"/>
        <v>22</v>
      </c>
      <c r="I5329" s="1120"/>
      <c r="J5329" s="1120"/>
      <c r="K5329" s="1120"/>
      <c r="L5329" s="1120"/>
      <c r="M5329" s="1120"/>
      <c r="N5329" s="1120"/>
      <c r="O5329" s="1120">
        <v>19.440000000000001</v>
      </c>
      <c r="P5329" s="1120">
        <f t="shared" si="3955"/>
        <v>19.440000000000001</v>
      </c>
      <c r="Q5329" s="1120">
        <f t="shared" si="3955"/>
        <v>19.440000000000001</v>
      </c>
      <c r="R5329" s="1120">
        <f t="shared" si="3955"/>
        <v>19.440000000000001</v>
      </c>
      <c r="S5329" s="1120"/>
      <c r="T5329" s="1120"/>
      <c r="U5329" s="1120"/>
      <c r="V5329" s="1120"/>
      <c r="W5329" s="1120"/>
      <c r="X5329" s="1120"/>
      <c r="Y5329" s="1120"/>
      <c r="Z5329" s="1120"/>
      <c r="AA5329" s="1120"/>
      <c r="AB5329" s="1120"/>
      <c r="AC5329" s="1120"/>
      <c r="AD5329" s="1120"/>
      <c r="AE5329" s="1120"/>
      <c r="AF5329" s="1120"/>
      <c r="AG5329" s="1120"/>
      <c r="AH5329" s="1120"/>
      <c r="AI5329" s="1120"/>
      <c r="AJ5329" s="1120"/>
      <c r="AK5329" s="1120"/>
      <c r="AL5329" s="1120"/>
      <c r="AM5329" s="1120"/>
      <c r="AN5329" s="1120"/>
      <c r="AO5329" s="1120"/>
      <c r="AP5329" s="1120"/>
      <c r="AQ5329" s="1120"/>
      <c r="AR5329" s="1120"/>
      <c r="AS5329" s="1120"/>
      <c r="AT5329" s="1120"/>
    </row>
    <row r="5330" spans="1:46" s="1100" customFormat="1" ht="13.5" customHeight="1" x14ac:dyDescent="0.2">
      <c r="A5330" s="2217"/>
      <c r="H5330" s="2217">
        <f t="shared" si="3956"/>
        <v>23</v>
      </c>
      <c r="I5330" s="1120"/>
      <c r="J5330" s="1120"/>
      <c r="K5330" s="1120"/>
      <c r="L5330" s="1120"/>
      <c r="M5330" s="1120"/>
      <c r="N5330" s="1120"/>
      <c r="O5330" s="1120">
        <v>21.38</v>
      </c>
      <c r="P5330" s="1120">
        <f t="shared" si="3955"/>
        <v>21.38</v>
      </c>
      <c r="Q5330" s="1120">
        <f t="shared" si="3955"/>
        <v>21.38</v>
      </c>
      <c r="R5330" s="1120">
        <f t="shared" si="3955"/>
        <v>21.38</v>
      </c>
      <c r="S5330" s="1120"/>
      <c r="T5330" s="1120"/>
      <c r="U5330" s="1120"/>
      <c r="V5330" s="1120"/>
      <c r="W5330" s="1120"/>
      <c r="X5330" s="1120"/>
      <c r="Y5330" s="1120"/>
      <c r="Z5330" s="1120"/>
      <c r="AA5330" s="1120"/>
      <c r="AB5330" s="1120"/>
      <c r="AC5330" s="1120"/>
      <c r="AD5330" s="1120"/>
      <c r="AE5330" s="1120"/>
      <c r="AF5330" s="1120"/>
      <c r="AG5330" s="1120"/>
      <c r="AH5330" s="1120"/>
      <c r="AI5330" s="1120"/>
      <c r="AJ5330" s="1120"/>
      <c r="AK5330" s="1120"/>
      <c r="AL5330" s="1120"/>
      <c r="AM5330" s="1120"/>
      <c r="AN5330" s="1120"/>
      <c r="AO5330" s="1120"/>
      <c r="AP5330" s="1120"/>
      <c r="AQ5330" s="1120"/>
      <c r="AR5330" s="1120"/>
      <c r="AS5330" s="1120"/>
      <c r="AT5330" s="1120"/>
    </row>
    <row r="5331" spans="1:46" s="1100" customFormat="1" ht="13.5" customHeight="1" x14ac:dyDescent="0.2">
      <c r="A5331" s="2217"/>
      <c r="H5331" s="1120"/>
      <c r="I5331" s="1120"/>
      <c r="J5331" s="1120"/>
      <c r="K5331" s="1120"/>
      <c r="L5331" s="1120"/>
      <c r="M5331" s="1120"/>
      <c r="N5331" s="1120"/>
      <c r="O5331" s="1120"/>
      <c r="P5331" s="1120"/>
      <c r="Q5331" s="1120"/>
      <c r="R5331" s="1120"/>
      <c r="S5331" s="1120"/>
      <c r="T5331" s="1120"/>
      <c r="U5331" s="1120"/>
      <c r="V5331" s="1120"/>
      <c r="W5331" s="1120"/>
      <c r="X5331" s="1120"/>
      <c r="Y5331" s="1120"/>
      <c r="Z5331" s="1120"/>
      <c r="AA5331" s="1120"/>
      <c r="AB5331" s="1120"/>
      <c r="AC5331" s="1120"/>
      <c r="AD5331" s="1120"/>
      <c r="AE5331" s="1120"/>
      <c r="AF5331" s="1120"/>
      <c r="AG5331" s="1120"/>
      <c r="AH5331" s="1120"/>
      <c r="AI5331" s="1120"/>
      <c r="AJ5331" s="1120"/>
      <c r="AK5331" s="1120"/>
      <c r="AL5331" s="1120"/>
      <c r="AM5331" s="1120"/>
      <c r="AN5331" s="1120"/>
      <c r="AO5331" s="1120"/>
      <c r="AP5331" s="1120"/>
      <c r="AQ5331" s="1120"/>
      <c r="AR5331" s="1120"/>
      <c r="AS5331" s="1120"/>
      <c r="AT5331" s="1120"/>
    </row>
    <row r="5332" spans="1:46" s="1100" customFormat="1" ht="13.5" customHeight="1" x14ac:dyDescent="0.2">
      <c r="A5332" s="1167">
        <v>3</v>
      </c>
      <c r="B5332" s="1125"/>
      <c r="C5332" s="1110"/>
      <c r="D5332" s="1100" t="s">
        <v>144</v>
      </c>
      <c r="E5332" s="1125"/>
      <c r="F5332" s="1110"/>
      <c r="G5332" s="1167"/>
      <c r="H5332" s="1110"/>
      <c r="I5332" s="1110"/>
      <c r="J5332" s="1120"/>
      <c r="K5332" s="1120"/>
      <c r="L5332" s="1120"/>
      <c r="M5332" s="1120"/>
      <c r="N5332" s="1120"/>
      <c r="O5332" s="1112"/>
      <c r="P5332" s="1112"/>
      <c r="Q5332" s="1112"/>
      <c r="R5332" s="1112"/>
      <c r="S5332" s="1120"/>
      <c r="T5332" s="1120"/>
      <c r="U5332" s="1120"/>
      <c r="V5332" s="1120"/>
      <c r="W5332" s="1120"/>
      <c r="X5332" s="1120"/>
      <c r="Y5332" s="1120"/>
      <c r="Z5332" s="1120"/>
      <c r="AA5332" s="1120"/>
      <c r="AB5332" s="1120"/>
      <c r="AC5332" s="1120"/>
      <c r="AD5332" s="1120"/>
      <c r="AE5332" s="1120"/>
      <c r="AF5332" s="1120"/>
      <c r="AG5332" s="1120"/>
      <c r="AH5332" s="1120"/>
      <c r="AI5332" s="1120"/>
      <c r="AJ5332" s="1120"/>
      <c r="AK5332" s="1120"/>
      <c r="AL5332" s="1120"/>
      <c r="AM5332" s="1120"/>
      <c r="AN5332" s="1120"/>
      <c r="AO5332" s="1120"/>
      <c r="AP5332" s="1120"/>
      <c r="AQ5332" s="1120"/>
      <c r="AR5332" s="1120"/>
      <c r="AS5332" s="1120"/>
      <c r="AT5332" s="1120"/>
    </row>
    <row r="5333" spans="1:46" s="1100" customFormat="1" ht="13.5" customHeight="1" x14ac:dyDescent="0.2">
      <c r="A5333" s="1167"/>
      <c r="B5333" s="1125" t="s">
        <v>753</v>
      </c>
      <c r="C5333" s="1110" t="s">
        <v>740</v>
      </c>
      <c r="D5333" s="1125" t="s">
        <v>145</v>
      </c>
      <c r="E5333" s="1125" t="s">
        <v>145</v>
      </c>
      <c r="F5333" s="1167" t="s">
        <v>94</v>
      </c>
      <c r="G5333" s="1167">
        <v>5</v>
      </c>
      <c r="H5333" s="1167">
        <v>0</v>
      </c>
      <c r="I5333" s="1110"/>
      <c r="J5333" s="1110"/>
      <c r="K5333" s="1110"/>
      <c r="L5333" s="1110"/>
      <c r="M5333" s="1110"/>
      <c r="N5333" s="1110"/>
      <c r="O5333" s="1110">
        <v>0.02</v>
      </c>
      <c r="P5333" s="1110">
        <f t="shared" ref="P5333:R5356" si="3957">O5333</f>
        <v>0.02</v>
      </c>
      <c r="Q5333" s="1110">
        <f t="shared" si="3957"/>
        <v>0.02</v>
      </c>
      <c r="R5333" s="1110">
        <f t="shared" si="3957"/>
        <v>0.02</v>
      </c>
      <c r="S5333" s="1120"/>
      <c r="T5333" s="1120"/>
      <c r="U5333" s="1120"/>
      <c r="V5333" s="1120"/>
      <c r="W5333" s="1120"/>
      <c r="X5333" s="1120"/>
      <c r="Y5333" s="1120"/>
      <c r="Z5333" s="1120"/>
      <c r="AA5333" s="1120"/>
      <c r="AB5333" s="1120"/>
      <c r="AC5333" s="1120"/>
      <c r="AD5333" s="1120"/>
      <c r="AE5333" s="1120"/>
      <c r="AF5333" s="1120"/>
      <c r="AG5333" s="1120"/>
      <c r="AH5333" s="1120"/>
      <c r="AI5333" s="1120"/>
      <c r="AJ5333" s="1120"/>
      <c r="AK5333" s="1120"/>
      <c r="AL5333" s="1120"/>
      <c r="AM5333" s="1120"/>
      <c r="AN5333" s="1120"/>
      <c r="AO5333" s="1120"/>
      <c r="AP5333" s="1120"/>
      <c r="AQ5333" s="1120"/>
      <c r="AR5333" s="1120"/>
      <c r="AS5333" s="1120"/>
      <c r="AT5333" s="1120"/>
    </row>
    <row r="5334" spans="1:46" s="1100" customFormat="1" ht="13.5" customHeight="1" x14ac:dyDescent="0.2">
      <c r="A5334" s="1167"/>
      <c r="B5334" s="1125" t="s">
        <v>754</v>
      </c>
      <c r="C5334" s="1110" t="s">
        <v>6103</v>
      </c>
      <c r="E5334" s="1125"/>
      <c r="F5334" s="1167"/>
      <c r="G5334" s="1167"/>
      <c r="H5334" s="1167">
        <f>H5333+1</f>
        <v>1</v>
      </c>
      <c r="I5334" s="1110"/>
      <c r="J5334" s="1110"/>
      <c r="K5334" s="1110"/>
      <c r="L5334" s="1110"/>
      <c r="M5334" s="1110"/>
      <c r="N5334" s="1110"/>
      <c r="O5334" s="1110">
        <v>0.02</v>
      </c>
      <c r="P5334" s="1110">
        <f t="shared" si="3957"/>
        <v>0.02</v>
      </c>
      <c r="Q5334" s="1110">
        <f t="shared" si="3957"/>
        <v>0.02</v>
      </c>
      <c r="R5334" s="1110">
        <f t="shared" si="3957"/>
        <v>0.02</v>
      </c>
      <c r="S5334" s="1120"/>
      <c r="T5334" s="1120"/>
      <c r="U5334" s="1120"/>
      <c r="V5334" s="1120"/>
      <c r="W5334" s="1120"/>
      <c r="X5334" s="1120"/>
      <c r="Y5334" s="1120"/>
      <c r="Z5334" s="1120"/>
      <c r="AA5334" s="1120"/>
      <c r="AB5334" s="1120"/>
      <c r="AC5334" s="1120"/>
      <c r="AD5334" s="1120"/>
      <c r="AE5334" s="1120"/>
      <c r="AF5334" s="1120"/>
      <c r="AG5334" s="1120"/>
      <c r="AH5334" s="1120"/>
      <c r="AI5334" s="1120"/>
      <c r="AJ5334" s="1120"/>
      <c r="AK5334" s="1120"/>
      <c r="AL5334" s="1120"/>
      <c r="AM5334" s="1120"/>
      <c r="AN5334" s="1120"/>
      <c r="AO5334" s="1120"/>
      <c r="AP5334" s="1120"/>
      <c r="AQ5334" s="1120"/>
      <c r="AR5334" s="1120"/>
      <c r="AS5334" s="1120"/>
      <c r="AT5334" s="1120"/>
    </row>
    <row r="5335" spans="1:46" s="1100" customFormat="1" ht="13.5" customHeight="1" x14ac:dyDescent="0.2">
      <c r="A5335" s="1167"/>
      <c r="B5335" s="1125"/>
      <c r="C5335" s="1110"/>
      <c r="E5335" s="1125"/>
      <c r="F5335" s="1167"/>
      <c r="G5335" s="1167"/>
      <c r="H5335" s="1167">
        <f t="shared" ref="H5335:H5356" si="3958">H5334+1</f>
        <v>2</v>
      </c>
      <c r="I5335" s="1110"/>
      <c r="J5335" s="1110"/>
      <c r="K5335" s="1110"/>
      <c r="L5335" s="1110"/>
      <c r="M5335" s="1110"/>
      <c r="N5335" s="1110"/>
      <c r="O5335" s="1110">
        <v>0.02</v>
      </c>
      <c r="P5335" s="1110">
        <f t="shared" si="3957"/>
        <v>0.02</v>
      </c>
      <c r="Q5335" s="1110">
        <f t="shared" si="3957"/>
        <v>0.02</v>
      </c>
      <c r="R5335" s="1110">
        <f t="shared" si="3957"/>
        <v>0.02</v>
      </c>
      <c r="S5335" s="1120"/>
      <c r="T5335" s="1120"/>
      <c r="U5335" s="1120"/>
      <c r="V5335" s="1120"/>
      <c r="W5335" s="1120"/>
      <c r="X5335" s="1120"/>
      <c r="Y5335" s="1120"/>
      <c r="Z5335" s="1120"/>
      <c r="AA5335" s="1120"/>
      <c r="AB5335" s="1120"/>
      <c r="AC5335" s="1120"/>
      <c r="AD5335" s="1120"/>
      <c r="AE5335" s="1120"/>
      <c r="AF5335" s="1120"/>
      <c r="AG5335" s="1120"/>
      <c r="AH5335" s="1120"/>
      <c r="AI5335" s="1120"/>
      <c r="AJ5335" s="1120"/>
      <c r="AK5335" s="1120"/>
      <c r="AL5335" s="1120"/>
      <c r="AM5335" s="1120"/>
      <c r="AN5335" s="1120"/>
      <c r="AO5335" s="1120"/>
      <c r="AP5335" s="1120"/>
      <c r="AQ5335" s="1120"/>
      <c r="AR5335" s="1120"/>
      <c r="AS5335" s="1120"/>
      <c r="AT5335" s="1120"/>
    </row>
    <row r="5336" spans="1:46" s="1100" customFormat="1" ht="13.5" customHeight="1" x14ac:dyDescent="0.2">
      <c r="A5336" s="1167"/>
      <c r="B5336" s="1125"/>
      <c r="C5336" s="1110"/>
      <c r="E5336" s="1125"/>
      <c r="F5336" s="1167"/>
      <c r="G5336" s="1167"/>
      <c r="H5336" s="1167">
        <f t="shared" si="3958"/>
        <v>3</v>
      </c>
      <c r="I5336" s="1110"/>
      <c r="J5336" s="1110"/>
      <c r="K5336" s="1110"/>
      <c r="L5336" s="1110"/>
      <c r="M5336" s="1110"/>
      <c r="N5336" s="1110"/>
      <c r="O5336" s="1110">
        <v>0.01</v>
      </c>
      <c r="P5336" s="1110">
        <f t="shared" si="3957"/>
        <v>0.01</v>
      </c>
      <c r="Q5336" s="1110">
        <f t="shared" si="3957"/>
        <v>0.01</v>
      </c>
      <c r="R5336" s="1110">
        <f t="shared" si="3957"/>
        <v>0.01</v>
      </c>
      <c r="S5336" s="1120"/>
      <c r="T5336" s="1120"/>
      <c r="U5336" s="1120"/>
      <c r="V5336" s="1120"/>
      <c r="W5336" s="1120"/>
      <c r="X5336" s="1120"/>
      <c r="Y5336" s="1120"/>
      <c r="Z5336" s="1120"/>
      <c r="AA5336" s="1120"/>
      <c r="AB5336" s="1120"/>
      <c r="AC5336" s="1120"/>
      <c r="AD5336" s="1120"/>
      <c r="AE5336" s="1120"/>
      <c r="AF5336" s="1120"/>
      <c r="AG5336" s="1120"/>
      <c r="AH5336" s="1120"/>
      <c r="AI5336" s="1120"/>
      <c r="AJ5336" s="1120"/>
      <c r="AK5336" s="1120"/>
      <c r="AL5336" s="1120"/>
      <c r="AM5336" s="1120"/>
      <c r="AN5336" s="1120"/>
      <c r="AO5336" s="1120"/>
      <c r="AP5336" s="1120"/>
      <c r="AQ5336" s="1120"/>
      <c r="AR5336" s="1120"/>
      <c r="AS5336" s="1120"/>
      <c r="AT5336" s="1120"/>
    </row>
    <row r="5337" spans="1:46" s="1100" customFormat="1" ht="13.5" customHeight="1" x14ac:dyDescent="0.2">
      <c r="A5337" s="1167"/>
      <c r="B5337" s="1125"/>
      <c r="C5337" s="1110"/>
      <c r="E5337" s="1125"/>
      <c r="F5337" s="1167"/>
      <c r="G5337" s="1167"/>
      <c r="H5337" s="1167">
        <f t="shared" si="3958"/>
        <v>4</v>
      </c>
      <c r="I5337" s="1110"/>
      <c r="J5337" s="1110"/>
      <c r="K5337" s="1110"/>
      <c r="L5337" s="1110"/>
      <c r="M5337" s="1110"/>
      <c r="N5337" s="1110"/>
      <c r="O5337" s="1110">
        <v>0.01</v>
      </c>
      <c r="P5337" s="1110">
        <f t="shared" si="3957"/>
        <v>0.01</v>
      </c>
      <c r="Q5337" s="1110">
        <f t="shared" si="3957"/>
        <v>0.01</v>
      </c>
      <c r="R5337" s="1110">
        <f t="shared" si="3957"/>
        <v>0.01</v>
      </c>
      <c r="S5337" s="1120"/>
      <c r="T5337" s="1120"/>
      <c r="U5337" s="1120"/>
      <c r="V5337" s="1120"/>
      <c r="W5337" s="1120"/>
      <c r="X5337" s="1120"/>
      <c r="Y5337" s="1120"/>
      <c r="Z5337" s="1120"/>
      <c r="AA5337" s="1120"/>
      <c r="AB5337" s="1120"/>
      <c r="AC5337" s="1120"/>
      <c r="AD5337" s="1120"/>
      <c r="AE5337" s="1120"/>
      <c r="AF5337" s="1120"/>
      <c r="AG5337" s="1120"/>
      <c r="AH5337" s="1120"/>
      <c r="AI5337" s="1120"/>
      <c r="AJ5337" s="1120"/>
      <c r="AK5337" s="1120"/>
      <c r="AL5337" s="1120"/>
      <c r="AM5337" s="1120"/>
      <c r="AN5337" s="1120"/>
      <c r="AO5337" s="1120"/>
      <c r="AP5337" s="1120"/>
      <c r="AQ5337" s="1120"/>
      <c r="AR5337" s="1120"/>
      <c r="AS5337" s="1120"/>
      <c r="AT5337" s="1120"/>
    </row>
    <row r="5338" spans="1:46" s="1100" customFormat="1" ht="13.5" customHeight="1" x14ac:dyDescent="0.2">
      <c r="A5338" s="1167"/>
      <c r="B5338" s="1125"/>
      <c r="C5338" s="1110"/>
      <c r="E5338" s="1125"/>
      <c r="F5338" s="1167"/>
      <c r="G5338" s="1167"/>
      <c r="H5338" s="1167">
        <f t="shared" si="3958"/>
        <v>5</v>
      </c>
      <c r="I5338" s="1110"/>
      <c r="J5338" s="1110"/>
      <c r="K5338" s="1110"/>
      <c r="L5338" s="1110"/>
      <c r="M5338" s="1110"/>
      <c r="N5338" s="1110"/>
      <c r="O5338" s="1110">
        <v>0.01</v>
      </c>
      <c r="P5338" s="1110">
        <f t="shared" si="3957"/>
        <v>0.01</v>
      </c>
      <c r="Q5338" s="1110">
        <f t="shared" si="3957"/>
        <v>0.01</v>
      </c>
      <c r="R5338" s="1110">
        <f t="shared" si="3957"/>
        <v>0.01</v>
      </c>
      <c r="S5338" s="1120"/>
      <c r="T5338" s="1120"/>
      <c r="U5338" s="1120"/>
      <c r="V5338" s="1120"/>
      <c r="W5338" s="1120"/>
      <c r="X5338" s="1120"/>
      <c r="Y5338" s="1120"/>
      <c r="Z5338" s="1120"/>
      <c r="AA5338" s="1120"/>
      <c r="AB5338" s="1120"/>
      <c r="AC5338" s="1120"/>
      <c r="AD5338" s="1120"/>
      <c r="AE5338" s="1120"/>
      <c r="AF5338" s="1120"/>
      <c r="AG5338" s="1120"/>
      <c r="AH5338" s="1120"/>
      <c r="AI5338" s="1120"/>
      <c r="AJ5338" s="1120"/>
      <c r="AK5338" s="1120"/>
      <c r="AL5338" s="1120"/>
      <c r="AM5338" s="1120"/>
      <c r="AN5338" s="1120"/>
      <c r="AO5338" s="1120"/>
      <c r="AP5338" s="1120"/>
      <c r="AQ5338" s="1120"/>
      <c r="AR5338" s="1120"/>
      <c r="AS5338" s="1120"/>
      <c r="AT5338" s="1120"/>
    </row>
    <row r="5339" spans="1:46" s="1100" customFormat="1" ht="13.5" customHeight="1" x14ac:dyDescent="0.2">
      <c r="A5339" s="1167"/>
      <c r="B5339" s="1125"/>
      <c r="C5339" s="1110"/>
      <c r="E5339" s="1125"/>
      <c r="F5339" s="1167"/>
      <c r="G5339" s="1167"/>
      <c r="H5339" s="1167">
        <f t="shared" si="3958"/>
        <v>6</v>
      </c>
      <c r="I5339" s="1110"/>
      <c r="J5339" s="1110"/>
      <c r="K5339" s="1110"/>
      <c r="L5339" s="1110"/>
      <c r="M5339" s="1110"/>
      <c r="N5339" s="1110"/>
      <c r="O5339" s="1110">
        <v>0.01</v>
      </c>
      <c r="P5339" s="1110">
        <f t="shared" si="3957"/>
        <v>0.01</v>
      </c>
      <c r="Q5339" s="1110">
        <f t="shared" si="3957"/>
        <v>0.01</v>
      </c>
      <c r="R5339" s="1110">
        <f t="shared" si="3957"/>
        <v>0.01</v>
      </c>
      <c r="S5339" s="1120"/>
      <c r="T5339" s="1120"/>
      <c r="U5339" s="1120"/>
      <c r="V5339" s="1120"/>
      <c r="W5339" s="1120"/>
      <c r="X5339" s="1120"/>
      <c r="Y5339" s="1120"/>
      <c r="Z5339" s="1120"/>
      <c r="AA5339" s="1120"/>
      <c r="AB5339" s="1120"/>
      <c r="AC5339" s="1120"/>
      <c r="AD5339" s="1120"/>
      <c r="AE5339" s="1120"/>
      <c r="AF5339" s="1120"/>
      <c r="AG5339" s="1120"/>
      <c r="AH5339" s="1120"/>
      <c r="AI5339" s="1120"/>
      <c r="AJ5339" s="1120"/>
      <c r="AK5339" s="1120"/>
      <c r="AL5339" s="1120"/>
      <c r="AM5339" s="1120"/>
      <c r="AN5339" s="1120"/>
      <c r="AO5339" s="1120"/>
      <c r="AP5339" s="1120"/>
      <c r="AQ5339" s="1120"/>
      <c r="AR5339" s="1120"/>
      <c r="AS5339" s="1120"/>
      <c r="AT5339" s="1120"/>
    </row>
    <row r="5340" spans="1:46" s="1100" customFormat="1" ht="13.5" customHeight="1" x14ac:dyDescent="0.2">
      <c r="A5340" s="1167"/>
      <c r="B5340" s="1125"/>
      <c r="C5340" s="1110"/>
      <c r="E5340" s="1125"/>
      <c r="F5340" s="1167"/>
      <c r="G5340" s="1167"/>
      <c r="H5340" s="1167">
        <f t="shared" si="3958"/>
        <v>7</v>
      </c>
      <c r="I5340" s="1110"/>
      <c r="J5340" s="1110"/>
      <c r="K5340" s="1110"/>
      <c r="L5340" s="1110"/>
      <c r="M5340" s="1110"/>
      <c r="N5340" s="1110"/>
      <c r="O5340" s="1110">
        <v>0.01</v>
      </c>
      <c r="P5340" s="1110">
        <f t="shared" si="3957"/>
        <v>0.01</v>
      </c>
      <c r="Q5340" s="1110">
        <f t="shared" si="3957"/>
        <v>0.01</v>
      </c>
      <c r="R5340" s="1110">
        <f t="shared" si="3957"/>
        <v>0.01</v>
      </c>
      <c r="S5340" s="1120"/>
      <c r="T5340" s="1120"/>
      <c r="U5340" s="1120"/>
      <c r="V5340" s="1120"/>
      <c r="W5340" s="1120"/>
      <c r="X5340" s="1120"/>
      <c r="Y5340" s="1120"/>
      <c r="Z5340" s="1120"/>
      <c r="AA5340" s="1120"/>
      <c r="AB5340" s="1120"/>
      <c r="AC5340" s="1120"/>
      <c r="AD5340" s="1120"/>
      <c r="AE5340" s="1120"/>
      <c r="AF5340" s="1120"/>
      <c r="AG5340" s="1120"/>
      <c r="AH5340" s="1120"/>
      <c r="AI5340" s="1120"/>
      <c r="AJ5340" s="1120"/>
      <c r="AK5340" s="1120"/>
      <c r="AL5340" s="1120"/>
      <c r="AM5340" s="1120"/>
      <c r="AN5340" s="1120"/>
      <c r="AO5340" s="1120"/>
      <c r="AP5340" s="1120"/>
      <c r="AQ5340" s="1120"/>
      <c r="AR5340" s="1120"/>
      <c r="AS5340" s="1120"/>
      <c r="AT5340" s="1120"/>
    </row>
    <row r="5341" spans="1:46" s="1100" customFormat="1" ht="13.5" customHeight="1" x14ac:dyDescent="0.2">
      <c r="A5341" s="1167"/>
      <c r="B5341" s="1125"/>
      <c r="C5341" s="1110"/>
      <c r="E5341" s="1125"/>
      <c r="F5341" s="1167"/>
      <c r="G5341" s="1167"/>
      <c r="H5341" s="1167">
        <f t="shared" si="3958"/>
        <v>8</v>
      </c>
      <c r="I5341" s="1110"/>
      <c r="J5341" s="1110"/>
      <c r="K5341" s="1110"/>
      <c r="L5341" s="1110"/>
      <c r="M5341" s="1110"/>
      <c r="N5341" s="1110"/>
      <c r="O5341" s="1110">
        <v>0.03</v>
      </c>
      <c r="P5341" s="1110">
        <f t="shared" si="3957"/>
        <v>0.03</v>
      </c>
      <c r="Q5341" s="1110">
        <f t="shared" si="3957"/>
        <v>0.03</v>
      </c>
      <c r="R5341" s="1110">
        <f t="shared" si="3957"/>
        <v>0.03</v>
      </c>
      <c r="S5341" s="1120"/>
      <c r="T5341" s="1120"/>
      <c r="U5341" s="1120"/>
      <c r="V5341" s="1120"/>
      <c r="W5341" s="1120"/>
      <c r="X5341" s="1120"/>
      <c r="Y5341" s="1120"/>
      <c r="Z5341" s="1120"/>
      <c r="AA5341" s="1120"/>
      <c r="AB5341" s="1120"/>
      <c r="AC5341" s="1120"/>
      <c r="AD5341" s="1120"/>
      <c r="AE5341" s="1120"/>
      <c r="AF5341" s="1120"/>
      <c r="AG5341" s="1120"/>
      <c r="AH5341" s="1120"/>
      <c r="AI5341" s="1120"/>
      <c r="AJ5341" s="1120"/>
      <c r="AK5341" s="1120"/>
      <c r="AL5341" s="1120"/>
      <c r="AM5341" s="1120"/>
      <c r="AN5341" s="1120"/>
      <c r="AO5341" s="1120"/>
      <c r="AP5341" s="1120"/>
      <c r="AQ5341" s="1120"/>
      <c r="AR5341" s="1120"/>
      <c r="AS5341" s="1120"/>
      <c r="AT5341" s="1120"/>
    </row>
    <row r="5342" spans="1:46" s="1100" customFormat="1" ht="13.5" customHeight="1" x14ac:dyDescent="0.2">
      <c r="A5342" s="1167"/>
      <c r="B5342" s="1125"/>
      <c r="C5342" s="1110"/>
      <c r="E5342" s="1125"/>
      <c r="F5342" s="1167"/>
      <c r="G5342" s="1167"/>
      <c r="H5342" s="1167">
        <f t="shared" si="3958"/>
        <v>9</v>
      </c>
      <c r="I5342" s="1110"/>
      <c r="J5342" s="1110"/>
      <c r="K5342" s="1110"/>
      <c r="L5342" s="1110"/>
      <c r="M5342" s="1110"/>
      <c r="N5342" s="1110"/>
      <c r="O5342" s="1110">
        <v>7.0000000000000007E-2</v>
      </c>
      <c r="P5342" s="1110">
        <f t="shared" si="3957"/>
        <v>7.0000000000000007E-2</v>
      </c>
      <c r="Q5342" s="1110">
        <f t="shared" si="3957"/>
        <v>7.0000000000000007E-2</v>
      </c>
      <c r="R5342" s="1110">
        <f t="shared" si="3957"/>
        <v>7.0000000000000007E-2</v>
      </c>
      <c r="S5342" s="1120"/>
      <c r="T5342" s="1120"/>
      <c r="U5342" s="1120"/>
      <c r="V5342" s="1120"/>
      <c r="W5342" s="1120"/>
      <c r="X5342" s="1120"/>
      <c r="Y5342" s="1120"/>
      <c r="Z5342" s="1120"/>
      <c r="AA5342" s="1120"/>
      <c r="AB5342" s="1120"/>
      <c r="AC5342" s="1120"/>
      <c r="AD5342" s="1120"/>
      <c r="AE5342" s="1120"/>
      <c r="AF5342" s="1120"/>
      <c r="AG5342" s="1120"/>
      <c r="AH5342" s="1120"/>
      <c r="AI5342" s="1120"/>
      <c r="AJ5342" s="1120"/>
      <c r="AK5342" s="1120"/>
      <c r="AL5342" s="1120"/>
      <c r="AM5342" s="1120"/>
      <c r="AN5342" s="1120"/>
      <c r="AO5342" s="1120"/>
      <c r="AP5342" s="1120"/>
      <c r="AQ5342" s="1120"/>
      <c r="AR5342" s="1120"/>
      <c r="AS5342" s="1120"/>
      <c r="AT5342" s="1120"/>
    </row>
    <row r="5343" spans="1:46" s="1100" customFormat="1" ht="13.5" customHeight="1" x14ac:dyDescent="0.2">
      <c r="A5343" s="1167"/>
      <c r="B5343" s="1125"/>
      <c r="C5343" s="1110"/>
      <c r="E5343" s="1125"/>
      <c r="F5343" s="1167"/>
      <c r="G5343" s="1167"/>
      <c r="H5343" s="1167">
        <f t="shared" si="3958"/>
        <v>10</v>
      </c>
      <c r="I5343" s="1110"/>
      <c r="J5343" s="1110"/>
      <c r="K5343" s="1110"/>
      <c r="L5343" s="1110"/>
      <c r="M5343" s="1110"/>
      <c r="N5343" s="1110"/>
      <c r="O5343" s="1110">
        <v>0.06</v>
      </c>
      <c r="P5343" s="1110">
        <f t="shared" si="3957"/>
        <v>0.06</v>
      </c>
      <c r="Q5343" s="1110">
        <f t="shared" si="3957"/>
        <v>0.06</v>
      </c>
      <c r="R5343" s="1110">
        <f t="shared" si="3957"/>
        <v>0.06</v>
      </c>
      <c r="S5343" s="1120"/>
      <c r="T5343" s="1120"/>
      <c r="U5343" s="1120"/>
      <c r="V5343" s="1120"/>
      <c r="W5343" s="1120"/>
      <c r="X5343" s="1120"/>
      <c r="Y5343" s="1120"/>
      <c r="Z5343" s="1120"/>
      <c r="AA5343" s="1120"/>
      <c r="AB5343" s="1120"/>
      <c r="AC5343" s="1120"/>
      <c r="AD5343" s="1120"/>
      <c r="AE5343" s="1120"/>
      <c r="AF5343" s="1120"/>
      <c r="AG5343" s="1120"/>
      <c r="AH5343" s="1120"/>
      <c r="AI5343" s="1120"/>
      <c r="AJ5343" s="1120"/>
      <c r="AK5343" s="1120"/>
      <c r="AL5343" s="1120"/>
      <c r="AM5343" s="1120"/>
      <c r="AN5343" s="1120"/>
      <c r="AO5343" s="1120"/>
      <c r="AP5343" s="1120"/>
      <c r="AQ5343" s="1120"/>
      <c r="AR5343" s="1120"/>
      <c r="AS5343" s="1120"/>
      <c r="AT5343" s="1120"/>
    </row>
    <row r="5344" spans="1:46" s="1100" customFormat="1" ht="13.5" customHeight="1" x14ac:dyDescent="0.2">
      <c r="A5344" s="1167"/>
      <c r="B5344" s="1125"/>
      <c r="C5344" s="1110"/>
      <c r="E5344" s="1125"/>
      <c r="F5344" s="1167"/>
      <c r="G5344" s="1167"/>
      <c r="H5344" s="1167">
        <f t="shared" si="3958"/>
        <v>11</v>
      </c>
      <c r="I5344" s="1110"/>
      <c r="J5344" s="1110"/>
      <c r="K5344" s="1110"/>
      <c r="L5344" s="1110"/>
      <c r="M5344" s="1110"/>
      <c r="N5344" s="1110"/>
      <c r="O5344" s="1110">
        <v>0.06</v>
      </c>
      <c r="P5344" s="1110">
        <f t="shared" si="3957"/>
        <v>0.06</v>
      </c>
      <c r="Q5344" s="1110">
        <f t="shared" si="3957"/>
        <v>0.06</v>
      </c>
      <c r="R5344" s="1110">
        <f t="shared" si="3957"/>
        <v>0.06</v>
      </c>
      <c r="S5344" s="1120"/>
      <c r="T5344" s="1120"/>
      <c r="U5344" s="1120"/>
      <c r="V5344" s="1120"/>
      <c r="W5344" s="1120"/>
      <c r="X5344" s="1120"/>
      <c r="Y5344" s="1120"/>
      <c r="Z5344" s="1120"/>
      <c r="AA5344" s="1120"/>
      <c r="AB5344" s="1120"/>
      <c r="AC5344" s="1120"/>
      <c r="AD5344" s="1120"/>
      <c r="AE5344" s="1120"/>
      <c r="AF5344" s="1120"/>
      <c r="AG5344" s="1120"/>
      <c r="AH5344" s="1120"/>
      <c r="AI5344" s="1120"/>
      <c r="AJ5344" s="1120"/>
      <c r="AK5344" s="1120"/>
      <c r="AL5344" s="1120"/>
      <c r="AM5344" s="1120"/>
      <c r="AN5344" s="1120"/>
      <c r="AO5344" s="1120"/>
      <c r="AP5344" s="1120"/>
      <c r="AQ5344" s="1120"/>
      <c r="AR5344" s="1120"/>
      <c r="AS5344" s="1120"/>
      <c r="AT5344" s="1120"/>
    </row>
    <row r="5345" spans="1:46" s="1100" customFormat="1" ht="13.5" customHeight="1" x14ac:dyDescent="0.2">
      <c r="A5345" s="1167"/>
      <c r="B5345" s="1125"/>
      <c r="C5345" s="1110"/>
      <c r="E5345" s="1125"/>
      <c r="F5345" s="1167"/>
      <c r="G5345" s="1167"/>
      <c r="H5345" s="1167">
        <f t="shared" si="3958"/>
        <v>12</v>
      </c>
      <c r="I5345" s="1110"/>
      <c r="J5345" s="1110"/>
      <c r="K5345" s="1110"/>
      <c r="L5345" s="1110"/>
      <c r="M5345" s="1110"/>
      <c r="N5345" s="1110"/>
      <c r="O5345" s="1110">
        <v>0.06</v>
      </c>
      <c r="P5345" s="1110">
        <f t="shared" si="3957"/>
        <v>0.06</v>
      </c>
      <c r="Q5345" s="1110">
        <f t="shared" si="3957"/>
        <v>0.06</v>
      </c>
      <c r="R5345" s="1110">
        <f t="shared" si="3957"/>
        <v>0.06</v>
      </c>
      <c r="S5345" s="1120"/>
      <c r="T5345" s="1120"/>
      <c r="U5345" s="1120"/>
      <c r="V5345" s="1120"/>
      <c r="W5345" s="1120"/>
      <c r="X5345" s="1120"/>
      <c r="Y5345" s="1120"/>
      <c r="Z5345" s="1120"/>
      <c r="AA5345" s="1120"/>
      <c r="AB5345" s="1120"/>
      <c r="AC5345" s="1120"/>
      <c r="AD5345" s="1120"/>
      <c r="AE5345" s="1120"/>
      <c r="AF5345" s="1120"/>
      <c r="AG5345" s="1120"/>
      <c r="AH5345" s="1120"/>
      <c r="AI5345" s="1120"/>
      <c r="AJ5345" s="1120"/>
      <c r="AK5345" s="1120"/>
      <c r="AL5345" s="1120"/>
      <c r="AM5345" s="1120"/>
      <c r="AN5345" s="1120"/>
      <c r="AO5345" s="1120"/>
      <c r="AP5345" s="1120"/>
      <c r="AQ5345" s="1120"/>
      <c r="AR5345" s="1120"/>
      <c r="AS5345" s="1120"/>
      <c r="AT5345" s="1120"/>
    </row>
    <row r="5346" spans="1:46" s="1100" customFormat="1" ht="13.5" customHeight="1" x14ac:dyDescent="0.2">
      <c r="A5346" s="1167"/>
      <c r="B5346" s="1125"/>
      <c r="C5346" s="1110"/>
      <c r="E5346" s="1125"/>
      <c r="F5346" s="1167"/>
      <c r="G5346" s="1167"/>
      <c r="H5346" s="1167">
        <f t="shared" si="3958"/>
        <v>13</v>
      </c>
      <c r="I5346" s="1110"/>
      <c r="J5346" s="1110"/>
      <c r="K5346" s="1110"/>
      <c r="L5346" s="1110"/>
      <c r="M5346" s="1110"/>
      <c r="N5346" s="1110"/>
      <c r="O5346" s="1110">
        <v>0.04</v>
      </c>
      <c r="P5346" s="1110">
        <f t="shared" si="3957"/>
        <v>0.04</v>
      </c>
      <c r="Q5346" s="1110">
        <f t="shared" si="3957"/>
        <v>0.04</v>
      </c>
      <c r="R5346" s="1110">
        <f t="shared" si="3957"/>
        <v>0.04</v>
      </c>
      <c r="S5346" s="1120"/>
      <c r="T5346" s="1120"/>
      <c r="U5346" s="1120"/>
      <c r="V5346" s="1120"/>
      <c r="W5346" s="1120"/>
      <c r="X5346" s="1120"/>
      <c r="Y5346" s="1120"/>
      <c r="Z5346" s="1120"/>
      <c r="AA5346" s="1120"/>
      <c r="AB5346" s="1120"/>
      <c r="AC5346" s="1120"/>
      <c r="AD5346" s="1120"/>
      <c r="AE5346" s="1120"/>
      <c r="AF5346" s="1120"/>
      <c r="AG5346" s="1120"/>
      <c r="AH5346" s="1120"/>
      <c r="AI5346" s="1120"/>
      <c r="AJ5346" s="1120"/>
      <c r="AK5346" s="1120"/>
      <c r="AL5346" s="1120"/>
      <c r="AM5346" s="1120"/>
      <c r="AN5346" s="1120"/>
      <c r="AO5346" s="1120"/>
      <c r="AP5346" s="1120"/>
      <c r="AQ5346" s="1120"/>
      <c r="AR5346" s="1120"/>
      <c r="AS5346" s="1120"/>
      <c r="AT5346" s="1120"/>
    </row>
    <row r="5347" spans="1:46" s="1100" customFormat="1" ht="13.5" customHeight="1" x14ac:dyDescent="0.2">
      <c r="A5347" s="1167"/>
      <c r="B5347" s="1125"/>
      <c r="C5347" s="1110"/>
      <c r="E5347" s="1125"/>
      <c r="F5347" s="1167"/>
      <c r="G5347" s="1167"/>
      <c r="H5347" s="1167">
        <f t="shared" si="3958"/>
        <v>14</v>
      </c>
      <c r="I5347" s="1110"/>
      <c r="J5347" s="1110"/>
      <c r="K5347" s="1110"/>
      <c r="L5347" s="1110"/>
      <c r="M5347" s="1110"/>
      <c r="N5347" s="1110"/>
      <c r="O5347" s="1110">
        <v>0.06</v>
      </c>
      <c r="P5347" s="1110">
        <f t="shared" si="3957"/>
        <v>0.06</v>
      </c>
      <c r="Q5347" s="1110">
        <f t="shared" si="3957"/>
        <v>0.06</v>
      </c>
      <c r="R5347" s="1110">
        <f t="shared" si="3957"/>
        <v>0.06</v>
      </c>
      <c r="S5347" s="1120"/>
      <c r="T5347" s="1120"/>
      <c r="U5347" s="1120"/>
      <c r="V5347" s="1120"/>
      <c r="W5347" s="1120"/>
      <c r="X5347" s="1120"/>
      <c r="Y5347" s="1120"/>
      <c r="Z5347" s="1120"/>
      <c r="AA5347" s="1120"/>
      <c r="AB5347" s="1120"/>
      <c r="AC5347" s="1120"/>
      <c r="AD5347" s="1120"/>
      <c r="AE5347" s="1120"/>
      <c r="AF5347" s="1120"/>
      <c r="AG5347" s="1120"/>
      <c r="AH5347" s="1120"/>
      <c r="AI5347" s="1120"/>
      <c r="AJ5347" s="1120"/>
      <c r="AK5347" s="1120"/>
      <c r="AL5347" s="1120"/>
      <c r="AM5347" s="1120"/>
      <c r="AN5347" s="1120"/>
      <c r="AO5347" s="1120"/>
      <c r="AP5347" s="1120"/>
      <c r="AQ5347" s="1120"/>
      <c r="AR5347" s="1120"/>
      <c r="AS5347" s="1120"/>
      <c r="AT5347" s="1120"/>
    </row>
    <row r="5348" spans="1:46" s="1100" customFormat="1" ht="13.5" customHeight="1" x14ac:dyDescent="0.2">
      <c r="A5348" s="1167"/>
      <c r="B5348" s="1125"/>
      <c r="C5348" s="1110"/>
      <c r="E5348" s="1125"/>
      <c r="F5348" s="1167"/>
      <c r="G5348" s="1167"/>
      <c r="H5348" s="1167">
        <f t="shared" si="3958"/>
        <v>15</v>
      </c>
      <c r="I5348" s="1110"/>
      <c r="J5348" s="1110"/>
      <c r="K5348" s="1110"/>
      <c r="L5348" s="1110"/>
      <c r="M5348" s="1110"/>
      <c r="N5348" s="1110"/>
      <c r="O5348" s="1110">
        <v>7.0000000000000007E-2</v>
      </c>
      <c r="P5348" s="1110">
        <f t="shared" si="3957"/>
        <v>7.0000000000000007E-2</v>
      </c>
      <c r="Q5348" s="1110">
        <f t="shared" si="3957"/>
        <v>7.0000000000000007E-2</v>
      </c>
      <c r="R5348" s="1110">
        <f t="shared" si="3957"/>
        <v>7.0000000000000007E-2</v>
      </c>
      <c r="S5348" s="1120"/>
      <c r="T5348" s="1120"/>
      <c r="U5348" s="1120"/>
      <c r="V5348" s="1120"/>
      <c r="W5348" s="1120"/>
      <c r="X5348" s="1120"/>
      <c r="Y5348" s="1120"/>
      <c r="Z5348" s="1120"/>
      <c r="AA5348" s="1120"/>
      <c r="AB5348" s="1120"/>
      <c r="AC5348" s="1120"/>
      <c r="AD5348" s="1120"/>
      <c r="AE5348" s="1120"/>
      <c r="AF5348" s="1120"/>
      <c r="AG5348" s="1120"/>
      <c r="AH5348" s="1120"/>
      <c r="AI5348" s="1120"/>
      <c r="AJ5348" s="1120"/>
      <c r="AK5348" s="1120"/>
      <c r="AL5348" s="1120"/>
      <c r="AM5348" s="1120"/>
      <c r="AN5348" s="1120"/>
      <c r="AO5348" s="1120"/>
      <c r="AP5348" s="1120"/>
      <c r="AQ5348" s="1120"/>
      <c r="AR5348" s="1120"/>
      <c r="AS5348" s="1120"/>
      <c r="AT5348" s="1120"/>
    </row>
    <row r="5349" spans="1:46" s="1100" customFormat="1" ht="13.5" customHeight="1" x14ac:dyDescent="0.2">
      <c r="A5349" s="1167"/>
      <c r="B5349" s="1125"/>
      <c r="C5349" s="1110"/>
      <c r="E5349" s="1125"/>
      <c r="F5349" s="1167"/>
      <c r="G5349" s="1167"/>
      <c r="H5349" s="1167">
        <f t="shared" si="3958"/>
        <v>16</v>
      </c>
      <c r="I5349" s="1110"/>
      <c r="J5349" s="1110"/>
      <c r="K5349" s="1110"/>
      <c r="L5349" s="1110"/>
      <c r="M5349" s="1110"/>
      <c r="N5349" s="1110"/>
      <c r="O5349" s="1110">
        <v>7.0000000000000007E-2</v>
      </c>
      <c r="P5349" s="1110">
        <f t="shared" si="3957"/>
        <v>7.0000000000000007E-2</v>
      </c>
      <c r="Q5349" s="1110">
        <f t="shared" si="3957"/>
        <v>7.0000000000000007E-2</v>
      </c>
      <c r="R5349" s="1110">
        <f t="shared" si="3957"/>
        <v>7.0000000000000007E-2</v>
      </c>
      <c r="S5349" s="1120"/>
      <c r="T5349" s="1120"/>
      <c r="U5349" s="1120"/>
      <c r="V5349" s="1120"/>
      <c r="W5349" s="1120"/>
      <c r="X5349" s="1120"/>
      <c r="Y5349" s="1120"/>
      <c r="Z5349" s="1120"/>
      <c r="AA5349" s="1120"/>
      <c r="AB5349" s="1120"/>
      <c r="AC5349" s="1120"/>
      <c r="AD5349" s="1120"/>
      <c r="AE5349" s="1120"/>
      <c r="AF5349" s="1120"/>
      <c r="AG5349" s="1120"/>
      <c r="AH5349" s="1120"/>
      <c r="AI5349" s="1120"/>
      <c r="AJ5349" s="1120"/>
      <c r="AK5349" s="1120"/>
      <c r="AL5349" s="1120"/>
      <c r="AM5349" s="1120"/>
      <c r="AN5349" s="1120"/>
      <c r="AO5349" s="1120"/>
      <c r="AP5349" s="1120"/>
      <c r="AQ5349" s="1120"/>
      <c r="AR5349" s="1120"/>
      <c r="AS5349" s="1120"/>
      <c r="AT5349" s="1120"/>
    </row>
    <row r="5350" spans="1:46" s="1100" customFormat="1" ht="13.5" customHeight="1" x14ac:dyDescent="0.2">
      <c r="A5350" s="1167"/>
      <c r="B5350" s="1125"/>
      <c r="C5350" s="1110"/>
      <c r="E5350" s="1125"/>
      <c r="F5350" s="1167"/>
      <c r="G5350" s="1167"/>
      <c r="H5350" s="1167">
        <f t="shared" si="3958"/>
        <v>17</v>
      </c>
      <c r="I5350" s="1110"/>
      <c r="J5350" s="1110"/>
      <c r="K5350" s="1110"/>
      <c r="L5350" s="1110"/>
      <c r="M5350" s="1110"/>
      <c r="N5350" s="1110"/>
      <c r="O5350" s="1110">
        <v>0.06</v>
      </c>
      <c r="P5350" s="1110">
        <f t="shared" si="3957"/>
        <v>0.06</v>
      </c>
      <c r="Q5350" s="1110">
        <f t="shared" si="3957"/>
        <v>0.06</v>
      </c>
      <c r="R5350" s="1110">
        <f t="shared" si="3957"/>
        <v>0.06</v>
      </c>
      <c r="S5350" s="1120"/>
      <c r="T5350" s="1120"/>
      <c r="U5350" s="1120"/>
      <c r="V5350" s="1120"/>
      <c r="W5350" s="1120"/>
      <c r="X5350" s="1120"/>
      <c r="Y5350" s="1120"/>
      <c r="Z5350" s="1120"/>
      <c r="AA5350" s="1120"/>
      <c r="AB5350" s="1120"/>
      <c r="AC5350" s="1120"/>
      <c r="AD5350" s="1120"/>
      <c r="AE5350" s="1120"/>
      <c r="AF5350" s="1120"/>
      <c r="AG5350" s="1120"/>
      <c r="AH5350" s="1120"/>
      <c r="AI5350" s="1120"/>
      <c r="AJ5350" s="1120"/>
      <c r="AK5350" s="1120"/>
      <c r="AL5350" s="1120"/>
      <c r="AM5350" s="1120"/>
      <c r="AN5350" s="1120"/>
      <c r="AO5350" s="1120"/>
      <c r="AP5350" s="1120"/>
      <c r="AQ5350" s="1120"/>
      <c r="AR5350" s="1120"/>
      <c r="AS5350" s="1120"/>
      <c r="AT5350" s="1120"/>
    </row>
    <row r="5351" spans="1:46" s="1100" customFormat="1" ht="13.5" customHeight="1" x14ac:dyDescent="0.2">
      <c r="A5351" s="1167"/>
      <c r="B5351" s="1125"/>
      <c r="C5351" s="1110"/>
      <c r="E5351" s="1125"/>
      <c r="F5351" s="1167"/>
      <c r="G5351" s="1167"/>
      <c r="H5351" s="1167">
        <f t="shared" si="3958"/>
        <v>18</v>
      </c>
      <c r="I5351" s="1110"/>
      <c r="J5351" s="1110"/>
      <c r="K5351" s="1110"/>
      <c r="L5351" s="1110"/>
      <c r="M5351" s="1110"/>
      <c r="N5351" s="1110"/>
      <c r="O5351" s="1110">
        <v>0.02</v>
      </c>
      <c r="P5351" s="1110">
        <f t="shared" si="3957"/>
        <v>0.02</v>
      </c>
      <c r="Q5351" s="1110">
        <f t="shared" si="3957"/>
        <v>0.02</v>
      </c>
      <c r="R5351" s="1110">
        <f t="shared" si="3957"/>
        <v>0.02</v>
      </c>
      <c r="S5351" s="1120"/>
      <c r="T5351" s="1120"/>
      <c r="U5351" s="1120"/>
      <c r="V5351" s="1120"/>
      <c r="W5351" s="1120"/>
      <c r="X5351" s="1120"/>
      <c r="Y5351" s="1120"/>
      <c r="Z5351" s="1120"/>
      <c r="AA5351" s="1120"/>
      <c r="AB5351" s="1120"/>
      <c r="AC5351" s="1120"/>
      <c r="AD5351" s="1120"/>
      <c r="AE5351" s="1120"/>
      <c r="AF5351" s="1120"/>
      <c r="AG5351" s="1120"/>
      <c r="AH5351" s="1120"/>
      <c r="AI5351" s="1120"/>
      <c r="AJ5351" s="1120"/>
      <c r="AK5351" s="1120"/>
      <c r="AL5351" s="1120"/>
      <c r="AM5351" s="1120"/>
      <c r="AN5351" s="1120"/>
      <c r="AO5351" s="1120"/>
      <c r="AP5351" s="1120"/>
      <c r="AQ5351" s="1120"/>
      <c r="AR5351" s="1120"/>
      <c r="AS5351" s="1120"/>
      <c r="AT5351" s="1120"/>
    </row>
    <row r="5352" spans="1:46" s="1100" customFormat="1" ht="13.5" customHeight="1" x14ac:dyDescent="0.2">
      <c r="A5352" s="1167"/>
      <c r="B5352" s="1125"/>
      <c r="C5352" s="1110"/>
      <c r="E5352" s="1125"/>
      <c r="F5352" s="1167"/>
      <c r="G5352" s="1167"/>
      <c r="H5352" s="1167">
        <f t="shared" si="3958"/>
        <v>19</v>
      </c>
      <c r="I5352" s="1110"/>
      <c r="J5352" s="1110"/>
      <c r="K5352" s="1110"/>
      <c r="L5352" s="1110"/>
      <c r="M5352" s="1110"/>
      <c r="N5352" s="1110"/>
      <c r="O5352" s="1110">
        <v>0.02</v>
      </c>
      <c r="P5352" s="1110">
        <f t="shared" si="3957"/>
        <v>0.02</v>
      </c>
      <c r="Q5352" s="1110">
        <f t="shared" si="3957"/>
        <v>0.02</v>
      </c>
      <c r="R5352" s="1110">
        <f t="shared" si="3957"/>
        <v>0.02</v>
      </c>
      <c r="S5352" s="1120"/>
      <c r="T5352" s="1120"/>
      <c r="U5352" s="1120"/>
      <c r="V5352" s="1120"/>
      <c r="W5352" s="1120"/>
      <c r="X5352" s="1120"/>
      <c r="Y5352" s="1120"/>
      <c r="Z5352" s="1120"/>
      <c r="AA5352" s="1120"/>
      <c r="AB5352" s="1120"/>
      <c r="AC5352" s="1120"/>
      <c r="AD5352" s="1120"/>
      <c r="AE5352" s="1120"/>
      <c r="AF5352" s="1120"/>
      <c r="AG5352" s="1120"/>
      <c r="AH5352" s="1120"/>
      <c r="AI5352" s="1120"/>
      <c r="AJ5352" s="1120"/>
      <c r="AK5352" s="1120"/>
      <c r="AL5352" s="1120"/>
      <c r="AM5352" s="1120"/>
      <c r="AN5352" s="1120"/>
      <c r="AO5352" s="1120"/>
      <c r="AP5352" s="1120"/>
      <c r="AQ5352" s="1120"/>
      <c r="AR5352" s="1120"/>
      <c r="AS5352" s="1120"/>
      <c r="AT5352" s="1120"/>
    </row>
    <row r="5353" spans="1:46" s="1100" customFormat="1" ht="13.5" customHeight="1" x14ac:dyDescent="0.2">
      <c r="A5353" s="1167"/>
      <c r="B5353" s="1125"/>
      <c r="C5353" s="1110"/>
      <c r="E5353" s="1125"/>
      <c r="F5353" s="1167"/>
      <c r="G5353" s="1167"/>
      <c r="H5353" s="1167">
        <f t="shared" si="3958"/>
        <v>20</v>
      </c>
      <c r="I5353" s="1110"/>
      <c r="J5353" s="1110"/>
      <c r="K5353" s="1110"/>
      <c r="L5353" s="1110"/>
      <c r="M5353" s="1110"/>
      <c r="N5353" s="1110"/>
      <c r="O5353" s="1110">
        <v>0.02</v>
      </c>
      <c r="P5353" s="1110">
        <f t="shared" si="3957"/>
        <v>0.02</v>
      </c>
      <c r="Q5353" s="1110">
        <f t="shared" si="3957"/>
        <v>0.02</v>
      </c>
      <c r="R5353" s="1110">
        <f t="shared" si="3957"/>
        <v>0.02</v>
      </c>
      <c r="S5353" s="1120"/>
      <c r="T5353" s="1120"/>
      <c r="U5353" s="1120"/>
      <c r="V5353" s="1120"/>
      <c r="W5353" s="1120"/>
      <c r="X5353" s="1120"/>
      <c r="Y5353" s="1120"/>
      <c r="Z5353" s="1120"/>
      <c r="AA5353" s="1120"/>
      <c r="AB5353" s="1120"/>
      <c r="AC5353" s="1120"/>
      <c r="AD5353" s="1120"/>
      <c r="AE5353" s="1120"/>
      <c r="AF5353" s="1120"/>
      <c r="AG5353" s="1120"/>
      <c r="AH5353" s="1120"/>
      <c r="AI5353" s="1120"/>
      <c r="AJ5353" s="1120"/>
      <c r="AK5353" s="1120"/>
      <c r="AL5353" s="1120"/>
      <c r="AM5353" s="1120"/>
      <c r="AN5353" s="1120"/>
      <c r="AO5353" s="1120"/>
      <c r="AP5353" s="1120"/>
      <c r="AQ5353" s="1120"/>
      <c r="AR5353" s="1120"/>
      <c r="AS5353" s="1120"/>
      <c r="AT5353" s="1120"/>
    </row>
    <row r="5354" spans="1:46" s="1100" customFormat="1" ht="13.5" customHeight="1" x14ac:dyDescent="0.2">
      <c r="A5354" s="1167"/>
      <c r="B5354" s="1125"/>
      <c r="C5354" s="1110"/>
      <c r="E5354" s="1125"/>
      <c r="F5354" s="1167"/>
      <c r="G5354" s="1167"/>
      <c r="H5354" s="1167">
        <f t="shared" si="3958"/>
        <v>21</v>
      </c>
      <c r="I5354" s="1110"/>
      <c r="J5354" s="1110"/>
      <c r="K5354" s="1110"/>
      <c r="L5354" s="1110"/>
      <c r="M5354" s="1110"/>
      <c r="N5354" s="1110"/>
      <c r="O5354" s="1110">
        <v>0.02</v>
      </c>
      <c r="P5354" s="1110">
        <f t="shared" si="3957"/>
        <v>0.02</v>
      </c>
      <c r="Q5354" s="1110">
        <f t="shared" si="3957"/>
        <v>0.02</v>
      </c>
      <c r="R5354" s="1110">
        <f t="shared" si="3957"/>
        <v>0.02</v>
      </c>
      <c r="S5354" s="1120"/>
      <c r="T5354" s="1120"/>
      <c r="U5354" s="1120"/>
      <c r="V5354" s="1120"/>
      <c r="W5354" s="1120"/>
      <c r="X5354" s="1120"/>
      <c r="Y5354" s="1120"/>
      <c r="Z5354" s="1120"/>
      <c r="AA5354" s="1120"/>
      <c r="AB5354" s="1120"/>
      <c r="AC5354" s="1120"/>
      <c r="AD5354" s="1120"/>
      <c r="AE5354" s="1120"/>
      <c r="AF5354" s="1120"/>
      <c r="AG5354" s="1120"/>
      <c r="AH5354" s="1120"/>
      <c r="AI5354" s="1120"/>
      <c r="AJ5354" s="1120"/>
      <c r="AK5354" s="1120"/>
      <c r="AL5354" s="1120"/>
      <c r="AM5354" s="1120"/>
      <c r="AN5354" s="1120"/>
      <c r="AO5354" s="1120"/>
      <c r="AP5354" s="1120"/>
      <c r="AQ5354" s="1120"/>
      <c r="AR5354" s="1120"/>
      <c r="AS5354" s="1120"/>
      <c r="AT5354" s="1120"/>
    </row>
    <row r="5355" spans="1:46" s="1100" customFormat="1" ht="13.5" customHeight="1" x14ac:dyDescent="0.2">
      <c r="A5355" s="1167"/>
      <c r="B5355" s="1125"/>
      <c r="C5355" s="1110"/>
      <c r="E5355" s="1125"/>
      <c r="F5355" s="1167"/>
      <c r="G5355" s="1167"/>
      <c r="H5355" s="1167">
        <f t="shared" si="3958"/>
        <v>22</v>
      </c>
      <c r="I5355" s="1110"/>
      <c r="J5355" s="1110"/>
      <c r="K5355" s="1110"/>
      <c r="L5355" s="1110"/>
      <c r="M5355" s="1110"/>
      <c r="N5355" s="1110"/>
      <c r="O5355" s="1110">
        <v>0.02</v>
      </c>
      <c r="P5355" s="1110">
        <f t="shared" si="3957"/>
        <v>0.02</v>
      </c>
      <c r="Q5355" s="1110">
        <f t="shared" si="3957"/>
        <v>0.02</v>
      </c>
      <c r="R5355" s="1110">
        <f t="shared" si="3957"/>
        <v>0.02</v>
      </c>
      <c r="S5355" s="1120"/>
      <c r="T5355" s="1120"/>
      <c r="U5355" s="1120"/>
      <c r="V5355" s="1120"/>
      <c r="W5355" s="1120"/>
      <c r="X5355" s="1120"/>
      <c r="Y5355" s="1120"/>
      <c r="Z5355" s="1120"/>
      <c r="AA5355" s="1120"/>
      <c r="AB5355" s="1120"/>
      <c r="AC5355" s="1120"/>
      <c r="AD5355" s="1120"/>
      <c r="AE5355" s="1120"/>
      <c r="AF5355" s="1120"/>
      <c r="AG5355" s="1120"/>
      <c r="AH5355" s="1120"/>
      <c r="AI5355" s="1120"/>
      <c r="AJ5355" s="1120"/>
      <c r="AK5355" s="1120"/>
      <c r="AL5355" s="1120"/>
      <c r="AM5355" s="1120"/>
      <c r="AN5355" s="1120"/>
      <c r="AO5355" s="1120"/>
      <c r="AP5355" s="1120"/>
      <c r="AQ5355" s="1120"/>
      <c r="AR5355" s="1120"/>
      <c r="AS5355" s="1120"/>
      <c r="AT5355" s="1120"/>
    </row>
    <row r="5356" spans="1:46" s="1100" customFormat="1" ht="13.5" customHeight="1" x14ac:dyDescent="0.2">
      <c r="A5356" s="1167"/>
      <c r="B5356" s="1125"/>
      <c r="C5356" s="1110"/>
      <c r="E5356" s="1125"/>
      <c r="F5356" s="1167"/>
      <c r="G5356" s="1167"/>
      <c r="H5356" s="1167">
        <f t="shared" si="3958"/>
        <v>23</v>
      </c>
      <c r="I5356" s="1110"/>
      <c r="J5356" s="1110"/>
      <c r="K5356" s="1110"/>
      <c r="L5356" s="1110"/>
      <c r="M5356" s="1110"/>
      <c r="N5356" s="1110"/>
      <c r="O5356" s="1110">
        <v>0.02</v>
      </c>
      <c r="P5356" s="1110">
        <f t="shared" si="3957"/>
        <v>0.02</v>
      </c>
      <c r="Q5356" s="1110">
        <f t="shared" si="3957"/>
        <v>0.02</v>
      </c>
      <c r="R5356" s="1110">
        <f t="shared" si="3957"/>
        <v>0.02</v>
      </c>
      <c r="S5356" s="1120"/>
      <c r="T5356" s="1120"/>
      <c r="U5356" s="1120"/>
      <c r="V5356" s="1120"/>
      <c r="W5356" s="1120"/>
      <c r="X5356" s="1120"/>
      <c r="Y5356" s="1120"/>
      <c r="Z5356" s="1120"/>
      <c r="AA5356" s="1120"/>
      <c r="AB5356" s="1120"/>
      <c r="AC5356" s="1120"/>
      <c r="AD5356" s="1120"/>
      <c r="AE5356" s="1120"/>
      <c r="AF5356" s="1120"/>
      <c r="AG5356" s="1120"/>
      <c r="AH5356" s="1120"/>
      <c r="AI5356" s="1120"/>
      <c r="AJ5356" s="1120"/>
      <c r="AK5356" s="1120"/>
      <c r="AL5356" s="1120"/>
      <c r="AM5356" s="1120"/>
      <c r="AN5356" s="1120"/>
      <c r="AO5356" s="1120"/>
      <c r="AP5356" s="1120"/>
      <c r="AQ5356" s="1120"/>
      <c r="AR5356" s="1120"/>
      <c r="AS5356" s="1120"/>
      <c r="AT5356" s="1120"/>
    </row>
    <row r="5357" spans="1:46" s="1100" customFormat="1" ht="13.5" customHeight="1" x14ac:dyDescent="0.2">
      <c r="A5357" s="1167"/>
      <c r="B5357" s="1125"/>
      <c r="C5357" s="1110"/>
      <c r="E5357" s="1125"/>
      <c r="F5357" s="1167"/>
      <c r="G5357" s="1167"/>
      <c r="H5357" s="1167"/>
      <c r="I5357" s="1110"/>
      <c r="J5357" s="1110"/>
      <c r="K5357" s="1110"/>
      <c r="L5357" s="1110"/>
      <c r="M5357" s="1110"/>
      <c r="N5357" s="1110"/>
      <c r="O5357" s="1110"/>
      <c r="P5357" s="1110"/>
      <c r="Q5357" s="1110"/>
      <c r="R5357" s="1110"/>
      <c r="S5357" s="1120"/>
      <c r="T5357" s="1120"/>
      <c r="U5357" s="1120"/>
      <c r="V5357" s="1120"/>
      <c r="W5357" s="1120"/>
      <c r="X5357" s="1120"/>
      <c r="Y5357" s="1120"/>
      <c r="Z5357" s="1120"/>
      <c r="AA5357" s="1120"/>
      <c r="AB5357" s="1120"/>
      <c r="AC5357" s="1120"/>
      <c r="AD5357" s="1120"/>
      <c r="AE5357" s="1120"/>
      <c r="AF5357" s="1120"/>
      <c r="AG5357" s="1120"/>
      <c r="AH5357" s="1120"/>
      <c r="AI5357" s="1120"/>
      <c r="AJ5357" s="1120"/>
      <c r="AK5357" s="1120"/>
      <c r="AL5357" s="1120"/>
      <c r="AM5357" s="1120"/>
      <c r="AN5357" s="1120"/>
      <c r="AO5357" s="1120"/>
      <c r="AP5357" s="1120"/>
      <c r="AQ5357" s="1120"/>
      <c r="AR5357" s="1120"/>
      <c r="AS5357" s="1120"/>
      <c r="AT5357" s="1120"/>
    </row>
    <row r="5358" spans="1:46" s="1100" customFormat="1" ht="13.5" customHeight="1" x14ac:dyDescent="0.2">
      <c r="A5358" s="1167"/>
      <c r="B5358" s="1125" t="s">
        <v>741</v>
      </c>
      <c r="C5358" s="1110" t="s">
        <v>742</v>
      </c>
      <c r="D5358" s="1125" t="s">
        <v>756</v>
      </c>
      <c r="E5358" s="1125" t="s">
        <v>756</v>
      </c>
      <c r="F5358" s="1167" t="s">
        <v>94</v>
      </c>
      <c r="G5358" s="1167">
        <v>5</v>
      </c>
      <c r="H5358" s="1167">
        <v>0</v>
      </c>
      <c r="I5358" s="1110"/>
      <c r="J5358" s="1110"/>
      <c r="K5358" s="1110"/>
      <c r="L5358" s="1110"/>
      <c r="M5358" s="1110"/>
      <c r="N5358" s="1110"/>
      <c r="O5358" s="1110">
        <v>0.01</v>
      </c>
      <c r="P5358" s="1110">
        <f t="shared" ref="P5358:R5381" si="3959">O5358</f>
        <v>0.01</v>
      </c>
      <c r="Q5358" s="1110">
        <f t="shared" si="3959"/>
        <v>0.01</v>
      </c>
      <c r="R5358" s="1110">
        <f t="shared" si="3959"/>
        <v>0.01</v>
      </c>
      <c r="S5358" s="1120"/>
      <c r="T5358" s="1120"/>
      <c r="U5358" s="1120"/>
      <c r="V5358" s="1120"/>
      <c r="W5358" s="1120"/>
      <c r="X5358" s="1120"/>
      <c r="Y5358" s="1120"/>
      <c r="Z5358" s="1120"/>
      <c r="AA5358" s="1120"/>
      <c r="AB5358" s="1120"/>
      <c r="AC5358" s="1120"/>
      <c r="AD5358" s="1120"/>
      <c r="AE5358" s="1120"/>
      <c r="AF5358" s="1120"/>
      <c r="AG5358" s="1120"/>
      <c r="AH5358" s="1120"/>
      <c r="AI5358" s="1120"/>
      <c r="AJ5358" s="1120"/>
      <c r="AK5358" s="1120"/>
      <c r="AL5358" s="1120"/>
      <c r="AM5358" s="1120"/>
      <c r="AN5358" s="1120"/>
      <c r="AO5358" s="1120"/>
      <c r="AP5358" s="1120"/>
      <c r="AQ5358" s="1120"/>
      <c r="AR5358" s="1120"/>
      <c r="AS5358" s="1120"/>
      <c r="AT5358" s="1120"/>
    </row>
    <row r="5359" spans="1:46" s="1100" customFormat="1" ht="13.5" customHeight="1" x14ac:dyDescent="0.2">
      <c r="A5359" s="2217"/>
      <c r="B5359" s="1125"/>
      <c r="C5359" s="1167" t="s">
        <v>5510</v>
      </c>
      <c r="E5359" s="1125"/>
      <c r="F5359" s="1167"/>
      <c r="G5359" s="1167"/>
      <c r="H5359" s="1167">
        <f>H5358+1</f>
        <v>1</v>
      </c>
      <c r="I5359" s="1110"/>
      <c r="J5359" s="1110"/>
      <c r="K5359" s="1110"/>
      <c r="L5359" s="1110"/>
      <c r="M5359" s="1110"/>
      <c r="N5359" s="1110"/>
      <c r="O5359" s="1110">
        <v>0.01</v>
      </c>
      <c r="P5359" s="1110">
        <f t="shared" si="3959"/>
        <v>0.01</v>
      </c>
      <c r="Q5359" s="1110">
        <f t="shared" si="3959"/>
        <v>0.01</v>
      </c>
      <c r="R5359" s="1110">
        <f t="shared" si="3959"/>
        <v>0.01</v>
      </c>
      <c r="S5359" s="1120"/>
      <c r="T5359" s="1120"/>
      <c r="U5359" s="1120"/>
      <c r="V5359" s="1120"/>
      <c r="W5359" s="1120"/>
      <c r="X5359" s="1120"/>
      <c r="Y5359" s="1120"/>
      <c r="Z5359" s="1120"/>
      <c r="AA5359" s="1120"/>
      <c r="AB5359" s="1120"/>
      <c r="AC5359" s="1120"/>
      <c r="AD5359" s="1120"/>
      <c r="AE5359" s="1120"/>
      <c r="AF5359" s="1120"/>
      <c r="AG5359" s="1120"/>
      <c r="AH5359" s="1120"/>
      <c r="AI5359" s="1120"/>
      <c r="AJ5359" s="1120"/>
      <c r="AK5359" s="1120"/>
      <c r="AL5359" s="1120"/>
      <c r="AM5359" s="1120"/>
      <c r="AN5359" s="1120"/>
      <c r="AO5359" s="1120"/>
      <c r="AP5359" s="1120"/>
      <c r="AQ5359" s="1120"/>
      <c r="AR5359" s="1120"/>
      <c r="AS5359" s="1120"/>
      <c r="AT5359" s="1120"/>
    </row>
    <row r="5360" spans="1:46" s="1100" customFormat="1" ht="13.5" customHeight="1" x14ac:dyDescent="0.2">
      <c r="A5360" s="2217"/>
      <c r="B5360" s="1125" t="s">
        <v>2921</v>
      </c>
      <c r="C5360" s="1015" t="s">
        <v>2920</v>
      </c>
      <c r="D5360" s="1125"/>
      <c r="E5360" s="1125"/>
      <c r="F5360" s="1167"/>
      <c r="G5360" s="1167"/>
      <c r="H5360" s="1167">
        <f t="shared" ref="H5360:H5381" si="3960">H5359+1</f>
        <v>2</v>
      </c>
      <c r="I5360" s="1110"/>
      <c r="J5360" s="1110"/>
      <c r="K5360" s="1112"/>
      <c r="L5360" s="1112"/>
      <c r="M5360" s="1112"/>
      <c r="N5360" s="1110"/>
      <c r="O5360" s="1110">
        <v>0.01</v>
      </c>
      <c r="P5360" s="1110">
        <f t="shared" si="3959"/>
        <v>0.01</v>
      </c>
      <c r="Q5360" s="1110">
        <f t="shared" si="3959"/>
        <v>0.01</v>
      </c>
      <c r="R5360" s="1110">
        <f t="shared" si="3959"/>
        <v>0.01</v>
      </c>
      <c r="S5360" s="1120"/>
      <c r="T5360" s="1120"/>
      <c r="U5360" s="1120"/>
      <c r="V5360" s="1120"/>
      <c r="W5360" s="1120"/>
      <c r="X5360" s="1120"/>
      <c r="Y5360" s="1120"/>
      <c r="Z5360" s="1120"/>
      <c r="AA5360" s="1120"/>
      <c r="AB5360" s="1120"/>
      <c r="AC5360" s="1120"/>
      <c r="AD5360" s="1120"/>
      <c r="AE5360" s="1120"/>
      <c r="AF5360" s="1120"/>
      <c r="AG5360" s="1120"/>
      <c r="AH5360" s="1120"/>
      <c r="AI5360" s="1120"/>
      <c r="AJ5360" s="1120"/>
      <c r="AK5360" s="1120"/>
      <c r="AL5360" s="1120"/>
      <c r="AM5360" s="1120"/>
      <c r="AN5360" s="1120"/>
      <c r="AO5360" s="1120"/>
      <c r="AP5360" s="1120"/>
      <c r="AQ5360" s="1120"/>
      <c r="AR5360" s="1120"/>
      <c r="AS5360" s="1120"/>
      <c r="AT5360" s="1120"/>
    </row>
    <row r="5361" spans="1:46" s="1100" customFormat="1" ht="13.5" customHeight="1" x14ac:dyDescent="0.2">
      <c r="A5361" s="2217"/>
      <c r="B5361" s="1125" t="s">
        <v>3750</v>
      </c>
      <c r="C5361" s="1015" t="s">
        <v>6369</v>
      </c>
      <c r="D5361" s="1125"/>
      <c r="E5361" s="1125"/>
      <c r="F5361" s="1167"/>
      <c r="G5361" s="1167"/>
      <c r="H5361" s="1167">
        <f t="shared" si="3960"/>
        <v>3</v>
      </c>
      <c r="I5361" s="1110"/>
      <c r="J5361" s="1110"/>
      <c r="K5361" s="1112"/>
      <c r="L5361" s="1112"/>
      <c r="M5361" s="1112"/>
      <c r="N5361" s="1110"/>
      <c r="O5361" s="1110">
        <v>0.01</v>
      </c>
      <c r="P5361" s="1110">
        <f t="shared" si="3959"/>
        <v>0.01</v>
      </c>
      <c r="Q5361" s="1110">
        <f t="shared" si="3959"/>
        <v>0.01</v>
      </c>
      <c r="R5361" s="1110">
        <f t="shared" si="3959"/>
        <v>0.01</v>
      </c>
      <c r="S5361" s="1120"/>
      <c r="T5361" s="1120"/>
      <c r="U5361" s="1120"/>
      <c r="V5361" s="1120"/>
      <c r="W5361" s="1120"/>
      <c r="X5361" s="1120"/>
      <c r="Y5361" s="1120"/>
      <c r="Z5361" s="1120"/>
      <c r="AA5361" s="1120"/>
      <c r="AB5361" s="1120"/>
      <c r="AC5361" s="1120"/>
      <c r="AD5361" s="1120"/>
      <c r="AE5361" s="1120"/>
      <c r="AF5361" s="1120"/>
      <c r="AG5361" s="1120"/>
      <c r="AH5361" s="1120"/>
      <c r="AI5361" s="1120"/>
      <c r="AJ5361" s="1120"/>
      <c r="AK5361" s="1120"/>
      <c r="AL5361" s="1120"/>
      <c r="AM5361" s="1120"/>
      <c r="AN5361" s="1120"/>
      <c r="AO5361" s="1120"/>
      <c r="AP5361" s="1120"/>
      <c r="AQ5361" s="1120"/>
      <c r="AR5361" s="1120"/>
      <c r="AS5361" s="1120"/>
      <c r="AT5361" s="1120"/>
    </row>
    <row r="5362" spans="1:46" s="1100" customFormat="1" ht="13.5" customHeight="1" x14ac:dyDescent="0.2">
      <c r="A5362" s="2217"/>
      <c r="B5362" s="1125" t="s">
        <v>1882</v>
      </c>
      <c r="C5362" s="1167" t="s">
        <v>5511</v>
      </c>
      <c r="D5362" s="1125"/>
      <c r="E5362" s="1125"/>
      <c r="F5362" s="1167"/>
      <c r="G5362" s="1167"/>
      <c r="H5362" s="1167">
        <f t="shared" si="3960"/>
        <v>4</v>
      </c>
      <c r="I5362" s="1110"/>
      <c r="J5362" s="1110"/>
      <c r="K5362" s="1112"/>
      <c r="L5362" s="1112"/>
      <c r="M5362" s="1112"/>
      <c r="N5362" s="1110"/>
      <c r="O5362" s="1110">
        <v>0.01</v>
      </c>
      <c r="P5362" s="1110">
        <f t="shared" si="3959"/>
        <v>0.01</v>
      </c>
      <c r="Q5362" s="1110">
        <f t="shared" si="3959"/>
        <v>0.01</v>
      </c>
      <c r="R5362" s="1110">
        <f t="shared" si="3959"/>
        <v>0.01</v>
      </c>
      <c r="S5362" s="1120"/>
      <c r="T5362" s="1120"/>
      <c r="U5362" s="1120"/>
      <c r="V5362" s="1120"/>
      <c r="W5362" s="1120"/>
      <c r="X5362" s="1120"/>
      <c r="Y5362" s="1120"/>
      <c r="Z5362" s="1120"/>
      <c r="AA5362" s="1120"/>
      <c r="AB5362" s="1120"/>
      <c r="AC5362" s="1120"/>
      <c r="AD5362" s="1120"/>
      <c r="AE5362" s="1120"/>
      <c r="AF5362" s="1120"/>
      <c r="AG5362" s="1120"/>
      <c r="AH5362" s="1120"/>
      <c r="AI5362" s="1120"/>
      <c r="AJ5362" s="1120"/>
      <c r="AK5362" s="1120"/>
      <c r="AL5362" s="1120"/>
      <c r="AM5362" s="1120"/>
      <c r="AN5362" s="1120"/>
      <c r="AO5362" s="1120"/>
      <c r="AP5362" s="1120"/>
      <c r="AQ5362" s="1120"/>
      <c r="AR5362" s="1120"/>
      <c r="AS5362" s="1120"/>
      <c r="AT5362" s="1120"/>
    </row>
    <row r="5363" spans="1:46" s="1100" customFormat="1" ht="13.5" customHeight="1" x14ac:dyDescent="0.2">
      <c r="A5363" s="2217"/>
      <c r="B5363" s="1125" t="s">
        <v>767</v>
      </c>
      <c r="C5363" s="1015" t="s">
        <v>6370</v>
      </c>
      <c r="D5363" s="1125"/>
      <c r="E5363" s="1125"/>
      <c r="F5363" s="1167"/>
      <c r="G5363" s="1167"/>
      <c r="H5363" s="1167">
        <f t="shared" si="3960"/>
        <v>5</v>
      </c>
      <c r="I5363" s="1110"/>
      <c r="J5363" s="1110"/>
      <c r="K5363" s="1112"/>
      <c r="L5363" s="1112"/>
      <c r="M5363" s="1112"/>
      <c r="N5363" s="1110"/>
      <c r="O5363" s="1110">
        <v>0.01</v>
      </c>
      <c r="P5363" s="1110">
        <f t="shared" si="3959"/>
        <v>0.01</v>
      </c>
      <c r="Q5363" s="1110">
        <f t="shared" si="3959"/>
        <v>0.01</v>
      </c>
      <c r="R5363" s="1110">
        <f t="shared" si="3959"/>
        <v>0.01</v>
      </c>
      <c r="S5363" s="1120"/>
      <c r="T5363" s="1120"/>
      <c r="U5363" s="1120"/>
      <c r="V5363" s="1120"/>
      <c r="W5363" s="1120"/>
      <c r="X5363" s="1120"/>
      <c r="Y5363" s="1120"/>
      <c r="Z5363" s="1120"/>
      <c r="AA5363" s="1120"/>
      <c r="AB5363" s="1120"/>
      <c r="AC5363" s="1120"/>
      <c r="AD5363" s="1120"/>
      <c r="AE5363" s="1120"/>
      <c r="AF5363" s="1120"/>
      <c r="AG5363" s="1120"/>
      <c r="AH5363" s="1120"/>
      <c r="AI5363" s="1120"/>
      <c r="AJ5363" s="1120"/>
      <c r="AK5363" s="1120"/>
      <c r="AL5363" s="1120"/>
      <c r="AM5363" s="1120"/>
      <c r="AN5363" s="1120"/>
      <c r="AO5363" s="1120"/>
      <c r="AP5363" s="1120"/>
      <c r="AQ5363" s="1120"/>
      <c r="AR5363" s="1120"/>
      <c r="AS5363" s="1120"/>
      <c r="AT5363" s="1120"/>
    </row>
    <row r="5364" spans="1:46" s="1100" customFormat="1" ht="13.5" customHeight="1" x14ac:dyDescent="0.2">
      <c r="A5364" s="2217"/>
      <c r="B5364" s="1125"/>
      <c r="C5364" s="1015"/>
      <c r="D5364" s="1125"/>
      <c r="E5364" s="1125"/>
      <c r="F5364" s="1167"/>
      <c r="G5364" s="1167"/>
      <c r="H5364" s="1167">
        <f t="shared" si="3960"/>
        <v>6</v>
      </c>
      <c r="I5364" s="1110"/>
      <c r="J5364" s="1110"/>
      <c r="K5364" s="1112"/>
      <c r="L5364" s="1112"/>
      <c r="M5364" s="1112"/>
      <c r="N5364" s="1110"/>
      <c r="O5364" s="1110">
        <v>0.01</v>
      </c>
      <c r="P5364" s="1110">
        <f t="shared" si="3959"/>
        <v>0.01</v>
      </c>
      <c r="Q5364" s="1110">
        <f t="shared" si="3959"/>
        <v>0.01</v>
      </c>
      <c r="R5364" s="1110">
        <f t="shared" si="3959"/>
        <v>0.01</v>
      </c>
      <c r="S5364" s="1120"/>
      <c r="T5364" s="1120"/>
      <c r="U5364" s="1120"/>
      <c r="V5364" s="1120"/>
      <c r="W5364" s="1120"/>
      <c r="X5364" s="1120"/>
      <c r="Y5364" s="1120"/>
      <c r="Z5364" s="1120"/>
      <c r="AA5364" s="1120"/>
      <c r="AB5364" s="1120"/>
      <c r="AC5364" s="1120"/>
      <c r="AD5364" s="1120"/>
      <c r="AE5364" s="1120"/>
      <c r="AF5364" s="1120"/>
      <c r="AG5364" s="1120"/>
      <c r="AH5364" s="1120"/>
      <c r="AI5364" s="1120"/>
      <c r="AJ5364" s="1120"/>
      <c r="AK5364" s="1120"/>
      <c r="AL5364" s="1120"/>
      <c r="AM5364" s="1120"/>
      <c r="AN5364" s="1120"/>
      <c r="AO5364" s="1120"/>
      <c r="AP5364" s="1120"/>
      <c r="AQ5364" s="1120"/>
      <c r="AR5364" s="1120"/>
      <c r="AS5364" s="1120"/>
      <c r="AT5364" s="1120"/>
    </row>
    <row r="5365" spans="1:46" s="1100" customFormat="1" ht="13.5" customHeight="1" x14ac:dyDescent="0.2">
      <c r="A5365" s="2217"/>
      <c r="B5365" s="1125"/>
      <c r="C5365" s="1015"/>
      <c r="D5365" s="1125"/>
      <c r="E5365" s="1125"/>
      <c r="F5365" s="1167"/>
      <c r="G5365" s="1167"/>
      <c r="H5365" s="1167">
        <f t="shared" si="3960"/>
        <v>7</v>
      </c>
      <c r="I5365" s="1110"/>
      <c r="J5365" s="1110"/>
      <c r="K5365" s="1112"/>
      <c r="L5365" s="1112"/>
      <c r="M5365" s="1112"/>
      <c r="N5365" s="1110"/>
      <c r="O5365" s="1110">
        <v>0.01</v>
      </c>
      <c r="P5365" s="1110">
        <f t="shared" si="3959"/>
        <v>0.01</v>
      </c>
      <c r="Q5365" s="1110">
        <f t="shared" si="3959"/>
        <v>0.01</v>
      </c>
      <c r="R5365" s="1110">
        <f t="shared" si="3959"/>
        <v>0.01</v>
      </c>
      <c r="S5365" s="1120"/>
      <c r="T5365" s="1120"/>
      <c r="U5365" s="1120"/>
      <c r="V5365" s="1120"/>
      <c r="W5365" s="1120"/>
      <c r="X5365" s="1120"/>
      <c r="Y5365" s="1120"/>
      <c r="Z5365" s="1120"/>
      <c r="AA5365" s="1120"/>
      <c r="AB5365" s="1120"/>
      <c r="AC5365" s="1120"/>
      <c r="AD5365" s="1120"/>
      <c r="AE5365" s="1120"/>
      <c r="AF5365" s="1120"/>
      <c r="AG5365" s="1120"/>
      <c r="AH5365" s="1120"/>
      <c r="AI5365" s="1120"/>
      <c r="AJ5365" s="1120"/>
      <c r="AK5365" s="1120"/>
      <c r="AL5365" s="1120"/>
      <c r="AM5365" s="1120"/>
      <c r="AN5365" s="1120"/>
      <c r="AO5365" s="1120"/>
      <c r="AP5365" s="1120"/>
      <c r="AQ5365" s="1120"/>
      <c r="AR5365" s="1120"/>
      <c r="AS5365" s="1120"/>
      <c r="AT5365" s="1120"/>
    </row>
    <row r="5366" spans="1:46" s="1100" customFormat="1" ht="13.5" customHeight="1" x14ac:dyDescent="0.2">
      <c r="A5366" s="2217"/>
      <c r="B5366" s="1125"/>
      <c r="C5366" s="1015"/>
      <c r="D5366" s="1125"/>
      <c r="E5366" s="1125"/>
      <c r="F5366" s="1167"/>
      <c r="G5366" s="1167"/>
      <c r="H5366" s="1167">
        <f t="shared" si="3960"/>
        <v>8</v>
      </c>
      <c r="I5366" s="1110"/>
      <c r="J5366" s="1110"/>
      <c r="K5366" s="1112"/>
      <c r="L5366" s="1112"/>
      <c r="M5366" s="1112"/>
      <c r="N5366" s="1110"/>
      <c r="O5366" s="1110">
        <v>0.01</v>
      </c>
      <c r="P5366" s="1110">
        <f t="shared" si="3959"/>
        <v>0.01</v>
      </c>
      <c r="Q5366" s="1110">
        <f t="shared" si="3959"/>
        <v>0.01</v>
      </c>
      <c r="R5366" s="1110">
        <f t="shared" si="3959"/>
        <v>0.01</v>
      </c>
      <c r="S5366" s="1120"/>
      <c r="T5366" s="1120"/>
      <c r="U5366" s="1120"/>
      <c r="V5366" s="1120"/>
      <c r="W5366" s="1120"/>
      <c r="X5366" s="1120"/>
      <c r="Y5366" s="1120"/>
      <c r="Z5366" s="1120"/>
      <c r="AA5366" s="1120"/>
      <c r="AB5366" s="1120"/>
      <c r="AC5366" s="1120"/>
      <c r="AD5366" s="1120"/>
      <c r="AE5366" s="1120"/>
      <c r="AF5366" s="1120"/>
      <c r="AG5366" s="1120"/>
      <c r="AH5366" s="1120"/>
      <c r="AI5366" s="1120"/>
      <c r="AJ5366" s="1120"/>
      <c r="AK5366" s="1120"/>
      <c r="AL5366" s="1120"/>
      <c r="AM5366" s="1120"/>
      <c r="AN5366" s="1120"/>
      <c r="AO5366" s="1120"/>
      <c r="AP5366" s="1120"/>
      <c r="AQ5366" s="1120"/>
      <c r="AR5366" s="1120"/>
      <c r="AS5366" s="1120"/>
      <c r="AT5366" s="1120"/>
    </row>
    <row r="5367" spans="1:46" s="1100" customFormat="1" ht="13.5" customHeight="1" x14ac:dyDescent="0.2">
      <c r="A5367" s="2217"/>
      <c r="B5367" s="1125"/>
      <c r="C5367" s="1015"/>
      <c r="D5367" s="1125"/>
      <c r="E5367" s="1125"/>
      <c r="F5367" s="1167"/>
      <c r="G5367" s="1167"/>
      <c r="H5367" s="1167">
        <f t="shared" si="3960"/>
        <v>9</v>
      </c>
      <c r="I5367" s="1110"/>
      <c r="J5367" s="1110"/>
      <c r="K5367" s="1112"/>
      <c r="L5367" s="1112"/>
      <c r="M5367" s="1112"/>
      <c r="N5367" s="1110"/>
      <c r="O5367" s="1110">
        <v>0.01</v>
      </c>
      <c r="P5367" s="1110">
        <f t="shared" si="3959"/>
        <v>0.01</v>
      </c>
      <c r="Q5367" s="1110">
        <f t="shared" si="3959"/>
        <v>0.01</v>
      </c>
      <c r="R5367" s="1110">
        <f t="shared" si="3959"/>
        <v>0.01</v>
      </c>
      <c r="S5367" s="1120"/>
      <c r="T5367" s="1120"/>
      <c r="U5367" s="1120"/>
      <c r="V5367" s="1120"/>
      <c r="W5367" s="1120"/>
      <c r="X5367" s="1120"/>
      <c r="Y5367" s="1120"/>
      <c r="Z5367" s="1120"/>
      <c r="AA5367" s="1120"/>
      <c r="AB5367" s="1120"/>
      <c r="AC5367" s="1120"/>
      <c r="AD5367" s="1120"/>
      <c r="AE5367" s="1120"/>
      <c r="AF5367" s="1120"/>
      <c r="AG5367" s="1120"/>
      <c r="AH5367" s="1120"/>
      <c r="AI5367" s="1120"/>
      <c r="AJ5367" s="1120"/>
      <c r="AK5367" s="1120"/>
      <c r="AL5367" s="1120"/>
      <c r="AM5367" s="1120"/>
      <c r="AN5367" s="1120"/>
      <c r="AO5367" s="1120"/>
      <c r="AP5367" s="1120"/>
      <c r="AQ5367" s="1120"/>
      <c r="AR5367" s="1120"/>
      <c r="AS5367" s="1120"/>
      <c r="AT5367" s="1120"/>
    </row>
    <row r="5368" spans="1:46" s="1100" customFormat="1" ht="13.5" customHeight="1" x14ac:dyDescent="0.2">
      <c r="A5368" s="2217"/>
      <c r="B5368" s="1125"/>
      <c r="C5368" s="1015"/>
      <c r="D5368" s="1125"/>
      <c r="E5368" s="1125"/>
      <c r="F5368" s="1167"/>
      <c r="G5368" s="1167"/>
      <c r="H5368" s="1167">
        <f t="shared" si="3960"/>
        <v>10</v>
      </c>
      <c r="I5368" s="1110"/>
      <c r="J5368" s="1110"/>
      <c r="K5368" s="1112"/>
      <c r="L5368" s="1112"/>
      <c r="M5368" s="1112"/>
      <c r="N5368" s="1110"/>
      <c r="O5368" s="1110">
        <v>0.01</v>
      </c>
      <c r="P5368" s="1110">
        <f t="shared" si="3959"/>
        <v>0.01</v>
      </c>
      <c r="Q5368" s="1110">
        <f t="shared" si="3959"/>
        <v>0.01</v>
      </c>
      <c r="R5368" s="1110">
        <f t="shared" si="3959"/>
        <v>0.01</v>
      </c>
      <c r="S5368" s="1120"/>
      <c r="T5368" s="1120"/>
      <c r="U5368" s="1120"/>
      <c r="V5368" s="1120"/>
      <c r="W5368" s="1120"/>
      <c r="X5368" s="1120"/>
      <c r="Y5368" s="1120"/>
      <c r="Z5368" s="1120"/>
      <c r="AA5368" s="1120"/>
      <c r="AB5368" s="1120"/>
      <c r="AC5368" s="1120"/>
      <c r="AD5368" s="1120"/>
      <c r="AE5368" s="1120"/>
      <c r="AF5368" s="1120"/>
      <c r="AG5368" s="1120"/>
      <c r="AH5368" s="1120"/>
      <c r="AI5368" s="1120"/>
      <c r="AJ5368" s="1120"/>
      <c r="AK5368" s="1120"/>
      <c r="AL5368" s="1120"/>
      <c r="AM5368" s="1120"/>
      <c r="AN5368" s="1120"/>
      <c r="AO5368" s="1120"/>
      <c r="AP5368" s="1120"/>
      <c r="AQ5368" s="1120"/>
      <c r="AR5368" s="1120"/>
      <c r="AS5368" s="1120"/>
      <c r="AT5368" s="1120"/>
    </row>
    <row r="5369" spans="1:46" s="1100" customFormat="1" ht="13.5" customHeight="1" x14ac:dyDescent="0.2">
      <c r="A5369" s="2217"/>
      <c r="B5369" s="1125"/>
      <c r="C5369" s="1015"/>
      <c r="D5369" s="1125"/>
      <c r="E5369" s="1125"/>
      <c r="F5369" s="1167"/>
      <c r="G5369" s="1167"/>
      <c r="H5369" s="1167">
        <f t="shared" si="3960"/>
        <v>11</v>
      </c>
      <c r="I5369" s="1110"/>
      <c r="J5369" s="1110"/>
      <c r="K5369" s="1112"/>
      <c r="L5369" s="1112"/>
      <c r="M5369" s="1112"/>
      <c r="N5369" s="1110"/>
      <c r="O5369" s="1110">
        <v>0.01</v>
      </c>
      <c r="P5369" s="1110">
        <f t="shared" si="3959"/>
        <v>0.01</v>
      </c>
      <c r="Q5369" s="1110">
        <f t="shared" si="3959"/>
        <v>0.01</v>
      </c>
      <c r="R5369" s="1110">
        <f t="shared" si="3959"/>
        <v>0.01</v>
      </c>
      <c r="S5369" s="1120"/>
      <c r="T5369" s="1120"/>
      <c r="U5369" s="1120"/>
      <c r="V5369" s="1120"/>
      <c r="W5369" s="1120"/>
      <c r="X5369" s="1120"/>
      <c r="Y5369" s="1120"/>
      <c r="Z5369" s="1120"/>
      <c r="AA5369" s="1120"/>
      <c r="AB5369" s="1120"/>
      <c r="AC5369" s="1120"/>
      <c r="AD5369" s="1120"/>
      <c r="AE5369" s="1120"/>
      <c r="AF5369" s="1120"/>
      <c r="AG5369" s="1120"/>
      <c r="AH5369" s="1120"/>
      <c r="AI5369" s="1120"/>
      <c r="AJ5369" s="1120"/>
      <c r="AK5369" s="1120"/>
      <c r="AL5369" s="1120"/>
      <c r="AM5369" s="1120"/>
      <c r="AN5369" s="1120"/>
      <c r="AO5369" s="1120"/>
      <c r="AP5369" s="1120"/>
      <c r="AQ5369" s="1120"/>
      <c r="AR5369" s="1120"/>
      <c r="AS5369" s="1120"/>
      <c r="AT5369" s="1120"/>
    </row>
    <row r="5370" spans="1:46" s="1100" customFormat="1" ht="13.5" customHeight="1" x14ac:dyDescent="0.2">
      <c r="A5370" s="2217"/>
      <c r="B5370" s="1125"/>
      <c r="C5370" s="1015"/>
      <c r="D5370" s="1125"/>
      <c r="E5370" s="1125"/>
      <c r="F5370" s="1167"/>
      <c r="G5370" s="1167"/>
      <c r="H5370" s="1167">
        <f t="shared" si="3960"/>
        <v>12</v>
      </c>
      <c r="I5370" s="1110"/>
      <c r="J5370" s="1110"/>
      <c r="K5370" s="1112"/>
      <c r="L5370" s="1112"/>
      <c r="M5370" s="1112"/>
      <c r="N5370" s="1110"/>
      <c r="O5370" s="1110">
        <v>0.01</v>
      </c>
      <c r="P5370" s="1110">
        <f t="shared" si="3959"/>
        <v>0.01</v>
      </c>
      <c r="Q5370" s="1110">
        <f t="shared" si="3959"/>
        <v>0.01</v>
      </c>
      <c r="R5370" s="1110">
        <f t="shared" si="3959"/>
        <v>0.01</v>
      </c>
      <c r="S5370" s="1120"/>
      <c r="T5370" s="1120"/>
      <c r="U5370" s="1120"/>
      <c r="V5370" s="1120"/>
      <c r="W5370" s="1120"/>
      <c r="X5370" s="1120"/>
      <c r="Y5370" s="1120"/>
      <c r="Z5370" s="1120"/>
      <c r="AA5370" s="1120"/>
      <c r="AB5370" s="1120"/>
      <c r="AC5370" s="1120"/>
      <c r="AD5370" s="1120"/>
      <c r="AE5370" s="1120"/>
      <c r="AF5370" s="1120"/>
      <c r="AG5370" s="1120"/>
      <c r="AH5370" s="1120"/>
      <c r="AI5370" s="1120"/>
      <c r="AJ5370" s="1120"/>
      <c r="AK5370" s="1120"/>
      <c r="AL5370" s="1120"/>
      <c r="AM5370" s="1120"/>
      <c r="AN5370" s="1120"/>
      <c r="AO5370" s="1120"/>
      <c r="AP5370" s="1120"/>
      <c r="AQ5370" s="1120"/>
      <c r="AR5370" s="1120"/>
      <c r="AS5370" s="1120"/>
      <c r="AT5370" s="1120"/>
    </row>
    <row r="5371" spans="1:46" s="1100" customFormat="1" ht="13.5" customHeight="1" x14ac:dyDescent="0.2">
      <c r="A5371" s="2217"/>
      <c r="B5371" s="1125"/>
      <c r="C5371" s="1015"/>
      <c r="D5371" s="1125"/>
      <c r="E5371" s="1125"/>
      <c r="F5371" s="1167"/>
      <c r="G5371" s="1167"/>
      <c r="H5371" s="1167">
        <f t="shared" si="3960"/>
        <v>13</v>
      </c>
      <c r="I5371" s="1110"/>
      <c r="J5371" s="1110"/>
      <c r="K5371" s="1112"/>
      <c r="L5371" s="1112"/>
      <c r="M5371" s="1112"/>
      <c r="N5371" s="1110"/>
      <c r="O5371" s="1110">
        <v>0.01</v>
      </c>
      <c r="P5371" s="1110">
        <f t="shared" si="3959"/>
        <v>0.01</v>
      </c>
      <c r="Q5371" s="1110">
        <f t="shared" si="3959"/>
        <v>0.01</v>
      </c>
      <c r="R5371" s="1110">
        <f t="shared" si="3959"/>
        <v>0.01</v>
      </c>
      <c r="S5371" s="1120"/>
      <c r="T5371" s="1120"/>
      <c r="U5371" s="1120"/>
      <c r="V5371" s="1120"/>
      <c r="W5371" s="1120"/>
      <c r="X5371" s="1120"/>
      <c r="Y5371" s="1120"/>
      <c r="Z5371" s="1120"/>
      <c r="AA5371" s="1120"/>
      <c r="AB5371" s="1120"/>
      <c r="AC5371" s="1120"/>
      <c r="AD5371" s="1120"/>
      <c r="AE5371" s="1120"/>
      <c r="AF5371" s="1120"/>
      <c r="AG5371" s="1120"/>
      <c r="AH5371" s="1120"/>
      <c r="AI5371" s="1120"/>
      <c r="AJ5371" s="1120"/>
      <c r="AK5371" s="1120"/>
      <c r="AL5371" s="1120"/>
      <c r="AM5371" s="1120"/>
      <c r="AN5371" s="1120"/>
      <c r="AO5371" s="1120"/>
      <c r="AP5371" s="1120"/>
      <c r="AQ5371" s="1120"/>
      <c r="AR5371" s="1120"/>
      <c r="AS5371" s="1120"/>
      <c r="AT5371" s="1120"/>
    </row>
    <row r="5372" spans="1:46" s="1100" customFormat="1" ht="13.5" customHeight="1" x14ac:dyDescent="0.2">
      <c r="A5372" s="2217"/>
      <c r="B5372" s="1125"/>
      <c r="C5372" s="1015"/>
      <c r="D5372" s="1125"/>
      <c r="E5372" s="1125"/>
      <c r="F5372" s="1167"/>
      <c r="G5372" s="1167"/>
      <c r="H5372" s="1167">
        <f t="shared" si="3960"/>
        <v>14</v>
      </c>
      <c r="I5372" s="1110"/>
      <c r="J5372" s="1110"/>
      <c r="K5372" s="1112"/>
      <c r="L5372" s="1112"/>
      <c r="M5372" s="1112"/>
      <c r="N5372" s="1110"/>
      <c r="O5372" s="1110">
        <v>0.01</v>
      </c>
      <c r="P5372" s="1110">
        <f t="shared" si="3959"/>
        <v>0.01</v>
      </c>
      <c r="Q5372" s="1110">
        <f t="shared" si="3959"/>
        <v>0.01</v>
      </c>
      <c r="R5372" s="1110">
        <f t="shared" si="3959"/>
        <v>0.01</v>
      </c>
      <c r="S5372" s="1120"/>
      <c r="T5372" s="1120"/>
      <c r="U5372" s="1120"/>
      <c r="V5372" s="1120"/>
      <c r="W5372" s="1120"/>
      <c r="X5372" s="1120"/>
      <c r="Y5372" s="1120"/>
      <c r="Z5372" s="1120"/>
      <c r="AA5372" s="1120"/>
      <c r="AB5372" s="1120"/>
      <c r="AC5372" s="1120"/>
      <c r="AD5372" s="1120"/>
      <c r="AE5372" s="1120"/>
      <c r="AF5372" s="1120"/>
      <c r="AG5372" s="1120"/>
      <c r="AH5372" s="1120"/>
      <c r="AI5372" s="1120"/>
      <c r="AJ5372" s="1120"/>
      <c r="AK5372" s="1120"/>
      <c r="AL5372" s="1120"/>
      <c r="AM5372" s="1120"/>
      <c r="AN5372" s="1120"/>
      <c r="AO5372" s="1120"/>
      <c r="AP5372" s="1120"/>
      <c r="AQ5372" s="1120"/>
      <c r="AR5372" s="1120"/>
      <c r="AS5372" s="1120"/>
      <c r="AT5372" s="1120"/>
    </row>
    <row r="5373" spans="1:46" s="1100" customFormat="1" ht="13.5" customHeight="1" x14ac:dyDescent="0.2">
      <c r="A5373" s="2217"/>
      <c r="B5373" s="1125"/>
      <c r="C5373" s="1015"/>
      <c r="D5373" s="1125"/>
      <c r="E5373" s="1125"/>
      <c r="F5373" s="1167"/>
      <c r="G5373" s="1167"/>
      <c r="H5373" s="1167">
        <f t="shared" si="3960"/>
        <v>15</v>
      </c>
      <c r="I5373" s="1110"/>
      <c r="J5373" s="1110"/>
      <c r="K5373" s="1112"/>
      <c r="L5373" s="1112"/>
      <c r="M5373" s="1112"/>
      <c r="N5373" s="1110"/>
      <c r="O5373" s="1110">
        <v>0.01</v>
      </c>
      <c r="P5373" s="1110">
        <f t="shared" si="3959"/>
        <v>0.01</v>
      </c>
      <c r="Q5373" s="1110">
        <f t="shared" si="3959"/>
        <v>0.01</v>
      </c>
      <c r="R5373" s="1110">
        <f t="shared" si="3959"/>
        <v>0.01</v>
      </c>
      <c r="S5373" s="1120"/>
      <c r="T5373" s="1120"/>
      <c r="U5373" s="1120"/>
      <c r="V5373" s="1120"/>
      <c r="W5373" s="1120"/>
      <c r="X5373" s="1120"/>
      <c r="Y5373" s="1120"/>
      <c r="Z5373" s="1120"/>
      <c r="AA5373" s="1120"/>
      <c r="AB5373" s="1120"/>
      <c r="AC5373" s="1120"/>
      <c r="AD5373" s="1120"/>
      <c r="AE5373" s="1120"/>
      <c r="AF5373" s="1120"/>
      <c r="AG5373" s="1120"/>
      <c r="AH5373" s="1120"/>
      <c r="AI5373" s="1120"/>
      <c r="AJ5373" s="1120"/>
      <c r="AK5373" s="1120"/>
      <c r="AL5373" s="1120"/>
      <c r="AM5373" s="1120"/>
      <c r="AN5373" s="1120"/>
      <c r="AO5373" s="1120"/>
      <c r="AP5373" s="1120"/>
      <c r="AQ5373" s="1120"/>
      <c r="AR5373" s="1120"/>
      <c r="AS5373" s="1120"/>
      <c r="AT5373" s="1120"/>
    </row>
    <row r="5374" spans="1:46" s="1100" customFormat="1" ht="13.5" customHeight="1" x14ac:dyDescent="0.2">
      <c r="A5374" s="2217"/>
      <c r="B5374" s="1125"/>
      <c r="C5374" s="1015"/>
      <c r="D5374" s="1125"/>
      <c r="E5374" s="1125"/>
      <c r="F5374" s="1167"/>
      <c r="G5374" s="1167"/>
      <c r="H5374" s="1167">
        <f t="shared" si="3960"/>
        <v>16</v>
      </c>
      <c r="I5374" s="1110"/>
      <c r="J5374" s="1110"/>
      <c r="K5374" s="1112"/>
      <c r="L5374" s="1112"/>
      <c r="M5374" s="1112"/>
      <c r="N5374" s="1110"/>
      <c r="O5374" s="1110">
        <v>0.01</v>
      </c>
      <c r="P5374" s="1110">
        <f t="shared" si="3959"/>
        <v>0.01</v>
      </c>
      <c r="Q5374" s="1110">
        <f t="shared" si="3959"/>
        <v>0.01</v>
      </c>
      <c r="R5374" s="1110">
        <f t="shared" si="3959"/>
        <v>0.01</v>
      </c>
      <c r="S5374" s="1120"/>
      <c r="T5374" s="1120"/>
      <c r="U5374" s="1120"/>
      <c r="V5374" s="1120"/>
      <c r="W5374" s="1120"/>
      <c r="X5374" s="1120"/>
      <c r="Y5374" s="1120"/>
      <c r="Z5374" s="1120"/>
      <c r="AA5374" s="1120"/>
      <c r="AB5374" s="1120"/>
      <c r="AC5374" s="1120"/>
      <c r="AD5374" s="1120"/>
      <c r="AE5374" s="1120"/>
      <c r="AF5374" s="1120"/>
      <c r="AG5374" s="1120"/>
      <c r="AH5374" s="1120"/>
      <c r="AI5374" s="1120"/>
      <c r="AJ5374" s="1120"/>
      <c r="AK5374" s="1120"/>
      <c r="AL5374" s="1120"/>
      <c r="AM5374" s="1120"/>
      <c r="AN5374" s="1120"/>
      <c r="AO5374" s="1120"/>
      <c r="AP5374" s="1120"/>
      <c r="AQ5374" s="1120"/>
      <c r="AR5374" s="1120"/>
      <c r="AS5374" s="1120"/>
      <c r="AT5374" s="1120"/>
    </row>
    <row r="5375" spans="1:46" s="1100" customFormat="1" ht="13.5" customHeight="1" x14ac:dyDescent="0.2">
      <c r="A5375" s="2217"/>
      <c r="B5375" s="1125"/>
      <c r="C5375" s="1015"/>
      <c r="D5375" s="1125"/>
      <c r="E5375" s="1125"/>
      <c r="F5375" s="1167"/>
      <c r="G5375" s="1167"/>
      <c r="H5375" s="1167">
        <f t="shared" si="3960"/>
        <v>17</v>
      </c>
      <c r="I5375" s="1110"/>
      <c r="J5375" s="1110"/>
      <c r="K5375" s="1112"/>
      <c r="L5375" s="1112"/>
      <c r="M5375" s="1112"/>
      <c r="N5375" s="1110"/>
      <c r="O5375" s="1110">
        <v>0.01</v>
      </c>
      <c r="P5375" s="1110">
        <f t="shared" si="3959"/>
        <v>0.01</v>
      </c>
      <c r="Q5375" s="1110">
        <f t="shared" si="3959"/>
        <v>0.01</v>
      </c>
      <c r="R5375" s="1110">
        <f t="shared" si="3959"/>
        <v>0.01</v>
      </c>
      <c r="S5375" s="1120"/>
      <c r="T5375" s="1120"/>
      <c r="U5375" s="1120"/>
      <c r="V5375" s="1120"/>
      <c r="W5375" s="1120"/>
      <c r="X5375" s="1120"/>
      <c r="Y5375" s="1120"/>
      <c r="Z5375" s="1120"/>
      <c r="AA5375" s="1120"/>
      <c r="AB5375" s="1120"/>
      <c r="AC5375" s="1120"/>
      <c r="AD5375" s="1120"/>
      <c r="AE5375" s="1120"/>
      <c r="AF5375" s="1120"/>
      <c r="AG5375" s="1120"/>
      <c r="AH5375" s="1120"/>
      <c r="AI5375" s="1120"/>
      <c r="AJ5375" s="1120"/>
      <c r="AK5375" s="1120"/>
      <c r="AL5375" s="1120"/>
      <c r="AM5375" s="1120"/>
      <c r="AN5375" s="1120"/>
      <c r="AO5375" s="1120"/>
      <c r="AP5375" s="1120"/>
      <c r="AQ5375" s="1120"/>
      <c r="AR5375" s="1120"/>
      <c r="AS5375" s="1120"/>
      <c r="AT5375" s="1120"/>
    </row>
    <row r="5376" spans="1:46" s="1100" customFormat="1" ht="13.5" customHeight="1" x14ac:dyDescent="0.2">
      <c r="A5376" s="2217"/>
      <c r="B5376" s="1125"/>
      <c r="C5376" s="1015"/>
      <c r="D5376" s="1125"/>
      <c r="E5376" s="1125"/>
      <c r="F5376" s="1167"/>
      <c r="G5376" s="1167"/>
      <c r="H5376" s="1167">
        <f t="shared" si="3960"/>
        <v>18</v>
      </c>
      <c r="I5376" s="1110"/>
      <c r="J5376" s="1110"/>
      <c r="K5376" s="1112"/>
      <c r="L5376" s="1112"/>
      <c r="M5376" s="1112"/>
      <c r="N5376" s="1110"/>
      <c r="O5376" s="1110">
        <v>0.01</v>
      </c>
      <c r="P5376" s="1110">
        <f t="shared" si="3959"/>
        <v>0.01</v>
      </c>
      <c r="Q5376" s="1110">
        <f t="shared" si="3959"/>
        <v>0.01</v>
      </c>
      <c r="R5376" s="1110">
        <f t="shared" si="3959"/>
        <v>0.01</v>
      </c>
      <c r="S5376" s="1120"/>
      <c r="T5376" s="1120"/>
      <c r="U5376" s="1120"/>
      <c r="V5376" s="1120"/>
      <c r="W5376" s="1120"/>
      <c r="X5376" s="1120"/>
      <c r="Y5376" s="1120"/>
      <c r="Z5376" s="1120"/>
      <c r="AA5376" s="1120"/>
      <c r="AB5376" s="1120"/>
      <c r="AC5376" s="1120"/>
      <c r="AD5376" s="1120"/>
      <c r="AE5376" s="1120"/>
      <c r="AF5376" s="1120"/>
      <c r="AG5376" s="1120"/>
      <c r="AH5376" s="1120"/>
      <c r="AI5376" s="1120"/>
      <c r="AJ5376" s="1120"/>
      <c r="AK5376" s="1120"/>
      <c r="AL5376" s="1120"/>
      <c r="AM5376" s="1120"/>
      <c r="AN5376" s="1120"/>
      <c r="AO5376" s="1120"/>
      <c r="AP5376" s="1120"/>
      <c r="AQ5376" s="1120"/>
      <c r="AR5376" s="1120"/>
      <c r="AS5376" s="1120"/>
      <c r="AT5376" s="1120"/>
    </row>
    <row r="5377" spans="1:46" s="1100" customFormat="1" ht="13.5" customHeight="1" x14ac:dyDescent="0.2">
      <c r="A5377" s="2217"/>
      <c r="B5377" s="1125"/>
      <c r="C5377" s="1015"/>
      <c r="D5377" s="1125"/>
      <c r="E5377" s="1125"/>
      <c r="F5377" s="1167"/>
      <c r="G5377" s="1167"/>
      <c r="H5377" s="1167">
        <f t="shared" si="3960"/>
        <v>19</v>
      </c>
      <c r="I5377" s="1110"/>
      <c r="J5377" s="1110"/>
      <c r="K5377" s="1112"/>
      <c r="L5377" s="1112"/>
      <c r="M5377" s="1112"/>
      <c r="N5377" s="1110"/>
      <c r="O5377" s="1110">
        <v>0.01</v>
      </c>
      <c r="P5377" s="1110">
        <f t="shared" si="3959"/>
        <v>0.01</v>
      </c>
      <c r="Q5377" s="1110">
        <f t="shared" si="3959"/>
        <v>0.01</v>
      </c>
      <c r="R5377" s="1110">
        <f t="shared" si="3959"/>
        <v>0.01</v>
      </c>
      <c r="S5377" s="1120"/>
      <c r="T5377" s="1120"/>
      <c r="U5377" s="1120"/>
      <c r="V5377" s="1120"/>
      <c r="W5377" s="1120"/>
      <c r="X5377" s="1120"/>
      <c r="Y5377" s="1120"/>
      <c r="Z5377" s="1120"/>
      <c r="AA5377" s="1120"/>
      <c r="AB5377" s="1120"/>
      <c r="AC5377" s="1120"/>
      <c r="AD5377" s="1120"/>
      <c r="AE5377" s="1120"/>
      <c r="AF5377" s="1120"/>
      <c r="AG5377" s="1120"/>
      <c r="AH5377" s="1120"/>
      <c r="AI5377" s="1120"/>
      <c r="AJ5377" s="1120"/>
      <c r="AK5377" s="1120"/>
      <c r="AL5377" s="1120"/>
      <c r="AM5377" s="1120"/>
      <c r="AN5377" s="1120"/>
      <c r="AO5377" s="1120"/>
      <c r="AP5377" s="1120"/>
      <c r="AQ5377" s="1120"/>
      <c r="AR5377" s="1120"/>
      <c r="AS5377" s="1120"/>
      <c r="AT5377" s="1120"/>
    </row>
    <row r="5378" spans="1:46" s="1100" customFormat="1" ht="13.5" customHeight="1" x14ac:dyDescent="0.2">
      <c r="A5378" s="2217"/>
      <c r="B5378" s="1125"/>
      <c r="C5378" s="1015"/>
      <c r="D5378" s="1125"/>
      <c r="E5378" s="1125"/>
      <c r="F5378" s="1167"/>
      <c r="G5378" s="1167"/>
      <c r="H5378" s="1167">
        <f t="shared" si="3960"/>
        <v>20</v>
      </c>
      <c r="I5378" s="1110"/>
      <c r="J5378" s="1110"/>
      <c r="K5378" s="1112"/>
      <c r="L5378" s="1112"/>
      <c r="M5378" s="1112"/>
      <c r="N5378" s="1110"/>
      <c r="O5378" s="1110">
        <v>0.01</v>
      </c>
      <c r="P5378" s="1110">
        <f t="shared" si="3959"/>
        <v>0.01</v>
      </c>
      <c r="Q5378" s="1110">
        <f t="shared" si="3959"/>
        <v>0.01</v>
      </c>
      <c r="R5378" s="1110">
        <f t="shared" si="3959"/>
        <v>0.01</v>
      </c>
      <c r="S5378" s="1120"/>
      <c r="T5378" s="1120"/>
      <c r="U5378" s="1120"/>
      <c r="V5378" s="1120"/>
      <c r="W5378" s="1120"/>
      <c r="X5378" s="1120"/>
      <c r="Y5378" s="1120"/>
      <c r="Z5378" s="1120"/>
      <c r="AA5378" s="1120"/>
      <c r="AB5378" s="1120"/>
      <c r="AC5378" s="1120"/>
      <c r="AD5378" s="1120"/>
      <c r="AE5378" s="1120"/>
      <c r="AF5378" s="1120"/>
      <c r="AG5378" s="1120"/>
      <c r="AH5378" s="1120"/>
      <c r="AI5378" s="1120"/>
      <c r="AJ5378" s="1120"/>
      <c r="AK5378" s="1120"/>
      <c r="AL5378" s="1120"/>
      <c r="AM5378" s="1120"/>
      <c r="AN5378" s="1120"/>
      <c r="AO5378" s="1120"/>
      <c r="AP5378" s="1120"/>
      <c r="AQ5378" s="1120"/>
      <c r="AR5378" s="1120"/>
      <c r="AS5378" s="1120"/>
      <c r="AT5378" s="1120"/>
    </row>
    <row r="5379" spans="1:46" s="1100" customFormat="1" ht="13.5" customHeight="1" x14ac:dyDescent="0.2">
      <c r="A5379" s="2217"/>
      <c r="B5379" s="1125"/>
      <c r="C5379" s="1015"/>
      <c r="D5379" s="1125"/>
      <c r="E5379" s="1125"/>
      <c r="F5379" s="1167"/>
      <c r="G5379" s="1167"/>
      <c r="H5379" s="1167">
        <f t="shared" si="3960"/>
        <v>21</v>
      </c>
      <c r="I5379" s="1110"/>
      <c r="J5379" s="1110"/>
      <c r="K5379" s="1112"/>
      <c r="L5379" s="1112"/>
      <c r="M5379" s="1112"/>
      <c r="N5379" s="1110"/>
      <c r="O5379" s="1110">
        <v>0.01</v>
      </c>
      <c r="P5379" s="1110">
        <f t="shared" si="3959"/>
        <v>0.01</v>
      </c>
      <c r="Q5379" s="1110">
        <f t="shared" si="3959"/>
        <v>0.01</v>
      </c>
      <c r="R5379" s="1110">
        <f t="shared" si="3959"/>
        <v>0.01</v>
      </c>
      <c r="S5379" s="1120"/>
      <c r="T5379" s="1120"/>
      <c r="U5379" s="1120"/>
      <c r="V5379" s="1120"/>
      <c r="W5379" s="1120"/>
      <c r="X5379" s="1120"/>
      <c r="Y5379" s="1120"/>
      <c r="Z5379" s="1120"/>
      <c r="AA5379" s="1120"/>
      <c r="AB5379" s="1120"/>
      <c r="AC5379" s="1120"/>
      <c r="AD5379" s="1120"/>
      <c r="AE5379" s="1120"/>
      <c r="AF5379" s="1120"/>
      <c r="AG5379" s="1120"/>
      <c r="AH5379" s="1120"/>
      <c r="AI5379" s="1120"/>
      <c r="AJ5379" s="1120"/>
      <c r="AK5379" s="1120"/>
      <c r="AL5379" s="1120"/>
      <c r="AM5379" s="1120"/>
      <c r="AN5379" s="1120"/>
      <c r="AO5379" s="1120"/>
      <c r="AP5379" s="1120"/>
      <c r="AQ5379" s="1120"/>
      <c r="AR5379" s="1120"/>
      <c r="AS5379" s="1120"/>
      <c r="AT5379" s="1120"/>
    </row>
    <row r="5380" spans="1:46" s="1100" customFormat="1" ht="13.5" customHeight="1" x14ac:dyDescent="0.2">
      <c r="A5380" s="2217"/>
      <c r="B5380" s="1125"/>
      <c r="C5380" s="1015"/>
      <c r="D5380" s="1125"/>
      <c r="E5380" s="1125"/>
      <c r="F5380" s="1167"/>
      <c r="G5380" s="1167"/>
      <c r="H5380" s="1167">
        <f t="shared" si="3960"/>
        <v>22</v>
      </c>
      <c r="I5380" s="1110"/>
      <c r="J5380" s="1110"/>
      <c r="K5380" s="1112"/>
      <c r="L5380" s="1112"/>
      <c r="M5380" s="1112"/>
      <c r="N5380" s="1110"/>
      <c r="O5380" s="1110">
        <v>0.01</v>
      </c>
      <c r="P5380" s="1110">
        <f t="shared" si="3959"/>
        <v>0.01</v>
      </c>
      <c r="Q5380" s="1110">
        <f t="shared" si="3959"/>
        <v>0.01</v>
      </c>
      <c r="R5380" s="1110">
        <f t="shared" si="3959"/>
        <v>0.01</v>
      </c>
      <c r="S5380" s="1120"/>
      <c r="T5380" s="1120"/>
      <c r="U5380" s="1120"/>
      <c r="V5380" s="1120"/>
      <c r="W5380" s="1120"/>
      <c r="X5380" s="1120"/>
      <c r="Y5380" s="1120"/>
      <c r="Z5380" s="1120"/>
      <c r="AA5380" s="1120"/>
      <c r="AB5380" s="1120"/>
      <c r="AC5380" s="1120"/>
      <c r="AD5380" s="1120"/>
      <c r="AE5380" s="1120"/>
      <c r="AF5380" s="1120"/>
      <c r="AG5380" s="1120"/>
      <c r="AH5380" s="1120"/>
      <c r="AI5380" s="1120"/>
      <c r="AJ5380" s="1120"/>
      <c r="AK5380" s="1120"/>
      <c r="AL5380" s="1120"/>
      <c r="AM5380" s="1120"/>
      <c r="AN5380" s="1120"/>
      <c r="AO5380" s="1120"/>
      <c r="AP5380" s="1120"/>
      <c r="AQ5380" s="1120"/>
      <c r="AR5380" s="1120"/>
      <c r="AS5380" s="1120"/>
      <c r="AT5380" s="1120"/>
    </row>
    <row r="5381" spans="1:46" s="1100" customFormat="1" ht="13.5" customHeight="1" x14ac:dyDescent="0.2">
      <c r="A5381" s="2217"/>
      <c r="B5381" s="1125"/>
      <c r="C5381" s="1015"/>
      <c r="D5381" s="1125"/>
      <c r="E5381" s="1125"/>
      <c r="F5381" s="1167"/>
      <c r="G5381" s="1167"/>
      <c r="H5381" s="1167">
        <f t="shared" si="3960"/>
        <v>23</v>
      </c>
      <c r="I5381" s="1110"/>
      <c r="J5381" s="1110"/>
      <c r="K5381" s="1112"/>
      <c r="L5381" s="1112"/>
      <c r="M5381" s="1112"/>
      <c r="N5381" s="1110"/>
      <c r="O5381" s="1110">
        <v>0.01</v>
      </c>
      <c r="P5381" s="1110">
        <f t="shared" si="3959"/>
        <v>0.01</v>
      </c>
      <c r="Q5381" s="1110">
        <f t="shared" si="3959"/>
        <v>0.01</v>
      </c>
      <c r="R5381" s="1110">
        <f t="shared" si="3959"/>
        <v>0.01</v>
      </c>
      <c r="S5381" s="1120"/>
      <c r="T5381" s="1120"/>
      <c r="U5381" s="1120"/>
      <c r="V5381" s="1120"/>
      <c r="W5381" s="1120"/>
      <c r="X5381" s="1120"/>
      <c r="Y5381" s="1120"/>
      <c r="Z5381" s="1120"/>
      <c r="AA5381" s="1120"/>
      <c r="AB5381" s="1120"/>
      <c r="AC5381" s="1120"/>
      <c r="AD5381" s="1120"/>
      <c r="AE5381" s="1120"/>
      <c r="AF5381" s="1120"/>
      <c r="AG5381" s="1120"/>
      <c r="AH5381" s="1120"/>
      <c r="AI5381" s="1120"/>
      <c r="AJ5381" s="1120"/>
      <c r="AK5381" s="1120"/>
      <c r="AL5381" s="1120"/>
      <c r="AM5381" s="1120"/>
      <c r="AN5381" s="1120"/>
      <c r="AO5381" s="1120"/>
      <c r="AP5381" s="1120"/>
      <c r="AQ5381" s="1120"/>
      <c r="AR5381" s="1120"/>
      <c r="AS5381" s="1120"/>
      <c r="AT5381" s="1120"/>
    </row>
    <row r="5382" spans="1:46" ht="13.5" customHeight="1" x14ac:dyDescent="0.2">
      <c r="A5382" s="1167"/>
      <c r="B5382" s="1125"/>
      <c r="C5382" s="1167"/>
      <c r="F5382" s="1167"/>
      <c r="G5382" s="1167"/>
      <c r="H5382" s="1167"/>
      <c r="K5382" s="1110"/>
      <c r="L5382" s="1110"/>
      <c r="M5382" s="1110"/>
      <c r="N5382" s="1110"/>
      <c r="O5382" s="1110"/>
      <c r="P5382" s="1110"/>
      <c r="Q5382" s="1110"/>
      <c r="R5382" s="1110"/>
    </row>
    <row r="5383" spans="1:46" ht="13.5" customHeight="1" x14ac:dyDescent="0.2">
      <c r="B5383" s="1123"/>
      <c r="D5383" s="1100" t="s">
        <v>669</v>
      </c>
      <c r="E5383" s="1100"/>
      <c r="F5383" s="2217" t="s">
        <v>94</v>
      </c>
      <c r="G5383" s="2217">
        <v>5</v>
      </c>
      <c r="K5383" s="1120"/>
      <c r="L5383" s="1120"/>
      <c r="M5383" s="1120"/>
      <c r="N5383" s="1120"/>
      <c r="O5383" s="1110"/>
      <c r="P5383" s="1120"/>
      <c r="Q5383" s="1120"/>
      <c r="R5383" s="1120"/>
    </row>
    <row r="5384" spans="1:46" ht="13.5" customHeight="1" x14ac:dyDescent="0.2">
      <c r="B5384" s="1123"/>
      <c r="D5384" s="1100"/>
      <c r="E5384" s="1100"/>
      <c r="F5384" s="2217"/>
      <c r="G5384" s="2217"/>
      <c r="K5384" s="1120"/>
      <c r="L5384" s="1120"/>
      <c r="M5384" s="1120"/>
      <c r="N5384" s="1120"/>
      <c r="O5384" s="1120"/>
      <c r="P5384" s="1120"/>
      <c r="Q5384" s="1120"/>
      <c r="R5384" s="1120"/>
    </row>
    <row r="5385" spans="1:46" ht="13.5" customHeight="1" x14ac:dyDescent="0.2">
      <c r="B5385" s="1123"/>
      <c r="D5385" s="1100"/>
      <c r="E5385" s="1100"/>
      <c r="F5385" s="2217"/>
      <c r="G5385" s="2217"/>
      <c r="H5385" s="2217">
        <v>0</v>
      </c>
      <c r="K5385" s="1120"/>
      <c r="L5385" s="1120"/>
      <c r="M5385" s="1120"/>
      <c r="N5385" s="1120"/>
      <c r="O5385" s="1120">
        <f>O5333+O5358</f>
        <v>0.03</v>
      </c>
      <c r="P5385" s="1120">
        <f t="shared" ref="P5385:R5408" si="3961">O5385</f>
        <v>0.03</v>
      </c>
      <c r="Q5385" s="1120">
        <f t="shared" si="3961"/>
        <v>0.03</v>
      </c>
      <c r="R5385" s="1120">
        <f t="shared" si="3961"/>
        <v>0.03</v>
      </c>
    </row>
    <row r="5386" spans="1:46" ht="13.5" customHeight="1" x14ac:dyDescent="0.2">
      <c r="B5386" s="1123"/>
      <c r="D5386" s="1100"/>
      <c r="E5386" s="1100"/>
      <c r="F5386" s="2217"/>
      <c r="G5386" s="2217"/>
      <c r="H5386" s="2217">
        <f>H5385+1</f>
        <v>1</v>
      </c>
      <c r="K5386" s="1120"/>
      <c r="L5386" s="1120"/>
      <c r="M5386" s="1120"/>
      <c r="N5386" s="1120"/>
      <c r="O5386" s="1120">
        <f t="shared" ref="O5386:O5407" si="3962">O5334+O5359</f>
        <v>0.03</v>
      </c>
      <c r="P5386" s="1120">
        <f t="shared" si="3961"/>
        <v>0.03</v>
      </c>
      <c r="Q5386" s="1120">
        <f t="shared" si="3961"/>
        <v>0.03</v>
      </c>
      <c r="R5386" s="1120">
        <f t="shared" si="3961"/>
        <v>0.03</v>
      </c>
    </row>
    <row r="5387" spans="1:46" ht="13.5" customHeight="1" x14ac:dyDescent="0.2">
      <c r="B5387" s="1123"/>
      <c r="D5387" s="1100"/>
      <c r="E5387" s="1100"/>
      <c r="F5387" s="2217"/>
      <c r="G5387" s="2217"/>
      <c r="H5387" s="2217">
        <f t="shared" ref="H5387:H5408" si="3963">H5386+1</f>
        <v>2</v>
      </c>
      <c r="K5387" s="1120"/>
      <c r="L5387" s="1120"/>
      <c r="M5387" s="1120"/>
      <c r="N5387" s="1120"/>
      <c r="O5387" s="1120">
        <f t="shared" si="3962"/>
        <v>0.03</v>
      </c>
      <c r="P5387" s="1120">
        <f t="shared" si="3961"/>
        <v>0.03</v>
      </c>
      <c r="Q5387" s="1120">
        <f t="shared" si="3961"/>
        <v>0.03</v>
      </c>
      <c r="R5387" s="1120">
        <f t="shared" si="3961"/>
        <v>0.03</v>
      </c>
    </row>
    <row r="5388" spans="1:46" ht="13.5" customHeight="1" x14ac:dyDescent="0.2">
      <c r="B5388" s="1123"/>
      <c r="D5388" s="1100"/>
      <c r="E5388" s="1100"/>
      <c r="F5388" s="2217"/>
      <c r="G5388" s="2217"/>
      <c r="H5388" s="2217">
        <f t="shared" si="3963"/>
        <v>3</v>
      </c>
      <c r="K5388" s="1120"/>
      <c r="L5388" s="1120"/>
      <c r="M5388" s="1120"/>
      <c r="N5388" s="1120"/>
      <c r="O5388" s="1120">
        <f t="shared" si="3962"/>
        <v>0.02</v>
      </c>
      <c r="P5388" s="1120">
        <f t="shared" si="3961"/>
        <v>0.02</v>
      </c>
      <c r="Q5388" s="1120">
        <f t="shared" si="3961"/>
        <v>0.02</v>
      </c>
      <c r="R5388" s="1120">
        <f t="shared" si="3961"/>
        <v>0.02</v>
      </c>
    </row>
    <row r="5389" spans="1:46" ht="13.5" customHeight="1" x14ac:dyDescent="0.2">
      <c r="B5389" s="1123"/>
      <c r="D5389" s="1100"/>
      <c r="E5389" s="1100"/>
      <c r="F5389" s="2217"/>
      <c r="G5389" s="2217"/>
      <c r="H5389" s="2217">
        <f t="shared" si="3963"/>
        <v>4</v>
      </c>
      <c r="K5389" s="1120"/>
      <c r="L5389" s="1120"/>
      <c r="M5389" s="1120"/>
      <c r="N5389" s="1120"/>
      <c r="O5389" s="1120">
        <f t="shared" si="3962"/>
        <v>0.02</v>
      </c>
      <c r="P5389" s="1120">
        <f t="shared" si="3961"/>
        <v>0.02</v>
      </c>
      <c r="Q5389" s="1120">
        <f t="shared" si="3961"/>
        <v>0.02</v>
      </c>
      <c r="R5389" s="1120">
        <f t="shared" si="3961"/>
        <v>0.02</v>
      </c>
    </row>
    <row r="5390" spans="1:46" ht="13.5" customHeight="1" x14ac:dyDescent="0.2">
      <c r="B5390" s="1123"/>
      <c r="D5390" s="1100"/>
      <c r="E5390" s="1100"/>
      <c r="F5390" s="2217"/>
      <c r="G5390" s="2217"/>
      <c r="H5390" s="2217">
        <f t="shared" si="3963"/>
        <v>5</v>
      </c>
      <c r="K5390" s="1120"/>
      <c r="L5390" s="1120"/>
      <c r="M5390" s="1120"/>
      <c r="N5390" s="1120"/>
      <c r="O5390" s="1120">
        <f t="shared" si="3962"/>
        <v>0.02</v>
      </c>
      <c r="P5390" s="1120">
        <f t="shared" si="3961"/>
        <v>0.02</v>
      </c>
      <c r="Q5390" s="1120">
        <f t="shared" si="3961"/>
        <v>0.02</v>
      </c>
      <c r="R5390" s="1120">
        <f t="shared" si="3961"/>
        <v>0.02</v>
      </c>
    </row>
    <row r="5391" spans="1:46" ht="13.5" customHeight="1" x14ac:dyDescent="0.2">
      <c r="B5391" s="1123"/>
      <c r="D5391" s="1100"/>
      <c r="E5391" s="1100"/>
      <c r="F5391" s="2217"/>
      <c r="G5391" s="2217"/>
      <c r="H5391" s="2217">
        <f t="shared" si="3963"/>
        <v>6</v>
      </c>
      <c r="K5391" s="1120"/>
      <c r="L5391" s="1120"/>
      <c r="M5391" s="1120"/>
      <c r="N5391" s="1120"/>
      <c r="O5391" s="1120">
        <f t="shared" si="3962"/>
        <v>0.02</v>
      </c>
      <c r="P5391" s="1120">
        <f t="shared" si="3961"/>
        <v>0.02</v>
      </c>
      <c r="Q5391" s="1120">
        <f t="shared" si="3961"/>
        <v>0.02</v>
      </c>
      <c r="R5391" s="1120">
        <f t="shared" si="3961"/>
        <v>0.02</v>
      </c>
    </row>
    <row r="5392" spans="1:46" ht="13.5" customHeight="1" x14ac:dyDescent="0.2">
      <c r="B5392" s="1123"/>
      <c r="D5392" s="1100"/>
      <c r="E5392" s="1100"/>
      <c r="F5392" s="2217"/>
      <c r="G5392" s="2217"/>
      <c r="H5392" s="2217">
        <f t="shared" si="3963"/>
        <v>7</v>
      </c>
      <c r="K5392" s="1120"/>
      <c r="L5392" s="1120"/>
      <c r="M5392" s="1120"/>
      <c r="N5392" s="1120"/>
      <c r="O5392" s="1120">
        <f t="shared" si="3962"/>
        <v>0.02</v>
      </c>
      <c r="P5392" s="1120">
        <f t="shared" si="3961"/>
        <v>0.02</v>
      </c>
      <c r="Q5392" s="1120">
        <f t="shared" si="3961"/>
        <v>0.02</v>
      </c>
      <c r="R5392" s="1120">
        <f t="shared" si="3961"/>
        <v>0.02</v>
      </c>
    </row>
    <row r="5393" spans="2:18" ht="13.5" customHeight="1" x14ac:dyDescent="0.2">
      <c r="B5393" s="1123"/>
      <c r="D5393" s="1100"/>
      <c r="E5393" s="1100"/>
      <c r="F5393" s="2217"/>
      <c r="G5393" s="2217"/>
      <c r="H5393" s="2217">
        <f t="shared" si="3963"/>
        <v>8</v>
      </c>
      <c r="K5393" s="1120"/>
      <c r="L5393" s="1120"/>
      <c r="M5393" s="1120"/>
      <c r="N5393" s="1120"/>
      <c r="O5393" s="1120">
        <f t="shared" si="3962"/>
        <v>0.04</v>
      </c>
      <c r="P5393" s="1120">
        <f t="shared" si="3961"/>
        <v>0.04</v>
      </c>
      <c r="Q5393" s="1120">
        <f t="shared" si="3961"/>
        <v>0.04</v>
      </c>
      <c r="R5393" s="1120">
        <f t="shared" si="3961"/>
        <v>0.04</v>
      </c>
    </row>
    <row r="5394" spans="2:18" ht="13.5" customHeight="1" x14ac:dyDescent="0.2">
      <c r="B5394" s="1123"/>
      <c r="D5394" s="1100"/>
      <c r="E5394" s="1100"/>
      <c r="F5394" s="2217"/>
      <c r="G5394" s="2217"/>
      <c r="H5394" s="2217">
        <f t="shared" si="3963"/>
        <v>9</v>
      </c>
      <c r="K5394" s="1120"/>
      <c r="L5394" s="1120"/>
      <c r="M5394" s="1120"/>
      <c r="N5394" s="1120"/>
      <c r="O5394" s="1120">
        <f t="shared" si="3962"/>
        <v>0.08</v>
      </c>
      <c r="P5394" s="1120">
        <f t="shared" si="3961"/>
        <v>0.08</v>
      </c>
      <c r="Q5394" s="1120">
        <f t="shared" si="3961"/>
        <v>0.08</v>
      </c>
      <c r="R5394" s="1120">
        <f t="shared" si="3961"/>
        <v>0.08</v>
      </c>
    </row>
    <row r="5395" spans="2:18" ht="13.5" customHeight="1" x14ac:dyDescent="0.2">
      <c r="B5395" s="1123"/>
      <c r="D5395" s="1100"/>
      <c r="E5395" s="1100"/>
      <c r="F5395" s="2217"/>
      <c r="G5395" s="2217"/>
      <c r="H5395" s="2217">
        <f t="shared" si="3963"/>
        <v>10</v>
      </c>
      <c r="K5395" s="1120"/>
      <c r="L5395" s="1120"/>
      <c r="M5395" s="1120"/>
      <c r="N5395" s="1120"/>
      <c r="O5395" s="1120">
        <f t="shared" si="3962"/>
        <v>7.0000000000000007E-2</v>
      </c>
      <c r="P5395" s="1120">
        <f t="shared" si="3961"/>
        <v>7.0000000000000007E-2</v>
      </c>
      <c r="Q5395" s="1120">
        <f t="shared" si="3961"/>
        <v>7.0000000000000007E-2</v>
      </c>
      <c r="R5395" s="1120">
        <f t="shared" si="3961"/>
        <v>7.0000000000000007E-2</v>
      </c>
    </row>
    <row r="5396" spans="2:18" ht="13.5" customHeight="1" x14ac:dyDescent="0.2">
      <c r="B5396" s="1123"/>
      <c r="D5396" s="1100"/>
      <c r="E5396" s="1100"/>
      <c r="F5396" s="2217"/>
      <c r="G5396" s="2217"/>
      <c r="H5396" s="2217">
        <f t="shared" si="3963"/>
        <v>11</v>
      </c>
      <c r="K5396" s="1120"/>
      <c r="L5396" s="1120"/>
      <c r="M5396" s="1120"/>
      <c r="N5396" s="1120"/>
      <c r="O5396" s="1120">
        <f t="shared" si="3962"/>
        <v>7.0000000000000007E-2</v>
      </c>
      <c r="P5396" s="1120">
        <f t="shared" si="3961"/>
        <v>7.0000000000000007E-2</v>
      </c>
      <c r="Q5396" s="1120">
        <f t="shared" si="3961"/>
        <v>7.0000000000000007E-2</v>
      </c>
      <c r="R5396" s="1120">
        <f t="shared" si="3961"/>
        <v>7.0000000000000007E-2</v>
      </c>
    </row>
    <row r="5397" spans="2:18" ht="13.5" customHeight="1" x14ac:dyDescent="0.2">
      <c r="B5397" s="1123"/>
      <c r="D5397" s="1100"/>
      <c r="E5397" s="1100"/>
      <c r="F5397" s="2217"/>
      <c r="G5397" s="2217"/>
      <c r="H5397" s="2217">
        <f t="shared" si="3963"/>
        <v>12</v>
      </c>
      <c r="K5397" s="1120"/>
      <c r="L5397" s="1120"/>
      <c r="M5397" s="1120"/>
      <c r="N5397" s="1120"/>
      <c r="O5397" s="1120">
        <f t="shared" si="3962"/>
        <v>7.0000000000000007E-2</v>
      </c>
      <c r="P5397" s="1120">
        <f t="shared" si="3961"/>
        <v>7.0000000000000007E-2</v>
      </c>
      <c r="Q5397" s="1120">
        <f t="shared" si="3961"/>
        <v>7.0000000000000007E-2</v>
      </c>
      <c r="R5397" s="1120">
        <f t="shared" si="3961"/>
        <v>7.0000000000000007E-2</v>
      </c>
    </row>
    <row r="5398" spans="2:18" ht="13.5" customHeight="1" x14ac:dyDescent="0.2">
      <c r="B5398" s="1123"/>
      <c r="D5398" s="1100"/>
      <c r="E5398" s="1100"/>
      <c r="F5398" s="2217"/>
      <c r="G5398" s="2217"/>
      <c r="H5398" s="2217">
        <f t="shared" si="3963"/>
        <v>13</v>
      </c>
      <c r="K5398" s="1120"/>
      <c r="L5398" s="1120"/>
      <c r="M5398" s="1120"/>
      <c r="N5398" s="1120"/>
      <c r="O5398" s="1120">
        <f t="shared" si="3962"/>
        <v>0.05</v>
      </c>
      <c r="P5398" s="1120">
        <f t="shared" si="3961"/>
        <v>0.05</v>
      </c>
      <c r="Q5398" s="1120">
        <f t="shared" si="3961"/>
        <v>0.05</v>
      </c>
      <c r="R5398" s="1120">
        <f t="shared" si="3961"/>
        <v>0.05</v>
      </c>
    </row>
    <row r="5399" spans="2:18" ht="13.5" customHeight="1" x14ac:dyDescent="0.2">
      <c r="B5399" s="1123"/>
      <c r="D5399" s="1100"/>
      <c r="E5399" s="1100"/>
      <c r="F5399" s="2217"/>
      <c r="G5399" s="2217"/>
      <c r="H5399" s="2217">
        <f t="shared" si="3963"/>
        <v>14</v>
      </c>
      <c r="K5399" s="1120"/>
      <c r="L5399" s="1120"/>
      <c r="M5399" s="1120"/>
      <c r="N5399" s="1120"/>
      <c r="O5399" s="1120">
        <f t="shared" si="3962"/>
        <v>7.0000000000000007E-2</v>
      </c>
      <c r="P5399" s="1120">
        <f t="shared" si="3961"/>
        <v>7.0000000000000007E-2</v>
      </c>
      <c r="Q5399" s="1120">
        <f t="shared" si="3961"/>
        <v>7.0000000000000007E-2</v>
      </c>
      <c r="R5399" s="1120">
        <f t="shared" si="3961"/>
        <v>7.0000000000000007E-2</v>
      </c>
    </row>
    <row r="5400" spans="2:18" ht="13.5" customHeight="1" x14ac:dyDescent="0.2">
      <c r="B5400" s="1123"/>
      <c r="D5400" s="1100"/>
      <c r="E5400" s="1100"/>
      <c r="F5400" s="2217"/>
      <c r="G5400" s="2217"/>
      <c r="H5400" s="2217">
        <f t="shared" si="3963"/>
        <v>15</v>
      </c>
      <c r="K5400" s="1120"/>
      <c r="L5400" s="1120"/>
      <c r="M5400" s="1120"/>
      <c r="N5400" s="1120"/>
      <c r="O5400" s="1120">
        <f t="shared" si="3962"/>
        <v>0.08</v>
      </c>
      <c r="P5400" s="1120">
        <f t="shared" si="3961"/>
        <v>0.08</v>
      </c>
      <c r="Q5400" s="1120">
        <f t="shared" si="3961"/>
        <v>0.08</v>
      </c>
      <c r="R5400" s="1120">
        <f t="shared" si="3961"/>
        <v>0.08</v>
      </c>
    </row>
    <row r="5401" spans="2:18" ht="13.5" customHeight="1" x14ac:dyDescent="0.2">
      <c r="B5401" s="1123"/>
      <c r="D5401" s="1100"/>
      <c r="E5401" s="1100"/>
      <c r="F5401" s="2217"/>
      <c r="G5401" s="2217"/>
      <c r="H5401" s="2217">
        <f t="shared" si="3963"/>
        <v>16</v>
      </c>
      <c r="K5401" s="1120"/>
      <c r="L5401" s="1120"/>
      <c r="M5401" s="1120"/>
      <c r="N5401" s="1120"/>
      <c r="O5401" s="1120">
        <f t="shared" si="3962"/>
        <v>0.08</v>
      </c>
      <c r="P5401" s="1120">
        <f t="shared" si="3961"/>
        <v>0.08</v>
      </c>
      <c r="Q5401" s="1120">
        <f t="shared" si="3961"/>
        <v>0.08</v>
      </c>
      <c r="R5401" s="1120">
        <f t="shared" si="3961"/>
        <v>0.08</v>
      </c>
    </row>
    <row r="5402" spans="2:18" ht="13.5" customHeight="1" x14ac:dyDescent="0.2">
      <c r="B5402" s="1123"/>
      <c r="D5402" s="1100"/>
      <c r="E5402" s="1100"/>
      <c r="F5402" s="2217"/>
      <c r="G5402" s="2217"/>
      <c r="H5402" s="2217">
        <f t="shared" si="3963"/>
        <v>17</v>
      </c>
      <c r="K5402" s="1120"/>
      <c r="L5402" s="1120"/>
      <c r="M5402" s="1120"/>
      <c r="N5402" s="1120"/>
      <c r="O5402" s="1120">
        <f t="shared" si="3962"/>
        <v>7.0000000000000007E-2</v>
      </c>
      <c r="P5402" s="1120">
        <f t="shared" si="3961"/>
        <v>7.0000000000000007E-2</v>
      </c>
      <c r="Q5402" s="1120">
        <f t="shared" si="3961"/>
        <v>7.0000000000000007E-2</v>
      </c>
      <c r="R5402" s="1120">
        <f t="shared" si="3961"/>
        <v>7.0000000000000007E-2</v>
      </c>
    </row>
    <row r="5403" spans="2:18" ht="13.5" customHeight="1" x14ac:dyDescent="0.2">
      <c r="B5403" s="1123"/>
      <c r="D5403" s="1100"/>
      <c r="E5403" s="1100"/>
      <c r="F5403" s="2217"/>
      <c r="G5403" s="2217"/>
      <c r="H5403" s="2217">
        <f t="shared" si="3963"/>
        <v>18</v>
      </c>
      <c r="K5403" s="1120"/>
      <c r="L5403" s="1120"/>
      <c r="M5403" s="1120"/>
      <c r="N5403" s="1120"/>
      <c r="O5403" s="1120">
        <f t="shared" si="3962"/>
        <v>0.03</v>
      </c>
      <c r="P5403" s="1120">
        <f t="shared" si="3961"/>
        <v>0.03</v>
      </c>
      <c r="Q5403" s="1120">
        <f t="shared" si="3961"/>
        <v>0.03</v>
      </c>
      <c r="R5403" s="1120">
        <f t="shared" si="3961"/>
        <v>0.03</v>
      </c>
    </row>
    <row r="5404" spans="2:18" ht="13.5" customHeight="1" x14ac:dyDescent="0.2">
      <c r="B5404" s="1123"/>
      <c r="D5404" s="1100"/>
      <c r="E5404" s="1100"/>
      <c r="F5404" s="2217"/>
      <c r="G5404" s="2217"/>
      <c r="H5404" s="2217">
        <f t="shared" si="3963"/>
        <v>19</v>
      </c>
      <c r="K5404" s="1120"/>
      <c r="L5404" s="1120"/>
      <c r="M5404" s="1120"/>
      <c r="N5404" s="1120"/>
      <c r="O5404" s="1120">
        <f t="shared" si="3962"/>
        <v>0.03</v>
      </c>
      <c r="P5404" s="1120">
        <f t="shared" si="3961"/>
        <v>0.03</v>
      </c>
      <c r="Q5404" s="1120">
        <f t="shared" si="3961"/>
        <v>0.03</v>
      </c>
      <c r="R5404" s="1120">
        <f t="shared" si="3961"/>
        <v>0.03</v>
      </c>
    </row>
    <row r="5405" spans="2:18" ht="13.5" customHeight="1" x14ac:dyDescent="0.2">
      <c r="B5405" s="1123"/>
      <c r="D5405" s="1100"/>
      <c r="E5405" s="1100"/>
      <c r="F5405" s="2217"/>
      <c r="G5405" s="2217"/>
      <c r="H5405" s="2217">
        <f t="shared" si="3963"/>
        <v>20</v>
      </c>
      <c r="K5405" s="1120"/>
      <c r="L5405" s="1120"/>
      <c r="M5405" s="1120"/>
      <c r="N5405" s="1120"/>
      <c r="O5405" s="1120">
        <f t="shared" si="3962"/>
        <v>0.03</v>
      </c>
      <c r="P5405" s="1120">
        <f t="shared" si="3961"/>
        <v>0.03</v>
      </c>
      <c r="Q5405" s="1120">
        <f t="shared" si="3961"/>
        <v>0.03</v>
      </c>
      <c r="R5405" s="1120">
        <f t="shared" si="3961"/>
        <v>0.03</v>
      </c>
    </row>
    <row r="5406" spans="2:18" ht="13.5" customHeight="1" x14ac:dyDescent="0.2">
      <c r="B5406" s="1123"/>
      <c r="D5406" s="1100"/>
      <c r="E5406" s="1100"/>
      <c r="F5406" s="2217"/>
      <c r="G5406" s="2217"/>
      <c r="H5406" s="2217">
        <f t="shared" si="3963"/>
        <v>21</v>
      </c>
      <c r="K5406" s="1120"/>
      <c r="L5406" s="1120"/>
      <c r="M5406" s="1120"/>
      <c r="N5406" s="1120"/>
      <c r="O5406" s="1120">
        <f t="shared" si="3962"/>
        <v>0.03</v>
      </c>
      <c r="P5406" s="1120">
        <f t="shared" si="3961"/>
        <v>0.03</v>
      </c>
      <c r="Q5406" s="1120">
        <f t="shared" si="3961"/>
        <v>0.03</v>
      </c>
      <c r="R5406" s="1120">
        <f t="shared" si="3961"/>
        <v>0.03</v>
      </c>
    </row>
    <row r="5407" spans="2:18" ht="13.5" customHeight="1" x14ac:dyDescent="0.2">
      <c r="B5407" s="1123"/>
      <c r="D5407" s="1100"/>
      <c r="E5407" s="1100"/>
      <c r="F5407" s="2217"/>
      <c r="G5407" s="2217"/>
      <c r="H5407" s="2217">
        <f t="shared" si="3963"/>
        <v>22</v>
      </c>
      <c r="K5407" s="1120"/>
      <c r="L5407" s="1120"/>
      <c r="M5407" s="1120"/>
      <c r="N5407" s="1120"/>
      <c r="O5407" s="1120">
        <f t="shared" si="3962"/>
        <v>0.03</v>
      </c>
      <c r="P5407" s="1120">
        <f t="shared" si="3961"/>
        <v>0.03</v>
      </c>
      <c r="Q5407" s="1120">
        <f t="shared" si="3961"/>
        <v>0.03</v>
      </c>
      <c r="R5407" s="1120">
        <f t="shared" si="3961"/>
        <v>0.03</v>
      </c>
    </row>
    <row r="5408" spans="2:18" ht="13.5" customHeight="1" x14ac:dyDescent="0.2">
      <c r="B5408" s="1123"/>
      <c r="D5408" s="1100"/>
      <c r="E5408" s="1100"/>
      <c r="F5408" s="2217"/>
      <c r="G5408" s="2217"/>
      <c r="H5408" s="2217">
        <f t="shared" si="3963"/>
        <v>23</v>
      </c>
      <c r="K5408" s="1120"/>
      <c r="L5408" s="1120"/>
      <c r="M5408" s="1120"/>
      <c r="N5408" s="1120"/>
      <c r="O5408" s="1120">
        <f>O5356+O5381</f>
        <v>0.03</v>
      </c>
      <c r="P5408" s="1120">
        <f t="shared" si="3961"/>
        <v>0.03</v>
      </c>
      <c r="Q5408" s="1120">
        <f t="shared" si="3961"/>
        <v>0.03</v>
      </c>
      <c r="R5408" s="1120">
        <f t="shared" si="3961"/>
        <v>0.03</v>
      </c>
    </row>
    <row r="5409" spans="1:46" s="1100" customFormat="1" ht="13.5" customHeight="1" x14ac:dyDescent="0.2">
      <c r="A5409" s="2217"/>
      <c r="C5409" s="1110"/>
      <c r="D5409" s="1092"/>
      <c r="F5409" s="1120"/>
      <c r="G5409" s="2217"/>
      <c r="H5409" s="1120"/>
      <c r="I5409" s="1120"/>
      <c r="J5409" s="1120"/>
      <c r="K5409" s="1129"/>
      <c r="L5409" s="1129"/>
      <c r="M5409" s="1129"/>
      <c r="N5409" s="1129"/>
      <c r="O5409" s="1129"/>
      <c r="P5409" s="1129"/>
      <c r="Q5409" s="1129"/>
      <c r="R5409" s="1129"/>
      <c r="S5409" s="1120"/>
      <c r="T5409" s="1120"/>
      <c r="U5409" s="1120"/>
      <c r="V5409" s="1120"/>
      <c r="W5409" s="1120"/>
      <c r="X5409" s="1120"/>
      <c r="Y5409" s="1120"/>
      <c r="Z5409" s="1120"/>
      <c r="AA5409" s="1120"/>
      <c r="AB5409" s="1120"/>
      <c r="AC5409" s="1120"/>
      <c r="AD5409" s="1120"/>
      <c r="AE5409" s="1120"/>
      <c r="AF5409" s="1120"/>
      <c r="AG5409" s="1120"/>
      <c r="AH5409" s="1120"/>
      <c r="AI5409" s="1120"/>
      <c r="AJ5409" s="1120"/>
      <c r="AK5409" s="1120"/>
      <c r="AL5409" s="1120"/>
      <c r="AM5409" s="1120"/>
      <c r="AN5409" s="1120"/>
      <c r="AO5409" s="1120"/>
      <c r="AP5409" s="1120"/>
      <c r="AQ5409" s="1120"/>
      <c r="AR5409" s="1120"/>
      <c r="AS5409" s="1120"/>
      <c r="AT5409" s="1120"/>
    </row>
    <row r="5410" spans="1:46" ht="13.5" customHeight="1" x14ac:dyDescent="0.2">
      <c r="A5410" s="1167">
        <v>4</v>
      </c>
      <c r="B5410" s="1123"/>
      <c r="C5410" s="1167"/>
      <c r="D5410" s="1079" t="s">
        <v>662</v>
      </c>
      <c r="E5410" s="721"/>
      <c r="G5410" s="1167"/>
      <c r="I5410" s="1112"/>
      <c r="K5410" s="1110"/>
    </row>
    <row r="5411" spans="1:46" ht="13.5" customHeight="1" x14ac:dyDescent="0.2">
      <c r="A5411" s="1167"/>
      <c r="B5411" s="1123" t="s">
        <v>810</v>
      </c>
      <c r="C5411" s="1167"/>
      <c r="D5411" s="1123" t="s">
        <v>4668</v>
      </c>
      <c r="E5411" s="721"/>
      <c r="F5411" s="1110" t="s">
        <v>94</v>
      </c>
      <c r="G5411" s="1167">
        <v>5</v>
      </c>
      <c r="H5411" s="1167">
        <v>0</v>
      </c>
      <c r="I5411" s="1112"/>
      <c r="K5411" s="1110"/>
      <c r="L5411" s="1110"/>
      <c r="M5411" s="1110"/>
      <c r="N5411" s="1110"/>
      <c r="O5411" s="1110">
        <v>0.23</v>
      </c>
      <c r="P5411" s="1110">
        <f>O5411</f>
        <v>0.23</v>
      </c>
      <c r="Q5411" s="1110">
        <f>P5411</f>
        <v>0.23</v>
      </c>
      <c r="R5411" s="1110">
        <f>Q5411</f>
        <v>0.23</v>
      </c>
    </row>
    <row r="5412" spans="1:46" ht="13.5" customHeight="1" x14ac:dyDescent="0.2">
      <c r="A5412" s="1167"/>
      <c r="B5412" s="1123" t="s">
        <v>5865</v>
      </c>
      <c r="C5412" s="1167"/>
      <c r="D5412" s="1123"/>
      <c r="E5412" s="1123"/>
      <c r="G5412" s="1167"/>
      <c r="H5412" s="1167">
        <f>H5411+1</f>
        <v>1</v>
      </c>
      <c r="K5412" s="1110"/>
      <c r="L5412" s="1110"/>
      <c r="M5412" s="1110"/>
      <c r="N5412" s="1110"/>
      <c r="O5412" s="1110">
        <v>0.24</v>
      </c>
      <c r="P5412" s="1110">
        <f t="shared" ref="P5412:R5434" si="3964">O5412</f>
        <v>0.24</v>
      </c>
      <c r="Q5412" s="1110">
        <f t="shared" si="3964"/>
        <v>0.24</v>
      </c>
      <c r="R5412" s="1110">
        <f t="shared" si="3964"/>
        <v>0.24</v>
      </c>
    </row>
    <row r="5413" spans="1:46" ht="13.5" customHeight="1" x14ac:dyDescent="0.2">
      <c r="A5413" s="1167"/>
      <c r="B5413" s="1123" t="s">
        <v>2448</v>
      </c>
      <c r="C5413" s="1123" t="s">
        <v>5085</v>
      </c>
      <c r="D5413" s="1123"/>
      <c r="E5413" s="1123"/>
      <c r="G5413" s="1167"/>
      <c r="H5413" s="1167">
        <f t="shared" ref="H5413:H5434" si="3965">H5412+1</f>
        <v>2</v>
      </c>
      <c r="K5413" s="1110"/>
      <c r="L5413" s="1110"/>
      <c r="O5413" s="1110">
        <v>0.23</v>
      </c>
      <c r="P5413" s="1110">
        <f t="shared" si="3964"/>
        <v>0.23</v>
      </c>
      <c r="Q5413" s="1110">
        <f t="shared" si="3964"/>
        <v>0.23</v>
      </c>
      <c r="R5413" s="1110">
        <f t="shared" si="3964"/>
        <v>0.23</v>
      </c>
    </row>
    <row r="5414" spans="1:46" ht="13.5" customHeight="1" x14ac:dyDescent="0.2">
      <c r="A5414" s="1167"/>
      <c r="B5414" s="1123" t="s">
        <v>5627</v>
      </c>
      <c r="C5414" s="1123" t="s">
        <v>5124</v>
      </c>
      <c r="D5414" s="1123"/>
      <c r="E5414" s="1123"/>
      <c r="G5414" s="1167"/>
      <c r="H5414" s="1167">
        <f t="shared" si="3965"/>
        <v>3</v>
      </c>
      <c r="K5414" s="1110"/>
      <c r="L5414" s="1110"/>
      <c r="O5414" s="1110">
        <v>0.22</v>
      </c>
      <c r="P5414" s="1110">
        <f t="shared" si="3964"/>
        <v>0.22</v>
      </c>
      <c r="Q5414" s="1110">
        <f t="shared" si="3964"/>
        <v>0.22</v>
      </c>
      <c r="R5414" s="1110">
        <f t="shared" si="3964"/>
        <v>0.22</v>
      </c>
    </row>
    <row r="5415" spans="1:46" ht="13.5" customHeight="1" x14ac:dyDescent="0.2">
      <c r="A5415" s="1167"/>
      <c r="B5415" s="1123" t="s">
        <v>5629</v>
      </c>
      <c r="C5415" s="1123" t="s">
        <v>5127</v>
      </c>
      <c r="D5415" s="1123"/>
      <c r="E5415" s="1123"/>
      <c r="G5415" s="1167"/>
      <c r="H5415" s="1167">
        <f t="shared" si="3965"/>
        <v>4</v>
      </c>
      <c r="K5415" s="1110"/>
      <c r="L5415" s="1110"/>
      <c r="O5415" s="1110">
        <v>0.21</v>
      </c>
      <c r="P5415" s="1110">
        <f t="shared" si="3964"/>
        <v>0.21</v>
      </c>
      <c r="Q5415" s="1110">
        <f t="shared" si="3964"/>
        <v>0.21</v>
      </c>
      <c r="R5415" s="1110">
        <f t="shared" si="3964"/>
        <v>0.21</v>
      </c>
    </row>
    <row r="5416" spans="1:46" ht="13.5" customHeight="1" x14ac:dyDescent="0.2">
      <c r="A5416" s="1167"/>
      <c r="B5416" s="1123" t="s">
        <v>5128</v>
      </c>
      <c r="C5416" s="1015" t="s">
        <v>1801</v>
      </c>
      <c r="D5416" s="1123"/>
      <c r="E5416" s="1123"/>
      <c r="G5416" s="1167"/>
      <c r="H5416" s="1167">
        <f t="shared" si="3965"/>
        <v>5</v>
      </c>
      <c r="K5416" s="1110"/>
      <c r="L5416" s="1110"/>
      <c r="O5416" s="1110">
        <v>0.24</v>
      </c>
      <c r="P5416" s="1110">
        <f t="shared" si="3964"/>
        <v>0.24</v>
      </c>
      <c r="Q5416" s="1110">
        <f t="shared" si="3964"/>
        <v>0.24</v>
      </c>
      <c r="R5416" s="1110">
        <f t="shared" si="3964"/>
        <v>0.24</v>
      </c>
    </row>
    <row r="5417" spans="1:46" ht="13.5" customHeight="1" x14ac:dyDescent="0.2">
      <c r="A5417" s="1167"/>
      <c r="B5417" s="1123" t="s">
        <v>664</v>
      </c>
      <c r="C5417" s="1123" t="s">
        <v>5129</v>
      </c>
      <c r="D5417" s="1123"/>
      <c r="E5417" s="1123"/>
      <c r="G5417" s="1167"/>
      <c r="H5417" s="1167">
        <f t="shared" si="3965"/>
        <v>6</v>
      </c>
      <c r="K5417" s="1110"/>
      <c r="L5417" s="1110"/>
      <c r="O5417" s="1110">
        <v>0.33</v>
      </c>
      <c r="P5417" s="1110">
        <f t="shared" si="3964"/>
        <v>0.33</v>
      </c>
      <c r="Q5417" s="1110">
        <f t="shared" si="3964"/>
        <v>0.33</v>
      </c>
      <c r="R5417" s="1110">
        <f t="shared" si="3964"/>
        <v>0.33</v>
      </c>
    </row>
    <row r="5418" spans="1:46" ht="13.5" customHeight="1" x14ac:dyDescent="0.2">
      <c r="A5418" s="1167"/>
      <c r="B5418" s="1123" t="s">
        <v>5130</v>
      </c>
      <c r="C5418" s="1167" t="s">
        <v>5673</v>
      </c>
      <c r="D5418" s="1123"/>
      <c r="E5418" s="1123"/>
      <c r="G5418" s="1167"/>
      <c r="H5418" s="1167">
        <f t="shared" si="3965"/>
        <v>7</v>
      </c>
      <c r="K5418" s="1110"/>
      <c r="L5418" s="1110"/>
      <c r="O5418" s="1110">
        <v>0.42</v>
      </c>
      <c r="P5418" s="1110">
        <f t="shared" si="3964"/>
        <v>0.42</v>
      </c>
      <c r="Q5418" s="1110">
        <f t="shared" si="3964"/>
        <v>0.42</v>
      </c>
      <c r="R5418" s="1110">
        <f t="shared" si="3964"/>
        <v>0.42</v>
      </c>
    </row>
    <row r="5419" spans="1:46" ht="13.5" customHeight="1" x14ac:dyDescent="0.2">
      <c r="A5419" s="1167"/>
      <c r="B5419" s="1125" t="s">
        <v>5131</v>
      </c>
      <c r="C5419" s="1167" t="s">
        <v>5674</v>
      </c>
      <c r="E5419" s="1123"/>
      <c r="G5419" s="1167"/>
      <c r="H5419" s="1167">
        <f t="shared" si="3965"/>
        <v>8</v>
      </c>
      <c r="K5419" s="1110"/>
      <c r="L5419" s="1110"/>
      <c r="O5419" s="1110">
        <v>0.45</v>
      </c>
      <c r="P5419" s="1110">
        <f t="shared" si="3964"/>
        <v>0.45</v>
      </c>
      <c r="Q5419" s="1110">
        <f t="shared" si="3964"/>
        <v>0.45</v>
      </c>
      <c r="R5419" s="1110">
        <f t="shared" si="3964"/>
        <v>0.45</v>
      </c>
    </row>
    <row r="5420" spans="1:46" ht="13.5" customHeight="1" x14ac:dyDescent="0.2">
      <c r="A5420" s="1167"/>
      <c r="B5420" s="1123" t="s">
        <v>5133</v>
      </c>
      <c r="C5420" s="1123" t="s">
        <v>5132</v>
      </c>
      <c r="D5420" s="1123"/>
      <c r="E5420" s="1123"/>
      <c r="G5420" s="1167"/>
      <c r="H5420" s="1167">
        <f t="shared" si="3965"/>
        <v>9</v>
      </c>
      <c r="K5420" s="1110"/>
      <c r="L5420" s="1110"/>
      <c r="O5420" s="1110">
        <v>0.71</v>
      </c>
      <c r="P5420" s="1110">
        <f t="shared" si="3964"/>
        <v>0.71</v>
      </c>
      <c r="Q5420" s="1110">
        <f t="shared" si="3964"/>
        <v>0.71</v>
      </c>
      <c r="R5420" s="1110">
        <f t="shared" si="3964"/>
        <v>0.71</v>
      </c>
    </row>
    <row r="5421" spans="1:46" ht="13.5" customHeight="1" x14ac:dyDescent="0.2">
      <c r="A5421" s="1167"/>
      <c r="B5421" s="1123" t="s">
        <v>5051</v>
      </c>
      <c r="C5421" s="1123"/>
      <c r="D5421" s="1123"/>
      <c r="E5421" s="1123"/>
      <c r="G5421" s="1167"/>
      <c r="H5421" s="1167">
        <f t="shared" si="3965"/>
        <v>10</v>
      </c>
      <c r="K5421" s="1110"/>
      <c r="L5421" s="1110"/>
      <c r="O5421" s="1110">
        <v>0.83</v>
      </c>
      <c r="P5421" s="1110">
        <f t="shared" si="3964"/>
        <v>0.83</v>
      </c>
      <c r="Q5421" s="1110">
        <f t="shared" si="3964"/>
        <v>0.83</v>
      </c>
      <c r="R5421" s="1110">
        <f t="shared" si="3964"/>
        <v>0.83</v>
      </c>
    </row>
    <row r="5422" spans="1:46" ht="13.5" customHeight="1" x14ac:dyDescent="0.2">
      <c r="A5422" s="1167"/>
      <c r="B5422" s="1123" t="s">
        <v>5134</v>
      </c>
      <c r="C5422" s="1110" t="s">
        <v>5135</v>
      </c>
      <c r="D5422" s="1123"/>
      <c r="E5422" s="1123"/>
      <c r="G5422" s="1167"/>
      <c r="H5422" s="1167">
        <f t="shared" si="3965"/>
        <v>11</v>
      </c>
      <c r="K5422" s="1110"/>
      <c r="L5422" s="1110"/>
      <c r="O5422" s="1110">
        <v>0.76</v>
      </c>
      <c r="P5422" s="1110">
        <f t="shared" si="3964"/>
        <v>0.76</v>
      </c>
      <c r="Q5422" s="1110">
        <f t="shared" si="3964"/>
        <v>0.76</v>
      </c>
      <c r="R5422" s="1110">
        <f t="shared" si="3964"/>
        <v>0.76</v>
      </c>
    </row>
    <row r="5423" spans="1:46" ht="13.5" customHeight="1" x14ac:dyDescent="0.2">
      <c r="A5423" s="1167"/>
      <c r="B5423" s="1123" t="s">
        <v>5629</v>
      </c>
      <c r="C5423" s="1110" t="s">
        <v>5127</v>
      </c>
      <c r="D5423" s="1123"/>
      <c r="E5423" s="1123"/>
      <c r="G5423" s="1167"/>
      <c r="H5423" s="1167">
        <f t="shared" si="3965"/>
        <v>12</v>
      </c>
      <c r="K5423" s="1110"/>
      <c r="L5423" s="1110"/>
      <c r="O5423" s="1110">
        <v>0.54</v>
      </c>
      <c r="P5423" s="1110">
        <f t="shared" si="3964"/>
        <v>0.54</v>
      </c>
      <c r="Q5423" s="1110">
        <f t="shared" si="3964"/>
        <v>0.54</v>
      </c>
      <c r="R5423" s="1110">
        <f t="shared" si="3964"/>
        <v>0.54</v>
      </c>
    </row>
    <row r="5424" spans="1:46" ht="13.5" customHeight="1" x14ac:dyDescent="0.2">
      <c r="A5424" s="1167"/>
      <c r="B5424" s="1123" t="s">
        <v>664</v>
      </c>
      <c r="C5424" s="1167" t="s">
        <v>5129</v>
      </c>
      <c r="D5424" s="1123"/>
      <c r="E5424" s="1123"/>
      <c r="G5424" s="1167"/>
      <c r="H5424" s="1167">
        <f t="shared" si="3965"/>
        <v>13</v>
      </c>
      <c r="K5424" s="1110"/>
      <c r="L5424" s="1110"/>
      <c r="N5424" s="1110"/>
      <c r="O5424" s="1110">
        <v>0.5</v>
      </c>
      <c r="P5424" s="1110">
        <f t="shared" si="3964"/>
        <v>0.5</v>
      </c>
      <c r="Q5424" s="1110">
        <f t="shared" si="3964"/>
        <v>0.5</v>
      </c>
      <c r="R5424" s="1110">
        <f t="shared" si="3964"/>
        <v>0.5</v>
      </c>
    </row>
    <row r="5425" spans="1:18" ht="13.5" customHeight="1" x14ac:dyDescent="0.2">
      <c r="A5425" s="1167"/>
      <c r="B5425" s="1123" t="s">
        <v>5130</v>
      </c>
      <c r="C5425" s="1167" t="s">
        <v>5673</v>
      </c>
      <c r="D5425" s="1123"/>
      <c r="E5425" s="1123"/>
      <c r="G5425" s="1167"/>
      <c r="H5425" s="1167">
        <f t="shared" si="3965"/>
        <v>14</v>
      </c>
      <c r="K5425" s="1110"/>
      <c r="L5425" s="1110"/>
      <c r="O5425" s="1110">
        <v>0.55000000000000004</v>
      </c>
      <c r="P5425" s="1110">
        <f t="shared" si="3964"/>
        <v>0.55000000000000004</v>
      </c>
      <c r="Q5425" s="1110">
        <f t="shared" si="3964"/>
        <v>0.55000000000000004</v>
      </c>
      <c r="R5425" s="1110">
        <f t="shared" si="3964"/>
        <v>0.55000000000000004</v>
      </c>
    </row>
    <row r="5426" spans="1:18" ht="13.5" customHeight="1" x14ac:dyDescent="0.2">
      <c r="A5426" s="1167"/>
      <c r="B5426" s="1123" t="s">
        <v>5076</v>
      </c>
      <c r="C5426" s="1123" t="s">
        <v>5107</v>
      </c>
      <c r="D5426" s="1123"/>
      <c r="E5426" s="1123"/>
      <c r="G5426" s="1167"/>
      <c r="H5426" s="1167">
        <f t="shared" si="3965"/>
        <v>15</v>
      </c>
      <c r="K5426" s="1110"/>
      <c r="L5426" s="1110"/>
      <c r="O5426" s="1110">
        <v>0.52</v>
      </c>
      <c r="P5426" s="1110">
        <f t="shared" si="3964"/>
        <v>0.52</v>
      </c>
      <c r="Q5426" s="1110">
        <f t="shared" si="3964"/>
        <v>0.52</v>
      </c>
      <c r="R5426" s="1110">
        <f t="shared" si="3964"/>
        <v>0.52</v>
      </c>
    </row>
    <row r="5427" spans="1:18" ht="13.5" customHeight="1" x14ac:dyDescent="0.2">
      <c r="A5427" s="1167"/>
      <c r="B5427" s="1123" t="s">
        <v>5077</v>
      </c>
      <c r="C5427" s="1167"/>
      <c r="D5427" s="1123"/>
      <c r="E5427" s="1123"/>
      <c r="G5427" s="1167"/>
      <c r="H5427" s="1167">
        <f t="shared" si="3965"/>
        <v>16</v>
      </c>
      <c r="K5427" s="1110"/>
      <c r="L5427" s="1110"/>
      <c r="O5427" s="1110">
        <v>0.48</v>
      </c>
      <c r="P5427" s="1110">
        <f t="shared" si="3964"/>
        <v>0.48</v>
      </c>
      <c r="Q5427" s="1110">
        <f t="shared" si="3964"/>
        <v>0.48</v>
      </c>
      <c r="R5427" s="1110">
        <f t="shared" si="3964"/>
        <v>0.48</v>
      </c>
    </row>
    <row r="5428" spans="1:18" ht="13.5" customHeight="1" x14ac:dyDescent="0.2">
      <c r="A5428" s="1167"/>
      <c r="B5428" s="1123" t="s">
        <v>1363</v>
      </c>
      <c r="C5428" s="1123" t="s">
        <v>6258</v>
      </c>
      <c r="D5428" s="1123"/>
      <c r="E5428" s="1123"/>
      <c r="G5428" s="1167"/>
      <c r="H5428" s="1167">
        <f t="shared" si="3965"/>
        <v>17</v>
      </c>
      <c r="K5428" s="1110"/>
      <c r="L5428" s="1110"/>
      <c r="O5428" s="1110">
        <v>0.5</v>
      </c>
      <c r="P5428" s="1110">
        <f t="shared" si="3964"/>
        <v>0.5</v>
      </c>
      <c r="Q5428" s="1110">
        <f t="shared" si="3964"/>
        <v>0.5</v>
      </c>
      <c r="R5428" s="1110">
        <f t="shared" si="3964"/>
        <v>0.5</v>
      </c>
    </row>
    <row r="5429" spans="1:18" ht="13.5" customHeight="1" x14ac:dyDescent="0.2">
      <c r="A5429" s="1167"/>
      <c r="B5429" s="1123" t="s">
        <v>5870</v>
      </c>
      <c r="C5429" s="1015" t="s">
        <v>6280</v>
      </c>
      <c r="D5429" s="1123"/>
      <c r="E5429" s="1123"/>
      <c r="G5429" s="1167"/>
      <c r="H5429" s="1167">
        <f t="shared" si="3965"/>
        <v>18</v>
      </c>
      <c r="K5429" s="1110"/>
      <c r="L5429" s="1110"/>
      <c r="O5429" s="1110">
        <v>0.5</v>
      </c>
      <c r="P5429" s="1110">
        <f t="shared" si="3964"/>
        <v>0.5</v>
      </c>
      <c r="Q5429" s="1110">
        <f t="shared" si="3964"/>
        <v>0.5</v>
      </c>
      <c r="R5429" s="1110">
        <f t="shared" si="3964"/>
        <v>0.5</v>
      </c>
    </row>
    <row r="5430" spans="1:18" ht="13.5" customHeight="1" x14ac:dyDescent="0.2">
      <c r="A5430" s="1167"/>
      <c r="B5430" s="1123" t="s">
        <v>5215</v>
      </c>
      <c r="C5430" s="1123" t="s">
        <v>5217</v>
      </c>
      <c r="D5430" s="1123"/>
      <c r="E5430" s="1123"/>
      <c r="G5430" s="1167"/>
      <c r="H5430" s="1167">
        <f t="shared" si="3965"/>
        <v>19</v>
      </c>
      <c r="K5430" s="1110"/>
      <c r="L5430" s="1110"/>
      <c r="O5430" s="1110">
        <v>0.52</v>
      </c>
      <c r="P5430" s="1110">
        <f t="shared" si="3964"/>
        <v>0.52</v>
      </c>
      <c r="Q5430" s="1110">
        <f t="shared" si="3964"/>
        <v>0.52</v>
      </c>
      <c r="R5430" s="1110">
        <f t="shared" si="3964"/>
        <v>0.52</v>
      </c>
    </row>
    <row r="5431" spans="1:18" ht="13.5" customHeight="1" x14ac:dyDescent="0.2">
      <c r="A5431" s="1167"/>
      <c r="B5431" s="1123" t="s">
        <v>5216</v>
      </c>
      <c r="C5431" s="1167"/>
      <c r="D5431" s="1123"/>
      <c r="E5431" s="1123"/>
      <c r="G5431" s="1167"/>
      <c r="H5431" s="1167">
        <f t="shared" si="3965"/>
        <v>20</v>
      </c>
      <c r="K5431" s="1110"/>
      <c r="L5431" s="1110"/>
      <c r="O5431" s="1110">
        <v>0.51</v>
      </c>
      <c r="P5431" s="1110">
        <f t="shared" si="3964"/>
        <v>0.51</v>
      </c>
      <c r="Q5431" s="1110">
        <f t="shared" si="3964"/>
        <v>0.51</v>
      </c>
      <c r="R5431" s="1110">
        <f t="shared" si="3964"/>
        <v>0.51</v>
      </c>
    </row>
    <row r="5432" spans="1:18" ht="13.5" customHeight="1" x14ac:dyDescent="0.2">
      <c r="A5432" s="1167"/>
      <c r="B5432" s="1123" t="s">
        <v>5872</v>
      </c>
      <c r="C5432" s="1015" t="s">
        <v>6281</v>
      </c>
      <c r="D5432" s="1123"/>
      <c r="E5432" s="1123"/>
      <c r="G5432" s="1167"/>
      <c r="H5432" s="1167">
        <f t="shared" si="3965"/>
        <v>21</v>
      </c>
      <c r="K5432" s="1110"/>
      <c r="L5432" s="1110"/>
      <c r="O5432" s="1110">
        <v>0.44</v>
      </c>
      <c r="P5432" s="1110">
        <f t="shared" si="3964"/>
        <v>0.44</v>
      </c>
      <c r="Q5432" s="1110">
        <f t="shared" si="3964"/>
        <v>0.44</v>
      </c>
      <c r="R5432" s="1110">
        <f t="shared" si="3964"/>
        <v>0.44</v>
      </c>
    </row>
    <row r="5433" spans="1:18" ht="13.5" customHeight="1" x14ac:dyDescent="0.2">
      <c r="A5433" s="1167"/>
      <c r="B5433" s="1123" t="s">
        <v>5252</v>
      </c>
      <c r="C5433" s="1015" t="s">
        <v>6282</v>
      </c>
      <c r="D5433" s="1123"/>
      <c r="E5433" s="1123"/>
      <c r="G5433" s="1167"/>
      <c r="H5433" s="1167">
        <f t="shared" si="3965"/>
        <v>22</v>
      </c>
      <c r="K5433" s="1110"/>
      <c r="L5433" s="1110"/>
      <c r="O5433" s="1110">
        <v>0.39</v>
      </c>
      <c r="P5433" s="1110">
        <f t="shared" si="3964"/>
        <v>0.39</v>
      </c>
      <c r="Q5433" s="1110">
        <f t="shared" si="3964"/>
        <v>0.39</v>
      </c>
      <c r="R5433" s="1110">
        <f t="shared" si="3964"/>
        <v>0.39</v>
      </c>
    </row>
    <row r="5434" spans="1:18" ht="13.5" customHeight="1" x14ac:dyDescent="0.2">
      <c r="A5434" s="1167"/>
      <c r="B5434" s="1123" t="s">
        <v>5873</v>
      </c>
      <c r="C5434" s="1167"/>
      <c r="D5434" s="1123"/>
      <c r="E5434" s="1123"/>
      <c r="G5434" s="1167"/>
      <c r="H5434" s="1167">
        <f t="shared" si="3965"/>
        <v>23</v>
      </c>
      <c r="K5434" s="1110"/>
      <c r="L5434" s="1110"/>
      <c r="O5434" s="1110">
        <v>0.34</v>
      </c>
      <c r="P5434" s="1110">
        <f t="shared" si="3964"/>
        <v>0.34</v>
      </c>
      <c r="Q5434" s="1110">
        <f t="shared" si="3964"/>
        <v>0.34</v>
      </c>
      <c r="R5434" s="1110">
        <f t="shared" si="3964"/>
        <v>0.34</v>
      </c>
    </row>
    <row r="5435" spans="1:18" ht="13.5" customHeight="1" x14ac:dyDescent="0.2">
      <c r="A5435" s="1167"/>
      <c r="B5435" s="1123" t="s">
        <v>1404</v>
      </c>
      <c r="C5435" s="1123" t="s">
        <v>6283</v>
      </c>
      <c r="D5435" s="1123"/>
      <c r="E5435" s="1123"/>
      <c r="G5435" s="1167"/>
      <c r="K5435" s="1110"/>
      <c r="L5435" s="1110"/>
      <c r="R5435" s="1109"/>
    </row>
    <row r="5436" spans="1:18" ht="13.5" customHeight="1" x14ac:dyDescent="0.2">
      <c r="A5436" s="1167"/>
      <c r="B5436" s="1123" t="s">
        <v>3303</v>
      </c>
      <c r="C5436" s="1123" t="s">
        <v>3728</v>
      </c>
      <c r="D5436" s="1123"/>
      <c r="E5436" s="1123"/>
      <c r="G5436" s="1167"/>
      <c r="K5436" s="1110"/>
      <c r="L5436" s="1110"/>
      <c r="R5436" s="1109"/>
    </row>
    <row r="5437" spans="1:18" ht="13.5" customHeight="1" x14ac:dyDescent="0.2">
      <c r="A5437" s="1167"/>
      <c r="B5437" s="1123" t="s">
        <v>5874</v>
      </c>
      <c r="C5437" s="1123" t="s">
        <v>6284</v>
      </c>
      <c r="D5437" s="1123"/>
      <c r="E5437" s="1123"/>
      <c r="G5437" s="1167"/>
      <c r="K5437" s="1110"/>
      <c r="L5437" s="1110"/>
      <c r="R5437" s="1109"/>
    </row>
    <row r="5438" spans="1:18" ht="13.5" customHeight="1" x14ac:dyDescent="0.2">
      <c r="A5438" s="1167"/>
      <c r="B5438" s="1123" t="s">
        <v>5876</v>
      </c>
      <c r="C5438" s="1123"/>
      <c r="D5438" s="1123"/>
      <c r="E5438" s="1123"/>
      <c r="G5438" s="1167"/>
      <c r="K5438" s="1110"/>
      <c r="L5438" s="1110"/>
      <c r="R5438" s="1110"/>
    </row>
    <row r="5439" spans="1:18" ht="13.5" customHeight="1" x14ac:dyDescent="0.2">
      <c r="A5439" s="1167"/>
      <c r="B5439" s="1123" t="s">
        <v>5136</v>
      </c>
      <c r="C5439" s="1015" t="s">
        <v>1802</v>
      </c>
      <c r="D5439" s="1123"/>
      <c r="E5439" s="1123"/>
      <c r="G5439" s="1167"/>
      <c r="K5439" s="1110"/>
      <c r="L5439" s="1110"/>
      <c r="R5439" s="1110"/>
    </row>
    <row r="5440" spans="1:18" ht="13.5" customHeight="1" x14ac:dyDescent="0.2">
      <c r="A5440" s="1167"/>
      <c r="B5440" s="1123" t="s">
        <v>5137</v>
      </c>
      <c r="C5440" s="2212" t="s">
        <v>5138</v>
      </c>
      <c r="D5440" s="1123"/>
      <c r="E5440" s="1123"/>
      <c r="G5440" s="1167"/>
      <c r="K5440" s="1110"/>
      <c r="L5440" s="1110"/>
      <c r="R5440" s="1109"/>
    </row>
    <row r="5441" spans="1:46" ht="13.5" customHeight="1" x14ac:dyDescent="0.2">
      <c r="A5441" s="1167"/>
      <c r="B5441" s="1123" t="s">
        <v>5139</v>
      </c>
      <c r="C5441" s="2212" t="s">
        <v>5198</v>
      </c>
      <c r="D5441" s="1123"/>
      <c r="E5441" s="1123"/>
      <c r="G5441" s="1167"/>
      <c r="I5441" s="1109"/>
      <c r="J5441" s="1109"/>
      <c r="K5441" s="1120"/>
    </row>
    <row r="5442" spans="1:46" ht="13.5" customHeight="1" x14ac:dyDescent="0.2">
      <c r="A5442" s="1167"/>
      <c r="B5442" s="1123" t="s">
        <v>5140</v>
      </c>
      <c r="C5442" s="2212"/>
      <c r="D5442" s="1123"/>
      <c r="E5442" s="1123"/>
      <c r="G5442" s="1167"/>
      <c r="I5442" s="1109"/>
      <c r="J5442" s="1109"/>
      <c r="K5442" s="1120"/>
    </row>
    <row r="5443" spans="1:46" ht="13.5" customHeight="1" x14ac:dyDescent="0.2">
      <c r="A5443" s="1167"/>
      <c r="B5443" s="1125" t="s">
        <v>5141</v>
      </c>
      <c r="C5443" s="1015" t="s">
        <v>6394</v>
      </c>
      <c r="D5443" s="1123"/>
      <c r="E5443" s="1123"/>
      <c r="G5443" s="1167"/>
      <c r="K5443" s="1110"/>
      <c r="L5443" s="1110"/>
      <c r="R5443" s="1109"/>
    </row>
    <row r="5444" spans="1:46" ht="13.5" customHeight="1" x14ac:dyDescent="0.2">
      <c r="A5444" s="1167"/>
      <c r="B5444" s="1015" t="s">
        <v>661</v>
      </c>
      <c r="C5444" s="1167" t="s">
        <v>5142</v>
      </c>
      <c r="D5444" s="1123"/>
      <c r="E5444" s="1123"/>
      <c r="G5444" s="1167"/>
      <c r="K5444" s="1110"/>
      <c r="L5444" s="1110"/>
      <c r="R5444" s="1110"/>
    </row>
    <row r="5445" spans="1:46" ht="13.5" customHeight="1" x14ac:dyDescent="0.2">
      <c r="A5445" s="1167"/>
      <c r="B5445" s="1015" t="s">
        <v>663</v>
      </c>
      <c r="C5445" s="1167" t="s">
        <v>2097</v>
      </c>
      <c r="D5445" s="1123"/>
      <c r="E5445" s="1123"/>
      <c r="G5445" s="1167"/>
      <c r="K5445" s="1110"/>
      <c r="L5445" s="1110"/>
      <c r="R5445" s="1110"/>
    </row>
    <row r="5446" spans="1:46" ht="13.5" customHeight="1" x14ac:dyDescent="0.2">
      <c r="A5446" s="1167"/>
      <c r="B5446" s="1123" t="s">
        <v>5143</v>
      </c>
      <c r="C5446" s="1167" t="s">
        <v>5144</v>
      </c>
      <c r="D5446" s="1123"/>
      <c r="E5446" s="1123"/>
      <c r="G5446" s="1167"/>
      <c r="K5446" s="1110"/>
      <c r="L5446" s="1110"/>
      <c r="R5446" s="1110"/>
    </row>
    <row r="5447" spans="1:46" ht="13.5" customHeight="1" x14ac:dyDescent="0.2">
      <c r="A5447" s="1167"/>
      <c r="B5447" s="1123" t="s">
        <v>5051</v>
      </c>
      <c r="C5447" s="1167"/>
      <c r="D5447" s="1123"/>
      <c r="E5447" s="1123"/>
      <c r="G5447" s="1167"/>
      <c r="K5447" s="1110"/>
      <c r="L5447" s="1110"/>
      <c r="R5447" s="1110"/>
    </row>
    <row r="5448" spans="1:46" ht="13.5" customHeight="1" x14ac:dyDescent="0.2">
      <c r="A5448" s="1167"/>
      <c r="B5448" s="1123" t="s">
        <v>5630</v>
      </c>
      <c r="C5448" s="1110" t="s">
        <v>5145</v>
      </c>
      <c r="D5448" s="1123"/>
      <c r="E5448" s="1123"/>
      <c r="G5448" s="1167"/>
      <c r="K5448" s="1110"/>
      <c r="L5448" s="1110"/>
      <c r="R5448" s="1110"/>
    </row>
    <row r="5449" spans="1:46" ht="13.5" customHeight="1" x14ac:dyDescent="0.2">
      <c r="A5449" s="1167"/>
      <c r="B5449" s="1123" t="s">
        <v>5146</v>
      </c>
      <c r="C5449" s="1167" t="s">
        <v>5685</v>
      </c>
      <c r="D5449" s="1123"/>
      <c r="E5449" s="1123"/>
      <c r="G5449" s="1167"/>
      <c r="K5449" s="1110"/>
      <c r="L5449" s="1110"/>
      <c r="R5449" s="1110"/>
    </row>
    <row r="5450" spans="1:46" ht="13.5" customHeight="1" x14ac:dyDescent="0.2">
      <c r="A5450" s="1167"/>
      <c r="B5450" s="1123" t="s">
        <v>5629</v>
      </c>
      <c r="C5450" s="1110" t="s">
        <v>5127</v>
      </c>
      <c r="D5450" s="1123"/>
      <c r="E5450" s="1123"/>
      <c r="G5450" s="1167"/>
      <c r="K5450" s="1110"/>
      <c r="L5450" s="1110"/>
      <c r="R5450" s="1110"/>
    </row>
    <row r="5451" spans="1:46" ht="13.5" customHeight="1" x14ac:dyDescent="0.2">
      <c r="A5451" s="1167"/>
      <c r="B5451" s="1123" t="s">
        <v>5147</v>
      </c>
      <c r="C5451" s="1167" t="s">
        <v>5148</v>
      </c>
      <c r="D5451" s="1123"/>
      <c r="E5451" s="1123"/>
      <c r="G5451" s="1167"/>
      <c r="K5451" s="1110"/>
      <c r="L5451" s="1110"/>
      <c r="R5451" s="1110"/>
    </row>
    <row r="5452" spans="1:46" ht="13.5" customHeight="1" x14ac:dyDescent="0.2">
      <c r="A5452" s="1167"/>
      <c r="B5452" s="1123" t="s">
        <v>5149</v>
      </c>
      <c r="C5452" s="1167" t="s">
        <v>5150</v>
      </c>
      <c r="D5452" s="1123"/>
      <c r="E5452" s="1123"/>
      <c r="G5452" s="1167"/>
      <c r="K5452" s="1110"/>
      <c r="L5452" s="1110"/>
      <c r="R5452" s="1110"/>
    </row>
    <row r="5453" spans="1:46" ht="13.5" customHeight="1" x14ac:dyDescent="0.2">
      <c r="A5453" s="1167"/>
      <c r="B5453" s="1123"/>
      <c r="C5453" s="1167"/>
      <c r="D5453" s="1079" t="s">
        <v>994</v>
      </c>
      <c r="E5453" s="1123"/>
      <c r="F5453" s="1120" t="s">
        <v>94</v>
      </c>
      <c r="G5453" s="2217">
        <v>5</v>
      </c>
      <c r="I5453" s="1120"/>
      <c r="J5453" s="1120"/>
      <c r="K5453" s="1120"/>
      <c r="L5453" s="1120"/>
      <c r="M5453" s="1120"/>
      <c r="N5453" s="1120"/>
      <c r="P5453" s="1120"/>
      <c r="Q5453" s="1120"/>
      <c r="R5453" s="1120"/>
    </row>
    <row r="5454" spans="1:46" s="1100" customFormat="1" ht="13.5" customHeight="1" x14ac:dyDescent="0.2">
      <c r="A5454" s="2217"/>
      <c r="B5454" s="1125"/>
      <c r="C5454" s="1110"/>
      <c r="D5454" s="1125"/>
      <c r="E5454" s="1125"/>
      <c r="F5454" s="1110"/>
      <c r="G5454" s="1167"/>
      <c r="H5454" s="1110"/>
      <c r="I5454" s="1110"/>
      <c r="J5454" s="1110"/>
      <c r="K5454" s="1110"/>
      <c r="L5454" s="1110"/>
      <c r="M5454" s="1110"/>
      <c r="N5454" s="1110"/>
      <c r="O5454" s="1110"/>
      <c r="P5454" s="1110"/>
      <c r="Q5454" s="1110"/>
      <c r="R5454" s="1110"/>
      <c r="S5454" s="1120"/>
      <c r="T5454" s="1120"/>
      <c r="U5454" s="1120"/>
      <c r="V5454" s="1120"/>
      <c r="W5454" s="1120"/>
      <c r="X5454" s="1120"/>
      <c r="Y5454" s="1120"/>
      <c r="Z5454" s="1120"/>
      <c r="AA5454" s="1120"/>
      <c r="AB5454" s="1120"/>
      <c r="AC5454" s="1120"/>
      <c r="AD5454" s="1120"/>
      <c r="AE5454" s="1120"/>
      <c r="AF5454" s="1120"/>
      <c r="AG5454" s="1120"/>
      <c r="AH5454" s="1120"/>
      <c r="AI5454" s="1120"/>
      <c r="AJ5454" s="1120"/>
      <c r="AK5454" s="1120"/>
      <c r="AL5454" s="1120"/>
      <c r="AM5454" s="1120"/>
      <c r="AN5454" s="1120"/>
      <c r="AO5454" s="1120"/>
      <c r="AP5454" s="1120"/>
      <c r="AQ5454" s="1120"/>
      <c r="AR5454" s="1120"/>
      <c r="AS5454" s="1120"/>
      <c r="AT5454" s="1120"/>
    </row>
    <row r="5455" spans="1:46" s="1100" customFormat="1" ht="13.5" customHeight="1" x14ac:dyDescent="0.2">
      <c r="A5455" s="2217"/>
      <c r="B5455" s="1125"/>
      <c r="C5455" s="1110"/>
      <c r="D5455" s="1125"/>
      <c r="E5455" s="1125"/>
      <c r="F5455" s="1110"/>
      <c r="G5455" s="1167"/>
      <c r="H5455" s="2217">
        <v>0</v>
      </c>
      <c r="I5455" s="1110"/>
      <c r="J5455" s="1110"/>
      <c r="K5455" s="1120"/>
      <c r="L5455" s="1120"/>
      <c r="M5455" s="1120"/>
      <c r="N5455" s="1120"/>
      <c r="O5455" s="1120">
        <f>O5411</f>
        <v>0.23</v>
      </c>
      <c r="P5455" s="1120">
        <f t="shared" ref="P5455:R5478" si="3966">O5455</f>
        <v>0.23</v>
      </c>
      <c r="Q5455" s="1120">
        <f t="shared" si="3966"/>
        <v>0.23</v>
      </c>
      <c r="R5455" s="1120">
        <f t="shared" si="3966"/>
        <v>0.23</v>
      </c>
      <c r="S5455" s="1120"/>
      <c r="T5455" s="1120"/>
      <c r="U5455" s="1120"/>
      <c r="V5455" s="1120"/>
      <c r="W5455" s="1120"/>
      <c r="X5455" s="1120"/>
      <c r="Y5455" s="1120"/>
      <c r="Z5455" s="1120"/>
      <c r="AA5455" s="1120"/>
      <c r="AB5455" s="1120"/>
      <c r="AC5455" s="1120"/>
      <c r="AD5455" s="1120"/>
      <c r="AE5455" s="1120"/>
      <c r="AF5455" s="1120"/>
      <c r="AG5455" s="1120"/>
      <c r="AH5455" s="1120"/>
      <c r="AI5455" s="1120"/>
      <c r="AJ5455" s="1120"/>
      <c r="AK5455" s="1120"/>
      <c r="AL5455" s="1120"/>
      <c r="AM5455" s="1120"/>
      <c r="AN5455" s="1120"/>
      <c r="AO5455" s="1120"/>
      <c r="AP5455" s="1120"/>
      <c r="AQ5455" s="1120"/>
      <c r="AR5455" s="1120"/>
      <c r="AS5455" s="1120"/>
      <c r="AT5455" s="1120"/>
    </row>
    <row r="5456" spans="1:46" s="1100" customFormat="1" ht="13.5" customHeight="1" x14ac:dyDescent="0.2">
      <c r="A5456" s="2217"/>
      <c r="B5456" s="1125"/>
      <c r="C5456" s="1110"/>
      <c r="D5456" s="1125"/>
      <c r="E5456" s="1125"/>
      <c r="F5456" s="1110"/>
      <c r="G5456" s="1167"/>
      <c r="H5456" s="2217">
        <f>H5455+1</f>
        <v>1</v>
      </c>
      <c r="I5456" s="1110"/>
      <c r="J5456" s="1110"/>
      <c r="K5456" s="1120"/>
      <c r="L5456" s="1120"/>
      <c r="M5456" s="1120"/>
      <c r="N5456" s="1120"/>
      <c r="O5456" s="1120">
        <f t="shared" ref="O5456:O5477" si="3967">O5412</f>
        <v>0.24</v>
      </c>
      <c r="P5456" s="1120">
        <f t="shared" si="3966"/>
        <v>0.24</v>
      </c>
      <c r="Q5456" s="1120">
        <f t="shared" si="3966"/>
        <v>0.24</v>
      </c>
      <c r="R5456" s="1120">
        <f t="shared" si="3966"/>
        <v>0.24</v>
      </c>
      <c r="S5456" s="1120"/>
      <c r="T5456" s="1120"/>
      <c r="U5456" s="1120"/>
      <c r="V5456" s="1120"/>
      <c r="W5456" s="1120"/>
      <c r="X5456" s="1120"/>
      <c r="Y5456" s="1120"/>
      <c r="Z5456" s="1120"/>
      <c r="AA5456" s="1120"/>
      <c r="AB5456" s="1120"/>
      <c r="AC5456" s="1120"/>
      <c r="AD5456" s="1120"/>
      <c r="AE5456" s="1120"/>
      <c r="AF5456" s="1120"/>
      <c r="AG5456" s="1120"/>
      <c r="AH5456" s="1120"/>
      <c r="AI5456" s="1120"/>
      <c r="AJ5456" s="1120"/>
      <c r="AK5456" s="1120"/>
      <c r="AL5456" s="1120"/>
      <c r="AM5456" s="1120"/>
      <c r="AN5456" s="1120"/>
      <c r="AO5456" s="1120"/>
      <c r="AP5456" s="1120"/>
      <c r="AQ5456" s="1120"/>
      <c r="AR5456" s="1120"/>
      <c r="AS5456" s="1120"/>
      <c r="AT5456" s="1120"/>
    </row>
    <row r="5457" spans="1:46" s="1100" customFormat="1" ht="13.5" customHeight="1" x14ac:dyDescent="0.2">
      <c r="A5457" s="2217"/>
      <c r="B5457" s="1125"/>
      <c r="C5457" s="1110"/>
      <c r="D5457" s="1125"/>
      <c r="E5457" s="1125"/>
      <c r="F5457" s="1110"/>
      <c r="G5457" s="1167"/>
      <c r="H5457" s="2217">
        <f t="shared" ref="H5457:H5478" si="3968">H5456+1</f>
        <v>2</v>
      </c>
      <c r="I5457" s="1110"/>
      <c r="J5457" s="1110"/>
      <c r="K5457" s="1120"/>
      <c r="L5457" s="1120"/>
      <c r="M5457" s="1120"/>
      <c r="N5457" s="1120"/>
      <c r="O5457" s="1120">
        <f t="shared" si="3967"/>
        <v>0.23</v>
      </c>
      <c r="P5457" s="1120">
        <f t="shared" si="3966"/>
        <v>0.23</v>
      </c>
      <c r="Q5457" s="1120">
        <f t="shared" si="3966"/>
        <v>0.23</v>
      </c>
      <c r="R5457" s="1120">
        <f t="shared" si="3966"/>
        <v>0.23</v>
      </c>
      <c r="S5457" s="1120"/>
      <c r="T5457" s="1120"/>
      <c r="U5457" s="1120"/>
      <c r="V5457" s="1120"/>
      <c r="W5457" s="1120"/>
      <c r="X5457" s="1120"/>
      <c r="Y5457" s="1120"/>
      <c r="Z5457" s="1120"/>
      <c r="AA5457" s="1120"/>
      <c r="AB5457" s="1120"/>
      <c r="AC5457" s="1120"/>
      <c r="AD5457" s="1120"/>
      <c r="AE5457" s="1120"/>
      <c r="AF5457" s="1120"/>
      <c r="AG5457" s="1120"/>
      <c r="AH5457" s="1120"/>
      <c r="AI5457" s="1120"/>
      <c r="AJ5457" s="1120"/>
      <c r="AK5457" s="1120"/>
      <c r="AL5457" s="1120"/>
      <c r="AM5457" s="1120"/>
      <c r="AN5457" s="1120"/>
      <c r="AO5457" s="1120"/>
      <c r="AP5457" s="1120"/>
      <c r="AQ5457" s="1120"/>
      <c r="AR5457" s="1120"/>
      <c r="AS5457" s="1120"/>
      <c r="AT5457" s="1120"/>
    </row>
    <row r="5458" spans="1:46" s="1100" customFormat="1" ht="13.5" customHeight="1" x14ac:dyDescent="0.2">
      <c r="A5458" s="2217"/>
      <c r="B5458" s="1125"/>
      <c r="C5458" s="1110"/>
      <c r="D5458" s="1125"/>
      <c r="E5458" s="1125"/>
      <c r="F5458" s="1110"/>
      <c r="G5458" s="1167"/>
      <c r="H5458" s="2217">
        <f t="shared" si="3968"/>
        <v>3</v>
      </c>
      <c r="I5458" s="1110"/>
      <c r="J5458" s="1110"/>
      <c r="K5458" s="1120"/>
      <c r="L5458" s="1120"/>
      <c r="M5458" s="1120"/>
      <c r="N5458" s="1120"/>
      <c r="O5458" s="1120">
        <f t="shared" si="3967"/>
        <v>0.22</v>
      </c>
      <c r="P5458" s="1120">
        <f t="shared" si="3966"/>
        <v>0.22</v>
      </c>
      <c r="Q5458" s="1120">
        <f t="shared" si="3966"/>
        <v>0.22</v>
      </c>
      <c r="R5458" s="1120">
        <f t="shared" si="3966"/>
        <v>0.22</v>
      </c>
      <c r="S5458" s="1120"/>
      <c r="T5458" s="1120"/>
      <c r="U5458" s="1120"/>
      <c r="V5458" s="1120"/>
      <c r="W5458" s="1120"/>
      <c r="X5458" s="1120"/>
      <c r="Y5458" s="1120"/>
      <c r="Z5458" s="1120"/>
      <c r="AA5458" s="1120"/>
      <c r="AB5458" s="1120"/>
      <c r="AC5458" s="1120"/>
      <c r="AD5458" s="1120"/>
      <c r="AE5458" s="1120"/>
      <c r="AF5458" s="1120"/>
      <c r="AG5458" s="1120"/>
      <c r="AH5458" s="1120"/>
      <c r="AI5458" s="1120"/>
      <c r="AJ5458" s="1120"/>
      <c r="AK5458" s="1120"/>
      <c r="AL5458" s="1120"/>
      <c r="AM5458" s="1120"/>
      <c r="AN5458" s="1120"/>
      <c r="AO5458" s="1120"/>
      <c r="AP5458" s="1120"/>
      <c r="AQ5458" s="1120"/>
      <c r="AR5458" s="1120"/>
      <c r="AS5458" s="1120"/>
      <c r="AT5458" s="1120"/>
    </row>
    <row r="5459" spans="1:46" s="1100" customFormat="1" ht="13.5" customHeight="1" x14ac:dyDescent="0.2">
      <c r="A5459" s="2217"/>
      <c r="B5459" s="1125"/>
      <c r="C5459" s="1110"/>
      <c r="D5459" s="1125"/>
      <c r="E5459" s="1125"/>
      <c r="F5459" s="1110"/>
      <c r="G5459" s="1167"/>
      <c r="H5459" s="2217">
        <f t="shared" si="3968"/>
        <v>4</v>
      </c>
      <c r="I5459" s="1110"/>
      <c r="J5459" s="1110"/>
      <c r="K5459" s="1120"/>
      <c r="L5459" s="1120"/>
      <c r="M5459" s="1120"/>
      <c r="N5459" s="1120"/>
      <c r="O5459" s="1120">
        <f t="shared" si="3967"/>
        <v>0.21</v>
      </c>
      <c r="P5459" s="1120">
        <f t="shared" si="3966"/>
        <v>0.21</v>
      </c>
      <c r="Q5459" s="1120">
        <f t="shared" si="3966"/>
        <v>0.21</v>
      </c>
      <c r="R5459" s="1120">
        <f t="shared" si="3966"/>
        <v>0.21</v>
      </c>
      <c r="S5459" s="1120"/>
      <c r="T5459" s="1120"/>
      <c r="U5459" s="1120"/>
      <c r="V5459" s="1120"/>
      <c r="W5459" s="1120"/>
      <c r="X5459" s="1120"/>
      <c r="Y5459" s="1120"/>
      <c r="Z5459" s="1120"/>
      <c r="AA5459" s="1120"/>
      <c r="AB5459" s="1120"/>
      <c r="AC5459" s="1120"/>
      <c r="AD5459" s="1120"/>
      <c r="AE5459" s="1120"/>
      <c r="AF5459" s="1120"/>
      <c r="AG5459" s="1120"/>
      <c r="AH5459" s="1120"/>
      <c r="AI5459" s="1120"/>
      <c r="AJ5459" s="1120"/>
      <c r="AK5459" s="1120"/>
      <c r="AL5459" s="1120"/>
      <c r="AM5459" s="1120"/>
      <c r="AN5459" s="1120"/>
      <c r="AO5459" s="1120"/>
      <c r="AP5459" s="1120"/>
      <c r="AQ5459" s="1120"/>
      <c r="AR5459" s="1120"/>
      <c r="AS5459" s="1120"/>
      <c r="AT5459" s="1120"/>
    </row>
    <row r="5460" spans="1:46" s="1100" customFormat="1" ht="13.5" customHeight="1" x14ac:dyDescent="0.2">
      <c r="A5460" s="2217"/>
      <c r="B5460" s="1125"/>
      <c r="C5460" s="1110"/>
      <c r="D5460" s="1125"/>
      <c r="E5460" s="1125"/>
      <c r="F5460" s="1110"/>
      <c r="G5460" s="1167"/>
      <c r="H5460" s="2217">
        <f t="shared" si="3968"/>
        <v>5</v>
      </c>
      <c r="I5460" s="1110"/>
      <c r="J5460" s="1110"/>
      <c r="K5460" s="1120"/>
      <c r="L5460" s="1120"/>
      <c r="M5460" s="1120"/>
      <c r="N5460" s="1120"/>
      <c r="O5460" s="1120">
        <f t="shared" si="3967"/>
        <v>0.24</v>
      </c>
      <c r="P5460" s="1120">
        <f t="shared" si="3966"/>
        <v>0.24</v>
      </c>
      <c r="Q5460" s="1120">
        <f t="shared" si="3966"/>
        <v>0.24</v>
      </c>
      <c r="R5460" s="1120">
        <f t="shared" si="3966"/>
        <v>0.24</v>
      </c>
      <c r="S5460" s="1120"/>
      <c r="T5460" s="1120"/>
      <c r="U5460" s="1120"/>
      <c r="V5460" s="1120"/>
      <c r="W5460" s="1120"/>
      <c r="X5460" s="1120"/>
      <c r="Y5460" s="1120"/>
      <c r="Z5460" s="1120"/>
      <c r="AA5460" s="1120"/>
      <c r="AB5460" s="1120"/>
      <c r="AC5460" s="1120"/>
      <c r="AD5460" s="1120"/>
      <c r="AE5460" s="1120"/>
      <c r="AF5460" s="1120"/>
      <c r="AG5460" s="1120"/>
      <c r="AH5460" s="1120"/>
      <c r="AI5460" s="1120"/>
      <c r="AJ5460" s="1120"/>
      <c r="AK5460" s="1120"/>
      <c r="AL5460" s="1120"/>
      <c r="AM5460" s="1120"/>
      <c r="AN5460" s="1120"/>
      <c r="AO5460" s="1120"/>
      <c r="AP5460" s="1120"/>
      <c r="AQ5460" s="1120"/>
      <c r="AR5460" s="1120"/>
      <c r="AS5460" s="1120"/>
      <c r="AT5460" s="1120"/>
    </row>
    <row r="5461" spans="1:46" s="1100" customFormat="1" ht="13.5" customHeight="1" x14ac:dyDescent="0.2">
      <c r="A5461" s="2217"/>
      <c r="B5461" s="1125"/>
      <c r="C5461" s="1110"/>
      <c r="D5461" s="1125"/>
      <c r="E5461" s="1125"/>
      <c r="F5461" s="1110"/>
      <c r="G5461" s="1167"/>
      <c r="H5461" s="2217">
        <f t="shared" si="3968"/>
        <v>6</v>
      </c>
      <c r="I5461" s="1110"/>
      <c r="J5461" s="1110"/>
      <c r="K5461" s="1120"/>
      <c r="L5461" s="1120"/>
      <c r="M5461" s="1120"/>
      <c r="N5461" s="1120"/>
      <c r="O5461" s="1120">
        <f t="shared" si="3967"/>
        <v>0.33</v>
      </c>
      <c r="P5461" s="1120">
        <f t="shared" si="3966"/>
        <v>0.33</v>
      </c>
      <c r="Q5461" s="1120">
        <f t="shared" si="3966"/>
        <v>0.33</v>
      </c>
      <c r="R5461" s="1120">
        <f t="shared" si="3966"/>
        <v>0.33</v>
      </c>
      <c r="S5461" s="1120"/>
      <c r="T5461" s="1120"/>
      <c r="U5461" s="1120"/>
      <c r="V5461" s="1120"/>
      <c r="W5461" s="1120"/>
      <c r="X5461" s="1120"/>
      <c r="Y5461" s="1120"/>
      <c r="Z5461" s="1120"/>
      <c r="AA5461" s="1120"/>
      <c r="AB5461" s="1120"/>
      <c r="AC5461" s="1120"/>
      <c r="AD5461" s="1120"/>
      <c r="AE5461" s="1120"/>
      <c r="AF5461" s="1120"/>
      <c r="AG5461" s="1120"/>
      <c r="AH5461" s="1120"/>
      <c r="AI5461" s="1120"/>
      <c r="AJ5461" s="1120"/>
      <c r="AK5461" s="1120"/>
      <c r="AL5461" s="1120"/>
      <c r="AM5461" s="1120"/>
      <c r="AN5461" s="1120"/>
      <c r="AO5461" s="1120"/>
      <c r="AP5461" s="1120"/>
      <c r="AQ5461" s="1120"/>
      <c r="AR5461" s="1120"/>
      <c r="AS5461" s="1120"/>
      <c r="AT5461" s="1120"/>
    </row>
    <row r="5462" spans="1:46" s="1100" customFormat="1" ht="13.5" customHeight="1" x14ac:dyDescent="0.2">
      <c r="A5462" s="2217"/>
      <c r="B5462" s="1125"/>
      <c r="C5462" s="1110"/>
      <c r="D5462" s="1125"/>
      <c r="E5462" s="1125"/>
      <c r="F5462" s="1110"/>
      <c r="G5462" s="1167"/>
      <c r="H5462" s="2217">
        <f t="shared" si="3968"/>
        <v>7</v>
      </c>
      <c r="I5462" s="1110"/>
      <c r="J5462" s="1110"/>
      <c r="K5462" s="1120"/>
      <c r="L5462" s="1120"/>
      <c r="M5462" s="1120"/>
      <c r="N5462" s="1120"/>
      <c r="O5462" s="1120">
        <f t="shared" si="3967"/>
        <v>0.42</v>
      </c>
      <c r="P5462" s="1120">
        <f t="shared" si="3966"/>
        <v>0.42</v>
      </c>
      <c r="Q5462" s="1120">
        <f t="shared" si="3966"/>
        <v>0.42</v>
      </c>
      <c r="R5462" s="1120">
        <f t="shared" si="3966"/>
        <v>0.42</v>
      </c>
      <c r="S5462" s="1120"/>
      <c r="T5462" s="1120"/>
      <c r="U5462" s="1120"/>
      <c r="V5462" s="1120"/>
      <c r="W5462" s="1120"/>
      <c r="X5462" s="1120"/>
      <c r="Y5462" s="1120"/>
      <c r="Z5462" s="1120"/>
      <c r="AA5462" s="1120"/>
      <c r="AB5462" s="1120"/>
      <c r="AC5462" s="1120"/>
      <c r="AD5462" s="1120"/>
      <c r="AE5462" s="1120"/>
      <c r="AF5462" s="1120"/>
      <c r="AG5462" s="1120"/>
      <c r="AH5462" s="1120"/>
      <c r="AI5462" s="1120"/>
      <c r="AJ5462" s="1120"/>
      <c r="AK5462" s="1120"/>
      <c r="AL5462" s="1120"/>
      <c r="AM5462" s="1120"/>
      <c r="AN5462" s="1120"/>
      <c r="AO5462" s="1120"/>
      <c r="AP5462" s="1120"/>
      <c r="AQ5462" s="1120"/>
      <c r="AR5462" s="1120"/>
      <c r="AS5462" s="1120"/>
      <c r="AT5462" s="1120"/>
    </row>
    <row r="5463" spans="1:46" s="1100" customFormat="1" ht="13.5" customHeight="1" x14ac:dyDescent="0.2">
      <c r="A5463" s="2217"/>
      <c r="B5463" s="1125"/>
      <c r="C5463" s="1110"/>
      <c r="D5463" s="1125"/>
      <c r="E5463" s="1125"/>
      <c r="F5463" s="1110"/>
      <c r="G5463" s="1167"/>
      <c r="H5463" s="2217">
        <f t="shared" si="3968"/>
        <v>8</v>
      </c>
      <c r="I5463" s="1110"/>
      <c r="J5463" s="1110"/>
      <c r="K5463" s="1120"/>
      <c r="L5463" s="1120"/>
      <c r="M5463" s="1120"/>
      <c r="N5463" s="1120"/>
      <c r="O5463" s="1120">
        <f t="shared" si="3967"/>
        <v>0.45</v>
      </c>
      <c r="P5463" s="1120">
        <f t="shared" si="3966"/>
        <v>0.45</v>
      </c>
      <c r="Q5463" s="1120">
        <f t="shared" si="3966"/>
        <v>0.45</v>
      </c>
      <c r="R5463" s="1120">
        <f t="shared" si="3966"/>
        <v>0.45</v>
      </c>
      <c r="S5463" s="1120"/>
      <c r="T5463" s="1120"/>
      <c r="U5463" s="1120"/>
      <c r="V5463" s="1120"/>
      <c r="W5463" s="1120"/>
      <c r="X5463" s="1120"/>
      <c r="Y5463" s="1120"/>
      <c r="Z5463" s="1120"/>
      <c r="AA5463" s="1120"/>
      <c r="AB5463" s="1120"/>
      <c r="AC5463" s="1120"/>
      <c r="AD5463" s="1120"/>
      <c r="AE5463" s="1120"/>
      <c r="AF5463" s="1120"/>
      <c r="AG5463" s="1120"/>
      <c r="AH5463" s="1120"/>
      <c r="AI5463" s="1120"/>
      <c r="AJ5463" s="1120"/>
      <c r="AK5463" s="1120"/>
      <c r="AL5463" s="1120"/>
      <c r="AM5463" s="1120"/>
      <c r="AN5463" s="1120"/>
      <c r="AO5463" s="1120"/>
      <c r="AP5463" s="1120"/>
      <c r="AQ5463" s="1120"/>
      <c r="AR5463" s="1120"/>
      <c r="AS5463" s="1120"/>
      <c r="AT5463" s="1120"/>
    </row>
    <row r="5464" spans="1:46" s="1100" customFormat="1" ht="13.5" customHeight="1" x14ac:dyDescent="0.2">
      <c r="A5464" s="2217"/>
      <c r="B5464" s="1125"/>
      <c r="C5464" s="1110"/>
      <c r="D5464" s="1125"/>
      <c r="E5464" s="1125"/>
      <c r="F5464" s="1110"/>
      <c r="G5464" s="1167"/>
      <c r="H5464" s="2217">
        <f t="shared" si="3968"/>
        <v>9</v>
      </c>
      <c r="I5464" s="1110"/>
      <c r="J5464" s="1110"/>
      <c r="K5464" s="1120"/>
      <c r="L5464" s="1120"/>
      <c r="M5464" s="1120"/>
      <c r="N5464" s="1120"/>
      <c r="O5464" s="1120">
        <f t="shared" si="3967"/>
        <v>0.71</v>
      </c>
      <c r="P5464" s="1120">
        <f t="shared" si="3966"/>
        <v>0.71</v>
      </c>
      <c r="Q5464" s="1120">
        <f t="shared" si="3966"/>
        <v>0.71</v>
      </c>
      <c r="R5464" s="1120">
        <f t="shared" si="3966"/>
        <v>0.71</v>
      </c>
      <c r="S5464" s="1120"/>
      <c r="T5464" s="1120"/>
      <c r="U5464" s="1120"/>
      <c r="V5464" s="1120"/>
      <c r="W5464" s="1120"/>
      <c r="X5464" s="1120"/>
      <c r="Y5464" s="1120"/>
      <c r="Z5464" s="1120"/>
      <c r="AA5464" s="1120"/>
      <c r="AB5464" s="1120"/>
      <c r="AC5464" s="1120"/>
      <c r="AD5464" s="1120"/>
      <c r="AE5464" s="1120"/>
      <c r="AF5464" s="1120"/>
      <c r="AG5464" s="1120"/>
      <c r="AH5464" s="1120"/>
      <c r="AI5464" s="1120"/>
      <c r="AJ5464" s="1120"/>
      <c r="AK5464" s="1120"/>
      <c r="AL5464" s="1120"/>
      <c r="AM5464" s="1120"/>
      <c r="AN5464" s="1120"/>
      <c r="AO5464" s="1120"/>
      <c r="AP5464" s="1120"/>
      <c r="AQ5464" s="1120"/>
      <c r="AR5464" s="1120"/>
      <c r="AS5464" s="1120"/>
      <c r="AT5464" s="1120"/>
    </row>
    <row r="5465" spans="1:46" s="1100" customFormat="1" ht="13.5" customHeight="1" x14ac:dyDescent="0.2">
      <c r="A5465" s="2217"/>
      <c r="B5465" s="1125"/>
      <c r="C5465" s="1110"/>
      <c r="D5465" s="1125"/>
      <c r="E5465" s="1125"/>
      <c r="F5465" s="1110"/>
      <c r="G5465" s="1167"/>
      <c r="H5465" s="2217">
        <f t="shared" si="3968"/>
        <v>10</v>
      </c>
      <c r="I5465" s="1110"/>
      <c r="J5465" s="1110"/>
      <c r="K5465" s="1120"/>
      <c r="L5465" s="1120"/>
      <c r="M5465" s="1120"/>
      <c r="N5465" s="1120"/>
      <c r="O5465" s="1120">
        <f t="shared" si="3967"/>
        <v>0.83</v>
      </c>
      <c r="P5465" s="1120">
        <f t="shared" si="3966"/>
        <v>0.83</v>
      </c>
      <c r="Q5465" s="1120">
        <f t="shared" si="3966"/>
        <v>0.83</v>
      </c>
      <c r="R5465" s="1120">
        <f t="shared" si="3966"/>
        <v>0.83</v>
      </c>
      <c r="S5465" s="1120"/>
      <c r="T5465" s="1120"/>
      <c r="U5465" s="1120"/>
      <c r="V5465" s="1120"/>
      <c r="W5465" s="1120"/>
      <c r="X5465" s="1120"/>
      <c r="Y5465" s="1120"/>
      <c r="Z5465" s="1120"/>
      <c r="AA5465" s="1120"/>
      <c r="AB5465" s="1120"/>
      <c r="AC5465" s="1120"/>
      <c r="AD5465" s="1120"/>
      <c r="AE5465" s="1120"/>
      <c r="AF5465" s="1120"/>
      <c r="AG5465" s="1120"/>
      <c r="AH5465" s="1120"/>
      <c r="AI5465" s="1120"/>
      <c r="AJ5465" s="1120"/>
      <c r="AK5465" s="1120"/>
      <c r="AL5465" s="1120"/>
      <c r="AM5465" s="1120"/>
      <c r="AN5465" s="1120"/>
      <c r="AO5465" s="1120"/>
      <c r="AP5465" s="1120"/>
      <c r="AQ5465" s="1120"/>
      <c r="AR5465" s="1120"/>
      <c r="AS5465" s="1120"/>
      <c r="AT5465" s="1120"/>
    </row>
    <row r="5466" spans="1:46" s="1100" customFormat="1" ht="13.5" customHeight="1" x14ac:dyDescent="0.2">
      <c r="A5466" s="2217"/>
      <c r="B5466" s="1125"/>
      <c r="C5466" s="1110"/>
      <c r="D5466" s="1125"/>
      <c r="E5466" s="1125"/>
      <c r="F5466" s="1110"/>
      <c r="G5466" s="1167"/>
      <c r="H5466" s="2217">
        <f t="shared" si="3968"/>
        <v>11</v>
      </c>
      <c r="I5466" s="1110"/>
      <c r="J5466" s="1110"/>
      <c r="K5466" s="1120"/>
      <c r="L5466" s="1120"/>
      <c r="M5466" s="1120"/>
      <c r="N5466" s="1120"/>
      <c r="O5466" s="1120">
        <f t="shared" si="3967"/>
        <v>0.76</v>
      </c>
      <c r="P5466" s="1120">
        <f t="shared" si="3966"/>
        <v>0.76</v>
      </c>
      <c r="Q5466" s="1120">
        <f t="shared" si="3966"/>
        <v>0.76</v>
      </c>
      <c r="R5466" s="1120">
        <f t="shared" si="3966"/>
        <v>0.76</v>
      </c>
      <c r="S5466" s="1120"/>
      <c r="T5466" s="1120"/>
      <c r="U5466" s="1120"/>
      <c r="V5466" s="1120"/>
      <c r="W5466" s="1120"/>
      <c r="X5466" s="1120"/>
      <c r="Y5466" s="1120"/>
      <c r="Z5466" s="1120"/>
      <c r="AA5466" s="1120"/>
      <c r="AB5466" s="1120"/>
      <c r="AC5466" s="1120"/>
      <c r="AD5466" s="1120"/>
      <c r="AE5466" s="1120"/>
      <c r="AF5466" s="1120"/>
      <c r="AG5466" s="1120"/>
      <c r="AH5466" s="1120"/>
      <c r="AI5466" s="1120"/>
      <c r="AJ5466" s="1120"/>
      <c r="AK5466" s="1120"/>
      <c r="AL5466" s="1120"/>
      <c r="AM5466" s="1120"/>
      <c r="AN5466" s="1120"/>
      <c r="AO5466" s="1120"/>
      <c r="AP5466" s="1120"/>
      <c r="AQ5466" s="1120"/>
      <c r="AR5466" s="1120"/>
      <c r="AS5466" s="1120"/>
      <c r="AT5466" s="1120"/>
    </row>
    <row r="5467" spans="1:46" s="1100" customFormat="1" ht="13.5" customHeight="1" x14ac:dyDescent="0.2">
      <c r="A5467" s="2217"/>
      <c r="B5467" s="1125"/>
      <c r="C5467" s="1110"/>
      <c r="D5467" s="1125"/>
      <c r="E5467" s="1125"/>
      <c r="F5467" s="1110"/>
      <c r="G5467" s="1167"/>
      <c r="H5467" s="2217">
        <f t="shared" si="3968"/>
        <v>12</v>
      </c>
      <c r="I5467" s="1110"/>
      <c r="J5467" s="1110"/>
      <c r="K5467" s="1120"/>
      <c r="L5467" s="1120"/>
      <c r="M5467" s="1120"/>
      <c r="N5467" s="1120"/>
      <c r="O5467" s="1120">
        <f t="shared" si="3967"/>
        <v>0.54</v>
      </c>
      <c r="P5467" s="1120">
        <f t="shared" si="3966"/>
        <v>0.54</v>
      </c>
      <c r="Q5467" s="1120">
        <f t="shared" si="3966"/>
        <v>0.54</v>
      </c>
      <c r="R5467" s="1120">
        <f t="shared" si="3966"/>
        <v>0.54</v>
      </c>
      <c r="S5467" s="1120"/>
      <c r="T5467" s="1120"/>
      <c r="U5467" s="1120"/>
      <c r="V5467" s="1120"/>
      <c r="W5467" s="1120"/>
      <c r="X5467" s="1120"/>
      <c r="Y5467" s="1120"/>
      <c r="Z5467" s="1120"/>
      <c r="AA5467" s="1120"/>
      <c r="AB5467" s="1120"/>
      <c r="AC5467" s="1120"/>
      <c r="AD5467" s="1120"/>
      <c r="AE5467" s="1120"/>
      <c r="AF5467" s="1120"/>
      <c r="AG5467" s="1120"/>
      <c r="AH5467" s="1120"/>
      <c r="AI5467" s="1120"/>
      <c r="AJ5467" s="1120"/>
      <c r="AK5467" s="1120"/>
      <c r="AL5467" s="1120"/>
      <c r="AM5467" s="1120"/>
      <c r="AN5467" s="1120"/>
      <c r="AO5467" s="1120"/>
      <c r="AP5467" s="1120"/>
      <c r="AQ5467" s="1120"/>
      <c r="AR5467" s="1120"/>
      <c r="AS5467" s="1120"/>
      <c r="AT5467" s="1120"/>
    </row>
    <row r="5468" spans="1:46" s="1100" customFormat="1" ht="13.5" customHeight="1" x14ac:dyDescent="0.2">
      <c r="A5468" s="2217"/>
      <c r="B5468" s="1125"/>
      <c r="C5468" s="1110"/>
      <c r="D5468" s="1125"/>
      <c r="E5468" s="1125"/>
      <c r="F5468" s="1110"/>
      <c r="G5468" s="1167"/>
      <c r="H5468" s="2217">
        <f t="shared" si="3968"/>
        <v>13</v>
      </c>
      <c r="I5468" s="1110"/>
      <c r="J5468" s="1110"/>
      <c r="K5468" s="1120"/>
      <c r="L5468" s="1120"/>
      <c r="M5468" s="1120"/>
      <c r="N5468" s="1120"/>
      <c r="O5468" s="1120">
        <f t="shared" si="3967"/>
        <v>0.5</v>
      </c>
      <c r="P5468" s="1120">
        <f t="shared" si="3966"/>
        <v>0.5</v>
      </c>
      <c r="Q5468" s="1120">
        <f t="shared" si="3966"/>
        <v>0.5</v>
      </c>
      <c r="R5468" s="1120">
        <f t="shared" si="3966"/>
        <v>0.5</v>
      </c>
      <c r="S5468" s="1120"/>
      <c r="T5468" s="1120"/>
      <c r="U5468" s="1120"/>
      <c r="V5468" s="1120"/>
      <c r="W5468" s="1120"/>
      <c r="X5468" s="1120"/>
      <c r="Y5468" s="1120"/>
      <c r="Z5468" s="1120"/>
      <c r="AA5468" s="1120"/>
      <c r="AB5468" s="1120"/>
      <c r="AC5468" s="1120"/>
      <c r="AD5468" s="1120"/>
      <c r="AE5468" s="1120"/>
      <c r="AF5468" s="1120"/>
      <c r="AG5468" s="1120"/>
      <c r="AH5468" s="1120"/>
      <c r="AI5468" s="1120"/>
      <c r="AJ5468" s="1120"/>
      <c r="AK5468" s="1120"/>
      <c r="AL5468" s="1120"/>
      <c r="AM5468" s="1120"/>
      <c r="AN5468" s="1120"/>
      <c r="AO5468" s="1120"/>
      <c r="AP5468" s="1120"/>
      <c r="AQ5468" s="1120"/>
      <c r="AR5468" s="1120"/>
      <c r="AS5468" s="1120"/>
      <c r="AT5468" s="1120"/>
    </row>
    <row r="5469" spans="1:46" s="1100" customFormat="1" ht="13.5" customHeight="1" x14ac:dyDescent="0.2">
      <c r="A5469" s="2217"/>
      <c r="B5469" s="1125"/>
      <c r="C5469" s="1110"/>
      <c r="D5469" s="1125"/>
      <c r="E5469" s="1125"/>
      <c r="F5469" s="1110"/>
      <c r="G5469" s="1167"/>
      <c r="H5469" s="2217">
        <f t="shared" si="3968"/>
        <v>14</v>
      </c>
      <c r="I5469" s="1110"/>
      <c r="J5469" s="1110"/>
      <c r="K5469" s="1120"/>
      <c r="L5469" s="1120"/>
      <c r="M5469" s="1120"/>
      <c r="N5469" s="1120"/>
      <c r="O5469" s="1120">
        <f t="shared" si="3967"/>
        <v>0.55000000000000004</v>
      </c>
      <c r="P5469" s="1120">
        <f t="shared" si="3966"/>
        <v>0.55000000000000004</v>
      </c>
      <c r="Q5469" s="1120">
        <f t="shared" si="3966"/>
        <v>0.55000000000000004</v>
      </c>
      <c r="R5469" s="1120">
        <f t="shared" si="3966"/>
        <v>0.55000000000000004</v>
      </c>
      <c r="S5469" s="1120"/>
      <c r="T5469" s="1120"/>
      <c r="U5469" s="1120"/>
      <c r="V5469" s="1120"/>
      <c r="W5469" s="1120"/>
      <c r="X5469" s="1120"/>
      <c r="Y5469" s="1120"/>
      <c r="Z5469" s="1120"/>
      <c r="AA5469" s="1120"/>
      <c r="AB5469" s="1120"/>
      <c r="AC5469" s="1120"/>
      <c r="AD5469" s="1120"/>
      <c r="AE5469" s="1120"/>
      <c r="AF5469" s="1120"/>
      <c r="AG5469" s="1120"/>
      <c r="AH5469" s="1120"/>
      <c r="AI5469" s="1120"/>
      <c r="AJ5469" s="1120"/>
      <c r="AK5469" s="1120"/>
      <c r="AL5469" s="1120"/>
      <c r="AM5469" s="1120"/>
      <c r="AN5469" s="1120"/>
      <c r="AO5469" s="1120"/>
      <c r="AP5469" s="1120"/>
      <c r="AQ5469" s="1120"/>
      <c r="AR5469" s="1120"/>
      <c r="AS5469" s="1120"/>
      <c r="AT5469" s="1120"/>
    </row>
    <row r="5470" spans="1:46" s="1100" customFormat="1" ht="13.5" customHeight="1" x14ac:dyDescent="0.2">
      <c r="A5470" s="2217"/>
      <c r="B5470" s="1125"/>
      <c r="C5470" s="1110"/>
      <c r="D5470" s="1125"/>
      <c r="E5470" s="1125"/>
      <c r="F5470" s="1110"/>
      <c r="G5470" s="1167"/>
      <c r="H5470" s="2217">
        <f t="shared" si="3968"/>
        <v>15</v>
      </c>
      <c r="I5470" s="1110"/>
      <c r="J5470" s="1110"/>
      <c r="K5470" s="1120"/>
      <c r="L5470" s="1120"/>
      <c r="M5470" s="1120"/>
      <c r="N5470" s="1120"/>
      <c r="O5470" s="1120">
        <f t="shared" si="3967"/>
        <v>0.52</v>
      </c>
      <c r="P5470" s="1120">
        <f t="shared" si="3966"/>
        <v>0.52</v>
      </c>
      <c r="Q5470" s="1120">
        <f t="shared" si="3966"/>
        <v>0.52</v>
      </c>
      <c r="R5470" s="1120">
        <f t="shared" si="3966"/>
        <v>0.52</v>
      </c>
      <c r="S5470" s="1120"/>
      <c r="T5470" s="1120"/>
      <c r="U5470" s="1120"/>
      <c r="V5470" s="1120"/>
      <c r="W5470" s="1120"/>
      <c r="X5470" s="1120"/>
      <c r="Y5470" s="1120"/>
      <c r="Z5470" s="1120"/>
      <c r="AA5470" s="1120"/>
      <c r="AB5470" s="1120"/>
      <c r="AC5470" s="1120"/>
      <c r="AD5470" s="1120"/>
      <c r="AE5470" s="1120"/>
      <c r="AF5470" s="1120"/>
      <c r="AG5470" s="1120"/>
      <c r="AH5470" s="1120"/>
      <c r="AI5470" s="1120"/>
      <c r="AJ5470" s="1120"/>
      <c r="AK5470" s="1120"/>
      <c r="AL5470" s="1120"/>
      <c r="AM5470" s="1120"/>
      <c r="AN5470" s="1120"/>
      <c r="AO5470" s="1120"/>
      <c r="AP5470" s="1120"/>
      <c r="AQ5470" s="1120"/>
      <c r="AR5470" s="1120"/>
      <c r="AS5470" s="1120"/>
      <c r="AT5470" s="1120"/>
    </row>
    <row r="5471" spans="1:46" s="1100" customFormat="1" ht="13.5" customHeight="1" x14ac:dyDescent="0.2">
      <c r="A5471" s="2217"/>
      <c r="B5471" s="1125"/>
      <c r="C5471" s="1110"/>
      <c r="D5471" s="1125"/>
      <c r="E5471" s="1125"/>
      <c r="F5471" s="1110"/>
      <c r="G5471" s="1167"/>
      <c r="H5471" s="2217">
        <f t="shared" si="3968"/>
        <v>16</v>
      </c>
      <c r="I5471" s="1110"/>
      <c r="J5471" s="1110"/>
      <c r="K5471" s="1120"/>
      <c r="L5471" s="1120"/>
      <c r="M5471" s="1120"/>
      <c r="N5471" s="1120"/>
      <c r="O5471" s="1120">
        <f t="shared" si="3967"/>
        <v>0.48</v>
      </c>
      <c r="P5471" s="1120">
        <f t="shared" si="3966"/>
        <v>0.48</v>
      </c>
      <c r="Q5471" s="1120">
        <f t="shared" si="3966"/>
        <v>0.48</v>
      </c>
      <c r="R5471" s="1120">
        <f t="shared" si="3966"/>
        <v>0.48</v>
      </c>
      <c r="S5471" s="1120"/>
      <c r="T5471" s="1120"/>
      <c r="U5471" s="1120"/>
      <c r="V5471" s="1120"/>
      <c r="W5471" s="1120"/>
      <c r="X5471" s="1120"/>
      <c r="Y5471" s="1120"/>
      <c r="Z5471" s="1120"/>
      <c r="AA5471" s="1120"/>
      <c r="AB5471" s="1120"/>
      <c r="AC5471" s="1120"/>
      <c r="AD5471" s="1120"/>
      <c r="AE5471" s="1120"/>
      <c r="AF5471" s="1120"/>
      <c r="AG5471" s="1120"/>
      <c r="AH5471" s="1120"/>
      <c r="AI5471" s="1120"/>
      <c r="AJ5471" s="1120"/>
      <c r="AK5471" s="1120"/>
      <c r="AL5471" s="1120"/>
      <c r="AM5471" s="1120"/>
      <c r="AN5471" s="1120"/>
      <c r="AO5471" s="1120"/>
      <c r="AP5471" s="1120"/>
      <c r="AQ5471" s="1120"/>
      <c r="AR5471" s="1120"/>
      <c r="AS5471" s="1120"/>
      <c r="AT5471" s="1120"/>
    </row>
    <row r="5472" spans="1:46" s="1100" customFormat="1" ht="13.5" customHeight="1" x14ac:dyDescent="0.2">
      <c r="A5472" s="2217"/>
      <c r="B5472" s="1125"/>
      <c r="C5472" s="1110"/>
      <c r="D5472" s="1125"/>
      <c r="E5472" s="1125"/>
      <c r="F5472" s="1110"/>
      <c r="G5472" s="1167"/>
      <c r="H5472" s="2217">
        <f t="shared" si="3968"/>
        <v>17</v>
      </c>
      <c r="I5472" s="1110"/>
      <c r="J5472" s="1110"/>
      <c r="K5472" s="1120"/>
      <c r="L5472" s="1120"/>
      <c r="M5472" s="1120"/>
      <c r="N5472" s="1120"/>
      <c r="O5472" s="1120">
        <f t="shared" si="3967"/>
        <v>0.5</v>
      </c>
      <c r="P5472" s="1120">
        <f t="shared" si="3966"/>
        <v>0.5</v>
      </c>
      <c r="Q5472" s="1120">
        <f t="shared" si="3966"/>
        <v>0.5</v>
      </c>
      <c r="R5472" s="1120">
        <f t="shared" si="3966"/>
        <v>0.5</v>
      </c>
      <c r="S5472" s="1120"/>
      <c r="T5472" s="1120"/>
      <c r="U5472" s="1120"/>
      <c r="V5472" s="1120"/>
      <c r="W5472" s="1120"/>
      <c r="X5472" s="1120"/>
      <c r="Y5472" s="1120"/>
      <c r="Z5472" s="1120"/>
      <c r="AA5472" s="1120"/>
      <c r="AB5472" s="1120"/>
      <c r="AC5472" s="1120"/>
      <c r="AD5472" s="1120"/>
      <c r="AE5472" s="1120"/>
      <c r="AF5472" s="1120"/>
      <c r="AG5472" s="1120"/>
      <c r="AH5472" s="1120"/>
      <c r="AI5472" s="1120"/>
      <c r="AJ5472" s="1120"/>
      <c r="AK5472" s="1120"/>
      <c r="AL5472" s="1120"/>
      <c r="AM5472" s="1120"/>
      <c r="AN5472" s="1120"/>
      <c r="AO5472" s="1120"/>
      <c r="AP5472" s="1120"/>
      <c r="AQ5472" s="1120"/>
      <c r="AR5472" s="1120"/>
      <c r="AS5472" s="1120"/>
      <c r="AT5472" s="1120"/>
    </row>
    <row r="5473" spans="1:46" s="1100" customFormat="1" ht="13.5" customHeight="1" x14ac:dyDescent="0.2">
      <c r="A5473" s="2217"/>
      <c r="B5473" s="1125"/>
      <c r="C5473" s="1110"/>
      <c r="D5473" s="1125"/>
      <c r="E5473" s="1125"/>
      <c r="F5473" s="1110"/>
      <c r="G5473" s="1167"/>
      <c r="H5473" s="2217">
        <f t="shared" si="3968"/>
        <v>18</v>
      </c>
      <c r="I5473" s="1110"/>
      <c r="J5473" s="1110"/>
      <c r="K5473" s="1120"/>
      <c r="L5473" s="1120"/>
      <c r="M5473" s="1120"/>
      <c r="N5473" s="1120"/>
      <c r="O5473" s="1120">
        <f t="shared" si="3967"/>
        <v>0.5</v>
      </c>
      <c r="P5473" s="1120">
        <f t="shared" si="3966"/>
        <v>0.5</v>
      </c>
      <c r="Q5473" s="1120">
        <f t="shared" si="3966"/>
        <v>0.5</v>
      </c>
      <c r="R5473" s="1120">
        <f t="shared" si="3966"/>
        <v>0.5</v>
      </c>
      <c r="S5473" s="1120"/>
      <c r="T5473" s="1120"/>
      <c r="U5473" s="1120"/>
      <c r="V5473" s="1120"/>
      <c r="W5473" s="1120"/>
      <c r="X5473" s="1120"/>
      <c r="Y5473" s="1120"/>
      <c r="Z5473" s="1120"/>
      <c r="AA5473" s="1120"/>
      <c r="AB5473" s="1120"/>
      <c r="AC5473" s="1120"/>
      <c r="AD5473" s="1120"/>
      <c r="AE5473" s="1120"/>
      <c r="AF5473" s="1120"/>
      <c r="AG5473" s="1120"/>
      <c r="AH5473" s="1120"/>
      <c r="AI5473" s="1120"/>
      <c r="AJ5473" s="1120"/>
      <c r="AK5473" s="1120"/>
      <c r="AL5473" s="1120"/>
      <c r="AM5473" s="1120"/>
      <c r="AN5473" s="1120"/>
      <c r="AO5473" s="1120"/>
      <c r="AP5473" s="1120"/>
      <c r="AQ5473" s="1120"/>
      <c r="AR5473" s="1120"/>
      <c r="AS5473" s="1120"/>
      <c r="AT5473" s="1120"/>
    </row>
    <row r="5474" spans="1:46" s="1100" customFormat="1" ht="13.5" customHeight="1" x14ac:dyDescent="0.2">
      <c r="A5474" s="2217"/>
      <c r="B5474" s="1125"/>
      <c r="C5474" s="1110"/>
      <c r="D5474" s="1125"/>
      <c r="E5474" s="1125"/>
      <c r="F5474" s="1110"/>
      <c r="G5474" s="1167"/>
      <c r="H5474" s="2217">
        <f t="shared" si="3968"/>
        <v>19</v>
      </c>
      <c r="I5474" s="1110"/>
      <c r="J5474" s="1110"/>
      <c r="K5474" s="1120"/>
      <c r="L5474" s="1120"/>
      <c r="M5474" s="1120"/>
      <c r="N5474" s="1120"/>
      <c r="O5474" s="1120">
        <f t="shared" si="3967"/>
        <v>0.52</v>
      </c>
      <c r="P5474" s="1120">
        <f t="shared" si="3966"/>
        <v>0.52</v>
      </c>
      <c r="Q5474" s="1120">
        <f t="shared" si="3966"/>
        <v>0.52</v>
      </c>
      <c r="R5474" s="1120">
        <f t="shared" si="3966"/>
        <v>0.52</v>
      </c>
      <c r="S5474" s="1120"/>
      <c r="T5474" s="1120"/>
      <c r="U5474" s="1120"/>
      <c r="V5474" s="1120"/>
      <c r="W5474" s="1120"/>
      <c r="X5474" s="1120"/>
      <c r="Y5474" s="1120"/>
      <c r="Z5474" s="1120"/>
      <c r="AA5474" s="1120"/>
      <c r="AB5474" s="1120"/>
      <c r="AC5474" s="1120"/>
      <c r="AD5474" s="1120"/>
      <c r="AE5474" s="1120"/>
      <c r="AF5474" s="1120"/>
      <c r="AG5474" s="1120"/>
      <c r="AH5474" s="1120"/>
      <c r="AI5474" s="1120"/>
      <c r="AJ5474" s="1120"/>
      <c r="AK5474" s="1120"/>
      <c r="AL5474" s="1120"/>
      <c r="AM5474" s="1120"/>
      <c r="AN5474" s="1120"/>
      <c r="AO5474" s="1120"/>
      <c r="AP5474" s="1120"/>
      <c r="AQ5474" s="1120"/>
      <c r="AR5474" s="1120"/>
      <c r="AS5474" s="1120"/>
      <c r="AT5474" s="1120"/>
    </row>
    <row r="5475" spans="1:46" s="1100" customFormat="1" ht="13.5" customHeight="1" x14ac:dyDescent="0.2">
      <c r="A5475" s="2217"/>
      <c r="B5475" s="1125"/>
      <c r="C5475" s="1110"/>
      <c r="D5475" s="1125"/>
      <c r="E5475" s="1125"/>
      <c r="F5475" s="1110"/>
      <c r="G5475" s="1167"/>
      <c r="H5475" s="2217">
        <f t="shared" si="3968"/>
        <v>20</v>
      </c>
      <c r="I5475" s="1110"/>
      <c r="J5475" s="1110"/>
      <c r="K5475" s="1120"/>
      <c r="L5475" s="1120"/>
      <c r="M5475" s="1120"/>
      <c r="N5475" s="1120"/>
      <c r="O5475" s="1120">
        <f t="shared" si="3967"/>
        <v>0.51</v>
      </c>
      <c r="P5475" s="1120">
        <f t="shared" si="3966"/>
        <v>0.51</v>
      </c>
      <c r="Q5475" s="1120">
        <f t="shared" si="3966"/>
        <v>0.51</v>
      </c>
      <c r="R5475" s="1120">
        <f t="shared" si="3966"/>
        <v>0.51</v>
      </c>
      <c r="S5475" s="1120"/>
      <c r="T5475" s="1120"/>
      <c r="U5475" s="1120"/>
      <c r="V5475" s="1120"/>
      <c r="W5475" s="1120"/>
      <c r="X5475" s="1120"/>
      <c r="Y5475" s="1120"/>
      <c r="Z5475" s="1120"/>
      <c r="AA5475" s="1120"/>
      <c r="AB5475" s="1120"/>
      <c r="AC5475" s="1120"/>
      <c r="AD5475" s="1120"/>
      <c r="AE5475" s="1120"/>
      <c r="AF5475" s="1120"/>
      <c r="AG5475" s="1120"/>
      <c r="AH5475" s="1120"/>
      <c r="AI5475" s="1120"/>
      <c r="AJ5475" s="1120"/>
      <c r="AK5475" s="1120"/>
      <c r="AL5475" s="1120"/>
      <c r="AM5475" s="1120"/>
      <c r="AN5475" s="1120"/>
      <c r="AO5475" s="1120"/>
      <c r="AP5475" s="1120"/>
      <c r="AQ5475" s="1120"/>
      <c r="AR5475" s="1120"/>
      <c r="AS5475" s="1120"/>
      <c r="AT5475" s="1120"/>
    </row>
    <row r="5476" spans="1:46" s="1100" customFormat="1" ht="13.5" customHeight="1" x14ac:dyDescent="0.2">
      <c r="A5476" s="2217"/>
      <c r="B5476" s="1125"/>
      <c r="C5476" s="1110"/>
      <c r="D5476" s="1125"/>
      <c r="E5476" s="1125"/>
      <c r="F5476" s="1110"/>
      <c r="G5476" s="1167"/>
      <c r="H5476" s="2217">
        <f t="shared" si="3968"/>
        <v>21</v>
      </c>
      <c r="I5476" s="1110"/>
      <c r="J5476" s="1110"/>
      <c r="K5476" s="1120"/>
      <c r="L5476" s="1120"/>
      <c r="M5476" s="1120"/>
      <c r="N5476" s="1120"/>
      <c r="O5476" s="1120">
        <f t="shared" si="3967"/>
        <v>0.44</v>
      </c>
      <c r="P5476" s="1120">
        <f t="shared" si="3966"/>
        <v>0.44</v>
      </c>
      <c r="Q5476" s="1120">
        <f t="shared" si="3966"/>
        <v>0.44</v>
      </c>
      <c r="R5476" s="1120">
        <f t="shared" si="3966"/>
        <v>0.44</v>
      </c>
      <c r="S5476" s="1120"/>
      <c r="T5476" s="1120"/>
      <c r="U5476" s="1120"/>
      <c r="V5476" s="1120"/>
      <c r="W5476" s="1120"/>
      <c r="X5476" s="1120"/>
      <c r="Y5476" s="1120"/>
      <c r="Z5476" s="1120"/>
      <c r="AA5476" s="1120"/>
      <c r="AB5476" s="1120"/>
      <c r="AC5476" s="1120"/>
      <c r="AD5476" s="1120"/>
      <c r="AE5476" s="1120"/>
      <c r="AF5476" s="1120"/>
      <c r="AG5476" s="1120"/>
      <c r="AH5476" s="1120"/>
      <c r="AI5476" s="1120"/>
      <c r="AJ5476" s="1120"/>
      <c r="AK5476" s="1120"/>
      <c r="AL5476" s="1120"/>
      <c r="AM5476" s="1120"/>
      <c r="AN5476" s="1120"/>
      <c r="AO5476" s="1120"/>
      <c r="AP5476" s="1120"/>
      <c r="AQ5476" s="1120"/>
      <c r="AR5476" s="1120"/>
      <c r="AS5476" s="1120"/>
      <c r="AT5476" s="1120"/>
    </row>
    <row r="5477" spans="1:46" s="1100" customFormat="1" ht="13.5" customHeight="1" x14ac:dyDescent="0.2">
      <c r="A5477" s="2217"/>
      <c r="B5477" s="1125"/>
      <c r="C5477" s="1110"/>
      <c r="D5477" s="1125"/>
      <c r="E5477" s="1125"/>
      <c r="F5477" s="1110"/>
      <c r="G5477" s="1167"/>
      <c r="H5477" s="2217">
        <f t="shared" si="3968"/>
        <v>22</v>
      </c>
      <c r="I5477" s="1110"/>
      <c r="J5477" s="1110"/>
      <c r="K5477" s="1120"/>
      <c r="L5477" s="1120"/>
      <c r="M5477" s="1120"/>
      <c r="N5477" s="1120"/>
      <c r="O5477" s="1120">
        <f t="shared" si="3967"/>
        <v>0.39</v>
      </c>
      <c r="P5477" s="1120">
        <f t="shared" si="3966"/>
        <v>0.39</v>
      </c>
      <c r="Q5477" s="1120">
        <f t="shared" si="3966"/>
        <v>0.39</v>
      </c>
      <c r="R5477" s="1120">
        <f t="shared" si="3966"/>
        <v>0.39</v>
      </c>
      <c r="S5477" s="1120"/>
      <c r="T5477" s="1120"/>
      <c r="U5477" s="1120"/>
      <c r="V5477" s="1120"/>
      <c r="W5477" s="1120"/>
      <c r="X5477" s="1120"/>
      <c r="Y5477" s="1120"/>
      <c r="Z5477" s="1120"/>
      <c r="AA5477" s="1120"/>
      <c r="AB5477" s="1120"/>
      <c r="AC5477" s="1120"/>
      <c r="AD5477" s="1120"/>
      <c r="AE5477" s="1120"/>
      <c r="AF5477" s="1120"/>
      <c r="AG5477" s="1120"/>
      <c r="AH5477" s="1120"/>
      <c r="AI5477" s="1120"/>
      <c r="AJ5477" s="1120"/>
      <c r="AK5477" s="1120"/>
      <c r="AL5477" s="1120"/>
      <c r="AM5477" s="1120"/>
      <c r="AN5477" s="1120"/>
      <c r="AO5477" s="1120"/>
      <c r="AP5477" s="1120"/>
      <c r="AQ5477" s="1120"/>
      <c r="AR5477" s="1120"/>
      <c r="AS5477" s="1120"/>
      <c r="AT5477" s="1120"/>
    </row>
    <row r="5478" spans="1:46" s="1100" customFormat="1" ht="13.5" customHeight="1" x14ac:dyDescent="0.2">
      <c r="A5478" s="2217"/>
      <c r="B5478" s="1125"/>
      <c r="C5478" s="1110"/>
      <c r="D5478" s="1125"/>
      <c r="E5478" s="1125"/>
      <c r="F5478" s="1110"/>
      <c r="G5478" s="1167"/>
      <c r="H5478" s="2217">
        <f t="shared" si="3968"/>
        <v>23</v>
      </c>
      <c r="I5478" s="1110"/>
      <c r="J5478" s="1110"/>
      <c r="K5478" s="1120"/>
      <c r="L5478" s="1120"/>
      <c r="M5478" s="1120"/>
      <c r="N5478" s="1120"/>
      <c r="O5478" s="1120">
        <f>O5434</f>
        <v>0.34</v>
      </c>
      <c r="P5478" s="1120">
        <f t="shared" si="3966"/>
        <v>0.34</v>
      </c>
      <c r="Q5478" s="1120">
        <f t="shared" si="3966"/>
        <v>0.34</v>
      </c>
      <c r="R5478" s="1120">
        <f t="shared" si="3966"/>
        <v>0.34</v>
      </c>
      <c r="S5478" s="1120"/>
      <c r="T5478" s="1120"/>
      <c r="U5478" s="1120"/>
      <c r="V5478" s="1120"/>
      <c r="W5478" s="1120"/>
      <c r="X5478" s="1120"/>
      <c r="Y5478" s="1120"/>
      <c r="Z5478" s="1120"/>
      <c r="AA5478" s="1120"/>
      <c r="AB5478" s="1120"/>
      <c r="AC5478" s="1120"/>
      <c r="AD5478" s="1120"/>
      <c r="AE5478" s="1120"/>
      <c r="AF5478" s="1120"/>
      <c r="AG5478" s="1120"/>
      <c r="AH5478" s="1120"/>
      <c r="AI5478" s="1120"/>
      <c r="AJ5478" s="1120"/>
      <c r="AK5478" s="1120"/>
      <c r="AL5478" s="1120"/>
      <c r="AM5478" s="1120"/>
      <c r="AN5478" s="1120"/>
      <c r="AO5478" s="1120"/>
      <c r="AP5478" s="1120"/>
      <c r="AQ5478" s="1120"/>
      <c r="AR5478" s="1120"/>
      <c r="AS5478" s="1120"/>
      <c r="AT5478" s="1120"/>
    </row>
    <row r="5479" spans="1:46" s="1100" customFormat="1" ht="13.5" customHeight="1" x14ac:dyDescent="0.2">
      <c r="A5479" s="2217"/>
      <c r="B5479" s="1125"/>
      <c r="C5479" s="1110"/>
      <c r="D5479" s="1125"/>
      <c r="E5479" s="1125"/>
      <c r="F5479" s="1110"/>
      <c r="G5479" s="1167"/>
      <c r="H5479" s="1110"/>
      <c r="I5479" s="1110"/>
      <c r="J5479" s="1110"/>
      <c r="K5479" s="1110"/>
      <c r="L5479" s="1110"/>
      <c r="M5479" s="1110"/>
      <c r="N5479" s="1110"/>
      <c r="O5479" s="1110"/>
      <c r="P5479" s="1110"/>
      <c r="Q5479" s="1110"/>
      <c r="R5479" s="1110"/>
      <c r="S5479" s="1120"/>
      <c r="T5479" s="1120"/>
      <c r="U5479" s="1120"/>
      <c r="V5479" s="1120"/>
      <c r="W5479" s="1120"/>
      <c r="X5479" s="1120"/>
      <c r="Y5479" s="1120"/>
      <c r="Z5479" s="1120"/>
      <c r="AA5479" s="1120"/>
      <c r="AB5479" s="1120"/>
      <c r="AC5479" s="1120"/>
      <c r="AD5479" s="1120"/>
      <c r="AE5479" s="1120"/>
      <c r="AF5479" s="1120"/>
      <c r="AG5479" s="1120"/>
      <c r="AH5479" s="1120"/>
      <c r="AI5479" s="1120"/>
      <c r="AJ5479" s="1120"/>
      <c r="AK5479" s="1120"/>
      <c r="AL5479" s="1120"/>
      <c r="AM5479" s="1120"/>
      <c r="AN5479" s="1120"/>
      <c r="AO5479" s="1120"/>
      <c r="AP5479" s="1120"/>
      <c r="AQ5479" s="1120"/>
      <c r="AR5479" s="1120"/>
      <c r="AS5479" s="1120"/>
      <c r="AT5479" s="1120"/>
    </row>
    <row r="5480" spans="1:46" ht="13.5" customHeight="1" x14ac:dyDescent="0.2">
      <c r="A5480" s="1167"/>
      <c r="B5480" s="1125"/>
      <c r="D5480" s="1100" t="s">
        <v>10</v>
      </c>
      <c r="E5480" s="1123"/>
      <c r="I5480" s="1116"/>
      <c r="K5480" s="1130"/>
      <c r="L5480" s="1130"/>
      <c r="M5480" s="1130"/>
      <c r="N5480" s="1130"/>
      <c r="P5480" s="1120"/>
      <c r="Q5480" s="1120"/>
      <c r="R5480" s="1120"/>
    </row>
    <row r="5481" spans="1:46" ht="13.5" customHeight="1" x14ac:dyDescent="0.2">
      <c r="A5481" s="1167"/>
      <c r="B5481" s="1125"/>
      <c r="D5481" s="1100"/>
      <c r="E5481" s="1123"/>
      <c r="I5481" s="1116"/>
      <c r="K5481" s="1130"/>
      <c r="L5481" s="1130"/>
      <c r="M5481" s="1130"/>
      <c r="N5481" s="1130"/>
      <c r="O5481" s="1120"/>
      <c r="P5481" s="1120"/>
      <c r="Q5481" s="1120"/>
      <c r="R5481" s="1120"/>
    </row>
    <row r="5482" spans="1:46" ht="13.5" customHeight="1" x14ac:dyDescent="0.2">
      <c r="A5482" s="1167"/>
      <c r="B5482" s="1125"/>
      <c r="D5482" s="1100"/>
      <c r="E5482" s="1123"/>
      <c r="H5482" s="2217">
        <v>0</v>
      </c>
      <c r="K5482" s="1120"/>
      <c r="L5482" s="1120"/>
      <c r="M5482" s="1120"/>
      <c r="N5482" s="1120"/>
      <c r="O5482" s="1120">
        <f t="shared" ref="O5482:O5504" si="3969">O5270+O5307+O5385+O5455</f>
        <v>31</v>
      </c>
      <c r="P5482" s="1120">
        <f t="shared" ref="P5482:R5505" si="3970">O5482</f>
        <v>31</v>
      </c>
      <c r="Q5482" s="1120">
        <f t="shared" si="3970"/>
        <v>31</v>
      </c>
      <c r="R5482" s="1120">
        <f t="shared" si="3970"/>
        <v>31</v>
      </c>
    </row>
    <row r="5483" spans="1:46" ht="13.5" customHeight="1" x14ac:dyDescent="0.2">
      <c r="A5483" s="1167"/>
      <c r="B5483" s="1125"/>
      <c r="D5483" s="1100"/>
      <c r="E5483" s="1123"/>
      <c r="H5483" s="2217">
        <f>H5482+1</f>
        <v>1</v>
      </c>
      <c r="K5483" s="1120"/>
      <c r="L5483" s="1120"/>
      <c r="M5483" s="1120"/>
      <c r="N5483" s="1120"/>
      <c r="O5483" s="1120">
        <f t="shared" si="3969"/>
        <v>27.59</v>
      </c>
      <c r="P5483" s="1120">
        <f t="shared" si="3970"/>
        <v>27.59</v>
      </c>
      <c r="Q5483" s="1120">
        <f t="shared" si="3970"/>
        <v>27.59</v>
      </c>
      <c r="R5483" s="1120">
        <f t="shared" si="3970"/>
        <v>27.59</v>
      </c>
    </row>
    <row r="5484" spans="1:46" ht="13.5" customHeight="1" x14ac:dyDescent="0.2">
      <c r="A5484" s="1167"/>
      <c r="B5484" s="1125"/>
      <c r="D5484" s="1100"/>
      <c r="E5484" s="1123"/>
      <c r="H5484" s="2217">
        <f t="shared" ref="H5484:H5505" si="3971">H5483+1</f>
        <v>2</v>
      </c>
      <c r="K5484" s="1120"/>
      <c r="L5484" s="1120"/>
      <c r="M5484" s="1120"/>
      <c r="N5484" s="1120"/>
      <c r="O5484" s="1120">
        <f t="shared" si="3969"/>
        <v>30.8</v>
      </c>
      <c r="P5484" s="1120">
        <f t="shared" si="3970"/>
        <v>30.8</v>
      </c>
      <c r="Q5484" s="1120">
        <f t="shared" si="3970"/>
        <v>30.8</v>
      </c>
      <c r="R5484" s="1120">
        <f t="shared" si="3970"/>
        <v>30.8</v>
      </c>
    </row>
    <row r="5485" spans="1:46" ht="13.5" customHeight="1" x14ac:dyDescent="0.2">
      <c r="A5485" s="1167"/>
      <c r="B5485" s="1125"/>
      <c r="D5485" s="1100"/>
      <c r="E5485" s="1123"/>
      <c r="H5485" s="2217">
        <f t="shared" si="3971"/>
        <v>3</v>
      </c>
      <c r="K5485" s="1120"/>
      <c r="L5485" s="1120"/>
      <c r="M5485" s="1120"/>
      <c r="N5485" s="1120"/>
      <c r="O5485" s="1120">
        <f t="shared" si="3969"/>
        <v>37.04</v>
      </c>
      <c r="P5485" s="1120">
        <f t="shared" si="3970"/>
        <v>37.04</v>
      </c>
      <c r="Q5485" s="1120">
        <f t="shared" si="3970"/>
        <v>37.04</v>
      </c>
      <c r="R5485" s="1120">
        <f t="shared" si="3970"/>
        <v>37.04</v>
      </c>
    </row>
    <row r="5486" spans="1:46" ht="13.5" customHeight="1" x14ac:dyDescent="0.2">
      <c r="A5486" s="1167"/>
      <c r="B5486" s="1125"/>
      <c r="D5486" s="1100"/>
      <c r="E5486" s="1123"/>
      <c r="H5486" s="2217">
        <f t="shared" si="3971"/>
        <v>4</v>
      </c>
      <c r="K5486" s="1120"/>
      <c r="L5486" s="1120"/>
      <c r="M5486" s="1120"/>
      <c r="N5486" s="1120"/>
      <c r="O5486" s="1120">
        <f t="shared" si="3969"/>
        <v>37.08</v>
      </c>
      <c r="P5486" s="1120">
        <f t="shared" si="3970"/>
        <v>37.08</v>
      </c>
      <c r="Q5486" s="1120">
        <f t="shared" si="3970"/>
        <v>37.08</v>
      </c>
      <c r="R5486" s="1120">
        <f t="shared" si="3970"/>
        <v>37.08</v>
      </c>
    </row>
    <row r="5487" spans="1:46" ht="13.5" customHeight="1" x14ac:dyDescent="0.2">
      <c r="A5487" s="1167"/>
      <c r="B5487" s="1125"/>
      <c r="D5487" s="1100"/>
      <c r="E5487" s="1123"/>
      <c r="H5487" s="2217">
        <f t="shared" si="3971"/>
        <v>5</v>
      </c>
      <c r="K5487" s="1120"/>
      <c r="L5487" s="1120"/>
      <c r="M5487" s="1120"/>
      <c r="N5487" s="1120"/>
      <c r="O5487" s="1120">
        <f t="shared" si="3969"/>
        <v>33.75</v>
      </c>
      <c r="P5487" s="1120">
        <f t="shared" si="3970"/>
        <v>33.75</v>
      </c>
      <c r="Q5487" s="1120">
        <f t="shared" si="3970"/>
        <v>33.75</v>
      </c>
      <c r="R5487" s="1120">
        <f t="shared" si="3970"/>
        <v>33.75</v>
      </c>
    </row>
    <row r="5488" spans="1:46" ht="13.5" customHeight="1" x14ac:dyDescent="0.2">
      <c r="A5488" s="1167"/>
      <c r="B5488" s="1125"/>
      <c r="D5488" s="1100"/>
      <c r="E5488" s="1123"/>
      <c r="H5488" s="2217">
        <f t="shared" si="3971"/>
        <v>6</v>
      </c>
      <c r="K5488" s="1120"/>
      <c r="L5488" s="1120"/>
      <c r="M5488" s="1120"/>
      <c r="N5488" s="1120"/>
      <c r="O5488" s="1120">
        <f t="shared" si="3969"/>
        <v>38.47</v>
      </c>
      <c r="P5488" s="1120">
        <f t="shared" si="3970"/>
        <v>38.47</v>
      </c>
      <c r="Q5488" s="1120">
        <f t="shared" si="3970"/>
        <v>38.47</v>
      </c>
      <c r="R5488" s="1120">
        <f t="shared" si="3970"/>
        <v>38.47</v>
      </c>
    </row>
    <row r="5489" spans="1:18" ht="13.5" customHeight="1" x14ac:dyDescent="0.2">
      <c r="A5489" s="1167"/>
      <c r="B5489" s="1125"/>
      <c r="D5489" s="1100"/>
      <c r="E5489" s="1123"/>
      <c r="H5489" s="2217">
        <f t="shared" si="3971"/>
        <v>7</v>
      </c>
      <c r="K5489" s="1120"/>
      <c r="L5489" s="1120"/>
      <c r="M5489" s="1120"/>
      <c r="N5489" s="1120"/>
      <c r="O5489" s="1120">
        <f t="shared" si="3969"/>
        <v>46.07</v>
      </c>
      <c r="P5489" s="1120">
        <f t="shared" si="3970"/>
        <v>46.07</v>
      </c>
      <c r="Q5489" s="1120">
        <f t="shared" si="3970"/>
        <v>46.07</v>
      </c>
      <c r="R5489" s="1120">
        <f t="shared" si="3970"/>
        <v>46.07</v>
      </c>
    </row>
    <row r="5490" spans="1:18" ht="13.5" customHeight="1" x14ac:dyDescent="0.2">
      <c r="A5490" s="1167"/>
      <c r="B5490" s="1125"/>
      <c r="D5490" s="1100"/>
      <c r="E5490" s="1123"/>
      <c r="H5490" s="2217">
        <f t="shared" si="3971"/>
        <v>8</v>
      </c>
      <c r="K5490" s="1120"/>
      <c r="L5490" s="1120"/>
      <c r="M5490" s="1120"/>
      <c r="N5490" s="1120"/>
      <c r="O5490" s="1120">
        <f t="shared" si="3969"/>
        <v>41.51</v>
      </c>
      <c r="P5490" s="1120">
        <f t="shared" si="3970"/>
        <v>41.51</v>
      </c>
      <c r="Q5490" s="1120">
        <f t="shared" si="3970"/>
        <v>41.51</v>
      </c>
      <c r="R5490" s="1120">
        <f t="shared" si="3970"/>
        <v>41.51</v>
      </c>
    </row>
    <row r="5491" spans="1:18" ht="13.5" customHeight="1" x14ac:dyDescent="0.2">
      <c r="A5491" s="1167"/>
      <c r="B5491" s="1125"/>
      <c r="D5491" s="1100"/>
      <c r="E5491" s="1123"/>
      <c r="H5491" s="2217">
        <f t="shared" si="3971"/>
        <v>9</v>
      </c>
      <c r="K5491" s="1120"/>
      <c r="L5491" s="1120"/>
      <c r="M5491" s="1120"/>
      <c r="N5491" s="1120"/>
      <c r="O5491" s="1120">
        <f t="shared" si="3969"/>
        <v>41.35</v>
      </c>
      <c r="P5491" s="1120">
        <f t="shared" si="3970"/>
        <v>41.35</v>
      </c>
      <c r="Q5491" s="1120">
        <f t="shared" si="3970"/>
        <v>41.35</v>
      </c>
      <c r="R5491" s="1120">
        <f t="shared" si="3970"/>
        <v>41.35</v>
      </c>
    </row>
    <row r="5492" spans="1:18" ht="13.5" customHeight="1" x14ac:dyDescent="0.2">
      <c r="A5492" s="1167"/>
      <c r="B5492" s="1125"/>
      <c r="D5492" s="1100"/>
      <c r="E5492" s="1123"/>
      <c r="H5492" s="2217">
        <f t="shared" si="3971"/>
        <v>10</v>
      </c>
      <c r="K5492" s="1120"/>
      <c r="L5492" s="1120"/>
      <c r="M5492" s="1120"/>
      <c r="N5492" s="1120"/>
      <c r="O5492" s="1120">
        <f t="shared" si="3969"/>
        <v>41.57</v>
      </c>
      <c r="P5492" s="1120">
        <f t="shared" si="3970"/>
        <v>41.57</v>
      </c>
      <c r="Q5492" s="1120">
        <f t="shared" si="3970"/>
        <v>41.57</v>
      </c>
      <c r="R5492" s="1120">
        <f t="shared" si="3970"/>
        <v>41.57</v>
      </c>
    </row>
    <row r="5493" spans="1:18" ht="13.5" customHeight="1" x14ac:dyDescent="0.2">
      <c r="A5493" s="1167"/>
      <c r="B5493" s="1125"/>
      <c r="D5493" s="1100"/>
      <c r="E5493" s="1123"/>
      <c r="H5493" s="2217">
        <f t="shared" si="3971"/>
        <v>11</v>
      </c>
      <c r="K5493" s="1120"/>
      <c r="L5493" s="1120"/>
      <c r="M5493" s="1120"/>
      <c r="N5493" s="1120"/>
      <c r="O5493" s="1120">
        <f t="shared" si="3969"/>
        <v>41.27</v>
      </c>
      <c r="P5493" s="1120">
        <f t="shared" si="3970"/>
        <v>41.27</v>
      </c>
      <c r="Q5493" s="1120">
        <f t="shared" si="3970"/>
        <v>41.27</v>
      </c>
      <c r="R5493" s="1120">
        <f t="shared" si="3970"/>
        <v>41.27</v>
      </c>
    </row>
    <row r="5494" spans="1:18" ht="13.5" customHeight="1" x14ac:dyDescent="0.2">
      <c r="A5494" s="1167"/>
      <c r="B5494" s="1125"/>
      <c r="D5494" s="1100"/>
      <c r="E5494" s="1123"/>
      <c r="H5494" s="2217">
        <f t="shared" si="3971"/>
        <v>12</v>
      </c>
      <c r="K5494" s="1120"/>
      <c r="L5494" s="1120"/>
      <c r="M5494" s="1120"/>
      <c r="N5494" s="1120"/>
      <c r="O5494" s="1120">
        <f t="shared" si="3969"/>
        <v>41.83</v>
      </c>
      <c r="P5494" s="1120">
        <f t="shared" si="3970"/>
        <v>41.83</v>
      </c>
      <c r="Q5494" s="1120">
        <f t="shared" si="3970"/>
        <v>41.83</v>
      </c>
      <c r="R5494" s="1120">
        <f t="shared" si="3970"/>
        <v>41.83</v>
      </c>
    </row>
    <row r="5495" spans="1:18" ht="13.5" customHeight="1" x14ac:dyDescent="0.2">
      <c r="A5495" s="1167"/>
      <c r="B5495" s="1125"/>
      <c r="D5495" s="1100"/>
      <c r="E5495" s="1123"/>
      <c r="H5495" s="2217">
        <f t="shared" si="3971"/>
        <v>13</v>
      </c>
      <c r="K5495" s="1120"/>
      <c r="L5495" s="1120"/>
      <c r="M5495" s="1120"/>
      <c r="N5495" s="1120"/>
      <c r="O5495" s="1120">
        <f t="shared" si="3969"/>
        <v>41.08</v>
      </c>
      <c r="P5495" s="1120">
        <f t="shared" si="3970"/>
        <v>41.08</v>
      </c>
      <c r="Q5495" s="1120">
        <f t="shared" si="3970"/>
        <v>41.08</v>
      </c>
      <c r="R5495" s="1120">
        <f t="shared" si="3970"/>
        <v>41.08</v>
      </c>
    </row>
    <row r="5496" spans="1:18" ht="13.5" customHeight="1" x14ac:dyDescent="0.2">
      <c r="A5496" s="1167"/>
      <c r="B5496" s="1125"/>
      <c r="D5496" s="1100"/>
      <c r="E5496" s="1123"/>
      <c r="H5496" s="2217">
        <f t="shared" si="3971"/>
        <v>14</v>
      </c>
      <c r="K5496" s="1120"/>
      <c r="L5496" s="1120"/>
      <c r="M5496" s="1120"/>
      <c r="N5496" s="1120"/>
      <c r="O5496" s="1120">
        <f t="shared" si="3969"/>
        <v>42.21</v>
      </c>
      <c r="P5496" s="1120">
        <f t="shared" si="3970"/>
        <v>42.21</v>
      </c>
      <c r="Q5496" s="1120">
        <f t="shared" si="3970"/>
        <v>42.21</v>
      </c>
      <c r="R5496" s="1120">
        <f t="shared" si="3970"/>
        <v>42.21</v>
      </c>
    </row>
    <row r="5497" spans="1:18" ht="13.5" customHeight="1" x14ac:dyDescent="0.2">
      <c r="A5497" s="1167"/>
      <c r="B5497" s="1125"/>
      <c r="D5497" s="1100"/>
      <c r="E5497" s="1123"/>
      <c r="H5497" s="2217">
        <f t="shared" si="3971"/>
        <v>15</v>
      </c>
      <c r="K5497" s="1120"/>
      <c r="L5497" s="1120"/>
      <c r="M5497" s="1120"/>
      <c r="N5497" s="1120"/>
      <c r="O5497" s="1120">
        <f t="shared" si="3969"/>
        <v>43.06</v>
      </c>
      <c r="P5497" s="1120">
        <f t="shared" si="3970"/>
        <v>43.06</v>
      </c>
      <c r="Q5497" s="1120">
        <f t="shared" si="3970"/>
        <v>43.06</v>
      </c>
      <c r="R5497" s="1120">
        <f t="shared" si="3970"/>
        <v>43.06</v>
      </c>
    </row>
    <row r="5498" spans="1:18" ht="13.5" customHeight="1" x14ac:dyDescent="0.2">
      <c r="A5498" s="1167"/>
      <c r="B5498" s="1125"/>
      <c r="D5498" s="1100"/>
      <c r="E5498" s="1123"/>
      <c r="H5498" s="2217">
        <f t="shared" si="3971"/>
        <v>16</v>
      </c>
      <c r="K5498" s="1120"/>
      <c r="L5498" s="1120"/>
      <c r="M5498" s="1120"/>
      <c r="N5498" s="1120"/>
      <c r="O5498" s="1120">
        <f t="shared" si="3969"/>
        <v>41.73</v>
      </c>
      <c r="P5498" s="1120">
        <f t="shared" si="3970"/>
        <v>41.73</v>
      </c>
      <c r="Q5498" s="1120">
        <f t="shared" si="3970"/>
        <v>41.73</v>
      </c>
      <c r="R5498" s="1120">
        <f t="shared" si="3970"/>
        <v>41.73</v>
      </c>
    </row>
    <row r="5499" spans="1:18" ht="13.5" customHeight="1" x14ac:dyDescent="0.2">
      <c r="A5499" s="1167"/>
      <c r="B5499" s="1125"/>
      <c r="D5499" s="1100"/>
      <c r="E5499" s="1123"/>
      <c r="H5499" s="2217">
        <f t="shared" si="3971"/>
        <v>17</v>
      </c>
      <c r="K5499" s="1120"/>
      <c r="L5499" s="1120"/>
      <c r="M5499" s="1120"/>
      <c r="N5499" s="1120"/>
      <c r="O5499" s="1120">
        <f t="shared" si="3969"/>
        <v>43.11</v>
      </c>
      <c r="P5499" s="1120">
        <f t="shared" si="3970"/>
        <v>43.11</v>
      </c>
      <c r="Q5499" s="1120">
        <f t="shared" si="3970"/>
        <v>43.11</v>
      </c>
      <c r="R5499" s="1120">
        <f t="shared" si="3970"/>
        <v>43.11</v>
      </c>
    </row>
    <row r="5500" spans="1:18" ht="13.5" customHeight="1" x14ac:dyDescent="0.2">
      <c r="A5500" s="1167"/>
      <c r="B5500" s="1125"/>
      <c r="D5500" s="1100"/>
      <c r="E5500" s="1123"/>
      <c r="H5500" s="2217">
        <f t="shared" si="3971"/>
        <v>18</v>
      </c>
      <c r="K5500" s="1120"/>
      <c r="L5500" s="1120"/>
      <c r="M5500" s="1120"/>
      <c r="N5500" s="1120"/>
      <c r="O5500" s="1120">
        <f t="shared" si="3969"/>
        <v>41.07</v>
      </c>
      <c r="P5500" s="1120">
        <f t="shared" si="3970"/>
        <v>41.07</v>
      </c>
      <c r="Q5500" s="1120">
        <f t="shared" si="3970"/>
        <v>41.07</v>
      </c>
      <c r="R5500" s="1120">
        <f t="shared" si="3970"/>
        <v>41.07</v>
      </c>
    </row>
    <row r="5501" spans="1:18" ht="13.5" customHeight="1" x14ac:dyDescent="0.2">
      <c r="A5501" s="1167"/>
      <c r="B5501" s="1125"/>
      <c r="D5501" s="1100"/>
      <c r="E5501" s="1123"/>
      <c r="H5501" s="2217">
        <f t="shared" si="3971"/>
        <v>19</v>
      </c>
      <c r="K5501" s="1120"/>
      <c r="L5501" s="1120"/>
      <c r="M5501" s="1120"/>
      <c r="N5501" s="1120"/>
      <c r="O5501" s="1120">
        <f t="shared" si="3969"/>
        <v>45.09</v>
      </c>
      <c r="P5501" s="1120">
        <f t="shared" si="3970"/>
        <v>45.09</v>
      </c>
      <c r="Q5501" s="1120">
        <f t="shared" si="3970"/>
        <v>45.09</v>
      </c>
      <c r="R5501" s="1120">
        <f t="shared" si="3970"/>
        <v>45.09</v>
      </c>
    </row>
    <row r="5502" spans="1:18" ht="13.5" customHeight="1" x14ac:dyDescent="0.2">
      <c r="A5502" s="1167"/>
      <c r="B5502" s="1125"/>
      <c r="D5502" s="1100"/>
      <c r="E5502" s="1123"/>
      <c r="H5502" s="2217">
        <f t="shared" si="3971"/>
        <v>20</v>
      </c>
      <c r="K5502" s="1120"/>
      <c r="L5502" s="1120"/>
      <c r="M5502" s="1120"/>
      <c r="N5502" s="1120"/>
      <c r="O5502" s="1120">
        <f t="shared" si="3969"/>
        <v>40.42</v>
      </c>
      <c r="P5502" s="1120">
        <f t="shared" si="3970"/>
        <v>40.42</v>
      </c>
      <c r="Q5502" s="1120">
        <f t="shared" si="3970"/>
        <v>40.42</v>
      </c>
      <c r="R5502" s="1120">
        <f t="shared" si="3970"/>
        <v>40.42</v>
      </c>
    </row>
    <row r="5503" spans="1:18" ht="13.5" customHeight="1" x14ac:dyDescent="0.2">
      <c r="A5503" s="1167"/>
      <c r="B5503" s="1125"/>
      <c r="D5503" s="1100"/>
      <c r="E5503" s="1123"/>
      <c r="H5503" s="2217">
        <f t="shared" si="3971"/>
        <v>21</v>
      </c>
      <c r="K5503" s="1120"/>
      <c r="L5503" s="1120"/>
      <c r="M5503" s="1120"/>
      <c r="N5503" s="1120"/>
      <c r="O5503" s="1120">
        <f t="shared" si="3969"/>
        <v>37.729999999999997</v>
      </c>
      <c r="P5503" s="1120">
        <f t="shared" si="3970"/>
        <v>37.729999999999997</v>
      </c>
      <c r="Q5503" s="1120">
        <f t="shared" si="3970"/>
        <v>37.729999999999997</v>
      </c>
      <c r="R5503" s="1120">
        <f t="shared" si="3970"/>
        <v>37.729999999999997</v>
      </c>
    </row>
    <row r="5504" spans="1:18" ht="13.5" customHeight="1" x14ac:dyDescent="0.2">
      <c r="A5504" s="1167"/>
      <c r="B5504" s="1125"/>
      <c r="D5504" s="1100"/>
      <c r="E5504" s="1123"/>
      <c r="H5504" s="2217">
        <f t="shared" si="3971"/>
        <v>22</v>
      </c>
      <c r="K5504" s="1120"/>
      <c r="L5504" s="1120"/>
      <c r="M5504" s="1120"/>
      <c r="N5504" s="1120"/>
      <c r="O5504" s="1120">
        <f t="shared" si="3969"/>
        <v>35.86</v>
      </c>
      <c r="P5504" s="1120">
        <f t="shared" si="3970"/>
        <v>35.86</v>
      </c>
      <c r="Q5504" s="1120">
        <f t="shared" si="3970"/>
        <v>35.86</v>
      </c>
      <c r="R5504" s="1120">
        <f t="shared" si="3970"/>
        <v>35.86</v>
      </c>
    </row>
    <row r="5505" spans="1:46" ht="13.5" customHeight="1" x14ac:dyDescent="0.2">
      <c r="A5505" s="1167"/>
      <c r="B5505" s="1125"/>
      <c r="D5505" s="1100"/>
      <c r="E5505" s="1123"/>
      <c r="H5505" s="2217">
        <f t="shared" si="3971"/>
        <v>23</v>
      </c>
      <c r="K5505" s="1120"/>
      <c r="L5505" s="1120"/>
      <c r="M5505" s="1120"/>
      <c r="N5505" s="1120"/>
      <c r="O5505" s="1120">
        <f>O5293+O5330+O5408+O5478</f>
        <v>37.85</v>
      </c>
      <c r="P5505" s="1120">
        <f t="shared" si="3970"/>
        <v>37.85</v>
      </c>
      <c r="Q5505" s="1120">
        <f t="shared" si="3970"/>
        <v>37.85</v>
      </c>
      <c r="R5505" s="1120">
        <f t="shared" si="3970"/>
        <v>37.85</v>
      </c>
    </row>
    <row r="5506" spans="1:46" ht="13.5" customHeight="1" x14ac:dyDescent="0.2">
      <c r="A5506" s="1167"/>
      <c r="B5506" s="1125"/>
      <c r="D5506" s="1100"/>
      <c r="E5506" s="1123"/>
      <c r="I5506" s="1116"/>
      <c r="K5506" s="1130"/>
      <c r="L5506" s="1130"/>
      <c r="M5506" s="1130"/>
      <c r="N5506" s="1130"/>
      <c r="O5506" s="1120"/>
      <c r="P5506" s="1120"/>
      <c r="Q5506" s="1120"/>
      <c r="R5506" s="1120"/>
    </row>
    <row r="5507" spans="1:46" ht="13.5" hidden="1" customHeight="1" x14ac:dyDescent="0.2">
      <c r="A5507" s="1167"/>
      <c r="B5507" s="1125"/>
      <c r="D5507" s="1100"/>
      <c r="E5507" s="1123"/>
      <c r="G5507" s="1079" t="s">
        <v>2219</v>
      </c>
      <c r="I5507" s="1116"/>
      <c r="K5507" s="1130"/>
      <c r="L5507" s="1130"/>
      <c r="M5507" s="1130"/>
      <c r="N5507" s="1130"/>
      <c r="O5507" s="1120" t="e">
        <f>#REF!+#REF!</f>
        <v>#REF!</v>
      </c>
      <c r="P5507" s="1120">
        <f>P5383+P5453</f>
        <v>0</v>
      </c>
      <c r="Q5507" s="1120">
        <f>Q5383+Q5453</f>
        <v>0</v>
      </c>
      <c r="R5507" s="1120">
        <f>R5383+R5453</f>
        <v>0</v>
      </c>
    </row>
    <row r="5508" spans="1:46" ht="13.5" hidden="1" customHeight="1" x14ac:dyDescent="0.2">
      <c r="A5508" s="1167"/>
      <c r="B5508" s="1125"/>
      <c r="D5508" s="1100"/>
      <c r="E5508" s="1123"/>
      <c r="G5508" s="1079" t="s">
        <v>2964</v>
      </c>
      <c r="I5508" s="1116"/>
      <c r="K5508" s="1130"/>
      <c r="L5508" s="1130"/>
      <c r="M5508" s="1130"/>
      <c r="N5508" s="1130"/>
      <c r="O5508" s="1120" t="e">
        <f>#REF!+#REF!</f>
        <v>#REF!</v>
      </c>
      <c r="P5508" s="1120">
        <f>P5268+P5305</f>
        <v>0</v>
      </c>
      <c r="Q5508" s="1120">
        <f>Q5268+Q5305</f>
        <v>0</v>
      </c>
      <c r="R5508" s="1120">
        <f>R5268+R5305</f>
        <v>0</v>
      </c>
    </row>
    <row r="5509" spans="1:46" ht="13.5" hidden="1" customHeight="1" x14ac:dyDescent="0.2">
      <c r="A5509" s="1167"/>
      <c r="B5509" s="1125"/>
      <c r="D5509" s="1100"/>
      <c r="E5509" s="1123"/>
      <c r="G5509" s="1079" t="s">
        <v>456</v>
      </c>
      <c r="I5509" s="1116"/>
      <c r="K5509" s="1130"/>
      <c r="L5509" s="1130"/>
      <c r="M5509" s="1130"/>
      <c r="N5509" s="1130"/>
      <c r="O5509" s="1120" t="e">
        <f>SUM(O5507:O5508)</f>
        <v>#REF!</v>
      </c>
      <c r="P5509" s="1120">
        <f>SUM(P5507:P5508)</f>
        <v>0</v>
      </c>
      <c r="Q5509" s="1120">
        <f>SUM(Q5507:Q5508)</f>
        <v>0</v>
      </c>
      <c r="R5509" s="1120">
        <f>SUM(R5507:R5508)</f>
        <v>0</v>
      </c>
    </row>
    <row r="5510" spans="1:46" ht="13.5" hidden="1" customHeight="1" x14ac:dyDescent="0.2">
      <c r="A5510" s="1167"/>
      <c r="B5510" s="1125"/>
      <c r="D5510" s="1100"/>
      <c r="E5510" s="1123"/>
      <c r="G5510" s="1079" t="s">
        <v>94</v>
      </c>
      <c r="I5510" s="1116"/>
      <c r="K5510" s="1130"/>
      <c r="L5510" s="1130"/>
      <c r="M5510" s="1130"/>
      <c r="N5510" s="1130"/>
      <c r="O5510" s="1120" t="e">
        <f>#REF!+#REF!</f>
        <v>#REF!</v>
      </c>
      <c r="P5510" s="1120">
        <f>P5383+P5453</f>
        <v>0</v>
      </c>
      <c r="Q5510" s="1120">
        <f>Q5383+Q5453</f>
        <v>0</v>
      </c>
      <c r="R5510" s="1120">
        <f>R5383+R5453</f>
        <v>0</v>
      </c>
    </row>
    <row r="5511" spans="1:46" ht="13.5" hidden="1" customHeight="1" x14ac:dyDescent="0.2">
      <c r="A5511" s="1167"/>
      <c r="B5511" s="1125"/>
      <c r="D5511" s="1123"/>
      <c r="E5511" s="1123"/>
      <c r="O5511" s="1110"/>
      <c r="P5511" s="1110"/>
      <c r="Q5511" s="1110"/>
      <c r="R5511" s="1110"/>
    </row>
    <row r="5512" spans="1:46" s="1100" customFormat="1" ht="13.5" customHeight="1" x14ac:dyDescent="0.2">
      <c r="A5512" s="2217"/>
      <c r="C5512" s="1120"/>
      <c r="D5512" s="1092" t="s">
        <v>152</v>
      </c>
      <c r="F5512" s="1120"/>
      <c r="G5512" s="1120"/>
      <c r="H5512" s="1120"/>
      <c r="I5512" s="1120"/>
      <c r="J5512" s="1120"/>
      <c r="K5512" s="1129"/>
      <c r="L5512" s="1129"/>
      <c r="M5512" s="1129"/>
      <c r="N5512" s="1129"/>
      <c r="O5512" s="1129"/>
      <c r="P5512" s="1129"/>
      <c r="Q5512" s="1129"/>
      <c r="R5512" s="1129"/>
      <c r="S5512" s="1120"/>
      <c r="T5512" s="1120"/>
      <c r="U5512" s="1120"/>
      <c r="V5512" s="1120"/>
      <c r="W5512" s="1120"/>
      <c r="X5512" s="1120"/>
      <c r="Y5512" s="1120"/>
      <c r="Z5512" s="1120"/>
      <c r="AA5512" s="1120"/>
      <c r="AB5512" s="1120"/>
      <c r="AC5512" s="1120"/>
      <c r="AD5512" s="1120"/>
      <c r="AE5512" s="1120"/>
      <c r="AF5512" s="1120"/>
      <c r="AG5512" s="1120"/>
      <c r="AH5512" s="1120"/>
      <c r="AI5512" s="1120"/>
      <c r="AJ5512" s="1120"/>
      <c r="AK5512" s="1120"/>
      <c r="AL5512" s="1120"/>
      <c r="AM5512" s="1120"/>
      <c r="AN5512" s="1120"/>
      <c r="AO5512" s="1120"/>
      <c r="AP5512" s="1120"/>
      <c r="AQ5512" s="1120"/>
      <c r="AR5512" s="1120"/>
      <c r="AS5512" s="1120"/>
      <c r="AT5512" s="1120"/>
    </row>
    <row r="5513" spans="1:46" ht="13.5" customHeight="1" x14ac:dyDescent="0.2">
      <c r="A5513" s="1167"/>
      <c r="B5513" s="1125"/>
    </row>
    <row r="5514" spans="1:46" ht="13.5" customHeight="1" x14ac:dyDescent="0.2">
      <c r="A5514" s="1167">
        <v>1</v>
      </c>
      <c r="B5514" s="1125" t="s">
        <v>780</v>
      </c>
      <c r="C5514" s="1110" t="s">
        <v>1995</v>
      </c>
      <c r="D5514" s="1125" t="s">
        <v>250</v>
      </c>
      <c r="E5514" s="1125" t="s">
        <v>123</v>
      </c>
      <c r="F5514" s="1110" t="s">
        <v>92</v>
      </c>
      <c r="G5514" s="1167">
        <v>20</v>
      </c>
      <c r="H5514" s="1107">
        <v>0</v>
      </c>
      <c r="K5514" s="1065"/>
      <c r="L5514" s="1065"/>
      <c r="M5514" s="1065"/>
      <c r="N5514" s="1065"/>
      <c r="O5514" s="1065"/>
      <c r="P5514" s="1110"/>
      <c r="Q5514" s="1064"/>
      <c r="R5514" s="1064"/>
    </row>
    <row r="5515" spans="1:46" ht="13.5" customHeight="1" x14ac:dyDescent="0.2">
      <c r="A5515" s="1167"/>
      <c r="B5515" s="1027" t="s">
        <v>1996</v>
      </c>
      <c r="C5515" s="1110" t="s">
        <v>1997</v>
      </c>
      <c r="D5515" s="1125" t="s">
        <v>251</v>
      </c>
      <c r="G5515" s="1167"/>
      <c r="H5515" s="1167">
        <v>0</v>
      </c>
      <c r="P5515" s="1064"/>
      <c r="Q5515" s="1064"/>
      <c r="R5515" s="1064"/>
    </row>
    <row r="5516" spans="1:46" ht="13.5" customHeight="1" x14ac:dyDescent="0.2">
      <c r="A5516" s="1167"/>
      <c r="B5516" s="1125"/>
      <c r="C5516" s="1110" t="s">
        <v>1998</v>
      </c>
      <c r="D5516" s="1125" t="s">
        <v>227</v>
      </c>
      <c r="E5516" s="1123"/>
      <c r="G5516" s="1167"/>
      <c r="H5516" s="1167">
        <v>0</v>
      </c>
      <c r="P5516" s="1110">
        <v>15</v>
      </c>
      <c r="Q5516" s="1110">
        <f t="shared" ref="Q5516:R5539" si="3972">P5516</f>
        <v>15</v>
      </c>
      <c r="R5516" s="1110">
        <f t="shared" si="3972"/>
        <v>15</v>
      </c>
    </row>
    <row r="5517" spans="1:46" ht="13.5" customHeight="1" x14ac:dyDescent="0.2">
      <c r="C5517" s="1110" t="s">
        <v>6105</v>
      </c>
      <c r="H5517" s="1167">
        <f>1+H5516</f>
        <v>1</v>
      </c>
      <c r="P5517" s="1110">
        <v>15.3</v>
      </c>
      <c r="Q5517" s="1110">
        <f t="shared" si="3972"/>
        <v>15.3</v>
      </c>
      <c r="R5517" s="1110">
        <f t="shared" si="3972"/>
        <v>15.3</v>
      </c>
    </row>
    <row r="5518" spans="1:46" ht="13.5" customHeight="1" x14ac:dyDescent="0.2">
      <c r="H5518" s="1167">
        <f t="shared" ref="H5518:H5539" si="3973">1+H5517</f>
        <v>2</v>
      </c>
      <c r="P5518" s="1110">
        <v>15.2</v>
      </c>
      <c r="Q5518" s="1110">
        <f t="shared" si="3972"/>
        <v>15.2</v>
      </c>
      <c r="R5518" s="1110">
        <f t="shared" si="3972"/>
        <v>15.2</v>
      </c>
    </row>
    <row r="5519" spans="1:46" ht="13.5" customHeight="1" x14ac:dyDescent="0.2">
      <c r="H5519" s="1167">
        <f t="shared" si="3973"/>
        <v>3</v>
      </c>
      <c r="P5519" s="1110">
        <v>15.5</v>
      </c>
      <c r="Q5519" s="1110">
        <f t="shared" si="3972"/>
        <v>15.5</v>
      </c>
      <c r="R5519" s="1110">
        <f t="shared" si="3972"/>
        <v>15.5</v>
      </c>
    </row>
    <row r="5520" spans="1:46" ht="13.5" customHeight="1" x14ac:dyDescent="0.2">
      <c r="H5520" s="1167">
        <f t="shared" si="3973"/>
        <v>4</v>
      </c>
      <c r="P5520" s="1110">
        <v>15.3</v>
      </c>
      <c r="Q5520" s="1110">
        <f t="shared" si="3972"/>
        <v>15.3</v>
      </c>
      <c r="R5520" s="1110">
        <f t="shared" si="3972"/>
        <v>15.3</v>
      </c>
    </row>
    <row r="5521" spans="8:18" ht="13.5" customHeight="1" x14ac:dyDescent="0.2">
      <c r="H5521" s="1167">
        <f t="shared" si="3973"/>
        <v>5</v>
      </c>
      <c r="P5521" s="1110">
        <v>18.399999999999999</v>
      </c>
      <c r="Q5521" s="1110">
        <f t="shared" si="3972"/>
        <v>18.399999999999999</v>
      </c>
      <c r="R5521" s="1110">
        <f t="shared" si="3972"/>
        <v>18.399999999999999</v>
      </c>
    </row>
    <row r="5522" spans="8:18" ht="13.5" customHeight="1" x14ac:dyDescent="0.2">
      <c r="H5522" s="1167">
        <f t="shared" si="3973"/>
        <v>6</v>
      </c>
      <c r="P5522" s="1110">
        <v>16.5</v>
      </c>
      <c r="Q5522" s="1110">
        <f t="shared" si="3972"/>
        <v>16.5</v>
      </c>
      <c r="R5522" s="1110">
        <f t="shared" si="3972"/>
        <v>16.5</v>
      </c>
    </row>
    <row r="5523" spans="8:18" ht="13.5" customHeight="1" x14ac:dyDescent="0.2">
      <c r="H5523" s="1167">
        <f t="shared" si="3973"/>
        <v>7</v>
      </c>
      <c r="P5523" s="1110">
        <v>16.5</v>
      </c>
      <c r="Q5523" s="1110">
        <f t="shared" si="3972"/>
        <v>16.5</v>
      </c>
      <c r="R5523" s="1110">
        <f t="shared" si="3972"/>
        <v>16.5</v>
      </c>
    </row>
    <row r="5524" spans="8:18" ht="13.5" customHeight="1" x14ac:dyDescent="0.2">
      <c r="H5524" s="1167">
        <f t="shared" si="3973"/>
        <v>8</v>
      </c>
      <c r="P5524" s="1110">
        <v>15.6</v>
      </c>
      <c r="Q5524" s="1110">
        <f t="shared" si="3972"/>
        <v>15.6</v>
      </c>
      <c r="R5524" s="1110">
        <f t="shared" si="3972"/>
        <v>15.6</v>
      </c>
    </row>
    <row r="5525" spans="8:18" ht="13.5" customHeight="1" x14ac:dyDescent="0.2">
      <c r="H5525" s="1167">
        <f t="shared" si="3973"/>
        <v>9</v>
      </c>
      <c r="P5525" s="1110">
        <v>15.5</v>
      </c>
      <c r="Q5525" s="1110">
        <f t="shared" si="3972"/>
        <v>15.5</v>
      </c>
      <c r="R5525" s="1110">
        <f t="shared" si="3972"/>
        <v>15.5</v>
      </c>
    </row>
    <row r="5526" spans="8:18" ht="13.5" customHeight="1" x14ac:dyDescent="0.2">
      <c r="H5526" s="1167">
        <f t="shared" si="3973"/>
        <v>10</v>
      </c>
      <c r="P5526" s="1110">
        <v>15.4</v>
      </c>
      <c r="Q5526" s="1110">
        <f t="shared" si="3972"/>
        <v>15.4</v>
      </c>
      <c r="R5526" s="1110">
        <f t="shared" si="3972"/>
        <v>15.4</v>
      </c>
    </row>
    <row r="5527" spans="8:18" ht="13.5" customHeight="1" x14ac:dyDescent="0.2">
      <c r="H5527" s="1167">
        <f t="shared" si="3973"/>
        <v>11</v>
      </c>
      <c r="P5527" s="1110">
        <v>15.6</v>
      </c>
      <c r="Q5527" s="1110">
        <f t="shared" si="3972"/>
        <v>15.6</v>
      </c>
      <c r="R5527" s="1110">
        <f t="shared" si="3972"/>
        <v>15.6</v>
      </c>
    </row>
    <row r="5528" spans="8:18" ht="13.5" customHeight="1" x14ac:dyDescent="0.2">
      <c r="H5528" s="1167">
        <f t="shared" si="3973"/>
        <v>12</v>
      </c>
      <c r="P5528" s="1110">
        <v>15</v>
      </c>
      <c r="Q5528" s="1110">
        <f t="shared" si="3972"/>
        <v>15</v>
      </c>
      <c r="R5528" s="1110">
        <f t="shared" si="3972"/>
        <v>15</v>
      </c>
    </row>
    <row r="5529" spans="8:18" ht="13.5" customHeight="1" x14ac:dyDescent="0.2">
      <c r="H5529" s="1167">
        <f t="shared" si="3973"/>
        <v>13</v>
      </c>
      <c r="P5529" s="1110">
        <v>15.7</v>
      </c>
      <c r="Q5529" s="1110">
        <f t="shared" si="3972"/>
        <v>15.7</v>
      </c>
      <c r="R5529" s="1110">
        <f t="shared" si="3972"/>
        <v>15.7</v>
      </c>
    </row>
    <row r="5530" spans="8:18" ht="13.5" customHeight="1" x14ac:dyDescent="0.2">
      <c r="H5530" s="1167">
        <f t="shared" si="3973"/>
        <v>14</v>
      </c>
      <c r="P5530" s="1110">
        <v>16.2</v>
      </c>
      <c r="Q5530" s="1110">
        <f t="shared" si="3972"/>
        <v>16.2</v>
      </c>
      <c r="R5530" s="1110">
        <f t="shared" si="3972"/>
        <v>16.2</v>
      </c>
    </row>
    <row r="5531" spans="8:18" ht="13.5" customHeight="1" x14ac:dyDescent="0.2">
      <c r="H5531" s="1167">
        <f t="shared" si="3973"/>
        <v>15</v>
      </c>
      <c r="P5531" s="1110">
        <v>16.600000000000001</v>
      </c>
      <c r="Q5531" s="1110">
        <f t="shared" si="3972"/>
        <v>16.600000000000001</v>
      </c>
      <c r="R5531" s="1110">
        <f t="shared" si="3972"/>
        <v>16.600000000000001</v>
      </c>
    </row>
    <row r="5532" spans="8:18" ht="13.5" customHeight="1" x14ac:dyDescent="0.2">
      <c r="H5532" s="1167">
        <f t="shared" si="3973"/>
        <v>16</v>
      </c>
      <c r="P5532" s="1110">
        <v>15.8</v>
      </c>
      <c r="Q5532" s="1110">
        <f t="shared" si="3972"/>
        <v>15.8</v>
      </c>
      <c r="R5532" s="1110">
        <f t="shared" si="3972"/>
        <v>15.8</v>
      </c>
    </row>
    <row r="5533" spans="8:18" ht="13.5" customHeight="1" x14ac:dyDescent="0.2">
      <c r="H5533" s="1167">
        <f t="shared" si="3973"/>
        <v>17</v>
      </c>
      <c r="P5533" s="1110">
        <v>15.6</v>
      </c>
      <c r="Q5533" s="1110">
        <f t="shared" si="3972"/>
        <v>15.6</v>
      </c>
      <c r="R5533" s="1110">
        <f t="shared" si="3972"/>
        <v>15.6</v>
      </c>
    </row>
    <row r="5534" spans="8:18" ht="13.5" customHeight="1" x14ac:dyDescent="0.2">
      <c r="H5534" s="1167">
        <f t="shared" si="3973"/>
        <v>18</v>
      </c>
      <c r="P5534" s="1110">
        <v>16.100000000000001</v>
      </c>
      <c r="Q5534" s="1110">
        <f t="shared" si="3972"/>
        <v>16.100000000000001</v>
      </c>
      <c r="R5534" s="1110">
        <f t="shared" si="3972"/>
        <v>16.100000000000001</v>
      </c>
    </row>
    <row r="5535" spans="8:18" ht="13.5" customHeight="1" x14ac:dyDescent="0.2">
      <c r="H5535" s="1167">
        <f t="shared" si="3973"/>
        <v>19</v>
      </c>
      <c r="P5535" s="1110">
        <v>16.399999999999999</v>
      </c>
      <c r="Q5535" s="1110">
        <f t="shared" si="3972"/>
        <v>16.399999999999999</v>
      </c>
      <c r="R5535" s="1110">
        <f t="shared" si="3972"/>
        <v>16.399999999999999</v>
      </c>
    </row>
    <row r="5536" spans="8:18" ht="13.5" customHeight="1" x14ac:dyDescent="0.2">
      <c r="H5536" s="1167">
        <f t="shared" si="3973"/>
        <v>20</v>
      </c>
      <c r="P5536" s="1110">
        <v>15.3</v>
      </c>
      <c r="Q5536" s="1110">
        <f t="shared" si="3972"/>
        <v>15.3</v>
      </c>
      <c r="R5536" s="1110">
        <f t="shared" si="3972"/>
        <v>15.3</v>
      </c>
    </row>
    <row r="5537" spans="1:46" ht="13.5" customHeight="1" x14ac:dyDescent="0.2">
      <c r="H5537" s="1167">
        <f t="shared" si="3973"/>
        <v>21</v>
      </c>
      <c r="P5537" s="1110">
        <v>15.9</v>
      </c>
      <c r="Q5537" s="1110">
        <f t="shared" si="3972"/>
        <v>15.9</v>
      </c>
      <c r="R5537" s="1110">
        <f t="shared" si="3972"/>
        <v>15.9</v>
      </c>
    </row>
    <row r="5538" spans="1:46" ht="13.5" customHeight="1" x14ac:dyDescent="0.2">
      <c r="H5538" s="1167">
        <f t="shared" si="3973"/>
        <v>22</v>
      </c>
      <c r="P5538" s="1110">
        <v>16</v>
      </c>
      <c r="Q5538" s="1110">
        <f t="shared" si="3972"/>
        <v>16</v>
      </c>
      <c r="R5538" s="1110">
        <f t="shared" si="3972"/>
        <v>16</v>
      </c>
    </row>
    <row r="5539" spans="1:46" ht="13.5" customHeight="1" x14ac:dyDescent="0.2">
      <c r="H5539" s="1167">
        <f t="shared" si="3973"/>
        <v>23</v>
      </c>
      <c r="P5539" s="1110">
        <v>16.100000000000001</v>
      </c>
      <c r="Q5539" s="1110">
        <f t="shared" si="3972"/>
        <v>16.100000000000001</v>
      </c>
      <c r="R5539" s="1110">
        <f t="shared" si="3972"/>
        <v>16.100000000000001</v>
      </c>
    </row>
    <row r="5540" spans="1:46" s="1100" customFormat="1" ht="13.5" customHeight="1" x14ac:dyDescent="0.2">
      <c r="A5540" s="2217"/>
      <c r="H5540" s="1120"/>
      <c r="I5540" s="1120"/>
      <c r="J5540" s="1120"/>
      <c r="K5540" s="1129"/>
      <c r="L5540" s="1120"/>
      <c r="M5540" s="1120"/>
      <c r="N5540" s="1120"/>
      <c r="O5540" s="1120"/>
      <c r="P5540" s="1120"/>
      <c r="Q5540" s="1120"/>
      <c r="R5540" s="1120"/>
      <c r="S5540" s="1120"/>
      <c r="T5540" s="1120"/>
      <c r="U5540" s="1120"/>
      <c r="V5540" s="1120"/>
      <c r="W5540" s="1120"/>
      <c r="X5540" s="1120"/>
      <c r="Y5540" s="1120"/>
      <c r="Z5540" s="1120"/>
      <c r="AA5540" s="1120"/>
      <c r="AB5540" s="1120"/>
      <c r="AC5540" s="1120"/>
      <c r="AD5540" s="1120"/>
      <c r="AE5540" s="1120"/>
      <c r="AF5540" s="1120"/>
      <c r="AG5540" s="1120"/>
      <c r="AH5540" s="1120"/>
      <c r="AI5540" s="1120"/>
      <c r="AJ5540" s="1120"/>
      <c r="AK5540" s="1120"/>
      <c r="AL5540" s="1120"/>
      <c r="AM5540" s="1120"/>
      <c r="AN5540" s="1120"/>
      <c r="AO5540" s="1120"/>
      <c r="AP5540" s="1120"/>
      <c r="AQ5540" s="1120"/>
      <c r="AR5540" s="1120"/>
      <c r="AS5540" s="1120"/>
      <c r="AT5540" s="1120"/>
    </row>
    <row r="5541" spans="1:46" s="1100" customFormat="1" ht="13.5" customHeight="1" x14ac:dyDescent="0.2">
      <c r="A5541" s="2217"/>
      <c r="B5541" s="1021" t="s">
        <v>317</v>
      </c>
      <c r="C5541" s="1123" t="s">
        <v>3732</v>
      </c>
      <c r="E5541" s="1079"/>
      <c r="F5541" s="1120"/>
      <c r="G5541" s="2217"/>
      <c r="H5541" s="1120"/>
      <c r="I5541" s="1120"/>
      <c r="J5541" s="1120"/>
      <c r="K5541" s="1129"/>
      <c r="L5541" s="1129"/>
      <c r="M5541" s="1129"/>
      <c r="N5541" s="1129"/>
      <c r="O5541" s="1129"/>
      <c r="P5541" s="1120"/>
      <c r="Q5541" s="1120"/>
      <c r="R5541" s="1120"/>
      <c r="S5541" s="1120"/>
      <c r="T5541" s="1120"/>
      <c r="U5541" s="1120"/>
      <c r="V5541" s="1120"/>
      <c r="W5541" s="1120"/>
      <c r="X5541" s="1120"/>
      <c r="Y5541" s="1120"/>
      <c r="Z5541" s="1120"/>
      <c r="AA5541" s="1120"/>
      <c r="AB5541" s="1120"/>
      <c r="AC5541" s="1120"/>
      <c r="AD5541" s="1120"/>
      <c r="AE5541" s="1120"/>
      <c r="AF5541" s="1120"/>
      <c r="AG5541" s="1120"/>
      <c r="AH5541" s="1120"/>
      <c r="AI5541" s="1120"/>
      <c r="AJ5541" s="1120"/>
      <c r="AK5541" s="1120"/>
      <c r="AL5541" s="1120"/>
      <c r="AM5541" s="1120"/>
      <c r="AN5541" s="1120"/>
      <c r="AO5541" s="1120"/>
      <c r="AP5541" s="1120"/>
      <c r="AQ5541" s="1120"/>
      <c r="AR5541" s="1120"/>
      <c r="AS5541" s="1120"/>
      <c r="AT5541" s="1120"/>
    </row>
    <row r="5542" spans="1:46" s="1100" customFormat="1" ht="13.5" customHeight="1" x14ac:dyDescent="0.2">
      <c r="A5542" s="2217"/>
      <c r="C5542" s="1110" t="s">
        <v>78</v>
      </c>
      <c r="E5542" s="1079"/>
      <c r="F5542" s="1120"/>
      <c r="G5542" s="2217"/>
      <c r="H5542" s="1120"/>
      <c r="I5542" s="1120"/>
      <c r="J5542" s="1120"/>
      <c r="K5542" s="1129"/>
      <c r="L5542" s="1129"/>
      <c r="M5542" s="1129"/>
      <c r="N5542" s="1129"/>
      <c r="O5542" s="1129"/>
      <c r="P5542" s="1120"/>
      <c r="Q5542" s="1120"/>
      <c r="R5542" s="1120"/>
      <c r="S5542" s="1120"/>
      <c r="T5542" s="1120"/>
      <c r="U5542" s="1120"/>
      <c r="V5542" s="1120"/>
      <c r="W5542" s="1120"/>
      <c r="X5542" s="1120"/>
      <c r="Y5542" s="1120"/>
      <c r="Z5542" s="1120"/>
      <c r="AA5542" s="1120"/>
      <c r="AB5542" s="1120"/>
      <c r="AC5542" s="1120"/>
      <c r="AD5542" s="1120"/>
      <c r="AE5542" s="1120"/>
      <c r="AF5542" s="1120"/>
      <c r="AG5542" s="1120"/>
      <c r="AH5542" s="1120"/>
      <c r="AI5542" s="1120"/>
      <c r="AJ5542" s="1120"/>
      <c r="AK5542" s="1120"/>
      <c r="AL5542" s="1120"/>
      <c r="AM5542" s="1120"/>
      <c r="AN5542" s="1120"/>
      <c r="AO5542" s="1120"/>
      <c r="AP5542" s="1120"/>
      <c r="AQ5542" s="1120"/>
      <c r="AR5542" s="1120"/>
      <c r="AS5542" s="1120"/>
      <c r="AT5542" s="1120"/>
    </row>
    <row r="5543" spans="1:46" ht="13.5" customHeight="1" x14ac:dyDescent="0.2">
      <c r="B5543" s="1100" t="s">
        <v>55</v>
      </c>
      <c r="G5543" s="1167"/>
    </row>
    <row r="5544" spans="1:46" ht="13.5" customHeight="1" x14ac:dyDescent="0.2">
      <c r="B5544" s="1100" t="s">
        <v>58</v>
      </c>
      <c r="G5544" s="1167"/>
    </row>
    <row r="5545" spans="1:46" ht="13.5" customHeight="1" x14ac:dyDescent="0.2">
      <c r="A5545" s="1167">
        <v>2</v>
      </c>
      <c r="B5545" s="1125" t="s">
        <v>362</v>
      </c>
      <c r="C5545" s="1110" t="s">
        <v>6506</v>
      </c>
      <c r="D5545" s="1125" t="s">
        <v>217</v>
      </c>
      <c r="E5545" s="1125" t="s">
        <v>123</v>
      </c>
      <c r="F5545" s="1110" t="s">
        <v>92</v>
      </c>
      <c r="G5545" s="1167">
        <v>20</v>
      </c>
      <c r="H5545" s="1050">
        <v>0.2</v>
      </c>
      <c r="M5545" s="1120"/>
      <c r="N5545" s="1120"/>
      <c r="O5545" s="1120"/>
      <c r="Q5545" s="1120"/>
      <c r="R5545" s="1120"/>
    </row>
    <row r="5546" spans="1:46" ht="13.5" customHeight="1" x14ac:dyDescent="0.2">
      <c r="A5546" s="1167"/>
      <c r="B5546" s="1125" t="s">
        <v>17</v>
      </c>
      <c r="G5546" s="1167"/>
      <c r="H5546" s="1064">
        <v>0.2</v>
      </c>
      <c r="N5546" s="1120"/>
      <c r="O5546" s="1120"/>
      <c r="P5546" s="1120"/>
      <c r="Q5546" s="1120"/>
      <c r="R5546" s="1120"/>
    </row>
    <row r="5547" spans="1:46" ht="13.5" customHeight="1" x14ac:dyDescent="0.2">
      <c r="A5547" s="1167"/>
      <c r="B5547" s="1125" t="s">
        <v>363</v>
      </c>
      <c r="H5547" s="1167">
        <v>0</v>
      </c>
      <c r="P5547" s="1110">
        <v>12.1</v>
      </c>
      <c r="Q5547" s="1110">
        <f t="shared" ref="Q5547:R5570" si="3974">P5547</f>
        <v>12.1</v>
      </c>
      <c r="R5547" s="1110">
        <f t="shared" si="3974"/>
        <v>12.1</v>
      </c>
    </row>
    <row r="5548" spans="1:46" ht="13.5" customHeight="1" x14ac:dyDescent="0.2">
      <c r="A5548" s="1167"/>
      <c r="B5548" s="1125"/>
      <c r="H5548" s="1167">
        <f>H5547+1</f>
        <v>1</v>
      </c>
      <c r="P5548" s="1110">
        <v>12.29</v>
      </c>
      <c r="Q5548" s="1110">
        <f t="shared" si="3974"/>
        <v>12.29</v>
      </c>
      <c r="R5548" s="1110">
        <f t="shared" si="3974"/>
        <v>12.29</v>
      </c>
    </row>
    <row r="5549" spans="1:46" ht="13.5" customHeight="1" x14ac:dyDescent="0.2">
      <c r="A5549" s="1167"/>
      <c r="B5549" s="1125"/>
      <c r="H5549" s="1167">
        <f t="shared" ref="H5549:H5570" si="3975">H5548+1</f>
        <v>2</v>
      </c>
      <c r="P5549" s="1110">
        <v>14.63</v>
      </c>
      <c r="Q5549" s="1110">
        <f t="shared" si="3974"/>
        <v>14.63</v>
      </c>
      <c r="R5549" s="1110">
        <f t="shared" si="3974"/>
        <v>14.63</v>
      </c>
    </row>
    <row r="5550" spans="1:46" ht="13.5" customHeight="1" x14ac:dyDescent="0.2">
      <c r="A5550" s="1167"/>
      <c r="B5550" s="1125"/>
      <c r="H5550" s="1167">
        <f t="shared" si="3975"/>
        <v>3</v>
      </c>
      <c r="P5550" s="1110">
        <v>9.33</v>
      </c>
      <c r="Q5550" s="1110">
        <f t="shared" si="3974"/>
        <v>9.33</v>
      </c>
      <c r="R5550" s="1110">
        <f t="shared" si="3974"/>
        <v>9.33</v>
      </c>
    </row>
    <row r="5551" spans="1:46" ht="13.5" customHeight="1" x14ac:dyDescent="0.2">
      <c r="A5551" s="1167"/>
      <c r="B5551" s="1125"/>
      <c r="H5551" s="1167">
        <f t="shared" si="3975"/>
        <v>4</v>
      </c>
      <c r="P5551" s="1110">
        <v>13.07</v>
      </c>
      <c r="Q5551" s="1110">
        <f t="shared" si="3974"/>
        <v>13.07</v>
      </c>
      <c r="R5551" s="1110">
        <f t="shared" si="3974"/>
        <v>13.07</v>
      </c>
    </row>
    <row r="5552" spans="1:46" ht="13.5" customHeight="1" x14ac:dyDescent="0.2">
      <c r="A5552" s="1167"/>
      <c r="B5552" s="1125"/>
      <c r="H5552" s="1167">
        <f t="shared" si="3975"/>
        <v>5</v>
      </c>
      <c r="P5552" s="1110">
        <v>14.36</v>
      </c>
      <c r="Q5552" s="1110">
        <f t="shared" si="3974"/>
        <v>14.36</v>
      </c>
      <c r="R5552" s="1110">
        <f t="shared" si="3974"/>
        <v>14.36</v>
      </c>
    </row>
    <row r="5553" spans="1:18" ht="13.5" customHeight="1" x14ac:dyDescent="0.2">
      <c r="A5553" s="1167"/>
      <c r="B5553" s="1125"/>
      <c r="H5553" s="1167">
        <f t="shared" si="3975"/>
        <v>6</v>
      </c>
      <c r="P5553" s="1110">
        <v>15.23</v>
      </c>
      <c r="Q5553" s="1110">
        <f t="shared" si="3974"/>
        <v>15.23</v>
      </c>
      <c r="R5553" s="1110">
        <f t="shared" si="3974"/>
        <v>15.23</v>
      </c>
    </row>
    <row r="5554" spans="1:18" ht="13.5" customHeight="1" x14ac:dyDescent="0.2">
      <c r="A5554" s="1167"/>
      <c r="B5554" s="1125"/>
      <c r="H5554" s="1167">
        <f t="shared" si="3975"/>
        <v>7</v>
      </c>
      <c r="P5554" s="1110">
        <v>14.78</v>
      </c>
      <c r="Q5554" s="1110">
        <f t="shared" si="3974"/>
        <v>14.78</v>
      </c>
      <c r="R5554" s="1110">
        <f t="shared" si="3974"/>
        <v>14.78</v>
      </c>
    </row>
    <row r="5555" spans="1:18" ht="13.5" customHeight="1" x14ac:dyDescent="0.2">
      <c r="A5555" s="1167"/>
      <c r="B5555" s="1125"/>
      <c r="H5555" s="1167">
        <f t="shared" si="3975"/>
        <v>8</v>
      </c>
      <c r="P5555" s="1110">
        <v>14.69</v>
      </c>
      <c r="Q5555" s="1110">
        <f t="shared" si="3974"/>
        <v>14.69</v>
      </c>
      <c r="R5555" s="1110">
        <f t="shared" si="3974"/>
        <v>14.69</v>
      </c>
    </row>
    <row r="5556" spans="1:18" ht="13.5" customHeight="1" x14ac:dyDescent="0.2">
      <c r="A5556" s="1167"/>
      <c r="B5556" s="1125"/>
      <c r="H5556" s="1167">
        <f t="shared" si="3975"/>
        <v>9</v>
      </c>
      <c r="P5556" s="1110">
        <v>15.74</v>
      </c>
      <c r="Q5556" s="1110">
        <f t="shared" si="3974"/>
        <v>15.74</v>
      </c>
      <c r="R5556" s="1110">
        <f t="shared" si="3974"/>
        <v>15.74</v>
      </c>
    </row>
    <row r="5557" spans="1:18" ht="13.5" customHeight="1" x14ac:dyDescent="0.2">
      <c r="A5557" s="1167"/>
      <c r="B5557" s="1125"/>
      <c r="H5557" s="1167">
        <f t="shared" si="3975"/>
        <v>10</v>
      </c>
      <c r="P5557" s="1110">
        <v>15.32</v>
      </c>
      <c r="Q5557" s="1110">
        <f t="shared" si="3974"/>
        <v>15.32</v>
      </c>
      <c r="R5557" s="1110">
        <f t="shared" si="3974"/>
        <v>15.32</v>
      </c>
    </row>
    <row r="5558" spans="1:18" ht="13.5" customHeight="1" x14ac:dyDescent="0.2">
      <c r="A5558" s="1167"/>
      <c r="B5558" s="1125"/>
      <c r="H5558" s="1167">
        <f t="shared" si="3975"/>
        <v>11</v>
      </c>
      <c r="P5558" s="1110">
        <v>15.93</v>
      </c>
      <c r="Q5558" s="1110">
        <f t="shared" si="3974"/>
        <v>15.93</v>
      </c>
      <c r="R5558" s="1110">
        <f t="shared" si="3974"/>
        <v>15.93</v>
      </c>
    </row>
    <row r="5559" spans="1:18" ht="13.5" customHeight="1" x14ac:dyDescent="0.2">
      <c r="A5559" s="1167"/>
      <c r="B5559" s="1125"/>
      <c r="H5559" s="1167">
        <f t="shared" si="3975"/>
        <v>12</v>
      </c>
      <c r="P5559" s="1110">
        <v>17.36</v>
      </c>
      <c r="Q5559" s="1110">
        <f t="shared" si="3974"/>
        <v>17.36</v>
      </c>
      <c r="R5559" s="1110">
        <f t="shared" si="3974"/>
        <v>17.36</v>
      </c>
    </row>
    <row r="5560" spans="1:18" ht="13.5" customHeight="1" x14ac:dyDescent="0.2">
      <c r="A5560" s="1167"/>
      <c r="B5560" s="1125"/>
      <c r="H5560" s="1167">
        <f t="shared" si="3975"/>
        <v>13</v>
      </c>
      <c r="P5560" s="1110">
        <v>16.98</v>
      </c>
      <c r="Q5560" s="1110">
        <f t="shared" si="3974"/>
        <v>16.98</v>
      </c>
      <c r="R5560" s="1110">
        <f t="shared" si="3974"/>
        <v>16.98</v>
      </c>
    </row>
    <row r="5561" spans="1:18" ht="13.5" customHeight="1" x14ac:dyDescent="0.2">
      <c r="A5561" s="1167"/>
      <c r="B5561" s="1125"/>
      <c r="H5561" s="1167">
        <f t="shared" si="3975"/>
        <v>14</v>
      </c>
      <c r="P5561" s="1110">
        <v>17.5</v>
      </c>
      <c r="Q5561" s="1110">
        <f t="shared" si="3974"/>
        <v>17.5</v>
      </c>
      <c r="R5561" s="1110">
        <f t="shared" si="3974"/>
        <v>17.5</v>
      </c>
    </row>
    <row r="5562" spans="1:18" ht="13.5" customHeight="1" x14ac:dyDescent="0.2">
      <c r="A5562" s="1167"/>
      <c r="B5562" s="1125"/>
      <c r="H5562" s="1167">
        <f t="shared" si="3975"/>
        <v>15</v>
      </c>
      <c r="P5562" s="1110">
        <v>16.489999999999998</v>
      </c>
      <c r="Q5562" s="1110">
        <f t="shared" si="3974"/>
        <v>16.489999999999998</v>
      </c>
      <c r="R5562" s="1110">
        <f t="shared" si="3974"/>
        <v>16.489999999999998</v>
      </c>
    </row>
    <row r="5563" spans="1:18" ht="13.5" customHeight="1" x14ac:dyDescent="0.2">
      <c r="A5563" s="1167"/>
      <c r="B5563" s="1125"/>
      <c r="H5563" s="1167">
        <f t="shared" si="3975"/>
        <v>16</v>
      </c>
      <c r="P5563" s="1110">
        <v>15.46</v>
      </c>
      <c r="Q5563" s="1110">
        <f t="shared" si="3974"/>
        <v>15.46</v>
      </c>
      <c r="R5563" s="1110">
        <f t="shared" si="3974"/>
        <v>15.46</v>
      </c>
    </row>
    <row r="5564" spans="1:18" ht="13.5" customHeight="1" x14ac:dyDescent="0.2">
      <c r="A5564" s="1167"/>
      <c r="B5564" s="1125"/>
      <c r="H5564" s="1167">
        <f t="shared" si="3975"/>
        <v>17</v>
      </c>
      <c r="P5564" s="1110">
        <v>14.06</v>
      </c>
      <c r="Q5564" s="1110">
        <f t="shared" si="3974"/>
        <v>14.06</v>
      </c>
      <c r="R5564" s="1110">
        <f t="shared" si="3974"/>
        <v>14.06</v>
      </c>
    </row>
    <row r="5565" spans="1:18" ht="13.5" customHeight="1" x14ac:dyDescent="0.2">
      <c r="A5565" s="1167"/>
      <c r="B5565" s="1125"/>
      <c r="H5565" s="1167">
        <f t="shared" si="3975"/>
        <v>18</v>
      </c>
      <c r="P5565" s="1110">
        <v>12.56</v>
      </c>
      <c r="Q5565" s="1110">
        <f t="shared" si="3974"/>
        <v>12.56</v>
      </c>
      <c r="R5565" s="1110">
        <f t="shared" si="3974"/>
        <v>12.56</v>
      </c>
    </row>
    <row r="5566" spans="1:18" ht="13.5" customHeight="1" x14ac:dyDescent="0.2">
      <c r="A5566" s="1167"/>
      <c r="B5566" s="1125"/>
      <c r="H5566" s="1167">
        <f t="shared" si="3975"/>
        <v>19</v>
      </c>
      <c r="P5566" s="1110">
        <v>12.5</v>
      </c>
      <c r="Q5566" s="1110">
        <f t="shared" si="3974"/>
        <v>12.5</v>
      </c>
      <c r="R5566" s="1110">
        <f t="shared" si="3974"/>
        <v>12.5</v>
      </c>
    </row>
    <row r="5567" spans="1:18" ht="13.5" customHeight="1" x14ac:dyDescent="0.2">
      <c r="A5567" s="1167"/>
      <c r="B5567" s="1125"/>
      <c r="H5567" s="1167">
        <f t="shared" si="3975"/>
        <v>20</v>
      </c>
      <c r="P5567" s="1110">
        <v>15.96</v>
      </c>
      <c r="Q5567" s="1110">
        <f t="shared" si="3974"/>
        <v>15.96</v>
      </c>
      <c r="R5567" s="1110">
        <f t="shared" si="3974"/>
        <v>15.96</v>
      </c>
    </row>
    <row r="5568" spans="1:18" ht="13.5" customHeight="1" x14ac:dyDescent="0.2">
      <c r="A5568" s="1167"/>
      <c r="B5568" s="1125"/>
      <c r="H5568" s="1167">
        <f t="shared" si="3975"/>
        <v>21</v>
      </c>
      <c r="P5568" s="1110">
        <v>15.33</v>
      </c>
      <c r="Q5568" s="1110">
        <f t="shared" si="3974"/>
        <v>15.33</v>
      </c>
      <c r="R5568" s="1110">
        <f t="shared" si="3974"/>
        <v>15.33</v>
      </c>
    </row>
    <row r="5569" spans="1:18" ht="13.5" customHeight="1" x14ac:dyDescent="0.2">
      <c r="A5569" s="1167"/>
      <c r="B5569" s="1125"/>
      <c r="H5569" s="1167">
        <f t="shared" si="3975"/>
        <v>22</v>
      </c>
      <c r="P5569" s="1110">
        <v>15.18</v>
      </c>
      <c r="Q5569" s="1110">
        <f t="shared" si="3974"/>
        <v>15.18</v>
      </c>
      <c r="R5569" s="1110">
        <f t="shared" si="3974"/>
        <v>15.18</v>
      </c>
    </row>
    <row r="5570" spans="1:18" ht="13.5" customHeight="1" x14ac:dyDescent="0.2">
      <c r="A5570" s="1167"/>
      <c r="B5570" s="1125"/>
      <c r="H5570" s="1167">
        <f t="shared" si="3975"/>
        <v>23</v>
      </c>
      <c r="P5570" s="1110">
        <v>13.88</v>
      </c>
      <c r="Q5570" s="1110">
        <f t="shared" si="3974"/>
        <v>13.88</v>
      </c>
      <c r="R5570" s="1110">
        <f t="shared" si="3974"/>
        <v>13.88</v>
      </c>
    </row>
    <row r="5571" spans="1:18" ht="13.5" customHeight="1" x14ac:dyDescent="0.2">
      <c r="A5571" s="1167"/>
      <c r="B5571" s="1125"/>
    </row>
    <row r="5572" spans="1:18" ht="13.5" customHeight="1" x14ac:dyDescent="0.2">
      <c r="A5572" s="1167">
        <v>3</v>
      </c>
      <c r="B5572" s="1125"/>
      <c r="D5572" s="1100" t="s">
        <v>5768</v>
      </c>
      <c r="E5572" s="1034"/>
    </row>
    <row r="5573" spans="1:18" ht="13.5" customHeight="1" x14ac:dyDescent="0.2">
      <c r="A5573" s="1167"/>
      <c r="B5573" s="1125" t="s">
        <v>5805</v>
      </c>
      <c r="C5573" s="1110" t="s">
        <v>296</v>
      </c>
      <c r="D5573" s="1125" t="s">
        <v>246</v>
      </c>
      <c r="E5573" s="1125" t="s">
        <v>5772</v>
      </c>
      <c r="F5573" s="1110" t="s">
        <v>92</v>
      </c>
      <c r="G5573" s="1167">
        <v>5</v>
      </c>
      <c r="H5573" s="1167">
        <v>0</v>
      </c>
      <c r="O5573" s="1110"/>
      <c r="P5573" s="1110">
        <v>0.26</v>
      </c>
      <c r="Q5573" s="1110">
        <f t="shared" ref="Q5573:R5596" si="3976">P5573</f>
        <v>0.26</v>
      </c>
      <c r="R5573" s="1110">
        <f t="shared" si="3976"/>
        <v>0.26</v>
      </c>
    </row>
    <row r="5574" spans="1:18" ht="13.5" customHeight="1" x14ac:dyDescent="0.2">
      <c r="A5574" s="1167"/>
      <c r="B5574" s="1125"/>
      <c r="C5574" s="1110" t="s">
        <v>257</v>
      </c>
      <c r="D5574" s="1125" t="s">
        <v>336</v>
      </c>
      <c r="E5574" s="1125" t="s">
        <v>5771</v>
      </c>
      <c r="G5574" s="1167"/>
      <c r="H5574" s="1167">
        <f>H5573+1</f>
        <v>1</v>
      </c>
      <c r="O5574" s="1110"/>
      <c r="P5574" s="1110">
        <v>0.25</v>
      </c>
      <c r="Q5574" s="1110">
        <f t="shared" si="3976"/>
        <v>0.25</v>
      </c>
      <c r="R5574" s="1110">
        <f t="shared" si="3976"/>
        <v>0.25</v>
      </c>
    </row>
    <row r="5575" spans="1:18" ht="13.5" customHeight="1" x14ac:dyDescent="0.2">
      <c r="A5575" s="1167"/>
      <c r="B5575" s="1125"/>
      <c r="C5575" s="1110" t="s">
        <v>76</v>
      </c>
      <c r="G5575" s="1167"/>
      <c r="H5575" s="1167">
        <f t="shared" ref="H5575:H5596" si="3977">H5574+1</f>
        <v>2</v>
      </c>
      <c r="O5575" s="1110"/>
      <c r="P5575" s="1110">
        <v>0.23</v>
      </c>
      <c r="Q5575" s="1110">
        <f t="shared" si="3976"/>
        <v>0.23</v>
      </c>
      <c r="R5575" s="1110">
        <f t="shared" si="3976"/>
        <v>0.23</v>
      </c>
    </row>
    <row r="5576" spans="1:18" ht="13.5" customHeight="1" x14ac:dyDescent="0.2">
      <c r="A5576" s="1167"/>
      <c r="B5576" s="1125"/>
      <c r="G5576" s="1167"/>
      <c r="H5576" s="1167">
        <f t="shared" si="3977"/>
        <v>3</v>
      </c>
      <c r="O5576" s="1110"/>
      <c r="P5576" s="1110">
        <v>0.21</v>
      </c>
      <c r="Q5576" s="1110">
        <f t="shared" si="3976"/>
        <v>0.21</v>
      </c>
      <c r="R5576" s="1110">
        <f t="shared" si="3976"/>
        <v>0.21</v>
      </c>
    </row>
    <row r="5577" spans="1:18" ht="13.5" customHeight="1" x14ac:dyDescent="0.2">
      <c r="A5577" s="1167"/>
      <c r="B5577" s="1125"/>
      <c r="G5577" s="1167"/>
      <c r="H5577" s="1167">
        <f t="shared" si="3977"/>
        <v>4</v>
      </c>
      <c r="O5577" s="1110"/>
      <c r="P5577" s="1110">
        <v>0.21</v>
      </c>
      <c r="Q5577" s="1110">
        <f t="shared" si="3976"/>
        <v>0.21</v>
      </c>
      <c r="R5577" s="1110">
        <f t="shared" si="3976"/>
        <v>0.21</v>
      </c>
    </row>
    <row r="5578" spans="1:18" ht="13.5" customHeight="1" x14ac:dyDescent="0.2">
      <c r="A5578" s="1167"/>
      <c r="B5578" s="1125"/>
      <c r="G5578" s="1167"/>
      <c r="H5578" s="1167">
        <f t="shared" si="3977"/>
        <v>5</v>
      </c>
      <c r="O5578" s="1110"/>
      <c r="P5578" s="1110">
        <v>0.23</v>
      </c>
      <c r="Q5578" s="1110">
        <f t="shared" si="3976"/>
        <v>0.23</v>
      </c>
      <c r="R5578" s="1110">
        <f t="shared" si="3976"/>
        <v>0.23</v>
      </c>
    </row>
    <row r="5579" spans="1:18" ht="13.5" customHeight="1" x14ac:dyDescent="0.2">
      <c r="A5579" s="1167"/>
      <c r="B5579" s="1125"/>
      <c r="G5579" s="1167"/>
      <c r="H5579" s="1167">
        <f t="shared" si="3977"/>
        <v>6</v>
      </c>
      <c r="O5579" s="1110"/>
      <c r="P5579" s="1110">
        <v>0.3</v>
      </c>
      <c r="Q5579" s="1110">
        <f t="shared" si="3976"/>
        <v>0.3</v>
      </c>
      <c r="R5579" s="1110">
        <f t="shared" si="3976"/>
        <v>0.3</v>
      </c>
    </row>
    <row r="5580" spans="1:18" ht="13.5" customHeight="1" x14ac:dyDescent="0.2">
      <c r="A5580" s="1167"/>
      <c r="B5580" s="1125"/>
      <c r="G5580" s="1167"/>
      <c r="H5580" s="1167">
        <f t="shared" si="3977"/>
        <v>7</v>
      </c>
      <c r="O5580" s="1110"/>
      <c r="P5580" s="1110">
        <v>0.54</v>
      </c>
      <c r="Q5580" s="1110">
        <f t="shared" si="3976"/>
        <v>0.54</v>
      </c>
      <c r="R5580" s="1110">
        <f t="shared" si="3976"/>
        <v>0.54</v>
      </c>
    </row>
    <row r="5581" spans="1:18" ht="13.5" customHeight="1" x14ac:dyDescent="0.2">
      <c r="A5581" s="1167"/>
      <c r="B5581" s="1125"/>
      <c r="G5581" s="1167"/>
      <c r="H5581" s="1167">
        <f t="shared" si="3977"/>
        <v>8</v>
      </c>
      <c r="O5581" s="1110"/>
      <c r="P5581" s="1110">
        <v>0.91</v>
      </c>
      <c r="Q5581" s="1110">
        <f t="shared" si="3976"/>
        <v>0.91</v>
      </c>
      <c r="R5581" s="1110">
        <f t="shared" si="3976"/>
        <v>0.91</v>
      </c>
    </row>
    <row r="5582" spans="1:18" ht="13.5" customHeight="1" x14ac:dyDescent="0.2">
      <c r="A5582" s="1167"/>
      <c r="B5582" s="1125"/>
      <c r="G5582" s="1167"/>
      <c r="H5582" s="1167">
        <f t="shared" si="3977"/>
        <v>9</v>
      </c>
      <c r="O5582" s="1110"/>
      <c r="P5582" s="1110">
        <v>1.25</v>
      </c>
      <c r="Q5582" s="1110">
        <f t="shared" si="3976"/>
        <v>1.25</v>
      </c>
      <c r="R5582" s="1110">
        <f t="shared" si="3976"/>
        <v>1.25</v>
      </c>
    </row>
    <row r="5583" spans="1:18" ht="13.5" customHeight="1" x14ac:dyDescent="0.2">
      <c r="A5583" s="1167"/>
      <c r="B5583" s="1125"/>
      <c r="G5583" s="1167"/>
      <c r="H5583" s="1167">
        <f t="shared" si="3977"/>
        <v>10</v>
      </c>
      <c r="O5583" s="1110"/>
      <c r="P5583" s="1110">
        <v>1.36</v>
      </c>
      <c r="Q5583" s="1110">
        <f t="shared" si="3976"/>
        <v>1.36</v>
      </c>
      <c r="R5583" s="1110">
        <f t="shared" si="3976"/>
        <v>1.36</v>
      </c>
    </row>
    <row r="5584" spans="1:18" ht="13.5" customHeight="1" x14ac:dyDescent="0.2">
      <c r="A5584" s="1167"/>
      <c r="B5584" s="1125"/>
      <c r="G5584" s="1167"/>
      <c r="H5584" s="1167">
        <f t="shared" si="3977"/>
        <v>11</v>
      </c>
      <c r="O5584" s="1110"/>
      <c r="P5584" s="1110">
        <v>1.45</v>
      </c>
      <c r="Q5584" s="1110">
        <f t="shared" si="3976"/>
        <v>1.45</v>
      </c>
      <c r="R5584" s="1110">
        <f t="shared" si="3976"/>
        <v>1.45</v>
      </c>
    </row>
    <row r="5585" spans="1:18" ht="13.5" customHeight="1" x14ac:dyDescent="0.2">
      <c r="A5585" s="1167"/>
      <c r="B5585" s="1125"/>
      <c r="G5585" s="1167"/>
      <c r="H5585" s="1167">
        <f t="shared" si="3977"/>
        <v>12</v>
      </c>
      <c r="O5585" s="1110"/>
      <c r="P5585" s="1110">
        <v>1.27</v>
      </c>
      <c r="Q5585" s="1110">
        <f t="shared" si="3976"/>
        <v>1.27</v>
      </c>
      <c r="R5585" s="1110">
        <f t="shared" si="3976"/>
        <v>1.27</v>
      </c>
    </row>
    <row r="5586" spans="1:18" ht="13.5" customHeight="1" x14ac:dyDescent="0.2">
      <c r="A5586" s="1167"/>
      <c r="B5586" s="1125"/>
      <c r="G5586" s="1167"/>
      <c r="H5586" s="1167">
        <f t="shared" si="3977"/>
        <v>13</v>
      </c>
      <c r="O5586" s="1110"/>
      <c r="P5586" s="1110">
        <v>1.44</v>
      </c>
      <c r="Q5586" s="1110">
        <f t="shared" si="3976"/>
        <v>1.44</v>
      </c>
      <c r="R5586" s="1110">
        <f t="shared" si="3976"/>
        <v>1.44</v>
      </c>
    </row>
    <row r="5587" spans="1:18" ht="13.5" customHeight="1" x14ac:dyDescent="0.2">
      <c r="A5587" s="1167"/>
      <c r="B5587" s="1125"/>
      <c r="G5587" s="1167"/>
      <c r="H5587" s="1167">
        <f t="shared" si="3977"/>
        <v>14</v>
      </c>
      <c r="O5587" s="1110"/>
      <c r="P5587" s="1110">
        <v>1.43</v>
      </c>
      <c r="Q5587" s="1110">
        <f t="shared" si="3976"/>
        <v>1.43</v>
      </c>
      <c r="R5587" s="1110">
        <f t="shared" si="3976"/>
        <v>1.43</v>
      </c>
    </row>
    <row r="5588" spans="1:18" ht="13.5" customHeight="1" x14ac:dyDescent="0.2">
      <c r="A5588" s="1167"/>
      <c r="B5588" s="1125"/>
      <c r="G5588" s="1167"/>
      <c r="H5588" s="1167">
        <f t="shared" si="3977"/>
        <v>15</v>
      </c>
      <c r="O5588" s="1110"/>
      <c r="P5588" s="1110">
        <v>1.36</v>
      </c>
      <c r="Q5588" s="1110">
        <f t="shared" si="3976"/>
        <v>1.36</v>
      </c>
      <c r="R5588" s="1110">
        <f t="shared" si="3976"/>
        <v>1.36</v>
      </c>
    </row>
    <row r="5589" spans="1:18" ht="13.5" customHeight="1" x14ac:dyDescent="0.2">
      <c r="A5589" s="1167"/>
      <c r="B5589" s="1125"/>
      <c r="G5589" s="1167"/>
      <c r="H5589" s="1167">
        <f t="shared" si="3977"/>
        <v>16</v>
      </c>
      <c r="O5589" s="1110"/>
      <c r="P5589" s="1110">
        <v>1.32</v>
      </c>
      <c r="Q5589" s="1110">
        <f t="shared" si="3976"/>
        <v>1.32</v>
      </c>
      <c r="R5589" s="1110">
        <f t="shared" si="3976"/>
        <v>1.32</v>
      </c>
    </row>
    <row r="5590" spans="1:18" ht="13.5" customHeight="1" x14ac:dyDescent="0.2">
      <c r="A5590" s="1167"/>
      <c r="B5590" s="1125"/>
      <c r="G5590" s="1167"/>
      <c r="H5590" s="1167">
        <f t="shared" si="3977"/>
        <v>17</v>
      </c>
      <c r="O5590" s="1110"/>
      <c r="P5590" s="1110">
        <v>1.05</v>
      </c>
      <c r="Q5590" s="1110">
        <f t="shared" si="3976"/>
        <v>1.05</v>
      </c>
      <c r="R5590" s="1110">
        <f t="shared" si="3976"/>
        <v>1.05</v>
      </c>
    </row>
    <row r="5591" spans="1:18" ht="13.5" customHeight="1" x14ac:dyDescent="0.2">
      <c r="A5591" s="1167"/>
      <c r="B5591" s="1125"/>
      <c r="G5591" s="1167"/>
      <c r="H5591" s="1167">
        <f t="shared" si="3977"/>
        <v>18</v>
      </c>
      <c r="O5591" s="1110"/>
      <c r="P5591" s="1110">
        <v>1</v>
      </c>
      <c r="Q5591" s="1110">
        <f t="shared" si="3976"/>
        <v>1</v>
      </c>
      <c r="R5591" s="1110">
        <f t="shared" si="3976"/>
        <v>1</v>
      </c>
    </row>
    <row r="5592" spans="1:18" ht="13.5" customHeight="1" x14ac:dyDescent="0.2">
      <c r="A5592" s="1167"/>
      <c r="B5592" s="1125"/>
      <c r="G5592" s="1167"/>
      <c r="H5592" s="1167">
        <f t="shared" si="3977"/>
        <v>19</v>
      </c>
      <c r="O5592" s="1110"/>
      <c r="P5592" s="1110">
        <v>0.95</v>
      </c>
      <c r="Q5592" s="1110">
        <f t="shared" si="3976"/>
        <v>0.95</v>
      </c>
      <c r="R5592" s="1110">
        <f t="shared" si="3976"/>
        <v>0.95</v>
      </c>
    </row>
    <row r="5593" spans="1:18" ht="13.5" customHeight="1" x14ac:dyDescent="0.2">
      <c r="A5593" s="1167"/>
      <c r="B5593" s="1125"/>
      <c r="G5593" s="1167"/>
      <c r="H5593" s="1167">
        <f t="shared" si="3977"/>
        <v>20</v>
      </c>
      <c r="O5593" s="1110"/>
      <c r="P5593" s="1110">
        <v>0.79</v>
      </c>
      <c r="Q5593" s="1110">
        <f t="shared" si="3976"/>
        <v>0.79</v>
      </c>
      <c r="R5593" s="1110">
        <f t="shared" si="3976"/>
        <v>0.79</v>
      </c>
    </row>
    <row r="5594" spans="1:18" ht="13.5" customHeight="1" x14ac:dyDescent="0.2">
      <c r="A5594" s="1167"/>
      <c r="B5594" s="1125"/>
      <c r="G5594" s="1167"/>
      <c r="H5594" s="1167">
        <f t="shared" si="3977"/>
        <v>21</v>
      </c>
      <c r="O5594" s="1110"/>
      <c r="P5594" s="1110">
        <v>0.48</v>
      </c>
      <c r="Q5594" s="1110">
        <f t="shared" si="3976"/>
        <v>0.48</v>
      </c>
      <c r="R5594" s="1110">
        <f t="shared" si="3976"/>
        <v>0.48</v>
      </c>
    </row>
    <row r="5595" spans="1:18" ht="13.5" customHeight="1" x14ac:dyDescent="0.2">
      <c r="A5595" s="1167"/>
      <c r="B5595" s="1125"/>
      <c r="G5595" s="1167"/>
      <c r="H5595" s="1167">
        <f t="shared" si="3977"/>
        <v>22</v>
      </c>
      <c r="O5595" s="1110"/>
      <c r="P5595" s="1110">
        <v>0.35</v>
      </c>
      <c r="Q5595" s="1110">
        <f t="shared" si="3976"/>
        <v>0.35</v>
      </c>
      <c r="R5595" s="1110">
        <f t="shared" si="3976"/>
        <v>0.35</v>
      </c>
    </row>
    <row r="5596" spans="1:18" ht="13.5" customHeight="1" x14ac:dyDescent="0.2">
      <c r="A5596" s="1167"/>
      <c r="B5596" s="1125"/>
      <c r="G5596" s="1167"/>
      <c r="H5596" s="1167">
        <f t="shared" si="3977"/>
        <v>23</v>
      </c>
      <c r="O5596" s="1110"/>
      <c r="P5596" s="1110">
        <v>0.26</v>
      </c>
      <c r="Q5596" s="1110">
        <f t="shared" si="3976"/>
        <v>0.26</v>
      </c>
      <c r="R5596" s="1110">
        <f t="shared" si="3976"/>
        <v>0.26</v>
      </c>
    </row>
    <row r="5597" spans="1:18" ht="13.5" customHeight="1" x14ac:dyDescent="0.2">
      <c r="A5597" s="1167"/>
      <c r="B5597" s="1125"/>
      <c r="G5597" s="1167"/>
      <c r="O5597" s="1110"/>
      <c r="P5597" s="1110"/>
      <c r="Q5597" s="1110"/>
      <c r="R5597" s="1110"/>
    </row>
    <row r="5598" spans="1:18" ht="13.5" customHeight="1" x14ac:dyDescent="0.2">
      <c r="A5598" s="1167"/>
      <c r="B5598" s="1125" t="s">
        <v>3219</v>
      </c>
      <c r="C5598" s="1110" t="s">
        <v>6177</v>
      </c>
      <c r="D5598" s="1125" t="s">
        <v>4078</v>
      </c>
      <c r="E5598" s="1125" t="s">
        <v>4078</v>
      </c>
      <c r="F5598" s="1110" t="s">
        <v>92</v>
      </c>
      <c r="G5598" s="1167">
        <v>5</v>
      </c>
      <c r="H5598" s="1167">
        <v>0</v>
      </c>
      <c r="O5598" s="1110"/>
      <c r="P5598" s="1110">
        <v>0.01</v>
      </c>
      <c r="Q5598" s="1110">
        <f t="shared" ref="Q5598:R5621" si="3978">P5598</f>
        <v>0.01</v>
      </c>
      <c r="R5598" s="1110">
        <f t="shared" si="3978"/>
        <v>0.01</v>
      </c>
    </row>
    <row r="5599" spans="1:18" ht="13.5" customHeight="1" x14ac:dyDescent="0.2">
      <c r="A5599" s="1167"/>
      <c r="B5599" s="1125"/>
      <c r="C5599" s="1110" t="s">
        <v>6178</v>
      </c>
      <c r="G5599" s="1167"/>
      <c r="H5599" s="1167">
        <f>H5598+1</f>
        <v>1</v>
      </c>
      <c r="O5599" s="1110"/>
      <c r="P5599" s="1110">
        <v>0.01</v>
      </c>
      <c r="Q5599" s="1110">
        <f t="shared" si="3978"/>
        <v>0.01</v>
      </c>
      <c r="R5599" s="1110">
        <f t="shared" si="3978"/>
        <v>0.01</v>
      </c>
    </row>
    <row r="5600" spans="1:18" ht="13.5" customHeight="1" x14ac:dyDescent="0.2">
      <c r="A5600" s="1167"/>
      <c r="B5600" s="1125"/>
      <c r="C5600" s="1110" t="s">
        <v>1849</v>
      </c>
      <c r="G5600" s="1167"/>
      <c r="H5600" s="1167">
        <f t="shared" ref="H5600:H5621" si="3979">H5599+1</f>
        <v>2</v>
      </c>
      <c r="O5600" s="1110"/>
      <c r="P5600" s="1110">
        <v>0.01</v>
      </c>
      <c r="Q5600" s="1110">
        <f t="shared" si="3978"/>
        <v>0.01</v>
      </c>
      <c r="R5600" s="1110">
        <f t="shared" si="3978"/>
        <v>0.01</v>
      </c>
    </row>
    <row r="5601" spans="1:18" ht="13.5" customHeight="1" x14ac:dyDescent="0.2">
      <c r="A5601" s="1167"/>
      <c r="B5601" s="1125"/>
      <c r="G5601" s="1167"/>
      <c r="H5601" s="1167">
        <f t="shared" si="3979"/>
        <v>3</v>
      </c>
      <c r="O5601" s="1110"/>
      <c r="P5601" s="1110">
        <v>0.01</v>
      </c>
      <c r="Q5601" s="1110">
        <f t="shared" si="3978"/>
        <v>0.01</v>
      </c>
      <c r="R5601" s="1110">
        <f t="shared" si="3978"/>
        <v>0.01</v>
      </c>
    </row>
    <row r="5602" spans="1:18" ht="13.5" customHeight="1" x14ac:dyDescent="0.2">
      <c r="A5602" s="1167"/>
      <c r="B5602" s="1125"/>
      <c r="G5602" s="1167"/>
      <c r="H5602" s="1167">
        <f t="shared" si="3979"/>
        <v>4</v>
      </c>
      <c r="O5602" s="1110"/>
      <c r="P5602" s="1110">
        <v>0.01</v>
      </c>
      <c r="Q5602" s="1110">
        <f t="shared" si="3978"/>
        <v>0.01</v>
      </c>
      <c r="R5602" s="1110">
        <f t="shared" si="3978"/>
        <v>0.01</v>
      </c>
    </row>
    <row r="5603" spans="1:18" ht="13.5" customHeight="1" x14ac:dyDescent="0.2">
      <c r="A5603" s="1167"/>
      <c r="B5603" s="1125"/>
      <c r="G5603" s="1167"/>
      <c r="H5603" s="1167">
        <f t="shared" si="3979"/>
        <v>5</v>
      </c>
      <c r="O5603" s="1110"/>
      <c r="P5603" s="1110">
        <v>0.02</v>
      </c>
      <c r="Q5603" s="1110">
        <f t="shared" si="3978"/>
        <v>0.02</v>
      </c>
      <c r="R5603" s="1110">
        <f t="shared" si="3978"/>
        <v>0.02</v>
      </c>
    </row>
    <row r="5604" spans="1:18" ht="13.5" customHeight="1" x14ac:dyDescent="0.2">
      <c r="A5604" s="1167"/>
      <c r="B5604" s="1125"/>
      <c r="G5604" s="1167"/>
      <c r="H5604" s="1167">
        <f t="shared" si="3979"/>
        <v>6</v>
      </c>
      <c r="O5604" s="1110"/>
      <c r="P5604" s="1110">
        <v>0.04</v>
      </c>
      <c r="Q5604" s="1110">
        <f t="shared" si="3978"/>
        <v>0.04</v>
      </c>
      <c r="R5604" s="1110">
        <f t="shared" si="3978"/>
        <v>0.04</v>
      </c>
    </row>
    <row r="5605" spans="1:18" ht="13.5" customHeight="1" x14ac:dyDescent="0.2">
      <c r="A5605" s="1167"/>
      <c r="B5605" s="1125"/>
      <c r="G5605" s="1167"/>
      <c r="H5605" s="1167">
        <f t="shared" si="3979"/>
        <v>7</v>
      </c>
      <c r="O5605" s="1110"/>
      <c r="P5605" s="1110">
        <v>0.01</v>
      </c>
      <c r="Q5605" s="1110">
        <f t="shared" si="3978"/>
        <v>0.01</v>
      </c>
      <c r="R5605" s="1110">
        <f t="shared" si="3978"/>
        <v>0.01</v>
      </c>
    </row>
    <row r="5606" spans="1:18" ht="13.5" customHeight="1" x14ac:dyDescent="0.2">
      <c r="A5606" s="1167"/>
      <c r="B5606" s="1125"/>
      <c r="G5606" s="1167"/>
      <c r="H5606" s="1167">
        <f t="shared" si="3979"/>
        <v>8</v>
      </c>
      <c r="O5606" s="1110"/>
      <c r="P5606" s="1110">
        <v>0.01</v>
      </c>
      <c r="Q5606" s="1110">
        <f t="shared" si="3978"/>
        <v>0.01</v>
      </c>
      <c r="R5606" s="1110">
        <f t="shared" si="3978"/>
        <v>0.01</v>
      </c>
    </row>
    <row r="5607" spans="1:18" ht="13.5" customHeight="1" x14ac:dyDescent="0.2">
      <c r="A5607" s="1167"/>
      <c r="B5607" s="1125"/>
      <c r="G5607" s="1167"/>
      <c r="H5607" s="1167">
        <f t="shared" si="3979"/>
        <v>9</v>
      </c>
      <c r="O5607" s="1110"/>
      <c r="P5607" s="1110">
        <v>0.01</v>
      </c>
      <c r="Q5607" s="1110">
        <f t="shared" si="3978"/>
        <v>0.01</v>
      </c>
      <c r="R5607" s="1110">
        <f t="shared" si="3978"/>
        <v>0.01</v>
      </c>
    </row>
    <row r="5608" spans="1:18" ht="13.5" customHeight="1" x14ac:dyDescent="0.2">
      <c r="A5608" s="1167"/>
      <c r="B5608" s="1125"/>
      <c r="G5608" s="1167"/>
      <c r="H5608" s="1167">
        <f t="shared" si="3979"/>
        <v>10</v>
      </c>
      <c r="O5608" s="1110"/>
      <c r="P5608" s="1110">
        <v>0.01</v>
      </c>
      <c r="Q5608" s="1110">
        <f t="shared" si="3978"/>
        <v>0.01</v>
      </c>
      <c r="R5608" s="1110">
        <f t="shared" si="3978"/>
        <v>0.01</v>
      </c>
    </row>
    <row r="5609" spans="1:18" ht="13.5" customHeight="1" x14ac:dyDescent="0.2">
      <c r="A5609" s="1167"/>
      <c r="B5609" s="1125"/>
      <c r="G5609" s="1167"/>
      <c r="H5609" s="1167">
        <f t="shared" si="3979"/>
        <v>11</v>
      </c>
      <c r="O5609" s="1110"/>
      <c r="P5609" s="1110">
        <v>0.01</v>
      </c>
      <c r="Q5609" s="1110">
        <f t="shared" si="3978"/>
        <v>0.01</v>
      </c>
      <c r="R5609" s="1110">
        <f t="shared" si="3978"/>
        <v>0.01</v>
      </c>
    </row>
    <row r="5610" spans="1:18" ht="13.5" customHeight="1" x14ac:dyDescent="0.2">
      <c r="A5610" s="1167"/>
      <c r="B5610" s="1125"/>
      <c r="G5610" s="1167"/>
      <c r="H5610" s="1167">
        <f t="shared" si="3979"/>
        <v>12</v>
      </c>
      <c r="O5610" s="1110"/>
      <c r="P5610" s="1110">
        <v>0.02</v>
      </c>
      <c r="Q5610" s="1110">
        <f t="shared" si="3978"/>
        <v>0.02</v>
      </c>
      <c r="R5610" s="1110">
        <f t="shared" si="3978"/>
        <v>0.02</v>
      </c>
    </row>
    <row r="5611" spans="1:18" ht="13.5" customHeight="1" x14ac:dyDescent="0.2">
      <c r="A5611" s="1167"/>
      <c r="B5611" s="1125"/>
      <c r="G5611" s="1167"/>
      <c r="H5611" s="1167">
        <f t="shared" si="3979"/>
        <v>13</v>
      </c>
      <c r="O5611" s="1110"/>
      <c r="P5611" s="1110">
        <v>0.02</v>
      </c>
      <c r="Q5611" s="1110">
        <f t="shared" si="3978"/>
        <v>0.02</v>
      </c>
      <c r="R5611" s="1110">
        <f t="shared" si="3978"/>
        <v>0.02</v>
      </c>
    </row>
    <row r="5612" spans="1:18" ht="13.5" customHeight="1" x14ac:dyDescent="0.2">
      <c r="A5612" s="1167"/>
      <c r="B5612" s="1125"/>
      <c r="G5612" s="1167"/>
      <c r="H5612" s="1167">
        <f t="shared" si="3979"/>
        <v>14</v>
      </c>
      <c r="O5612" s="1110"/>
      <c r="P5612" s="1110">
        <v>0.02</v>
      </c>
      <c r="Q5612" s="1110">
        <f t="shared" si="3978"/>
        <v>0.02</v>
      </c>
      <c r="R5612" s="1110">
        <f t="shared" si="3978"/>
        <v>0.02</v>
      </c>
    </row>
    <row r="5613" spans="1:18" ht="13.5" customHeight="1" x14ac:dyDescent="0.2">
      <c r="A5613" s="1167"/>
      <c r="B5613" s="1125"/>
      <c r="G5613" s="1167"/>
      <c r="H5613" s="1167">
        <f t="shared" si="3979"/>
        <v>15</v>
      </c>
      <c r="O5613" s="1110"/>
      <c r="P5613" s="1110">
        <v>0.02</v>
      </c>
      <c r="Q5613" s="1110">
        <f t="shared" si="3978"/>
        <v>0.02</v>
      </c>
      <c r="R5613" s="1110">
        <f t="shared" si="3978"/>
        <v>0.02</v>
      </c>
    </row>
    <row r="5614" spans="1:18" ht="13.5" customHeight="1" x14ac:dyDescent="0.2">
      <c r="A5614" s="1167"/>
      <c r="B5614" s="1125"/>
      <c r="G5614" s="1167"/>
      <c r="H5614" s="1167">
        <f t="shared" si="3979"/>
        <v>16</v>
      </c>
      <c r="O5614" s="1110"/>
      <c r="P5614" s="1110">
        <v>0.01</v>
      </c>
      <c r="Q5614" s="1110">
        <f t="shared" si="3978"/>
        <v>0.01</v>
      </c>
      <c r="R5614" s="1110">
        <f t="shared" si="3978"/>
        <v>0.01</v>
      </c>
    </row>
    <row r="5615" spans="1:18" ht="13.5" customHeight="1" x14ac:dyDescent="0.2">
      <c r="A5615" s="1167"/>
      <c r="B5615" s="1125"/>
      <c r="G5615" s="1167"/>
      <c r="H5615" s="1167">
        <f t="shared" si="3979"/>
        <v>17</v>
      </c>
      <c r="O5615" s="1110"/>
      <c r="P5615" s="1110">
        <v>0.01</v>
      </c>
      <c r="Q5615" s="1110">
        <f t="shared" si="3978"/>
        <v>0.01</v>
      </c>
      <c r="R5615" s="1110">
        <f t="shared" si="3978"/>
        <v>0.01</v>
      </c>
    </row>
    <row r="5616" spans="1:18" ht="13.5" customHeight="1" x14ac:dyDescent="0.2">
      <c r="A5616" s="1167"/>
      <c r="B5616" s="1125"/>
      <c r="G5616" s="1167"/>
      <c r="H5616" s="1167">
        <f t="shared" si="3979"/>
        <v>18</v>
      </c>
      <c r="O5616" s="1110"/>
      <c r="P5616" s="1110">
        <v>0.02</v>
      </c>
      <c r="Q5616" s="1110">
        <f t="shared" si="3978"/>
        <v>0.02</v>
      </c>
      <c r="R5616" s="1110">
        <f t="shared" si="3978"/>
        <v>0.02</v>
      </c>
    </row>
    <row r="5617" spans="1:18" ht="13.5" customHeight="1" x14ac:dyDescent="0.2">
      <c r="A5617" s="1167"/>
      <c r="B5617" s="1125"/>
      <c r="G5617" s="1167"/>
      <c r="H5617" s="1167">
        <f t="shared" si="3979"/>
        <v>19</v>
      </c>
      <c r="O5617" s="1110"/>
      <c r="P5617" s="1110">
        <v>0.02</v>
      </c>
      <c r="Q5617" s="1110">
        <f t="shared" si="3978"/>
        <v>0.02</v>
      </c>
      <c r="R5617" s="1110">
        <f t="shared" si="3978"/>
        <v>0.02</v>
      </c>
    </row>
    <row r="5618" spans="1:18" ht="13.5" customHeight="1" x14ac:dyDescent="0.2">
      <c r="A5618" s="1167"/>
      <c r="B5618" s="1125"/>
      <c r="G5618" s="1167"/>
      <c r="H5618" s="1167">
        <f t="shared" si="3979"/>
        <v>20</v>
      </c>
      <c r="O5618" s="1110"/>
      <c r="P5618" s="1110">
        <v>0.01</v>
      </c>
      <c r="Q5618" s="1110">
        <f t="shared" si="3978"/>
        <v>0.01</v>
      </c>
      <c r="R5618" s="1110">
        <f t="shared" si="3978"/>
        <v>0.01</v>
      </c>
    </row>
    <row r="5619" spans="1:18" ht="13.5" customHeight="1" x14ac:dyDescent="0.2">
      <c r="A5619" s="1167"/>
      <c r="B5619" s="1125"/>
      <c r="G5619" s="1167"/>
      <c r="H5619" s="1167">
        <f t="shared" si="3979"/>
        <v>21</v>
      </c>
      <c r="O5619" s="1110"/>
      <c r="P5619" s="1110">
        <v>0.01</v>
      </c>
      <c r="Q5619" s="1110">
        <f t="shared" si="3978"/>
        <v>0.01</v>
      </c>
      <c r="R5619" s="1110">
        <f t="shared" si="3978"/>
        <v>0.01</v>
      </c>
    </row>
    <row r="5620" spans="1:18" ht="13.5" customHeight="1" x14ac:dyDescent="0.2">
      <c r="A5620" s="1167"/>
      <c r="B5620" s="1125"/>
      <c r="G5620" s="1167"/>
      <c r="H5620" s="1167">
        <f t="shared" si="3979"/>
        <v>22</v>
      </c>
      <c r="O5620" s="1110"/>
      <c r="P5620" s="1110">
        <v>0.01</v>
      </c>
      <c r="Q5620" s="1110">
        <f t="shared" si="3978"/>
        <v>0.01</v>
      </c>
      <c r="R5620" s="1110">
        <f t="shared" si="3978"/>
        <v>0.01</v>
      </c>
    </row>
    <row r="5621" spans="1:18" ht="13.5" customHeight="1" x14ac:dyDescent="0.2">
      <c r="A5621" s="1167"/>
      <c r="B5621" s="1125"/>
      <c r="G5621" s="1167"/>
      <c r="H5621" s="1167">
        <f t="shared" si="3979"/>
        <v>23</v>
      </c>
      <c r="O5621" s="1110"/>
      <c r="P5621" s="1110">
        <v>0.01</v>
      </c>
      <c r="Q5621" s="1110">
        <f t="shared" si="3978"/>
        <v>0.01</v>
      </c>
      <c r="R5621" s="1110">
        <f t="shared" si="3978"/>
        <v>0.01</v>
      </c>
    </row>
    <row r="5622" spans="1:18" ht="13.5" customHeight="1" x14ac:dyDescent="0.2">
      <c r="A5622" s="1167"/>
      <c r="B5622" s="1125"/>
      <c r="C5622" s="1125"/>
      <c r="G5622" s="1167"/>
      <c r="H5622" s="1167"/>
      <c r="O5622" s="1110"/>
      <c r="P5622" s="1110"/>
      <c r="Q5622" s="1110"/>
      <c r="R5622" s="1110"/>
    </row>
    <row r="5623" spans="1:18" ht="13.5" customHeight="1" x14ac:dyDescent="0.2">
      <c r="A5623" s="1167"/>
      <c r="B5623" s="1125" t="s">
        <v>3267</v>
      </c>
      <c r="C5623" s="1125" t="s">
        <v>6252</v>
      </c>
      <c r="D5623" s="1125" t="s">
        <v>4077</v>
      </c>
      <c r="E5623" s="1125" t="s">
        <v>4077</v>
      </c>
      <c r="F5623" s="1110" t="s">
        <v>92</v>
      </c>
      <c r="G5623" s="1167">
        <v>5</v>
      </c>
      <c r="H5623" s="1167">
        <v>0</v>
      </c>
      <c r="O5623" s="1110"/>
      <c r="P5623" s="1110">
        <v>0.04</v>
      </c>
      <c r="Q5623" s="1110">
        <f t="shared" ref="Q5623:R5646" si="3980">P5623</f>
        <v>0.04</v>
      </c>
      <c r="R5623" s="1110">
        <f t="shared" si="3980"/>
        <v>0.04</v>
      </c>
    </row>
    <row r="5624" spans="1:18" ht="13.5" customHeight="1" x14ac:dyDescent="0.2">
      <c r="A5624" s="1167"/>
      <c r="B5624" s="1125" t="s">
        <v>3219</v>
      </c>
      <c r="C5624" s="1125" t="s">
        <v>1849</v>
      </c>
      <c r="G5624" s="1167"/>
      <c r="H5624" s="1167">
        <f>H5623+1</f>
        <v>1</v>
      </c>
      <c r="O5624" s="1110"/>
      <c r="P5624" s="1110">
        <v>0.04</v>
      </c>
      <c r="Q5624" s="1110">
        <f t="shared" si="3980"/>
        <v>0.04</v>
      </c>
      <c r="R5624" s="1110">
        <f t="shared" si="3980"/>
        <v>0.04</v>
      </c>
    </row>
    <row r="5625" spans="1:18" ht="13.5" customHeight="1" x14ac:dyDescent="0.2">
      <c r="A5625" s="1167"/>
      <c r="B5625" s="1125" t="s">
        <v>6184</v>
      </c>
      <c r="C5625" s="1125" t="s">
        <v>6185</v>
      </c>
      <c r="G5625" s="1167"/>
      <c r="H5625" s="1167">
        <f t="shared" ref="H5625:H5646" si="3981">H5624+1</f>
        <v>2</v>
      </c>
      <c r="O5625" s="1110"/>
      <c r="P5625" s="1110">
        <v>0.04</v>
      </c>
      <c r="Q5625" s="1110">
        <f t="shared" si="3980"/>
        <v>0.04</v>
      </c>
      <c r="R5625" s="1110">
        <f t="shared" si="3980"/>
        <v>0.04</v>
      </c>
    </row>
    <row r="5626" spans="1:18" ht="13.5" customHeight="1" x14ac:dyDescent="0.2">
      <c r="A5626" s="1167"/>
      <c r="B5626" s="1125" t="s">
        <v>6179</v>
      </c>
      <c r="C5626" s="1125" t="s">
        <v>6186</v>
      </c>
      <c r="G5626" s="1167"/>
      <c r="H5626" s="1167">
        <f t="shared" si="3981"/>
        <v>3</v>
      </c>
      <c r="O5626" s="1110"/>
      <c r="P5626" s="1110">
        <v>0.04</v>
      </c>
      <c r="Q5626" s="1110">
        <f t="shared" si="3980"/>
        <v>0.04</v>
      </c>
      <c r="R5626" s="1110">
        <f t="shared" si="3980"/>
        <v>0.04</v>
      </c>
    </row>
    <row r="5627" spans="1:18" ht="13.5" customHeight="1" x14ac:dyDescent="0.2">
      <c r="A5627" s="1167"/>
      <c r="B5627" s="1125" t="s">
        <v>6187</v>
      </c>
      <c r="C5627" s="1125" t="s">
        <v>6180</v>
      </c>
      <c r="G5627" s="1167"/>
      <c r="H5627" s="1167">
        <f t="shared" si="3981"/>
        <v>4</v>
      </c>
      <c r="O5627" s="1110"/>
      <c r="P5627" s="1110">
        <v>0.04</v>
      </c>
      <c r="Q5627" s="1110">
        <f t="shared" si="3980"/>
        <v>0.04</v>
      </c>
      <c r="R5627" s="1110">
        <f t="shared" si="3980"/>
        <v>0.04</v>
      </c>
    </row>
    <row r="5628" spans="1:18" ht="13.5" customHeight="1" x14ac:dyDescent="0.2">
      <c r="A5628" s="1167"/>
      <c r="B5628" s="1125" t="s">
        <v>6181</v>
      </c>
      <c r="C5628" s="1110" t="s">
        <v>6182</v>
      </c>
      <c r="G5628" s="1167"/>
      <c r="H5628" s="1167">
        <f t="shared" si="3981"/>
        <v>5</v>
      </c>
      <c r="O5628" s="1110"/>
      <c r="P5628" s="1110">
        <v>0.03</v>
      </c>
      <c r="Q5628" s="1110">
        <f t="shared" si="3980"/>
        <v>0.03</v>
      </c>
      <c r="R5628" s="1110">
        <f t="shared" si="3980"/>
        <v>0.03</v>
      </c>
    </row>
    <row r="5629" spans="1:18" ht="13.5" customHeight="1" x14ac:dyDescent="0.2">
      <c r="A5629" s="1167"/>
      <c r="B5629" s="1125" t="s">
        <v>6183</v>
      </c>
      <c r="C5629" s="1110" t="s">
        <v>6190</v>
      </c>
      <c r="G5629" s="1167"/>
      <c r="H5629" s="1167">
        <f t="shared" si="3981"/>
        <v>6</v>
      </c>
      <c r="O5629" s="1110"/>
      <c r="P5629" s="1110">
        <v>0.05</v>
      </c>
      <c r="Q5629" s="1110">
        <f t="shared" si="3980"/>
        <v>0.05</v>
      </c>
      <c r="R5629" s="1110">
        <f t="shared" si="3980"/>
        <v>0.05</v>
      </c>
    </row>
    <row r="5630" spans="1:18" ht="13.5" customHeight="1" x14ac:dyDescent="0.2">
      <c r="A5630" s="1167"/>
      <c r="B5630" s="1125" t="s">
        <v>6188</v>
      </c>
      <c r="C5630" s="1110" t="s">
        <v>6189</v>
      </c>
      <c r="G5630" s="1167"/>
      <c r="H5630" s="1167">
        <f t="shared" si="3981"/>
        <v>7</v>
      </c>
      <c r="O5630" s="1110"/>
      <c r="P5630" s="1110">
        <v>7.0000000000000007E-2</v>
      </c>
      <c r="Q5630" s="1110">
        <f t="shared" si="3980"/>
        <v>7.0000000000000007E-2</v>
      </c>
      <c r="R5630" s="1110">
        <f t="shared" si="3980"/>
        <v>7.0000000000000007E-2</v>
      </c>
    </row>
    <row r="5631" spans="1:18" ht="13.5" customHeight="1" x14ac:dyDescent="0.2">
      <c r="A5631" s="1167"/>
      <c r="B5631" s="1125" t="s">
        <v>6191</v>
      </c>
      <c r="C5631" s="1110" t="s">
        <v>6192</v>
      </c>
      <c r="G5631" s="1167"/>
      <c r="H5631" s="1167">
        <f t="shared" si="3981"/>
        <v>8</v>
      </c>
      <c r="O5631" s="1110"/>
      <c r="P5631" s="1110">
        <v>0.13</v>
      </c>
      <c r="Q5631" s="1110">
        <f t="shared" si="3980"/>
        <v>0.13</v>
      </c>
      <c r="R5631" s="1110">
        <f t="shared" si="3980"/>
        <v>0.13</v>
      </c>
    </row>
    <row r="5632" spans="1:18" ht="13.5" customHeight="1" x14ac:dyDescent="0.2">
      <c r="A5632" s="1167"/>
      <c r="B5632" s="1125"/>
      <c r="G5632" s="1167"/>
      <c r="H5632" s="1167">
        <f t="shared" si="3981"/>
        <v>9</v>
      </c>
      <c r="O5632" s="1110"/>
      <c r="P5632" s="1110">
        <v>0.17</v>
      </c>
      <c r="Q5632" s="1110">
        <f t="shared" si="3980"/>
        <v>0.17</v>
      </c>
      <c r="R5632" s="1110">
        <f t="shared" si="3980"/>
        <v>0.17</v>
      </c>
    </row>
    <row r="5633" spans="1:18" ht="13.5" customHeight="1" x14ac:dyDescent="0.2">
      <c r="A5633" s="1167"/>
      <c r="B5633" s="1125"/>
      <c r="G5633" s="1167"/>
      <c r="H5633" s="1167">
        <f t="shared" si="3981"/>
        <v>10</v>
      </c>
      <c r="O5633" s="1110"/>
      <c r="P5633" s="1110">
        <v>0.18</v>
      </c>
      <c r="Q5633" s="1110">
        <f t="shared" si="3980"/>
        <v>0.18</v>
      </c>
      <c r="R5633" s="1110">
        <f t="shared" si="3980"/>
        <v>0.18</v>
      </c>
    </row>
    <row r="5634" spans="1:18" ht="13.5" customHeight="1" x14ac:dyDescent="0.2">
      <c r="A5634" s="1167"/>
      <c r="B5634" s="1125"/>
      <c r="G5634" s="1167"/>
      <c r="H5634" s="1167">
        <f t="shared" si="3981"/>
        <v>11</v>
      </c>
      <c r="O5634" s="1110"/>
      <c r="P5634" s="1110">
        <v>0.19</v>
      </c>
      <c r="Q5634" s="1110">
        <f t="shared" si="3980"/>
        <v>0.19</v>
      </c>
      <c r="R5634" s="1110">
        <f t="shared" si="3980"/>
        <v>0.19</v>
      </c>
    </row>
    <row r="5635" spans="1:18" ht="13.5" customHeight="1" x14ac:dyDescent="0.2">
      <c r="A5635" s="1167"/>
      <c r="B5635" s="1125"/>
      <c r="G5635" s="1167"/>
      <c r="H5635" s="1167">
        <f t="shared" si="3981"/>
        <v>12</v>
      </c>
      <c r="O5635" s="1110"/>
      <c r="P5635" s="1110">
        <v>0.19</v>
      </c>
      <c r="Q5635" s="1110">
        <f t="shared" si="3980"/>
        <v>0.19</v>
      </c>
      <c r="R5635" s="1110">
        <f t="shared" si="3980"/>
        <v>0.19</v>
      </c>
    </row>
    <row r="5636" spans="1:18" ht="13.5" customHeight="1" x14ac:dyDescent="0.2">
      <c r="A5636" s="1167"/>
      <c r="B5636" s="1125"/>
      <c r="G5636" s="1167"/>
      <c r="H5636" s="1167">
        <f t="shared" si="3981"/>
        <v>13</v>
      </c>
      <c r="O5636" s="1110"/>
      <c r="P5636" s="1110">
        <v>0.18</v>
      </c>
      <c r="Q5636" s="1110">
        <f t="shared" si="3980"/>
        <v>0.18</v>
      </c>
      <c r="R5636" s="1110">
        <f t="shared" si="3980"/>
        <v>0.18</v>
      </c>
    </row>
    <row r="5637" spans="1:18" ht="13.5" customHeight="1" x14ac:dyDescent="0.2">
      <c r="A5637" s="1167"/>
      <c r="B5637" s="1125"/>
      <c r="G5637" s="1167"/>
      <c r="H5637" s="1167">
        <f t="shared" si="3981"/>
        <v>14</v>
      </c>
      <c r="O5637" s="1110"/>
      <c r="P5637" s="1110">
        <v>0.17</v>
      </c>
      <c r="Q5637" s="1110">
        <f t="shared" si="3980"/>
        <v>0.17</v>
      </c>
      <c r="R5637" s="1110">
        <f t="shared" si="3980"/>
        <v>0.17</v>
      </c>
    </row>
    <row r="5638" spans="1:18" ht="13.5" customHeight="1" x14ac:dyDescent="0.2">
      <c r="A5638" s="1167"/>
      <c r="B5638" s="1125"/>
      <c r="G5638" s="1167"/>
      <c r="H5638" s="1167">
        <f t="shared" si="3981"/>
        <v>15</v>
      </c>
      <c r="O5638" s="1110"/>
      <c r="P5638" s="1110">
        <v>0.18</v>
      </c>
      <c r="Q5638" s="1110">
        <f t="shared" si="3980"/>
        <v>0.18</v>
      </c>
      <c r="R5638" s="1110">
        <f t="shared" si="3980"/>
        <v>0.18</v>
      </c>
    </row>
    <row r="5639" spans="1:18" ht="13.5" customHeight="1" x14ac:dyDescent="0.2">
      <c r="A5639" s="1167"/>
      <c r="B5639" s="1125"/>
      <c r="G5639" s="1167"/>
      <c r="H5639" s="1167">
        <f t="shared" si="3981"/>
        <v>16</v>
      </c>
      <c r="O5639" s="1110"/>
      <c r="P5639" s="1110">
        <v>0.17</v>
      </c>
      <c r="Q5639" s="1110">
        <f t="shared" si="3980"/>
        <v>0.17</v>
      </c>
      <c r="R5639" s="1110">
        <f t="shared" si="3980"/>
        <v>0.17</v>
      </c>
    </row>
    <row r="5640" spans="1:18" ht="13.5" customHeight="1" x14ac:dyDescent="0.2">
      <c r="A5640" s="1167"/>
      <c r="B5640" s="1125"/>
      <c r="G5640" s="1167"/>
      <c r="H5640" s="1167">
        <f t="shared" si="3981"/>
        <v>17</v>
      </c>
      <c r="O5640" s="1110"/>
      <c r="P5640" s="1110">
        <v>0.16</v>
      </c>
      <c r="Q5640" s="1110">
        <f t="shared" si="3980"/>
        <v>0.16</v>
      </c>
      <c r="R5640" s="1110">
        <f t="shared" si="3980"/>
        <v>0.16</v>
      </c>
    </row>
    <row r="5641" spans="1:18" ht="13.5" customHeight="1" x14ac:dyDescent="0.2">
      <c r="A5641" s="1167"/>
      <c r="B5641" s="1125"/>
      <c r="G5641" s="1167"/>
      <c r="H5641" s="1167">
        <f t="shared" si="3981"/>
        <v>18</v>
      </c>
      <c r="O5641" s="1110"/>
      <c r="P5641" s="1110">
        <v>0.15</v>
      </c>
      <c r="Q5641" s="1110">
        <f t="shared" si="3980"/>
        <v>0.15</v>
      </c>
      <c r="R5641" s="1110">
        <f t="shared" si="3980"/>
        <v>0.15</v>
      </c>
    </row>
    <row r="5642" spans="1:18" ht="13.5" customHeight="1" x14ac:dyDescent="0.2">
      <c r="A5642" s="1167"/>
      <c r="B5642" s="1125"/>
      <c r="G5642" s="1167"/>
      <c r="H5642" s="1167">
        <f t="shared" si="3981"/>
        <v>19</v>
      </c>
      <c r="O5642" s="1110"/>
      <c r="P5642" s="1110">
        <v>0.14000000000000001</v>
      </c>
      <c r="Q5642" s="1110">
        <f t="shared" si="3980"/>
        <v>0.14000000000000001</v>
      </c>
      <c r="R5642" s="1110">
        <f t="shared" si="3980"/>
        <v>0.14000000000000001</v>
      </c>
    </row>
    <row r="5643" spans="1:18" ht="13.5" customHeight="1" x14ac:dyDescent="0.2">
      <c r="A5643" s="1167"/>
      <c r="B5643" s="1125"/>
      <c r="G5643" s="1167"/>
      <c r="H5643" s="1167">
        <f t="shared" si="3981"/>
        <v>20</v>
      </c>
      <c r="O5643" s="1110"/>
      <c r="P5643" s="1110">
        <v>0.1</v>
      </c>
      <c r="Q5643" s="1110">
        <f t="shared" si="3980"/>
        <v>0.1</v>
      </c>
      <c r="R5643" s="1110">
        <f t="shared" si="3980"/>
        <v>0.1</v>
      </c>
    </row>
    <row r="5644" spans="1:18" ht="13.5" customHeight="1" x14ac:dyDescent="0.2">
      <c r="A5644" s="1167"/>
      <c r="B5644" s="1125"/>
      <c r="G5644" s="1167"/>
      <c r="H5644" s="1167">
        <f t="shared" si="3981"/>
        <v>21</v>
      </c>
      <c r="O5644" s="1110"/>
      <c r="P5644" s="1110">
        <v>0.08</v>
      </c>
      <c r="Q5644" s="1110">
        <f t="shared" si="3980"/>
        <v>0.08</v>
      </c>
      <c r="R5644" s="1110">
        <f t="shared" si="3980"/>
        <v>0.08</v>
      </c>
    </row>
    <row r="5645" spans="1:18" ht="13.5" customHeight="1" x14ac:dyDescent="0.2">
      <c r="A5645" s="1167"/>
      <c r="B5645" s="1125"/>
      <c r="G5645" s="1167"/>
      <c r="H5645" s="1167">
        <f t="shared" si="3981"/>
        <v>22</v>
      </c>
      <c r="O5645" s="1110"/>
      <c r="P5645" s="1110">
        <v>7.0000000000000007E-2</v>
      </c>
      <c r="Q5645" s="1110">
        <f t="shared" si="3980"/>
        <v>7.0000000000000007E-2</v>
      </c>
      <c r="R5645" s="1110">
        <f t="shared" si="3980"/>
        <v>7.0000000000000007E-2</v>
      </c>
    </row>
    <row r="5646" spans="1:18" ht="13.5" customHeight="1" x14ac:dyDescent="0.2">
      <c r="A5646" s="1167"/>
      <c r="B5646" s="1125"/>
      <c r="G5646" s="1167"/>
      <c r="H5646" s="1167">
        <f t="shared" si="3981"/>
        <v>23</v>
      </c>
      <c r="O5646" s="1110"/>
      <c r="P5646" s="1110">
        <v>0.05</v>
      </c>
      <c r="Q5646" s="1110">
        <f t="shared" si="3980"/>
        <v>0.05</v>
      </c>
      <c r="R5646" s="1110">
        <f t="shared" si="3980"/>
        <v>0.05</v>
      </c>
    </row>
    <row r="5647" spans="1:18" ht="13.5" customHeight="1" x14ac:dyDescent="0.2">
      <c r="A5647" s="1167"/>
      <c r="B5647" s="1125"/>
      <c r="G5647" s="1167"/>
      <c r="H5647" s="1167"/>
      <c r="O5647" s="1110"/>
      <c r="P5647" s="1110"/>
      <c r="Q5647" s="1110"/>
      <c r="R5647" s="1110"/>
    </row>
    <row r="5648" spans="1:18" ht="13.5" customHeight="1" x14ac:dyDescent="0.2">
      <c r="A5648" s="1167"/>
      <c r="B5648" s="1125" t="s">
        <v>3749</v>
      </c>
      <c r="C5648" s="1110" t="s">
        <v>3</v>
      </c>
      <c r="D5648" s="1125" t="s">
        <v>2</v>
      </c>
      <c r="E5648" s="1125" t="s">
        <v>2</v>
      </c>
      <c r="F5648" s="1110" t="s">
        <v>92</v>
      </c>
      <c r="G5648" s="1167">
        <v>5</v>
      </c>
      <c r="H5648" s="1167">
        <v>0</v>
      </c>
      <c r="O5648" s="1110"/>
      <c r="P5648" s="1110">
        <v>0.02</v>
      </c>
      <c r="Q5648" s="1110">
        <f t="shared" ref="Q5648:R5671" si="3982">P5648</f>
        <v>0.02</v>
      </c>
      <c r="R5648" s="1110">
        <f t="shared" si="3982"/>
        <v>0.02</v>
      </c>
    </row>
    <row r="5649" spans="1:18" ht="13.5" customHeight="1" x14ac:dyDescent="0.2">
      <c r="A5649" s="1167"/>
      <c r="B5649" s="1125"/>
      <c r="C5649" s="1110" t="s">
        <v>609</v>
      </c>
      <c r="G5649" s="1167"/>
      <c r="H5649" s="1167">
        <f>H5648+1</f>
        <v>1</v>
      </c>
      <c r="O5649" s="1110"/>
      <c r="P5649" s="1110">
        <v>0.02</v>
      </c>
      <c r="Q5649" s="1110">
        <f t="shared" si="3982"/>
        <v>0.02</v>
      </c>
      <c r="R5649" s="1110">
        <f t="shared" si="3982"/>
        <v>0.02</v>
      </c>
    </row>
    <row r="5650" spans="1:18" ht="13.5" customHeight="1" x14ac:dyDescent="0.2">
      <c r="A5650" s="1167"/>
      <c r="B5650" s="1125"/>
      <c r="C5650" s="1110" t="s">
        <v>6099</v>
      </c>
      <c r="G5650" s="1167"/>
      <c r="H5650" s="1167">
        <f t="shared" ref="H5650:H5671" si="3983">H5649+1</f>
        <v>2</v>
      </c>
      <c r="O5650" s="1110"/>
      <c r="P5650" s="1110">
        <v>0.02</v>
      </c>
      <c r="Q5650" s="1110">
        <f t="shared" si="3982"/>
        <v>0.02</v>
      </c>
      <c r="R5650" s="1110">
        <f t="shared" si="3982"/>
        <v>0.02</v>
      </c>
    </row>
    <row r="5651" spans="1:18" ht="13.5" customHeight="1" x14ac:dyDescent="0.2">
      <c r="A5651" s="1167"/>
      <c r="B5651" s="1125" t="s">
        <v>6195</v>
      </c>
      <c r="C5651" s="1123" t="s">
        <v>6193</v>
      </c>
      <c r="G5651" s="1167"/>
      <c r="H5651" s="1167">
        <f t="shared" si="3983"/>
        <v>3</v>
      </c>
      <c r="O5651" s="1110"/>
      <c r="P5651" s="1110">
        <v>0.02</v>
      </c>
      <c r="Q5651" s="1110">
        <f t="shared" si="3982"/>
        <v>0.02</v>
      </c>
      <c r="R5651" s="1110">
        <f t="shared" si="3982"/>
        <v>0.02</v>
      </c>
    </row>
    <row r="5652" spans="1:18" ht="13.5" customHeight="1" x14ac:dyDescent="0.2">
      <c r="A5652" s="1167"/>
      <c r="B5652" s="1125" t="s">
        <v>6196</v>
      </c>
      <c r="C5652" s="1123" t="s">
        <v>6194</v>
      </c>
      <c r="G5652" s="1167"/>
      <c r="H5652" s="1167">
        <f t="shared" si="3983"/>
        <v>4</v>
      </c>
      <c r="O5652" s="1110"/>
      <c r="P5652" s="1110">
        <v>0.02</v>
      </c>
      <c r="Q5652" s="1110">
        <f t="shared" si="3982"/>
        <v>0.02</v>
      </c>
      <c r="R5652" s="1110">
        <f t="shared" si="3982"/>
        <v>0.02</v>
      </c>
    </row>
    <row r="5653" spans="1:18" ht="13.5" customHeight="1" x14ac:dyDescent="0.2">
      <c r="A5653" s="1167"/>
      <c r="B5653" s="1125" t="s">
        <v>6200</v>
      </c>
      <c r="C5653" s="1110" t="s">
        <v>6197</v>
      </c>
      <c r="G5653" s="1167"/>
      <c r="H5653" s="1167">
        <f t="shared" si="3983"/>
        <v>5</v>
      </c>
      <c r="O5653" s="1110"/>
      <c r="P5653" s="1110">
        <v>0.02</v>
      </c>
      <c r="Q5653" s="1110">
        <f t="shared" si="3982"/>
        <v>0.02</v>
      </c>
      <c r="R5653" s="1110">
        <f t="shared" si="3982"/>
        <v>0.02</v>
      </c>
    </row>
    <row r="5654" spans="1:18" ht="13.5" customHeight="1" x14ac:dyDescent="0.2">
      <c r="A5654" s="1167"/>
      <c r="B5654" s="1125" t="s">
        <v>6201</v>
      </c>
      <c r="C5654" s="1110" t="s">
        <v>6198</v>
      </c>
      <c r="G5654" s="1167"/>
      <c r="H5654" s="1167">
        <f t="shared" si="3983"/>
        <v>6</v>
      </c>
      <c r="O5654" s="1110"/>
      <c r="P5654" s="1110">
        <v>0.02</v>
      </c>
      <c r="Q5654" s="1110">
        <f t="shared" si="3982"/>
        <v>0.02</v>
      </c>
      <c r="R5654" s="1110">
        <f t="shared" si="3982"/>
        <v>0.02</v>
      </c>
    </row>
    <row r="5655" spans="1:18" ht="13.5" customHeight="1" x14ac:dyDescent="0.2">
      <c r="A5655" s="1167"/>
      <c r="B5655" s="1125" t="s">
        <v>6202</v>
      </c>
      <c r="C5655" s="1123" t="s">
        <v>6199</v>
      </c>
      <c r="G5655" s="1167"/>
      <c r="H5655" s="1167">
        <f t="shared" si="3983"/>
        <v>7</v>
      </c>
      <c r="O5655" s="1110"/>
      <c r="P5655" s="1110">
        <v>0.03</v>
      </c>
      <c r="Q5655" s="1110">
        <f t="shared" si="3982"/>
        <v>0.03</v>
      </c>
      <c r="R5655" s="1110">
        <f t="shared" si="3982"/>
        <v>0.03</v>
      </c>
    </row>
    <row r="5656" spans="1:18" ht="13.5" customHeight="1" x14ac:dyDescent="0.2">
      <c r="A5656" s="1167"/>
      <c r="B5656" s="1125"/>
      <c r="C5656" s="1123"/>
      <c r="G5656" s="1167"/>
      <c r="H5656" s="1167">
        <f t="shared" si="3983"/>
        <v>8</v>
      </c>
      <c r="O5656" s="1110"/>
      <c r="P5656" s="1110">
        <v>0.08</v>
      </c>
      <c r="Q5656" s="1110">
        <f t="shared" si="3982"/>
        <v>0.08</v>
      </c>
      <c r="R5656" s="1110">
        <f t="shared" si="3982"/>
        <v>0.08</v>
      </c>
    </row>
    <row r="5657" spans="1:18" ht="13.5" customHeight="1" x14ac:dyDescent="0.2">
      <c r="A5657" s="1167"/>
      <c r="B5657" s="1125"/>
      <c r="C5657" s="1123"/>
      <c r="G5657" s="1167"/>
      <c r="H5657" s="1167">
        <f t="shared" si="3983"/>
        <v>9</v>
      </c>
      <c r="O5657" s="1110"/>
      <c r="P5657" s="1110">
        <v>0.12</v>
      </c>
      <c r="Q5657" s="1110">
        <f t="shared" si="3982"/>
        <v>0.12</v>
      </c>
      <c r="R5657" s="1110">
        <f t="shared" si="3982"/>
        <v>0.12</v>
      </c>
    </row>
    <row r="5658" spans="1:18" ht="13.5" customHeight="1" x14ac:dyDescent="0.2">
      <c r="A5658" s="1167"/>
      <c r="B5658" s="1125"/>
      <c r="C5658" s="1123"/>
      <c r="G5658" s="1167"/>
      <c r="H5658" s="1167">
        <f t="shared" si="3983"/>
        <v>10</v>
      </c>
      <c r="O5658" s="1110"/>
      <c r="P5658" s="1110">
        <v>0.13</v>
      </c>
      <c r="Q5658" s="1110">
        <f t="shared" si="3982"/>
        <v>0.13</v>
      </c>
      <c r="R5658" s="1110">
        <f t="shared" si="3982"/>
        <v>0.13</v>
      </c>
    </row>
    <row r="5659" spans="1:18" ht="13.5" customHeight="1" x14ac:dyDescent="0.2">
      <c r="A5659" s="1167"/>
      <c r="B5659" s="1125"/>
      <c r="C5659" s="1123"/>
      <c r="G5659" s="1167"/>
      <c r="H5659" s="1167">
        <f t="shared" si="3983"/>
        <v>11</v>
      </c>
      <c r="O5659" s="1110"/>
      <c r="P5659" s="1110">
        <v>0.15</v>
      </c>
      <c r="Q5659" s="1110">
        <f t="shared" si="3982"/>
        <v>0.15</v>
      </c>
      <c r="R5659" s="1110">
        <f t="shared" si="3982"/>
        <v>0.15</v>
      </c>
    </row>
    <row r="5660" spans="1:18" ht="13.5" customHeight="1" x14ac:dyDescent="0.2">
      <c r="A5660" s="1167"/>
      <c r="B5660" s="1125"/>
      <c r="C5660" s="1123"/>
      <c r="G5660" s="1167"/>
      <c r="H5660" s="1167">
        <f t="shared" si="3983"/>
        <v>12</v>
      </c>
      <c r="O5660" s="1110"/>
      <c r="P5660" s="1110">
        <v>0.11</v>
      </c>
      <c r="Q5660" s="1110">
        <f t="shared" si="3982"/>
        <v>0.11</v>
      </c>
      <c r="R5660" s="1110">
        <f t="shared" si="3982"/>
        <v>0.11</v>
      </c>
    </row>
    <row r="5661" spans="1:18" ht="13.5" customHeight="1" x14ac:dyDescent="0.2">
      <c r="A5661" s="1167"/>
      <c r="B5661" s="1125"/>
      <c r="C5661" s="1123"/>
      <c r="G5661" s="1167"/>
      <c r="H5661" s="1167">
        <f t="shared" si="3983"/>
        <v>13</v>
      </c>
      <c r="O5661" s="1110"/>
      <c r="P5661" s="1110">
        <v>0.12</v>
      </c>
      <c r="Q5661" s="1110">
        <f t="shared" si="3982"/>
        <v>0.12</v>
      </c>
      <c r="R5661" s="1110">
        <f t="shared" si="3982"/>
        <v>0.12</v>
      </c>
    </row>
    <row r="5662" spans="1:18" ht="13.5" customHeight="1" x14ac:dyDescent="0.2">
      <c r="A5662" s="1167"/>
      <c r="B5662" s="1125"/>
      <c r="C5662" s="1123"/>
      <c r="G5662" s="1167"/>
      <c r="H5662" s="1167">
        <f t="shared" si="3983"/>
        <v>14</v>
      </c>
      <c r="O5662" s="1110"/>
      <c r="P5662" s="1110">
        <v>0.12</v>
      </c>
      <c r="Q5662" s="1110">
        <f t="shared" si="3982"/>
        <v>0.12</v>
      </c>
      <c r="R5662" s="1110">
        <f t="shared" si="3982"/>
        <v>0.12</v>
      </c>
    </row>
    <row r="5663" spans="1:18" ht="13.5" customHeight="1" x14ac:dyDescent="0.2">
      <c r="A5663" s="1167"/>
      <c r="B5663" s="1125"/>
      <c r="C5663" s="1123"/>
      <c r="G5663" s="1167"/>
      <c r="H5663" s="1167">
        <f t="shared" si="3983"/>
        <v>15</v>
      </c>
      <c r="O5663" s="1110"/>
      <c r="P5663" s="1110">
        <v>0.12</v>
      </c>
      <c r="Q5663" s="1110">
        <f t="shared" si="3982"/>
        <v>0.12</v>
      </c>
      <c r="R5663" s="1110">
        <f t="shared" si="3982"/>
        <v>0.12</v>
      </c>
    </row>
    <row r="5664" spans="1:18" ht="13.5" customHeight="1" x14ac:dyDescent="0.2">
      <c r="A5664" s="1167"/>
      <c r="B5664" s="1125"/>
      <c r="C5664" s="1123"/>
      <c r="G5664" s="1167"/>
      <c r="H5664" s="1167">
        <f t="shared" si="3983"/>
        <v>16</v>
      </c>
      <c r="O5664" s="1110"/>
      <c r="P5664" s="1110">
        <v>0.08</v>
      </c>
      <c r="Q5664" s="1110">
        <f t="shared" si="3982"/>
        <v>0.08</v>
      </c>
      <c r="R5664" s="1110">
        <f t="shared" si="3982"/>
        <v>0.08</v>
      </c>
    </row>
    <row r="5665" spans="1:18" ht="13.5" customHeight="1" x14ac:dyDescent="0.2">
      <c r="A5665" s="1167"/>
      <c r="B5665" s="1125"/>
      <c r="C5665" s="1123"/>
      <c r="G5665" s="1167"/>
      <c r="H5665" s="1167">
        <f t="shared" si="3983"/>
        <v>17</v>
      </c>
      <c r="O5665" s="1110"/>
      <c r="P5665" s="1110">
        <v>0.03</v>
      </c>
      <c r="Q5665" s="1110">
        <f t="shared" si="3982"/>
        <v>0.03</v>
      </c>
      <c r="R5665" s="1110">
        <f t="shared" si="3982"/>
        <v>0.03</v>
      </c>
    </row>
    <row r="5666" spans="1:18" ht="13.5" customHeight="1" x14ac:dyDescent="0.2">
      <c r="A5666" s="1167"/>
      <c r="B5666" s="1125"/>
      <c r="C5666" s="1123"/>
      <c r="G5666" s="1167"/>
      <c r="H5666" s="1167">
        <f t="shared" si="3983"/>
        <v>18</v>
      </c>
      <c r="O5666" s="1110"/>
      <c r="P5666" s="1110">
        <v>0.03</v>
      </c>
      <c r="Q5666" s="1110">
        <f t="shared" si="3982"/>
        <v>0.03</v>
      </c>
      <c r="R5666" s="1110">
        <f t="shared" si="3982"/>
        <v>0.03</v>
      </c>
    </row>
    <row r="5667" spans="1:18" ht="13.5" customHeight="1" x14ac:dyDescent="0.2">
      <c r="A5667" s="1167"/>
      <c r="B5667" s="1125"/>
      <c r="C5667" s="1123"/>
      <c r="G5667" s="1167"/>
      <c r="H5667" s="1167">
        <f t="shared" si="3983"/>
        <v>19</v>
      </c>
      <c r="O5667" s="1110"/>
      <c r="P5667" s="1110">
        <v>0.03</v>
      </c>
      <c r="Q5667" s="1110">
        <f t="shared" si="3982"/>
        <v>0.03</v>
      </c>
      <c r="R5667" s="1110">
        <f t="shared" si="3982"/>
        <v>0.03</v>
      </c>
    </row>
    <row r="5668" spans="1:18" ht="13.5" customHeight="1" x14ac:dyDescent="0.2">
      <c r="A5668" s="1167"/>
      <c r="B5668" s="1125"/>
      <c r="C5668" s="1123"/>
      <c r="G5668" s="1167"/>
      <c r="H5668" s="1167">
        <f t="shared" si="3983"/>
        <v>20</v>
      </c>
      <c r="O5668" s="1110"/>
      <c r="P5668" s="1110">
        <v>0.03</v>
      </c>
      <c r="Q5668" s="1110">
        <f t="shared" si="3982"/>
        <v>0.03</v>
      </c>
      <c r="R5668" s="1110">
        <f t="shared" si="3982"/>
        <v>0.03</v>
      </c>
    </row>
    <row r="5669" spans="1:18" ht="13.5" customHeight="1" x14ac:dyDescent="0.2">
      <c r="A5669" s="1167"/>
      <c r="B5669" s="1125"/>
      <c r="C5669" s="1123"/>
      <c r="G5669" s="1167"/>
      <c r="H5669" s="1167">
        <f t="shared" si="3983"/>
        <v>21</v>
      </c>
      <c r="O5669" s="1110"/>
      <c r="P5669" s="1110">
        <v>0.02</v>
      </c>
      <c r="Q5669" s="1110">
        <f t="shared" si="3982"/>
        <v>0.02</v>
      </c>
      <c r="R5669" s="1110">
        <f t="shared" si="3982"/>
        <v>0.02</v>
      </c>
    </row>
    <row r="5670" spans="1:18" ht="13.5" customHeight="1" x14ac:dyDescent="0.2">
      <c r="A5670" s="1167"/>
      <c r="B5670" s="1125"/>
      <c r="C5670" s="1123"/>
      <c r="G5670" s="1167"/>
      <c r="H5670" s="1167">
        <f t="shared" si="3983"/>
        <v>22</v>
      </c>
      <c r="O5670" s="1110"/>
      <c r="P5670" s="1110">
        <v>0.02</v>
      </c>
      <c r="Q5670" s="1110">
        <f t="shared" si="3982"/>
        <v>0.02</v>
      </c>
      <c r="R5670" s="1110">
        <f t="shared" si="3982"/>
        <v>0.02</v>
      </c>
    </row>
    <row r="5671" spans="1:18" ht="13.5" customHeight="1" x14ac:dyDescent="0.2">
      <c r="A5671" s="1167"/>
      <c r="B5671" s="1125"/>
      <c r="C5671" s="1123"/>
      <c r="G5671" s="1167"/>
      <c r="H5671" s="1167">
        <f t="shared" si="3983"/>
        <v>23</v>
      </c>
      <c r="O5671" s="1110"/>
      <c r="P5671" s="1110">
        <v>0.02</v>
      </c>
      <c r="Q5671" s="1110">
        <f t="shared" si="3982"/>
        <v>0.02</v>
      </c>
      <c r="R5671" s="1110">
        <f t="shared" si="3982"/>
        <v>0.02</v>
      </c>
    </row>
    <row r="5672" spans="1:18" ht="13.5" customHeight="1" x14ac:dyDescent="0.2">
      <c r="A5672" s="1167"/>
      <c r="B5672" s="1125"/>
      <c r="C5672" s="1123"/>
      <c r="G5672" s="1167"/>
      <c r="H5672" s="1167"/>
      <c r="O5672" s="1110"/>
      <c r="P5672" s="1110"/>
      <c r="Q5672" s="1110"/>
      <c r="R5672" s="1110"/>
    </row>
    <row r="5673" spans="1:18" ht="13.5" customHeight="1" x14ac:dyDescent="0.2">
      <c r="A5673" s="1167"/>
      <c r="B5673" s="1125" t="s">
        <v>2672</v>
      </c>
      <c r="C5673" s="1110" t="s">
        <v>1848</v>
      </c>
      <c r="D5673" s="1125" t="s">
        <v>87</v>
      </c>
      <c r="E5673" s="1125" t="s">
        <v>87</v>
      </c>
      <c r="F5673" s="1110" t="s">
        <v>92</v>
      </c>
      <c r="G5673" s="1167">
        <v>5</v>
      </c>
      <c r="H5673" s="1167">
        <v>0</v>
      </c>
      <c r="O5673" s="1110"/>
      <c r="P5673" s="1110">
        <v>0.01</v>
      </c>
      <c r="Q5673" s="1110">
        <f t="shared" ref="Q5673:R5696" si="3984">P5673</f>
        <v>0.01</v>
      </c>
      <c r="R5673" s="1110">
        <f t="shared" si="3984"/>
        <v>0.01</v>
      </c>
    </row>
    <row r="5674" spans="1:18" ht="13.5" customHeight="1" x14ac:dyDescent="0.2">
      <c r="A5674" s="1167"/>
      <c r="B5674" s="1125" t="s">
        <v>2673</v>
      </c>
      <c r="C5674" s="1110" t="s">
        <v>6100</v>
      </c>
      <c r="G5674" s="1167"/>
      <c r="H5674" s="1167">
        <f>H5673+1</f>
        <v>1</v>
      </c>
      <c r="O5674" s="1110"/>
      <c r="P5674" s="1110">
        <v>0.01</v>
      </c>
      <c r="Q5674" s="1110">
        <f t="shared" si="3984"/>
        <v>0.01</v>
      </c>
      <c r="R5674" s="1110">
        <f t="shared" si="3984"/>
        <v>0.01</v>
      </c>
    </row>
    <row r="5675" spans="1:18" ht="13.5" customHeight="1" x14ac:dyDescent="0.2">
      <c r="A5675" s="1167"/>
      <c r="B5675" s="1125"/>
      <c r="C5675" s="1110" t="s">
        <v>6101</v>
      </c>
      <c r="G5675" s="1167"/>
      <c r="H5675" s="1167">
        <f t="shared" ref="H5675:H5696" si="3985">H5674+1</f>
        <v>2</v>
      </c>
      <c r="O5675" s="1110"/>
      <c r="P5675" s="1110">
        <v>0.01</v>
      </c>
      <c r="Q5675" s="1110">
        <f t="shared" si="3984"/>
        <v>0.01</v>
      </c>
      <c r="R5675" s="1110">
        <f t="shared" si="3984"/>
        <v>0.01</v>
      </c>
    </row>
    <row r="5676" spans="1:18" ht="13.5" customHeight="1" x14ac:dyDescent="0.2">
      <c r="A5676" s="1167"/>
      <c r="B5676" s="1125"/>
      <c r="G5676" s="1167"/>
      <c r="H5676" s="1167">
        <f t="shared" si="3985"/>
        <v>3</v>
      </c>
      <c r="O5676" s="1110"/>
      <c r="P5676" s="1110">
        <v>0.01</v>
      </c>
      <c r="Q5676" s="1110">
        <f t="shared" si="3984"/>
        <v>0.01</v>
      </c>
      <c r="R5676" s="1110">
        <f t="shared" si="3984"/>
        <v>0.01</v>
      </c>
    </row>
    <row r="5677" spans="1:18" ht="13.5" customHeight="1" x14ac:dyDescent="0.2">
      <c r="A5677" s="1167"/>
      <c r="B5677" s="1125"/>
      <c r="G5677" s="1167"/>
      <c r="H5677" s="1167">
        <f t="shared" si="3985"/>
        <v>4</v>
      </c>
      <c r="O5677" s="1110"/>
      <c r="P5677" s="1110">
        <v>0.01</v>
      </c>
      <c r="Q5677" s="1110">
        <f t="shared" si="3984"/>
        <v>0.01</v>
      </c>
      <c r="R5677" s="1110">
        <f t="shared" si="3984"/>
        <v>0.01</v>
      </c>
    </row>
    <row r="5678" spans="1:18" ht="13.5" customHeight="1" x14ac:dyDescent="0.2">
      <c r="A5678" s="1167"/>
      <c r="B5678" s="1125"/>
      <c r="G5678" s="1167"/>
      <c r="H5678" s="1167">
        <f t="shared" si="3985"/>
        <v>5</v>
      </c>
      <c r="O5678" s="1110"/>
      <c r="P5678" s="1110">
        <v>0.01</v>
      </c>
      <c r="Q5678" s="1110">
        <f t="shared" si="3984"/>
        <v>0.01</v>
      </c>
      <c r="R5678" s="1110">
        <f t="shared" si="3984"/>
        <v>0.01</v>
      </c>
    </row>
    <row r="5679" spans="1:18" ht="13.5" customHeight="1" x14ac:dyDescent="0.2">
      <c r="A5679" s="1167"/>
      <c r="B5679" s="1125"/>
      <c r="G5679" s="1167"/>
      <c r="H5679" s="1167">
        <f t="shared" si="3985"/>
        <v>6</v>
      </c>
      <c r="O5679" s="1110"/>
      <c r="P5679" s="1110">
        <v>0.01</v>
      </c>
      <c r="Q5679" s="1110">
        <f t="shared" si="3984"/>
        <v>0.01</v>
      </c>
      <c r="R5679" s="1110">
        <f t="shared" si="3984"/>
        <v>0.01</v>
      </c>
    </row>
    <row r="5680" spans="1:18" ht="13.5" customHeight="1" x14ac:dyDescent="0.2">
      <c r="A5680" s="1167"/>
      <c r="B5680" s="1125"/>
      <c r="G5680" s="1167"/>
      <c r="H5680" s="1167">
        <f t="shared" si="3985"/>
        <v>7</v>
      </c>
      <c r="O5680" s="1110"/>
      <c r="P5680" s="1110">
        <v>0.01</v>
      </c>
      <c r="Q5680" s="1110">
        <f t="shared" si="3984"/>
        <v>0.01</v>
      </c>
      <c r="R5680" s="1110">
        <f t="shared" si="3984"/>
        <v>0.01</v>
      </c>
    </row>
    <row r="5681" spans="1:18" ht="13.5" customHeight="1" x14ac:dyDescent="0.2">
      <c r="A5681" s="1167"/>
      <c r="B5681" s="1125"/>
      <c r="G5681" s="1167"/>
      <c r="H5681" s="1167">
        <f t="shared" si="3985"/>
        <v>8</v>
      </c>
      <c r="O5681" s="1110"/>
      <c r="P5681" s="1110">
        <v>0.02</v>
      </c>
      <c r="Q5681" s="1110">
        <f t="shared" si="3984"/>
        <v>0.02</v>
      </c>
      <c r="R5681" s="1110">
        <f t="shared" si="3984"/>
        <v>0.02</v>
      </c>
    </row>
    <row r="5682" spans="1:18" ht="13.5" customHeight="1" x14ac:dyDescent="0.2">
      <c r="A5682" s="1167"/>
      <c r="B5682" s="1125"/>
      <c r="G5682" s="1167"/>
      <c r="H5682" s="1167">
        <f t="shared" si="3985"/>
        <v>9</v>
      </c>
      <c r="O5682" s="1110"/>
      <c r="P5682" s="1110">
        <v>0.02</v>
      </c>
      <c r="Q5682" s="1110">
        <f t="shared" si="3984"/>
        <v>0.02</v>
      </c>
      <c r="R5682" s="1110">
        <f t="shared" si="3984"/>
        <v>0.02</v>
      </c>
    </row>
    <row r="5683" spans="1:18" ht="13.5" customHeight="1" x14ac:dyDescent="0.2">
      <c r="A5683" s="1167"/>
      <c r="B5683" s="1125"/>
      <c r="G5683" s="1167"/>
      <c r="H5683" s="1167">
        <f t="shared" si="3985"/>
        <v>10</v>
      </c>
      <c r="O5683" s="1110"/>
      <c r="P5683" s="1110">
        <v>0.02</v>
      </c>
      <c r="Q5683" s="1110">
        <f t="shared" si="3984"/>
        <v>0.02</v>
      </c>
      <c r="R5683" s="1110">
        <f t="shared" si="3984"/>
        <v>0.02</v>
      </c>
    </row>
    <row r="5684" spans="1:18" ht="13.5" customHeight="1" x14ac:dyDescent="0.2">
      <c r="A5684" s="1167"/>
      <c r="B5684" s="1125"/>
      <c r="G5684" s="1167"/>
      <c r="H5684" s="1167">
        <f t="shared" si="3985"/>
        <v>11</v>
      </c>
      <c r="O5684" s="1110"/>
      <c r="P5684" s="1110">
        <v>0.02</v>
      </c>
      <c r="Q5684" s="1110">
        <f t="shared" si="3984"/>
        <v>0.02</v>
      </c>
      <c r="R5684" s="1110">
        <f t="shared" si="3984"/>
        <v>0.02</v>
      </c>
    </row>
    <row r="5685" spans="1:18" ht="13.5" customHeight="1" x14ac:dyDescent="0.2">
      <c r="A5685" s="1167"/>
      <c r="B5685" s="1125"/>
      <c r="G5685" s="1167"/>
      <c r="H5685" s="1167">
        <f t="shared" si="3985"/>
        <v>12</v>
      </c>
      <c r="O5685" s="1110"/>
      <c r="P5685" s="1110">
        <v>0.03</v>
      </c>
      <c r="Q5685" s="1110">
        <f t="shared" si="3984"/>
        <v>0.03</v>
      </c>
      <c r="R5685" s="1110">
        <f t="shared" si="3984"/>
        <v>0.03</v>
      </c>
    </row>
    <row r="5686" spans="1:18" ht="13.5" customHeight="1" x14ac:dyDescent="0.2">
      <c r="A5686" s="1167"/>
      <c r="B5686" s="1125"/>
      <c r="G5686" s="1167"/>
      <c r="H5686" s="1167">
        <f t="shared" si="3985"/>
        <v>13</v>
      </c>
      <c r="O5686" s="1110"/>
      <c r="P5686" s="1110">
        <v>0.02</v>
      </c>
      <c r="Q5686" s="1110">
        <f t="shared" si="3984"/>
        <v>0.02</v>
      </c>
      <c r="R5686" s="1110">
        <f t="shared" si="3984"/>
        <v>0.02</v>
      </c>
    </row>
    <row r="5687" spans="1:18" ht="13.5" customHeight="1" x14ac:dyDescent="0.2">
      <c r="A5687" s="1167"/>
      <c r="B5687" s="1125"/>
      <c r="G5687" s="1167"/>
      <c r="H5687" s="1167">
        <f t="shared" si="3985"/>
        <v>14</v>
      </c>
      <c r="O5687" s="1110"/>
      <c r="P5687" s="1110">
        <v>0.02</v>
      </c>
      <c r="Q5687" s="1110">
        <f t="shared" si="3984"/>
        <v>0.02</v>
      </c>
      <c r="R5687" s="1110">
        <f t="shared" si="3984"/>
        <v>0.02</v>
      </c>
    </row>
    <row r="5688" spans="1:18" ht="13.5" customHeight="1" x14ac:dyDescent="0.2">
      <c r="A5688" s="1167"/>
      <c r="B5688" s="1125"/>
      <c r="G5688" s="1167"/>
      <c r="H5688" s="1167">
        <f t="shared" si="3985"/>
        <v>15</v>
      </c>
      <c r="O5688" s="1110"/>
      <c r="P5688" s="1110">
        <v>0.02</v>
      </c>
      <c r="Q5688" s="1110">
        <f t="shared" si="3984"/>
        <v>0.02</v>
      </c>
      <c r="R5688" s="1110">
        <f t="shared" si="3984"/>
        <v>0.02</v>
      </c>
    </row>
    <row r="5689" spans="1:18" ht="13.5" customHeight="1" x14ac:dyDescent="0.2">
      <c r="A5689" s="1167"/>
      <c r="B5689" s="1125"/>
      <c r="G5689" s="1167"/>
      <c r="H5689" s="1167">
        <f t="shared" si="3985"/>
        <v>16</v>
      </c>
      <c r="O5689" s="1110"/>
      <c r="P5689" s="1110">
        <v>0.02</v>
      </c>
      <c r="Q5689" s="1110">
        <f t="shared" si="3984"/>
        <v>0.02</v>
      </c>
      <c r="R5689" s="1110">
        <f t="shared" si="3984"/>
        <v>0.02</v>
      </c>
    </row>
    <row r="5690" spans="1:18" ht="13.5" customHeight="1" x14ac:dyDescent="0.2">
      <c r="A5690" s="1167"/>
      <c r="B5690" s="1125"/>
      <c r="G5690" s="1167"/>
      <c r="H5690" s="1167">
        <f t="shared" si="3985"/>
        <v>17</v>
      </c>
      <c r="O5690" s="1110"/>
      <c r="P5690" s="1110">
        <v>0.02</v>
      </c>
      <c r="Q5690" s="1110">
        <f t="shared" si="3984"/>
        <v>0.02</v>
      </c>
      <c r="R5690" s="1110">
        <f t="shared" si="3984"/>
        <v>0.02</v>
      </c>
    </row>
    <row r="5691" spans="1:18" ht="13.5" customHeight="1" x14ac:dyDescent="0.2">
      <c r="A5691" s="1167"/>
      <c r="B5691" s="1125"/>
      <c r="G5691" s="1167"/>
      <c r="H5691" s="1167">
        <f t="shared" si="3985"/>
        <v>18</v>
      </c>
      <c r="O5691" s="1110"/>
      <c r="P5691" s="1110">
        <v>0.01</v>
      </c>
      <c r="Q5691" s="1110">
        <f t="shared" si="3984"/>
        <v>0.01</v>
      </c>
      <c r="R5691" s="1110">
        <f t="shared" si="3984"/>
        <v>0.01</v>
      </c>
    </row>
    <row r="5692" spans="1:18" ht="13.5" customHeight="1" x14ac:dyDescent="0.2">
      <c r="A5692" s="1167"/>
      <c r="B5692" s="1125"/>
      <c r="G5692" s="1167"/>
      <c r="H5692" s="1167">
        <f t="shared" si="3985"/>
        <v>19</v>
      </c>
      <c r="O5692" s="1110"/>
      <c r="P5692" s="1110">
        <v>0.01</v>
      </c>
      <c r="Q5692" s="1110">
        <f t="shared" si="3984"/>
        <v>0.01</v>
      </c>
      <c r="R5692" s="1110">
        <f t="shared" si="3984"/>
        <v>0.01</v>
      </c>
    </row>
    <row r="5693" spans="1:18" ht="13.5" customHeight="1" x14ac:dyDescent="0.2">
      <c r="A5693" s="1167"/>
      <c r="B5693" s="1125"/>
      <c r="G5693" s="1167"/>
      <c r="H5693" s="1167">
        <f t="shared" si="3985"/>
        <v>20</v>
      </c>
      <c r="O5693" s="1110"/>
      <c r="P5693" s="1110">
        <v>0.01</v>
      </c>
      <c r="Q5693" s="1110">
        <f t="shared" si="3984"/>
        <v>0.01</v>
      </c>
      <c r="R5693" s="1110">
        <f t="shared" si="3984"/>
        <v>0.01</v>
      </c>
    </row>
    <row r="5694" spans="1:18" ht="13.5" customHeight="1" x14ac:dyDescent="0.2">
      <c r="A5694" s="1167"/>
      <c r="B5694" s="1125"/>
      <c r="G5694" s="1167"/>
      <c r="H5694" s="1167">
        <f t="shared" si="3985"/>
        <v>21</v>
      </c>
      <c r="O5694" s="1110"/>
      <c r="P5694" s="1110">
        <v>0.01</v>
      </c>
      <c r="Q5694" s="1110">
        <f t="shared" si="3984"/>
        <v>0.01</v>
      </c>
      <c r="R5694" s="1110">
        <f t="shared" si="3984"/>
        <v>0.01</v>
      </c>
    </row>
    <row r="5695" spans="1:18" ht="13.5" customHeight="1" x14ac:dyDescent="0.2">
      <c r="A5695" s="1167"/>
      <c r="B5695" s="1125"/>
      <c r="G5695" s="1167"/>
      <c r="H5695" s="1167">
        <f t="shared" si="3985"/>
        <v>22</v>
      </c>
      <c r="O5695" s="1110"/>
      <c r="P5695" s="1110">
        <v>0.01</v>
      </c>
      <c r="Q5695" s="1110">
        <f t="shared" si="3984"/>
        <v>0.01</v>
      </c>
      <c r="R5695" s="1110">
        <f t="shared" si="3984"/>
        <v>0.01</v>
      </c>
    </row>
    <row r="5696" spans="1:18" ht="13.5" customHeight="1" x14ac:dyDescent="0.2">
      <c r="A5696" s="1167"/>
      <c r="B5696" s="1125"/>
      <c r="G5696" s="1167"/>
      <c r="H5696" s="1167">
        <f t="shared" si="3985"/>
        <v>23</v>
      </c>
      <c r="O5696" s="1110"/>
      <c r="P5696" s="1110">
        <v>0.01</v>
      </c>
      <c r="Q5696" s="1110">
        <f t="shared" si="3984"/>
        <v>0.01</v>
      </c>
      <c r="R5696" s="1110">
        <f t="shared" si="3984"/>
        <v>0.01</v>
      </c>
    </row>
    <row r="5697" spans="1:18" ht="13.5" customHeight="1" x14ac:dyDescent="0.2">
      <c r="A5697" s="1167"/>
      <c r="B5697" s="1125"/>
      <c r="G5697" s="1167"/>
      <c r="H5697" s="1167"/>
      <c r="O5697" s="1110"/>
      <c r="P5697" s="1110"/>
      <c r="Q5697" s="1110"/>
      <c r="R5697" s="1110"/>
    </row>
    <row r="5698" spans="1:18" ht="13.5" customHeight="1" x14ac:dyDescent="0.2">
      <c r="A5698" s="1167"/>
      <c r="B5698" s="1125" t="s">
        <v>83</v>
      </c>
      <c r="C5698" s="1110" t="s">
        <v>85</v>
      </c>
      <c r="D5698" s="1125" t="s">
        <v>232</v>
      </c>
      <c r="E5698" s="1125" t="s">
        <v>5951</v>
      </c>
      <c r="F5698" s="1110" t="s">
        <v>92</v>
      </c>
      <c r="G5698" s="1167">
        <v>5</v>
      </c>
      <c r="H5698" s="1167">
        <v>0</v>
      </c>
      <c r="O5698" s="1110"/>
      <c r="P5698" s="1110">
        <v>0.15</v>
      </c>
      <c r="Q5698" s="1110">
        <f t="shared" ref="Q5698:R5721" si="3986">P5698</f>
        <v>0.15</v>
      </c>
      <c r="R5698" s="1110">
        <f t="shared" si="3986"/>
        <v>0.15</v>
      </c>
    </row>
    <row r="5699" spans="1:18" ht="13.5" customHeight="1" x14ac:dyDescent="0.2">
      <c r="A5699" s="1167"/>
      <c r="B5699" s="1125" t="s">
        <v>84</v>
      </c>
      <c r="E5699" s="1034"/>
      <c r="H5699" s="1167">
        <f>H5698+1</f>
        <v>1</v>
      </c>
      <c r="P5699" s="1110">
        <v>0.14000000000000001</v>
      </c>
      <c r="Q5699" s="1110">
        <f t="shared" si="3986"/>
        <v>0.14000000000000001</v>
      </c>
      <c r="R5699" s="1110">
        <f t="shared" si="3986"/>
        <v>0.14000000000000001</v>
      </c>
    </row>
    <row r="5700" spans="1:18" ht="13.5" customHeight="1" x14ac:dyDescent="0.2">
      <c r="A5700" s="1167"/>
      <c r="B5700" s="1125"/>
      <c r="E5700" s="1034"/>
      <c r="H5700" s="1167">
        <f t="shared" ref="H5700:H5721" si="3987">H5699+1</f>
        <v>2</v>
      </c>
      <c r="P5700" s="1110">
        <v>0.13</v>
      </c>
      <c r="Q5700" s="1110">
        <f t="shared" si="3986"/>
        <v>0.13</v>
      </c>
      <c r="R5700" s="1110">
        <f t="shared" si="3986"/>
        <v>0.13</v>
      </c>
    </row>
    <row r="5701" spans="1:18" ht="13.5" customHeight="1" x14ac:dyDescent="0.2">
      <c r="A5701" s="1167"/>
      <c r="B5701" s="1125"/>
      <c r="E5701" s="1034"/>
      <c r="H5701" s="1167">
        <f t="shared" si="3987"/>
        <v>3</v>
      </c>
      <c r="P5701" s="1110">
        <v>0.12</v>
      </c>
      <c r="Q5701" s="1110">
        <f t="shared" si="3986"/>
        <v>0.12</v>
      </c>
      <c r="R5701" s="1110">
        <f t="shared" si="3986"/>
        <v>0.12</v>
      </c>
    </row>
    <row r="5702" spans="1:18" ht="13.5" customHeight="1" x14ac:dyDescent="0.2">
      <c r="A5702" s="1167"/>
      <c r="B5702" s="1125"/>
      <c r="E5702" s="1034"/>
      <c r="H5702" s="1167">
        <f t="shared" si="3987"/>
        <v>4</v>
      </c>
      <c r="P5702" s="1110">
        <v>0.12</v>
      </c>
      <c r="Q5702" s="1110">
        <f t="shared" si="3986"/>
        <v>0.12</v>
      </c>
      <c r="R5702" s="1110">
        <f t="shared" si="3986"/>
        <v>0.12</v>
      </c>
    </row>
    <row r="5703" spans="1:18" ht="13.5" customHeight="1" x14ac:dyDescent="0.2">
      <c r="A5703" s="1167"/>
      <c r="B5703" s="1125"/>
      <c r="E5703" s="1034"/>
      <c r="H5703" s="1167">
        <f t="shared" si="3987"/>
        <v>5</v>
      </c>
      <c r="P5703" s="1110">
        <v>0.12</v>
      </c>
      <c r="Q5703" s="1110">
        <f t="shared" si="3986"/>
        <v>0.12</v>
      </c>
      <c r="R5703" s="1110">
        <f t="shared" si="3986"/>
        <v>0.12</v>
      </c>
    </row>
    <row r="5704" spans="1:18" ht="13.5" customHeight="1" x14ac:dyDescent="0.2">
      <c r="A5704" s="1167"/>
      <c r="B5704" s="1125"/>
      <c r="E5704" s="1034"/>
      <c r="H5704" s="1167">
        <f t="shared" si="3987"/>
        <v>6</v>
      </c>
      <c r="P5704" s="1110">
        <v>0.15</v>
      </c>
      <c r="Q5704" s="1110">
        <f t="shared" si="3986"/>
        <v>0.15</v>
      </c>
      <c r="R5704" s="1110">
        <f t="shared" si="3986"/>
        <v>0.15</v>
      </c>
    </row>
    <row r="5705" spans="1:18" ht="13.5" customHeight="1" x14ac:dyDescent="0.2">
      <c r="A5705" s="1167"/>
      <c r="B5705" s="1125"/>
      <c r="E5705" s="1034"/>
      <c r="H5705" s="1167">
        <f t="shared" si="3987"/>
        <v>7</v>
      </c>
      <c r="P5705" s="1110">
        <v>0.33</v>
      </c>
      <c r="Q5705" s="1110">
        <f t="shared" si="3986"/>
        <v>0.33</v>
      </c>
      <c r="R5705" s="1110">
        <f t="shared" si="3986"/>
        <v>0.33</v>
      </c>
    </row>
    <row r="5706" spans="1:18" ht="13.5" customHeight="1" x14ac:dyDescent="0.2">
      <c r="A5706" s="1167"/>
      <c r="B5706" s="1125"/>
      <c r="E5706" s="1034"/>
      <c r="H5706" s="1167">
        <f t="shared" si="3987"/>
        <v>8</v>
      </c>
      <c r="P5706" s="1110">
        <v>0.41</v>
      </c>
      <c r="Q5706" s="1110">
        <f t="shared" si="3986"/>
        <v>0.41</v>
      </c>
      <c r="R5706" s="1110">
        <f t="shared" si="3986"/>
        <v>0.41</v>
      </c>
    </row>
    <row r="5707" spans="1:18" ht="13.5" customHeight="1" x14ac:dyDescent="0.2">
      <c r="A5707" s="1167"/>
      <c r="B5707" s="1125"/>
      <c r="E5707" s="1034"/>
      <c r="H5707" s="1167">
        <f t="shared" si="3987"/>
        <v>9</v>
      </c>
      <c r="P5707" s="1110">
        <v>0.56999999999999995</v>
      </c>
      <c r="Q5707" s="1110">
        <f t="shared" si="3986"/>
        <v>0.56999999999999995</v>
      </c>
      <c r="R5707" s="1110">
        <f t="shared" si="3986"/>
        <v>0.56999999999999995</v>
      </c>
    </row>
    <row r="5708" spans="1:18" ht="13.5" customHeight="1" x14ac:dyDescent="0.2">
      <c r="A5708" s="1167"/>
      <c r="B5708" s="1125"/>
      <c r="E5708" s="1034"/>
      <c r="H5708" s="1167">
        <f t="shared" si="3987"/>
        <v>10</v>
      </c>
      <c r="P5708" s="1110">
        <v>0.66</v>
      </c>
      <c r="Q5708" s="1110">
        <f t="shared" si="3986"/>
        <v>0.66</v>
      </c>
      <c r="R5708" s="1110">
        <f t="shared" si="3986"/>
        <v>0.66</v>
      </c>
    </row>
    <row r="5709" spans="1:18" ht="13.5" customHeight="1" x14ac:dyDescent="0.2">
      <c r="A5709" s="1167"/>
      <c r="B5709" s="1125"/>
      <c r="E5709" s="1034"/>
      <c r="H5709" s="1167">
        <f t="shared" si="3987"/>
        <v>11</v>
      </c>
      <c r="P5709" s="1110">
        <v>0.71</v>
      </c>
      <c r="Q5709" s="1110">
        <f t="shared" si="3986"/>
        <v>0.71</v>
      </c>
      <c r="R5709" s="1110">
        <f t="shared" si="3986"/>
        <v>0.71</v>
      </c>
    </row>
    <row r="5710" spans="1:18" ht="13.5" customHeight="1" x14ac:dyDescent="0.2">
      <c r="A5710" s="1167"/>
      <c r="B5710" s="1125"/>
      <c r="E5710" s="1034"/>
      <c r="H5710" s="1167">
        <f t="shared" si="3987"/>
        <v>12</v>
      </c>
      <c r="P5710" s="1110">
        <v>0.71</v>
      </c>
      <c r="Q5710" s="1110">
        <f t="shared" si="3986"/>
        <v>0.71</v>
      </c>
      <c r="R5710" s="1110">
        <f t="shared" si="3986"/>
        <v>0.71</v>
      </c>
    </row>
    <row r="5711" spans="1:18" ht="13.5" customHeight="1" x14ac:dyDescent="0.2">
      <c r="A5711" s="1167"/>
      <c r="B5711" s="1125"/>
      <c r="E5711" s="1034"/>
      <c r="H5711" s="1167">
        <f t="shared" si="3987"/>
        <v>13</v>
      </c>
      <c r="P5711" s="1110">
        <v>0.72</v>
      </c>
      <c r="Q5711" s="1110">
        <f t="shared" si="3986"/>
        <v>0.72</v>
      </c>
      <c r="R5711" s="1110">
        <f t="shared" si="3986"/>
        <v>0.72</v>
      </c>
    </row>
    <row r="5712" spans="1:18" ht="13.5" customHeight="1" x14ac:dyDescent="0.2">
      <c r="A5712" s="1167"/>
      <c r="B5712" s="1125"/>
      <c r="E5712" s="1034"/>
      <c r="H5712" s="1167">
        <f t="shared" si="3987"/>
        <v>14</v>
      </c>
      <c r="P5712" s="1110">
        <v>0.71</v>
      </c>
      <c r="Q5712" s="1110">
        <f t="shared" si="3986"/>
        <v>0.71</v>
      </c>
      <c r="R5712" s="1110">
        <f t="shared" si="3986"/>
        <v>0.71</v>
      </c>
    </row>
    <row r="5713" spans="1:46" ht="13.5" customHeight="1" x14ac:dyDescent="0.2">
      <c r="A5713" s="1167"/>
      <c r="B5713" s="1125"/>
      <c r="E5713" s="1034"/>
      <c r="H5713" s="1167">
        <f t="shared" si="3987"/>
        <v>15</v>
      </c>
      <c r="P5713" s="1110">
        <v>0.71</v>
      </c>
      <c r="Q5713" s="1110">
        <f t="shared" si="3986"/>
        <v>0.71</v>
      </c>
      <c r="R5713" s="1110">
        <f t="shared" si="3986"/>
        <v>0.71</v>
      </c>
    </row>
    <row r="5714" spans="1:46" ht="13.5" customHeight="1" x14ac:dyDescent="0.2">
      <c r="A5714" s="1167"/>
      <c r="B5714" s="1125"/>
      <c r="E5714" s="1034"/>
      <c r="H5714" s="1167">
        <f t="shared" si="3987"/>
        <v>16</v>
      </c>
      <c r="P5714" s="1110">
        <v>0.7</v>
      </c>
      <c r="Q5714" s="1110">
        <f t="shared" si="3986"/>
        <v>0.7</v>
      </c>
      <c r="R5714" s="1110">
        <f t="shared" si="3986"/>
        <v>0.7</v>
      </c>
    </row>
    <row r="5715" spans="1:46" ht="13.5" customHeight="1" x14ac:dyDescent="0.2">
      <c r="A5715" s="1167"/>
      <c r="B5715" s="1125"/>
      <c r="E5715" s="1034"/>
      <c r="H5715" s="1167">
        <f t="shared" si="3987"/>
        <v>17</v>
      </c>
      <c r="P5715" s="1110">
        <v>0.71</v>
      </c>
      <c r="Q5715" s="1110">
        <f t="shared" si="3986"/>
        <v>0.71</v>
      </c>
      <c r="R5715" s="1110">
        <f t="shared" si="3986"/>
        <v>0.71</v>
      </c>
    </row>
    <row r="5716" spans="1:46" ht="13.5" customHeight="1" x14ac:dyDescent="0.2">
      <c r="A5716" s="1167"/>
      <c r="B5716" s="1125"/>
      <c r="E5716" s="1034"/>
      <c r="H5716" s="1167">
        <f t="shared" si="3987"/>
        <v>18</v>
      </c>
      <c r="P5716" s="1110">
        <v>0.7</v>
      </c>
      <c r="Q5716" s="1110">
        <f t="shared" si="3986"/>
        <v>0.7</v>
      </c>
      <c r="R5716" s="1110">
        <f t="shared" si="3986"/>
        <v>0.7</v>
      </c>
    </row>
    <row r="5717" spans="1:46" ht="13.5" customHeight="1" x14ac:dyDescent="0.2">
      <c r="A5717" s="1167"/>
      <c r="B5717" s="1125"/>
      <c r="E5717" s="1034"/>
      <c r="H5717" s="1167">
        <f t="shared" si="3987"/>
        <v>19</v>
      </c>
      <c r="P5717" s="1110">
        <v>0.66</v>
      </c>
      <c r="Q5717" s="1110">
        <f t="shared" si="3986"/>
        <v>0.66</v>
      </c>
      <c r="R5717" s="1110">
        <f t="shared" si="3986"/>
        <v>0.66</v>
      </c>
    </row>
    <row r="5718" spans="1:46" ht="13.5" customHeight="1" x14ac:dyDescent="0.2">
      <c r="A5718" s="1167"/>
      <c r="B5718" s="1125"/>
      <c r="E5718" s="1034"/>
      <c r="H5718" s="1167">
        <f t="shared" si="3987"/>
        <v>20</v>
      </c>
      <c r="P5718" s="1110">
        <v>0.56000000000000005</v>
      </c>
      <c r="Q5718" s="1110">
        <f t="shared" si="3986"/>
        <v>0.56000000000000005</v>
      </c>
      <c r="R5718" s="1110">
        <f t="shared" si="3986"/>
        <v>0.56000000000000005</v>
      </c>
    </row>
    <row r="5719" spans="1:46" ht="13.5" customHeight="1" x14ac:dyDescent="0.2">
      <c r="A5719" s="1167"/>
      <c r="B5719" s="1125"/>
      <c r="E5719" s="1034"/>
      <c r="H5719" s="1167">
        <f t="shared" si="3987"/>
        <v>21</v>
      </c>
      <c r="P5719" s="1110">
        <v>0.32</v>
      </c>
      <c r="Q5719" s="1110">
        <f t="shared" si="3986"/>
        <v>0.32</v>
      </c>
      <c r="R5719" s="1110">
        <f t="shared" si="3986"/>
        <v>0.32</v>
      </c>
    </row>
    <row r="5720" spans="1:46" ht="13.5" customHeight="1" x14ac:dyDescent="0.2">
      <c r="A5720" s="1167"/>
      <c r="B5720" s="1125"/>
      <c r="E5720" s="1034"/>
      <c r="H5720" s="1167">
        <f t="shared" si="3987"/>
        <v>22</v>
      </c>
      <c r="P5720" s="1110">
        <v>0.22</v>
      </c>
      <c r="Q5720" s="1110">
        <f t="shared" si="3986"/>
        <v>0.22</v>
      </c>
      <c r="R5720" s="1110">
        <f t="shared" si="3986"/>
        <v>0.22</v>
      </c>
    </row>
    <row r="5721" spans="1:46" ht="13.5" customHeight="1" x14ac:dyDescent="0.2">
      <c r="A5721" s="1167"/>
      <c r="B5721" s="1125"/>
      <c r="E5721" s="1034"/>
      <c r="H5721" s="1167">
        <f t="shared" si="3987"/>
        <v>23</v>
      </c>
      <c r="P5721" s="1110">
        <v>0.16</v>
      </c>
      <c r="Q5721" s="1110">
        <f t="shared" si="3986"/>
        <v>0.16</v>
      </c>
      <c r="R5721" s="1110">
        <f t="shared" si="3986"/>
        <v>0.16</v>
      </c>
    </row>
    <row r="5722" spans="1:46" ht="13.5" customHeight="1" x14ac:dyDescent="0.2">
      <c r="A5722" s="1167"/>
      <c r="B5722" s="1125"/>
      <c r="E5722" s="1034"/>
      <c r="H5722" s="1167"/>
    </row>
    <row r="5723" spans="1:46" s="1100" customFormat="1" ht="13.5" customHeight="1" x14ac:dyDescent="0.2">
      <c r="A5723" s="2217"/>
      <c r="C5723" s="1120"/>
      <c r="D5723" s="1100" t="s">
        <v>5769</v>
      </c>
      <c r="F5723" s="1120" t="s">
        <v>92</v>
      </c>
      <c r="G5723" s="2217">
        <v>5</v>
      </c>
      <c r="H5723" s="1120"/>
      <c r="I5723" s="1120"/>
      <c r="J5723" s="1120"/>
      <c r="K5723" s="1129"/>
      <c r="L5723" s="1129"/>
      <c r="M5723" s="1129"/>
      <c r="N5723" s="1129"/>
      <c r="O5723" s="1129"/>
      <c r="P5723" s="1120"/>
      <c r="Q5723" s="1120"/>
      <c r="R5723" s="1120"/>
      <c r="S5723" s="1120"/>
      <c r="T5723" s="1120"/>
      <c r="U5723" s="1120"/>
      <c r="V5723" s="1120"/>
      <c r="W5723" s="1120"/>
      <c r="X5723" s="1120"/>
      <c r="Y5723" s="1120"/>
      <c r="Z5723" s="1120"/>
      <c r="AA5723" s="1120"/>
      <c r="AB5723" s="1120"/>
      <c r="AC5723" s="1120"/>
      <c r="AD5723" s="1120"/>
      <c r="AE5723" s="1120"/>
      <c r="AF5723" s="1120"/>
      <c r="AG5723" s="1120"/>
      <c r="AH5723" s="1120"/>
      <c r="AI5723" s="1120"/>
      <c r="AJ5723" s="1120"/>
      <c r="AK5723" s="1120"/>
      <c r="AL5723" s="1120"/>
      <c r="AM5723" s="1120"/>
      <c r="AN5723" s="1120"/>
      <c r="AO5723" s="1120"/>
      <c r="AP5723" s="1120"/>
      <c r="AQ5723" s="1120"/>
      <c r="AR5723" s="1120"/>
      <c r="AS5723" s="1120"/>
      <c r="AT5723" s="1120"/>
    </row>
    <row r="5724" spans="1:46" s="1100" customFormat="1" ht="13.5" customHeight="1" x14ac:dyDescent="0.2">
      <c r="A5724" s="2217"/>
      <c r="C5724" s="1120"/>
      <c r="F5724" s="1120"/>
      <c r="G5724" s="2217"/>
      <c r="H5724" s="1120"/>
      <c r="I5724" s="1120"/>
      <c r="J5724" s="1120"/>
      <c r="K5724" s="1129"/>
      <c r="L5724" s="1129"/>
      <c r="M5724" s="1129"/>
      <c r="N5724" s="1129"/>
      <c r="O5724" s="1129"/>
      <c r="P5724" s="1120"/>
      <c r="Q5724" s="1120"/>
      <c r="R5724" s="1120"/>
      <c r="S5724" s="1120"/>
      <c r="T5724" s="1120"/>
      <c r="U5724" s="1120"/>
      <c r="V5724" s="1120"/>
      <c r="W5724" s="1120"/>
      <c r="X5724" s="1120"/>
      <c r="Y5724" s="1120"/>
      <c r="Z5724" s="1120"/>
      <c r="AA5724" s="1120"/>
      <c r="AB5724" s="1120"/>
      <c r="AC5724" s="1120"/>
      <c r="AD5724" s="1120"/>
      <c r="AE5724" s="1120"/>
      <c r="AF5724" s="1120"/>
      <c r="AG5724" s="1120"/>
      <c r="AH5724" s="1120"/>
      <c r="AI5724" s="1120"/>
      <c r="AJ5724" s="1120"/>
      <c r="AK5724" s="1120"/>
      <c r="AL5724" s="1120"/>
      <c r="AM5724" s="1120"/>
      <c r="AN5724" s="1120"/>
      <c r="AO5724" s="1120"/>
      <c r="AP5724" s="1120"/>
      <c r="AQ5724" s="1120"/>
      <c r="AR5724" s="1120"/>
      <c r="AS5724" s="1120"/>
      <c r="AT5724" s="1120"/>
    </row>
    <row r="5725" spans="1:46" s="1100" customFormat="1" ht="13.5" customHeight="1" x14ac:dyDescent="0.2">
      <c r="A5725" s="2217"/>
      <c r="C5725" s="1120"/>
      <c r="F5725" s="1120"/>
      <c r="G5725" s="2217"/>
      <c r="H5725" s="2217">
        <v>0</v>
      </c>
      <c r="I5725" s="1120"/>
      <c r="J5725" s="1120"/>
      <c r="K5725" s="1129"/>
      <c r="L5725" s="1129"/>
      <c r="M5725" s="1129"/>
      <c r="N5725" s="1129"/>
      <c r="O5725" s="1129"/>
      <c r="P5725" s="1120">
        <f>P5573+P5598+P5623+P5648+P5673+P5698</f>
        <v>0.49</v>
      </c>
      <c r="Q5725" s="1120">
        <f t="shared" ref="Q5725:R5748" si="3988">P5725</f>
        <v>0.49</v>
      </c>
      <c r="R5725" s="1120">
        <f t="shared" si="3988"/>
        <v>0.49</v>
      </c>
      <c r="S5725" s="1120"/>
      <c r="T5725" s="1120"/>
      <c r="U5725" s="1120"/>
      <c r="V5725" s="1120"/>
      <c r="W5725" s="1120"/>
      <c r="X5725" s="1120"/>
      <c r="Y5725" s="1120"/>
      <c r="Z5725" s="1120"/>
      <c r="AA5725" s="1120"/>
      <c r="AB5725" s="1120"/>
      <c r="AC5725" s="1120"/>
      <c r="AD5725" s="1120"/>
      <c r="AE5725" s="1120"/>
      <c r="AF5725" s="1120"/>
      <c r="AG5725" s="1120"/>
      <c r="AH5725" s="1120"/>
      <c r="AI5725" s="1120"/>
      <c r="AJ5725" s="1120"/>
      <c r="AK5725" s="1120"/>
      <c r="AL5725" s="1120"/>
      <c r="AM5725" s="1120"/>
      <c r="AN5725" s="1120"/>
      <c r="AO5725" s="1120"/>
      <c r="AP5725" s="1120"/>
      <c r="AQ5725" s="1120"/>
      <c r="AR5725" s="1120"/>
      <c r="AS5725" s="1120"/>
      <c r="AT5725" s="1120"/>
    </row>
    <row r="5726" spans="1:46" s="1100" customFormat="1" ht="13.5" customHeight="1" x14ac:dyDescent="0.2">
      <c r="A5726" s="2217"/>
      <c r="C5726" s="1120"/>
      <c r="F5726" s="1120"/>
      <c r="G5726" s="2217"/>
      <c r="H5726" s="2217">
        <f>H5725+1</f>
        <v>1</v>
      </c>
      <c r="I5726" s="1120"/>
      <c r="J5726" s="1120"/>
      <c r="K5726" s="1129"/>
      <c r="L5726" s="1129"/>
      <c r="M5726" s="1129"/>
      <c r="N5726" s="1129"/>
      <c r="O5726" s="1129"/>
      <c r="P5726" s="1120">
        <f t="shared" ref="P5726:P5747" si="3989">P5574+P5599+P5624+P5649+P5674+P5699</f>
        <v>0.47</v>
      </c>
      <c r="Q5726" s="1120">
        <f t="shared" si="3988"/>
        <v>0.47</v>
      </c>
      <c r="R5726" s="1120">
        <f t="shared" si="3988"/>
        <v>0.47</v>
      </c>
      <c r="S5726" s="1120"/>
      <c r="T5726" s="1120"/>
      <c r="U5726" s="1120"/>
      <c r="V5726" s="1120"/>
      <c r="W5726" s="1120"/>
      <c r="X5726" s="1120"/>
      <c r="Y5726" s="1120"/>
      <c r="Z5726" s="1120"/>
      <c r="AA5726" s="1120"/>
      <c r="AB5726" s="1120"/>
      <c r="AC5726" s="1120"/>
      <c r="AD5726" s="1120"/>
      <c r="AE5726" s="1120"/>
      <c r="AF5726" s="1120"/>
      <c r="AG5726" s="1120"/>
      <c r="AH5726" s="1120"/>
      <c r="AI5726" s="1120"/>
      <c r="AJ5726" s="1120"/>
      <c r="AK5726" s="1120"/>
      <c r="AL5726" s="1120"/>
      <c r="AM5726" s="1120"/>
      <c r="AN5726" s="1120"/>
      <c r="AO5726" s="1120"/>
      <c r="AP5726" s="1120"/>
      <c r="AQ5726" s="1120"/>
      <c r="AR5726" s="1120"/>
      <c r="AS5726" s="1120"/>
      <c r="AT5726" s="1120"/>
    </row>
    <row r="5727" spans="1:46" s="1100" customFormat="1" ht="13.5" customHeight="1" x14ac:dyDescent="0.2">
      <c r="A5727" s="2217"/>
      <c r="C5727" s="1120"/>
      <c r="F5727" s="1120"/>
      <c r="G5727" s="2217"/>
      <c r="H5727" s="2217">
        <f t="shared" ref="H5727:H5748" si="3990">H5726+1</f>
        <v>2</v>
      </c>
      <c r="I5727" s="1120"/>
      <c r="J5727" s="1120"/>
      <c r="K5727" s="1129"/>
      <c r="L5727" s="1129"/>
      <c r="M5727" s="1129"/>
      <c r="N5727" s="1129"/>
      <c r="O5727" s="1129"/>
      <c r="P5727" s="1120">
        <f t="shared" si="3989"/>
        <v>0.44</v>
      </c>
      <c r="Q5727" s="1120">
        <f t="shared" si="3988"/>
        <v>0.44</v>
      </c>
      <c r="R5727" s="1120">
        <f t="shared" si="3988"/>
        <v>0.44</v>
      </c>
      <c r="S5727" s="1120"/>
      <c r="T5727" s="1120"/>
      <c r="U5727" s="1120"/>
      <c r="V5727" s="1120"/>
      <c r="W5727" s="1120"/>
      <c r="X5727" s="1120"/>
      <c r="Y5727" s="1120"/>
      <c r="Z5727" s="1120"/>
      <c r="AA5727" s="1120"/>
      <c r="AB5727" s="1120"/>
      <c r="AC5727" s="1120"/>
      <c r="AD5727" s="1120"/>
      <c r="AE5727" s="1120"/>
      <c r="AF5727" s="1120"/>
      <c r="AG5727" s="1120"/>
      <c r="AH5727" s="1120"/>
      <c r="AI5727" s="1120"/>
      <c r="AJ5727" s="1120"/>
      <c r="AK5727" s="1120"/>
      <c r="AL5727" s="1120"/>
      <c r="AM5727" s="1120"/>
      <c r="AN5727" s="1120"/>
      <c r="AO5727" s="1120"/>
      <c r="AP5727" s="1120"/>
      <c r="AQ5727" s="1120"/>
      <c r="AR5727" s="1120"/>
      <c r="AS5727" s="1120"/>
      <c r="AT5727" s="1120"/>
    </row>
    <row r="5728" spans="1:46" s="1100" customFormat="1" ht="13.5" customHeight="1" x14ac:dyDescent="0.2">
      <c r="A5728" s="2217"/>
      <c r="C5728" s="1120"/>
      <c r="F5728" s="1120"/>
      <c r="G5728" s="2217"/>
      <c r="H5728" s="2217">
        <f t="shared" si="3990"/>
        <v>3</v>
      </c>
      <c r="I5728" s="1120"/>
      <c r="J5728" s="1120"/>
      <c r="K5728" s="1129"/>
      <c r="L5728" s="1129"/>
      <c r="M5728" s="1129"/>
      <c r="N5728" s="1129"/>
      <c r="O5728" s="1129"/>
      <c r="P5728" s="1120">
        <f t="shared" si="3989"/>
        <v>0.41</v>
      </c>
      <c r="Q5728" s="1120">
        <f t="shared" si="3988"/>
        <v>0.41</v>
      </c>
      <c r="R5728" s="1120">
        <f t="shared" si="3988"/>
        <v>0.41</v>
      </c>
      <c r="S5728" s="1120"/>
      <c r="T5728" s="1120"/>
      <c r="U5728" s="1120"/>
      <c r="V5728" s="1120"/>
      <c r="W5728" s="1120"/>
      <c r="X5728" s="1120"/>
      <c r="Y5728" s="1120"/>
      <c r="Z5728" s="1120"/>
      <c r="AA5728" s="1120"/>
      <c r="AB5728" s="1120"/>
      <c r="AC5728" s="1120"/>
      <c r="AD5728" s="1120"/>
      <c r="AE5728" s="1120"/>
      <c r="AF5728" s="1120"/>
      <c r="AG5728" s="1120"/>
      <c r="AH5728" s="1120"/>
      <c r="AI5728" s="1120"/>
      <c r="AJ5728" s="1120"/>
      <c r="AK5728" s="1120"/>
      <c r="AL5728" s="1120"/>
      <c r="AM5728" s="1120"/>
      <c r="AN5728" s="1120"/>
      <c r="AO5728" s="1120"/>
      <c r="AP5728" s="1120"/>
      <c r="AQ5728" s="1120"/>
      <c r="AR5728" s="1120"/>
      <c r="AS5728" s="1120"/>
      <c r="AT5728" s="1120"/>
    </row>
    <row r="5729" spans="1:46" s="1100" customFormat="1" ht="13.5" customHeight="1" x14ac:dyDescent="0.2">
      <c r="A5729" s="2217"/>
      <c r="C5729" s="1120"/>
      <c r="F5729" s="1120"/>
      <c r="G5729" s="2217"/>
      <c r="H5729" s="2217">
        <f t="shared" si="3990"/>
        <v>4</v>
      </c>
      <c r="I5729" s="1120"/>
      <c r="J5729" s="1120"/>
      <c r="K5729" s="1129"/>
      <c r="L5729" s="1129"/>
      <c r="M5729" s="1129"/>
      <c r="N5729" s="1129"/>
      <c r="O5729" s="1129"/>
      <c r="P5729" s="1120">
        <f t="shared" si="3989"/>
        <v>0.41</v>
      </c>
      <c r="Q5729" s="1120">
        <f t="shared" si="3988"/>
        <v>0.41</v>
      </c>
      <c r="R5729" s="1120">
        <f t="shared" si="3988"/>
        <v>0.41</v>
      </c>
      <c r="S5729" s="1120"/>
      <c r="T5729" s="1120"/>
      <c r="U5729" s="1120"/>
      <c r="V5729" s="1120"/>
      <c r="W5729" s="1120"/>
      <c r="X5729" s="1120"/>
      <c r="Y5729" s="1120"/>
      <c r="Z5729" s="1120"/>
      <c r="AA5729" s="1120"/>
      <c r="AB5729" s="1120"/>
      <c r="AC5729" s="1120"/>
      <c r="AD5729" s="1120"/>
      <c r="AE5729" s="1120"/>
      <c r="AF5729" s="1120"/>
      <c r="AG5729" s="1120"/>
      <c r="AH5729" s="1120"/>
      <c r="AI5729" s="1120"/>
      <c r="AJ5729" s="1120"/>
      <c r="AK5729" s="1120"/>
      <c r="AL5729" s="1120"/>
      <c r="AM5729" s="1120"/>
      <c r="AN5729" s="1120"/>
      <c r="AO5729" s="1120"/>
      <c r="AP5729" s="1120"/>
      <c r="AQ5729" s="1120"/>
      <c r="AR5729" s="1120"/>
      <c r="AS5729" s="1120"/>
      <c r="AT5729" s="1120"/>
    </row>
    <row r="5730" spans="1:46" s="1100" customFormat="1" ht="13.5" customHeight="1" x14ac:dyDescent="0.2">
      <c r="A5730" s="2217"/>
      <c r="C5730" s="1120"/>
      <c r="F5730" s="1120"/>
      <c r="G5730" s="2217"/>
      <c r="H5730" s="2217">
        <f t="shared" si="3990"/>
        <v>5</v>
      </c>
      <c r="I5730" s="1120"/>
      <c r="J5730" s="1120"/>
      <c r="K5730" s="1129"/>
      <c r="L5730" s="1129"/>
      <c r="M5730" s="1129"/>
      <c r="N5730" s="1129"/>
      <c r="O5730" s="1129"/>
      <c r="P5730" s="1120">
        <f t="shared" si="3989"/>
        <v>0.43</v>
      </c>
      <c r="Q5730" s="1120">
        <f t="shared" si="3988"/>
        <v>0.43</v>
      </c>
      <c r="R5730" s="1120">
        <f t="shared" si="3988"/>
        <v>0.43</v>
      </c>
      <c r="S5730" s="1120"/>
      <c r="T5730" s="1120"/>
      <c r="U5730" s="1120"/>
      <c r="V5730" s="1120"/>
      <c r="W5730" s="1120"/>
      <c r="X5730" s="1120"/>
      <c r="Y5730" s="1120"/>
      <c r="Z5730" s="1120"/>
      <c r="AA5730" s="1120"/>
      <c r="AB5730" s="1120"/>
      <c r="AC5730" s="1120"/>
      <c r="AD5730" s="1120"/>
      <c r="AE5730" s="1120"/>
      <c r="AF5730" s="1120"/>
      <c r="AG5730" s="1120"/>
      <c r="AH5730" s="1120"/>
      <c r="AI5730" s="1120"/>
      <c r="AJ5730" s="1120"/>
      <c r="AK5730" s="1120"/>
      <c r="AL5730" s="1120"/>
      <c r="AM5730" s="1120"/>
      <c r="AN5730" s="1120"/>
      <c r="AO5730" s="1120"/>
      <c r="AP5730" s="1120"/>
      <c r="AQ5730" s="1120"/>
      <c r="AR5730" s="1120"/>
      <c r="AS5730" s="1120"/>
      <c r="AT5730" s="1120"/>
    </row>
    <row r="5731" spans="1:46" s="1100" customFormat="1" ht="13.5" customHeight="1" x14ac:dyDescent="0.2">
      <c r="A5731" s="2217"/>
      <c r="C5731" s="1120"/>
      <c r="F5731" s="1120"/>
      <c r="G5731" s="2217"/>
      <c r="H5731" s="2217">
        <f t="shared" si="3990"/>
        <v>6</v>
      </c>
      <c r="I5731" s="1120"/>
      <c r="J5731" s="1120"/>
      <c r="K5731" s="1129"/>
      <c r="L5731" s="1129"/>
      <c r="M5731" s="1129"/>
      <c r="N5731" s="1129"/>
      <c r="O5731" s="1129"/>
      <c r="P5731" s="1120">
        <f t="shared" si="3989"/>
        <v>0.56999999999999995</v>
      </c>
      <c r="Q5731" s="1120">
        <f t="shared" si="3988"/>
        <v>0.56999999999999995</v>
      </c>
      <c r="R5731" s="1120">
        <f t="shared" si="3988"/>
        <v>0.56999999999999995</v>
      </c>
      <c r="S5731" s="1120"/>
      <c r="T5731" s="1120"/>
      <c r="U5731" s="1120"/>
      <c r="V5731" s="1120"/>
      <c r="W5731" s="1120"/>
      <c r="X5731" s="1120"/>
      <c r="Y5731" s="1120"/>
      <c r="Z5731" s="1120"/>
      <c r="AA5731" s="1120"/>
      <c r="AB5731" s="1120"/>
      <c r="AC5731" s="1120"/>
      <c r="AD5731" s="1120"/>
      <c r="AE5731" s="1120"/>
      <c r="AF5731" s="1120"/>
      <c r="AG5731" s="1120"/>
      <c r="AH5731" s="1120"/>
      <c r="AI5731" s="1120"/>
      <c r="AJ5731" s="1120"/>
      <c r="AK5731" s="1120"/>
      <c r="AL5731" s="1120"/>
      <c r="AM5731" s="1120"/>
      <c r="AN5731" s="1120"/>
      <c r="AO5731" s="1120"/>
      <c r="AP5731" s="1120"/>
      <c r="AQ5731" s="1120"/>
      <c r="AR5731" s="1120"/>
      <c r="AS5731" s="1120"/>
      <c r="AT5731" s="1120"/>
    </row>
    <row r="5732" spans="1:46" s="1100" customFormat="1" ht="13.5" customHeight="1" x14ac:dyDescent="0.2">
      <c r="A5732" s="2217"/>
      <c r="C5732" s="1120"/>
      <c r="F5732" s="1120"/>
      <c r="G5732" s="2217"/>
      <c r="H5732" s="2217">
        <f t="shared" si="3990"/>
        <v>7</v>
      </c>
      <c r="I5732" s="1120"/>
      <c r="J5732" s="1120"/>
      <c r="K5732" s="1129"/>
      <c r="L5732" s="1129"/>
      <c r="M5732" s="1129"/>
      <c r="N5732" s="1129"/>
      <c r="O5732" s="1129"/>
      <c r="P5732" s="1120">
        <f t="shared" si="3989"/>
        <v>0.99</v>
      </c>
      <c r="Q5732" s="1120">
        <f t="shared" si="3988"/>
        <v>0.99</v>
      </c>
      <c r="R5732" s="1120">
        <f t="shared" si="3988"/>
        <v>0.99</v>
      </c>
      <c r="S5732" s="1120"/>
      <c r="T5732" s="1120"/>
      <c r="U5732" s="1120"/>
      <c r="V5732" s="1120"/>
      <c r="W5732" s="1120"/>
      <c r="X5732" s="1120"/>
      <c r="Y5732" s="1120"/>
      <c r="Z5732" s="1120"/>
      <c r="AA5732" s="1120"/>
      <c r="AB5732" s="1120"/>
      <c r="AC5732" s="1120"/>
      <c r="AD5732" s="1120"/>
      <c r="AE5732" s="1120"/>
      <c r="AF5732" s="1120"/>
      <c r="AG5732" s="1120"/>
      <c r="AH5732" s="1120"/>
      <c r="AI5732" s="1120"/>
      <c r="AJ5732" s="1120"/>
      <c r="AK5732" s="1120"/>
      <c r="AL5732" s="1120"/>
      <c r="AM5732" s="1120"/>
      <c r="AN5732" s="1120"/>
      <c r="AO5732" s="1120"/>
      <c r="AP5732" s="1120"/>
      <c r="AQ5732" s="1120"/>
      <c r="AR5732" s="1120"/>
      <c r="AS5732" s="1120"/>
      <c r="AT5732" s="1120"/>
    </row>
    <row r="5733" spans="1:46" s="1100" customFormat="1" ht="13.5" customHeight="1" x14ac:dyDescent="0.2">
      <c r="A5733" s="2217"/>
      <c r="C5733" s="1120"/>
      <c r="F5733" s="1120"/>
      <c r="G5733" s="2217"/>
      <c r="H5733" s="2217">
        <f t="shared" si="3990"/>
        <v>8</v>
      </c>
      <c r="I5733" s="1120"/>
      <c r="J5733" s="1120"/>
      <c r="K5733" s="1129"/>
      <c r="L5733" s="1129"/>
      <c r="M5733" s="1129"/>
      <c r="N5733" s="1129"/>
      <c r="O5733" s="1129"/>
      <c r="P5733" s="1120">
        <f t="shared" si="3989"/>
        <v>1.56</v>
      </c>
      <c r="Q5733" s="1120">
        <f t="shared" si="3988"/>
        <v>1.56</v>
      </c>
      <c r="R5733" s="1120">
        <f t="shared" si="3988"/>
        <v>1.56</v>
      </c>
      <c r="S5733" s="1120"/>
      <c r="T5733" s="1120"/>
      <c r="U5733" s="1120"/>
      <c r="V5733" s="1120"/>
      <c r="W5733" s="1120"/>
      <c r="X5733" s="1120"/>
      <c r="Y5733" s="1120"/>
      <c r="Z5733" s="1120"/>
      <c r="AA5733" s="1120"/>
      <c r="AB5733" s="1120"/>
      <c r="AC5733" s="1120"/>
      <c r="AD5733" s="1120"/>
      <c r="AE5733" s="1120"/>
      <c r="AF5733" s="1120"/>
      <c r="AG5733" s="1120"/>
      <c r="AH5733" s="1120"/>
      <c r="AI5733" s="1120"/>
      <c r="AJ5733" s="1120"/>
      <c r="AK5733" s="1120"/>
      <c r="AL5733" s="1120"/>
      <c r="AM5733" s="1120"/>
      <c r="AN5733" s="1120"/>
      <c r="AO5733" s="1120"/>
      <c r="AP5733" s="1120"/>
      <c r="AQ5733" s="1120"/>
      <c r="AR5733" s="1120"/>
      <c r="AS5733" s="1120"/>
      <c r="AT5733" s="1120"/>
    </row>
    <row r="5734" spans="1:46" s="1100" customFormat="1" ht="13.5" customHeight="1" x14ac:dyDescent="0.2">
      <c r="A5734" s="2217"/>
      <c r="C5734" s="1120"/>
      <c r="F5734" s="1120"/>
      <c r="G5734" s="2217"/>
      <c r="H5734" s="2217">
        <f t="shared" si="3990"/>
        <v>9</v>
      </c>
      <c r="I5734" s="1120"/>
      <c r="J5734" s="1120"/>
      <c r="K5734" s="1129"/>
      <c r="L5734" s="1129"/>
      <c r="M5734" s="1129"/>
      <c r="N5734" s="1129"/>
      <c r="O5734" s="1129"/>
      <c r="P5734" s="1120">
        <f t="shared" si="3989"/>
        <v>2.14</v>
      </c>
      <c r="Q5734" s="1120">
        <f t="shared" si="3988"/>
        <v>2.14</v>
      </c>
      <c r="R5734" s="1120">
        <f t="shared" si="3988"/>
        <v>2.14</v>
      </c>
      <c r="S5734" s="1120"/>
      <c r="T5734" s="1120"/>
      <c r="U5734" s="1120"/>
      <c r="V5734" s="1120"/>
      <c r="W5734" s="1120"/>
      <c r="X5734" s="1120"/>
      <c r="Y5734" s="1120"/>
      <c r="Z5734" s="1120"/>
      <c r="AA5734" s="1120"/>
      <c r="AB5734" s="1120"/>
      <c r="AC5734" s="1120"/>
      <c r="AD5734" s="1120"/>
      <c r="AE5734" s="1120"/>
      <c r="AF5734" s="1120"/>
      <c r="AG5734" s="1120"/>
      <c r="AH5734" s="1120"/>
      <c r="AI5734" s="1120"/>
      <c r="AJ5734" s="1120"/>
      <c r="AK5734" s="1120"/>
      <c r="AL5734" s="1120"/>
      <c r="AM5734" s="1120"/>
      <c r="AN5734" s="1120"/>
      <c r="AO5734" s="1120"/>
      <c r="AP5734" s="1120"/>
      <c r="AQ5734" s="1120"/>
      <c r="AR5734" s="1120"/>
      <c r="AS5734" s="1120"/>
      <c r="AT5734" s="1120"/>
    </row>
    <row r="5735" spans="1:46" s="1100" customFormat="1" ht="13.5" customHeight="1" x14ac:dyDescent="0.2">
      <c r="A5735" s="2217"/>
      <c r="C5735" s="1120"/>
      <c r="F5735" s="1120"/>
      <c r="G5735" s="2217"/>
      <c r="H5735" s="2217">
        <f t="shared" si="3990"/>
        <v>10</v>
      </c>
      <c r="I5735" s="1120"/>
      <c r="J5735" s="1120"/>
      <c r="K5735" s="1129"/>
      <c r="L5735" s="1129"/>
      <c r="M5735" s="1129"/>
      <c r="N5735" s="1129"/>
      <c r="O5735" s="1129"/>
      <c r="P5735" s="1120">
        <f t="shared" si="3989"/>
        <v>2.36</v>
      </c>
      <c r="Q5735" s="1120">
        <f t="shared" si="3988"/>
        <v>2.36</v>
      </c>
      <c r="R5735" s="1120">
        <f t="shared" si="3988"/>
        <v>2.36</v>
      </c>
      <c r="S5735" s="1120"/>
      <c r="T5735" s="1120"/>
      <c r="U5735" s="1120"/>
      <c r="V5735" s="1120"/>
      <c r="W5735" s="1120"/>
      <c r="X5735" s="1120"/>
      <c r="Y5735" s="1120"/>
      <c r="Z5735" s="1120"/>
      <c r="AA5735" s="1120"/>
      <c r="AB5735" s="1120"/>
      <c r="AC5735" s="1120"/>
      <c r="AD5735" s="1120"/>
      <c r="AE5735" s="1120"/>
      <c r="AF5735" s="1120"/>
      <c r="AG5735" s="1120"/>
      <c r="AH5735" s="1120"/>
      <c r="AI5735" s="1120"/>
      <c r="AJ5735" s="1120"/>
      <c r="AK5735" s="1120"/>
      <c r="AL5735" s="1120"/>
      <c r="AM5735" s="1120"/>
      <c r="AN5735" s="1120"/>
      <c r="AO5735" s="1120"/>
      <c r="AP5735" s="1120"/>
      <c r="AQ5735" s="1120"/>
      <c r="AR5735" s="1120"/>
      <c r="AS5735" s="1120"/>
      <c r="AT5735" s="1120"/>
    </row>
    <row r="5736" spans="1:46" s="1100" customFormat="1" ht="13.5" customHeight="1" x14ac:dyDescent="0.2">
      <c r="A5736" s="2217"/>
      <c r="C5736" s="1120"/>
      <c r="F5736" s="1120"/>
      <c r="G5736" s="2217"/>
      <c r="H5736" s="2217">
        <f t="shared" si="3990"/>
        <v>11</v>
      </c>
      <c r="I5736" s="1120"/>
      <c r="J5736" s="1120"/>
      <c r="K5736" s="1129"/>
      <c r="L5736" s="1129"/>
      <c r="M5736" s="1129"/>
      <c r="N5736" s="1129"/>
      <c r="O5736" s="1129"/>
      <c r="P5736" s="1120">
        <f t="shared" si="3989"/>
        <v>2.5299999999999998</v>
      </c>
      <c r="Q5736" s="1120">
        <f t="shared" si="3988"/>
        <v>2.5299999999999998</v>
      </c>
      <c r="R5736" s="1120">
        <f t="shared" si="3988"/>
        <v>2.5299999999999998</v>
      </c>
      <c r="S5736" s="1120"/>
      <c r="T5736" s="1120"/>
      <c r="U5736" s="1120"/>
      <c r="V5736" s="1120"/>
      <c r="W5736" s="1120"/>
      <c r="X5736" s="1120"/>
      <c r="Y5736" s="1120"/>
      <c r="Z5736" s="1120"/>
      <c r="AA5736" s="1120"/>
      <c r="AB5736" s="1120"/>
      <c r="AC5736" s="1120"/>
      <c r="AD5736" s="1120"/>
      <c r="AE5736" s="1120"/>
      <c r="AF5736" s="1120"/>
      <c r="AG5736" s="1120"/>
      <c r="AH5736" s="1120"/>
      <c r="AI5736" s="1120"/>
      <c r="AJ5736" s="1120"/>
      <c r="AK5736" s="1120"/>
      <c r="AL5736" s="1120"/>
      <c r="AM5736" s="1120"/>
      <c r="AN5736" s="1120"/>
      <c r="AO5736" s="1120"/>
      <c r="AP5736" s="1120"/>
      <c r="AQ5736" s="1120"/>
      <c r="AR5736" s="1120"/>
      <c r="AS5736" s="1120"/>
      <c r="AT5736" s="1120"/>
    </row>
    <row r="5737" spans="1:46" s="1100" customFormat="1" ht="13.5" customHeight="1" x14ac:dyDescent="0.2">
      <c r="A5737" s="2217"/>
      <c r="C5737" s="1120"/>
      <c r="F5737" s="1120"/>
      <c r="G5737" s="2217"/>
      <c r="H5737" s="2217">
        <f t="shared" si="3990"/>
        <v>12</v>
      </c>
      <c r="I5737" s="1120"/>
      <c r="J5737" s="1120"/>
      <c r="K5737" s="1129"/>
      <c r="L5737" s="1129"/>
      <c r="M5737" s="1129"/>
      <c r="N5737" s="1129"/>
      <c r="O5737" s="1129"/>
      <c r="P5737" s="1120">
        <f t="shared" si="3989"/>
        <v>2.33</v>
      </c>
      <c r="Q5737" s="1120">
        <f t="shared" si="3988"/>
        <v>2.33</v>
      </c>
      <c r="R5737" s="1120">
        <f t="shared" si="3988"/>
        <v>2.33</v>
      </c>
      <c r="S5737" s="1120"/>
      <c r="T5737" s="1120"/>
      <c r="U5737" s="1120"/>
      <c r="V5737" s="1120"/>
      <c r="W5737" s="1120"/>
      <c r="X5737" s="1120"/>
      <c r="Y5737" s="1120"/>
      <c r="Z5737" s="1120"/>
      <c r="AA5737" s="1120"/>
      <c r="AB5737" s="1120"/>
      <c r="AC5737" s="1120"/>
      <c r="AD5737" s="1120"/>
      <c r="AE5737" s="1120"/>
      <c r="AF5737" s="1120"/>
      <c r="AG5737" s="1120"/>
      <c r="AH5737" s="1120"/>
      <c r="AI5737" s="1120"/>
      <c r="AJ5737" s="1120"/>
      <c r="AK5737" s="1120"/>
      <c r="AL5737" s="1120"/>
      <c r="AM5737" s="1120"/>
      <c r="AN5737" s="1120"/>
      <c r="AO5737" s="1120"/>
      <c r="AP5737" s="1120"/>
      <c r="AQ5737" s="1120"/>
      <c r="AR5737" s="1120"/>
      <c r="AS5737" s="1120"/>
      <c r="AT5737" s="1120"/>
    </row>
    <row r="5738" spans="1:46" s="1100" customFormat="1" ht="13.5" customHeight="1" x14ac:dyDescent="0.2">
      <c r="A5738" s="2217"/>
      <c r="C5738" s="1120"/>
      <c r="F5738" s="1120"/>
      <c r="G5738" s="2217"/>
      <c r="H5738" s="2217">
        <f t="shared" si="3990"/>
        <v>13</v>
      </c>
      <c r="I5738" s="1120"/>
      <c r="J5738" s="1120"/>
      <c r="K5738" s="1129"/>
      <c r="L5738" s="1129"/>
      <c r="M5738" s="1129"/>
      <c r="N5738" s="1129"/>
      <c r="O5738" s="1129"/>
      <c r="P5738" s="1120">
        <f t="shared" si="3989"/>
        <v>2.5</v>
      </c>
      <c r="Q5738" s="1120">
        <f t="shared" si="3988"/>
        <v>2.5</v>
      </c>
      <c r="R5738" s="1120">
        <f t="shared" si="3988"/>
        <v>2.5</v>
      </c>
      <c r="S5738" s="1120"/>
      <c r="T5738" s="1120"/>
      <c r="U5738" s="1120"/>
      <c r="V5738" s="1120"/>
      <c r="W5738" s="1120"/>
      <c r="X5738" s="1120"/>
      <c r="Y5738" s="1120"/>
      <c r="Z5738" s="1120"/>
      <c r="AA5738" s="1120"/>
      <c r="AB5738" s="1120"/>
      <c r="AC5738" s="1120"/>
      <c r="AD5738" s="1120"/>
      <c r="AE5738" s="1120"/>
      <c r="AF5738" s="1120"/>
      <c r="AG5738" s="1120"/>
      <c r="AH5738" s="1120"/>
      <c r="AI5738" s="1120"/>
      <c r="AJ5738" s="1120"/>
      <c r="AK5738" s="1120"/>
      <c r="AL5738" s="1120"/>
      <c r="AM5738" s="1120"/>
      <c r="AN5738" s="1120"/>
      <c r="AO5738" s="1120"/>
      <c r="AP5738" s="1120"/>
      <c r="AQ5738" s="1120"/>
      <c r="AR5738" s="1120"/>
      <c r="AS5738" s="1120"/>
      <c r="AT5738" s="1120"/>
    </row>
    <row r="5739" spans="1:46" s="1100" customFormat="1" ht="13.5" customHeight="1" x14ac:dyDescent="0.2">
      <c r="A5739" s="2217"/>
      <c r="C5739" s="1120"/>
      <c r="F5739" s="1120"/>
      <c r="G5739" s="2217"/>
      <c r="H5739" s="2217">
        <f t="shared" si="3990"/>
        <v>14</v>
      </c>
      <c r="I5739" s="1120"/>
      <c r="J5739" s="1120"/>
      <c r="K5739" s="1129"/>
      <c r="L5739" s="1129"/>
      <c r="M5739" s="1129"/>
      <c r="N5739" s="1129"/>
      <c r="O5739" s="1129"/>
      <c r="P5739" s="1120">
        <f t="shared" si="3989"/>
        <v>2.4700000000000002</v>
      </c>
      <c r="Q5739" s="1120">
        <f t="shared" si="3988"/>
        <v>2.4700000000000002</v>
      </c>
      <c r="R5739" s="1120">
        <f t="shared" si="3988"/>
        <v>2.4700000000000002</v>
      </c>
      <c r="S5739" s="1120"/>
      <c r="T5739" s="1120"/>
      <c r="U5739" s="1120"/>
      <c r="V5739" s="1120"/>
      <c r="W5739" s="1120"/>
      <c r="X5739" s="1120"/>
      <c r="Y5739" s="1120"/>
      <c r="Z5739" s="1120"/>
      <c r="AA5739" s="1120"/>
      <c r="AB5739" s="1120"/>
      <c r="AC5739" s="1120"/>
      <c r="AD5739" s="1120"/>
      <c r="AE5739" s="1120"/>
      <c r="AF5739" s="1120"/>
      <c r="AG5739" s="1120"/>
      <c r="AH5739" s="1120"/>
      <c r="AI5739" s="1120"/>
      <c r="AJ5739" s="1120"/>
      <c r="AK5739" s="1120"/>
      <c r="AL5739" s="1120"/>
      <c r="AM5739" s="1120"/>
      <c r="AN5739" s="1120"/>
      <c r="AO5739" s="1120"/>
      <c r="AP5739" s="1120"/>
      <c r="AQ5739" s="1120"/>
      <c r="AR5739" s="1120"/>
      <c r="AS5739" s="1120"/>
      <c r="AT5739" s="1120"/>
    </row>
    <row r="5740" spans="1:46" s="1100" customFormat="1" ht="13.5" customHeight="1" x14ac:dyDescent="0.2">
      <c r="A5740" s="2217"/>
      <c r="C5740" s="1120"/>
      <c r="F5740" s="1120"/>
      <c r="G5740" s="2217"/>
      <c r="H5740" s="2217">
        <f t="shared" si="3990"/>
        <v>15</v>
      </c>
      <c r="I5740" s="1120"/>
      <c r="J5740" s="1120"/>
      <c r="K5740" s="1129"/>
      <c r="L5740" s="1129"/>
      <c r="M5740" s="1129"/>
      <c r="N5740" s="1129"/>
      <c r="O5740" s="1129"/>
      <c r="P5740" s="1120">
        <f t="shared" si="3989"/>
        <v>2.41</v>
      </c>
      <c r="Q5740" s="1120">
        <f t="shared" si="3988"/>
        <v>2.41</v>
      </c>
      <c r="R5740" s="1120">
        <f t="shared" si="3988"/>
        <v>2.41</v>
      </c>
      <c r="S5740" s="1120"/>
      <c r="T5740" s="1120"/>
      <c r="U5740" s="1120"/>
      <c r="V5740" s="1120"/>
      <c r="W5740" s="1120"/>
      <c r="X5740" s="1120"/>
      <c r="Y5740" s="1120"/>
      <c r="Z5740" s="1120"/>
      <c r="AA5740" s="1120"/>
      <c r="AB5740" s="1120"/>
      <c r="AC5740" s="1120"/>
      <c r="AD5740" s="1120"/>
      <c r="AE5740" s="1120"/>
      <c r="AF5740" s="1120"/>
      <c r="AG5740" s="1120"/>
      <c r="AH5740" s="1120"/>
      <c r="AI5740" s="1120"/>
      <c r="AJ5740" s="1120"/>
      <c r="AK5740" s="1120"/>
      <c r="AL5740" s="1120"/>
      <c r="AM5740" s="1120"/>
      <c r="AN5740" s="1120"/>
      <c r="AO5740" s="1120"/>
      <c r="AP5740" s="1120"/>
      <c r="AQ5740" s="1120"/>
      <c r="AR5740" s="1120"/>
      <c r="AS5740" s="1120"/>
      <c r="AT5740" s="1120"/>
    </row>
    <row r="5741" spans="1:46" s="1100" customFormat="1" ht="13.5" customHeight="1" x14ac:dyDescent="0.2">
      <c r="A5741" s="2217"/>
      <c r="C5741" s="1120"/>
      <c r="F5741" s="1120"/>
      <c r="G5741" s="2217"/>
      <c r="H5741" s="2217">
        <f t="shared" si="3990"/>
        <v>16</v>
      </c>
      <c r="I5741" s="1120"/>
      <c r="J5741" s="1120"/>
      <c r="K5741" s="1129"/>
      <c r="L5741" s="1129"/>
      <c r="M5741" s="1129"/>
      <c r="N5741" s="1129"/>
      <c r="O5741" s="1129"/>
      <c r="P5741" s="1120">
        <f t="shared" si="3989"/>
        <v>2.2999999999999998</v>
      </c>
      <c r="Q5741" s="1120">
        <f t="shared" si="3988"/>
        <v>2.2999999999999998</v>
      </c>
      <c r="R5741" s="1120">
        <f t="shared" si="3988"/>
        <v>2.2999999999999998</v>
      </c>
      <c r="S5741" s="1120"/>
      <c r="T5741" s="1120"/>
      <c r="U5741" s="1120"/>
      <c r="V5741" s="1120"/>
      <c r="W5741" s="1120"/>
      <c r="X5741" s="1120"/>
      <c r="Y5741" s="1120"/>
      <c r="Z5741" s="1120"/>
      <c r="AA5741" s="1120"/>
      <c r="AB5741" s="1120"/>
      <c r="AC5741" s="1120"/>
      <c r="AD5741" s="1120"/>
      <c r="AE5741" s="1120"/>
      <c r="AF5741" s="1120"/>
      <c r="AG5741" s="1120"/>
      <c r="AH5741" s="1120"/>
      <c r="AI5741" s="1120"/>
      <c r="AJ5741" s="1120"/>
      <c r="AK5741" s="1120"/>
      <c r="AL5741" s="1120"/>
      <c r="AM5741" s="1120"/>
      <c r="AN5741" s="1120"/>
      <c r="AO5741" s="1120"/>
      <c r="AP5741" s="1120"/>
      <c r="AQ5741" s="1120"/>
      <c r="AR5741" s="1120"/>
      <c r="AS5741" s="1120"/>
      <c r="AT5741" s="1120"/>
    </row>
    <row r="5742" spans="1:46" s="1100" customFormat="1" ht="13.5" customHeight="1" x14ac:dyDescent="0.2">
      <c r="A5742" s="2217"/>
      <c r="C5742" s="1120"/>
      <c r="F5742" s="1120"/>
      <c r="G5742" s="2217"/>
      <c r="H5742" s="2217">
        <f t="shared" si="3990"/>
        <v>17</v>
      </c>
      <c r="I5742" s="1120"/>
      <c r="J5742" s="1120"/>
      <c r="K5742" s="1129"/>
      <c r="L5742" s="1129"/>
      <c r="M5742" s="1129"/>
      <c r="N5742" s="1129"/>
      <c r="O5742" s="1129"/>
      <c r="P5742" s="1120">
        <f t="shared" si="3989"/>
        <v>1.98</v>
      </c>
      <c r="Q5742" s="1120">
        <f t="shared" si="3988"/>
        <v>1.98</v>
      </c>
      <c r="R5742" s="1120">
        <f t="shared" si="3988"/>
        <v>1.98</v>
      </c>
      <c r="S5742" s="1120"/>
      <c r="T5742" s="1120"/>
      <c r="U5742" s="1120"/>
      <c r="V5742" s="1120"/>
      <c r="W5742" s="1120"/>
      <c r="X5742" s="1120"/>
      <c r="Y5742" s="1120"/>
      <c r="Z5742" s="1120"/>
      <c r="AA5742" s="1120"/>
      <c r="AB5742" s="1120"/>
      <c r="AC5742" s="1120"/>
      <c r="AD5742" s="1120"/>
      <c r="AE5742" s="1120"/>
      <c r="AF5742" s="1120"/>
      <c r="AG5742" s="1120"/>
      <c r="AH5742" s="1120"/>
      <c r="AI5742" s="1120"/>
      <c r="AJ5742" s="1120"/>
      <c r="AK5742" s="1120"/>
      <c r="AL5742" s="1120"/>
      <c r="AM5742" s="1120"/>
      <c r="AN5742" s="1120"/>
      <c r="AO5742" s="1120"/>
      <c r="AP5742" s="1120"/>
      <c r="AQ5742" s="1120"/>
      <c r="AR5742" s="1120"/>
      <c r="AS5742" s="1120"/>
      <c r="AT5742" s="1120"/>
    </row>
    <row r="5743" spans="1:46" s="1100" customFormat="1" ht="13.5" customHeight="1" x14ac:dyDescent="0.2">
      <c r="A5743" s="2217"/>
      <c r="C5743" s="1120"/>
      <c r="F5743" s="1120"/>
      <c r="G5743" s="2217"/>
      <c r="H5743" s="2217">
        <f t="shared" si="3990"/>
        <v>18</v>
      </c>
      <c r="I5743" s="1120"/>
      <c r="J5743" s="1120"/>
      <c r="K5743" s="1129"/>
      <c r="L5743" s="1129"/>
      <c r="M5743" s="1129"/>
      <c r="N5743" s="1129"/>
      <c r="O5743" s="1129"/>
      <c r="P5743" s="1120">
        <f t="shared" si="3989"/>
        <v>1.91</v>
      </c>
      <c r="Q5743" s="1120">
        <f t="shared" si="3988"/>
        <v>1.91</v>
      </c>
      <c r="R5743" s="1120">
        <f t="shared" si="3988"/>
        <v>1.91</v>
      </c>
      <c r="S5743" s="1120"/>
      <c r="T5743" s="1120"/>
      <c r="U5743" s="1120"/>
      <c r="V5743" s="1120"/>
      <c r="W5743" s="1120"/>
      <c r="X5743" s="1120"/>
      <c r="Y5743" s="1120"/>
      <c r="Z5743" s="1120"/>
      <c r="AA5743" s="1120"/>
      <c r="AB5743" s="1120"/>
      <c r="AC5743" s="1120"/>
      <c r="AD5743" s="1120"/>
      <c r="AE5743" s="1120"/>
      <c r="AF5743" s="1120"/>
      <c r="AG5743" s="1120"/>
      <c r="AH5743" s="1120"/>
      <c r="AI5743" s="1120"/>
      <c r="AJ5743" s="1120"/>
      <c r="AK5743" s="1120"/>
      <c r="AL5743" s="1120"/>
      <c r="AM5743" s="1120"/>
      <c r="AN5743" s="1120"/>
      <c r="AO5743" s="1120"/>
      <c r="AP5743" s="1120"/>
      <c r="AQ5743" s="1120"/>
      <c r="AR5743" s="1120"/>
      <c r="AS5743" s="1120"/>
      <c r="AT5743" s="1120"/>
    </row>
    <row r="5744" spans="1:46" s="1100" customFormat="1" ht="13.5" customHeight="1" x14ac:dyDescent="0.2">
      <c r="A5744" s="2217"/>
      <c r="C5744" s="1120"/>
      <c r="F5744" s="1120"/>
      <c r="G5744" s="2217"/>
      <c r="H5744" s="2217">
        <f t="shared" si="3990"/>
        <v>19</v>
      </c>
      <c r="I5744" s="1120"/>
      <c r="J5744" s="1120"/>
      <c r="K5744" s="1129"/>
      <c r="L5744" s="1129"/>
      <c r="M5744" s="1129"/>
      <c r="N5744" s="1129"/>
      <c r="O5744" s="1129"/>
      <c r="P5744" s="1120">
        <f t="shared" si="3989"/>
        <v>1.81</v>
      </c>
      <c r="Q5744" s="1120">
        <f t="shared" si="3988"/>
        <v>1.81</v>
      </c>
      <c r="R5744" s="1120">
        <f t="shared" si="3988"/>
        <v>1.81</v>
      </c>
      <c r="S5744" s="1120"/>
      <c r="T5744" s="1120"/>
      <c r="U5744" s="1120"/>
      <c r="V5744" s="1120"/>
      <c r="W5744" s="1120"/>
      <c r="X5744" s="1120"/>
      <c r="Y5744" s="1120"/>
      <c r="Z5744" s="1120"/>
      <c r="AA5744" s="1120"/>
      <c r="AB5744" s="1120"/>
      <c r="AC5744" s="1120"/>
      <c r="AD5744" s="1120"/>
      <c r="AE5744" s="1120"/>
      <c r="AF5744" s="1120"/>
      <c r="AG5744" s="1120"/>
      <c r="AH5744" s="1120"/>
      <c r="AI5744" s="1120"/>
      <c r="AJ5744" s="1120"/>
      <c r="AK5744" s="1120"/>
      <c r="AL5744" s="1120"/>
      <c r="AM5744" s="1120"/>
      <c r="AN5744" s="1120"/>
      <c r="AO5744" s="1120"/>
      <c r="AP5744" s="1120"/>
      <c r="AQ5744" s="1120"/>
      <c r="AR5744" s="1120"/>
      <c r="AS5744" s="1120"/>
      <c r="AT5744" s="1120"/>
    </row>
    <row r="5745" spans="1:46" s="1100" customFormat="1" ht="13.5" customHeight="1" x14ac:dyDescent="0.2">
      <c r="A5745" s="2217"/>
      <c r="C5745" s="1120"/>
      <c r="F5745" s="1120"/>
      <c r="G5745" s="2217"/>
      <c r="H5745" s="2217">
        <f t="shared" si="3990"/>
        <v>20</v>
      </c>
      <c r="I5745" s="1120"/>
      <c r="J5745" s="1120"/>
      <c r="K5745" s="1129"/>
      <c r="L5745" s="1129"/>
      <c r="M5745" s="1129"/>
      <c r="N5745" s="1129"/>
      <c r="O5745" s="1129"/>
      <c r="P5745" s="1120">
        <f t="shared" si="3989"/>
        <v>1.5</v>
      </c>
      <c r="Q5745" s="1120">
        <f t="shared" si="3988"/>
        <v>1.5</v>
      </c>
      <c r="R5745" s="1120">
        <f t="shared" si="3988"/>
        <v>1.5</v>
      </c>
      <c r="S5745" s="1120"/>
      <c r="T5745" s="1120"/>
      <c r="U5745" s="1120"/>
      <c r="V5745" s="1120"/>
      <c r="W5745" s="1120"/>
      <c r="X5745" s="1120"/>
      <c r="Y5745" s="1120"/>
      <c r="Z5745" s="1120"/>
      <c r="AA5745" s="1120"/>
      <c r="AB5745" s="1120"/>
      <c r="AC5745" s="1120"/>
      <c r="AD5745" s="1120"/>
      <c r="AE5745" s="1120"/>
      <c r="AF5745" s="1120"/>
      <c r="AG5745" s="1120"/>
      <c r="AH5745" s="1120"/>
      <c r="AI5745" s="1120"/>
      <c r="AJ5745" s="1120"/>
      <c r="AK5745" s="1120"/>
      <c r="AL5745" s="1120"/>
      <c r="AM5745" s="1120"/>
      <c r="AN5745" s="1120"/>
      <c r="AO5745" s="1120"/>
      <c r="AP5745" s="1120"/>
      <c r="AQ5745" s="1120"/>
      <c r="AR5745" s="1120"/>
      <c r="AS5745" s="1120"/>
      <c r="AT5745" s="1120"/>
    </row>
    <row r="5746" spans="1:46" s="1100" customFormat="1" ht="13.5" customHeight="1" x14ac:dyDescent="0.2">
      <c r="A5746" s="2217"/>
      <c r="C5746" s="1120"/>
      <c r="F5746" s="1120"/>
      <c r="G5746" s="2217"/>
      <c r="H5746" s="2217">
        <f t="shared" si="3990"/>
        <v>21</v>
      </c>
      <c r="I5746" s="1120"/>
      <c r="J5746" s="1120"/>
      <c r="K5746" s="1129"/>
      <c r="L5746" s="1129"/>
      <c r="M5746" s="1129"/>
      <c r="N5746" s="1129"/>
      <c r="O5746" s="1129"/>
      <c r="P5746" s="1120">
        <f t="shared" si="3989"/>
        <v>0.92</v>
      </c>
      <c r="Q5746" s="1120">
        <f t="shared" si="3988"/>
        <v>0.92</v>
      </c>
      <c r="R5746" s="1120">
        <f t="shared" si="3988"/>
        <v>0.92</v>
      </c>
      <c r="S5746" s="1120"/>
      <c r="T5746" s="1120"/>
      <c r="U5746" s="1120"/>
      <c r="V5746" s="1120"/>
      <c r="W5746" s="1120"/>
      <c r="X5746" s="1120"/>
      <c r="Y5746" s="1120"/>
      <c r="Z5746" s="1120"/>
      <c r="AA5746" s="1120"/>
      <c r="AB5746" s="1120"/>
      <c r="AC5746" s="1120"/>
      <c r="AD5746" s="1120"/>
      <c r="AE5746" s="1120"/>
      <c r="AF5746" s="1120"/>
      <c r="AG5746" s="1120"/>
      <c r="AH5746" s="1120"/>
      <c r="AI5746" s="1120"/>
      <c r="AJ5746" s="1120"/>
      <c r="AK5746" s="1120"/>
      <c r="AL5746" s="1120"/>
      <c r="AM5746" s="1120"/>
      <c r="AN5746" s="1120"/>
      <c r="AO5746" s="1120"/>
      <c r="AP5746" s="1120"/>
      <c r="AQ5746" s="1120"/>
      <c r="AR5746" s="1120"/>
      <c r="AS5746" s="1120"/>
      <c r="AT5746" s="1120"/>
    </row>
    <row r="5747" spans="1:46" s="1100" customFormat="1" ht="13.5" customHeight="1" x14ac:dyDescent="0.2">
      <c r="A5747" s="2217"/>
      <c r="C5747" s="1120"/>
      <c r="F5747" s="1120"/>
      <c r="G5747" s="2217"/>
      <c r="H5747" s="2217">
        <f t="shared" si="3990"/>
        <v>22</v>
      </c>
      <c r="I5747" s="1120"/>
      <c r="J5747" s="1120"/>
      <c r="K5747" s="1129"/>
      <c r="L5747" s="1129"/>
      <c r="M5747" s="1129"/>
      <c r="N5747" s="1129"/>
      <c r="O5747" s="1129"/>
      <c r="P5747" s="1120">
        <f t="shared" si="3989"/>
        <v>0.68</v>
      </c>
      <c r="Q5747" s="1120">
        <f t="shared" si="3988"/>
        <v>0.68</v>
      </c>
      <c r="R5747" s="1120">
        <f t="shared" si="3988"/>
        <v>0.68</v>
      </c>
      <c r="S5747" s="1120"/>
      <c r="T5747" s="1120"/>
      <c r="U5747" s="1120"/>
      <c r="V5747" s="1120"/>
      <c r="W5747" s="1120"/>
      <c r="X5747" s="1120"/>
      <c r="Y5747" s="1120"/>
      <c r="Z5747" s="1120"/>
      <c r="AA5747" s="1120"/>
      <c r="AB5747" s="1120"/>
      <c r="AC5747" s="1120"/>
      <c r="AD5747" s="1120"/>
      <c r="AE5747" s="1120"/>
      <c r="AF5747" s="1120"/>
      <c r="AG5747" s="1120"/>
      <c r="AH5747" s="1120"/>
      <c r="AI5747" s="1120"/>
      <c r="AJ5747" s="1120"/>
      <c r="AK5747" s="1120"/>
      <c r="AL5747" s="1120"/>
      <c r="AM5747" s="1120"/>
      <c r="AN5747" s="1120"/>
      <c r="AO5747" s="1120"/>
      <c r="AP5747" s="1120"/>
      <c r="AQ5747" s="1120"/>
      <c r="AR5747" s="1120"/>
      <c r="AS5747" s="1120"/>
      <c r="AT5747" s="1120"/>
    </row>
    <row r="5748" spans="1:46" s="1100" customFormat="1" ht="13.5" customHeight="1" x14ac:dyDescent="0.2">
      <c r="A5748" s="2217"/>
      <c r="C5748" s="1120"/>
      <c r="F5748" s="1120"/>
      <c r="G5748" s="2217"/>
      <c r="H5748" s="2217">
        <f t="shared" si="3990"/>
        <v>23</v>
      </c>
      <c r="I5748" s="1120"/>
      <c r="J5748" s="1120"/>
      <c r="K5748" s="1129"/>
      <c r="L5748" s="1129"/>
      <c r="M5748" s="1129"/>
      <c r="N5748" s="1129"/>
      <c r="O5748" s="1129"/>
      <c r="P5748" s="1120">
        <f>P5596+P5621+P5646+P5671+P5696+P5721</f>
        <v>0.51</v>
      </c>
      <c r="Q5748" s="1120">
        <f t="shared" si="3988"/>
        <v>0.51</v>
      </c>
      <c r="R5748" s="1120">
        <f t="shared" si="3988"/>
        <v>0.51</v>
      </c>
      <c r="S5748" s="1120"/>
      <c r="T5748" s="1120"/>
      <c r="U5748" s="1120"/>
      <c r="V5748" s="1120"/>
      <c r="W5748" s="1120"/>
      <c r="X5748" s="1120"/>
      <c r="Y5748" s="1120"/>
      <c r="Z5748" s="1120"/>
      <c r="AA5748" s="1120"/>
      <c r="AB5748" s="1120"/>
      <c r="AC5748" s="1120"/>
      <c r="AD5748" s="1120"/>
      <c r="AE5748" s="1120"/>
      <c r="AF5748" s="1120"/>
      <c r="AG5748" s="1120"/>
      <c r="AH5748" s="1120"/>
      <c r="AI5748" s="1120"/>
      <c r="AJ5748" s="1120"/>
      <c r="AK5748" s="1120"/>
      <c r="AL5748" s="1120"/>
      <c r="AM5748" s="1120"/>
      <c r="AN5748" s="1120"/>
      <c r="AO5748" s="1120"/>
      <c r="AP5748" s="1120"/>
      <c r="AQ5748" s="1120"/>
      <c r="AR5748" s="1120"/>
      <c r="AS5748" s="1120"/>
      <c r="AT5748" s="1120"/>
    </row>
    <row r="5749" spans="1:46" ht="13.5" customHeight="1" x14ac:dyDescent="0.2">
      <c r="A5749" s="1167"/>
      <c r="D5749" s="1117"/>
      <c r="G5749" s="1167"/>
      <c r="I5749" s="1120"/>
      <c r="J5749" s="1120"/>
      <c r="K5749" s="1120"/>
      <c r="L5749" s="1120"/>
      <c r="M5749" s="1120"/>
      <c r="N5749" s="1120"/>
      <c r="O5749" s="1120"/>
      <c r="P5749" s="1120"/>
      <c r="Q5749" s="1120"/>
      <c r="R5749" s="1120"/>
    </row>
    <row r="5750" spans="1:46" ht="13.5" customHeight="1" x14ac:dyDescent="0.2">
      <c r="A5750" s="1167">
        <v>4</v>
      </c>
      <c r="B5750" s="1123"/>
      <c r="D5750" s="874" t="s">
        <v>532</v>
      </c>
      <c r="F5750" s="2216"/>
      <c r="G5750" s="1167"/>
      <c r="K5750" s="1110"/>
      <c r="L5750" s="1110"/>
      <c r="M5750" s="1110"/>
      <c r="N5750" s="1110"/>
      <c r="O5750" s="1110"/>
      <c r="P5750" s="1110"/>
      <c r="Q5750" s="1110"/>
      <c r="R5750" s="1110"/>
    </row>
    <row r="5751" spans="1:46" ht="13.5" customHeight="1" x14ac:dyDescent="0.2">
      <c r="A5751" s="1167"/>
      <c r="B5751" s="1123" t="s">
        <v>4339</v>
      </c>
      <c r="C5751" s="1110" t="s">
        <v>5499</v>
      </c>
      <c r="D5751" s="1184" t="s">
        <v>1075</v>
      </c>
      <c r="E5751" s="1125" t="s">
        <v>1075</v>
      </c>
      <c r="F5751" s="2212" t="s">
        <v>94</v>
      </c>
      <c r="G5751" s="1167">
        <v>5</v>
      </c>
      <c r="H5751" s="1167">
        <v>0</v>
      </c>
      <c r="K5751" s="1110"/>
      <c r="L5751" s="1110"/>
      <c r="M5751" s="1110"/>
      <c r="N5751" s="1110"/>
      <c r="O5751" s="1110"/>
      <c r="P5751" s="1110">
        <v>0.01</v>
      </c>
      <c r="Q5751" s="1110">
        <f t="shared" ref="Q5751:R5774" si="3991">P5751</f>
        <v>0.01</v>
      </c>
      <c r="R5751" s="1110">
        <f t="shared" si="3991"/>
        <v>0.01</v>
      </c>
    </row>
    <row r="5752" spans="1:46" ht="13.5" customHeight="1" x14ac:dyDescent="0.2">
      <c r="A5752" s="1167"/>
      <c r="B5752" s="1123"/>
      <c r="C5752" s="1110" t="s">
        <v>5500</v>
      </c>
      <c r="D5752" s="1184"/>
      <c r="F5752" s="2216"/>
      <c r="G5752" s="1167"/>
      <c r="H5752" s="1167">
        <f>H5751+1</f>
        <v>1</v>
      </c>
      <c r="K5752" s="1110"/>
      <c r="L5752" s="1110"/>
      <c r="M5752" s="1110"/>
      <c r="N5752" s="1110"/>
      <c r="O5752" s="1110"/>
      <c r="P5752" s="1110">
        <v>0.01</v>
      </c>
      <c r="Q5752" s="1110">
        <f t="shared" si="3991"/>
        <v>0.01</v>
      </c>
      <c r="R5752" s="1110">
        <f t="shared" si="3991"/>
        <v>0.01</v>
      </c>
    </row>
    <row r="5753" spans="1:46" ht="13.5" customHeight="1" x14ac:dyDescent="0.2">
      <c r="A5753" s="1167"/>
      <c r="B5753" s="1123"/>
      <c r="D5753" s="1184"/>
      <c r="F5753" s="2216"/>
      <c r="G5753" s="1167"/>
      <c r="H5753" s="1167">
        <f t="shared" ref="H5753:H5774" si="3992">H5752+1</f>
        <v>2</v>
      </c>
      <c r="K5753" s="1110"/>
      <c r="L5753" s="1110"/>
      <c r="M5753" s="1110"/>
      <c r="N5753" s="1110"/>
      <c r="O5753" s="1110"/>
      <c r="P5753" s="1110">
        <v>0.01</v>
      </c>
      <c r="Q5753" s="1110">
        <f t="shared" si="3991"/>
        <v>0.01</v>
      </c>
      <c r="R5753" s="1110">
        <f t="shared" si="3991"/>
        <v>0.01</v>
      </c>
    </row>
    <row r="5754" spans="1:46" ht="13.5" customHeight="1" x14ac:dyDescent="0.2">
      <c r="A5754" s="1167"/>
      <c r="B5754" s="1123"/>
      <c r="D5754" s="1184"/>
      <c r="F5754" s="2216"/>
      <c r="G5754" s="1167"/>
      <c r="H5754" s="1167">
        <f t="shared" si="3992"/>
        <v>3</v>
      </c>
      <c r="K5754" s="1110"/>
      <c r="L5754" s="1110"/>
      <c r="M5754" s="1110"/>
      <c r="N5754" s="1110"/>
      <c r="O5754" s="1110"/>
      <c r="P5754" s="1110">
        <v>0.01</v>
      </c>
      <c r="Q5754" s="1110">
        <f t="shared" si="3991"/>
        <v>0.01</v>
      </c>
      <c r="R5754" s="1110">
        <f t="shared" si="3991"/>
        <v>0.01</v>
      </c>
    </row>
    <row r="5755" spans="1:46" ht="13.5" customHeight="1" x14ac:dyDescent="0.2">
      <c r="A5755" s="1167"/>
      <c r="B5755" s="1123"/>
      <c r="D5755" s="1184"/>
      <c r="F5755" s="2216"/>
      <c r="G5755" s="1167"/>
      <c r="H5755" s="1167">
        <f t="shared" si="3992"/>
        <v>4</v>
      </c>
      <c r="K5755" s="1110"/>
      <c r="L5755" s="1110"/>
      <c r="M5755" s="1110"/>
      <c r="N5755" s="1110"/>
      <c r="O5755" s="1110"/>
      <c r="P5755" s="1110">
        <v>0.01</v>
      </c>
      <c r="Q5755" s="1110">
        <f t="shared" si="3991"/>
        <v>0.01</v>
      </c>
      <c r="R5755" s="1110">
        <f t="shared" si="3991"/>
        <v>0.01</v>
      </c>
    </row>
    <row r="5756" spans="1:46" ht="13.5" customHeight="1" x14ac:dyDescent="0.2">
      <c r="A5756" s="1167"/>
      <c r="B5756" s="1123"/>
      <c r="D5756" s="1184"/>
      <c r="F5756" s="2216"/>
      <c r="G5756" s="1167"/>
      <c r="H5756" s="1167">
        <f t="shared" si="3992"/>
        <v>5</v>
      </c>
      <c r="K5756" s="1110"/>
      <c r="L5756" s="1110"/>
      <c r="M5756" s="1110"/>
      <c r="N5756" s="1110"/>
      <c r="O5756" s="1110"/>
      <c r="P5756" s="1110">
        <v>0.01</v>
      </c>
      <c r="Q5756" s="1110">
        <f t="shared" si="3991"/>
        <v>0.01</v>
      </c>
      <c r="R5756" s="1110">
        <f t="shared" si="3991"/>
        <v>0.01</v>
      </c>
    </row>
    <row r="5757" spans="1:46" ht="13.5" customHeight="1" x14ac:dyDescent="0.2">
      <c r="A5757" s="1167"/>
      <c r="B5757" s="1123"/>
      <c r="D5757" s="1184"/>
      <c r="F5757" s="2216"/>
      <c r="G5757" s="1167"/>
      <c r="H5757" s="1167">
        <f t="shared" si="3992"/>
        <v>6</v>
      </c>
      <c r="K5757" s="1110"/>
      <c r="L5757" s="1110"/>
      <c r="M5757" s="1110"/>
      <c r="N5757" s="1110"/>
      <c r="O5757" s="1110"/>
      <c r="P5757" s="1110">
        <v>0.01</v>
      </c>
      <c r="Q5757" s="1110">
        <f t="shared" si="3991"/>
        <v>0.01</v>
      </c>
      <c r="R5757" s="1110">
        <f t="shared" si="3991"/>
        <v>0.01</v>
      </c>
    </row>
    <row r="5758" spans="1:46" ht="13.5" customHeight="1" x14ac:dyDescent="0.2">
      <c r="A5758" s="1167"/>
      <c r="B5758" s="1123"/>
      <c r="D5758" s="1184"/>
      <c r="F5758" s="2216"/>
      <c r="G5758" s="1167"/>
      <c r="H5758" s="1167">
        <f t="shared" si="3992"/>
        <v>7</v>
      </c>
      <c r="K5758" s="1110"/>
      <c r="L5758" s="1110"/>
      <c r="M5758" s="1110"/>
      <c r="N5758" s="1110"/>
      <c r="O5758" s="1110"/>
      <c r="P5758" s="1110">
        <v>0.01</v>
      </c>
      <c r="Q5758" s="1110">
        <f t="shared" si="3991"/>
        <v>0.01</v>
      </c>
      <c r="R5758" s="1110">
        <f t="shared" si="3991"/>
        <v>0.01</v>
      </c>
    </row>
    <row r="5759" spans="1:46" ht="13.5" customHeight="1" x14ac:dyDescent="0.2">
      <c r="A5759" s="1167"/>
      <c r="B5759" s="1123"/>
      <c r="D5759" s="1184"/>
      <c r="F5759" s="2216"/>
      <c r="G5759" s="1167"/>
      <c r="H5759" s="1167">
        <f t="shared" si="3992"/>
        <v>8</v>
      </c>
      <c r="K5759" s="1110"/>
      <c r="L5759" s="1110"/>
      <c r="M5759" s="1110"/>
      <c r="N5759" s="1110"/>
      <c r="O5759" s="1110"/>
      <c r="P5759" s="1110">
        <v>0.01</v>
      </c>
      <c r="Q5759" s="1110">
        <f t="shared" si="3991"/>
        <v>0.01</v>
      </c>
      <c r="R5759" s="1110">
        <f t="shared" si="3991"/>
        <v>0.01</v>
      </c>
    </row>
    <row r="5760" spans="1:46" ht="13.5" customHeight="1" x14ac:dyDescent="0.2">
      <c r="A5760" s="1167"/>
      <c r="B5760" s="1123"/>
      <c r="D5760" s="1184"/>
      <c r="F5760" s="2216"/>
      <c r="G5760" s="1167"/>
      <c r="H5760" s="1167">
        <f t="shared" si="3992"/>
        <v>9</v>
      </c>
      <c r="K5760" s="1110"/>
      <c r="L5760" s="1110"/>
      <c r="M5760" s="1110"/>
      <c r="N5760" s="1110"/>
      <c r="O5760" s="1110"/>
      <c r="P5760" s="1110">
        <v>0.01</v>
      </c>
      <c r="Q5760" s="1110">
        <f t="shared" si="3991"/>
        <v>0.01</v>
      </c>
      <c r="R5760" s="1110">
        <f t="shared" si="3991"/>
        <v>0.01</v>
      </c>
    </row>
    <row r="5761" spans="1:18" ht="13.5" customHeight="1" x14ac:dyDescent="0.2">
      <c r="A5761" s="1167"/>
      <c r="B5761" s="1123"/>
      <c r="D5761" s="1184"/>
      <c r="F5761" s="2216"/>
      <c r="G5761" s="1167"/>
      <c r="H5761" s="1167">
        <f t="shared" si="3992"/>
        <v>10</v>
      </c>
      <c r="K5761" s="1110"/>
      <c r="L5761" s="1110"/>
      <c r="M5761" s="1110"/>
      <c r="N5761" s="1110"/>
      <c r="O5761" s="1110"/>
      <c r="P5761" s="1110">
        <v>0.01</v>
      </c>
      <c r="Q5761" s="1110">
        <f t="shared" si="3991"/>
        <v>0.01</v>
      </c>
      <c r="R5761" s="1110">
        <f t="shared" si="3991"/>
        <v>0.01</v>
      </c>
    </row>
    <row r="5762" spans="1:18" ht="13.5" customHeight="1" x14ac:dyDescent="0.2">
      <c r="A5762" s="1167"/>
      <c r="B5762" s="1123"/>
      <c r="D5762" s="1184"/>
      <c r="F5762" s="2216"/>
      <c r="G5762" s="1167"/>
      <c r="H5762" s="1167">
        <f t="shared" si="3992"/>
        <v>11</v>
      </c>
      <c r="K5762" s="1110"/>
      <c r="L5762" s="1110"/>
      <c r="M5762" s="1110"/>
      <c r="N5762" s="1110"/>
      <c r="O5762" s="1110"/>
      <c r="P5762" s="1110">
        <v>0.01</v>
      </c>
      <c r="Q5762" s="1110">
        <f t="shared" si="3991"/>
        <v>0.01</v>
      </c>
      <c r="R5762" s="1110">
        <f t="shared" si="3991"/>
        <v>0.01</v>
      </c>
    </row>
    <row r="5763" spans="1:18" ht="13.5" customHeight="1" x14ac:dyDescent="0.2">
      <c r="A5763" s="1167"/>
      <c r="B5763" s="1123"/>
      <c r="D5763" s="1184"/>
      <c r="F5763" s="2216"/>
      <c r="G5763" s="1167"/>
      <c r="H5763" s="1167">
        <f t="shared" si="3992"/>
        <v>12</v>
      </c>
      <c r="K5763" s="1110"/>
      <c r="L5763" s="1110"/>
      <c r="M5763" s="1110"/>
      <c r="N5763" s="1110"/>
      <c r="O5763" s="1110"/>
      <c r="P5763" s="1110">
        <v>0.01</v>
      </c>
      <c r="Q5763" s="1110">
        <f t="shared" si="3991"/>
        <v>0.01</v>
      </c>
      <c r="R5763" s="1110">
        <f t="shared" si="3991"/>
        <v>0.01</v>
      </c>
    </row>
    <row r="5764" spans="1:18" ht="13.5" customHeight="1" x14ac:dyDescent="0.2">
      <c r="A5764" s="1167"/>
      <c r="B5764" s="1123"/>
      <c r="D5764" s="1184"/>
      <c r="F5764" s="2216"/>
      <c r="G5764" s="1167"/>
      <c r="H5764" s="1167">
        <f t="shared" si="3992"/>
        <v>13</v>
      </c>
      <c r="K5764" s="1110"/>
      <c r="L5764" s="1110"/>
      <c r="M5764" s="1110"/>
      <c r="N5764" s="1110"/>
      <c r="O5764" s="1110"/>
      <c r="P5764" s="1110">
        <v>0.01</v>
      </c>
      <c r="Q5764" s="1110">
        <f t="shared" si="3991"/>
        <v>0.01</v>
      </c>
      <c r="R5764" s="1110">
        <f t="shared" si="3991"/>
        <v>0.01</v>
      </c>
    </row>
    <row r="5765" spans="1:18" ht="13.5" customHeight="1" x14ac:dyDescent="0.2">
      <c r="A5765" s="1167"/>
      <c r="B5765" s="1123"/>
      <c r="D5765" s="1184"/>
      <c r="F5765" s="2216"/>
      <c r="G5765" s="1167"/>
      <c r="H5765" s="1167">
        <f t="shared" si="3992"/>
        <v>14</v>
      </c>
      <c r="K5765" s="1110"/>
      <c r="L5765" s="1110"/>
      <c r="M5765" s="1110"/>
      <c r="N5765" s="1110"/>
      <c r="O5765" s="1110"/>
      <c r="P5765" s="1110">
        <v>0.01</v>
      </c>
      <c r="Q5765" s="1110">
        <f t="shared" si="3991"/>
        <v>0.01</v>
      </c>
      <c r="R5765" s="1110">
        <f t="shared" si="3991"/>
        <v>0.01</v>
      </c>
    </row>
    <row r="5766" spans="1:18" ht="13.5" customHeight="1" x14ac:dyDescent="0.2">
      <c r="A5766" s="1167"/>
      <c r="B5766" s="1123"/>
      <c r="D5766" s="1184"/>
      <c r="F5766" s="2216"/>
      <c r="G5766" s="1167"/>
      <c r="H5766" s="1167">
        <f t="shared" si="3992"/>
        <v>15</v>
      </c>
      <c r="K5766" s="1110"/>
      <c r="L5766" s="1110"/>
      <c r="M5766" s="1110"/>
      <c r="N5766" s="1110"/>
      <c r="O5766" s="1110"/>
      <c r="P5766" s="1110">
        <v>0.01</v>
      </c>
      <c r="Q5766" s="1110">
        <f t="shared" si="3991"/>
        <v>0.01</v>
      </c>
      <c r="R5766" s="1110">
        <f t="shared" si="3991"/>
        <v>0.01</v>
      </c>
    </row>
    <row r="5767" spans="1:18" ht="13.5" customHeight="1" x14ac:dyDescent="0.2">
      <c r="A5767" s="1167"/>
      <c r="B5767" s="1123"/>
      <c r="D5767" s="1184"/>
      <c r="F5767" s="2216"/>
      <c r="G5767" s="1167"/>
      <c r="H5767" s="1167">
        <f t="shared" si="3992"/>
        <v>16</v>
      </c>
      <c r="K5767" s="1110"/>
      <c r="L5767" s="1110"/>
      <c r="M5767" s="1110"/>
      <c r="N5767" s="1110"/>
      <c r="O5767" s="1110"/>
      <c r="P5767" s="1110">
        <v>0.01</v>
      </c>
      <c r="Q5767" s="1110">
        <f t="shared" si="3991"/>
        <v>0.01</v>
      </c>
      <c r="R5767" s="1110">
        <f t="shared" si="3991"/>
        <v>0.01</v>
      </c>
    </row>
    <row r="5768" spans="1:18" ht="13.5" customHeight="1" x14ac:dyDescent="0.2">
      <c r="A5768" s="1167"/>
      <c r="B5768" s="1123"/>
      <c r="D5768" s="1184"/>
      <c r="F5768" s="2216"/>
      <c r="G5768" s="1167"/>
      <c r="H5768" s="1167">
        <f t="shared" si="3992"/>
        <v>17</v>
      </c>
      <c r="K5768" s="1110"/>
      <c r="L5768" s="1110"/>
      <c r="M5768" s="1110"/>
      <c r="N5768" s="1110"/>
      <c r="O5768" s="1110"/>
      <c r="P5768" s="1110">
        <v>0.01</v>
      </c>
      <c r="Q5768" s="1110">
        <f t="shared" si="3991"/>
        <v>0.01</v>
      </c>
      <c r="R5768" s="1110">
        <f t="shared" si="3991"/>
        <v>0.01</v>
      </c>
    </row>
    <row r="5769" spans="1:18" ht="13.5" customHeight="1" x14ac:dyDescent="0.2">
      <c r="A5769" s="1167"/>
      <c r="B5769" s="1123"/>
      <c r="D5769" s="1184"/>
      <c r="F5769" s="2216"/>
      <c r="G5769" s="1167"/>
      <c r="H5769" s="1167">
        <f t="shared" si="3992"/>
        <v>18</v>
      </c>
      <c r="K5769" s="1110"/>
      <c r="L5769" s="1110"/>
      <c r="M5769" s="1110"/>
      <c r="N5769" s="1110"/>
      <c r="O5769" s="1110"/>
      <c r="P5769" s="1110">
        <v>0.01</v>
      </c>
      <c r="Q5769" s="1110">
        <f t="shared" si="3991"/>
        <v>0.01</v>
      </c>
      <c r="R5769" s="1110">
        <f t="shared" si="3991"/>
        <v>0.01</v>
      </c>
    </row>
    <row r="5770" spans="1:18" ht="13.5" customHeight="1" x14ac:dyDescent="0.2">
      <c r="A5770" s="1167"/>
      <c r="B5770" s="1123"/>
      <c r="D5770" s="1184"/>
      <c r="F5770" s="2216"/>
      <c r="G5770" s="1167"/>
      <c r="H5770" s="1167">
        <f t="shared" si="3992"/>
        <v>19</v>
      </c>
      <c r="K5770" s="1110"/>
      <c r="L5770" s="1110"/>
      <c r="M5770" s="1110"/>
      <c r="N5770" s="1110"/>
      <c r="O5770" s="1110"/>
      <c r="P5770" s="1110">
        <v>0.01</v>
      </c>
      <c r="Q5770" s="1110">
        <f t="shared" si="3991"/>
        <v>0.01</v>
      </c>
      <c r="R5770" s="1110">
        <f t="shared" si="3991"/>
        <v>0.01</v>
      </c>
    </row>
    <row r="5771" spans="1:18" ht="13.5" customHeight="1" x14ac:dyDescent="0.2">
      <c r="A5771" s="1167"/>
      <c r="B5771" s="1123"/>
      <c r="D5771" s="1184"/>
      <c r="F5771" s="2216"/>
      <c r="G5771" s="1167"/>
      <c r="H5771" s="1167">
        <f t="shared" si="3992"/>
        <v>20</v>
      </c>
      <c r="K5771" s="1110"/>
      <c r="L5771" s="1110"/>
      <c r="M5771" s="1110"/>
      <c r="N5771" s="1110"/>
      <c r="O5771" s="1110"/>
      <c r="P5771" s="1110">
        <v>0.01</v>
      </c>
      <c r="Q5771" s="1110">
        <f t="shared" si="3991"/>
        <v>0.01</v>
      </c>
      <c r="R5771" s="1110">
        <f t="shared" si="3991"/>
        <v>0.01</v>
      </c>
    </row>
    <row r="5772" spans="1:18" ht="13.5" customHeight="1" x14ac:dyDescent="0.2">
      <c r="A5772" s="1167"/>
      <c r="B5772" s="1123"/>
      <c r="D5772" s="1184"/>
      <c r="F5772" s="2216"/>
      <c r="G5772" s="1167"/>
      <c r="H5772" s="1167">
        <f t="shared" si="3992"/>
        <v>21</v>
      </c>
      <c r="K5772" s="1110"/>
      <c r="L5772" s="1110"/>
      <c r="M5772" s="1110"/>
      <c r="N5772" s="1110"/>
      <c r="O5772" s="1110"/>
      <c r="P5772" s="1110">
        <v>0.01</v>
      </c>
      <c r="Q5772" s="1110">
        <f t="shared" si="3991"/>
        <v>0.01</v>
      </c>
      <c r="R5772" s="1110">
        <f t="shared" si="3991"/>
        <v>0.01</v>
      </c>
    </row>
    <row r="5773" spans="1:18" ht="13.5" customHeight="1" x14ac:dyDescent="0.2">
      <c r="A5773" s="1167"/>
      <c r="B5773" s="1123"/>
      <c r="D5773" s="1184"/>
      <c r="F5773" s="2216"/>
      <c r="G5773" s="1167"/>
      <c r="H5773" s="1167">
        <f t="shared" si="3992"/>
        <v>22</v>
      </c>
      <c r="K5773" s="1110"/>
      <c r="L5773" s="1110"/>
      <c r="M5773" s="1110"/>
      <c r="N5773" s="1110"/>
      <c r="O5773" s="1110"/>
      <c r="P5773" s="1110">
        <v>0.01</v>
      </c>
      <c r="Q5773" s="1110">
        <f t="shared" si="3991"/>
        <v>0.01</v>
      </c>
      <c r="R5773" s="1110">
        <f t="shared" si="3991"/>
        <v>0.01</v>
      </c>
    </row>
    <row r="5774" spans="1:18" ht="13.5" customHeight="1" x14ac:dyDescent="0.2">
      <c r="A5774" s="1167"/>
      <c r="B5774" s="1123"/>
      <c r="D5774" s="1184"/>
      <c r="F5774" s="2216"/>
      <c r="G5774" s="1167"/>
      <c r="H5774" s="1167">
        <f t="shared" si="3992"/>
        <v>23</v>
      </c>
      <c r="K5774" s="1110"/>
      <c r="L5774" s="1110"/>
      <c r="M5774" s="1110"/>
      <c r="N5774" s="1110"/>
      <c r="O5774" s="1110"/>
      <c r="P5774" s="1110">
        <v>0.01</v>
      </c>
      <c r="Q5774" s="1110">
        <f t="shared" si="3991"/>
        <v>0.01</v>
      </c>
      <c r="R5774" s="1110">
        <f t="shared" si="3991"/>
        <v>0.01</v>
      </c>
    </row>
    <row r="5775" spans="1:18" ht="13.5" customHeight="1" x14ac:dyDescent="0.2">
      <c r="A5775" s="1167"/>
      <c r="B5775" s="1123"/>
      <c r="D5775" s="1184"/>
      <c r="F5775" s="2216"/>
      <c r="G5775" s="1167"/>
      <c r="K5775" s="1110"/>
      <c r="L5775" s="1110"/>
      <c r="M5775" s="1110"/>
      <c r="N5775" s="1110"/>
      <c r="O5775" s="1110"/>
      <c r="P5775" s="1110"/>
      <c r="Q5775" s="1110"/>
      <c r="R5775" s="1110"/>
    </row>
    <row r="5776" spans="1:18" ht="13.5" customHeight="1" x14ac:dyDescent="0.2">
      <c r="A5776" s="1125"/>
      <c r="B5776" s="1123" t="s">
        <v>810</v>
      </c>
      <c r="D5776" s="1125" t="s">
        <v>1048</v>
      </c>
      <c r="E5776" s="1125" t="s">
        <v>1048</v>
      </c>
      <c r="F5776" s="2212" t="s">
        <v>94</v>
      </c>
      <c r="G5776" s="1167">
        <v>5</v>
      </c>
      <c r="H5776" s="1167">
        <v>0</v>
      </c>
      <c r="K5776" s="1110"/>
      <c r="L5776" s="1110"/>
      <c r="M5776" s="1110"/>
      <c r="N5776" s="1110"/>
      <c r="O5776" s="1110"/>
      <c r="P5776" s="1110">
        <v>0.03</v>
      </c>
      <c r="Q5776" s="1110">
        <f t="shared" ref="Q5776:R5799" si="3993">P5776</f>
        <v>0.03</v>
      </c>
      <c r="R5776" s="1110">
        <f t="shared" si="3993"/>
        <v>0.03</v>
      </c>
    </row>
    <row r="5777" spans="1:18" ht="13.5" customHeight="1" x14ac:dyDescent="0.2">
      <c r="A5777" s="1167"/>
      <c r="B5777" s="1123" t="s">
        <v>5850</v>
      </c>
      <c r="C5777" s="1167" t="s">
        <v>5501</v>
      </c>
      <c r="F5777" s="2212"/>
      <c r="G5777" s="1167"/>
      <c r="H5777" s="1167">
        <f>H5776+1</f>
        <v>1</v>
      </c>
      <c r="K5777" s="1110"/>
      <c r="L5777" s="1110"/>
      <c r="M5777" s="1110"/>
      <c r="N5777" s="1110"/>
      <c r="O5777" s="1110"/>
      <c r="P5777" s="1110">
        <v>0.04</v>
      </c>
      <c r="Q5777" s="1110">
        <f t="shared" si="3993"/>
        <v>0.04</v>
      </c>
      <c r="R5777" s="1110">
        <f t="shared" si="3993"/>
        <v>0.04</v>
      </c>
    </row>
    <row r="5778" spans="1:18" ht="13.5" customHeight="1" x14ac:dyDescent="0.2">
      <c r="A5778" s="1167"/>
      <c r="B5778" s="1123" t="s">
        <v>5844</v>
      </c>
      <c r="C5778" s="1123" t="s">
        <v>5470</v>
      </c>
      <c r="F5778" s="2212"/>
      <c r="G5778" s="1167"/>
      <c r="H5778" s="1167">
        <f t="shared" ref="H5778:H5799" si="3994">H5777+1</f>
        <v>2</v>
      </c>
      <c r="K5778" s="1110"/>
      <c r="L5778" s="1110"/>
      <c r="M5778" s="1110"/>
      <c r="N5778" s="1110"/>
      <c r="O5778" s="1110"/>
      <c r="P5778" s="1110">
        <v>0.03</v>
      </c>
      <c r="Q5778" s="1110">
        <f t="shared" si="3993"/>
        <v>0.03</v>
      </c>
      <c r="R5778" s="1110">
        <f t="shared" si="3993"/>
        <v>0.03</v>
      </c>
    </row>
    <row r="5779" spans="1:18" ht="13.5" customHeight="1" x14ac:dyDescent="0.2">
      <c r="A5779" s="1167"/>
      <c r="B5779" s="1123"/>
      <c r="C5779" s="1123"/>
      <c r="F5779" s="2212"/>
      <c r="G5779" s="1167"/>
      <c r="H5779" s="1167">
        <f t="shared" si="3994"/>
        <v>3</v>
      </c>
      <c r="K5779" s="1110"/>
      <c r="L5779" s="1110"/>
      <c r="M5779" s="1110"/>
      <c r="N5779" s="1110"/>
      <c r="O5779" s="1110"/>
      <c r="P5779" s="1110">
        <v>0.03</v>
      </c>
      <c r="Q5779" s="1110">
        <f t="shared" si="3993"/>
        <v>0.03</v>
      </c>
      <c r="R5779" s="1110">
        <f t="shared" si="3993"/>
        <v>0.03</v>
      </c>
    </row>
    <row r="5780" spans="1:18" ht="13.5" customHeight="1" x14ac:dyDescent="0.2">
      <c r="A5780" s="1167"/>
      <c r="B5780" s="1123"/>
      <c r="C5780" s="1123"/>
      <c r="F5780" s="2212"/>
      <c r="G5780" s="1167"/>
      <c r="H5780" s="1167">
        <f t="shared" si="3994"/>
        <v>4</v>
      </c>
      <c r="K5780" s="1110"/>
      <c r="L5780" s="1110"/>
      <c r="M5780" s="1110"/>
      <c r="N5780" s="1110"/>
      <c r="O5780" s="1110"/>
      <c r="P5780" s="1110">
        <v>0.05</v>
      </c>
      <c r="Q5780" s="1110">
        <f t="shared" si="3993"/>
        <v>0.05</v>
      </c>
      <c r="R5780" s="1110">
        <f t="shared" si="3993"/>
        <v>0.05</v>
      </c>
    </row>
    <row r="5781" spans="1:18" ht="13.5" customHeight="1" x14ac:dyDescent="0.2">
      <c r="A5781" s="1167"/>
      <c r="B5781" s="1123"/>
      <c r="C5781" s="1123"/>
      <c r="F5781" s="2212"/>
      <c r="G5781" s="1167"/>
      <c r="H5781" s="1167">
        <f t="shared" si="3994"/>
        <v>5</v>
      </c>
      <c r="K5781" s="1110"/>
      <c r="L5781" s="1110"/>
      <c r="M5781" s="1110"/>
      <c r="N5781" s="1110"/>
      <c r="O5781" s="1110"/>
      <c r="P5781" s="1110">
        <v>0.08</v>
      </c>
      <c r="Q5781" s="1110">
        <f t="shared" si="3993"/>
        <v>0.08</v>
      </c>
      <c r="R5781" s="1110">
        <f t="shared" si="3993"/>
        <v>0.08</v>
      </c>
    </row>
    <row r="5782" spans="1:18" ht="13.5" customHeight="1" x14ac:dyDescent="0.2">
      <c r="A5782" s="1167"/>
      <c r="B5782" s="1123"/>
      <c r="C5782" s="1123"/>
      <c r="F5782" s="2212"/>
      <c r="G5782" s="1167"/>
      <c r="H5782" s="1167">
        <f t="shared" si="3994"/>
        <v>6</v>
      </c>
      <c r="K5782" s="1110"/>
      <c r="L5782" s="1110"/>
      <c r="M5782" s="1110"/>
      <c r="N5782" s="1110"/>
      <c r="O5782" s="1110"/>
      <c r="P5782" s="1110">
        <v>0.09</v>
      </c>
      <c r="Q5782" s="1110">
        <f t="shared" si="3993"/>
        <v>0.09</v>
      </c>
      <c r="R5782" s="1110">
        <f t="shared" si="3993"/>
        <v>0.09</v>
      </c>
    </row>
    <row r="5783" spans="1:18" ht="13.5" customHeight="1" x14ac:dyDescent="0.2">
      <c r="A5783" s="1167"/>
      <c r="B5783" s="1123"/>
      <c r="C5783" s="1123"/>
      <c r="F5783" s="2212"/>
      <c r="G5783" s="1167"/>
      <c r="H5783" s="1167">
        <f t="shared" si="3994"/>
        <v>7</v>
      </c>
      <c r="K5783" s="1110"/>
      <c r="L5783" s="1110"/>
      <c r="M5783" s="1110"/>
      <c r="N5783" s="1110"/>
      <c r="O5783" s="1110"/>
      <c r="P5783" s="1110">
        <v>0.08</v>
      </c>
      <c r="Q5783" s="1110">
        <f t="shared" si="3993"/>
        <v>0.08</v>
      </c>
      <c r="R5783" s="1110">
        <f t="shared" si="3993"/>
        <v>0.08</v>
      </c>
    </row>
    <row r="5784" spans="1:18" ht="13.5" customHeight="1" x14ac:dyDescent="0.2">
      <c r="A5784" s="1167"/>
      <c r="B5784" s="1123"/>
      <c r="C5784" s="1123"/>
      <c r="F5784" s="2212"/>
      <c r="G5784" s="1167"/>
      <c r="H5784" s="1167">
        <f t="shared" si="3994"/>
        <v>8</v>
      </c>
      <c r="K5784" s="1110"/>
      <c r="L5784" s="1110"/>
      <c r="M5784" s="1110"/>
      <c r="N5784" s="1110"/>
      <c r="O5784" s="1110"/>
      <c r="P5784" s="1110">
        <v>0.08</v>
      </c>
      <c r="Q5784" s="1110">
        <f t="shared" si="3993"/>
        <v>0.08</v>
      </c>
      <c r="R5784" s="1110">
        <f t="shared" si="3993"/>
        <v>0.08</v>
      </c>
    </row>
    <row r="5785" spans="1:18" ht="13.5" customHeight="1" x14ac:dyDescent="0.2">
      <c r="A5785" s="1167"/>
      <c r="B5785" s="1123"/>
      <c r="C5785" s="1123"/>
      <c r="F5785" s="2212"/>
      <c r="G5785" s="1167"/>
      <c r="H5785" s="1167">
        <f t="shared" si="3994"/>
        <v>9</v>
      </c>
      <c r="K5785" s="1110"/>
      <c r="L5785" s="1110"/>
      <c r="M5785" s="1110"/>
      <c r="N5785" s="1110"/>
      <c r="O5785" s="1110"/>
      <c r="P5785" s="1110">
        <v>7.0000000000000007E-2</v>
      </c>
      <c r="Q5785" s="1110">
        <f t="shared" si="3993"/>
        <v>7.0000000000000007E-2</v>
      </c>
      <c r="R5785" s="1110">
        <f t="shared" si="3993"/>
        <v>7.0000000000000007E-2</v>
      </c>
    </row>
    <row r="5786" spans="1:18" ht="13.5" customHeight="1" x14ac:dyDescent="0.2">
      <c r="A5786" s="1167"/>
      <c r="B5786" s="1123"/>
      <c r="C5786" s="1123"/>
      <c r="F5786" s="2212"/>
      <c r="G5786" s="1167"/>
      <c r="H5786" s="1167">
        <f t="shared" si="3994"/>
        <v>10</v>
      </c>
      <c r="K5786" s="1110"/>
      <c r="L5786" s="1110"/>
      <c r="M5786" s="1110"/>
      <c r="N5786" s="1110"/>
      <c r="O5786" s="1110"/>
      <c r="P5786" s="1110">
        <v>0.06</v>
      </c>
      <c r="Q5786" s="1110">
        <f t="shared" si="3993"/>
        <v>0.06</v>
      </c>
      <c r="R5786" s="1110">
        <f t="shared" si="3993"/>
        <v>0.06</v>
      </c>
    </row>
    <row r="5787" spans="1:18" ht="13.5" customHeight="1" x14ac:dyDescent="0.2">
      <c r="A5787" s="1167"/>
      <c r="B5787" s="1123"/>
      <c r="C5787" s="1123"/>
      <c r="F5787" s="2212"/>
      <c r="G5787" s="1167"/>
      <c r="H5787" s="1167">
        <f t="shared" si="3994"/>
        <v>11</v>
      </c>
      <c r="K5787" s="1110"/>
      <c r="L5787" s="1110"/>
      <c r="M5787" s="1110"/>
      <c r="N5787" s="1110"/>
      <c r="O5787" s="1110"/>
      <c r="P5787" s="1110">
        <v>0.06</v>
      </c>
      <c r="Q5787" s="1110">
        <f t="shared" si="3993"/>
        <v>0.06</v>
      </c>
      <c r="R5787" s="1110">
        <f t="shared" si="3993"/>
        <v>0.06</v>
      </c>
    </row>
    <row r="5788" spans="1:18" ht="13.5" customHeight="1" x14ac:dyDescent="0.2">
      <c r="A5788" s="1167"/>
      <c r="B5788" s="1123"/>
      <c r="C5788" s="1123"/>
      <c r="F5788" s="2212"/>
      <c r="G5788" s="1167"/>
      <c r="H5788" s="1167">
        <f t="shared" si="3994"/>
        <v>12</v>
      </c>
      <c r="K5788" s="1110"/>
      <c r="L5788" s="1110"/>
      <c r="M5788" s="1110"/>
      <c r="N5788" s="1110"/>
      <c r="O5788" s="1110"/>
      <c r="P5788" s="1110">
        <v>0.08</v>
      </c>
      <c r="Q5788" s="1110">
        <f t="shared" si="3993"/>
        <v>0.08</v>
      </c>
      <c r="R5788" s="1110">
        <f t="shared" si="3993"/>
        <v>0.08</v>
      </c>
    </row>
    <row r="5789" spans="1:18" ht="13.5" customHeight="1" x14ac:dyDescent="0.2">
      <c r="A5789" s="1167"/>
      <c r="B5789" s="1123"/>
      <c r="C5789" s="1123"/>
      <c r="F5789" s="2212"/>
      <c r="G5789" s="1167"/>
      <c r="H5789" s="1167">
        <f t="shared" si="3994"/>
        <v>13</v>
      </c>
      <c r="K5789" s="1110"/>
      <c r="L5789" s="1110"/>
      <c r="M5789" s="1110"/>
      <c r="N5789" s="1110"/>
      <c r="O5789" s="1110"/>
      <c r="P5789" s="1110">
        <v>0.09</v>
      </c>
      <c r="Q5789" s="1110">
        <f t="shared" si="3993"/>
        <v>0.09</v>
      </c>
      <c r="R5789" s="1110">
        <f t="shared" si="3993"/>
        <v>0.09</v>
      </c>
    </row>
    <row r="5790" spans="1:18" ht="13.5" customHeight="1" x14ac:dyDescent="0.2">
      <c r="A5790" s="1167"/>
      <c r="B5790" s="1123"/>
      <c r="C5790" s="1123"/>
      <c r="F5790" s="2212"/>
      <c r="G5790" s="1167"/>
      <c r="H5790" s="1167">
        <f t="shared" si="3994"/>
        <v>14</v>
      </c>
      <c r="K5790" s="1110"/>
      <c r="L5790" s="1110"/>
      <c r="M5790" s="1110"/>
      <c r="N5790" s="1110"/>
      <c r="O5790" s="1110"/>
      <c r="P5790" s="1110">
        <v>0.09</v>
      </c>
      <c r="Q5790" s="1110">
        <f t="shared" si="3993"/>
        <v>0.09</v>
      </c>
      <c r="R5790" s="1110">
        <f t="shared" si="3993"/>
        <v>0.09</v>
      </c>
    </row>
    <row r="5791" spans="1:18" ht="13.5" customHeight="1" x14ac:dyDescent="0.2">
      <c r="A5791" s="1167"/>
      <c r="B5791" s="1123"/>
      <c r="C5791" s="1123"/>
      <c r="F5791" s="2212"/>
      <c r="G5791" s="1167"/>
      <c r="H5791" s="1167">
        <f t="shared" si="3994"/>
        <v>15</v>
      </c>
      <c r="K5791" s="1110"/>
      <c r="L5791" s="1110"/>
      <c r="M5791" s="1110"/>
      <c r="N5791" s="1110"/>
      <c r="O5791" s="1110"/>
      <c r="P5791" s="1110">
        <v>0.09</v>
      </c>
      <c r="Q5791" s="1110">
        <f t="shared" si="3993"/>
        <v>0.09</v>
      </c>
      <c r="R5791" s="1110">
        <f t="shared" si="3993"/>
        <v>0.09</v>
      </c>
    </row>
    <row r="5792" spans="1:18" ht="13.5" customHeight="1" x14ac:dyDescent="0.2">
      <c r="A5792" s="1167"/>
      <c r="B5792" s="1123"/>
      <c r="C5792" s="1123"/>
      <c r="F5792" s="2212"/>
      <c r="G5792" s="1167"/>
      <c r="H5792" s="1167">
        <f t="shared" si="3994"/>
        <v>16</v>
      </c>
      <c r="K5792" s="1110"/>
      <c r="L5792" s="1110"/>
      <c r="M5792" s="1110"/>
      <c r="N5792" s="1110"/>
      <c r="O5792" s="1110"/>
      <c r="P5792" s="1110">
        <v>0.08</v>
      </c>
      <c r="Q5792" s="1110">
        <f t="shared" si="3993"/>
        <v>0.08</v>
      </c>
      <c r="R5792" s="1110">
        <f t="shared" si="3993"/>
        <v>0.08</v>
      </c>
    </row>
    <row r="5793" spans="1:46" ht="13.5" customHeight="1" x14ac:dyDescent="0.2">
      <c r="A5793" s="1167"/>
      <c r="B5793" s="1123"/>
      <c r="C5793" s="1123"/>
      <c r="F5793" s="2212"/>
      <c r="G5793" s="1167"/>
      <c r="H5793" s="1167">
        <f t="shared" si="3994"/>
        <v>17</v>
      </c>
      <c r="K5793" s="1110"/>
      <c r="L5793" s="1110"/>
      <c r="M5793" s="1110"/>
      <c r="N5793" s="1110"/>
      <c r="O5793" s="1110"/>
      <c r="P5793" s="1110">
        <v>0.06</v>
      </c>
      <c r="Q5793" s="1110">
        <f t="shared" si="3993"/>
        <v>0.06</v>
      </c>
      <c r="R5793" s="1110">
        <f t="shared" si="3993"/>
        <v>0.06</v>
      </c>
    </row>
    <row r="5794" spans="1:46" ht="13.5" customHeight="1" x14ac:dyDescent="0.2">
      <c r="A5794" s="1167"/>
      <c r="B5794" s="1123"/>
      <c r="C5794" s="1123"/>
      <c r="F5794" s="2212"/>
      <c r="G5794" s="1167"/>
      <c r="H5794" s="1167">
        <f t="shared" si="3994"/>
        <v>18</v>
      </c>
      <c r="K5794" s="1110"/>
      <c r="L5794" s="1110"/>
      <c r="M5794" s="1110"/>
      <c r="N5794" s="1110"/>
      <c r="O5794" s="1110"/>
      <c r="P5794" s="1110">
        <v>0.08</v>
      </c>
      <c r="Q5794" s="1110">
        <f t="shared" si="3993"/>
        <v>0.08</v>
      </c>
      <c r="R5794" s="1110">
        <f t="shared" si="3993"/>
        <v>0.08</v>
      </c>
    </row>
    <row r="5795" spans="1:46" ht="13.5" customHeight="1" x14ac:dyDescent="0.2">
      <c r="A5795" s="1167"/>
      <c r="B5795" s="1123"/>
      <c r="C5795" s="1123"/>
      <c r="F5795" s="2212"/>
      <c r="G5795" s="1167"/>
      <c r="H5795" s="1167">
        <f t="shared" si="3994"/>
        <v>19</v>
      </c>
      <c r="K5795" s="1110"/>
      <c r="L5795" s="1110"/>
      <c r="M5795" s="1110"/>
      <c r="N5795" s="1110"/>
      <c r="O5795" s="1110"/>
      <c r="P5795" s="1110">
        <v>0.09</v>
      </c>
      <c r="Q5795" s="1110">
        <f t="shared" si="3993"/>
        <v>0.09</v>
      </c>
      <c r="R5795" s="1110">
        <f t="shared" si="3993"/>
        <v>0.09</v>
      </c>
    </row>
    <row r="5796" spans="1:46" ht="13.5" customHeight="1" x14ac:dyDescent="0.2">
      <c r="A5796" s="1167"/>
      <c r="B5796" s="1123"/>
      <c r="C5796" s="1123"/>
      <c r="F5796" s="2212"/>
      <c r="G5796" s="1167"/>
      <c r="H5796" s="1167">
        <f t="shared" si="3994"/>
        <v>20</v>
      </c>
      <c r="K5796" s="1110"/>
      <c r="L5796" s="1110"/>
      <c r="M5796" s="1110"/>
      <c r="N5796" s="1110"/>
      <c r="O5796" s="1110"/>
      <c r="P5796" s="1110">
        <v>0.1</v>
      </c>
      <c r="Q5796" s="1110">
        <f t="shared" si="3993"/>
        <v>0.1</v>
      </c>
      <c r="R5796" s="1110">
        <f t="shared" si="3993"/>
        <v>0.1</v>
      </c>
    </row>
    <row r="5797" spans="1:46" ht="13.5" customHeight="1" x14ac:dyDescent="0.2">
      <c r="A5797" s="1167"/>
      <c r="B5797" s="1123"/>
      <c r="C5797" s="1123"/>
      <c r="F5797" s="2212"/>
      <c r="G5797" s="1167"/>
      <c r="H5797" s="1167">
        <f t="shared" si="3994"/>
        <v>21</v>
      </c>
      <c r="K5797" s="1110"/>
      <c r="L5797" s="1110"/>
      <c r="M5797" s="1110"/>
      <c r="N5797" s="1110"/>
      <c r="O5797" s="1110"/>
      <c r="P5797" s="1110">
        <v>0.09</v>
      </c>
      <c r="Q5797" s="1110">
        <f t="shared" si="3993"/>
        <v>0.09</v>
      </c>
      <c r="R5797" s="1110">
        <f t="shared" si="3993"/>
        <v>0.09</v>
      </c>
    </row>
    <row r="5798" spans="1:46" ht="13.5" customHeight="1" x14ac:dyDescent="0.2">
      <c r="A5798" s="1167"/>
      <c r="B5798" s="1123"/>
      <c r="C5798" s="1123"/>
      <c r="F5798" s="2212"/>
      <c r="G5798" s="1167"/>
      <c r="H5798" s="1167">
        <f t="shared" si="3994"/>
        <v>22</v>
      </c>
      <c r="K5798" s="1110"/>
      <c r="L5798" s="1110"/>
      <c r="M5798" s="1110"/>
      <c r="N5798" s="1110"/>
      <c r="O5798" s="1110"/>
      <c r="P5798" s="1110">
        <v>7.0000000000000007E-2</v>
      </c>
      <c r="Q5798" s="1110">
        <f t="shared" si="3993"/>
        <v>7.0000000000000007E-2</v>
      </c>
      <c r="R5798" s="1110">
        <f t="shared" si="3993"/>
        <v>7.0000000000000007E-2</v>
      </c>
    </row>
    <row r="5799" spans="1:46" ht="13.5" customHeight="1" x14ac:dyDescent="0.2">
      <c r="A5799" s="1167"/>
      <c r="B5799" s="1123"/>
      <c r="C5799" s="1123"/>
      <c r="F5799" s="2212"/>
      <c r="G5799" s="1167"/>
      <c r="H5799" s="1167">
        <f t="shared" si="3994"/>
        <v>23</v>
      </c>
      <c r="K5799" s="1110"/>
      <c r="L5799" s="1110"/>
      <c r="M5799" s="1110"/>
      <c r="N5799" s="1110"/>
      <c r="O5799" s="1110"/>
      <c r="P5799" s="1110">
        <v>0.06</v>
      </c>
      <c r="Q5799" s="1110">
        <f t="shared" si="3993"/>
        <v>0.06</v>
      </c>
      <c r="R5799" s="1110">
        <f t="shared" si="3993"/>
        <v>0.06</v>
      </c>
    </row>
    <row r="5800" spans="1:46" ht="13.5" customHeight="1" x14ac:dyDescent="0.2">
      <c r="A5800" s="1167"/>
      <c r="B5800" s="1123"/>
      <c r="C5800" s="1123"/>
      <c r="F5800" s="2212"/>
      <c r="G5800" s="1167"/>
      <c r="K5800" s="1110"/>
      <c r="L5800" s="1110"/>
      <c r="M5800" s="1110"/>
      <c r="N5800" s="1110"/>
      <c r="O5800" s="1110"/>
      <c r="P5800" s="1110"/>
      <c r="Q5800" s="1110"/>
      <c r="R5800" s="1110"/>
    </row>
    <row r="5801" spans="1:46" s="1233" customFormat="1" ht="13.5" customHeight="1" x14ac:dyDescent="0.2">
      <c r="A5801" s="585"/>
      <c r="B5801" s="1123" t="s">
        <v>1638</v>
      </c>
      <c r="C5801" s="1110" t="s">
        <v>5280</v>
      </c>
      <c r="D5801" s="1125" t="s">
        <v>1134</v>
      </c>
      <c r="E5801" s="1125" t="s">
        <v>1134</v>
      </c>
      <c r="F5801" s="2212" t="s">
        <v>94</v>
      </c>
      <c r="G5801" s="1167">
        <v>5</v>
      </c>
      <c r="H5801" s="1167">
        <v>0</v>
      </c>
      <c r="I5801" s="620"/>
      <c r="J5801" s="1110"/>
      <c r="K5801" s="1110"/>
      <c r="L5801" s="1110"/>
      <c r="M5801" s="1110"/>
      <c r="N5801" s="1110"/>
      <c r="O5801" s="1110"/>
      <c r="P5801" s="1110">
        <v>0.04</v>
      </c>
      <c r="Q5801" s="1110">
        <f t="shared" ref="Q5801:R5824" si="3995">P5801</f>
        <v>0.04</v>
      </c>
      <c r="R5801" s="1110">
        <f t="shared" si="3995"/>
        <v>0.04</v>
      </c>
      <c r="S5801" s="620"/>
      <c r="T5801" s="620"/>
      <c r="U5801" s="620"/>
      <c r="V5801" s="620"/>
      <c r="W5801" s="620"/>
      <c r="X5801" s="620"/>
      <c r="Y5801" s="620"/>
      <c r="Z5801" s="620"/>
      <c r="AA5801" s="620"/>
      <c r="AB5801" s="620"/>
      <c r="AC5801" s="620"/>
      <c r="AD5801" s="620"/>
      <c r="AE5801" s="620"/>
      <c r="AF5801" s="620"/>
      <c r="AG5801" s="620"/>
      <c r="AH5801" s="620"/>
      <c r="AI5801" s="620"/>
      <c r="AJ5801" s="620"/>
      <c r="AK5801" s="620"/>
      <c r="AL5801" s="620"/>
      <c r="AM5801" s="620"/>
      <c r="AN5801" s="620"/>
      <c r="AO5801" s="620"/>
      <c r="AP5801" s="620"/>
      <c r="AQ5801" s="620"/>
      <c r="AR5801" s="620"/>
      <c r="AS5801" s="620"/>
      <c r="AT5801" s="620"/>
    </row>
    <row r="5802" spans="1:46" s="1233" customFormat="1" ht="13.5" customHeight="1" x14ac:dyDescent="0.2">
      <c r="A5802" s="585"/>
      <c r="B5802" s="1123" t="s">
        <v>1639</v>
      </c>
      <c r="C5802" s="1110" t="s">
        <v>1711</v>
      </c>
      <c r="D5802" s="1125" t="s">
        <v>24</v>
      </c>
      <c r="E5802" s="1125" t="s">
        <v>24</v>
      </c>
      <c r="F5802" s="2216"/>
      <c r="G5802" s="1167"/>
      <c r="H5802" s="1167">
        <f>H5801+1</f>
        <v>1</v>
      </c>
      <c r="I5802" s="620"/>
      <c r="J5802" s="620"/>
      <c r="K5802" s="620"/>
      <c r="L5802" s="620"/>
      <c r="M5802" s="620"/>
      <c r="N5802" s="620"/>
      <c r="O5802" s="620"/>
      <c r="P5802" s="1110">
        <v>0.04</v>
      </c>
      <c r="Q5802" s="1110">
        <f t="shared" si="3995"/>
        <v>0.04</v>
      </c>
      <c r="R5802" s="1110">
        <f t="shared" si="3995"/>
        <v>0.04</v>
      </c>
      <c r="S5802" s="620"/>
      <c r="T5802" s="620"/>
      <c r="U5802" s="620"/>
      <c r="V5802" s="620"/>
      <c r="W5802" s="620"/>
      <c r="X5802" s="620"/>
      <c r="Y5802" s="620"/>
      <c r="Z5802" s="620"/>
      <c r="AA5802" s="620"/>
      <c r="AB5802" s="620"/>
      <c r="AC5802" s="620"/>
      <c r="AD5802" s="620"/>
      <c r="AE5802" s="620"/>
      <c r="AF5802" s="620"/>
      <c r="AG5802" s="620"/>
      <c r="AH5802" s="620"/>
      <c r="AI5802" s="620"/>
      <c r="AJ5802" s="620"/>
      <c r="AK5802" s="620"/>
      <c r="AL5802" s="620"/>
      <c r="AM5802" s="620"/>
      <c r="AN5802" s="620"/>
      <c r="AO5802" s="620"/>
      <c r="AP5802" s="620"/>
      <c r="AQ5802" s="620"/>
      <c r="AR5802" s="620"/>
      <c r="AS5802" s="620"/>
      <c r="AT5802" s="620"/>
    </row>
    <row r="5803" spans="1:46" s="1233" customFormat="1" ht="13.5" customHeight="1" x14ac:dyDescent="0.2">
      <c r="A5803" s="585"/>
      <c r="B5803" s="1123"/>
      <c r="C5803" s="1110"/>
      <c r="D5803" s="1125"/>
      <c r="E5803" s="1125"/>
      <c r="F5803" s="2216"/>
      <c r="G5803" s="1167"/>
      <c r="H5803" s="1167">
        <f t="shared" ref="H5803:H5824" si="3996">H5802+1</f>
        <v>2</v>
      </c>
      <c r="I5803" s="620"/>
      <c r="J5803" s="620"/>
      <c r="K5803" s="620"/>
      <c r="L5803" s="620"/>
      <c r="M5803" s="620"/>
      <c r="N5803" s="620"/>
      <c r="O5803" s="620"/>
      <c r="P5803" s="1110">
        <v>0.05</v>
      </c>
      <c r="Q5803" s="1110">
        <f t="shared" si="3995"/>
        <v>0.05</v>
      </c>
      <c r="R5803" s="1110">
        <f t="shared" si="3995"/>
        <v>0.05</v>
      </c>
      <c r="S5803" s="620"/>
      <c r="T5803" s="620"/>
      <c r="U5803" s="620"/>
      <c r="V5803" s="620"/>
      <c r="W5803" s="620"/>
      <c r="X5803" s="620"/>
      <c r="Y5803" s="620"/>
      <c r="Z5803" s="620"/>
      <c r="AA5803" s="620"/>
      <c r="AB5803" s="620"/>
      <c r="AC5803" s="620"/>
      <c r="AD5803" s="620"/>
      <c r="AE5803" s="620"/>
      <c r="AF5803" s="620"/>
      <c r="AG5803" s="620"/>
      <c r="AH5803" s="620"/>
      <c r="AI5803" s="620"/>
      <c r="AJ5803" s="620"/>
      <c r="AK5803" s="620"/>
      <c r="AL5803" s="620"/>
      <c r="AM5803" s="620"/>
      <c r="AN5803" s="620"/>
      <c r="AO5803" s="620"/>
      <c r="AP5803" s="620"/>
      <c r="AQ5803" s="620"/>
      <c r="AR5803" s="620"/>
      <c r="AS5803" s="620"/>
      <c r="AT5803" s="620"/>
    </row>
    <row r="5804" spans="1:46" s="1233" customFormat="1" ht="13.5" customHeight="1" x14ac:dyDescent="0.2">
      <c r="A5804" s="585"/>
      <c r="B5804" s="1123"/>
      <c r="C5804" s="1110"/>
      <c r="D5804" s="1125"/>
      <c r="E5804" s="1125"/>
      <c r="F5804" s="2216"/>
      <c r="G5804" s="1167"/>
      <c r="H5804" s="1167">
        <f t="shared" si="3996"/>
        <v>3</v>
      </c>
      <c r="I5804" s="620"/>
      <c r="J5804" s="620"/>
      <c r="K5804" s="620"/>
      <c r="L5804" s="620"/>
      <c r="M5804" s="620"/>
      <c r="N5804" s="620"/>
      <c r="O5804" s="620"/>
      <c r="P5804" s="1110">
        <v>0.05</v>
      </c>
      <c r="Q5804" s="1110">
        <f t="shared" si="3995"/>
        <v>0.05</v>
      </c>
      <c r="R5804" s="1110">
        <f t="shared" si="3995"/>
        <v>0.05</v>
      </c>
      <c r="S5804" s="620"/>
      <c r="T5804" s="620"/>
      <c r="U5804" s="620"/>
      <c r="V5804" s="620"/>
      <c r="W5804" s="620"/>
      <c r="X5804" s="620"/>
      <c r="Y5804" s="620"/>
      <c r="Z5804" s="620"/>
      <c r="AA5804" s="620"/>
      <c r="AB5804" s="620"/>
      <c r="AC5804" s="620"/>
      <c r="AD5804" s="620"/>
      <c r="AE5804" s="620"/>
      <c r="AF5804" s="620"/>
      <c r="AG5804" s="620"/>
      <c r="AH5804" s="620"/>
      <c r="AI5804" s="620"/>
      <c r="AJ5804" s="620"/>
      <c r="AK5804" s="620"/>
      <c r="AL5804" s="620"/>
      <c r="AM5804" s="620"/>
      <c r="AN5804" s="620"/>
      <c r="AO5804" s="620"/>
      <c r="AP5804" s="620"/>
      <c r="AQ5804" s="620"/>
      <c r="AR5804" s="620"/>
      <c r="AS5804" s="620"/>
      <c r="AT5804" s="620"/>
    </row>
    <row r="5805" spans="1:46" s="1233" customFormat="1" ht="13.5" customHeight="1" x14ac:dyDescent="0.2">
      <c r="A5805" s="585"/>
      <c r="B5805" s="1123"/>
      <c r="C5805" s="1110"/>
      <c r="D5805" s="1125"/>
      <c r="E5805" s="1125"/>
      <c r="F5805" s="2216"/>
      <c r="G5805" s="1167"/>
      <c r="H5805" s="1167">
        <f t="shared" si="3996"/>
        <v>4</v>
      </c>
      <c r="I5805" s="620"/>
      <c r="J5805" s="620"/>
      <c r="K5805" s="620"/>
      <c r="L5805" s="620"/>
      <c r="M5805" s="620"/>
      <c r="N5805" s="620"/>
      <c r="O5805" s="620"/>
      <c r="P5805" s="1110">
        <v>0.04</v>
      </c>
      <c r="Q5805" s="1110">
        <f t="shared" si="3995"/>
        <v>0.04</v>
      </c>
      <c r="R5805" s="1110">
        <f t="shared" si="3995"/>
        <v>0.04</v>
      </c>
      <c r="S5805" s="620"/>
      <c r="T5805" s="620"/>
      <c r="U5805" s="620"/>
      <c r="V5805" s="620"/>
      <c r="W5805" s="620"/>
      <c r="X5805" s="620"/>
      <c r="Y5805" s="620"/>
      <c r="Z5805" s="620"/>
      <c r="AA5805" s="620"/>
      <c r="AB5805" s="620"/>
      <c r="AC5805" s="620"/>
      <c r="AD5805" s="620"/>
      <c r="AE5805" s="620"/>
      <c r="AF5805" s="620"/>
      <c r="AG5805" s="620"/>
      <c r="AH5805" s="620"/>
      <c r="AI5805" s="620"/>
      <c r="AJ5805" s="620"/>
      <c r="AK5805" s="620"/>
      <c r="AL5805" s="620"/>
      <c r="AM5805" s="620"/>
      <c r="AN5805" s="620"/>
      <c r="AO5805" s="620"/>
      <c r="AP5805" s="620"/>
      <c r="AQ5805" s="620"/>
      <c r="AR5805" s="620"/>
      <c r="AS5805" s="620"/>
      <c r="AT5805" s="620"/>
    </row>
    <row r="5806" spans="1:46" s="1233" customFormat="1" ht="13.5" customHeight="1" x14ac:dyDescent="0.2">
      <c r="A5806" s="585"/>
      <c r="B5806" s="1123"/>
      <c r="C5806" s="1110"/>
      <c r="D5806" s="1125"/>
      <c r="E5806" s="1125"/>
      <c r="F5806" s="2216"/>
      <c r="G5806" s="1167"/>
      <c r="H5806" s="1167">
        <f t="shared" si="3996"/>
        <v>5</v>
      </c>
      <c r="I5806" s="620"/>
      <c r="J5806" s="620"/>
      <c r="K5806" s="620"/>
      <c r="L5806" s="620"/>
      <c r="M5806" s="620"/>
      <c r="N5806" s="620"/>
      <c r="O5806" s="620"/>
      <c r="P5806" s="1110">
        <v>0.09</v>
      </c>
      <c r="Q5806" s="1110">
        <f t="shared" si="3995"/>
        <v>0.09</v>
      </c>
      <c r="R5806" s="1110">
        <f t="shared" si="3995"/>
        <v>0.09</v>
      </c>
      <c r="S5806" s="620"/>
      <c r="T5806" s="620"/>
      <c r="U5806" s="620"/>
      <c r="V5806" s="620"/>
      <c r="W5806" s="620"/>
      <c r="X5806" s="620"/>
      <c r="Y5806" s="620"/>
      <c r="Z5806" s="620"/>
      <c r="AA5806" s="620"/>
      <c r="AB5806" s="620"/>
      <c r="AC5806" s="620"/>
      <c r="AD5806" s="620"/>
      <c r="AE5806" s="620"/>
      <c r="AF5806" s="620"/>
      <c r="AG5806" s="620"/>
      <c r="AH5806" s="620"/>
      <c r="AI5806" s="620"/>
      <c r="AJ5806" s="620"/>
      <c r="AK5806" s="620"/>
      <c r="AL5806" s="620"/>
      <c r="AM5806" s="620"/>
      <c r="AN5806" s="620"/>
      <c r="AO5806" s="620"/>
      <c r="AP5806" s="620"/>
      <c r="AQ5806" s="620"/>
      <c r="AR5806" s="620"/>
      <c r="AS5806" s="620"/>
      <c r="AT5806" s="620"/>
    </row>
    <row r="5807" spans="1:46" s="1233" customFormat="1" ht="13.5" customHeight="1" x14ac:dyDescent="0.2">
      <c r="A5807" s="585"/>
      <c r="B5807" s="1123"/>
      <c r="C5807" s="1110"/>
      <c r="D5807" s="1125"/>
      <c r="E5807" s="1125"/>
      <c r="F5807" s="2216"/>
      <c r="G5807" s="1167"/>
      <c r="H5807" s="1167">
        <f t="shared" si="3996"/>
        <v>6</v>
      </c>
      <c r="I5807" s="620"/>
      <c r="J5807" s="620"/>
      <c r="K5807" s="620"/>
      <c r="L5807" s="620"/>
      <c r="M5807" s="620"/>
      <c r="N5807" s="620"/>
      <c r="O5807" s="620"/>
      <c r="P5807" s="1110">
        <v>0.1</v>
      </c>
      <c r="Q5807" s="1110">
        <f t="shared" si="3995"/>
        <v>0.1</v>
      </c>
      <c r="R5807" s="1110">
        <f t="shared" si="3995"/>
        <v>0.1</v>
      </c>
      <c r="S5807" s="620"/>
      <c r="T5807" s="620"/>
      <c r="U5807" s="620"/>
      <c r="V5807" s="620"/>
      <c r="W5807" s="620"/>
      <c r="X5807" s="620"/>
      <c r="Y5807" s="620"/>
      <c r="Z5807" s="620"/>
      <c r="AA5807" s="620"/>
      <c r="AB5807" s="620"/>
      <c r="AC5807" s="620"/>
      <c r="AD5807" s="620"/>
      <c r="AE5807" s="620"/>
      <c r="AF5807" s="620"/>
      <c r="AG5807" s="620"/>
      <c r="AH5807" s="620"/>
      <c r="AI5807" s="620"/>
      <c r="AJ5807" s="620"/>
      <c r="AK5807" s="620"/>
      <c r="AL5807" s="620"/>
      <c r="AM5807" s="620"/>
      <c r="AN5807" s="620"/>
      <c r="AO5807" s="620"/>
      <c r="AP5807" s="620"/>
      <c r="AQ5807" s="620"/>
      <c r="AR5807" s="620"/>
      <c r="AS5807" s="620"/>
      <c r="AT5807" s="620"/>
    </row>
    <row r="5808" spans="1:46" s="1233" customFormat="1" ht="13.5" customHeight="1" x14ac:dyDescent="0.2">
      <c r="A5808" s="585"/>
      <c r="B5808" s="1123"/>
      <c r="C5808" s="1110"/>
      <c r="D5808" s="1125"/>
      <c r="E5808" s="1125"/>
      <c r="F5808" s="2216"/>
      <c r="G5808" s="1167"/>
      <c r="H5808" s="1167">
        <f t="shared" si="3996"/>
        <v>7</v>
      </c>
      <c r="I5808" s="620"/>
      <c r="J5808" s="620"/>
      <c r="K5808" s="620"/>
      <c r="L5808" s="620"/>
      <c r="M5808" s="620"/>
      <c r="N5808" s="620"/>
      <c r="O5808" s="620"/>
      <c r="P5808" s="1110">
        <v>0.09</v>
      </c>
      <c r="Q5808" s="1110">
        <f t="shared" si="3995"/>
        <v>0.09</v>
      </c>
      <c r="R5808" s="1110">
        <f t="shared" si="3995"/>
        <v>0.09</v>
      </c>
      <c r="S5808" s="620"/>
      <c r="T5808" s="620"/>
      <c r="U5808" s="620"/>
      <c r="V5808" s="620"/>
      <c r="W5808" s="620"/>
      <c r="X5808" s="620"/>
      <c r="Y5808" s="620"/>
      <c r="Z5808" s="620"/>
      <c r="AA5808" s="620"/>
      <c r="AB5808" s="620"/>
      <c r="AC5808" s="620"/>
      <c r="AD5808" s="620"/>
      <c r="AE5808" s="620"/>
      <c r="AF5808" s="620"/>
      <c r="AG5808" s="620"/>
      <c r="AH5808" s="620"/>
      <c r="AI5808" s="620"/>
      <c r="AJ5808" s="620"/>
      <c r="AK5808" s="620"/>
      <c r="AL5808" s="620"/>
      <c r="AM5808" s="620"/>
      <c r="AN5808" s="620"/>
      <c r="AO5808" s="620"/>
      <c r="AP5808" s="620"/>
      <c r="AQ5808" s="620"/>
      <c r="AR5808" s="620"/>
      <c r="AS5808" s="620"/>
      <c r="AT5808" s="620"/>
    </row>
    <row r="5809" spans="1:46" s="1233" customFormat="1" ht="13.5" customHeight="1" x14ac:dyDescent="0.2">
      <c r="A5809" s="585"/>
      <c r="B5809" s="1123"/>
      <c r="C5809" s="1110"/>
      <c r="D5809" s="1125"/>
      <c r="E5809" s="1125"/>
      <c r="F5809" s="2216"/>
      <c r="G5809" s="1167"/>
      <c r="H5809" s="1167">
        <f t="shared" si="3996"/>
        <v>8</v>
      </c>
      <c r="I5809" s="620"/>
      <c r="J5809" s="620"/>
      <c r="K5809" s="620"/>
      <c r="L5809" s="620"/>
      <c r="M5809" s="620"/>
      <c r="N5809" s="620"/>
      <c r="O5809" s="620"/>
      <c r="P5809" s="1110">
        <v>0.1</v>
      </c>
      <c r="Q5809" s="1110">
        <f t="shared" si="3995"/>
        <v>0.1</v>
      </c>
      <c r="R5809" s="1110">
        <f t="shared" si="3995"/>
        <v>0.1</v>
      </c>
      <c r="S5809" s="620"/>
      <c r="T5809" s="620"/>
      <c r="U5809" s="620"/>
      <c r="V5809" s="620"/>
      <c r="W5809" s="620"/>
      <c r="X5809" s="620"/>
      <c r="Y5809" s="620"/>
      <c r="Z5809" s="620"/>
      <c r="AA5809" s="620"/>
      <c r="AB5809" s="620"/>
      <c r="AC5809" s="620"/>
      <c r="AD5809" s="620"/>
      <c r="AE5809" s="620"/>
      <c r="AF5809" s="620"/>
      <c r="AG5809" s="620"/>
      <c r="AH5809" s="620"/>
      <c r="AI5809" s="620"/>
      <c r="AJ5809" s="620"/>
      <c r="AK5809" s="620"/>
      <c r="AL5809" s="620"/>
      <c r="AM5809" s="620"/>
      <c r="AN5809" s="620"/>
      <c r="AO5809" s="620"/>
      <c r="AP5809" s="620"/>
      <c r="AQ5809" s="620"/>
      <c r="AR5809" s="620"/>
      <c r="AS5809" s="620"/>
      <c r="AT5809" s="620"/>
    </row>
    <row r="5810" spans="1:46" s="1233" customFormat="1" ht="13.5" customHeight="1" x14ac:dyDescent="0.2">
      <c r="A5810" s="585"/>
      <c r="B5810" s="1123"/>
      <c r="C5810" s="1110"/>
      <c r="D5810" s="1125"/>
      <c r="E5810" s="1125"/>
      <c r="F5810" s="2216"/>
      <c r="G5810" s="1167"/>
      <c r="H5810" s="1167">
        <f t="shared" si="3996"/>
        <v>9</v>
      </c>
      <c r="I5810" s="620"/>
      <c r="J5810" s="620"/>
      <c r="K5810" s="620"/>
      <c r="L5810" s="620"/>
      <c r="M5810" s="620"/>
      <c r="N5810" s="620"/>
      <c r="O5810" s="620"/>
      <c r="P5810" s="1110">
        <v>0.1</v>
      </c>
      <c r="Q5810" s="1110">
        <f t="shared" si="3995"/>
        <v>0.1</v>
      </c>
      <c r="R5810" s="1110">
        <f t="shared" si="3995"/>
        <v>0.1</v>
      </c>
      <c r="S5810" s="620"/>
      <c r="T5810" s="620"/>
      <c r="U5810" s="620"/>
      <c r="V5810" s="620"/>
      <c r="W5810" s="620"/>
      <c r="X5810" s="620"/>
      <c r="Y5810" s="620"/>
      <c r="Z5810" s="620"/>
      <c r="AA5810" s="620"/>
      <c r="AB5810" s="620"/>
      <c r="AC5810" s="620"/>
      <c r="AD5810" s="620"/>
      <c r="AE5810" s="620"/>
      <c r="AF5810" s="620"/>
      <c r="AG5810" s="620"/>
      <c r="AH5810" s="620"/>
      <c r="AI5810" s="620"/>
      <c r="AJ5810" s="620"/>
      <c r="AK5810" s="620"/>
      <c r="AL5810" s="620"/>
      <c r="AM5810" s="620"/>
      <c r="AN5810" s="620"/>
      <c r="AO5810" s="620"/>
      <c r="AP5810" s="620"/>
      <c r="AQ5810" s="620"/>
      <c r="AR5810" s="620"/>
      <c r="AS5810" s="620"/>
      <c r="AT5810" s="620"/>
    </row>
    <row r="5811" spans="1:46" s="1233" customFormat="1" ht="13.5" customHeight="1" x14ac:dyDescent="0.2">
      <c r="A5811" s="585"/>
      <c r="B5811" s="1123"/>
      <c r="C5811" s="1110"/>
      <c r="D5811" s="1125"/>
      <c r="E5811" s="1125"/>
      <c r="F5811" s="2216"/>
      <c r="G5811" s="1167"/>
      <c r="H5811" s="1167">
        <f t="shared" si="3996"/>
        <v>10</v>
      </c>
      <c r="I5811" s="620"/>
      <c r="J5811" s="620"/>
      <c r="K5811" s="620"/>
      <c r="L5811" s="620"/>
      <c r="M5811" s="620"/>
      <c r="N5811" s="620"/>
      <c r="O5811" s="620"/>
      <c r="P5811" s="1110">
        <v>0.08</v>
      </c>
      <c r="Q5811" s="1110">
        <f t="shared" si="3995"/>
        <v>0.08</v>
      </c>
      <c r="R5811" s="1110">
        <f t="shared" si="3995"/>
        <v>0.08</v>
      </c>
      <c r="S5811" s="620"/>
      <c r="T5811" s="620"/>
      <c r="U5811" s="620"/>
      <c r="V5811" s="620"/>
      <c r="W5811" s="620"/>
      <c r="X5811" s="620"/>
      <c r="Y5811" s="620"/>
      <c r="Z5811" s="620"/>
      <c r="AA5811" s="620"/>
      <c r="AB5811" s="620"/>
      <c r="AC5811" s="620"/>
      <c r="AD5811" s="620"/>
      <c r="AE5811" s="620"/>
      <c r="AF5811" s="620"/>
      <c r="AG5811" s="620"/>
      <c r="AH5811" s="620"/>
      <c r="AI5811" s="620"/>
      <c r="AJ5811" s="620"/>
      <c r="AK5811" s="620"/>
      <c r="AL5811" s="620"/>
      <c r="AM5811" s="620"/>
      <c r="AN5811" s="620"/>
      <c r="AO5811" s="620"/>
      <c r="AP5811" s="620"/>
      <c r="AQ5811" s="620"/>
      <c r="AR5811" s="620"/>
      <c r="AS5811" s="620"/>
      <c r="AT5811" s="620"/>
    </row>
    <row r="5812" spans="1:46" s="1233" customFormat="1" ht="13.5" customHeight="1" x14ac:dyDescent="0.2">
      <c r="A5812" s="585"/>
      <c r="B5812" s="1123"/>
      <c r="C5812" s="1110"/>
      <c r="D5812" s="1125"/>
      <c r="E5812" s="1125"/>
      <c r="F5812" s="2216"/>
      <c r="G5812" s="1167"/>
      <c r="H5812" s="1167">
        <f t="shared" si="3996"/>
        <v>11</v>
      </c>
      <c r="I5812" s="620"/>
      <c r="J5812" s="620"/>
      <c r="K5812" s="620"/>
      <c r="L5812" s="620"/>
      <c r="M5812" s="620"/>
      <c r="N5812" s="620"/>
      <c r="O5812" s="620"/>
      <c r="P5812" s="1110">
        <v>0.05</v>
      </c>
      <c r="Q5812" s="1110">
        <f t="shared" si="3995"/>
        <v>0.05</v>
      </c>
      <c r="R5812" s="1110">
        <f t="shared" si="3995"/>
        <v>0.05</v>
      </c>
      <c r="S5812" s="620"/>
      <c r="T5812" s="620"/>
      <c r="U5812" s="620"/>
      <c r="V5812" s="620"/>
      <c r="W5812" s="620"/>
      <c r="X5812" s="620"/>
      <c r="Y5812" s="620"/>
      <c r="Z5812" s="620"/>
      <c r="AA5812" s="620"/>
      <c r="AB5812" s="620"/>
      <c r="AC5812" s="620"/>
      <c r="AD5812" s="620"/>
      <c r="AE5812" s="620"/>
      <c r="AF5812" s="620"/>
      <c r="AG5812" s="620"/>
      <c r="AH5812" s="620"/>
      <c r="AI5812" s="620"/>
      <c r="AJ5812" s="620"/>
      <c r="AK5812" s="620"/>
      <c r="AL5812" s="620"/>
      <c r="AM5812" s="620"/>
      <c r="AN5812" s="620"/>
      <c r="AO5812" s="620"/>
      <c r="AP5812" s="620"/>
      <c r="AQ5812" s="620"/>
      <c r="AR5812" s="620"/>
      <c r="AS5812" s="620"/>
      <c r="AT5812" s="620"/>
    </row>
    <row r="5813" spans="1:46" s="1233" customFormat="1" ht="13.5" customHeight="1" x14ac:dyDescent="0.2">
      <c r="A5813" s="585"/>
      <c r="B5813" s="1123"/>
      <c r="C5813" s="1110"/>
      <c r="D5813" s="1125"/>
      <c r="E5813" s="1125"/>
      <c r="F5813" s="2216"/>
      <c r="G5813" s="1167"/>
      <c r="H5813" s="1167">
        <f t="shared" si="3996"/>
        <v>12</v>
      </c>
      <c r="I5813" s="620"/>
      <c r="J5813" s="620"/>
      <c r="K5813" s="620"/>
      <c r="L5813" s="620"/>
      <c r="M5813" s="620"/>
      <c r="N5813" s="620"/>
      <c r="O5813" s="620"/>
      <c r="P5813" s="1110">
        <v>0.05</v>
      </c>
      <c r="Q5813" s="1110">
        <f t="shared" si="3995"/>
        <v>0.05</v>
      </c>
      <c r="R5813" s="1110">
        <f t="shared" si="3995"/>
        <v>0.05</v>
      </c>
      <c r="S5813" s="620"/>
      <c r="T5813" s="620"/>
      <c r="U5813" s="620"/>
      <c r="V5813" s="620"/>
      <c r="W5813" s="620"/>
      <c r="X5813" s="620"/>
      <c r="Y5813" s="620"/>
      <c r="Z5813" s="620"/>
      <c r="AA5813" s="620"/>
      <c r="AB5813" s="620"/>
      <c r="AC5813" s="620"/>
      <c r="AD5813" s="620"/>
      <c r="AE5813" s="620"/>
      <c r="AF5813" s="620"/>
      <c r="AG5813" s="620"/>
      <c r="AH5813" s="620"/>
      <c r="AI5813" s="620"/>
      <c r="AJ5813" s="620"/>
      <c r="AK5813" s="620"/>
      <c r="AL5813" s="620"/>
      <c r="AM5813" s="620"/>
      <c r="AN5813" s="620"/>
      <c r="AO5813" s="620"/>
      <c r="AP5813" s="620"/>
      <c r="AQ5813" s="620"/>
      <c r="AR5813" s="620"/>
      <c r="AS5813" s="620"/>
      <c r="AT5813" s="620"/>
    </row>
    <row r="5814" spans="1:46" s="1233" customFormat="1" ht="13.5" customHeight="1" x14ac:dyDescent="0.2">
      <c r="A5814" s="585"/>
      <c r="B5814" s="1123"/>
      <c r="C5814" s="1110"/>
      <c r="D5814" s="1125"/>
      <c r="E5814" s="1125"/>
      <c r="F5814" s="2216"/>
      <c r="G5814" s="1167"/>
      <c r="H5814" s="1167">
        <f t="shared" si="3996"/>
        <v>13</v>
      </c>
      <c r="I5814" s="620"/>
      <c r="J5814" s="620"/>
      <c r="K5814" s="620"/>
      <c r="L5814" s="620"/>
      <c r="M5814" s="620"/>
      <c r="N5814" s="620"/>
      <c r="O5814" s="620"/>
      <c r="P5814" s="1110">
        <v>0.09</v>
      </c>
      <c r="Q5814" s="1110">
        <f t="shared" si="3995"/>
        <v>0.09</v>
      </c>
      <c r="R5814" s="1110">
        <f t="shared" si="3995"/>
        <v>0.09</v>
      </c>
      <c r="S5814" s="620"/>
      <c r="T5814" s="620"/>
      <c r="U5814" s="620"/>
      <c r="V5814" s="620"/>
      <c r="W5814" s="620"/>
      <c r="X5814" s="620"/>
      <c r="Y5814" s="620"/>
      <c r="Z5814" s="620"/>
      <c r="AA5814" s="620"/>
      <c r="AB5814" s="620"/>
      <c r="AC5814" s="620"/>
      <c r="AD5814" s="620"/>
      <c r="AE5814" s="620"/>
      <c r="AF5814" s="620"/>
      <c r="AG5814" s="620"/>
      <c r="AH5814" s="620"/>
      <c r="AI5814" s="620"/>
      <c r="AJ5814" s="620"/>
      <c r="AK5814" s="620"/>
      <c r="AL5814" s="620"/>
      <c r="AM5814" s="620"/>
      <c r="AN5814" s="620"/>
      <c r="AO5814" s="620"/>
      <c r="AP5814" s="620"/>
      <c r="AQ5814" s="620"/>
      <c r="AR5814" s="620"/>
      <c r="AS5814" s="620"/>
      <c r="AT5814" s="620"/>
    </row>
    <row r="5815" spans="1:46" s="1233" customFormat="1" ht="13.5" customHeight="1" x14ac:dyDescent="0.2">
      <c r="A5815" s="585"/>
      <c r="B5815" s="1123"/>
      <c r="C5815" s="1110"/>
      <c r="D5815" s="1125"/>
      <c r="E5815" s="1125"/>
      <c r="F5815" s="2216"/>
      <c r="G5815" s="1167"/>
      <c r="H5815" s="1167">
        <f t="shared" si="3996"/>
        <v>14</v>
      </c>
      <c r="I5815" s="620"/>
      <c r="J5815" s="620"/>
      <c r="K5815" s="620"/>
      <c r="L5815" s="620"/>
      <c r="M5815" s="620"/>
      <c r="N5815" s="620"/>
      <c r="O5815" s="620"/>
      <c r="P5815" s="1110">
        <v>0.09</v>
      </c>
      <c r="Q5815" s="1110">
        <f t="shared" si="3995"/>
        <v>0.09</v>
      </c>
      <c r="R5815" s="1110">
        <f t="shared" si="3995"/>
        <v>0.09</v>
      </c>
      <c r="S5815" s="620"/>
      <c r="T5815" s="620"/>
      <c r="U5815" s="620"/>
      <c r="V5815" s="620"/>
      <c r="W5815" s="620"/>
      <c r="X5815" s="620"/>
      <c r="Y5815" s="620"/>
      <c r="Z5815" s="620"/>
      <c r="AA5815" s="620"/>
      <c r="AB5815" s="620"/>
      <c r="AC5815" s="620"/>
      <c r="AD5815" s="620"/>
      <c r="AE5815" s="620"/>
      <c r="AF5815" s="620"/>
      <c r="AG5815" s="620"/>
      <c r="AH5815" s="620"/>
      <c r="AI5815" s="620"/>
      <c r="AJ5815" s="620"/>
      <c r="AK5815" s="620"/>
      <c r="AL5815" s="620"/>
      <c r="AM5815" s="620"/>
      <c r="AN5815" s="620"/>
      <c r="AO5815" s="620"/>
      <c r="AP5815" s="620"/>
      <c r="AQ5815" s="620"/>
      <c r="AR5815" s="620"/>
      <c r="AS5815" s="620"/>
      <c r="AT5815" s="620"/>
    </row>
    <row r="5816" spans="1:46" s="1233" customFormat="1" ht="13.5" customHeight="1" x14ac:dyDescent="0.2">
      <c r="A5816" s="585"/>
      <c r="B5816" s="1123"/>
      <c r="C5816" s="1110"/>
      <c r="D5816" s="1125"/>
      <c r="E5816" s="1125"/>
      <c r="F5816" s="2216"/>
      <c r="G5816" s="1167"/>
      <c r="H5816" s="1167">
        <f t="shared" si="3996"/>
        <v>15</v>
      </c>
      <c r="I5816" s="620"/>
      <c r="J5816" s="620"/>
      <c r="K5816" s="620"/>
      <c r="L5816" s="620"/>
      <c r="M5816" s="620"/>
      <c r="N5816" s="620"/>
      <c r="O5816" s="620"/>
      <c r="P5816" s="1110">
        <v>0.08</v>
      </c>
      <c r="Q5816" s="1110">
        <f t="shared" si="3995"/>
        <v>0.08</v>
      </c>
      <c r="R5816" s="1110">
        <f t="shared" si="3995"/>
        <v>0.08</v>
      </c>
      <c r="S5816" s="620"/>
      <c r="T5816" s="620"/>
      <c r="U5816" s="620"/>
      <c r="V5816" s="620"/>
      <c r="W5816" s="620"/>
      <c r="X5816" s="620"/>
      <c r="Y5816" s="620"/>
      <c r="Z5816" s="620"/>
      <c r="AA5816" s="620"/>
      <c r="AB5816" s="620"/>
      <c r="AC5816" s="620"/>
      <c r="AD5816" s="620"/>
      <c r="AE5816" s="620"/>
      <c r="AF5816" s="620"/>
      <c r="AG5816" s="620"/>
      <c r="AH5816" s="620"/>
      <c r="AI5816" s="620"/>
      <c r="AJ5816" s="620"/>
      <c r="AK5816" s="620"/>
      <c r="AL5816" s="620"/>
      <c r="AM5816" s="620"/>
      <c r="AN5816" s="620"/>
      <c r="AO5816" s="620"/>
      <c r="AP5816" s="620"/>
      <c r="AQ5816" s="620"/>
      <c r="AR5816" s="620"/>
      <c r="AS5816" s="620"/>
      <c r="AT5816" s="620"/>
    </row>
    <row r="5817" spans="1:46" s="1233" customFormat="1" ht="13.5" customHeight="1" x14ac:dyDescent="0.2">
      <c r="A5817" s="585"/>
      <c r="B5817" s="1123"/>
      <c r="C5817" s="1110"/>
      <c r="D5817" s="1125"/>
      <c r="E5817" s="1125"/>
      <c r="F5817" s="2216"/>
      <c r="G5817" s="1167"/>
      <c r="H5817" s="1167">
        <f t="shared" si="3996"/>
        <v>16</v>
      </c>
      <c r="I5817" s="620"/>
      <c r="J5817" s="620"/>
      <c r="K5817" s="620"/>
      <c r="L5817" s="620"/>
      <c r="M5817" s="620"/>
      <c r="N5817" s="620"/>
      <c r="O5817" s="620"/>
      <c r="P5817" s="1110">
        <v>0.09</v>
      </c>
      <c r="Q5817" s="1110">
        <f t="shared" si="3995"/>
        <v>0.09</v>
      </c>
      <c r="R5817" s="1110">
        <f t="shared" si="3995"/>
        <v>0.09</v>
      </c>
      <c r="S5817" s="620"/>
      <c r="T5817" s="620"/>
      <c r="U5817" s="620"/>
      <c r="V5817" s="620"/>
      <c r="W5817" s="620"/>
      <c r="X5817" s="620"/>
      <c r="Y5817" s="620"/>
      <c r="Z5817" s="620"/>
      <c r="AA5817" s="620"/>
      <c r="AB5817" s="620"/>
      <c r="AC5817" s="620"/>
      <c r="AD5817" s="620"/>
      <c r="AE5817" s="620"/>
      <c r="AF5817" s="620"/>
      <c r="AG5817" s="620"/>
      <c r="AH5817" s="620"/>
      <c r="AI5817" s="620"/>
      <c r="AJ5817" s="620"/>
      <c r="AK5817" s="620"/>
      <c r="AL5817" s="620"/>
      <c r="AM5817" s="620"/>
      <c r="AN5817" s="620"/>
      <c r="AO5817" s="620"/>
      <c r="AP5817" s="620"/>
      <c r="AQ5817" s="620"/>
      <c r="AR5817" s="620"/>
      <c r="AS5817" s="620"/>
      <c r="AT5817" s="620"/>
    </row>
    <row r="5818" spans="1:46" s="1233" customFormat="1" ht="13.5" customHeight="1" x14ac:dyDescent="0.2">
      <c r="A5818" s="585"/>
      <c r="B5818" s="1123"/>
      <c r="C5818" s="1110"/>
      <c r="D5818" s="1125"/>
      <c r="E5818" s="1125"/>
      <c r="F5818" s="2216"/>
      <c r="G5818" s="1167"/>
      <c r="H5818" s="1167">
        <f t="shared" si="3996"/>
        <v>17</v>
      </c>
      <c r="I5818" s="620"/>
      <c r="J5818" s="620"/>
      <c r="K5818" s="620"/>
      <c r="L5818" s="620"/>
      <c r="M5818" s="620"/>
      <c r="N5818" s="620"/>
      <c r="O5818" s="620"/>
      <c r="P5818" s="1110">
        <v>0.09</v>
      </c>
      <c r="Q5818" s="1110">
        <f t="shared" si="3995"/>
        <v>0.09</v>
      </c>
      <c r="R5818" s="1110">
        <f t="shared" si="3995"/>
        <v>0.09</v>
      </c>
      <c r="S5818" s="620"/>
      <c r="T5818" s="620"/>
      <c r="U5818" s="620"/>
      <c r="V5818" s="620"/>
      <c r="W5818" s="620"/>
      <c r="X5818" s="620"/>
      <c r="Y5818" s="620"/>
      <c r="Z5818" s="620"/>
      <c r="AA5818" s="620"/>
      <c r="AB5818" s="620"/>
      <c r="AC5818" s="620"/>
      <c r="AD5818" s="620"/>
      <c r="AE5818" s="620"/>
      <c r="AF5818" s="620"/>
      <c r="AG5818" s="620"/>
      <c r="AH5818" s="620"/>
      <c r="AI5818" s="620"/>
      <c r="AJ5818" s="620"/>
      <c r="AK5818" s="620"/>
      <c r="AL5818" s="620"/>
      <c r="AM5818" s="620"/>
      <c r="AN5818" s="620"/>
      <c r="AO5818" s="620"/>
      <c r="AP5818" s="620"/>
      <c r="AQ5818" s="620"/>
      <c r="AR5818" s="620"/>
      <c r="AS5818" s="620"/>
      <c r="AT5818" s="620"/>
    </row>
    <row r="5819" spans="1:46" s="1233" customFormat="1" ht="13.5" customHeight="1" x14ac:dyDescent="0.2">
      <c r="A5819" s="585"/>
      <c r="B5819" s="1123"/>
      <c r="C5819" s="1110"/>
      <c r="D5819" s="1125"/>
      <c r="E5819" s="1125"/>
      <c r="F5819" s="2216"/>
      <c r="G5819" s="1167"/>
      <c r="H5819" s="1167">
        <f t="shared" si="3996"/>
        <v>18</v>
      </c>
      <c r="I5819" s="620"/>
      <c r="J5819" s="620"/>
      <c r="K5819" s="620"/>
      <c r="L5819" s="620"/>
      <c r="M5819" s="620"/>
      <c r="N5819" s="620"/>
      <c r="O5819" s="620"/>
      <c r="P5819" s="1110">
        <v>0.09</v>
      </c>
      <c r="Q5819" s="1110">
        <f t="shared" si="3995"/>
        <v>0.09</v>
      </c>
      <c r="R5819" s="1110">
        <f t="shared" si="3995"/>
        <v>0.09</v>
      </c>
      <c r="S5819" s="620"/>
      <c r="T5819" s="620"/>
      <c r="U5819" s="620"/>
      <c r="V5819" s="620"/>
      <c r="W5819" s="620"/>
      <c r="X5819" s="620"/>
      <c r="Y5819" s="620"/>
      <c r="Z5819" s="620"/>
      <c r="AA5819" s="620"/>
      <c r="AB5819" s="620"/>
      <c r="AC5819" s="620"/>
      <c r="AD5819" s="620"/>
      <c r="AE5819" s="620"/>
      <c r="AF5819" s="620"/>
      <c r="AG5819" s="620"/>
      <c r="AH5819" s="620"/>
      <c r="AI5819" s="620"/>
      <c r="AJ5819" s="620"/>
      <c r="AK5819" s="620"/>
      <c r="AL5819" s="620"/>
      <c r="AM5819" s="620"/>
      <c r="AN5819" s="620"/>
      <c r="AO5819" s="620"/>
      <c r="AP5819" s="620"/>
      <c r="AQ5819" s="620"/>
      <c r="AR5819" s="620"/>
      <c r="AS5819" s="620"/>
      <c r="AT5819" s="620"/>
    </row>
    <row r="5820" spans="1:46" s="1233" customFormat="1" ht="13.5" customHeight="1" x14ac:dyDescent="0.2">
      <c r="A5820" s="585"/>
      <c r="B5820" s="1123"/>
      <c r="C5820" s="1110"/>
      <c r="D5820" s="1125"/>
      <c r="E5820" s="1125"/>
      <c r="F5820" s="2216"/>
      <c r="G5820" s="1167"/>
      <c r="H5820" s="1167">
        <f t="shared" si="3996"/>
        <v>19</v>
      </c>
      <c r="I5820" s="620"/>
      <c r="J5820" s="620"/>
      <c r="K5820" s="620"/>
      <c r="L5820" s="620"/>
      <c r="M5820" s="620"/>
      <c r="N5820" s="620"/>
      <c r="O5820" s="620"/>
      <c r="P5820" s="1110">
        <v>0.12</v>
      </c>
      <c r="Q5820" s="1110">
        <f t="shared" si="3995"/>
        <v>0.12</v>
      </c>
      <c r="R5820" s="1110">
        <f t="shared" si="3995"/>
        <v>0.12</v>
      </c>
      <c r="S5820" s="620"/>
      <c r="T5820" s="620"/>
      <c r="U5820" s="620"/>
      <c r="V5820" s="620"/>
      <c r="W5820" s="620"/>
      <c r="X5820" s="620"/>
      <c r="Y5820" s="620"/>
      <c r="Z5820" s="620"/>
      <c r="AA5820" s="620"/>
      <c r="AB5820" s="620"/>
      <c r="AC5820" s="620"/>
      <c r="AD5820" s="620"/>
      <c r="AE5820" s="620"/>
      <c r="AF5820" s="620"/>
      <c r="AG5820" s="620"/>
      <c r="AH5820" s="620"/>
      <c r="AI5820" s="620"/>
      <c r="AJ5820" s="620"/>
      <c r="AK5820" s="620"/>
      <c r="AL5820" s="620"/>
      <c r="AM5820" s="620"/>
      <c r="AN5820" s="620"/>
      <c r="AO5820" s="620"/>
      <c r="AP5820" s="620"/>
      <c r="AQ5820" s="620"/>
      <c r="AR5820" s="620"/>
      <c r="AS5820" s="620"/>
      <c r="AT5820" s="620"/>
    </row>
    <row r="5821" spans="1:46" s="1233" customFormat="1" ht="13.5" customHeight="1" x14ac:dyDescent="0.2">
      <c r="A5821" s="585"/>
      <c r="B5821" s="1123"/>
      <c r="C5821" s="1110"/>
      <c r="D5821" s="1125"/>
      <c r="E5821" s="1125"/>
      <c r="F5821" s="2216"/>
      <c r="G5821" s="1167"/>
      <c r="H5821" s="1167">
        <f t="shared" si="3996"/>
        <v>20</v>
      </c>
      <c r="I5821" s="620"/>
      <c r="J5821" s="620"/>
      <c r="K5821" s="620"/>
      <c r="L5821" s="620"/>
      <c r="M5821" s="620"/>
      <c r="N5821" s="620"/>
      <c r="O5821" s="620"/>
      <c r="P5821" s="1110">
        <v>0.1</v>
      </c>
      <c r="Q5821" s="1110">
        <f t="shared" si="3995"/>
        <v>0.1</v>
      </c>
      <c r="R5821" s="1110">
        <f t="shared" si="3995"/>
        <v>0.1</v>
      </c>
      <c r="S5821" s="620"/>
      <c r="T5821" s="620"/>
      <c r="U5821" s="620"/>
      <c r="V5821" s="620"/>
      <c r="W5821" s="620"/>
      <c r="X5821" s="620"/>
      <c r="Y5821" s="620"/>
      <c r="Z5821" s="620"/>
      <c r="AA5821" s="620"/>
      <c r="AB5821" s="620"/>
      <c r="AC5821" s="620"/>
      <c r="AD5821" s="620"/>
      <c r="AE5821" s="620"/>
      <c r="AF5821" s="620"/>
      <c r="AG5821" s="620"/>
      <c r="AH5821" s="620"/>
      <c r="AI5821" s="620"/>
      <c r="AJ5821" s="620"/>
      <c r="AK5821" s="620"/>
      <c r="AL5821" s="620"/>
      <c r="AM5821" s="620"/>
      <c r="AN5821" s="620"/>
      <c r="AO5821" s="620"/>
      <c r="AP5821" s="620"/>
      <c r="AQ5821" s="620"/>
      <c r="AR5821" s="620"/>
      <c r="AS5821" s="620"/>
      <c r="AT5821" s="620"/>
    </row>
    <row r="5822" spans="1:46" s="1233" customFormat="1" ht="13.5" customHeight="1" x14ac:dyDescent="0.2">
      <c r="A5822" s="585"/>
      <c r="B5822" s="1123"/>
      <c r="C5822" s="1110"/>
      <c r="D5822" s="1125"/>
      <c r="E5822" s="1125"/>
      <c r="F5822" s="2216"/>
      <c r="G5822" s="1167"/>
      <c r="H5822" s="1167">
        <f t="shared" si="3996"/>
        <v>21</v>
      </c>
      <c r="I5822" s="620"/>
      <c r="J5822" s="620"/>
      <c r="K5822" s="620"/>
      <c r="L5822" s="620"/>
      <c r="M5822" s="620"/>
      <c r="N5822" s="620"/>
      <c r="O5822" s="620"/>
      <c r="P5822" s="1110">
        <v>0.09</v>
      </c>
      <c r="Q5822" s="1110">
        <f t="shared" si="3995"/>
        <v>0.09</v>
      </c>
      <c r="R5822" s="1110">
        <f t="shared" si="3995"/>
        <v>0.09</v>
      </c>
      <c r="S5822" s="620"/>
      <c r="T5822" s="620"/>
      <c r="U5822" s="620"/>
      <c r="V5822" s="620"/>
      <c r="W5822" s="620"/>
      <c r="X5822" s="620"/>
      <c r="Y5822" s="620"/>
      <c r="Z5822" s="620"/>
      <c r="AA5822" s="620"/>
      <c r="AB5822" s="620"/>
      <c r="AC5822" s="620"/>
      <c r="AD5822" s="620"/>
      <c r="AE5822" s="620"/>
      <c r="AF5822" s="620"/>
      <c r="AG5822" s="620"/>
      <c r="AH5822" s="620"/>
      <c r="AI5822" s="620"/>
      <c r="AJ5822" s="620"/>
      <c r="AK5822" s="620"/>
      <c r="AL5822" s="620"/>
      <c r="AM5822" s="620"/>
      <c r="AN5822" s="620"/>
      <c r="AO5822" s="620"/>
      <c r="AP5822" s="620"/>
      <c r="AQ5822" s="620"/>
      <c r="AR5822" s="620"/>
      <c r="AS5822" s="620"/>
      <c r="AT5822" s="620"/>
    </row>
    <row r="5823" spans="1:46" s="1233" customFormat="1" ht="13.5" customHeight="1" x14ac:dyDescent="0.2">
      <c r="A5823" s="585"/>
      <c r="B5823" s="1123"/>
      <c r="C5823" s="1110"/>
      <c r="D5823" s="1125"/>
      <c r="E5823" s="1125"/>
      <c r="F5823" s="2216"/>
      <c r="G5823" s="1167"/>
      <c r="H5823" s="1167">
        <f t="shared" si="3996"/>
        <v>22</v>
      </c>
      <c r="I5823" s="620"/>
      <c r="J5823" s="620"/>
      <c r="K5823" s="620"/>
      <c r="L5823" s="620"/>
      <c r="M5823" s="620"/>
      <c r="N5823" s="620"/>
      <c r="O5823" s="620"/>
      <c r="P5823" s="1110">
        <v>0.06</v>
      </c>
      <c r="Q5823" s="1110">
        <f t="shared" si="3995"/>
        <v>0.06</v>
      </c>
      <c r="R5823" s="1110">
        <f t="shared" si="3995"/>
        <v>0.06</v>
      </c>
      <c r="S5823" s="620"/>
      <c r="T5823" s="620"/>
      <c r="U5823" s="620"/>
      <c r="V5823" s="620"/>
      <c r="W5823" s="620"/>
      <c r="X5823" s="620"/>
      <c r="Y5823" s="620"/>
      <c r="Z5823" s="620"/>
      <c r="AA5823" s="620"/>
      <c r="AB5823" s="620"/>
      <c r="AC5823" s="620"/>
      <c r="AD5823" s="620"/>
      <c r="AE5823" s="620"/>
      <c r="AF5823" s="620"/>
      <c r="AG5823" s="620"/>
      <c r="AH5823" s="620"/>
      <c r="AI5823" s="620"/>
      <c r="AJ5823" s="620"/>
      <c r="AK5823" s="620"/>
      <c r="AL5823" s="620"/>
      <c r="AM5823" s="620"/>
      <c r="AN5823" s="620"/>
      <c r="AO5823" s="620"/>
      <c r="AP5823" s="620"/>
      <c r="AQ5823" s="620"/>
      <c r="AR5823" s="620"/>
      <c r="AS5823" s="620"/>
      <c r="AT5823" s="620"/>
    </row>
    <row r="5824" spans="1:46" s="1233" customFormat="1" ht="13.5" customHeight="1" x14ac:dyDescent="0.2">
      <c r="A5824" s="585"/>
      <c r="B5824" s="1123"/>
      <c r="C5824" s="1110"/>
      <c r="D5824" s="1125"/>
      <c r="E5824" s="1125"/>
      <c r="F5824" s="2216"/>
      <c r="G5824" s="1167"/>
      <c r="H5824" s="1167">
        <f t="shared" si="3996"/>
        <v>23</v>
      </c>
      <c r="I5824" s="620"/>
      <c r="J5824" s="620"/>
      <c r="K5824" s="620"/>
      <c r="L5824" s="620"/>
      <c r="M5824" s="620"/>
      <c r="N5824" s="620"/>
      <c r="O5824" s="620"/>
      <c r="P5824" s="1110">
        <v>0.06</v>
      </c>
      <c r="Q5824" s="1110">
        <f t="shared" si="3995"/>
        <v>0.06</v>
      </c>
      <c r="R5824" s="1110">
        <f t="shared" si="3995"/>
        <v>0.06</v>
      </c>
      <c r="S5824" s="620"/>
      <c r="T5824" s="620"/>
      <c r="U5824" s="620"/>
      <c r="V5824" s="620"/>
      <c r="W5824" s="620"/>
      <c r="X5824" s="620"/>
      <c r="Y5824" s="620"/>
      <c r="Z5824" s="620"/>
      <c r="AA5824" s="620"/>
      <c r="AB5824" s="620"/>
      <c r="AC5824" s="620"/>
      <c r="AD5824" s="620"/>
      <c r="AE5824" s="620"/>
      <c r="AF5824" s="620"/>
      <c r="AG5824" s="620"/>
      <c r="AH5824" s="620"/>
      <c r="AI5824" s="620"/>
      <c r="AJ5824" s="620"/>
      <c r="AK5824" s="620"/>
      <c r="AL5824" s="620"/>
      <c r="AM5824" s="620"/>
      <c r="AN5824" s="620"/>
      <c r="AO5824" s="620"/>
      <c r="AP5824" s="620"/>
      <c r="AQ5824" s="620"/>
      <c r="AR5824" s="620"/>
      <c r="AS5824" s="620"/>
      <c r="AT5824" s="620"/>
    </row>
    <row r="5825" spans="1:46" s="1233" customFormat="1" ht="13.5" customHeight="1" x14ac:dyDescent="0.2">
      <c r="A5825" s="585"/>
      <c r="B5825" s="1123"/>
      <c r="C5825" s="1110"/>
      <c r="D5825" s="1125"/>
      <c r="E5825" s="1125"/>
      <c r="F5825" s="2216"/>
      <c r="G5825" s="1167"/>
      <c r="H5825" s="1110"/>
      <c r="I5825" s="620"/>
      <c r="J5825" s="620"/>
      <c r="K5825" s="620"/>
      <c r="L5825" s="620"/>
      <c r="M5825" s="620"/>
      <c r="N5825" s="620"/>
      <c r="O5825" s="620"/>
      <c r="P5825" s="620"/>
      <c r="Q5825" s="620"/>
      <c r="R5825" s="620"/>
      <c r="S5825" s="620"/>
      <c r="T5825" s="620"/>
      <c r="U5825" s="620"/>
      <c r="V5825" s="620"/>
      <c r="W5825" s="620"/>
      <c r="X5825" s="620"/>
      <c r="Y5825" s="620"/>
      <c r="Z5825" s="620"/>
      <c r="AA5825" s="620"/>
      <c r="AB5825" s="620"/>
      <c r="AC5825" s="620"/>
      <c r="AD5825" s="620"/>
      <c r="AE5825" s="620"/>
      <c r="AF5825" s="620"/>
      <c r="AG5825" s="620"/>
      <c r="AH5825" s="620"/>
      <c r="AI5825" s="620"/>
      <c r="AJ5825" s="620"/>
      <c r="AK5825" s="620"/>
      <c r="AL5825" s="620"/>
      <c r="AM5825" s="620"/>
      <c r="AN5825" s="620"/>
      <c r="AO5825" s="620"/>
      <c r="AP5825" s="620"/>
      <c r="AQ5825" s="620"/>
      <c r="AR5825" s="620"/>
      <c r="AS5825" s="620"/>
      <c r="AT5825" s="620"/>
    </row>
    <row r="5826" spans="1:46" ht="13.5" customHeight="1" x14ac:dyDescent="0.2">
      <c r="A5826" s="1167"/>
      <c r="B5826" s="1123" t="s">
        <v>810</v>
      </c>
      <c r="D5826" s="1125" t="s">
        <v>4340</v>
      </c>
      <c r="E5826" s="1125" t="s">
        <v>4340</v>
      </c>
      <c r="F5826" s="2212" t="s">
        <v>94</v>
      </c>
      <c r="G5826" s="1167">
        <v>5</v>
      </c>
      <c r="H5826" s="1167">
        <v>0</v>
      </c>
      <c r="K5826" s="1110"/>
      <c r="L5826" s="1110"/>
      <c r="M5826" s="1110"/>
      <c r="N5826" s="1110"/>
      <c r="O5826" s="1110"/>
      <c r="P5826" s="1110">
        <v>0.09</v>
      </c>
      <c r="Q5826" s="1110">
        <f t="shared" ref="Q5826:R5849" si="3997">P5826</f>
        <v>0.09</v>
      </c>
      <c r="R5826" s="1110">
        <f t="shared" si="3997"/>
        <v>0.09</v>
      </c>
    </row>
    <row r="5827" spans="1:46" ht="13.5" customHeight="1" x14ac:dyDescent="0.2">
      <c r="A5827" s="1167"/>
      <c r="B5827" s="1123" t="s">
        <v>4057</v>
      </c>
      <c r="C5827" s="1123" t="s">
        <v>5450</v>
      </c>
      <c r="F5827" s="2216"/>
      <c r="G5827" s="1167"/>
      <c r="H5827" s="1167">
        <f>H5826+1</f>
        <v>1</v>
      </c>
      <c r="K5827" s="1129"/>
      <c r="L5827" s="1110"/>
      <c r="M5827" s="1110"/>
      <c r="N5827" s="1110"/>
      <c r="O5827" s="1110"/>
      <c r="P5827" s="1110">
        <v>0.09</v>
      </c>
      <c r="Q5827" s="1110">
        <f t="shared" si="3997"/>
        <v>0.09</v>
      </c>
      <c r="R5827" s="1110">
        <f t="shared" si="3997"/>
        <v>0.09</v>
      </c>
    </row>
    <row r="5828" spans="1:46" ht="13.5" customHeight="1" x14ac:dyDescent="0.2">
      <c r="A5828" s="1167"/>
      <c r="B5828" s="1123" t="s">
        <v>5057</v>
      </c>
      <c r="F5828" s="2216"/>
      <c r="G5828" s="1167"/>
      <c r="H5828" s="1167">
        <f t="shared" ref="H5828:H5849" si="3998">H5827+1</f>
        <v>2</v>
      </c>
      <c r="K5828" s="1129"/>
      <c r="L5828" s="1110"/>
      <c r="M5828" s="1110"/>
      <c r="N5828" s="1110"/>
      <c r="O5828" s="1110"/>
      <c r="P5828" s="1110">
        <v>0.09</v>
      </c>
      <c r="Q5828" s="1110">
        <f t="shared" si="3997"/>
        <v>0.09</v>
      </c>
      <c r="R5828" s="1110">
        <f t="shared" si="3997"/>
        <v>0.09</v>
      </c>
    </row>
    <row r="5829" spans="1:46" ht="13.5" customHeight="1" x14ac:dyDescent="0.2">
      <c r="A5829" s="1167"/>
      <c r="B5829" s="1123" t="s">
        <v>1363</v>
      </c>
      <c r="C5829" s="1123" t="s">
        <v>6258</v>
      </c>
      <c r="F5829" s="2216"/>
      <c r="G5829" s="1167"/>
      <c r="H5829" s="1167">
        <f t="shared" si="3998"/>
        <v>3</v>
      </c>
      <c r="K5829" s="1129"/>
      <c r="L5829" s="1110"/>
      <c r="M5829" s="1110"/>
      <c r="N5829" s="1110"/>
      <c r="O5829" s="1110"/>
      <c r="P5829" s="1110">
        <v>0.09</v>
      </c>
      <c r="Q5829" s="1110">
        <f t="shared" si="3997"/>
        <v>0.09</v>
      </c>
      <c r="R5829" s="1110">
        <f t="shared" si="3997"/>
        <v>0.09</v>
      </c>
    </row>
    <row r="5830" spans="1:46" ht="13.5" customHeight="1" x14ac:dyDescent="0.2">
      <c r="A5830" s="1167"/>
      <c r="B5830" s="1123" t="s">
        <v>5419</v>
      </c>
      <c r="C5830" s="1123" t="s">
        <v>3131</v>
      </c>
      <c r="F5830" s="2216"/>
      <c r="G5830" s="1167"/>
      <c r="H5830" s="1167">
        <f t="shared" si="3998"/>
        <v>4</v>
      </c>
      <c r="K5830" s="1129"/>
      <c r="L5830" s="1110"/>
      <c r="M5830" s="1110"/>
      <c r="N5830" s="1110"/>
      <c r="O5830" s="1110"/>
      <c r="P5830" s="1110">
        <v>0.09</v>
      </c>
      <c r="Q5830" s="1110">
        <f t="shared" si="3997"/>
        <v>0.09</v>
      </c>
      <c r="R5830" s="1110">
        <f t="shared" si="3997"/>
        <v>0.09</v>
      </c>
    </row>
    <row r="5831" spans="1:46" ht="13.5" customHeight="1" x14ac:dyDescent="0.2">
      <c r="A5831" s="1167"/>
      <c r="B5831" s="1123" t="s">
        <v>5420</v>
      </c>
      <c r="F5831" s="2216"/>
      <c r="G5831" s="1167"/>
      <c r="H5831" s="1167">
        <f t="shared" si="3998"/>
        <v>5</v>
      </c>
      <c r="K5831" s="1129"/>
      <c r="L5831" s="1110"/>
      <c r="M5831" s="1110"/>
      <c r="N5831" s="1110"/>
      <c r="O5831" s="1110"/>
      <c r="P5831" s="1110">
        <v>0.09</v>
      </c>
      <c r="Q5831" s="1110">
        <f t="shared" si="3997"/>
        <v>0.09</v>
      </c>
      <c r="R5831" s="1110">
        <f t="shared" si="3997"/>
        <v>0.09</v>
      </c>
    </row>
    <row r="5832" spans="1:46" ht="13.5" customHeight="1" x14ac:dyDescent="0.2">
      <c r="A5832" s="1167"/>
      <c r="B5832" s="1123" t="s">
        <v>2448</v>
      </c>
      <c r="C5832" s="1123" t="s">
        <v>6265</v>
      </c>
      <c r="F5832" s="2216"/>
      <c r="G5832" s="1167"/>
      <c r="H5832" s="1167">
        <f t="shared" si="3998"/>
        <v>6</v>
      </c>
      <c r="K5832" s="1129"/>
      <c r="L5832" s="1110"/>
      <c r="M5832" s="1110"/>
      <c r="N5832" s="1110"/>
      <c r="O5832" s="1110"/>
      <c r="P5832" s="1110">
        <v>0.09</v>
      </c>
      <c r="Q5832" s="1110">
        <f t="shared" si="3997"/>
        <v>0.09</v>
      </c>
      <c r="R5832" s="1110">
        <f t="shared" si="3997"/>
        <v>0.09</v>
      </c>
    </row>
    <row r="5833" spans="1:46" ht="13.5" customHeight="1" x14ac:dyDescent="0.2">
      <c r="A5833" s="1167"/>
      <c r="B5833" s="1123" t="s">
        <v>5844</v>
      </c>
      <c r="C5833" s="1123" t="s">
        <v>5470</v>
      </c>
      <c r="F5833" s="2216"/>
      <c r="G5833" s="1167"/>
      <c r="H5833" s="1167">
        <f t="shared" si="3998"/>
        <v>7</v>
      </c>
      <c r="K5833" s="1129"/>
      <c r="L5833" s="1110"/>
      <c r="M5833" s="1110"/>
      <c r="N5833" s="1110"/>
      <c r="O5833" s="1110"/>
      <c r="P5833" s="1110">
        <v>0.11</v>
      </c>
      <c r="Q5833" s="1110">
        <f t="shared" si="3997"/>
        <v>0.11</v>
      </c>
      <c r="R5833" s="1110">
        <f t="shared" si="3997"/>
        <v>0.11</v>
      </c>
    </row>
    <row r="5834" spans="1:46" ht="13.5" customHeight="1" x14ac:dyDescent="0.2">
      <c r="A5834" s="1167"/>
      <c r="B5834" s="1123" t="s">
        <v>1553</v>
      </c>
      <c r="C5834" s="1123" t="s">
        <v>5502</v>
      </c>
      <c r="F5834" s="2216"/>
      <c r="G5834" s="1167"/>
      <c r="H5834" s="1167">
        <f t="shared" si="3998"/>
        <v>8</v>
      </c>
      <c r="K5834" s="1129"/>
      <c r="L5834" s="1110"/>
      <c r="M5834" s="1110"/>
      <c r="N5834" s="1110"/>
      <c r="O5834" s="1110"/>
      <c r="P5834" s="1110">
        <v>0.12</v>
      </c>
      <c r="Q5834" s="1110">
        <f t="shared" si="3997"/>
        <v>0.12</v>
      </c>
      <c r="R5834" s="1110">
        <f t="shared" si="3997"/>
        <v>0.12</v>
      </c>
    </row>
    <row r="5835" spans="1:46" ht="13.5" customHeight="1" x14ac:dyDescent="0.2">
      <c r="A5835" s="1167"/>
      <c r="B5835" s="1123" t="s">
        <v>5058</v>
      </c>
      <c r="C5835" s="1110" t="s">
        <v>5503</v>
      </c>
      <c r="F5835" s="2216"/>
      <c r="G5835" s="1167"/>
      <c r="H5835" s="1167">
        <f t="shared" si="3998"/>
        <v>9</v>
      </c>
      <c r="K5835" s="1129"/>
      <c r="L5835" s="1110"/>
      <c r="M5835" s="1110"/>
      <c r="N5835" s="1110"/>
      <c r="O5835" s="1110"/>
      <c r="P5835" s="1110">
        <v>0.14000000000000001</v>
      </c>
      <c r="Q5835" s="1110">
        <f t="shared" si="3997"/>
        <v>0.14000000000000001</v>
      </c>
      <c r="R5835" s="1110">
        <f t="shared" si="3997"/>
        <v>0.14000000000000001</v>
      </c>
    </row>
    <row r="5836" spans="1:46" ht="13.5" customHeight="1" x14ac:dyDescent="0.2">
      <c r="A5836" s="1167"/>
      <c r="B5836" s="1123" t="s">
        <v>5506</v>
      </c>
      <c r="C5836" s="1125"/>
      <c r="F5836" s="2216"/>
      <c r="G5836" s="1167"/>
      <c r="H5836" s="1167">
        <f t="shared" si="3998"/>
        <v>10</v>
      </c>
      <c r="K5836" s="1129"/>
      <c r="L5836" s="1110"/>
      <c r="M5836" s="1110"/>
      <c r="N5836" s="1110"/>
      <c r="O5836" s="1110"/>
      <c r="P5836" s="1110">
        <v>0.14000000000000001</v>
      </c>
      <c r="Q5836" s="1110">
        <f t="shared" si="3997"/>
        <v>0.14000000000000001</v>
      </c>
      <c r="R5836" s="1110">
        <f t="shared" si="3997"/>
        <v>0.14000000000000001</v>
      </c>
    </row>
    <row r="5837" spans="1:46" ht="13.5" customHeight="1" x14ac:dyDescent="0.2">
      <c r="A5837" s="1167"/>
      <c r="B5837" s="1123" t="s">
        <v>4341</v>
      </c>
      <c r="C5837" s="1123" t="s">
        <v>5504</v>
      </c>
      <c r="F5837" s="2216"/>
      <c r="G5837" s="1167"/>
      <c r="H5837" s="1167">
        <f t="shared" si="3998"/>
        <v>11</v>
      </c>
      <c r="K5837" s="1110"/>
      <c r="L5837" s="1110"/>
      <c r="M5837" s="1110"/>
      <c r="N5837" s="1110"/>
      <c r="O5837" s="1110"/>
      <c r="P5837" s="1110">
        <v>0.13</v>
      </c>
      <c r="Q5837" s="1110">
        <f t="shared" si="3997"/>
        <v>0.13</v>
      </c>
      <c r="R5837" s="1110">
        <f t="shared" si="3997"/>
        <v>0.13</v>
      </c>
    </row>
    <row r="5838" spans="1:46" ht="13.5" customHeight="1" x14ac:dyDescent="0.2">
      <c r="A5838" s="1167"/>
      <c r="B5838" s="1123" t="s">
        <v>1549</v>
      </c>
      <c r="C5838" s="1123" t="s">
        <v>5505</v>
      </c>
      <c r="F5838" s="2216"/>
      <c r="G5838" s="1167"/>
      <c r="H5838" s="1167">
        <f t="shared" si="3998"/>
        <v>12</v>
      </c>
      <c r="K5838" s="1110"/>
      <c r="L5838" s="1110"/>
      <c r="M5838" s="1110"/>
      <c r="N5838" s="1110"/>
      <c r="O5838" s="1110"/>
      <c r="P5838" s="1110">
        <v>0.13</v>
      </c>
      <c r="Q5838" s="1110">
        <f t="shared" si="3997"/>
        <v>0.13</v>
      </c>
      <c r="R5838" s="1110">
        <f t="shared" si="3997"/>
        <v>0.13</v>
      </c>
    </row>
    <row r="5839" spans="1:46" ht="13.5" customHeight="1" x14ac:dyDescent="0.2">
      <c r="A5839" s="1167"/>
      <c r="B5839" s="1123" t="s">
        <v>4342</v>
      </c>
      <c r="C5839" s="1110" t="s">
        <v>5507</v>
      </c>
      <c r="F5839" s="2216"/>
      <c r="G5839" s="1167"/>
      <c r="H5839" s="1167">
        <f t="shared" si="3998"/>
        <v>13</v>
      </c>
      <c r="K5839" s="1110"/>
      <c r="L5839" s="1110"/>
      <c r="M5839" s="1110"/>
      <c r="N5839" s="1110"/>
      <c r="O5839" s="1110"/>
      <c r="P5839" s="1110">
        <v>0.14000000000000001</v>
      </c>
      <c r="Q5839" s="1110">
        <f t="shared" si="3997"/>
        <v>0.14000000000000001</v>
      </c>
      <c r="R5839" s="1110">
        <f t="shared" si="3997"/>
        <v>0.14000000000000001</v>
      </c>
    </row>
    <row r="5840" spans="1:46" ht="13.5" customHeight="1" x14ac:dyDescent="0.2">
      <c r="A5840" s="1167"/>
      <c r="B5840" s="1123" t="s">
        <v>5843</v>
      </c>
      <c r="C5840" s="1123" t="s">
        <v>6350</v>
      </c>
      <c r="F5840" s="2216"/>
      <c r="G5840" s="1167"/>
      <c r="H5840" s="1167">
        <f t="shared" si="3998"/>
        <v>14</v>
      </c>
      <c r="K5840" s="1110"/>
      <c r="L5840" s="1110"/>
      <c r="M5840" s="1110"/>
      <c r="N5840" s="1110"/>
      <c r="O5840" s="1110"/>
      <c r="P5840" s="1110">
        <v>0.13</v>
      </c>
      <c r="Q5840" s="1110">
        <f t="shared" si="3997"/>
        <v>0.13</v>
      </c>
      <c r="R5840" s="1110">
        <f t="shared" si="3997"/>
        <v>0.13</v>
      </c>
    </row>
    <row r="5841" spans="1:18" ht="13.5" customHeight="1" x14ac:dyDescent="0.2">
      <c r="A5841" s="1167"/>
      <c r="B5841" s="1123" t="s">
        <v>5853</v>
      </c>
      <c r="C5841" s="1123" t="s">
        <v>6257</v>
      </c>
      <c r="F5841" s="2216"/>
      <c r="G5841" s="1167"/>
      <c r="H5841" s="1167">
        <f t="shared" si="3998"/>
        <v>15</v>
      </c>
      <c r="K5841" s="1110"/>
      <c r="L5841" s="1110"/>
      <c r="M5841" s="1110"/>
      <c r="N5841" s="1110"/>
      <c r="O5841" s="1110"/>
      <c r="P5841" s="1110">
        <v>0.13</v>
      </c>
      <c r="Q5841" s="1110">
        <f t="shared" si="3997"/>
        <v>0.13</v>
      </c>
      <c r="R5841" s="1110">
        <f t="shared" si="3997"/>
        <v>0.13</v>
      </c>
    </row>
    <row r="5842" spans="1:18" ht="13.5" customHeight="1" x14ac:dyDescent="0.2">
      <c r="A5842" s="1167"/>
      <c r="B5842" s="1123"/>
      <c r="C5842" s="1123"/>
      <c r="F5842" s="2216"/>
      <c r="G5842" s="1167"/>
      <c r="H5842" s="1167">
        <f t="shared" si="3998"/>
        <v>16</v>
      </c>
      <c r="K5842" s="1110"/>
      <c r="L5842" s="1110"/>
      <c r="M5842" s="1110"/>
      <c r="N5842" s="1110"/>
      <c r="O5842" s="1110"/>
      <c r="P5842" s="1110">
        <v>0.13</v>
      </c>
      <c r="Q5842" s="1110">
        <f t="shared" si="3997"/>
        <v>0.13</v>
      </c>
      <c r="R5842" s="1110">
        <f t="shared" si="3997"/>
        <v>0.13</v>
      </c>
    </row>
    <row r="5843" spans="1:18" ht="13.5" customHeight="1" x14ac:dyDescent="0.2">
      <c r="A5843" s="1167"/>
      <c r="B5843" s="1123"/>
      <c r="C5843" s="1123"/>
      <c r="F5843" s="2216"/>
      <c r="G5843" s="1167"/>
      <c r="H5843" s="1167">
        <f t="shared" si="3998"/>
        <v>17</v>
      </c>
      <c r="K5843" s="1110"/>
      <c r="L5843" s="1110"/>
      <c r="M5843" s="1110"/>
      <c r="N5843" s="1110"/>
      <c r="O5843" s="1110"/>
      <c r="P5843" s="1110">
        <v>0.13</v>
      </c>
      <c r="Q5843" s="1110">
        <f t="shared" si="3997"/>
        <v>0.13</v>
      </c>
      <c r="R5843" s="1110">
        <f t="shared" si="3997"/>
        <v>0.13</v>
      </c>
    </row>
    <row r="5844" spans="1:18" ht="13.5" customHeight="1" x14ac:dyDescent="0.2">
      <c r="A5844" s="1167"/>
      <c r="B5844" s="1123"/>
      <c r="C5844" s="1123"/>
      <c r="F5844" s="2216"/>
      <c r="G5844" s="1167"/>
      <c r="H5844" s="1167">
        <f t="shared" si="3998"/>
        <v>18</v>
      </c>
      <c r="K5844" s="1110"/>
      <c r="L5844" s="1110"/>
      <c r="M5844" s="1110"/>
      <c r="N5844" s="1110"/>
      <c r="O5844" s="1110"/>
      <c r="P5844" s="1110">
        <v>0.14000000000000001</v>
      </c>
      <c r="Q5844" s="1110">
        <f t="shared" si="3997"/>
        <v>0.14000000000000001</v>
      </c>
      <c r="R5844" s="1110">
        <f t="shared" si="3997"/>
        <v>0.14000000000000001</v>
      </c>
    </row>
    <row r="5845" spans="1:18" ht="13.5" customHeight="1" x14ac:dyDescent="0.2">
      <c r="A5845" s="1167"/>
      <c r="B5845" s="1123"/>
      <c r="C5845" s="1123"/>
      <c r="F5845" s="2216"/>
      <c r="G5845" s="1167"/>
      <c r="H5845" s="1167">
        <f t="shared" si="3998"/>
        <v>19</v>
      </c>
      <c r="K5845" s="1110"/>
      <c r="L5845" s="1110"/>
      <c r="M5845" s="1110"/>
      <c r="N5845" s="1110"/>
      <c r="O5845" s="1110"/>
      <c r="P5845" s="1110">
        <v>0.13</v>
      </c>
      <c r="Q5845" s="1110">
        <f t="shared" si="3997"/>
        <v>0.13</v>
      </c>
      <c r="R5845" s="1110">
        <f t="shared" si="3997"/>
        <v>0.13</v>
      </c>
    </row>
    <row r="5846" spans="1:18" ht="13.5" customHeight="1" x14ac:dyDescent="0.2">
      <c r="A5846" s="1167"/>
      <c r="B5846" s="1123"/>
      <c r="C5846" s="1123"/>
      <c r="F5846" s="2216"/>
      <c r="G5846" s="1167"/>
      <c r="H5846" s="1167">
        <f t="shared" si="3998"/>
        <v>20</v>
      </c>
      <c r="K5846" s="1110"/>
      <c r="L5846" s="1110"/>
      <c r="M5846" s="1110"/>
      <c r="N5846" s="1110"/>
      <c r="O5846" s="1110"/>
      <c r="P5846" s="1110">
        <v>0.14000000000000001</v>
      </c>
      <c r="Q5846" s="1110">
        <f t="shared" si="3997"/>
        <v>0.14000000000000001</v>
      </c>
      <c r="R5846" s="1110">
        <f t="shared" si="3997"/>
        <v>0.14000000000000001</v>
      </c>
    </row>
    <row r="5847" spans="1:18" ht="13.5" customHeight="1" x14ac:dyDescent="0.2">
      <c r="A5847" s="1167"/>
      <c r="B5847" s="1123"/>
      <c r="C5847" s="1123"/>
      <c r="F5847" s="2216"/>
      <c r="G5847" s="1167"/>
      <c r="H5847" s="1167">
        <f t="shared" si="3998"/>
        <v>21</v>
      </c>
      <c r="K5847" s="1110"/>
      <c r="L5847" s="1110"/>
      <c r="M5847" s="1110"/>
      <c r="N5847" s="1110"/>
      <c r="O5847" s="1110"/>
      <c r="P5847" s="1110">
        <v>0.13</v>
      </c>
      <c r="Q5847" s="1110">
        <f t="shared" si="3997"/>
        <v>0.13</v>
      </c>
      <c r="R5847" s="1110">
        <f t="shared" si="3997"/>
        <v>0.13</v>
      </c>
    </row>
    <row r="5848" spans="1:18" ht="13.5" customHeight="1" x14ac:dyDescent="0.2">
      <c r="A5848" s="1167"/>
      <c r="B5848" s="1123"/>
      <c r="C5848" s="1123"/>
      <c r="F5848" s="2216"/>
      <c r="G5848" s="1167"/>
      <c r="H5848" s="1167">
        <f t="shared" si="3998"/>
        <v>22</v>
      </c>
      <c r="K5848" s="1110"/>
      <c r="L5848" s="1110"/>
      <c r="M5848" s="1110"/>
      <c r="N5848" s="1110"/>
      <c r="O5848" s="1110"/>
      <c r="P5848" s="1110">
        <v>0.14000000000000001</v>
      </c>
      <c r="Q5848" s="1110">
        <f t="shared" si="3997"/>
        <v>0.14000000000000001</v>
      </c>
      <c r="R5848" s="1110">
        <f t="shared" si="3997"/>
        <v>0.14000000000000001</v>
      </c>
    </row>
    <row r="5849" spans="1:18" ht="13.5" customHeight="1" x14ac:dyDescent="0.2">
      <c r="A5849" s="1167"/>
      <c r="B5849" s="1123"/>
      <c r="C5849" s="1123"/>
      <c r="F5849" s="2216"/>
      <c r="G5849" s="1167"/>
      <c r="H5849" s="1167">
        <f t="shared" si="3998"/>
        <v>23</v>
      </c>
      <c r="K5849" s="1110"/>
      <c r="L5849" s="1110"/>
      <c r="M5849" s="1110"/>
      <c r="N5849" s="1110"/>
      <c r="O5849" s="1110"/>
      <c r="P5849" s="1110">
        <v>0.13</v>
      </c>
      <c r="Q5849" s="1110">
        <f t="shared" si="3997"/>
        <v>0.13</v>
      </c>
      <c r="R5849" s="1110">
        <f t="shared" si="3997"/>
        <v>0.13</v>
      </c>
    </row>
    <row r="5850" spans="1:18" ht="13.5" customHeight="1" x14ac:dyDescent="0.2">
      <c r="A5850" s="1167"/>
      <c r="B5850" s="1123"/>
      <c r="C5850" s="1123"/>
      <c r="F5850" s="2216"/>
      <c r="G5850" s="1167"/>
      <c r="K5850" s="1110"/>
      <c r="L5850" s="1110"/>
      <c r="M5850" s="1110"/>
      <c r="N5850" s="1110"/>
      <c r="O5850" s="1110"/>
      <c r="P5850" s="1110"/>
      <c r="Q5850" s="1110"/>
      <c r="R5850" s="1110"/>
    </row>
    <row r="5851" spans="1:18" ht="13.5" customHeight="1" x14ac:dyDescent="0.2">
      <c r="A5851" s="1167"/>
      <c r="B5851" s="1123" t="s">
        <v>810</v>
      </c>
      <c r="C5851" s="1123"/>
      <c r="D5851" s="1123" t="s">
        <v>4343</v>
      </c>
      <c r="E5851" s="1125" t="s">
        <v>4343</v>
      </c>
      <c r="F5851" s="2212" t="s">
        <v>94</v>
      </c>
      <c r="G5851" s="1167">
        <v>5</v>
      </c>
      <c r="H5851" s="1167">
        <v>0</v>
      </c>
      <c r="K5851" s="1110"/>
      <c r="L5851" s="1110"/>
      <c r="M5851" s="1110"/>
      <c r="N5851" s="1110"/>
      <c r="O5851" s="1110"/>
      <c r="P5851" s="1110">
        <v>0.33</v>
      </c>
      <c r="Q5851" s="1110">
        <f t="shared" ref="Q5851:R5874" si="3999">P5851</f>
        <v>0.33</v>
      </c>
      <c r="R5851" s="1110">
        <f t="shared" si="3999"/>
        <v>0.33</v>
      </c>
    </row>
    <row r="5852" spans="1:18" ht="13.5" customHeight="1" x14ac:dyDescent="0.2">
      <c r="A5852" s="1167"/>
      <c r="B5852" s="1123" t="s">
        <v>1363</v>
      </c>
      <c r="C5852" s="1123" t="s">
        <v>6258</v>
      </c>
      <c r="F5852" s="2216"/>
      <c r="G5852" s="1167"/>
      <c r="H5852" s="1167">
        <f>H5851+1</f>
        <v>1</v>
      </c>
      <c r="K5852" s="1129"/>
      <c r="L5852" s="1110"/>
      <c r="M5852" s="1110"/>
      <c r="N5852" s="1110"/>
      <c r="O5852" s="1110"/>
      <c r="P5852" s="1110">
        <v>0.34</v>
      </c>
      <c r="Q5852" s="1110">
        <f t="shared" si="3999"/>
        <v>0.34</v>
      </c>
      <c r="R5852" s="1110">
        <f t="shared" si="3999"/>
        <v>0.34</v>
      </c>
    </row>
    <row r="5853" spans="1:18" ht="13.5" customHeight="1" x14ac:dyDescent="0.2">
      <c r="A5853" s="1167"/>
      <c r="B5853" s="1123" t="s">
        <v>2448</v>
      </c>
      <c r="C5853" s="1123" t="s">
        <v>6265</v>
      </c>
      <c r="F5853" s="2216"/>
      <c r="G5853" s="1167"/>
      <c r="H5853" s="1167">
        <f t="shared" ref="H5853:H5874" si="4000">H5852+1</f>
        <v>2</v>
      </c>
      <c r="K5853" s="1129"/>
      <c r="L5853" s="1110"/>
      <c r="M5853" s="1110"/>
      <c r="N5853" s="1110"/>
      <c r="O5853" s="1110"/>
      <c r="P5853" s="1110">
        <v>0.32</v>
      </c>
      <c r="Q5853" s="1110">
        <f t="shared" si="3999"/>
        <v>0.32</v>
      </c>
      <c r="R5853" s="1110">
        <f t="shared" si="3999"/>
        <v>0.32</v>
      </c>
    </row>
    <row r="5854" spans="1:18" ht="13.5" customHeight="1" x14ac:dyDescent="0.2">
      <c r="A5854" s="1167"/>
      <c r="B5854" s="1123" t="s">
        <v>5811</v>
      </c>
      <c r="C5854" s="1123" t="s">
        <v>6239</v>
      </c>
      <c r="F5854" s="2216"/>
      <c r="G5854" s="1167"/>
      <c r="H5854" s="1167">
        <f t="shared" si="4000"/>
        <v>3</v>
      </c>
      <c r="K5854" s="1129"/>
      <c r="L5854" s="1110"/>
      <c r="M5854" s="1110"/>
      <c r="N5854" s="1110"/>
      <c r="O5854" s="1110"/>
      <c r="P5854" s="1110">
        <v>0.31</v>
      </c>
      <c r="Q5854" s="1110">
        <f t="shared" si="3999"/>
        <v>0.31</v>
      </c>
      <c r="R5854" s="1110">
        <f t="shared" si="3999"/>
        <v>0.31</v>
      </c>
    </row>
    <row r="5855" spans="1:18" ht="13.5" customHeight="1" x14ac:dyDescent="0.2">
      <c r="A5855" s="1167"/>
      <c r="B5855" s="1123" t="s">
        <v>5844</v>
      </c>
      <c r="C5855" s="1123" t="s">
        <v>5470</v>
      </c>
      <c r="F5855" s="2216"/>
      <c r="G5855" s="1167"/>
      <c r="H5855" s="1167">
        <f t="shared" si="4000"/>
        <v>4</v>
      </c>
      <c r="K5855" s="1129"/>
      <c r="L5855" s="1110"/>
      <c r="M5855" s="1110"/>
      <c r="N5855" s="1110"/>
      <c r="O5855" s="1110"/>
      <c r="P5855" s="1110">
        <v>0.3</v>
      </c>
      <c r="Q5855" s="1110">
        <f t="shared" si="3999"/>
        <v>0.3</v>
      </c>
      <c r="R5855" s="1110">
        <f t="shared" si="3999"/>
        <v>0.3</v>
      </c>
    </row>
    <row r="5856" spans="1:18" ht="13.5" customHeight="1" x14ac:dyDescent="0.2">
      <c r="A5856" s="1167"/>
      <c r="B5856" s="1123" t="s">
        <v>5059</v>
      </c>
      <c r="C5856" s="1123" t="s">
        <v>5508</v>
      </c>
      <c r="F5856" s="2216"/>
      <c r="G5856" s="1167"/>
      <c r="H5856" s="1167">
        <f t="shared" si="4000"/>
        <v>5</v>
      </c>
      <c r="K5856" s="1129"/>
      <c r="L5856" s="1110"/>
      <c r="M5856" s="1110"/>
      <c r="N5856" s="1110"/>
      <c r="O5856" s="1110"/>
      <c r="P5856" s="1110">
        <v>0.3</v>
      </c>
      <c r="Q5856" s="1110">
        <f t="shared" si="3999"/>
        <v>0.3</v>
      </c>
      <c r="R5856" s="1110">
        <f t="shared" si="3999"/>
        <v>0.3</v>
      </c>
    </row>
    <row r="5857" spans="1:18" ht="13.5" customHeight="1" x14ac:dyDescent="0.2">
      <c r="A5857" s="1167"/>
      <c r="B5857" s="1123" t="s">
        <v>5060</v>
      </c>
      <c r="F5857" s="2216"/>
      <c r="G5857" s="1167"/>
      <c r="H5857" s="1167">
        <f t="shared" si="4000"/>
        <v>6</v>
      </c>
      <c r="K5857" s="1129"/>
      <c r="L5857" s="1110"/>
      <c r="M5857" s="1110"/>
      <c r="N5857" s="1110"/>
      <c r="O5857" s="1110"/>
      <c r="P5857" s="1110">
        <v>0.32</v>
      </c>
      <c r="Q5857" s="1110">
        <f t="shared" si="3999"/>
        <v>0.32</v>
      </c>
      <c r="R5857" s="1110">
        <f t="shared" si="3999"/>
        <v>0.32</v>
      </c>
    </row>
    <row r="5858" spans="1:18" ht="13.5" customHeight="1" x14ac:dyDescent="0.2">
      <c r="A5858" s="1167"/>
      <c r="B5858" s="1123" t="s">
        <v>1553</v>
      </c>
      <c r="C5858" s="1123" t="s">
        <v>5502</v>
      </c>
      <c r="F5858" s="2216"/>
      <c r="G5858" s="1167"/>
      <c r="H5858" s="1167">
        <f t="shared" si="4000"/>
        <v>7</v>
      </c>
      <c r="K5858" s="1129"/>
      <c r="L5858" s="1110"/>
      <c r="M5858" s="1110"/>
      <c r="N5858" s="1110"/>
      <c r="O5858" s="1110"/>
      <c r="P5858" s="1110">
        <v>0.36</v>
      </c>
      <c r="Q5858" s="1110">
        <f t="shared" si="3999"/>
        <v>0.36</v>
      </c>
      <c r="R5858" s="1110">
        <f t="shared" si="3999"/>
        <v>0.36</v>
      </c>
    </row>
    <row r="5859" spans="1:18" ht="13.5" customHeight="1" x14ac:dyDescent="0.2">
      <c r="A5859" s="1167"/>
      <c r="B5859" s="1123" t="s">
        <v>5061</v>
      </c>
      <c r="C5859" s="1123" t="s">
        <v>5509</v>
      </c>
      <c r="F5859" s="2216"/>
      <c r="G5859" s="1167"/>
      <c r="H5859" s="1167">
        <f t="shared" si="4000"/>
        <v>8</v>
      </c>
      <c r="K5859" s="1129"/>
      <c r="L5859" s="1110"/>
      <c r="M5859" s="1110"/>
      <c r="N5859" s="1110"/>
      <c r="O5859" s="1110"/>
      <c r="P5859" s="1110">
        <v>0.4</v>
      </c>
      <c r="Q5859" s="1110">
        <f t="shared" si="3999"/>
        <v>0.4</v>
      </c>
      <c r="R5859" s="1110">
        <f t="shared" si="3999"/>
        <v>0.4</v>
      </c>
    </row>
    <row r="5860" spans="1:18" ht="13.5" customHeight="1" x14ac:dyDescent="0.2">
      <c r="A5860" s="1167"/>
      <c r="B5860" s="1123" t="s">
        <v>225</v>
      </c>
      <c r="F5860" s="2216"/>
      <c r="G5860" s="1167"/>
      <c r="H5860" s="1167">
        <f t="shared" si="4000"/>
        <v>9</v>
      </c>
      <c r="K5860" s="1129"/>
      <c r="L5860" s="1110"/>
      <c r="M5860" s="1110"/>
      <c r="N5860" s="1110"/>
      <c r="O5860" s="1110"/>
      <c r="P5860" s="1110">
        <v>0.43</v>
      </c>
      <c r="Q5860" s="1110">
        <f t="shared" si="3999"/>
        <v>0.43</v>
      </c>
      <c r="R5860" s="1110">
        <f t="shared" si="3999"/>
        <v>0.43</v>
      </c>
    </row>
    <row r="5861" spans="1:18" ht="13.5" customHeight="1" x14ac:dyDescent="0.2">
      <c r="A5861" s="1167"/>
      <c r="B5861" s="1123" t="s">
        <v>4341</v>
      </c>
      <c r="C5861" s="1123" t="s">
        <v>5504</v>
      </c>
      <c r="F5861" s="2216"/>
      <c r="G5861" s="1167"/>
      <c r="H5861" s="1167">
        <f t="shared" si="4000"/>
        <v>10</v>
      </c>
      <c r="K5861" s="1110"/>
      <c r="L5861" s="1110"/>
      <c r="M5861" s="1110"/>
      <c r="N5861" s="1110"/>
      <c r="O5861" s="1110"/>
      <c r="P5861" s="1110">
        <v>0.43</v>
      </c>
      <c r="Q5861" s="1110">
        <f t="shared" si="3999"/>
        <v>0.43</v>
      </c>
      <c r="R5861" s="1110">
        <f t="shared" si="3999"/>
        <v>0.43</v>
      </c>
    </row>
    <row r="5862" spans="1:18" ht="13.5" customHeight="1" x14ac:dyDescent="0.2">
      <c r="A5862" s="1167"/>
      <c r="B5862" s="1123" t="s">
        <v>5843</v>
      </c>
      <c r="C5862" s="1123" t="s">
        <v>6350</v>
      </c>
      <c r="F5862" s="2216"/>
      <c r="G5862" s="1167"/>
      <c r="H5862" s="1167">
        <f t="shared" si="4000"/>
        <v>11</v>
      </c>
      <c r="K5862" s="1110"/>
      <c r="L5862" s="1110"/>
      <c r="M5862" s="1110"/>
      <c r="N5862" s="1110"/>
      <c r="O5862" s="1110"/>
      <c r="P5862" s="1110">
        <v>0.43</v>
      </c>
      <c r="Q5862" s="1110">
        <f t="shared" si="3999"/>
        <v>0.43</v>
      </c>
      <c r="R5862" s="1110">
        <f t="shared" si="3999"/>
        <v>0.43</v>
      </c>
    </row>
    <row r="5863" spans="1:18" ht="13.5" customHeight="1" x14ac:dyDescent="0.2">
      <c r="A5863" s="1167"/>
      <c r="B5863" s="1123" t="s">
        <v>1549</v>
      </c>
      <c r="C5863" s="1123" t="s">
        <v>5505</v>
      </c>
      <c r="F5863" s="2216"/>
      <c r="G5863" s="1167"/>
      <c r="H5863" s="1167">
        <f t="shared" si="4000"/>
        <v>12</v>
      </c>
      <c r="K5863" s="1110"/>
      <c r="L5863" s="1110"/>
      <c r="M5863" s="1110"/>
      <c r="N5863" s="1110"/>
      <c r="O5863" s="1110"/>
      <c r="P5863" s="1110">
        <v>0.43</v>
      </c>
      <c r="Q5863" s="1110">
        <f t="shared" si="3999"/>
        <v>0.43</v>
      </c>
      <c r="R5863" s="1110">
        <f t="shared" si="3999"/>
        <v>0.43</v>
      </c>
    </row>
    <row r="5864" spans="1:18" ht="13.5" customHeight="1" x14ac:dyDescent="0.2">
      <c r="A5864" s="1167"/>
      <c r="B5864" s="1123" t="s">
        <v>5789</v>
      </c>
      <c r="C5864" s="1110" t="s">
        <v>5717</v>
      </c>
      <c r="F5864" s="2216"/>
      <c r="G5864" s="1167"/>
      <c r="H5864" s="1167">
        <f t="shared" si="4000"/>
        <v>13</v>
      </c>
      <c r="K5864" s="1110"/>
      <c r="L5864" s="1110"/>
      <c r="M5864" s="1110"/>
      <c r="N5864" s="1110"/>
      <c r="O5864" s="1110"/>
      <c r="P5864" s="1110">
        <v>0.42</v>
      </c>
      <c r="Q5864" s="1110">
        <f t="shared" si="3999"/>
        <v>0.42</v>
      </c>
      <c r="R5864" s="1110">
        <f t="shared" si="3999"/>
        <v>0.42</v>
      </c>
    </row>
    <row r="5865" spans="1:18" ht="13.5" customHeight="1" x14ac:dyDescent="0.2">
      <c r="A5865" s="1167"/>
      <c r="B5865" s="1123" t="s">
        <v>5851</v>
      </c>
      <c r="C5865" s="1123" t="s">
        <v>6366</v>
      </c>
      <c r="F5865" s="2216"/>
      <c r="G5865" s="1167"/>
      <c r="H5865" s="1167">
        <f t="shared" si="4000"/>
        <v>14</v>
      </c>
      <c r="K5865" s="1110"/>
      <c r="L5865" s="1110"/>
      <c r="M5865" s="1110"/>
      <c r="N5865" s="1110"/>
      <c r="O5865" s="1110"/>
      <c r="P5865" s="1110">
        <v>0.43</v>
      </c>
      <c r="Q5865" s="1110">
        <f t="shared" si="3999"/>
        <v>0.43</v>
      </c>
      <c r="R5865" s="1110">
        <f t="shared" si="3999"/>
        <v>0.43</v>
      </c>
    </row>
    <row r="5866" spans="1:18" ht="13.5" customHeight="1" x14ac:dyDescent="0.2">
      <c r="A5866" s="1167"/>
      <c r="B5866" s="1123" t="s">
        <v>5852</v>
      </c>
      <c r="C5866" s="1123" t="s">
        <v>6367</v>
      </c>
      <c r="F5866" s="2216"/>
      <c r="G5866" s="1167"/>
      <c r="H5866" s="1167">
        <f t="shared" si="4000"/>
        <v>15</v>
      </c>
      <c r="K5866" s="1110"/>
      <c r="L5866" s="1110"/>
      <c r="M5866" s="1110"/>
      <c r="N5866" s="1110"/>
      <c r="O5866" s="1110"/>
      <c r="P5866" s="1110">
        <v>0.41</v>
      </c>
      <c r="Q5866" s="1110">
        <f t="shared" si="3999"/>
        <v>0.41</v>
      </c>
      <c r="R5866" s="1110">
        <f t="shared" si="3999"/>
        <v>0.41</v>
      </c>
    </row>
    <row r="5867" spans="1:18" ht="13.5" customHeight="1" x14ac:dyDescent="0.2">
      <c r="A5867" s="1167"/>
      <c r="B5867" s="1123" t="s">
        <v>3867</v>
      </c>
      <c r="C5867" s="1123" t="s">
        <v>5108</v>
      </c>
      <c r="F5867" s="2216"/>
      <c r="G5867" s="1167"/>
      <c r="H5867" s="1167">
        <f t="shared" si="4000"/>
        <v>16</v>
      </c>
      <c r="K5867" s="1110"/>
      <c r="L5867" s="1110"/>
      <c r="M5867" s="1110"/>
      <c r="N5867" s="1110"/>
      <c r="O5867" s="1110"/>
      <c r="P5867" s="1110">
        <v>0.42</v>
      </c>
      <c r="Q5867" s="1110">
        <f t="shared" si="3999"/>
        <v>0.42</v>
      </c>
      <c r="R5867" s="1110">
        <f t="shared" si="3999"/>
        <v>0.42</v>
      </c>
    </row>
    <row r="5868" spans="1:18" ht="13.5" customHeight="1" x14ac:dyDescent="0.2">
      <c r="A5868" s="1167"/>
      <c r="B5868" s="1123" t="s">
        <v>5750</v>
      </c>
      <c r="C5868" s="1123" t="s">
        <v>6368</v>
      </c>
      <c r="F5868" s="2216"/>
      <c r="G5868" s="1167"/>
      <c r="H5868" s="1167">
        <f t="shared" si="4000"/>
        <v>17</v>
      </c>
      <c r="K5868" s="1110"/>
      <c r="L5868" s="1110"/>
      <c r="M5868" s="1110"/>
      <c r="N5868" s="1110"/>
      <c r="O5868" s="1110"/>
      <c r="P5868" s="1110">
        <v>0.42</v>
      </c>
      <c r="Q5868" s="1110">
        <f t="shared" si="3999"/>
        <v>0.42</v>
      </c>
      <c r="R5868" s="1110">
        <f t="shared" si="3999"/>
        <v>0.42</v>
      </c>
    </row>
    <row r="5869" spans="1:18" ht="13.5" customHeight="1" x14ac:dyDescent="0.2">
      <c r="A5869" s="1167"/>
      <c r="B5869" s="1123"/>
      <c r="C5869" s="1123"/>
      <c r="F5869" s="2216"/>
      <c r="G5869" s="1167"/>
      <c r="H5869" s="1167">
        <f t="shared" si="4000"/>
        <v>18</v>
      </c>
      <c r="K5869" s="1110"/>
      <c r="L5869" s="1110"/>
      <c r="M5869" s="1110"/>
      <c r="N5869" s="1110"/>
      <c r="O5869" s="1110"/>
      <c r="P5869" s="1110">
        <v>0.43</v>
      </c>
      <c r="Q5869" s="1110">
        <f t="shared" si="3999"/>
        <v>0.43</v>
      </c>
      <c r="R5869" s="1110">
        <f t="shared" si="3999"/>
        <v>0.43</v>
      </c>
    </row>
    <row r="5870" spans="1:18" ht="13.5" customHeight="1" x14ac:dyDescent="0.2">
      <c r="A5870" s="1167"/>
      <c r="B5870" s="1123"/>
      <c r="C5870" s="1123"/>
      <c r="F5870" s="2216"/>
      <c r="G5870" s="1167"/>
      <c r="H5870" s="1167">
        <f t="shared" si="4000"/>
        <v>19</v>
      </c>
      <c r="K5870" s="1110"/>
      <c r="L5870" s="1110"/>
      <c r="M5870" s="1110"/>
      <c r="N5870" s="1110"/>
      <c r="O5870" s="1110"/>
      <c r="P5870" s="1110">
        <v>0.44</v>
      </c>
      <c r="Q5870" s="1110">
        <f t="shared" si="3999"/>
        <v>0.44</v>
      </c>
      <c r="R5870" s="1110">
        <f t="shared" si="3999"/>
        <v>0.44</v>
      </c>
    </row>
    <row r="5871" spans="1:18" ht="13.5" customHeight="1" x14ac:dyDescent="0.2">
      <c r="A5871" s="1167"/>
      <c r="B5871" s="1123"/>
      <c r="C5871" s="1123"/>
      <c r="F5871" s="2216"/>
      <c r="G5871" s="1167"/>
      <c r="H5871" s="1167">
        <f t="shared" si="4000"/>
        <v>20</v>
      </c>
      <c r="K5871" s="1110"/>
      <c r="L5871" s="1110"/>
      <c r="M5871" s="1110"/>
      <c r="N5871" s="1110"/>
      <c r="O5871" s="1110"/>
      <c r="P5871" s="1110">
        <v>0.45</v>
      </c>
      <c r="Q5871" s="1110">
        <f t="shared" si="3999"/>
        <v>0.45</v>
      </c>
      <c r="R5871" s="1110">
        <f t="shared" si="3999"/>
        <v>0.45</v>
      </c>
    </row>
    <row r="5872" spans="1:18" ht="13.5" customHeight="1" x14ac:dyDescent="0.2">
      <c r="A5872" s="1167"/>
      <c r="B5872" s="1123"/>
      <c r="C5872" s="1123"/>
      <c r="F5872" s="2216"/>
      <c r="G5872" s="1167"/>
      <c r="H5872" s="1167">
        <f>H5871+1</f>
        <v>21</v>
      </c>
      <c r="K5872" s="1110"/>
      <c r="L5872" s="1110"/>
      <c r="M5872" s="1110"/>
      <c r="N5872" s="1110"/>
      <c r="O5872" s="1110"/>
      <c r="P5872" s="1110">
        <v>0.44</v>
      </c>
      <c r="Q5872" s="1110">
        <f t="shared" si="3999"/>
        <v>0.44</v>
      </c>
      <c r="R5872" s="1110">
        <f t="shared" si="3999"/>
        <v>0.44</v>
      </c>
    </row>
    <row r="5873" spans="1:18" ht="13.5" customHeight="1" x14ac:dyDescent="0.2">
      <c r="A5873" s="1167"/>
      <c r="B5873" s="1123"/>
      <c r="C5873" s="1123"/>
      <c r="F5873" s="2216"/>
      <c r="G5873" s="1167"/>
      <c r="H5873" s="1167">
        <f t="shared" si="4000"/>
        <v>22</v>
      </c>
      <c r="K5873" s="1110"/>
      <c r="L5873" s="1110"/>
      <c r="M5873" s="1110"/>
      <c r="N5873" s="1110"/>
      <c r="O5873" s="1110"/>
      <c r="P5873" s="1110">
        <v>0.44</v>
      </c>
      <c r="Q5873" s="1110">
        <f t="shared" si="3999"/>
        <v>0.44</v>
      </c>
      <c r="R5873" s="1110">
        <f t="shared" si="3999"/>
        <v>0.44</v>
      </c>
    </row>
    <row r="5874" spans="1:18" ht="13.5" customHeight="1" x14ac:dyDescent="0.2">
      <c r="A5874" s="1167"/>
      <c r="B5874" s="1123"/>
      <c r="C5874" s="1123"/>
      <c r="F5874" s="2216"/>
      <c r="G5874" s="1167"/>
      <c r="H5874" s="1167">
        <f t="shared" si="4000"/>
        <v>23</v>
      </c>
      <c r="K5874" s="1110"/>
      <c r="L5874" s="1110"/>
      <c r="M5874" s="1110"/>
      <c r="N5874" s="1110"/>
      <c r="O5874" s="1110"/>
      <c r="P5874" s="1110">
        <v>0.42</v>
      </c>
      <c r="Q5874" s="1110">
        <f t="shared" si="3999"/>
        <v>0.42</v>
      </c>
      <c r="R5874" s="1110">
        <f t="shared" si="3999"/>
        <v>0.42</v>
      </c>
    </row>
    <row r="5875" spans="1:18" ht="13.5" customHeight="1" x14ac:dyDescent="0.2">
      <c r="A5875" s="1167"/>
      <c r="B5875" s="1123"/>
      <c r="C5875" s="1123"/>
      <c r="F5875" s="2216"/>
      <c r="G5875" s="1167"/>
      <c r="K5875" s="1110"/>
      <c r="L5875" s="1110"/>
      <c r="M5875" s="1110"/>
      <c r="N5875" s="1110"/>
      <c r="O5875" s="1110"/>
      <c r="P5875" s="1110"/>
      <c r="Q5875" s="1110"/>
      <c r="R5875" s="1110"/>
    </row>
    <row r="5876" spans="1:18" ht="13.5" customHeight="1" x14ac:dyDescent="0.2">
      <c r="A5876" s="1167"/>
      <c r="B5876" s="1123" t="s">
        <v>810</v>
      </c>
      <c r="D5876" s="1125" t="s">
        <v>1049</v>
      </c>
      <c r="E5876" s="1125" t="s">
        <v>1049</v>
      </c>
      <c r="F5876" s="2212" t="s">
        <v>94</v>
      </c>
      <c r="G5876" s="1167">
        <v>5</v>
      </c>
      <c r="H5876" s="1167">
        <v>0</v>
      </c>
      <c r="K5876" s="1110"/>
      <c r="L5876" s="1110"/>
      <c r="M5876" s="1110"/>
      <c r="N5876" s="1110"/>
      <c r="O5876" s="1110"/>
      <c r="P5876" s="1110">
        <v>0.01</v>
      </c>
      <c r="Q5876" s="1110">
        <f t="shared" ref="Q5876:R5899" si="4001">P5876</f>
        <v>0.01</v>
      </c>
      <c r="R5876" s="1110">
        <f t="shared" si="4001"/>
        <v>0.01</v>
      </c>
    </row>
    <row r="5877" spans="1:18" ht="13.5" customHeight="1" x14ac:dyDescent="0.2">
      <c r="A5877" s="1167"/>
      <c r="B5877" s="1123" t="s">
        <v>2448</v>
      </c>
      <c r="C5877" s="1123" t="s">
        <v>6265</v>
      </c>
      <c r="F5877" s="2212"/>
      <c r="G5877" s="1167"/>
      <c r="H5877" s="1167">
        <f>H5876+1</f>
        <v>1</v>
      </c>
      <c r="K5877" s="1110"/>
      <c r="L5877" s="1110"/>
      <c r="M5877" s="1110"/>
      <c r="N5877" s="1110"/>
      <c r="O5877" s="1110"/>
      <c r="P5877" s="1110">
        <v>0.01</v>
      </c>
      <c r="Q5877" s="1110">
        <f t="shared" si="4001"/>
        <v>0.01</v>
      </c>
      <c r="R5877" s="1110">
        <f t="shared" si="4001"/>
        <v>0.01</v>
      </c>
    </row>
    <row r="5878" spans="1:18" ht="13.5" customHeight="1" x14ac:dyDescent="0.2">
      <c r="A5878" s="1167"/>
      <c r="B5878" s="1123" t="s">
        <v>1363</v>
      </c>
      <c r="C5878" s="1123" t="s">
        <v>6258</v>
      </c>
      <c r="F5878" s="2212"/>
      <c r="G5878" s="1167"/>
      <c r="H5878" s="1167">
        <f t="shared" ref="H5878:H5899" si="4002">H5877+1</f>
        <v>2</v>
      </c>
      <c r="K5878" s="1110"/>
      <c r="L5878" s="1110"/>
      <c r="M5878" s="1110"/>
      <c r="N5878" s="1110"/>
      <c r="O5878" s="1110"/>
      <c r="P5878" s="1110">
        <v>0.01</v>
      </c>
      <c r="Q5878" s="1110">
        <f t="shared" si="4001"/>
        <v>0.01</v>
      </c>
      <c r="R5878" s="1110">
        <f t="shared" si="4001"/>
        <v>0.01</v>
      </c>
    </row>
    <row r="5879" spans="1:18" ht="13.5" customHeight="1" x14ac:dyDescent="0.2">
      <c r="A5879" s="1167"/>
      <c r="B5879" s="1123" t="s">
        <v>3291</v>
      </c>
      <c r="C5879" s="894" t="s">
        <v>5718</v>
      </c>
      <c r="F5879" s="2216"/>
      <c r="G5879" s="1167"/>
      <c r="H5879" s="1167">
        <f t="shared" si="4002"/>
        <v>3</v>
      </c>
      <c r="K5879" s="1110"/>
      <c r="L5879" s="1110"/>
      <c r="M5879" s="1110"/>
      <c r="N5879" s="1110"/>
      <c r="O5879" s="1110"/>
      <c r="P5879" s="1110">
        <v>0.01</v>
      </c>
      <c r="Q5879" s="1110">
        <f t="shared" si="4001"/>
        <v>0.01</v>
      </c>
      <c r="R5879" s="1110">
        <f t="shared" si="4001"/>
        <v>0.01</v>
      </c>
    </row>
    <row r="5880" spans="1:18" ht="13.5" customHeight="1" x14ac:dyDescent="0.2">
      <c r="A5880" s="1167"/>
      <c r="B5880" s="1123" t="s">
        <v>3292</v>
      </c>
      <c r="C5880" s="1110" t="s">
        <v>5719</v>
      </c>
      <c r="F5880" s="2216"/>
      <c r="G5880" s="2217"/>
      <c r="H5880" s="1167">
        <f t="shared" si="4002"/>
        <v>4</v>
      </c>
      <c r="K5880" s="1110"/>
      <c r="L5880" s="1110"/>
      <c r="M5880" s="1110"/>
      <c r="N5880" s="1110"/>
      <c r="O5880" s="1110"/>
      <c r="P5880" s="1110">
        <v>0.01</v>
      </c>
      <c r="Q5880" s="1110">
        <f t="shared" si="4001"/>
        <v>0.01</v>
      </c>
      <c r="R5880" s="1110">
        <f t="shared" si="4001"/>
        <v>0.01</v>
      </c>
    </row>
    <row r="5881" spans="1:18" ht="13.5" customHeight="1" x14ac:dyDescent="0.2">
      <c r="A5881" s="1167"/>
      <c r="B5881" s="1123"/>
      <c r="F5881" s="2216"/>
      <c r="G5881" s="2217"/>
      <c r="H5881" s="1167">
        <f t="shared" si="4002"/>
        <v>5</v>
      </c>
      <c r="K5881" s="1110"/>
      <c r="L5881" s="1110"/>
      <c r="M5881" s="1110"/>
      <c r="N5881" s="1110"/>
      <c r="O5881" s="1110"/>
      <c r="P5881" s="1110">
        <v>0.01</v>
      </c>
      <c r="Q5881" s="1110">
        <f t="shared" si="4001"/>
        <v>0.01</v>
      </c>
      <c r="R5881" s="1110">
        <f t="shared" si="4001"/>
        <v>0.01</v>
      </c>
    </row>
    <row r="5882" spans="1:18" ht="13.5" customHeight="1" x14ac:dyDescent="0.2">
      <c r="A5882" s="1167"/>
      <c r="B5882" s="1123"/>
      <c r="F5882" s="2216"/>
      <c r="G5882" s="2217"/>
      <c r="H5882" s="1167">
        <f t="shared" si="4002"/>
        <v>6</v>
      </c>
      <c r="K5882" s="1110"/>
      <c r="L5882" s="1110"/>
      <c r="M5882" s="1110"/>
      <c r="N5882" s="1110"/>
      <c r="O5882" s="1110"/>
      <c r="P5882" s="1110">
        <v>0.01</v>
      </c>
      <c r="Q5882" s="1110">
        <f t="shared" si="4001"/>
        <v>0.01</v>
      </c>
      <c r="R5882" s="1110">
        <f t="shared" si="4001"/>
        <v>0.01</v>
      </c>
    </row>
    <row r="5883" spans="1:18" ht="13.5" customHeight="1" x14ac:dyDescent="0.2">
      <c r="A5883" s="1167"/>
      <c r="B5883" s="1123"/>
      <c r="F5883" s="2216"/>
      <c r="G5883" s="2217"/>
      <c r="H5883" s="1167">
        <f t="shared" si="4002"/>
        <v>7</v>
      </c>
      <c r="K5883" s="1110"/>
      <c r="L5883" s="1110"/>
      <c r="M5883" s="1110"/>
      <c r="N5883" s="1110"/>
      <c r="O5883" s="1110"/>
      <c r="P5883" s="1110">
        <v>0.01</v>
      </c>
      <c r="Q5883" s="1110">
        <f t="shared" si="4001"/>
        <v>0.01</v>
      </c>
      <c r="R5883" s="1110">
        <f t="shared" si="4001"/>
        <v>0.01</v>
      </c>
    </row>
    <row r="5884" spans="1:18" ht="13.5" customHeight="1" x14ac:dyDescent="0.2">
      <c r="A5884" s="1167"/>
      <c r="B5884" s="1123"/>
      <c r="F5884" s="2216"/>
      <c r="G5884" s="2217"/>
      <c r="H5884" s="1167">
        <f t="shared" si="4002"/>
        <v>8</v>
      </c>
      <c r="K5884" s="1110"/>
      <c r="L5884" s="1110"/>
      <c r="M5884" s="1110"/>
      <c r="N5884" s="1110"/>
      <c r="O5884" s="1110"/>
      <c r="P5884" s="1110">
        <v>0.01</v>
      </c>
      <c r="Q5884" s="1110">
        <f t="shared" si="4001"/>
        <v>0.01</v>
      </c>
      <c r="R5884" s="1110">
        <f t="shared" si="4001"/>
        <v>0.01</v>
      </c>
    </row>
    <row r="5885" spans="1:18" ht="13.5" customHeight="1" x14ac:dyDescent="0.2">
      <c r="A5885" s="1167"/>
      <c r="B5885" s="1123"/>
      <c r="F5885" s="2216"/>
      <c r="G5885" s="2217"/>
      <c r="H5885" s="1167">
        <f t="shared" si="4002"/>
        <v>9</v>
      </c>
      <c r="K5885" s="1110"/>
      <c r="L5885" s="1110"/>
      <c r="M5885" s="1110"/>
      <c r="N5885" s="1110"/>
      <c r="O5885" s="1110"/>
      <c r="P5885" s="1110">
        <v>0.02</v>
      </c>
      <c r="Q5885" s="1110">
        <f t="shared" si="4001"/>
        <v>0.02</v>
      </c>
      <c r="R5885" s="1110">
        <f t="shared" si="4001"/>
        <v>0.02</v>
      </c>
    </row>
    <row r="5886" spans="1:18" ht="13.5" customHeight="1" x14ac:dyDescent="0.2">
      <c r="A5886" s="1167"/>
      <c r="B5886" s="1123"/>
      <c r="F5886" s="2216"/>
      <c r="G5886" s="2217"/>
      <c r="H5886" s="1167">
        <f t="shared" si="4002"/>
        <v>10</v>
      </c>
      <c r="K5886" s="1110"/>
      <c r="L5886" s="1110"/>
      <c r="M5886" s="1110"/>
      <c r="N5886" s="1110"/>
      <c r="O5886" s="1110"/>
      <c r="P5886" s="1110">
        <v>0.02</v>
      </c>
      <c r="Q5886" s="1110">
        <f t="shared" si="4001"/>
        <v>0.02</v>
      </c>
      <c r="R5886" s="1110">
        <f t="shared" si="4001"/>
        <v>0.02</v>
      </c>
    </row>
    <row r="5887" spans="1:18" ht="13.5" customHeight="1" x14ac:dyDescent="0.2">
      <c r="A5887" s="1167"/>
      <c r="B5887" s="1123"/>
      <c r="F5887" s="2216"/>
      <c r="G5887" s="2217"/>
      <c r="H5887" s="1167">
        <f t="shared" si="4002"/>
        <v>11</v>
      </c>
      <c r="K5887" s="1110"/>
      <c r="L5887" s="1110"/>
      <c r="M5887" s="1110"/>
      <c r="N5887" s="1110"/>
      <c r="O5887" s="1110"/>
      <c r="P5887" s="1110">
        <v>0.02</v>
      </c>
      <c r="Q5887" s="1110">
        <f t="shared" si="4001"/>
        <v>0.02</v>
      </c>
      <c r="R5887" s="1110">
        <f t="shared" si="4001"/>
        <v>0.02</v>
      </c>
    </row>
    <row r="5888" spans="1:18" ht="13.5" customHeight="1" x14ac:dyDescent="0.2">
      <c r="A5888" s="1167"/>
      <c r="B5888" s="1123"/>
      <c r="F5888" s="2216"/>
      <c r="G5888" s="2217"/>
      <c r="H5888" s="1167">
        <f t="shared" si="4002"/>
        <v>12</v>
      </c>
      <c r="K5888" s="1110"/>
      <c r="L5888" s="1110"/>
      <c r="M5888" s="1110"/>
      <c r="N5888" s="1110"/>
      <c r="O5888" s="1110"/>
      <c r="P5888" s="1110">
        <v>0.02</v>
      </c>
      <c r="Q5888" s="1110">
        <f t="shared" si="4001"/>
        <v>0.02</v>
      </c>
      <c r="R5888" s="1110">
        <f t="shared" si="4001"/>
        <v>0.02</v>
      </c>
    </row>
    <row r="5889" spans="1:18" ht="13.5" customHeight="1" x14ac:dyDescent="0.2">
      <c r="A5889" s="1167"/>
      <c r="B5889" s="1123"/>
      <c r="F5889" s="2216"/>
      <c r="G5889" s="2217"/>
      <c r="H5889" s="1167">
        <f t="shared" si="4002"/>
        <v>13</v>
      </c>
      <c r="K5889" s="1110"/>
      <c r="L5889" s="1110"/>
      <c r="M5889" s="1110"/>
      <c r="N5889" s="1110"/>
      <c r="O5889" s="1110"/>
      <c r="P5889" s="1110">
        <v>0.02</v>
      </c>
      <c r="Q5889" s="1110">
        <f t="shared" si="4001"/>
        <v>0.02</v>
      </c>
      <c r="R5889" s="1110">
        <f t="shared" si="4001"/>
        <v>0.02</v>
      </c>
    </row>
    <row r="5890" spans="1:18" ht="13.5" customHeight="1" x14ac:dyDescent="0.2">
      <c r="A5890" s="1167"/>
      <c r="B5890" s="1123"/>
      <c r="F5890" s="2216"/>
      <c r="G5890" s="2217"/>
      <c r="H5890" s="1167">
        <f t="shared" si="4002"/>
        <v>14</v>
      </c>
      <c r="K5890" s="1110"/>
      <c r="L5890" s="1110"/>
      <c r="M5890" s="1110"/>
      <c r="N5890" s="1110"/>
      <c r="O5890" s="1110"/>
      <c r="P5890" s="1110">
        <v>0.03</v>
      </c>
      <c r="Q5890" s="1110">
        <f t="shared" si="4001"/>
        <v>0.03</v>
      </c>
      <c r="R5890" s="1110">
        <f t="shared" si="4001"/>
        <v>0.03</v>
      </c>
    </row>
    <row r="5891" spans="1:18" ht="13.5" customHeight="1" x14ac:dyDescent="0.2">
      <c r="A5891" s="1167"/>
      <c r="B5891" s="1123"/>
      <c r="F5891" s="2216"/>
      <c r="G5891" s="2217"/>
      <c r="H5891" s="1167">
        <f t="shared" si="4002"/>
        <v>15</v>
      </c>
      <c r="K5891" s="1110"/>
      <c r="L5891" s="1110"/>
      <c r="M5891" s="1110"/>
      <c r="N5891" s="1110"/>
      <c r="O5891" s="1110"/>
      <c r="P5891" s="1110">
        <v>0.03</v>
      </c>
      <c r="Q5891" s="1110">
        <f t="shared" si="4001"/>
        <v>0.03</v>
      </c>
      <c r="R5891" s="1110">
        <f t="shared" si="4001"/>
        <v>0.03</v>
      </c>
    </row>
    <row r="5892" spans="1:18" ht="13.5" customHeight="1" x14ac:dyDescent="0.2">
      <c r="A5892" s="1167"/>
      <c r="B5892" s="1123"/>
      <c r="F5892" s="2216"/>
      <c r="G5892" s="2217"/>
      <c r="H5892" s="1167">
        <f t="shared" si="4002"/>
        <v>16</v>
      </c>
      <c r="K5892" s="1110"/>
      <c r="L5892" s="1110"/>
      <c r="M5892" s="1110"/>
      <c r="N5892" s="1110"/>
      <c r="O5892" s="1110"/>
      <c r="P5892" s="1110">
        <v>0.02</v>
      </c>
      <c r="Q5892" s="1110">
        <f t="shared" si="4001"/>
        <v>0.02</v>
      </c>
      <c r="R5892" s="1110">
        <f t="shared" si="4001"/>
        <v>0.02</v>
      </c>
    </row>
    <row r="5893" spans="1:18" ht="13.5" customHeight="1" x14ac:dyDescent="0.2">
      <c r="A5893" s="1167"/>
      <c r="B5893" s="1123"/>
      <c r="F5893" s="2216"/>
      <c r="G5893" s="2217"/>
      <c r="H5893" s="1167">
        <f t="shared" si="4002"/>
        <v>17</v>
      </c>
      <c r="K5893" s="1110"/>
      <c r="L5893" s="1110"/>
      <c r="M5893" s="1110"/>
      <c r="N5893" s="1110"/>
      <c r="O5893" s="1110"/>
      <c r="P5893" s="1110">
        <v>0.01</v>
      </c>
      <c r="Q5893" s="1110">
        <f t="shared" si="4001"/>
        <v>0.01</v>
      </c>
      <c r="R5893" s="1110">
        <f t="shared" si="4001"/>
        <v>0.01</v>
      </c>
    </row>
    <row r="5894" spans="1:18" ht="13.5" customHeight="1" x14ac:dyDescent="0.2">
      <c r="A5894" s="1167"/>
      <c r="B5894" s="1123"/>
      <c r="F5894" s="2216"/>
      <c r="G5894" s="2217"/>
      <c r="H5894" s="1167">
        <f t="shared" si="4002"/>
        <v>18</v>
      </c>
      <c r="K5894" s="1110"/>
      <c r="L5894" s="1110"/>
      <c r="M5894" s="1110"/>
      <c r="N5894" s="1110"/>
      <c r="O5894" s="1110"/>
      <c r="P5894" s="1110">
        <v>0.01</v>
      </c>
      <c r="Q5894" s="1110">
        <f t="shared" si="4001"/>
        <v>0.01</v>
      </c>
      <c r="R5894" s="1110">
        <f t="shared" si="4001"/>
        <v>0.01</v>
      </c>
    </row>
    <row r="5895" spans="1:18" ht="13.5" customHeight="1" x14ac:dyDescent="0.2">
      <c r="A5895" s="1167"/>
      <c r="B5895" s="1123"/>
      <c r="F5895" s="2216"/>
      <c r="G5895" s="2217"/>
      <c r="H5895" s="1167">
        <f t="shared" si="4002"/>
        <v>19</v>
      </c>
      <c r="K5895" s="1110"/>
      <c r="L5895" s="1110"/>
      <c r="M5895" s="1110"/>
      <c r="N5895" s="1110"/>
      <c r="O5895" s="1110"/>
      <c r="P5895" s="1110">
        <v>0.02</v>
      </c>
      <c r="Q5895" s="1110">
        <f t="shared" si="4001"/>
        <v>0.02</v>
      </c>
      <c r="R5895" s="1110">
        <f t="shared" si="4001"/>
        <v>0.02</v>
      </c>
    </row>
    <row r="5896" spans="1:18" ht="13.5" customHeight="1" x14ac:dyDescent="0.2">
      <c r="A5896" s="1167"/>
      <c r="B5896" s="1123"/>
      <c r="F5896" s="2216"/>
      <c r="G5896" s="2217"/>
      <c r="H5896" s="1167">
        <f t="shared" si="4002"/>
        <v>20</v>
      </c>
      <c r="K5896" s="1110"/>
      <c r="L5896" s="1110"/>
      <c r="M5896" s="1110"/>
      <c r="N5896" s="1110"/>
      <c r="O5896" s="1110"/>
      <c r="P5896" s="1110">
        <v>0.02</v>
      </c>
      <c r="Q5896" s="1110">
        <f t="shared" si="4001"/>
        <v>0.02</v>
      </c>
      <c r="R5896" s="1110">
        <f t="shared" si="4001"/>
        <v>0.02</v>
      </c>
    </row>
    <row r="5897" spans="1:18" ht="13.5" customHeight="1" x14ac:dyDescent="0.2">
      <c r="A5897" s="1167"/>
      <c r="B5897" s="1123"/>
      <c r="F5897" s="2216"/>
      <c r="G5897" s="2217"/>
      <c r="H5897" s="1167">
        <f t="shared" si="4002"/>
        <v>21</v>
      </c>
      <c r="K5897" s="1110"/>
      <c r="L5897" s="1110"/>
      <c r="M5897" s="1110"/>
      <c r="N5897" s="1110"/>
      <c r="O5897" s="1110"/>
      <c r="P5897" s="1110">
        <v>0.01</v>
      </c>
      <c r="Q5897" s="1110">
        <f t="shared" si="4001"/>
        <v>0.01</v>
      </c>
      <c r="R5897" s="1110">
        <f t="shared" si="4001"/>
        <v>0.01</v>
      </c>
    </row>
    <row r="5898" spans="1:18" ht="13.5" customHeight="1" x14ac:dyDescent="0.2">
      <c r="A5898" s="1167"/>
      <c r="B5898" s="1123"/>
      <c r="F5898" s="2216"/>
      <c r="G5898" s="2217"/>
      <c r="H5898" s="1167">
        <f t="shared" si="4002"/>
        <v>22</v>
      </c>
      <c r="K5898" s="1110"/>
      <c r="L5898" s="1110"/>
      <c r="M5898" s="1110"/>
      <c r="N5898" s="1110"/>
      <c r="O5898" s="1110"/>
      <c r="P5898" s="1110">
        <v>0.01</v>
      </c>
      <c r="Q5898" s="1110">
        <f t="shared" si="4001"/>
        <v>0.01</v>
      </c>
      <c r="R5898" s="1110">
        <f t="shared" si="4001"/>
        <v>0.01</v>
      </c>
    </row>
    <row r="5899" spans="1:18" ht="13.5" customHeight="1" x14ac:dyDescent="0.2">
      <c r="A5899" s="1167"/>
      <c r="B5899" s="1123"/>
      <c r="F5899" s="2216"/>
      <c r="G5899" s="2217"/>
      <c r="H5899" s="1167">
        <f t="shared" si="4002"/>
        <v>23</v>
      </c>
      <c r="K5899" s="1110"/>
      <c r="L5899" s="1110"/>
      <c r="M5899" s="1110"/>
      <c r="N5899" s="1110"/>
      <c r="O5899" s="1110"/>
      <c r="P5899" s="1110">
        <v>0.01</v>
      </c>
      <c r="Q5899" s="1110">
        <f t="shared" si="4001"/>
        <v>0.01</v>
      </c>
      <c r="R5899" s="1110">
        <f t="shared" si="4001"/>
        <v>0.01</v>
      </c>
    </row>
    <row r="5900" spans="1:18" ht="13.5" customHeight="1" x14ac:dyDescent="0.2">
      <c r="A5900" s="1167"/>
      <c r="B5900" s="1123"/>
      <c r="F5900" s="2216"/>
      <c r="G5900" s="2217"/>
      <c r="K5900" s="1110"/>
      <c r="L5900" s="1110"/>
      <c r="M5900" s="1110"/>
      <c r="N5900" s="1110"/>
      <c r="O5900" s="1110"/>
      <c r="P5900" s="1110"/>
      <c r="Q5900" s="1110"/>
      <c r="R5900" s="1110"/>
    </row>
    <row r="5901" spans="1:18" ht="13.5" customHeight="1" x14ac:dyDescent="0.2">
      <c r="A5901" s="1167"/>
      <c r="B5901" s="1123"/>
      <c r="D5901" s="874" t="s">
        <v>549</v>
      </c>
      <c r="F5901" s="2216" t="s">
        <v>94</v>
      </c>
      <c r="G5901" s="2217">
        <v>5</v>
      </c>
      <c r="I5901" s="1120"/>
      <c r="J5901" s="1120"/>
      <c r="K5901" s="1129"/>
      <c r="L5901" s="1110"/>
      <c r="M5901" s="1110"/>
      <c r="N5901" s="1110"/>
      <c r="O5901" s="1110"/>
      <c r="P5901" s="1110"/>
      <c r="Q5901" s="1120"/>
      <c r="R5901" s="1120"/>
    </row>
    <row r="5902" spans="1:18" ht="13.5" customHeight="1" x14ac:dyDescent="0.2">
      <c r="A5902" s="1167"/>
      <c r="B5902" s="1123"/>
      <c r="D5902" s="874"/>
      <c r="F5902" s="2216"/>
      <c r="G5902" s="2217"/>
      <c r="I5902" s="1120"/>
      <c r="J5902" s="1120"/>
      <c r="K5902" s="1129"/>
      <c r="L5902" s="1110"/>
      <c r="M5902" s="1110"/>
      <c r="N5902" s="1110"/>
      <c r="O5902" s="1110"/>
      <c r="P5902" s="1120"/>
      <c r="Q5902" s="1120"/>
      <c r="R5902" s="1120"/>
    </row>
    <row r="5903" spans="1:18" ht="13.5" customHeight="1" x14ac:dyDescent="0.2">
      <c r="A5903" s="1167"/>
      <c r="B5903" s="1123"/>
      <c r="D5903" s="874"/>
      <c r="F5903" s="2216"/>
      <c r="G5903" s="2217"/>
      <c r="H5903" s="2217">
        <v>0</v>
      </c>
      <c r="I5903" s="1120"/>
      <c r="J5903" s="1120"/>
      <c r="K5903" s="1129"/>
      <c r="L5903" s="1129"/>
      <c r="M5903" s="1129"/>
      <c r="N5903" s="1129"/>
      <c r="O5903" s="1129"/>
      <c r="P5903" s="1120">
        <f>P5751+P5776+P5801+P5826+P5851+P5876</f>
        <v>0.51</v>
      </c>
      <c r="Q5903" s="1120">
        <f t="shared" ref="Q5903:R5926" si="4003">P5903</f>
        <v>0.51</v>
      </c>
      <c r="R5903" s="1120">
        <f t="shared" si="4003"/>
        <v>0.51</v>
      </c>
    </row>
    <row r="5904" spans="1:18" ht="13.5" customHeight="1" x14ac:dyDescent="0.2">
      <c r="A5904" s="1167"/>
      <c r="B5904" s="1123"/>
      <c r="D5904" s="874"/>
      <c r="F5904" s="2216"/>
      <c r="G5904" s="2217"/>
      <c r="H5904" s="2217">
        <f>H5903+1</f>
        <v>1</v>
      </c>
      <c r="I5904" s="1120"/>
      <c r="J5904" s="1120"/>
      <c r="K5904" s="1129"/>
      <c r="L5904" s="1129"/>
      <c r="M5904" s="1129"/>
      <c r="N5904" s="1129"/>
      <c r="O5904" s="1129"/>
      <c r="P5904" s="1120">
        <f t="shared" ref="P5904:P5925" si="4004">P5752+P5777+P5802+P5827+P5852+P5877</f>
        <v>0.53</v>
      </c>
      <c r="Q5904" s="1120">
        <f t="shared" si="4003"/>
        <v>0.53</v>
      </c>
      <c r="R5904" s="1120">
        <f t="shared" si="4003"/>
        <v>0.53</v>
      </c>
    </row>
    <row r="5905" spans="1:18" ht="13.5" customHeight="1" x14ac:dyDescent="0.2">
      <c r="A5905" s="1167"/>
      <c r="B5905" s="1123"/>
      <c r="D5905" s="874"/>
      <c r="F5905" s="2216"/>
      <c r="G5905" s="2217"/>
      <c r="H5905" s="2217">
        <f t="shared" ref="H5905:H5926" si="4005">H5904+1</f>
        <v>2</v>
      </c>
      <c r="I5905" s="1120"/>
      <c r="J5905" s="1120"/>
      <c r="K5905" s="1129"/>
      <c r="L5905" s="1129"/>
      <c r="M5905" s="1129"/>
      <c r="N5905" s="1129"/>
      <c r="O5905" s="1129"/>
      <c r="P5905" s="1120">
        <f t="shared" si="4004"/>
        <v>0.51</v>
      </c>
      <c r="Q5905" s="1120">
        <f t="shared" si="4003"/>
        <v>0.51</v>
      </c>
      <c r="R5905" s="1120">
        <f t="shared" si="4003"/>
        <v>0.51</v>
      </c>
    </row>
    <row r="5906" spans="1:18" ht="13.5" customHeight="1" x14ac:dyDescent="0.2">
      <c r="A5906" s="1167"/>
      <c r="B5906" s="1123"/>
      <c r="D5906" s="874"/>
      <c r="F5906" s="2216"/>
      <c r="G5906" s="2217"/>
      <c r="H5906" s="2217">
        <f t="shared" si="4005"/>
        <v>3</v>
      </c>
      <c r="I5906" s="1120"/>
      <c r="J5906" s="1120"/>
      <c r="K5906" s="1129"/>
      <c r="L5906" s="1129"/>
      <c r="M5906" s="1129"/>
      <c r="N5906" s="1129"/>
      <c r="O5906" s="1129"/>
      <c r="P5906" s="1120">
        <f t="shared" si="4004"/>
        <v>0.5</v>
      </c>
      <c r="Q5906" s="1120">
        <f t="shared" si="4003"/>
        <v>0.5</v>
      </c>
      <c r="R5906" s="1120">
        <f t="shared" si="4003"/>
        <v>0.5</v>
      </c>
    </row>
    <row r="5907" spans="1:18" ht="13.5" customHeight="1" x14ac:dyDescent="0.2">
      <c r="A5907" s="1167"/>
      <c r="B5907" s="1123"/>
      <c r="D5907" s="874"/>
      <c r="F5907" s="2216"/>
      <c r="G5907" s="2217"/>
      <c r="H5907" s="2217">
        <f t="shared" si="4005"/>
        <v>4</v>
      </c>
      <c r="I5907" s="1120"/>
      <c r="J5907" s="1120"/>
      <c r="K5907" s="1129"/>
      <c r="L5907" s="1129"/>
      <c r="M5907" s="1129"/>
      <c r="N5907" s="1129"/>
      <c r="O5907" s="1129"/>
      <c r="P5907" s="1120">
        <f t="shared" si="4004"/>
        <v>0.5</v>
      </c>
      <c r="Q5907" s="1120">
        <f t="shared" si="4003"/>
        <v>0.5</v>
      </c>
      <c r="R5907" s="1120">
        <f t="shared" si="4003"/>
        <v>0.5</v>
      </c>
    </row>
    <row r="5908" spans="1:18" ht="13.5" customHeight="1" x14ac:dyDescent="0.2">
      <c r="A5908" s="1167"/>
      <c r="B5908" s="1123"/>
      <c r="D5908" s="874"/>
      <c r="F5908" s="2216"/>
      <c r="G5908" s="2217"/>
      <c r="H5908" s="2217">
        <f t="shared" si="4005"/>
        <v>5</v>
      </c>
      <c r="I5908" s="1120"/>
      <c r="J5908" s="1120"/>
      <c r="K5908" s="1129"/>
      <c r="L5908" s="1129"/>
      <c r="M5908" s="1129"/>
      <c r="N5908" s="1129"/>
      <c r="O5908" s="1129"/>
      <c r="P5908" s="1120">
        <f t="shared" si="4004"/>
        <v>0.57999999999999996</v>
      </c>
      <c r="Q5908" s="1120">
        <f t="shared" si="4003"/>
        <v>0.57999999999999996</v>
      </c>
      <c r="R5908" s="1120">
        <f t="shared" si="4003"/>
        <v>0.57999999999999996</v>
      </c>
    </row>
    <row r="5909" spans="1:18" ht="13.5" customHeight="1" x14ac:dyDescent="0.2">
      <c r="A5909" s="1167"/>
      <c r="B5909" s="1123"/>
      <c r="D5909" s="874"/>
      <c r="F5909" s="2216"/>
      <c r="G5909" s="2217"/>
      <c r="H5909" s="2217">
        <f t="shared" si="4005"/>
        <v>6</v>
      </c>
      <c r="I5909" s="1120"/>
      <c r="J5909" s="1120"/>
      <c r="K5909" s="1129"/>
      <c r="L5909" s="1129"/>
      <c r="M5909" s="1129"/>
      <c r="N5909" s="1129"/>
      <c r="O5909" s="1129"/>
      <c r="P5909" s="1120">
        <f t="shared" si="4004"/>
        <v>0.62</v>
      </c>
      <c r="Q5909" s="1120">
        <f t="shared" si="4003"/>
        <v>0.62</v>
      </c>
      <c r="R5909" s="1120">
        <f t="shared" si="4003"/>
        <v>0.62</v>
      </c>
    </row>
    <row r="5910" spans="1:18" ht="13.5" customHeight="1" x14ac:dyDescent="0.2">
      <c r="A5910" s="1167"/>
      <c r="B5910" s="1123"/>
      <c r="D5910" s="874"/>
      <c r="F5910" s="2216"/>
      <c r="G5910" s="2217"/>
      <c r="H5910" s="2217">
        <f t="shared" si="4005"/>
        <v>7</v>
      </c>
      <c r="I5910" s="1120"/>
      <c r="J5910" s="1120"/>
      <c r="K5910" s="1129"/>
      <c r="L5910" s="1129"/>
      <c r="M5910" s="1129"/>
      <c r="N5910" s="1129"/>
      <c r="O5910" s="1129"/>
      <c r="P5910" s="1120">
        <f t="shared" si="4004"/>
        <v>0.66</v>
      </c>
      <c r="Q5910" s="1120">
        <f t="shared" si="4003"/>
        <v>0.66</v>
      </c>
      <c r="R5910" s="1120">
        <f t="shared" si="4003"/>
        <v>0.66</v>
      </c>
    </row>
    <row r="5911" spans="1:18" ht="13.5" customHeight="1" x14ac:dyDescent="0.2">
      <c r="A5911" s="1167"/>
      <c r="B5911" s="1123"/>
      <c r="D5911" s="874"/>
      <c r="F5911" s="2216"/>
      <c r="G5911" s="2217"/>
      <c r="H5911" s="2217">
        <f t="shared" si="4005"/>
        <v>8</v>
      </c>
      <c r="I5911" s="1120"/>
      <c r="J5911" s="1120"/>
      <c r="K5911" s="1129"/>
      <c r="L5911" s="1129"/>
      <c r="M5911" s="1129"/>
      <c r="N5911" s="1129"/>
      <c r="O5911" s="1129"/>
      <c r="P5911" s="1120">
        <f t="shared" si="4004"/>
        <v>0.72</v>
      </c>
      <c r="Q5911" s="1120">
        <f t="shared" si="4003"/>
        <v>0.72</v>
      </c>
      <c r="R5911" s="1120">
        <f t="shared" si="4003"/>
        <v>0.72</v>
      </c>
    </row>
    <row r="5912" spans="1:18" ht="13.5" customHeight="1" x14ac:dyDescent="0.2">
      <c r="A5912" s="1167"/>
      <c r="B5912" s="1123"/>
      <c r="D5912" s="874"/>
      <c r="F5912" s="2216"/>
      <c r="G5912" s="2217"/>
      <c r="H5912" s="2217">
        <f t="shared" si="4005"/>
        <v>9</v>
      </c>
      <c r="I5912" s="1120"/>
      <c r="J5912" s="1120"/>
      <c r="K5912" s="1129"/>
      <c r="L5912" s="1129"/>
      <c r="M5912" s="1129"/>
      <c r="N5912" s="1129"/>
      <c r="O5912" s="1129"/>
      <c r="P5912" s="1120">
        <f t="shared" si="4004"/>
        <v>0.77</v>
      </c>
      <c r="Q5912" s="1120">
        <f t="shared" si="4003"/>
        <v>0.77</v>
      </c>
      <c r="R5912" s="1120">
        <f t="shared" si="4003"/>
        <v>0.77</v>
      </c>
    </row>
    <row r="5913" spans="1:18" ht="13.5" customHeight="1" x14ac:dyDescent="0.2">
      <c r="A5913" s="1167"/>
      <c r="B5913" s="1123"/>
      <c r="D5913" s="874"/>
      <c r="F5913" s="2216"/>
      <c r="G5913" s="2217"/>
      <c r="H5913" s="2217">
        <f t="shared" si="4005"/>
        <v>10</v>
      </c>
      <c r="I5913" s="1120"/>
      <c r="J5913" s="1120"/>
      <c r="K5913" s="1129"/>
      <c r="L5913" s="1129"/>
      <c r="M5913" s="1129"/>
      <c r="N5913" s="1129"/>
      <c r="O5913" s="1129"/>
      <c r="P5913" s="1120">
        <f t="shared" si="4004"/>
        <v>0.74</v>
      </c>
      <c r="Q5913" s="1120">
        <f t="shared" si="4003"/>
        <v>0.74</v>
      </c>
      <c r="R5913" s="1120">
        <f t="shared" si="4003"/>
        <v>0.74</v>
      </c>
    </row>
    <row r="5914" spans="1:18" ht="13.5" customHeight="1" x14ac:dyDescent="0.2">
      <c r="A5914" s="1167"/>
      <c r="B5914" s="1123"/>
      <c r="D5914" s="874"/>
      <c r="F5914" s="2216"/>
      <c r="G5914" s="2217"/>
      <c r="H5914" s="2217">
        <f t="shared" si="4005"/>
        <v>11</v>
      </c>
      <c r="I5914" s="1120"/>
      <c r="J5914" s="1120"/>
      <c r="K5914" s="1129"/>
      <c r="L5914" s="1129"/>
      <c r="M5914" s="1129"/>
      <c r="N5914" s="1129"/>
      <c r="O5914" s="1129"/>
      <c r="P5914" s="1120">
        <f t="shared" si="4004"/>
        <v>0.7</v>
      </c>
      <c r="Q5914" s="1120">
        <f t="shared" si="4003"/>
        <v>0.7</v>
      </c>
      <c r="R5914" s="1120">
        <f t="shared" si="4003"/>
        <v>0.7</v>
      </c>
    </row>
    <row r="5915" spans="1:18" ht="13.5" customHeight="1" x14ac:dyDescent="0.2">
      <c r="A5915" s="1167"/>
      <c r="B5915" s="1123"/>
      <c r="D5915" s="874"/>
      <c r="F5915" s="2216"/>
      <c r="G5915" s="2217"/>
      <c r="H5915" s="2217">
        <f t="shared" si="4005"/>
        <v>12</v>
      </c>
      <c r="I5915" s="1120"/>
      <c r="J5915" s="1120"/>
      <c r="K5915" s="1129"/>
      <c r="L5915" s="1129"/>
      <c r="M5915" s="1129"/>
      <c r="N5915" s="1129"/>
      <c r="O5915" s="1129"/>
      <c r="P5915" s="1120">
        <f t="shared" si="4004"/>
        <v>0.72</v>
      </c>
      <c r="Q5915" s="1120">
        <f t="shared" si="4003"/>
        <v>0.72</v>
      </c>
      <c r="R5915" s="1120">
        <f t="shared" si="4003"/>
        <v>0.72</v>
      </c>
    </row>
    <row r="5916" spans="1:18" ht="13.5" customHeight="1" x14ac:dyDescent="0.2">
      <c r="A5916" s="1167"/>
      <c r="B5916" s="1123"/>
      <c r="D5916" s="874"/>
      <c r="F5916" s="2216"/>
      <c r="G5916" s="2217"/>
      <c r="H5916" s="2217">
        <f t="shared" si="4005"/>
        <v>13</v>
      </c>
      <c r="I5916" s="1120"/>
      <c r="J5916" s="1120"/>
      <c r="K5916" s="1129"/>
      <c r="L5916" s="1129"/>
      <c r="M5916" s="1129"/>
      <c r="N5916" s="1129"/>
      <c r="O5916" s="1129"/>
      <c r="P5916" s="1120">
        <f t="shared" si="4004"/>
        <v>0.77</v>
      </c>
      <c r="Q5916" s="1120">
        <f t="shared" si="4003"/>
        <v>0.77</v>
      </c>
      <c r="R5916" s="1120">
        <f t="shared" si="4003"/>
        <v>0.77</v>
      </c>
    </row>
    <row r="5917" spans="1:18" ht="13.5" customHeight="1" x14ac:dyDescent="0.2">
      <c r="A5917" s="1167"/>
      <c r="B5917" s="1123"/>
      <c r="D5917" s="874"/>
      <c r="F5917" s="2216"/>
      <c r="G5917" s="2217"/>
      <c r="H5917" s="2217">
        <f t="shared" si="4005"/>
        <v>14</v>
      </c>
      <c r="I5917" s="1120"/>
      <c r="J5917" s="1120"/>
      <c r="K5917" s="1129"/>
      <c r="L5917" s="1129"/>
      <c r="M5917" s="1129"/>
      <c r="N5917" s="1129"/>
      <c r="O5917" s="1129"/>
      <c r="P5917" s="1120">
        <f t="shared" si="4004"/>
        <v>0.78</v>
      </c>
      <c r="Q5917" s="1120">
        <f t="shared" si="4003"/>
        <v>0.78</v>
      </c>
      <c r="R5917" s="1120">
        <f t="shared" si="4003"/>
        <v>0.78</v>
      </c>
    </row>
    <row r="5918" spans="1:18" ht="13.5" customHeight="1" x14ac:dyDescent="0.2">
      <c r="A5918" s="1167"/>
      <c r="B5918" s="1123"/>
      <c r="D5918" s="874"/>
      <c r="F5918" s="2216"/>
      <c r="G5918" s="2217"/>
      <c r="H5918" s="2217">
        <f t="shared" si="4005"/>
        <v>15</v>
      </c>
      <c r="I5918" s="1120"/>
      <c r="J5918" s="1120"/>
      <c r="K5918" s="1129"/>
      <c r="L5918" s="1129"/>
      <c r="M5918" s="1129"/>
      <c r="N5918" s="1129"/>
      <c r="O5918" s="1129"/>
      <c r="P5918" s="1120">
        <f t="shared" si="4004"/>
        <v>0.75</v>
      </c>
      <c r="Q5918" s="1120">
        <f t="shared" si="4003"/>
        <v>0.75</v>
      </c>
      <c r="R5918" s="1120">
        <f t="shared" si="4003"/>
        <v>0.75</v>
      </c>
    </row>
    <row r="5919" spans="1:18" ht="13.5" customHeight="1" x14ac:dyDescent="0.2">
      <c r="A5919" s="1167"/>
      <c r="B5919" s="1123"/>
      <c r="D5919" s="874"/>
      <c r="F5919" s="2216"/>
      <c r="G5919" s="2217"/>
      <c r="H5919" s="2217">
        <f t="shared" si="4005"/>
        <v>16</v>
      </c>
      <c r="I5919" s="1120"/>
      <c r="J5919" s="1120"/>
      <c r="K5919" s="1129"/>
      <c r="L5919" s="1129"/>
      <c r="M5919" s="1129"/>
      <c r="N5919" s="1129"/>
      <c r="O5919" s="1129"/>
      <c r="P5919" s="1120">
        <f t="shared" si="4004"/>
        <v>0.75</v>
      </c>
      <c r="Q5919" s="1120">
        <f t="shared" si="4003"/>
        <v>0.75</v>
      </c>
      <c r="R5919" s="1120">
        <f t="shared" si="4003"/>
        <v>0.75</v>
      </c>
    </row>
    <row r="5920" spans="1:18" ht="13.5" customHeight="1" x14ac:dyDescent="0.2">
      <c r="A5920" s="1167"/>
      <c r="B5920" s="1123"/>
      <c r="D5920" s="874"/>
      <c r="F5920" s="2216"/>
      <c r="G5920" s="2217"/>
      <c r="H5920" s="2217">
        <f t="shared" si="4005"/>
        <v>17</v>
      </c>
      <c r="I5920" s="1120"/>
      <c r="J5920" s="1120"/>
      <c r="K5920" s="1129"/>
      <c r="L5920" s="1129"/>
      <c r="M5920" s="1129"/>
      <c r="N5920" s="1129"/>
      <c r="O5920" s="1129"/>
      <c r="P5920" s="1120">
        <f t="shared" si="4004"/>
        <v>0.72</v>
      </c>
      <c r="Q5920" s="1120">
        <f t="shared" si="4003"/>
        <v>0.72</v>
      </c>
      <c r="R5920" s="1120">
        <f t="shared" si="4003"/>
        <v>0.72</v>
      </c>
    </row>
    <row r="5921" spans="1:46" ht="13.5" customHeight="1" x14ac:dyDescent="0.2">
      <c r="A5921" s="1167"/>
      <c r="B5921" s="1123"/>
      <c r="D5921" s="874"/>
      <c r="F5921" s="2216"/>
      <c r="G5921" s="2217"/>
      <c r="H5921" s="2217">
        <f t="shared" si="4005"/>
        <v>18</v>
      </c>
      <c r="I5921" s="1120"/>
      <c r="J5921" s="1120"/>
      <c r="K5921" s="1129"/>
      <c r="L5921" s="1129"/>
      <c r="M5921" s="1129"/>
      <c r="N5921" s="1129"/>
      <c r="O5921" s="1129"/>
      <c r="P5921" s="1120">
        <f t="shared" si="4004"/>
        <v>0.76</v>
      </c>
      <c r="Q5921" s="1120">
        <f t="shared" si="4003"/>
        <v>0.76</v>
      </c>
      <c r="R5921" s="1120">
        <f t="shared" si="4003"/>
        <v>0.76</v>
      </c>
    </row>
    <row r="5922" spans="1:46" ht="13.5" customHeight="1" x14ac:dyDescent="0.2">
      <c r="A5922" s="1167"/>
      <c r="B5922" s="1123"/>
      <c r="D5922" s="874"/>
      <c r="F5922" s="2216"/>
      <c r="G5922" s="2217"/>
      <c r="H5922" s="2217">
        <f t="shared" si="4005"/>
        <v>19</v>
      </c>
      <c r="I5922" s="1120"/>
      <c r="J5922" s="1120"/>
      <c r="K5922" s="1129"/>
      <c r="L5922" s="1129"/>
      <c r="M5922" s="1129"/>
      <c r="N5922" s="1129"/>
      <c r="O5922" s="1129"/>
      <c r="P5922" s="1120">
        <f t="shared" si="4004"/>
        <v>0.81</v>
      </c>
      <c r="Q5922" s="1120">
        <f t="shared" si="4003"/>
        <v>0.81</v>
      </c>
      <c r="R5922" s="1120">
        <f t="shared" si="4003"/>
        <v>0.81</v>
      </c>
    </row>
    <row r="5923" spans="1:46" ht="13.5" customHeight="1" x14ac:dyDescent="0.2">
      <c r="A5923" s="1167"/>
      <c r="B5923" s="1123"/>
      <c r="D5923" s="874"/>
      <c r="F5923" s="2216"/>
      <c r="G5923" s="2217"/>
      <c r="H5923" s="2217">
        <f t="shared" si="4005"/>
        <v>20</v>
      </c>
      <c r="I5923" s="1120"/>
      <c r="J5923" s="1120"/>
      <c r="K5923" s="1129"/>
      <c r="L5923" s="1129"/>
      <c r="M5923" s="1129"/>
      <c r="N5923" s="1129"/>
      <c r="O5923" s="1129"/>
      <c r="P5923" s="1120">
        <f t="shared" si="4004"/>
        <v>0.82</v>
      </c>
      <c r="Q5923" s="1120">
        <f t="shared" si="4003"/>
        <v>0.82</v>
      </c>
      <c r="R5923" s="1120">
        <f t="shared" si="4003"/>
        <v>0.82</v>
      </c>
    </row>
    <row r="5924" spans="1:46" ht="13.5" customHeight="1" x14ac:dyDescent="0.2">
      <c r="A5924" s="1167"/>
      <c r="B5924" s="1123"/>
      <c r="D5924" s="874"/>
      <c r="F5924" s="2216"/>
      <c r="G5924" s="2217"/>
      <c r="H5924" s="2217">
        <f t="shared" si="4005"/>
        <v>21</v>
      </c>
      <c r="I5924" s="1120"/>
      <c r="J5924" s="1120"/>
      <c r="K5924" s="1129"/>
      <c r="L5924" s="1129"/>
      <c r="M5924" s="1129"/>
      <c r="N5924" s="1129"/>
      <c r="O5924" s="1129"/>
      <c r="P5924" s="1120">
        <f t="shared" si="4004"/>
        <v>0.77</v>
      </c>
      <c r="Q5924" s="1120">
        <f t="shared" si="4003"/>
        <v>0.77</v>
      </c>
      <c r="R5924" s="1120">
        <f t="shared" si="4003"/>
        <v>0.77</v>
      </c>
    </row>
    <row r="5925" spans="1:46" ht="13.5" customHeight="1" x14ac:dyDescent="0.2">
      <c r="A5925" s="1167"/>
      <c r="B5925" s="1123"/>
      <c r="D5925" s="874"/>
      <c r="F5925" s="2216"/>
      <c r="G5925" s="2217"/>
      <c r="H5925" s="2217">
        <f t="shared" si="4005"/>
        <v>22</v>
      </c>
      <c r="I5925" s="1120"/>
      <c r="J5925" s="1120"/>
      <c r="K5925" s="1129"/>
      <c r="L5925" s="1129"/>
      <c r="M5925" s="1129"/>
      <c r="N5925" s="1129"/>
      <c r="O5925" s="1129"/>
      <c r="P5925" s="1120">
        <f t="shared" si="4004"/>
        <v>0.73</v>
      </c>
      <c r="Q5925" s="1120">
        <f t="shared" si="4003"/>
        <v>0.73</v>
      </c>
      <c r="R5925" s="1120">
        <f t="shared" si="4003"/>
        <v>0.73</v>
      </c>
    </row>
    <row r="5926" spans="1:46" ht="13.5" customHeight="1" x14ac:dyDescent="0.2">
      <c r="A5926" s="1167"/>
      <c r="B5926" s="1123"/>
      <c r="D5926" s="874"/>
      <c r="F5926" s="2216"/>
      <c r="G5926" s="2217"/>
      <c r="H5926" s="2217">
        <f t="shared" si="4005"/>
        <v>23</v>
      </c>
      <c r="I5926" s="1120"/>
      <c r="J5926" s="1120"/>
      <c r="K5926" s="1129"/>
      <c r="L5926" s="1129"/>
      <c r="M5926" s="1129"/>
      <c r="N5926" s="1129"/>
      <c r="O5926" s="1129"/>
      <c r="P5926" s="1120">
        <f>P5774+P5799+P5824+P5849+P5874+P5899</f>
        <v>0.69</v>
      </c>
      <c r="Q5926" s="1120">
        <f t="shared" si="4003"/>
        <v>0.69</v>
      </c>
      <c r="R5926" s="1120">
        <f t="shared" si="4003"/>
        <v>0.69</v>
      </c>
    </row>
    <row r="5927" spans="1:46" ht="13.5" customHeight="1" x14ac:dyDescent="0.2">
      <c r="A5927" s="1167"/>
      <c r="B5927" s="1123"/>
      <c r="D5927" s="874"/>
      <c r="F5927" s="2216"/>
      <c r="G5927" s="2217"/>
      <c r="I5927" s="1120"/>
      <c r="J5927" s="1120"/>
      <c r="K5927" s="1129"/>
      <c r="L5927" s="1110"/>
      <c r="M5927" s="1110"/>
      <c r="N5927" s="1110"/>
      <c r="O5927" s="1110"/>
      <c r="P5927" s="1120"/>
      <c r="Q5927" s="1120"/>
      <c r="R5927" s="1120"/>
    </row>
    <row r="5928" spans="1:46" s="1100" customFormat="1" ht="13.5" customHeight="1" x14ac:dyDescent="0.2">
      <c r="A5928" s="1167">
        <v>5</v>
      </c>
      <c r="B5928" s="1125" t="s">
        <v>109</v>
      </c>
      <c r="C5928" s="1110" t="s">
        <v>359</v>
      </c>
      <c r="D5928" s="1125" t="s">
        <v>199</v>
      </c>
      <c r="E5928" s="1125" t="s">
        <v>123</v>
      </c>
      <c r="F5928" s="1110" t="s">
        <v>92</v>
      </c>
      <c r="G5928" s="1167">
        <v>40</v>
      </c>
      <c r="H5928" s="1107">
        <v>0</v>
      </c>
      <c r="I5928" s="1110"/>
      <c r="J5928" s="1120"/>
      <c r="K5928" s="1120"/>
      <c r="L5928" s="1120"/>
      <c r="M5928" s="1109"/>
      <c r="N5928" s="1109"/>
      <c r="O5928" s="1109"/>
      <c r="P5928" s="1120"/>
      <c r="Q5928" s="1110"/>
      <c r="R5928" s="1110"/>
      <c r="S5928" s="1120"/>
      <c r="T5928" s="1120"/>
      <c r="U5928" s="1120"/>
      <c r="V5928" s="1120"/>
      <c r="W5928" s="1120"/>
      <c r="X5928" s="1120"/>
      <c r="Y5928" s="1120"/>
      <c r="Z5928" s="1120"/>
      <c r="AA5928" s="1120"/>
      <c r="AB5928" s="1120"/>
      <c r="AC5928" s="1120"/>
      <c r="AD5928" s="1120"/>
      <c r="AE5928" s="1120"/>
      <c r="AF5928" s="1120"/>
      <c r="AG5928" s="1120"/>
      <c r="AH5928" s="1120"/>
      <c r="AI5928" s="1120"/>
      <c r="AJ5928" s="1120"/>
      <c r="AK5928" s="1120"/>
      <c r="AL5928" s="1120"/>
      <c r="AM5928" s="1120"/>
      <c r="AN5928" s="1120"/>
      <c r="AO5928" s="1120"/>
      <c r="AP5928" s="1120"/>
      <c r="AQ5928" s="1120"/>
      <c r="AR5928" s="1120"/>
      <c r="AS5928" s="1120"/>
      <c r="AT5928" s="1120"/>
    </row>
    <row r="5929" spans="1:46" s="1100" customFormat="1" ht="13.5" customHeight="1" x14ac:dyDescent="0.2">
      <c r="A5929" s="1167"/>
      <c r="B5929" s="1125"/>
      <c r="C5929" s="1110" t="s">
        <v>3213</v>
      </c>
      <c r="D5929" s="1125" t="s">
        <v>229</v>
      </c>
      <c r="E5929" s="1125"/>
      <c r="F5929" s="1110"/>
      <c r="G5929" s="1167"/>
      <c r="H5929" s="1167">
        <v>0</v>
      </c>
      <c r="I5929" s="1110"/>
      <c r="J5929" s="1120"/>
      <c r="K5929" s="1120"/>
      <c r="L5929" s="1120"/>
      <c r="M5929" s="1110"/>
      <c r="N5929" s="1110"/>
      <c r="O5929" s="1110"/>
      <c r="P5929" s="1110"/>
      <c r="Q5929" s="1110"/>
      <c r="R5929" s="1110"/>
      <c r="S5929" s="1120"/>
      <c r="T5929" s="1120"/>
      <c r="U5929" s="1120"/>
      <c r="V5929" s="1120"/>
      <c r="W5929" s="1120"/>
      <c r="X5929" s="1120"/>
      <c r="Y5929" s="1120"/>
      <c r="Z5929" s="1120"/>
      <c r="AA5929" s="1120"/>
      <c r="AB5929" s="1120"/>
      <c r="AC5929" s="1120"/>
      <c r="AD5929" s="1120"/>
      <c r="AE5929" s="1120"/>
      <c r="AF5929" s="1120"/>
      <c r="AG5929" s="1120"/>
      <c r="AH5929" s="1120"/>
      <c r="AI5929" s="1120"/>
      <c r="AJ5929" s="1120"/>
      <c r="AK5929" s="1120"/>
      <c r="AL5929" s="1120"/>
      <c r="AM5929" s="1120"/>
      <c r="AN5929" s="1120"/>
      <c r="AO5929" s="1120"/>
      <c r="AP5929" s="1120"/>
      <c r="AQ5929" s="1120"/>
      <c r="AR5929" s="1120"/>
      <c r="AS5929" s="1120"/>
      <c r="AT5929" s="1120"/>
    </row>
    <row r="5930" spans="1:46" s="1100" customFormat="1" ht="13.5" customHeight="1" x14ac:dyDescent="0.2">
      <c r="A5930" s="1167"/>
      <c r="B5930" s="1125"/>
      <c r="C5930" s="1110"/>
      <c r="D5930" s="1125" t="s">
        <v>110</v>
      </c>
      <c r="E5930" s="1125"/>
      <c r="F5930" s="1110"/>
      <c r="G5930" s="1167"/>
      <c r="H5930" s="1167">
        <v>0</v>
      </c>
      <c r="I5930" s="1110"/>
      <c r="J5930" s="1120"/>
      <c r="K5930" s="1120"/>
      <c r="L5930" s="1120"/>
      <c r="M5930" s="1120"/>
      <c r="N5930" s="1120"/>
      <c r="O5930" s="1112"/>
      <c r="P5930" s="1110">
        <v>1.1599999999999999</v>
      </c>
      <c r="Q5930" s="1110">
        <f t="shared" ref="Q5930:R5953" si="4006">P5930</f>
        <v>1.1599999999999999</v>
      </c>
      <c r="R5930" s="1110">
        <f t="shared" si="4006"/>
        <v>1.1599999999999999</v>
      </c>
      <c r="S5930" s="1120"/>
      <c r="T5930" s="1120"/>
      <c r="U5930" s="1120"/>
      <c r="V5930" s="1120"/>
      <c r="W5930" s="1120"/>
      <c r="X5930" s="1120"/>
      <c r="Y5930" s="1120"/>
      <c r="Z5930" s="1120"/>
      <c r="AA5930" s="1120"/>
      <c r="AB5930" s="1120"/>
      <c r="AC5930" s="1120"/>
      <c r="AD5930" s="1120"/>
      <c r="AE5930" s="1120"/>
      <c r="AF5930" s="1120"/>
      <c r="AG5930" s="1120"/>
      <c r="AH5930" s="1120"/>
      <c r="AI5930" s="1120"/>
      <c r="AJ5930" s="1120"/>
      <c r="AK5930" s="1120"/>
      <c r="AL5930" s="1120"/>
      <c r="AM5930" s="1120"/>
      <c r="AN5930" s="1120"/>
      <c r="AO5930" s="1120"/>
      <c r="AP5930" s="1120"/>
      <c r="AQ5930" s="1120"/>
      <c r="AR5930" s="1120"/>
      <c r="AS5930" s="1120"/>
      <c r="AT5930" s="1120"/>
    </row>
    <row r="5931" spans="1:46" s="1100" customFormat="1" ht="13.5" customHeight="1" x14ac:dyDescent="0.2">
      <c r="A5931" s="1167"/>
      <c r="B5931" s="1125"/>
      <c r="C5931" s="1110"/>
      <c r="D5931" s="1125"/>
      <c r="E5931" s="1125"/>
      <c r="F5931" s="1110"/>
      <c r="G5931" s="1167"/>
      <c r="H5931" s="1167">
        <f>1+H5930</f>
        <v>1</v>
      </c>
      <c r="I5931" s="1110"/>
      <c r="J5931" s="1120"/>
      <c r="K5931" s="1120"/>
      <c r="L5931" s="1120"/>
      <c r="M5931" s="1120"/>
      <c r="N5931" s="1120"/>
      <c r="O5931" s="1112"/>
      <c r="P5931" s="1110">
        <v>1.18</v>
      </c>
      <c r="Q5931" s="1110">
        <f t="shared" si="4006"/>
        <v>1.18</v>
      </c>
      <c r="R5931" s="1110">
        <f t="shared" si="4006"/>
        <v>1.18</v>
      </c>
      <c r="S5931" s="1120"/>
      <c r="T5931" s="1120"/>
      <c r="U5931" s="1120"/>
      <c r="V5931" s="1120"/>
      <c r="W5931" s="1120"/>
      <c r="X5931" s="1120"/>
      <c r="Y5931" s="1120"/>
      <c r="Z5931" s="1120"/>
      <c r="AA5931" s="1120"/>
      <c r="AB5931" s="1120"/>
      <c r="AC5931" s="1120"/>
      <c r="AD5931" s="1120"/>
      <c r="AE5931" s="1120"/>
      <c r="AF5931" s="1120"/>
      <c r="AG5931" s="1120"/>
      <c r="AH5931" s="1120"/>
      <c r="AI5931" s="1120"/>
      <c r="AJ5931" s="1120"/>
      <c r="AK5931" s="1120"/>
      <c r="AL5931" s="1120"/>
      <c r="AM5931" s="1120"/>
      <c r="AN5931" s="1120"/>
      <c r="AO5931" s="1120"/>
      <c r="AP5931" s="1120"/>
      <c r="AQ5931" s="1120"/>
      <c r="AR5931" s="1120"/>
      <c r="AS5931" s="1120"/>
      <c r="AT5931" s="1120"/>
    </row>
    <row r="5932" spans="1:46" s="1100" customFormat="1" ht="13.5" customHeight="1" x14ac:dyDescent="0.2">
      <c r="A5932" s="1167"/>
      <c r="B5932" s="1125"/>
      <c r="C5932" s="1110"/>
      <c r="D5932" s="1125"/>
      <c r="E5932" s="1125"/>
      <c r="F5932" s="1110"/>
      <c r="G5932" s="1167"/>
      <c r="H5932" s="1167">
        <f t="shared" ref="H5932:H5953" si="4007">1+H5931</f>
        <v>2</v>
      </c>
      <c r="I5932" s="1110"/>
      <c r="J5932" s="1120"/>
      <c r="K5932" s="1120"/>
      <c r="L5932" s="1120"/>
      <c r="M5932" s="1120"/>
      <c r="N5932" s="1120"/>
      <c r="O5932" s="1112"/>
      <c r="P5932" s="1110">
        <v>1.68</v>
      </c>
      <c r="Q5932" s="1110">
        <f t="shared" si="4006"/>
        <v>1.68</v>
      </c>
      <c r="R5932" s="1110">
        <f t="shared" si="4006"/>
        <v>1.68</v>
      </c>
      <c r="S5932" s="1120"/>
      <c r="T5932" s="1120"/>
      <c r="U5932" s="1120"/>
      <c r="V5932" s="1120"/>
      <c r="W5932" s="1120"/>
      <c r="X5932" s="1120"/>
      <c r="Y5932" s="1120"/>
      <c r="Z5932" s="1120"/>
      <c r="AA5932" s="1120"/>
      <c r="AB5932" s="1120"/>
      <c r="AC5932" s="1120"/>
      <c r="AD5932" s="1120"/>
      <c r="AE5932" s="1120"/>
      <c r="AF5932" s="1120"/>
      <c r="AG5932" s="1120"/>
      <c r="AH5932" s="1120"/>
      <c r="AI5932" s="1120"/>
      <c r="AJ5932" s="1120"/>
      <c r="AK5932" s="1120"/>
      <c r="AL5932" s="1120"/>
      <c r="AM5932" s="1120"/>
      <c r="AN5932" s="1120"/>
      <c r="AO5932" s="1120"/>
      <c r="AP5932" s="1120"/>
      <c r="AQ5932" s="1120"/>
      <c r="AR5932" s="1120"/>
      <c r="AS5932" s="1120"/>
      <c r="AT5932" s="1120"/>
    </row>
    <row r="5933" spans="1:46" s="1100" customFormat="1" ht="13.5" customHeight="1" x14ac:dyDescent="0.2">
      <c r="A5933" s="1167"/>
      <c r="B5933" s="1125"/>
      <c r="C5933" s="1110"/>
      <c r="D5933" s="1125"/>
      <c r="E5933" s="1125"/>
      <c r="F5933" s="1110"/>
      <c r="G5933" s="1167"/>
      <c r="H5933" s="1167">
        <f t="shared" si="4007"/>
        <v>3</v>
      </c>
      <c r="I5933" s="1110"/>
      <c r="J5933" s="1120"/>
      <c r="K5933" s="1120"/>
      <c r="L5933" s="1120"/>
      <c r="M5933" s="1120"/>
      <c r="N5933" s="1120"/>
      <c r="O5933" s="1112"/>
      <c r="P5933" s="1110">
        <v>1.52</v>
      </c>
      <c r="Q5933" s="1110">
        <f t="shared" si="4006"/>
        <v>1.52</v>
      </c>
      <c r="R5933" s="1110">
        <f t="shared" si="4006"/>
        <v>1.52</v>
      </c>
      <c r="S5933" s="1120"/>
      <c r="T5933" s="1120"/>
      <c r="U5933" s="1120"/>
      <c r="V5933" s="1120"/>
      <c r="W5933" s="1120"/>
      <c r="X5933" s="1120"/>
      <c r="Y5933" s="1120"/>
      <c r="Z5933" s="1120"/>
      <c r="AA5933" s="1120"/>
      <c r="AB5933" s="1120"/>
      <c r="AC5933" s="1120"/>
      <c r="AD5933" s="1120"/>
      <c r="AE5933" s="1120"/>
      <c r="AF5933" s="1120"/>
      <c r="AG5933" s="1120"/>
      <c r="AH5933" s="1120"/>
      <c r="AI5933" s="1120"/>
      <c r="AJ5933" s="1120"/>
      <c r="AK5933" s="1120"/>
      <c r="AL5933" s="1120"/>
      <c r="AM5933" s="1120"/>
      <c r="AN5933" s="1120"/>
      <c r="AO5933" s="1120"/>
      <c r="AP5933" s="1120"/>
      <c r="AQ5933" s="1120"/>
      <c r="AR5933" s="1120"/>
      <c r="AS5933" s="1120"/>
      <c r="AT5933" s="1120"/>
    </row>
    <row r="5934" spans="1:46" s="1100" customFormat="1" ht="13.5" customHeight="1" x14ac:dyDescent="0.2">
      <c r="A5934" s="1167"/>
      <c r="B5934" s="1125"/>
      <c r="C5934" s="1110"/>
      <c r="D5934" s="1125"/>
      <c r="E5934" s="1125"/>
      <c r="F5934" s="1110"/>
      <c r="G5934" s="1167"/>
      <c r="H5934" s="1167">
        <f t="shared" si="4007"/>
        <v>4</v>
      </c>
      <c r="I5934" s="1110"/>
      <c r="J5934" s="1120"/>
      <c r="K5934" s="1120"/>
      <c r="L5934" s="1120"/>
      <c r="M5934" s="1120"/>
      <c r="N5934" s="1120"/>
      <c r="O5934" s="1112"/>
      <c r="P5934" s="1110">
        <v>1.6</v>
      </c>
      <c r="Q5934" s="1110">
        <f t="shared" si="4006"/>
        <v>1.6</v>
      </c>
      <c r="R5934" s="1110">
        <f t="shared" si="4006"/>
        <v>1.6</v>
      </c>
      <c r="S5934" s="1120"/>
      <c r="T5934" s="1120"/>
      <c r="U5934" s="1120"/>
      <c r="V5934" s="1120"/>
      <c r="W5934" s="1120"/>
      <c r="X5934" s="1120"/>
      <c r="Y5934" s="1120"/>
      <c r="Z5934" s="1120"/>
      <c r="AA5934" s="1120"/>
      <c r="AB5934" s="1120"/>
      <c r="AC5934" s="1120"/>
      <c r="AD5934" s="1120"/>
      <c r="AE5934" s="1120"/>
      <c r="AF5934" s="1120"/>
      <c r="AG5934" s="1120"/>
      <c r="AH5934" s="1120"/>
      <c r="AI5934" s="1120"/>
      <c r="AJ5934" s="1120"/>
      <c r="AK5934" s="1120"/>
      <c r="AL5934" s="1120"/>
      <c r="AM5934" s="1120"/>
      <c r="AN5934" s="1120"/>
      <c r="AO5934" s="1120"/>
      <c r="AP5934" s="1120"/>
      <c r="AQ5934" s="1120"/>
      <c r="AR5934" s="1120"/>
      <c r="AS5934" s="1120"/>
      <c r="AT5934" s="1120"/>
    </row>
    <row r="5935" spans="1:46" s="1100" customFormat="1" ht="13.5" customHeight="1" x14ac:dyDescent="0.2">
      <c r="A5935" s="1167"/>
      <c r="B5935" s="1125"/>
      <c r="C5935" s="1110"/>
      <c r="D5935" s="1125"/>
      <c r="E5935" s="1125"/>
      <c r="F5935" s="1110"/>
      <c r="G5935" s="1167"/>
      <c r="H5935" s="1167">
        <f t="shared" si="4007"/>
        <v>5</v>
      </c>
      <c r="I5935" s="1110"/>
      <c r="J5935" s="1120"/>
      <c r="K5935" s="1120"/>
      <c r="L5935" s="1120"/>
      <c r="M5935" s="1120"/>
      <c r="N5935" s="1120"/>
      <c r="O5935" s="1112"/>
      <c r="P5935" s="1110">
        <v>1.6</v>
      </c>
      <c r="Q5935" s="1110">
        <f t="shared" si="4006"/>
        <v>1.6</v>
      </c>
      <c r="R5935" s="1110">
        <f t="shared" si="4006"/>
        <v>1.6</v>
      </c>
      <c r="S5935" s="1120"/>
      <c r="T5935" s="1120"/>
      <c r="U5935" s="1120"/>
      <c r="V5935" s="1120"/>
      <c r="W5935" s="1120"/>
      <c r="X5935" s="1120"/>
      <c r="Y5935" s="1120"/>
      <c r="Z5935" s="1120"/>
      <c r="AA5935" s="1120"/>
      <c r="AB5935" s="1120"/>
      <c r="AC5935" s="1120"/>
      <c r="AD5935" s="1120"/>
      <c r="AE5935" s="1120"/>
      <c r="AF5935" s="1120"/>
      <c r="AG5935" s="1120"/>
      <c r="AH5935" s="1120"/>
      <c r="AI5935" s="1120"/>
      <c r="AJ5935" s="1120"/>
      <c r="AK5935" s="1120"/>
      <c r="AL5935" s="1120"/>
      <c r="AM5935" s="1120"/>
      <c r="AN5935" s="1120"/>
      <c r="AO5935" s="1120"/>
      <c r="AP5935" s="1120"/>
      <c r="AQ5935" s="1120"/>
      <c r="AR5935" s="1120"/>
      <c r="AS5935" s="1120"/>
      <c r="AT5935" s="1120"/>
    </row>
    <row r="5936" spans="1:46" s="1100" customFormat="1" ht="13.5" customHeight="1" x14ac:dyDescent="0.2">
      <c r="A5936" s="1167"/>
      <c r="B5936" s="1125"/>
      <c r="C5936" s="1110"/>
      <c r="D5936" s="1125"/>
      <c r="E5936" s="1125"/>
      <c r="F5936" s="1110"/>
      <c r="G5936" s="1167"/>
      <c r="H5936" s="1167">
        <f t="shared" si="4007"/>
        <v>6</v>
      </c>
      <c r="I5936" s="1110"/>
      <c r="J5936" s="1120"/>
      <c r="K5936" s="1120"/>
      <c r="L5936" s="1120"/>
      <c r="M5936" s="1120"/>
      <c r="N5936" s="1120"/>
      <c r="O5936" s="1112"/>
      <c r="P5936" s="1110">
        <v>1.68</v>
      </c>
      <c r="Q5936" s="1110">
        <f t="shared" si="4006"/>
        <v>1.68</v>
      </c>
      <c r="R5936" s="1110">
        <f t="shared" si="4006"/>
        <v>1.68</v>
      </c>
      <c r="S5936" s="1120"/>
      <c r="T5936" s="1120"/>
      <c r="U5936" s="1120"/>
      <c r="V5936" s="1120"/>
      <c r="W5936" s="1120"/>
      <c r="X5936" s="1120"/>
      <c r="Y5936" s="1120"/>
      <c r="Z5936" s="1120"/>
      <c r="AA5936" s="1120"/>
      <c r="AB5936" s="1120"/>
      <c r="AC5936" s="1120"/>
      <c r="AD5936" s="1120"/>
      <c r="AE5936" s="1120"/>
      <c r="AF5936" s="1120"/>
      <c r="AG5936" s="1120"/>
      <c r="AH5936" s="1120"/>
      <c r="AI5936" s="1120"/>
      <c r="AJ5936" s="1120"/>
      <c r="AK5936" s="1120"/>
      <c r="AL5936" s="1120"/>
      <c r="AM5936" s="1120"/>
      <c r="AN5936" s="1120"/>
      <c r="AO5936" s="1120"/>
      <c r="AP5936" s="1120"/>
      <c r="AQ5936" s="1120"/>
      <c r="AR5936" s="1120"/>
      <c r="AS5936" s="1120"/>
      <c r="AT5936" s="1120"/>
    </row>
    <row r="5937" spans="1:46" s="1100" customFormat="1" ht="13.5" customHeight="1" x14ac:dyDescent="0.2">
      <c r="A5937" s="1167"/>
      <c r="B5937" s="1125"/>
      <c r="C5937" s="1110"/>
      <c r="D5937" s="1125"/>
      <c r="E5937" s="1125"/>
      <c r="F5937" s="1110"/>
      <c r="G5937" s="1167"/>
      <c r="H5937" s="1167">
        <f t="shared" si="4007"/>
        <v>7</v>
      </c>
      <c r="I5937" s="1110"/>
      <c r="J5937" s="1120"/>
      <c r="K5937" s="1120"/>
      <c r="L5937" s="1120"/>
      <c r="M5937" s="1120"/>
      <c r="N5937" s="1120"/>
      <c r="O5937" s="1112"/>
      <c r="P5937" s="1110">
        <v>1.4</v>
      </c>
      <c r="Q5937" s="1110">
        <f t="shared" si="4006"/>
        <v>1.4</v>
      </c>
      <c r="R5937" s="1110">
        <f t="shared" si="4006"/>
        <v>1.4</v>
      </c>
      <c r="S5937" s="1120"/>
      <c r="T5937" s="1120"/>
      <c r="U5937" s="1120"/>
      <c r="V5937" s="1120"/>
      <c r="W5937" s="1120"/>
      <c r="X5937" s="1120"/>
      <c r="Y5937" s="1120"/>
      <c r="Z5937" s="1120"/>
      <c r="AA5937" s="1120"/>
      <c r="AB5937" s="1120"/>
      <c r="AC5937" s="1120"/>
      <c r="AD5937" s="1120"/>
      <c r="AE5937" s="1120"/>
      <c r="AF5937" s="1120"/>
      <c r="AG5937" s="1120"/>
      <c r="AH5937" s="1120"/>
      <c r="AI5937" s="1120"/>
      <c r="AJ5937" s="1120"/>
      <c r="AK5937" s="1120"/>
      <c r="AL5937" s="1120"/>
      <c r="AM5937" s="1120"/>
      <c r="AN5937" s="1120"/>
      <c r="AO5937" s="1120"/>
      <c r="AP5937" s="1120"/>
      <c r="AQ5937" s="1120"/>
      <c r="AR5937" s="1120"/>
      <c r="AS5937" s="1120"/>
      <c r="AT5937" s="1120"/>
    </row>
    <row r="5938" spans="1:46" s="1100" customFormat="1" ht="13.5" customHeight="1" x14ac:dyDescent="0.2">
      <c r="A5938" s="1167"/>
      <c r="B5938" s="1125"/>
      <c r="C5938" s="1110"/>
      <c r="D5938" s="1125"/>
      <c r="E5938" s="1125"/>
      <c r="F5938" s="1110"/>
      <c r="G5938" s="1167"/>
      <c r="H5938" s="1167">
        <f t="shared" si="4007"/>
        <v>8</v>
      </c>
      <c r="I5938" s="1110"/>
      <c r="J5938" s="1120"/>
      <c r="K5938" s="1120"/>
      <c r="L5938" s="1120"/>
      <c r="M5938" s="1120"/>
      <c r="N5938" s="1120"/>
      <c r="O5938" s="1112"/>
      <c r="P5938" s="1110">
        <v>1.51</v>
      </c>
      <c r="Q5938" s="1110">
        <f t="shared" si="4006"/>
        <v>1.51</v>
      </c>
      <c r="R5938" s="1110">
        <f t="shared" si="4006"/>
        <v>1.51</v>
      </c>
      <c r="S5938" s="1120"/>
      <c r="T5938" s="1120"/>
      <c r="U5938" s="1120"/>
      <c r="V5938" s="1120"/>
      <c r="W5938" s="1120"/>
      <c r="X5938" s="1120"/>
      <c r="Y5938" s="1120"/>
      <c r="Z5938" s="1120"/>
      <c r="AA5938" s="1120"/>
      <c r="AB5938" s="1120"/>
      <c r="AC5938" s="1120"/>
      <c r="AD5938" s="1120"/>
      <c r="AE5938" s="1120"/>
      <c r="AF5938" s="1120"/>
      <c r="AG5938" s="1120"/>
      <c r="AH5938" s="1120"/>
      <c r="AI5938" s="1120"/>
      <c r="AJ5938" s="1120"/>
      <c r="AK5938" s="1120"/>
      <c r="AL5938" s="1120"/>
      <c r="AM5938" s="1120"/>
      <c r="AN5938" s="1120"/>
      <c r="AO5938" s="1120"/>
      <c r="AP5938" s="1120"/>
      <c r="AQ5938" s="1120"/>
      <c r="AR5938" s="1120"/>
      <c r="AS5938" s="1120"/>
      <c r="AT5938" s="1120"/>
    </row>
    <row r="5939" spans="1:46" s="1100" customFormat="1" ht="13.5" customHeight="1" x14ac:dyDescent="0.2">
      <c r="A5939" s="1167"/>
      <c r="B5939" s="1125"/>
      <c r="C5939" s="1110"/>
      <c r="D5939" s="1125"/>
      <c r="E5939" s="1125"/>
      <c r="F5939" s="1110"/>
      <c r="G5939" s="1167"/>
      <c r="H5939" s="1167">
        <f t="shared" si="4007"/>
        <v>9</v>
      </c>
      <c r="I5939" s="1110"/>
      <c r="J5939" s="1120"/>
      <c r="K5939" s="1120"/>
      <c r="L5939" s="1120"/>
      <c r="M5939" s="1120"/>
      <c r="N5939" s="1120"/>
      <c r="O5939" s="1112"/>
      <c r="P5939" s="1110">
        <v>1.66</v>
      </c>
      <c r="Q5939" s="1110">
        <f t="shared" si="4006"/>
        <v>1.66</v>
      </c>
      <c r="R5939" s="1110">
        <f t="shared" si="4006"/>
        <v>1.66</v>
      </c>
      <c r="S5939" s="1120"/>
      <c r="T5939" s="1120"/>
      <c r="U5939" s="1120"/>
      <c r="V5939" s="1120"/>
      <c r="W5939" s="1120"/>
      <c r="X5939" s="1120"/>
      <c r="Y5939" s="1120"/>
      <c r="Z5939" s="1120"/>
      <c r="AA5939" s="1120"/>
      <c r="AB5939" s="1120"/>
      <c r="AC5939" s="1120"/>
      <c r="AD5939" s="1120"/>
      <c r="AE5939" s="1120"/>
      <c r="AF5939" s="1120"/>
      <c r="AG5939" s="1120"/>
      <c r="AH5939" s="1120"/>
      <c r="AI5939" s="1120"/>
      <c r="AJ5939" s="1120"/>
      <c r="AK5939" s="1120"/>
      <c r="AL5939" s="1120"/>
      <c r="AM5939" s="1120"/>
      <c r="AN5939" s="1120"/>
      <c r="AO5939" s="1120"/>
      <c r="AP5939" s="1120"/>
      <c r="AQ5939" s="1120"/>
      <c r="AR5939" s="1120"/>
      <c r="AS5939" s="1120"/>
      <c r="AT5939" s="1120"/>
    </row>
    <row r="5940" spans="1:46" s="1100" customFormat="1" ht="13.5" customHeight="1" x14ac:dyDescent="0.2">
      <c r="A5940" s="1167"/>
      <c r="B5940" s="1125"/>
      <c r="C5940" s="1110"/>
      <c r="D5940" s="1125"/>
      <c r="E5940" s="1125"/>
      <c r="F5940" s="1110"/>
      <c r="G5940" s="1167"/>
      <c r="H5940" s="1167">
        <f t="shared" si="4007"/>
        <v>10</v>
      </c>
      <c r="I5940" s="1110"/>
      <c r="J5940" s="1120"/>
      <c r="K5940" s="1120"/>
      <c r="L5940" s="1120"/>
      <c r="M5940" s="1120"/>
      <c r="N5940" s="1120"/>
      <c r="O5940" s="1112"/>
      <c r="P5940" s="1110">
        <v>1.6</v>
      </c>
      <c r="Q5940" s="1110">
        <f t="shared" si="4006"/>
        <v>1.6</v>
      </c>
      <c r="R5940" s="1110">
        <f t="shared" si="4006"/>
        <v>1.6</v>
      </c>
      <c r="S5940" s="1120"/>
      <c r="T5940" s="1120"/>
      <c r="U5940" s="1120"/>
      <c r="V5940" s="1120"/>
      <c r="W5940" s="1120"/>
      <c r="X5940" s="1120"/>
      <c r="Y5940" s="1120"/>
      <c r="Z5940" s="1120"/>
      <c r="AA5940" s="1120"/>
      <c r="AB5940" s="1120"/>
      <c r="AC5940" s="1120"/>
      <c r="AD5940" s="1120"/>
      <c r="AE5940" s="1120"/>
      <c r="AF5940" s="1120"/>
      <c r="AG5940" s="1120"/>
      <c r="AH5940" s="1120"/>
      <c r="AI5940" s="1120"/>
      <c r="AJ5940" s="1120"/>
      <c r="AK5940" s="1120"/>
      <c r="AL5940" s="1120"/>
      <c r="AM5940" s="1120"/>
      <c r="AN5940" s="1120"/>
      <c r="AO5940" s="1120"/>
      <c r="AP5940" s="1120"/>
      <c r="AQ5940" s="1120"/>
      <c r="AR5940" s="1120"/>
      <c r="AS5940" s="1120"/>
      <c r="AT5940" s="1120"/>
    </row>
    <row r="5941" spans="1:46" s="1100" customFormat="1" ht="13.5" customHeight="1" x14ac:dyDescent="0.2">
      <c r="A5941" s="1167"/>
      <c r="B5941" s="1125"/>
      <c r="C5941" s="1110"/>
      <c r="D5941" s="1125"/>
      <c r="E5941" s="1125"/>
      <c r="F5941" s="1110"/>
      <c r="G5941" s="1167"/>
      <c r="H5941" s="1167">
        <f t="shared" si="4007"/>
        <v>11</v>
      </c>
      <c r="I5941" s="1110"/>
      <c r="J5941" s="1120"/>
      <c r="K5941" s="1120"/>
      <c r="L5941" s="1120"/>
      <c r="M5941" s="1120"/>
      <c r="N5941" s="1120"/>
      <c r="O5941" s="1112"/>
      <c r="P5941" s="1110">
        <v>1.6</v>
      </c>
      <c r="Q5941" s="1110">
        <f t="shared" si="4006"/>
        <v>1.6</v>
      </c>
      <c r="R5941" s="1110">
        <f t="shared" si="4006"/>
        <v>1.6</v>
      </c>
      <c r="S5941" s="1120"/>
      <c r="T5941" s="1120"/>
      <c r="U5941" s="1120"/>
      <c r="V5941" s="1120"/>
      <c r="W5941" s="1120"/>
      <c r="X5941" s="1120"/>
      <c r="Y5941" s="1120"/>
      <c r="Z5941" s="1120"/>
      <c r="AA5941" s="1120"/>
      <c r="AB5941" s="1120"/>
      <c r="AC5941" s="1120"/>
      <c r="AD5941" s="1120"/>
      <c r="AE5941" s="1120"/>
      <c r="AF5941" s="1120"/>
      <c r="AG5941" s="1120"/>
      <c r="AH5941" s="1120"/>
      <c r="AI5941" s="1120"/>
      <c r="AJ5941" s="1120"/>
      <c r="AK5941" s="1120"/>
      <c r="AL5941" s="1120"/>
      <c r="AM5941" s="1120"/>
      <c r="AN5941" s="1120"/>
      <c r="AO5941" s="1120"/>
      <c r="AP5941" s="1120"/>
      <c r="AQ5941" s="1120"/>
      <c r="AR5941" s="1120"/>
      <c r="AS5941" s="1120"/>
      <c r="AT5941" s="1120"/>
    </row>
    <row r="5942" spans="1:46" s="1100" customFormat="1" ht="13.5" customHeight="1" x14ac:dyDescent="0.2">
      <c r="A5942" s="1167"/>
      <c r="B5942" s="1125"/>
      <c r="C5942" s="1110"/>
      <c r="D5942" s="1125"/>
      <c r="E5942" s="1125"/>
      <c r="F5942" s="1110"/>
      <c r="G5942" s="1167"/>
      <c r="H5942" s="1167">
        <f t="shared" si="4007"/>
        <v>12</v>
      </c>
      <c r="I5942" s="1110"/>
      <c r="J5942" s="1120"/>
      <c r="K5942" s="1120"/>
      <c r="L5942" s="1120"/>
      <c r="M5942" s="1120"/>
      <c r="N5942" s="1120"/>
      <c r="O5942" s="1112"/>
      <c r="P5942" s="1110">
        <v>1.47</v>
      </c>
      <c r="Q5942" s="1110">
        <f t="shared" si="4006"/>
        <v>1.47</v>
      </c>
      <c r="R5942" s="1110">
        <f t="shared" si="4006"/>
        <v>1.47</v>
      </c>
      <c r="S5942" s="1120"/>
      <c r="T5942" s="1120"/>
      <c r="U5942" s="1120"/>
      <c r="V5942" s="1120"/>
      <c r="W5942" s="1120"/>
      <c r="X5942" s="1120"/>
      <c r="Y5942" s="1120"/>
      <c r="Z5942" s="1120"/>
      <c r="AA5942" s="1120"/>
      <c r="AB5942" s="1120"/>
      <c r="AC5942" s="1120"/>
      <c r="AD5942" s="1120"/>
      <c r="AE5942" s="1120"/>
      <c r="AF5942" s="1120"/>
      <c r="AG5942" s="1120"/>
      <c r="AH5942" s="1120"/>
      <c r="AI5942" s="1120"/>
      <c r="AJ5942" s="1120"/>
      <c r="AK5942" s="1120"/>
      <c r="AL5942" s="1120"/>
      <c r="AM5942" s="1120"/>
      <c r="AN5942" s="1120"/>
      <c r="AO5942" s="1120"/>
      <c r="AP5942" s="1120"/>
      <c r="AQ5942" s="1120"/>
      <c r="AR5942" s="1120"/>
      <c r="AS5942" s="1120"/>
      <c r="AT5942" s="1120"/>
    </row>
    <row r="5943" spans="1:46" s="1100" customFormat="1" ht="13.5" customHeight="1" x14ac:dyDescent="0.2">
      <c r="A5943" s="1167"/>
      <c r="B5943" s="1125"/>
      <c r="C5943" s="1110"/>
      <c r="D5943" s="1125"/>
      <c r="E5943" s="1125"/>
      <c r="F5943" s="1110"/>
      <c r="G5943" s="1167"/>
      <c r="H5943" s="1167">
        <f t="shared" si="4007"/>
        <v>13</v>
      </c>
      <c r="I5943" s="1110"/>
      <c r="J5943" s="1120"/>
      <c r="K5943" s="1120"/>
      <c r="L5943" s="1120"/>
      <c r="M5943" s="1120"/>
      <c r="N5943" s="1120"/>
      <c r="O5943" s="1112"/>
      <c r="P5943" s="1110">
        <v>1.25</v>
      </c>
      <c r="Q5943" s="1110">
        <f t="shared" si="4006"/>
        <v>1.25</v>
      </c>
      <c r="R5943" s="1110">
        <f t="shared" si="4006"/>
        <v>1.25</v>
      </c>
      <c r="S5943" s="1120"/>
      <c r="T5943" s="1120"/>
      <c r="U5943" s="1120"/>
      <c r="V5943" s="1120"/>
      <c r="W5943" s="1120"/>
      <c r="X5943" s="1120"/>
      <c r="Y5943" s="1120"/>
      <c r="Z5943" s="1120"/>
      <c r="AA5943" s="1120"/>
      <c r="AB5943" s="1120"/>
      <c r="AC5943" s="1120"/>
      <c r="AD5943" s="1120"/>
      <c r="AE5943" s="1120"/>
      <c r="AF5943" s="1120"/>
      <c r="AG5943" s="1120"/>
      <c r="AH5943" s="1120"/>
      <c r="AI5943" s="1120"/>
      <c r="AJ5943" s="1120"/>
      <c r="AK5943" s="1120"/>
      <c r="AL5943" s="1120"/>
      <c r="AM5943" s="1120"/>
      <c r="AN5943" s="1120"/>
      <c r="AO5943" s="1120"/>
      <c r="AP5943" s="1120"/>
      <c r="AQ5943" s="1120"/>
      <c r="AR5943" s="1120"/>
      <c r="AS5943" s="1120"/>
      <c r="AT5943" s="1120"/>
    </row>
    <row r="5944" spans="1:46" s="1100" customFormat="1" ht="13.5" customHeight="1" x14ac:dyDescent="0.2">
      <c r="A5944" s="1167"/>
      <c r="B5944" s="1125"/>
      <c r="C5944" s="1110"/>
      <c r="D5944" s="1125"/>
      <c r="E5944" s="1125"/>
      <c r="F5944" s="1110"/>
      <c r="G5944" s="1167"/>
      <c r="H5944" s="1167">
        <f t="shared" si="4007"/>
        <v>14</v>
      </c>
      <c r="I5944" s="1110"/>
      <c r="J5944" s="1120"/>
      <c r="K5944" s="1120"/>
      <c r="L5944" s="1120"/>
      <c r="M5944" s="1120"/>
      <c r="N5944" s="1120"/>
      <c r="O5944" s="1112"/>
      <c r="P5944" s="1110">
        <v>1.62</v>
      </c>
      <c r="Q5944" s="1110">
        <f t="shared" si="4006"/>
        <v>1.62</v>
      </c>
      <c r="R5944" s="1110">
        <f t="shared" si="4006"/>
        <v>1.62</v>
      </c>
      <c r="S5944" s="1120"/>
      <c r="T5944" s="1120"/>
      <c r="U5944" s="1120"/>
      <c r="V5944" s="1120"/>
      <c r="W5944" s="1120"/>
      <c r="X5944" s="1120"/>
      <c r="Y5944" s="1120"/>
      <c r="Z5944" s="1120"/>
      <c r="AA5944" s="1120"/>
      <c r="AB5944" s="1120"/>
      <c r="AC5944" s="1120"/>
      <c r="AD5944" s="1120"/>
      <c r="AE5944" s="1120"/>
      <c r="AF5944" s="1120"/>
      <c r="AG5944" s="1120"/>
      <c r="AH5944" s="1120"/>
      <c r="AI5944" s="1120"/>
      <c r="AJ5944" s="1120"/>
      <c r="AK5944" s="1120"/>
      <c r="AL5944" s="1120"/>
      <c r="AM5944" s="1120"/>
      <c r="AN5944" s="1120"/>
      <c r="AO5944" s="1120"/>
      <c r="AP5944" s="1120"/>
      <c r="AQ5944" s="1120"/>
      <c r="AR5944" s="1120"/>
      <c r="AS5944" s="1120"/>
      <c r="AT5944" s="1120"/>
    </row>
    <row r="5945" spans="1:46" s="1100" customFormat="1" ht="13.5" customHeight="1" x14ac:dyDescent="0.2">
      <c r="A5945" s="1167"/>
      <c r="B5945" s="1125"/>
      <c r="C5945" s="1110"/>
      <c r="D5945" s="1125"/>
      <c r="E5945" s="1125"/>
      <c r="F5945" s="1110"/>
      <c r="G5945" s="1167"/>
      <c r="H5945" s="1167">
        <f t="shared" si="4007"/>
        <v>15</v>
      </c>
      <c r="I5945" s="1110"/>
      <c r="J5945" s="1120"/>
      <c r="K5945" s="1120"/>
      <c r="L5945" s="1120"/>
      <c r="M5945" s="1120"/>
      <c r="N5945" s="1120"/>
      <c r="O5945" s="1112"/>
      <c r="P5945" s="1110">
        <v>1.74</v>
      </c>
      <c r="Q5945" s="1110">
        <f t="shared" si="4006"/>
        <v>1.74</v>
      </c>
      <c r="R5945" s="1110">
        <f t="shared" si="4006"/>
        <v>1.74</v>
      </c>
      <c r="S5945" s="1120"/>
      <c r="T5945" s="1120"/>
      <c r="U5945" s="1120"/>
      <c r="V5945" s="1120"/>
      <c r="W5945" s="1120"/>
      <c r="X5945" s="1120"/>
      <c r="Y5945" s="1120"/>
      <c r="Z5945" s="1120"/>
      <c r="AA5945" s="1120"/>
      <c r="AB5945" s="1120"/>
      <c r="AC5945" s="1120"/>
      <c r="AD5945" s="1120"/>
      <c r="AE5945" s="1120"/>
      <c r="AF5945" s="1120"/>
      <c r="AG5945" s="1120"/>
      <c r="AH5945" s="1120"/>
      <c r="AI5945" s="1120"/>
      <c r="AJ5945" s="1120"/>
      <c r="AK5945" s="1120"/>
      <c r="AL5945" s="1120"/>
      <c r="AM5945" s="1120"/>
      <c r="AN5945" s="1120"/>
      <c r="AO5945" s="1120"/>
      <c r="AP5945" s="1120"/>
      <c r="AQ5945" s="1120"/>
      <c r="AR5945" s="1120"/>
      <c r="AS5945" s="1120"/>
      <c r="AT5945" s="1120"/>
    </row>
    <row r="5946" spans="1:46" s="1100" customFormat="1" ht="13.5" customHeight="1" x14ac:dyDescent="0.2">
      <c r="A5946" s="1167"/>
      <c r="B5946" s="1125"/>
      <c r="C5946" s="1110"/>
      <c r="D5946" s="1125"/>
      <c r="E5946" s="1125"/>
      <c r="F5946" s="1110"/>
      <c r="G5946" s="1167"/>
      <c r="H5946" s="1167">
        <f t="shared" si="4007"/>
        <v>16</v>
      </c>
      <c r="I5946" s="1110"/>
      <c r="J5946" s="1120"/>
      <c r="K5946" s="1120"/>
      <c r="L5946" s="1120"/>
      <c r="M5946" s="1120"/>
      <c r="N5946" s="1120"/>
      <c r="O5946" s="1112"/>
      <c r="P5946" s="1110">
        <v>1.61</v>
      </c>
      <c r="Q5946" s="1110">
        <f t="shared" si="4006"/>
        <v>1.61</v>
      </c>
      <c r="R5946" s="1110">
        <f t="shared" si="4006"/>
        <v>1.61</v>
      </c>
      <c r="S5946" s="1120"/>
      <c r="T5946" s="1120"/>
      <c r="U5946" s="1120"/>
      <c r="V5946" s="1120"/>
      <c r="W5946" s="1120"/>
      <c r="X5946" s="1120"/>
      <c r="Y5946" s="1120"/>
      <c r="Z5946" s="1120"/>
      <c r="AA5946" s="1120"/>
      <c r="AB5946" s="1120"/>
      <c r="AC5946" s="1120"/>
      <c r="AD5946" s="1120"/>
      <c r="AE5946" s="1120"/>
      <c r="AF5946" s="1120"/>
      <c r="AG5946" s="1120"/>
      <c r="AH5946" s="1120"/>
      <c r="AI5946" s="1120"/>
      <c r="AJ5946" s="1120"/>
      <c r="AK5946" s="1120"/>
      <c r="AL5946" s="1120"/>
      <c r="AM5946" s="1120"/>
      <c r="AN5946" s="1120"/>
      <c r="AO5946" s="1120"/>
      <c r="AP5946" s="1120"/>
      <c r="AQ5946" s="1120"/>
      <c r="AR5946" s="1120"/>
      <c r="AS5946" s="1120"/>
      <c r="AT5946" s="1120"/>
    </row>
    <row r="5947" spans="1:46" s="1100" customFormat="1" ht="13.5" customHeight="1" x14ac:dyDescent="0.2">
      <c r="A5947" s="1167"/>
      <c r="B5947" s="1125"/>
      <c r="C5947" s="1110"/>
      <c r="D5947" s="1125"/>
      <c r="E5947" s="1125"/>
      <c r="F5947" s="1110"/>
      <c r="G5947" s="1167"/>
      <c r="H5947" s="1167">
        <f t="shared" si="4007"/>
        <v>17</v>
      </c>
      <c r="I5947" s="1110"/>
      <c r="J5947" s="1120"/>
      <c r="K5947" s="1120"/>
      <c r="L5947" s="1120"/>
      <c r="M5947" s="1120"/>
      <c r="N5947" s="1120"/>
      <c r="O5947" s="1112"/>
      <c r="P5947" s="1110">
        <v>1.63</v>
      </c>
      <c r="Q5947" s="1110">
        <f t="shared" si="4006"/>
        <v>1.63</v>
      </c>
      <c r="R5947" s="1110">
        <f t="shared" si="4006"/>
        <v>1.63</v>
      </c>
      <c r="S5947" s="1120"/>
      <c r="T5947" s="1120"/>
      <c r="U5947" s="1120"/>
      <c r="V5947" s="1120"/>
      <c r="W5947" s="1120"/>
      <c r="X5947" s="1120"/>
      <c r="Y5947" s="1120"/>
      <c r="Z5947" s="1120"/>
      <c r="AA5947" s="1120"/>
      <c r="AB5947" s="1120"/>
      <c r="AC5947" s="1120"/>
      <c r="AD5947" s="1120"/>
      <c r="AE5947" s="1120"/>
      <c r="AF5947" s="1120"/>
      <c r="AG5947" s="1120"/>
      <c r="AH5947" s="1120"/>
      <c r="AI5947" s="1120"/>
      <c r="AJ5947" s="1120"/>
      <c r="AK5947" s="1120"/>
      <c r="AL5947" s="1120"/>
      <c r="AM5947" s="1120"/>
      <c r="AN5947" s="1120"/>
      <c r="AO5947" s="1120"/>
      <c r="AP5947" s="1120"/>
      <c r="AQ5947" s="1120"/>
      <c r="AR5947" s="1120"/>
      <c r="AS5947" s="1120"/>
      <c r="AT5947" s="1120"/>
    </row>
    <row r="5948" spans="1:46" s="1100" customFormat="1" ht="13.5" customHeight="1" x14ac:dyDescent="0.2">
      <c r="A5948" s="1167"/>
      <c r="B5948" s="1125"/>
      <c r="C5948" s="1110"/>
      <c r="D5948" s="1125"/>
      <c r="E5948" s="1125"/>
      <c r="F5948" s="1110"/>
      <c r="G5948" s="1167"/>
      <c r="H5948" s="1167">
        <f t="shared" si="4007"/>
        <v>18</v>
      </c>
      <c r="I5948" s="1110"/>
      <c r="J5948" s="1120"/>
      <c r="K5948" s="1120"/>
      <c r="L5948" s="1120"/>
      <c r="M5948" s="1120"/>
      <c r="N5948" s="1120"/>
      <c r="O5948" s="1112"/>
      <c r="P5948" s="1110">
        <v>1.7</v>
      </c>
      <c r="Q5948" s="1110">
        <f t="shared" si="4006"/>
        <v>1.7</v>
      </c>
      <c r="R5948" s="1110">
        <f t="shared" si="4006"/>
        <v>1.7</v>
      </c>
      <c r="S5948" s="1120"/>
      <c r="T5948" s="1120"/>
      <c r="U5948" s="1120"/>
      <c r="V5948" s="1120"/>
      <c r="W5948" s="1120"/>
      <c r="X5948" s="1120"/>
      <c r="Y5948" s="1120"/>
      <c r="Z5948" s="1120"/>
      <c r="AA5948" s="1120"/>
      <c r="AB5948" s="1120"/>
      <c r="AC5948" s="1120"/>
      <c r="AD5948" s="1120"/>
      <c r="AE5948" s="1120"/>
      <c r="AF5948" s="1120"/>
      <c r="AG5948" s="1120"/>
      <c r="AH5948" s="1120"/>
      <c r="AI5948" s="1120"/>
      <c r="AJ5948" s="1120"/>
      <c r="AK5948" s="1120"/>
      <c r="AL5948" s="1120"/>
      <c r="AM5948" s="1120"/>
      <c r="AN5948" s="1120"/>
      <c r="AO5948" s="1120"/>
      <c r="AP5948" s="1120"/>
      <c r="AQ5948" s="1120"/>
      <c r="AR5948" s="1120"/>
      <c r="AS5948" s="1120"/>
      <c r="AT5948" s="1120"/>
    </row>
    <row r="5949" spans="1:46" s="1100" customFormat="1" ht="13.5" customHeight="1" x14ac:dyDescent="0.2">
      <c r="A5949" s="1167"/>
      <c r="B5949" s="1125"/>
      <c r="C5949" s="1110"/>
      <c r="D5949" s="1125"/>
      <c r="E5949" s="1125"/>
      <c r="F5949" s="1110"/>
      <c r="G5949" s="1167"/>
      <c r="H5949" s="1167">
        <f t="shared" si="4007"/>
        <v>19</v>
      </c>
      <c r="I5949" s="1110"/>
      <c r="J5949" s="1120"/>
      <c r="K5949" s="1120"/>
      <c r="L5949" s="1120"/>
      <c r="M5949" s="1120"/>
      <c r="N5949" s="1120"/>
      <c r="O5949" s="1112"/>
      <c r="P5949" s="1110">
        <v>1.37</v>
      </c>
      <c r="Q5949" s="1110">
        <f t="shared" si="4006"/>
        <v>1.37</v>
      </c>
      <c r="R5949" s="1110">
        <f t="shared" si="4006"/>
        <v>1.37</v>
      </c>
      <c r="S5949" s="1120"/>
      <c r="T5949" s="1120"/>
      <c r="U5949" s="1120"/>
      <c r="V5949" s="1120"/>
      <c r="W5949" s="1120"/>
      <c r="X5949" s="1120"/>
      <c r="Y5949" s="1120"/>
      <c r="Z5949" s="1120"/>
      <c r="AA5949" s="1120"/>
      <c r="AB5949" s="1120"/>
      <c r="AC5949" s="1120"/>
      <c r="AD5949" s="1120"/>
      <c r="AE5949" s="1120"/>
      <c r="AF5949" s="1120"/>
      <c r="AG5949" s="1120"/>
      <c r="AH5949" s="1120"/>
      <c r="AI5949" s="1120"/>
      <c r="AJ5949" s="1120"/>
      <c r="AK5949" s="1120"/>
      <c r="AL5949" s="1120"/>
      <c r="AM5949" s="1120"/>
      <c r="AN5949" s="1120"/>
      <c r="AO5949" s="1120"/>
      <c r="AP5949" s="1120"/>
      <c r="AQ5949" s="1120"/>
      <c r="AR5949" s="1120"/>
      <c r="AS5949" s="1120"/>
      <c r="AT5949" s="1120"/>
    </row>
    <row r="5950" spans="1:46" s="1100" customFormat="1" ht="13.5" customHeight="1" x14ac:dyDescent="0.2">
      <c r="A5950" s="1167"/>
      <c r="B5950" s="1125"/>
      <c r="C5950" s="1110"/>
      <c r="D5950" s="1125"/>
      <c r="E5950" s="1125"/>
      <c r="F5950" s="1110"/>
      <c r="G5950" s="1167"/>
      <c r="H5950" s="1167">
        <f t="shared" si="4007"/>
        <v>20</v>
      </c>
      <c r="I5950" s="1110"/>
      <c r="J5950" s="1120"/>
      <c r="K5950" s="1120"/>
      <c r="L5950" s="1120"/>
      <c r="M5950" s="1120"/>
      <c r="N5950" s="1120"/>
      <c r="O5950" s="1112"/>
      <c r="P5950" s="1110">
        <v>1.21</v>
      </c>
      <c r="Q5950" s="1110">
        <f t="shared" si="4006"/>
        <v>1.21</v>
      </c>
      <c r="R5950" s="1110">
        <f t="shared" si="4006"/>
        <v>1.21</v>
      </c>
      <c r="S5950" s="1120"/>
      <c r="T5950" s="1120"/>
      <c r="U5950" s="1120"/>
      <c r="V5950" s="1120"/>
      <c r="W5950" s="1120"/>
      <c r="X5950" s="1120"/>
      <c r="Y5950" s="1120"/>
      <c r="Z5950" s="1120"/>
      <c r="AA5950" s="1120"/>
      <c r="AB5950" s="1120"/>
      <c r="AC5950" s="1120"/>
      <c r="AD5950" s="1120"/>
      <c r="AE5950" s="1120"/>
      <c r="AF5950" s="1120"/>
      <c r="AG5950" s="1120"/>
      <c r="AH5950" s="1120"/>
      <c r="AI5950" s="1120"/>
      <c r="AJ5950" s="1120"/>
      <c r="AK5950" s="1120"/>
      <c r="AL5950" s="1120"/>
      <c r="AM5950" s="1120"/>
      <c r="AN5950" s="1120"/>
      <c r="AO5950" s="1120"/>
      <c r="AP5950" s="1120"/>
      <c r="AQ5950" s="1120"/>
      <c r="AR5950" s="1120"/>
      <c r="AS5950" s="1120"/>
      <c r="AT5950" s="1120"/>
    </row>
    <row r="5951" spans="1:46" s="1100" customFormat="1" ht="13.5" customHeight="1" x14ac:dyDescent="0.2">
      <c r="A5951" s="1167"/>
      <c r="B5951" s="1125"/>
      <c r="C5951" s="1110"/>
      <c r="D5951" s="1125"/>
      <c r="E5951" s="1125"/>
      <c r="F5951" s="1110"/>
      <c r="G5951" s="1167"/>
      <c r="H5951" s="1167">
        <f t="shared" si="4007"/>
        <v>21</v>
      </c>
      <c r="I5951" s="1110"/>
      <c r="J5951" s="1120"/>
      <c r="K5951" s="1120"/>
      <c r="L5951" s="1120"/>
      <c r="M5951" s="1120"/>
      <c r="N5951" s="1120"/>
      <c r="O5951" s="1112"/>
      <c r="P5951" s="1110">
        <v>1.25</v>
      </c>
      <c r="Q5951" s="1110">
        <f t="shared" si="4006"/>
        <v>1.25</v>
      </c>
      <c r="R5951" s="1110">
        <f t="shared" si="4006"/>
        <v>1.25</v>
      </c>
      <c r="S5951" s="1120"/>
      <c r="T5951" s="1120"/>
      <c r="U5951" s="1120"/>
      <c r="V5951" s="1120"/>
      <c r="W5951" s="1120"/>
      <c r="X5951" s="1120"/>
      <c r="Y5951" s="1120"/>
      <c r="Z5951" s="1120"/>
      <c r="AA5951" s="1120"/>
      <c r="AB5951" s="1120"/>
      <c r="AC5951" s="1120"/>
      <c r="AD5951" s="1120"/>
      <c r="AE5951" s="1120"/>
      <c r="AF5951" s="1120"/>
      <c r="AG5951" s="1120"/>
      <c r="AH5951" s="1120"/>
      <c r="AI5951" s="1120"/>
      <c r="AJ5951" s="1120"/>
      <c r="AK5951" s="1120"/>
      <c r="AL5951" s="1120"/>
      <c r="AM5951" s="1120"/>
      <c r="AN5951" s="1120"/>
      <c r="AO5951" s="1120"/>
      <c r="AP5951" s="1120"/>
      <c r="AQ5951" s="1120"/>
      <c r="AR5951" s="1120"/>
      <c r="AS5951" s="1120"/>
      <c r="AT5951" s="1120"/>
    </row>
    <row r="5952" spans="1:46" s="1100" customFormat="1" ht="13.5" customHeight="1" x14ac:dyDescent="0.2">
      <c r="A5952" s="1167"/>
      <c r="B5952" s="1125"/>
      <c r="C5952" s="1110"/>
      <c r="D5952" s="1125"/>
      <c r="E5952" s="1125"/>
      <c r="F5952" s="1110"/>
      <c r="G5952" s="1167"/>
      <c r="H5952" s="1167">
        <f t="shared" si="4007"/>
        <v>22</v>
      </c>
      <c r="I5952" s="1110"/>
      <c r="J5952" s="1120"/>
      <c r="K5952" s="1120"/>
      <c r="L5952" s="1120"/>
      <c r="M5952" s="1120"/>
      <c r="N5952" s="1120"/>
      <c r="O5952" s="1112"/>
      <c r="P5952" s="1110">
        <v>1.37</v>
      </c>
      <c r="Q5952" s="1110">
        <f t="shared" si="4006"/>
        <v>1.37</v>
      </c>
      <c r="R5952" s="1110">
        <f t="shared" si="4006"/>
        <v>1.37</v>
      </c>
      <c r="S5952" s="1120"/>
      <c r="T5952" s="1120"/>
      <c r="U5952" s="1120"/>
      <c r="V5952" s="1120"/>
      <c r="W5952" s="1120"/>
      <c r="X5952" s="1120"/>
      <c r="Y5952" s="1120"/>
      <c r="Z5952" s="1120"/>
      <c r="AA5952" s="1120"/>
      <c r="AB5952" s="1120"/>
      <c r="AC5952" s="1120"/>
      <c r="AD5952" s="1120"/>
      <c r="AE5952" s="1120"/>
      <c r="AF5952" s="1120"/>
      <c r="AG5952" s="1120"/>
      <c r="AH5952" s="1120"/>
      <c r="AI5952" s="1120"/>
      <c r="AJ5952" s="1120"/>
      <c r="AK5952" s="1120"/>
      <c r="AL5952" s="1120"/>
      <c r="AM5952" s="1120"/>
      <c r="AN5952" s="1120"/>
      <c r="AO5952" s="1120"/>
      <c r="AP5952" s="1120"/>
      <c r="AQ5952" s="1120"/>
      <c r="AR5952" s="1120"/>
      <c r="AS5952" s="1120"/>
      <c r="AT5952" s="1120"/>
    </row>
    <row r="5953" spans="1:46" s="1100" customFormat="1" ht="13.5" customHeight="1" x14ac:dyDescent="0.2">
      <c r="A5953" s="1167"/>
      <c r="B5953" s="1125"/>
      <c r="C5953" s="1110"/>
      <c r="D5953" s="1125"/>
      <c r="E5953" s="1125"/>
      <c r="F5953" s="1110"/>
      <c r="G5953" s="1167"/>
      <c r="H5953" s="1167">
        <f t="shared" si="4007"/>
        <v>23</v>
      </c>
      <c r="I5953" s="1110"/>
      <c r="J5953" s="1120"/>
      <c r="K5953" s="1120"/>
      <c r="L5953" s="1120"/>
      <c r="M5953" s="1120"/>
      <c r="N5953" s="1120"/>
      <c r="O5953" s="1112"/>
      <c r="P5953" s="1110">
        <v>1.29</v>
      </c>
      <c r="Q5953" s="1110">
        <f t="shared" si="4006"/>
        <v>1.29</v>
      </c>
      <c r="R5953" s="1110">
        <f t="shared" si="4006"/>
        <v>1.29</v>
      </c>
      <c r="S5953" s="1120"/>
      <c r="T5953" s="1120"/>
      <c r="U5953" s="1120"/>
      <c r="V5953" s="1120"/>
      <c r="W5953" s="1120"/>
      <c r="X5953" s="1120"/>
      <c r="Y5953" s="1120"/>
      <c r="Z5953" s="1120"/>
      <c r="AA5953" s="1120"/>
      <c r="AB5953" s="1120"/>
      <c r="AC5953" s="1120"/>
      <c r="AD5953" s="1120"/>
      <c r="AE5953" s="1120"/>
      <c r="AF5953" s="1120"/>
      <c r="AG5953" s="1120"/>
      <c r="AH5953" s="1120"/>
      <c r="AI5953" s="1120"/>
      <c r="AJ5953" s="1120"/>
      <c r="AK5953" s="1120"/>
      <c r="AL5953" s="1120"/>
      <c r="AM5953" s="1120"/>
      <c r="AN5953" s="1120"/>
      <c r="AO5953" s="1120"/>
      <c r="AP5953" s="1120"/>
      <c r="AQ5953" s="1120"/>
      <c r="AR5953" s="1120"/>
      <c r="AS5953" s="1120"/>
      <c r="AT5953" s="1120"/>
    </row>
    <row r="5954" spans="1:46" ht="13.5" customHeight="1" x14ac:dyDescent="0.2">
      <c r="A5954" s="1167"/>
      <c r="B5954" s="1125"/>
    </row>
    <row r="5955" spans="1:46" ht="13.5" customHeight="1" x14ac:dyDescent="0.2">
      <c r="A5955" s="1167"/>
      <c r="B5955" s="1079" t="s">
        <v>2802</v>
      </c>
      <c r="C5955" s="1125"/>
      <c r="H5955" s="1112"/>
      <c r="I5955" s="1064"/>
      <c r="J5955" s="1064"/>
      <c r="K5955" s="1064"/>
      <c r="L5955" s="1064"/>
      <c r="M5955" s="1064"/>
      <c r="N5955" s="1064"/>
      <c r="O5955" s="1064"/>
      <c r="P5955" s="1064"/>
      <c r="Q5955" s="1064"/>
      <c r="R5955" s="1064"/>
    </row>
    <row r="5956" spans="1:46" ht="13.5" customHeight="1" x14ac:dyDescent="0.2">
      <c r="A5956" s="1167"/>
      <c r="B5956" s="1125"/>
      <c r="C5956" s="1110" t="s">
        <v>79</v>
      </c>
      <c r="H5956" s="1112"/>
      <c r="I5956" s="1064"/>
      <c r="J5956" s="1064"/>
      <c r="K5956" s="1064"/>
      <c r="L5956" s="1064"/>
      <c r="M5956" s="1064"/>
      <c r="N5956" s="1064"/>
      <c r="O5956" s="1064"/>
      <c r="P5956" s="1064"/>
      <c r="Q5956" s="1064"/>
      <c r="R5956" s="1064"/>
    </row>
    <row r="5957" spans="1:46" ht="13.5" customHeight="1" x14ac:dyDescent="0.2">
      <c r="A5957" s="1167"/>
      <c r="B5957" s="1125"/>
      <c r="C5957" s="1110" t="s">
        <v>116</v>
      </c>
      <c r="H5957" s="1112"/>
      <c r="I5957" s="1064"/>
      <c r="J5957" s="1064"/>
      <c r="K5957" s="1064"/>
      <c r="L5957" s="1064"/>
      <c r="M5957" s="1064"/>
      <c r="N5957" s="1064"/>
      <c r="O5957" s="1064"/>
      <c r="P5957" s="1064"/>
      <c r="Q5957" s="1064"/>
      <c r="R5957" s="1064"/>
    </row>
    <row r="5958" spans="1:46" ht="13.5" customHeight="1" x14ac:dyDescent="0.2">
      <c r="A5958" s="1167"/>
      <c r="B5958" s="1125"/>
      <c r="C5958" s="1110" t="s">
        <v>3070</v>
      </c>
      <c r="H5958" s="1112"/>
      <c r="I5958" s="1064"/>
      <c r="J5958" s="1064"/>
      <c r="K5958" s="1064"/>
      <c r="L5958" s="1064"/>
      <c r="M5958" s="1064"/>
      <c r="N5958" s="1064"/>
      <c r="O5958" s="1064"/>
      <c r="P5958" s="1064"/>
      <c r="Q5958" s="1064"/>
      <c r="R5958" s="1064"/>
    </row>
    <row r="5959" spans="1:46" ht="13.5" customHeight="1" x14ac:dyDescent="0.2">
      <c r="A5959" s="1167">
        <v>6</v>
      </c>
      <c r="B5959" s="1125" t="s">
        <v>351</v>
      </c>
      <c r="C5959" s="1125" t="s">
        <v>620</v>
      </c>
      <c r="D5959" s="1123" t="s">
        <v>2946</v>
      </c>
      <c r="E5959" s="1123" t="s">
        <v>3737</v>
      </c>
      <c r="F5959" s="1110" t="s">
        <v>94</v>
      </c>
      <c r="G5959" s="1167">
        <v>5</v>
      </c>
      <c r="J5959" s="1120"/>
      <c r="K5959" s="1120"/>
      <c r="L5959" s="1120"/>
      <c r="M5959" s="1120"/>
      <c r="N5959" s="1120"/>
      <c r="O5959" s="1120"/>
      <c r="Q5959" s="1120"/>
      <c r="R5959" s="1120"/>
    </row>
    <row r="5960" spans="1:46" ht="13.5" customHeight="1" x14ac:dyDescent="0.2">
      <c r="A5960" s="1167"/>
      <c r="B5960" s="1125" t="s">
        <v>1695</v>
      </c>
      <c r="C5960" s="1110" t="s">
        <v>5269</v>
      </c>
      <c r="D5960" s="1123" t="s">
        <v>3737</v>
      </c>
      <c r="E5960" s="1123"/>
      <c r="G5960" s="1167"/>
      <c r="K5960" s="1110"/>
      <c r="L5960" s="1110"/>
      <c r="M5960" s="1110"/>
      <c r="N5960" s="1110"/>
      <c r="O5960" s="1110"/>
      <c r="P5960" s="1110"/>
      <c r="Q5960" s="1110"/>
      <c r="R5960" s="1110"/>
    </row>
    <row r="5961" spans="1:46" ht="13.5" customHeight="1" x14ac:dyDescent="0.2">
      <c r="A5961" s="1167"/>
      <c r="B5961" s="1125" t="s">
        <v>3210</v>
      </c>
      <c r="C5961" s="1125"/>
      <c r="D5961" s="1123"/>
      <c r="E5961" s="1123"/>
      <c r="G5961" s="1167"/>
      <c r="H5961" s="1167">
        <v>0</v>
      </c>
      <c r="J5961" s="1120"/>
      <c r="K5961" s="1120"/>
      <c r="L5961" s="1120"/>
      <c r="M5961" s="1120"/>
      <c r="N5961" s="1120"/>
      <c r="P5961" s="1110">
        <v>0.14000000000000001</v>
      </c>
      <c r="Q5961" s="1110">
        <f t="shared" ref="Q5961:R5984" si="4008">P5961</f>
        <v>0.14000000000000001</v>
      </c>
      <c r="R5961" s="1110">
        <f t="shared" si="4008"/>
        <v>0.14000000000000001</v>
      </c>
    </row>
    <row r="5962" spans="1:46" ht="13.5" customHeight="1" x14ac:dyDescent="0.2">
      <c r="A5962" s="1167"/>
      <c r="B5962" s="1125"/>
      <c r="C5962" s="1125"/>
      <c r="D5962" s="1123"/>
      <c r="E5962" s="1123"/>
      <c r="G5962" s="1167"/>
      <c r="H5962" s="1167">
        <f>1+H5961</f>
        <v>1</v>
      </c>
      <c r="J5962" s="1120"/>
      <c r="K5962" s="1120"/>
      <c r="L5962" s="1120"/>
      <c r="M5962" s="1120"/>
      <c r="N5962" s="1120"/>
      <c r="P5962" s="1110">
        <v>0.14000000000000001</v>
      </c>
      <c r="Q5962" s="1110">
        <f t="shared" si="4008"/>
        <v>0.14000000000000001</v>
      </c>
      <c r="R5962" s="1110">
        <f t="shared" si="4008"/>
        <v>0.14000000000000001</v>
      </c>
    </row>
    <row r="5963" spans="1:46" ht="13.5" customHeight="1" x14ac:dyDescent="0.2">
      <c r="A5963" s="1167"/>
      <c r="B5963" s="1125"/>
      <c r="C5963" s="1125"/>
      <c r="D5963" s="1123"/>
      <c r="E5963" s="1123"/>
      <c r="G5963" s="1167"/>
      <c r="H5963" s="1167">
        <f t="shared" ref="H5963:H5984" si="4009">1+H5962</f>
        <v>2</v>
      </c>
      <c r="J5963" s="1120"/>
      <c r="K5963" s="1120"/>
      <c r="L5963" s="1120"/>
      <c r="M5963" s="1120"/>
      <c r="N5963" s="1120"/>
      <c r="P5963" s="1110">
        <v>0.14000000000000001</v>
      </c>
      <c r="Q5963" s="1110">
        <f t="shared" si="4008"/>
        <v>0.14000000000000001</v>
      </c>
      <c r="R5963" s="1110">
        <f t="shared" si="4008"/>
        <v>0.14000000000000001</v>
      </c>
    </row>
    <row r="5964" spans="1:46" ht="13.5" customHeight="1" x14ac:dyDescent="0.2">
      <c r="A5964" s="1167"/>
      <c r="B5964" s="1125"/>
      <c r="C5964" s="1125"/>
      <c r="D5964" s="1123"/>
      <c r="E5964" s="1123"/>
      <c r="G5964" s="1167"/>
      <c r="H5964" s="1167">
        <f t="shared" si="4009"/>
        <v>3</v>
      </c>
      <c r="J5964" s="1120"/>
      <c r="K5964" s="1120"/>
      <c r="L5964" s="1120"/>
      <c r="M5964" s="1120"/>
      <c r="N5964" s="1120"/>
      <c r="P5964" s="1110">
        <v>0.14000000000000001</v>
      </c>
      <c r="Q5964" s="1110">
        <f t="shared" si="4008"/>
        <v>0.14000000000000001</v>
      </c>
      <c r="R5964" s="1110">
        <f t="shared" si="4008"/>
        <v>0.14000000000000001</v>
      </c>
    </row>
    <row r="5965" spans="1:46" ht="13.5" customHeight="1" x14ac:dyDescent="0.2">
      <c r="A5965" s="1167"/>
      <c r="B5965" s="1125"/>
      <c r="C5965" s="1125"/>
      <c r="D5965" s="1123"/>
      <c r="E5965" s="1123"/>
      <c r="G5965" s="1167"/>
      <c r="H5965" s="1167">
        <f t="shared" si="4009"/>
        <v>4</v>
      </c>
      <c r="J5965" s="1120"/>
      <c r="K5965" s="1120"/>
      <c r="L5965" s="1120"/>
      <c r="M5965" s="1120"/>
      <c r="N5965" s="1120"/>
      <c r="P5965" s="1110">
        <v>0.12</v>
      </c>
      <c r="Q5965" s="1110">
        <f t="shared" si="4008"/>
        <v>0.12</v>
      </c>
      <c r="R5965" s="1110">
        <f t="shared" si="4008"/>
        <v>0.12</v>
      </c>
    </row>
    <row r="5966" spans="1:46" ht="13.5" customHeight="1" x14ac:dyDescent="0.2">
      <c r="A5966" s="1167"/>
      <c r="B5966" s="1125"/>
      <c r="C5966" s="1125"/>
      <c r="D5966" s="1123"/>
      <c r="E5966" s="1123"/>
      <c r="G5966" s="1167"/>
      <c r="H5966" s="1167">
        <f t="shared" si="4009"/>
        <v>5</v>
      </c>
      <c r="J5966" s="1120"/>
      <c r="K5966" s="1120"/>
      <c r="L5966" s="1120"/>
      <c r="M5966" s="1120"/>
      <c r="N5966" s="1120"/>
      <c r="P5966" s="1110">
        <v>0.12</v>
      </c>
      <c r="Q5966" s="1110">
        <f t="shared" si="4008"/>
        <v>0.12</v>
      </c>
      <c r="R5966" s="1110">
        <f t="shared" si="4008"/>
        <v>0.12</v>
      </c>
    </row>
    <row r="5967" spans="1:46" ht="13.5" customHeight="1" x14ac:dyDescent="0.2">
      <c r="A5967" s="1167"/>
      <c r="B5967" s="1125"/>
      <c r="C5967" s="1125"/>
      <c r="D5967" s="1123"/>
      <c r="E5967" s="1123"/>
      <c r="G5967" s="1167"/>
      <c r="H5967" s="1167">
        <f t="shared" si="4009"/>
        <v>6</v>
      </c>
      <c r="J5967" s="1120"/>
      <c r="K5967" s="1120"/>
      <c r="L5967" s="1120"/>
      <c r="M5967" s="1120"/>
      <c r="N5967" s="1120"/>
      <c r="P5967" s="1110">
        <v>0.13</v>
      </c>
      <c r="Q5967" s="1110">
        <f t="shared" si="4008"/>
        <v>0.13</v>
      </c>
      <c r="R5967" s="1110">
        <f t="shared" si="4008"/>
        <v>0.13</v>
      </c>
    </row>
    <row r="5968" spans="1:46" ht="13.5" customHeight="1" x14ac:dyDescent="0.2">
      <c r="A5968" s="1167"/>
      <c r="B5968" s="1125"/>
      <c r="C5968" s="1125"/>
      <c r="D5968" s="1123"/>
      <c r="E5968" s="1123"/>
      <c r="G5968" s="1167"/>
      <c r="H5968" s="1167">
        <f t="shared" si="4009"/>
        <v>7</v>
      </c>
      <c r="J5968" s="1120"/>
      <c r="K5968" s="1120"/>
      <c r="L5968" s="1120"/>
      <c r="M5968" s="1120"/>
      <c r="N5968" s="1120"/>
      <c r="P5968" s="1110">
        <v>0.13</v>
      </c>
      <c r="Q5968" s="1110">
        <f t="shared" si="4008"/>
        <v>0.13</v>
      </c>
      <c r="R5968" s="1110">
        <f t="shared" si="4008"/>
        <v>0.13</v>
      </c>
    </row>
    <row r="5969" spans="1:18" ht="13.5" customHeight="1" x14ac:dyDescent="0.2">
      <c r="A5969" s="1167"/>
      <c r="B5969" s="1125"/>
      <c r="C5969" s="1125"/>
      <c r="D5969" s="1123"/>
      <c r="E5969" s="1123"/>
      <c r="G5969" s="1167"/>
      <c r="H5969" s="1167">
        <f t="shared" si="4009"/>
        <v>8</v>
      </c>
      <c r="J5969" s="1120"/>
      <c r="K5969" s="1120"/>
      <c r="L5969" s="1120"/>
      <c r="M5969" s="1120"/>
      <c r="N5969" s="1120"/>
      <c r="P5969" s="1110">
        <v>0.12</v>
      </c>
      <c r="Q5969" s="1110">
        <f t="shared" si="4008"/>
        <v>0.12</v>
      </c>
      <c r="R5969" s="1110">
        <f t="shared" si="4008"/>
        <v>0.12</v>
      </c>
    </row>
    <row r="5970" spans="1:18" ht="13.5" customHeight="1" x14ac:dyDescent="0.2">
      <c r="A5970" s="1167"/>
      <c r="B5970" s="1125"/>
      <c r="C5970" s="1125"/>
      <c r="D5970" s="1123"/>
      <c r="E5970" s="1123"/>
      <c r="G5970" s="1167"/>
      <c r="H5970" s="1167">
        <f t="shared" si="4009"/>
        <v>9</v>
      </c>
      <c r="J5970" s="1120"/>
      <c r="K5970" s="1120"/>
      <c r="L5970" s="1120"/>
      <c r="M5970" s="1120"/>
      <c r="N5970" s="1120"/>
      <c r="P5970" s="1110">
        <v>0.13</v>
      </c>
      <c r="Q5970" s="1110">
        <f t="shared" si="4008"/>
        <v>0.13</v>
      </c>
      <c r="R5970" s="1110">
        <f t="shared" si="4008"/>
        <v>0.13</v>
      </c>
    </row>
    <row r="5971" spans="1:18" ht="13.5" customHeight="1" x14ac:dyDescent="0.2">
      <c r="A5971" s="1167"/>
      <c r="B5971" s="1125"/>
      <c r="C5971" s="1125"/>
      <c r="D5971" s="1123"/>
      <c r="E5971" s="1123"/>
      <c r="G5971" s="1167"/>
      <c r="H5971" s="1167">
        <f t="shared" si="4009"/>
        <v>10</v>
      </c>
      <c r="J5971" s="1120"/>
      <c r="K5971" s="1120"/>
      <c r="L5971" s="1120"/>
      <c r="M5971" s="1120"/>
      <c r="N5971" s="1120"/>
      <c r="P5971" s="1110">
        <v>0.13</v>
      </c>
      <c r="Q5971" s="1110">
        <f t="shared" si="4008"/>
        <v>0.13</v>
      </c>
      <c r="R5971" s="1110">
        <f t="shared" si="4008"/>
        <v>0.13</v>
      </c>
    </row>
    <row r="5972" spans="1:18" ht="13.5" customHeight="1" x14ac:dyDescent="0.2">
      <c r="A5972" s="1167"/>
      <c r="B5972" s="1125"/>
      <c r="C5972" s="1125"/>
      <c r="D5972" s="1123"/>
      <c r="E5972" s="1123"/>
      <c r="G5972" s="1167"/>
      <c r="H5972" s="1167">
        <f t="shared" si="4009"/>
        <v>11</v>
      </c>
      <c r="J5972" s="1120"/>
      <c r="K5972" s="1120"/>
      <c r="L5972" s="1120"/>
      <c r="M5972" s="1120"/>
      <c r="N5972" s="1120"/>
      <c r="P5972" s="1110">
        <v>0.12</v>
      </c>
      <c r="Q5972" s="1110">
        <f t="shared" si="4008"/>
        <v>0.12</v>
      </c>
      <c r="R5972" s="1110">
        <f t="shared" si="4008"/>
        <v>0.12</v>
      </c>
    </row>
    <row r="5973" spans="1:18" ht="13.5" customHeight="1" x14ac:dyDescent="0.2">
      <c r="A5973" s="1167"/>
      <c r="B5973" s="1125"/>
      <c r="C5973" s="1125"/>
      <c r="D5973" s="1123"/>
      <c r="E5973" s="1123"/>
      <c r="G5973" s="1167"/>
      <c r="H5973" s="1167">
        <f t="shared" si="4009"/>
        <v>12</v>
      </c>
      <c r="J5973" s="1120"/>
      <c r="K5973" s="1120"/>
      <c r="L5973" s="1120"/>
      <c r="M5973" s="1120"/>
      <c r="N5973" s="1120"/>
      <c r="P5973" s="1110">
        <v>0.13</v>
      </c>
      <c r="Q5973" s="1110">
        <f t="shared" si="4008"/>
        <v>0.13</v>
      </c>
      <c r="R5973" s="1110">
        <f t="shared" si="4008"/>
        <v>0.13</v>
      </c>
    </row>
    <row r="5974" spans="1:18" ht="13.5" customHeight="1" x14ac:dyDescent="0.2">
      <c r="A5974" s="1167"/>
      <c r="B5974" s="1125"/>
      <c r="C5974" s="1125"/>
      <c r="D5974" s="1123"/>
      <c r="E5974" s="1123"/>
      <c r="G5974" s="1167"/>
      <c r="H5974" s="1167">
        <f t="shared" si="4009"/>
        <v>13</v>
      </c>
      <c r="J5974" s="1120"/>
      <c r="K5974" s="1120"/>
      <c r="L5974" s="1120"/>
      <c r="M5974" s="1120"/>
      <c r="N5974" s="1120"/>
      <c r="P5974" s="1110">
        <v>0.13</v>
      </c>
      <c r="Q5974" s="1110">
        <f t="shared" si="4008"/>
        <v>0.13</v>
      </c>
      <c r="R5974" s="1110">
        <f t="shared" si="4008"/>
        <v>0.13</v>
      </c>
    </row>
    <row r="5975" spans="1:18" ht="13.5" customHeight="1" x14ac:dyDescent="0.2">
      <c r="A5975" s="1167"/>
      <c r="B5975" s="1125"/>
      <c r="C5975" s="1125"/>
      <c r="D5975" s="1123"/>
      <c r="E5975" s="1123"/>
      <c r="G5975" s="1167"/>
      <c r="H5975" s="1167">
        <f t="shared" si="4009"/>
        <v>14</v>
      </c>
      <c r="J5975" s="1120"/>
      <c r="K5975" s="1120"/>
      <c r="L5975" s="1120"/>
      <c r="M5975" s="1120"/>
      <c r="N5975" s="1120"/>
      <c r="P5975" s="1110">
        <v>0.24</v>
      </c>
      <c r="Q5975" s="1110">
        <f t="shared" si="4008"/>
        <v>0.24</v>
      </c>
      <c r="R5975" s="1110">
        <f t="shared" si="4008"/>
        <v>0.24</v>
      </c>
    </row>
    <row r="5976" spans="1:18" ht="13.5" customHeight="1" x14ac:dyDescent="0.2">
      <c r="A5976" s="1167"/>
      <c r="B5976" s="1125"/>
      <c r="C5976" s="1125"/>
      <c r="D5976" s="1123"/>
      <c r="E5976" s="1123"/>
      <c r="G5976" s="1167"/>
      <c r="H5976" s="1167">
        <f t="shared" si="4009"/>
        <v>15</v>
      </c>
      <c r="J5976" s="1120"/>
      <c r="K5976" s="1120"/>
      <c r="L5976" s="1120"/>
      <c r="M5976" s="1120"/>
      <c r="N5976" s="1120"/>
      <c r="P5976" s="1110">
        <v>0.47</v>
      </c>
      <c r="Q5976" s="1110">
        <f t="shared" si="4008"/>
        <v>0.47</v>
      </c>
      <c r="R5976" s="1110">
        <f t="shared" si="4008"/>
        <v>0.47</v>
      </c>
    </row>
    <row r="5977" spans="1:18" ht="13.5" customHeight="1" x14ac:dyDescent="0.2">
      <c r="A5977" s="1167"/>
      <c r="B5977" s="1125"/>
      <c r="C5977" s="1125"/>
      <c r="D5977" s="1123"/>
      <c r="E5977" s="1123"/>
      <c r="G5977" s="1167"/>
      <c r="H5977" s="1167">
        <f t="shared" si="4009"/>
        <v>16</v>
      </c>
      <c r="J5977" s="1120"/>
      <c r="K5977" s="1120"/>
      <c r="L5977" s="1120"/>
      <c r="M5977" s="1120"/>
      <c r="N5977" s="1120"/>
      <c r="P5977" s="1110">
        <v>0.47</v>
      </c>
      <c r="Q5977" s="1110">
        <f t="shared" si="4008"/>
        <v>0.47</v>
      </c>
      <c r="R5977" s="1110">
        <f t="shared" si="4008"/>
        <v>0.47</v>
      </c>
    </row>
    <row r="5978" spans="1:18" ht="13.5" customHeight="1" x14ac:dyDescent="0.2">
      <c r="A5978" s="1167"/>
      <c r="B5978" s="1125"/>
      <c r="C5978" s="1125"/>
      <c r="D5978" s="1123"/>
      <c r="E5978" s="1123"/>
      <c r="G5978" s="1167"/>
      <c r="H5978" s="1167">
        <f t="shared" si="4009"/>
        <v>17</v>
      </c>
      <c r="J5978" s="1120"/>
      <c r="K5978" s="1120"/>
      <c r="L5978" s="1120"/>
      <c r="M5978" s="1120"/>
      <c r="N5978" s="1120"/>
      <c r="P5978" s="1110">
        <v>0.34</v>
      </c>
      <c r="Q5978" s="1110">
        <f t="shared" si="4008"/>
        <v>0.34</v>
      </c>
      <c r="R5978" s="1110">
        <f t="shared" si="4008"/>
        <v>0.34</v>
      </c>
    </row>
    <row r="5979" spans="1:18" ht="13.5" customHeight="1" x14ac:dyDescent="0.2">
      <c r="A5979" s="1167"/>
      <c r="B5979" s="1125"/>
      <c r="C5979" s="1125"/>
      <c r="D5979" s="1123"/>
      <c r="E5979" s="1123"/>
      <c r="G5979" s="1167"/>
      <c r="H5979" s="1167">
        <f t="shared" si="4009"/>
        <v>18</v>
      </c>
      <c r="J5979" s="1120"/>
      <c r="K5979" s="1120"/>
      <c r="L5979" s="1120"/>
      <c r="M5979" s="1120"/>
      <c r="N5979" s="1120"/>
      <c r="P5979" s="1110">
        <v>0.13</v>
      </c>
      <c r="Q5979" s="1110">
        <f t="shared" si="4008"/>
        <v>0.13</v>
      </c>
      <c r="R5979" s="1110">
        <f t="shared" si="4008"/>
        <v>0.13</v>
      </c>
    </row>
    <row r="5980" spans="1:18" ht="13.5" customHeight="1" x14ac:dyDescent="0.2">
      <c r="A5980" s="1167"/>
      <c r="B5980" s="1125"/>
      <c r="C5980" s="1125"/>
      <c r="D5980" s="1123"/>
      <c r="E5980" s="1123"/>
      <c r="G5980" s="1167"/>
      <c r="H5980" s="1167">
        <f t="shared" si="4009"/>
        <v>19</v>
      </c>
      <c r="J5980" s="1120"/>
      <c r="K5980" s="1120"/>
      <c r="L5980" s="1120"/>
      <c r="M5980" s="1120"/>
      <c r="N5980" s="1120"/>
      <c r="P5980" s="1110">
        <v>0.12</v>
      </c>
      <c r="Q5980" s="1110">
        <f t="shared" si="4008"/>
        <v>0.12</v>
      </c>
      <c r="R5980" s="1110">
        <f t="shared" si="4008"/>
        <v>0.12</v>
      </c>
    </row>
    <row r="5981" spans="1:18" ht="13.5" customHeight="1" x14ac:dyDescent="0.2">
      <c r="A5981" s="1167"/>
      <c r="B5981" s="1125"/>
      <c r="C5981" s="1125"/>
      <c r="D5981" s="1123"/>
      <c r="E5981" s="1123"/>
      <c r="G5981" s="1167"/>
      <c r="H5981" s="1167">
        <f t="shared" si="4009"/>
        <v>20</v>
      </c>
      <c r="J5981" s="1120"/>
      <c r="K5981" s="1120"/>
      <c r="L5981" s="1120"/>
      <c r="M5981" s="1120"/>
      <c r="N5981" s="1120"/>
      <c r="P5981" s="1110">
        <v>0.13</v>
      </c>
      <c r="Q5981" s="1110">
        <f t="shared" si="4008"/>
        <v>0.13</v>
      </c>
      <c r="R5981" s="1110">
        <f t="shared" si="4008"/>
        <v>0.13</v>
      </c>
    </row>
    <row r="5982" spans="1:18" ht="13.5" customHeight="1" x14ac:dyDescent="0.2">
      <c r="A5982" s="1167"/>
      <c r="B5982" s="1125"/>
      <c r="C5982" s="1125"/>
      <c r="D5982" s="1123"/>
      <c r="E5982" s="1123"/>
      <c r="G5982" s="1167"/>
      <c r="H5982" s="1167">
        <f t="shared" si="4009"/>
        <v>21</v>
      </c>
      <c r="J5982" s="1120"/>
      <c r="K5982" s="1120"/>
      <c r="L5982" s="1120"/>
      <c r="M5982" s="1120"/>
      <c r="N5982" s="1120"/>
      <c r="P5982" s="1110">
        <v>0.12</v>
      </c>
      <c r="Q5982" s="1110">
        <f t="shared" si="4008"/>
        <v>0.12</v>
      </c>
      <c r="R5982" s="1110">
        <f t="shared" si="4008"/>
        <v>0.12</v>
      </c>
    </row>
    <row r="5983" spans="1:18" ht="13.5" customHeight="1" x14ac:dyDescent="0.2">
      <c r="A5983" s="1167"/>
      <c r="B5983" s="1125"/>
      <c r="C5983" s="1125"/>
      <c r="D5983" s="1123"/>
      <c r="E5983" s="1123"/>
      <c r="G5983" s="1167"/>
      <c r="H5983" s="1167">
        <f t="shared" si="4009"/>
        <v>22</v>
      </c>
      <c r="J5983" s="1120"/>
      <c r="K5983" s="1120"/>
      <c r="L5983" s="1120"/>
      <c r="M5983" s="1120"/>
      <c r="N5983" s="1120"/>
      <c r="P5983" s="1110">
        <v>0.12</v>
      </c>
      <c r="Q5983" s="1110">
        <f t="shared" si="4008"/>
        <v>0.12</v>
      </c>
      <c r="R5983" s="1110">
        <f t="shared" si="4008"/>
        <v>0.12</v>
      </c>
    </row>
    <row r="5984" spans="1:18" ht="13.5" customHeight="1" x14ac:dyDescent="0.2">
      <c r="A5984" s="1167"/>
      <c r="B5984" s="1125"/>
      <c r="C5984" s="1125"/>
      <c r="D5984" s="1123"/>
      <c r="E5984" s="1123"/>
      <c r="G5984" s="1167"/>
      <c r="H5984" s="1167">
        <f t="shared" si="4009"/>
        <v>23</v>
      </c>
      <c r="J5984" s="1120"/>
      <c r="K5984" s="1120"/>
      <c r="L5984" s="1120"/>
      <c r="M5984" s="1120"/>
      <c r="N5984" s="1120"/>
      <c r="P5984" s="1110">
        <v>0.14000000000000001</v>
      </c>
      <c r="Q5984" s="1110">
        <f t="shared" si="4008"/>
        <v>0.14000000000000001</v>
      </c>
      <c r="R5984" s="1110">
        <f t="shared" si="4008"/>
        <v>0.14000000000000001</v>
      </c>
    </row>
    <row r="5985" spans="1:46" ht="13.5" customHeight="1" x14ac:dyDescent="0.2">
      <c r="A5985" s="1167"/>
      <c r="B5985" s="1125"/>
      <c r="C5985" s="1125"/>
      <c r="D5985" s="1123"/>
      <c r="E5985" s="1123"/>
      <c r="G5985" s="1167"/>
      <c r="K5985" s="1110"/>
      <c r="L5985" s="1110"/>
      <c r="M5985" s="1110"/>
      <c r="N5985" s="1110"/>
      <c r="O5985" s="1110"/>
      <c r="P5985" s="1110"/>
      <c r="Q5985" s="1110"/>
      <c r="R5985" s="1110"/>
    </row>
    <row r="5986" spans="1:46" s="1100" customFormat="1" ht="13.5" customHeight="1" x14ac:dyDescent="0.2">
      <c r="A5986" s="1167">
        <v>7</v>
      </c>
      <c r="B5986" s="1123" t="s">
        <v>5761</v>
      </c>
      <c r="C5986" s="1110" t="s">
        <v>6242</v>
      </c>
      <c r="D5986" s="1125" t="s">
        <v>187</v>
      </c>
      <c r="E5986" s="1123" t="s">
        <v>57</v>
      </c>
      <c r="F5986" s="1110" t="s">
        <v>92</v>
      </c>
      <c r="G5986" s="1167">
        <v>40</v>
      </c>
      <c r="H5986" s="1107">
        <v>0</v>
      </c>
      <c r="I5986" s="1120"/>
      <c r="J5986" s="1120"/>
      <c r="K5986" s="1129"/>
      <c r="L5986" s="1120"/>
      <c r="M5986" s="1110"/>
      <c r="N5986" s="1110"/>
      <c r="O5986" s="1110"/>
      <c r="P5986" s="1120"/>
      <c r="Q5986" s="1110"/>
      <c r="R5986" s="1110"/>
      <c r="S5986" s="1120"/>
      <c r="T5986" s="1120"/>
      <c r="U5986" s="1120"/>
      <c r="V5986" s="1120"/>
      <c r="W5986" s="1120"/>
      <c r="X5986" s="1120"/>
      <c r="Y5986" s="1120"/>
      <c r="Z5986" s="1120"/>
      <c r="AA5986" s="1120"/>
      <c r="AB5986" s="1120"/>
      <c r="AC5986" s="1120"/>
      <c r="AD5986" s="1120"/>
      <c r="AE5986" s="1120"/>
      <c r="AF5986" s="1120"/>
      <c r="AG5986" s="1120"/>
      <c r="AH5986" s="1120"/>
      <c r="AI5986" s="1120"/>
      <c r="AJ5986" s="1120"/>
      <c r="AK5986" s="1120"/>
      <c r="AL5986" s="1120"/>
      <c r="AM5986" s="1120"/>
      <c r="AN5986" s="1120"/>
      <c r="AO5986" s="1120"/>
      <c r="AP5986" s="1120"/>
      <c r="AQ5986" s="1120"/>
      <c r="AR5986" s="1120"/>
      <c r="AS5986" s="1120"/>
      <c r="AT5986" s="1120"/>
    </row>
    <row r="5987" spans="1:46" ht="13.5" customHeight="1" x14ac:dyDescent="0.2">
      <c r="A5987" s="1167"/>
      <c r="B5987" s="1123" t="s">
        <v>5762</v>
      </c>
      <c r="C5987" s="1125"/>
      <c r="D5987" s="1125" t="s">
        <v>345</v>
      </c>
      <c r="E5987" s="1123"/>
      <c r="G5987" s="2217"/>
      <c r="H5987" s="1167">
        <v>0</v>
      </c>
      <c r="N5987" s="1110"/>
      <c r="O5987" s="1110"/>
      <c r="P5987" s="1110"/>
      <c r="Q5987" s="1110"/>
      <c r="R5987" s="1110"/>
    </row>
    <row r="5988" spans="1:46" ht="13.5" customHeight="1" x14ac:dyDescent="0.2">
      <c r="A5988" s="1167"/>
      <c r="B5988" s="1123"/>
      <c r="C5988" s="1125"/>
      <c r="E5988" s="1123"/>
      <c r="G5988" s="2217"/>
      <c r="H5988" s="1167">
        <v>0</v>
      </c>
      <c r="J5988" s="1120"/>
      <c r="K5988" s="1120"/>
      <c r="L5988" s="1120"/>
      <c r="M5988" s="1120"/>
      <c r="N5988" s="1120"/>
      <c r="P5988" s="1110">
        <v>0.01</v>
      </c>
      <c r="Q5988" s="1110">
        <f t="shared" ref="Q5988:R6011" si="4010">P5988</f>
        <v>0.01</v>
      </c>
      <c r="R5988" s="1110">
        <f t="shared" si="4010"/>
        <v>0.01</v>
      </c>
    </row>
    <row r="5989" spans="1:46" ht="13.5" customHeight="1" x14ac:dyDescent="0.2">
      <c r="A5989" s="1167"/>
      <c r="B5989" s="1123"/>
      <c r="C5989" s="1125"/>
      <c r="E5989" s="1123"/>
      <c r="G5989" s="2217"/>
      <c r="H5989" s="1167">
        <f>1+H5988</f>
        <v>1</v>
      </c>
      <c r="J5989" s="1120"/>
      <c r="K5989" s="1120"/>
      <c r="L5989" s="1120"/>
      <c r="M5989" s="1120"/>
      <c r="N5989" s="1120"/>
      <c r="P5989" s="1110">
        <v>0.02</v>
      </c>
      <c r="Q5989" s="1110">
        <f t="shared" si="4010"/>
        <v>0.02</v>
      </c>
      <c r="R5989" s="1110">
        <f t="shared" si="4010"/>
        <v>0.02</v>
      </c>
    </row>
    <row r="5990" spans="1:46" ht="13.5" customHeight="1" x14ac:dyDescent="0.2">
      <c r="A5990" s="1167"/>
      <c r="B5990" s="1123"/>
      <c r="C5990" s="1125"/>
      <c r="E5990" s="1123"/>
      <c r="G5990" s="2217"/>
      <c r="H5990" s="1167">
        <f t="shared" ref="H5990:H6011" si="4011">1+H5989</f>
        <v>2</v>
      </c>
      <c r="J5990" s="1120"/>
      <c r="K5990" s="1120"/>
      <c r="L5990" s="1120"/>
      <c r="M5990" s="1120"/>
      <c r="N5990" s="1120"/>
      <c r="P5990" s="1110">
        <v>0.02</v>
      </c>
      <c r="Q5990" s="1110">
        <f t="shared" si="4010"/>
        <v>0.02</v>
      </c>
      <c r="R5990" s="1110">
        <f t="shared" si="4010"/>
        <v>0.02</v>
      </c>
    </row>
    <row r="5991" spans="1:46" ht="13.5" customHeight="1" x14ac:dyDescent="0.2">
      <c r="A5991" s="1167"/>
      <c r="B5991" s="1123"/>
      <c r="C5991" s="1125"/>
      <c r="E5991" s="1123"/>
      <c r="G5991" s="2217"/>
      <c r="H5991" s="1167">
        <f t="shared" si="4011"/>
        <v>3</v>
      </c>
      <c r="J5991" s="1120"/>
      <c r="K5991" s="1120"/>
      <c r="L5991" s="1120"/>
      <c r="M5991" s="1120"/>
      <c r="N5991" s="1120"/>
      <c r="P5991" s="1110">
        <v>0.02</v>
      </c>
      <c r="Q5991" s="1110">
        <f t="shared" si="4010"/>
        <v>0.02</v>
      </c>
      <c r="R5991" s="1110">
        <f t="shared" si="4010"/>
        <v>0.02</v>
      </c>
    </row>
    <row r="5992" spans="1:46" ht="13.5" customHeight="1" x14ac:dyDescent="0.2">
      <c r="A5992" s="1167"/>
      <c r="B5992" s="1123"/>
      <c r="C5992" s="1125"/>
      <c r="E5992" s="1123"/>
      <c r="G5992" s="2217"/>
      <c r="H5992" s="1167">
        <f t="shared" si="4011"/>
        <v>4</v>
      </c>
      <c r="J5992" s="1120"/>
      <c r="K5992" s="1120"/>
      <c r="L5992" s="1120"/>
      <c r="M5992" s="1120"/>
      <c r="N5992" s="1120"/>
      <c r="P5992" s="1110">
        <v>0.01</v>
      </c>
      <c r="Q5992" s="1110">
        <f t="shared" si="4010"/>
        <v>0.01</v>
      </c>
      <c r="R5992" s="1110">
        <f t="shared" si="4010"/>
        <v>0.01</v>
      </c>
    </row>
    <row r="5993" spans="1:46" ht="13.5" customHeight="1" x14ac:dyDescent="0.2">
      <c r="A5993" s="1167"/>
      <c r="B5993" s="1123"/>
      <c r="C5993" s="1125"/>
      <c r="E5993" s="1123"/>
      <c r="G5993" s="2217"/>
      <c r="H5993" s="1167">
        <f t="shared" si="4011"/>
        <v>5</v>
      </c>
      <c r="J5993" s="1120"/>
      <c r="K5993" s="1120"/>
      <c r="L5993" s="1120"/>
      <c r="M5993" s="1120"/>
      <c r="N5993" s="1120"/>
      <c r="P5993" s="1110">
        <v>0.01</v>
      </c>
      <c r="Q5993" s="1110">
        <f t="shared" si="4010"/>
        <v>0.01</v>
      </c>
      <c r="R5993" s="1110">
        <f t="shared" si="4010"/>
        <v>0.01</v>
      </c>
    </row>
    <row r="5994" spans="1:46" ht="13.5" customHeight="1" x14ac:dyDescent="0.2">
      <c r="A5994" s="1167"/>
      <c r="B5994" s="1123"/>
      <c r="C5994" s="1125"/>
      <c r="E5994" s="1123"/>
      <c r="G5994" s="2217"/>
      <c r="H5994" s="1167">
        <f t="shared" si="4011"/>
        <v>6</v>
      </c>
      <c r="J5994" s="1120"/>
      <c r="K5994" s="1120"/>
      <c r="L5994" s="1120"/>
      <c r="M5994" s="1120"/>
      <c r="N5994" s="1120"/>
      <c r="P5994" s="1110">
        <v>0.01</v>
      </c>
      <c r="Q5994" s="1110">
        <f t="shared" si="4010"/>
        <v>0.01</v>
      </c>
      <c r="R5994" s="1110">
        <f t="shared" si="4010"/>
        <v>0.01</v>
      </c>
    </row>
    <row r="5995" spans="1:46" ht="13.5" customHeight="1" x14ac:dyDescent="0.2">
      <c r="A5995" s="1167"/>
      <c r="B5995" s="1123"/>
      <c r="C5995" s="1125"/>
      <c r="E5995" s="1123"/>
      <c r="G5995" s="2217"/>
      <c r="H5995" s="1167">
        <f t="shared" si="4011"/>
        <v>7</v>
      </c>
      <c r="J5995" s="1120"/>
      <c r="K5995" s="1120"/>
      <c r="L5995" s="1120"/>
      <c r="M5995" s="1120"/>
      <c r="N5995" s="1120"/>
      <c r="P5995" s="1110">
        <v>0.01</v>
      </c>
      <c r="Q5995" s="1110">
        <f t="shared" si="4010"/>
        <v>0.01</v>
      </c>
      <c r="R5995" s="1110">
        <f t="shared" si="4010"/>
        <v>0.01</v>
      </c>
    </row>
    <row r="5996" spans="1:46" ht="13.5" customHeight="1" x14ac:dyDescent="0.2">
      <c r="A5996" s="1167"/>
      <c r="B5996" s="1123"/>
      <c r="C5996" s="1125"/>
      <c r="E5996" s="1123"/>
      <c r="G5996" s="2217"/>
      <c r="H5996" s="1167">
        <f t="shared" si="4011"/>
        <v>8</v>
      </c>
      <c r="J5996" s="1120"/>
      <c r="K5996" s="1120"/>
      <c r="L5996" s="1120"/>
      <c r="M5996" s="1120"/>
      <c r="N5996" s="1120"/>
      <c r="P5996" s="1110">
        <v>0.01</v>
      </c>
      <c r="Q5996" s="1110">
        <f t="shared" si="4010"/>
        <v>0.01</v>
      </c>
      <c r="R5996" s="1110">
        <f t="shared" si="4010"/>
        <v>0.01</v>
      </c>
    </row>
    <row r="5997" spans="1:46" ht="13.5" customHeight="1" x14ac:dyDescent="0.2">
      <c r="A5997" s="1167"/>
      <c r="B5997" s="1123"/>
      <c r="C5997" s="1125"/>
      <c r="E5997" s="1123"/>
      <c r="G5997" s="2217"/>
      <c r="H5997" s="1167">
        <f t="shared" si="4011"/>
        <v>9</v>
      </c>
      <c r="J5997" s="1120"/>
      <c r="K5997" s="1120"/>
      <c r="L5997" s="1120"/>
      <c r="M5997" s="1120"/>
      <c r="N5997" s="1120"/>
      <c r="P5997" s="1110">
        <v>0.02</v>
      </c>
      <c r="Q5997" s="1110">
        <f t="shared" si="4010"/>
        <v>0.02</v>
      </c>
      <c r="R5997" s="1110">
        <f t="shared" si="4010"/>
        <v>0.02</v>
      </c>
    </row>
    <row r="5998" spans="1:46" ht="13.5" customHeight="1" x14ac:dyDescent="0.2">
      <c r="A5998" s="1167"/>
      <c r="B5998" s="1123"/>
      <c r="C5998" s="1125"/>
      <c r="E5998" s="1123"/>
      <c r="G5998" s="2217"/>
      <c r="H5998" s="1167">
        <f t="shared" si="4011"/>
        <v>10</v>
      </c>
      <c r="J5998" s="1120"/>
      <c r="K5998" s="1120"/>
      <c r="L5998" s="1120"/>
      <c r="M5998" s="1120"/>
      <c r="N5998" s="1120"/>
      <c r="P5998" s="1110">
        <v>0.02</v>
      </c>
      <c r="Q5998" s="1110">
        <f t="shared" si="4010"/>
        <v>0.02</v>
      </c>
      <c r="R5998" s="1110">
        <f t="shared" si="4010"/>
        <v>0.02</v>
      </c>
    </row>
    <row r="5999" spans="1:46" ht="13.5" customHeight="1" x14ac:dyDescent="0.2">
      <c r="A5999" s="1167"/>
      <c r="B5999" s="1123"/>
      <c r="C5999" s="1125"/>
      <c r="E5999" s="1123"/>
      <c r="G5999" s="2217"/>
      <c r="H5999" s="1167">
        <f t="shared" si="4011"/>
        <v>11</v>
      </c>
      <c r="J5999" s="1120"/>
      <c r="K5999" s="1120"/>
      <c r="L5999" s="1120"/>
      <c r="M5999" s="1120"/>
      <c r="N5999" s="1120"/>
      <c r="P5999" s="1110">
        <v>0.02</v>
      </c>
      <c r="Q5999" s="1110">
        <f t="shared" si="4010"/>
        <v>0.02</v>
      </c>
      <c r="R5999" s="1110">
        <f t="shared" si="4010"/>
        <v>0.02</v>
      </c>
    </row>
    <row r="6000" spans="1:46" ht="13.5" customHeight="1" x14ac:dyDescent="0.2">
      <c r="A6000" s="1167"/>
      <c r="B6000" s="1123"/>
      <c r="C6000" s="1125"/>
      <c r="E6000" s="1123"/>
      <c r="G6000" s="2217"/>
      <c r="H6000" s="1167">
        <f t="shared" si="4011"/>
        <v>12</v>
      </c>
      <c r="J6000" s="1120"/>
      <c r="K6000" s="1120"/>
      <c r="L6000" s="1120"/>
      <c r="M6000" s="1120"/>
      <c r="N6000" s="1120"/>
      <c r="P6000" s="1110">
        <v>0.01</v>
      </c>
      <c r="Q6000" s="1110">
        <f t="shared" si="4010"/>
        <v>0.01</v>
      </c>
      <c r="R6000" s="1110">
        <f t="shared" si="4010"/>
        <v>0.01</v>
      </c>
    </row>
    <row r="6001" spans="1:18" ht="13.5" customHeight="1" x14ac:dyDescent="0.2">
      <c r="A6001" s="1167"/>
      <c r="B6001" s="1123"/>
      <c r="C6001" s="1125"/>
      <c r="E6001" s="1123"/>
      <c r="G6001" s="2217"/>
      <c r="H6001" s="1167">
        <f t="shared" si="4011"/>
        <v>13</v>
      </c>
      <c r="J6001" s="1120"/>
      <c r="K6001" s="1120"/>
      <c r="L6001" s="1120"/>
      <c r="M6001" s="1120"/>
      <c r="N6001" s="1120"/>
      <c r="P6001" s="1110">
        <v>0.02</v>
      </c>
      <c r="Q6001" s="1110">
        <f t="shared" si="4010"/>
        <v>0.02</v>
      </c>
      <c r="R6001" s="1110">
        <f t="shared" si="4010"/>
        <v>0.02</v>
      </c>
    </row>
    <row r="6002" spans="1:18" ht="13.5" customHeight="1" x14ac:dyDescent="0.2">
      <c r="A6002" s="1167"/>
      <c r="B6002" s="1123"/>
      <c r="C6002" s="1125"/>
      <c r="E6002" s="1123"/>
      <c r="G6002" s="2217"/>
      <c r="H6002" s="1167">
        <f t="shared" si="4011"/>
        <v>14</v>
      </c>
      <c r="J6002" s="1120"/>
      <c r="K6002" s="1120"/>
      <c r="L6002" s="1120"/>
      <c r="M6002" s="1120"/>
      <c r="N6002" s="1120"/>
      <c r="P6002" s="1110">
        <v>0.02</v>
      </c>
      <c r="Q6002" s="1110">
        <f t="shared" si="4010"/>
        <v>0.02</v>
      </c>
      <c r="R6002" s="1110">
        <f t="shared" si="4010"/>
        <v>0.02</v>
      </c>
    </row>
    <row r="6003" spans="1:18" ht="13.5" customHeight="1" x14ac:dyDescent="0.2">
      <c r="A6003" s="1167"/>
      <c r="B6003" s="1123"/>
      <c r="C6003" s="1125"/>
      <c r="E6003" s="1123"/>
      <c r="G6003" s="2217"/>
      <c r="H6003" s="1167">
        <f t="shared" si="4011"/>
        <v>15</v>
      </c>
      <c r="J6003" s="1120"/>
      <c r="K6003" s="1120"/>
      <c r="L6003" s="1120"/>
      <c r="M6003" s="1120"/>
      <c r="N6003" s="1120"/>
      <c r="P6003" s="1110">
        <v>0.01</v>
      </c>
      <c r="Q6003" s="1110">
        <f t="shared" si="4010"/>
        <v>0.01</v>
      </c>
      <c r="R6003" s="1110">
        <f t="shared" si="4010"/>
        <v>0.01</v>
      </c>
    </row>
    <row r="6004" spans="1:18" ht="13.5" customHeight="1" x14ac:dyDescent="0.2">
      <c r="A6004" s="1167"/>
      <c r="B6004" s="1123"/>
      <c r="C6004" s="1125"/>
      <c r="E6004" s="1123"/>
      <c r="G6004" s="2217"/>
      <c r="H6004" s="1167">
        <f t="shared" si="4011"/>
        <v>16</v>
      </c>
      <c r="J6004" s="1120"/>
      <c r="K6004" s="1120"/>
      <c r="L6004" s="1120"/>
      <c r="M6004" s="1120"/>
      <c r="N6004" s="1120"/>
      <c r="P6004" s="1110">
        <v>0.01</v>
      </c>
      <c r="Q6004" s="1110">
        <f t="shared" si="4010"/>
        <v>0.01</v>
      </c>
      <c r="R6004" s="1110">
        <f t="shared" si="4010"/>
        <v>0.01</v>
      </c>
    </row>
    <row r="6005" spans="1:18" ht="13.5" customHeight="1" x14ac:dyDescent="0.2">
      <c r="A6005" s="1167"/>
      <c r="B6005" s="1123"/>
      <c r="C6005" s="1125"/>
      <c r="E6005" s="1123"/>
      <c r="G6005" s="2217"/>
      <c r="H6005" s="1167">
        <f t="shared" si="4011"/>
        <v>17</v>
      </c>
      <c r="J6005" s="1120"/>
      <c r="K6005" s="1120"/>
      <c r="L6005" s="1120"/>
      <c r="M6005" s="1120"/>
      <c r="N6005" s="1120"/>
      <c r="P6005" s="1110">
        <v>0.01</v>
      </c>
      <c r="Q6005" s="1110">
        <f t="shared" si="4010"/>
        <v>0.01</v>
      </c>
      <c r="R6005" s="1110">
        <f t="shared" si="4010"/>
        <v>0.01</v>
      </c>
    </row>
    <row r="6006" spans="1:18" ht="13.5" customHeight="1" x14ac:dyDescent="0.2">
      <c r="A6006" s="1167"/>
      <c r="B6006" s="1123"/>
      <c r="C6006" s="1125"/>
      <c r="E6006" s="1123"/>
      <c r="G6006" s="2217"/>
      <c r="H6006" s="1167">
        <f t="shared" si="4011"/>
        <v>18</v>
      </c>
      <c r="J6006" s="1120"/>
      <c r="K6006" s="1120"/>
      <c r="L6006" s="1120"/>
      <c r="M6006" s="1120"/>
      <c r="N6006" s="1120"/>
      <c r="P6006" s="1110">
        <v>0.01</v>
      </c>
      <c r="Q6006" s="1110">
        <f t="shared" si="4010"/>
        <v>0.01</v>
      </c>
      <c r="R6006" s="1110">
        <f t="shared" si="4010"/>
        <v>0.01</v>
      </c>
    </row>
    <row r="6007" spans="1:18" ht="13.5" customHeight="1" x14ac:dyDescent="0.2">
      <c r="A6007" s="1167"/>
      <c r="B6007" s="1123"/>
      <c r="C6007" s="1125"/>
      <c r="E6007" s="1123"/>
      <c r="G6007" s="2217"/>
      <c r="H6007" s="1167">
        <f t="shared" si="4011"/>
        <v>19</v>
      </c>
      <c r="J6007" s="1120"/>
      <c r="K6007" s="1120"/>
      <c r="L6007" s="1120"/>
      <c r="M6007" s="1120"/>
      <c r="N6007" s="1120"/>
      <c r="P6007" s="1110">
        <v>0.01</v>
      </c>
      <c r="Q6007" s="1110">
        <f t="shared" si="4010"/>
        <v>0.01</v>
      </c>
      <c r="R6007" s="1110">
        <f t="shared" si="4010"/>
        <v>0.01</v>
      </c>
    </row>
    <row r="6008" spans="1:18" ht="13.5" customHeight="1" x14ac:dyDescent="0.2">
      <c r="A6008" s="1167"/>
      <c r="B6008" s="1123"/>
      <c r="C6008" s="1125"/>
      <c r="E6008" s="1123"/>
      <c r="G6008" s="2217"/>
      <c r="H6008" s="1167">
        <f t="shared" si="4011"/>
        <v>20</v>
      </c>
      <c r="J6008" s="1120"/>
      <c r="K6008" s="1120"/>
      <c r="L6008" s="1120"/>
      <c r="M6008" s="1120"/>
      <c r="N6008" s="1120"/>
      <c r="P6008" s="1110">
        <v>0.01</v>
      </c>
      <c r="Q6008" s="1110">
        <f t="shared" si="4010"/>
        <v>0.01</v>
      </c>
      <c r="R6008" s="1110">
        <f t="shared" si="4010"/>
        <v>0.01</v>
      </c>
    </row>
    <row r="6009" spans="1:18" ht="13.5" customHeight="1" x14ac:dyDescent="0.2">
      <c r="A6009" s="1167"/>
      <c r="B6009" s="1123"/>
      <c r="C6009" s="1125"/>
      <c r="E6009" s="1123"/>
      <c r="G6009" s="2217"/>
      <c r="H6009" s="1167">
        <f t="shared" si="4011"/>
        <v>21</v>
      </c>
      <c r="J6009" s="1120"/>
      <c r="K6009" s="1120"/>
      <c r="L6009" s="1120"/>
      <c r="M6009" s="1120"/>
      <c r="N6009" s="1120"/>
      <c r="P6009" s="1110">
        <v>0.01</v>
      </c>
      <c r="Q6009" s="1110">
        <f t="shared" si="4010"/>
        <v>0.01</v>
      </c>
      <c r="R6009" s="1110">
        <f t="shared" si="4010"/>
        <v>0.01</v>
      </c>
    </row>
    <row r="6010" spans="1:18" ht="13.5" customHeight="1" x14ac:dyDescent="0.2">
      <c r="A6010" s="1167"/>
      <c r="B6010" s="1123"/>
      <c r="C6010" s="1125"/>
      <c r="E6010" s="1123"/>
      <c r="G6010" s="2217"/>
      <c r="H6010" s="1167">
        <f t="shared" si="4011"/>
        <v>22</v>
      </c>
      <c r="J6010" s="1120"/>
      <c r="K6010" s="1120"/>
      <c r="L6010" s="1120"/>
      <c r="M6010" s="1120"/>
      <c r="N6010" s="1120"/>
      <c r="P6010" s="1110">
        <v>0.01</v>
      </c>
      <c r="Q6010" s="1110">
        <f t="shared" si="4010"/>
        <v>0.01</v>
      </c>
      <c r="R6010" s="1110">
        <f t="shared" si="4010"/>
        <v>0.01</v>
      </c>
    </row>
    <row r="6011" spans="1:18" ht="13.5" customHeight="1" x14ac:dyDescent="0.2">
      <c r="A6011" s="1167"/>
      <c r="B6011" s="1123"/>
      <c r="C6011" s="1125"/>
      <c r="E6011" s="1123"/>
      <c r="G6011" s="2217"/>
      <c r="H6011" s="1167">
        <f t="shared" si="4011"/>
        <v>23</v>
      </c>
      <c r="J6011" s="1120"/>
      <c r="K6011" s="1120"/>
      <c r="L6011" s="1120"/>
      <c r="M6011" s="1120"/>
      <c r="N6011" s="1120"/>
      <c r="P6011" s="1110">
        <v>0.01</v>
      </c>
      <c r="Q6011" s="1110">
        <f t="shared" si="4010"/>
        <v>0.01</v>
      </c>
      <c r="R6011" s="1110">
        <f t="shared" si="4010"/>
        <v>0.01</v>
      </c>
    </row>
    <row r="6012" spans="1:18" ht="13.5" customHeight="1" x14ac:dyDescent="0.2">
      <c r="A6012" s="1167"/>
      <c r="B6012" s="1123"/>
      <c r="C6012" s="1125"/>
      <c r="E6012" s="1123"/>
      <c r="G6012" s="2217"/>
      <c r="H6012" s="1167"/>
      <c r="N6012" s="1110"/>
      <c r="O6012" s="1110"/>
      <c r="P6012" s="1110"/>
      <c r="Q6012" s="1110"/>
      <c r="R6012" s="1110"/>
    </row>
    <row r="6013" spans="1:18" ht="13.5" customHeight="1" x14ac:dyDescent="0.2">
      <c r="A6013" s="1167">
        <v>8</v>
      </c>
      <c r="B6013" s="1123"/>
      <c r="C6013" s="1167"/>
      <c r="D6013" s="874" t="s">
        <v>436</v>
      </c>
      <c r="E6013" s="1123"/>
      <c r="F6013" s="1120"/>
      <c r="G6013" s="2217"/>
      <c r="H6013" s="1120"/>
      <c r="I6013" s="1120"/>
      <c r="J6013" s="1120"/>
      <c r="K6013" s="1129"/>
    </row>
    <row r="6014" spans="1:18" ht="13.5" customHeight="1" x14ac:dyDescent="0.2">
      <c r="A6014" s="1167"/>
      <c r="B6014" s="1123" t="s">
        <v>810</v>
      </c>
      <c r="C6014" s="1167"/>
      <c r="D6014" s="1184" t="s">
        <v>4814</v>
      </c>
      <c r="E6014" s="1123" t="s">
        <v>4814</v>
      </c>
      <c r="F6014" s="1110" t="s">
        <v>92</v>
      </c>
      <c r="G6014" s="1167">
        <v>5</v>
      </c>
      <c r="H6014" s="1167">
        <v>0</v>
      </c>
      <c r="K6014" s="1110"/>
      <c r="P6014" s="1110">
        <v>0.04</v>
      </c>
      <c r="Q6014" s="1110">
        <f t="shared" ref="Q6014:R6037" si="4012">P6014</f>
        <v>0.04</v>
      </c>
      <c r="R6014" s="1110">
        <f t="shared" si="4012"/>
        <v>0.04</v>
      </c>
    </row>
    <row r="6015" spans="1:18" ht="13.5" customHeight="1" x14ac:dyDescent="0.2">
      <c r="A6015" s="1167"/>
      <c r="B6015" s="1123" t="s">
        <v>6225</v>
      </c>
      <c r="C6015" s="1110" t="s">
        <v>6464</v>
      </c>
      <c r="D6015" s="874"/>
      <c r="E6015" s="1123"/>
      <c r="F6015" s="1120"/>
      <c r="G6015" s="2217"/>
      <c r="H6015" s="1167">
        <f>H6014+1</f>
        <v>1</v>
      </c>
      <c r="K6015" s="1110"/>
      <c r="P6015" s="1110">
        <v>0.04</v>
      </c>
      <c r="Q6015" s="1110">
        <f t="shared" si="4012"/>
        <v>0.04</v>
      </c>
      <c r="R6015" s="1110">
        <f t="shared" si="4012"/>
        <v>0.04</v>
      </c>
    </row>
    <row r="6016" spans="1:18" ht="13.5" customHeight="1" x14ac:dyDescent="0.2">
      <c r="A6016" s="1167"/>
      <c r="B6016" s="1123" t="s">
        <v>4816</v>
      </c>
      <c r="C6016" s="1167" t="s">
        <v>6465</v>
      </c>
      <c r="D6016" s="874"/>
      <c r="E6016" s="1123"/>
      <c r="F6016" s="1120"/>
      <c r="G6016" s="2217"/>
      <c r="H6016" s="1167">
        <f t="shared" ref="H6016:H6037" si="4013">H6015+1</f>
        <v>2</v>
      </c>
      <c r="K6016" s="1110"/>
      <c r="P6016" s="1110">
        <v>0.04</v>
      </c>
      <c r="Q6016" s="1110">
        <f t="shared" si="4012"/>
        <v>0.04</v>
      </c>
      <c r="R6016" s="1110">
        <f t="shared" si="4012"/>
        <v>0.04</v>
      </c>
    </row>
    <row r="6017" spans="1:18" ht="13.5" customHeight="1" x14ac:dyDescent="0.2">
      <c r="A6017" s="1167"/>
      <c r="B6017" s="1123" t="s">
        <v>4817</v>
      </c>
      <c r="C6017" s="1167" t="s">
        <v>6466</v>
      </c>
      <c r="D6017" s="874"/>
      <c r="E6017" s="1123"/>
      <c r="F6017" s="1120"/>
      <c r="G6017" s="2217"/>
      <c r="H6017" s="1167">
        <f t="shared" si="4013"/>
        <v>3</v>
      </c>
      <c r="K6017" s="1110"/>
      <c r="P6017" s="1110">
        <v>0.04</v>
      </c>
      <c r="Q6017" s="1110">
        <f t="shared" si="4012"/>
        <v>0.04</v>
      </c>
      <c r="R6017" s="1110">
        <f t="shared" si="4012"/>
        <v>0.04</v>
      </c>
    </row>
    <row r="6018" spans="1:18" ht="13.5" customHeight="1" x14ac:dyDescent="0.2">
      <c r="A6018" s="1167"/>
      <c r="B6018" s="1123"/>
      <c r="C6018" s="1167"/>
      <c r="D6018" s="874"/>
      <c r="E6018" s="1123"/>
      <c r="F6018" s="1120"/>
      <c r="G6018" s="2217"/>
      <c r="H6018" s="1167">
        <f t="shared" si="4013"/>
        <v>4</v>
      </c>
      <c r="K6018" s="1110"/>
      <c r="P6018" s="1110">
        <v>0.04</v>
      </c>
      <c r="Q6018" s="1110">
        <f t="shared" si="4012"/>
        <v>0.04</v>
      </c>
      <c r="R6018" s="1110">
        <f t="shared" si="4012"/>
        <v>0.04</v>
      </c>
    </row>
    <row r="6019" spans="1:18" ht="13.5" customHeight="1" x14ac:dyDescent="0.2">
      <c r="A6019" s="1167"/>
      <c r="B6019" s="1123"/>
      <c r="C6019" s="1167"/>
      <c r="D6019" s="874"/>
      <c r="E6019" s="1123"/>
      <c r="F6019" s="1120"/>
      <c r="G6019" s="2217"/>
      <c r="H6019" s="1167">
        <f t="shared" si="4013"/>
        <v>5</v>
      </c>
      <c r="K6019" s="1110"/>
      <c r="P6019" s="1110">
        <v>0.04</v>
      </c>
      <c r="Q6019" s="1110">
        <f t="shared" si="4012"/>
        <v>0.04</v>
      </c>
      <c r="R6019" s="1110">
        <f t="shared" si="4012"/>
        <v>0.04</v>
      </c>
    </row>
    <row r="6020" spans="1:18" ht="13.5" customHeight="1" x14ac:dyDescent="0.2">
      <c r="A6020" s="1167"/>
      <c r="B6020" s="1123"/>
      <c r="C6020" s="1167"/>
      <c r="D6020" s="874"/>
      <c r="E6020" s="1123"/>
      <c r="F6020" s="1120"/>
      <c r="G6020" s="2217"/>
      <c r="H6020" s="1167">
        <f t="shared" si="4013"/>
        <v>6</v>
      </c>
      <c r="K6020" s="1110"/>
      <c r="P6020" s="1110">
        <v>0.04</v>
      </c>
      <c r="Q6020" s="1110">
        <f t="shared" si="4012"/>
        <v>0.04</v>
      </c>
      <c r="R6020" s="1110">
        <f t="shared" si="4012"/>
        <v>0.04</v>
      </c>
    </row>
    <row r="6021" spans="1:18" ht="13.5" customHeight="1" x14ac:dyDescent="0.2">
      <c r="A6021" s="1167"/>
      <c r="B6021" s="1123"/>
      <c r="C6021" s="1167"/>
      <c r="D6021" s="874"/>
      <c r="E6021" s="1123"/>
      <c r="F6021" s="1120"/>
      <c r="G6021" s="2217"/>
      <c r="H6021" s="1167">
        <f t="shared" si="4013"/>
        <v>7</v>
      </c>
      <c r="K6021" s="1110"/>
      <c r="P6021" s="1110">
        <v>0.04</v>
      </c>
      <c r="Q6021" s="1110">
        <f t="shared" si="4012"/>
        <v>0.04</v>
      </c>
      <c r="R6021" s="1110">
        <f t="shared" si="4012"/>
        <v>0.04</v>
      </c>
    </row>
    <row r="6022" spans="1:18" ht="13.5" customHeight="1" x14ac:dyDescent="0.2">
      <c r="A6022" s="1167"/>
      <c r="B6022" s="1123"/>
      <c r="C6022" s="1167"/>
      <c r="D6022" s="874"/>
      <c r="E6022" s="1123"/>
      <c r="F6022" s="1120"/>
      <c r="G6022" s="2217"/>
      <c r="H6022" s="1167">
        <f t="shared" si="4013"/>
        <v>8</v>
      </c>
      <c r="K6022" s="1110"/>
      <c r="P6022" s="1110">
        <v>0.05</v>
      </c>
      <c r="Q6022" s="1110">
        <f t="shared" si="4012"/>
        <v>0.05</v>
      </c>
      <c r="R6022" s="1110">
        <f t="shared" si="4012"/>
        <v>0.05</v>
      </c>
    </row>
    <row r="6023" spans="1:18" ht="13.5" customHeight="1" x14ac:dyDescent="0.2">
      <c r="A6023" s="1167"/>
      <c r="B6023" s="1123"/>
      <c r="C6023" s="1167"/>
      <c r="D6023" s="874"/>
      <c r="E6023" s="1123"/>
      <c r="F6023" s="1120"/>
      <c r="G6023" s="2217"/>
      <c r="H6023" s="1167">
        <f t="shared" si="4013"/>
        <v>9</v>
      </c>
      <c r="K6023" s="1110"/>
      <c r="P6023" s="1110">
        <v>0.06</v>
      </c>
      <c r="Q6023" s="1110">
        <f t="shared" si="4012"/>
        <v>0.06</v>
      </c>
      <c r="R6023" s="1110">
        <f t="shared" si="4012"/>
        <v>0.06</v>
      </c>
    </row>
    <row r="6024" spans="1:18" ht="13.5" customHeight="1" x14ac:dyDescent="0.2">
      <c r="A6024" s="1167"/>
      <c r="B6024" s="1123"/>
      <c r="C6024" s="1167"/>
      <c r="D6024" s="874"/>
      <c r="E6024" s="1123"/>
      <c r="F6024" s="1120"/>
      <c r="G6024" s="2217"/>
      <c r="H6024" s="1167">
        <f t="shared" si="4013"/>
        <v>10</v>
      </c>
      <c r="K6024" s="1110"/>
      <c r="P6024" s="1110">
        <v>0.05</v>
      </c>
      <c r="Q6024" s="1110">
        <f t="shared" si="4012"/>
        <v>0.05</v>
      </c>
      <c r="R6024" s="1110">
        <f t="shared" si="4012"/>
        <v>0.05</v>
      </c>
    </row>
    <row r="6025" spans="1:18" ht="13.5" customHeight="1" x14ac:dyDescent="0.2">
      <c r="A6025" s="1167"/>
      <c r="B6025" s="1123"/>
      <c r="C6025" s="1167"/>
      <c r="D6025" s="874"/>
      <c r="E6025" s="1123"/>
      <c r="F6025" s="1120"/>
      <c r="G6025" s="2217"/>
      <c r="H6025" s="1167">
        <f t="shared" si="4013"/>
        <v>11</v>
      </c>
      <c r="K6025" s="1110"/>
      <c r="P6025" s="1110">
        <v>0.06</v>
      </c>
      <c r="Q6025" s="1110">
        <f t="shared" si="4012"/>
        <v>0.06</v>
      </c>
      <c r="R6025" s="1110">
        <f t="shared" si="4012"/>
        <v>0.06</v>
      </c>
    </row>
    <row r="6026" spans="1:18" ht="13.5" customHeight="1" x14ac:dyDescent="0.2">
      <c r="A6026" s="1167"/>
      <c r="B6026" s="1123"/>
      <c r="C6026" s="1167"/>
      <c r="D6026" s="874"/>
      <c r="E6026" s="1123"/>
      <c r="F6026" s="1120"/>
      <c r="G6026" s="2217"/>
      <c r="H6026" s="1167">
        <f t="shared" si="4013"/>
        <v>12</v>
      </c>
      <c r="K6026" s="1110"/>
      <c r="P6026" s="1110">
        <v>0.06</v>
      </c>
      <c r="Q6026" s="1110">
        <f t="shared" si="4012"/>
        <v>0.06</v>
      </c>
      <c r="R6026" s="1110">
        <f t="shared" si="4012"/>
        <v>0.06</v>
      </c>
    </row>
    <row r="6027" spans="1:18" ht="13.5" customHeight="1" x14ac:dyDescent="0.2">
      <c r="A6027" s="1167"/>
      <c r="B6027" s="1123"/>
      <c r="C6027" s="1167"/>
      <c r="D6027" s="874"/>
      <c r="E6027" s="1123"/>
      <c r="F6027" s="1120"/>
      <c r="G6027" s="2217"/>
      <c r="H6027" s="1167">
        <f t="shared" si="4013"/>
        <v>13</v>
      </c>
      <c r="K6027" s="1110"/>
      <c r="P6027" s="1110">
        <v>0.04</v>
      </c>
      <c r="Q6027" s="1110">
        <f t="shared" si="4012"/>
        <v>0.04</v>
      </c>
      <c r="R6027" s="1110">
        <f t="shared" si="4012"/>
        <v>0.04</v>
      </c>
    </row>
    <row r="6028" spans="1:18" ht="13.5" customHeight="1" x14ac:dyDescent="0.2">
      <c r="A6028" s="1167"/>
      <c r="B6028" s="1123"/>
      <c r="C6028" s="1167"/>
      <c r="D6028" s="874"/>
      <c r="E6028" s="1123"/>
      <c r="F6028" s="1120"/>
      <c r="G6028" s="2217"/>
      <c r="H6028" s="1167">
        <f t="shared" si="4013"/>
        <v>14</v>
      </c>
      <c r="K6028" s="1110"/>
      <c r="P6028" s="1110">
        <v>0.04</v>
      </c>
      <c r="Q6028" s="1110">
        <f t="shared" si="4012"/>
        <v>0.04</v>
      </c>
      <c r="R6028" s="1110">
        <f t="shared" si="4012"/>
        <v>0.04</v>
      </c>
    </row>
    <row r="6029" spans="1:18" ht="13.5" customHeight="1" x14ac:dyDescent="0.2">
      <c r="A6029" s="1167"/>
      <c r="B6029" s="1123"/>
      <c r="C6029" s="1167"/>
      <c r="D6029" s="874"/>
      <c r="E6029" s="1123"/>
      <c r="F6029" s="1120"/>
      <c r="G6029" s="2217"/>
      <c r="H6029" s="1167">
        <f t="shared" si="4013"/>
        <v>15</v>
      </c>
      <c r="K6029" s="1110"/>
      <c r="P6029" s="1110">
        <v>0.05</v>
      </c>
      <c r="Q6029" s="1110">
        <f t="shared" si="4012"/>
        <v>0.05</v>
      </c>
      <c r="R6029" s="1110">
        <f t="shared" si="4012"/>
        <v>0.05</v>
      </c>
    </row>
    <row r="6030" spans="1:18" ht="13.5" customHeight="1" x14ac:dyDescent="0.2">
      <c r="A6030" s="1167"/>
      <c r="B6030" s="1123"/>
      <c r="C6030" s="1167"/>
      <c r="D6030" s="874"/>
      <c r="E6030" s="1123"/>
      <c r="F6030" s="1120"/>
      <c r="G6030" s="2217"/>
      <c r="H6030" s="1167">
        <f t="shared" si="4013"/>
        <v>16</v>
      </c>
      <c r="K6030" s="1110"/>
      <c r="P6030" s="1110">
        <v>0.05</v>
      </c>
      <c r="Q6030" s="1110">
        <f t="shared" si="4012"/>
        <v>0.05</v>
      </c>
      <c r="R6030" s="1110">
        <f t="shared" si="4012"/>
        <v>0.05</v>
      </c>
    </row>
    <row r="6031" spans="1:18" ht="13.5" customHeight="1" x14ac:dyDescent="0.2">
      <c r="A6031" s="1167"/>
      <c r="B6031" s="1123"/>
      <c r="C6031" s="1167"/>
      <c r="D6031" s="874"/>
      <c r="E6031" s="1123"/>
      <c r="F6031" s="1120"/>
      <c r="G6031" s="2217"/>
      <c r="H6031" s="1167">
        <f t="shared" si="4013"/>
        <v>17</v>
      </c>
      <c r="K6031" s="1110"/>
      <c r="P6031" s="1110">
        <v>0.04</v>
      </c>
      <c r="Q6031" s="1110">
        <f t="shared" si="4012"/>
        <v>0.04</v>
      </c>
      <c r="R6031" s="1110">
        <f t="shared" si="4012"/>
        <v>0.04</v>
      </c>
    </row>
    <row r="6032" spans="1:18" ht="13.5" customHeight="1" x14ac:dyDescent="0.2">
      <c r="A6032" s="1167"/>
      <c r="B6032" s="1123"/>
      <c r="C6032" s="1167"/>
      <c r="D6032" s="874"/>
      <c r="E6032" s="1123"/>
      <c r="F6032" s="1120"/>
      <c r="G6032" s="2217"/>
      <c r="H6032" s="1167">
        <f t="shared" si="4013"/>
        <v>18</v>
      </c>
      <c r="K6032" s="1110"/>
      <c r="P6032" s="1110">
        <v>0.04</v>
      </c>
      <c r="Q6032" s="1110">
        <f t="shared" si="4012"/>
        <v>0.04</v>
      </c>
      <c r="R6032" s="1110">
        <f t="shared" si="4012"/>
        <v>0.04</v>
      </c>
    </row>
    <row r="6033" spans="1:18" ht="13.5" customHeight="1" x14ac:dyDescent="0.2">
      <c r="A6033" s="1167"/>
      <c r="B6033" s="1123"/>
      <c r="C6033" s="1167"/>
      <c r="D6033" s="874"/>
      <c r="E6033" s="1123"/>
      <c r="F6033" s="1120"/>
      <c r="G6033" s="2217"/>
      <c r="H6033" s="1167">
        <f t="shared" si="4013"/>
        <v>19</v>
      </c>
      <c r="K6033" s="1110"/>
      <c r="P6033" s="1110">
        <v>0.05</v>
      </c>
      <c r="Q6033" s="1110">
        <f t="shared" si="4012"/>
        <v>0.05</v>
      </c>
      <c r="R6033" s="1110">
        <f t="shared" si="4012"/>
        <v>0.05</v>
      </c>
    </row>
    <row r="6034" spans="1:18" ht="13.5" customHeight="1" x14ac:dyDescent="0.2">
      <c r="A6034" s="1167"/>
      <c r="B6034" s="1123"/>
      <c r="C6034" s="1167"/>
      <c r="D6034" s="874"/>
      <c r="E6034" s="1123"/>
      <c r="F6034" s="1120"/>
      <c r="G6034" s="2217"/>
      <c r="H6034" s="1167">
        <f t="shared" si="4013"/>
        <v>20</v>
      </c>
      <c r="K6034" s="1110"/>
      <c r="P6034" s="1110">
        <v>0.05</v>
      </c>
      <c r="Q6034" s="1110">
        <f t="shared" si="4012"/>
        <v>0.05</v>
      </c>
      <c r="R6034" s="1110">
        <f t="shared" si="4012"/>
        <v>0.05</v>
      </c>
    </row>
    <row r="6035" spans="1:18" ht="13.5" customHeight="1" x14ac:dyDescent="0.2">
      <c r="A6035" s="1167"/>
      <c r="B6035" s="1123"/>
      <c r="C6035" s="1167"/>
      <c r="D6035" s="874"/>
      <c r="E6035" s="1123"/>
      <c r="F6035" s="1120"/>
      <c r="G6035" s="2217"/>
      <c r="H6035" s="1167">
        <f t="shared" si="4013"/>
        <v>21</v>
      </c>
      <c r="K6035" s="1110"/>
      <c r="P6035" s="1110">
        <v>0.05</v>
      </c>
      <c r="Q6035" s="1110">
        <f t="shared" si="4012"/>
        <v>0.05</v>
      </c>
      <c r="R6035" s="1110">
        <f t="shared" si="4012"/>
        <v>0.05</v>
      </c>
    </row>
    <row r="6036" spans="1:18" ht="13.5" customHeight="1" x14ac:dyDescent="0.2">
      <c r="A6036" s="1167"/>
      <c r="B6036" s="1123"/>
      <c r="C6036" s="1167"/>
      <c r="D6036" s="874"/>
      <c r="E6036" s="1123"/>
      <c r="F6036" s="1120"/>
      <c r="G6036" s="2217"/>
      <c r="H6036" s="1167">
        <f t="shared" si="4013"/>
        <v>22</v>
      </c>
      <c r="K6036" s="1110"/>
      <c r="P6036" s="1110">
        <v>0.05</v>
      </c>
      <c r="Q6036" s="1110">
        <f t="shared" si="4012"/>
        <v>0.05</v>
      </c>
      <c r="R6036" s="1110">
        <f t="shared" si="4012"/>
        <v>0.05</v>
      </c>
    </row>
    <row r="6037" spans="1:18" ht="13.5" customHeight="1" x14ac:dyDescent="0.2">
      <c r="A6037" s="1167"/>
      <c r="B6037" s="1123"/>
      <c r="C6037" s="1167"/>
      <c r="D6037" s="874"/>
      <c r="E6037" s="1123"/>
      <c r="F6037" s="1120"/>
      <c r="G6037" s="2217"/>
      <c r="H6037" s="1167">
        <f t="shared" si="4013"/>
        <v>23</v>
      </c>
      <c r="K6037" s="1110"/>
      <c r="P6037" s="1110">
        <v>0.04</v>
      </c>
      <c r="Q6037" s="1110">
        <f t="shared" si="4012"/>
        <v>0.04</v>
      </c>
      <c r="R6037" s="1110">
        <f t="shared" si="4012"/>
        <v>0.04</v>
      </c>
    </row>
    <row r="6038" spans="1:18" ht="13.5" customHeight="1" x14ac:dyDescent="0.2">
      <c r="A6038" s="1167"/>
      <c r="B6038" s="1123"/>
      <c r="C6038" s="1167"/>
      <c r="D6038" s="874"/>
      <c r="E6038" s="1123"/>
      <c r="F6038" s="1120"/>
      <c r="G6038" s="2217"/>
      <c r="H6038" s="1120"/>
      <c r="K6038" s="1110"/>
      <c r="R6038" s="1120"/>
    </row>
    <row r="6039" spans="1:18" ht="13.5" customHeight="1" x14ac:dyDescent="0.2">
      <c r="A6039" s="1167"/>
      <c r="B6039" s="1123" t="s">
        <v>810</v>
      </c>
      <c r="C6039" s="1167"/>
      <c r="D6039" s="1184" t="s">
        <v>4818</v>
      </c>
      <c r="E6039" s="1123" t="s">
        <v>4818</v>
      </c>
      <c r="F6039" s="1110" t="s">
        <v>92</v>
      </c>
      <c r="G6039" s="1167">
        <v>5</v>
      </c>
      <c r="H6039" s="1167">
        <v>0</v>
      </c>
      <c r="K6039" s="1110"/>
      <c r="P6039" s="1110">
        <v>0.1</v>
      </c>
      <c r="Q6039" s="1110">
        <f t="shared" ref="Q6039:R6062" si="4014">P6039</f>
        <v>0.1</v>
      </c>
      <c r="R6039" s="1110">
        <f t="shared" si="4014"/>
        <v>0.1</v>
      </c>
    </row>
    <row r="6040" spans="1:18" ht="13.5" customHeight="1" x14ac:dyDescent="0.2">
      <c r="A6040" s="1167"/>
      <c r="B6040" s="1123" t="s">
        <v>2448</v>
      </c>
      <c r="C6040" s="1110" t="s">
        <v>5085</v>
      </c>
      <c r="D6040" s="1184"/>
      <c r="E6040" s="1123"/>
      <c r="G6040" s="1167"/>
      <c r="H6040" s="1167">
        <f>H6039+1</f>
        <v>1</v>
      </c>
      <c r="J6040" s="1120"/>
      <c r="K6040" s="1129"/>
      <c r="P6040" s="1110">
        <v>0.11</v>
      </c>
      <c r="Q6040" s="1110">
        <f t="shared" si="4014"/>
        <v>0.11</v>
      </c>
      <c r="R6040" s="1110">
        <f t="shared" si="4014"/>
        <v>0.11</v>
      </c>
    </row>
    <row r="6041" spans="1:18" ht="13.5" customHeight="1" x14ac:dyDescent="0.2">
      <c r="A6041" s="1167"/>
      <c r="B6041" s="1123" t="s">
        <v>2670</v>
      </c>
      <c r="C6041" s="1110" t="s">
        <v>80</v>
      </c>
      <c r="D6041" s="1184"/>
      <c r="E6041" s="1123"/>
      <c r="G6041" s="1167"/>
      <c r="H6041" s="1167">
        <f t="shared" ref="H6041:H6062" si="4015">H6040+1</f>
        <v>2</v>
      </c>
      <c r="J6041" s="1120"/>
      <c r="K6041" s="1129"/>
      <c r="P6041" s="1110">
        <v>0.1</v>
      </c>
      <c r="Q6041" s="1110">
        <f t="shared" si="4014"/>
        <v>0.1</v>
      </c>
      <c r="R6041" s="1110">
        <f t="shared" si="4014"/>
        <v>0.1</v>
      </c>
    </row>
    <row r="6042" spans="1:18" ht="13.5" customHeight="1" x14ac:dyDescent="0.2">
      <c r="A6042" s="1167"/>
      <c r="B6042" s="1123" t="s">
        <v>6225</v>
      </c>
      <c r="C6042" s="1110" t="s">
        <v>6464</v>
      </c>
      <c r="D6042" s="1184"/>
      <c r="E6042" s="1123"/>
      <c r="G6042" s="1167"/>
      <c r="H6042" s="1167">
        <f t="shared" si="4015"/>
        <v>3</v>
      </c>
      <c r="J6042" s="1120"/>
      <c r="K6042" s="1129"/>
      <c r="P6042" s="1110">
        <v>0.1</v>
      </c>
      <c r="Q6042" s="1110">
        <f t="shared" si="4014"/>
        <v>0.1</v>
      </c>
      <c r="R6042" s="1110">
        <f t="shared" si="4014"/>
        <v>0.1</v>
      </c>
    </row>
    <row r="6043" spans="1:18" ht="13.5" customHeight="1" x14ac:dyDescent="0.2">
      <c r="A6043" s="1167"/>
      <c r="B6043" s="1123" t="s">
        <v>4819</v>
      </c>
      <c r="C6043" s="1167" t="s">
        <v>6467</v>
      </c>
      <c r="D6043" s="1184"/>
      <c r="E6043" s="1123"/>
      <c r="G6043" s="1167"/>
      <c r="H6043" s="1167">
        <f t="shared" si="4015"/>
        <v>4</v>
      </c>
      <c r="J6043" s="1120"/>
      <c r="K6043" s="1129"/>
      <c r="P6043" s="1110">
        <v>0.11</v>
      </c>
      <c r="Q6043" s="1110">
        <f t="shared" si="4014"/>
        <v>0.11</v>
      </c>
      <c r="R6043" s="1110">
        <f t="shared" si="4014"/>
        <v>0.11</v>
      </c>
    </row>
    <row r="6044" spans="1:18" ht="13.5" customHeight="1" x14ac:dyDescent="0.2">
      <c r="A6044" s="1167"/>
      <c r="B6044" s="1123" t="s">
        <v>4820</v>
      </c>
      <c r="C6044" s="1167" t="s">
        <v>6468</v>
      </c>
      <c r="D6044" s="1184"/>
      <c r="E6044" s="1123"/>
      <c r="G6044" s="1167"/>
      <c r="H6044" s="1167">
        <f t="shared" si="4015"/>
        <v>5</v>
      </c>
      <c r="J6044" s="1120"/>
      <c r="K6044" s="1129"/>
      <c r="P6044" s="1110">
        <v>0.16</v>
      </c>
      <c r="Q6044" s="1110">
        <f t="shared" si="4014"/>
        <v>0.16</v>
      </c>
      <c r="R6044" s="1110">
        <f t="shared" si="4014"/>
        <v>0.16</v>
      </c>
    </row>
    <row r="6045" spans="1:18" ht="13.5" customHeight="1" x14ac:dyDescent="0.2">
      <c r="A6045" s="1167"/>
      <c r="B6045" s="1123" t="s">
        <v>4821</v>
      </c>
      <c r="C6045" s="1015" t="s">
        <v>6469</v>
      </c>
      <c r="D6045" s="1184"/>
      <c r="E6045" s="1123"/>
      <c r="G6045" s="1167"/>
      <c r="H6045" s="1167">
        <f t="shared" si="4015"/>
        <v>6</v>
      </c>
      <c r="J6045" s="1120"/>
      <c r="K6045" s="1110"/>
      <c r="P6045" s="1110">
        <v>0.19</v>
      </c>
      <c r="Q6045" s="1110">
        <f t="shared" si="4014"/>
        <v>0.19</v>
      </c>
      <c r="R6045" s="1110">
        <f t="shared" si="4014"/>
        <v>0.19</v>
      </c>
    </row>
    <row r="6046" spans="1:18" ht="13.5" customHeight="1" x14ac:dyDescent="0.2">
      <c r="A6046" s="1167"/>
      <c r="B6046" s="1123" t="s">
        <v>4808</v>
      </c>
      <c r="C6046" s="1167" t="s">
        <v>6470</v>
      </c>
      <c r="D6046" s="1184"/>
      <c r="E6046" s="1123"/>
      <c r="G6046" s="1167"/>
      <c r="H6046" s="1167">
        <f t="shared" si="4015"/>
        <v>7</v>
      </c>
      <c r="J6046" s="1120"/>
      <c r="K6046" s="1087"/>
      <c r="P6046" s="1110">
        <v>0.2</v>
      </c>
      <c r="Q6046" s="1110">
        <f t="shared" si="4014"/>
        <v>0.2</v>
      </c>
      <c r="R6046" s="1110">
        <f t="shared" si="4014"/>
        <v>0.2</v>
      </c>
    </row>
    <row r="6047" spans="1:18" ht="13.5" customHeight="1" x14ac:dyDescent="0.2">
      <c r="A6047" s="1167"/>
      <c r="B6047" s="1123" t="s">
        <v>6471</v>
      </c>
      <c r="C6047" s="1123" t="s">
        <v>6492</v>
      </c>
      <c r="D6047" s="1184"/>
      <c r="E6047" s="1123"/>
      <c r="G6047" s="1167"/>
      <c r="H6047" s="1167">
        <f t="shared" si="4015"/>
        <v>8</v>
      </c>
      <c r="J6047" s="1120"/>
      <c r="K6047" s="1129"/>
      <c r="P6047" s="1110">
        <v>0.18</v>
      </c>
      <c r="Q6047" s="1110">
        <f t="shared" si="4014"/>
        <v>0.18</v>
      </c>
      <c r="R6047" s="1110">
        <f t="shared" si="4014"/>
        <v>0.18</v>
      </c>
    </row>
    <row r="6048" spans="1:18" ht="13.5" customHeight="1" x14ac:dyDescent="0.2">
      <c r="A6048" s="1167"/>
      <c r="B6048" s="1123" t="s">
        <v>3381</v>
      </c>
      <c r="C6048" s="1015" t="s">
        <v>5083</v>
      </c>
      <c r="D6048" s="1184"/>
      <c r="E6048" s="1123"/>
      <c r="G6048" s="1167"/>
      <c r="H6048" s="1167">
        <f t="shared" si="4015"/>
        <v>9</v>
      </c>
      <c r="J6048" s="1120"/>
      <c r="K6048" s="1129"/>
      <c r="P6048" s="1110">
        <v>0.17</v>
      </c>
      <c r="Q6048" s="1110">
        <f t="shared" si="4014"/>
        <v>0.17</v>
      </c>
      <c r="R6048" s="1110">
        <f t="shared" si="4014"/>
        <v>0.17</v>
      </c>
    </row>
    <row r="6049" spans="1:18" ht="13.5" customHeight="1" x14ac:dyDescent="0.2">
      <c r="A6049" s="1167"/>
      <c r="B6049" s="1123" t="s">
        <v>4822</v>
      </c>
      <c r="C6049" s="1167" t="s">
        <v>6472</v>
      </c>
      <c r="D6049" s="1184"/>
      <c r="E6049" s="1123"/>
      <c r="G6049" s="1167"/>
      <c r="H6049" s="1167">
        <f t="shared" si="4015"/>
        <v>10</v>
      </c>
      <c r="J6049" s="1120"/>
      <c r="K6049" s="1129"/>
      <c r="P6049" s="1110">
        <v>0.16</v>
      </c>
      <c r="Q6049" s="1110">
        <f t="shared" si="4014"/>
        <v>0.16</v>
      </c>
      <c r="R6049" s="1110">
        <f t="shared" si="4014"/>
        <v>0.16</v>
      </c>
    </row>
    <row r="6050" spans="1:18" ht="13.5" customHeight="1" x14ac:dyDescent="0.2">
      <c r="A6050" s="1167"/>
      <c r="B6050" s="1123" t="s">
        <v>6497</v>
      </c>
      <c r="C6050" s="1123" t="s">
        <v>6498</v>
      </c>
      <c r="D6050" s="1184"/>
      <c r="E6050" s="1123"/>
      <c r="G6050" s="1167"/>
      <c r="H6050" s="1167">
        <f t="shared" si="4015"/>
        <v>11</v>
      </c>
      <c r="K6050" s="1110"/>
      <c r="P6050" s="1110">
        <v>0.17</v>
      </c>
      <c r="Q6050" s="1110">
        <f t="shared" si="4014"/>
        <v>0.17</v>
      </c>
      <c r="R6050" s="1110">
        <f t="shared" si="4014"/>
        <v>0.17</v>
      </c>
    </row>
    <row r="6051" spans="1:18" ht="13.5" customHeight="1" x14ac:dyDescent="0.2">
      <c r="A6051" s="1167"/>
      <c r="B6051" s="1123" t="s">
        <v>4823</v>
      </c>
      <c r="C6051" s="1015" t="s">
        <v>6473</v>
      </c>
      <c r="D6051" s="1184"/>
      <c r="E6051" s="1123"/>
      <c r="G6051" s="1167"/>
      <c r="H6051" s="1167">
        <f t="shared" si="4015"/>
        <v>12</v>
      </c>
      <c r="K6051" s="1110"/>
      <c r="P6051" s="1110">
        <v>0.15</v>
      </c>
      <c r="Q6051" s="1110">
        <f t="shared" si="4014"/>
        <v>0.15</v>
      </c>
      <c r="R6051" s="1110">
        <f t="shared" si="4014"/>
        <v>0.15</v>
      </c>
    </row>
    <row r="6052" spans="1:18" ht="13.5" customHeight="1" x14ac:dyDescent="0.2">
      <c r="A6052" s="1167"/>
      <c r="B6052" s="1123"/>
      <c r="C6052" s="1015"/>
      <c r="D6052" s="1184"/>
      <c r="E6052" s="1123"/>
      <c r="G6052" s="1167"/>
      <c r="H6052" s="1167">
        <f t="shared" si="4015"/>
        <v>13</v>
      </c>
      <c r="K6052" s="1110"/>
      <c r="P6052" s="1110">
        <v>0.16</v>
      </c>
      <c r="Q6052" s="1110">
        <f t="shared" si="4014"/>
        <v>0.16</v>
      </c>
      <c r="R6052" s="1110">
        <f t="shared" si="4014"/>
        <v>0.16</v>
      </c>
    </row>
    <row r="6053" spans="1:18" ht="13.5" customHeight="1" x14ac:dyDescent="0.2">
      <c r="A6053" s="1167"/>
      <c r="B6053" s="1123"/>
      <c r="C6053" s="1015"/>
      <c r="D6053" s="1184"/>
      <c r="E6053" s="1123"/>
      <c r="G6053" s="1167"/>
      <c r="H6053" s="1167">
        <f t="shared" si="4015"/>
        <v>14</v>
      </c>
      <c r="K6053" s="1110"/>
      <c r="P6053" s="1110">
        <v>0.18</v>
      </c>
      <c r="Q6053" s="1110">
        <f t="shared" si="4014"/>
        <v>0.18</v>
      </c>
      <c r="R6053" s="1110">
        <f t="shared" si="4014"/>
        <v>0.18</v>
      </c>
    </row>
    <row r="6054" spans="1:18" ht="13.5" customHeight="1" x14ac:dyDescent="0.2">
      <c r="A6054" s="1167"/>
      <c r="B6054" s="1123"/>
      <c r="C6054" s="1015"/>
      <c r="D6054" s="1184"/>
      <c r="E6054" s="1123"/>
      <c r="G6054" s="1167"/>
      <c r="H6054" s="1167">
        <f t="shared" si="4015"/>
        <v>15</v>
      </c>
      <c r="K6054" s="1110"/>
      <c r="P6054" s="1110">
        <v>0.21</v>
      </c>
      <c r="Q6054" s="1110">
        <f t="shared" si="4014"/>
        <v>0.21</v>
      </c>
      <c r="R6054" s="1110">
        <f t="shared" si="4014"/>
        <v>0.21</v>
      </c>
    </row>
    <row r="6055" spans="1:18" ht="13.5" customHeight="1" x14ac:dyDescent="0.2">
      <c r="A6055" s="1167"/>
      <c r="B6055" s="1123"/>
      <c r="C6055" s="1015"/>
      <c r="D6055" s="1184"/>
      <c r="E6055" s="1123"/>
      <c r="G6055" s="1167"/>
      <c r="H6055" s="1167">
        <f t="shared" si="4015"/>
        <v>16</v>
      </c>
      <c r="K6055" s="1110"/>
      <c r="P6055" s="1110">
        <v>0.18</v>
      </c>
      <c r="Q6055" s="1110">
        <f t="shared" si="4014"/>
        <v>0.18</v>
      </c>
      <c r="R6055" s="1110">
        <f t="shared" si="4014"/>
        <v>0.18</v>
      </c>
    </row>
    <row r="6056" spans="1:18" ht="13.5" customHeight="1" x14ac:dyDescent="0.2">
      <c r="A6056" s="1167"/>
      <c r="B6056" s="1123"/>
      <c r="C6056" s="1015"/>
      <c r="D6056" s="1184"/>
      <c r="E6056" s="1123"/>
      <c r="G6056" s="1167"/>
      <c r="H6056" s="1167">
        <f t="shared" si="4015"/>
        <v>17</v>
      </c>
      <c r="K6056" s="1110"/>
      <c r="P6056" s="1110">
        <v>0.15</v>
      </c>
      <c r="Q6056" s="1110">
        <f t="shared" si="4014"/>
        <v>0.15</v>
      </c>
      <c r="R6056" s="1110">
        <f t="shared" si="4014"/>
        <v>0.15</v>
      </c>
    </row>
    <row r="6057" spans="1:18" ht="13.5" customHeight="1" x14ac:dyDescent="0.2">
      <c r="A6057" s="1167"/>
      <c r="B6057" s="1123"/>
      <c r="C6057" s="1015"/>
      <c r="D6057" s="1184"/>
      <c r="E6057" s="1123"/>
      <c r="G6057" s="1167"/>
      <c r="H6057" s="1167">
        <f t="shared" si="4015"/>
        <v>18</v>
      </c>
      <c r="K6057" s="1110"/>
      <c r="P6057" s="1110">
        <v>0.15</v>
      </c>
      <c r="Q6057" s="1110">
        <f t="shared" si="4014"/>
        <v>0.15</v>
      </c>
      <c r="R6057" s="1110">
        <f t="shared" si="4014"/>
        <v>0.15</v>
      </c>
    </row>
    <row r="6058" spans="1:18" ht="13.5" customHeight="1" x14ac:dyDescent="0.2">
      <c r="A6058" s="1167"/>
      <c r="B6058" s="1123"/>
      <c r="C6058" s="1015"/>
      <c r="D6058" s="1184"/>
      <c r="E6058" s="1123"/>
      <c r="G6058" s="1167"/>
      <c r="H6058" s="1167">
        <f t="shared" si="4015"/>
        <v>19</v>
      </c>
      <c r="K6058" s="1110"/>
      <c r="P6058" s="1110">
        <v>0.18</v>
      </c>
      <c r="Q6058" s="1110">
        <f t="shared" si="4014"/>
        <v>0.18</v>
      </c>
      <c r="R6058" s="1110">
        <f t="shared" si="4014"/>
        <v>0.18</v>
      </c>
    </row>
    <row r="6059" spans="1:18" ht="13.5" customHeight="1" x14ac:dyDescent="0.2">
      <c r="A6059" s="1167"/>
      <c r="B6059" s="1123"/>
      <c r="C6059" s="1015"/>
      <c r="D6059" s="1184"/>
      <c r="E6059" s="1123"/>
      <c r="G6059" s="1167"/>
      <c r="H6059" s="1167">
        <f t="shared" si="4015"/>
        <v>20</v>
      </c>
      <c r="K6059" s="1110"/>
      <c r="P6059" s="1110">
        <v>0.22</v>
      </c>
      <c r="Q6059" s="1110">
        <f t="shared" si="4014"/>
        <v>0.22</v>
      </c>
      <c r="R6059" s="1110">
        <f t="shared" si="4014"/>
        <v>0.22</v>
      </c>
    </row>
    <row r="6060" spans="1:18" ht="13.5" customHeight="1" x14ac:dyDescent="0.2">
      <c r="A6060" s="1167"/>
      <c r="B6060" s="1123"/>
      <c r="C6060" s="1015"/>
      <c r="D6060" s="1184"/>
      <c r="E6060" s="1123"/>
      <c r="G6060" s="1167"/>
      <c r="H6060" s="1167">
        <f t="shared" si="4015"/>
        <v>21</v>
      </c>
      <c r="K6060" s="1110"/>
      <c r="P6060" s="1110">
        <v>0.22</v>
      </c>
      <c r="Q6060" s="1110">
        <f t="shared" si="4014"/>
        <v>0.22</v>
      </c>
      <c r="R6060" s="1110">
        <f t="shared" si="4014"/>
        <v>0.22</v>
      </c>
    </row>
    <row r="6061" spans="1:18" ht="13.5" customHeight="1" x14ac:dyDescent="0.2">
      <c r="A6061" s="1167"/>
      <c r="B6061" s="1123"/>
      <c r="C6061" s="1015"/>
      <c r="D6061" s="1184"/>
      <c r="E6061" s="1123"/>
      <c r="G6061" s="1167"/>
      <c r="H6061" s="1167">
        <f t="shared" si="4015"/>
        <v>22</v>
      </c>
      <c r="K6061" s="1110"/>
      <c r="P6061" s="1110">
        <v>0.18</v>
      </c>
      <c r="Q6061" s="1110">
        <f t="shared" si="4014"/>
        <v>0.18</v>
      </c>
      <c r="R6061" s="1110">
        <f t="shared" si="4014"/>
        <v>0.18</v>
      </c>
    </row>
    <row r="6062" spans="1:18" ht="13.5" customHeight="1" x14ac:dyDescent="0.2">
      <c r="A6062" s="1167"/>
      <c r="B6062" s="1123"/>
      <c r="C6062" s="1015"/>
      <c r="D6062" s="1184"/>
      <c r="E6062" s="1123"/>
      <c r="G6062" s="1167"/>
      <c r="H6062" s="1167">
        <f t="shared" si="4015"/>
        <v>23</v>
      </c>
      <c r="K6062" s="1110"/>
      <c r="P6062" s="1110">
        <v>0.14000000000000001</v>
      </c>
      <c r="Q6062" s="1110">
        <f t="shared" si="4014"/>
        <v>0.14000000000000001</v>
      </c>
      <c r="R6062" s="1110">
        <f t="shared" si="4014"/>
        <v>0.14000000000000001</v>
      </c>
    </row>
    <row r="6063" spans="1:18" ht="13.5" customHeight="1" x14ac:dyDescent="0.2">
      <c r="A6063" s="1167"/>
      <c r="B6063" s="1123"/>
      <c r="C6063" s="1015"/>
      <c r="D6063" s="1184"/>
      <c r="E6063" s="1123"/>
      <c r="G6063" s="1167"/>
      <c r="K6063" s="1110"/>
      <c r="R6063" s="1110"/>
    </row>
    <row r="6064" spans="1:18" ht="13.5" customHeight="1" x14ac:dyDescent="0.2">
      <c r="A6064" s="1167"/>
      <c r="B6064" s="1123" t="s">
        <v>810</v>
      </c>
      <c r="C6064" s="1167"/>
      <c r="D6064" s="1184" t="s">
        <v>1474</v>
      </c>
      <c r="E6064" s="1123" t="s">
        <v>1474</v>
      </c>
      <c r="F6064" s="1110" t="s">
        <v>92</v>
      </c>
      <c r="G6064" s="1167">
        <v>5</v>
      </c>
      <c r="H6064" s="1167">
        <v>0</v>
      </c>
      <c r="K6064" s="1110"/>
      <c r="P6064" s="1110">
        <v>0.05</v>
      </c>
      <c r="Q6064" s="1110">
        <f t="shared" ref="Q6064:R6087" si="4016">P6064</f>
        <v>0.05</v>
      </c>
      <c r="R6064" s="1110">
        <f t="shared" si="4016"/>
        <v>0.05</v>
      </c>
    </row>
    <row r="6065" spans="1:18" ht="13.5" customHeight="1" x14ac:dyDescent="0.2">
      <c r="A6065" s="1167"/>
      <c r="B6065" s="1123" t="s">
        <v>6225</v>
      </c>
      <c r="C6065" s="1110" t="s">
        <v>6464</v>
      </c>
      <c r="D6065" s="1184"/>
      <c r="E6065" s="1123"/>
      <c r="G6065" s="1167"/>
      <c r="H6065" s="1167">
        <f>H6064+1</f>
        <v>1</v>
      </c>
      <c r="K6065" s="1110"/>
      <c r="P6065" s="1110">
        <v>0.06</v>
      </c>
      <c r="Q6065" s="1110">
        <f t="shared" si="4016"/>
        <v>0.06</v>
      </c>
      <c r="R6065" s="1110">
        <f t="shared" si="4016"/>
        <v>0.06</v>
      </c>
    </row>
    <row r="6066" spans="1:18" ht="13.5" customHeight="1" x14ac:dyDescent="0.2">
      <c r="A6066" s="1167"/>
      <c r="B6066" s="1123" t="s">
        <v>1475</v>
      </c>
      <c r="C6066" s="1110" t="s">
        <v>3733</v>
      </c>
      <c r="D6066" s="1184"/>
      <c r="E6066" s="1123"/>
      <c r="G6066" s="1167"/>
      <c r="H6066" s="1167">
        <f t="shared" ref="H6066:H6087" si="4017">H6065+1</f>
        <v>2</v>
      </c>
      <c r="K6066" s="1110"/>
      <c r="P6066" s="1110">
        <v>0.05</v>
      </c>
      <c r="Q6066" s="1110">
        <f t="shared" si="4016"/>
        <v>0.05</v>
      </c>
      <c r="R6066" s="1110">
        <f t="shared" si="4016"/>
        <v>0.05</v>
      </c>
    </row>
    <row r="6067" spans="1:18" ht="13.5" customHeight="1" x14ac:dyDescent="0.2">
      <c r="A6067" s="1167"/>
      <c r="B6067" s="1123" t="s">
        <v>4824</v>
      </c>
      <c r="C6067" s="1167" t="s">
        <v>6474</v>
      </c>
      <c r="D6067" s="1184"/>
      <c r="E6067" s="1123"/>
      <c r="G6067" s="1167"/>
      <c r="H6067" s="1167">
        <f t="shared" si="4017"/>
        <v>3</v>
      </c>
      <c r="K6067" s="1110"/>
      <c r="P6067" s="1110">
        <v>0.05</v>
      </c>
      <c r="Q6067" s="1110">
        <f t="shared" si="4016"/>
        <v>0.05</v>
      </c>
      <c r="R6067" s="1110">
        <f t="shared" si="4016"/>
        <v>0.05</v>
      </c>
    </row>
    <row r="6068" spans="1:18" ht="13.5" customHeight="1" x14ac:dyDescent="0.2">
      <c r="A6068" s="1167"/>
      <c r="B6068" s="1123" t="s">
        <v>4820</v>
      </c>
      <c r="C6068" s="1015" t="s">
        <v>6475</v>
      </c>
      <c r="D6068" s="1184"/>
      <c r="E6068" s="1123"/>
      <c r="G6068" s="1167"/>
      <c r="H6068" s="1167">
        <f t="shared" si="4017"/>
        <v>4</v>
      </c>
      <c r="K6068" s="1110"/>
      <c r="P6068" s="1110">
        <v>0.05</v>
      </c>
      <c r="Q6068" s="1110">
        <f t="shared" si="4016"/>
        <v>0.05</v>
      </c>
      <c r="R6068" s="1110">
        <f t="shared" si="4016"/>
        <v>0.05</v>
      </c>
    </row>
    <row r="6069" spans="1:18" ht="13.5" customHeight="1" x14ac:dyDescent="0.2">
      <c r="A6069" s="1167"/>
      <c r="B6069" s="1123" t="s">
        <v>6497</v>
      </c>
      <c r="C6069" s="1123" t="s">
        <v>6498</v>
      </c>
      <c r="D6069" s="1184"/>
      <c r="E6069" s="1123"/>
      <c r="G6069" s="1167"/>
      <c r="H6069" s="1167">
        <f t="shared" si="4017"/>
        <v>5</v>
      </c>
      <c r="K6069" s="1110"/>
      <c r="P6069" s="1110">
        <v>0.05</v>
      </c>
      <c r="Q6069" s="1110">
        <f t="shared" si="4016"/>
        <v>0.05</v>
      </c>
      <c r="R6069" s="1110">
        <f t="shared" si="4016"/>
        <v>0.05</v>
      </c>
    </row>
    <row r="6070" spans="1:18" ht="13.5" customHeight="1" x14ac:dyDescent="0.2">
      <c r="A6070" s="1167"/>
      <c r="B6070" s="1123"/>
      <c r="C6070" s="1123"/>
      <c r="D6070" s="1184"/>
      <c r="E6070" s="1123"/>
      <c r="G6070" s="1167"/>
      <c r="H6070" s="1167">
        <f t="shared" si="4017"/>
        <v>6</v>
      </c>
      <c r="K6070" s="1110"/>
      <c r="P6070" s="1110">
        <v>0.04</v>
      </c>
      <c r="Q6070" s="1110">
        <f t="shared" si="4016"/>
        <v>0.04</v>
      </c>
      <c r="R6070" s="1110">
        <f t="shared" si="4016"/>
        <v>0.04</v>
      </c>
    </row>
    <row r="6071" spans="1:18" ht="13.5" customHeight="1" x14ac:dyDescent="0.2">
      <c r="A6071" s="1167"/>
      <c r="B6071" s="1123"/>
      <c r="C6071" s="1123"/>
      <c r="D6071" s="1184"/>
      <c r="E6071" s="1123"/>
      <c r="G6071" s="1167"/>
      <c r="H6071" s="1167">
        <f t="shared" si="4017"/>
        <v>7</v>
      </c>
      <c r="K6071" s="1110"/>
      <c r="P6071" s="1110">
        <v>0.05</v>
      </c>
      <c r="Q6071" s="1110">
        <f t="shared" si="4016"/>
        <v>0.05</v>
      </c>
      <c r="R6071" s="1110">
        <f t="shared" si="4016"/>
        <v>0.05</v>
      </c>
    </row>
    <row r="6072" spans="1:18" ht="13.5" customHeight="1" x14ac:dyDescent="0.2">
      <c r="A6072" s="1167"/>
      <c r="B6072" s="1123"/>
      <c r="C6072" s="1123"/>
      <c r="D6072" s="1184"/>
      <c r="E6072" s="1123"/>
      <c r="G6072" s="1167"/>
      <c r="H6072" s="1167">
        <f t="shared" si="4017"/>
        <v>8</v>
      </c>
      <c r="K6072" s="1110"/>
      <c r="P6072" s="1110">
        <v>0.06</v>
      </c>
      <c r="Q6072" s="1110">
        <f t="shared" si="4016"/>
        <v>0.06</v>
      </c>
      <c r="R6072" s="1110">
        <f t="shared" si="4016"/>
        <v>0.06</v>
      </c>
    </row>
    <row r="6073" spans="1:18" ht="13.5" customHeight="1" x14ac:dyDescent="0.2">
      <c r="A6073" s="1167"/>
      <c r="B6073" s="1123"/>
      <c r="C6073" s="1123"/>
      <c r="D6073" s="1184"/>
      <c r="E6073" s="1123"/>
      <c r="G6073" s="1167"/>
      <c r="H6073" s="1167">
        <f t="shared" si="4017"/>
        <v>9</v>
      </c>
      <c r="K6073" s="1110"/>
      <c r="P6073" s="1110">
        <v>0.09</v>
      </c>
      <c r="Q6073" s="1110">
        <f t="shared" si="4016"/>
        <v>0.09</v>
      </c>
      <c r="R6073" s="1110">
        <f t="shared" si="4016"/>
        <v>0.09</v>
      </c>
    </row>
    <row r="6074" spans="1:18" ht="13.5" customHeight="1" x14ac:dyDescent="0.2">
      <c r="A6074" s="1167"/>
      <c r="B6074" s="1123"/>
      <c r="C6074" s="1123"/>
      <c r="D6074" s="1184"/>
      <c r="E6074" s="1123"/>
      <c r="G6074" s="1167"/>
      <c r="H6074" s="1167">
        <f t="shared" si="4017"/>
        <v>10</v>
      </c>
      <c r="K6074" s="1110"/>
      <c r="P6074" s="1110">
        <v>0.13</v>
      </c>
      <c r="Q6074" s="1110">
        <f t="shared" si="4016"/>
        <v>0.13</v>
      </c>
      <c r="R6074" s="1110">
        <f t="shared" si="4016"/>
        <v>0.13</v>
      </c>
    </row>
    <row r="6075" spans="1:18" ht="13.5" customHeight="1" x14ac:dyDescent="0.2">
      <c r="A6075" s="1167"/>
      <c r="B6075" s="1123"/>
      <c r="C6075" s="1123"/>
      <c r="D6075" s="1184"/>
      <c r="E6075" s="1123"/>
      <c r="G6075" s="1167"/>
      <c r="H6075" s="1167">
        <f t="shared" si="4017"/>
        <v>11</v>
      </c>
      <c r="K6075" s="1110"/>
      <c r="P6075" s="1110">
        <v>0.14000000000000001</v>
      </c>
      <c r="Q6075" s="1110">
        <f t="shared" si="4016"/>
        <v>0.14000000000000001</v>
      </c>
      <c r="R6075" s="1110">
        <f t="shared" si="4016"/>
        <v>0.14000000000000001</v>
      </c>
    </row>
    <row r="6076" spans="1:18" ht="13.5" customHeight="1" x14ac:dyDescent="0.2">
      <c r="A6076" s="1167"/>
      <c r="B6076" s="1123"/>
      <c r="C6076" s="1123"/>
      <c r="D6076" s="1184"/>
      <c r="E6076" s="1123"/>
      <c r="G6076" s="1167"/>
      <c r="H6076" s="1167">
        <f t="shared" si="4017"/>
        <v>12</v>
      </c>
      <c r="K6076" s="1110"/>
      <c r="P6076" s="1110">
        <v>0.15</v>
      </c>
      <c r="Q6076" s="1110">
        <f t="shared" si="4016"/>
        <v>0.15</v>
      </c>
      <c r="R6076" s="1110">
        <f t="shared" si="4016"/>
        <v>0.15</v>
      </c>
    </row>
    <row r="6077" spans="1:18" ht="13.5" customHeight="1" x14ac:dyDescent="0.2">
      <c r="A6077" s="1167"/>
      <c r="B6077" s="1123"/>
      <c r="C6077" s="1123"/>
      <c r="D6077" s="1184"/>
      <c r="E6077" s="1123"/>
      <c r="G6077" s="1167"/>
      <c r="H6077" s="1167">
        <f t="shared" si="4017"/>
        <v>13</v>
      </c>
      <c r="K6077" s="1110"/>
      <c r="P6077" s="1110">
        <v>0.06</v>
      </c>
      <c r="Q6077" s="1110">
        <f t="shared" si="4016"/>
        <v>0.06</v>
      </c>
      <c r="R6077" s="1110">
        <f t="shared" si="4016"/>
        <v>0.06</v>
      </c>
    </row>
    <row r="6078" spans="1:18" ht="13.5" customHeight="1" x14ac:dyDescent="0.2">
      <c r="A6078" s="1167"/>
      <c r="B6078" s="1123"/>
      <c r="C6078" s="1123"/>
      <c r="D6078" s="1184"/>
      <c r="E6078" s="1123"/>
      <c r="G6078" s="1167"/>
      <c r="H6078" s="1167">
        <f t="shared" si="4017"/>
        <v>14</v>
      </c>
      <c r="K6078" s="1110"/>
      <c r="P6078" s="1110">
        <v>0.12</v>
      </c>
      <c r="Q6078" s="1110">
        <f t="shared" si="4016"/>
        <v>0.12</v>
      </c>
      <c r="R6078" s="1110">
        <f t="shared" si="4016"/>
        <v>0.12</v>
      </c>
    </row>
    <row r="6079" spans="1:18" ht="13.5" customHeight="1" x14ac:dyDescent="0.2">
      <c r="A6079" s="1167"/>
      <c r="B6079" s="1123"/>
      <c r="C6079" s="1123"/>
      <c r="D6079" s="1184"/>
      <c r="E6079" s="1123"/>
      <c r="G6079" s="1167"/>
      <c r="H6079" s="1167">
        <f t="shared" si="4017"/>
        <v>15</v>
      </c>
      <c r="K6079" s="1110"/>
      <c r="P6079" s="1110">
        <v>0.14000000000000001</v>
      </c>
      <c r="Q6079" s="1110">
        <f t="shared" si="4016"/>
        <v>0.14000000000000001</v>
      </c>
      <c r="R6079" s="1110">
        <f t="shared" si="4016"/>
        <v>0.14000000000000001</v>
      </c>
    </row>
    <row r="6080" spans="1:18" ht="13.5" customHeight="1" x14ac:dyDescent="0.2">
      <c r="A6080" s="1167"/>
      <c r="B6080" s="1123"/>
      <c r="C6080" s="1123"/>
      <c r="D6080" s="1184"/>
      <c r="E6080" s="1123"/>
      <c r="G6080" s="1167"/>
      <c r="H6080" s="1167">
        <f t="shared" si="4017"/>
        <v>16</v>
      </c>
      <c r="K6080" s="1110"/>
      <c r="P6080" s="1110">
        <v>0.14000000000000001</v>
      </c>
      <c r="Q6080" s="1110">
        <f t="shared" si="4016"/>
        <v>0.14000000000000001</v>
      </c>
      <c r="R6080" s="1110">
        <f t="shared" si="4016"/>
        <v>0.14000000000000001</v>
      </c>
    </row>
    <row r="6081" spans="1:18" ht="13.5" customHeight="1" x14ac:dyDescent="0.2">
      <c r="A6081" s="1167"/>
      <c r="B6081" s="1123"/>
      <c r="C6081" s="1123"/>
      <c r="D6081" s="1184"/>
      <c r="E6081" s="1123"/>
      <c r="G6081" s="1167"/>
      <c r="H6081" s="1167">
        <f t="shared" si="4017"/>
        <v>17</v>
      </c>
      <c r="K6081" s="1110"/>
      <c r="P6081" s="1110">
        <v>0.09</v>
      </c>
      <c r="Q6081" s="1110">
        <f t="shared" si="4016"/>
        <v>0.09</v>
      </c>
      <c r="R6081" s="1110">
        <f t="shared" si="4016"/>
        <v>0.09</v>
      </c>
    </row>
    <row r="6082" spans="1:18" ht="13.5" customHeight="1" x14ac:dyDescent="0.2">
      <c r="A6082" s="1167"/>
      <c r="B6082" s="1123"/>
      <c r="C6082" s="1123"/>
      <c r="D6082" s="1184"/>
      <c r="E6082" s="1123"/>
      <c r="G6082" s="1167"/>
      <c r="H6082" s="1167">
        <f t="shared" si="4017"/>
        <v>18</v>
      </c>
      <c r="K6082" s="1110"/>
      <c r="P6082" s="1110">
        <v>0.08</v>
      </c>
      <c r="Q6082" s="1110">
        <f t="shared" si="4016"/>
        <v>0.08</v>
      </c>
      <c r="R6082" s="1110">
        <f t="shared" si="4016"/>
        <v>0.08</v>
      </c>
    </row>
    <row r="6083" spans="1:18" ht="13.5" customHeight="1" x14ac:dyDescent="0.2">
      <c r="A6083" s="1167"/>
      <c r="B6083" s="1123"/>
      <c r="C6083" s="1123"/>
      <c r="D6083" s="1184"/>
      <c r="E6083" s="1123"/>
      <c r="G6083" s="1167"/>
      <c r="H6083" s="1167">
        <f t="shared" si="4017"/>
        <v>19</v>
      </c>
      <c r="K6083" s="1110"/>
      <c r="P6083" s="1110">
        <v>0.08</v>
      </c>
      <c r="Q6083" s="1110">
        <f t="shared" si="4016"/>
        <v>0.08</v>
      </c>
      <c r="R6083" s="1110">
        <f t="shared" si="4016"/>
        <v>0.08</v>
      </c>
    </row>
    <row r="6084" spans="1:18" ht="13.5" customHeight="1" x14ac:dyDescent="0.2">
      <c r="A6084" s="1167"/>
      <c r="B6084" s="1123"/>
      <c r="C6084" s="1123"/>
      <c r="D6084" s="1184"/>
      <c r="E6084" s="1123"/>
      <c r="G6084" s="1167"/>
      <c r="H6084" s="1167">
        <f t="shared" si="4017"/>
        <v>20</v>
      </c>
      <c r="K6084" s="1110"/>
      <c r="P6084" s="1110">
        <v>0.08</v>
      </c>
      <c r="Q6084" s="1110">
        <f t="shared" si="4016"/>
        <v>0.08</v>
      </c>
      <c r="R6084" s="1110">
        <f t="shared" si="4016"/>
        <v>0.08</v>
      </c>
    </row>
    <row r="6085" spans="1:18" ht="13.5" customHeight="1" x14ac:dyDescent="0.2">
      <c r="A6085" s="1167"/>
      <c r="B6085" s="1123"/>
      <c r="C6085" s="1123"/>
      <c r="D6085" s="1184"/>
      <c r="E6085" s="1123"/>
      <c r="G6085" s="1167"/>
      <c r="H6085" s="1167">
        <f t="shared" si="4017"/>
        <v>21</v>
      </c>
      <c r="K6085" s="1110"/>
      <c r="P6085" s="1110">
        <v>0.08</v>
      </c>
      <c r="Q6085" s="1110">
        <f t="shared" si="4016"/>
        <v>0.08</v>
      </c>
      <c r="R6085" s="1110">
        <f t="shared" si="4016"/>
        <v>0.08</v>
      </c>
    </row>
    <row r="6086" spans="1:18" ht="13.5" customHeight="1" x14ac:dyDescent="0.2">
      <c r="A6086" s="1167"/>
      <c r="B6086" s="1123"/>
      <c r="C6086" s="1123"/>
      <c r="D6086" s="1184"/>
      <c r="E6086" s="1123"/>
      <c r="G6086" s="1167"/>
      <c r="H6086" s="1167">
        <f t="shared" si="4017"/>
        <v>22</v>
      </c>
      <c r="K6086" s="1110"/>
      <c r="P6086" s="1110">
        <v>0.08</v>
      </c>
      <c r="Q6086" s="1110">
        <f t="shared" si="4016"/>
        <v>0.08</v>
      </c>
      <c r="R6086" s="1110">
        <f t="shared" si="4016"/>
        <v>0.08</v>
      </c>
    </row>
    <row r="6087" spans="1:18" ht="13.5" customHeight="1" x14ac:dyDescent="0.2">
      <c r="A6087" s="1167"/>
      <c r="B6087" s="1123"/>
      <c r="C6087" s="1123"/>
      <c r="D6087" s="1184"/>
      <c r="E6087" s="1123"/>
      <c r="G6087" s="1167"/>
      <c r="H6087" s="1167">
        <f t="shared" si="4017"/>
        <v>23</v>
      </c>
      <c r="K6087" s="1110"/>
      <c r="P6087" s="1110">
        <v>0.08</v>
      </c>
      <c r="Q6087" s="1110">
        <f t="shared" si="4016"/>
        <v>0.08</v>
      </c>
      <c r="R6087" s="1110">
        <f t="shared" si="4016"/>
        <v>0.08</v>
      </c>
    </row>
    <row r="6088" spans="1:18" ht="13.5" customHeight="1" x14ac:dyDescent="0.2">
      <c r="A6088" s="1167"/>
      <c r="B6088" s="1123"/>
      <c r="C6088" s="1123"/>
      <c r="D6088" s="1184"/>
      <c r="E6088" s="1123"/>
      <c r="G6088" s="1167"/>
      <c r="K6088" s="1110"/>
      <c r="R6088" s="1110"/>
    </row>
    <row r="6089" spans="1:18" ht="13.5" customHeight="1" x14ac:dyDescent="0.2">
      <c r="A6089" s="1167"/>
      <c r="B6089" s="1123" t="s">
        <v>810</v>
      </c>
      <c r="C6089" s="1167"/>
      <c r="D6089" s="1184" t="s">
        <v>1902</v>
      </c>
      <c r="E6089" s="1123" t="s">
        <v>1902</v>
      </c>
      <c r="F6089" s="1110" t="s">
        <v>92</v>
      </c>
      <c r="G6089" s="1167">
        <v>5</v>
      </c>
      <c r="H6089" s="1167">
        <v>0</v>
      </c>
      <c r="K6089" s="1110"/>
      <c r="P6089" s="1110">
        <v>0.14000000000000001</v>
      </c>
      <c r="Q6089" s="1110">
        <f t="shared" ref="Q6089:R6112" si="4018">P6089</f>
        <v>0.14000000000000001</v>
      </c>
      <c r="R6089" s="1110">
        <f t="shared" si="4018"/>
        <v>0.14000000000000001</v>
      </c>
    </row>
    <row r="6090" spans="1:18" ht="13.5" customHeight="1" x14ac:dyDescent="0.2">
      <c r="A6090" s="1167"/>
      <c r="B6090" s="1123" t="s">
        <v>1873</v>
      </c>
      <c r="C6090" s="1110" t="s">
        <v>80</v>
      </c>
      <c r="D6090" s="1184"/>
      <c r="E6090" s="1123"/>
      <c r="G6090" s="1167"/>
      <c r="H6090" s="1167">
        <f>H6089+1</f>
        <v>1</v>
      </c>
      <c r="J6090" s="1120"/>
      <c r="K6090" s="1129"/>
      <c r="P6090" s="1110">
        <v>0.15</v>
      </c>
      <c r="Q6090" s="1110">
        <f t="shared" si="4018"/>
        <v>0.15</v>
      </c>
      <c r="R6090" s="1110">
        <f t="shared" si="4018"/>
        <v>0.15</v>
      </c>
    </row>
    <row r="6091" spans="1:18" ht="13.5" customHeight="1" x14ac:dyDescent="0.2">
      <c r="A6091" s="1167"/>
      <c r="B6091" s="1123" t="s">
        <v>4803</v>
      </c>
      <c r="C6091" s="1015" t="s">
        <v>6476</v>
      </c>
      <c r="D6091" s="1184"/>
      <c r="E6091" s="1123"/>
      <c r="G6091" s="1167"/>
      <c r="H6091" s="1167">
        <f t="shared" ref="H6091:H6112" si="4019">H6090+1</f>
        <v>2</v>
      </c>
      <c r="J6091" s="1120"/>
      <c r="K6091" s="1129"/>
      <c r="P6091" s="1110">
        <v>0.13</v>
      </c>
      <c r="Q6091" s="1110">
        <f t="shared" si="4018"/>
        <v>0.13</v>
      </c>
      <c r="R6091" s="1110">
        <f t="shared" si="4018"/>
        <v>0.13</v>
      </c>
    </row>
    <row r="6092" spans="1:18" ht="13.5" customHeight="1" x14ac:dyDescent="0.2">
      <c r="A6092" s="1167"/>
      <c r="B6092" s="1123" t="s">
        <v>1901</v>
      </c>
      <c r="C6092" s="1167" t="s">
        <v>6477</v>
      </c>
      <c r="D6092" s="1184"/>
      <c r="E6092" s="1123"/>
      <c r="G6092" s="1167"/>
      <c r="H6092" s="1167">
        <f t="shared" si="4019"/>
        <v>3</v>
      </c>
      <c r="J6092" s="1120"/>
      <c r="K6092" s="1129"/>
      <c r="P6092" s="1110">
        <v>0.12</v>
      </c>
      <c r="Q6092" s="1110">
        <f t="shared" si="4018"/>
        <v>0.12</v>
      </c>
      <c r="R6092" s="1110">
        <f t="shared" si="4018"/>
        <v>0.12</v>
      </c>
    </row>
    <row r="6093" spans="1:18" ht="13.5" customHeight="1" x14ac:dyDescent="0.2">
      <c r="A6093" s="1167"/>
      <c r="B6093" s="1123" t="s">
        <v>6225</v>
      </c>
      <c r="C6093" s="1110" t="s">
        <v>6464</v>
      </c>
      <c r="D6093" s="1184"/>
      <c r="E6093" s="1123"/>
      <c r="G6093" s="1167"/>
      <c r="H6093" s="1167">
        <f t="shared" si="4019"/>
        <v>4</v>
      </c>
      <c r="J6093" s="1120"/>
      <c r="K6093" s="1129"/>
      <c r="P6093" s="1110">
        <v>0.12</v>
      </c>
      <c r="Q6093" s="1110">
        <f t="shared" si="4018"/>
        <v>0.12</v>
      </c>
      <c r="R6093" s="1110">
        <f t="shared" si="4018"/>
        <v>0.12</v>
      </c>
    </row>
    <row r="6094" spans="1:18" ht="13.5" customHeight="1" x14ac:dyDescent="0.2">
      <c r="A6094" s="1167"/>
      <c r="B6094" s="1123" t="s">
        <v>4826</v>
      </c>
      <c r="C6094" s="1167" t="s">
        <v>6478</v>
      </c>
      <c r="D6094" s="1184"/>
      <c r="E6094" s="1123"/>
      <c r="G6094" s="1167"/>
      <c r="H6094" s="1167">
        <f t="shared" si="4019"/>
        <v>5</v>
      </c>
      <c r="J6094" s="1120"/>
      <c r="K6094" s="1129"/>
      <c r="P6094" s="1110">
        <v>0.12</v>
      </c>
      <c r="Q6094" s="1110">
        <f t="shared" si="4018"/>
        <v>0.12</v>
      </c>
      <c r="R6094" s="1110">
        <f t="shared" si="4018"/>
        <v>0.12</v>
      </c>
    </row>
    <row r="6095" spans="1:18" ht="13.5" customHeight="1" x14ac:dyDescent="0.2">
      <c r="A6095" s="1167"/>
      <c r="B6095" s="1123" t="s">
        <v>6497</v>
      </c>
      <c r="C6095" s="1123" t="s">
        <v>6498</v>
      </c>
      <c r="D6095" s="1184"/>
      <c r="E6095" s="1123"/>
      <c r="G6095" s="1167"/>
      <c r="H6095" s="1167">
        <f t="shared" si="4019"/>
        <v>6</v>
      </c>
      <c r="K6095" s="1110"/>
      <c r="L6095" s="1110"/>
      <c r="M6095" s="1110"/>
      <c r="P6095" s="1110">
        <v>0.14000000000000001</v>
      </c>
      <c r="Q6095" s="1110">
        <f t="shared" si="4018"/>
        <v>0.14000000000000001</v>
      </c>
      <c r="R6095" s="1110">
        <f t="shared" si="4018"/>
        <v>0.14000000000000001</v>
      </c>
    </row>
    <row r="6096" spans="1:18" ht="13.5" customHeight="1" x14ac:dyDescent="0.2">
      <c r="A6096" s="1167"/>
      <c r="B6096" s="1123" t="s">
        <v>6226</v>
      </c>
      <c r="C6096" s="1167" t="s">
        <v>6479</v>
      </c>
      <c r="D6096" s="1184"/>
      <c r="E6096" s="1123"/>
      <c r="G6096" s="1167"/>
      <c r="H6096" s="1167">
        <f t="shared" si="4019"/>
        <v>7</v>
      </c>
      <c r="K6096" s="1110"/>
      <c r="L6096" s="1110"/>
      <c r="M6096" s="1110"/>
      <c r="P6096" s="1110">
        <v>0.18</v>
      </c>
      <c r="Q6096" s="1110">
        <f t="shared" si="4018"/>
        <v>0.18</v>
      </c>
      <c r="R6096" s="1110">
        <f t="shared" si="4018"/>
        <v>0.18</v>
      </c>
    </row>
    <row r="6097" spans="1:18" ht="13.5" customHeight="1" x14ac:dyDescent="0.2">
      <c r="A6097" s="1167"/>
      <c r="B6097" s="1123" t="s">
        <v>4827</v>
      </c>
      <c r="C6097" s="1167" t="s">
        <v>6482</v>
      </c>
      <c r="D6097" s="1184"/>
      <c r="E6097" s="1123"/>
      <c r="G6097" s="1167"/>
      <c r="H6097" s="1167">
        <f t="shared" si="4019"/>
        <v>8</v>
      </c>
      <c r="K6097" s="1110"/>
      <c r="L6097" s="1110"/>
      <c r="M6097" s="1110"/>
      <c r="P6097" s="1110">
        <v>0.19</v>
      </c>
      <c r="Q6097" s="1110">
        <f t="shared" si="4018"/>
        <v>0.19</v>
      </c>
      <c r="R6097" s="1110">
        <f t="shared" si="4018"/>
        <v>0.19</v>
      </c>
    </row>
    <row r="6098" spans="1:18" ht="13.5" customHeight="1" x14ac:dyDescent="0.2">
      <c r="A6098" s="1167"/>
      <c r="B6098" s="1123" t="s">
        <v>6227</v>
      </c>
      <c r="C6098" s="1167" t="s">
        <v>6481</v>
      </c>
      <c r="D6098" s="1184"/>
      <c r="E6098" s="1123"/>
      <c r="G6098" s="1167"/>
      <c r="H6098" s="1167">
        <f t="shared" si="4019"/>
        <v>9</v>
      </c>
      <c r="K6098" s="1110"/>
      <c r="L6098" s="1110"/>
      <c r="M6098" s="1110"/>
      <c r="P6098" s="1110">
        <v>0.2</v>
      </c>
      <c r="Q6098" s="1110">
        <f t="shared" si="4018"/>
        <v>0.2</v>
      </c>
      <c r="R6098" s="1110">
        <f t="shared" si="4018"/>
        <v>0.2</v>
      </c>
    </row>
    <row r="6099" spans="1:18" ht="13.5" customHeight="1" x14ac:dyDescent="0.2">
      <c r="A6099" s="1167"/>
      <c r="B6099" s="1123"/>
      <c r="C6099" s="1167"/>
      <c r="D6099" s="1184"/>
      <c r="E6099" s="1123"/>
      <c r="G6099" s="1167"/>
      <c r="H6099" s="1167">
        <f t="shared" si="4019"/>
        <v>10</v>
      </c>
      <c r="K6099" s="1110"/>
      <c r="L6099" s="1110"/>
      <c r="M6099" s="1110"/>
      <c r="P6099" s="1110">
        <v>0.2</v>
      </c>
      <c r="Q6099" s="1110">
        <f t="shared" si="4018"/>
        <v>0.2</v>
      </c>
      <c r="R6099" s="1110">
        <f t="shared" si="4018"/>
        <v>0.2</v>
      </c>
    </row>
    <row r="6100" spans="1:18" ht="13.5" customHeight="1" x14ac:dyDescent="0.2">
      <c r="A6100" s="1167"/>
      <c r="B6100" s="1123"/>
      <c r="C6100" s="1167"/>
      <c r="D6100" s="1184"/>
      <c r="E6100" s="1123"/>
      <c r="G6100" s="1167"/>
      <c r="H6100" s="1167">
        <f t="shared" si="4019"/>
        <v>11</v>
      </c>
      <c r="K6100" s="1110"/>
      <c r="L6100" s="1110"/>
      <c r="M6100" s="1110"/>
      <c r="P6100" s="1110">
        <v>0.17</v>
      </c>
      <c r="Q6100" s="1110">
        <f t="shared" si="4018"/>
        <v>0.17</v>
      </c>
      <c r="R6100" s="1110">
        <f t="shared" si="4018"/>
        <v>0.17</v>
      </c>
    </row>
    <row r="6101" spans="1:18" ht="13.5" customHeight="1" x14ac:dyDescent="0.2">
      <c r="A6101" s="1167"/>
      <c r="B6101" s="1123"/>
      <c r="C6101" s="1167"/>
      <c r="D6101" s="1184"/>
      <c r="E6101" s="1123"/>
      <c r="G6101" s="1167"/>
      <c r="H6101" s="1167">
        <f t="shared" si="4019"/>
        <v>12</v>
      </c>
      <c r="K6101" s="1110"/>
      <c r="L6101" s="1110"/>
      <c r="M6101" s="1110"/>
      <c r="P6101" s="1110">
        <v>0.18</v>
      </c>
      <c r="Q6101" s="1110">
        <f t="shared" si="4018"/>
        <v>0.18</v>
      </c>
      <c r="R6101" s="1110">
        <f t="shared" si="4018"/>
        <v>0.18</v>
      </c>
    </row>
    <row r="6102" spans="1:18" ht="13.5" customHeight="1" x14ac:dyDescent="0.2">
      <c r="A6102" s="1167"/>
      <c r="B6102" s="1123"/>
      <c r="C6102" s="1167"/>
      <c r="D6102" s="1184"/>
      <c r="E6102" s="1123"/>
      <c r="G6102" s="1167"/>
      <c r="H6102" s="1167">
        <f t="shared" si="4019"/>
        <v>13</v>
      </c>
      <c r="K6102" s="1110"/>
      <c r="L6102" s="1110"/>
      <c r="M6102" s="1110"/>
      <c r="P6102" s="1110">
        <v>0.17</v>
      </c>
      <c r="Q6102" s="1110">
        <f t="shared" si="4018"/>
        <v>0.17</v>
      </c>
      <c r="R6102" s="1110">
        <f t="shared" si="4018"/>
        <v>0.17</v>
      </c>
    </row>
    <row r="6103" spans="1:18" ht="13.5" customHeight="1" x14ac:dyDescent="0.2">
      <c r="A6103" s="1167"/>
      <c r="B6103" s="1123"/>
      <c r="C6103" s="1167"/>
      <c r="D6103" s="1184"/>
      <c r="E6103" s="1123"/>
      <c r="G6103" s="1167"/>
      <c r="H6103" s="1167">
        <f t="shared" si="4019"/>
        <v>14</v>
      </c>
      <c r="K6103" s="1110"/>
      <c r="L6103" s="1110"/>
      <c r="M6103" s="1110"/>
      <c r="P6103" s="1110">
        <v>0.17</v>
      </c>
      <c r="Q6103" s="1110">
        <f t="shared" si="4018"/>
        <v>0.17</v>
      </c>
      <c r="R6103" s="1110">
        <f t="shared" si="4018"/>
        <v>0.17</v>
      </c>
    </row>
    <row r="6104" spans="1:18" ht="13.5" customHeight="1" x14ac:dyDescent="0.2">
      <c r="A6104" s="1167"/>
      <c r="B6104" s="1123"/>
      <c r="C6104" s="1167"/>
      <c r="D6104" s="1184"/>
      <c r="E6104" s="1123"/>
      <c r="G6104" s="1167"/>
      <c r="H6104" s="1167">
        <f t="shared" si="4019"/>
        <v>15</v>
      </c>
      <c r="K6104" s="1110"/>
      <c r="L6104" s="1110"/>
      <c r="M6104" s="1110"/>
      <c r="P6104" s="1110">
        <v>0.16</v>
      </c>
      <c r="Q6104" s="1110">
        <f t="shared" si="4018"/>
        <v>0.16</v>
      </c>
      <c r="R6104" s="1110">
        <f t="shared" si="4018"/>
        <v>0.16</v>
      </c>
    </row>
    <row r="6105" spans="1:18" ht="13.5" customHeight="1" x14ac:dyDescent="0.2">
      <c r="A6105" s="1167"/>
      <c r="B6105" s="1123"/>
      <c r="C6105" s="1167"/>
      <c r="D6105" s="1184"/>
      <c r="E6105" s="1123"/>
      <c r="G6105" s="1167"/>
      <c r="H6105" s="1167">
        <f t="shared" si="4019"/>
        <v>16</v>
      </c>
      <c r="K6105" s="1110"/>
      <c r="L6105" s="1110"/>
      <c r="M6105" s="1110"/>
      <c r="P6105" s="1110">
        <v>0.16</v>
      </c>
      <c r="Q6105" s="1110">
        <f t="shared" si="4018"/>
        <v>0.16</v>
      </c>
      <c r="R6105" s="1110">
        <f t="shared" si="4018"/>
        <v>0.16</v>
      </c>
    </row>
    <row r="6106" spans="1:18" ht="13.5" customHeight="1" x14ac:dyDescent="0.2">
      <c r="A6106" s="1167"/>
      <c r="B6106" s="1123"/>
      <c r="C6106" s="1167"/>
      <c r="D6106" s="1184"/>
      <c r="E6106" s="1123"/>
      <c r="G6106" s="1167"/>
      <c r="H6106" s="1167">
        <f t="shared" si="4019"/>
        <v>17</v>
      </c>
      <c r="K6106" s="1110"/>
      <c r="L6106" s="1110"/>
      <c r="M6106" s="1110"/>
      <c r="P6106" s="1110">
        <v>0.17</v>
      </c>
      <c r="Q6106" s="1110">
        <f t="shared" si="4018"/>
        <v>0.17</v>
      </c>
      <c r="R6106" s="1110">
        <f t="shared" si="4018"/>
        <v>0.17</v>
      </c>
    </row>
    <row r="6107" spans="1:18" ht="13.5" customHeight="1" x14ac:dyDescent="0.2">
      <c r="A6107" s="1167"/>
      <c r="B6107" s="1123"/>
      <c r="C6107" s="1167"/>
      <c r="D6107" s="1184"/>
      <c r="E6107" s="1123"/>
      <c r="G6107" s="1167"/>
      <c r="H6107" s="1167">
        <f t="shared" si="4019"/>
        <v>18</v>
      </c>
      <c r="K6107" s="1110"/>
      <c r="L6107" s="1110"/>
      <c r="M6107" s="1110"/>
      <c r="P6107" s="1110">
        <v>0.19</v>
      </c>
      <c r="Q6107" s="1110">
        <f t="shared" si="4018"/>
        <v>0.19</v>
      </c>
      <c r="R6107" s="1110">
        <f t="shared" si="4018"/>
        <v>0.19</v>
      </c>
    </row>
    <row r="6108" spans="1:18" ht="13.5" customHeight="1" x14ac:dyDescent="0.2">
      <c r="A6108" s="1167"/>
      <c r="B6108" s="1123"/>
      <c r="C6108" s="1167"/>
      <c r="D6108" s="1184"/>
      <c r="E6108" s="1123"/>
      <c r="G6108" s="1167"/>
      <c r="H6108" s="1167">
        <f t="shared" si="4019"/>
        <v>19</v>
      </c>
      <c r="K6108" s="1110"/>
      <c r="L6108" s="1110"/>
      <c r="M6108" s="1110"/>
      <c r="P6108" s="1110">
        <v>0.21</v>
      </c>
      <c r="Q6108" s="1110">
        <f t="shared" si="4018"/>
        <v>0.21</v>
      </c>
      <c r="R6108" s="1110">
        <f t="shared" si="4018"/>
        <v>0.21</v>
      </c>
    </row>
    <row r="6109" spans="1:18" ht="13.5" customHeight="1" x14ac:dyDescent="0.2">
      <c r="A6109" s="1167"/>
      <c r="B6109" s="1123"/>
      <c r="C6109" s="1167"/>
      <c r="D6109" s="1184"/>
      <c r="E6109" s="1123"/>
      <c r="G6109" s="1167"/>
      <c r="H6109" s="1167">
        <f t="shared" si="4019"/>
        <v>20</v>
      </c>
      <c r="K6109" s="1110"/>
      <c r="L6109" s="1110"/>
      <c r="M6109" s="1110"/>
      <c r="P6109" s="1110">
        <v>0.24</v>
      </c>
      <c r="Q6109" s="1110">
        <f t="shared" si="4018"/>
        <v>0.24</v>
      </c>
      <c r="R6109" s="1110">
        <f t="shared" si="4018"/>
        <v>0.24</v>
      </c>
    </row>
    <row r="6110" spans="1:18" ht="13.5" customHeight="1" x14ac:dyDescent="0.2">
      <c r="A6110" s="1167"/>
      <c r="B6110" s="1123"/>
      <c r="C6110" s="1167"/>
      <c r="D6110" s="1184"/>
      <c r="E6110" s="1123"/>
      <c r="G6110" s="1167"/>
      <c r="H6110" s="1167">
        <f t="shared" si="4019"/>
        <v>21</v>
      </c>
      <c r="K6110" s="1110"/>
      <c r="L6110" s="1110"/>
      <c r="M6110" s="1110"/>
      <c r="P6110" s="1110">
        <v>0.25</v>
      </c>
      <c r="Q6110" s="1110">
        <f t="shared" si="4018"/>
        <v>0.25</v>
      </c>
      <c r="R6110" s="1110">
        <f t="shared" si="4018"/>
        <v>0.25</v>
      </c>
    </row>
    <row r="6111" spans="1:18" ht="13.5" customHeight="1" x14ac:dyDescent="0.2">
      <c r="A6111" s="1167"/>
      <c r="B6111" s="1123"/>
      <c r="C6111" s="1167"/>
      <c r="D6111" s="1184"/>
      <c r="E6111" s="1123"/>
      <c r="G6111" s="1167"/>
      <c r="H6111" s="1167">
        <f t="shared" si="4019"/>
        <v>22</v>
      </c>
      <c r="K6111" s="1110"/>
      <c r="L6111" s="1110"/>
      <c r="M6111" s="1110"/>
      <c r="P6111" s="1110">
        <v>0.21</v>
      </c>
      <c r="Q6111" s="1110">
        <f t="shared" si="4018"/>
        <v>0.21</v>
      </c>
      <c r="R6111" s="1110">
        <f t="shared" si="4018"/>
        <v>0.21</v>
      </c>
    </row>
    <row r="6112" spans="1:18" ht="13.5" customHeight="1" x14ac:dyDescent="0.2">
      <c r="A6112" s="1167"/>
      <c r="B6112" s="1123"/>
      <c r="C6112" s="1167"/>
      <c r="D6112" s="1184"/>
      <c r="E6112" s="1123"/>
      <c r="G6112" s="1167"/>
      <c r="H6112" s="1167">
        <f t="shared" si="4019"/>
        <v>23</v>
      </c>
      <c r="K6112" s="1110"/>
      <c r="L6112" s="1110"/>
      <c r="M6112" s="1110"/>
      <c r="P6112" s="1110">
        <v>0.21</v>
      </c>
      <c r="Q6112" s="1110">
        <f t="shared" si="4018"/>
        <v>0.21</v>
      </c>
      <c r="R6112" s="1110">
        <f t="shared" si="4018"/>
        <v>0.21</v>
      </c>
    </row>
    <row r="6113" spans="1:18" ht="13.5" customHeight="1" x14ac:dyDescent="0.2">
      <c r="A6113" s="1167"/>
      <c r="B6113" s="1123"/>
      <c r="C6113" s="1167"/>
      <c r="D6113" s="1184"/>
      <c r="E6113" s="1123"/>
      <c r="G6113" s="1167"/>
      <c r="K6113" s="1110"/>
      <c r="L6113" s="1110"/>
      <c r="M6113" s="1110"/>
      <c r="R6113" s="1110"/>
    </row>
    <row r="6114" spans="1:18" ht="13.5" customHeight="1" x14ac:dyDescent="0.2">
      <c r="A6114" s="1167"/>
      <c r="B6114" s="1123" t="s">
        <v>810</v>
      </c>
      <c r="C6114" s="1167"/>
      <c r="D6114" s="1184" t="s">
        <v>4828</v>
      </c>
      <c r="E6114" s="1123" t="s">
        <v>4828</v>
      </c>
      <c r="F6114" s="1110" t="s">
        <v>92</v>
      </c>
      <c r="G6114" s="1167">
        <v>5</v>
      </c>
      <c r="H6114" s="1167">
        <v>0</v>
      </c>
      <c r="K6114" s="1110"/>
      <c r="L6114" s="1110"/>
      <c r="M6114" s="1110"/>
      <c r="P6114" s="1110">
        <v>0.1</v>
      </c>
      <c r="Q6114" s="1110">
        <f t="shared" ref="Q6114:R6137" si="4020">P6114</f>
        <v>0.1</v>
      </c>
      <c r="R6114" s="1110">
        <f t="shared" si="4020"/>
        <v>0.1</v>
      </c>
    </row>
    <row r="6115" spans="1:18" ht="13.5" customHeight="1" x14ac:dyDescent="0.2">
      <c r="A6115" s="1167"/>
      <c r="B6115" s="1123" t="s">
        <v>2448</v>
      </c>
      <c r="C6115" s="1123" t="s">
        <v>5085</v>
      </c>
      <c r="D6115" s="1184"/>
      <c r="E6115" s="1123"/>
      <c r="G6115" s="1167"/>
      <c r="H6115" s="1167">
        <f>H6114+1</f>
        <v>1</v>
      </c>
      <c r="K6115" s="1110"/>
      <c r="L6115" s="1110"/>
      <c r="M6115" s="1110"/>
      <c r="P6115" s="1110">
        <v>0.11</v>
      </c>
      <c r="Q6115" s="1110">
        <f t="shared" si="4020"/>
        <v>0.11</v>
      </c>
      <c r="R6115" s="1110">
        <f t="shared" si="4020"/>
        <v>0.11</v>
      </c>
    </row>
    <row r="6116" spans="1:18" ht="13.5" customHeight="1" x14ac:dyDescent="0.2">
      <c r="A6116" s="1167"/>
      <c r="B6116" s="1123" t="s">
        <v>1038</v>
      </c>
      <c r="C6116" s="1167" t="s">
        <v>6483</v>
      </c>
      <c r="D6116" s="1184"/>
      <c r="E6116" s="1123"/>
      <c r="G6116" s="1167"/>
      <c r="H6116" s="1167">
        <f t="shared" ref="H6116:H6137" si="4021">H6115+1</f>
        <v>2</v>
      </c>
      <c r="K6116" s="1110"/>
      <c r="L6116" s="1110"/>
      <c r="M6116" s="1110"/>
      <c r="P6116" s="1110">
        <v>0.1</v>
      </c>
      <c r="Q6116" s="1110">
        <f t="shared" si="4020"/>
        <v>0.1</v>
      </c>
      <c r="R6116" s="1110">
        <f t="shared" si="4020"/>
        <v>0.1</v>
      </c>
    </row>
    <row r="6117" spans="1:18" ht="13.5" customHeight="1" x14ac:dyDescent="0.2">
      <c r="A6117" s="1167"/>
      <c r="B6117" s="1123" t="s">
        <v>4829</v>
      </c>
      <c r="C6117" s="1015" t="s">
        <v>6480</v>
      </c>
      <c r="D6117" s="1184"/>
      <c r="E6117" s="1123"/>
      <c r="G6117" s="1167"/>
      <c r="H6117" s="1167">
        <f t="shared" si="4021"/>
        <v>3</v>
      </c>
      <c r="K6117" s="1110"/>
      <c r="L6117" s="1110"/>
      <c r="M6117" s="1110"/>
      <c r="P6117" s="1110">
        <v>0.1</v>
      </c>
      <c r="Q6117" s="1110">
        <f t="shared" si="4020"/>
        <v>0.1</v>
      </c>
      <c r="R6117" s="1110">
        <f t="shared" si="4020"/>
        <v>0.1</v>
      </c>
    </row>
    <row r="6118" spans="1:18" ht="13.5" customHeight="1" x14ac:dyDescent="0.2">
      <c r="A6118" s="1167"/>
      <c r="B6118" s="1123" t="s">
        <v>4830</v>
      </c>
      <c r="C6118" s="1167" t="s">
        <v>6484</v>
      </c>
      <c r="D6118" s="1184"/>
      <c r="E6118" s="1123"/>
      <c r="G6118" s="1167"/>
      <c r="H6118" s="1167">
        <f t="shared" si="4021"/>
        <v>4</v>
      </c>
      <c r="K6118" s="1110"/>
      <c r="L6118" s="1110"/>
      <c r="M6118" s="1110"/>
      <c r="P6118" s="1110">
        <v>0.09</v>
      </c>
      <c r="Q6118" s="1110">
        <f t="shared" si="4020"/>
        <v>0.09</v>
      </c>
      <c r="R6118" s="1110">
        <f t="shared" si="4020"/>
        <v>0.09</v>
      </c>
    </row>
    <row r="6119" spans="1:18" ht="13.5" customHeight="1" x14ac:dyDescent="0.2">
      <c r="A6119" s="1167"/>
      <c r="B6119" s="1123" t="s">
        <v>4831</v>
      </c>
      <c r="C6119" s="1015" t="s">
        <v>6485</v>
      </c>
      <c r="D6119" s="1184"/>
      <c r="E6119" s="1123"/>
      <c r="G6119" s="1167"/>
      <c r="H6119" s="1167">
        <f t="shared" si="4021"/>
        <v>5</v>
      </c>
      <c r="K6119" s="1110"/>
      <c r="L6119" s="1110"/>
      <c r="M6119" s="1110"/>
      <c r="P6119" s="1110">
        <v>0.09</v>
      </c>
      <c r="Q6119" s="1110">
        <f t="shared" si="4020"/>
        <v>0.09</v>
      </c>
      <c r="R6119" s="1110">
        <f t="shared" si="4020"/>
        <v>0.09</v>
      </c>
    </row>
    <row r="6120" spans="1:18" ht="13.5" customHeight="1" x14ac:dyDescent="0.2">
      <c r="A6120" s="1167"/>
      <c r="B6120" s="1123" t="s">
        <v>6225</v>
      </c>
      <c r="C6120" s="1110" t="s">
        <v>6464</v>
      </c>
      <c r="D6120" s="1184"/>
      <c r="E6120" s="1123"/>
      <c r="G6120" s="1167"/>
      <c r="H6120" s="1167">
        <f t="shared" si="4021"/>
        <v>6</v>
      </c>
      <c r="K6120" s="1110"/>
      <c r="L6120" s="1110"/>
      <c r="M6120" s="1110"/>
      <c r="P6120" s="1110">
        <v>0.1</v>
      </c>
      <c r="Q6120" s="1110">
        <f t="shared" si="4020"/>
        <v>0.1</v>
      </c>
      <c r="R6120" s="1110">
        <f t="shared" si="4020"/>
        <v>0.1</v>
      </c>
    </row>
    <row r="6121" spans="1:18" ht="13.5" customHeight="1" x14ac:dyDescent="0.2">
      <c r="A6121" s="1167"/>
      <c r="B6121" s="1123" t="s">
        <v>6497</v>
      </c>
      <c r="C6121" s="1123" t="s">
        <v>6498</v>
      </c>
      <c r="D6121" s="1184"/>
      <c r="E6121" s="1123"/>
      <c r="G6121" s="1167"/>
      <c r="H6121" s="1167">
        <f t="shared" si="4021"/>
        <v>7</v>
      </c>
      <c r="K6121" s="1110"/>
      <c r="L6121" s="1110"/>
      <c r="M6121" s="1110"/>
      <c r="P6121" s="1110">
        <v>0.15</v>
      </c>
      <c r="Q6121" s="1110">
        <f t="shared" si="4020"/>
        <v>0.15</v>
      </c>
      <c r="R6121" s="1110">
        <f t="shared" si="4020"/>
        <v>0.15</v>
      </c>
    </row>
    <row r="6122" spans="1:18" ht="13.5" customHeight="1" x14ac:dyDescent="0.2">
      <c r="A6122" s="1167"/>
      <c r="B6122" s="1123"/>
      <c r="C6122" s="1123"/>
      <c r="D6122" s="1184"/>
      <c r="E6122" s="1123"/>
      <c r="G6122" s="1167"/>
      <c r="H6122" s="1167">
        <f t="shared" si="4021"/>
        <v>8</v>
      </c>
      <c r="K6122" s="1110"/>
      <c r="L6122" s="1110"/>
      <c r="M6122" s="1110"/>
      <c r="P6122" s="1110">
        <v>0.21</v>
      </c>
      <c r="Q6122" s="1110">
        <f t="shared" si="4020"/>
        <v>0.21</v>
      </c>
      <c r="R6122" s="1110">
        <f t="shared" si="4020"/>
        <v>0.21</v>
      </c>
    </row>
    <row r="6123" spans="1:18" ht="13.5" customHeight="1" x14ac:dyDescent="0.2">
      <c r="A6123" s="1167"/>
      <c r="B6123" s="1123"/>
      <c r="C6123" s="1123"/>
      <c r="D6123" s="1184"/>
      <c r="E6123" s="1123"/>
      <c r="G6123" s="1167"/>
      <c r="H6123" s="1167">
        <f t="shared" si="4021"/>
        <v>9</v>
      </c>
      <c r="K6123" s="1110"/>
      <c r="L6123" s="1110"/>
      <c r="M6123" s="1110"/>
      <c r="P6123" s="1110">
        <v>0.32</v>
      </c>
      <c r="Q6123" s="1110">
        <f t="shared" si="4020"/>
        <v>0.32</v>
      </c>
      <c r="R6123" s="1110">
        <f t="shared" si="4020"/>
        <v>0.32</v>
      </c>
    </row>
    <row r="6124" spans="1:18" ht="13.5" customHeight="1" x14ac:dyDescent="0.2">
      <c r="A6124" s="1167"/>
      <c r="B6124" s="1123"/>
      <c r="C6124" s="1123"/>
      <c r="D6124" s="1184"/>
      <c r="E6124" s="1123"/>
      <c r="G6124" s="1167"/>
      <c r="H6124" s="1167">
        <f t="shared" si="4021"/>
        <v>10</v>
      </c>
      <c r="K6124" s="1110"/>
      <c r="L6124" s="1110"/>
      <c r="M6124" s="1110"/>
      <c r="P6124" s="1110">
        <v>0.28000000000000003</v>
      </c>
      <c r="Q6124" s="1110">
        <f t="shared" si="4020"/>
        <v>0.28000000000000003</v>
      </c>
      <c r="R6124" s="1110">
        <f t="shared" si="4020"/>
        <v>0.28000000000000003</v>
      </c>
    </row>
    <row r="6125" spans="1:18" ht="13.5" customHeight="1" x14ac:dyDescent="0.2">
      <c r="A6125" s="1167"/>
      <c r="B6125" s="1123"/>
      <c r="C6125" s="1123"/>
      <c r="D6125" s="1184"/>
      <c r="E6125" s="1123"/>
      <c r="G6125" s="1167"/>
      <c r="H6125" s="1167">
        <f t="shared" si="4021"/>
        <v>11</v>
      </c>
      <c r="K6125" s="1110"/>
      <c r="L6125" s="1110"/>
      <c r="M6125" s="1110"/>
      <c r="P6125" s="1110">
        <v>0.3</v>
      </c>
      <c r="Q6125" s="1110">
        <f t="shared" si="4020"/>
        <v>0.3</v>
      </c>
      <c r="R6125" s="1110">
        <f t="shared" si="4020"/>
        <v>0.3</v>
      </c>
    </row>
    <row r="6126" spans="1:18" ht="13.5" customHeight="1" x14ac:dyDescent="0.2">
      <c r="A6126" s="1167"/>
      <c r="B6126" s="1123"/>
      <c r="C6126" s="1123"/>
      <c r="D6126" s="1184"/>
      <c r="E6126" s="1123"/>
      <c r="G6126" s="1167"/>
      <c r="H6126" s="1167">
        <f t="shared" si="4021"/>
        <v>12</v>
      </c>
      <c r="K6126" s="1110"/>
      <c r="L6126" s="1110"/>
      <c r="M6126" s="1110"/>
      <c r="P6126" s="1110">
        <v>0.31</v>
      </c>
      <c r="Q6126" s="1110">
        <f t="shared" si="4020"/>
        <v>0.31</v>
      </c>
      <c r="R6126" s="1110">
        <f t="shared" si="4020"/>
        <v>0.31</v>
      </c>
    </row>
    <row r="6127" spans="1:18" ht="13.5" customHeight="1" x14ac:dyDescent="0.2">
      <c r="A6127" s="1167"/>
      <c r="B6127" s="1123"/>
      <c r="C6127" s="1123"/>
      <c r="D6127" s="1184"/>
      <c r="E6127" s="1123"/>
      <c r="G6127" s="1167"/>
      <c r="H6127" s="1167">
        <f t="shared" si="4021"/>
        <v>13</v>
      </c>
      <c r="K6127" s="1110"/>
      <c r="L6127" s="1110"/>
      <c r="M6127" s="1110"/>
      <c r="P6127" s="1110">
        <v>0.28999999999999998</v>
      </c>
      <c r="Q6127" s="1110">
        <f t="shared" si="4020"/>
        <v>0.28999999999999998</v>
      </c>
      <c r="R6127" s="1110">
        <f t="shared" si="4020"/>
        <v>0.28999999999999998</v>
      </c>
    </row>
    <row r="6128" spans="1:18" ht="13.5" customHeight="1" x14ac:dyDescent="0.2">
      <c r="A6128" s="1167"/>
      <c r="B6128" s="1123"/>
      <c r="C6128" s="1123"/>
      <c r="D6128" s="1184"/>
      <c r="E6128" s="1123"/>
      <c r="G6128" s="1167"/>
      <c r="H6128" s="1167">
        <f t="shared" si="4021"/>
        <v>14</v>
      </c>
      <c r="K6128" s="1110"/>
      <c r="L6128" s="1110"/>
      <c r="M6128" s="1110"/>
      <c r="P6128" s="1110">
        <v>0.3</v>
      </c>
      <c r="Q6128" s="1110">
        <f t="shared" si="4020"/>
        <v>0.3</v>
      </c>
      <c r="R6128" s="1110">
        <f t="shared" si="4020"/>
        <v>0.3</v>
      </c>
    </row>
    <row r="6129" spans="1:18" ht="13.5" customHeight="1" x14ac:dyDescent="0.2">
      <c r="A6129" s="1167"/>
      <c r="B6129" s="1123"/>
      <c r="C6129" s="1123"/>
      <c r="D6129" s="1184"/>
      <c r="E6129" s="1123"/>
      <c r="G6129" s="1167"/>
      <c r="H6129" s="1167">
        <f t="shared" si="4021"/>
        <v>15</v>
      </c>
      <c r="K6129" s="1110"/>
      <c r="L6129" s="1110"/>
      <c r="M6129" s="1110"/>
      <c r="P6129" s="1110">
        <v>0.31</v>
      </c>
      <c r="Q6129" s="1110">
        <f t="shared" si="4020"/>
        <v>0.31</v>
      </c>
      <c r="R6129" s="1110">
        <f t="shared" si="4020"/>
        <v>0.31</v>
      </c>
    </row>
    <row r="6130" spans="1:18" ht="13.5" customHeight="1" x14ac:dyDescent="0.2">
      <c r="A6130" s="1167"/>
      <c r="B6130" s="1123"/>
      <c r="C6130" s="1123"/>
      <c r="D6130" s="1184"/>
      <c r="E6130" s="1123"/>
      <c r="G6130" s="1167"/>
      <c r="H6130" s="1167">
        <f t="shared" si="4021"/>
        <v>16</v>
      </c>
      <c r="K6130" s="1110"/>
      <c r="L6130" s="1110"/>
      <c r="M6130" s="1110"/>
      <c r="P6130" s="1110">
        <v>0.28000000000000003</v>
      </c>
      <c r="Q6130" s="1110">
        <f t="shared" si="4020"/>
        <v>0.28000000000000003</v>
      </c>
      <c r="R6130" s="1110">
        <f t="shared" si="4020"/>
        <v>0.28000000000000003</v>
      </c>
    </row>
    <row r="6131" spans="1:18" ht="13.5" customHeight="1" x14ac:dyDescent="0.2">
      <c r="A6131" s="1167"/>
      <c r="B6131" s="1123"/>
      <c r="C6131" s="1123"/>
      <c r="D6131" s="1184"/>
      <c r="E6131" s="1123"/>
      <c r="G6131" s="1167"/>
      <c r="H6131" s="1167">
        <f t="shared" si="4021"/>
        <v>17</v>
      </c>
      <c r="K6131" s="1110"/>
      <c r="L6131" s="1110"/>
      <c r="M6131" s="1110"/>
      <c r="P6131" s="1110">
        <v>0.28999999999999998</v>
      </c>
      <c r="Q6131" s="1110">
        <f t="shared" si="4020"/>
        <v>0.28999999999999998</v>
      </c>
      <c r="R6131" s="1110">
        <f t="shared" si="4020"/>
        <v>0.28999999999999998</v>
      </c>
    </row>
    <row r="6132" spans="1:18" ht="13.5" customHeight="1" x14ac:dyDescent="0.2">
      <c r="A6132" s="1167"/>
      <c r="B6132" s="1123"/>
      <c r="C6132" s="1123"/>
      <c r="D6132" s="1184"/>
      <c r="E6132" s="1123"/>
      <c r="G6132" s="1167"/>
      <c r="H6132" s="1167">
        <f t="shared" si="4021"/>
        <v>18</v>
      </c>
      <c r="K6132" s="1110"/>
      <c r="L6132" s="1110"/>
      <c r="M6132" s="1110"/>
      <c r="P6132" s="1110">
        <v>0.31</v>
      </c>
      <c r="Q6132" s="1110">
        <f t="shared" si="4020"/>
        <v>0.31</v>
      </c>
      <c r="R6132" s="1110">
        <f t="shared" si="4020"/>
        <v>0.31</v>
      </c>
    </row>
    <row r="6133" spans="1:18" ht="13.5" customHeight="1" x14ac:dyDescent="0.2">
      <c r="A6133" s="1167"/>
      <c r="B6133" s="1123"/>
      <c r="C6133" s="1123"/>
      <c r="D6133" s="1184"/>
      <c r="E6133" s="1123"/>
      <c r="G6133" s="1167"/>
      <c r="H6133" s="1167">
        <f t="shared" si="4021"/>
        <v>19</v>
      </c>
      <c r="K6133" s="1110"/>
      <c r="L6133" s="1110"/>
      <c r="M6133" s="1110"/>
      <c r="P6133" s="1110">
        <v>0.32</v>
      </c>
      <c r="Q6133" s="1110">
        <f t="shared" si="4020"/>
        <v>0.32</v>
      </c>
      <c r="R6133" s="1110">
        <f t="shared" si="4020"/>
        <v>0.32</v>
      </c>
    </row>
    <row r="6134" spans="1:18" ht="13.5" customHeight="1" x14ac:dyDescent="0.2">
      <c r="A6134" s="1167"/>
      <c r="B6134" s="1123"/>
      <c r="C6134" s="1123"/>
      <c r="D6134" s="1184"/>
      <c r="E6134" s="1123"/>
      <c r="G6134" s="1167"/>
      <c r="H6134" s="1167">
        <f t="shared" si="4021"/>
        <v>20</v>
      </c>
      <c r="K6134" s="1110"/>
      <c r="L6134" s="1110"/>
      <c r="M6134" s="1110"/>
      <c r="P6134" s="1110">
        <v>0.28999999999999998</v>
      </c>
      <c r="Q6134" s="1110">
        <f t="shared" si="4020"/>
        <v>0.28999999999999998</v>
      </c>
      <c r="R6134" s="1110">
        <f t="shared" si="4020"/>
        <v>0.28999999999999998</v>
      </c>
    </row>
    <row r="6135" spans="1:18" ht="13.5" customHeight="1" x14ac:dyDescent="0.2">
      <c r="A6135" s="1167"/>
      <c r="B6135" s="1123"/>
      <c r="C6135" s="1123"/>
      <c r="D6135" s="1184"/>
      <c r="E6135" s="1123"/>
      <c r="G6135" s="1167"/>
      <c r="H6135" s="1167">
        <f t="shared" si="4021"/>
        <v>21</v>
      </c>
      <c r="K6135" s="1110"/>
      <c r="L6135" s="1110"/>
      <c r="M6135" s="1110"/>
      <c r="P6135" s="1110">
        <v>0.22</v>
      </c>
      <c r="Q6135" s="1110">
        <f t="shared" si="4020"/>
        <v>0.22</v>
      </c>
      <c r="R6135" s="1110">
        <f t="shared" si="4020"/>
        <v>0.22</v>
      </c>
    </row>
    <row r="6136" spans="1:18" ht="13.5" customHeight="1" x14ac:dyDescent="0.2">
      <c r="A6136" s="1167"/>
      <c r="B6136" s="1123"/>
      <c r="C6136" s="1123"/>
      <c r="D6136" s="1184"/>
      <c r="E6136" s="1123"/>
      <c r="G6136" s="1167"/>
      <c r="H6136" s="1167">
        <f t="shared" si="4021"/>
        <v>22</v>
      </c>
      <c r="K6136" s="1110"/>
      <c r="L6136" s="1110"/>
      <c r="M6136" s="1110"/>
      <c r="P6136" s="1110">
        <v>0.22</v>
      </c>
      <c r="Q6136" s="1110">
        <f t="shared" si="4020"/>
        <v>0.22</v>
      </c>
      <c r="R6136" s="1110">
        <f t="shared" si="4020"/>
        <v>0.22</v>
      </c>
    </row>
    <row r="6137" spans="1:18" ht="13.5" customHeight="1" x14ac:dyDescent="0.2">
      <c r="A6137" s="1167"/>
      <c r="B6137" s="1123"/>
      <c r="C6137" s="1123"/>
      <c r="D6137" s="1184"/>
      <c r="E6137" s="1123"/>
      <c r="G6137" s="1167"/>
      <c r="H6137" s="1167">
        <f t="shared" si="4021"/>
        <v>23</v>
      </c>
      <c r="K6137" s="1110"/>
      <c r="L6137" s="1110"/>
      <c r="M6137" s="1110"/>
      <c r="P6137" s="1110">
        <v>0.22</v>
      </c>
      <c r="Q6137" s="1110">
        <f t="shared" si="4020"/>
        <v>0.22</v>
      </c>
      <c r="R6137" s="1110">
        <f t="shared" si="4020"/>
        <v>0.22</v>
      </c>
    </row>
    <row r="6138" spans="1:18" ht="13.5" customHeight="1" x14ac:dyDescent="0.2">
      <c r="A6138" s="1167"/>
      <c r="B6138" s="1123"/>
      <c r="C6138" s="1123"/>
      <c r="D6138" s="1184"/>
      <c r="E6138" s="1123"/>
      <c r="G6138" s="1167"/>
      <c r="K6138" s="1110"/>
      <c r="L6138" s="1110"/>
      <c r="M6138" s="1110"/>
      <c r="R6138" s="1110"/>
    </row>
    <row r="6139" spans="1:18" ht="13.5" customHeight="1" x14ac:dyDescent="0.2">
      <c r="A6139" s="1167"/>
      <c r="B6139" s="1123" t="s">
        <v>810</v>
      </c>
      <c r="C6139" s="1167"/>
      <c r="D6139" s="1184" t="s">
        <v>4832</v>
      </c>
      <c r="E6139" s="1123" t="s">
        <v>4832</v>
      </c>
      <c r="F6139" s="1110" t="s">
        <v>92</v>
      </c>
      <c r="G6139" s="1167">
        <v>5</v>
      </c>
      <c r="H6139" s="1167">
        <v>0</v>
      </c>
      <c r="K6139" s="1110"/>
      <c r="L6139" s="1110"/>
      <c r="M6139" s="1110"/>
      <c r="P6139" s="1110">
        <v>0.19</v>
      </c>
      <c r="Q6139" s="1110">
        <f t="shared" ref="Q6139:R6162" si="4022">P6139</f>
        <v>0.19</v>
      </c>
      <c r="R6139" s="1110">
        <f t="shared" si="4022"/>
        <v>0.19</v>
      </c>
    </row>
    <row r="6140" spans="1:18" ht="13.5" customHeight="1" x14ac:dyDescent="0.2">
      <c r="A6140" s="1167"/>
      <c r="B6140" s="1123" t="s">
        <v>6228</v>
      </c>
      <c r="C6140" s="1123" t="s">
        <v>5037</v>
      </c>
      <c r="D6140" s="1184"/>
      <c r="E6140" s="1123"/>
      <c r="G6140" s="1167"/>
      <c r="H6140" s="1167">
        <f>H6139+1</f>
        <v>1</v>
      </c>
      <c r="K6140" s="1110"/>
      <c r="L6140" s="1110"/>
      <c r="M6140" s="1110"/>
      <c r="P6140" s="1110">
        <v>0.2</v>
      </c>
      <c r="Q6140" s="1110">
        <f t="shared" si="4022"/>
        <v>0.2</v>
      </c>
      <c r="R6140" s="1110">
        <f t="shared" si="4022"/>
        <v>0.2</v>
      </c>
    </row>
    <row r="6141" spans="1:18" ht="13.5" customHeight="1" x14ac:dyDescent="0.2">
      <c r="A6141" s="1167"/>
      <c r="B6141" s="1123" t="s">
        <v>4820</v>
      </c>
      <c r="C6141" s="1015" t="s">
        <v>6475</v>
      </c>
      <c r="D6141" s="1184"/>
      <c r="E6141" s="1123"/>
      <c r="G6141" s="1167"/>
      <c r="H6141" s="1167">
        <f t="shared" ref="H6141:H6162" si="4023">H6140+1</f>
        <v>2</v>
      </c>
      <c r="K6141" s="1110"/>
      <c r="L6141" s="1110"/>
      <c r="M6141" s="1110"/>
      <c r="P6141" s="1110">
        <v>0.18</v>
      </c>
      <c r="Q6141" s="1110">
        <f t="shared" si="4022"/>
        <v>0.18</v>
      </c>
      <c r="R6141" s="1110">
        <f t="shared" si="4022"/>
        <v>0.18</v>
      </c>
    </row>
    <row r="6142" spans="1:18" ht="13.5" customHeight="1" x14ac:dyDescent="0.2">
      <c r="A6142" s="1167"/>
      <c r="B6142" s="1123" t="s">
        <v>4833</v>
      </c>
      <c r="C6142" s="1167" t="s">
        <v>6486</v>
      </c>
      <c r="D6142" s="1184"/>
      <c r="E6142" s="1123"/>
      <c r="G6142" s="1167"/>
      <c r="H6142" s="1167">
        <f t="shared" si="4023"/>
        <v>3</v>
      </c>
      <c r="K6142" s="1110"/>
      <c r="L6142" s="1110"/>
      <c r="M6142" s="1110"/>
      <c r="P6142" s="1110">
        <v>0.17</v>
      </c>
      <c r="Q6142" s="1110">
        <f t="shared" si="4022"/>
        <v>0.17</v>
      </c>
      <c r="R6142" s="1110">
        <f t="shared" si="4022"/>
        <v>0.17</v>
      </c>
    </row>
    <row r="6143" spans="1:18" ht="13.5" customHeight="1" x14ac:dyDescent="0.2">
      <c r="A6143" s="1167"/>
      <c r="B6143" s="1123" t="s">
        <v>6229</v>
      </c>
      <c r="C6143" s="1167" t="s">
        <v>6487</v>
      </c>
      <c r="D6143" s="1184"/>
      <c r="E6143" s="1123"/>
      <c r="G6143" s="1167"/>
      <c r="H6143" s="1167">
        <f t="shared" si="4023"/>
        <v>4</v>
      </c>
      <c r="J6143" s="1120"/>
      <c r="K6143" s="1129"/>
      <c r="P6143" s="1110">
        <v>0.18</v>
      </c>
      <c r="Q6143" s="1110">
        <f t="shared" si="4022"/>
        <v>0.18</v>
      </c>
      <c r="R6143" s="1110">
        <f t="shared" si="4022"/>
        <v>0.18</v>
      </c>
    </row>
    <row r="6144" spans="1:18" ht="13.5" customHeight="1" x14ac:dyDescent="0.2">
      <c r="A6144" s="1167"/>
      <c r="B6144" s="1123" t="s">
        <v>4834</v>
      </c>
      <c r="C6144" s="1167" t="s">
        <v>6488</v>
      </c>
      <c r="D6144" s="1184"/>
      <c r="E6144" s="1123"/>
      <c r="G6144" s="1167"/>
      <c r="H6144" s="1167">
        <f t="shared" si="4023"/>
        <v>5</v>
      </c>
      <c r="J6144" s="1120"/>
      <c r="K6144" s="1129"/>
      <c r="P6144" s="1110">
        <v>0.17</v>
      </c>
      <c r="Q6144" s="1110">
        <f t="shared" si="4022"/>
        <v>0.17</v>
      </c>
      <c r="R6144" s="1110">
        <f t="shared" si="4022"/>
        <v>0.17</v>
      </c>
    </row>
    <row r="6145" spans="1:18" ht="13.5" customHeight="1" x14ac:dyDescent="0.2">
      <c r="A6145" s="1167"/>
      <c r="B6145" s="1123" t="s">
        <v>6225</v>
      </c>
      <c r="C6145" s="1123" t="s">
        <v>6464</v>
      </c>
      <c r="D6145" s="1184"/>
      <c r="E6145" s="1123"/>
      <c r="G6145" s="1167"/>
      <c r="H6145" s="1167">
        <f t="shared" si="4023"/>
        <v>6</v>
      </c>
      <c r="J6145" s="1120"/>
      <c r="K6145" s="1129"/>
      <c r="P6145" s="1110">
        <v>0.17</v>
      </c>
      <c r="Q6145" s="1110">
        <f t="shared" si="4022"/>
        <v>0.17</v>
      </c>
      <c r="R6145" s="1110">
        <f t="shared" si="4022"/>
        <v>0.17</v>
      </c>
    </row>
    <row r="6146" spans="1:18" ht="13.5" customHeight="1" x14ac:dyDescent="0.2">
      <c r="A6146" s="1167"/>
      <c r="B6146" s="1123" t="s">
        <v>4835</v>
      </c>
      <c r="C6146" s="1015" t="s">
        <v>6489</v>
      </c>
      <c r="D6146" s="1184"/>
      <c r="E6146" s="1123"/>
      <c r="G6146" s="1167"/>
      <c r="H6146" s="1167">
        <f t="shared" si="4023"/>
        <v>7</v>
      </c>
      <c r="J6146" s="1120"/>
      <c r="K6146" s="1129"/>
      <c r="P6146" s="1110">
        <v>0.19</v>
      </c>
      <c r="Q6146" s="1110">
        <f t="shared" si="4022"/>
        <v>0.19</v>
      </c>
      <c r="R6146" s="1110">
        <f t="shared" si="4022"/>
        <v>0.19</v>
      </c>
    </row>
    <row r="6147" spans="1:18" ht="13.5" customHeight="1" x14ac:dyDescent="0.2">
      <c r="A6147" s="1167"/>
      <c r="B6147" s="1123" t="s">
        <v>6230</v>
      </c>
      <c r="C6147" s="1015" t="s">
        <v>6490</v>
      </c>
      <c r="D6147" s="1184"/>
      <c r="E6147" s="1123"/>
      <c r="G6147" s="1167"/>
      <c r="H6147" s="1167">
        <f t="shared" si="4023"/>
        <v>8</v>
      </c>
      <c r="J6147" s="1120"/>
      <c r="K6147" s="1129"/>
      <c r="P6147" s="1110">
        <v>0.22</v>
      </c>
      <c r="Q6147" s="1110">
        <f t="shared" si="4022"/>
        <v>0.22</v>
      </c>
      <c r="R6147" s="1110">
        <f t="shared" si="4022"/>
        <v>0.22</v>
      </c>
    </row>
    <row r="6148" spans="1:18" ht="13.5" customHeight="1" x14ac:dyDescent="0.2">
      <c r="A6148" s="1167"/>
      <c r="B6148" s="1123" t="s">
        <v>3749</v>
      </c>
      <c r="C6148" s="1123" t="s">
        <v>5022</v>
      </c>
      <c r="D6148" s="1184"/>
      <c r="E6148" s="1123"/>
      <c r="G6148" s="1167"/>
      <c r="H6148" s="1167">
        <f t="shared" si="4023"/>
        <v>9</v>
      </c>
      <c r="J6148" s="1120"/>
      <c r="K6148" s="1129"/>
      <c r="P6148" s="1110">
        <v>0.39</v>
      </c>
      <c r="Q6148" s="1110">
        <f t="shared" si="4022"/>
        <v>0.39</v>
      </c>
      <c r="R6148" s="1110">
        <f t="shared" si="4022"/>
        <v>0.39</v>
      </c>
    </row>
    <row r="6149" spans="1:18" ht="13.5" customHeight="1" x14ac:dyDescent="0.2">
      <c r="A6149" s="1167"/>
      <c r="B6149" s="1123"/>
      <c r="C6149" s="1123"/>
      <c r="D6149" s="1184"/>
      <c r="E6149" s="1123"/>
      <c r="G6149" s="1167"/>
      <c r="H6149" s="1167">
        <f t="shared" si="4023"/>
        <v>10</v>
      </c>
      <c r="J6149" s="1120"/>
      <c r="K6149" s="1129"/>
      <c r="P6149" s="1110">
        <v>0.38</v>
      </c>
      <c r="Q6149" s="1110">
        <f t="shared" si="4022"/>
        <v>0.38</v>
      </c>
      <c r="R6149" s="1110">
        <f t="shared" si="4022"/>
        <v>0.38</v>
      </c>
    </row>
    <row r="6150" spans="1:18" ht="13.5" customHeight="1" x14ac:dyDescent="0.2">
      <c r="A6150" s="1167"/>
      <c r="B6150" s="1123"/>
      <c r="C6150" s="1123"/>
      <c r="D6150" s="1184"/>
      <c r="E6150" s="1123"/>
      <c r="G6150" s="1167"/>
      <c r="H6150" s="1167">
        <f t="shared" si="4023"/>
        <v>11</v>
      </c>
      <c r="J6150" s="1120"/>
      <c r="K6150" s="1129"/>
      <c r="P6150" s="1110">
        <v>0.35</v>
      </c>
      <c r="Q6150" s="1110">
        <f t="shared" si="4022"/>
        <v>0.35</v>
      </c>
      <c r="R6150" s="1110">
        <f t="shared" si="4022"/>
        <v>0.35</v>
      </c>
    </row>
    <row r="6151" spans="1:18" ht="13.5" customHeight="1" x14ac:dyDescent="0.2">
      <c r="A6151" s="1167"/>
      <c r="B6151" s="1123"/>
      <c r="C6151" s="1123"/>
      <c r="D6151" s="1184"/>
      <c r="E6151" s="1123"/>
      <c r="G6151" s="1167"/>
      <c r="H6151" s="1167">
        <f t="shared" si="4023"/>
        <v>12</v>
      </c>
      <c r="J6151" s="1120"/>
      <c r="K6151" s="1129"/>
      <c r="P6151" s="1110">
        <v>0.37</v>
      </c>
      <c r="Q6151" s="1110">
        <f t="shared" si="4022"/>
        <v>0.37</v>
      </c>
      <c r="R6151" s="1110">
        <f t="shared" si="4022"/>
        <v>0.37</v>
      </c>
    </row>
    <row r="6152" spans="1:18" ht="13.5" customHeight="1" x14ac:dyDescent="0.2">
      <c r="A6152" s="1167"/>
      <c r="B6152" s="1123"/>
      <c r="C6152" s="1123"/>
      <c r="D6152" s="1184"/>
      <c r="E6152" s="1123"/>
      <c r="G6152" s="1167"/>
      <c r="H6152" s="1167">
        <f t="shared" si="4023"/>
        <v>13</v>
      </c>
      <c r="J6152" s="1120"/>
      <c r="K6152" s="1129"/>
      <c r="P6152" s="1110">
        <v>0.24</v>
      </c>
      <c r="Q6152" s="1110">
        <f t="shared" si="4022"/>
        <v>0.24</v>
      </c>
      <c r="R6152" s="1110">
        <f t="shared" si="4022"/>
        <v>0.24</v>
      </c>
    </row>
    <row r="6153" spans="1:18" ht="13.5" customHeight="1" x14ac:dyDescent="0.2">
      <c r="A6153" s="1167"/>
      <c r="B6153" s="1123"/>
      <c r="C6153" s="1123"/>
      <c r="D6153" s="1184"/>
      <c r="E6153" s="1123"/>
      <c r="G6153" s="1167"/>
      <c r="H6153" s="1167">
        <f t="shared" si="4023"/>
        <v>14</v>
      </c>
      <c r="J6153" s="1120"/>
      <c r="K6153" s="1129"/>
      <c r="P6153" s="1110">
        <v>0.36</v>
      </c>
      <c r="Q6153" s="1110">
        <f t="shared" si="4022"/>
        <v>0.36</v>
      </c>
      <c r="R6153" s="1110">
        <f t="shared" si="4022"/>
        <v>0.36</v>
      </c>
    </row>
    <row r="6154" spans="1:18" ht="13.5" customHeight="1" x14ac:dyDescent="0.2">
      <c r="A6154" s="1167"/>
      <c r="B6154" s="1123"/>
      <c r="C6154" s="1123"/>
      <c r="D6154" s="1184"/>
      <c r="E6154" s="1123"/>
      <c r="G6154" s="1167"/>
      <c r="H6154" s="1167">
        <f t="shared" si="4023"/>
        <v>15</v>
      </c>
      <c r="J6154" s="1120"/>
      <c r="K6154" s="1129"/>
      <c r="P6154" s="1110">
        <v>0.31</v>
      </c>
      <c r="Q6154" s="1110">
        <f t="shared" si="4022"/>
        <v>0.31</v>
      </c>
      <c r="R6154" s="1110">
        <f t="shared" si="4022"/>
        <v>0.31</v>
      </c>
    </row>
    <row r="6155" spans="1:18" ht="13.5" customHeight="1" x14ac:dyDescent="0.2">
      <c r="A6155" s="1167"/>
      <c r="B6155" s="1123"/>
      <c r="C6155" s="1123"/>
      <c r="D6155" s="1184"/>
      <c r="E6155" s="1123"/>
      <c r="G6155" s="1167"/>
      <c r="H6155" s="1167">
        <f t="shared" si="4023"/>
        <v>16</v>
      </c>
      <c r="J6155" s="1120"/>
      <c r="K6155" s="1129"/>
      <c r="P6155" s="1110">
        <v>0.35</v>
      </c>
      <c r="Q6155" s="1110">
        <f t="shared" si="4022"/>
        <v>0.35</v>
      </c>
      <c r="R6155" s="1110">
        <f t="shared" si="4022"/>
        <v>0.35</v>
      </c>
    </row>
    <row r="6156" spans="1:18" ht="13.5" customHeight="1" x14ac:dyDescent="0.2">
      <c r="A6156" s="1167"/>
      <c r="B6156" s="1123"/>
      <c r="C6156" s="1123"/>
      <c r="D6156" s="1184"/>
      <c r="E6156" s="1123"/>
      <c r="G6156" s="1167"/>
      <c r="H6156" s="1167">
        <f t="shared" si="4023"/>
        <v>17</v>
      </c>
      <c r="J6156" s="1120"/>
      <c r="K6156" s="1129"/>
      <c r="P6156" s="1110">
        <v>0.32</v>
      </c>
      <c r="Q6156" s="1110">
        <f t="shared" si="4022"/>
        <v>0.32</v>
      </c>
      <c r="R6156" s="1110">
        <f t="shared" si="4022"/>
        <v>0.32</v>
      </c>
    </row>
    <row r="6157" spans="1:18" ht="13.5" customHeight="1" x14ac:dyDescent="0.2">
      <c r="A6157" s="1167"/>
      <c r="B6157" s="1123"/>
      <c r="C6157" s="1123"/>
      <c r="D6157" s="1184"/>
      <c r="E6157" s="1123"/>
      <c r="G6157" s="1167"/>
      <c r="H6157" s="1167">
        <f t="shared" si="4023"/>
        <v>18</v>
      </c>
      <c r="J6157" s="1120"/>
      <c r="K6157" s="1129"/>
      <c r="P6157" s="1110">
        <v>0.24</v>
      </c>
      <c r="Q6157" s="1110">
        <f t="shared" si="4022"/>
        <v>0.24</v>
      </c>
      <c r="R6157" s="1110">
        <f t="shared" si="4022"/>
        <v>0.24</v>
      </c>
    </row>
    <row r="6158" spans="1:18" ht="13.5" customHeight="1" x14ac:dyDescent="0.2">
      <c r="A6158" s="1167"/>
      <c r="B6158" s="1123"/>
      <c r="C6158" s="1123"/>
      <c r="D6158" s="1184"/>
      <c r="E6158" s="1123"/>
      <c r="G6158" s="1167"/>
      <c r="H6158" s="1167">
        <f t="shared" si="4023"/>
        <v>19</v>
      </c>
      <c r="J6158" s="1120"/>
      <c r="K6158" s="1129"/>
      <c r="P6158" s="1110">
        <v>0.25</v>
      </c>
      <c r="Q6158" s="1110">
        <f t="shared" si="4022"/>
        <v>0.25</v>
      </c>
      <c r="R6158" s="1110">
        <f t="shared" si="4022"/>
        <v>0.25</v>
      </c>
    </row>
    <row r="6159" spans="1:18" ht="13.5" customHeight="1" x14ac:dyDescent="0.2">
      <c r="A6159" s="1167"/>
      <c r="B6159" s="1123"/>
      <c r="C6159" s="1123"/>
      <c r="D6159" s="1184"/>
      <c r="E6159" s="1123"/>
      <c r="G6159" s="1167"/>
      <c r="H6159" s="1167">
        <f t="shared" si="4023"/>
        <v>20</v>
      </c>
      <c r="J6159" s="1120"/>
      <c r="K6159" s="1129"/>
      <c r="P6159" s="1110">
        <v>0.25</v>
      </c>
      <c r="Q6159" s="1110">
        <f t="shared" si="4022"/>
        <v>0.25</v>
      </c>
      <c r="R6159" s="1110">
        <f t="shared" si="4022"/>
        <v>0.25</v>
      </c>
    </row>
    <row r="6160" spans="1:18" ht="13.5" customHeight="1" x14ac:dyDescent="0.2">
      <c r="A6160" s="1167"/>
      <c r="B6160" s="1123"/>
      <c r="C6160" s="1123"/>
      <c r="D6160" s="1184"/>
      <c r="E6160" s="1123"/>
      <c r="G6160" s="1167"/>
      <c r="H6160" s="1167">
        <f t="shared" si="4023"/>
        <v>21</v>
      </c>
      <c r="J6160" s="1120"/>
      <c r="K6160" s="1129"/>
      <c r="P6160" s="1110">
        <v>0.24</v>
      </c>
      <c r="Q6160" s="1110">
        <f t="shared" si="4022"/>
        <v>0.24</v>
      </c>
      <c r="R6160" s="1110">
        <f t="shared" si="4022"/>
        <v>0.24</v>
      </c>
    </row>
    <row r="6161" spans="1:18" ht="13.5" customHeight="1" x14ac:dyDescent="0.2">
      <c r="A6161" s="1167"/>
      <c r="B6161" s="1123"/>
      <c r="C6161" s="1123"/>
      <c r="D6161" s="1184"/>
      <c r="E6161" s="1123"/>
      <c r="G6161" s="1167"/>
      <c r="H6161" s="1167">
        <f t="shared" si="4023"/>
        <v>22</v>
      </c>
      <c r="J6161" s="1120"/>
      <c r="K6161" s="1129"/>
      <c r="P6161" s="1110">
        <v>0.23</v>
      </c>
      <c r="Q6161" s="1110">
        <f t="shared" si="4022"/>
        <v>0.23</v>
      </c>
      <c r="R6161" s="1110">
        <f t="shared" si="4022"/>
        <v>0.23</v>
      </c>
    </row>
    <row r="6162" spans="1:18" ht="13.5" customHeight="1" x14ac:dyDescent="0.2">
      <c r="A6162" s="1167"/>
      <c r="B6162" s="1123"/>
      <c r="C6162" s="1123"/>
      <c r="D6162" s="1184"/>
      <c r="E6162" s="1123"/>
      <c r="G6162" s="1167"/>
      <c r="H6162" s="1167">
        <f t="shared" si="4023"/>
        <v>23</v>
      </c>
      <c r="J6162" s="1120"/>
      <c r="K6162" s="1129"/>
      <c r="P6162" s="1110">
        <v>0.22</v>
      </c>
      <c r="Q6162" s="1110">
        <f t="shared" si="4022"/>
        <v>0.22</v>
      </c>
      <c r="R6162" s="1110">
        <f t="shared" si="4022"/>
        <v>0.22</v>
      </c>
    </row>
    <row r="6163" spans="1:18" ht="13.5" customHeight="1" x14ac:dyDescent="0.2">
      <c r="A6163" s="1167"/>
      <c r="B6163" s="1123"/>
      <c r="C6163" s="1123"/>
      <c r="D6163" s="1184"/>
      <c r="E6163" s="1123"/>
      <c r="G6163" s="1167"/>
      <c r="J6163" s="1120"/>
      <c r="K6163" s="1129"/>
    </row>
    <row r="6164" spans="1:18" ht="13.5" customHeight="1" x14ac:dyDescent="0.2">
      <c r="A6164" s="1167"/>
      <c r="B6164" s="1123" t="s">
        <v>810</v>
      </c>
      <c r="C6164" s="1167"/>
      <c r="D6164" s="1184" t="s">
        <v>4836</v>
      </c>
      <c r="E6164" s="1123" t="s">
        <v>4836</v>
      </c>
      <c r="F6164" s="1110" t="s">
        <v>92</v>
      </c>
      <c r="G6164" s="1167">
        <v>5</v>
      </c>
      <c r="H6164" s="1167">
        <v>0</v>
      </c>
      <c r="K6164" s="1110"/>
      <c r="L6164" s="1110"/>
      <c r="M6164" s="1110"/>
      <c r="P6164" s="1110">
        <v>0.05</v>
      </c>
      <c r="Q6164" s="1110">
        <f t="shared" ref="Q6164:R6187" si="4024">P6164</f>
        <v>0.05</v>
      </c>
      <c r="R6164" s="1110">
        <f t="shared" si="4024"/>
        <v>0.05</v>
      </c>
    </row>
    <row r="6165" spans="1:18" ht="13.5" customHeight="1" x14ac:dyDescent="0.2">
      <c r="A6165" s="1167"/>
      <c r="B6165" s="1123" t="s">
        <v>3817</v>
      </c>
      <c r="C6165" s="1123" t="s">
        <v>5035</v>
      </c>
      <c r="D6165" s="1184"/>
      <c r="E6165" s="1123"/>
      <c r="G6165" s="1167"/>
      <c r="H6165" s="1167">
        <f>H6164+1</f>
        <v>1</v>
      </c>
      <c r="K6165" s="1110"/>
      <c r="L6165" s="1110"/>
      <c r="M6165" s="1110"/>
      <c r="P6165" s="1110">
        <v>0.06</v>
      </c>
      <c r="Q6165" s="1110">
        <f t="shared" si="4024"/>
        <v>0.06</v>
      </c>
      <c r="R6165" s="1110">
        <f t="shared" si="4024"/>
        <v>0.06</v>
      </c>
    </row>
    <row r="6166" spans="1:18" ht="13.5" customHeight="1" x14ac:dyDescent="0.2">
      <c r="A6166" s="1167"/>
      <c r="B6166" s="1123" t="s">
        <v>2448</v>
      </c>
      <c r="C6166" s="1110" t="s">
        <v>5085</v>
      </c>
      <c r="D6166" s="1184"/>
      <c r="E6166" s="1123"/>
      <c r="G6166" s="1167"/>
      <c r="H6166" s="1167">
        <f t="shared" ref="H6166:H6187" si="4025">H6165+1</f>
        <v>2</v>
      </c>
      <c r="K6166" s="1110"/>
      <c r="L6166" s="1110"/>
      <c r="M6166" s="1110"/>
      <c r="P6166" s="1110">
        <v>0.06</v>
      </c>
      <c r="Q6166" s="1110">
        <f t="shared" si="4024"/>
        <v>0.06</v>
      </c>
      <c r="R6166" s="1110">
        <f t="shared" si="4024"/>
        <v>0.06</v>
      </c>
    </row>
    <row r="6167" spans="1:18" ht="13.5" customHeight="1" x14ac:dyDescent="0.2">
      <c r="A6167" s="1167"/>
      <c r="B6167" s="1123" t="s">
        <v>1901</v>
      </c>
      <c r="C6167" s="1167" t="s">
        <v>6477</v>
      </c>
      <c r="D6167" s="1184"/>
      <c r="E6167" s="1123"/>
      <c r="G6167" s="1167"/>
      <c r="H6167" s="1167">
        <f t="shared" si="4025"/>
        <v>3</v>
      </c>
      <c r="K6167" s="1110"/>
      <c r="L6167" s="1110"/>
      <c r="M6167" s="1110"/>
      <c r="P6167" s="1110">
        <v>0.06</v>
      </c>
      <c r="Q6167" s="1110">
        <f t="shared" si="4024"/>
        <v>0.06</v>
      </c>
      <c r="R6167" s="1110">
        <f t="shared" si="4024"/>
        <v>0.06</v>
      </c>
    </row>
    <row r="6168" spans="1:18" ht="13.5" customHeight="1" x14ac:dyDescent="0.2">
      <c r="A6168" s="1167"/>
      <c r="B6168" s="1123" t="s">
        <v>4838</v>
      </c>
      <c r="C6168" s="1015" t="s">
        <v>6491</v>
      </c>
      <c r="D6168" s="1184"/>
      <c r="E6168" s="1123"/>
      <c r="G6168" s="1167"/>
      <c r="H6168" s="1167">
        <f t="shared" si="4025"/>
        <v>4</v>
      </c>
      <c r="K6168" s="1110"/>
      <c r="L6168" s="1110"/>
      <c r="M6168" s="1110"/>
      <c r="P6168" s="1110">
        <v>0.06</v>
      </c>
      <c r="Q6168" s="1110">
        <f t="shared" si="4024"/>
        <v>0.06</v>
      </c>
      <c r="R6168" s="1110">
        <f t="shared" si="4024"/>
        <v>0.06</v>
      </c>
    </row>
    <row r="6169" spans="1:18" ht="13.5" customHeight="1" x14ac:dyDescent="0.2">
      <c r="A6169" s="1167"/>
      <c r="B6169" s="1123" t="s">
        <v>6471</v>
      </c>
      <c r="C6169" s="1123" t="s">
        <v>6492</v>
      </c>
      <c r="D6169" s="1184"/>
      <c r="E6169" s="1123"/>
      <c r="G6169" s="1167"/>
      <c r="H6169" s="1167">
        <f t="shared" si="4025"/>
        <v>5</v>
      </c>
      <c r="K6169" s="1110"/>
      <c r="L6169" s="1110"/>
      <c r="M6169" s="1110"/>
      <c r="P6169" s="1110">
        <v>0.08</v>
      </c>
      <c r="Q6169" s="1110">
        <f t="shared" si="4024"/>
        <v>0.08</v>
      </c>
      <c r="R6169" s="1110">
        <f t="shared" si="4024"/>
        <v>0.08</v>
      </c>
    </row>
    <row r="6170" spans="1:18" ht="13.5" customHeight="1" x14ac:dyDescent="0.2">
      <c r="A6170" s="1167"/>
      <c r="B6170" s="1123" t="s">
        <v>6461</v>
      </c>
      <c r="C6170" s="1167" t="s">
        <v>6493</v>
      </c>
      <c r="D6170" s="1184"/>
      <c r="E6170" s="1123"/>
      <c r="G6170" s="1167"/>
      <c r="H6170" s="1167">
        <f t="shared" si="4025"/>
        <v>6</v>
      </c>
      <c r="K6170" s="1110"/>
      <c r="L6170" s="1110"/>
      <c r="M6170" s="1110"/>
      <c r="P6170" s="1110">
        <v>0.14000000000000001</v>
      </c>
      <c r="Q6170" s="1110">
        <f t="shared" si="4024"/>
        <v>0.14000000000000001</v>
      </c>
      <c r="R6170" s="1110">
        <f t="shared" si="4024"/>
        <v>0.14000000000000001</v>
      </c>
    </row>
    <row r="6171" spans="1:18" ht="13.5" customHeight="1" x14ac:dyDescent="0.2">
      <c r="A6171" s="1167"/>
      <c r="B6171" s="1123" t="s">
        <v>6462</v>
      </c>
      <c r="C6171" s="1167"/>
      <c r="D6171" s="1184"/>
      <c r="E6171" s="1123"/>
      <c r="G6171" s="1167"/>
      <c r="H6171" s="1167">
        <f t="shared" si="4025"/>
        <v>7</v>
      </c>
      <c r="K6171" s="1110"/>
      <c r="L6171" s="1110"/>
      <c r="M6171" s="1110"/>
      <c r="P6171" s="1110">
        <v>0.15</v>
      </c>
      <c r="Q6171" s="1110">
        <f t="shared" si="4024"/>
        <v>0.15</v>
      </c>
      <c r="R6171" s="1110">
        <f t="shared" si="4024"/>
        <v>0.15</v>
      </c>
    </row>
    <row r="6172" spans="1:18" ht="13.5" customHeight="1" x14ac:dyDescent="0.2">
      <c r="A6172" s="1167"/>
      <c r="B6172" s="1123" t="s">
        <v>6463</v>
      </c>
      <c r="C6172" s="1167"/>
      <c r="D6172" s="1184"/>
      <c r="E6172" s="1123"/>
      <c r="G6172" s="1167"/>
      <c r="H6172" s="1167">
        <f t="shared" si="4025"/>
        <v>8</v>
      </c>
      <c r="K6172" s="1110"/>
      <c r="L6172" s="1110"/>
      <c r="M6172" s="1110"/>
      <c r="P6172" s="1110">
        <v>0.15</v>
      </c>
      <c r="Q6172" s="1110">
        <f t="shared" si="4024"/>
        <v>0.15</v>
      </c>
      <c r="R6172" s="1110">
        <f t="shared" si="4024"/>
        <v>0.15</v>
      </c>
    </row>
    <row r="6173" spans="1:18" ht="13.5" customHeight="1" x14ac:dyDescent="0.2">
      <c r="A6173" s="1167"/>
      <c r="B6173" s="1123" t="s">
        <v>6225</v>
      </c>
      <c r="C6173" s="1123" t="s">
        <v>6464</v>
      </c>
      <c r="D6173" s="1184"/>
      <c r="E6173" s="1123"/>
      <c r="G6173" s="1167"/>
      <c r="H6173" s="1167">
        <f t="shared" si="4025"/>
        <v>9</v>
      </c>
      <c r="K6173" s="1110"/>
      <c r="L6173" s="1110"/>
      <c r="M6173" s="1110"/>
      <c r="P6173" s="1110">
        <v>0.15</v>
      </c>
      <c r="Q6173" s="1110">
        <f t="shared" si="4024"/>
        <v>0.15</v>
      </c>
      <c r="R6173" s="1110">
        <f t="shared" si="4024"/>
        <v>0.15</v>
      </c>
    </row>
    <row r="6174" spans="1:18" ht="13.5" customHeight="1" x14ac:dyDescent="0.2">
      <c r="A6174" s="1167"/>
      <c r="B6174" s="1123" t="s">
        <v>4839</v>
      </c>
      <c r="C6174" s="1167" t="s">
        <v>6494</v>
      </c>
      <c r="D6174" s="1184"/>
      <c r="E6174" s="1123"/>
      <c r="G6174" s="1167"/>
      <c r="H6174" s="1167">
        <f t="shared" si="4025"/>
        <v>10</v>
      </c>
      <c r="K6174" s="1110"/>
      <c r="L6174" s="1110"/>
      <c r="M6174" s="1110"/>
      <c r="P6174" s="1110">
        <v>0.15</v>
      </c>
      <c r="Q6174" s="1110">
        <f t="shared" si="4024"/>
        <v>0.15</v>
      </c>
      <c r="R6174" s="1110">
        <f t="shared" si="4024"/>
        <v>0.15</v>
      </c>
    </row>
    <row r="6175" spans="1:18" ht="13.5" customHeight="1" x14ac:dyDescent="0.2">
      <c r="A6175" s="1167"/>
      <c r="B6175" s="1123" t="s">
        <v>6231</v>
      </c>
      <c r="C6175" s="1167" t="s">
        <v>6495</v>
      </c>
      <c r="D6175" s="1184"/>
      <c r="E6175" s="1123"/>
      <c r="G6175" s="1167"/>
      <c r="H6175" s="1167">
        <f t="shared" si="4025"/>
        <v>11</v>
      </c>
      <c r="K6175" s="1110"/>
      <c r="L6175" s="1110"/>
      <c r="M6175" s="1110"/>
      <c r="P6175" s="1110">
        <v>0.13</v>
      </c>
      <c r="Q6175" s="1110">
        <f t="shared" si="4024"/>
        <v>0.13</v>
      </c>
      <c r="R6175" s="1110">
        <f t="shared" si="4024"/>
        <v>0.13</v>
      </c>
    </row>
    <row r="6176" spans="1:18" ht="13.5" customHeight="1" x14ac:dyDescent="0.2">
      <c r="A6176" s="1167"/>
      <c r="B6176" s="1123" t="s">
        <v>4841</v>
      </c>
      <c r="C6176" s="1167" t="s">
        <v>6496</v>
      </c>
      <c r="D6176" s="1184"/>
      <c r="E6176" s="1123"/>
      <c r="G6176" s="1167"/>
      <c r="H6176" s="1167">
        <f t="shared" si="4025"/>
        <v>12</v>
      </c>
      <c r="K6176" s="1110"/>
      <c r="L6176" s="1110"/>
      <c r="M6176" s="1110"/>
      <c r="P6176" s="1110">
        <v>0.11</v>
      </c>
      <c r="Q6176" s="1110">
        <f t="shared" si="4024"/>
        <v>0.11</v>
      </c>
      <c r="R6176" s="1110">
        <f t="shared" si="4024"/>
        <v>0.11</v>
      </c>
    </row>
    <row r="6177" spans="1:18" ht="13.5" customHeight="1" x14ac:dyDescent="0.2">
      <c r="A6177" s="1167"/>
      <c r="B6177" s="1123"/>
      <c r="C6177" s="1167"/>
      <c r="D6177" s="1184"/>
      <c r="E6177" s="1123"/>
      <c r="G6177" s="1167"/>
      <c r="H6177" s="1167">
        <f t="shared" si="4025"/>
        <v>13</v>
      </c>
      <c r="K6177" s="1110"/>
      <c r="L6177" s="1110"/>
      <c r="M6177" s="1110"/>
      <c r="P6177" s="1110">
        <v>0.09</v>
      </c>
      <c r="Q6177" s="1110">
        <f t="shared" si="4024"/>
        <v>0.09</v>
      </c>
      <c r="R6177" s="1110">
        <f t="shared" si="4024"/>
        <v>0.09</v>
      </c>
    </row>
    <row r="6178" spans="1:18" ht="13.5" customHeight="1" x14ac:dyDescent="0.2">
      <c r="A6178" s="1167"/>
      <c r="B6178" s="1123"/>
      <c r="C6178" s="1167"/>
      <c r="D6178" s="1184"/>
      <c r="E6178" s="1123"/>
      <c r="G6178" s="1167"/>
      <c r="H6178" s="1167">
        <f t="shared" si="4025"/>
        <v>14</v>
      </c>
      <c r="K6178" s="1110"/>
      <c r="L6178" s="1110"/>
      <c r="M6178" s="1110"/>
      <c r="P6178" s="1110">
        <v>0.08</v>
      </c>
      <c r="Q6178" s="1110">
        <f t="shared" si="4024"/>
        <v>0.08</v>
      </c>
      <c r="R6178" s="1110">
        <f t="shared" si="4024"/>
        <v>0.08</v>
      </c>
    </row>
    <row r="6179" spans="1:18" ht="13.5" customHeight="1" x14ac:dyDescent="0.2">
      <c r="A6179" s="1167"/>
      <c r="B6179" s="1123"/>
      <c r="C6179" s="1167"/>
      <c r="D6179" s="1184"/>
      <c r="E6179" s="1123"/>
      <c r="G6179" s="1167"/>
      <c r="H6179" s="1167">
        <f t="shared" si="4025"/>
        <v>15</v>
      </c>
      <c r="K6179" s="1110"/>
      <c r="L6179" s="1110"/>
      <c r="M6179" s="1110"/>
      <c r="P6179" s="1110">
        <v>7.0000000000000007E-2</v>
      </c>
      <c r="Q6179" s="1110">
        <f t="shared" si="4024"/>
        <v>7.0000000000000007E-2</v>
      </c>
      <c r="R6179" s="1110">
        <f t="shared" si="4024"/>
        <v>7.0000000000000007E-2</v>
      </c>
    </row>
    <row r="6180" spans="1:18" ht="13.5" customHeight="1" x14ac:dyDescent="0.2">
      <c r="A6180" s="1167"/>
      <c r="B6180" s="1123"/>
      <c r="C6180" s="1167"/>
      <c r="D6180" s="1184"/>
      <c r="E6180" s="1123"/>
      <c r="G6180" s="1167"/>
      <c r="H6180" s="1167">
        <f t="shared" si="4025"/>
        <v>16</v>
      </c>
      <c r="K6180" s="1110"/>
      <c r="L6180" s="1110"/>
      <c r="M6180" s="1110"/>
      <c r="P6180" s="1110">
        <v>7.0000000000000007E-2</v>
      </c>
      <c r="Q6180" s="1110">
        <f t="shared" si="4024"/>
        <v>7.0000000000000007E-2</v>
      </c>
      <c r="R6180" s="1110">
        <f t="shared" si="4024"/>
        <v>7.0000000000000007E-2</v>
      </c>
    </row>
    <row r="6181" spans="1:18" ht="13.5" customHeight="1" x14ac:dyDescent="0.2">
      <c r="A6181" s="1167"/>
      <c r="B6181" s="1123"/>
      <c r="C6181" s="1167"/>
      <c r="D6181" s="1184"/>
      <c r="E6181" s="1123"/>
      <c r="G6181" s="1167"/>
      <c r="H6181" s="1167">
        <f t="shared" si="4025"/>
        <v>17</v>
      </c>
      <c r="K6181" s="1110"/>
      <c r="L6181" s="1110"/>
      <c r="M6181" s="1110"/>
      <c r="P6181" s="1110">
        <v>0.09</v>
      </c>
      <c r="Q6181" s="1110">
        <f t="shared" si="4024"/>
        <v>0.09</v>
      </c>
      <c r="R6181" s="1110">
        <f t="shared" si="4024"/>
        <v>0.09</v>
      </c>
    </row>
    <row r="6182" spans="1:18" ht="13.5" customHeight="1" x14ac:dyDescent="0.2">
      <c r="A6182" s="1167"/>
      <c r="B6182" s="1123"/>
      <c r="C6182" s="1167"/>
      <c r="D6182" s="1184"/>
      <c r="E6182" s="1123"/>
      <c r="G6182" s="1167"/>
      <c r="H6182" s="1167">
        <f t="shared" si="4025"/>
        <v>18</v>
      </c>
      <c r="K6182" s="1110"/>
      <c r="L6182" s="1110"/>
      <c r="M6182" s="1110"/>
      <c r="P6182" s="1110">
        <v>0.12</v>
      </c>
      <c r="Q6182" s="1110">
        <f t="shared" si="4024"/>
        <v>0.12</v>
      </c>
      <c r="R6182" s="1110">
        <f t="shared" si="4024"/>
        <v>0.12</v>
      </c>
    </row>
    <row r="6183" spans="1:18" ht="13.5" customHeight="1" x14ac:dyDescent="0.2">
      <c r="A6183" s="1167"/>
      <c r="B6183" s="1123"/>
      <c r="C6183" s="1167"/>
      <c r="D6183" s="1184"/>
      <c r="E6183" s="1123"/>
      <c r="G6183" s="1167"/>
      <c r="H6183" s="1167">
        <f t="shared" si="4025"/>
        <v>19</v>
      </c>
      <c r="K6183" s="1110"/>
      <c r="L6183" s="1110"/>
      <c r="M6183" s="1110"/>
      <c r="P6183" s="1110">
        <v>0.12</v>
      </c>
      <c r="Q6183" s="1110">
        <f t="shared" si="4024"/>
        <v>0.12</v>
      </c>
      <c r="R6183" s="1110">
        <f t="shared" si="4024"/>
        <v>0.12</v>
      </c>
    </row>
    <row r="6184" spans="1:18" ht="13.5" customHeight="1" x14ac:dyDescent="0.2">
      <c r="A6184" s="1167"/>
      <c r="B6184" s="1123"/>
      <c r="C6184" s="1167"/>
      <c r="D6184" s="1184"/>
      <c r="E6184" s="1123"/>
      <c r="G6184" s="1167"/>
      <c r="H6184" s="1167">
        <f t="shared" si="4025"/>
        <v>20</v>
      </c>
      <c r="K6184" s="1110"/>
      <c r="L6184" s="1110"/>
      <c r="M6184" s="1110"/>
      <c r="P6184" s="1110">
        <v>0.13</v>
      </c>
      <c r="Q6184" s="1110">
        <f t="shared" si="4024"/>
        <v>0.13</v>
      </c>
      <c r="R6184" s="1110">
        <f t="shared" si="4024"/>
        <v>0.13</v>
      </c>
    </row>
    <row r="6185" spans="1:18" ht="13.5" customHeight="1" x14ac:dyDescent="0.2">
      <c r="A6185" s="1167"/>
      <c r="B6185" s="1123"/>
      <c r="C6185" s="1167"/>
      <c r="D6185" s="1184"/>
      <c r="E6185" s="1123"/>
      <c r="G6185" s="1167"/>
      <c r="H6185" s="1167">
        <f t="shared" si="4025"/>
        <v>21</v>
      </c>
      <c r="K6185" s="1110"/>
      <c r="L6185" s="1110"/>
      <c r="M6185" s="1110"/>
      <c r="P6185" s="1110">
        <v>0.13</v>
      </c>
      <c r="Q6185" s="1110">
        <f t="shared" si="4024"/>
        <v>0.13</v>
      </c>
      <c r="R6185" s="1110">
        <f t="shared" si="4024"/>
        <v>0.13</v>
      </c>
    </row>
    <row r="6186" spans="1:18" ht="13.5" customHeight="1" x14ac:dyDescent="0.2">
      <c r="A6186" s="1167"/>
      <c r="B6186" s="1123"/>
      <c r="C6186" s="1167"/>
      <c r="D6186" s="1184"/>
      <c r="E6186" s="1123"/>
      <c r="G6186" s="1167"/>
      <c r="H6186" s="1167">
        <f t="shared" si="4025"/>
        <v>22</v>
      </c>
      <c r="K6186" s="1110"/>
      <c r="L6186" s="1110"/>
      <c r="M6186" s="1110"/>
      <c r="P6186" s="1110">
        <v>0.1</v>
      </c>
      <c r="Q6186" s="1110">
        <f t="shared" si="4024"/>
        <v>0.1</v>
      </c>
      <c r="R6186" s="1110">
        <f t="shared" si="4024"/>
        <v>0.1</v>
      </c>
    </row>
    <row r="6187" spans="1:18" ht="13.5" customHeight="1" x14ac:dyDescent="0.2">
      <c r="A6187" s="1167"/>
      <c r="B6187" s="1123"/>
      <c r="C6187" s="1167"/>
      <c r="D6187" s="1184"/>
      <c r="E6187" s="1123"/>
      <c r="G6187" s="1167"/>
      <c r="H6187" s="1167">
        <f t="shared" si="4025"/>
        <v>23</v>
      </c>
      <c r="K6187" s="1110"/>
      <c r="L6187" s="1110"/>
      <c r="M6187" s="1110"/>
      <c r="P6187" s="1110">
        <v>0.08</v>
      </c>
      <c r="Q6187" s="1110">
        <f t="shared" si="4024"/>
        <v>0.08</v>
      </c>
      <c r="R6187" s="1110">
        <f t="shared" si="4024"/>
        <v>0.08</v>
      </c>
    </row>
    <row r="6188" spans="1:18" ht="13.5" customHeight="1" x14ac:dyDescent="0.2">
      <c r="A6188" s="1167"/>
      <c r="B6188" s="1123"/>
      <c r="C6188" s="1167"/>
      <c r="D6188" s="1184"/>
      <c r="E6188" s="1123"/>
      <c r="G6188" s="1167"/>
      <c r="K6188" s="1110"/>
      <c r="L6188" s="1110"/>
      <c r="M6188" s="1110"/>
      <c r="R6188" s="1110"/>
    </row>
    <row r="6189" spans="1:18" ht="13.5" customHeight="1" x14ac:dyDescent="0.2">
      <c r="A6189" s="1167"/>
      <c r="B6189" s="1123"/>
      <c r="C6189" s="1167"/>
      <c r="D6189" s="874" t="s">
        <v>437</v>
      </c>
      <c r="E6189" s="1123"/>
      <c r="F6189" s="1120" t="s">
        <v>92</v>
      </c>
      <c r="G6189" s="2217">
        <v>5</v>
      </c>
      <c r="I6189" s="1120"/>
      <c r="K6189" s="1129"/>
      <c r="P6189" s="1110"/>
      <c r="Q6189" s="1120"/>
      <c r="R6189" s="1120"/>
    </row>
    <row r="6190" spans="1:18" ht="13.5" customHeight="1" x14ac:dyDescent="0.2">
      <c r="A6190" s="1167"/>
      <c r="B6190" s="1123"/>
      <c r="C6190" s="1167"/>
      <c r="D6190" s="874"/>
      <c r="E6190" s="1123"/>
      <c r="F6190" s="1120"/>
      <c r="G6190" s="2217"/>
      <c r="I6190" s="1120"/>
      <c r="K6190" s="1129"/>
      <c r="P6190" s="1120"/>
      <c r="Q6190" s="1120"/>
      <c r="R6190" s="1120"/>
    </row>
    <row r="6191" spans="1:18" ht="13.5" customHeight="1" x14ac:dyDescent="0.2">
      <c r="A6191" s="1167"/>
      <c r="B6191" s="1123"/>
      <c r="C6191" s="1167"/>
      <c r="D6191" s="874"/>
      <c r="E6191" s="1123"/>
      <c r="F6191" s="1120"/>
      <c r="G6191" s="2217"/>
      <c r="H6191" s="2217">
        <v>0</v>
      </c>
      <c r="I6191" s="1120"/>
      <c r="J6191" s="1120"/>
      <c r="K6191" s="1120"/>
      <c r="L6191" s="1120"/>
      <c r="M6191" s="1120"/>
      <c r="N6191" s="1120"/>
      <c r="O6191" s="1129"/>
      <c r="P6191" s="1120">
        <f>P6014+P6039+P6064+P6089+P6114+P6139+P6164</f>
        <v>0.67</v>
      </c>
      <c r="Q6191" s="1120">
        <f t="shared" ref="Q6191:R6214" si="4026">P6191</f>
        <v>0.67</v>
      </c>
      <c r="R6191" s="1120">
        <f t="shared" si="4026"/>
        <v>0.67</v>
      </c>
    </row>
    <row r="6192" spans="1:18" ht="13.5" customHeight="1" x14ac:dyDescent="0.2">
      <c r="A6192" s="1167"/>
      <c r="B6192" s="1123"/>
      <c r="C6192" s="1167"/>
      <c r="D6192" s="874"/>
      <c r="E6192" s="1123"/>
      <c r="F6192" s="1120"/>
      <c r="G6192" s="2217"/>
      <c r="H6192" s="2217">
        <f>1+H6191</f>
        <v>1</v>
      </c>
      <c r="I6192" s="1120"/>
      <c r="J6192" s="1120"/>
      <c r="K6192" s="1120"/>
      <c r="L6192" s="1120"/>
      <c r="M6192" s="1120"/>
      <c r="N6192" s="1120"/>
      <c r="O6192" s="1129"/>
      <c r="P6192" s="1120">
        <f t="shared" ref="P6192:P6213" si="4027">P6015+P6040+P6065+P6090+P6115+P6140+P6165</f>
        <v>0.73</v>
      </c>
      <c r="Q6192" s="1120">
        <f t="shared" si="4026"/>
        <v>0.73</v>
      </c>
      <c r="R6192" s="1120">
        <f t="shared" si="4026"/>
        <v>0.73</v>
      </c>
    </row>
    <row r="6193" spans="1:18" ht="13.5" customHeight="1" x14ac:dyDescent="0.2">
      <c r="A6193" s="1167"/>
      <c r="B6193" s="1123"/>
      <c r="C6193" s="1167"/>
      <c r="D6193" s="874"/>
      <c r="E6193" s="1123"/>
      <c r="F6193" s="1120"/>
      <c r="G6193" s="2217"/>
      <c r="H6193" s="2217">
        <f t="shared" ref="H6193:H6214" si="4028">1+H6192</f>
        <v>2</v>
      </c>
      <c r="I6193" s="1120"/>
      <c r="J6193" s="1120"/>
      <c r="K6193" s="1120"/>
      <c r="L6193" s="1120"/>
      <c r="M6193" s="1120"/>
      <c r="N6193" s="1120"/>
      <c r="O6193" s="1129"/>
      <c r="P6193" s="1120">
        <f t="shared" si="4027"/>
        <v>0.66</v>
      </c>
      <c r="Q6193" s="1120">
        <f t="shared" si="4026"/>
        <v>0.66</v>
      </c>
      <c r="R6193" s="1120">
        <f t="shared" si="4026"/>
        <v>0.66</v>
      </c>
    </row>
    <row r="6194" spans="1:18" ht="13.5" customHeight="1" x14ac:dyDescent="0.2">
      <c r="A6194" s="1167"/>
      <c r="B6194" s="1123"/>
      <c r="C6194" s="1167"/>
      <c r="D6194" s="874"/>
      <c r="E6194" s="1123"/>
      <c r="F6194" s="1120"/>
      <c r="G6194" s="2217"/>
      <c r="H6194" s="2217">
        <f t="shared" si="4028"/>
        <v>3</v>
      </c>
      <c r="I6194" s="1120"/>
      <c r="J6194" s="1120"/>
      <c r="K6194" s="1120"/>
      <c r="L6194" s="1120"/>
      <c r="M6194" s="1120"/>
      <c r="N6194" s="1120"/>
      <c r="O6194" s="1129"/>
      <c r="P6194" s="1120">
        <f t="shared" si="4027"/>
        <v>0.64</v>
      </c>
      <c r="Q6194" s="1120">
        <f t="shared" si="4026"/>
        <v>0.64</v>
      </c>
      <c r="R6194" s="1120">
        <f t="shared" si="4026"/>
        <v>0.64</v>
      </c>
    </row>
    <row r="6195" spans="1:18" ht="13.5" customHeight="1" x14ac:dyDescent="0.2">
      <c r="A6195" s="1167"/>
      <c r="B6195" s="1123"/>
      <c r="C6195" s="1167"/>
      <c r="D6195" s="874"/>
      <c r="E6195" s="1123"/>
      <c r="F6195" s="1120"/>
      <c r="G6195" s="2217"/>
      <c r="H6195" s="2217">
        <f t="shared" si="4028"/>
        <v>4</v>
      </c>
      <c r="I6195" s="1120"/>
      <c r="J6195" s="1120"/>
      <c r="K6195" s="1120"/>
      <c r="L6195" s="1120"/>
      <c r="M6195" s="1120"/>
      <c r="N6195" s="1120"/>
      <c r="O6195" s="1129"/>
      <c r="P6195" s="1120">
        <f t="shared" si="4027"/>
        <v>0.65</v>
      </c>
      <c r="Q6195" s="1120">
        <f t="shared" si="4026"/>
        <v>0.65</v>
      </c>
      <c r="R6195" s="1120">
        <f t="shared" si="4026"/>
        <v>0.65</v>
      </c>
    </row>
    <row r="6196" spans="1:18" ht="13.5" customHeight="1" x14ac:dyDescent="0.2">
      <c r="A6196" s="1167"/>
      <c r="B6196" s="1123"/>
      <c r="C6196" s="1167"/>
      <c r="D6196" s="874"/>
      <c r="E6196" s="1123"/>
      <c r="F6196" s="1120"/>
      <c r="G6196" s="2217"/>
      <c r="H6196" s="2217">
        <f t="shared" si="4028"/>
        <v>5</v>
      </c>
      <c r="I6196" s="1120"/>
      <c r="J6196" s="1120"/>
      <c r="K6196" s="1120"/>
      <c r="L6196" s="1120"/>
      <c r="M6196" s="1120"/>
      <c r="N6196" s="1120"/>
      <c r="O6196" s="1129"/>
      <c r="P6196" s="1120">
        <f t="shared" si="4027"/>
        <v>0.71</v>
      </c>
      <c r="Q6196" s="1120">
        <f t="shared" si="4026"/>
        <v>0.71</v>
      </c>
      <c r="R6196" s="1120">
        <f t="shared" si="4026"/>
        <v>0.71</v>
      </c>
    </row>
    <row r="6197" spans="1:18" ht="13.5" customHeight="1" x14ac:dyDescent="0.2">
      <c r="A6197" s="1167"/>
      <c r="B6197" s="1123"/>
      <c r="C6197" s="1167"/>
      <c r="D6197" s="874"/>
      <c r="E6197" s="1123"/>
      <c r="F6197" s="1120"/>
      <c r="G6197" s="2217"/>
      <c r="H6197" s="2217">
        <f t="shared" si="4028"/>
        <v>6</v>
      </c>
      <c r="I6197" s="1120"/>
      <c r="J6197" s="1120"/>
      <c r="K6197" s="1120"/>
      <c r="L6197" s="1120"/>
      <c r="M6197" s="1120"/>
      <c r="N6197" s="1120"/>
      <c r="O6197" s="1129"/>
      <c r="P6197" s="1120">
        <f t="shared" si="4027"/>
        <v>0.82</v>
      </c>
      <c r="Q6197" s="1120">
        <f t="shared" si="4026"/>
        <v>0.82</v>
      </c>
      <c r="R6197" s="1120">
        <f t="shared" si="4026"/>
        <v>0.82</v>
      </c>
    </row>
    <row r="6198" spans="1:18" ht="13.5" customHeight="1" x14ac:dyDescent="0.2">
      <c r="A6198" s="1167"/>
      <c r="B6198" s="1123"/>
      <c r="C6198" s="1167"/>
      <c r="D6198" s="874"/>
      <c r="E6198" s="1123"/>
      <c r="F6198" s="1120"/>
      <c r="G6198" s="2217"/>
      <c r="H6198" s="2217">
        <f t="shared" si="4028"/>
        <v>7</v>
      </c>
      <c r="I6198" s="1120"/>
      <c r="J6198" s="1120"/>
      <c r="K6198" s="1120"/>
      <c r="L6198" s="1120"/>
      <c r="M6198" s="1120"/>
      <c r="N6198" s="1120"/>
      <c r="O6198" s="1129"/>
      <c r="P6198" s="1120">
        <f t="shared" si="4027"/>
        <v>0.96</v>
      </c>
      <c r="Q6198" s="1120">
        <f t="shared" si="4026"/>
        <v>0.96</v>
      </c>
      <c r="R6198" s="1120">
        <f t="shared" si="4026"/>
        <v>0.96</v>
      </c>
    </row>
    <row r="6199" spans="1:18" ht="13.5" customHeight="1" x14ac:dyDescent="0.2">
      <c r="A6199" s="1167"/>
      <c r="B6199" s="1123"/>
      <c r="C6199" s="1167"/>
      <c r="D6199" s="874"/>
      <c r="E6199" s="1123"/>
      <c r="F6199" s="1120"/>
      <c r="G6199" s="2217"/>
      <c r="H6199" s="2217">
        <f t="shared" si="4028"/>
        <v>8</v>
      </c>
      <c r="I6199" s="1120"/>
      <c r="J6199" s="1120"/>
      <c r="K6199" s="1120"/>
      <c r="L6199" s="1120"/>
      <c r="M6199" s="1120"/>
      <c r="N6199" s="1120"/>
      <c r="O6199" s="1129"/>
      <c r="P6199" s="1120">
        <f t="shared" si="4027"/>
        <v>1.06</v>
      </c>
      <c r="Q6199" s="1120">
        <f t="shared" si="4026"/>
        <v>1.06</v>
      </c>
      <c r="R6199" s="1120">
        <f t="shared" si="4026"/>
        <v>1.06</v>
      </c>
    </row>
    <row r="6200" spans="1:18" ht="13.5" customHeight="1" x14ac:dyDescent="0.2">
      <c r="A6200" s="1167"/>
      <c r="B6200" s="1123"/>
      <c r="C6200" s="1167"/>
      <c r="D6200" s="874"/>
      <c r="E6200" s="1123"/>
      <c r="F6200" s="1120"/>
      <c r="G6200" s="2217"/>
      <c r="H6200" s="2217">
        <f t="shared" si="4028"/>
        <v>9</v>
      </c>
      <c r="I6200" s="1120"/>
      <c r="J6200" s="1120"/>
      <c r="K6200" s="1120"/>
      <c r="L6200" s="1120"/>
      <c r="M6200" s="1120"/>
      <c r="N6200" s="1120"/>
      <c r="O6200" s="1129"/>
      <c r="P6200" s="1120">
        <f t="shared" si="4027"/>
        <v>1.38</v>
      </c>
      <c r="Q6200" s="1120">
        <f t="shared" si="4026"/>
        <v>1.38</v>
      </c>
      <c r="R6200" s="1120">
        <f t="shared" si="4026"/>
        <v>1.38</v>
      </c>
    </row>
    <row r="6201" spans="1:18" ht="13.5" customHeight="1" x14ac:dyDescent="0.2">
      <c r="A6201" s="1167"/>
      <c r="B6201" s="1123"/>
      <c r="C6201" s="1167"/>
      <c r="D6201" s="874"/>
      <c r="E6201" s="1123"/>
      <c r="F6201" s="1120"/>
      <c r="G6201" s="2217"/>
      <c r="H6201" s="2217">
        <f t="shared" si="4028"/>
        <v>10</v>
      </c>
      <c r="I6201" s="1120"/>
      <c r="J6201" s="1120"/>
      <c r="K6201" s="1120"/>
      <c r="L6201" s="1120"/>
      <c r="M6201" s="1120"/>
      <c r="N6201" s="1120"/>
      <c r="O6201" s="1129"/>
      <c r="P6201" s="1120">
        <f t="shared" si="4027"/>
        <v>1.35</v>
      </c>
      <c r="Q6201" s="1120">
        <f t="shared" si="4026"/>
        <v>1.35</v>
      </c>
      <c r="R6201" s="1120">
        <f t="shared" si="4026"/>
        <v>1.35</v>
      </c>
    </row>
    <row r="6202" spans="1:18" ht="13.5" customHeight="1" x14ac:dyDescent="0.2">
      <c r="A6202" s="1167"/>
      <c r="B6202" s="1123"/>
      <c r="C6202" s="1167"/>
      <c r="D6202" s="874"/>
      <c r="E6202" s="1123"/>
      <c r="F6202" s="1120"/>
      <c r="G6202" s="2217"/>
      <c r="H6202" s="2217">
        <f t="shared" si="4028"/>
        <v>11</v>
      </c>
      <c r="I6202" s="1120"/>
      <c r="J6202" s="1120"/>
      <c r="K6202" s="1120"/>
      <c r="L6202" s="1120"/>
      <c r="M6202" s="1120"/>
      <c r="N6202" s="1120"/>
      <c r="O6202" s="1129"/>
      <c r="P6202" s="1120">
        <f t="shared" si="4027"/>
        <v>1.32</v>
      </c>
      <c r="Q6202" s="1120">
        <f t="shared" si="4026"/>
        <v>1.32</v>
      </c>
      <c r="R6202" s="1120">
        <f t="shared" si="4026"/>
        <v>1.32</v>
      </c>
    </row>
    <row r="6203" spans="1:18" ht="13.5" customHeight="1" x14ac:dyDescent="0.2">
      <c r="A6203" s="1167"/>
      <c r="B6203" s="1123"/>
      <c r="C6203" s="1167"/>
      <c r="D6203" s="874"/>
      <c r="E6203" s="1123"/>
      <c r="F6203" s="1120"/>
      <c r="G6203" s="2217"/>
      <c r="H6203" s="2217">
        <f t="shared" si="4028"/>
        <v>12</v>
      </c>
      <c r="I6203" s="1120"/>
      <c r="J6203" s="1120"/>
      <c r="K6203" s="1120"/>
      <c r="L6203" s="1120"/>
      <c r="M6203" s="1120"/>
      <c r="N6203" s="1120"/>
      <c r="O6203" s="1129"/>
      <c r="P6203" s="1120">
        <f t="shared" si="4027"/>
        <v>1.33</v>
      </c>
      <c r="Q6203" s="1120">
        <f t="shared" si="4026"/>
        <v>1.33</v>
      </c>
      <c r="R6203" s="1120">
        <f t="shared" si="4026"/>
        <v>1.33</v>
      </c>
    </row>
    <row r="6204" spans="1:18" ht="13.5" customHeight="1" x14ac:dyDescent="0.2">
      <c r="A6204" s="1167"/>
      <c r="B6204" s="1123"/>
      <c r="C6204" s="1167"/>
      <c r="D6204" s="874"/>
      <c r="E6204" s="1123"/>
      <c r="F6204" s="1120"/>
      <c r="G6204" s="2217"/>
      <c r="H6204" s="2217">
        <f t="shared" si="4028"/>
        <v>13</v>
      </c>
      <c r="I6204" s="1120"/>
      <c r="J6204" s="1120"/>
      <c r="K6204" s="1120"/>
      <c r="L6204" s="1120"/>
      <c r="M6204" s="1120"/>
      <c r="N6204" s="1120"/>
      <c r="O6204" s="1129"/>
      <c r="P6204" s="1120">
        <f t="shared" si="4027"/>
        <v>1.05</v>
      </c>
      <c r="Q6204" s="1120">
        <f t="shared" si="4026"/>
        <v>1.05</v>
      </c>
      <c r="R6204" s="1120">
        <f t="shared" si="4026"/>
        <v>1.05</v>
      </c>
    </row>
    <row r="6205" spans="1:18" ht="13.5" customHeight="1" x14ac:dyDescent="0.2">
      <c r="A6205" s="1167"/>
      <c r="B6205" s="1123"/>
      <c r="C6205" s="1167"/>
      <c r="D6205" s="874"/>
      <c r="E6205" s="1123"/>
      <c r="F6205" s="1120"/>
      <c r="G6205" s="2217"/>
      <c r="H6205" s="2217">
        <f t="shared" si="4028"/>
        <v>14</v>
      </c>
      <c r="I6205" s="1120"/>
      <c r="J6205" s="1120"/>
      <c r="K6205" s="1120"/>
      <c r="L6205" s="1120"/>
      <c r="M6205" s="1120"/>
      <c r="N6205" s="1120"/>
      <c r="O6205" s="1129"/>
      <c r="P6205" s="1120">
        <f t="shared" si="4027"/>
        <v>1.25</v>
      </c>
      <c r="Q6205" s="1120">
        <f t="shared" si="4026"/>
        <v>1.25</v>
      </c>
      <c r="R6205" s="1120">
        <f t="shared" si="4026"/>
        <v>1.25</v>
      </c>
    </row>
    <row r="6206" spans="1:18" ht="13.5" customHeight="1" x14ac:dyDescent="0.2">
      <c r="A6206" s="1167"/>
      <c r="B6206" s="1123"/>
      <c r="C6206" s="1167"/>
      <c r="D6206" s="874"/>
      <c r="E6206" s="1123"/>
      <c r="F6206" s="1120"/>
      <c r="G6206" s="2217"/>
      <c r="H6206" s="2217">
        <f t="shared" si="4028"/>
        <v>15</v>
      </c>
      <c r="I6206" s="1120"/>
      <c r="J6206" s="1120"/>
      <c r="K6206" s="1120"/>
      <c r="L6206" s="1120"/>
      <c r="M6206" s="1120"/>
      <c r="N6206" s="1120"/>
      <c r="O6206" s="1129"/>
      <c r="P6206" s="1120">
        <f t="shared" si="4027"/>
        <v>1.25</v>
      </c>
      <c r="Q6206" s="1120">
        <f t="shared" si="4026"/>
        <v>1.25</v>
      </c>
      <c r="R6206" s="1120">
        <f t="shared" si="4026"/>
        <v>1.25</v>
      </c>
    </row>
    <row r="6207" spans="1:18" ht="13.5" customHeight="1" x14ac:dyDescent="0.2">
      <c r="A6207" s="1167"/>
      <c r="B6207" s="1123"/>
      <c r="C6207" s="1167"/>
      <c r="D6207" s="874"/>
      <c r="E6207" s="1123"/>
      <c r="F6207" s="1120"/>
      <c r="G6207" s="2217"/>
      <c r="H6207" s="2217">
        <f t="shared" si="4028"/>
        <v>16</v>
      </c>
      <c r="I6207" s="1120"/>
      <c r="J6207" s="1120"/>
      <c r="K6207" s="1120"/>
      <c r="L6207" s="1120"/>
      <c r="M6207" s="1120"/>
      <c r="N6207" s="1120"/>
      <c r="O6207" s="1129"/>
      <c r="P6207" s="1120">
        <f t="shared" si="4027"/>
        <v>1.23</v>
      </c>
      <c r="Q6207" s="1120">
        <f t="shared" si="4026"/>
        <v>1.23</v>
      </c>
      <c r="R6207" s="1120">
        <f t="shared" si="4026"/>
        <v>1.23</v>
      </c>
    </row>
    <row r="6208" spans="1:18" ht="13.5" customHeight="1" x14ac:dyDescent="0.2">
      <c r="A6208" s="1167"/>
      <c r="B6208" s="1123"/>
      <c r="C6208" s="1167"/>
      <c r="D6208" s="874"/>
      <c r="E6208" s="1123"/>
      <c r="F6208" s="1120"/>
      <c r="G6208" s="2217"/>
      <c r="H6208" s="2217">
        <f t="shared" si="4028"/>
        <v>17</v>
      </c>
      <c r="I6208" s="1120"/>
      <c r="J6208" s="1120"/>
      <c r="K6208" s="1120"/>
      <c r="L6208" s="1120"/>
      <c r="M6208" s="1120"/>
      <c r="N6208" s="1120"/>
      <c r="O6208" s="1129"/>
      <c r="P6208" s="1120">
        <f t="shared" si="4027"/>
        <v>1.1499999999999999</v>
      </c>
      <c r="Q6208" s="1120">
        <f t="shared" si="4026"/>
        <v>1.1499999999999999</v>
      </c>
      <c r="R6208" s="1120">
        <f t="shared" si="4026"/>
        <v>1.1499999999999999</v>
      </c>
    </row>
    <row r="6209" spans="1:18" ht="13.5" customHeight="1" x14ac:dyDescent="0.2">
      <c r="A6209" s="1167"/>
      <c r="B6209" s="1123"/>
      <c r="C6209" s="1167"/>
      <c r="D6209" s="874"/>
      <c r="E6209" s="1123"/>
      <c r="F6209" s="1120"/>
      <c r="G6209" s="2217"/>
      <c r="H6209" s="2217">
        <f t="shared" si="4028"/>
        <v>18</v>
      </c>
      <c r="I6209" s="1120"/>
      <c r="J6209" s="1120"/>
      <c r="K6209" s="1120"/>
      <c r="L6209" s="1120"/>
      <c r="M6209" s="1120"/>
      <c r="N6209" s="1120"/>
      <c r="O6209" s="1129"/>
      <c r="P6209" s="1120">
        <f t="shared" si="4027"/>
        <v>1.1299999999999999</v>
      </c>
      <c r="Q6209" s="1120">
        <f t="shared" si="4026"/>
        <v>1.1299999999999999</v>
      </c>
      <c r="R6209" s="1120">
        <f t="shared" si="4026"/>
        <v>1.1299999999999999</v>
      </c>
    </row>
    <row r="6210" spans="1:18" ht="13.5" customHeight="1" x14ac:dyDescent="0.2">
      <c r="A6210" s="1167"/>
      <c r="B6210" s="1123"/>
      <c r="C6210" s="1167"/>
      <c r="D6210" s="874"/>
      <c r="E6210" s="1123"/>
      <c r="F6210" s="1120"/>
      <c r="G6210" s="2217"/>
      <c r="H6210" s="2217">
        <f t="shared" si="4028"/>
        <v>19</v>
      </c>
      <c r="I6210" s="1120"/>
      <c r="J6210" s="1120"/>
      <c r="K6210" s="1120"/>
      <c r="L6210" s="1120"/>
      <c r="M6210" s="1120"/>
      <c r="N6210" s="1120"/>
      <c r="O6210" s="1129"/>
      <c r="P6210" s="1120">
        <f t="shared" si="4027"/>
        <v>1.21</v>
      </c>
      <c r="Q6210" s="1120">
        <f t="shared" si="4026"/>
        <v>1.21</v>
      </c>
      <c r="R6210" s="1120">
        <f t="shared" si="4026"/>
        <v>1.21</v>
      </c>
    </row>
    <row r="6211" spans="1:18" ht="13.5" customHeight="1" x14ac:dyDescent="0.2">
      <c r="A6211" s="1167"/>
      <c r="B6211" s="1123"/>
      <c r="C6211" s="1167"/>
      <c r="D6211" s="874"/>
      <c r="E6211" s="1123"/>
      <c r="F6211" s="1120"/>
      <c r="G6211" s="2217"/>
      <c r="H6211" s="2217">
        <f t="shared" si="4028"/>
        <v>20</v>
      </c>
      <c r="I6211" s="1120"/>
      <c r="J6211" s="1120"/>
      <c r="K6211" s="1120"/>
      <c r="L6211" s="1120"/>
      <c r="M6211" s="1120"/>
      <c r="N6211" s="1120"/>
      <c r="O6211" s="1129"/>
      <c r="P6211" s="1120">
        <f t="shared" si="4027"/>
        <v>1.26</v>
      </c>
      <c r="Q6211" s="1120">
        <f t="shared" si="4026"/>
        <v>1.26</v>
      </c>
      <c r="R6211" s="1120">
        <f t="shared" si="4026"/>
        <v>1.26</v>
      </c>
    </row>
    <row r="6212" spans="1:18" ht="13.5" customHeight="1" x14ac:dyDescent="0.2">
      <c r="A6212" s="1167"/>
      <c r="B6212" s="1123"/>
      <c r="C6212" s="1167"/>
      <c r="D6212" s="874"/>
      <c r="E6212" s="1123"/>
      <c r="F6212" s="1120"/>
      <c r="G6212" s="2217"/>
      <c r="H6212" s="2217">
        <f t="shared" si="4028"/>
        <v>21</v>
      </c>
      <c r="I6212" s="1120"/>
      <c r="J6212" s="1120"/>
      <c r="K6212" s="1120"/>
      <c r="L6212" s="1120"/>
      <c r="M6212" s="1120"/>
      <c r="N6212" s="1120"/>
      <c r="O6212" s="1129"/>
      <c r="P6212" s="1120">
        <f t="shared" si="4027"/>
        <v>1.19</v>
      </c>
      <c r="Q6212" s="1120">
        <f t="shared" si="4026"/>
        <v>1.19</v>
      </c>
      <c r="R6212" s="1120">
        <f t="shared" si="4026"/>
        <v>1.19</v>
      </c>
    </row>
    <row r="6213" spans="1:18" ht="13.5" customHeight="1" x14ac:dyDescent="0.2">
      <c r="A6213" s="1167"/>
      <c r="B6213" s="1123"/>
      <c r="C6213" s="1167"/>
      <c r="D6213" s="874"/>
      <c r="E6213" s="1123"/>
      <c r="F6213" s="1120"/>
      <c r="G6213" s="2217"/>
      <c r="H6213" s="2217">
        <f t="shared" si="4028"/>
        <v>22</v>
      </c>
      <c r="I6213" s="1120"/>
      <c r="J6213" s="1120"/>
      <c r="K6213" s="1120"/>
      <c r="L6213" s="1120"/>
      <c r="M6213" s="1120"/>
      <c r="N6213" s="1120"/>
      <c r="O6213" s="1129"/>
      <c r="P6213" s="1120">
        <f t="shared" si="4027"/>
        <v>1.07</v>
      </c>
      <c r="Q6213" s="1120">
        <f t="shared" si="4026"/>
        <v>1.07</v>
      </c>
      <c r="R6213" s="1120">
        <f t="shared" si="4026"/>
        <v>1.07</v>
      </c>
    </row>
    <row r="6214" spans="1:18" ht="13.5" customHeight="1" x14ac:dyDescent="0.2">
      <c r="A6214" s="1167"/>
      <c r="B6214" s="1123"/>
      <c r="C6214" s="1167"/>
      <c r="D6214" s="874"/>
      <c r="E6214" s="1123"/>
      <c r="F6214" s="1120"/>
      <c r="G6214" s="2217"/>
      <c r="H6214" s="2217">
        <f t="shared" si="4028"/>
        <v>23</v>
      </c>
      <c r="I6214" s="1120"/>
      <c r="J6214" s="1120"/>
      <c r="K6214" s="1120"/>
      <c r="L6214" s="1120"/>
      <c r="M6214" s="1120"/>
      <c r="N6214" s="1120"/>
      <c r="O6214" s="1129"/>
      <c r="P6214" s="1120">
        <f>P6037+P6062+P6087+P6112+P6137+P6162+P6187</f>
        <v>0.99</v>
      </c>
      <c r="Q6214" s="1120">
        <f t="shared" si="4026"/>
        <v>0.99</v>
      </c>
      <c r="R6214" s="1120">
        <f t="shared" si="4026"/>
        <v>0.99</v>
      </c>
    </row>
    <row r="6215" spans="1:18" ht="13.5" customHeight="1" x14ac:dyDescent="0.2">
      <c r="A6215" s="1167"/>
      <c r="B6215" s="1123"/>
      <c r="C6215" s="1167"/>
      <c r="D6215" s="874"/>
      <c r="E6215" s="1123"/>
      <c r="F6215" s="1120"/>
      <c r="G6215" s="2217"/>
      <c r="I6215" s="1120"/>
      <c r="K6215" s="1129"/>
      <c r="P6215" s="1120"/>
      <c r="Q6215" s="1120"/>
      <c r="R6215" s="1120"/>
    </row>
    <row r="6216" spans="1:18" ht="13.5" customHeight="1" x14ac:dyDescent="0.2">
      <c r="A6216" s="1167">
        <v>9</v>
      </c>
      <c r="B6216" s="1123"/>
      <c r="C6216" s="1167"/>
      <c r="D6216" s="1079" t="s">
        <v>591</v>
      </c>
      <c r="E6216" s="721"/>
      <c r="G6216" s="1167"/>
      <c r="K6216" s="1110"/>
    </row>
    <row r="6217" spans="1:18" ht="13.5" customHeight="1" x14ac:dyDescent="0.2">
      <c r="A6217" s="1167"/>
      <c r="B6217" s="1123" t="s">
        <v>810</v>
      </c>
      <c r="C6217" s="1167"/>
      <c r="D6217" s="1123" t="s">
        <v>4358</v>
      </c>
      <c r="E6217" s="1123" t="s">
        <v>4358</v>
      </c>
      <c r="F6217" s="1110" t="s">
        <v>94</v>
      </c>
      <c r="G6217" s="1167">
        <v>5</v>
      </c>
      <c r="H6217" s="1167">
        <v>0</v>
      </c>
      <c r="K6217" s="1110"/>
      <c r="P6217" s="1110">
        <v>0.11</v>
      </c>
      <c r="Q6217" s="1110">
        <f t="shared" ref="Q6217:R6240" si="4029">P6217</f>
        <v>0.11</v>
      </c>
      <c r="R6217" s="1110">
        <f t="shared" si="4029"/>
        <v>0.11</v>
      </c>
    </row>
    <row r="6218" spans="1:18" ht="13.5" customHeight="1" x14ac:dyDescent="0.2">
      <c r="A6218" s="1167"/>
      <c r="B6218" s="1123" t="s">
        <v>2448</v>
      </c>
      <c r="C6218" s="1110" t="s">
        <v>5085</v>
      </c>
      <c r="D6218" s="1079"/>
      <c r="E6218" s="721"/>
      <c r="G6218" s="1167"/>
      <c r="H6218" s="1167">
        <f>H6217+1</f>
        <v>1</v>
      </c>
      <c r="K6218" s="1451"/>
      <c r="P6218" s="1110">
        <v>0.12</v>
      </c>
      <c r="Q6218" s="1110">
        <f t="shared" si="4029"/>
        <v>0.12</v>
      </c>
      <c r="R6218" s="1110">
        <f t="shared" si="4029"/>
        <v>0.12</v>
      </c>
    </row>
    <row r="6219" spans="1:18" ht="13.5" customHeight="1" x14ac:dyDescent="0.2">
      <c r="A6219" s="1167"/>
      <c r="B6219" s="1123" t="s">
        <v>5942</v>
      </c>
      <c r="C6219" s="1110" t="s">
        <v>6504</v>
      </c>
      <c r="D6219" s="1079"/>
      <c r="E6219" s="721"/>
      <c r="G6219" s="1167"/>
      <c r="H6219" s="1167">
        <f t="shared" ref="H6219:H6240" si="4030">H6218+1</f>
        <v>2</v>
      </c>
      <c r="K6219" s="1451"/>
      <c r="P6219" s="1110">
        <v>0.11</v>
      </c>
      <c r="Q6219" s="1110">
        <f t="shared" si="4029"/>
        <v>0.11</v>
      </c>
      <c r="R6219" s="1110">
        <f t="shared" si="4029"/>
        <v>0.11</v>
      </c>
    </row>
    <row r="6220" spans="1:18" ht="13.5" customHeight="1" x14ac:dyDescent="0.2">
      <c r="A6220" s="1167"/>
      <c r="B6220" s="1123" t="s">
        <v>5918</v>
      </c>
      <c r="C6220" s="1110" t="s">
        <v>5330</v>
      </c>
      <c r="D6220" s="1079"/>
      <c r="E6220" s="721"/>
      <c r="G6220" s="1167"/>
      <c r="H6220" s="1167">
        <f t="shared" si="4030"/>
        <v>3</v>
      </c>
      <c r="K6220" s="1451"/>
      <c r="P6220" s="1110">
        <v>0.11</v>
      </c>
      <c r="Q6220" s="1110">
        <f t="shared" si="4029"/>
        <v>0.11</v>
      </c>
      <c r="R6220" s="1110">
        <f t="shared" si="4029"/>
        <v>0.11</v>
      </c>
    </row>
    <row r="6221" spans="1:18" ht="13.5" customHeight="1" x14ac:dyDescent="0.2">
      <c r="A6221" s="1167"/>
      <c r="B6221" s="1123" t="s">
        <v>5943</v>
      </c>
      <c r="C6221" s="1167" t="s">
        <v>5514</v>
      </c>
      <c r="D6221" s="1079"/>
      <c r="E6221" s="721"/>
      <c r="G6221" s="1167"/>
      <c r="H6221" s="1167">
        <f t="shared" si="4030"/>
        <v>4</v>
      </c>
      <c r="K6221" s="1451"/>
      <c r="P6221" s="1110">
        <v>0.12</v>
      </c>
      <c r="Q6221" s="1110">
        <f t="shared" si="4029"/>
        <v>0.12</v>
      </c>
      <c r="R6221" s="1110">
        <f t="shared" si="4029"/>
        <v>0.12</v>
      </c>
    </row>
    <row r="6222" spans="1:18" ht="13.5" customHeight="1" x14ac:dyDescent="0.2">
      <c r="A6222" s="1167"/>
      <c r="B6222" s="1123" t="s">
        <v>5366</v>
      </c>
      <c r="C6222" s="1167" t="s">
        <v>5515</v>
      </c>
      <c r="D6222" s="1079"/>
      <c r="E6222" s="721"/>
      <c r="G6222" s="1167"/>
      <c r="H6222" s="1167">
        <f t="shared" si="4030"/>
        <v>5</v>
      </c>
      <c r="K6222" s="1451"/>
      <c r="P6222" s="1110">
        <v>0.13</v>
      </c>
      <c r="Q6222" s="1110">
        <f t="shared" si="4029"/>
        <v>0.13</v>
      </c>
      <c r="R6222" s="1110">
        <f t="shared" si="4029"/>
        <v>0.13</v>
      </c>
    </row>
    <row r="6223" spans="1:18" ht="13.5" customHeight="1" x14ac:dyDescent="0.2">
      <c r="A6223" s="1167"/>
      <c r="B6223" s="1123" t="s">
        <v>5367</v>
      </c>
      <c r="C6223" s="1167"/>
      <c r="D6223" s="1079"/>
      <c r="E6223" s="721"/>
      <c r="G6223" s="1167"/>
      <c r="H6223" s="1167">
        <f t="shared" si="4030"/>
        <v>6</v>
      </c>
      <c r="K6223" s="1451"/>
      <c r="P6223" s="1110">
        <v>0.15</v>
      </c>
      <c r="Q6223" s="1110">
        <f t="shared" si="4029"/>
        <v>0.15</v>
      </c>
      <c r="R6223" s="1110">
        <f t="shared" si="4029"/>
        <v>0.15</v>
      </c>
    </row>
    <row r="6224" spans="1:18" ht="13.5" customHeight="1" x14ac:dyDescent="0.2">
      <c r="A6224" s="1167"/>
      <c r="B6224" s="1123" t="s">
        <v>3755</v>
      </c>
      <c r="C6224" s="1730" t="s">
        <v>5516</v>
      </c>
      <c r="D6224" s="1079"/>
      <c r="E6224" s="721"/>
      <c r="G6224" s="1167"/>
      <c r="H6224" s="1167">
        <f t="shared" si="4030"/>
        <v>7</v>
      </c>
      <c r="K6224" s="1451"/>
      <c r="P6224" s="1110">
        <v>0.2</v>
      </c>
      <c r="Q6224" s="1110">
        <f t="shared" si="4029"/>
        <v>0.2</v>
      </c>
      <c r="R6224" s="1110">
        <f t="shared" si="4029"/>
        <v>0.2</v>
      </c>
    </row>
    <row r="6225" spans="1:18" ht="13.5" customHeight="1" x14ac:dyDescent="0.2">
      <c r="A6225" s="1167"/>
      <c r="B6225" s="1123" t="s">
        <v>4565</v>
      </c>
      <c r="C6225" s="1167" t="s">
        <v>5517</v>
      </c>
      <c r="D6225" s="1079"/>
      <c r="E6225" s="721"/>
      <c r="G6225" s="1167"/>
      <c r="H6225" s="1167">
        <f t="shared" si="4030"/>
        <v>8</v>
      </c>
      <c r="K6225" s="1451"/>
      <c r="P6225" s="1110">
        <v>0.25</v>
      </c>
      <c r="Q6225" s="1110">
        <f t="shared" si="4029"/>
        <v>0.25</v>
      </c>
      <c r="R6225" s="1110">
        <f t="shared" si="4029"/>
        <v>0.25</v>
      </c>
    </row>
    <row r="6226" spans="1:18" ht="13.5" customHeight="1" x14ac:dyDescent="0.2">
      <c r="A6226" s="1167"/>
      <c r="B6226" s="1123" t="s">
        <v>4563</v>
      </c>
      <c r="C6226" s="1167" t="s">
        <v>5518</v>
      </c>
      <c r="D6226" s="1079"/>
      <c r="E6226" s="721"/>
      <c r="G6226" s="1167"/>
      <c r="H6226" s="1167">
        <f t="shared" si="4030"/>
        <v>9</v>
      </c>
      <c r="K6226" s="1451"/>
      <c r="P6226" s="1110">
        <v>0.34</v>
      </c>
      <c r="Q6226" s="1110">
        <f t="shared" si="4029"/>
        <v>0.34</v>
      </c>
      <c r="R6226" s="1110">
        <f t="shared" si="4029"/>
        <v>0.34</v>
      </c>
    </row>
    <row r="6227" spans="1:18" ht="13.5" customHeight="1" x14ac:dyDescent="0.2">
      <c r="A6227" s="1167"/>
      <c r="B6227" s="1123" t="s">
        <v>5745</v>
      </c>
      <c r="C6227" s="1167" t="s">
        <v>5746</v>
      </c>
      <c r="D6227" s="1079"/>
      <c r="E6227" s="721"/>
      <c r="G6227" s="1167"/>
      <c r="H6227" s="1167">
        <f t="shared" si="4030"/>
        <v>10</v>
      </c>
      <c r="K6227" s="1451"/>
      <c r="P6227" s="1110">
        <v>0.33</v>
      </c>
      <c r="Q6227" s="1110">
        <f t="shared" si="4029"/>
        <v>0.33</v>
      </c>
      <c r="R6227" s="1110">
        <f t="shared" si="4029"/>
        <v>0.33</v>
      </c>
    </row>
    <row r="6228" spans="1:18" ht="13.5" customHeight="1" x14ac:dyDescent="0.2">
      <c r="A6228" s="1167"/>
      <c r="B6228" s="1123" t="s">
        <v>5334</v>
      </c>
      <c r="C6228" s="1110" t="s">
        <v>5333</v>
      </c>
      <c r="D6228" s="1079"/>
      <c r="E6228" s="721"/>
      <c r="G6228" s="1167"/>
      <c r="H6228" s="1167">
        <f t="shared" si="4030"/>
        <v>11</v>
      </c>
      <c r="K6228" s="1110"/>
      <c r="P6228" s="1110">
        <v>0.24</v>
      </c>
      <c r="Q6228" s="1110">
        <f t="shared" si="4029"/>
        <v>0.24</v>
      </c>
      <c r="R6228" s="1110">
        <f t="shared" si="4029"/>
        <v>0.24</v>
      </c>
    </row>
    <row r="6229" spans="1:18" ht="13.5" customHeight="1" x14ac:dyDescent="0.2">
      <c r="A6229" s="1167"/>
      <c r="B6229" s="1123" t="s">
        <v>5335</v>
      </c>
      <c r="C6229" s="1167"/>
      <c r="D6229" s="1079"/>
      <c r="E6229" s="721"/>
      <c r="G6229" s="1167"/>
      <c r="H6229" s="1167">
        <f t="shared" si="4030"/>
        <v>12</v>
      </c>
      <c r="K6229" s="1110"/>
      <c r="P6229" s="1110">
        <v>0.24</v>
      </c>
      <c r="Q6229" s="1110">
        <f t="shared" si="4029"/>
        <v>0.24</v>
      </c>
      <c r="R6229" s="1110">
        <f t="shared" si="4029"/>
        <v>0.24</v>
      </c>
    </row>
    <row r="6230" spans="1:18" ht="13.5" customHeight="1" x14ac:dyDescent="0.2">
      <c r="A6230" s="1167"/>
      <c r="B6230" s="1123" t="s">
        <v>5519</v>
      </c>
      <c r="C6230" s="1167" t="s">
        <v>5521</v>
      </c>
      <c r="D6230" s="1079"/>
      <c r="E6230" s="721"/>
      <c r="G6230" s="1167"/>
      <c r="H6230" s="1167">
        <f t="shared" si="4030"/>
        <v>13</v>
      </c>
      <c r="K6230" s="1451"/>
      <c r="P6230" s="1110">
        <v>0.32</v>
      </c>
      <c r="Q6230" s="1110">
        <f t="shared" si="4029"/>
        <v>0.32</v>
      </c>
      <c r="R6230" s="1110">
        <f t="shared" si="4029"/>
        <v>0.32</v>
      </c>
    </row>
    <row r="6231" spans="1:18" ht="13.5" customHeight="1" x14ac:dyDescent="0.2">
      <c r="A6231" s="1167"/>
      <c r="B6231" s="1123" t="s">
        <v>5520</v>
      </c>
      <c r="C6231" s="1167" t="s">
        <v>5522</v>
      </c>
      <c r="D6231" s="1079"/>
      <c r="E6231" s="721"/>
      <c r="G6231" s="1167"/>
      <c r="H6231" s="1167">
        <f t="shared" si="4030"/>
        <v>14</v>
      </c>
      <c r="K6231" s="1451"/>
      <c r="P6231" s="1110">
        <v>0.21</v>
      </c>
      <c r="Q6231" s="1110">
        <f t="shared" si="4029"/>
        <v>0.21</v>
      </c>
      <c r="R6231" s="1110">
        <f t="shared" si="4029"/>
        <v>0.21</v>
      </c>
    </row>
    <row r="6232" spans="1:18" ht="13.5" customHeight="1" x14ac:dyDescent="0.2">
      <c r="A6232" s="1167"/>
      <c r="B6232" s="1123" t="s">
        <v>5524</v>
      </c>
      <c r="C6232" s="1730" t="s">
        <v>5523</v>
      </c>
      <c r="D6232" s="1079"/>
      <c r="E6232" s="721"/>
      <c r="G6232" s="1167"/>
      <c r="H6232" s="1167">
        <f t="shared" si="4030"/>
        <v>15</v>
      </c>
      <c r="K6232" s="1451"/>
      <c r="P6232" s="1110">
        <v>0.21</v>
      </c>
      <c r="Q6232" s="1110">
        <f t="shared" si="4029"/>
        <v>0.21</v>
      </c>
      <c r="R6232" s="1110">
        <f t="shared" si="4029"/>
        <v>0.21</v>
      </c>
    </row>
    <row r="6233" spans="1:18" ht="13.5" customHeight="1" x14ac:dyDescent="0.2">
      <c r="A6233" s="1167"/>
      <c r="B6233" s="1123" t="s">
        <v>5525</v>
      </c>
      <c r="C6233" s="1730"/>
      <c r="D6233" s="1079"/>
      <c r="E6233" s="721"/>
      <c r="G6233" s="1167"/>
      <c r="H6233" s="1167">
        <f t="shared" si="4030"/>
        <v>16</v>
      </c>
      <c r="K6233" s="1451"/>
      <c r="P6233" s="1110">
        <v>0.27</v>
      </c>
      <c r="Q6233" s="1110">
        <f t="shared" si="4029"/>
        <v>0.27</v>
      </c>
      <c r="R6233" s="1110">
        <f t="shared" si="4029"/>
        <v>0.27</v>
      </c>
    </row>
    <row r="6234" spans="1:18" ht="13.5" customHeight="1" x14ac:dyDescent="0.2">
      <c r="A6234" s="1167"/>
      <c r="B6234" s="1123" t="s">
        <v>592</v>
      </c>
      <c r="C6234" s="1730" t="s">
        <v>5526</v>
      </c>
      <c r="D6234" s="1079"/>
      <c r="E6234" s="721"/>
      <c r="G6234" s="1167"/>
      <c r="H6234" s="1167">
        <f t="shared" si="4030"/>
        <v>17</v>
      </c>
      <c r="K6234" s="1451"/>
      <c r="P6234" s="1110">
        <v>0.23</v>
      </c>
      <c r="Q6234" s="1110">
        <f t="shared" si="4029"/>
        <v>0.23</v>
      </c>
      <c r="R6234" s="1110">
        <f t="shared" si="4029"/>
        <v>0.23</v>
      </c>
    </row>
    <row r="6235" spans="1:18" ht="13.5" customHeight="1" x14ac:dyDescent="0.2">
      <c r="A6235" s="1167"/>
      <c r="B6235" s="1123" t="s">
        <v>5528</v>
      </c>
      <c r="C6235" s="1730" t="s">
        <v>5527</v>
      </c>
      <c r="D6235" s="1079"/>
      <c r="E6235" s="721"/>
      <c r="G6235" s="1167"/>
      <c r="H6235" s="1167">
        <f t="shared" si="4030"/>
        <v>18</v>
      </c>
      <c r="K6235" s="1451"/>
      <c r="L6235" s="1110"/>
      <c r="P6235" s="1110">
        <v>0.25</v>
      </c>
      <c r="Q6235" s="1110">
        <f t="shared" si="4029"/>
        <v>0.25</v>
      </c>
      <c r="R6235" s="1110">
        <f t="shared" si="4029"/>
        <v>0.25</v>
      </c>
    </row>
    <row r="6236" spans="1:18" ht="13.5" customHeight="1" x14ac:dyDescent="0.2">
      <c r="A6236" s="1167"/>
      <c r="B6236" s="1123" t="s">
        <v>3389</v>
      </c>
      <c r="C6236" s="1730" t="s">
        <v>5348</v>
      </c>
      <c r="D6236" s="1079"/>
      <c r="E6236" s="721"/>
      <c r="G6236" s="1167"/>
      <c r="H6236" s="1167">
        <f t="shared" si="4030"/>
        <v>19</v>
      </c>
      <c r="K6236" s="1451"/>
      <c r="L6236" s="1110"/>
      <c r="P6236" s="1110">
        <v>0.25</v>
      </c>
      <c r="Q6236" s="1110">
        <f t="shared" si="4029"/>
        <v>0.25</v>
      </c>
      <c r="R6236" s="1110">
        <f t="shared" si="4029"/>
        <v>0.25</v>
      </c>
    </row>
    <row r="6237" spans="1:18" ht="13.5" customHeight="1" x14ac:dyDescent="0.2">
      <c r="A6237" s="1167"/>
      <c r="B6237" s="1123" t="s">
        <v>5946</v>
      </c>
      <c r="C6237" s="1730" t="s">
        <v>6417</v>
      </c>
      <c r="D6237" s="1079"/>
      <c r="E6237" s="721"/>
      <c r="G6237" s="1167"/>
      <c r="H6237" s="1167">
        <f t="shared" si="4030"/>
        <v>20</v>
      </c>
      <c r="K6237" s="1451"/>
      <c r="L6237" s="1110"/>
      <c r="P6237" s="1110">
        <v>0.27</v>
      </c>
      <c r="Q6237" s="1110">
        <f t="shared" si="4029"/>
        <v>0.27</v>
      </c>
      <c r="R6237" s="1110">
        <f t="shared" si="4029"/>
        <v>0.27</v>
      </c>
    </row>
    <row r="6238" spans="1:18" ht="13.5" customHeight="1" x14ac:dyDescent="0.2">
      <c r="A6238" s="1167"/>
      <c r="B6238" s="1123" t="s">
        <v>5947</v>
      </c>
      <c r="C6238" s="1167" t="s">
        <v>6505</v>
      </c>
      <c r="D6238" s="1079"/>
      <c r="E6238" s="721"/>
      <c r="G6238" s="1167"/>
      <c r="H6238" s="1167">
        <f t="shared" si="4030"/>
        <v>21</v>
      </c>
      <c r="K6238" s="1451"/>
      <c r="P6238" s="1110">
        <v>0.23</v>
      </c>
      <c r="Q6238" s="1110">
        <f t="shared" si="4029"/>
        <v>0.23</v>
      </c>
      <c r="R6238" s="1110">
        <f t="shared" si="4029"/>
        <v>0.23</v>
      </c>
    </row>
    <row r="6239" spans="1:18" ht="13.5" customHeight="1" x14ac:dyDescent="0.2">
      <c r="A6239" s="1167"/>
      <c r="B6239" s="1123" t="s">
        <v>869</v>
      </c>
      <c r="C6239" s="1167" t="s">
        <v>5529</v>
      </c>
      <c r="D6239" s="1123"/>
      <c r="E6239" s="1123"/>
      <c r="G6239" s="1167"/>
      <c r="H6239" s="1167">
        <f t="shared" si="4030"/>
        <v>22</v>
      </c>
      <c r="K6239" s="1110"/>
      <c r="L6239" s="1110"/>
      <c r="M6239" s="1110"/>
      <c r="N6239" s="1129"/>
      <c r="O6239" s="1129"/>
      <c r="P6239" s="1110">
        <v>0.23</v>
      </c>
      <c r="Q6239" s="1110">
        <f t="shared" si="4029"/>
        <v>0.23</v>
      </c>
      <c r="R6239" s="1110">
        <f t="shared" si="4029"/>
        <v>0.23</v>
      </c>
    </row>
    <row r="6240" spans="1:18" ht="13.5" customHeight="1" x14ac:dyDescent="0.2">
      <c r="A6240" s="1167"/>
      <c r="B6240" s="1123" t="s">
        <v>4568</v>
      </c>
      <c r="C6240" s="1167" t="s">
        <v>5530</v>
      </c>
      <c r="D6240" s="1123"/>
      <c r="E6240" s="1123"/>
      <c r="G6240" s="1167"/>
      <c r="H6240" s="1167">
        <f t="shared" si="4030"/>
        <v>23</v>
      </c>
      <c r="K6240" s="1110"/>
      <c r="L6240" s="1110"/>
      <c r="M6240" s="1110"/>
      <c r="N6240" s="1129"/>
      <c r="O6240" s="1129"/>
      <c r="P6240" s="1110">
        <v>0.18</v>
      </c>
      <c r="Q6240" s="1110">
        <f t="shared" si="4029"/>
        <v>0.18</v>
      </c>
      <c r="R6240" s="1110">
        <f t="shared" si="4029"/>
        <v>0.18</v>
      </c>
    </row>
    <row r="6241" spans="1:46" ht="13.5" customHeight="1" x14ac:dyDescent="0.2">
      <c r="A6241" s="1167"/>
      <c r="B6241" s="1123" t="s">
        <v>5533</v>
      </c>
      <c r="C6241" s="1110" t="s">
        <v>5532</v>
      </c>
      <c r="D6241" s="1123"/>
      <c r="E6241" s="1123"/>
      <c r="G6241" s="1167"/>
      <c r="H6241" s="1167"/>
      <c r="K6241" s="1110"/>
      <c r="L6241" s="1110"/>
      <c r="M6241" s="1110"/>
      <c r="N6241" s="1129"/>
      <c r="O6241" s="1129"/>
    </row>
    <row r="6242" spans="1:46" ht="13.5" customHeight="1" x14ac:dyDescent="0.2">
      <c r="A6242" s="1167"/>
      <c r="B6242" s="1123" t="s">
        <v>3389</v>
      </c>
      <c r="C6242" s="1730" t="s">
        <v>5535</v>
      </c>
      <c r="D6242" s="1123"/>
      <c r="E6242" s="1123"/>
      <c r="G6242" s="1167"/>
      <c r="H6242" s="1167"/>
      <c r="K6242" s="1110"/>
      <c r="L6242" s="1110"/>
      <c r="M6242" s="1110"/>
      <c r="N6242" s="1129"/>
      <c r="O6242" s="1129"/>
    </row>
    <row r="6243" spans="1:46" ht="13.5" customHeight="1" x14ac:dyDescent="0.2">
      <c r="A6243" s="1167"/>
      <c r="B6243" s="1123" t="s">
        <v>871</v>
      </c>
      <c r="C6243" s="1167" t="s">
        <v>5724</v>
      </c>
      <c r="D6243" s="1123"/>
      <c r="E6243" s="1123"/>
      <c r="G6243" s="1167"/>
      <c r="K6243" s="1110"/>
      <c r="L6243" s="1110"/>
      <c r="M6243" s="1110"/>
    </row>
    <row r="6244" spans="1:46" ht="13.5" customHeight="1" x14ac:dyDescent="0.2">
      <c r="A6244" s="1167"/>
      <c r="B6244" s="1125" t="s">
        <v>5950</v>
      </c>
      <c r="C6244" s="1110" t="s">
        <v>6418</v>
      </c>
      <c r="D6244" s="1123"/>
      <c r="E6244" s="1123"/>
      <c r="G6244" s="1167"/>
      <c r="K6244" s="1110"/>
      <c r="L6244" s="1110"/>
      <c r="M6244" s="1110"/>
    </row>
    <row r="6245" spans="1:46" ht="13.5" customHeight="1" x14ac:dyDescent="0.2">
      <c r="A6245" s="1167"/>
      <c r="B6245" s="1015" t="s">
        <v>3381</v>
      </c>
      <c r="C6245" s="1015" t="s">
        <v>5083</v>
      </c>
      <c r="D6245" s="1123"/>
      <c r="E6245" s="1123"/>
      <c r="G6245" s="1167"/>
      <c r="K6245" s="1129"/>
    </row>
    <row r="6246" spans="1:46" s="1100" customFormat="1" ht="13.5" customHeight="1" x14ac:dyDescent="0.2">
      <c r="A6246" s="2217"/>
      <c r="C6246" s="2217"/>
      <c r="D6246" s="1100" t="s">
        <v>872</v>
      </c>
      <c r="E6246" s="1079"/>
      <c r="F6246" s="1120" t="s">
        <v>94</v>
      </c>
      <c r="G6246" s="2217">
        <v>5</v>
      </c>
      <c r="H6246" s="1120"/>
      <c r="I6246" s="1120"/>
      <c r="J6246" s="1120"/>
      <c r="K6246" s="1129"/>
      <c r="L6246" s="1129"/>
      <c r="M6246" s="1129"/>
      <c r="N6246" s="1129"/>
      <c r="O6246" s="1129"/>
      <c r="P6246" s="1120"/>
      <c r="Q6246" s="1120"/>
      <c r="R6246" s="1120"/>
      <c r="S6246" s="1120"/>
      <c r="T6246" s="1120"/>
      <c r="U6246" s="1120"/>
      <c r="V6246" s="1120"/>
      <c r="W6246" s="1120"/>
      <c r="X6246" s="1120"/>
      <c r="Y6246" s="1120"/>
      <c r="Z6246" s="1120"/>
      <c r="AA6246" s="1120"/>
      <c r="AB6246" s="1120"/>
      <c r="AC6246" s="1120"/>
      <c r="AD6246" s="1120"/>
      <c r="AE6246" s="1120"/>
      <c r="AF6246" s="1120"/>
      <c r="AG6246" s="1120"/>
      <c r="AH6246" s="1120"/>
      <c r="AI6246" s="1120"/>
      <c r="AJ6246" s="1120"/>
      <c r="AK6246" s="1120"/>
      <c r="AL6246" s="1120"/>
      <c r="AM6246" s="1120"/>
      <c r="AN6246" s="1120"/>
      <c r="AO6246" s="1120"/>
      <c r="AP6246" s="1120"/>
      <c r="AQ6246" s="1120"/>
      <c r="AR6246" s="1120"/>
      <c r="AS6246" s="1120"/>
      <c r="AT6246" s="1120"/>
    </row>
    <row r="6247" spans="1:46" s="1100" customFormat="1" ht="13.5" customHeight="1" x14ac:dyDescent="0.2">
      <c r="A6247" s="2217"/>
      <c r="C6247" s="2217"/>
      <c r="E6247" s="1079"/>
      <c r="F6247" s="1120"/>
      <c r="G6247" s="2217"/>
      <c r="H6247" s="1120"/>
      <c r="I6247" s="1120"/>
      <c r="J6247" s="1120"/>
      <c r="K6247" s="1129"/>
      <c r="L6247" s="1129"/>
      <c r="M6247" s="1129"/>
      <c r="N6247" s="1129"/>
      <c r="O6247" s="1129"/>
      <c r="P6247" s="1120"/>
      <c r="Q6247" s="1120"/>
      <c r="R6247" s="1120"/>
      <c r="S6247" s="1120"/>
      <c r="T6247" s="1120"/>
      <c r="U6247" s="1120"/>
      <c r="V6247" s="1120"/>
      <c r="W6247" s="1120"/>
      <c r="X6247" s="1120"/>
      <c r="Y6247" s="1120"/>
      <c r="Z6247" s="1120"/>
      <c r="AA6247" s="1120"/>
      <c r="AB6247" s="1120"/>
      <c r="AC6247" s="1120"/>
      <c r="AD6247" s="1120"/>
      <c r="AE6247" s="1120"/>
      <c r="AF6247" s="1120"/>
      <c r="AG6247" s="1120"/>
      <c r="AH6247" s="1120"/>
      <c r="AI6247" s="1120"/>
      <c r="AJ6247" s="1120"/>
      <c r="AK6247" s="1120"/>
      <c r="AL6247" s="1120"/>
      <c r="AM6247" s="1120"/>
      <c r="AN6247" s="1120"/>
      <c r="AO6247" s="1120"/>
      <c r="AP6247" s="1120"/>
      <c r="AQ6247" s="1120"/>
      <c r="AR6247" s="1120"/>
      <c r="AS6247" s="1120"/>
      <c r="AT6247" s="1120"/>
    </row>
    <row r="6248" spans="1:46" s="1100" customFormat="1" ht="13.5" customHeight="1" x14ac:dyDescent="0.2">
      <c r="A6248" s="2217"/>
      <c r="C6248" s="2217"/>
      <c r="E6248" s="1079"/>
      <c r="F6248" s="1120"/>
      <c r="G6248" s="2217"/>
      <c r="H6248" s="2217">
        <v>0</v>
      </c>
      <c r="I6248" s="1120"/>
      <c r="J6248" s="1120"/>
      <c r="K6248" s="1120"/>
      <c r="L6248" s="1120"/>
      <c r="M6248" s="1120"/>
      <c r="N6248" s="1120"/>
      <c r="O6248" s="1129"/>
      <c r="P6248" s="1120">
        <f>P6217</f>
        <v>0.11</v>
      </c>
      <c r="Q6248" s="1120">
        <f t="shared" ref="Q6248:R6271" si="4031">P6248</f>
        <v>0.11</v>
      </c>
      <c r="R6248" s="1120">
        <f t="shared" si="4031"/>
        <v>0.11</v>
      </c>
      <c r="S6248" s="1120"/>
      <c r="T6248" s="1120"/>
      <c r="U6248" s="1120"/>
      <c r="V6248" s="1120"/>
      <c r="W6248" s="1120"/>
      <c r="X6248" s="1120"/>
      <c r="Y6248" s="1120"/>
      <c r="Z6248" s="1120"/>
      <c r="AA6248" s="1120"/>
      <c r="AB6248" s="1120"/>
      <c r="AC6248" s="1120"/>
      <c r="AD6248" s="1120"/>
      <c r="AE6248" s="1120"/>
      <c r="AF6248" s="1120"/>
      <c r="AG6248" s="1120"/>
      <c r="AH6248" s="1120"/>
      <c r="AI6248" s="1120"/>
      <c r="AJ6248" s="1120"/>
      <c r="AK6248" s="1120"/>
      <c r="AL6248" s="1120"/>
      <c r="AM6248" s="1120"/>
      <c r="AN6248" s="1120"/>
      <c r="AO6248" s="1120"/>
      <c r="AP6248" s="1120"/>
      <c r="AQ6248" s="1120"/>
      <c r="AR6248" s="1120"/>
      <c r="AS6248" s="1120"/>
      <c r="AT6248" s="1120"/>
    </row>
    <row r="6249" spans="1:46" s="1100" customFormat="1" ht="13.5" customHeight="1" x14ac:dyDescent="0.2">
      <c r="A6249" s="2217"/>
      <c r="C6249" s="2217"/>
      <c r="E6249" s="1079"/>
      <c r="F6249" s="1120"/>
      <c r="G6249" s="2217"/>
      <c r="H6249" s="2217">
        <f>1+H6248</f>
        <v>1</v>
      </c>
      <c r="I6249" s="1120"/>
      <c r="J6249" s="1120"/>
      <c r="K6249" s="1120"/>
      <c r="L6249" s="1120"/>
      <c r="M6249" s="1120"/>
      <c r="N6249" s="1120"/>
      <c r="O6249" s="1129"/>
      <c r="P6249" s="1120">
        <f t="shared" ref="P6249:P6270" si="4032">P6218</f>
        <v>0.12</v>
      </c>
      <c r="Q6249" s="1120">
        <f t="shared" si="4031"/>
        <v>0.12</v>
      </c>
      <c r="R6249" s="1120">
        <f t="shared" si="4031"/>
        <v>0.12</v>
      </c>
      <c r="S6249" s="1120"/>
      <c r="T6249" s="1120"/>
      <c r="U6249" s="1120"/>
      <c r="V6249" s="1120"/>
      <c r="W6249" s="1120"/>
      <c r="X6249" s="1120"/>
      <c r="Y6249" s="1120"/>
      <c r="Z6249" s="1120"/>
      <c r="AA6249" s="1120"/>
      <c r="AB6249" s="1120"/>
      <c r="AC6249" s="1120"/>
      <c r="AD6249" s="1120"/>
      <c r="AE6249" s="1120"/>
      <c r="AF6249" s="1120"/>
      <c r="AG6249" s="1120"/>
      <c r="AH6249" s="1120"/>
      <c r="AI6249" s="1120"/>
      <c r="AJ6249" s="1120"/>
      <c r="AK6249" s="1120"/>
      <c r="AL6249" s="1120"/>
      <c r="AM6249" s="1120"/>
      <c r="AN6249" s="1120"/>
      <c r="AO6249" s="1120"/>
      <c r="AP6249" s="1120"/>
      <c r="AQ6249" s="1120"/>
      <c r="AR6249" s="1120"/>
      <c r="AS6249" s="1120"/>
      <c r="AT6249" s="1120"/>
    </row>
    <row r="6250" spans="1:46" s="1100" customFormat="1" ht="13.5" customHeight="1" x14ac:dyDescent="0.2">
      <c r="A6250" s="2217"/>
      <c r="C6250" s="2217"/>
      <c r="E6250" s="1079"/>
      <c r="F6250" s="1120"/>
      <c r="G6250" s="2217"/>
      <c r="H6250" s="2217">
        <f t="shared" ref="H6250:H6271" si="4033">1+H6249</f>
        <v>2</v>
      </c>
      <c r="I6250" s="1120"/>
      <c r="J6250" s="1120"/>
      <c r="K6250" s="1120"/>
      <c r="L6250" s="1120"/>
      <c r="M6250" s="1120"/>
      <c r="N6250" s="1120"/>
      <c r="O6250" s="1129"/>
      <c r="P6250" s="1120">
        <f t="shared" si="4032"/>
        <v>0.11</v>
      </c>
      <c r="Q6250" s="1120">
        <f t="shared" si="4031"/>
        <v>0.11</v>
      </c>
      <c r="R6250" s="1120">
        <f t="shared" si="4031"/>
        <v>0.11</v>
      </c>
      <c r="S6250" s="1120"/>
      <c r="T6250" s="1120"/>
      <c r="U6250" s="1120"/>
      <c r="V6250" s="1120"/>
      <c r="W6250" s="1120"/>
      <c r="X6250" s="1120"/>
      <c r="Y6250" s="1120"/>
      <c r="Z6250" s="1120"/>
      <c r="AA6250" s="1120"/>
      <c r="AB6250" s="1120"/>
      <c r="AC6250" s="1120"/>
      <c r="AD6250" s="1120"/>
      <c r="AE6250" s="1120"/>
      <c r="AF6250" s="1120"/>
      <c r="AG6250" s="1120"/>
      <c r="AH6250" s="1120"/>
      <c r="AI6250" s="1120"/>
      <c r="AJ6250" s="1120"/>
      <c r="AK6250" s="1120"/>
      <c r="AL6250" s="1120"/>
      <c r="AM6250" s="1120"/>
      <c r="AN6250" s="1120"/>
      <c r="AO6250" s="1120"/>
      <c r="AP6250" s="1120"/>
      <c r="AQ6250" s="1120"/>
      <c r="AR6250" s="1120"/>
      <c r="AS6250" s="1120"/>
      <c r="AT6250" s="1120"/>
    </row>
    <row r="6251" spans="1:46" s="1100" customFormat="1" ht="13.5" customHeight="1" x14ac:dyDescent="0.2">
      <c r="A6251" s="2217"/>
      <c r="C6251" s="2217"/>
      <c r="E6251" s="1079"/>
      <c r="F6251" s="1120"/>
      <c r="G6251" s="2217"/>
      <c r="H6251" s="2217">
        <f t="shared" si="4033"/>
        <v>3</v>
      </c>
      <c r="I6251" s="1120"/>
      <c r="J6251" s="1120"/>
      <c r="K6251" s="1120"/>
      <c r="L6251" s="1120"/>
      <c r="M6251" s="1120"/>
      <c r="N6251" s="1120"/>
      <c r="O6251" s="1129"/>
      <c r="P6251" s="1120">
        <f t="shared" si="4032"/>
        <v>0.11</v>
      </c>
      <c r="Q6251" s="1120">
        <f t="shared" si="4031"/>
        <v>0.11</v>
      </c>
      <c r="R6251" s="1120">
        <f t="shared" si="4031"/>
        <v>0.11</v>
      </c>
      <c r="S6251" s="1120"/>
      <c r="T6251" s="1120"/>
      <c r="U6251" s="1120"/>
      <c r="V6251" s="1120"/>
      <c r="W6251" s="1120"/>
      <c r="X6251" s="1120"/>
      <c r="Y6251" s="1120"/>
      <c r="Z6251" s="1120"/>
      <c r="AA6251" s="1120"/>
      <c r="AB6251" s="1120"/>
      <c r="AC6251" s="1120"/>
      <c r="AD6251" s="1120"/>
      <c r="AE6251" s="1120"/>
      <c r="AF6251" s="1120"/>
      <c r="AG6251" s="1120"/>
      <c r="AH6251" s="1120"/>
      <c r="AI6251" s="1120"/>
      <c r="AJ6251" s="1120"/>
      <c r="AK6251" s="1120"/>
      <c r="AL6251" s="1120"/>
      <c r="AM6251" s="1120"/>
      <c r="AN6251" s="1120"/>
      <c r="AO6251" s="1120"/>
      <c r="AP6251" s="1120"/>
      <c r="AQ6251" s="1120"/>
      <c r="AR6251" s="1120"/>
      <c r="AS6251" s="1120"/>
      <c r="AT6251" s="1120"/>
    </row>
    <row r="6252" spans="1:46" s="1100" customFormat="1" ht="13.5" customHeight="1" x14ac:dyDescent="0.2">
      <c r="A6252" s="2217"/>
      <c r="C6252" s="2217"/>
      <c r="E6252" s="1079"/>
      <c r="F6252" s="1120"/>
      <c r="G6252" s="2217"/>
      <c r="H6252" s="2217">
        <f t="shared" si="4033"/>
        <v>4</v>
      </c>
      <c r="I6252" s="1120"/>
      <c r="J6252" s="1120"/>
      <c r="K6252" s="1120"/>
      <c r="L6252" s="1120"/>
      <c r="M6252" s="1120"/>
      <c r="N6252" s="1120"/>
      <c r="O6252" s="1129"/>
      <c r="P6252" s="1120">
        <f t="shared" si="4032"/>
        <v>0.12</v>
      </c>
      <c r="Q6252" s="1120">
        <f t="shared" si="4031"/>
        <v>0.12</v>
      </c>
      <c r="R6252" s="1120">
        <f t="shared" si="4031"/>
        <v>0.12</v>
      </c>
      <c r="S6252" s="1120"/>
      <c r="T6252" s="1120"/>
      <c r="U6252" s="1120"/>
      <c r="V6252" s="1120"/>
      <c r="W6252" s="1120"/>
      <c r="X6252" s="1120"/>
      <c r="Y6252" s="1120"/>
      <c r="Z6252" s="1120"/>
      <c r="AA6252" s="1120"/>
      <c r="AB6252" s="1120"/>
      <c r="AC6252" s="1120"/>
      <c r="AD6252" s="1120"/>
      <c r="AE6252" s="1120"/>
      <c r="AF6252" s="1120"/>
      <c r="AG6252" s="1120"/>
      <c r="AH6252" s="1120"/>
      <c r="AI6252" s="1120"/>
      <c r="AJ6252" s="1120"/>
      <c r="AK6252" s="1120"/>
      <c r="AL6252" s="1120"/>
      <c r="AM6252" s="1120"/>
      <c r="AN6252" s="1120"/>
      <c r="AO6252" s="1120"/>
      <c r="AP6252" s="1120"/>
      <c r="AQ6252" s="1120"/>
      <c r="AR6252" s="1120"/>
      <c r="AS6252" s="1120"/>
      <c r="AT6252" s="1120"/>
    </row>
    <row r="6253" spans="1:46" s="1100" customFormat="1" ht="13.5" customHeight="1" x14ac:dyDescent="0.2">
      <c r="A6253" s="2217"/>
      <c r="C6253" s="2217"/>
      <c r="E6253" s="1079"/>
      <c r="F6253" s="1120"/>
      <c r="G6253" s="2217"/>
      <c r="H6253" s="2217">
        <f t="shared" si="4033"/>
        <v>5</v>
      </c>
      <c r="I6253" s="1120"/>
      <c r="J6253" s="1120"/>
      <c r="K6253" s="1120"/>
      <c r="L6253" s="1120"/>
      <c r="M6253" s="1120"/>
      <c r="N6253" s="1120"/>
      <c r="O6253" s="1129"/>
      <c r="P6253" s="1120">
        <f t="shared" si="4032"/>
        <v>0.13</v>
      </c>
      <c r="Q6253" s="1120">
        <f t="shared" si="4031"/>
        <v>0.13</v>
      </c>
      <c r="R6253" s="1120">
        <f t="shared" si="4031"/>
        <v>0.13</v>
      </c>
      <c r="S6253" s="1120"/>
      <c r="T6253" s="1120"/>
      <c r="U6253" s="1120"/>
      <c r="V6253" s="1120"/>
      <c r="W6253" s="1120"/>
      <c r="X6253" s="1120"/>
      <c r="Y6253" s="1120"/>
      <c r="Z6253" s="1120"/>
      <c r="AA6253" s="1120"/>
      <c r="AB6253" s="1120"/>
      <c r="AC6253" s="1120"/>
      <c r="AD6253" s="1120"/>
      <c r="AE6253" s="1120"/>
      <c r="AF6253" s="1120"/>
      <c r="AG6253" s="1120"/>
      <c r="AH6253" s="1120"/>
      <c r="AI6253" s="1120"/>
      <c r="AJ6253" s="1120"/>
      <c r="AK6253" s="1120"/>
      <c r="AL6253" s="1120"/>
      <c r="AM6253" s="1120"/>
      <c r="AN6253" s="1120"/>
      <c r="AO6253" s="1120"/>
      <c r="AP6253" s="1120"/>
      <c r="AQ6253" s="1120"/>
      <c r="AR6253" s="1120"/>
      <c r="AS6253" s="1120"/>
      <c r="AT6253" s="1120"/>
    </row>
    <row r="6254" spans="1:46" s="1100" customFormat="1" ht="13.5" customHeight="1" x14ac:dyDescent="0.2">
      <c r="A6254" s="2217"/>
      <c r="C6254" s="2217"/>
      <c r="E6254" s="1079"/>
      <c r="F6254" s="1120"/>
      <c r="G6254" s="2217"/>
      <c r="H6254" s="2217">
        <f t="shared" si="4033"/>
        <v>6</v>
      </c>
      <c r="I6254" s="1120"/>
      <c r="J6254" s="1120"/>
      <c r="K6254" s="1120"/>
      <c r="L6254" s="1120"/>
      <c r="M6254" s="1120"/>
      <c r="N6254" s="1120"/>
      <c r="O6254" s="1129"/>
      <c r="P6254" s="1120">
        <f t="shared" si="4032"/>
        <v>0.15</v>
      </c>
      <c r="Q6254" s="1120">
        <f t="shared" si="4031"/>
        <v>0.15</v>
      </c>
      <c r="R6254" s="1120">
        <f t="shared" si="4031"/>
        <v>0.15</v>
      </c>
      <c r="S6254" s="1120"/>
      <c r="T6254" s="1120"/>
      <c r="U6254" s="1120"/>
      <c r="V6254" s="1120"/>
      <c r="W6254" s="1120"/>
      <c r="X6254" s="1120"/>
      <c r="Y6254" s="1120"/>
      <c r="Z6254" s="1120"/>
      <c r="AA6254" s="1120"/>
      <c r="AB6254" s="1120"/>
      <c r="AC6254" s="1120"/>
      <c r="AD6254" s="1120"/>
      <c r="AE6254" s="1120"/>
      <c r="AF6254" s="1120"/>
      <c r="AG6254" s="1120"/>
      <c r="AH6254" s="1120"/>
      <c r="AI6254" s="1120"/>
      <c r="AJ6254" s="1120"/>
      <c r="AK6254" s="1120"/>
      <c r="AL6254" s="1120"/>
      <c r="AM6254" s="1120"/>
      <c r="AN6254" s="1120"/>
      <c r="AO6254" s="1120"/>
      <c r="AP6254" s="1120"/>
      <c r="AQ6254" s="1120"/>
      <c r="AR6254" s="1120"/>
      <c r="AS6254" s="1120"/>
      <c r="AT6254" s="1120"/>
    </row>
    <row r="6255" spans="1:46" s="1100" customFormat="1" ht="13.5" customHeight="1" x14ac:dyDescent="0.2">
      <c r="A6255" s="2217"/>
      <c r="C6255" s="2217"/>
      <c r="E6255" s="1079"/>
      <c r="F6255" s="1120"/>
      <c r="G6255" s="2217"/>
      <c r="H6255" s="2217">
        <f t="shared" si="4033"/>
        <v>7</v>
      </c>
      <c r="I6255" s="1120"/>
      <c r="J6255" s="1120"/>
      <c r="K6255" s="1120"/>
      <c r="L6255" s="1120"/>
      <c r="M6255" s="1120"/>
      <c r="N6255" s="1120"/>
      <c r="O6255" s="1129"/>
      <c r="P6255" s="1120">
        <f t="shared" si="4032"/>
        <v>0.2</v>
      </c>
      <c r="Q6255" s="1120">
        <f t="shared" si="4031"/>
        <v>0.2</v>
      </c>
      <c r="R6255" s="1120">
        <f t="shared" si="4031"/>
        <v>0.2</v>
      </c>
      <c r="S6255" s="1120"/>
      <c r="T6255" s="1120"/>
      <c r="U6255" s="1120"/>
      <c r="V6255" s="1120"/>
      <c r="W6255" s="1120"/>
      <c r="X6255" s="1120"/>
      <c r="Y6255" s="1120"/>
      <c r="Z6255" s="1120"/>
      <c r="AA6255" s="1120"/>
      <c r="AB6255" s="1120"/>
      <c r="AC6255" s="1120"/>
      <c r="AD6255" s="1120"/>
      <c r="AE6255" s="1120"/>
      <c r="AF6255" s="1120"/>
      <c r="AG6255" s="1120"/>
      <c r="AH6255" s="1120"/>
      <c r="AI6255" s="1120"/>
      <c r="AJ6255" s="1120"/>
      <c r="AK6255" s="1120"/>
      <c r="AL6255" s="1120"/>
      <c r="AM6255" s="1120"/>
      <c r="AN6255" s="1120"/>
      <c r="AO6255" s="1120"/>
      <c r="AP6255" s="1120"/>
      <c r="AQ6255" s="1120"/>
      <c r="AR6255" s="1120"/>
      <c r="AS6255" s="1120"/>
      <c r="AT6255" s="1120"/>
    </row>
    <row r="6256" spans="1:46" s="1100" customFormat="1" ht="13.5" customHeight="1" x14ac:dyDescent="0.2">
      <c r="A6256" s="2217"/>
      <c r="C6256" s="2217"/>
      <c r="E6256" s="1079"/>
      <c r="F6256" s="1120"/>
      <c r="G6256" s="2217"/>
      <c r="H6256" s="2217">
        <f t="shared" si="4033"/>
        <v>8</v>
      </c>
      <c r="I6256" s="1120"/>
      <c r="J6256" s="1120"/>
      <c r="K6256" s="1120"/>
      <c r="L6256" s="1120"/>
      <c r="M6256" s="1120"/>
      <c r="N6256" s="1120"/>
      <c r="O6256" s="1129"/>
      <c r="P6256" s="1120">
        <f t="shared" si="4032"/>
        <v>0.25</v>
      </c>
      <c r="Q6256" s="1120">
        <f t="shared" si="4031"/>
        <v>0.25</v>
      </c>
      <c r="R6256" s="1120">
        <f t="shared" si="4031"/>
        <v>0.25</v>
      </c>
      <c r="S6256" s="1120"/>
      <c r="T6256" s="1120"/>
      <c r="U6256" s="1120"/>
      <c r="V6256" s="1120"/>
      <c r="W6256" s="1120"/>
      <c r="X6256" s="1120"/>
      <c r="Y6256" s="1120"/>
      <c r="Z6256" s="1120"/>
      <c r="AA6256" s="1120"/>
      <c r="AB6256" s="1120"/>
      <c r="AC6256" s="1120"/>
      <c r="AD6256" s="1120"/>
      <c r="AE6256" s="1120"/>
      <c r="AF6256" s="1120"/>
      <c r="AG6256" s="1120"/>
      <c r="AH6256" s="1120"/>
      <c r="AI6256" s="1120"/>
      <c r="AJ6256" s="1120"/>
      <c r="AK6256" s="1120"/>
      <c r="AL6256" s="1120"/>
      <c r="AM6256" s="1120"/>
      <c r="AN6256" s="1120"/>
      <c r="AO6256" s="1120"/>
      <c r="AP6256" s="1120"/>
      <c r="AQ6256" s="1120"/>
      <c r="AR6256" s="1120"/>
      <c r="AS6256" s="1120"/>
      <c r="AT6256" s="1120"/>
    </row>
    <row r="6257" spans="1:46" s="1100" customFormat="1" ht="13.5" customHeight="1" x14ac:dyDescent="0.2">
      <c r="A6257" s="2217"/>
      <c r="C6257" s="2217"/>
      <c r="E6257" s="1079"/>
      <c r="F6257" s="1120"/>
      <c r="G6257" s="2217"/>
      <c r="H6257" s="2217">
        <f t="shared" si="4033"/>
        <v>9</v>
      </c>
      <c r="I6257" s="1120"/>
      <c r="J6257" s="1120"/>
      <c r="K6257" s="1120"/>
      <c r="L6257" s="1120"/>
      <c r="M6257" s="1120"/>
      <c r="N6257" s="1120"/>
      <c r="O6257" s="1129"/>
      <c r="P6257" s="1120">
        <f t="shared" si="4032"/>
        <v>0.34</v>
      </c>
      <c r="Q6257" s="1120">
        <f t="shared" si="4031"/>
        <v>0.34</v>
      </c>
      <c r="R6257" s="1120">
        <f t="shared" si="4031"/>
        <v>0.34</v>
      </c>
      <c r="S6257" s="1120"/>
      <c r="T6257" s="1120"/>
      <c r="U6257" s="1120"/>
      <c r="V6257" s="1120"/>
      <c r="W6257" s="1120"/>
      <c r="X6257" s="1120"/>
      <c r="Y6257" s="1120"/>
      <c r="Z6257" s="1120"/>
      <c r="AA6257" s="1120"/>
      <c r="AB6257" s="1120"/>
      <c r="AC6257" s="1120"/>
      <c r="AD6257" s="1120"/>
      <c r="AE6257" s="1120"/>
      <c r="AF6257" s="1120"/>
      <c r="AG6257" s="1120"/>
      <c r="AH6257" s="1120"/>
      <c r="AI6257" s="1120"/>
      <c r="AJ6257" s="1120"/>
      <c r="AK6257" s="1120"/>
      <c r="AL6257" s="1120"/>
      <c r="AM6257" s="1120"/>
      <c r="AN6257" s="1120"/>
      <c r="AO6257" s="1120"/>
      <c r="AP6257" s="1120"/>
      <c r="AQ6257" s="1120"/>
      <c r="AR6257" s="1120"/>
      <c r="AS6257" s="1120"/>
      <c r="AT6257" s="1120"/>
    </row>
    <row r="6258" spans="1:46" s="1100" customFormat="1" ht="13.5" customHeight="1" x14ac:dyDescent="0.2">
      <c r="A6258" s="2217"/>
      <c r="C6258" s="2217"/>
      <c r="E6258" s="1079"/>
      <c r="F6258" s="1120"/>
      <c r="G6258" s="2217"/>
      <c r="H6258" s="2217">
        <f t="shared" si="4033"/>
        <v>10</v>
      </c>
      <c r="I6258" s="1120"/>
      <c r="J6258" s="1120"/>
      <c r="K6258" s="1120"/>
      <c r="L6258" s="1120"/>
      <c r="M6258" s="1120"/>
      <c r="N6258" s="1120"/>
      <c r="O6258" s="1129"/>
      <c r="P6258" s="1120">
        <f t="shared" si="4032"/>
        <v>0.33</v>
      </c>
      <c r="Q6258" s="1120">
        <f t="shared" si="4031"/>
        <v>0.33</v>
      </c>
      <c r="R6258" s="1120">
        <f t="shared" si="4031"/>
        <v>0.33</v>
      </c>
      <c r="S6258" s="1120"/>
      <c r="T6258" s="1120"/>
      <c r="U6258" s="1120"/>
      <c r="V6258" s="1120"/>
      <c r="W6258" s="1120"/>
      <c r="X6258" s="1120"/>
      <c r="Y6258" s="1120"/>
      <c r="Z6258" s="1120"/>
      <c r="AA6258" s="1120"/>
      <c r="AB6258" s="1120"/>
      <c r="AC6258" s="1120"/>
      <c r="AD6258" s="1120"/>
      <c r="AE6258" s="1120"/>
      <c r="AF6258" s="1120"/>
      <c r="AG6258" s="1120"/>
      <c r="AH6258" s="1120"/>
      <c r="AI6258" s="1120"/>
      <c r="AJ6258" s="1120"/>
      <c r="AK6258" s="1120"/>
      <c r="AL6258" s="1120"/>
      <c r="AM6258" s="1120"/>
      <c r="AN6258" s="1120"/>
      <c r="AO6258" s="1120"/>
      <c r="AP6258" s="1120"/>
      <c r="AQ6258" s="1120"/>
      <c r="AR6258" s="1120"/>
      <c r="AS6258" s="1120"/>
      <c r="AT6258" s="1120"/>
    </row>
    <row r="6259" spans="1:46" s="1100" customFormat="1" ht="13.5" customHeight="1" x14ac:dyDescent="0.2">
      <c r="A6259" s="2217"/>
      <c r="C6259" s="2217"/>
      <c r="E6259" s="1079"/>
      <c r="F6259" s="1120"/>
      <c r="G6259" s="2217"/>
      <c r="H6259" s="2217">
        <f t="shared" si="4033"/>
        <v>11</v>
      </c>
      <c r="I6259" s="1120"/>
      <c r="J6259" s="1120"/>
      <c r="K6259" s="1120"/>
      <c r="L6259" s="1120"/>
      <c r="M6259" s="1120"/>
      <c r="N6259" s="1120"/>
      <c r="O6259" s="1129"/>
      <c r="P6259" s="1120">
        <f t="shared" si="4032"/>
        <v>0.24</v>
      </c>
      <c r="Q6259" s="1120">
        <f t="shared" si="4031"/>
        <v>0.24</v>
      </c>
      <c r="R6259" s="1120">
        <f t="shared" si="4031"/>
        <v>0.24</v>
      </c>
      <c r="S6259" s="1120"/>
      <c r="T6259" s="1120"/>
      <c r="U6259" s="1120"/>
      <c r="V6259" s="1120"/>
      <c r="W6259" s="1120"/>
      <c r="X6259" s="1120"/>
      <c r="Y6259" s="1120"/>
      <c r="Z6259" s="1120"/>
      <c r="AA6259" s="1120"/>
      <c r="AB6259" s="1120"/>
      <c r="AC6259" s="1120"/>
      <c r="AD6259" s="1120"/>
      <c r="AE6259" s="1120"/>
      <c r="AF6259" s="1120"/>
      <c r="AG6259" s="1120"/>
      <c r="AH6259" s="1120"/>
      <c r="AI6259" s="1120"/>
      <c r="AJ6259" s="1120"/>
      <c r="AK6259" s="1120"/>
      <c r="AL6259" s="1120"/>
      <c r="AM6259" s="1120"/>
      <c r="AN6259" s="1120"/>
      <c r="AO6259" s="1120"/>
      <c r="AP6259" s="1120"/>
      <c r="AQ6259" s="1120"/>
      <c r="AR6259" s="1120"/>
      <c r="AS6259" s="1120"/>
      <c r="AT6259" s="1120"/>
    </row>
    <row r="6260" spans="1:46" s="1100" customFormat="1" ht="13.5" customHeight="1" x14ac:dyDescent="0.2">
      <c r="A6260" s="2217"/>
      <c r="C6260" s="2217"/>
      <c r="E6260" s="1079"/>
      <c r="F6260" s="1120"/>
      <c r="G6260" s="2217"/>
      <c r="H6260" s="2217">
        <f t="shared" si="4033"/>
        <v>12</v>
      </c>
      <c r="I6260" s="1120"/>
      <c r="J6260" s="1120"/>
      <c r="K6260" s="1120"/>
      <c r="L6260" s="1120"/>
      <c r="M6260" s="1120"/>
      <c r="N6260" s="1120"/>
      <c r="O6260" s="1129"/>
      <c r="P6260" s="1120">
        <f t="shared" si="4032"/>
        <v>0.24</v>
      </c>
      <c r="Q6260" s="1120">
        <f t="shared" si="4031"/>
        <v>0.24</v>
      </c>
      <c r="R6260" s="1120">
        <f t="shared" si="4031"/>
        <v>0.24</v>
      </c>
      <c r="S6260" s="1120"/>
      <c r="T6260" s="1120"/>
      <c r="U6260" s="1120"/>
      <c r="V6260" s="1120"/>
      <c r="W6260" s="1120"/>
      <c r="X6260" s="1120"/>
      <c r="Y6260" s="1120"/>
      <c r="Z6260" s="1120"/>
      <c r="AA6260" s="1120"/>
      <c r="AB6260" s="1120"/>
      <c r="AC6260" s="1120"/>
      <c r="AD6260" s="1120"/>
      <c r="AE6260" s="1120"/>
      <c r="AF6260" s="1120"/>
      <c r="AG6260" s="1120"/>
      <c r="AH6260" s="1120"/>
      <c r="AI6260" s="1120"/>
      <c r="AJ6260" s="1120"/>
      <c r="AK6260" s="1120"/>
      <c r="AL6260" s="1120"/>
      <c r="AM6260" s="1120"/>
      <c r="AN6260" s="1120"/>
      <c r="AO6260" s="1120"/>
      <c r="AP6260" s="1120"/>
      <c r="AQ6260" s="1120"/>
      <c r="AR6260" s="1120"/>
      <c r="AS6260" s="1120"/>
      <c r="AT6260" s="1120"/>
    </row>
    <row r="6261" spans="1:46" s="1100" customFormat="1" ht="13.5" customHeight="1" x14ac:dyDescent="0.2">
      <c r="A6261" s="2217"/>
      <c r="C6261" s="2217"/>
      <c r="E6261" s="1079"/>
      <c r="F6261" s="1120"/>
      <c r="G6261" s="2217"/>
      <c r="H6261" s="2217">
        <f t="shared" si="4033"/>
        <v>13</v>
      </c>
      <c r="I6261" s="1120"/>
      <c r="J6261" s="1120"/>
      <c r="K6261" s="1120"/>
      <c r="L6261" s="1120"/>
      <c r="M6261" s="1120"/>
      <c r="N6261" s="1120"/>
      <c r="O6261" s="1129"/>
      <c r="P6261" s="1120">
        <f t="shared" si="4032"/>
        <v>0.32</v>
      </c>
      <c r="Q6261" s="1120">
        <f t="shared" si="4031"/>
        <v>0.32</v>
      </c>
      <c r="R6261" s="1120">
        <f t="shared" si="4031"/>
        <v>0.32</v>
      </c>
      <c r="S6261" s="1120"/>
      <c r="T6261" s="1120"/>
      <c r="U6261" s="1120"/>
      <c r="V6261" s="1120"/>
      <c r="W6261" s="1120"/>
      <c r="X6261" s="1120"/>
      <c r="Y6261" s="1120"/>
      <c r="Z6261" s="1120"/>
      <c r="AA6261" s="1120"/>
      <c r="AB6261" s="1120"/>
      <c r="AC6261" s="1120"/>
      <c r="AD6261" s="1120"/>
      <c r="AE6261" s="1120"/>
      <c r="AF6261" s="1120"/>
      <c r="AG6261" s="1120"/>
      <c r="AH6261" s="1120"/>
      <c r="AI6261" s="1120"/>
      <c r="AJ6261" s="1120"/>
      <c r="AK6261" s="1120"/>
      <c r="AL6261" s="1120"/>
      <c r="AM6261" s="1120"/>
      <c r="AN6261" s="1120"/>
      <c r="AO6261" s="1120"/>
      <c r="AP6261" s="1120"/>
      <c r="AQ6261" s="1120"/>
      <c r="AR6261" s="1120"/>
      <c r="AS6261" s="1120"/>
      <c r="AT6261" s="1120"/>
    </row>
    <row r="6262" spans="1:46" s="1100" customFormat="1" ht="13.5" customHeight="1" x14ac:dyDescent="0.2">
      <c r="A6262" s="2217"/>
      <c r="C6262" s="2217"/>
      <c r="E6262" s="1079"/>
      <c r="F6262" s="1120"/>
      <c r="G6262" s="2217"/>
      <c r="H6262" s="2217">
        <f t="shared" si="4033"/>
        <v>14</v>
      </c>
      <c r="I6262" s="1120"/>
      <c r="J6262" s="1120"/>
      <c r="K6262" s="1120"/>
      <c r="L6262" s="1120"/>
      <c r="M6262" s="1120"/>
      <c r="N6262" s="1120"/>
      <c r="O6262" s="1129"/>
      <c r="P6262" s="1120">
        <f t="shared" si="4032"/>
        <v>0.21</v>
      </c>
      <c r="Q6262" s="1120">
        <f t="shared" si="4031"/>
        <v>0.21</v>
      </c>
      <c r="R6262" s="1120">
        <f t="shared" si="4031"/>
        <v>0.21</v>
      </c>
      <c r="S6262" s="1120"/>
      <c r="T6262" s="1120"/>
      <c r="U6262" s="1120"/>
      <c r="V6262" s="1120"/>
      <c r="W6262" s="1120"/>
      <c r="X6262" s="1120"/>
      <c r="Y6262" s="1120"/>
      <c r="Z6262" s="1120"/>
      <c r="AA6262" s="1120"/>
      <c r="AB6262" s="1120"/>
      <c r="AC6262" s="1120"/>
      <c r="AD6262" s="1120"/>
      <c r="AE6262" s="1120"/>
      <c r="AF6262" s="1120"/>
      <c r="AG6262" s="1120"/>
      <c r="AH6262" s="1120"/>
      <c r="AI6262" s="1120"/>
      <c r="AJ6262" s="1120"/>
      <c r="AK6262" s="1120"/>
      <c r="AL6262" s="1120"/>
      <c r="AM6262" s="1120"/>
      <c r="AN6262" s="1120"/>
      <c r="AO6262" s="1120"/>
      <c r="AP6262" s="1120"/>
      <c r="AQ6262" s="1120"/>
      <c r="AR6262" s="1120"/>
      <c r="AS6262" s="1120"/>
      <c r="AT6262" s="1120"/>
    </row>
    <row r="6263" spans="1:46" s="1100" customFormat="1" ht="13.5" customHeight="1" x14ac:dyDescent="0.2">
      <c r="A6263" s="2217"/>
      <c r="C6263" s="2217"/>
      <c r="E6263" s="1079"/>
      <c r="F6263" s="1120"/>
      <c r="G6263" s="2217"/>
      <c r="H6263" s="2217">
        <f t="shared" si="4033"/>
        <v>15</v>
      </c>
      <c r="I6263" s="1120"/>
      <c r="J6263" s="1120"/>
      <c r="K6263" s="1120"/>
      <c r="L6263" s="1120"/>
      <c r="M6263" s="1120"/>
      <c r="N6263" s="1120"/>
      <c r="O6263" s="1129"/>
      <c r="P6263" s="1120">
        <f t="shared" si="4032"/>
        <v>0.21</v>
      </c>
      <c r="Q6263" s="1120">
        <f t="shared" si="4031"/>
        <v>0.21</v>
      </c>
      <c r="R6263" s="1120">
        <f t="shared" si="4031"/>
        <v>0.21</v>
      </c>
      <c r="S6263" s="1120"/>
      <c r="T6263" s="1120"/>
      <c r="U6263" s="1120"/>
      <c r="V6263" s="1120"/>
      <c r="W6263" s="1120"/>
      <c r="X6263" s="1120"/>
      <c r="Y6263" s="1120"/>
      <c r="Z6263" s="1120"/>
      <c r="AA6263" s="1120"/>
      <c r="AB6263" s="1120"/>
      <c r="AC6263" s="1120"/>
      <c r="AD6263" s="1120"/>
      <c r="AE6263" s="1120"/>
      <c r="AF6263" s="1120"/>
      <c r="AG6263" s="1120"/>
      <c r="AH6263" s="1120"/>
      <c r="AI6263" s="1120"/>
      <c r="AJ6263" s="1120"/>
      <c r="AK6263" s="1120"/>
      <c r="AL6263" s="1120"/>
      <c r="AM6263" s="1120"/>
      <c r="AN6263" s="1120"/>
      <c r="AO6263" s="1120"/>
      <c r="AP6263" s="1120"/>
      <c r="AQ6263" s="1120"/>
      <c r="AR6263" s="1120"/>
      <c r="AS6263" s="1120"/>
      <c r="AT6263" s="1120"/>
    </row>
    <row r="6264" spans="1:46" s="1100" customFormat="1" ht="13.5" customHeight="1" x14ac:dyDescent="0.2">
      <c r="A6264" s="2217"/>
      <c r="C6264" s="2217"/>
      <c r="E6264" s="1079"/>
      <c r="F6264" s="1120"/>
      <c r="G6264" s="2217"/>
      <c r="H6264" s="2217">
        <f t="shared" si="4033"/>
        <v>16</v>
      </c>
      <c r="I6264" s="1120"/>
      <c r="J6264" s="1120"/>
      <c r="K6264" s="1120"/>
      <c r="L6264" s="1120"/>
      <c r="M6264" s="1120"/>
      <c r="N6264" s="1120"/>
      <c r="O6264" s="1129"/>
      <c r="P6264" s="1120">
        <f t="shared" si="4032"/>
        <v>0.27</v>
      </c>
      <c r="Q6264" s="1120">
        <f t="shared" si="4031"/>
        <v>0.27</v>
      </c>
      <c r="R6264" s="1120">
        <f t="shared" si="4031"/>
        <v>0.27</v>
      </c>
      <c r="S6264" s="1120"/>
      <c r="T6264" s="1120"/>
      <c r="U6264" s="1120"/>
      <c r="V6264" s="1120"/>
      <c r="W6264" s="1120"/>
      <c r="X6264" s="1120"/>
      <c r="Y6264" s="1120"/>
      <c r="Z6264" s="1120"/>
      <c r="AA6264" s="1120"/>
      <c r="AB6264" s="1120"/>
      <c r="AC6264" s="1120"/>
      <c r="AD6264" s="1120"/>
      <c r="AE6264" s="1120"/>
      <c r="AF6264" s="1120"/>
      <c r="AG6264" s="1120"/>
      <c r="AH6264" s="1120"/>
      <c r="AI6264" s="1120"/>
      <c r="AJ6264" s="1120"/>
      <c r="AK6264" s="1120"/>
      <c r="AL6264" s="1120"/>
      <c r="AM6264" s="1120"/>
      <c r="AN6264" s="1120"/>
      <c r="AO6264" s="1120"/>
      <c r="AP6264" s="1120"/>
      <c r="AQ6264" s="1120"/>
      <c r="AR6264" s="1120"/>
      <c r="AS6264" s="1120"/>
      <c r="AT6264" s="1120"/>
    </row>
    <row r="6265" spans="1:46" s="1100" customFormat="1" ht="13.5" customHeight="1" x14ac:dyDescent="0.2">
      <c r="A6265" s="2217"/>
      <c r="C6265" s="2217"/>
      <c r="E6265" s="1079"/>
      <c r="F6265" s="1120"/>
      <c r="G6265" s="2217"/>
      <c r="H6265" s="2217">
        <f t="shared" si="4033"/>
        <v>17</v>
      </c>
      <c r="I6265" s="1120"/>
      <c r="J6265" s="1120"/>
      <c r="K6265" s="1120"/>
      <c r="L6265" s="1120"/>
      <c r="M6265" s="1120"/>
      <c r="N6265" s="1120"/>
      <c r="O6265" s="1129"/>
      <c r="P6265" s="1120">
        <f t="shared" si="4032"/>
        <v>0.23</v>
      </c>
      <c r="Q6265" s="1120">
        <f t="shared" si="4031"/>
        <v>0.23</v>
      </c>
      <c r="R6265" s="1120">
        <f t="shared" si="4031"/>
        <v>0.23</v>
      </c>
      <c r="S6265" s="1120"/>
      <c r="T6265" s="1120"/>
      <c r="U6265" s="1120"/>
      <c r="V6265" s="1120"/>
      <c r="W6265" s="1120"/>
      <c r="X6265" s="1120"/>
      <c r="Y6265" s="1120"/>
      <c r="Z6265" s="1120"/>
      <c r="AA6265" s="1120"/>
      <c r="AB6265" s="1120"/>
      <c r="AC6265" s="1120"/>
      <c r="AD6265" s="1120"/>
      <c r="AE6265" s="1120"/>
      <c r="AF6265" s="1120"/>
      <c r="AG6265" s="1120"/>
      <c r="AH6265" s="1120"/>
      <c r="AI6265" s="1120"/>
      <c r="AJ6265" s="1120"/>
      <c r="AK6265" s="1120"/>
      <c r="AL6265" s="1120"/>
      <c r="AM6265" s="1120"/>
      <c r="AN6265" s="1120"/>
      <c r="AO6265" s="1120"/>
      <c r="AP6265" s="1120"/>
      <c r="AQ6265" s="1120"/>
      <c r="AR6265" s="1120"/>
      <c r="AS6265" s="1120"/>
      <c r="AT6265" s="1120"/>
    </row>
    <row r="6266" spans="1:46" s="1100" customFormat="1" ht="13.5" customHeight="1" x14ac:dyDescent="0.2">
      <c r="A6266" s="2217"/>
      <c r="C6266" s="2217"/>
      <c r="E6266" s="1079"/>
      <c r="F6266" s="1120"/>
      <c r="G6266" s="2217"/>
      <c r="H6266" s="2217">
        <f t="shared" si="4033"/>
        <v>18</v>
      </c>
      <c r="I6266" s="1120"/>
      <c r="J6266" s="1120"/>
      <c r="K6266" s="1120"/>
      <c r="L6266" s="1120"/>
      <c r="M6266" s="1120"/>
      <c r="N6266" s="1120"/>
      <c r="O6266" s="1129"/>
      <c r="P6266" s="1120">
        <f t="shared" si="4032"/>
        <v>0.25</v>
      </c>
      <c r="Q6266" s="1120">
        <f t="shared" si="4031"/>
        <v>0.25</v>
      </c>
      <c r="R6266" s="1120">
        <f t="shared" si="4031"/>
        <v>0.25</v>
      </c>
      <c r="S6266" s="1120"/>
      <c r="T6266" s="1120"/>
      <c r="U6266" s="1120"/>
      <c r="V6266" s="1120"/>
      <c r="W6266" s="1120"/>
      <c r="X6266" s="1120"/>
      <c r="Y6266" s="1120"/>
      <c r="Z6266" s="1120"/>
      <c r="AA6266" s="1120"/>
      <c r="AB6266" s="1120"/>
      <c r="AC6266" s="1120"/>
      <c r="AD6266" s="1120"/>
      <c r="AE6266" s="1120"/>
      <c r="AF6266" s="1120"/>
      <c r="AG6266" s="1120"/>
      <c r="AH6266" s="1120"/>
      <c r="AI6266" s="1120"/>
      <c r="AJ6266" s="1120"/>
      <c r="AK6266" s="1120"/>
      <c r="AL6266" s="1120"/>
      <c r="AM6266" s="1120"/>
      <c r="AN6266" s="1120"/>
      <c r="AO6266" s="1120"/>
      <c r="AP6266" s="1120"/>
      <c r="AQ6266" s="1120"/>
      <c r="AR6266" s="1120"/>
      <c r="AS6266" s="1120"/>
      <c r="AT6266" s="1120"/>
    </row>
    <row r="6267" spans="1:46" s="1100" customFormat="1" ht="13.5" customHeight="1" x14ac:dyDescent="0.2">
      <c r="A6267" s="2217"/>
      <c r="C6267" s="2217"/>
      <c r="E6267" s="1079"/>
      <c r="F6267" s="1120"/>
      <c r="G6267" s="2217"/>
      <c r="H6267" s="2217">
        <f t="shared" si="4033"/>
        <v>19</v>
      </c>
      <c r="I6267" s="1120"/>
      <c r="J6267" s="1120"/>
      <c r="K6267" s="1120"/>
      <c r="L6267" s="1120"/>
      <c r="M6267" s="1120"/>
      <c r="N6267" s="1120"/>
      <c r="O6267" s="1129"/>
      <c r="P6267" s="1120">
        <f t="shared" si="4032"/>
        <v>0.25</v>
      </c>
      <c r="Q6267" s="1120">
        <f t="shared" si="4031"/>
        <v>0.25</v>
      </c>
      <c r="R6267" s="1120">
        <f t="shared" si="4031"/>
        <v>0.25</v>
      </c>
      <c r="S6267" s="1120"/>
      <c r="T6267" s="1120"/>
      <c r="U6267" s="1120"/>
      <c r="V6267" s="1120"/>
      <c r="W6267" s="1120"/>
      <c r="X6267" s="1120"/>
      <c r="Y6267" s="1120"/>
      <c r="Z6267" s="1120"/>
      <c r="AA6267" s="1120"/>
      <c r="AB6267" s="1120"/>
      <c r="AC6267" s="1120"/>
      <c r="AD6267" s="1120"/>
      <c r="AE6267" s="1120"/>
      <c r="AF6267" s="1120"/>
      <c r="AG6267" s="1120"/>
      <c r="AH6267" s="1120"/>
      <c r="AI6267" s="1120"/>
      <c r="AJ6267" s="1120"/>
      <c r="AK6267" s="1120"/>
      <c r="AL6267" s="1120"/>
      <c r="AM6267" s="1120"/>
      <c r="AN6267" s="1120"/>
      <c r="AO6267" s="1120"/>
      <c r="AP6267" s="1120"/>
      <c r="AQ6267" s="1120"/>
      <c r="AR6267" s="1120"/>
      <c r="AS6267" s="1120"/>
      <c r="AT6267" s="1120"/>
    </row>
    <row r="6268" spans="1:46" s="1100" customFormat="1" ht="13.5" customHeight="1" x14ac:dyDescent="0.2">
      <c r="A6268" s="2217"/>
      <c r="C6268" s="2217"/>
      <c r="E6268" s="1079"/>
      <c r="F6268" s="1120"/>
      <c r="G6268" s="2217"/>
      <c r="H6268" s="2217">
        <f t="shared" si="4033"/>
        <v>20</v>
      </c>
      <c r="I6268" s="1120"/>
      <c r="J6268" s="1120"/>
      <c r="K6268" s="1120"/>
      <c r="L6268" s="1120"/>
      <c r="M6268" s="1120"/>
      <c r="N6268" s="1120"/>
      <c r="O6268" s="1129"/>
      <c r="P6268" s="1120">
        <f t="shared" si="4032"/>
        <v>0.27</v>
      </c>
      <c r="Q6268" s="1120">
        <f t="shared" si="4031"/>
        <v>0.27</v>
      </c>
      <c r="R6268" s="1120">
        <f t="shared" si="4031"/>
        <v>0.27</v>
      </c>
      <c r="S6268" s="1120"/>
      <c r="T6268" s="1120"/>
      <c r="U6268" s="1120"/>
      <c r="V6268" s="1120"/>
      <c r="W6268" s="1120"/>
      <c r="X6268" s="1120"/>
      <c r="Y6268" s="1120"/>
      <c r="Z6268" s="1120"/>
      <c r="AA6268" s="1120"/>
      <c r="AB6268" s="1120"/>
      <c r="AC6268" s="1120"/>
      <c r="AD6268" s="1120"/>
      <c r="AE6268" s="1120"/>
      <c r="AF6268" s="1120"/>
      <c r="AG6268" s="1120"/>
      <c r="AH6268" s="1120"/>
      <c r="AI6268" s="1120"/>
      <c r="AJ6268" s="1120"/>
      <c r="AK6268" s="1120"/>
      <c r="AL6268" s="1120"/>
      <c r="AM6268" s="1120"/>
      <c r="AN6268" s="1120"/>
      <c r="AO6268" s="1120"/>
      <c r="AP6268" s="1120"/>
      <c r="AQ6268" s="1120"/>
      <c r="AR6268" s="1120"/>
      <c r="AS6268" s="1120"/>
      <c r="AT6268" s="1120"/>
    </row>
    <row r="6269" spans="1:46" s="1100" customFormat="1" ht="13.5" customHeight="1" x14ac:dyDescent="0.2">
      <c r="A6269" s="2217"/>
      <c r="C6269" s="2217"/>
      <c r="E6269" s="1079"/>
      <c r="F6269" s="1120"/>
      <c r="G6269" s="2217"/>
      <c r="H6269" s="2217">
        <f t="shared" si="4033"/>
        <v>21</v>
      </c>
      <c r="I6269" s="1120"/>
      <c r="J6269" s="1120"/>
      <c r="K6269" s="1120"/>
      <c r="L6269" s="1120"/>
      <c r="M6269" s="1120"/>
      <c r="N6269" s="1120"/>
      <c r="O6269" s="1129"/>
      <c r="P6269" s="1120">
        <f t="shared" si="4032"/>
        <v>0.23</v>
      </c>
      <c r="Q6269" s="1120">
        <f t="shared" si="4031"/>
        <v>0.23</v>
      </c>
      <c r="R6269" s="1120">
        <f t="shared" si="4031"/>
        <v>0.23</v>
      </c>
      <c r="S6269" s="1120"/>
      <c r="T6269" s="1120"/>
      <c r="U6269" s="1120"/>
      <c r="V6269" s="1120"/>
      <c r="W6269" s="1120"/>
      <c r="X6269" s="1120"/>
      <c r="Y6269" s="1120"/>
      <c r="Z6269" s="1120"/>
      <c r="AA6269" s="1120"/>
      <c r="AB6269" s="1120"/>
      <c r="AC6269" s="1120"/>
      <c r="AD6269" s="1120"/>
      <c r="AE6269" s="1120"/>
      <c r="AF6269" s="1120"/>
      <c r="AG6269" s="1120"/>
      <c r="AH6269" s="1120"/>
      <c r="AI6269" s="1120"/>
      <c r="AJ6269" s="1120"/>
      <c r="AK6269" s="1120"/>
      <c r="AL6269" s="1120"/>
      <c r="AM6269" s="1120"/>
      <c r="AN6269" s="1120"/>
      <c r="AO6269" s="1120"/>
      <c r="AP6269" s="1120"/>
      <c r="AQ6269" s="1120"/>
      <c r="AR6269" s="1120"/>
      <c r="AS6269" s="1120"/>
      <c r="AT6269" s="1120"/>
    </row>
    <row r="6270" spans="1:46" s="1100" customFormat="1" ht="13.5" customHeight="1" x14ac:dyDescent="0.2">
      <c r="A6270" s="2217"/>
      <c r="C6270" s="2217"/>
      <c r="E6270" s="1079"/>
      <c r="F6270" s="1120"/>
      <c r="G6270" s="2217"/>
      <c r="H6270" s="2217">
        <f t="shared" si="4033"/>
        <v>22</v>
      </c>
      <c r="I6270" s="1120"/>
      <c r="J6270" s="1120"/>
      <c r="K6270" s="1120"/>
      <c r="L6270" s="1120"/>
      <c r="M6270" s="1120"/>
      <c r="N6270" s="1120"/>
      <c r="O6270" s="1129"/>
      <c r="P6270" s="1120">
        <f t="shared" si="4032"/>
        <v>0.23</v>
      </c>
      <c r="Q6270" s="1120">
        <f t="shared" si="4031"/>
        <v>0.23</v>
      </c>
      <c r="R6270" s="1120">
        <f t="shared" si="4031"/>
        <v>0.23</v>
      </c>
      <c r="S6270" s="1120"/>
      <c r="T6270" s="1120"/>
      <c r="U6270" s="1120"/>
      <c r="V6270" s="1120"/>
      <c r="W6270" s="1120"/>
      <c r="X6270" s="1120"/>
      <c r="Y6270" s="1120"/>
      <c r="Z6270" s="1120"/>
      <c r="AA6270" s="1120"/>
      <c r="AB6270" s="1120"/>
      <c r="AC6270" s="1120"/>
      <c r="AD6270" s="1120"/>
      <c r="AE6270" s="1120"/>
      <c r="AF6270" s="1120"/>
      <c r="AG6270" s="1120"/>
      <c r="AH6270" s="1120"/>
      <c r="AI6270" s="1120"/>
      <c r="AJ6270" s="1120"/>
      <c r="AK6270" s="1120"/>
      <c r="AL6270" s="1120"/>
      <c r="AM6270" s="1120"/>
      <c r="AN6270" s="1120"/>
      <c r="AO6270" s="1120"/>
      <c r="AP6270" s="1120"/>
      <c r="AQ6270" s="1120"/>
      <c r="AR6270" s="1120"/>
      <c r="AS6270" s="1120"/>
      <c r="AT6270" s="1120"/>
    </row>
    <row r="6271" spans="1:46" s="1100" customFormat="1" ht="13.5" customHeight="1" x14ac:dyDescent="0.2">
      <c r="A6271" s="2217"/>
      <c r="C6271" s="2217"/>
      <c r="E6271" s="1079"/>
      <c r="F6271" s="1120"/>
      <c r="G6271" s="2217"/>
      <c r="H6271" s="2217">
        <f t="shared" si="4033"/>
        <v>23</v>
      </c>
      <c r="I6271" s="1120"/>
      <c r="J6271" s="1120"/>
      <c r="K6271" s="1120"/>
      <c r="L6271" s="1120"/>
      <c r="M6271" s="1120"/>
      <c r="N6271" s="1120"/>
      <c r="O6271" s="1129"/>
      <c r="P6271" s="1120">
        <f>P6240</f>
        <v>0.18</v>
      </c>
      <c r="Q6271" s="1120">
        <f t="shared" si="4031"/>
        <v>0.18</v>
      </c>
      <c r="R6271" s="1120">
        <f t="shared" si="4031"/>
        <v>0.18</v>
      </c>
      <c r="S6271" s="1120"/>
      <c r="T6271" s="1120"/>
      <c r="U6271" s="1120"/>
      <c r="V6271" s="1120"/>
      <c r="W6271" s="1120"/>
      <c r="X6271" s="1120"/>
      <c r="Y6271" s="1120"/>
      <c r="Z6271" s="1120"/>
      <c r="AA6271" s="1120"/>
      <c r="AB6271" s="1120"/>
      <c r="AC6271" s="1120"/>
      <c r="AD6271" s="1120"/>
      <c r="AE6271" s="1120"/>
      <c r="AF6271" s="1120"/>
      <c r="AG6271" s="1120"/>
      <c r="AH6271" s="1120"/>
      <c r="AI6271" s="1120"/>
      <c r="AJ6271" s="1120"/>
      <c r="AK6271" s="1120"/>
      <c r="AL6271" s="1120"/>
      <c r="AM6271" s="1120"/>
      <c r="AN6271" s="1120"/>
      <c r="AO6271" s="1120"/>
      <c r="AP6271" s="1120"/>
      <c r="AQ6271" s="1120"/>
      <c r="AR6271" s="1120"/>
      <c r="AS6271" s="1120"/>
      <c r="AT6271" s="1120"/>
    </row>
    <row r="6273" spans="1:18" ht="13.5" customHeight="1" x14ac:dyDescent="0.2">
      <c r="A6273" s="1167"/>
      <c r="B6273" s="1125"/>
      <c r="D6273" s="1100" t="s">
        <v>719</v>
      </c>
      <c r="E6273" s="1123"/>
      <c r="P6273" s="1110"/>
      <c r="Q6273" s="1120"/>
      <c r="R6273" s="1120"/>
    </row>
    <row r="6274" spans="1:18" ht="13.5" customHeight="1" x14ac:dyDescent="0.2">
      <c r="A6274" s="1167"/>
      <c r="B6274" s="1125"/>
      <c r="D6274" s="1100"/>
      <c r="E6274" s="1123"/>
      <c r="P6274" s="1120"/>
      <c r="Q6274" s="1120"/>
      <c r="R6274" s="1120"/>
    </row>
    <row r="6275" spans="1:18" ht="13.5" customHeight="1" x14ac:dyDescent="0.2">
      <c r="A6275" s="1167"/>
      <c r="B6275" s="1125"/>
      <c r="D6275" s="1100"/>
      <c r="E6275" s="1123"/>
      <c r="H6275" s="2217">
        <v>0</v>
      </c>
      <c r="I6275" s="1120"/>
      <c r="J6275" s="1120"/>
      <c r="K6275" s="1120"/>
      <c r="L6275" s="1120"/>
      <c r="M6275" s="1120"/>
      <c r="N6275" s="1120"/>
      <c r="O6275" s="1129"/>
      <c r="P6275" s="1120">
        <f t="shared" ref="P6275:P6297" si="4034">P5516+P5547+P5725+P5903+P5930+P5961+P5988+P6191+P6248</f>
        <v>30.19</v>
      </c>
      <c r="Q6275" s="1120">
        <f t="shared" ref="Q6275:R6298" si="4035">P6275</f>
        <v>30.19</v>
      </c>
      <c r="R6275" s="1120">
        <f t="shared" si="4035"/>
        <v>30.19</v>
      </c>
    </row>
    <row r="6276" spans="1:18" ht="13.5" customHeight="1" x14ac:dyDescent="0.2">
      <c r="A6276" s="1167"/>
      <c r="B6276" s="1125"/>
      <c r="D6276" s="1100"/>
      <c r="E6276" s="1123"/>
      <c r="H6276" s="2217">
        <f>1+H6275</f>
        <v>1</v>
      </c>
      <c r="I6276" s="1120"/>
      <c r="J6276" s="1120"/>
      <c r="K6276" s="1120"/>
      <c r="L6276" s="1120"/>
      <c r="M6276" s="1120"/>
      <c r="N6276" s="1120"/>
      <c r="O6276" s="1129"/>
      <c r="P6276" s="1120">
        <f t="shared" si="4034"/>
        <v>30.78</v>
      </c>
      <c r="Q6276" s="1120">
        <f t="shared" si="4035"/>
        <v>30.78</v>
      </c>
      <c r="R6276" s="1120">
        <f t="shared" si="4035"/>
        <v>30.78</v>
      </c>
    </row>
    <row r="6277" spans="1:18" ht="13.5" customHeight="1" x14ac:dyDescent="0.2">
      <c r="A6277" s="1167"/>
      <c r="B6277" s="1125"/>
      <c r="D6277" s="1100"/>
      <c r="E6277" s="1123"/>
      <c r="H6277" s="2217">
        <f t="shared" ref="H6277:H6298" si="4036">1+H6276</f>
        <v>2</v>
      </c>
      <c r="I6277" s="1120"/>
      <c r="J6277" s="1120"/>
      <c r="K6277" s="1120"/>
      <c r="L6277" s="1120"/>
      <c r="M6277" s="1120"/>
      <c r="N6277" s="1120"/>
      <c r="O6277" s="1129"/>
      <c r="P6277" s="1120">
        <f t="shared" si="4034"/>
        <v>33.39</v>
      </c>
      <c r="Q6277" s="1120">
        <f t="shared" si="4035"/>
        <v>33.39</v>
      </c>
      <c r="R6277" s="1120">
        <f t="shared" si="4035"/>
        <v>33.39</v>
      </c>
    </row>
    <row r="6278" spans="1:18" ht="13.5" customHeight="1" x14ac:dyDescent="0.2">
      <c r="A6278" s="1167"/>
      <c r="B6278" s="1125"/>
      <c r="D6278" s="1100"/>
      <c r="E6278" s="1123"/>
      <c r="H6278" s="2217">
        <f t="shared" si="4036"/>
        <v>3</v>
      </c>
      <c r="I6278" s="1120"/>
      <c r="J6278" s="1120"/>
      <c r="K6278" s="1120"/>
      <c r="L6278" s="1120"/>
      <c r="M6278" s="1120"/>
      <c r="N6278" s="1120"/>
      <c r="O6278" s="1129"/>
      <c r="P6278" s="1120">
        <f t="shared" si="4034"/>
        <v>28.17</v>
      </c>
      <c r="Q6278" s="1120">
        <f t="shared" si="4035"/>
        <v>28.17</v>
      </c>
      <c r="R6278" s="1120">
        <f t="shared" si="4035"/>
        <v>28.17</v>
      </c>
    </row>
    <row r="6279" spans="1:18" ht="13.5" customHeight="1" x14ac:dyDescent="0.2">
      <c r="A6279" s="1167"/>
      <c r="B6279" s="1125"/>
      <c r="D6279" s="1100"/>
      <c r="E6279" s="1123"/>
      <c r="H6279" s="2217">
        <f t="shared" si="4036"/>
        <v>4</v>
      </c>
      <c r="I6279" s="1120"/>
      <c r="J6279" s="1120"/>
      <c r="K6279" s="1120"/>
      <c r="L6279" s="1120"/>
      <c r="M6279" s="1120"/>
      <c r="N6279" s="1120"/>
      <c r="O6279" s="1129"/>
      <c r="P6279" s="1120">
        <f t="shared" si="4034"/>
        <v>31.78</v>
      </c>
      <c r="Q6279" s="1120">
        <f t="shared" si="4035"/>
        <v>31.78</v>
      </c>
      <c r="R6279" s="1120">
        <f t="shared" si="4035"/>
        <v>31.78</v>
      </c>
    </row>
    <row r="6280" spans="1:18" ht="13.5" customHeight="1" x14ac:dyDescent="0.2">
      <c r="A6280" s="1167"/>
      <c r="B6280" s="1125"/>
      <c r="D6280" s="1100"/>
      <c r="E6280" s="1123"/>
      <c r="H6280" s="2217">
        <f t="shared" si="4036"/>
        <v>5</v>
      </c>
      <c r="I6280" s="1120"/>
      <c r="J6280" s="1120"/>
      <c r="K6280" s="1120"/>
      <c r="L6280" s="1120"/>
      <c r="M6280" s="1120"/>
      <c r="N6280" s="1120"/>
      <c r="O6280" s="1129"/>
      <c r="P6280" s="1120">
        <f t="shared" si="4034"/>
        <v>36.340000000000003</v>
      </c>
      <c r="Q6280" s="1120">
        <f t="shared" si="4035"/>
        <v>36.340000000000003</v>
      </c>
      <c r="R6280" s="1120">
        <f t="shared" si="4035"/>
        <v>36.340000000000003</v>
      </c>
    </row>
    <row r="6281" spans="1:18" ht="13.5" customHeight="1" x14ac:dyDescent="0.2">
      <c r="A6281" s="1167"/>
      <c r="B6281" s="1125"/>
      <c r="D6281" s="1100"/>
      <c r="E6281" s="1123"/>
      <c r="H6281" s="2217">
        <f t="shared" si="4036"/>
        <v>6</v>
      </c>
      <c r="I6281" s="1120"/>
      <c r="J6281" s="1120"/>
      <c r="K6281" s="1120"/>
      <c r="L6281" s="1120"/>
      <c r="M6281" s="1120"/>
      <c r="N6281" s="1120"/>
      <c r="O6281" s="1129"/>
      <c r="P6281" s="1120">
        <f t="shared" si="4034"/>
        <v>35.71</v>
      </c>
      <c r="Q6281" s="1120">
        <f t="shared" si="4035"/>
        <v>35.71</v>
      </c>
      <c r="R6281" s="1120">
        <f t="shared" si="4035"/>
        <v>35.71</v>
      </c>
    </row>
    <row r="6282" spans="1:18" ht="13.5" customHeight="1" x14ac:dyDescent="0.2">
      <c r="A6282" s="1167"/>
      <c r="B6282" s="1125"/>
      <c r="D6282" s="1100"/>
      <c r="E6282" s="1123"/>
      <c r="H6282" s="2217">
        <f t="shared" si="4036"/>
        <v>7</v>
      </c>
      <c r="I6282" s="1120"/>
      <c r="J6282" s="1120"/>
      <c r="K6282" s="1120"/>
      <c r="L6282" s="1120"/>
      <c r="M6282" s="1120"/>
      <c r="N6282" s="1120"/>
      <c r="O6282" s="1129"/>
      <c r="P6282" s="1120">
        <f t="shared" si="4034"/>
        <v>35.630000000000003</v>
      </c>
      <c r="Q6282" s="1120">
        <f t="shared" si="4035"/>
        <v>35.630000000000003</v>
      </c>
      <c r="R6282" s="1120">
        <f t="shared" si="4035"/>
        <v>35.630000000000003</v>
      </c>
    </row>
    <row r="6283" spans="1:18" ht="13.5" customHeight="1" x14ac:dyDescent="0.2">
      <c r="A6283" s="1167"/>
      <c r="B6283" s="1125"/>
      <c r="D6283" s="1100"/>
      <c r="E6283" s="1123"/>
      <c r="H6283" s="2217">
        <f t="shared" si="4036"/>
        <v>8</v>
      </c>
      <c r="I6283" s="1120"/>
      <c r="J6283" s="1120"/>
      <c r="K6283" s="1120"/>
      <c r="L6283" s="1120"/>
      <c r="M6283" s="1120"/>
      <c r="N6283" s="1120"/>
      <c r="O6283" s="1129"/>
      <c r="P6283" s="1120">
        <f t="shared" si="4034"/>
        <v>35.520000000000003</v>
      </c>
      <c r="Q6283" s="1120">
        <f t="shared" si="4035"/>
        <v>35.520000000000003</v>
      </c>
      <c r="R6283" s="1120">
        <f t="shared" si="4035"/>
        <v>35.520000000000003</v>
      </c>
    </row>
    <row r="6284" spans="1:18" ht="13.5" customHeight="1" x14ac:dyDescent="0.2">
      <c r="A6284" s="1167"/>
      <c r="B6284" s="1125"/>
      <c r="D6284" s="1100"/>
      <c r="E6284" s="1123"/>
      <c r="H6284" s="2217">
        <f t="shared" si="4036"/>
        <v>9</v>
      </c>
      <c r="I6284" s="1120"/>
      <c r="J6284" s="1120"/>
      <c r="K6284" s="1120"/>
      <c r="L6284" s="1120"/>
      <c r="M6284" s="1120"/>
      <c r="N6284" s="1120"/>
      <c r="O6284" s="1129"/>
      <c r="P6284" s="1120">
        <f t="shared" si="4034"/>
        <v>37.68</v>
      </c>
      <c r="Q6284" s="1120">
        <f t="shared" si="4035"/>
        <v>37.68</v>
      </c>
      <c r="R6284" s="1120">
        <f t="shared" si="4035"/>
        <v>37.68</v>
      </c>
    </row>
    <row r="6285" spans="1:18" ht="13.5" customHeight="1" x14ac:dyDescent="0.2">
      <c r="A6285" s="1167"/>
      <c r="B6285" s="1125"/>
      <c r="D6285" s="1100"/>
      <c r="E6285" s="1123"/>
      <c r="H6285" s="2217">
        <f t="shared" si="4036"/>
        <v>10</v>
      </c>
      <c r="I6285" s="1120"/>
      <c r="J6285" s="1120"/>
      <c r="K6285" s="1120"/>
      <c r="L6285" s="1120"/>
      <c r="M6285" s="1120"/>
      <c r="N6285" s="1120"/>
      <c r="O6285" s="1129"/>
      <c r="P6285" s="1120">
        <f t="shared" si="4034"/>
        <v>37.25</v>
      </c>
      <c r="Q6285" s="1120">
        <f t="shared" si="4035"/>
        <v>37.25</v>
      </c>
      <c r="R6285" s="1120">
        <f t="shared" si="4035"/>
        <v>37.25</v>
      </c>
    </row>
    <row r="6286" spans="1:18" ht="13.5" customHeight="1" x14ac:dyDescent="0.2">
      <c r="A6286" s="1167"/>
      <c r="B6286" s="1125"/>
      <c r="D6286" s="1100"/>
      <c r="E6286" s="1123"/>
      <c r="H6286" s="2217">
        <f t="shared" si="4036"/>
        <v>11</v>
      </c>
      <c r="I6286" s="1120"/>
      <c r="J6286" s="1120"/>
      <c r="K6286" s="1120"/>
      <c r="L6286" s="1120"/>
      <c r="M6286" s="1120"/>
      <c r="N6286" s="1120"/>
      <c r="O6286" s="1129"/>
      <c r="P6286" s="1120">
        <f t="shared" si="4034"/>
        <v>38.06</v>
      </c>
      <c r="Q6286" s="1120">
        <f t="shared" si="4035"/>
        <v>38.06</v>
      </c>
      <c r="R6286" s="1120">
        <f t="shared" si="4035"/>
        <v>38.06</v>
      </c>
    </row>
    <row r="6287" spans="1:18" ht="13.5" customHeight="1" x14ac:dyDescent="0.2">
      <c r="A6287" s="1167"/>
      <c r="B6287" s="1125"/>
      <c r="D6287" s="1100"/>
      <c r="E6287" s="1123"/>
      <c r="H6287" s="2217">
        <f t="shared" si="4036"/>
        <v>12</v>
      </c>
      <c r="I6287" s="1120"/>
      <c r="J6287" s="1120"/>
      <c r="K6287" s="1120"/>
      <c r="L6287" s="1120"/>
      <c r="M6287" s="1120"/>
      <c r="N6287" s="1120"/>
      <c r="O6287" s="1129"/>
      <c r="P6287" s="1120">
        <f t="shared" si="4034"/>
        <v>38.590000000000003</v>
      </c>
      <c r="Q6287" s="1120">
        <f t="shared" si="4035"/>
        <v>38.590000000000003</v>
      </c>
      <c r="R6287" s="1120">
        <f t="shared" si="4035"/>
        <v>38.590000000000003</v>
      </c>
    </row>
    <row r="6288" spans="1:18" ht="13.5" customHeight="1" x14ac:dyDescent="0.2">
      <c r="A6288" s="1167"/>
      <c r="B6288" s="1125"/>
      <c r="D6288" s="1100"/>
      <c r="E6288" s="1123"/>
      <c r="H6288" s="2217">
        <f t="shared" si="4036"/>
        <v>13</v>
      </c>
      <c r="I6288" s="1120"/>
      <c r="J6288" s="1120"/>
      <c r="K6288" s="1120"/>
      <c r="L6288" s="1120"/>
      <c r="M6288" s="1120"/>
      <c r="N6288" s="1120"/>
      <c r="O6288" s="1129"/>
      <c r="P6288" s="1120">
        <f t="shared" si="4034"/>
        <v>38.72</v>
      </c>
      <c r="Q6288" s="1120">
        <f t="shared" si="4035"/>
        <v>38.72</v>
      </c>
      <c r="R6288" s="1120">
        <f t="shared" si="4035"/>
        <v>38.72</v>
      </c>
    </row>
    <row r="6289" spans="1:18" ht="13.5" customHeight="1" x14ac:dyDescent="0.2">
      <c r="A6289" s="1167"/>
      <c r="B6289" s="1125"/>
      <c r="D6289" s="1100"/>
      <c r="E6289" s="1123"/>
      <c r="H6289" s="2217">
        <f t="shared" si="4036"/>
        <v>14</v>
      </c>
      <c r="I6289" s="1120"/>
      <c r="J6289" s="1120"/>
      <c r="K6289" s="1120"/>
      <c r="L6289" s="1120"/>
      <c r="M6289" s="1120"/>
      <c r="N6289" s="1120"/>
      <c r="O6289" s="1129"/>
      <c r="P6289" s="1120">
        <f t="shared" si="4034"/>
        <v>40.29</v>
      </c>
      <c r="Q6289" s="1120">
        <f t="shared" si="4035"/>
        <v>40.29</v>
      </c>
      <c r="R6289" s="1120">
        <f t="shared" si="4035"/>
        <v>40.29</v>
      </c>
    </row>
    <row r="6290" spans="1:18" ht="13.5" customHeight="1" x14ac:dyDescent="0.2">
      <c r="A6290" s="1167"/>
      <c r="B6290" s="1125"/>
      <c r="D6290" s="1100"/>
      <c r="E6290" s="1123"/>
      <c r="H6290" s="2217">
        <f t="shared" si="4036"/>
        <v>15</v>
      </c>
      <c r="I6290" s="1120"/>
      <c r="J6290" s="1120"/>
      <c r="K6290" s="1120"/>
      <c r="L6290" s="1120"/>
      <c r="M6290" s="1120"/>
      <c r="N6290" s="1120"/>
      <c r="O6290" s="1129"/>
      <c r="P6290" s="1120">
        <f t="shared" si="4034"/>
        <v>39.93</v>
      </c>
      <c r="Q6290" s="1120">
        <f t="shared" si="4035"/>
        <v>39.93</v>
      </c>
      <c r="R6290" s="1120">
        <f t="shared" si="4035"/>
        <v>39.93</v>
      </c>
    </row>
    <row r="6291" spans="1:18" ht="13.5" customHeight="1" x14ac:dyDescent="0.2">
      <c r="A6291" s="1167"/>
      <c r="B6291" s="1125"/>
      <c r="D6291" s="1100"/>
      <c r="E6291" s="1123"/>
      <c r="H6291" s="2217">
        <f t="shared" si="4036"/>
        <v>16</v>
      </c>
      <c r="I6291" s="1120"/>
      <c r="J6291" s="1120"/>
      <c r="K6291" s="1120"/>
      <c r="L6291" s="1120"/>
      <c r="M6291" s="1120"/>
      <c r="N6291" s="1120"/>
      <c r="O6291" s="1129"/>
      <c r="P6291" s="1120">
        <f t="shared" si="4034"/>
        <v>37.9</v>
      </c>
      <c r="Q6291" s="1120">
        <f t="shared" si="4035"/>
        <v>37.9</v>
      </c>
      <c r="R6291" s="1120">
        <f t="shared" si="4035"/>
        <v>37.9</v>
      </c>
    </row>
    <row r="6292" spans="1:18" ht="13.5" customHeight="1" x14ac:dyDescent="0.2">
      <c r="A6292" s="1167"/>
      <c r="B6292" s="1125"/>
      <c r="D6292" s="1100"/>
      <c r="E6292" s="1123"/>
      <c r="H6292" s="2217">
        <f t="shared" si="4036"/>
        <v>17</v>
      </c>
      <c r="I6292" s="1120"/>
      <c r="J6292" s="1120"/>
      <c r="K6292" s="1120"/>
      <c r="L6292" s="1120"/>
      <c r="M6292" s="1120"/>
      <c r="N6292" s="1120"/>
      <c r="O6292" s="1129"/>
      <c r="P6292" s="1120">
        <f t="shared" si="4034"/>
        <v>35.72</v>
      </c>
      <c r="Q6292" s="1120">
        <f t="shared" si="4035"/>
        <v>35.72</v>
      </c>
      <c r="R6292" s="1120">
        <f t="shared" si="4035"/>
        <v>35.72</v>
      </c>
    </row>
    <row r="6293" spans="1:18" ht="13.5" customHeight="1" x14ac:dyDescent="0.2">
      <c r="A6293" s="1167"/>
      <c r="B6293" s="1125"/>
      <c r="D6293" s="1100"/>
      <c r="E6293" s="1123"/>
      <c r="H6293" s="2217">
        <f t="shared" si="4036"/>
        <v>18</v>
      </c>
      <c r="I6293" s="1120"/>
      <c r="J6293" s="1120"/>
      <c r="K6293" s="1120"/>
      <c r="L6293" s="1120"/>
      <c r="M6293" s="1120"/>
      <c r="N6293" s="1120"/>
      <c r="O6293" s="1129"/>
      <c r="P6293" s="1120">
        <f t="shared" si="4034"/>
        <v>34.549999999999997</v>
      </c>
      <c r="Q6293" s="1120">
        <f t="shared" si="4035"/>
        <v>34.549999999999997</v>
      </c>
      <c r="R6293" s="1120">
        <f t="shared" si="4035"/>
        <v>34.549999999999997</v>
      </c>
    </row>
    <row r="6294" spans="1:18" ht="13.5" customHeight="1" x14ac:dyDescent="0.2">
      <c r="A6294" s="1167"/>
      <c r="B6294" s="1125"/>
      <c r="D6294" s="1100"/>
      <c r="E6294" s="1123"/>
      <c r="H6294" s="2217">
        <f t="shared" si="4036"/>
        <v>19</v>
      </c>
      <c r="I6294" s="1120"/>
      <c r="J6294" s="1120"/>
      <c r="K6294" s="1120"/>
      <c r="L6294" s="1120"/>
      <c r="M6294" s="1120"/>
      <c r="N6294" s="1120"/>
      <c r="O6294" s="1129"/>
      <c r="P6294" s="1120">
        <f t="shared" si="4034"/>
        <v>34.479999999999997</v>
      </c>
      <c r="Q6294" s="1120">
        <f t="shared" si="4035"/>
        <v>34.479999999999997</v>
      </c>
      <c r="R6294" s="1120">
        <f t="shared" si="4035"/>
        <v>34.479999999999997</v>
      </c>
    </row>
    <row r="6295" spans="1:18" ht="13.5" customHeight="1" x14ac:dyDescent="0.2">
      <c r="A6295" s="1167"/>
      <c r="B6295" s="1125"/>
      <c r="D6295" s="1100"/>
      <c r="E6295" s="1123"/>
      <c r="H6295" s="2217">
        <f t="shared" si="4036"/>
        <v>20</v>
      </c>
      <c r="I6295" s="1120"/>
      <c r="J6295" s="1120"/>
      <c r="K6295" s="1120"/>
      <c r="L6295" s="1120"/>
      <c r="M6295" s="1120"/>
      <c r="N6295" s="1120"/>
      <c r="O6295" s="1129"/>
      <c r="P6295" s="1120">
        <f t="shared" si="4034"/>
        <v>36.46</v>
      </c>
      <c r="Q6295" s="1120">
        <f t="shared" si="4035"/>
        <v>36.46</v>
      </c>
      <c r="R6295" s="1120">
        <f t="shared" si="4035"/>
        <v>36.46</v>
      </c>
    </row>
    <row r="6296" spans="1:18" ht="13.5" customHeight="1" x14ac:dyDescent="0.2">
      <c r="A6296" s="1167"/>
      <c r="B6296" s="1125"/>
      <c r="D6296" s="1100"/>
      <c r="E6296" s="1123"/>
      <c r="H6296" s="2217">
        <f t="shared" si="4036"/>
        <v>21</v>
      </c>
      <c r="I6296" s="1120"/>
      <c r="J6296" s="1120"/>
      <c r="K6296" s="1120"/>
      <c r="L6296" s="1120"/>
      <c r="M6296" s="1120"/>
      <c r="N6296" s="1120"/>
      <c r="O6296" s="1129"/>
      <c r="P6296" s="1120">
        <f t="shared" si="4034"/>
        <v>35.72</v>
      </c>
      <c r="Q6296" s="1120">
        <f t="shared" si="4035"/>
        <v>35.72</v>
      </c>
      <c r="R6296" s="1120">
        <f t="shared" si="4035"/>
        <v>35.72</v>
      </c>
    </row>
    <row r="6297" spans="1:18" ht="13.5" customHeight="1" x14ac:dyDescent="0.2">
      <c r="A6297" s="1167"/>
      <c r="B6297" s="1125"/>
      <c r="D6297" s="1100"/>
      <c r="E6297" s="1123"/>
      <c r="H6297" s="2217">
        <f t="shared" si="4036"/>
        <v>22</v>
      </c>
      <c r="I6297" s="1120"/>
      <c r="J6297" s="1120"/>
      <c r="K6297" s="1120"/>
      <c r="L6297" s="1120"/>
      <c r="M6297" s="1120"/>
      <c r="N6297" s="1120"/>
      <c r="O6297" s="1129"/>
      <c r="P6297" s="1120">
        <f t="shared" si="4034"/>
        <v>35.39</v>
      </c>
      <c r="Q6297" s="1120">
        <f t="shared" si="4035"/>
        <v>35.39</v>
      </c>
      <c r="R6297" s="1120">
        <f t="shared" si="4035"/>
        <v>35.39</v>
      </c>
    </row>
    <row r="6298" spans="1:18" ht="13.5" customHeight="1" x14ac:dyDescent="0.2">
      <c r="A6298" s="1167"/>
      <c r="B6298" s="1125"/>
      <c r="D6298" s="1100"/>
      <c r="E6298" s="1123"/>
      <c r="H6298" s="2217">
        <f t="shared" si="4036"/>
        <v>23</v>
      </c>
      <c r="I6298" s="1120"/>
      <c r="J6298" s="1120"/>
      <c r="K6298" s="1120"/>
      <c r="L6298" s="1120"/>
      <c r="M6298" s="1120"/>
      <c r="N6298" s="1120"/>
      <c r="O6298" s="1129"/>
      <c r="P6298" s="1120">
        <f>P5539+P5570+P5748+P5926+P5953+P5984+P6011+P6214+P6271</f>
        <v>33.79</v>
      </c>
      <c r="Q6298" s="1120">
        <f t="shared" si="4035"/>
        <v>33.79</v>
      </c>
      <c r="R6298" s="1120">
        <f t="shared" si="4035"/>
        <v>33.79</v>
      </c>
    </row>
    <row r="6299" spans="1:18" ht="13.5" customHeight="1" x14ac:dyDescent="0.2">
      <c r="A6299" s="1167"/>
      <c r="B6299" s="1125"/>
      <c r="D6299" s="1100"/>
      <c r="E6299" s="1123"/>
      <c r="P6299" s="1120"/>
      <c r="Q6299" s="1120"/>
      <c r="R6299" s="1120"/>
    </row>
    <row r="6300" spans="1:18" ht="13.5" hidden="1" customHeight="1" x14ac:dyDescent="0.2">
      <c r="A6300" s="1167"/>
      <c r="B6300" s="1125"/>
      <c r="D6300" s="1100"/>
      <c r="E6300" s="1123"/>
      <c r="F6300" s="1079" t="s">
        <v>2219</v>
      </c>
      <c r="P6300" s="1120" t="e">
        <f>#REF!+#REF!+#REF!+#REF!+#REF!</f>
        <v>#REF!</v>
      </c>
      <c r="Q6300" s="1120">
        <f>Q5723+Q5901+Q5959+Q6189+Q6246</f>
        <v>0</v>
      </c>
      <c r="R6300" s="1120">
        <f>R5723+R5901+R5959+R6189+R6246</f>
        <v>0</v>
      </c>
    </row>
    <row r="6301" spans="1:18" ht="13.5" hidden="1" customHeight="1" x14ac:dyDescent="0.2">
      <c r="A6301" s="1167"/>
      <c r="B6301" s="1125"/>
      <c r="D6301" s="1100"/>
      <c r="E6301" s="1123"/>
      <c r="F6301" s="1079" t="s">
        <v>2964</v>
      </c>
      <c r="P6301" s="1120" t="e">
        <f>#REF!+#REF!</f>
        <v>#REF!</v>
      </c>
      <c r="Q6301" s="1120">
        <f>Q5514+Q5545</f>
        <v>0</v>
      </c>
      <c r="R6301" s="1120">
        <f>R5514+R5545</f>
        <v>0</v>
      </c>
    </row>
    <row r="6302" spans="1:18" ht="13.5" hidden="1" customHeight="1" x14ac:dyDescent="0.2">
      <c r="A6302" s="1167"/>
      <c r="B6302" s="1125"/>
      <c r="D6302" s="1100"/>
      <c r="E6302" s="1123"/>
      <c r="F6302" s="1079" t="s">
        <v>456</v>
      </c>
      <c r="P6302" s="1120" t="e">
        <f>SUM(P6300:P6301)</f>
        <v>#REF!</v>
      </c>
      <c r="Q6302" s="1120">
        <f>SUM(Q6300:Q6301)</f>
        <v>0</v>
      </c>
      <c r="R6302" s="1120">
        <f>SUM(R6300:R6301)</f>
        <v>0</v>
      </c>
    </row>
    <row r="6303" spans="1:18" ht="13.5" hidden="1" customHeight="1" x14ac:dyDescent="0.2">
      <c r="A6303" s="1167"/>
      <c r="B6303" s="1125"/>
      <c r="D6303" s="1100"/>
      <c r="E6303" s="1123"/>
      <c r="F6303" s="1079" t="s">
        <v>94</v>
      </c>
      <c r="P6303" s="1120" t="e">
        <f>#REF!+#REF!+#REF!</f>
        <v>#REF!</v>
      </c>
      <c r="Q6303" s="1120">
        <f>Q5901+Q5959+Q6246</f>
        <v>0</v>
      </c>
      <c r="R6303" s="1120">
        <f>R5901+R5959+R6246</f>
        <v>0</v>
      </c>
    </row>
    <row r="6304" spans="1:18" ht="13.5" hidden="1" customHeight="1" x14ac:dyDescent="0.2">
      <c r="A6304" s="1167"/>
      <c r="B6304" s="1125"/>
      <c r="D6304" s="1100"/>
      <c r="E6304" s="1123"/>
      <c r="F6304" s="1079" t="s">
        <v>3226</v>
      </c>
      <c r="P6304" s="1120" t="e">
        <f>#REF!+#REF!</f>
        <v>#REF!</v>
      </c>
      <c r="Q6304" s="1120">
        <f>Q5928+Q5986</f>
        <v>0</v>
      </c>
      <c r="R6304" s="1120">
        <f>R5928+R5986</f>
        <v>0</v>
      </c>
    </row>
    <row r="6305" spans="1:46" ht="13.5" hidden="1" customHeight="1" x14ac:dyDescent="0.2">
      <c r="A6305" s="1167"/>
      <c r="B6305" s="1125"/>
    </row>
    <row r="6306" spans="1:46" s="1100" customFormat="1" ht="13.5" customHeight="1" x14ac:dyDescent="0.2">
      <c r="A6306" s="1120"/>
      <c r="C6306" s="1120"/>
      <c r="D6306" s="1092" t="s">
        <v>153</v>
      </c>
      <c r="F6306" s="1120"/>
      <c r="G6306" s="2217"/>
      <c r="H6306" s="1120"/>
      <c r="I6306" s="1120"/>
      <c r="J6306" s="1120"/>
      <c r="K6306" s="1129"/>
      <c r="L6306" s="1129"/>
      <c r="M6306" s="1129"/>
      <c r="N6306" s="1129"/>
      <c r="O6306" s="1129"/>
      <c r="P6306" s="1129"/>
      <c r="Q6306" s="1129"/>
      <c r="R6306" s="1129"/>
      <c r="S6306" s="1120"/>
      <c r="T6306" s="1120"/>
      <c r="U6306" s="1120"/>
      <c r="V6306" s="1120"/>
      <c r="W6306" s="1120"/>
      <c r="X6306" s="1120"/>
      <c r="Y6306" s="1120"/>
      <c r="Z6306" s="1120"/>
      <c r="AA6306" s="1120"/>
      <c r="AB6306" s="1120"/>
      <c r="AC6306" s="1120"/>
      <c r="AD6306" s="1120"/>
      <c r="AE6306" s="1120"/>
      <c r="AF6306" s="1120"/>
      <c r="AG6306" s="1120"/>
      <c r="AH6306" s="1120"/>
      <c r="AI6306" s="1120"/>
      <c r="AJ6306" s="1120"/>
      <c r="AK6306" s="1120"/>
      <c r="AL6306" s="1120"/>
      <c r="AM6306" s="1120"/>
      <c r="AN6306" s="1120"/>
      <c r="AO6306" s="1120"/>
      <c r="AP6306" s="1120"/>
      <c r="AQ6306" s="1120"/>
      <c r="AR6306" s="1120"/>
      <c r="AS6306" s="1120"/>
      <c r="AT6306" s="1120"/>
    </row>
    <row r="6307" spans="1:46" s="1100" customFormat="1" ht="13.5" customHeight="1" x14ac:dyDescent="0.2">
      <c r="A6307" s="1167"/>
      <c r="C6307" s="1120"/>
      <c r="D6307" s="1079"/>
      <c r="E6307" s="1079"/>
      <c r="F6307" s="1120"/>
      <c r="G6307" s="2217"/>
      <c r="H6307" s="1120"/>
      <c r="I6307" s="1120"/>
      <c r="J6307" s="1120"/>
      <c r="K6307" s="1129"/>
      <c r="L6307" s="1129"/>
      <c r="M6307" s="1120"/>
      <c r="N6307" s="1120"/>
      <c r="O6307" s="1129"/>
      <c r="P6307" s="1129"/>
      <c r="Q6307" s="1129"/>
      <c r="R6307" s="1129"/>
      <c r="S6307" s="1120"/>
      <c r="T6307" s="1120"/>
      <c r="U6307" s="1120"/>
      <c r="V6307" s="1120"/>
      <c r="W6307" s="1120"/>
      <c r="X6307" s="1120"/>
      <c r="Y6307" s="1120"/>
      <c r="Z6307" s="1120"/>
      <c r="AA6307" s="1120"/>
      <c r="AB6307" s="1120"/>
      <c r="AC6307" s="1120"/>
      <c r="AD6307" s="1120"/>
      <c r="AE6307" s="1120"/>
      <c r="AF6307" s="1120"/>
      <c r="AG6307" s="1120"/>
      <c r="AH6307" s="1120"/>
      <c r="AI6307" s="1120"/>
      <c r="AJ6307" s="1120"/>
      <c r="AK6307" s="1120"/>
      <c r="AL6307" s="1120"/>
      <c r="AM6307" s="1120"/>
      <c r="AN6307" s="1120"/>
      <c r="AO6307" s="1120"/>
      <c r="AP6307" s="1120"/>
      <c r="AQ6307" s="1120"/>
      <c r="AR6307" s="1120"/>
      <c r="AS6307" s="1120"/>
      <c r="AT6307" s="1120"/>
    </row>
    <row r="6308" spans="1:46" ht="13.5" customHeight="1" x14ac:dyDescent="0.2">
      <c r="A6308" s="1167">
        <v>1</v>
      </c>
      <c r="B6308" s="1125" t="s">
        <v>780</v>
      </c>
      <c r="C6308" s="1110" t="s">
        <v>1995</v>
      </c>
      <c r="D6308" s="1125" t="s">
        <v>250</v>
      </c>
      <c r="E6308" s="1125" t="s">
        <v>123</v>
      </c>
      <c r="F6308" s="1110" t="s">
        <v>92</v>
      </c>
      <c r="G6308" s="1167">
        <v>20</v>
      </c>
      <c r="H6308" s="1107">
        <v>0</v>
      </c>
      <c r="K6308" s="1065"/>
      <c r="L6308" s="1065"/>
      <c r="M6308" s="1065"/>
      <c r="N6308" s="1065"/>
      <c r="O6308" s="1065"/>
      <c r="P6308" s="1065"/>
      <c r="Q6308" s="1110"/>
      <c r="R6308" s="1064"/>
    </row>
    <row r="6309" spans="1:46" ht="13.5" customHeight="1" x14ac:dyDescent="0.2">
      <c r="A6309" s="1167"/>
      <c r="B6309" s="1027" t="s">
        <v>1996</v>
      </c>
      <c r="C6309" s="1110" t="s">
        <v>1997</v>
      </c>
      <c r="D6309" s="1125" t="s">
        <v>251</v>
      </c>
      <c r="E6309" s="1123"/>
      <c r="G6309" s="1167"/>
      <c r="H6309" s="1167">
        <v>0</v>
      </c>
      <c r="Q6309" s="1064"/>
      <c r="R6309" s="1064"/>
    </row>
    <row r="6310" spans="1:46" ht="13.5" customHeight="1" x14ac:dyDescent="0.2">
      <c r="A6310" s="1167"/>
      <c r="B6310" s="1125"/>
      <c r="C6310" s="1110" t="s">
        <v>1998</v>
      </c>
      <c r="D6310" s="1125" t="s">
        <v>227</v>
      </c>
      <c r="E6310" s="1123"/>
      <c r="H6310" s="1167">
        <v>0</v>
      </c>
      <c r="Q6310" s="1110">
        <v>15</v>
      </c>
      <c r="R6310" s="1110">
        <f>Q6310</f>
        <v>15</v>
      </c>
    </row>
    <row r="6311" spans="1:46" s="1100" customFormat="1" ht="13.5" customHeight="1" x14ac:dyDescent="0.2">
      <c r="A6311" s="1167"/>
      <c r="C6311" s="1110" t="s">
        <v>6105</v>
      </c>
      <c r="D6311" s="1125"/>
      <c r="E6311" s="1079"/>
      <c r="F6311" s="1120"/>
      <c r="G6311" s="2217"/>
      <c r="H6311" s="1167">
        <f>H6310+1</f>
        <v>1</v>
      </c>
      <c r="I6311" s="1120"/>
      <c r="J6311" s="1120"/>
      <c r="K6311" s="1129"/>
      <c r="L6311" s="1129"/>
      <c r="M6311" s="1120"/>
      <c r="N6311" s="1120"/>
      <c r="O6311" s="1129"/>
      <c r="P6311" s="1129"/>
      <c r="Q6311" s="1110">
        <v>15.3</v>
      </c>
      <c r="R6311" s="1110">
        <f t="shared" ref="R6311:R6333" si="4037">Q6311</f>
        <v>15.3</v>
      </c>
      <c r="S6311" s="1120"/>
      <c r="T6311" s="1120"/>
      <c r="U6311" s="1120"/>
      <c r="V6311" s="1120"/>
      <c r="W6311" s="1120"/>
      <c r="X6311" s="1120"/>
      <c r="Y6311" s="1120"/>
      <c r="Z6311" s="1120"/>
      <c r="AA6311" s="1120"/>
      <c r="AB6311" s="1120"/>
      <c r="AC6311" s="1120"/>
      <c r="AD6311" s="1120"/>
      <c r="AE6311" s="1120"/>
      <c r="AF6311" s="1120"/>
      <c r="AG6311" s="1120"/>
      <c r="AH6311" s="1120"/>
      <c r="AI6311" s="1120"/>
      <c r="AJ6311" s="1120"/>
      <c r="AK6311" s="1120"/>
      <c r="AL6311" s="1120"/>
      <c r="AM6311" s="1120"/>
      <c r="AN6311" s="1120"/>
      <c r="AO6311" s="1120"/>
      <c r="AP6311" s="1120"/>
      <c r="AQ6311" s="1120"/>
      <c r="AR6311" s="1120"/>
      <c r="AS6311" s="1120"/>
      <c r="AT6311" s="1120"/>
    </row>
    <row r="6312" spans="1:46" ht="13.5" customHeight="1" x14ac:dyDescent="0.2">
      <c r="A6312" s="1167"/>
      <c r="B6312" s="1125"/>
      <c r="H6312" s="1167">
        <f t="shared" ref="H6312:H6333" si="4038">H6311+1</f>
        <v>2</v>
      </c>
      <c r="Q6312" s="1110">
        <v>15.2</v>
      </c>
      <c r="R6312" s="1110">
        <f t="shared" si="4037"/>
        <v>15.2</v>
      </c>
    </row>
    <row r="6313" spans="1:46" ht="13.5" customHeight="1" x14ac:dyDescent="0.2">
      <c r="A6313" s="1167"/>
      <c r="B6313" s="1125"/>
      <c r="H6313" s="1167">
        <f t="shared" si="4038"/>
        <v>3</v>
      </c>
      <c r="Q6313" s="1110">
        <v>15.5</v>
      </c>
      <c r="R6313" s="1110">
        <f t="shared" si="4037"/>
        <v>15.5</v>
      </c>
    </row>
    <row r="6314" spans="1:46" ht="13.5" customHeight="1" x14ac:dyDescent="0.2">
      <c r="A6314" s="1167"/>
      <c r="B6314" s="1125"/>
      <c r="H6314" s="1167">
        <f t="shared" si="4038"/>
        <v>4</v>
      </c>
      <c r="Q6314" s="1110">
        <v>15.3</v>
      </c>
      <c r="R6314" s="1110">
        <f t="shared" si="4037"/>
        <v>15.3</v>
      </c>
    </row>
    <row r="6315" spans="1:46" ht="13.5" customHeight="1" x14ac:dyDescent="0.2">
      <c r="A6315" s="1167"/>
      <c r="B6315" s="1125"/>
      <c r="H6315" s="1167">
        <f t="shared" si="4038"/>
        <v>5</v>
      </c>
      <c r="Q6315" s="1110">
        <v>18.399999999999999</v>
      </c>
      <c r="R6315" s="1110">
        <f t="shared" si="4037"/>
        <v>18.399999999999999</v>
      </c>
    </row>
    <row r="6316" spans="1:46" ht="13.5" customHeight="1" x14ac:dyDescent="0.2">
      <c r="A6316" s="1167"/>
      <c r="B6316" s="1125"/>
      <c r="H6316" s="1167">
        <f t="shared" si="4038"/>
        <v>6</v>
      </c>
      <c r="Q6316" s="1110">
        <v>16.5</v>
      </c>
      <c r="R6316" s="1110">
        <f t="shared" si="4037"/>
        <v>16.5</v>
      </c>
    </row>
    <row r="6317" spans="1:46" ht="13.5" customHeight="1" x14ac:dyDescent="0.2">
      <c r="A6317" s="1167"/>
      <c r="B6317" s="1125"/>
      <c r="H6317" s="1167">
        <f t="shared" si="4038"/>
        <v>7</v>
      </c>
      <c r="Q6317" s="1110">
        <v>16.5</v>
      </c>
      <c r="R6317" s="1110">
        <f t="shared" si="4037"/>
        <v>16.5</v>
      </c>
    </row>
    <row r="6318" spans="1:46" ht="13.5" customHeight="1" x14ac:dyDescent="0.2">
      <c r="A6318" s="1167"/>
      <c r="B6318" s="1125"/>
      <c r="H6318" s="1167">
        <f t="shared" si="4038"/>
        <v>8</v>
      </c>
      <c r="Q6318" s="1110">
        <v>15.6</v>
      </c>
      <c r="R6318" s="1110">
        <f t="shared" si="4037"/>
        <v>15.6</v>
      </c>
    </row>
    <row r="6319" spans="1:46" ht="13.5" customHeight="1" x14ac:dyDescent="0.2">
      <c r="A6319" s="1167"/>
      <c r="B6319" s="1125"/>
      <c r="H6319" s="1167">
        <f t="shared" si="4038"/>
        <v>9</v>
      </c>
      <c r="Q6319" s="1110">
        <v>15.5</v>
      </c>
      <c r="R6319" s="1110">
        <f t="shared" si="4037"/>
        <v>15.5</v>
      </c>
    </row>
    <row r="6320" spans="1:46" ht="13.5" customHeight="1" x14ac:dyDescent="0.2">
      <c r="A6320" s="1167"/>
      <c r="B6320" s="1125"/>
      <c r="H6320" s="1167">
        <f t="shared" si="4038"/>
        <v>10</v>
      </c>
      <c r="Q6320" s="1110">
        <v>15.4</v>
      </c>
      <c r="R6320" s="1110">
        <f t="shared" si="4037"/>
        <v>15.4</v>
      </c>
    </row>
    <row r="6321" spans="1:18" ht="13.5" customHeight="1" x14ac:dyDescent="0.2">
      <c r="A6321" s="1167"/>
      <c r="B6321" s="1125"/>
      <c r="H6321" s="1167">
        <f t="shared" si="4038"/>
        <v>11</v>
      </c>
      <c r="Q6321" s="1110">
        <v>15.6</v>
      </c>
      <c r="R6321" s="1110">
        <f t="shared" si="4037"/>
        <v>15.6</v>
      </c>
    </row>
    <row r="6322" spans="1:18" ht="13.5" customHeight="1" x14ac:dyDescent="0.2">
      <c r="A6322" s="1167"/>
      <c r="B6322" s="1125"/>
      <c r="H6322" s="1167">
        <f t="shared" si="4038"/>
        <v>12</v>
      </c>
      <c r="Q6322" s="1110">
        <v>15</v>
      </c>
      <c r="R6322" s="1110">
        <f t="shared" si="4037"/>
        <v>15</v>
      </c>
    </row>
    <row r="6323" spans="1:18" ht="13.5" customHeight="1" x14ac:dyDescent="0.2">
      <c r="A6323" s="1167"/>
      <c r="B6323" s="1125"/>
      <c r="H6323" s="1167">
        <f t="shared" si="4038"/>
        <v>13</v>
      </c>
      <c r="Q6323" s="1110">
        <v>15.7</v>
      </c>
      <c r="R6323" s="1110">
        <f t="shared" si="4037"/>
        <v>15.7</v>
      </c>
    </row>
    <row r="6324" spans="1:18" ht="13.5" customHeight="1" x14ac:dyDescent="0.2">
      <c r="A6324" s="1167"/>
      <c r="B6324" s="1125"/>
      <c r="H6324" s="1167">
        <f t="shared" si="4038"/>
        <v>14</v>
      </c>
      <c r="Q6324" s="1110">
        <v>16.2</v>
      </c>
      <c r="R6324" s="1110">
        <f t="shared" si="4037"/>
        <v>16.2</v>
      </c>
    </row>
    <row r="6325" spans="1:18" ht="13.5" customHeight="1" x14ac:dyDescent="0.2">
      <c r="A6325" s="1167"/>
      <c r="B6325" s="1125"/>
      <c r="H6325" s="1167">
        <f t="shared" si="4038"/>
        <v>15</v>
      </c>
      <c r="Q6325" s="1110">
        <v>16.600000000000001</v>
      </c>
      <c r="R6325" s="1110">
        <f t="shared" si="4037"/>
        <v>16.600000000000001</v>
      </c>
    </row>
    <row r="6326" spans="1:18" ht="13.5" customHeight="1" x14ac:dyDescent="0.2">
      <c r="A6326" s="1167"/>
      <c r="B6326" s="1125"/>
      <c r="H6326" s="1167">
        <f t="shared" si="4038"/>
        <v>16</v>
      </c>
      <c r="Q6326" s="1110">
        <v>15.8</v>
      </c>
      <c r="R6326" s="1110">
        <f t="shared" si="4037"/>
        <v>15.8</v>
      </c>
    </row>
    <row r="6327" spans="1:18" ht="13.5" customHeight="1" x14ac:dyDescent="0.2">
      <c r="A6327" s="1167"/>
      <c r="B6327" s="1125"/>
      <c r="H6327" s="1167">
        <f t="shared" si="4038"/>
        <v>17</v>
      </c>
      <c r="Q6327" s="1110">
        <v>15.6</v>
      </c>
      <c r="R6327" s="1110">
        <f t="shared" si="4037"/>
        <v>15.6</v>
      </c>
    </row>
    <row r="6328" spans="1:18" ht="13.5" customHeight="1" x14ac:dyDescent="0.2">
      <c r="A6328" s="1167"/>
      <c r="B6328" s="1125"/>
      <c r="H6328" s="1167">
        <f t="shared" si="4038"/>
        <v>18</v>
      </c>
      <c r="Q6328" s="1110">
        <v>16.100000000000001</v>
      </c>
      <c r="R6328" s="1110">
        <f t="shared" si="4037"/>
        <v>16.100000000000001</v>
      </c>
    </row>
    <row r="6329" spans="1:18" ht="13.5" customHeight="1" x14ac:dyDescent="0.2">
      <c r="A6329" s="1167"/>
      <c r="B6329" s="1125"/>
      <c r="H6329" s="1167">
        <f t="shared" si="4038"/>
        <v>19</v>
      </c>
      <c r="Q6329" s="1110">
        <v>16.399999999999999</v>
      </c>
      <c r="R6329" s="1110">
        <f t="shared" si="4037"/>
        <v>16.399999999999999</v>
      </c>
    </row>
    <row r="6330" spans="1:18" ht="13.5" customHeight="1" x14ac:dyDescent="0.2">
      <c r="A6330" s="1167"/>
      <c r="B6330" s="1125"/>
      <c r="H6330" s="1167">
        <f t="shared" si="4038"/>
        <v>20</v>
      </c>
      <c r="Q6330" s="1110">
        <v>15.3</v>
      </c>
      <c r="R6330" s="1110">
        <f t="shared" si="4037"/>
        <v>15.3</v>
      </c>
    </row>
    <row r="6331" spans="1:18" ht="13.5" customHeight="1" x14ac:dyDescent="0.2">
      <c r="A6331" s="1167"/>
      <c r="B6331" s="1125"/>
      <c r="H6331" s="1167">
        <f t="shared" si="4038"/>
        <v>21</v>
      </c>
      <c r="Q6331" s="1110">
        <v>15.9</v>
      </c>
      <c r="R6331" s="1110">
        <f t="shared" si="4037"/>
        <v>15.9</v>
      </c>
    </row>
    <row r="6332" spans="1:18" ht="13.5" customHeight="1" x14ac:dyDescent="0.2">
      <c r="A6332" s="1167"/>
      <c r="B6332" s="1125"/>
      <c r="H6332" s="1167">
        <f t="shared" si="4038"/>
        <v>22</v>
      </c>
      <c r="Q6332" s="1110">
        <v>16</v>
      </c>
      <c r="R6332" s="1110">
        <f t="shared" si="4037"/>
        <v>16</v>
      </c>
    </row>
    <row r="6333" spans="1:18" ht="13.5" customHeight="1" x14ac:dyDescent="0.2">
      <c r="A6333" s="1167"/>
      <c r="B6333" s="1125"/>
      <c r="H6333" s="1167">
        <f t="shared" si="4038"/>
        <v>23</v>
      </c>
      <c r="Q6333" s="1110">
        <v>16.100000000000001</v>
      </c>
      <c r="R6333" s="1110">
        <f t="shared" si="4037"/>
        <v>16.100000000000001</v>
      </c>
    </row>
    <row r="6334" spans="1:18" ht="13.5" customHeight="1" x14ac:dyDescent="0.2">
      <c r="A6334" s="1167"/>
      <c r="B6334" s="1125"/>
    </row>
    <row r="6335" spans="1:18" ht="13.5" customHeight="1" x14ac:dyDescent="0.2">
      <c r="A6335" s="1167">
        <v>2</v>
      </c>
      <c r="B6335" s="1079" t="s">
        <v>6431</v>
      </c>
      <c r="G6335" s="1167"/>
      <c r="L6335" s="1129"/>
      <c r="M6335" s="1129"/>
      <c r="N6335" s="1129"/>
      <c r="O6335" s="1129"/>
      <c r="P6335" s="1129"/>
      <c r="Q6335" s="1129"/>
      <c r="R6335" s="1129"/>
    </row>
    <row r="6336" spans="1:18" ht="13.5" customHeight="1" x14ac:dyDescent="0.2">
      <c r="A6336" s="1167"/>
      <c r="B6336" s="1079" t="s">
        <v>6432</v>
      </c>
      <c r="G6336" s="1167"/>
      <c r="L6336" s="1129"/>
      <c r="M6336" s="1129"/>
      <c r="N6336" s="1129"/>
      <c r="O6336" s="1129"/>
      <c r="P6336" s="1129"/>
      <c r="Q6336" s="1129"/>
      <c r="R6336" s="1129"/>
    </row>
    <row r="6337" spans="1:18" ht="13.5" customHeight="1" x14ac:dyDescent="0.2">
      <c r="A6337" s="1167"/>
      <c r="B6337" s="1027" t="s">
        <v>234</v>
      </c>
      <c r="C6337" s="1110" t="s">
        <v>2224</v>
      </c>
      <c r="D6337" s="1125" t="s">
        <v>247</v>
      </c>
      <c r="E6337" s="1100"/>
      <c r="F6337" s="1167" t="s">
        <v>92</v>
      </c>
      <c r="G6337" s="1167">
        <v>40</v>
      </c>
      <c r="H6337" s="1120"/>
      <c r="I6337" s="1120"/>
      <c r="J6337" s="1120"/>
      <c r="K6337" s="1129"/>
      <c r="L6337" s="1129"/>
      <c r="M6337" s="1129"/>
      <c r="N6337" s="1129"/>
      <c r="O6337" s="1129"/>
      <c r="P6337" s="1129"/>
      <c r="Q6337" s="1110"/>
      <c r="R6337" s="1120"/>
    </row>
    <row r="6338" spans="1:18" ht="13.5" customHeight="1" x14ac:dyDescent="0.2">
      <c r="A6338" s="1167"/>
      <c r="B6338" s="1021"/>
      <c r="C6338" s="1110" t="s">
        <v>2223</v>
      </c>
      <c r="D6338" s="1125" t="s">
        <v>2202</v>
      </c>
      <c r="F6338" s="1125"/>
      <c r="G6338" s="1125"/>
      <c r="H6338" s="1120"/>
      <c r="I6338" s="1120"/>
      <c r="J6338" s="1120"/>
      <c r="K6338" s="1129"/>
      <c r="L6338" s="1129"/>
      <c r="M6338" s="1129"/>
      <c r="N6338" s="1129"/>
      <c r="O6338" s="1109"/>
      <c r="P6338" s="1109"/>
      <c r="Q6338" s="1110"/>
      <c r="R6338" s="1110"/>
    </row>
    <row r="6339" spans="1:18" ht="13.5" customHeight="1" x14ac:dyDescent="0.2">
      <c r="A6339" s="1167"/>
      <c r="B6339" s="1021"/>
      <c r="F6339" s="1125"/>
      <c r="G6339" s="1125"/>
      <c r="H6339" s="2217">
        <v>0</v>
      </c>
      <c r="I6339" s="1120"/>
      <c r="J6339" s="1120"/>
      <c r="K6339" s="1129"/>
      <c r="L6339" s="1129"/>
      <c r="M6339" s="1129"/>
      <c r="N6339" s="1129"/>
      <c r="O6339" s="1109"/>
      <c r="P6339" s="1109"/>
      <c r="Q6339" s="1120">
        <v>5.47</v>
      </c>
      <c r="R6339" s="1120">
        <f>Q6339</f>
        <v>5.47</v>
      </c>
    </row>
    <row r="6340" spans="1:18" ht="13.5" customHeight="1" x14ac:dyDescent="0.2">
      <c r="A6340" s="1167"/>
      <c r="B6340" s="1021"/>
      <c r="F6340" s="1125"/>
      <c r="G6340" s="1125"/>
      <c r="H6340" s="2217">
        <f>H6339+1</f>
        <v>1</v>
      </c>
      <c r="I6340" s="1120"/>
      <c r="J6340" s="1120"/>
      <c r="K6340" s="1129"/>
      <c r="L6340" s="1129"/>
      <c r="M6340" s="1129"/>
      <c r="N6340" s="1129"/>
      <c r="O6340" s="1109"/>
      <c r="P6340" s="1109"/>
      <c r="Q6340" s="1120">
        <v>5.53</v>
      </c>
      <c r="R6340" s="1120">
        <f t="shared" ref="R6340:R6362" si="4039">Q6340</f>
        <v>5.53</v>
      </c>
    </row>
    <row r="6341" spans="1:18" ht="13.5" customHeight="1" x14ac:dyDescent="0.2">
      <c r="A6341" s="1167"/>
      <c r="B6341" s="1021"/>
      <c r="F6341" s="1125"/>
      <c r="G6341" s="1125"/>
      <c r="H6341" s="2217">
        <f t="shared" ref="H6341:H6362" si="4040">H6340+1</f>
        <v>2</v>
      </c>
      <c r="I6341" s="1120"/>
      <c r="J6341" s="1120"/>
      <c r="K6341" s="1129"/>
      <c r="L6341" s="1129"/>
      <c r="M6341" s="1129"/>
      <c r="N6341" s="1129"/>
      <c r="O6341" s="1109"/>
      <c r="P6341" s="1109"/>
      <c r="Q6341" s="1120">
        <v>5.59</v>
      </c>
      <c r="R6341" s="1120">
        <f t="shared" si="4039"/>
        <v>5.59</v>
      </c>
    </row>
    <row r="6342" spans="1:18" ht="13.5" customHeight="1" x14ac:dyDescent="0.2">
      <c r="A6342" s="1167"/>
      <c r="B6342" s="1021"/>
      <c r="F6342" s="1125"/>
      <c r="G6342" s="1125"/>
      <c r="H6342" s="2217">
        <f t="shared" si="4040"/>
        <v>3</v>
      </c>
      <c r="I6342" s="1120"/>
      <c r="J6342" s="1120"/>
      <c r="K6342" s="1129"/>
      <c r="L6342" s="1129"/>
      <c r="M6342" s="1129"/>
      <c r="N6342" s="1129"/>
      <c r="O6342" s="1109"/>
      <c r="P6342" s="1109"/>
      <c r="Q6342" s="1120">
        <v>5.56</v>
      </c>
      <c r="R6342" s="1120">
        <f t="shared" si="4039"/>
        <v>5.56</v>
      </c>
    </row>
    <row r="6343" spans="1:18" ht="13.5" customHeight="1" x14ac:dyDescent="0.2">
      <c r="A6343" s="1167"/>
      <c r="B6343" s="1021"/>
      <c r="F6343" s="1125"/>
      <c r="G6343" s="1125"/>
      <c r="H6343" s="2217">
        <f t="shared" si="4040"/>
        <v>4</v>
      </c>
      <c r="I6343" s="1120"/>
      <c r="J6343" s="1120"/>
      <c r="K6343" s="1129"/>
      <c r="L6343" s="1129"/>
      <c r="M6343" s="1129"/>
      <c r="N6343" s="1129"/>
      <c r="O6343" s="1109"/>
      <c r="P6343" s="1109"/>
      <c r="Q6343" s="1120">
        <v>5.35</v>
      </c>
      <c r="R6343" s="1120">
        <f t="shared" si="4039"/>
        <v>5.35</v>
      </c>
    </row>
    <row r="6344" spans="1:18" ht="13.5" customHeight="1" x14ac:dyDescent="0.2">
      <c r="A6344" s="1167"/>
      <c r="B6344" s="1021"/>
      <c r="F6344" s="1125"/>
      <c r="G6344" s="1125"/>
      <c r="H6344" s="2217">
        <f t="shared" si="4040"/>
        <v>5</v>
      </c>
      <c r="I6344" s="1120"/>
      <c r="J6344" s="1120"/>
      <c r="K6344" s="1129"/>
      <c r="L6344" s="1129"/>
      <c r="M6344" s="1129"/>
      <c r="N6344" s="1129"/>
      <c r="O6344" s="1109"/>
      <c r="P6344" s="1109"/>
      <c r="Q6344" s="1120">
        <v>5.5</v>
      </c>
      <c r="R6344" s="1120">
        <f t="shared" si="4039"/>
        <v>5.5</v>
      </c>
    </row>
    <row r="6345" spans="1:18" ht="13.5" customHeight="1" x14ac:dyDescent="0.2">
      <c r="A6345" s="1167"/>
      <c r="B6345" s="1021"/>
      <c r="F6345" s="1125"/>
      <c r="G6345" s="1125"/>
      <c r="H6345" s="2217">
        <f t="shared" si="4040"/>
        <v>6</v>
      </c>
      <c r="I6345" s="1120"/>
      <c r="J6345" s="1120"/>
      <c r="K6345" s="1129"/>
      <c r="L6345" s="1129"/>
      <c r="M6345" s="1129"/>
      <c r="N6345" s="1129"/>
      <c r="O6345" s="1109"/>
      <c r="P6345" s="1109"/>
      <c r="Q6345" s="1120">
        <v>6.9</v>
      </c>
      <c r="R6345" s="1120">
        <f t="shared" si="4039"/>
        <v>6.9</v>
      </c>
    </row>
    <row r="6346" spans="1:18" ht="13.5" customHeight="1" x14ac:dyDescent="0.2">
      <c r="A6346" s="1167"/>
      <c r="B6346" s="1021"/>
      <c r="F6346" s="1125"/>
      <c r="G6346" s="1125"/>
      <c r="H6346" s="2217">
        <f t="shared" si="4040"/>
        <v>7</v>
      </c>
      <c r="I6346" s="1120"/>
      <c r="J6346" s="1120"/>
      <c r="K6346" s="1129"/>
      <c r="L6346" s="1129"/>
      <c r="M6346" s="1129"/>
      <c r="N6346" s="1129"/>
      <c r="O6346" s="1109"/>
      <c r="P6346" s="1109"/>
      <c r="Q6346" s="1120">
        <v>8.49</v>
      </c>
      <c r="R6346" s="1120">
        <f t="shared" si="4039"/>
        <v>8.49</v>
      </c>
    </row>
    <row r="6347" spans="1:18" ht="13.5" customHeight="1" x14ac:dyDescent="0.2">
      <c r="A6347" s="1167"/>
      <c r="B6347" s="1021"/>
      <c r="F6347" s="1125"/>
      <c r="G6347" s="1125"/>
      <c r="H6347" s="2217">
        <f t="shared" si="4040"/>
        <v>8</v>
      </c>
      <c r="I6347" s="1120"/>
      <c r="J6347" s="1120"/>
      <c r="K6347" s="1129"/>
      <c r="L6347" s="1129"/>
      <c r="M6347" s="1129"/>
      <c r="N6347" s="1129"/>
      <c r="O6347" s="1109"/>
      <c r="P6347" s="1109"/>
      <c r="Q6347" s="1120">
        <v>9.6199999999999992</v>
      </c>
      <c r="R6347" s="1120">
        <f t="shared" si="4039"/>
        <v>9.6199999999999992</v>
      </c>
    </row>
    <row r="6348" spans="1:18" ht="13.5" customHeight="1" x14ac:dyDescent="0.2">
      <c r="A6348" s="1167"/>
      <c r="B6348" s="1021"/>
      <c r="F6348" s="1125"/>
      <c r="G6348" s="1125"/>
      <c r="H6348" s="2217">
        <f t="shared" si="4040"/>
        <v>9</v>
      </c>
      <c r="I6348" s="1120"/>
      <c r="J6348" s="1120"/>
      <c r="K6348" s="1129"/>
      <c r="L6348" s="1129"/>
      <c r="M6348" s="1129"/>
      <c r="N6348" s="1129"/>
      <c r="O6348" s="1109"/>
      <c r="P6348" s="1109"/>
      <c r="Q6348" s="1120">
        <v>10.39</v>
      </c>
      <c r="R6348" s="1120">
        <f t="shared" si="4039"/>
        <v>10.39</v>
      </c>
    </row>
    <row r="6349" spans="1:18" ht="13.5" customHeight="1" x14ac:dyDescent="0.2">
      <c r="A6349" s="1167"/>
      <c r="B6349" s="1021"/>
      <c r="F6349" s="1125"/>
      <c r="G6349" s="1125"/>
      <c r="H6349" s="2217">
        <f t="shared" si="4040"/>
        <v>10</v>
      </c>
      <c r="I6349" s="1120"/>
      <c r="J6349" s="1120"/>
      <c r="K6349" s="1129"/>
      <c r="L6349" s="1129"/>
      <c r="M6349" s="1129"/>
      <c r="N6349" s="1129"/>
      <c r="O6349" s="1109"/>
      <c r="P6349" s="1109"/>
      <c r="Q6349" s="1120">
        <v>9.56</v>
      </c>
      <c r="R6349" s="1120">
        <f t="shared" si="4039"/>
        <v>9.56</v>
      </c>
    </row>
    <row r="6350" spans="1:18" ht="13.5" customHeight="1" x14ac:dyDescent="0.2">
      <c r="A6350" s="1167"/>
      <c r="B6350" s="1021"/>
      <c r="F6350" s="1125"/>
      <c r="G6350" s="1125"/>
      <c r="H6350" s="2217">
        <f t="shared" si="4040"/>
        <v>11</v>
      </c>
      <c r="I6350" s="1120"/>
      <c r="J6350" s="1120"/>
      <c r="K6350" s="1129"/>
      <c r="L6350" s="1129"/>
      <c r="M6350" s="1129"/>
      <c r="N6350" s="1129"/>
      <c r="O6350" s="1109"/>
      <c r="P6350" s="1109"/>
      <c r="Q6350" s="1120">
        <v>10.55</v>
      </c>
      <c r="R6350" s="1120">
        <f t="shared" si="4039"/>
        <v>10.55</v>
      </c>
    </row>
    <row r="6351" spans="1:18" ht="13.5" customHeight="1" x14ac:dyDescent="0.2">
      <c r="A6351" s="1167"/>
      <c r="B6351" s="1021"/>
      <c r="F6351" s="1125"/>
      <c r="G6351" s="1125"/>
      <c r="H6351" s="2217">
        <f t="shared" si="4040"/>
        <v>12</v>
      </c>
      <c r="I6351" s="1120"/>
      <c r="J6351" s="1120"/>
      <c r="K6351" s="1129"/>
      <c r="L6351" s="1129"/>
      <c r="M6351" s="1129"/>
      <c r="N6351" s="1129"/>
      <c r="O6351" s="1109"/>
      <c r="P6351" s="1109"/>
      <c r="Q6351" s="1120">
        <v>10</v>
      </c>
      <c r="R6351" s="1120">
        <f t="shared" si="4039"/>
        <v>10</v>
      </c>
    </row>
    <row r="6352" spans="1:18" ht="13.5" customHeight="1" x14ac:dyDescent="0.2">
      <c r="A6352" s="1167"/>
      <c r="B6352" s="1021"/>
      <c r="F6352" s="1125"/>
      <c r="G6352" s="1125"/>
      <c r="H6352" s="2217">
        <f t="shared" si="4040"/>
        <v>13</v>
      </c>
      <c r="I6352" s="1120"/>
      <c r="J6352" s="1120"/>
      <c r="K6352" s="1129"/>
      <c r="L6352" s="1129"/>
      <c r="M6352" s="1129"/>
      <c r="N6352" s="1129"/>
      <c r="O6352" s="1109"/>
      <c r="P6352" s="1109"/>
      <c r="Q6352" s="1120">
        <v>10.35</v>
      </c>
      <c r="R6352" s="1120">
        <f t="shared" si="4039"/>
        <v>10.35</v>
      </c>
    </row>
    <row r="6353" spans="1:18" ht="13.5" customHeight="1" x14ac:dyDescent="0.2">
      <c r="A6353" s="1167"/>
      <c r="B6353" s="1021"/>
      <c r="F6353" s="1125"/>
      <c r="G6353" s="1125"/>
      <c r="H6353" s="2217">
        <f t="shared" si="4040"/>
        <v>14</v>
      </c>
      <c r="I6353" s="1120"/>
      <c r="J6353" s="1120"/>
      <c r="K6353" s="1129"/>
      <c r="L6353" s="1129"/>
      <c r="M6353" s="1129"/>
      <c r="N6353" s="1129"/>
      <c r="O6353" s="1109"/>
      <c r="P6353" s="1109"/>
      <c r="Q6353" s="1120">
        <v>10.15</v>
      </c>
      <c r="R6353" s="1120">
        <f t="shared" si="4039"/>
        <v>10.15</v>
      </c>
    </row>
    <row r="6354" spans="1:18" ht="13.5" customHeight="1" x14ac:dyDescent="0.2">
      <c r="A6354" s="1167"/>
      <c r="B6354" s="1021"/>
      <c r="F6354" s="1125"/>
      <c r="G6354" s="1125"/>
      <c r="H6354" s="2217">
        <f t="shared" si="4040"/>
        <v>15</v>
      </c>
      <c r="I6354" s="1120"/>
      <c r="J6354" s="1120"/>
      <c r="K6354" s="1129"/>
      <c r="L6354" s="1129"/>
      <c r="M6354" s="1129"/>
      <c r="N6354" s="1129"/>
      <c r="O6354" s="1109"/>
      <c r="P6354" s="1109"/>
      <c r="Q6354" s="1120">
        <v>8.59</v>
      </c>
      <c r="R6354" s="1120">
        <f t="shared" si="4039"/>
        <v>8.59</v>
      </c>
    </row>
    <row r="6355" spans="1:18" ht="13.5" customHeight="1" x14ac:dyDescent="0.2">
      <c r="A6355" s="1167"/>
      <c r="B6355" s="1021"/>
      <c r="F6355" s="1125"/>
      <c r="G6355" s="1125"/>
      <c r="H6355" s="2217">
        <f t="shared" si="4040"/>
        <v>16</v>
      </c>
      <c r="I6355" s="1120"/>
      <c r="J6355" s="1120"/>
      <c r="K6355" s="1129"/>
      <c r="L6355" s="1129"/>
      <c r="M6355" s="1129"/>
      <c r="N6355" s="1129"/>
      <c r="O6355" s="1109"/>
      <c r="P6355" s="1109"/>
      <c r="Q6355" s="1120">
        <v>5.92</v>
      </c>
      <c r="R6355" s="1120">
        <f t="shared" si="4039"/>
        <v>5.92</v>
      </c>
    </row>
    <row r="6356" spans="1:18" ht="13.5" customHeight="1" x14ac:dyDescent="0.2">
      <c r="A6356" s="1167"/>
      <c r="B6356" s="1021"/>
      <c r="F6356" s="1125"/>
      <c r="G6356" s="1125"/>
      <c r="H6356" s="2217">
        <f t="shared" si="4040"/>
        <v>17</v>
      </c>
      <c r="I6356" s="1120"/>
      <c r="J6356" s="1120"/>
      <c r="K6356" s="1129"/>
      <c r="L6356" s="1129"/>
      <c r="M6356" s="1129"/>
      <c r="N6356" s="1129"/>
      <c r="O6356" s="1109"/>
      <c r="P6356" s="1109"/>
      <c r="Q6356" s="1120">
        <v>4.3499999999999996</v>
      </c>
      <c r="R6356" s="1120">
        <f t="shared" si="4039"/>
        <v>4.3499999999999996</v>
      </c>
    </row>
    <row r="6357" spans="1:18" ht="13.5" customHeight="1" x14ac:dyDescent="0.2">
      <c r="A6357" s="1167"/>
      <c r="B6357" s="1021"/>
      <c r="F6357" s="1125"/>
      <c r="G6357" s="1125"/>
      <c r="H6357" s="2217">
        <f t="shared" si="4040"/>
        <v>18</v>
      </c>
      <c r="I6357" s="1120"/>
      <c r="J6357" s="1120"/>
      <c r="K6357" s="1129"/>
      <c r="L6357" s="1129"/>
      <c r="M6357" s="1129"/>
      <c r="N6357" s="1129"/>
      <c r="O6357" s="1109"/>
      <c r="P6357" s="1109"/>
      <c r="Q6357" s="1120">
        <v>3.9</v>
      </c>
      <c r="R6357" s="1120">
        <f t="shared" si="4039"/>
        <v>3.9</v>
      </c>
    </row>
    <row r="6358" spans="1:18" ht="13.5" customHeight="1" x14ac:dyDescent="0.2">
      <c r="A6358" s="1167"/>
      <c r="B6358" s="1021"/>
      <c r="F6358" s="1125"/>
      <c r="G6358" s="1125"/>
      <c r="H6358" s="2217">
        <f t="shared" si="4040"/>
        <v>19</v>
      </c>
      <c r="I6358" s="1120"/>
      <c r="J6358" s="1120"/>
      <c r="K6358" s="1129"/>
      <c r="L6358" s="1129"/>
      <c r="M6358" s="1129"/>
      <c r="N6358" s="1129"/>
      <c r="O6358" s="1109"/>
      <c r="P6358" s="1109"/>
      <c r="Q6358" s="1120">
        <v>5.24</v>
      </c>
      <c r="R6358" s="1120">
        <f t="shared" si="4039"/>
        <v>5.24</v>
      </c>
    </row>
    <row r="6359" spans="1:18" ht="13.5" customHeight="1" x14ac:dyDescent="0.2">
      <c r="A6359" s="1167"/>
      <c r="B6359" s="1021"/>
      <c r="F6359" s="1125"/>
      <c r="G6359" s="1125"/>
      <c r="H6359" s="2217">
        <f t="shared" si="4040"/>
        <v>20</v>
      </c>
      <c r="I6359" s="1120"/>
      <c r="J6359" s="1120"/>
      <c r="K6359" s="1129"/>
      <c r="L6359" s="1129"/>
      <c r="M6359" s="1129"/>
      <c r="N6359" s="1129"/>
      <c r="O6359" s="1109"/>
      <c r="P6359" s="1109"/>
      <c r="Q6359" s="1120">
        <v>5.01</v>
      </c>
      <c r="R6359" s="1120">
        <f t="shared" si="4039"/>
        <v>5.01</v>
      </c>
    </row>
    <row r="6360" spans="1:18" ht="13.5" customHeight="1" x14ac:dyDescent="0.2">
      <c r="A6360" s="1167"/>
      <c r="B6360" s="1021"/>
      <c r="F6360" s="1125"/>
      <c r="G6360" s="1125"/>
      <c r="H6360" s="2217">
        <f t="shared" si="4040"/>
        <v>21</v>
      </c>
      <c r="I6360" s="1120"/>
      <c r="J6360" s="1120"/>
      <c r="K6360" s="1129"/>
      <c r="L6360" s="1129"/>
      <c r="M6360" s="1129"/>
      <c r="N6360" s="1129"/>
      <c r="O6360" s="1109"/>
      <c r="P6360" s="1109"/>
      <c r="Q6360" s="1120">
        <v>6.17</v>
      </c>
      <c r="R6360" s="1120">
        <f t="shared" si="4039"/>
        <v>6.17</v>
      </c>
    </row>
    <row r="6361" spans="1:18" ht="13.5" customHeight="1" x14ac:dyDescent="0.2">
      <c r="A6361" s="1167"/>
      <c r="B6361" s="1021"/>
      <c r="F6361" s="1125"/>
      <c r="G6361" s="1125"/>
      <c r="H6361" s="2217">
        <f t="shared" si="4040"/>
        <v>22</v>
      </c>
      <c r="I6361" s="1120"/>
      <c r="J6361" s="1120"/>
      <c r="K6361" s="1129"/>
      <c r="L6361" s="1129"/>
      <c r="M6361" s="1129"/>
      <c r="N6361" s="1129"/>
      <c r="O6361" s="1109"/>
      <c r="P6361" s="1109"/>
      <c r="Q6361" s="1120">
        <v>6.09</v>
      </c>
      <c r="R6361" s="1120">
        <f t="shared" si="4039"/>
        <v>6.09</v>
      </c>
    </row>
    <row r="6362" spans="1:18" ht="13.5" customHeight="1" x14ac:dyDescent="0.2">
      <c r="A6362" s="1167"/>
      <c r="B6362" s="1021"/>
      <c r="F6362" s="1125"/>
      <c r="G6362" s="1125"/>
      <c r="H6362" s="2217">
        <f t="shared" si="4040"/>
        <v>23</v>
      </c>
      <c r="I6362" s="1120"/>
      <c r="J6362" s="1120"/>
      <c r="K6362" s="1129"/>
      <c r="L6362" s="1129"/>
      <c r="M6362" s="1129"/>
      <c r="N6362" s="1129"/>
      <c r="O6362" s="1109"/>
      <c r="P6362" s="1109"/>
      <c r="Q6362" s="1120">
        <v>5.58</v>
      </c>
      <c r="R6362" s="1120">
        <f t="shared" si="4039"/>
        <v>5.58</v>
      </c>
    </row>
    <row r="6363" spans="1:18" ht="13.5" customHeight="1" x14ac:dyDescent="0.2">
      <c r="A6363" s="1167"/>
      <c r="B6363" s="1021"/>
      <c r="F6363" s="1125"/>
      <c r="G6363" s="1125"/>
      <c r="H6363" s="1120"/>
      <c r="I6363" s="1120"/>
      <c r="J6363" s="1120"/>
      <c r="K6363" s="1129"/>
      <c r="L6363" s="1129"/>
      <c r="M6363" s="1129"/>
      <c r="N6363" s="1129"/>
      <c r="O6363" s="1109"/>
      <c r="P6363" s="1109"/>
      <c r="Q6363" s="1110"/>
      <c r="R6363" s="1110"/>
    </row>
    <row r="6364" spans="1:18" ht="13.5" customHeight="1" x14ac:dyDescent="0.2">
      <c r="A6364" s="1167"/>
      <c r="B6364" s="934" t="s">
        <v>5021</v>
      </c>
      <c r="C6364" s="1167" t="s">
        <v>5022</v>
      </c>
      <c r="E6364" s="1123"/>
      <c r="G6364" s="1167"/>
    </row>
    <row r="6365" spans="1:18" ht="13.5" customHeight="1" x14ac:dyDescent="0.2">
      <c r="A6365" s="1167">
        <v>3</v>
      </c>
      <c r="B6365" s="1125" t="s">
        <v>2371</v>
      </c>
      <c r="C6365" s="1167" t="s">
        <v>5268</v>
      </c>
      <c r="D6365" s="1125" t="s">
        <v>184</v>
      </c>
      <c r="E6365" s="1125" t="s">
        <v>57</v>
      </c>
      <c r="F6365" s="1110" t="s">
        <v>92</v>
      </c>
      <c r="G6365" s="1167">
        <v>40</v>
      </c>
      <c r="H6365" s="1109">
        <v>0.67</v>
      </c>
      <c r="K6365" s="1109"/>
      <c r="L6365" s="1109"/>
      <c r="M6365" s="1109"/>
      <c r="N6365" s="1109"/>
      <c r="O6365" s="1109"/>
      <c r="P6365" s="1109"/>
      <c r="Q6365" s="1110"/>
      <c r="R6365" s="1110"/>
    </row>
    <row r="6366" spans="1:18" ht="13.5" customHeight="1" x14ac:dyDescent="0.2">
      <c r="A6366" s="1167"/>
      <c r="B6366" s="1125" t="s">
        <v>2372</v>
      </c>
      <c r="C6366" s="1167" t="s">
        <v>1704</v>
      </c>
      <c r="D6366" s="1125" t="s">
        <v>346</v>
      </c>
      <c r="E6366" s="2257"/>
      <c r="G6366" s="1167"/>
      <c r="H6366" s="1110">
        <v>0.67</v>
      </c>
      <c r="K6366" s="1110"/>
      <c r="L6366" s="1110"/>
      <c r="M6366" s="1110"/>
      <c r="N6366" s="1110"/>
      <c r="O6366" s="1110"/>
      <c r="P6366" s="1110"/>
      <c r="Q6366" s="1110"/>
      <c r="R6366" s="1110"/>
    </row>
    <row r="6367" spans="1:18" ht="13.5" customHeight="1" x14ac:dyDescent="0.2">
      <c r="A6367" s="1167"/>
      <c r="B6367" s="1125"/>
      <c r="C6367" s="1167"/>
      <c r="E6367" s="2257"/>
      <c r="G6367" s="1167"/>
      <c r="H6367" s="1167">
        <v>0</v>
      </c>
      <c r="K6367" s="1110"/>
      <c r="L6367" s="1110"/>
      <c r="M6367" s="1110"/>
      <c r="N6367" s="1110"/>
      <c r="O6367" s="1110"/>
      <c r="P6367" s="1110"/>
      <c r="Q6367" s="1110">
        <v>0.34</v>
      </c>
      <c r="R6367" s="1110">
        <f>Q6367</f>
        <v>0.34</v>
      </c>
    </row>
    <row r="6368" spans="1:18" ht="13.5" customHeight="1" x14ac:dyDescent="0.2">
      <c r="A6368" s="1167"/>
      <c r="B6368" s="1125"/>
      <c r="C6368" s="1167"/>
      <c r="E6368" s="2257"/>
      <c r="G6368" s="1167"/>
      <c r="H6368" s="1167">
        <f>H6367+1</f>
        <v>1</v>
      </c>
      <c r="K6368" s="1110"/>
      <c r="L6368" s="1110"/>
      <c r="M6368" s="1110"/>
      <c r="N6368" s="1110"/>
      <c r="O6368" s="1110"/>
      <c r="P6368" s="1110"/>
      <c r="Q6368" s="1110">
        <v>0.4</v>
      </c>
      <c r="R6368" s="1110">
        <f t="shared" ref="R6368:R6390" si="4041">Q6368</f>
        <v>0.4</v>
      </c>
    </row>
    <row r="6369" spans="1:18" ht="13.5" customHeight="1" x14ac:dyDescent="0.2">
      <c r="A6369" s="1167"/>
      <c r="B6369" s="1125"/>
      <c r="C6369" s="1167"/>
      <c r="E6369" s="2257"/>
      <c r="G6369" s="1167"/>
      <c r="H6369" s="1167">
        <f t="shared" ref="H6369:H6390" si="4042">H6368+1</f>
        <v>2</v>
      </c>
      <c r="K6369" s="1110"/>
      <c r="L6369" s="1110"/>
      <c r="M6369" s="1110"/>
      <c r="N6369" s="1110"/>
      <c r="O6369" s="1110"/>
      <c r="P6369" s="1110"/>
      <c r="Q6369" s="1110">
        <v>0.4</v>
      </c>
      <c r="R6369" s="1110">
        <f t="shared" si="4041"/>
        <v>0.4</v>
      </c>
    </row>
    <row r="6370" spans="1:18" ht="13.5" customHeight="1" x14ac:dyDescent="0.2">
      <c r="A6370" s="1167"/>
      <c r="B6370" s="1125"/>
      <c r="C6370" s="1167"/>
      <c r="E6370" s="2257"/>
      <c r="G6370" s="1167"/>
      <c r="H6370" s="1167">
        <f t="shared" si="4042"/>
        <v>3</v>
      </c>
      <c r="K6370" s="1110"/>
      <c r="L6370" s="1110"/>
      <c r="M6370" s="1110"/>
      <c r="N6370" s="1110"/>
      <c r="O6370" s="1110"/>
      <c r="P6370" s="1110"/>
      <c r="Q6370" s="1110">
        <v>0.4</v>
      </c>
      <c r="R6370" s="1110">
        <f t="shared" si="4041"/>
        <v>0.4</v>
      </c>
    </row>
    <row r="6371" spans="1:18" ht="13.5" customHeight="1" x14ac:dyDescent="0.2">
      <c r="A6371" s="1167"/>
      <c r="B6371" s="1125"/>
      <c r="C6371" s="1167"/>
      <c r="E6371" s="2257"/>
      <c r="G6371" s="1167"/>
      <c r="H6371" s="1167">
        <f t="shared" si="4042"/>
        <v>4</v>
      </c>
      <c r="K6371" s="1110"/>
      <c r="L6371" s="1110"/>
      <c r="M6371" s="1110"/>
      <c r="N6371" s="1110"/>
      <c r="O6371" s="1110"/>
      <c r="P6371" s="1110"/>
      <c r="Q6371" s="1110">
        <v>0.39</v>
      </c>
      <c r="R6371" s="1110">
        <f t="shared" si="4041"/>
        <v>0.39</v>
      </c>
    </row>
    <row r="6372" spans="1:18" ht="13.5" customHeight="1" x14ac:dyDescent="0.2">
      <c r="A6372" s="1167"/>
      <c r="B6372" s="1125"/>
      <c r="C6372" s="1167"/>
      <c r="E6372" s="2257"/>
      <c r="G6372" s="1167"/>
      <c r="H6372" s="1167">
        <f t="shared" si="4042"/>
        <v>5</v>
      </c>
      <c r="K6372" s="1110"/>
      <c r="L6372" s="1110"/>
      <c r="M6372" s="1110"/>
      <c r="N6372" s="1110"/>
      <c r="O6372" s="1110"/>
      <c r="P6372" s="1110"/>
      <c r="Q6372" s="1110">
        <v>0.38</v>
      </c>
      <c r="R6372" s="1110">
        <f t="shared" si="4041"/>
        <v>0.38</v>
      </c>
    </row>
    <row r="6373" spans="1:18" ht="13.5" customHeight="1" x14ac:dyDescent="0.2">
      <c r="A6373" s="1167"/>
      <c r="B6373" s="1125"/>
      <c r="C6373" s="1167"/>
      <c r="E6373" s="2257"/>
      <c r="G6373" s="1167"/>
      <c r="H6373" s="1167">
        <f t="shared" si="4042"/>
        <v>6</v>
      </c>
      <c r="K6373" s="1110"/>
      <c r="L6373" s="1110"/>
      <c r="M6373" s="1110"/>
      <c r="N6373" s="1110"/>
      <c r="O6373" s="1110"/>
      <c r="P6373" s="1110"/>
      <c r="Q6373" s="1110">
        <v>0.38</v>
      </c>
      <c r="R6373" s="1110">
        <f t="shared" si="4041"/>
        <v>0.38</v>
      </c>
    </row>
    <row r="6374" spans="1:18" ht="13.5" customHeight="1" x14ac:dyDescent="0.2">
      <c r="A6374" s="1167"/>
      <c r="B6374" s="1125"/>
      <c r="C6374" s="1167"/>
      <c r="E6374" s="2257"/>
      <c r="G6374" s="1167"/>
      <c r="H6374" s="1167">
        <f t="shared" si="4042"/>
        <v>7</v>
      </c>
      <c r="K6374" s="1110"/>
      <c r="L6374" s="1110"/>
      <c r="M6374" s="1110"/>
      <c r="N6374" s="1110"/>
      <c r="O6374" s="1110"/>
      <c r="P6374" s="1110"/>
      <c r="Q6374" s="1110">
        <v>0.38</v>
      </c>
      <c r="R6374" s="1110">
        <f t="shared" si="4041"/>
        <v>0.38</v>
      </c>
    </row>
    <row r="6375" spans="1:18" ht="13.5" customHeight="1" x14ac:dyDescent="0.2">
      <c r="A6375" s="1167"/>
      <c r="B6375" s="1125"/>
      <c r="C6375" s="1167"/>
      <c r="E6375" s="2257"/>
      <c r="G6375" s="1167"/>
      <c r="H6375" s="1167">
        <f t="shared" si="4042"/>
        <v>8</v>
      </c>
      <c r="K6375" s="1110"/>
      <c r="L6375" s="1110"/>
      <c r="M6375" s="1110"/>
      <c r="N6375" s="1110"/>
      <c r="O6375" s="1110"/>
      <c r="P6375" s="1110"/>
      <c r="Q6375" s="1110">
        <v>0.38</v>
      </c>
      <c r="R6375" s="1110">
        <f t="shared" si="4041"/>
        <v>0.38</v>
      </c>
    </row>
    <row r="6376" spans="1:18" ht="13.5" customHeight="1" x14ac:dyDescent="0.2">
      <c r="A6376" s="1167"/>
      <c r="B6376" s="1125"/>
      <c r="C6376" s="1167"/>
      <c r="E6376" s="2257"/>
      <c r="G6376" s="1167"/>
      <c r="H6376" s="1167">
        <f t="shared" si="4042"/>
        <v>9</v>
      </c>
      <c r="K6376" s="1110"/>
      <c r="L6376" s="1110"/>
      <c r="M6376" s="1110"/>
      <c r="N6376" s="1110"/>
      <c r="O6376" s="1110"/>
      <c r="P6376" s="1110"/>
      <c r="Q6376" s="1110">
        <v>0.39</v>
      </c>
      <c r="R6376" s="1110">
        <f t="shared" si="4041"/>
        <v>0.39</v>
      </c>
    </row>
    <row r="6377" spans="1:18" ht="13.5" customHeight="1" x14ac:dyDescent="0.2">
      <c r="A6377" s="1167"/>
      <c r="B6377" s="1125"/>
      <c r="C6377" s="1167"/>
      <c r="E6377" s="2257"/>
      <c r="G6377" s="1167"/>
      <c r="H6377" s="1167">
        <f t="shared" si="4042"/>
        <v>10</v>
      </c>
      <c r="K6377" s="1110"/>
      <c r="L6377" s="1110"/>
      <c r="M6377" s="1110"/>
      <c r="N6377" s="1110"/>
      <c r="O6377" s="1110"/>
      <c r="P6377" s="1110"/>
      <c r="Q6377" s="1110">
        <v>0.42</v>
      </c>
      <c r="R6377" s="1110">
        <f t="shared" si="4041"/>
        <v>0.42</v>
      </c>
    </row>
    <row r="6378" spans="1:18" ht="13.5" customHeight="1" x14ac:dyDescent="0.2">
      <c r="A6378" s="1167"/>
      <c r="B6378" s="1125"/>
      <c r="C6378" s="1167"/>
      <c r="E6378" s="2257"/>
      <c r="G6378" s="1167"/>
      <c r="H6378" s="1167">
        <f t="shared" si="4042"/>
        <v>11</v>
      </c>
      <c r="K6378" s="1110"/>
      <c r="L6378" s="1110"/>
      <c r="M6378" s="1110"/>
      <c r="N6378" s="1110"/>
      <c r="O6378" s="1110"/>
      <c r="P6378" s="1110"/>
      <c r="Q6378" s="1110">
        <v>0.32</v>
      </c>
      <c r="R6378" s="1110">
        <f t="shared" si="4041"/>
        <v>0.32</v>
      </c>
    </row>
    <row r="6379" spans="1:18" ht="13.5" customHeight="1" x14ac:dyDescent="0.2">
      <c r="A6379" s="1167"/>
      <c r="B6379" s="1125"/>
      <c r="C6379" s="1167"/>
      <c r="E6379" s="2257"/>
      <c r="G6379" s="1167"/>
      <c r="H6379" s="1167">
        <f t="shared" si="4042"/>
        <v>12</v>
      </c>
      <c r="K6379" s="1110"/>
      <c r="L6379" s="1110"/>
      <c r="M6379" s="1110"/>
      <c r="N6379" s="1110"/>
      <c r="O6379" s="1110"/>
      <c r="P6379" s="1110"/>
      <c r="Q6379" s="1110">
        <v>0.26</v>
      </c>
      <c r="R6379" s="1110">
        <f t="shared" si="4041"/>
        <v>0.26</v>
      </c>
    </row>
    <row r="6380" spans="1:18" ht="13.5" customHeight="1" x14ac:dyDescent="0.2">
      <c r="A6380" s="1167"/>
      <c r="B6380" s="1125"/>
      <c r="C6380" s="1167"/>
      <c r="E6380" s="2257"/>
      <c r="G6380" s="1167"/>
      <c r="H6380" s="1167">
        <f t="shared" si="4042"/>
        <v>13</v>
      </c>
      <c r="K6380" s="1110"/>
      <c r="L6380" s="1110"/>
      <c r="M6380" s="1110"/>
      <c r="N6380" s="1110"/>
      <c r="O6380" s="1110"/>
      <c r="P6380" s="1110"/>
      <c r="Q6380" s="1110">
        <v>0.24</v>
      </c>
      <c r="R6380" s="1110">
        <f t="shared" si="4041"/>
        <v>0.24</v>
      </c>
    </row>
    <row r="6381" spans="1:18" ht="13.5" customHeight="1" x14ac:dyDescent="0.2">
      <c r="A6381" s="1167"/>
      <c r="B6381" s="1125"/>
      <c r="C6381" s="1167"/>
      <c r="E6381" s="2257"/>
      <c r="G6381" s="1167"/>
      <c r="H6381" s="1167">
        <f t="shared" si="4042"/>
        <v>14</v>
      </c>
      <c r="K6381" s="1110"/>
      <c r="L6381" s="1110"/>
      <c r="M6381" s="1110"/>
      <c r="N6381" s="1110"/>
      <c r="O6381" s="1110"/>
      <c r="P6381" s="1110"/>
      <c r="Q6381" s="1110">
        <v>0.2</v>
      </c>
      <c r="R6381" s="1110">
        <f t="shared" si="4041"/>
        <v>0.2</v>
      </c>
    </row>
    <row r="6382" spans="1:18" ht="13.5" customHeight="1" x14ac:dyDescent="0.2">
      <c r="A6382" s="1167"/>
      <c r="B6382" s="1125"/>
      <c r="C6382" s="1167"/>
      <c r="E6382" s="2257"/>
      <c r="G6382" s="1167"/>
      <c r="H6382" s="1167">
        <f t="shared" si="4042"/>
        <v>15</v>
      </c>
      <c r="K6382" s="1110"/>
      <c r="L6382" s="1110"/>
      <c r="M6382" s="1110"/>
      <c r="N6382" s="1110"/>
      <c r="O6382" s="1110"/>
      <c r="P6382" s="1110"/>
      <c r="Q6382" s="1110">
        <v>0.23</v>
      </c>
      <c r="R6382" s="1110">
        <f t="shared" si="4041"/>
        <v>0.23</v>
      </c>
    </row>
    <row r="6383" spans="1:18" ht="13.5" customHeight="1" x14ac:dyDescent="0.2">
      <c r="A6383" s="1167"/>
      <c r="B6383" s="1125"/>
      <c r="C6383" s="1167"/>
      <c r="E6383" s="2257"/>
      <c r="G6383" s="1167"/>
      <c r="H6383" s="1167">
        <f t="shared" si="4042"/>
        <v>16</v>
      </c>
      <c r="K6383" s="1110"/>
      <c r="L6383" s="1110"/>
      <c r="M6383" s="1110"/>
      <c r="N6383" s="1110"/>
      <c r="O6383" s="1110"/>
      <c r="P6383" s="1110"/>
      <c r="Q6383" s="1110">
        <v>0.25</v>
      </c>
      <c r="R6383" s="1110">
        <f t="shared" si="4041"/>
        <v>0.25</v>
      </c>
    </row>
    <row r="6384" spans="1:18" ht="13.5" customHeight="1" x14ac:dyDescent="0.2">
      <c r="A6384" s="1167"/>
      <c r="B6384" s="1125"/>
      <c r="C6384" s="1167"/>
      <c r="E6384" s="2257"/>
      <c r="G6384" s="1167"/>
      <c r="H6384" s="1167">
        <f t="shared" si="4042"/>
        <v>17</v>
      </c>
      <c r="K6384" s="1110"/>
      <c r="L6384" s="1110"/>
      <c r="M6384" s="1110"/>
      <c r="N6384" s="1110"/>
      <c r="O6384" s="1110"/>
      <c r="P6384" s="1110"/>
      <c r="Q6384" s="1110">
        <v>0.22</v>
      </c>
      <c r="R6384" s="1110">
        <f t="shared" si="4041"/>
        <v>0.22</v>
      </c>
    </row>
    <row r="6385" spans="1:18" ht="13.5" customHeight="1" x14ac:dyDescent="0.2">
      <c r="A6385" s="1167"/>
      <c r="B6385" s="1125"/>
      <c r="C6385" s="1167"/>
      <c r="E6385" s="2257"/>
      <c r="G6385" s="1167"/>
      <c r="H6385" s="1167">
        <f t="shared" si="4042"/>
        <v>18</v>
      </c>
      <c r="K6385" s="1110"/>
      <c r="L6385" s="1110"/>
      <c r="M6385" s="1110"/>
      <c r="N6385" s="1110"/>
      <c r="O6385" s="1110"/>
      <c r="P6385" s="1110"/>
      <c r="Q6385" s="1110">
        <v>0.2</v>
      </c>
      <c r="R6385" s="1110">
        <f t="shared" si="4041"/>
        <v>0.2</v>
      </c>
    </row>
    <row r="6386" spans="1:18" ht="13.5" customHeight="1" x14ac:dyDescent="0.2">
      <c r="A6386" s="1167"/>
      <c r="B6386" s="1125"/>
      <c r="C6386" s="1167"/>
      <c r="E6386" s="2257"/>
      <c r="G6386" s="1167"/>
      <c r="H6386" s="1167">
        <f t="shared" si="4042"/>
        <v>19</v>
      </c>
      <c r="K6386" s="1110"/>
      <c r="L6386" s="1110"/>
      <c r="M6386" s="1110"/>
      <c r="N6386" s="1110"/>
      <c r="O6386" s="1110"/>
      <c r="P6386" s="1110"/>
      <c r="Q6386" s="1110">
        <v>0.19</v>
      </c>
      <c r="R6386" s="1110">
        <f t="shared" si="4041"/>
        <v>0.19</v>
      </c>
    </row>
    <row r="6387" spans="1:18" ht="13.5" customHeight="1" x14ac:dyDescent="0.2">
      <c r="A6387" s="1167"/>
      <c r="B6387" s="1125"/>
      <c r="C6387" s="1167"/>
      <c r="E6387" s="2257"/>
      <c r="G6387" s="1167"/>
      <c r="H6387" s="1167">
        <f t="shared" si="4042"/>
        <v>20</v>
      </c>
      <c r="K6387" s="1110"/>
      <c r="L6387" s="1110"/>
      <c r="M6387" s="1110"/>
      <c r="N6387" s="1110"/>
      <c r="O6387" s="1110"/>
      <c r="P6387" s="1110"/>
      <c r="Q6387" s="1110">
        <v>0.19</v>
      </c>
      <c r="R6387" s="1110">
        <f t="shared" si="4041"/>
        <v>0.19</v>
      </c>
    </row>
    <row r="6388" spans="1:18" ht="13.5" customHeight="1" x14ac:dyDescent="0.2">
      <c r="A6388" s="1167"/>
      <c r="B6388" s="1125"/>
      <c r="C6388" s="1167"/>
      <c r="E6388" s="2257"/>
      <c r="G6388" s="1167"/>
      <c r="H6388" s="1167">
        <f t="shared" si="4042"/>
        <v>21</v>
      </c>
      <c r="K6388" s="1110"/>
      <c r="L6388" s="1110"/>
      <c r="M6388" s="1110"/>
      <c r="N6388" s="1110"/>
      <c r="O6388" s="1110"/>
      <c r="P6388" s="1110"/>
      <c r="Q6388" s="1110">
        <v>0.2</v>
      </c>
      <c r="R6388" s="1110">
        <f t="shared" si="4041"/>
        <v>0.2</v>
      </c>
    </row>
    <row r="6389" spans="1:18" ht="13.5" customHeight="1" x14ac:dyDescent="0.2">
      <c r="A6389" s="1167"/>
      <c r="B6389" s="1125"/>
      <c r="C6389" s="1167"/>
      <c r="E6389" s="2257"/>
      <c r="G6389" s="1167"/>
      <c r="H6389" s="1167">
        <f t="shared" si="4042"/>
        <v>22</v>
      </c>
      <c r="K6389" s="1110"/>
      <c r="L6389" s="1110"/>
      <c r="M6389" s="1110"/>
      <c r="N6389" s="1110"/>
      <c r="O6389" s="1110"/>
      <c r="P6389" s="1110"/>
      <c r="Q6389" s="1110">
        <v>0.2</v>
      </c>
      <c r="R6389" s="1110">
        <f t="shared" si="4041"/>
        <v>0.2</v>
      </c>
    </row>
    <row r="6390" spans="1:18" ht="13.5" customHeight="1" x14ac:dyDescent="0.2">
      <c r="A6390" s="1167"/>
      <c r="B6390" s="1125"/>
      <c r="C6390" s="1167"/>
      <c r="E6390" s="2257"/>
      <c r="G6390" s="1167"/>
      <c r="H6390" s="1167">
        <f t="shared" si="4042"/>
        <v>23</v>
      </c>
      <c r="K6390" s="1110"/>
      <c r="L6390" s="1110"/>
      <c r="M6390" s="1110"/>
      <c r="N6390" s="1110"/>
      <c r="O6390" s="1110"/>
      <c r="P6390" s="1110"/>
      <c r="Q6390" s="1110">
        <v>0.18</v>
      </c>
      <c r="R6390" s="1110">
        <f t="shared" si="4041"/>
        <v>0.18</v>
      </c>
    </row>
    <row r="6391" spans="1:18" ht="13.5" customHeight="1" x14ac:dyDescent="0.2">
      <c r="A6391" s="1167"/>
      <c r="B6391" s="1125"/>
      <c r="E6391" s="1123"/>
      <c r="G6391" s="1167"/>
    </row>
    <row r="6392" spans="1:18" ht="13.5" customHeight="1" x14ac:dyDescent="0.2">
      <c r="A6392" s="1167">
        <v>4</v>
      </c>
      <c r="B6392" s="1125"/>
      <c r="D6392" s="1100" t="s">
        <v>390</v>
      </c>
      <c r="F6392" s="1125"/>
      <c r="G6392" s="1125"/>
      <c r="M6392" s="1120"/>
      <c r="N6392" s="1120"/>
      <c r="O6392" s="1120"/>
      <c r="P6392" s="1120"/>
      <c r="Q6392" s="1120"/>
      <c r="R6392" s="1120"/>
    </row>
    <row r="6393" spans="1:18" ht="13.5" customHeight="1" x14ac:dyDescent="0.2">
      <c r="A6393" s="1167"/>
      <c r="B6393" s="1123" t="s">
        <v>3160</v>
      </c>
      <c r="C6393" s="1110" t="s">
        <v>5378</v>
      </c>
      <c r="D6393" s="1123" t="s">
        <v>2928</v>
      </c>
      <c r="E6393" s="1125" t="s">
        <v>2928</v>
      </c>
      <c r="F6393" s="1110" t="s">
        <v>93</v>
      </c>
      <c r="G6393" s="1167">
        <v>40</v>
      </c>
      <c r="H6393" s="1167">
        <v>0</v>
      </c>
      <c r="K6393" s="1109"/>
      <c r="L6393" s="1109"/>
      <c r="M6393" s="1110"/>
      <c r="N6393" s="1110"/>
      <c r="O6393" s="1110"/>
      <c r="P6393" s="1110"/>
      <c r="Q6393" s="2263">
        <v>1.54</v>
      </c>
      <c r="R6393" s="2263">
        <f>Q6393</f>
        <v>1.54</v>
      </c>
    </row>
    <row r="6394" spans="1:18" ht="13.5" customHeight="1" x14ac:dyDescent="0.2">
      <c r="A6394" s="1167"/>
      <c r="B6394" s="1123" t="s">
        <v>3161</v>
      </c>
      <c r="C6394" s="1110" t="s">
        <v>6157</v>
      </c>
      <c r="H6394" s="1167">
        <f>H6393+1</f>
        <v>1</v>
      </c>
      <c r="K6394" s="1110"/>
      <c r="L6394" s="1110"/>
      <c r="M6394" s="1110"/>
      <c r="N6394" s="1110"/>
      <c r="O6394" s="1110"/>
      <c r="P6394" s="1110"/>
      <c r="Q6394" s="2263">
        <v>1.56</v>
      </c>
      <c r="R6394" s="2263">
        <f t="shared" ref="R6394:R6416" si="4043">Q6394</f>
        <v>1.56</v>
      </c>
    </row>
    <row r="6395" spans="1:18" ht="13.5" customHeight="1" x14ac:dyDescent="0.2">
      <c r="A6395" s="1167"/>
      <c r="B6395" s="1123" t="s">
        <v>3547</v>
      </c>
      <c r="C6395" s="1110" t="s">
        <v>3546</v>
      </c>
      <c r="D6395" s="721"/>
      <c r="H6395" s="1167">
        <f t="shared" ref="H6395:H6416" si="4044">H6394+1</f>
        <v>2</v>
      </c>
      <c r="K6395" s="1110"/>
      <c r="L6395" s="2263"/>
      <c r="M6395" s="2263"/>
      <c r="N6395" s="2263"/>
      <c r="O6395" s="2263"/>
      <c r="P6395" s="2263"/>
      <c r="Q6395" s="2215">
        <v>1.65</v>
      </c>
      <c r="R6395" s="2263">
        <f t="shared" si="4043"/>
        <v>1.65</v>
      </c>
    </row>
    <row r="6396" spans="1:18" ht="13.5" customHeight="1" x14ac:dyDescent="0.2">
      <c r="A6396" s="1167"/>
      <c r="B6396" s="1123" t="s">
        <v>3548</v>
      </c>
      <c r="C6396" s="1167" t="s">
        <v>5377</v>
      </c>
      <c r="D6396" s="1123"/>
      <c r="H6396" s="1167">
        <f t="shared" si="4044"/>
        <v>3</v>
      </c>
      <c r="K6396" s="1110"/>
      <c r="L6396" s="2263"/>
      <c r="M6396" s="2263"/>
      <c r="N6396" s="2263"/>
      <c r="O6396" s="2263"/>
      <c r="P6396" s="2263"/>
      <c r="Q6396" s="2263">
        <v>1.79</v>
      </c>
      <c r="R6396" s="2263">
        <f t="shared" si="4043"/>
        <v>1.79</v>
      </c>
    </row>
    <row r="6397" spans="1:18" ht="13.5" customHeight="1" x14ac:dyDescent="0.2">
      <c r="A6397" s="1167"/>
      <c r="B6397" s="1123" t="s">
        <v>6158</v>
      </c>
      <c r="C6397" s="1015" t="s">
        <v>6159</v>
      </c>
      <c r="D6397" s="1123"/>
      <c r="H6397" s="1167">
        <f t="shared" si="4044"/>
        <v>4</v>
      </c>
      <c r="K6397" s="1110"/>
      <c r="L6397" s="2263"/>
      <c r="M6397" s="2263"/>
      <c r="N6397" s="2263"/>
      <c r="O6397" s="2263"/>
      <c r="P6397" s="2263"/>
      <c r="Q6397" s="2263">
        <v>2</v>
      </c>
      <c r="R6397" s="2263">
        <f t="shared" si="4043"/>
        <v>2</v>
      </c>
    </row>
    <row r="6398" spans="1:18" ht="13.5" customHeight="1" x14ac:dyDescent="0.2">
      <c r="A6398" s="1167"/>
      <c r="B6398" s="1123" t="s">
        <v>391</v>
      </c>
      <c r="C6398" s="1167" t="s">
        <v>5378</v>
      </c>
      <c r="D6398" s="1123"/>
      <c r="H6398" s="1167">
        <f t="shared" si="4044"/>
        <v>5</v>
      </c>
      <c r="K6398" s="1110"/>
      <c r="L6398" s="2263"/>
      <c r="M6398" s="2263"/>
      <c r="N6398" s="2263"/>
      <c r="O6398" s="2263"/>
      <c r="P6398" s="2263"/>
      <c r="Q6398" s="2215">
        <v>2.5099999999999998</v>
      </c>
      <c r="R6398" s="2263">
        <f t="shared" si="4043"/>
        <v>2.5099999999999998</v>
      </c>
    </row>
    <row r="6399" spans="1:18" ht="13.5" customHeight="1" x14ac:dyDescent="0.2">
      <c r="A6399" s="1167"/>
      <c r="B6399" s="1123"/>
      <c r="C6399" s="1167"/>
      <c r="D6399" s="1123"/>
      <c r="H6399" s="1167">
        <f t="shared" si="4044"/>
        <v>6</v>
      </c>
      <c r="K6399" s="1110"/>
      <c r="L6399" s="2263"/>
      <c r="M6399" s="2263"/>
      <c r="N6399" s="2263"/>
      <c r="O6399" s="2263"/>
      <c r="P6399" s="2263"/>
      <c r="Q6399" s="2215">
        <v>2.1800000000000002</v>
      </c>
      <c r="R6399" s="2263">
        <f t="shared" si="4043"/>
        <v>2.1800000000000002</v>
      </c>
    </row>
    <row r="6400" spans="1:18" ht="13.5" customHeight="1" x14ac:dyDescent="0.2">
      <c r="A6400" s="1167"/>
      <c r="B6400" s="1123"/>
      <c r="C6400" s="1167"/>
      <c r="D6400" s="1123"/>
      <c r="H6400" s="1167">
        <f t="shared" si="4044"/>
        <v>7</v>
      </c>
      <c r="K6400" s="1110"/>
      <c r="L6400" s="2263"/>
      <c r="M6400" s="2263"/>
      <c r="N6400" s="2263"/>
      <c r="O6400" s="2263"/>
      <c r="P6400" s="2263"/>
      <c r="Q6400" s="2215">
        <v>1.62</v>
      </c>
      <c r="R6400" s="2263">
        <f t="shared" si="4043"/>
        <v>1.62</v>
      </c>
    </row>
    <row r="6401" spans="1:18" ht="13.5" customHeight="1" x14ac:dyDescent="0.2">
      <c r="A6401" s="1167"/>
      <c r="B6401" s="1123"/>
      <c r="C6401" s="1167"/>
      <c r="D6401" s="1123"/>
      <c r="H6401" s="1167">
        <f t="shared" si="4044"/>
        <v>8</v>
      </c>
      <c r="K6401" s="1110"/>
      <c r="L6401" s="2263"/>
      <c r="M6401" s="2263"/>
      <c r="N6401" s="2263"/>
      <c r="O6401" s="2263"/>
      <c r="P6401" s="2263"/>
      <c r="Q6401" s="2215">
        <v>1.58</v>
      </c>
      <c r="R6401" s="2263">
        <f t="shared" si="4043"/>
        <v>1.58</v>
      </c>
    </row>
    <row r="6402" spans="1:18" ht="13.5" customHeight="1" x14ac:dyDescent="0.2">
      <c r="A6402" s="1167"/>
      <c r="B6402" s="1123"/>
      <c r="C6402" s="1167"/>
      <c r="D6402" s="1123"/>
      <c r="H6402" s="1167">
        <f t="shared" si="4044"/>
        <v>9</v>
      </c>
      <c r="K6402" s="1110"/>
      <c r="L6402" s="2263"/>
      <c r="M6402" s="2263"/>
      <c r="N6402" s="2263"/>
      <c r="O6402" s="2263"/>
      <c r="P6402" s="2263"/>
      <c r="Q6402" s="2215">
        <v>1.81</v>
      </c>
      <c r="R6402" s="2263">
        <f t="shared" si="4043"/>
        <v>1.81</v>
      </c>
    </row>
    <row r="6403" spans="1:18" ht="13.5" customHeight="1" x14ac:dyDescent="0.2">
      <c r="A6403" s="1167"/>
      <c r="B6403" s="1123"/>
      <c r="C6403" s="1167"/>
      <c r="D6403" s="1123"/>
      <c r="H6403" s="1167">
        <f t="shared" si="4044"/>
        <v>10</v>
      </c>
      <c r="K6403" s="1110"/>
      <c r="L6403" s="2263"/>
      <c r="M6403" s="2263"/>
      <c r="N6403" s="2263"/>
      <c r="O6403" s="2263"/>
      <c r="P6403" s="2263"/>
      <c r="Q6403" s="2215">
        <v>1.84</v>
      </c>
      <c r="R6403" s="2263">
        <f t="shared" si="4043"/>
        <v>1.84</v>
      </c>
    </row>
    <row r="6404" spans="1:18" ht="13.5" customHeight="1" x14ac:dyDescent="0.2">
      <c r="A6404" s="1167"/>
      <c r="B6404" s="1123"/>
      <c r="C6404" s="1167"/>
      <c r="D6404" s="1123"/>
      <c r="H6404" s="1167">
        <f t="shared" si="4044"/>
        <v>11</v>
      </c>
      <c r="K6404" s="1110"/>
      <c r="L6404" s="2263"/>
      <c r="M6404" s="2263"/>
      <c r="N6404" s="2263"/>
      <c r="O6404" s="2263"/>
      <c r="P6404" s="2263"/>
      <c r="Q6404" s="2215">
        <v>1.86</v>
      </c>
      <c r="R6404" s="2263">
        <f t="shared" si="4043"/>
        <v>1.86</v>
      </c>
    </row>
    <row r="6405" spans="1:18" ht="13.5" customHeight="1" x14ac:dyDescent="0.2">
      <c r="A6405" s="1167"/>
      <c r="B6405" s="1123"/>
      <c r="C6405" s="1167"/>
      <c r="D6405" s="1123"/>
      <c r="H6405" s="1167">
        <f t="shared" si="4044"/>
        <v>12</v>
      </c>
      <c r="K6405" s="1110"/>
      <c r="L6405" s="2263"/>
      <c r="M6405" s="2263"/>
      <c r="N6405" s="2263"/>
      <c r="O6405" s="2263"/>
      <c r="P6405" s="2263"/>
      <c r="Q6405" s="2215">
        <v>1.85</v>
      </c>
      <c r="R6405" s="2263">
        <f t="shared" si="4043"/>
        <v>1.85</v>
      </c>
    </row>
    <row r="6406" spans="1:18" ht="13.5" customHeight="1" x14ac:dyDescent="0.2">
      <c r="A6406" s="1167"/>
      <c r="B6406" s="1123"/>
      <c r="C6406" s="1167"/>
      <c r="D6406" s="1123"/>
      <c r="H6406" s="1167">
        <f t="shared" si="4044"/>
        <v>13</v>
      </c>
      <c r="K6406" s="1110"/>
      <c r="L6406" s="2263"/>
      <c r="M6406" s="2263"/>
      <c r="N6406" s="2263"/>
      <c r="O6406" s="2263"/>
      <c r="P6406" s="2263"/>
      <c r="Q6406" s="2215">
        <v>1.89</v>
      </c>
      <c r="R6406" s="2263">
        <f t="shared" si="4043"/>
        <v>1.89</v>
      </c>
    </row>
    <row r="6407" spans="1:18" ht="13.5" customHeight="1" x14ac:dyDescent="0.2">
      <c r="A6407" s="1167"/>
      <c r="B6407" s="1123"/>
      <c r="C6407" s="1167"/>
      <c r="D6407" s="1123"/>
      <c r="H6407" s="1167">
        <f t="shared" si="4044"/>
        <v>14</v>
      </c>
      <c r="K6407" s="1110"/>
      <c r="L6407" s="2263"/>
      <c r="M6407" s="2263"/>
      <c r="N6407" s="2263"/>
      <c r="O6407" s="2263"/>
      <c r="P6407" s="2263"/>
      <c r="Q6407" s="2263">
        <v>2.13</v>
      </c>
      <c r="R6407" s="2263">
        <f t="shared" si="4043"/>
        <v>2.13</v>
      </c>
    </row>
    <row r="6408" spans="1:18" ht="13.5" customHeight="1" x14ac:dyDescent="0.2">
      <c r="A6408" s="1167"/>
      <c r="B6408" s="1123"/>
      <c r="C6408" s="1167"/>
      <c r="D6408" s="1123"/>
      <c r="H6408" s="1167">
        <f t="shared" si="4044"/>
        <v>15</v>
      </c>
      <c r="K6408" s="1110"/>
      <c r="L6408" s="2263"/>
      <c r="M6408" s="2263"/>
      <c r="N6408" s="2263"/>
      <c r="O6408" s="2263"/>
      <c r="P6408" s="2263"/>
      <c r="Q6408" s="2215">
        <v>2.57</v>
      </c>
      <c r="R6408" s="2263">
        <f t="shared" si="4043"/>
        <v>2.57</v>
      </c>
    </row>
    <row r="6409" spans="1:18" ht="13.5" customHeight="1" x14ac:dyDescent="0.2">
      <c r="A6409" s="1167"/>
      <c r="B6409" s="1123"/>
      <c r="C6409" s="1167"/>
      <c r="D6409" s="1123"/>
      <c r="H6409" s="1167">
        <f t="shared" si="4044"/>
        <v>16</v>
      </c>
      <c r="K6409" s="1110"/>
      <c r="L6409" s="2263"/>
      <c r="M6409" s="2263"/>
      <c r="N6409" s="2263"/>
      <c r="O6409" s="2263"/>
      <c r="P6409" s="2263"/>
      <c r="Q6409" s="2263">
        <v>2.11</v>
      </c>
      <c r="R6409" s="2263">
        <f t="shared" si="4043"/>
        <v>2.11</v>
      </c>
    </row>
    <row r="6410" spans="1:18" ht="13.5" customHeight="1" x14ac:dyDescent="0.2">
      <c r="A6410" s="1167"/>
      <c r="B6410" s="1123"/>
      <c r="C6410" s="1167"/>
      <c r="D6410" s="1123"/>
      <c r="H6410" s="1167">
        <f t="shared" si="4044"/>
        <v>17</v>
      </c>
      <c r="K6410" s="1110"/>
      <c r="L6410" s="2263"/>
      <c r="M6410" s="2263"/>
      <c r="N6410" s="2263"/>
      <c r="O6410" s="2263"/>
      <c r="P6410" s="2263"/>
      <c r="Q6410" s="2263">
        <v>2.1</v>
      </c>
      <c r="R6410" s="2263">
        <f t="shared" si="4043"/>
        <v>2.1</v>
      </c>
    </row>
    <row r="6411" spans="1:18" ht="13.5" customHeight="1" x14ac:dyDescent="0.2">
      <c r="A6411" s="1167"/>
      <c r="B6411" s="1123"/>
      <c r="C6411" s="1167"/>
      <c r="D6411" s="1123"/>
      <c r="H6411" s="1167">
        <f t="shared" si="4044"/>
        <v>18</v>
      </c>
      <c r="K6411" s="1110"/>
      <c r="L6411" s="2263"/>
      <c r="M6411" s="2263"/>
      <c r="N6411" s="2263"/>
      <c r="O6411" s="2263"/>
      <c r="P6411" s="2263"/>
      <c r="Q6411" s="2215">
        <v>2.29</v>
      </c>
      <c r="R6411" s="2263">
        <f t="shared" si="4043"/>
        <v>2.29</v>
      </c>
    </row>
    <row r="6412" spans="1:18" ht="13.5" customHeight="1" x14ac:dyDescent="0.2">
      <c r="A6412" s="1167"/>
      <c r="B6412" s="1123"/>
      <c r="C6412" s="1167"/>
      <c r="D6412" s="1123"/>
      <c r="H6412" s="1167">
        <f t="shared" si="4044"/>
        <v>19</v>
      </c>
      <c r="K6412" s="1110"/>
      <c r="L6412" s="2263"/>
      <c r="M6412" s="2263"/>
      <c r="N6412" s="2263"/>
      <c r="O6412" s="2263"/>
      <c r="P6412" s="2263"/>
      <c r="Q6412" s="2263">
        <v>1.6</v>
      </c>
      <c r="R6412" s="2263">
        <f t="shared" si="4043"/>
        <v>1.6</v>
      </c>
    </row>
    <row r="6413" spans="1:18" ht="13.5" customHeight="1" x14ac:dyDescent="0.2">
      <c r="A6413" s="1167"/>
      <c r="B6413" s="1123"/>
      <c r="C6413" s="1167"/>
      <c r="D6413" s="1123"/>
      <c r="H6413" s="1167">
        <f t="shared" si="4044"/>
        <v>20</v>
      </c>
      <c r="K6413" s="1110"/>
      <c r="L6413" s="2263"/>
      <c r="M6413" s="2263"/>
      <c r="N6413" s="2263"/>
      <c r="O6413" s="2263"/>
      <c r="P6413" s="2263"/>
      <c r="Q6413" s="2263">
        <v>1.56</v>
      </c>
      <c r="R6413" s="2263">
        <f t="shared" si="4043"/>
        <v>1.56</v>
      </c>
    </row>
    <row r="6414" spans="1:18" ht="13.5" customHeight="1" x14ac:dyDescent="0.2">
      <c r="A6414" s="1167"/>
      <c r="B6414" s="1123"/>
      <c r="C6414" s="1167"/>
      <c r="D6414" s="1123"/>
      <c r="H6414" s="1167">
        <f t="shared" si="4044"/>
        <v>21</v>
      </c>
      <c r="K6414" s="1110"/>
      <c r="L6414" s="2263"/>
      <c r="M6414" s="2263"/>
      <c r="N6414" s="2263"/>
      <c r="O6414" s="2263"/>
      <c r="P6414" s="2263"/>
      <c r="Q6414" s="2263">
        <v>1.53</v>
      </c>
      <c r="R6414" s="2263">
        <f t="shared" si="4043"/>
        <v>1.53</v>
      </c>
    </row>
    <row r="6415" spans="1:18" ht="13.5" customHeight="1" x14ac:dyDescent="0.2">
      <c r="A6415" s="1167"/>
      <c r="B6415" s="1123"/>
      <c r="C6415" s="1167"/>
      <c r="D6415" s="1123"/>
      <c r="H6415" s="1167">
        <f t="shared" si="4044"/>
        <v>22</v>
      </c>
      <c r="K6415" s="1110"/>
      <c r="L6415" s="2263"/>
      <c r="M6415" s="2263"/>
      <c r="N6415" s="2263"/>
      <c r="O6415" s="2263"/>
      <c r="P6415" s="2263"/>
      <c r="Q6415" s="2263">
        <v>1.51</v>
      </c>
      <c r="R6415" s="2263">
        <f t="shared" si="4043"/>
        <v>1.51</v>
      </c>
    </row>
    <row r="6416" spans="1:18" ht="13.5" customHeight="1" x14ac:dyDescent="0.2">
      <c r="A6416" s="1167"/>
      <c r="B6416" s="1123"/>
      <c r="C6416" s="1167"/>
      <c r="D6416" s="1123"/>
      <c r="H6416" s="1167">
        <f t="shared" si="4044"/>
        <v>23</v>
      </c>
      <c r="K6416" s="1110"/>
      <c r="L6416" s="2263"/>
      <c r="M6416" s="2263"/>
      <c r="N6416" s="2263"/>
      <c r="O6416" s="2263"/>
      <c r="P6416" s="2263"/>
      <c r="Q6416" s="2215">
        <v>1.47</v>
      </c>
      <c r="R6416" s="2263">
        <f t="shared" si="4043"/>
        <v>1.47</v>
      </c>
    </row>
    <row r="6417" spans="1:18" ht="13.5" customHeight="1" x14ac:dyDescent="0.2">
      <c r="A6417" s="1167"/>
      <c r="B6417" s="1123"/>
      <c r="C6417" s="1167"/>
      <c r="D6417" s="1123"/>
      <c r="K6417" s="1110"/>
      <c r="L6417" s="2263"/>
      <c r="M6417" s="2263"/>
      <c r="N6417" s="2263"/>
      <c r="O6417" s="2263"/>
      <c r="P6417" s="2263"/>
      <c r="Q6417" s="2263"/>
      <c r="R6417" s="267"/>
    </row>
    <row r="6418" spans="1:18" ht="13.5" customHeight="1" x14ac:dyDescent="0.2">
      <c r="A6418" s="1167"/>
      <c r="B6418" s="1123" t="s">
        <v>2812</v>
      </c>
      <c r="C6418" s="1110" t="s">
        <v>2207</v>
      </c>
      <c r="D6418" s="1123" t="s">
        <v>2929</v>
      </c>
      <c r="E6418" s="1125" t="s">
        <v>2929</v>
      </c>
      <c r="F6418" s="1110" t="s">
        <v>93</v>
      </c>
      <c r="G6418" s="1167">
        <v>40</v>
      </c>
      <c r="H6418" s="1167">
        <v>0</v>
      </c>
      <c r="K6418" s="1109"/>
      <c r="L6418" s="1109"/>
      <c r="M6418" s="1110"/>
      <c r="N6418" s="1110"/>
      <c r="O6418" s="1110"/>
      <c r="P6418" s="1110"/>
      <c r="Q6418" s="1110">
        <v>0.63</v>
      </c>
      <c r="R6418" s="2263">
        <f>Q6418</f>
        <v>0.63</v>
      </c>
    </row>
    <row r="6419" spans="1:18" ht="13.5" customHeight="1" x14ac:dyDescent="0.2">
      <c r="A6419" s="1167"/>
      <c r="B6419" s="1123" t="s">
        <v>166</v>
      </c>
      <c r="C6419" s="1167" t="s">
        <v>5379</v>
      </c>
      <c r="G6419" s="1167"/>
      <c r="H6419" s="1167">
        <f>H6418+1</f>
        <v>1</v>
      </c>
      <c r="K6419" s="1110"/>
      <c r="L6419" s="1110"/>
      <c r="M6419" s="1110"/>
      <c r="N6419" s="1110"/>
      <c r="O6419" s="1110"/>
      <c r="P6419" s="1110"/>
      <c r="Q6419" s="1110">
        <v>0.64</v>
      </c>
      <c r="R6419" s="2263">
        <f t="shared" ref="R6419:R6441" si="4045">Q6419</f>
        <v>0.64</v>
      </c>
    </row>
    <row r="6420" spans="1:18" ht="13.5" customHeight="1" x14ac:dyDescent="0.2">
      <c r="A6420" s="1167"/>
      <c r="B6420" s="1123" t="s">
        <v>2812</v>
      </c>
      <c r="C6420" s="1167" t="s">
        <v>5380</v>
      </c>
      <c r="D6420" s="1123"/>
      <c r="G6420" s="1167"/>
      <c r="H6420" s="1167">
        <f t="shared" ref="H6420:H6441" si="4046">H6419+1</f>
        <v>2</v>
      </c>
      <c r="K6420" s="1110"/>
      <c r="L6420" s="1110"/>
      <c r="M6420" s="1110"/>
      <c r="N6420" s="1110"/>
      <c r="O6420" s="1110"/>
      <c r="P6420" s="1110"/>
      <c r="Q6420" s="1110">
        <v>0.67</v>
      </c>
      <c r="R6420" s="2263">
        <f t="shared" si="4045"/>
        <v>0.67</v>
      </c>
    </row>
    <row r="6421" spans="1:18" ht="13.5" customHeight="1" x14ac:dyDescent="0.2">
      <c r="A6421" s="1167"/>
      <c r="B6421" s="1123" t="s">
        <v>637</v>
      </c>
      <c r="C6421" s="1167"/>
      <c r="D6421" s="1123"/>
      <c r="G6421" s="1167"/>
      <c r="H6421" s="1167">
        <f t="shared" si="4046"/>
        <v>3</v>
      </c>
      <c r="K6421" s="1110"/>
      <c r="L6421" s="1110"/>
      <c r="M6421" s="1110"/>
      <c r="N6421" s="1110"/>
      <c r="O6421" s="1110"/>
      <c r="P6421" s="1110"/>
      <c r="Q6421" s="1110">
        <v>0.62</v>
      </c>
      <c r="R6421" s="2263">
        <f t="shared" si="4045"/>
        <v>0.62</v>
      </c>
    </row>
    <row r="6422" spans="1:18" ht="13.5" customHeight="1" x14ac:dyDescent="0.2">
      <c r="A6422" s="1167"/>
      <c r="B6422" s="1123" t="s">
        <v>6150</v>
      </c>
      <c r="C6422" s="1167" t="s">
        <v>3541</v>
      </c>
      <c r="D6422" s="1123"/>
      <c r="G6422" s="1167"/>
      <c r="H6422" s="1167">
        <f t="shared" si="4046"/>
        <v>4</v>
      </c>
      <c r="K6422" s="1110"/>
      <c r="L6422" s="1110"/>
      <c r="M6422" s="1110"/>
      <c r="N6422" s="1110"/>
      <c r="O6422" s="1110"/>
      <c r="P6422" s="1110"/>
      <c r="Q6422" s="1110">
        <v>0.63</v>
      </c>
      <c r="R6422" s="2263">
        <f t="shared" si="4045"/>
        <v>0.63</v>
      </c>
    </row>
    <row r="6423" spans="1:18" ht="13.5" customHeight="1" x14ac:dyDescent="0.2">
      <c r="A6423" s="1167"/>
      <c r="B6423" s="1123" t="s">
        <v>6151</v>
      </c>
      <c r="C6423" s="1167"/>
      <c r="D6423" s="1123"/>
      <c r="G6423" s="1167"/>
      <c r="H6423" s="1167">
        <f t="shared" si="4046"/>
        <v>5</v>
      </c>
      <c r="K6423" s="1110"/>
      <c r="L6423" s="1110"/>
      <c r="M6423" s="1110"/>
      <c r="N6423" s="1110"/>
      <c r="O6423" s="1110"/>
      <c r="P6423" s="1110"/>
      <c r="Q6423" s="1110">
        <v>0.6</v>
      </c>
      <c r="R6423" s="2263">
        <f t="shared" si="4045"/>
        <v>0.6</v>
      </c>
    </row>
    <row r="6424" spans="1:18" ht="13.5" customHeight="1" x14ac:dyDescent="0.2">
      <c r="A6424" s="1167"/>
      <c r="B6424" s="1123" t="s">
        <v>6152</v>
      </c>
      <c r="C6424" s="1015" t="s">
        <v>6153</v>
      </c>
      <c r="D6424" s="1123"/>
      <c r="G6424" s="1167"/>
      <c r="H6424" s="1167">
        <f t="shared" si="4046"/>
        <v>6</v>
      </c>
      <c r="K6424" s="1110"/>
      <c r="L6424" s="1110"/>
      <c r="M6424" s="1110"/>
      <c r="N6424" s="1110"/>
      <c r="O6424" s="1110"/>
      <c r="P6424" s="1110"/>
      <c r="Q6424" s="1110">
        <v>0.73</v>
      </c>
      <c r="R6424" s="2263">
        <f t="shared" si="4045"/>
        <v>0.73</v>
      </c>
    </row>
    <row r="6425" spans="1:18" ht="13.5" customHeight="1" x14ac:dyDescent="0.2">
      <c r="A6425" s="1167"/>
      <c r="B6425" s="1125" t="s">
        <v>3543</v>
      </c>
      <c r="C6425" s="1125" t="s">
        <v>6154</v>
      </c>
      <c r="D6425" s="1123"/>
      <c r="G6425" s="1167"/>
      <c r="H6425" s="1167">
        <f t="shared" si="4046"/>
        <v>7</v>
      </c>
      <c r="K6425" s="1110"/>
      <c r="L6425" s="1110"/>
      <c r="M6425" s="1110"/>
      <c r="N6425" s="1110"/>
      <c r="O6425" s="1110"/>
      <c r="P6425" s="1110"/>
      <c r="Q6425" s="1110">
        <v>0.69</v>
      </c>
      <c r="R6425" s="2263">
        <f t="shared" si="4045"/>
        <v>0.69</v>
      </c>
    </row>
    <row r="6426" spans="1:18" ht="13.5" customHeight="1" x14ac:dyDescent="0.2">
      <c r="A6426" s="1167"/>
      <c r="B6426" s="1125" t="s">
        <v>3542</v>
      </c>
      <c r="C6426" s="1110" t="s">
        <v>5382</v>
      </c>
      <c r="D6426" s="1123"/>
      <c r="G6426" s="1167"/>
      <c r="H6426" s="1167">
        <f t="shared" si="4046"/>
        <v>8</v>
      </c>
      <c r="K6426" s="1110"/>
      <c r="L6426" s="1110"/>
      <c r="M6426" s="1110"/>
      <c r="N6426" s="1110"/>
      <c r="O6426" s="1110"/>
      <c r="P6426" s="1110"/>
      <c r="Q6426" s="1110">
        <v>0.72</v>
      </c>
      <c r="R6426" s="2263">
        <f t="shared" si="4045"/>
        <v>0.72</v>
      </c>
    </row>
    <row r="6427" spans="1:18" ht="13.5" customHeight="1" x14ac:dyDescent="0.2">
      <c r="A6427" s="1167"/>
      <c r="B6427" s="1123" t="s">
        <v>4983</v>
      </c>
      <c r="C6427" s="1167" t="s">
        <v>5381</v>
      </c>
      <c r="D6427" s="1123"/>
      <c r="G6427" s="1167"/>
      <c r="H6427" s="1167">
        <f t="shared" si="4046"/>
        <v>9</v>
      </c>
      <c r="K6427" s="1110"/>
      <c r="L6427" s="1110"/>
      <c r="M6427" s="1110"/>
      <c r="N6427" s="1110"/>
      <c r="O6427" s="1110"/>
      <c r="P6427" s="1110"/>
      <c r="Q6427" s="1110">
        <v>0.95</v>
      </c>
      <c r="R6427" s="2263">
        <f t="shared" si="4045"/>
        <v>0.95</v>
      </c>
    </row>
    <row r="6428" spans="1:18" ht="13.5" customHeight="1" x14ac:dyDescent="0.2">
      <c r="A6428" s="1167"/>
      <c r="B6428" s="1123" t="s">
        <v>6156</v>
      </c>
      <c r="C6428" s="1167" t="s">
        <v>5383</v>
      </c>
      <c r="D6428" s="1123"/>
      <c r="G6428" s="1167"/>
      <c r="H6428" s="1167">
        <f t="shared" si="4046"/>
        <v>10</v>
      </c>
      <c r="K6428" s="1110"/>
      <c r="L6428" s="1110"/>
      <c r="M6428" s="1110"/>
      <c r="N6428" s="1110"/>
      <c r="O6428" s="1110"/>
      <c r="P6428" s="1110"/>
      <c r="Q6428" s="1110">
        <v>1.02</v>
      </c>
      <c r="R6428" s="2263">
        <f t="shared" si="4045"/>
        <v>1.02</v>
      </c>
    </row>
    <row r="6429" spans="1:18" ht="13.5" customHeight="1" x14ac:dyDescent="0.2">
      <c r="A6429" s="1167"/>
      <c r="B6429" s="1123" t="s">
        <v>3544</v>
      </c>
      <c r="C6429" s="1167" t="s">
        <v>5384</v>
      </c>
      <c r="D6429" s="1123"/>
      <c r="G6429" s="1167"/>
      <c r="H6429" s="1167">
        <f t="shared" si="4046"/>
        <v>11</v>
      </c>
      <c r="K6429" s="1110"/>
      <c r="L6429" s="1110"/>
      <c r="M6429" s="1110"/>
      <c r="N6429" s="1110"/>
      <c r="O6429" s="1110"/>
      <c r="P6429" s="1110"/>
      <c r="Q6429" s="1110">
        <v>1.0900000000000001</v>
      </c>
      <c r="R6429" s="2263">
        <f t="shared" si="4045"/>
        <v>1.0900000000000001</v>
      </c>
    </row>
    <row r="6430" spans="1:18" ht="13.5" customHeight="1" x14ac:dyDescent="0.2">
      <c r="A6430" s="1167"/>
      <c r="B6430" s="1123" t="s">
        <v>3545</v>
      </c>
      <c r="C6430" s="1167"/>
      <c r="D6430" s="1123"/>
      <c r="G6430" s="1167"/>
      <c r="H6430" s="1167">
        <f t="shared" si="4046"/>
        <v>12</v>
      </c>
      <c r="K6430" s="1110"/>
      <c r="L6430" s="1110"/>
      <c r="M6430" s="1110"/>
      <c r="N6430" s="1110"/>
      <c r="O6430" s="1110"/>
      <c r="P6430" s="1110"/>
      <c r="Q6430" s="1110">
        <v>1.1399999999999999</v>
      </c>
      <c r="R6430" s="2263">
        <f t="shared" si="4045"/>
        <v>1.1399999999999999</v>
      </c>
    </row>
    <row r="6431" spans="1:18" ht="13.5" customHeight="1" x14ac:dyDescent="0.2">
      <c r="A6431" s="1167"/>
      <c r="B6431" s="1123" t="s">
        <v>4981</v>
      </c>
      <c r="C6431" s="1167" t="s">
        <v>5385</v>
      </c>
      <c r="D6431" s="1123"/>
      <c r="G6431" s="1167"/>
      <c r="H6431" s="1167">
        <f t="shared" si="4046"/>
        <v>13</v>
      </c>
      <c r="K6431" s="1110"/>
      <c r="L6431" s="1110"/>
      <c r="M6431" s="1110"/>
      <c r="N6431" s="1110"/>
      <c r="O6431" s="1110"/>
      <c r="P6431" s="1110"/>
      <c r="Q6431" s="1110">
        <v>1.1000000000000001</v>
      </c>
      <c r="R6431" s="2263">
        <f t="shared" si="4045"/>
        <v>1.1000000000000001</v>
      </c>
    </row>
    <row r="6432" spans="1:18" ht="13.5" customHeight="1" x14ac:dyDescent="0.2">
      <c r="A6432" s="1167"/>
      <c r="B6432" s="1123" t="s">
        <v>4982</v>
      </c>
      <c r="C6432" s="1167" t="s">
        <v>5386</v>
      </c>
      <c r="D6432" s="1123"/>
      <c r="G6432" s="1167"/>
      <c r="H6432" s="1167">
        <f t="shared" si="4046"/>
        <v>14</v>
      </c>
      <c r="K6432" s="1110"/>
      <c r="L6432" s="1110"/>
      <c r="M6432" s="1110"/>
      <c r="N6432" s="1110"/>
      <c r="O6432" s="1110"/>
      <c r="P6432" s="1110"/>
      <c r="Q6432" s="1110">
        <v>1.26</v>
      </c>
      <c r="R6432" s="2263">
        <f t="shared" si="4045"/>
        <v>1.26</v>
      </c>
    </row>
    <row r="6433" spans="1:18" ht="13.5" customHeight="1" x14ac:dyDescent="0.2">
      <c r="A6433" s="1167"/>
      <c r="B6433" s="1123" t="s">
        <v>6155</v>
      </c>
      <c r="C6433" s="1167" t="s">
        <v>5387</v>
      </c>
      <c r="D6433" s="1123"/>
      <c r="G6433" s="1167"/>
      <c r="H6433" s="1167">
        <f t="shared" si="4046"/>
        <v>15</v>
      </c>
      <c r="K6433" s="1110"/>
      <c r="L6433" s="1110"/>
      <c r="M6433" s="1110"/>
      <c r="N6433" s="1110"/>
      <c r="O6433" s="1110"/>
      <c r="P6433" s="1110"/>
      <c r="Q6433" s="1110">
        <v>1.24</v>
      </c>
      <c r="R6433" s="2263">
        <f t="shared" si="4045"/>
        <v>1.24</v>
      </c>
    </row>
    <row r="6434" spans="1:18" ht="13.5" customHeight="1" x14ac:dyDescent="0.2">
      <c r="A6434" s="1167"/>
      <c r="B6434" s="1123"/>
      <c r="C6434" s="1167"/>
      <c r="D6434" s="1123"/>
      <c r="G6434" s="1167"/>
      <c r="H6434" s="1167">
        <f t="shared" si="4046"/>
        <v>16</v>
      </c>
      <c r="K6434" s="1110"/>
      <c r="L6434" s="1110"/>
      <c r="M6434" s="1110"/>
      <c r="N6434" s="1110"/>
      <c r="O6434" s="1110"/>
      <c r="P6434" s="1110"/>
      <c r="Q6434" s="1110">
        <v>1.06</v>
      </c>
      <c r="R6434" s="2263">
        <f t="shared" si="4045"/>
        <v>1.06</v>
      </c>
    </row>
    <row r="6435" spans="1:18" ht="13.5" customHeight="1" x14ac:dyDescent="0.2">
      <c r="A6435" s="1167"/>
      <c r="B6435" s="1123"/>
      <c r="C6435" s="1167"/>
      <c r="D6435" s="1123"/>
      <c r="G6435" s="1167"/>
      <c r="H6435" s="1167">
        <f t="shared" si="4046"/>
        <v>17</v>
      </c>
      <c r="K6435" s="1110"/>
      <c r="L6435" s="1110"/>
      <c r="M6435" s="1110"/>
      <c r="N6435" s="1110"/>
      <c r="O6435" s="1110"/>
      <c r="P6435" s="1110"/>
      <c r="Q6435" s="1110">
        <v>0.9</v>
      </c>
      <c r="R6435" s="2263">
        <f t="shared" si="4045"/>
        <v>0.9</v>
      </c>
    </row>
    <row r="6436" spans="1:18" ht="13.5" customHeight="1" x14ac:dyDescent="0.2">
      <c r="A6436" s="1167"/>
      <c r="B6436" s="1123"/>
      <c r="C6436" s="1167"/>
      <c r="D6436" s="1123"/>
      <c r="G6436" s="1167"/>
      <c r="H6436" s="1167">
        <f t="shared" si="4046"/>
        <v>18</v>
      </c>
      <c r="K6436" s="1110"/>
      <c r="L6436" s="1110"/>
      <c r="M6436" s="1110"/>
      <c r="N6436" s="1110"/>
      <c r="O6436" s="1110"/>
      <c r="P6436" s="1110"/>
      <c r="Q6436" s="1110">
        <v>0.81</v>
      </c>
      <c r="R6436" s="2263">
        <f t="shared" si="4045"/>
        <v>0.81</v>
      </c>
    </row>
    <row r="6437" spans="1:18" ht="13.5" customHeight="1" x14ac:dyDescent="0.2">
      <c r="A6437" s="1167"/>
      <c r="B6437" s="1123"/>
      <c r="C6437" s="1167"/>
      <c r="D6437" s="1123"/>
      <c r="G6437" s="1167"/>
      <c r="H6437" s="1167">
        <f t="shared" si="4046"/>
        <v>19</v>
      </c>
      <c r="K6437" s="1110"/>
      <c r="L6437" s="1110"/>
      <c r="M6437" s="1110"/>
      <c r="N6437" s="1110"/>
      <c r="O6437" s="1110"/>
      <c r="P6437" s="1110"/>
      <c r="Q6437" s="1110">
        <v>0.71</v>
      </c>
      <c r="R6437" s="2263">
        <f t="shared" si="4045"/>
        <v>0.71</v>
      </c>
    </row>
    <row r="6438" spans="1:18" ht="13.5" customHeight="1" x14ac:dyDescent="0.2">
      <c r="A6438" s="1167"/>
      <c r="B6438" s="1123"/>
      <c r="C6438" s="1167"/>
      <c r="D6438" s="1123"/>
      <c r="G6438" s="1167"/>
      <c r="H6438" s="1167">
        <f t="shared" si="4046"/>
        <v>20</v>
      </c>
      <c r="K6438" s="1110"/>
      <c r="L6438" s="1110"/>
      <c r="M6438" s="1110"/>
      <c r="N6438" s="1110"/>
      <c r="O6438" s="1110"/>
      <c r="P6438" s="1110"/>
      <c r="Q6438" s="1110">
        <v>0.62</v>
      </c>
      <c r="R6438" s="2263">
        <f t="shared" si="4045"/>
        <v>0.62</v>
      </c>
    </row>
    <row r="6439" spans="1:18" ht="13.5" customHeight="1" x14ac:dyDescent="0.2">
      <c r="A6439" s="1167"/>
      <c r="B6439" s="1123"/>
      <c r="C6439" s="1167"/>
      <c r="D6439" s="1123"/>
      <c r="G6439" s="1167"/>
      <c r="H6439" s="1167">
        <f t="shared" si="4046"/>
        <v>21</v>
      </c>
      <c r="K6439" s="1110"/>
      <c r="L6439" s="1110"/>
      <c r="M6439" s="1110"/>
      <c r="N6439" s="1110"/>
      <c r="O6439" s="1110"/>
      <c r="P6439" s="1110"/>
      <c r="Q6439" s="1110">
        <v>0.62</v>
      </c>
      <c r="R6439" s="2263">
        <f t="shared" si="4045"/>
        <v>0.62</v>
      </c>
    </row>
    <row r="6440" spans="1:18" ht="13.5" customHeight="1" x14ac:dyDescent="0.2">
      <c r="A6440" s="1167"/>
      <c r="B6440" s="1123"/>
      <c r="C6440" s="1167"/>
      <c r="D6440" s="1123"/>
      <c r="G6440" s="1167"/>
      <c r="H6440" s="1167">
        <f t="shared" si="4046"/>
        <v>22</v>
      </c>
      <c r="K6440" s="1110"/>
      <c r="L6440" s="1110"/>
      <c r="M6440" s="1110"/>
      <c r="N6440" s="1110"/>
      <c r="O6440" s="1110"/>
      <c r="P6440" s="1110"/>
      <c r="Q6440" s="1110">
        <v>0.61</v>
      </c>
      <c r="R6440" s="2263">
        <f t="shared" si="4045"/>
        <v>0.61</v>
      </c>
    </row>
    <row r="6441" spans="1:18" ht="13.5" customHeight="1" x14ac:dyDescent="0.2">
      <c r="A6441" s="1167"/>
      <c r="B6441" s="1123"/>
      <c r="C6441" s="1167"/>
      <c r="D6441" s="1123"/>
      <c r="G6441" s="1167"/>
      <c r="H6441" s="1167">
        <f t="shared" si="4046"/>
        <v>23</v>
      </c>
      <c r="K6441" s="1110"/>
      <c r="L6441" s="1110"/>
      <c r="M6441" s="1110"/>
      <c r="N6441" s="1110"/>
      <c r="O6441" s="1110"/>
      <c r="P6441" s="1110"/>
      <c r="Q6441" s="1110">
        <v>0.64</v>
      </c>
      <c r="R6441" s="2263">
        <f t="shared" si="4045"/>
        <v>0.64</v>
      </c>
    </row>
    <row r="6442" spans="1:18" ht="13.5" customHeight="1" x14ac:dyDescent="0.2">
      <c r="A6442" s="1167"/>
      <c r="B6442" s="1123"/>
      <c r="C6442" s="1167"/>
      <c r="D6442" s="1123"/>
      <c r="G6442" s="1167"/>
      <c r="H6442" s="1167"/>
      <c r="K6442" s="1110"/>
      <c r="L6442" s="1110"/>
      <c r="M6442" s="1110"/>
      <c r="N6442" s="1110"/>
      <c r="O6442" s="1110"/>
      <c r="P6442" s="1110"/>
      <c r="Q6442" s="1110"/>
      <c r="R6442" s="267"/>
    </row>
    <row r="6443" spans="1:18" ht="13.5" customHeight="1" x14ac:dyDescent="0.2">
      <c r="A6443" s="1167"/>
      <c r="B6443" s="1123" t="s">
        <v>3739</v>
      </c>
      <c r="C6443" s="1167" t="s">
        <v>6098</v>
      </c>
      <c r="D6443" s="1123" t="s">
        <v>3740</v>
      </c>
      <c r="E6443" s="1125" t="s">
        <v>3740</v>
      </c>
      <c r="F6443" s="1110" t="s">
        <v>93</v>
      </c>
      <c r="G6443" s="1167">
        <v>40</v>
      </c>
      <c r="H6443" s="1167">
        <v>0</v>
      </c>
      <c r="K6443" s="1109"/>
      <c r="L6443" s="1109"/>
      <c r="M6443" s="1110"/>
      <c r="N6443" s="1110"/>
      <c r="O6443" s="1110"/>
      <c r="P6443" s="1110"/>
      <c r="Q6443" s="1110">
        <v>0.27</v>
      </c>
      <c r="R6443" s="2263">
        <f>Q6443</f>
        <v>0.27</v>
      </c>
    </row>
    <row r="6444" spans="1:18" ht="13.5" customHeight="1" x14ac:dyDescent="0.2">
      <c r="A6444" s="1167"/>
      <c r="B6444" s="1123"/>
      <c r="C6444" s="1167"/>
      <c r="G6444" s="1167"/>
      <c r="H6444" s="1167">
        <f>H6443+1</f>
        <v>1</v>
      </c>
      <c r="K6444" s="1110"/>
      <c r="L6444" s="1110"/>
      <c r="M6444" s="1110"/>
      <c r="N6444" s="1110"/>
      <c r="O6444" s="1110"/>
      <c r="P6444" s="1110"/>
      <c r="Q6444" s="1110">
        <v>0.28000000000000003</v>
      </c>
      <c r="R6444" s="2263">
        <f t="shared" ref="R6444:R6466" si="4047">Q6444</f>
        <v>0.28000000000000003</v>
      </c>
    </row>
    <row r="6445" spans="1:18" ht="13.5" customHeight="1" x14ac:dyDescent="0.2">
      <c r="A6445" s="1167"/>
      <c r="B6445" s="1123"/>
      <c r="C6445" s="1167"/>
      <c r="G6445" s="1167"/>
      <c r="H6445" s="1167">
        <f t="shared" ref="H6445:H6466" si="4048">H6444+1</f>
        <v>2</v>
      </c>
      <c r="K6445" s="1110"/>
      <c r="L6445" s="1110"/>
      <c r="M6445" s="1110"/>
      <c r="N6445" s="1110"/>
      <c r="O6445" s="1110"/>
      <c r="P6445" s="1110"/>
      <c r="Q6445" s="1110">
        <v>0.26</v>
      </c>
      <c r="R6445" s="2263">
        <f t="shared" si="4047"/>
        <v>0.26</v>
      </c>
    </row>
    <row r="6446" spans="1:18" ht="13.5" customHeight="1" x14ac:dyDescent="0.2">
      <c r="A6446" s="1167"/>
      <c r="B6446" s="1123"/>
      <c r="C6446" s="1167"/>
      <c r="G6446" s="1167"/>
      <c r="H6446" s="1167">
        <f t="shared" si="4048"/>
        <v>3</v>
      </c>
      <c r="K6446" s="1110"/>
      <c r="L6446" s="1110"/>
      <c r="M6446" s="1110"/>
      <c r="N6446" s="1110"/>
      <c r="O6446" s="1110"/>
      <c r="P6446" s="1110"/>
      <c r="Q6446" s="1110">
        <v>0.24</v>
      </c>
      <c r="R6446" s="2263">
        <f t="shared" si="4047"/>
        <v>0.24</v>
      </c>
    </row>
    <row r="6447" spans="1:18" ht="13.5" customHeight="1" x14ac:dyDescent="0.2">
      <c r="A6447" s="1167"/>
      <c r="B6447" s="1123"/>
      <c r="C6447" s="1167"/>
      <c r="G6447" s="1167"/>
      <c r="H6447" s="1167">
        <f t="shared" si="4048"/>
        <v>4</v>
      </c>
      <c r="K6447" s="1110"/>
      <c r="L6447" s="1110"/>
      <c r="M6447" s="1110"/>
      <c r="N6447" s="1110"/>
      <c r="O6447" s="1110"/>
      <c r="P6447" s="1110"/>
      <c r="Q6447" s="1110">
        <v>0.26</v>
      </c>
      <c r="R6447" s="2263">
        <f t="shared" si="4047"/>
        <v>0.26</v>
      </c>
    </row>
    <row r="6448" spans="1:18" ht="13.5" customHeight="1" x14ac:dyDescent="0.2">
      <c r="A6448" s="1167"/>
      <c r="B6448" s="1123"/>
      <c r="C6448" s="1167"/>
      <c r="G6448" s="1167"/>
      <c r="H6448" s="1167">
        <f t="shared" si="4048"/>
        <v>5</v>
      </c>
      <c r="K6448" s="1110"/>
      <c r="L6448" s="1110"/>
      <c r="M6448" s="1110"/>
      <c r="N6448" s="1110"/>
      <c r="O6448" s="1110"/>
      <c r="P6448" s="1110"/>
      <c r="Q6448" s="1110">
        <v>0.21</v>
      </c>
      <c r="R6448" s="2263">
        <f t="shared" si="4047"/>
        <v>0.21</v>
      </c>
    </row>
    <row r="6449" spans="1:18" ht="13.5" customHeight="1" x14ac:dyDescent="0.2">
      <c r="A6449" s="1167"/>
      <c r="B6449" s="1123"/>
      <c r="C6449" s="1167"/>
      <c r="G6449" s="1167"/>
      <c r="H6449" s="1167">
        <f t="shared" si="4048"/>
        <v>6</v>
      </c>
      <c r="K6449" s="1110"/>
      <c r="L6449" s="1110"/>
      <c r="M6449" s="1110"/>
      <c r="N6449" s="1110"/>
      <c r="O6449" s="1110"/>
      <c r="P6449" s="1110"/>
      <c r="Q6449" s="1110">
        <v>0.26</v>
      </c>
      <c r="R6449" s="2263">
        <f t="shared" si="4047"/>
        <v>0.26</v>
      </c>
    </row>
    <row r="6450" spans="1:18" ht="13.5" customHeight="1" x14ac:dyDescent="0.2">
      <c r="A6450" s="1167"/>
      <c r="B6450" s="1123"/>
      <c r="C6450" s="1167"/>
      <c r="G6450" s="1167"/>
      <c r="H6450" s="1167">
        <f t="shared" si="4048"/>
        <v>7</v>
      </c>
      <c r="K6450" s="1110"/>
      <c r="L6450" s="1110"/>
      <c r="M6450" s="1110"/>
      <c r="N6450" s="1110"/>
      <c r="O6450" s="1110"/>
      <c r="P6450" s="1110"/>
      <c r="Q6450" s="1110">
        <v>0.27</v>
      </c>
      <c r="R6450" s="2263">
        <f t="shared" si="4047"/>
        <v>0.27</v>
      </c>
    </row>
    <row r="6451" spans="1:18" ht="13.5" customHeight="1" x14ac:dyDescent="0.2">
      <c r="A6451" s="1167"/>
      <c r="B6451" s="1123"/>
      <c r="C6451" s="1167"/>
      <c r="G6451" s="1167"/>
      <c r="H6451" s="1167">
        <f t="shared" si="4048"/>
        <v>8</v>
      </c>
      <c r="K6451" s="1110"/>
      <c r="L6451" s="1110"/>
      <c r="M6451" s="1110"/>
      <c r="N6451" s="1110"/>
      <c r="O6451" s="1110"/>
      <c r="P6451" s="1110"/>
      <c r="Q6451" s="1110">
        <v>0.26</v>
      </c>
      <c r="R6451" s="2263">
        <f t="shared" si="4047"/>
        <v>0.26</v>
      </c>
    </row>
    <row r="6452" spans="1:18" ht="13.5" customHeight="1" x14ac:dyDescent="0.2">
      <c r="A6452" s="1167"/>
      <c r="B6452" s="1123"/>
      <c r="C6452" s="1167"/>
      <c r="G6452" s="1167"/>
      <c r="H6452" s="1167">
        <f t="shared" si="4048"/>
        <v>9</v>
      </c>
      <c r="K6452" s="1110"/>
      <c r="L6452" s="1110"/>
      <c r="M6452" s="1110"/>
      <c r="N6452" s="1110"/>
      <c r="O6452" s="1110"/>
      <c r="P6452" s="1110"/>
      <c r="Q6452" s="1110">
        <v>0.31</v>
      </c>
      <c r="R6452" s="2263">
        <f t="shared" si="4047"/>
        <v>0.31</v>
      </c>
    </row>
    <row r="6453" spans="1:18" ht="13.5" customHeight="1" x14ac:dyDescent="0.2">
      <c r="A6453" s="1167"/>
      <c r="B6453" s="1123"/>
      <c r="C6453" s="1167"/>
      <c r="G6453" s="1167"/>
      <c r="H6453" s="1167">
        <f t="shared" si="4048"/>
        <v>10</v>
      </c>
      <c r="K6453" s="1110"/>
      <c r="L6453" s="1110"/>
      <c r="M6453" s="1110"/>
      <c r="N6453" s="1110"/>
      <c r="O6453" s="1110"/>
      <c r="P6453" s="1110"/>
      <c r="Q6453" s="1110">
        <v>0.25</v>
      </c>
      <c r="R6453" s="2263">
        <f t="shared" si="4047"/>
        <v>0.25</v>
      </c>
    </row>
    <row r="6454" spans="1:18" ht="13.5" customHeight="1" x14ac:dyDescent="0.2">
      <c r="A6454" s="1167"/>
      <c r="B6454" s="1123"/>
      <c r="C6454" s="1167"/>
      <c r="G6454" s="1167"/>
      <c r="H6454" s="1167">
        <f t="shared" si="4048"/>
        <v>11</v>
      </c>
      <c r="K6454" s="1110"/>
      <c r="L6454" s="1110"/>
      <c r="M6454" s="1110"/>
      <c r="N6454" s="1110"/>
      <c r="O6454" s="1110"/>
      <c r="P6454" s="1110"/>
      <c r="Q6454" s="1110">
        <v>0.25</v>
      </c>
      <c r="R6454" s="2263">
        <f t="shared" si="4047"/>
        <v>0.25</v>
      </c>
    </row>
    <row r="6455" spans="1:18" ht="13.5" customHeight="1" x14ac:dyDescent="0.2">
      <c r="A6455" s="1167"/>
      <c r="B6455" s="1123"/>
      <c r="C6455" s="1167"/>
      <c r="G6455" s="1167"/>
      <c r="H6455" s="1167">
        <f t="shared" si="4048"/>
        <v>12</v>
      </c>
      <c r="K6455" s="1110"/>
      <c r="L6455" s="1110"/>
      <c r="M6455" s="1110"/>
      <c r="N6455" s="1110"/>
      <c r="O6455" s="1110"/>
      <c r="P6455" s="1110"/>
      <c r="Q6455" s="1110">
        <v>0.25</v>
      </c>
      <c r="R6455" s="2263">
        <f t="shared" si="4047"/>
        <v>0.25</v>
      </c>
    </row>
    <row r="6456" spans="1:18" ht="13.5" customHeight="1" x14ac:dyDescent="0.2">
      <c r="A6456" s="1167"/>
      <c r="B6456" s="1123"/>
      <c r="C6456" s="1167"/>
      <c r="G6456" s="1167"/>
      <c r="H6456" s="1167">
        <f t="shared" si="4048"/>
        <v>13</v>
      </c>
      <c r="K6456" s="1110"/>
      <c r="L6456" s="1110"/>
      <c r="M6456" s="1110"/>
      <c r="N6456" s="1110"/>
      <c r="O6456" s="1110"/>
      <c r="P6456" s="1110"/>
      <c r="Q6456" s="1110">
        <v>0.22</v>
      </c>
      <c r="R6456" s="2263">
        <f t="shared" si="4047"/>
        <v>0.22</v>
      </c>
    </row>
    <row r="6457" spans="1:18" ht="13.5" customHeight="1" x14ac:dyDescent="0.2">
      <c r="A6457" s="1167"/>
      <c r="B6457" s="1123"/>
      <c r="C6457" s="1167"/>
      <c r="G6457" s="1167"/>
      <c r="H6457" s="1167">
        <f t="shared" si="4048"/>
        <v>14</v>
      </c>
      <c r="K6457" s="1110"/>
      <c r="L6457" s="1110"/>
      <c r="M6457" s="1110"/>
      <c r="N6457" s="1110"/>
      <c r="O6457" s="1110"/>
      <c r="P6457" s="1110"/>
      <c r="Q6457" s="1110">
        <v>0.3</v>
      </c>
      <c r="R6457" s="2263">
        <f t="shared" si="4047"/>
        <v>0.3</v>
      </c>
    </row>
    <row r="6458" spans="1:18" ht="13.5" customHeight="1" x14ac:dyDescent="0.2">
      <c r="A6458" s="1167"/>
      <c r="B6458" s="1123"/>
      <c r="C6458" s="1167"/>
      <c r="G6458" s="1167"/>
      <c r="H6458" s="1167">
        <f t="shared" si="4048"/>
        <v>15</v>
      </c>
      <c r="K6458" s="1110"/>
      <c r="L6458" s="1110"/>
      <c r="M6458" s="1110"/>
      <c r="N6458" s="1110"/>
      <c r="O6458" s="1110"/>
      <c r="P6458" s="1110"/>
      <c r="Q6458" s="1110">
        <v>0.26</v>
      </c>
      <c r="R6458" s="2263">
        <f t="shared" si="4047"/>
        <v>0.26</v>
      </c>
    </row>
    <row r="6459" spans="1:18" ht="13.5" customHeight="1" x14ac:dyDescent="0.2">
      <c r="A6459" s="1167"/>
      <c r="B6459" s="1123"/>
      <c r="C6459" s="1167"/>
      <c r="G6459" s="1167"/>
      <c r="H6459" s="1167">
        <f t="shared" si="4048"/>
        <v>16</v>
      </c>
      <c r="K6459" s="1110"/>
      <c r="L6459" s="1110"/>
      <c r="M6459" s="1110"/>
      <c r="N6459" s="1110"/>
      <c r="O6459" s="1110"/>
      <c r="P6459" s="1110"/>
      <c r="Q6459" s="1110">
        <v>0.28000000000000003</v>
      </c>
      <c r="R6459" s="2263">
        <f t="shared" si="4047"/>
        <v>0.28000000000000003</v>
      </c>
    </row>
    <row r="6460" spans="1:18" ht="13.5" customHeight="1" x14ac:dyDescent="0.2">
      <c r="A6460" s="1167"/>
      <c r="B6460" s="1123"/>
      <c r="C6460" s="1167"/>
      <c r="G6460" s="1167"/>
      <c r="H6460" s="1167">
        <f t="shared" si="4048"/>
        <v>17</v>
      </c>
      <c r="K6460" s="1110"/>
      <c r="L6460" s="1110"/>
      <c r="M6460" s="1110"/>
      <c r="N6460" s="1110"/>
      <c r="O6460" s="1110"/>
      <c r="P6460" s="1110"/>
      <c r="Q6460" s="1110">
        <v>0.26</v>
      </c>
      <c r="R6460" s="2263">
        <f t="shared" si="4047"/>
        <v>0.26</v>
      </c>
    </row>
    <row r="6461" spans="1:18" ht="13.5" customHeight="1" x14ac:dyDescent="0.2">
      <c r="A6461" s="1167"/>
      <c r="B6461" s="1123"/>
      <c r="C6461" s="1167"/>
      <c r="G6461" s="1167"/>
      <c r="H6461" s="1167">
        <f t="shared" si="4048"/>
        <v>18</v>
      </c>
      <c r="K6461" s="1110"/>
      <c r="L6461" s="1110"/>
      <c r="M6461" s="1110"/>
      <c r="N6461" s="1110"/>
      <c r="O6461" s="1110"/>
      <c r="P6461" s="1110"/>
      <c r="Q6461" s="1110">
        <v>0.28999999999999998</v>
      </c>
      <c r="R6461" s="2263">
        <f t="shared" si="4047"/>
        <v>0.28999999999999998</v>
      </c>
    </row>
    <row r="6462" spans="1:18" ht="13.5" customHeight="1" x14ac:dyDescent="0.2">
      <c r="A6462" s="1167"/>
      <c r="B6462" s="1123"/>
      <c r="C6462" s="1167"/>
      <c r="G6462" s="1167"/>
      <c r="H6462" s="1167">
        <f t="shared" si="4048"/>
        <v>19</v>
      </c>
      <c r="K6462" s="1110"/>
      <c r="L6462" s="1110"/>
      <c r="M6462" s="1110"/>
      <c r="N6462" s="1110"/>
      <c r="O6462" s="1110"/>
      <c r="P6462" s="1110"/>
      <c r="Q6462" s="1110">
        <v>0.28000000000000003</v>
      </c>
      <c r="R6462" s="2263">
        <f t="shared" si="4047"/>
        <v>0.28000000000000003</v>
      </c>
    </row>
    <row r="6463" spans="1:18" ht="13.5" customHeight="1" x14ac:dyDescent="0.2">
      <c r="A6463" s="1167"/>
      <c r="B6463" s="1123"/>
      <c r="C6463" s="1167"/>
      <c r="G6463" s="1167"/>
      <c r="H6463" s="1167">
        <f t="shared" si="4048"/>
        <v>20</v>
      </c>
      <c r="K6463" s="1110"/>
      <c r="L6463" s="1110"/>
      <c r="M6463" s="1110"/>
      <c r="N6463" s="1110"/>
      <c r="O6463" s="1110"/>
      <c r="P6463" s="1110"/>
      <c r="Q6463" s="1110">
        <v>0.28999999999999998</v>
      </c>
      <c r="R6463" s="2263">
        <f t="shared" si="4047"/>
        <v>0.28999999999999998</v>
      </c>
    </row>
    <row r="6464" spans="1:18" ht="13.5" customHeight="1" x14ac:dyDescent="0.2">
      <c r="A6464" s="1167"/>
      <c r="B6464" s="1123"/>
      <c r="C6464" s="1167"/>
      <c r="G6464" s="1167"/>
      <c r="H6464" s="1167">
        <f t="shared" si="4048"/>
        <v>21</v>
      </c>
      <c r="K6464" s="1110"/>
      <c r="L6464" s="1110"/>
      <c r="M6464" s="1110"/>
      <c r="N6464" s="1110"/>
      <c r="O6464" s="1110"/>
      <c r="P6464" s="1110"/>
      <c r="Q6464" s="1110">
        <v>0.28000000000000003</v>
      </c>
      <c r="R6464" s="2263">
        <f t="shared" si="4047"/>
        <v>0.28000000000000003</v>
      </c>
    </row>
    <row r="6465" spans="1:18" ht="13.5" customHeight="1" x14ac:dyDescent="0.2">
      <c r="A6465" s="1167"/>
      <c r="B6465" s="1123"/>
      <c r="C6465" s="1167"/>
      <c r="G6465" s="1167"/>
      <c r="H6465" s="1167">
        <f t="shared" si="4048"/>
        <v>22</v>
      </c>
      <c r="K6465" s="1110"/>
      <c r="L6465" s="1110"/>
      <c r="M6465" s="1110"/>
      <c r="N6465" s="1110"/>
      <c r="O6465" s="1110"/>
      <c r="P6465" s="1110"/>
      <c r="Q6465" s="1110">
        <v>0.27</v>
      </c>
      <c r="R6465" s="2263">
        <f t="shared" si="4047"/>
        <v>0.27</v>
      </c>
    </row>
    <row r="6466" spans="1:18" ht="13.5" customHeight="1" x14ac:dyDescent="0.2">
      <c r="A6466" s="1167"/>
      <c r="B6466" s="1123"/>
      <c r="C6466" s="1167"/>
      <c r="G6466" s="1167"/>
      <c r="H6466" s="1167">
        <f t="shared" si="4048"/>
        <v>23</v>
      </c>
      <c r="K6466" s="1110"/>
      <c r="L6466" s="1110"/>
      <c r="M6466" s="1110"/>
      <c r="N6466" s="1110"/>
      <c r="O6466" s="1110"/>
      <c r="P6466" s="1110"/>
      <c r="Q6466" s="1110">
        <v>0.31</v>
      </c>
      <c r="R6466" s="2263">
        <f t="shared" si="4047"/>
        <v>0.31</v>
      </c>
    </row>
    <row r="6467" spans="1:18" ht="13.5" customHeight="1" x14ac:dyDescent="0.2">
      <c r="A6467" s="1167"/>
      <c r="B6467" s="1123"/>
      <c r="C6467" s="1167"/>
      <c r="G6467" s="1167"/>
      <c r="H6467" s="1167"/>
      <c r="K6467" s="1110"/>
      <c r="L6467" s="1110"/>
      <c r="M6467" s="1110"/>
      <c r="N6467" s="1110"/>
      <c r="O6467" s="1110"/>
      <c r="P6467" s="1110"/>
      <c r="Q6467" s="1110"/>
      <c r="R6467" s="267"/>
    </row>
    <row r="6468" spans="1:18" ht="13.5" customHeight="1" x14ac:dyDescent="0.2">
      <c r="A6468" s="1167"/>
      <c r="B6468" s="1123" t="s">
        <v>2029</v>
      </c>
      <c r="C6468" s="1015" t="s">
        <v>5116</v>
      </c>
      <c r="D6468" s="1123" t="s">
        <v>6048</v>
      </c>
      <c r="E6468" s="1125" t="s">
        <v>6048</v>
      </c>
      <c r="F6468" s="1110" t="s">
        <v>93</v>
      </c>
      <c r="G6468" s="1167">
        <v>40</v>
      </c>
      <c r="H6468" s="1167">
        <v>0</v>
      </c>
      <c r="K6468" s="1110"/>
      <c r="L6468" s="1110"/>
      <c r="M6468" s="1110"/>
      <c r="N6468" s="1110"/>
      <c r="O6468" s="1110"/>
      <c r="P6468" s="1110"/>
      <c r="Q6468" s="1110">
        <v>0.2</v>
      </c>
      <c r="R6468" s="2263">
        <f>Q6468</f>
        <v>0.2</v>
      </c>
    </row>
    <row r="6469" spans="1:18" ht="13.5" customHeight="1" x14ac:dyDescent="0.2">
      <c r="A6469" s="1167"/>
      <c r="B6469" s="1123" t="s">
        <v>6160</v>
      </c>
      <c r="C6469" s="1167" t="s">
        <v>6161</v>
      </c>
      <c r="G6469" s="1167"/>
      <c r="H6469" s="1167">
        <f>H6468+1</f>
        <v>1</v>
      </c>
      <c r="K6469" s="1110"/>
      <c r="L6469" s="1110"/>
      <c r="M6469" s="1110"/>
      <c r="N6469" s="1110"/>
      <c r="O6469" s="1110"/>
      <c r="P6469" s="1110"/>
      <c r="Q6469" s="2212">
        <v>0.21</v>
      </c>
      <c r="R6469" s="2263">
        <f t="shared" ref="R6469:R6491" si="4049">Q6469</f>
        <v>0.21</v>
      </c>
    </row>
    <row r="6470" spans="1:18" ht="13.5" customHeight="1" x14ac:dyDescent="0.2">
      <c r="A6470" s="1167"/>
      <c r="B6470" s="1123" t="s">
        <v>5218</v>
      </c>
      <c r="C6470" s="1167" t="s">
        <v>6162</v>
      </c>
      <c r="G6470" s="1167"/>
      <c r="H6470" s="1167">
        <f t="shared" ref="H6470:H6491" si="4050">H6469+1</f>
        <v>2</v>
      </c>
      <c r="K6470" s="1110"/>
      <c r="L6470" s="1110"/>
      <c r="M6470" s="1110"/>
      <c r="N6470" s="1110"/>
      <c r="O6470" s="1110"/>
      <c r="P6470" s="1110"/>
      <c r="Q6470" s="1110">
        <v>0.19</v>
      </c>
      <c r="R6470" s="2263">
        <f t="shared" si="4049"/>
        <v>0.19</v>
      </c>
    </row>
    <row r="6471" spans="1:18" ht="13.5" customHeight="1" x14ac:dyDescent="0.2">
      <c r="A6471" s="1167"/>
      <c r="B6471" s="1123" t="s">
        <v>6163</v>
      </c>
      <c r="C6471" s="1015" t="s">
        <v>6170</v>
      </c>
      <c r="G6471" s="1167"/>
      <c r="H6471" s="1167">
        <f t="shared" si="4050"/>
        <v>3</v>
      </c>
      <c r="K6471" s="1110"/>
      <c r="L6471" s="1110"/>
      <c r="M6471" s="1110"/>
      <c r="N6471" s="1110"/>
      <c r="O6471" s="1110"/>
      <c r="P6471" s="1110"/>
      <c r="Q6471" s="1110">
        <v>0.18</v>
      </c>
      <c r="R6471" s="2263">
        <f t="shared" si="4049"/>
        <v>0.18</v>
      </c>
    </row>
    <row r="6472" spans="1:18" ht="13.5" customHeight="1" x14ac:dyDescent="0.2">
      <c r="A6472" s="1167"/>
      <c r="B6472" s="1123" t="s">
        <v>6164</v>
      </c>
      <c r="C6472" s="1015" t="s">
        <v>6165</v>
      </c>
      <c r="G6472" s="1167"/>
      <c r="H6472" s="1167">
        <f t="shared" si="4050"/>
        <v>4</v>
      </c>
      <c r="K6472" s="1110"/>
      <c r="L6472" s="1110"/>
      <c r="M6472" s="1110"/>
      <c r="N6472" s="1110"/>
      <c r="O6472" s="1110"/>
      <c r="P6472" s="1110"/>
      <c r="Q6472" s="1110">
        <v>0.19</v>
      </c>
      <c r="R6472" s="2263">
        <f t="shared" si="4049"/>
        <v>0.19</v>
      </c>
    </row>
    <row r="6473" spans="1:18" ht="13.5" customHeight="1" x14ac:dyDescent="0.2">
      <c r="A6473" s="1167"/>
      <c r="B6473" s="1123" t="s">
        <v>6166</v>
      </c>
      <c r="C6473" s="1167" t="s">
        <v>5378</v>
      </c>
      <c r="G6473" s="1167"/>
      <c r="H6473" s="1167">
        <f t="shared" si="4050"/>
        <v>5</v>
      </c>
      <c r="K6473" s="1110"/>
      <c r="L6473" s="1110"/>
      <c r="M6473" s="1110"/>
      <c r="N6473" s="1110"/>
      <c r="O6473" s="1110"/>
      <c r="P6473" s="1110"/>
      <c r="Q6473" s="2212">
        <v>0.16</v>
      </c>
      <c r="R6473" s="2263">
        <f t="shared" si="4049"/>
        <v>0.16</v>
      </c>
    </row>
    <row r="6474" spans="1:18" ht="13.5" customHeight="1" x14ac:dyDescent="0.2">
      <c r="A6474" s="1167"/>
      <c r="B6474" s="1123" t="s">
        <v>6172</v>
      </c>
      <c r="C6474" s="1167" t="s">
        <v>6171</v>
      </c>
      <c r="G6474" s="1167"/>
      <c r="H6474" s="1167">
        <f t="shared" si="4050"/>
        <v>6</v>
      </c>
      <c r="K6474" s="1110"/>
      <c r="L6474" s="1110"/>
      <c r="M6474" s="1110"/>
      <c r="N6474" s="1110"/>
      <c r="O6474" s="1110"/>
      <c r="P6474" s="1110"/>
      <c r="Q6474" s="1110">
        <v>0.15</v>
      </c>
      <c r="R6474" s="2263">
        <f t="shared" si="4049"/>
        <v>0.15</v>
      </c>
    </row>
    <row r="6475" spans="1:18" ht="13.5" customHeight="1" x14ac:dyDescent="0.2">
      <c r="A6475" s="1167"/>
      <c r="B6475" s="1123" t="s">
        <v>6167</v>
      </c>
      <c r="C6475" s="1167" t="s">
        <v>6173</v>
      </c>
      <c r="G6475" s="1167"/>
      <c r="H6475" s="1167">
        <f t="shared" si="4050"/>
        <v>7</v>
      </c>
      <c r="K6475" s="1110"/>
      <c r="L6475" s="1110"/>
      <c r="M6475" s="1110"/>
      <c r="N6475" s="1110"/>
      <c r="O6475" s="1110"/>
      <c r="P6475" s="1110"/>
      <c r="Q6475" s="2212">
        <v>0.18</v>
      </c>
      <c r="R6475" s="2263">
        <f t="shared" si="4049"/>
        <v>0.18</v>
      </c>
    </row>
    <row r="6476" spans="1:18" ht="13.5" customHeight="1" x14ac:dyDescent="0.2">
      <c r="A6476" s="1167"/>
      <c r="B6476" s="1123" t="s">
        <v>6168</v>
      </c>
      <c r="C6476" s="1015" t="s">
        <v>6174</v>
      </c>
      <c r="G6476" s="1167"/>
      <c r="H6476" s="1167">
        <f t="shared" si="4050"/>
        <v>8</v>
      </c>
      <c r="K6476" s="1110"/>
      <c r="L6476" s="1110"/>
      <c r="M6476" s="1110"/>
      <c r="N6476" s="1110"/>
      <c r="O6476" s="1110"/>
      <c r="P6476" s="1110"/>
      <c r="Q6476" s="2212">
        <v>0.22</v>
      </c>
      <c r="R6476" s="2263">
        <f t="shared" si="4049"/>
        <v>0.22</v>
      </c>
    </row>
    <row r="6477" spans="1:18" ht="13.5" customHeight="1" x14ac:dyDescent="0.2">
      <c r="A6477" s="1167"/>
      <c r="B6477" s="1123" t="s">
        <v>6175</v>
      </c>
      <c r="C6477" s="1015" t="s">
        <v>6169</v>
      </c>
      <c r="G6477" s="1167"/>
      <c r="H6477" s="1167">
        <f t="shared" si="4050"/>
        <v>9</v>
      </c>
      <c r="K6477" s="1110"/>
      <c r="L6477" s="1110"/>
      <c r="M6477" s="1110"/>
      <c r="N6477" s="1110"/>
      <c r="O6477" s="1110"/>
      <c r="P6477" s="1110"/>
      <c r="Q6477" s="2212">
        <v>0.44</v>
      </c>
      <c r="R6477" s="2263">
        <f t="shared" si="4049"/>
        <v>0.44</v>
      </c>
    </row>
    <row r="6478" spans="1:18" ht="13.5" customHeight="1" x14ac:dyDescent="0.2">
      <c r="A6478" s="1167"/>
      <c r="B6478" s="1123"/>
      <c r="C6478" s="1015"/>
      <c r="G6478" s="1167"/>
      <c r="H6478" s="1167">
        <f t="shared" si="4050"/>
        <v>10</v>
      </c>
      <c r="K6478" s="1110"/>
      <c r="L6478" s="1110"/>
      <c r="M6478" s="1110"/>
      <c r="N6478" s="1110"/>
      <c r="O6478" s="1110"/>
      <c r="P6478" s="1110"/>
      <c r="Q6478" s="1110">
        <v>0.45</v>
      </c>
      <c r="R6478" s="2263">
        <f t="shared" si="4049"/>
        <v>0.45</v>
      </c>
    </row>
    <row r="6479" spans="1:18" ht="13.5" customHeight="1" x14ac:dyDescent="0.2">
      <c r="A6479" s="1167"/>
      <c r="B6479" s="1123"/>
      <c r="C6479" s="1015"/>
      <c r="G6479" s="1167"/>
      <c r="H6479" s="1167">
        <f t="shared" si="4050"/>
        <v>11</v>
      </c>
      <c r="K6479" s="1110"/>
      <c r="L6479" s="1110"/>
      <c r="M6479" s="1110"/>
      <c r="N6479" s="1110"/>
      <c r="O6479" s="1110"/>
      <c r="P6479" s="1110"/>
      <c r="Q6479" s="2212">
        <v>0.42</v>
      </c>
      <c r="R6479" s="2263">
        <f t="shared" si="4049"/>
        <v>0.42</v>
      </c>
    </row>
    <row r="6480" spans="1:18" ht="13.5" customHeight="1" x14ac:dyDescent="0.2">
      <c r="A6480" s="1167"/>
      <c r="B6480" s="1123"/>
      <c r="C6480" s="1015"/>
      <c r="G6480" s="1167"/>
      <c r="H6480" s="1167">
        <f t="shared" si="4050"/>
        <v>12</v>
      </c>
      <c r="K6480" s="1110"/>
      <c r="L6480" s="1110"/>
      <c r="M6480" s="1110"/>
      <c r="N6480" s="1110"/>
      <c r="O6480" s="1110"/>
      <c r="P6480" s="1110"/>
      <c r="Q6480" s="2212">
        <v>0.48</v>
      </c>
      <c r="R6480" s="2263">
        <f t="shared" si="4049"/>
        <v>0.48</v>
      </c>
    </row>
    <row r="6481" spans="1:18" ht="13.5" customHeight="1" x14ac:dyDescent="0.2">
      <c r="A6481" s="1167"/>
      <c r="B6481" s="1123"/>
      <c r="C6481" s="1015"/>
      <c r="G6481" s="1167"/>
      <c r="H6481" s="1167">
        <f t="shared" si="4050"/>
        <v>13</v>
      </c>
      <c r="K6481" s="1110"/>
      <c r="L6481" s="1110"/>
      <c r="M6481" s="1110"/>
      <c r="N6481" s="1110"/>
      <c r="O6481" s="1110"/>
      <c r="P6481" s="1110"/>
      <c r="Q6481" s="2212">
        <v>0.43</v>
      </c>
      <c r="R6481" s="2263">
        <f t="shared" si="4049"/>
        <v>0.43</v>
      </c>
    </row>
    <row r="6482" spans="1:18" ht="13.5" customHeight="1" x14ac:dyDescent="0.2">
      <c r="A6482" s="1167"/>
      <c r="B6482" s="1123"/>
      <c r="C6482" s="1015"/>
      <c r="G6482" s="1167"/>
      <c r="H6482" s="1167">
        <f t="shared" si="4050"/>
        <v>14</v>
      </c>
      <c r="K6482" s="1110"/>
      <c r="L6482" s="1110"/>
      <c r="M6482" s="1110"/>
      <c r="N6482" s="1110"/>
      <c r="O6482" s="1110"/>
      <c r="P6482" s="1110"/>
      <c r="Q6482" s="2212">
        <v>0.49</v>
      </c>
      <c r="R6482" s="2263">
        <f t="shared" si="4049"/>
        <v>0.49</v>
      </c>
    </row>
    <row r="6483" spans="1:18" ht="13.5" customHeight="1" x14ac:dyDescent="0.2">
      <c r="A6483" s="1167"/>
      <c r="B6483" s="1123"/>
      <c r="C6483" s="1015"/>
      <c r="G6483" s="1167"/>
      <c r="H6483" s="1167">
        <f t="shared" si="4050"/>
        <v>15</v>
      </c>
      <c r="K6483" s="1110"/>
      <c r="L6483" s="1110"/>
      <c r="M6483" s="1110"/>
      <c r="N6483" s="1110"/>
      <c r="O6483" s="1110"/>
      <c r="P6483" s="1110"/>
      <c r="Q6483" s="2212">
        <v>0.54</v>
      </c>
      <c r="R6483" s="2263">
        <f t="shared" si="4049"/>
        <v>0.54</v>
      </c>
    </row>
    <row r="6484" spans="1:18" ht="13.5" customHeight="1" x14ac:dyDescent="0.2">
      <c r="A6484" s="1167"/>
      <c r="B6484" s="1123"/>
      <c r="C6484" s="1015"/>
      <c r="G6484" s="1167"/>
      <c r="H6484" s="1167">
        <f t="shared" si="4050"/>
        <v>16</v>
      </c>
      <c r="K6484" s="1110"/>
      <c r="L6484" s="1110"/>
      <c r="M6484" s="1110"/>
      <c r="N6484" s="1110"/>
      <c r="O6484" s="1110"/>
      <c r="P6484" s="1110"/>
      <c r="Q6484" s="2212">
        <v>0.48</v>
      </c>
      <c r="R6484" s="2263">
        <f t="shared" si="4049"/>
        <v>0.48</v>
      </c>
    </row>
    <row r="6485" spans="1:18" ht="13.5" customHeight="1" x14ac:dyDescent="0.2">
      <c r="A6485" s="1167"/>
      <c r="B6485" s="1123"/>
      <c r="C6485" s="1015"/>
      <c r="G6485" s="1167"/>
      <c r="H6485" s="1167">
        <f t="shared" si="4050"/>
        <v>17</v>
      </c>
      <c r="K6485" s="1110"/>
      <c r="L6485" s="1110"/>
      <c r="M6485" s="1110"/>
      <c r="N6485" s="1110"/>
      <c r="O6485" s="1110"/>
      <c r="P6485" s="1110"/>
      <c r="Q6485" s="1110">
        <v>0.5</v>
      </c>
      <c r="R6485" s="2263">
        <f t="shared" si="4049"/>
        <v>0.5</v>
      </c>
    </row>
    <row r="6486" spans="1:18" ht="13.5" customHeight="1" x14ac:dyDescent="0.2">
      <c r="A6486" s="1167"/>
      <c r="B6486" s="1123"/>
      <c r="C6486" s="1015"/>
      <c r="G6486" s="1167"/>
      <c r="H6486" s="1167">
        <f t="shared" si="4050"/>
        <v>18</v>
      </c>
      <c r="K6486" s="1110"/>
      <c r="L6486" s="1110"/>
      <c r="M6486" s="1110"/>
      <c r="N6486" s="1110"/>
      <c r="O6486" s="1110"/>
      <c r="P6486" s="1110"/>
      <c r="Q6486" s="2212">
        <v>0.44</v>
      </c>
      <c r="R6486" s="2263">
        <f t="shared" si="4049"/>
        <v>0.44</v>
      </c>
    </row>
    <row r="6487" spans="1:18" ht="13.5" customHeight="1" x14ac:dyDescent="0.2">
      <c r="A6487" s="1167"/>
      <c r="B6487" s="1123"/>
      <c r="C6487" s="1015"/>
      <c r="G6487" s="1167"/>
      <c r="H6487" s="1167">
        <f t="shared" si="4050"/>
        <v>19</v>
      </c>
      <c r="K6487" s="1110"/>
      <c r="L6487" s="1110"/>
      <c r="M6487" s="1110"/>
      <c r="N6487" s="1110"/>
      <c r="O6487" s="1110"/>
      <c r="P6487" s="1110"/>
      <c r="Q6487" s="2212">
        <v>0.36</v>
      </c>
      <c r="R6487" s="2263">
        <f t="shared" si="4049"/>
        <v>0.36</v>
      </c>
    </row>
    <row r="6488" spans="1:18" ht="13.5" customHeight="1" x14ac:dyDescent="0.2">
      <c r="A6488" s="1167"/>
      <c r="B6488" s="1123"/>
      <c r="C6488" s="1015"/>
      <c r="G6488" s="1167"/>
      <c r="H6488" s="1167">
        <f t="shared" si="4050"/>
        <v>20</v>
      </c>
      <c r="K6488" s="1110"/>
      <c r="L6488" s="1110"/>
      <c r="M6488" s="1110"/>
      <c r="N6488" s="1110"/>
      <c r="O6488" s="1110"/>
      <c r="P6488" s="1110"/>
      <c r="Q6488" s="1110">
        <v>0.25</v>
      </c>
      <c r="R6488" s="2263">
        <f t="shared" si="4049"/>
        <v>0.25</v>
      </c>
    </row>
    <row r="6489" spans="1:18" ht="13.5" customHeight="1" x14ac:dyDescent="0.2">
      <c r="A6489" s="1167"/>
      <c r="B6489" s="1123"/>
      <c r="C6489" s="1015"/>
      <c r="G6489" s="1167"/>
      <c r="H6489" s="1167">
        <f t="shared" si="4050"/>
        <v>21</v>
      </c>
      <c r="K6489" s="1110"/>
      <c r="L6489" s="1110"/>
      <c r="M6489" s="1110"/>
      <c r="N6489" s="1110"/>
      <c r="O6489" s="1110"/>
      <c r="P6489" s="1110"/>
      <c r="Q6489" s="2212">
        <v>0.23</v>
      </c>
      <c r="R6489" s="2263">
        <f t="shared" si="4049"/>
        <v>0.23</v>
      </c>
    </row>
    <row r="6490" spans="1:18" ht="13.5" customHeight="1" x14ac:dyDescent="0.2">
      <c r="A6490" s="1167"/>
      <c r="B6490" s="1123"/>
      <c r="C6490" s="1015"/>
      <c r="G6490" s="1167"/>
      <c r="H6490" s="1167">
        <f t="shared" si="4050"/>
        <v>22</v>
      </c>
      <c r="K6490" s="1110"/>
      <c r="L6490" s="1110"/>
      <c r="M6490" s="1110"/>
      <c r="N6490" s="1110"/>
      <c r="O6490" s="1110"/>
      <c r="P6490" s="1110"/>
      <c r="Q6490" s="2212">
        <v>0.22</v>
      </c>
      <c r="R6490" s="2263">
        <f t="shared" si="4049"/>
        <v>0.22</v>
      </c>
    </row>
    <row r="6491" spans="1:18" ht="13.5" customHeight="1" x14ac:dyDescent="0.2">
      <c r="A6491" s="1167"/>
      <c r="B6491" s="1123"/>
      <c r="C6491" s="1015"/>
      <c r="G6491" s="1167"/>
      <c r="H6491" s="1167">
        <f t="shared" si="4050"/>
        <v>23</v>
      </c>
      <c r="K6491" s="1110"/>
      <c r="L6491" s="1110"/>
      <c r="M6491" s="1110"/>
      <c r="N6491" s="1110"/>
      <c r="O6491" s="1110"/>
      <c r="P6491" s="1110"/>
      <c r="Q6491" s="2212">
        <v>0.21</v>
      </c>
      <c r="R6491" s="2263">
        <f t="shared" si="4049"/>
        <v>0.21</v>
      </c>
    </row>
    <row r="6492" spans="1:18" ht="13.5" customHeight="1" x14ac:dyDescent="0.2">
      <c r="A6492" s="1167"/>
      <c r="B6492" s="1123"/>
      <c r="C6492" s="1015"/>
      <c r="G6492" s="1167"/>
      <c r="H6492" s="1167"/>
      <c r="K6492" s="1110"/>
      <c r="L6492" s="1110"/>
      <c r="M6492" s="1110"/>
      <c r="N6492" s="1110"/>
      <c r="O6492" s="1110"/>
      <c r="P6492" s="1110"/>
      <c r="Q6492" s="1110"/>
      <c r="R6492" s="267"/>
    </row>
    <row r="6493" spans="1:18" ht="13.5" customHeight="1" x14ac:dyDescent="0.2">
      <c r="B6493" s="1027"/>
      <c r="D6493" s="1100" t="s">
        <v>2199</v>
      </c>
      <c r="F6493" s="1120" t="s">
        <v>93</v>
      </c>
      <c r="G6493" s="2217">
        <v>40</v>
      </c>
      <c r="H6493" s="1120"/>
      <c r="I6493" s="1120"/>
      <c r="J6493" s="1116"/>
      <c r="K6493" s="1116"/>
      <c r="L6493" s="1116"/>
      <c r="M6493" s="1120"/>
      <c r="N6493" s="1120"/>
      <c r="O6493" s="1120"/>
      <c r="P6493" s="1120"/>
      <c r="Q6493" s="1110"/>
      <c r="R6493" s="1120"/>
    </row>
    <row r="6494" spans="1:18" ht="13.5" customHeight="1" x14ac:dyDescent="0.2">
      <c r="B6494" s="1027"/>
      <c r="D6494" s="1100"/>
      <c r="F6494" s="1120"/>
      <c r="G6494" s="2217"/>
      <c r="H6494" s="1120"/>
      <c r="I6494" s="1120"/>
      <c r="J6494" s="1116"/>
      <c r="K6494" s="1116"/>
      <c r="L6494" s="1116"/>
      <c r="M6494" s="1120"/>
      <c r="N6494" s="1120"/>
      <c r="O6494" s="1120"/>
      <c r="P6494" s="1120"/>
      <c r="Q6494" s="1120"/>
      <c r="R6494" s="1120"/>
    </row>
    <row r="6495" spans="1:18" ht="13.5" customHeight="1" x14ac:dyDescent="0.2">
      <c r="B6495" s="1027"/>
      <c r="D6495" s="1100"/>
      <c r="F6495" s="1120"/>
      <c r="G6495" s="2217"/>
      <c r="H6495" s="2217">
        <v>0</v>
      </c>
      <c r="I6495" s="1120"/>
      <c r="J6495" s="1116"/>
      <c r="K6495" s="1116"/>
      <c r="L6495" s="1116"/>
      <c r="M6495" s="1120"/>
      <c r="N6495" s="1120"/>
      <c r="O6495" s="1120"/>
      <c r="P6495" s="1120"/>
      <c r="Q6495" s="1120">
        <f>Q6393+Q6418+Q6443+Q6468</f>
        <v>2.64</v>
      </c>
      <c r="R6495" s="1120">
        <f>Q6495</f>
        <v>2.64</v>
      </c>
    </row>
    <row r="6496" spans="1:18" ht="13.5" customHeight="1" x14ac:dyDescent="0.2">
      <c r="B6496" s="1027"/>
      <c r="D6496" s="1100"/>
      <c r="F6496" s="1120"/>
      <c r="G6496" s="2217"/>
      <c r="H6496" s="2217">
        <f>H6495+1</f>
        <v>1</v>
      </c>
      <c r="I6496" s="1120"/>
      <c r="J6496" s="1116"/>
      <c r="K6496" s="1116"/>
      <c r="L6496" s="1116"/>
      <c r="M6496" s="1120"/>
      <c r="N6496" s="1120"/>
      <c r="O6496" s="1120"/>
      <c r="P6496" s="1120"/>
      <c r="Q6496" s="1120">
        <f t="shared" ref="Q6496:Q6517" si="4051">Q6394+Q6419+Q6444+Q6469</f>
        <v>2.69</v>
      </c>
      <c r="R6496" s="1120">
        <f t="shared" ref="R6496:R6518" si="4052">Q6496</f>
        <v>2.69</v>
      </c>
    </row>
    <row r="6497" spans="2:18" ht="13.5" customHeight="1" x14ac:dyDescent="0.2">
      <c r="B6497" s="1027"/>
      <c r="D6497" s="1100"/>
      <c r="F6497" s="1120"/>
      <c r="G6497" s="2217"/>
      <c r="H6497" s="2217">
        <f t="shared" ref="H6497:H6518" si="4053">H6496+1</f>
        <v>2</v>
      </c>
      <c r="I6497" s="1120"/>
      <c r="J6497" s="1116"/>
      <c r="K6497" s="1116"/>
      <c r="L6497" s="1116"/>
      <c r="M6497" s="1120"/>
      <c r="N6497" s="1120"/>
      <c r="O6497" s="1120"/>
      <c r="P6497" s="1120"/>
      <c r="Q6497" s="1120">
        <f t="shared" si="4051"/>
        <v>2.77</v>
      </c>
      <c r="R6497" s="1120">
        <f t="shared" si="4052"/>
        <v>2.77</v>
      </c>
    </row>
    <row r="6498" spans="2:18" ht="13.5" customHeight="1" x14ac:dyDescent="0.2">
      <c r="B6498" s="1027"/>
      <c r="D6498" s="1100"/>
      <c r="F6498" s="1120"/>
      <c r="G6498" s="2217"/>
      <c r="H6498" s="2217">
        <f t="shared" si="4053"/>
        <v>3</v>
      </c>
      <c r="I6498" s="1120"/>
      <c r="J6498" s="1116"/>
      <c r="K6498" s="1116"/>
      <c r="L6498" s="1116"/>
      <c r="M6498" s="1120"/>
      <c r="N6498" s="1120"/>
      <c r="O6498" s="1120"/>
      <c r="P6498" s="1120"/>
      <c r="Q6498" s="1120">
        <f t="shared" si="4051"/>
        <v>2.83</v>
      </c>
      <c r="R6498" s="1120">
        <f t="shared" si="4052"/>
        <v>2.83</v>
      </c>
    </row>
    <row r="6499" spans="2:18" ht="13.5" customHeight="1" x14ac:dyDescent="0.2">
      <c r="B6499" s="1027"/>
      <c r="D6499" s="1100"/>
      <c r="F6499" s="1120"/>
      <c r="G6499" s="2217"/>
      <c r="H6499" s="2217">
        <f t="shared" si="4053"/>
        <v>4</v>
      </c>
      <c r="I6499" s="1120"/>
      <c r="J6499" s="1116"/>
      <c r="K6499" s="1116"/>
      <c r="L6499" s="1116"/>
      <c r="M6499" s="1120"/>
      <c r="N6499" s="1120"/>
      <c r="O6499" s="1120"/>
      <c r="P6499" s="1120"/>
      <c r="Q6499" s="1120">
        <f t="shared" si="4051"/>
        <v>3.08</v>
      </c>
      <c r="R6499" s="1120">
        <f t="shared" si="4052"/>
        <v>3.08</v>
      </c>
    </row>
    <row r="6500" spans="2:18" ht="13.5" customHeight="1" x14ac:dyDescent="0.2">
      <c r="B6500" s="1027"/>
      <c r="D6500" s="1100"/>
      <c r="F6500" s="1120"/>
      <c r="G6500" s="2217"/>
      <c r="H6500" s="2217">
        <f t="shared" si="4053"/>
        <v>5</v>
      </c>
      <c r="I6500" s="1120"/>
      <c r="J6500" s="1116"/>
      <c r="K6500" s="1116"/>
      <c r="L6500" s="1116"/>
      <c r="M6500" s="1120"/>
      <c r="N6500" s="1120"/>
      <c r="O6500" s="1120"/>
      <c r="P6500" s="1120"/>
      <c r="Q6500" s="1120">
        <f t="shared" si="4051"/>
        <v>3.48</v>
      </c>
      <c r="R6500" s="1120">
        <f t="shared" si="4052"/>
        <v>3.48</v>
      </c>
    </row>
    <row r="6501" spans="2:18" ht="13.5" customHeight="1" x14ac:dyDescent="0.2">
      <c r="B6501" s="1027"/>
      <c r="D6501" s="1100"/>
      <c r="F6501" s="1120"/>
      <c r="G6501" s="2217"/>
      <c r="H6501" s="2217">
        <f t="shared" si="4053"/>
        <v>6</v>
      </c>
      <c r="I6501" s="1120"/>
      <c r="J6501" s="1116"/>
      <c r="K6501" s="1116"/>
      <c r="L6501" s="1116"/>
      <c r="M6501" s="1120"/>
      <c r="N6501" s="1120"/>
      <c r="O6501" s="1120"/>
      <c r="P6501" s="1120"/>
      <c r="Q6501" s="1120">
        <f t="shared" si="4051"/>
        <v>3.32</v>
      </c>
      <c r="R6501" s="1120">
        <f t="shared" si="4052"/>
        <v>3.32</v>
      </c>
    </row>
    <row r="6502" spans="2:18" ht="13.5" customHeight="1" x14ac:dyDescent="0.2">
      <c r="B6502" s="1027"/>
      <c r="D6502" s="1100"/>
      <c r="F6502" s="1120"/>
      <c r="G6502" s="2217"/>
      <c r="H6502" s="2217">
        <f t="shared" si="4053"/>
        <v>7</v>
      </c>
      <c r="I6502" s="1120"/>
      <c r="J6502" s="1116"/>
      <c r="K6502" s="1116"/>
      <c r="L6502" s="1116"/>
      <c r="M6502" s="1120"/>
      <c r="N6502" s="1120"/>
      <c r="O6502" s="1120"/>
      <c r="P6502" s="1120"/>
      <c r="Q6502" s="1120">
        <f t="shared" si="4051"/>
        <v>2.76</v>
      </c>
      <c r="R6502" s="1120">
        <f t="shared" si="4052"/>
        <v>2.76</v>
      </c>
    </row>
    <row r="6503" spans="2:18" ht="13.5" customHeight="1" x14ac:dyDescent="0.2">
      <c r="B6503" s="1027"/>
      <c r="D6503" s="1100"/>
      <c r="F6503" s="1120"/>
      <c r="G6503" s="2217"/>
      <c r="H6503" s="2217">
        <f t="shared" si="4053"/>
        <v>8</v>
      </c>
      <c r="I6503" s="1120"/>
      <c r="J6503" s="1116"/>
      <c r="K6503" s="1116"/>
      <c r="L6503" s="1116"/>
      <c r="M6503" s="1120"/>
      <c r="N6503" s="1120"/>
      <c r="O6503" s="1120"/>
      <c r="P6503" s="1120"/>
      <c r="Q6503" s="1120">
        <f t="shared" si="4051"/>
        <v>2.78</v>
      </c>
      <c r="R6503" s="1120">
        <f t="shared" si="4052"/>
        <v>2.78</v>
      </c>
    </row>
    <row r="6504" spans="2:18" ht="13.5" customHeight="1" x14ac:dyDescent="0.2">
      <c r="B6504" s="1027"/>
      <c r="D6504" s="1100"/>
      <c r="F6504" s="1120"/>
      <c r="G6504" s="2217"/>
      <c r="H6504" s="2217">
        <f t="shared" si="4053"/>
        <v>9</v>
      </c>
      <c r="I6504" s="1120"/>
      <c r="J6504" s="1116"/>
      <c r="K6504" s="1116"/>
      <c r="L6504" s="1116"/>
      <c r="M6504" s="1120"/>
      <c r="N6504" s="1120"/>
      <c r="O6504" s="1120"/>
      <c r="P6504" s="1120"/>
      <c r="Q6504" s="1120">
        <f t="shared" si="4051"/>
        <v>3.51</v>
      </c>
      <c r="R6504" s="1120">
        <f t="shared" si="4052"/>
        <v>3.51</v>
      </c>
    </row>
    <row r="6505" spans="2:18" ht="13.5" customHeight="1" x14ac:dyDescent="0.2">
      <c r="B6505" s="1027"/>
      <c r="D6505" s="1100"/>
      <c r="F6505" s="1120"/>
      <c r="G6505" s="2217"/>
      <c r="H6505" s="2217">
        <f t="shared" si="4053"/>
        <v>10</v>
      </c>
      <c r="I6505" s="1120"/>
      <c r="J6505" s="1116"/>
      <c r="K6505" s="1116"/>
      <c r="L6505" s="1116"/>
      <c r="M6505" s="1120"/>
      <c r="N6505" s="1120"/>
      <c r="O6505" s="1120"/>
      <c r="P6505" s="1120"/>
      <c r="Q6505" s="1120">
        <f t="shared" si="4051"/>
        <v>3.56</v>
      </c>
      <c r="R6505" s="1120">
        <f t="shared" si="4052"/>
        <v>3.56</v>
      </c>
    </row>
    <row r="6506" spans="2:18" ht="13.5" customHeight="1" x14ac:dyDescent="0.2">
      <c r="B6506" s="1027"/>
      <c r="D6506" s="1100"/>
      <c r="F6506" s="1120"/>
      <c r="G6506" s="2217"/>
      <c r="H6506" s="2217">
        <f t="shared" si="4053"/>
        <v>11</v>
      </c>
      <c r="I6506" s="1120"/>
      <c r="J6506" s="1116"/>
      <c r="K6506" s="1116"/>
      <c r="L6506" s="1116"/>
      <c r="M6506" s="1120"/>
      <c r="N6506" s="1120"/>
      <c r="O6506" s="1120"/>
      <c r="P6506" s="1120"/>
      <c r="Q6506" s="1120">
        <f t="shared" si="4051"/>
        <v>3.62</v>
      </c>
      <c r="R6506" s="1120">
        <f t="shared" si="4052"/>
        <v>3.62</v>
      </c>
    </row>
    <row r="6507" spans="2:18" ht="13.5" customHeight="1" x14ac:dyDescent="0.2">
      <c r="B6507" s="1027"/>
      <c r="D6507" s="1100"/>
      <c r="F6507" s="1120"/>
      <c r="G6507" s="2217"/>
      <c r="H6507" s="2217">
        <f t="shared" si="4053"/>
        <v>12</v>
      </c>
      <c r="I6507" s="1120"/>
      <c r="J6507" s="1116"/>
      <c r="K6507" s="1116"/>
      <c r="L6507" s="1116"/>
      <c r="M6507" s="1120"/>
      <c r="N6507" s="1120"/>
      <c r="O6507" s="1120"/>
      <c r="P6507" s="1120"/>
      <c r="Q6507" s="1120">
        <f t="shared" si="4051"/>
        <v>3.72</v>
      </c>
      <c r="R6507" s="1120">
        <f t="shared" si="4052"/>
        <v>3.72</v>
      </c>
    </row>
    <row r="6508" spans="2:18" ht="13.5" customHeight="1" x14ac:dyDescent="0.2">
      <c r="B6508" s="1027"/>
      <c r="D6508" s="1100"/>
      <c r="F6508" s="1120"/>
      <c r="G6508" s="2217"/>
      <c r="H6508" s="2217">
        <f t="shared" si="4053"/>
        <v>13</v>
      </c>
      <c r="I6508" s="1120"/>
      <c r="J6508" s="1116"/>
      <c r="K6508" s="1116"/>
      <c r="L6508" s="1116"/>
      <c r="M6508" s="1120"/>
      <c r="N6508" s="1120"/>
      <c r="O6508" s="1120"/>
      <c r="P6508" s="1120"/>
      <c r="Q6508" s="1120">
        <f t="shared" si="4051"/>
        <v>3.64</v>
      </c>
      <c r="R6508" s="1120">
        <f t="shared" si="4052"/>
        <v>3.64</v>
      </c>
    </row>
    <row r="6509" spans="2:18" ht="13.5" customHeight="1" x14ac:dyDescent="0.2">
      <c r="B6509" s="1027"/>
      <c r="D6509" s="1100"/>
      <c r="F6509" s="1120"/>
      <c r="G6509" s="2217"/>
      <c r="H6509" s="2217">
        <f t="shared" si="4053"/>
        <v>14</v>
      </c>
      <c r="I6509" s="1120"/>
      <c r="J6509" s="1116"/>
      <c r="K6509" s="1116"/>
      <c r="L6509" s="1116"/>
      <c r="M6509" s="1120"/>
      <c r="N6509" s="1120"/>
      <c r="O6509" s="1120"/>
      <c r="P6509" s="1120"/>
      <c r="Q6509" s="1120">
        <f t="shared" si="4051"/>
        <v>4.18</v>
      </c>
      <c r="R6509" s="1120">
        <f t="shared" si="4052"/>
        <v>4.18</v>
      </c>
    </row>
    <row r="6510" spans="2:18" ht="13.5" customHeight="1" x14ac:dyDescent="0.2">
      <c r="B6510" s="1027"/>
      <c r="D6510" s="1100"/>
      <c r="F6510" s="1120"/>
      <c r="G6510" s="2217"/>
      <c r="H6510" s="2217">
        <f t="shared" si="4053"/>
        <v>15</v>
      </c>
      <c r="I6510" s="1120"/>
      <c r="J6510" s="1116"/>
      <c r="K6510" s="1116"/>
      <c r="L6510" s="1116"/>
      <c r="M6510" s="1120"/>
      <c r="N6510" s="1120"/>
      <c r="O6510" s="1120"/>
      <c r="P6510" s="1120"/>
      <c r="Q6510" s="1120">
        <f t="shared" si="4051"/>
        <v>4.6100000000000003</v>
      </c>
      <c r="R6510" s="1120">
        <f t="shared" si="4052"/>
        <v>4.6100000000000003</v>
      </c>
    </row>
    <row r="6511" spans="2:18" ht="13.5" customHeight="1" x14ac:dyDescent="0.2">
      <c r="B6511" s="1027"/>
      <c r="D6511" s="1100"/>
      <c r="F6511" s="1120"/>
      <c r="G6511" s="2217"/>
      <c r="H6511" s="2217">
        <f t="shared" si="4053"/>
        <v>16</v>
      </c>
      <c r="I6511" s="1120"/>
      <c r="J6511" s="1116"/>
      <c r="K6511" s="1116"/>
      <c r="L6511" s="1116"/>
      <c r="M6511" s="1120"/>
      <c r="N6511" s="1120"/>
      <c r="O6511" s="1120"/>
      <c r="P6511" s="1120"/>
      <c r="Q6511" s="1120">
        <f t="shared" si="4051"/>
        <v>3.93</v>
      </c>
      <c r="R6511" s="1120">
        <f t="shared" si="4052"/>
        <v>3.93</v>
      </c>
    </row>
    <row r="6512" spans="2:18" ht="13.5" customHeight="1" x14ac:dyDescent="0.2">
      <c r="B6512" s="1027"/>
      <c r="D6512" s="1100"/>
      <c r="F6512" s="1120"/>
      <c r="G6512" s="2217"/>
      <c r="H6512" s="2217">
        <f t="shared" si="4053"/>
        <v>17</v>
      </c>
      <c r="I6512" s="1120"/>
      <c r="J6512" s="1116"/>
      <c r="K6512" s="1116"/>
      <c r="L6512" s="1116"/>
      <c r="M6512" s="1120"/>
      <c r="N6512" s="1120"/>
      <c r="O6512" s="1120"/>
      <c r="P6512" s="1120"/>
      <c r="Q6512" s="1120">
        <f t="shared" si="4051"/>
        <v>3.76</v>
      </c>
      <c r="R6512" s="1120">
        <f t="shared" si="4052"/>
        <v>3.76</v>
      </c>
    </row>
    <row r="6513" spans="1:46" ht="13.5" customHeight="1" x14ac:dyDescent="0.2">
      <c r="B6513" s="1027"/>
      <c r="D6513" s="1100"/>
      <c r="F6513" s="1120"/>
      <c r="G6513" s="2217"/>
      <c r="H6513" s="2217">
        <f t="shared" si="4053"/>
        <v>18</v>
      </c>
      <c r="I6513" s="1120"/>
      <c r="J6513" s="1116"/>
      <c r="K6513" s="1116"/>
      <c r="L6513" s="1116"/>
      <c r="M6513" s="1120"/>
      <c r="N6513" s="1120"/>
      <c r="O6513" s="1120"/>
      <c r="P6513" s="1120"/>
      <c r="Q6513" s="1120">
        <f t="shared" si="4051"/>
        <v>3.83</v>
      </c>
      <c r="R6513" s="1120">
        <f t="shared" si="4052"/>
        <v>3.83</v>
      </c>
    </row>
    <row r="6514" spans="1:46" ht="13.5" customHeight="1" x14ac:dyDescent="0.2">
      <c r="B6514" s="1027"/>
      <c r="D6514" s="1100"/>
      <c r="F6514" s="1120"/>
      <c r="G6514" s="2217"/>
      <c r="H6514" s="2217">
        <f t="shared" si="4053"/>
        <v>19</v>
      </c>
      <c r="I6514" s="1120"/>
      <c r="J6514" s="1116"/>
      <c r="K6514" s="1116"/>
      <c r="L6514" s="1116"/>
      <c r="M6514" s="1120"/>
      <c r="N6514" s="1120"/>
      <c r="O6514" s="1120"/>
      <c r="P6514" s="1120"/>
      <c r="Q6514" s="1120">
        <f t="shared" si="4051"/>
        <v>2.95</v>
      </c>
      <c r="R6514" s="1120">
        <f t="shared" si="4052"/>
        <v>2.95</v>
      </c>
    </row>
    <row r="6515" spans="1:46" ht="13.5" customHeight="1" x14ac:dyDescent="0.2">
      <c r="B6515" s="1027"/>
      <c r="D6515" s="1100"/>
      <c r="F6515" s="1120"/>
      <c r="G6515" s="2217"/>
      <c r="H6515" s="2217">
        <f t="shared" si="4053"/>
        <v>20</v>
      </c>
      <c r="I6515" s="1120"/>
      <c r="J6515" s="1116"/>
      <c r="K6515" s="1116"/>
      <c r="L6515" s="1116"/>
      <c r="M6515" s="1120"/>
      <c r="N6515" s="1120"/>
      <c r="O6515" s="1120"/>
      <c r="P6515" s="1120"/>
      <c r="Q6515" s="1120">
        <f t="shared" si="4051"/>
        <v>2.72</v>
      </c>
      <c r="R6515" s="1120">
        <f t="shared" si="4052"/>
        <v>2.72</v>
      </c>
    </row>
    <row r="6516" spans="1:46" ht="13.5" customHeight="1" x14ac:dyDescent="0.2">
      <c r="B6516" s="1027"/>
      <c r="D6516" s="1100"/>
      <c r="F6516" s="1120"/>
      <c r="G6516" s="2217"/>
      <c r="H6516" s="2217">
        <f t="shared" si="4053"/>
        <v>21</v>
      </c>
      <c r="I6516" s="1120"/>
      <c r="J6516" s="1116"/>
      <c r="K6516" s="1116"/>
      <c r="L6516" s="1116"/>
      <c r="M6516" s="1120"/>
      <c r="N6516" s="1120"/>
      <c r="O6516" s="1120"/>
      <c r="P6516" s="1120"/>
      <c r="Q6516" s="1120">
        <f t="shared" si="4051"/>
        <v>2.66</v>
      </c>
      <c r="R6516" s="1120">
        <f t="shared" si="4052"/>
        <v>2.66</v>
      </c>
    </row>
    <row r="6517" spans="1:46" ht="13.5" customHeight="1" x14ac:dyDescent="0.2">
      <c r="B6517" s="1027"/>
      <c r="D6517" s="1100"/>
      <c r="F6517" s="1120"/>
      <c r="G6517" s="2217"/>
      <c r="H6517" s="2217">
        <f t="shared" si="4053"/>
        <v>22</v>
      </c>
      <c r="I6517" s="1120"/>
      <c r="J6517" s="1116"/>
      <c r="K6517" s="1116"/>
      <c r="L6517" s="1116"/>
      <c r="M6517" s="1120"/>
      <c r="N6517" s="1120"/>
      <c r="O6517" s="1120"/>
      <c r="P6517" s="1120"/>
      <c r="Q6517" s="1120">
        <f t="shared" si="4051"/>
        <v>2.61</v>
      </c>
      <c r="R6517" s="1120">
        <f t="shared" si="4052"/>
        <v>2.61</v>
      </c>
    </row>
    <row r="6518" spans="1:46" ht="13.5" customHeight="1" x14ac:dyDescent="0.2">
      <c r="B6518" s="1027"/>
      <c r="D6518" s="1100"/>
      <c r="F6518" s="1120"/>
      <c r="G6518" s="2217"/>
      <c r="H6518" s="2217">
        <f t="shared" si="4053"/>
        <v>23</v>
      </c>
      <c r="I6518" s="1120"/>
      <c r="J6518" s="1116"/>
      <c r="K6518" s="1116"/>
      <c r="L6518" s="1116"/>
      <c r="M6518" s="1120"/>
      <c r="N6518" s="1120"/>
      <c r="O6518" s="1120"/>
      <c r="P6518" s="1120"/>
      <c r="Q6518" s="1120">
        <f>Q6416+Q6441+Q6466+Q6491</f>
        <v>2.63</v>
      </c>
      <c r="R6518" s="1120">
        <f t="shared" si="4052"/>
        <v>2.63</v>
      </c>
    </row>
    <row r="6519" spans="1:46" ht="13.5" customHeight="1" x14ac:dyDescent="0.2">
      <c r="A6519" s="1167"/>
      <c r="B6519" s="1125"/>
      <c r="E6519" s="1123"/>
      <c r="G6519" s="1167"/>
    </row>
    <row r="6520" spans="1:46" s="1100" customFormat="1" ht="13.5" customHeight="1" x14ac:dyDescent="0.2">
      <c r="A6520" s="1167">
        <v>5</v>
      </c>
      <c r="B6520" s="1125" t="s">
        <v>1688</v>
      </c>
      <c r="C6520" s="1110" t="s">
        <v>2044</v>
      </c>
      <c r="D6520" s="1125" t="s">
        <v>201</v>
      </c>
      <c r="E6520" s="1125" t="s">
        <v>340</v>
      </c>
      <c r="F6520" s="1110" t="s">
        <v>93</v>
      </c>
      <c r="G6520" s="1167">
        <v>40</v>
      </c>
      <c r="H6520" s="1107">
        <v>0</v>
      </c>
      <c r="I6520" s="1110"/>
      <c r="J6520" s="1120"/>
      <c r="K6520" s="1120"/>
      <c r="L6520" s="1065"/>
      <c r="M6520" s="1065"/>
      <c r="N6520" s="1110"/>
      <c r="O6520" s="1110"/>
      <c r="P6520" s="1110"/>
      <c r="Q6520" s="1120"/>
      <c r="R6520" s="1110"/>
      <c r="S6520" s="1120"/>
      <c r="T6520" s="1120"/>
      <c r="U6520" s="1120"/>
      <c r="V6520" s="1120"/>
      <c r="W6520" s="1120"/>
      <c r="X6520" s="1120"/>
      <c r="Y6520" s="1120"/>
      <c r="Z6520" s="1120"/>
      <c r="AA6520" s="1120"/>
      <c r="AB6520" s="1120"/>
      <c r="AC6520" s="1120"/>
      <c r="AD6520" s="1120"/>
      <c r="AE6520" s="1120"/>
      <c r="AF6520" s="1120"/>
      <c r="AG6520" s="1120"/>
      <c r="AH6520" s="1120"/>
      <c r="AI6520" s="1120"/>
      <c r="AJ6520" s="1120"/>
      <c r="AK6520" s="1120"/>
      <c r="AL6520" s="1120"/>
      <c r="AM6520" s="1120"/>
      <c r="AN6520" s="1120"/>
      <c r="AO6520" s="1120"/>
      <c r="AP6520" s="1120"/>
      <c r="AQ6520" s="1120"/>
      <c r="AR6520" s="1120"/>
      <c r="AS6520" s="1120"/>
      <c r="AT6520" s="1120"/>
    </row>
    <row r="6521" spans="1:46" s="1100" customFormat="1" ht="13.5" customHeight="1" x14ac:dyDescent="0.2">
      <c r="A6521" s="1167"/>
      <c r="B6521" s="1125"/>
      <c r="C6521" s="1110" t="s">
        <v>2795</v>
      </c>
      <c r="D6521" s="1125" t="s">
        <v>340</v>
      </c>
      <c r="E6521" s="1125"/>
      <c r="F6521" s="1110"/>
      <c r="G6521" s="1167"/>
      <c r="H6521" s="1167">
        <v>0</v>
      </c>
      <c r="I6521" s="1110"/>
      <c r="J6521" s="1120"/>
      <c r="K6521" s="1120"/>
      <c r="L6521" s="1112"/>
      <c r="M6521" s="1112"/>
      <c r="N6521" s="1110"/>
      <c r="O6521" s="1110"/>
      <c r="P6521" s="1110"/>
      <c r="Q6521" s="1110"/>
      <c r="R6521" s="1110"/>
      <c r="S6521" s="1120"/>
      <c r="T6521" s="1120"/>
      <c r="U6521" s="1120"/>
      <c r="V6521" s="1120"/>
      <c r="W6521" s="1120"/>
      <c r="X6521" s="1120"/>
      <c r="Y6521" s="1120"/>
      <c r="Z6521" s="1120"/>
      <c r="AA6521" s="1120"/>
      <c r="AB6521" s="1120"/>
      <c r="AC6521" s="1120"/>
      <c r="AD6521" s="1120"/>
      <c r="AE6521" s="1120"/>
      <c r="AF6521" s="1120"/>
      <c r="AG6521" s="1120"/>
      <c r="AH6521" s="1120"/>
      <c r="AI6521" s="1120"/>
      <c r="AJ6521" s="1120"/>
      <c r="AK6521" s="1120"/>
      <c r="AL6521" s="1120"/>
      <c r="AM6521" s="1120"/>
      <c r="AN6521" s="1120"/>
      <c r="AO6521" s="1120"/>
      <c r="AP6521" s="1120"/>
      <c r="AQ6521" s="1120"/>
      <c r="AR6521" s="1120"/>
      <c r="AS6521" s="1120"/>
      <c r="AT6521" s="1120"/>
    </row>
    <row r="6522" spans="1:46" s="1100" customFormat="1" ht="13.5" customHeight="1" x14ac:dyDescent="0.2">
      <c r="A6522" s="1167"/>
      <c r="B6522" s="1125"/>
      <c r="C6522" s="1110" t="s">
        <v>97</v>
      </c>
      <c r="D6522" s="1125"/>
      <c r="E6522" s="1125"/>
      <c r="F6522" s="1110"/>
      <c r="G6522" s="1167"/>
      <c r="H6522" s="1167">
        <v>0</v>
      </c>
      <c r="I6522" s="1110"/>
      <c r="J6522" s="1110"/>
      <c r="K6522" s="1112"/>
      <c r="L6522" s="1112"/>
      <c r="M6522" s="1112"/>
      <c r="N6522" s="1112"/>
      <c r="O6522" s="1112"/>
      <c r="P6522" s="1112"/>
      <c r="Q6522" s="1110">
        <v>0.04</v>
      </c>
      <c r="R6522" s="1110">
        <f>Q6522</f>
        <v>0.04</v>
      </c>
      <c r="S6522" s="1120"/>
      <c r="T6522" s="1120"/>
      <c r="U6522" s="1120"/>
      <c r="V6522" s="1120"/>
      <c r="W6522" s="1120"/>
      <c r="X6522" s="1120"/>
      <c r="Y6522" s="1120"/>
      <c r="Z6522" s="1120"/>
      <c r="AA6522" s="1120"/>
      <c r="AB6522" s="1120"/>
      <c r="AC6522" s="1120"/>
      <c r="AD6522" s="1120"/>
      <c r="AE6522" s="1120"/>
      <c r="AF6522" s="1120"/>
      <c r="AG6522" s="1120"/>
      <c r="AH6522" s="1120"/>
      <c r="AI6522" s="1120"/>
      <c r="AJ6522" s="1120"/>
      <c r="AK6522" s="1120"/>
      <c r="AL6522" s="1120"/>
      <c r="AM6522" s="1120"/>
      <c r="AN6522" s="1120"/>
      <c r="AO6522" s="1120"/>
      <c r="AP6522" s="1120"/>
      <c r="AQ6522" s="1120"/>
      <c r="AR6522" s="1120"/>
      <c r="AS6522" s="1120"/>
      <c r="AT6522" s="1120"/>
    </row>
    <row r="6523" spans="1:46" s="1100" customFormat="1" ht="13.5" customHeight="1" x14ac:dyDescent="0.2">
      <c r="A6523" s="1167"/>
      <c r="B6523" s="1125"/>
      <c r="C6523" s="1110"/>
      <c r="D6523" s="1125"/>
      <c r="E6523" s="1125"/>
      <c r="F6523" s="1110"/>
      <c r="G6523" s="1167"/>
      <c r="H6523" s="1167">
        <f>H6522+1</f>
        <v>1</v>
      </c>
      <c r="I6523" s="1110"/>
      <c r="J6523" s="1110"/>
      <c r="K6523" s="1112"/>
      <c r="L6523" s="1112"/>
      <c r="M6523" s="1112"/>
      <c r="N6523" s="1112"/>
      <c r="O6523" s="1112"/>
      <c r="P6523" s="1112"/>
      <c r="Q6523" s="1110">
        <v>0.05</v>
      </c>
      <c r="R6523" s="1110">
        <f t="shared" ref="R6523:R6545" si="4054">Q6523</f>
        <v>0.05</v>
      </c>
      <c r="S6523" s="1120"/>
      <c r="T6523" s="1120"/>
      <c r="U6523" s="1120"/>
      <c r="V6523" s="1120"/>
      <c r="W6523" s="1120"/>
      <c r="X6523" s="1120"/>
      <c r="Y6523" s="1120"/>
      <c r="Z6523" s="1120"/>
      <c r="AA6523" s="1120"/>
      <c r="AB6523" s="1120"/>
      <c r="AC6523" s="1120"/>
      <c r="AD6523" s="1120"/>
      <c r="AE6523" s="1120"/>
      <c r="AF6523" s="1120"/>
      <c r="AG6523" s="1120"/>
      <c r="AH6523" s="1120"/>
      <c r="AI6523" s="1120"/>
      <c r="AJ6523" s="1120"/>
      <c r="AK6523" s="1120"/>
      <c r="AL6523" s="1120"/>
      <c r="AM6523" s="1120"/>
      <c r="AN6523" s="1120"/>
      <c r="AO6523" s="1120"/>
      <c r="AP6523" s="1120"/>
      <c r="AQ6523" s="1120"/>
      <c r="AR6523" s="1120"/>
      <c r="AS6523" s="1120"/>
      <c r="AT6523" s="1120"/>
    </row>
    <row r="6524" spans="1:46" s="1100" customFormat="1" ht="13.5" customHeight="1" x14ac:dyDescent="0.2">
      <c r="A6524" s="1167"/>
      <c r="B6524" s="1125"/>
      <c r="C6524" s="1110"/>
      <c r="D6524" s="1125"/>
      <c r="E6524" s="1125"/>
      <c r="F6524" s="1110"/>
      <c r="G6524" s="1167"/>
      <c r="H6524" s="1167">
        <f t="shared" ref="H6524:H6545" si="4055">H6523+1</f>
        <v>2</v>
      </c>
      <c r="I6524" s="1110"/>
      <c r="J6524" s="1110"/>
      <c r="K6524" s="1112"/>
      <c r="L6524" s="1112"/>
      <c r="M6524" s="1112"/>
      <c r="N6524" s="1112"/>
      <c r="O6524" s="1112"/>
      <c r="P6524" s="1112"/>
      <c r="Q6524" s="1110">
        <v>0.05</v>
      </c>
      <c r="R6524" s="1110">
        <f t="shared" si="4054"/>
        <v>0.05</v>
      </c>
      <c r="S6524" s="1120"/>
      <c r="T6524" s="1120"/>
      <c r="U6524" s="1120"/>
      <c r="V6524" s="1120"/>
      <c r="W6524" s="1120"/>
      <c r="X6524" s="1120"/>
      <c r="Y6524" s="1120"/>
      <c r="Z6524" s="1120"/>
      <c r="AA6524" s="1120"/>
      <c r="AB6524" s="1120"/>
      <c r="AC6524" s="1120"/>
      <c r="AD6524" s="1120"/>
      <c r="AE6524" s="1120"/>
      <c r="AF6524" s="1120"/>
      <c r="AG6524" s="1120"/>
      <c r="AH6524" s="1120"/>
      <c r="AI6524" s="1120"/>
      <c r="AJ6524" s="1120"/>
      <c r="AK6524" s="1120"/>
      <c r="AL6524" s="1120"/>
      <c r="AM6524" s="1120"/>
      <c r="AN6524" s="1120"/>
      <c r="AO6524" s="1120"/>
      <c r="AP6524" s="1120"/>
      <c r="AQ6524" s="1120"/>
      <c r="AR6524" s="1120"/>
      <c r="AS6524" s="1120"/>
      <c r="AT6524" s="1120"/>
    </row>
    <row r="6525" spans="1:46" s="1100" customFormat="1" ht="13.5" customHeight="1" x14ac:dyDescent="0.2">
      <c r="A6525" s="1167"/>
      <c r="B6525" s="1125"/>
      <c r="C6525" s="1110"/>
      <c r="D6525" s="1125"/>
      <c r="E6525" s="1125"/>
      <c r="F6525" s="1110"/>
      <c r="G6525" s="1167"/>
      <c r="H6525" s="1167">
        <f t="shared" si="4055"/>
        <v>3</v>
      </c>
      <c r="I6525" s="1110"/>
      <c r="J6525" s="1110"/>
      <c r="K6525" s="1112"/>
      <c r="L6525" s="1112"/>
      <c r="M6525" s="1112"/>
      <c r="N6525" s="1112"/>
      <c r="O6525" s="1112"/>
      <c r="P6525" s="1112"/>
      <c r="Q6525" s="1110">
        <v>0.05</v>
      </c>
      <c r="R6525" s="1110">
        <f t="shared" si="4054"/>
        <v>0.05</v>
      </c>
      <c r="S6525" s="1120"/>
      <c r="T6525" s="1120"/>
      <c r="U6525" s="1120"/>
      <c r="V6525" s="1120"/>
      <c r="W6525" s="1120"/>
      <c r="X6525" s="1120"/>
      <c r="Y6525" s="1120"/>
      <c r="Z6525" s="1120"/>
      <c r="AA6525" s="1120"/>
      <c r="AB6525" s="1120"/>
      <c r="AC6525" s="1120"/>
      <c r="AD6525" s="1120"/>
      <c r="AE6525" s="1120"/>
      <c r="AF6525" s="1120"/>
      <c r="AG6525" s="1120"/>
      <c r="AH6525" s="1120"/>
      <c r="AI6525" s="1120"/>
      <c r="AJ6525" s="1120"/>
      <c r="AK6525" s="1120"/>
      <c r="AL6525" s="1120"/>
      <c r="AM6525" s="1120"/>
      <c r="AN6525" s="1120"/>
      <c r="AO6525" s="1120"/>
      <c r="AP6525" s="1120"/>
      <c r="AQ6525" s="1120"/>
      <c r="AR6525" s="1120"/>
      <c r="AS6525" s="1120"/>
      <c r="AT6525" s="1120"/>
    </row>
    <row r="6526" spans="1:46" s="1100" customFormat="1" ht="13.5" customHeight="1" x14ac:dyDescent="0.2">
      <c r="A6526" s="1167"/>
      <c r="B6526" s="1125"/>
      <c r="C6526" s="1110"/>
      <c r="D6526" s="1125"/>
      <c r="E6526" s="1125"/>
      <c r="F6526" s="1110"/>
      <c r="G6526" s="1167"/>
      <c r="H6526" s="1167">
        <f t="shared" si="4055"/>
        <v>4</v>
      </c>
      <c r="I6526" s="1110"/>
      <c r="J6526" s="1110"/>
      <c r="K6526" s="1112"/>
      <c r="L6526" s="1112"/>
      <c r="M6526" s="1112"/>
      <c r="N6526" s="1112"/>
      <c r="O6526" s="1112"/>
      <c r="P6526" s="1112"/>
      <c r="Q6526" s="1110">
        <v>0.05</v>
      </c>
      <c r="R6526" s="1110">
        <f t="shared" si="4054"/>
        <v>0.05</v>
      </c>
      <c r="S6526" s="1120"/>
      <c r="T6526" s="1120"/>
      <c r="U6526" s="1120"/>
      <c r="V6526" s="1120"/>
      <c r="W6526" s="1120"/>
      <c r="X6526" s="1120"/>
      <c r="Y6526" s="1120"/>
      <c r="Z6526" s="1120"/>
      <c r="AA6526" s="1120"/>
      <c r="AB6526" s="1120"/>
      <c r="AC6526" s="1120"/>
      <c r="AD6526" s="1120"/>
      <c r="AE6526" s="1120"/>
      <c r="AF6526" s="1120"/>
      <c r="AG6526" s="1120"/>
      <c r="AH6526" s="1120"/>
      <c r="AI6526" s="1120"/>
      <c r="AJ6526" s="1120"/>
      <c r="AK6526" s="1120"/>
      <c r="AL6526" s="1120"/>
      <c r="AM6526" s="1120"/>
      <c r="AN6526" s="1120"/>
      <c r="AO6526" s="1120"/>
      <c r="AP6526" s="1120"/>
      <c r="AQ6526" s="1120"/>
      <c r="AR6526" s="1120"/>
      <c r="AS6526" s="1120"/>
      <c r="AT6526" s="1120"/>
    </row>
    <row r="6527" spans="1:46" s="1100" customFormat="1" ht="13.5" customHeight="1" x14ac:dyDescent="0.2">
      <c r="A6527" s="1167"/>
      <c r="B6527" s="1125"/>
      <c r="C6527" s="1110"/>
      <c r="D6527" s="1125"/>
      <c r="E6527" s="1125"/>
      <c r="F6527" s="1110"/>
      <c r="G6527" s="1167"/>
      <c r="H6527" s="1167">
        <f t="shared" si="4055"/>
        <v>5</v>
      </c>
      <c r="I6527" s="1110"/>
      <c r="J6527" s="1110"/>
      <c r="K6527" s="1112"/>
      <c r="L6527" s="1112"/>
      <c r="M6527" s="1112"/>
      <c r="N6527" s="1112"/>
      <c r="O6527" s="1112"/>
      <c r="P6527" s="1112"/>
      <c r="Q6527" s="1110">
        <v>0.05</v>
      </c>
      <c r="R6527" s="1110">
        <f t="shared" si="4054"/>
        <v>0.05</v>
      </c>
      <c r="S6527" s="1120"/>
      <c r="T6527" s="1120"/>
      <c r="U6527" s="1120"/>
      <c r="V6527" s="1120"/>
      <c r="W6527" s="1120"/>
      <c r="X6527" s="1120"/>
      <c r="Y6527" s="1120"/>
      <c r="Z6527" s="1120"/>
      <c r="AA6527" s="1120"/>
      <c r="AB6527" s="1120"/>
      <c r="AC6527" s="1120"/>
      <c r="AD6527" s="1120"/>
      <c r="AE6527" s="1120"/>
      <c r="AF6527" s="1120"/>
      <c r="AG6527" s="1120"/>
      <c r="AH6527" s="1120"/>
      <c r="AI6527" s="1120"/>
      <c r="AJ6527" s="1120"/>
      <c r="AK6527" s="1120"/>
      <c r="AL6527" s="1120"/>
      <c r="AM6527" s="1120"/>
      <c r="AN6527" s="1120"/>
      <c r="AO6527" s="1120"/>
      <c r="AP6527" s="1120"/>
      <c r="AQ6527" s="1120"/>
      <c r="AR6527" s="1120"/>
      <c r="AS6527" s="1120"/>
      <c r="AT6527" s="1120"/>
    </row>
    <row r="6528" spans="1:46" s="1100" customFormat="1" ht="13.5" customHeight="1" x14ac:dyDescent="0.2">
      <c r="A6528" s="1167"/>
      <c r="B6528" s="1125"/>
      <c r="C6528" s="1110"/>
      <c r="D6528" s="1125"/>
      <c r="E6528" s="1125"/>
      <c r="F6528" s="1110"/>
      <c r="G6528" s="1167"/>
      <c r="H6528" s="1167">
        <f t="shared" si="4055"/>
        <v>6</v>
      </c>
      <c r="I6528" s="1110"/>
      <c r="J6528" s="1110"/>
      <c r="K6528" s="1112"/>
      <c r="L6528" s="1112"/>
      <c r="M6528" s="1112"/>
      <c r="N6528" s="1112"/>
      <c r="O6528" s="1112"/>
      <c r="P6528" s="1112"/>
      <c r="Q6528" s="1110">
        <v>0.05</v>
      </c>
      <c r="R6528" s="1110">
        <f t="shared" si="4054"/>
        <v>0.05</v>
      </c>
      <c r="S6528" s="1120"/>
      <c r="T6528" s="1120"/>
      <c r="U6528" s="1120"/>
      <c r="V6528" s="1120"/>
      <c r="W6528" s="1120"/>
      <c r="X6528" s="1120"/>
      <c r="Y6528" s="1120"/>
      <c r="Z6528" s="1120"/>
      <c r="AA6528" s="1120"/>
      <c r="AB6528" s="1120"/>
      <c r="AC6528" s="1120"/>
      <c r="AD6528" s="1120"/>
      <c r="AE6528" s="1120"/>
      <c r="AF6528" s="1120"/>
      <c r="AG6528" s="1120"/>
      <c r="AH6528" s="1120"/>
      <c r="AI6528" s="1120"/>
      <c r="AJ6528" s="1120"/>
      <c r="AK6528" s="1120"/>
      <c r="AL6528" s="1120"/>
      <c r="AM6528" s="1120"/>
      <c r="AN6528" s="1120"/>
      <c r="AO6528" s="1120"/>
      <c r="AP6528" s="1120"/>
      <c r="AQ6528" s="1120"/>
      <c r="AR6528" s="1120"/>
      <c r="AS6528" s="1120"/>
      <c r="AT6528" s="1120"/>
    </row>
    <row r="6529" spans="1:46" s="1100" customFormat="1" ht="13.5" customHeight="1" x14ac:dyDescent="0.2">
      <c r="A6529" s="1167"/>
      <c r="B6529" s="1125"/>
      <c r="C6529" s="1110"/>
      <c r="D6529" s="1125"/>
      <c r="E6529" s="1125"/>
      <c r="F6529" s="1110"/>
      <c r="G6529" s="1167"/>
      <c r="H6529" s="1167">
        <f t="shared" si="4055"/>
        <v>7</v>
      </c>
      <c r="I6529" s="1110"/>
      <c r="J6529" s="1110"/>
      <c r="K6529" s="1112"/>
      <c r="L6529" s="1112"/>
      <c r="M6529" s="1112"/>
      <c r="N6529" s="1112"/>
      <c r="O6529" s="1112"/>
      <c r="P6529" s="1112"/>
      <c r="Q6529" s="1110">
        <v>0.05</v>
      </c>
      <c r="R6529" s="1110">
        <f t="shared" si="4054"/>
        <v>0.05</v>
      </c>
      <c r="S6529" s="1120"/>
      <c r="T6529" s="1120"/>
      <c r="U6529" s="1120"/>
      <c r="V6529" s="1120"/>
      <c r="W6529" s="1120"/>
      <c r="X6529" s="1120"/>
      <c r="Y6529" s="1120"/>
      <c r="Z6529" s="1120"/>
      <c r="AA6529" s="1120"/>
      <c r="AB6529" s="1120"/>
      <c r="AC6529" s="1120"/>
      <c r="AD6529" s="1120"/>
      <c r="AE6529" s="1120"/>
      <c r="AF6529" s="1120"/>
      <c r="AG6529" s="1120"/>
      <c r="AH6529" s="1120"/>
      <c r="AI6529" s="1120"/>
      <c r="AJ6529" s="1120"/>
      <c r="AK6529" s="1120"/>
      <c r="AL6529" s="1120"/>
      <c r="AM6529" s="1120"/>
      <c r="AN6529" s="1120"/>
      <c r="AO6529" s="1120"/>
      <c r="AP6529" s="1120"/>
      <c r="AQ6529" s="1120"/>
      <c r="AR6529" s="1120"/>
      <c r="AS6529" s="1120"/>
      <c r="AT6529" s="1120"/>
    </row>
    <row r="6530" spans="1:46" s="1100" customFormat="1" ht="13.5" customHeight="1" x14ac:dyDescent="0.2">
      <c r="A6530" s="1167"/>
      <c r="B6530" s="1125"/>
      <c r="C6530" s="1110"/>
      <c r="D6530" s="1125"/>
      <c r="E6530" s="1125"/>
      <c r="F6530" s="1110"/>
      <c r="G6530" s="1167"/>
      <c r="H6530" s="1167">
        <f t="shared" si="4055"/>
        <v>8</v>
      </c>
      <c r="I6530" s="1110"/>
      <c r="J6530" s="1110"/>
      <c r="K6530" s="1112"/>
      <c r="L6530" s="1112"/>
      <c r="M6530" s="1112"/>
      <c r="N6530" s="1112"/>
      <c r="O6530" s="1112"/>
      <c r="P6530" s="1112"/>
      <c r="Q6530" s="1110">
        <v>0.09</v>
      </c>
      <c r="R6530" s="1110">
        <f t="shared" si="4054"/>
        <v>0.09</v>
      </c>
      <c r="S6530" s="1120"/>
      <c r="T6530" s="1120"/>
      <c r="U6530" s="1120"/>
      <c r="V6530" s="1120"/>
      <c r="W6530" s="1120"/>
      <c r="X6530" s="1120"/>
      <c r="Y6530" s="1120"/>
      <c r="Z6530" s="1120"/>
      <c r="AA6530" s="1120"/>
      <c r="AB6530" s="1120"/>
      <c r="AC6530" s="1120"/>
      <c r="AD6530" s="1120"/>
      <c r="AE6530" s="1120"/>
      <c r="AF6530" s="1120"/>
      <c r="AG6530" s="1120"/>
      <c r="AH6530" s="1120"/>
      <c r="AI6530" s="1120"/>
      <c r="AJ6530" s="1120"/>
      <c r="AK6530" s="1120"/>
      <c r="AL6530" s="1120"/>
      <c r="AM6530" s="1120"/>
      <c r="AN6530" s="1120"/>
      <c r="AO6530" s="1120"/>
      <c r="AP6530" s="1120"/>
      <c r="AQ6530" s="1120"/>
      <c r="AR6530" s="1120"/>
      <c r="AS6530" s="1120"/>
      <c r="AT6530" s="1120"/>
    </row>
    <row r="6531" spans="1:46" s="1100" customFormat="1" ht="13.5" customHeight="1" x14ac:dyDescent="0.2">
      <c r="A6531" s="1167"/>
      <c r="B6531" s="1125"/>
      <c r="C6531" s="1110"/>
      <c r="D6531" s="1125"/>
      <c r="E6531" s="1125"/>
      <c r="F6531" s="1110"/>
      <c r="G6531" s="1167"/>
      <c r="H6531" s="1167">
        <f t="shared" si="4055"/>
        <v>9</v>
      </c>
      <c r="I6531" s="1110"/>
      <c r="J6531" s="1110"/>
      <c r="K6531" s="1112"/>
      <c r="L6531" s="1112"/>
      <c r="M6531" s="1112"/>
      <c r="N6531" s="1112"/>
      <c r="O6531" s="1112"/>
      <c r="P6531" s="1112"/>
      <c r="Q6531" s="1110">
        <v>0.51</v>
      </c>
      <c r="R6531" s="1110">
        <f t="shared" si="4054"/>
        <v>0.51</v>
      </c>
      <c r="S6531" s="1120"/>
      <c r="T6531" s="1120"/>
      <c r="U6531" s="1120"/>
      <c r="V6531" s="1120"/>
      <c r="W6531" s="1120"/>
      <c r="X6531" s="1120"/>
      <c r="Y6531" s="1120"/>
      <c r="Z6531" s="1120"/>
      <c r="AA6531" s="1120"/>
      <c r="AB6531" s="1120"/>
      <c r="AC6531" s="1120"/>
      <c r="AD6531" s="1120"/>
      <c r="AE6531" s="1120"/>
      <c r="AF6531" s="1120"/>
      <c r="AG6531" s="1120"/>
      <c r="AH6531" s="1120"/>
      <c r="AI6531" s="1120"/>
      <c r="AJ6531" s="1120"/>
      <c r="AK6531" s="1120"/>
      <c r="AL6531" s="1120"/>
      <c r="AM6531" s="1120"/>
      <c r="AN6531" s="1120"/>
      <c r="AO6531" s="1120"/>
      <c r="AP6531" s="1120"/>
      <c r="AQ6531" s="1120"/>
      <c r="AR6531" s="1120"/>
      <c r="AS6531" s="1120"/>
      <c r="AT6531" s="1120"/>
    </row>
    <row r="6532" spans="1:46" s="1100" customFormat="1" ht="13.5" customHeight="1" x14ac:dyDescent="0.2">
      <c r="A6532" s="1167"/>
      <c r="B6532" s="1125"/>
      <c r="C6532" s="1110"/>
      <c r="D6532" s="1125"/>
      <c r="E6532" s="1125"/>
      <c r="F6532" s="1110"/>
      <c r="G6532" s="1167"/>
      <c r="H6532" s="1167">
        <f t="shared" si="4055"/>
        <v>10</v>
      </c>
      <c r="I6532" s="1110"/>
      <c r="J6532" s="1110"/>
      <c r="K6532" s="1112"/>
      <c r="L6532" s="1112"/>
      <c r="M6532" s="1112"/>
      <c r="N6532" s="1112"/>
      <c r="O6532" s="1112"/>
      <c r="P6532" s="1112"/>
      <c r="Q6532" s="1110">
        <v>0.48</v>
      </c>
      <c r="R6532" s="1110">
        <f t="shared" si="4054"/>
        <v>0.48</v>
      </c>
      <c r="S6532" s="1120"/>
      <c r="T6532" s="1120"/>
      <c r="U6532" s="1120"/>
      <c r="V6532" s="1120"/>
      <c r="W6532" s="1120"/>
      <c r="X6532" s="1120"/>
      <c r="Y6532" s="1120"/>
      <c r="Z6532" s="1120"/>
      <c r="AA6532" s="1120"/>
      <c r="AB6532" s="1120"/>
      <c r="AC6532" s="1120"/>
      <c r="AD6532" s="1120"/>
      <c r="AE6532" s="1120"/>
      <c r="AF6532" s="1120"/>
      <c r="AG6532" s="1120"/>
      <c r="AH6532" s="1120"/>
      <c r="AI6532" s="1120"/>
      <c r="AJ6532" s="1120"/>
      <c r="AK6532" s="1120"/>
      <c r="AL6532" s="1120"/>
      <c r="AM6532" s="1120"/>
      <c r="AN6532" s="1120"/>
      <c r="AO6532" s="1120"/>
      <c r="AP6532" s="1120"/>
      <c r="AQ6532" s="1120"/>
      <c r="AR6532" s="1120"/>
      <c r="AS6532" s="1120"/>
      <c r="AT6532" s="1120"/>
    </row>
    <row r="6533" spans="1:46" s="1100" customFormat="1" ht="13.5" customHeight="1" x14ac:dyDescent="0.2">
      <c r="A6533" s="1167"/>
      <c r="B6533" s="1125"/>
      <c r="C6533" s="1110"/>
      <c r="D6533" s="1125"/>
      <c r="E6533" s="1125"/>
      <c r="F6533" s="1110"/>
      <c r="G6533" s="1167"/>
      <c r="H6533" s="1167">
        <f t="shared" si="4055"/>
        <v>11</v>
      </c>
      <c r="I6533" s="1110"/>
      <c r="J6533" s="1110"/>
      <c r="K6533" s="1112"/>
      <c r="L6533" s="1112"/>
      <c r="M6533" s="1112"/>
      <c r="N6533" s="1112"/>
      <c r="O6533" s="1112"/>
      <c r="P6533" s="1112"/>
      <c r="Q6533" s="1110">
        <v>0.44</v>
      </c>
      <c r="R6533" s="1110">
        <f t="shared" si="4054"/>
        <v>0.44</v>
      </c>
      <c r="S6533" s="1120"/>
      <c r="T6533" s="1120"/>
      <c r="U6533" s="1120"/>
      <c r="V6533" s="1120"/>
      <c r="W6533" s="1120"/>
      <c r="X6533" s="1120"/>
      <c r="Y6533" s="1120"/>
      <c r="Z6533" s="1120"/>
      <c r="AA6533" s="1120"/>
      <c r="AB6533" s="1120"/>
      <c r="AC6533" s="1120"/>
      <c r="AD6533" s="1120"/>
      <c r="AE6533" s="1120"/>
      <c r="AF6533" s="1120"/>
      <c r="AG6533" s="1120"/>
      <c r="AH6533" s="1120"/>
      <c r="AI6533" s="1120"/>
      <c r="AJ6533" s="1120"/>
      <c r="AK6533" s="1120"/>
      <c r="AL6533" s="1120"/>
      <c r="AM6533" s="1120"/>
      <c r="AN6533" s="1120"/>
      <c r="AO6533" s="1120"/>
      <c r="AP6533" s="1120"/>
      <c r="AQ6533" s="1120"/>
      <c r="AR6533" s="1120"/>
      <c r="AS6533" s="1120"/>
      <c r="AT6533" s="1120"/>
    </row>
    <row r="6534" spans="1:46" s="1100" customFormat="1" ht="13.5" customHeight="1" x14ac:dyDescent="0.2">
      <c r="A6534" s="1167"/>
      <c r="B6534" s="1125"/>
      <c r="C6534" s="1110"/>
      <c r="D6534" s="1125"/>
      <c r="E6534" s="1125"/>
      <c r="F6534" s="1110"/>
      <c r="G6534" s="1167"/>
      <c r="H6534" s="1167">
        <f t="shared" si="4055"/>
        <v>12</v>
      </c>
      <c r="I6534" s="1110"/>
      <c r="J6534" s="1110"/>
      <c r="K6534" s="1112"/>
      <c r="L6534" s="1112"/>
      <c r="M6534" s="1112"/>
      <c r="N6534" s="1112"/>
      <c r="O6534" s="1112"/>
      <c r="P6534" s="1112"/>
      <c r="Q6534" s="1110">
        <v>0.48</v>
      </c>
      <c r="R6534" s="1110">
        <f t="shared" si="4054"/>
        <v>0.48</v>
      </c>
      <c r="S6534" s="1120"/>
      <c r="T6534" s="1120"/>
      <c r="U6534" s="1120"/>
      <c r="V6534" s="1120"/>
      <c r="W6534" s="1120"/>
      <c r="X6534" s="1120"/>
      <c r="Y6534" s="1120"/>
      <c r="Z6534" s="1120"/>
      <c r="AA6534" s="1120"/>
      <c r="AB6534" s="1120"/>
      <c r="AC6534" s="1120"/>
      <c r="AD6534" s="1120"/>
      <c r="AE6534" s="1120"/>
      <c r="AF6534" s="1120"/>
      <c r="AG6534" s="1120"/>
      <c r="AH6534" s="1120"/>
      <c r="AI6534" s="1120"/>
      <c r="AJ6534" s="1120"/>
      <c r="AK6534" s="1120"/>
      <c r="AL6534" s="1120"/>
      <c r="AM6534" s="1120"/>
      <c r="AN6534" s="1120"/>
      <c r="AO6534" s="1120"/>
      <c r="AP6534" s="1120"/>
      <c r="AQ6534" s="1120"/>
      <c r="AR6534" s="1120"/>
      <c r="AS6534" s="1120"/>
      <c r="AT6534" s="1120"/>
    </row>
    <row r="6535" spans="1:46" s="1100" customFormat="1" ht="13.5" customHeight="1" x14ac:dyDescent="0.2">
      <c r="A6535" s="1167"/>
      <c r="B6535" s="1125"/>
      <c r="C6535" s="1110"/>
      <c r="D6535" s="1125"/>
      <c r="E6535" s="1125"/>
      <c r="F6535" s="1110"/>
      <c r="G6535" s="1167"/>
      <c r="H6535" s="1167">
        <f t="shared" si="4055"/>
        <v>13</v>
      </c>
      <c r="I6535" s="1110"/>
      <c r="J6535" s="1110"/>
      <c r="K6535" s="1112"/>
      <c r="L6535" s="1112"/>
      <c r="M6535" s="1112"/>
      <c r="N6535" s="1112"/>
      <c r="O6535" s="1112"/>
      <c r="P6535" s="1112"/>
      <c r="Q6535" s="1110">
        <v>0.33</v>
      </c>
      <c r="R6535" s="1110">
        <f t="shared" si="4054"/>
        <v>0.33</v>
      </c>
      <c r="S6535" s="1120"/>
      <c r="T6535" s="1120"/>
      <c r="U6535" s="1120"/>
      <c r="V6535" s="1120"/>
      <c r="W6535" s="1120"/>
      <c r="X6535" s="1120"/>
      <c r="Y6535" s="1120"/>
      <c r="Z6535" s="1120"/>
      <c r="AA6535" s="1120"/>
      <c r="AB6535" s="1120"/>
      <c r="AC6535" s="1120"/>
      <c r="AD6535" s="1120"/>
      <c r="AE6535" s="1120"/>
      <c r="AF6535" s="1120"/>
      <c r="AG6535" s="1120"/>
      <c r="AH6535" s="1120"/>
      <c r="AI6535" s="1120"/>
      <c r="AJ6535" s="1120"/>
      <c r="AK6535" s="1120"/>
      <c r="AL6535" s="1120"/>
      <c r="AM6535" s="1120"/>
      <c r="AN6535" s="1120"/>
      <c r="AO6535" s="1120"/>
      <c r="AP6535" s="1120"/>
      <c r="AQ6535" s="1120"/>
      <c r="AR6535" s="1120"/>
      <c r="AS6535" s="1120"/>
      <c r="AT6535" s="1120"/>
    </row>
    <row r="6536" spans="1:46" s="1100" customFormat="1" ht="13.5" customHeight="1" x14ac:dyDescent="0.2">
      <c r="A6536" s="1167"/>
      <c r="B6536" s="1125"/>
      <c r="C6536" s="1110"/>
      <c r="D6536" s="1125"/>
      <c r="E6536" s="1125"/>
      <c r="F6536" s="1110"/>
      <c r="G6536" s="1167"/>
      <c r="H6536" s="1167">
        <f t="shared" si="4055"/>
        <v>14</v>
      </c>
      <c r="I6536" s="1110"/>
      <c r="J6536" s="1110"/>
      <c r="K6536" s="1112"/>
      <c r="L6536" s="1112"/>
      <c r="M6536" s="1112"/>
      <c r="N6536" s="1112"/>
      <c r="O6536" s="1112"/>
      <c r="P6536" s="1112"/>
      <c r="Q6536" s="1110">
        <v>0.52</v>
      </c>
      <c r="R6536" s="1110">
        <f t="shared" si="4054"/>
        <v>0.52</v>
      </c>
      <c r="S6536" s="1120"/>
      <c r="T6536" s="1120"/>
      <c r="U6536" s="1120"/>
      <c r="V6536" s="1120"/>
      <c r="W6536" s="1120"/>
      <c r="X6536" s="1120"/>
      <c r="Y6536" s="1120"/>
      <c r="Z6536" s="1120"/>
      <c r="AA6536" s="1120"/>
      <c r="AB6536" s="1120"/>
      <c r="AC6536" s="1120"/>
      <c r="AD6536" s="1120"/>
      <c r="AE6536" s="1120"/>
      <c r="AF6536" s="1120"/>
      <c r="AG6536" s="1120"/>
      <c r="AH6536" s="1120"/>
      <c r="AI6536" s="1120"/>
      <c r="AJ6536" s="1120"/>
      <c r="AK6536" s="1120"/>
      <c r="AL6536" s="1120"/>
      <c r="AM6536" s="1120"/>
      <c r="AN6536" s="1120"/>
      <c r="AO6536" s="1120"/>
      <c r="AP6536" s="1120"/>
      <c r="AQ6536" s="1120"/>
      <c r="AR6536" s="1120"/>
      <c r="AS6536" s="1120"/>
      <c r="AT6536" s="1120"/>
    </row>
    <row r="6537" spans="1:46" s="1100" customFormat="1" ht="13.5" customHeight="1" x14ac:dyDescent="0.2">
      <c r="A6537" s="1167"/>
      <c r="B6537" s="1125"/>
      <c r="C6537" s="1110"/>
      <c r="D6537" s="1125"/>
      <c r="E6537" s="1125"/>
      <c r="F6537" s="1110"/>
      <c r="G6537" s="1167"/>
      <c r="H6537" s="1167">
        <f t="shared" si="4055"/>
        <v>15</v>
      </c>
      <c r="I6537" s="1110"/>
      <c r="J6537" s="1110"/>
      <c r="K6537" s="1112"/>
      <c r="L6537" s="1112"/>
      <c r="M6537" s="1112"/>
      <c r="N6537" s="1112"/>
      <c r="O6537" s="1112"/>
      <c r="P6537" s="1112"/>
      <c r="Q6537" s="1110">
        <v>0.47</v>
      </c>
      <c r="R6537" s="1110">
        <f t="shared" si="4054"/>
        <v>0.47</v>
      </c>
      <c r="S6537" s="1120"/>
      <c r="T6537" s="1120"/>
      <c r="U6537" s="1120"/>
      <c r="V6537" s="1120"/>
      <c r="W6537" s="1120"/>
      <c r="X6537" s="1120"/>
      <c r="Y6537" s="1120"/>
      <c r="Z6537" s="1120"/>
      <c r="AA6537" s="1120"/>
      <c r="AB6537" s="1120"/>
      <c r="AC6537" s="1120"/>
      <c r="AD6537" s="1120"/>
      <c r="AE6537" s="1120"/>
      <c r="AF6537" s="1120"/>
      <c r="AG6537" s="1120"/>
      <c r="AH6537" s="1120"/>
      <c r="AI6537" s="1120"/>
      <c r="AJ6537" s="1120"/>
      <c r="AK6537" s="1120"/>
      <c r="AL6537" s="1120"/>
      <c r="AM6537" s="1120"/>
      <c r="AN6537" s="1120"/>
      <c r="AO6537" s="1120"/>
      <c r="AP6537" s="1120"/>
      <c r="AQ6537" s="1120"/>
      <c r="AR6537" s="1120"/>
      <c r="AS6537" s="1120"/>
      <c r="AT6537" s="1120"/>
    </row>
    <row r="6538" spans="1:46" s="1100" customFormat="1" ht="13.5" customHeight="1" x14ac:dyDescent="0.2">
      <c r="A6538" s="1167"/>
      <c r="B6538" s="1125"/>
      <c r="C6538" s="1110"/>
      <c r="D6538" s="1125"/>
      <c r="E6538" s="1125"/>
      <c r="F6538" s="1110"/>
      <c r="G6538" s="1167"/>
      <c r="H6538" s="1167">
        <f t="shared" si="4055"/>
        <v>16</v>
      </c>
      <c r="I6538" s="1110"/>
      <c r="J6538" s="1110"/>
      <c r="K6538" s="1112"/>
      <c r="L6538" s="1112"/>
      <c r="M6538" s="1112"/>
      <c r="N6538" s="1112"/>
      <c r="O6538" s="1112"/>
      <c r="P6538" s="1112"/>
      <c r="Q6538" s="1110">
        <v>0.46</v>
      </c>
      <c r="R6538" s="1110">
        <f t="shared" si="4054"/>
        <v>0.46</v>
      </c>
      <c r="S6538" s="1120"/>
      <c r="T6538" s="1120"/>
      <c r="U6538" s="1120"/>
      <c r="V6538" s="1120"/>
      <c r="W6538" s="1120"/>
      <c r="X6538" s="1120"/>
      <c r="Y6538" s="1120"/>
      <c r="Z6538" s="1120"/>
      <c r="AA6538" s="1120"/>
      <c r="AB6538" s="1120"/>
      <c r="AC6538" s="1120"/>
      <c r="AD6538" s="1120"/>
      <c r="AE6538" s="1120"/>
      <c r="AF6538" s="1120"/>
      <c r="AG6538" s="1120"/>
      <c r="AH6538" s="1120"/>
      <c r="AI6538" s="1120"/>
      <c r="AJ6538" s="1120"/>
      <c r="AK6538" s="1120"/>
      <c r="AL6538" s="1120"/>
      <c r="AM6538" s="1120"/>
      <c r="AN6538" s="1120"/>
      <c r="AO6538" s="1120"/>
      <c r="AP6538" s="1120"/>
      <c r="AQ6538" s="1120"/>
      <c r="AR6538" s="1120"/>
      <c r="AS6538" s="1120"/>
      <c r="AT6538" s="1120"/>
    </row>
    <row r="6539" spans="1:46" s="1100" customFormat="1" ht="13.5" customHeight="1" x14ac:dyDescent="0.2">
      <c r="A6539" s="1167"/>
      <c r="B6539" s="1125"/>
      <c r="C6539" s="1110"/>
      <c r="D6539" s="1125"/>
      <c r="E6539" s="1125"/>
      <c r="F6539" s="1110"/>
      <c r="G6539" s="1167"/>
      <c r="H6539" s="1167">
        <f t="shared" si="4055"/>
        <v>17</v>
      </c>
      <c r="I6539" s="1110"/>
      <c r="J6539" s="1110"/>
      <c r="K6539" s="1112"/>
      <c r="L6539" s="1112"/>
      <c r="M6539" s="1112"/>
      <c r="N6539" s="1112"/>
      <c r="O6539" s="1112"/>
      <c r="P6539" s="1112"/>
      <c r="Q6539" s="1110">
        <v>0.22</v>
      </c>
      <c r="R6539" s="1110">
        <f t="shared" si="4054"/>
        <v>0.22</v>
      </c>
      <c r="S6539" s="1120"/>
      <c r="T6539" s="1120"/>
      <c r="U6539" s="1120"/>
      <c r="V6539" s="1120"/>
      <c r="W6539" s="1120"/>
      <c r="X6539" s="1120"/>
      <c r="Y6539" s="1120"/>
      <c r="Z6539" s="1120"/>
      <c r="AA6539" s="1120"/>
      <c r="AB6539" s="1120"/>
      <c r="AC6539" s="1120"/>
      <c r="AD6539" s="1120"/>
      <c r="AE6539" s="1120"/>
      <c r="AF6539" s="1120"/>
      <c r="AG6539" s="1120"/>
      <c r="AH6539" s="1120"/>
      <c r="AI6539" s="1120"/>
      <c r="AJ6539" s="1120"/>
      <c r="AK6539" s="1120"/>
      <c r="AL6539" s="1120"/>
      <c r="AM6539" s="1120"/>
      <c r="AN6539" s="1120"/>
      <c r="AO6539" s="1120"/>
      <c r="AP6539" s="1120"/>
      <c r="AQ6539" s="1120"/>
      <c r="AR6539" s="1120"/>
      <c r="AS6539" s="1120"/>
      <c r="AT6539" s="1120"/>
    </row>
    <row r="6540" spans="1:46" s="1100" customFormat="1" ht="13.5" customHeight="1" x14ac:dyDescent="0.2">
      <c r="A6540" s="1167"/>
      <c r="B6540" s="1125"/>
      <c r="C6540" s="1110"/>
      <c r="D6540" s="1125"/>
      <c r="E6540" s="1125"/>
      <c r="F6540" s="1110"/>
      <c r="G6540" s="1167"/>
      <c r="H6540" s="1167">
        <f t="shared" si="4055"/>
        <v>18</v>
      </c>
      <c r="I6540" s="1110"/>
      <c r="J6540" s="1110"/>
      <c r="K6540" s="1112"/>
      <c r="L6540" s="1112"/>
      <c r="M6540" s="1112"/>
      <c r="N6540" s="1112"/>
      <c r="O6540" s="1112"/>
      <c r="P6540" s="1112"/>
      <c r="Q6540" s="1110">
        <v>0.05</v>
      </c>
      <c r="R6540" s="1110">
        <f t="shared" si="4054"/>
        <v>0.05</v>
      </c>
      <c r="S6540" s="1120"/>
      <c r="T6540" s="1120"/>
      <c r="U6540" s="1120"/>
      <c r="V6540" s="1120"/>
      <c r="W6540" s="1120"/>
      <c r="X6540" s="1120"/>
      <c r="Y6540" s="1120"/>
      <c r="Z6540" s="1120"/>
      <c r="AA6540" s="1120"/>
      <c r="AB6540" s="1120"/>
      <c r="AC6540" s="1120"/>
      <c r="AD6540" s="1120"/>
      <c r="AE6540" s="1120"/>
      <c r="AF6540" s="1120"/>
      <c r="AG6540" s="1120"/>
      <c r="AH6540" s="1120"/>
      <c r="AI6540" s="1120"/>
      <c r="AJ6540" s="1120"/>
      <c r="AK6540" s="1120"/>
      <c r="AL6540" s="1120"/>
      <c r="AM6540" s="1120"/>
      <c r="AN6540" s="1120"/>
      <c r="AO6540" s="1120"/>
      <c r="AP6540" s="1120"/>
      <c r="AQ6540" s="1120"/>
      <c r="AR6540" s="1120"/>
      <c r="AS6540" s="1120"/>
      <c r="AT6540" s="1120"/>
    </row>
    <row r="6541" spans="1:46" s="1100" customFormat="1" ht="13.5" customHeight="1" x14ac:dyDescent="0.2">
      <c r="A6541" s="1167"/>
      <c r="B6541" s="1125"/>
      <c r="C6541" s="1110"/>
      <c r="D6541" s="1125"/>
      <c r="E6541" s="1125"/>
      <c r="F6541" s="1110"/>
      <c r="G6541" s="1167"/>
      <c r="H6541" s="1167">
        <f t="shared" si="4055"/>
        <v>19</v>
      </c>
      <c r="I6541" s="1110"/>
      <c r="J6541" s="1110"/>
      <c r="K6541" s="1112"/>
      <c r="L6541" s="1112"/>
      <c r="M6541" s="1112"/>
      <c r="N6541" s="1112"/>
      <c r="O6541" s="1112"/>
      <c r="P6541" s="1112"/>
      <c r="Q6541" s="1110">
        <v>0.06</v>
      </c>
      <c r="R6541" s="1110">
        <f t="shared" si="4054"/>
        <v>0.06</v>
      </c>
      <c r="S6541" s="1120"/>
      <c r="T6541" s="1120"/>
      <c r="U6541" s="1120"/>
      <c r="V6541" s="1120"/>
      <c r="W6541" s="1120"/>
      <c r="X6541" s="1120"/>
      <c r="Y6541" s="1120"/>
      <c r="Z6541" s="1120"/>
      <c r="AA6541" s="1120"/>
      <c r="AB6541" s="1120"/>
      <c r="AC6541" s="1120"/>
      <c r="AD6541" s="1120"/>
      <c r="AE6541" s="1120"/>
      <c r="AF6541" s="1120"/>
      <c r="AG6541" s="1120"/>
      <c r="AH6541" s="1120"/>
      <c r="AI6541" s="1120"/>
      <c r="AJ6541" s="1120"/>
      <c r="AK6541" s="1120"/>
      <c r="AL6541" s="1120"/>
      <c r="AM6541" s="1120"/>
      <c r="AN6541" s="1120"/>
      <c r="AO6541" s="1120"/>
      <c r="AP6541" s="1120"/>
      <c r="AQ6541" s="1120"/>
      <c r="AR6541" s="1120"/>
      <c r="AS6541" s="1120"/>
      <c r="AT6541" s="1120"/>
    </row>
    <row r="6542" spans="1:46" s="1100" customFormat="1" ht="13.5" customHeight="1" x14ac:dyDescent="0.2">
      <c r="A6542" s="1167"/>
      <c r="B6542" s="1125"/>
      <c r="C6542" s="1110"/>
      <c r="D6542" s="1125"/>
      <c r="E6542" s="1125"/>
      <c r="F6542" s="1110"/>
      <c r="G6542" s="1167"/>
      <c r="H6542" s="1167">
        <f t="shared" si="4055"/>
        <v>20</v>
      </c>
      <c r="I6542" s="1110"/>
      <c r="J6542" s="1110"/>
      <c r="K6542" s="1112"/>
      <c r="L6542" s="1112"/>
      <c r="M6542" s="1112"/>
      <c r="N6542" s="1112"/>
      <c r="O6542" s="1112"/>
      <c r="P6542" s="1112"/>
      <c r="Q6542" s="1110">
        <v>0.06</v>
      </c>
      <c r="R6542" s="1110">
        <f t="shared" si="4054"/>
        <v>0.06</v>
      </c>
      <c r="S6542" s="1120"/>
      <c r="T6542" s="1120"/>
      <c r="U6542" s="1120"/>
      <c r="V6542" s="1120"/>
      <c r="W6542" s="1120"/>
      <c r="X6542" s="1120"/>
      <c r="Y6542" s="1120"/>
      <c r="Z6542" s="1120"/>
      <c r="AA6542" s="1120"/>
      <c r="AB6542" s="1120"/>
      <c r="AC6542" s="1120"/>
      <c r="AD6542" s="1120"/>
      <c r="AE6542" s="1120"/>
      <c r="AF6542" s="1120"/>
      <c r="AG6542" s="1120"/>
      <c r="AH6542" s="1120"/>
      <c r="AI6542" s="1120"/>
      <c r="AJ6542" s="1120"/>
      <c r="AK6542" s="1120"/>
      <c r="AL6542" s="1120"/>
      <c r="AM6542" s="1120"/>
      <c r="AN6542" s="1120"/>
      <c r="AO6542" s="1120"/>
      <c r="AP6542" s="1120"/>
      <c r="AQ6542" s="1120"/>
      <c r="AR6542" s="1120"/>
      <c r="AS6542" s="1120"/>
      <c r="AT6542" s="1120"/>
    </row>
    <row r="6543" spans="1:46" s="1100" customFormat="1" ht="13.5" customHeight="1" x14ac:dyDescent="0.2">
      <c r="A6543" s="1167"/>
      <c r="B6543" s="1125"/>
      <c r="C6543" s="1110"/>
      <c r="D6543" s="1125"/>
      <c r="E6543" s="1125"/>
      <c r="F6543" s="1110"/>
      <c r="G6543" s="1167"/>
      <c r="H6543" s="1167">
        <f t="shared" si="4055"/>
        <v>21</v>
      </c>
      <c r="I6543" s="1110"/>
      <c r="J6543" s="1110"/>
      <c r="K6543" s="1112"/>
      <c r="L6543" s="1112"/>
      <c r="M6543" s="1112"/>
      <c r="N6543" s="1112"/>
      <c r="O6543" s="1112"/>
      <c r="P6543" s="1112"/>
      <c r="Q6543" s="1110">
        <v>0.06</v>
      </c>
      <c r="R6543" s="1110">
        <f t="shared" si="4054"/>
        <v>0.06</v>
      </c>
      <c r="S6543" s="1120"/>
      <c r="T6543" s="1120"/>
      <c r="U6543" s="1120"/>
      <c r="V6543" s="1120"/>
      <c r="W6543" s="1120"/>
      <c r="X6543" s="1120"/>
      <c r="Y6543" s="1120"/>
      <c r="Z6543" s="1120"/>
      <c r="AA6543" s="1120"/>
      <c r="AB6543" s="1120"/>
      <c r="AC6543" s="1120"/>
      <c r="AD6543" s="1120"/>
      <c r="AE6543" s="1120"/>
      <c r="AF6543" s="1120"/>
      <c r="AG6543" s="1120"/>
      <c r="AH6543" s="1120"/>
      <c r="AI6543" s="1120"/>
      <c r="AJ6543" s="1120"/>
      <c r="AK6543" s="1120"/>
      <c r="AL6543" s="1120"/>
      <c r="AM6543" s="1120"/>
      <c r="AN6543" s="1120"/>
      <c r="AO6543" s="1120"/>
      <c r="AP6543" s="1120"/>
      <c r="AQ6543" s="1120"/>
      <c r="AR6543" s="1120"/>
      <c r="AS6543" s="1120"/>
      <c r="AT6543" s="1120"/>
    </row>
    <row r="6544" spans="1:46" s="1100" customFormat="1" ht="13.5" customHeight="1" x14ac:dyDescent="0.2">
      <c r="A6544" s="1167"/>
      <c r="B6544" s="1125"/>
      <c r="C6544" s="1110"/>
      <c r="D6544" s="1125"/>
      <c r="E6544" s="1125"/>
      <c r="F6544" s="1110"/>
      <c r="G6544" s="1167"/>
      <c r="H6544" s="1167">
        <f t="shared" si="4055"/>
        <v>22</v>
      </c>
      <c r="I6544" s="1110"/>
      <c r="J6544" s="1110"/>
      <c r="K6544" s="1112"/>
      <c r="L6544" s="1112"/>
      <c r="M6544" s="1112"/>
      <c r="N6544" s="1112"/>
      <c r="O6544" s="1112"/>
      <c r="P6544" s="1112"/>
      <c r="Q6544" s="1110">
        <v>0.06</v>
      </c>
      <c r="R6544" s="1110">
        <f t="shared" si="4054"/>
        <v>0.06</v>
      </c>
      <c r="S6544" s="1120"/>
      <c r="T6544" s="1120"/>
      <c r="U6544" s="1120"/>
      <c r="V6544" s="1120"/>
      <c r="W6544" s="1120"/>
      <c r="X6544" s="1120"/>
      <c r="Y6544" s="1120"/>
      <c r="Z6544" s="1120"/>
      <c r="AA6544" s="1120"/>
      <c r="AB6544" s="1120"/>
      <c r="AC6544" s="1120"/>
      <c r="AD6544" s="1120"/>
      <c r="AE6544" s="1120"/>
      <c r="AF6544" s="1120"/>
      <c r="AG6544" s="1120"/>
      <c r="AH6544" s="1120"/>
      <c r="AI6544" s="1120"/>
      <c r="AJ6544" s="1120"/>
      <c r="AK6544" s="1120"/>
      <c r="AL6544" s="1120"/>
      <c r="AM6544" s="1120"/>
      <c r="AN6544" s="1120"/>
      <c r="AO6544" s="1120"/>
      <c r="AP6544" s="1120"/>
      <c r="AQ6544" s="1120"/>
      <c r="AR6544" s="1120"/>
      <c r="AS6544" s="1120"/>
      <c r="AT6544" s="1120"/>
    </row>
    <row r="6545" spans="1:46" s="1100" customFormat="1" ht="13.5" customHeight="1" x14ac:dyDescent="0.2">
      <c r="A6545" s="1167"/>
      <c r="B6545" s="1125"/>
      <c r="C6545" s="1110"/>
      <c r="D6545" s="1125"/>
      <c r="E6545" s="1125"/>
      <c r="F6545" s="1110"/>
      <c r="G6545" s="1167"/>
      <c r="H6545" s="1167">
        <f t="shared" si="4055"/>
        <v>23</v>
      </c>
      <c r="I6545" s="1110"/>
      <c r="J6545" s="1110"/>
      <c r="K6545" s="1112"/>
      <c r="L6545" s="1112"/>
      <c r="M6545" s="1112"/>
      <c r="N6545" s="1112"/>
      <c r="O6545" s="1112"/>
      <c r="P6545" s="1112"/>
      <c r="Q6545" s="1110">
        <v>0.06</v>
      </c>
      <c r="R6545" s="1110">
        <f t="shared" si="4054"/>
        <v>0.06</v>
      </c>
      <c r="S6545" s="1120"/>
      <c r="T6545" s="1120"/>
      <c r="U6545" s="1120"/>
      <c r="V6545" s="1120"/>
      <c r="W6545" s="1120"/>
      <c r="X6545" s="1120"/>
      <c r="Y6545" s="1120"/>
      <c r="Z6545" s="1120"/>
      <c r="AA6545" s="1120"/>
      <c r="AB6545" s="1120"/>
      <c r="AC6545" s="1120"/>
      <c r="AD6545" s="1120"/>
      <c r="AE6545" s="1120"/>
      <c r="AF6545" s="1120"/>
      <c r="AG6545" s="1120"/>
      <c r="AH6545" s="1120"/>
      <c r="AI6545" s="1120"/>
      <c r="AJ6545" s="1120"/>
      <c r="AK6545" s="1120"/>
      <c r="AL6545" s="1120"/>
      <c r="AM6545" s="1120"/>
      <c r="AN6545" s="1120"/>
      <c r="AO6545" s="1120"/>
      <c r="AP6545" s="1120"/>
      <c r="AQ6545" s="1120"/>
      <c r="AR6545" s="1120"/>
      <c r="AS6545" s="1120"/>
      <c r="AT6545" s="1120"/>
    </row>
    <row r="6546" spans="1:46" s="1100" customFormat="1" ht="13.5" customHeight="1" x14ac:dyDescent="0.2">
      <c r="A6546" s="1167"/>
      <c r="B6546" s="1125"/>
      <c r="C6546" s="1110"/>
      <c r="D6546" s="1125"/>
      <c r="E6546" s="1125"/>
      <c r="F6546" s="1110"/>
      <c r="G6546" s="1167"/>
      <c r="H6546" s="1167"/>
      <c r="I6546" s="1110"/>
      <c r="J6546" s="1110"/>
      <c r="K6546" s="1112"/>
      <c r="L6546" s="1112"/>
      <c r="M6546" s="1112"/>
      <c r="N6546" s="1112"/>
      <c r="O6546" s="1112"/>
      <c r="P6546" s="1112"/>
      <c r="Q6546" s="1112"/>
      <c r="R6546" s="1112"/>
      <c r="S6546" s="1120"/>
      <c r="T6546" s="1120"/>
      <c r="U6546" s="1120"/>
      <c r="V6546" s="1120"/>
      <c r="W6546" s="1120"/>
      <c r="X6546" s="1120"/>
      <c r="Y6546" s="1120"/>
      <c r="Z6546" s="1120"/>
      <c r="AA6546" s="1120"/>
      <c r="AB6546" s="1120"/>
      <c r="AC6546" s="1120"/>
      <c r="AD6546" s="1120"/>
      <c r="AE6546" s="1120"/>
      <c r="AF6546" s="1120"/>
      <c r="AG6546" s="1120"/>
      <c r="AH6546" s="1120"/>
      <c r="AI6546" s="1120"/>
      <c r="AJ6546" s="1120"/>
      <c r="AK6546" s="1120"/>
      <c r="AL6546" s="1120"/>
      <c r="AM6546" s="1120"/>
      <c r="AN6546" s="1120"/>
      <c r="AO6546" s="1120"/>
      <c r="AP6546" s="1120"/>
      <c r="AQ6546" s="1120"/>
      <c r="AR6546" s="1120"/>
      <c r="AS6546" s="1120"/>
      <c r="AT6546" s="1120"/>
    </row>
    <row r="6547" spans="1:46" ht="13.5" customHeight="1" x14ac:dyDescent="0.2">
      <c r="A6547" s="1167">
        <v>6</v>
      </c>
      <c r="B6547" s="1123"/>
      <c r="C6547" s="1167"/>
      <c r="D6547" s="1079" t="s">
        <v>150</v>
      </c>
      <c r="E6547" s="1123"/>
      <c r="G6547" s="1167"/>
      <c r="K6547" s="922"/>
    </row>
    <row r="6548" spans="1:46" ht="13.5" customHeight="1" x14ac:dyDescent="0.2">
      <c r="A6548" s="1167"/>
      <c r="B6548" s="1123" t="s">
        <v>810</v>
      </c>
      <c r="C6548" s="1167"/>
      <c r="D6548" s="1123" t="s">
        <v>910</v>
      </c>
      <c r="E6548" s="1123" t="s">
        <v>910</v>
      </c>
      <c r="F6548" s="1110" t="s">
        <v>94</v>
      </c>
      <c r="G6548" s="1167">
        <v>5</v>
      </c>
      <c r="H6548" s="1167">
        <v>0</v>
      </c>
      <c r="J6548" s="1109"/>
      <c r="K6548" s="1110"/>
      <c r="L6548" s="1110"/>
      <c r="M6548" s="1110"/>
      <c r="N6548" s="1110"/>
      <c r="O6548" s="1110"/>
      <c r="P6548" s="1110"/>
      <c r="Q6548" s="1110">
        <v>0.3</v>
      </c>
      <c r="R6548" s="1110">
        <f>Q6548</f>
        <v>0.3</v>
      </c>
    </row>
    <row r="6549" spans="1:46" ht="13.5" customHeight="1" x14ac:dyDescent="0.2">
      <c r="A6549" s="1167"/>
      <c r="B6549" s="1123" t="s">
        <v>2448</v>
      </c>
      <c r="C6549" s="1110" t="s">
        <v>5085</v>
      </c>
      <c r="D6549" s="1123"/>
      <c r="E6549" s="1123"/>
      <c r="G6549" s="1167"/>
      <c r="H6549" s="1167">
        <f>H6548+1</f>
        <v>1</v>
      </c>
      <c r="I6549" s="1109"/>
      <c r="J6549" s="1109"/>
      <c r="K6549" s="1129"/>
      <c r="L6549" s="1110"/>
      <c r="M6549" s="1110"/>
      <c r="N6549" s="1110"/>
      <c r="O6549" s="1110"/>
      <c r="P6549" s="1110"/>
      <c r="Q6549" s="1110">
        <v>0.31</v>
      </c>
      <c r="R6549" s="1110">
        <f t="shared" ref="R6549:R6571" si="4056">Q6549</f>
        <v>0.31</v>
      </c>
    </row>
    <row r="6550" spans="1:46" ht="13.5" customHeight="1" x14ac:dyDescent="0.2">
      <c r="A6550" s="1167"/>
      <c r="B6550" s="1125" t="s">
        <v>3303</v>
      </c>
      <c r="C6550" s="1125" t="s">
        <v>3728</v>
      </c>
      <c r="D6550" s="1123"/>
      <c r="E6550" s="1123"/>
      <c r="G6550" s="1167"/>
      <c r="H6550" s="1167">
        <f t="shared" ref="H6550:H6571" si="4057">H6549+1</f>
        <v>2</v>
      </c>
      <c r="K6550" s="1120"/>
      <c r="L6550" s="1368"/>
      <c r="Q6550" s="1110">
        <v>0.34</v>
      </c>
      <c r="R6550" s="1110">
        <f t="shared" si="4056"/>
        <v>0.34</v>
      </c>
    </row>
    <row r="6551" spans="1:46" ht="13.5" customHeight="1" x14ac:dyDescent="0.2">
      <c r="A6551" s="1167"/>
      <c r="B6551" s="1123" t="s">
        <v>3283</v>
      </c>
      <c r="C6551" s="1015" t="s">
        <v>5037</v>
      </c>
      <c r="D6551" s="1123"/>
      <c r="E6551" s="1123"/>
      <c r="G6551" s="1167"/>
      <c r="H6551" s="1167">
        <f t="shared" si="4057"/>
        <v>3</v>
      </c>
      <c r="K6551" s="1120"/>
      <c r="L6551" s="1368"/>
      <c r="Q6551" s="1110">
        <v>0.34</v>
      </c>
      <c r="R6551" s="1110">
        <f t="shared" si="4056"/>
        <v>0.34</v>
      </c>
    </row>
    <row r="6552" spans="1:46" ht="13.5" customHeight="1" x14ac:dyDescent="0.2">
      <c r="A6552" s="1167"/>
      <c r="B6552" s="1123" t="s">
        <v>2389</v>
      </c>
      <c r="C6552" s="1110" t="s">
        <v>5306</v>
      </c>
      <c r="D6552" s="1123"/>
      <c r="E6552" s="1123"/>
      <c r="G6552" s="1167"/>
      <c r="H6552" s="1167">
        <f t="shared" si="4057"/>
        <v>4</v>
      </c>
      <c r="K6552" s="1110"/>
      <c r="L6552" s="1120"/>
      <c r="Q6552" s="2274">
        <v>0.33</v>
      </c>
      <c r="R6552" s="1110">
        <f t="shared" si="4056"/>
        <v>0.33</v>
      </c>
    </row>
    <row r="6553" spans="1:46" ht="13.5" customHeight="1" x14ac:dyDescent="0.2">
      <c r="A6553" s="1167"/>
      <c r="B6553" s="1123" t="s">
        <v>5536</v>
      </c>
      <c r="C6553" s="1167" t="s">
        <v>3579</v>
      </c>
      <c r="D6553" s="1123"/>
      <c r="E6553" s="1123"/>
      <c r="G6553" s="1167"/>
      <c r="H6553" s="1167">
        <f t="shared" si="4057"/>
        <v>5</v>
      </c>
      <c r="K6553" s="1120"/>
      <c r="L6553" s="1368"/>
      <c r="Q6553" s="1110">
        <v>0.28999999999999998</v>
      </c>
      <c r="R6553" s="1110">
        <f t="shared" si="4056"/>
        <v>0.28999999999999998</v>
      </c>
    </row>
    <row r="6554" spans="1:46" ht="13.5" customHeight="1" x14ac:dyDescent="0.2">
      <c r="A6554" s="1167"/>
      <c r="B6554" s="1125" t="s">
        <v>5537</v>
      </c>
      <c r="C6554" s="1125" t="s">
        <v>5538</v>
      </c>
      <c r="D6554" s="1123"/>
      <c r="E6554" s="1123"/>
      <c r="G6554" s="1167"/>
      <c r="H6554" s="1167">
        <f t="shared" si="4057"/>
        <v>6</v>
      </c>
      <c r="K6554" s="1110"/>
      <c r="L6554" s="1110"/>
      <c r="Q6554" s="2260">
        <v>0.32</v>
      </c>
      <c r="R6554" s="1110">
        <f t="shared" si="4056"/>
        <v>0.32</v>
      </c>
    </row>
    <row r="6555" spans="1:46" ht="13.5" customHeight="1" x14ac:dyDescent="0.2">
      <c r="A6555" s="1167"/>
      <c r="B6555" s="1123" t="s">
        <v>1598</v>
      </c>
      <c r="C6555" s="1167" t="s">
        <v>2088</v>
      </c>
      <c r="D6555" s="1123"/>
      <c r="E6555" s="1123"/>
      <c r="G6555" s="1167"/>
      <c r="H6555" s="1167">
        <f t="shared" si="4057"/>
        <v>7</v>
      </c>
      <c r="K6555" s="1129"/>
      <c r="L6555" s="1110"/>
      <c r="Q6555" s="1110">
        <v>0.32</v>
      </c>
      <c r="R6555" s="1110">
        <f t="shared" si="4056"/>
        <v>0.32</v>
      </c>
    </row>
    <row r="6556" spans="1:46" ht="13.5" customHeight="1" x14ac:dyDescent="0.2">
      <c r="A6556" s="1167"/>
      <c r="B6556" s="1123" t="s">
        <v>5959</v>
      </c>
      <c r="C6556" s="1167" t="s">
        <v>5539</v>
      </c>
      <c r="D6556" s="1123"/>
      <c r="E6556" s="1123"/>
      <c r="G6556" s="1167"/>
      <c r="H6556" s="1167">
        <f t="shared" si="4057"/>
        <v>8</v>
      </c>
      <c r="K6556" s="1129"/>
      <c r="L6556" s="1129"/>
      <c r="Q6556" s="1110">
        <v>0.28000000000000003</v>
      </c>
      <c r="R6556" s="1110">
        <f t="shared" si="4056"/>
        <v>0.28000000000000003</v>
      </c>
    </row>
    <row r="6557" spans="1:46" ht="13.5" customHeight="1" x14ac:dyDescent="0.2">
      <c r="A6557" s="1167"/>
      <c r="B6557" s="1123" t="s">
        <v>5751</v>
      </c>
      <c r="C6557" s="1110" t="s">
        <v>5540</v>
      </c>
      <c r="E6557" s="1123"/>
      <c r="G6557" s="1167"/>
      <c r="H6557" s="1167">
        <f t="shared" si="4057"/>
        <v>9</v>
      </c>
      <c r="K6557" s="1129"/>
      <c r="L6557" s="1129"/>
      <c r="Q6557" s="1110">
        <v>0.32</v>
      </c>
      <c r="R6557" s="1110">
        <f t="shared" si="4056"/>
        <v>0.32</v>
      </c>
    </row>
    <row r="6558" spans="1:46" ht="13.5" customHeight="1" x14ac:dyDescent="0.2">
      <c r="A6558" s="1167"/>
      <c r="B6558" s="1123" t="s">
        <v>5190</v>
      </c>
      <c r="C6558" s="1167" t="s">
        <v>5542</v>
      </c>
      <c r="D6558" s="1123"/>
      <c r="E6558" s="1123"/>
      <c r="G6558" s="1167"/>
      <c r="H6558" s="1167">
        <f t="shared" si="4057"/>
        <v>10</v>
      </c>
      <c r="K6558" s="1110"/>
      <c r="Q6558" s="1110">
        <v>0.32</v>
      </c>
      <c r="R6558" s="1110">
        <f t="shared" si="4056"/>
        <v>0.32</v>
      </c>
    </row>
    <row r="6559" spans="1:46" ht="13.5" customHeight="1" x14ac:dyDescent="0.2">
      <c r="A6559" s="1167"/>
      <c r="B6559" s="1123" t="s">
        <v>5541</v>
      </c>
      <c r="C6559" s="1167"/>
      <c r="D6559" s="1123"/>
      <c r="E6559" s="1123"/>
      <c r="G6559" s="1167"/>
      <c r="H6559" s="1167">
        <f t="shared" si="4057"/>
        <v>11</v>
      </c>
      <c r="K6559" s="1110"/>
      <c r="Q6559" s="1110">
        <v>0.34</v>
      </c>
      <c r="R6559" s="1110">
        <f t="shared" si="4056"/>
        <v>0.34</v>
      </c>
    </row>
    <row r="6560" spans="1:46" ht="13.5" customHeight="1" x14ac:dyDescent="0.2">
      <c r="A6560" s="1167"/>
      <c r="B6560" s="1123" t="s">
        <v>5543</v>
      </c>
      <c r="C6560" s="1167" t="s">
        <v>5545</v>
      </c>
      <c r="D6560" s="1123"/>
      <c r="E6560" s="1123"/>
      <c r="G6560" s="1167"/>
      <c r="H6560" s="1167">
        <f t="shared" si="4057"/>
        <v>12</v>
      </c>
      <c r="K6560" s="2259"/>
      <c r="Q6560" s="1110">
        <v>0.32</v>
      </c>
      <c r="R6560" s="1110">
        <f t="shared" si="4056"/>
        <v>0.32</v>
      </c>
    </row>
    <row r="6561" spans="1:18" ht="13.5" customHeight="1" x14ac:dyDescent="0.2">
      <c r="A6561" s="1167"/>
      <c r="B6561" s="1123" t="s">
        <v>5544</v>
      </c>
      <c r="C6561" s="1167"/>
      <c r="D6561" s="1123"/>
      <c r="E6561" s="1123"/>
      <c r="G6561" s="1167"/>
      <c r="H6561" s="1167">
        <f t="shared" si="4057"/>
        <v>13</v>
      </c>
      <c r="K6561" s="2259"/>
      <c r="Q6561" s="1110">
        <v>0.33</v>
      </c>
      <c r="R6561" s="1110">
        <f t="shared" si="4056"/>
        <v>0.33</v>
      </c>
    </row>
    <row r="6562" spans="1:18" ht="13.5" customHeight="1" x14ac:dyDescent="0.2">
      <c r="A6562" s="1167"/>
      <c r="B6562" s="1123" t="s">
        <v>5955</v>
      </c>
      <c r="C6562" s="1110" t="s">
        <v>5546</v>
      </c>
      <c r="D6562" s="1123"/>
      <c r="E6562" s="1123"/>
      <c r="G6562" s="1167"/>
      <c r="H6562" s="1167">
        <f t="shared" si="4057"/>
        <v>14</v>
      </c>
      <c r="K6562" s="2259"/>
      <c r="Q6562" s="1110">
        <v>0.33</v>
      </c>
      <c r="R6562" s="1110">
        <f t="shared" si="4056"/>
        <v>0.33</v>
      </c>
    </row>
    <row r="6563" spans="1:18" ht="13.5" customHeight="1" x14ac:dyDescent="0.2">
      <c r="A6563" s="1167"/>
      <c r="B6563" s="1123" t="s">
        <v>1301</v>
      </c>
      <c r="C6563" s="1167" t="s">
        <v>1773</v>
      </c>
      <c r="D6563" s="1123"/>
      <c r="E6563" s="1123"/>
      <c r="G6563" s="1167"/>
      <c r="H6563" s="1167">
        <f t="shared" si="4057"/>
        <v>15</v>
      </c>
      <c r="K6563" s="1110"/>
      <c r="Q6563" s="1110">
        <v>0.33</v>
      </c>
      <c r="R6563" s="1110">
        <f t="shared" si="4056"/>
        <v>0.33</v>
      </c>
    </row>
    <row r="6564" spans="1:18" ht="13.5" customHeight="1" x14ac:dyDescent="0.2">
      <c r="A6564" s="1167"/>
      <c r="B6564" s="1123" t="s">
        <v>3401</v>
      </c>
      <c r="C6564" s="1110" t="s">
        <v>5547</v>
      </c>
      <c r="D6564" s="1123"/>
      <c r="E6564" s="1123"/>
      <c r="G6564" s="1167"/>
      <c r="H6564" s="1167">
        <f t="shared" si="4057"/>
        <v>16</v>
      </c>
      <c r="K6564" s="1129"/>
      <c r="Q6564" s="1110">
        <v>0.33</v>
      </c>
      <c r="R6564" s="1110">
        <f t="shared" si="4056"/>
        <v>0.33</v>
      </c>
    </row>
    <row r="6565" spans="1:18" ht="13.5" customHeight="1" x14ac:dyDescent="0.2">
      <c r="A6565" s="1167"/>
      <c r="B6565" s="1123" t="s">
        <v>5550</v>
      </c>
      <c r="C6565" s="1110" t="s">
        <v>5548</v>
      </c>
      <c r="D6565" s="1123"/>
      <c r="E6565" s="1123"/>
      <c r="G6565" s="1167"/>
      <c r="H6565" s="1167">
        <f t="shared" si="4057"/>
        <v>17</v>
      </c>
      <c r="K6565" s="1129"/>
      <c r="Q6565" s="1110">
        <v>0.35</v>
      </c>
      <c r="R6565" s="1110">
        <f t="shared" si="4056"/>
        <v>0.35</v>
      </c>
    </row>
    <row r="6566" spans="1:18" ht="13.5" customHeight="1" x14ac:dyDescent="0.2">
      <c r="A6566" s="1167"/>
      <c r="B6566" s="1123" t="s">
        <v>5551</v>
      </c>
      <c r="C6566" s="1110" t="s">
        <v>5549</v>
      </c>
      <c r="D6566" s="1123"/>
      <c r="E6566" s="1123"/>
      <c r="G6566" s="1167"/>
      <c r="H6566" s="1167">
        <f t="shared" si="4057"/>
        <v>18</v>
      </c>
      <c r="K6566" s="1129"/>
      <c r="Q6566" s="1110">
        <v>0.34</v>
      </c>
      <c r="R6566" s="1110">
        <f t="shared" si="4056"/>
        <v>0.34</v>
      </c>
    </row>
    <row r="6567" spans="1:18" ht="13.5" customHeight="1" x14ac:dyDescent="0.2">
      <c r="A6567" s="1167"/>
      <c r="B6567" s="1123" t="s">
        <v>5958</v>
      </c>
      <c r="C6567" s="1110" t="s">
        <v>6376</v>
      </c>
      <c r="D6567" s="1123"/>
      <c r="E6567" s="1123"/>
      <c r="G6567" s="1167"/>
      <c r="H6567" s="1167">
        <f t="shared" si="4057"/>
        <v>19</v>
      </c>
      <c r="K6567" s="1129"/>
      <c r="Q6567" s="1110">
        <v>0.34</v>
      </c>
      <c r="R6567" s="1110">
        <f t="shared" si="4056"/>
        <v>0.34</v>
      </c>
    </row>
    <row r="6568" spans="1:18" ht="13.5" customHeight="1" x14ac:dyDescent="0.2">
      <c r="A6568" s="1167"/>
      <c r="B6568" s="1123" t="s">
        <v>5727</v>
      </c>
      <c r="C6568" s="1110" t="s">
        <v>6377</v>
      </c>
      <c r="D6568" s="1123"/>
      <c r="E6568" s="1123"/>
      <c r="G6568" s="1167"/>
      <c r="H6568" s="1167">
        <f t="shared" si="4057"/>
        <v>20</v>
      </c>
      <c r="K6568" s="1129"/>
      <c r="Q6568" s="1110">
        <v>0.26</v>
      </c>
      <c r="R6568" s="1110">
        <f t="shared" si="4056"/>
        <v>0.26</v>
      </c>
    </row>
    <row r="6569" spans="1:18" ht="13.5" customHeight="1" x14ac:dyDescent="0.2">
      <c r="A6569" s="1167"/>
      <c r="B6569" s="1123" t="s">
        <v>5960</v>
      </c>
      <c r="C6569" s="1110" t="s">
        <v>6418</v>
      </c>
      <c r="D6569" s="1123"/>
      <c r="E6569" s="1123"/>
      <c r="G6569" s="1167"/>
      <c r="H6569" s="1167">
        <f t="shared" si="4057"/>
        <v>21</v>
      </c>
      <c r="K6569" s="1129"/>
      <c r="Q6569" s="1110">
        <v>0.21</v>
      </c>
      <c r="R6569" s="1110">
        <f t="shared" si="4056"/>
        <v>0.21</v>
      </c>
    </row>
    <row r="6570" spans="1:18" ht="13.5" customHeight="1" x14ac:dyDescent="0.2">
      <c r="A6570" s="1167"/>
      <c r="B6570" s="1123"/>
      <c r="D6570" s="1123"/>
      <c r="E6570" s="1123"/>
      <c r="G6570" s="1167"/>
      <c r="H6570" s="1167">
        <f t="shared" si="4057"/>
        <v>22</v>
      </c>
      <c r="K6570" s="1129"/>
      <c r="Q6570" s="1110">
        <v>0.19</v>
      </c>
      <c r="R6570" s="1110">
        <f t="shared" si="4056"/>
        <v>0.19</v>
      </c>
    </row>
    <row r="6571" spans="1:18" ht="13.5" customHeight="1" x14ac:dyDescent="0.2">
      <c r="A6571" s="1167"/>
      <c r="B6571" s="1123"/>
      <c r="D6571" s="1123"/>
      <c r="E6571" s="1123"/>
      <c r="G6571" s="1167"/>
      <c r="H6571" s="1167">
        <f t="shared" si="4057"/>
        <v>23</v>
      </c>
      <c r="K6571" s="1129"/>
      <c r="Q6571" s="1110">
        <v>0.24</v>
      </c>
      <c r="R6571" s="1110">
        <f t="shared" si="4056"/>
        <v>0.24</v>
      </c>
    </row>
    <row r="6572" spans="1:18" ht="13.5" customHeight="1" x14ac:dyDescent="0.2">
      <c r="A6572" s="1167"/>
      <c r="B6572" s="1123"/>
      <c r="D6572" s="1123"/>
      <c r="E6572" s="1123"/>
      <c r="G6572" s="1167"/>
      <c r="K6572" s="1129"/>
    </row>
    <row r="6573" spans="1:18" ht="13.5" customHeight="1" x14ac:dyDescent="0.2">
      <c r="A6573" s="1167"/>
      <c r="B6573" s="1123" t="s">
        <v>810</v>
      </c>
      <c r="C6573" s="1125"/>
      <c r="D6573" s="1123" t="s">
        <v>1300</v>
      </c>
      <c r="E6573" s="1123" t="s">
        <v>1300</v>
      </c>
      <c r="F6573" s="1110" t="s">
        <v>94</v>
      </c>
      <c r="G6573" s="1167">
        <v>5</v>
      </c>
      <c r="H6573" s="1167">
        <v>0</v>
      </c>
      <c r="K6573" s="1110"/>
      <c r="Q6573" s="1110">
        <v>0.04</v>
      </c>
      <c r="R6573" s="1110">
        <f>Q6573</f>
        <v>0.04</v>
      </c>
    </row>
    <row r="6574" spans="1:18" ht="13.5" customHeight="1" x14ac:dyDescent="0.2">
      <c r="A6574" s="1167"/>
      <c r="B6574" s="1123" t="s">
        <v>3817</v>
      </c>
      <c r="C6574" s="1123" t="s">
        <v>5035</v>
      </c>
      <c r="D6574" s="1123"/>
      <c r="E6574" s="1123"/>
      <c r="G6574" s="1167"/>
      <c r="H6574" s="1167">
        <f>H6573+1</f>
        <v>1</v>
      </c>
      <c r="K6574" s="1129"/>
      <c r="L6574" s="1110"/>
      <c r="Q6574" s="1110">
        <v>0.04</v>
      </c>
      <c r="R6574" s="1110">
        <f t="shared" ref="R6574:R6596" si="4058">Q6574</f>
        <v>0.04</v>
      </c>
    </row>
    <row r="6575" spans="1:18" ht="13.5" customHeight="1" x14ac:dyDescent="0.2">
      <c r="A6575" s="1167"/>
      <c r="B6575" s="1123" t="s">
        <v>3402</v>
      </c>
      <c r="C6575" s="1167" t="s">
        <v>6378</v>
      </c>
      <c r="D6575" s="1123"/>
      <c r="E6575" s="1123"/>
      <c r="G6575" s="1167"/>
      <c r="H6575" s="1167">
        <f t="shared" ref="H6575:H6596" si="4059">H6574+1</f>
        <v>2</v>
      </c>
      <c r="K6575" s="1129"/>
      <c r="Q6575" s="1110">
        <v>0.04</v>
      </c>
      <c r="R6575" s="1110">
        <f t="shared" si="4058"/>
        <v>0.04</v>
      </c>
    </row>
    <row r="6576" spans="1:18" ht="13.5" customHeight="1" x14ac:dyDescent="0.2">
      <c r="A6576" s="1167"/>
      <c r="B6576" s="1123" t="s">
        <v>5537</v>
      </c>
      <c r="C6576" s="1123" t="s">
        <v>5538</v>
      </c>
      <c r="D6576" s="1123"/>
      <c r="E6576" s="1123"/>
      <c r="G6576" s="1167"/>
      <c r="H6576" s="1167">
        <f t="shared" si="4059"/>
        <v>3</v>
      </c>
      <c r="K6576" s="1110"/>
      <c r="Q6576" s="1110">
        <v>0.02</v>
      </c>
      <c r="R6576" s="1110">
        <f t="shared" si="4058"/>
        <v>0.02</v>
      </c>
    </row>
    <row r="6577" spans="1:18" ht="13.5" customHeight="1" x14ac:dyDescent="0.2">
      <c r="A6577" s="1167"/>
      <c r="B6577" s="1123" t="s">
        <v>3773</v>
      </c>
      <c r="C6577" s="1110" t="s">
        <v>5552</v>
      </c>
      <c r="D6577" s="1123"/>
      <c r="E6577" s="1123"/>
      <c r="G6577" s="1167"/>
      <c r="H6577" s="1167">
        <f t="shared" si="4059"/>
        <v>4</v>
      </c>
      <c r="K6577" s="1087"/>
      <c r="Q6577" s="1110">
        <v>0.02</v>
      </c>
      <c r="R6577" s="1110">
        <f t="shared" si="4058"/>
        <v>0.02</v>
      </c>
    </row>
    <row r="6578" spans="1:18" ht="13.5" customHeight="1" x14ac:dyDescent="0.2">
      <c r="A6578" s="1167"/>
      <c r="B6578" s="1123" t="s">
        <v>3774</v>
      </c>
      <c r="C6578" s="1167" t="s">
        <v>5553</v>
      </c>
      <c r="D6578" s="1123"/>
      <c r="E6578" s="1123"/>
      <c r="G6578" s="1167"/>
      <c r="H6578" s="1167">
        <f t="shared" si="4059"/>
        <v>5</v>
      </c>
      <c r="K6578" s="1129"/>
      <c r="Q6578" s="1110">
        <v>0.02</v>
      </c>
      <c r="R6578" s="1110">
        <f t="shared" si="4058"/>
        <v>0.02</v>
      </c>
    </row>
    <row r="6579" spans="1:18" ht="13.5" customHeight="1" x14ac:dyDescent="0.2">
      <c r="A6579" s="1167"/>
      <c r="B6579" s="1123" t="s">
        <v>5555</v>
      </c>
      <c r="C6579" s="1167" t="s">
        <v>5554</v>
      </c>
      <c r="D6579" s="1123"/>
      <c r="E6579" s="1123"/>
      <c r="G6579" s="1167"/>
      <c r="H6579" s="1167">
        <f t="shared" si="4059"/>
        <v>6</v>
      </c>
      <c r="K6579" s="1129"/>
      <c r="Q6579" s="1110">
        <v>0.02</v>
      </c>
      <c r="R6579" s="1110">
        <f t="shared" si="4058"/>
        <v>0.02</v>
      </c>
    </row>
    <row r="6580" spans="1:18" ht="13.5" customHeight="1" x14ac:dyDescent="0.2">
      <c r="A6580" s="1167"/>
      <c r="B6580" s="1123"/>
      <c r="C6580" s="1167"/>
      <c r="D6580" s="1123"/>
      <c r="E6580" s="1123"/>
      <c r="G6580" s="1167"/>
      <c r="H6580" s="1167">
        <f t="shared" si="4059"/>
        <v>7</v>
      </c>
      <c r="K6580" s="1129"/>
      <c r="Q6580" s="1110">
        <v>0.04</v>
      </c>
      <c r="R6580" s="1110">
        <f t="shared" si="4058"/>
        <v>0.04</v>
      </c>
    </row>
    <row r="6581" spans="1:18" ht="13.5" customHeight="1" x14ac:dyDescent="0.2">
      <c r="A6581" s="1167"/>
      <c r="B6581" s="1123"/>
      <c r="C6581" s="1167"/>
      <c r="D6581" s="1123"/>
      <c r="E6581" s="1123"/>
      <c r="G6581" s="1167"/>
      <c r="H6581" s="1167">
        <f t="shared" si="4059"/>
        <v>8</v>
      </c>
      <c r="K6581" s="1129"/>
      <c r="Q6581" s="1110">
        <v>0.03</v>
      </c>
      <c r="R6581" s="1110">
        <f t="shared" si="4058"/>
        <v>0.03</v>
      </c>
    </row>
    <row r="6582" spans="1:18" ht="13.5" customHeight="1" x14ac:dyDescent="0.2">
      <c r="A6582" s="1167"/>
      <c r="B6582" s="1123"/>
      <c r="C6582" s="1167"/>
      <c r="D6582" s="1123"/>
      <c r="E6582" s="1123"/>
      <c r="G6582" s="1167"/>
      <c r="H6582" s="1167">
        <f t="shared" si="4059"/>
        <v>9</v>
      </c>
      <c r="K6582" s="1129"/>
      <c r="Q6582" s="1110">
        <v>0.03</v>
      </c>
      <c r="R6582" s="1110">
        <f t="shared" si="4058"/>
        <v>0.03</v>
      </c>
    </row>
    <row r="6583" spans="1:18" ht="13.5" customHeight="1" x14ac:dyDescent="0.2">
      <c r="A6583" s="1167"/>
      <c r="B6583" s="1123"/>
      <c r="C6583" s="1167"/>
      <c r="D6583" s="1123"/>
      <c r="E6583" s="1123"/>
      <c r="G6583" s="1167"/>
      <c r="H6583" s="1167">
        <f t="shared" si="4059"/>
        <v>10</v>
      </c>
      <c r="K6583" s="1129"/>
      <c r="Q6583" s="1110">
        <v>0.04</v>
      </c>
      <c r="R6583" s="1110">
        <f t="shared" si="4058"/>
        <v>0.04</v>
      </c>
    </row>
    <row r="6584" spans="1:18" ht="13.5" customHeight="1" x14ac:dyDescent="0.2">
      <c r="A6584" s="1167"/>
      <c r="B6584" s="1123"/>
      <c r="C6584" s="1167"/>
      <c r="D6584" s="1123"/>
      <c r="E6584" s="1123"/>
      <c r="G6584" s="1167"/>
      <c r="H6584" s="1167">
        <f t="shared" si="4059"/>
        <v>11</v>
      </c>
      <c r="K6584" s="1129"/>
      <c r="Q6584" s="1110">
        <v>0.04</v>
      </c>
      <c r="R6584" s="1110">
        <f t="shared" si="4058"/>
        <v>0.04</v>
      </c>
    </row>
    <row r="6585" spans="1:18" ht="13.5" customHeight="1" x14ac:dyDescent="0.2">
      <c r="A6585" s="1167"/>
      <c r="B6585" s="1123"/>
      <c r="C6585" s="1167"/>
      <c r="D6585" s="1123"/>
      <c r="E6585" s="1123"/>
      <c r="G6585" s="1167"/>
      <c r="H6585" s="1167">
        <f t="shared" si="4059"/>
        <v>12</v>
      </c>
      <c r="K6585" s="1129"/>
      <c r="Q6585" s="1110">
        <v>0.04</v>
      </c>
      <c r="R6585" s="1110">
        <f t="shared" si="4058"/>
        <v>0.04</v>
      </c>
    </row>
    <row r="6586" spans="1:18" ht="13.5" customHeight="1" x14ac:dyDescent="0.2">
      <c r="A6586" s="1167"/>
      <c r="B6586" s="1123"/>
      <c r="C6586" s="1167"/>
      <c r="D6586" s="1123"/>
      <c r="E6586" s="1123"/>
      <c r="G6586" s="1167"/>
      <c r="H6586" s="1167">
        <f t="shared" si="4059"/>
        <v>13</v>
      </c>
      <c r="K6586" s="1129"/>
      <c r="Q6586" s="1110">
        <v>0.04</v>
      </c>
      <c r="R6586" s="1110">
        <f t="shared" si="4058"/>
        <v>0.04</v>
      </c>
    </row>
    <row r="6587" spans="1:18" ht="13.5" customHeight="1" x14ac:dyDescent="0.2">
      <c r="A6587" s="1167"/>
      <c r="B6587" s="1123"/>
      <c r="C6587" s="1167"/>
      <c r="D6587" s="1123"/>
      <c r="E6587" s="1123"/>
      <c r="G6587" s="1167"/>
      <c r="H6587" s="1167">
        <f t="shared" si="4059"/>
        <v>14</v>
      </c>
      <c r="K6587" s="1129"/>
      <c r="Q6587" s="1110">
        <v>0.03</v>
      </c>
      <c r="R6587" s="1110">
        <f t="shared" si="4058"/>
        <v>0.03</v>
      </c>
    </row>
    <row r="6588" spans="1:18" ht="13.5" customHeight="1" x14ac:dyDescent="0.2">
      <c r="A6588" s="1167"/>
      <c r="B6588" s="1123"/>
      <c r="C6588" s="1167"/>
      <c r="D6588" s="1123"/>
      <c r="E6588" s="1123"/>
      <c r="G6588" s="1167"/>
      <c r="H6588" s="1167">
        <f t="shared" si="4059"/>
        <v>15</v>
      </c>
      <c r="K6588" s="1129"/>
      <c r="Q6588" s="1110">
        <v>0.03</v>
      </c>
      <c r="R6588" s="1110">
        <f t="shared" si="4058"/>
        <v>0.03</v>
      </c>
    </row>
    <row r="6589" spans="1:18" ht="13.5" customHeight="1" x14ac:dyDescent="0.2">
      <c r="A6589" s="1167"/>
      <c r="B6589" s="1123"/>
      <c r="C6589" s="1167"/>
      <c r="D6589" s="1123"/>
      <c r="E6589" s="1123"/>
      <c r="G6589" s="1167"/>
      <c r="H6589" s="1167">
        <f t="shared" si="4059"/>
        <v>16</v>
      </c>
      <c r="K6589" s="1129"/>
      <c r="Q6589" s="1110">
        <v>0.03</v>
      </c>
      <c r="R6589" s="1110">
        <f t="shared" si="4058"/>
        <v>0.03</v>
      </c>
    </row>
    <row r="6590" spans="1:18" ht="13.5" customHeight="1" x14ac:dyDescent="0.2">
      <c r="A6590" s="1167"/>
      <c r="B6590" s="1123"/>
      <c r="C6590" s="1167"/>
      <c r="D6590" s="1123"/>
      <c r="E6590" s="1123"/>
      <c r="G6590" s="1167"/>
      <c r="H6590" s="1167">
        <f t="shared" si="4059"/>
        <v>17</v>
      </c>
      <c r="K6590" s="1129"/>
      <c r="Q6590" s="1110">
        <v>0.04</v>
      </c>
      <c r="R6590" s="1110">
        <f t="shared" si="4058"/>
        <v>0.04</v>
      </c>
    </row>
    <row r="6591" spans="1:18" ht="13.5" customHeight="1" x14ac:dyDescent="0.2">
      <c r="A6591" s="1167"/>
      <c r="B6591" s="1123"/>
      <c r="C6591" s="1167"/>
      <c r="D6591" s="1123"/>
      <c r="E6591" s="1123"/>
      <c r="G6591" s="1167"/>
      <c r="H6591" s="1167">
        <f t="shared" si="4059"/>
        <v>18</v>
      </c>
      <c r="K6591" s="1129"/>
      <c r="Q6591" s="1110">
        <v>0.05</v>
      </c>
      <c r="R6591" s="1110">
        <f t="shared" si="4058"/>
        <v>0.05</v>
      </c>
    </row>
    <row r="6592" spans="1:18" ht="13.5" customHeight="1" x14ac:dyDescent="0.2">
      <c r="A6592" s="1167"/>
      <c r="B6592" s="1123"/>
      <c r="C6592" s="1167"/>
      <c r="D6592" s="1123"/>
      <c r="E6592" s="1123"/>
      <c r="G6592" s="1167"/>
      <c r="H6592" s="1167">
        <f t="shared" si="4059"/>
        <v>19</v>
      </c>
      <c r="K6592" s="1129"/>
      <c r="Q6592" s="1110">
        <v>0.05</v>
      </c>
      <c r="R6592" s="1110">
        <f t="shared" si="4058"/>
        <v>0.05</v>
      </c>
    </row>
    <row r="6593" spans="1:18" ht="13.5" customHeight="1" x14ac:dyDescent="0.2">
      <c r="A6593" s="1167"/>
      <c r="B6593" s="1123"/>
      <c r="C6593" s="1167"/>
      <c r="D6593" s="1123"/>
      <c r="E6593" s="1123"/>
      <c r="G6593" s="1167"/>
      <c r="H6593" s="1167">
        <f t="shared" si="4059"/>
        <v>20</v>
      </c>
      <c r="K6593" s="1129"/>
      <c r="Q6593" s="1110">
        <v>0.04</v>
      </c>
      <c r="R6593" s="1110">
        <f t="shared" si="4058"/>
        <v>0.04</v>
      </c>
    </row>
    <row r="6594" spans="1:18" ht="13.5" customHeight="1" x14ac:dyDescent="0.2">
      <c r="A6594" s="1167"/>
      <c r="B6594" s="1123"/>
      <c r="C6594" s="1167"/>
      <c r="D6594" s="1123"/>
      <c r="E6594" s="1123"/>
      <c r="G6594" s="1167"/>
      <c r="H6594" s="1167">
        <f t="shared" si="4059"/>
        <v>21</v>
      </c>
      <c r="K6594" s="1129"/>
      <c r="Q6594" s="1110">
        <v>0.05</v>
      </c>
      <c r="R6594" s="1110">
        <f t="shared" si="4058"/>
        <v>0.05</v>
      </c>
    </row>
    <row r="6595" spans="1:18" ht="13.5" customHeight="1" x14ac:dyDescent="0.2">
      <c r="A6595" s="1167"/>
      <c r="B6595" s="1123"/>
      <c r="C6595" s="1167"/>
      <c r="D6595" s="1123"/>
      <c r="E6595" s="1123"/>
      <c r="G6595" s="1167"/>
      <c r="H6595" s="1167">
        <f t="shared" si="4059"/>
        <v>22</v>
      </c>
      <c r="K6595" s="1129"/>
      <c r="Q6595" s="1110">
        <v>0.05</v>
      </c>
      <c r="R6595" s="1110">
        <f t="shared" si="4058"/>
        <v>0.05</v>
      </c>
    </row>
    <row r="6596" spans="1:18" ht="13.5" customHeight="1" x14ac:dyDescent="0.2">
      <c r="A6596" s="1167"/>
      <c r="B6596" s="1123"/>
      <c r="C6596" s="1167"/>
      <c r="D6596" s="1123"/>
      <c r="E6596" s="1123"/>
      <c r="G6596" s="1167"/>
      <c r="H6596" s="1167">
        <f t="shared" si="4059"/>
        <v>23</v>
      </c>
      <c r="K6596" s="1129"/>
      <c r="Q6596" s="1110">
        <v>0.05</v>
      </c>
      <c r="R6596" s="1110">
        <f t="shared" si="4058"/>
        <v>0.05</v>
      </c>
    </row>
    <row r="6597" spans="1:18" ht="13.5" customHeight="1" x14ac:dyDescent="0.2">
      <c r="A6597" s="1167"/>
      <c r="B6597" s="1123"/>
      <c r="C6597" s="1167"/>
      <c r="D6597" s="1123"/>
      <c r="E6597" s="1123"/>
      <c r="G6597" s="1167"/>
      <c r="K6597" s="1129"/>
    </row>
    <row r="6598" spans="1:18" ht="13.5" customHeight="1" x14ac:dyDescent="0.2">
      <c r="A6598" s="1167"/>
      <c r="B6598" s="1123" t="s">
        <v>810</v>
      </c>
      <c r="C6598" s="1167"/>
      <c r="D6598" s="1123" t="s">
        <v>1171</v>
      </c>
      <c r="E6598" s="1123" t="s">
        <v>1171</v>
      </c>
      <c r="F6598" s="1110" t="s">
        <v>94</v>
      </c>
      <c r="G6598" s="1167">
        <v>5</v>
      </c>
      <c r="H6598" s="1167">
        <v>0</v>
      </c>
      <c r="K6598" s="1110"/>
      <c r="L6598" s="1110"/>
      <c r="Q6598" s="1110">
        <v>0.13</v>
      </c>
      <c r="R6598" s="1110">
        <f>Q6598</f>
        <v>0.13</v>
      </c>
    </row>
    <row r="6599" spans="1:18" ht="13.5" customHeight="1" x14ac:dyDescent="0.2">
      <c r="A6599" s="1167"/>
      <c r="B6599" s="1123" t="s">
        <v>3817</v>
      </c>
      <c r="C6599" s="1123" t="s">
        <v>5035</v>
      </c>
      <c r="D6599" s="1123"/>
      <c r="E6599" s="1123"/>
      <c r="G6599" s="1167"/>
      <c r="H6599" s="1167">
        <f>H6598+1</f>
        <v>1</v>
      </c>
      <c r="K6599" s="1110"/>
      <c r="L6599" s="1129"/>
      <c r="M6599" s="1110"/>
      <c r="Q6599" s="1110">
        <v>0.14000000000000001</v>
      </c>
      <c r="R6599" s="1110">
        <f t="shared" ref="R6599:R6621" si="4060">Q6599</f>
        <v>0.14000000000000001</v>
      </c>
    </row>
    <row r="6600" spans="1:18" ht="13.5" customHeight="1" x14ac:dyDescent="0.2">
      <c r="A6600" s="1167"/>
      <c r="B6600" s="1123" t="s">
        <v>2448</v>
      </c>
      <c r="C6600" s="1110" t="s">
        <v>5085</v>
      </c>
      <c r="D6600" s="1123"/>
      <c r="E6600" s="1123"/>
      <c r="G6600" s="1167"/>
      <c r="H6600" s="1167">
        <f t="shared" ref="H6600:H6621" si="4061">H6599+1</f>
        <v>2</v>
      </c>
      <c r="K6600" s="1110"/>
      <c r="L6600" s="1129"/>
      <c r="M6600" s="1110"/>
      <c r="Q6600" s="1110">
        <v>0.14000000000000001</v>
      </c>
      <c r="R6600" s="1110">
        <f t="shared" si="4060"/>
        <v>0.14000000000000001</v>
      </c>
    </row>
    <row r="6601" spans="1:18" ht="13.5" customHeight="1" x14ac:dyDescent="0.2">
      <c r="A6601" s="1167"/>
      <c r="B6601" s="1123" t="s">
        <v>3303</v>
      </c>
      <c r="C6601" s="1123" t="s">
        <v>3728</v>
      </c>
      <c r="D6601" s="1123"/>
      <c r="E6601" s="1123"/>
      <c r="G6601" s="1167"/>
      <c r="H6601" s="1167">
        <f t="shared" si="4061"/>
        <v>3</v>
      </c>
      <c r="K6601" s="1110"/>
      <c r="L6601" s="1129"/>
      <c r="M6601" s="1110"/>
      <c r="Q6601" s="1110">
        <v>0.13</v>
      </c>
      <c r="R6601" s="1110">
        <f t="shared" si="4060"/>
        <v>0.13</v>
      </c>
    </row>
    <row r="6602" spans="1:18" ht="13.5" customHeight="1" x14ac:dyDescent="0.2">
      <c r="A6602" s="1167"/>
      <c r="B6602" s="1123" t="s">
        <v>5955</v>
      </c>
      <c r="C6602" s="1110" t="s">
        <v>5546</v>
      </c>
      <c r="D6602" s="1123"/>
      <c r="E6602" s="1123"/>
      <c r="G6602" s="1167"/>
      <c r="H6602" s="1167">
        <f t="shared" si="4061"/>
        <v>4</v>
      </c>
      <c r="K6602" s="1110"/>
      <c r="L6602" s="1129"/>
      <c r="M6602" s="1110"/>
      <c r="Q6602" s="1110">
        <v>0.1</v>
      </c>
      <c r="R6602" s="1110">
        <f t="shared" si="4060"/>
        <v>0.1</v>
      </c>
    </row>
    <row r="6603" spans="1:18" ht="13.5" customHeight="1" x14ac:dyDescent="0.2">
      <c r="A6603" s="1167"/>
      <c r="B6603" s="1123" t="s">
        <v>5558</v>
      </c>
      <c r="C6603" s="1110" t="s">
        <v>5559</v>
      </c>
      <c r="D6603" s="1123"/>
      <c r="E6603" s="1123"/>
      <c r="G6603" s="1167"/>
      <c r="H6603" s="1167">
        <f t="shared" si="4061"/>
        <v>5</v>
      </c>
      <c r="K6603" s="1110"/>
      <c r="L6603" s="1129"/>
      <c r="M6603" s="1110"/>
      <c r="Q6603" s="1110">
        <v>0.1</v>
      </c>
      <c r="R6603" s="1110">
        <f t="shared" si="4060"/>
        <v>0.1</v>
      </c>
    </row>
    <row r="6604" spans="1:18" ht="13.5" customHeight="1" x14ac:dyDescent="0.2">
      <c r="A6604" s="1167"/>
      <c r="B6604" s="1123" t="s">
        <v>5537</v>
      </c>
      <c r="C6604" s="1110" t="s">
        <v>5538</v>
      </c>
      <c r="D6604" s="1123"/>
      <c r="E6604" s="1123"/>
      <c r="G6604" s="1167"/>
      <c r="H6604" s="1167">
        <f t="shared" si="4061"/>
        <v>6</v>
      </c>
      <c r="K6604" s="1110"/>
      <c r="L6604" s="1129"/>
      <c r="M6604" s="1110"/>
      <c r="P6604" s="1110"/>
      <c r="Q6604" s="1110">
        <v>0.14000000000000001</v>
      </c>
      <c r="R6604" s="1110">
        <f t="shared" si="4060"/>
        <v>0.14000000000000001</v>
      </c>
    </row>
    <row r="6605" spans="1:18" ht="13.5" customHeight="1" x14ac:dyDescent="0.2">
      <c r="A6605" s="1167"/>
      <c r="B6605" s="1123" t="s">
        <v>1302</v>
      </c>
      <c r="C6605" s="1167" t="s">
        <v>5560</v>
      </c>
      <c r="D6605" s="1123"/>
      <c r="E6605" s="1123"/>
      <c r="G6605" s="1167"/>
      <c r="H6605" s="1167">
        <f t="shared" si="4061"/>
        <v>7</v>
      </c>
      <c r="K6605" s="1129"/>
      <c r="L6605" s="1129"/>
      <c r="Q6605" s="1110">
        <v>0.16</v>
      </c>
      <c r="R6605" s="1110">
        <f t="shared" si="4060"/>
        <v>0.16</v>
      </c>
    </row>
    <row r="6606" spans="1:18" ht="13.5" customHeight="1" x14ac:dyDescent="0.2">
      <c r="A6606" s="1167"/>
      <c r="B6606" s="1123" t="s">
        <v>5953</v>
      </c>
      <c r="C6606" s="1167" t="s">
        <v>5561</v>
      </c>
      <c r="D6606" s="1123"/>
      <c r="E6606" s="1123"/>
      <c r="G6606" s="1167"/>
      <c r="H6606" s="1167">
        <f t="shared" si="4061"/>
        <v>8</v>
      </c>
      <c r="K6606" s="1129"/>
      <c r="Q6606" s="1110">
        <v>0.2</v>
      </c>
      <c r="R6606" s="1110">
        <f t="shared" si="4060"/>
        <v>0.2</v>
      </c>
    </row>
    <row r="6607" spans="1:18" ht="13.5" customHeight="1" x14ac:dyDescent="0.2">
      <c r="A6607" s="1167"/>
      <c r="B6607" s="1123" t="s">
        <v>5954</v>
      </c>
      <c r="C6607" s="1167" t="s">
        <v>6379</v>
      </c>
      <c r="D6607" s="1123"/>
      <c r="E6607" s="1123"/>
      <c r="G6607" s="1167"/>
      <c r="H6607" s="1167">
        <f t="shared" si="4061"/>
        <v>9</v>
      </c>
      <c r="K6607" s="1129"/>
      <c r="Q6607" s="1110">
        <v>0.25</v>
      </c>
      <c r="R6607" s="1110">
        <f t="shared" si="4060"/>
        <v>0.25</v>
      </c>
    </row>
    <row r="6608" spans="1:18" ht="13.5" customHeight="1" x14ac:dyDescent="0.2">
      <c r="A6608" s="1167"/>
      <c r="B6608" s="1123" t="s">
        <v>3404</v>
      </c>
      <c r="C6608" s="1167" t="s">
        <v>5562</v>
      </c>
      <c r="D6608" s="1123"/>
      <c r="E6608" s="1123"/>
      <c r="G6608" s="1167"/>
      <c r="H6608" s="1167">
        <f t="shared" si="4061"/>
        <v>10</v>
      </c>
      <c r="K6608" s="1129"/>
      <c r="Q6608" s="1110">
        <v>0.23</v>
      </c>
      <c r="R6608" s="1110">
        <f t="shared" si="4060"/>
        <v>0.23</v>
      </c>
    </row>
    <row r="6609" spans="1:46" ht="13.5" customHeight="1" x14ac:dyDescent="0.2">
      <c r="A6609" s="1167"/>
      <c r="B6609" s="1123" t="s">
        <v>3381</v>
      </c>
      <c r="C6609" s="1123" t="s">
        <v>5083</v>
      </c>
      <c r="D6609" s="1123"/>
      <c r="E6609" s="1123"/>
      <c r="G6609" s="1167"/>
      <c r="H6609" s="1167">
        <f t="shared" si="4061"/>
        <v>11</v>
      </c>
      <c r="K6609" s="1129"/>
      <c r="Q6609" s="1110">
        <v>0.24</v>
      </c>
      <c r="R6609" s="1110">
        <f t="shared" si="4060"/>
        <v>0.24</v>
      </c>
    </row>
    <row r="6610" spans="1:46" ht="13.5" customHeight="1" x14ac:dyDescent="0.2">
      <c r="A6610" s="1167"/>
      <c r="B6610" s="1123" t="s">
        <v>5563</v>
      </c>
      <c r="C6610" s="1167" t="s">
        <v>5566</v>
      </c>
      <c r="D6610" s="1123"/>
      <c r="E6610" s="1123"/>
      <c r="G6610" s="1167"/>
      <c r="H6610" s="1167">
        <f t="shared" si="4061"/>
        <v>12</v>
      </c>
      <c r="K6610" s="1129"/>
      <c r="L6610" s="1129"/>
      <c r="Q6610" s="1110">
        <v>0.2</v>
      </c>
      <c r="R6610" s="1110">
        <f t="shared" si="4060"/>
        <v>0.2</v>
      </c>
    </row>
    <row r="6611" spans="1:46" ht="13.5" customHeight="1" x14ac:dyDescent="0.2">
      <c r="A6611" s="1167"/>
      <c r="B6611" s="1123" t="s">
        <v>5564</v>
      </c>
      <c r="C6611" s="1167" t="s">
        <v>5567</v>
      </c>
      <c r="D6611" s="1123"/>
      <c r="E6611" s="1123"/>
      <c r="G6611" s="1167"/>
      <c r="H6611" s="1167">
        <f t="shared" si="4061"/>
        <v>13</v>
      </c>
      <c r="K6611" s="1129"/>
      <c r="L6611" s="1129"/>
      <c r="Q6611" s="1110">
        <v>0.2</v>
      </c>
      <c r="R6611" s="1110">
        <f t="shared" si="4060"/>
        <v>0.2</v>
      </c>
    </row>
    <row r="6612" spans="1:46" ht="13.5" customHeight="1" x14ac:dyDescent="0.2">
      <c r="A6612" s="1167"/>
      <c r="B6612" s="1123" t="s">
        <v>5565</v>
      </c>
      <c r="C6612" s="1167" t="s">
        <v>5568</v>
      </c>
      <c r="D6612" s="1123"/>
      <c r="E6612" s="1123"/>
      <c r="G6612" s="1167"/>
      <c r="H6612" s="1167">
        <f t="shared" si="4061"/>
        <v>14</v>
      </c>
      <c r="K6612" s="1129"/>
      <c r="L6612" s="1129"/>
      <c r="Q6612" s="1110">
        <v>0.23</v>
      </c>
      <c r="R6612" s="1110">
        <f t="shared" si="4060"/>
        <v>0.23</v>
      </c>
    </row>
    <row r="6613" spans="1:46" ht="13.5" customHeight="1" x14ac:dyDescent="0.2">
      <c r="A6613" s="1167"/>
      <c r="B6613" s="1123"/>
      <c r="C6613" s="1167"/>
      <c r="D6613" s="1123"/>
      <c r="E6613" s="1123"/>
      <c r="G6613" s="1167"/>
      <c r="H6613" s="1167">
        <f t="shared" si="4061"/>
        <v>15</v>
      </c>
      <c r="K6613" s="1129"/>
      <c r="L6613" s="1129"/>
      <c r="Q6613" s="1110">
        <v>0.22</v>
      </c>
      <c r="R6613" s="1110">
        <f t="shared" si="4060"/>
        <v>0.22</v>
      </c>
    </row>
    <row r="6614" spans="1:46" ht="13.5" customHeight="1" x14ac:dyDescent="0.2">
      <c r="A6614" s="1167"/>
      <c r="B6614" s="1123"/>
      <c r="C6614" s="1167"/>
      <c r="D6614" s="1123"/>
      <c r="E6614" s="1123"/>
      <c r="G6614" s="1167"/>
      <c r="H6614" s="1167">
        <f t="shared" si="4061"/>
        <v>16</v>
      </c>
      <c r="K6614" s="1129"/>
      <c r="L6614" s="1129"/>
      <c r="Q6614" s="1110">
        <v>0.2</v>
      </c>
      <c r="R6614" s="1110">
        <f t="shared" si="4060"/>
        <v>0.2</v>
      </c>
    </row>
    <row r="6615" spans="1:46" ht="13.5" customHeight="1" x14ac:dyDescent="0.2">
      <c r="A6615" s="1167"/>
      <c r="B6615" s="1123"/>
      <c r="C6615" s="1167"/>
      <c r="D6615" s="1123"/>
      <c r="E6615" s="1123"/>
      <c r="G6615" s="1167"/>
      <c r="H6615" s="1167">
        <f t="shared" si="4061"/>
        <v>17</v>
      </c>
      <c r="K6615" s="1129"/>
      <c r="L6615" s="1129"/>
      <c r="Q6615" s="1110">
        <v>0.21</v>
      </c>
      <c r="R6615" s="1110">
        <f t="shared" si="4060"/>
        <v>0.21</v>
      </c>
    </row>
    <row r="6616" spans="1:46" ht="13.5" customHeight="1" x14ac:dyDescent="0.2">
      <c r="A6616" s="1167"/>
      <c r="B6616" s="1123"/>
      <c r="C6616" s="1167"/>
      <c r="D6616" s="1123"/>
      <c r="E6616" s="1123"/>
      <c r="G6616" s="1167"/>
      <c r="H6616" s="1167">
        <f t="shared" si="4061"/>
        <v>18</v>
      </c>
      <c r="K6616" s="1129"/>
      <c r="L6616" s="1129"/>
      <c r="Q6616" s="1110">
        <v>0.2</v>
      </c>
      <c r="R6616" s="1110">
        <f t="shared" si="4060"/>
        <v>0.2</v>
      </c>
    </row>
    <row r="6617" spans="1:46" ht="13.5" customHeight="1" x14ac:dyDescent="0.2">
      <c r="A6617" s="1167"/>
      <c r="B6617" s="1123"/>
      <c r="C6617" s="1167"/>
      <c r="D6617" s="1123"/>
      <c r="E6617" s="1123"/>
      <c r="G6617" s="1167"/>
      <c r="H6617" s="1167">
        <f t="shared" si="4061"/>
        <v>19</v>
      </c>
      <c r="K6617" s="1129"/>
      <c r="L6617" s="1129"/>
      <c r="Q6617" s="1110">
        <v>0.22</v>
      </c>
      <c r="R6617" s="1110">
        <f t="shared" si="4060"/>
        <v>0.22</v>
      </c>
    </row>
    <row r="6618" spans="1:46" ht="13.5" customHeight="1" x14ac:dyDescent="0.2">
      <c r="A6618" s="1167"/>
      <c r="B6618" s="1123"/>
      <c r="C6618" s="1167"/>
      <c r="D6618" s="1123"/>
      <c r="E6618" s="1123"/>
      <c r="G6618" s="1167"/>
      <c r="H6618" s="1167">
        <f t="shared" si="4061"/>
        <v>20</v>
      </c>
      <c r="K6618" s="1129"/>
      <c r="L6618" s="1129"/>
      <c r="Q6618" s="1110">
        <v>0.22</v>
      </c>
      <c r="R6618" s="1110">
        <f t="shared" si="4060"/>
        <v>0.22</v>
      </c>
    </row>
    <row r="6619" spans="1:46" ht="13.5" customHeight="1" x14ac:dyDescent="0.2">
      <c r="A6619" s="1167"/>
      <c r="B6619" s="1123"/>
      <c r="C6619" s="1167"/>
      <c r="D6619" s="1123"/>
      <c r="E6619" s="1123"/>
      <c r="G6619" s="1167"/>
      <c r="H6619" s="1167">
        <f t="shared" si="4061"/>
        <v>21</v>
      </c>
      <c r="K6619" s="1129"/>
      <c r="L6619" s="1129"/>
      <c r="Q6619" s="1110">
        <v>0.22</v>
      </c>
      <c r="R6619" s="1110">
        <f t="shared" si="4060"/>
        <v>0.22</v>
      </c>
    </row>
    <row r="6620" spans="1:46" ht="13.5" customHeight="1" x14ac:dyDescent="0.2">
      <c r="A6620" s="1167"/>
      <c r="B6620" s="1123"/>
      <c r="C6620" s="1167"/>
      <c r="D6620" s="1123"/>
      <c r="E6620" s="1123"/>
      <c r="G6620" s="1167"/>
      <c r="H6620" s="1167">
        <f t="shared" si="4061"/>
        <v>22</v>
      </c>
      <c r="K6620" s="1129"/>
      <c r="L6620" s="1129"/>
      <c r="Q6620" s="1110">
        <v>0.19</v>
      </c>
      <c r="R6620" s="1110">
        <f t="shared" si="4060"/>
        <v>0.19</v>
      </c>
    </row>
    <row r="6621" spans="1:46" ht="13.5" customHeight="1" x14ac:dyDescent="0.2">
      <c r="A6621" s="1167"/>
      <c r="B6621" s="1123"/>
      <c r="C6621" s="1167"/>
      <c r="D6621" s="1123"/>
      <c r="E6621" s="1123"/>
      <c r="G6621" s="1167"/>
      <c r="H6621" s="1167">
        <f t="shared" si="4061"/>
        <v>23</v>
      </c>
      <c r="K6621" s="1129"/>
      <c r="L6621" s="1129"/>
      <c r="Q6621" s="1110">
        <v>0.15</v>
      </c>
      <c r="R6621" s="1110">
        <f t="shared" si="4060"/>
        <v>0.15</v>
      </c>
    </row>
    <row r="6622" spans="1:46" ht="13.5" customHeight="1" x14ac:dyDescent="0.2">
      <c r="A6622" s="1167"/>
      <c r="B6622" s="1123"/>
      <c r="C6622" s="1167"/>
      <c r="D6622" s="1123"/>
      <c r="E6622" s="1123"/>
      <c r="G6622" s="1167"/>
      <c r="K6622" s="1129"/>
      <c r="L6622" s="1129"/>
    </row>
    <row r="6623" spans="1:46" s="1100" customFormat="1" ht="13.5" customHeight="1" x14ac:dyDescent="0.2">
      <c r="A6623" s="2217"/>
      <c r="B6623" s="1079"/>
      <c r="C6623" s="2217"/>
      <c r="D6623" s="1079" t="s">
        <v>873</v>
      </c>
      <c r="E6623" s="1079"/>
      <c r="F6623" s="1120" t="s">
        <v>94</v>
      </c>
      <c r="G6623" s="2217">
        <v>5</v>
      </c>
      <c r="H6623" s="1120"/>
      <c r="I6623" s="1120"/>
      <c r="J6623" s="1116"/>
      <c r="K6623" s="1129"/>
      <c r="L6623" s="1129"/>
      <c r="M6623" s="1129"/>
      <c r="N6623" s="1129"/>
      <c r="O6623" s="1129"/>
      <c r="P6623" s="1129"/>
      <c r="Q6623" s="1120"/>
      <c r="R6623" s="1120"/>
      <c r="S6623" s="1120"/>
      <c r="T6623" s="1120"/>
      <c r="U6623" s="1120"/>
      <c r="V6623" s="1120"/>
      <c r="W6623" s="1120"/>
      <c r="X6623" s="1120"/>
      <c r="Y6623" s="1120"/>
      <c r="Z6623" s="1120"/>
      <c r="AA6623" s="1120"/>
      <c r="AB6623" s="1120"/>
      <c r="AC6623" s="1120"/>
      <c r="AD6623" s="1120"/>
      <c r="AE6623" s="1120"/>
      <c r="AF6623" s="1120"/>
      <c r="AG6623" s="1120"/>
      <c r="AH6623" s="1120"/>
      <c r="AI6623" s="1120"/>
      <c r="AJ6623" s="1120"/>
      <c r="AK6623" s="1120"/>
      <c r="AL6623" s="1120"/>
      <c r="AM6623" s="1120"/>
      <c r="AN6623" s="1120"/>
      <c r="AO6623" s="1120"/>
      <c r="AP6623" s="1120"/>
      <c r="AQ6623" s="1120"/>
      <c r="AR6623" s="1120"/>
      <c r="AS6623" s="1120"/>
      <c r="AT6623" s="1120"/>
    </row>
    <row r="6624" spans="1:46" s="1100" customFormat="1" ht="13.5" customHeight="1" x14ac:dyDescent="0.2">
      <c r="A6624" s="2217"/>
      <c r="B6624" s="1079"/>
      <c r="C6624" s="2217"/>
      <c r="D6624" s="1079"/>
      <c r="E6624" s="1079"/>
      <c r="F6624" s="1120"/>
      <c r="G6624" s="2217"/>
      <c r="H6624" s="1120"/>
      <c r="I6624" s="1120"/>
      <c r="J6624" s="1116"/>
      <c r="K6624" s="1129"/>
      <c r="L6624" s="1129"/>
      <c r="M6624" s="1129"/>
      <c r="N6624" s="1129"/>
      <c r="O6624" s="1129"/>
      <c r="P6624" s="1129"/>
      <c r="Q6624" s="1129"/>
      <c r="R6624" s="1120"/>
      <c r="S6624" s="1120"/>
      <c r="T6624" s="1120"/>
      <c r="U6624" s="1120"/>
      <c r="V6624" s="1120"/>
      <c r="W6624" s="1120"/>
      <c r="X6624" s="1120"/>
      <c r="Y6624" s="1120"/>
      <c r="Z6624" s="1120"/>
      <c r="AA6624" s="1120"/>
      <c r="AB6624" s="1120"/>
      <c r="AC6624" s="1120"/>
      <c r="AD6624" s="1120"/>
      <c r="AE6624" s="1120"/>
      <c r="AF6624" s="1120"/>
      <c r="AG6624" s="1120"/>
      <c r="AH6624" s="1120"/>
      <c r="AI6624" s="1120"/>
      <c r="AJ6624" s="1120"/>
      <c r="AK6624" s="1120"/>
      <c r="AL6624" s="1120"/>
      <c r="AM6624" s="1120"/>
      <c r="AN6624" s="1120"/>
      <c r="AO6624" s="1120"/>
      <c r="AP6624" s="1120"/>
      <c r="AQ6624" s="1120"/>
      <c r="AR6624" s="1120"/>
      <c r="AS6624" s="1120"/>
      <c r="AT6624" s="1120"/>
    </row>
    <row r="6625" spans="1:46" s="1100" customFormat="1" ht="13.5" customHeight="1" x14ac:dyDescent="0.2">
      <c r="A6625" s="2217"/>
      <c r="B6625" s="1079"/>
      <c r="C6625" s="2217"/>
      <c r="D6625" s="1079"/>
      <c r="E6625" s="1079"/>
      <c r="F6625" s="1120"/>
      <c r="G6625" s="2217"/>
      <c r="H6625" s="2217">
        <v>0</v>
      </c>
      <c r="I6625" s="1120"/>
      <c r="J6625" s="1116"/>
      <c r="K6625" s="1116"/>
      <c r="L6625" s="1116"/>
      <c r="M6625" s="1120"/>
      <c r="N6625" s="1120"/>
      <c r="O6625" s="1120"/>
      <c r="P6625" s="1120"/>
      <c r="Q6625" s="1120">
        <f>Q6548+Q6573+Q6598</f>
        <v>0.47</v>
      </c>
      <c r="R6625" s="1120">
        <f>Q6625</f>
        <v>0.47</v>
      </c>
      <c r="S6625" s="1120"/>
      <c r="T6625" s="1120"/>
      <c r="U6625" s="1120"/>
      <c r="V6625" s="1120"/>
      <c r="W6625" s="1120"/>
      <c r="X6625" s="1120"/>
      <c r="Y6625" s="1120"/>
      <c r="Z6625" s="1120"/>
      <c r="AA6625" s="1120"/>
      <c r="AB6625" s="1120"/>
      <c r="AC6625" s="1120"/>
      <c r="AD6625" s="1120"/>
      <c r="AE6625" s="1120"/>
      <c r="AF6625" s="1120"/>
      <c r="AG6625" s="1120"/>
      <c r="AH6625" s="1120"/>
      <c r="AI6625" s="1120"/>
      <c r="AJ6625" s="1120"/>
      <c r="AK6625" s="1120"/>
      <c r="AL6625" s="1120"/>
      <c r="AM6625" s="1120"/>
      <c r="AN6625" s="1120"/>
      <c r="AO6625" s="1120"/>
      <c r="AP6625" s="1120"/>
      <c r="AQ6625" s="1120"/>
      <c r="AR6625" s="1120"/>
      <c r="AS6625" s="1120"/>
      <c r="AT6625" s="1120"/>
    </row>
    <row r="6626" spans="1:46" s="1100" customFormat="1" ht="13.5" customHeight="1" x14ac:dyDescent="0.2">
      <c r="A6626" s="2217"/>
      <c r="B6626" s="1079"/>
      <c r="C6626" s="2217"/>
      <c r="D6626" s="1079"/>
      <c r="E6626" s="1079"/>
      <c r="F6626" s="1120"/>
      <c r="G6626" s="2217"/>
      <c r="H6626" s="2217">
        <f>H6625+1</f>
        <v>1</v>
      </c>
      <c r="I6626" s="1120"/>
      <c r="J6626" s="1116"/>
      <c r="K6626" s="1116"/>
      <c r="L6626" s="1116"/>
      <c r="M6626" s="1120"/>
      <c r="N6626" s="1120"/>
      <c r="O6626" s="1120"/>
      <c r="P6626" s="1120"/>
      <c r="Q6626" s="1120">
        <f t="shared" ref="Q6626:Q6647" si="4062">Q6549+Q6574+Q6599</f>
        <v>0.49</v>
      </c>
      <c r="R6626" s="1120">
        <f>Q6626</f>
        <v>0.49</v>
      </c>
      <c r="S6626" s="1120"/>
      <c r="T6626" s="1120"/>
      <c r="U6626" s="1120"/>
      <c r="V6626" s="1120"/>
      <c r="W6626" s="1120"/>
      <c r="X6626" s="1120"/>
      <c r="Y6626" s="1120"/>
      <c r="Z6626" s="1120"/>
      <c r="AA6626" s="1120"/>
      <c r="AB6626" s="1120"/>
      <c r="AC6626" s="1120"/>
      <c r="AD6626" s="1120"/>
      <c r="AE6626" s="1120"/>
      <c r="AF6626" s="1120"/>
      <c r="AG6626" s="1120"/>
      <c r="AH6626" s="1120"/>
      <c r="AI6626" s="1120"/>
      <c r="AJ6626" s="1120"/>
      <c r="AK6626" s="1120"/>
      <c r="AL6626" s="1120"/>
      <c r="AM6626" s="1120"/>
      <c r="AN6626" s="1120"/>
      <c r="AO6626" s="1120"/>
      <c r="AP6626" s="1120"/>
      <c r="AQ6626" s="1120"/>
      <c r="AR6626" s="1120"/>
      <c r="AS6626" s="1120"/>
      <c r="AT6626" s="1120"/>
    </row>
    <row r="6627" spans="1:46" s="1100" customFormat="1" ht="13.5" customHeight="1" x14ac:dyDescent="0.2">
      <c r="A6627" s="2217"/>
      <c r="B6627" s="1079"/>
      <c r="C6627" s="2217"/>
      <c r="D6627" s="1079"/>
      <c r="E6627" s="1079"/>
      <c r="F6627" s="1120"/>
      <c r="G6627" s="2217"/>
      <c r="H6627" s="2217">
        <f t="shared" ref="H6627:H6648" si="4063">H6626+1</f>
        <v>2</v>
      </c>
      <c r="I6627" s="1120"/>
      <c r="J6627" s="1116"/>
      <c r="K6627" s="1116"/>
      <c r="L6627" s="1116"/>
      <c r="M6627" s="1120"/>
      <c r="N6627" s="1120"/>
      <c r="O6627" s="1120"/>
      <c r="P6627" s="1120"/>
      <c r="Q6627" s="1120">
        <f t="shared" si="4062"/>
        <v>0.52</v>
      </c>
      <c r="R6627" s="1120">
        <f t="shared" ref="R6627:R6648" si="4064">Q6627</f>
        <v>0.52</v>
      </c>
      <c r="S6627" s="1120"/>
      <c r="T6627" s="1120"/>
      <c r="U6627" s="1120"/>
      <c r="V6627" s="1120"/>
      <c r="W6627" s="1120"/>
      <c r="X6627" s="1120"/>
      <c r="Y6627" s="1120"/>
      <c r="Z6627" s="1120"/>
      <c r="AA6627" s="1120"/>
      <c r="AB6627" s="1120"/>
      <c r="AC6627" s="1120"/>
      <c r="AD6627" s="1120"/>
      <c r="AE6627" s="1120"/>
      <c r="AF6627" s="1120"/>
      <c r="AG6627" s="1120"/>
      <c r="AH6627" s="1120"/>
      <c r="AI6627" s="1120"/>
      <c r="AJ6627" s="1120"/>
      <c r="AK6627" s="1120"/>
      <c r="AL6627" s="1120"/>
      <c r="AM6627" s="1120"/>
      <c r="AN6627" s="1120"/>
      <c r="AO6627" s="1120"/>
      <c r="AP6627" s="1120"/>
      <c r="AQ6627" s="1120"/>
      <c r="AR6627" s="1120"/>
      <c r="AS6627" s="1120"/>
      <c r="AT6627" s="1120"/>
    </row>
    <row r="6628" spans="1:46" s="1100" customFormat="1" ht="13.5" customHeight="1" x14ac:dyDescent="0.2">
      <c r="A6628" s="2217"/>
      <c r="B6628" s="1079"/>
      <c r="C6628" s="2217"/>
      <c r="D6628" s="1079"/>
      <c r="E6628" s="1079"/>
      <c r="F6628" s="1120"/>
      <c r="G6628" s="2217"/>
      <c r="H6628" s="2217">
        <f t="shared" si="4063"/>
        <v>3</v>
      </c>
      <c r="I6628" s="1120"/>
      <c r="J6628" s="1116"/>
      <c r="K6628" s="1116"/>
      <c r="L6628" s="1116"/>
      <c r="M6628" s="1120"/>
      <c r="N6628" s="1120"/>
      <c r="O6628" s="1120"/>
      <c r="P6628" s="1120"/>
      <c r="Q6628" s="1120">
        <f t="shared" si="4062"/>
        <v>0.49</v>
      </c>
      <c r="R6628" s="1120">
        <f t="shared" si="4064"/>
        <v>0.49</v>
      </c>
      <c r="S6628" s="1120"/>
      <c r="T6628" s="1120"/>
      <c r="U6628" s="1120"/>
      <c r="V6628" s="1120"/>
      <c r="W6628" s="1120"/>
      <c r="X6628" s="1120"/>
      <c r="Y6628" s="1120"/>
      <c r="Z6628" s="1120"/>
      <c r="AA6628" s="1120"/>
      <c r="AB6628" s="1120"/>
      <c r="AC6628" s="1120"/>
      <c r="AD6628" s="1120"/>
      <c r="AE6628" s="1120"/>
      <c r="AF6628" s="1120"/>
      <c r="AG6628" s="1120"/>
      <c r="AH6628" s="1120"/>
      <c r="AI6628" s="1120"/>
      <c r="AJ6628" s="1120"/>
      <c r="AK6628" s="1120"/>
      <c r="AL6628" s="1120"/>
      <c r="AM6628" s="1120"/>
      <c r="AN6628" s="1120"/>
      <c r="AO6628" s="1120"/>
      <c r="AP6628" s="1120"/>
      <c r="AQ6628" s="1120"/>
      <c r="AR6628" s="1120"/>
      <c r="AS6628" s="1120"/>
      <c r="AT6628" s="1120"/>
    </row>
    <row r="6629" spans="1:46" s="1100" customFormat="1" ht="13.5" customHeight="1" x14ac:dyDescent="0.2">
      <c r="A6629" s="2217"/>
      <c r="B6629" s="1079"/>
      <c r="C6629" s="2217"/>
      <c r="D6629" s="1079"/>
      <c r="E6629" s="1079"/>
      <c r="F6629" s="1120"/>
      <c r="G6629" s="2217"/>
      <c r="H6629" s="2217">
        <f t="shared" si="4063"/>
        <v>4</v>
      </c>
      <c r="I6629" s="1120"/>
      <c r="J6629" s="1116"/>
      <c r="K6629" s="1116"/>
      <c r="L6629" s="1116"/>
      <c r="M6629" s="1120"/>
      <c r="N6629" s="1120"/>
      <c r="O6629" s="1120"/>
      <c r="P6629" s="1120"/>
      <c r="Q6629" s="1120">
        <f t="shared" si="4062"/>
        <v>0.45</v>
      </c>
      <c r="R6629" s="1120">
        <f t="shared" si="4064"/>
        <v>0.45</v>
      </c>
      <c r="S6629" s="1120"/>
      <c r="T6629" s="1120"/>
      <c r="U6629" s="1120"/>
      <c r="V6629" s="1120"/>
      <c r="W6629" s="1120"/>
      <c r="X6629" s="1120"/>
      <c r="Y6629" s="1120"/>
      <c r="Z6629" s="1120"/>
      <c r="AA6629" s="1120"/>
      <c r="AB6629" s="1120"/>
      <c r="AC6629" s="1120"/>
      <c r="AD6629" s="1120"/>
      <c r="AE6629" s="1120"/>
      <c r="AF6629" s="1120"/>
      <c r="AG6629" s="1120"/>
      <c r="AH6629" s="1120"/>
      <c r="AI6629" s="1120"/>
      <c r="AJ6629" s="1120"/>
      <c r="AK6629" s="1120"/>
      <c r="AL6629" s="1120"/>
      <c r="AM6629" s="1120"/>
      <c r="AN6629" s="1120"/>
      <c r="AO6629" s="1120"/>
      <c r="AP6629" s="1120"/>
      <c r="AQ6629" s="1120"/>
      <c r="AR6629" s="1120"/>
      <c r="AS6629" s="1120"/>
      <c r="AT6629" s="1120"/>
    </row>
    <row r="6630" spans="1:46" ht="13.5" customHeight="1" x14ac:dyDescent="0.2">
      <c r="A6630" s="1167"/>
      <c r="B6630" s="1123"/>
      <c r="C6630" s="1167"/>
      <c r="D6630" s="1079"/>
      <c r="E6630" s="721"/>
      <c r="F6630" s="922"/>
      <c r="G6630" s="1167"/>
      <c r="H6630" s="2217">
        <f t="shared" si="4063"/>
        <v>5</v>
      </c>
      <c r="I6630" s="1120"/>
      <c r="J6630" s="1116"/>
      <c r="K6630" s="1116"/>
      <c r="L6630" s="1116"/>
      <c r="M6630" s="1120"/>
      <c r="N6630" s="1120"/>
      <c r="O6630" s="1120"/>
      <c r="P6630" s="1120"/>
      <c r="Q6630" s="1120">
        <f t="shared" si="4062"/>
        <v>0.41</v>
      </c>
      <c r="R6630" s="1120">
        <f t="shared" si="4064"/>
        <v>0.41</v>
      </c>
    </row>
    <row r="6631" spans="1:46" ht="13.5" customHeight="1" x14ac:dyDescent="0.2">
      <c r="A6631" s="1167"/>
      <c r="B6631" s="1123"/>
      <c r="C6631" s="1167"/>
      <c r="D6631" s="1123"/>
      <c r="E6631" s="1123"/>
      <c r="G6631" s="1167"/>
      <c r="H6631" s="2217">
        <f t="shared" si="4063"/>
        <v>6</v>
      </c>
      <c r="I6631" s="1120"/>
      <c r="J6631" s="1116"/>
      <c r="K6631" s="1116"/>
      <c r="L6631" s="1116"/>
      <c r="M6631" s="1120"/>
      <c r="N6631" s="1120"/>
      <c r="O6631" s="1120"/>
      <c r="P6631" s="1120"/>
      <c r="Q6631" s="1120">
        <f t="shared" si="4062"/>
        <v>0.48</v>
      </c>
      <c r="R6631" s="1120">
        <f t="shared" si="4064"/>
        <v>0.48</v>
      </c>
    </row>
    <row r="6632" spans="1:46" ht="13.5" customHeight="1" x14ac:dyDescent="0.2">
      <c r="A6632" s="1167"/>
      <c r="B6632" s="1123"/>
      <c r="C6632" s="1167"/>
      <c r="D6632" s="1123"/>
      <c r="E6632" s="721"/>
      <c r="G6632" s="1167"/>
      <c r="H6632" s="2217">
        <f t="shared" si="4063"/>
        <v>7</v>
      </c>
      <c r="I6632" s="1120"/>
      <c r="J6632" s="1116"/>
      <c r="K6632" s="1116"/>
      <c r="L6632" s="1116"/>
      <c r="M6632" s="1120"/>
      <c r="N6632" s="1120"/>
      <c r="O6632" s="1120"/>
      <c r="P6632" s="1120"/>
      <c r="Q6632" s="1120">
        <f t="shared" si="4062"/>
        <v>0.52</v>
      </c>
      <c r="R6632" s="1120">
        <f t="shared" si="4064"/>
        <v>0.52</v>
      </c>
    </row>
    <row r="6633" spans="1:46" ht="13.5" customHeight="1" x14ac:dyDescent="0.2">
      <c r="A6633" s="1167"/>
      <c r="B6633" s="1123"/>
      <c r="C6633" s="1167"/>
      <c r="D6633" s="1123"/>
      <c r="E6633" s="1123"/>
      <c r="G6633" s="1167"/>
      <c r="H6633" s="2217">
        <f t="shared" si="4063"/>
        <v>8</v>
      </c>
      <c r="I6633" s="1120"/>
      <c r="J6633" s="1116"/>
      <c r="K6633" s="1116"/>
      <c r="L6633" s="1116"/>
      <c r="M6633" s="1120"/>
      <c r="N6633" s="1120"/>
      <c r="O6633" s="1120"/>
      <c r="P6633" s="1120"/>
      <c r="Q6633" s="1120">
        <f t="shared" si="4062"/>
        <v>0.51</v>
      </c>
      <c r="R6633" s="1120">
        <f t="shared" si="4064"/>
        <v>0.51</v>
      </c>
    </row>
    <row r="6634" spans="1:46" ht="13.5" customHeight="1" x14ac:dyDescent="0.2">
      <c r="A6634" s="1167"/>
      <c r="B6634" s="1123"/>
      <c r="C6634" s="1123"/>
      <c r="D6634" s="1123"/>
      <c r="E6634" s="1123"/>
      <c r="G6634" s="1167"/>
      <c r="H6634" s="2217">
        <f t="shared" si="4063"/>
        <v>9</v>
      </c>
      <c r="I6634" s="1120"/>
      <c r="J6634" s="1116"/>
      <c r="K6634" s="1116"/>
      <c r="L6634" s="1116"/>
      <c r="M6634" s="1120"/>
      <c r="N6634" s="1120"/>
      <c r="O6634" s="1120"/>
      <c r="P6634" s="1120"/>
      <c r="Q6634" s="1120">
        <f t="shared" si="4062"/>
        <v>0.6</v>
      </c>
      <c r="R6634" s="1120">
        <f t="shared" si="4064"/>
        <v>0.6</v>
      </c>
    </row>
    <row r="6635" spans="1:46" ht="13.5" customHeight="1" x14ac:dyDescent="0.2">
      <c r="A6635" s="1167"/>
      <c r="B6635" s="1123"/>
      <c r="C6635" s="1167"/>
      <c r="D6635" s="1123"/>
      <c r="E6635" s="1123"/>
      <c r="G6635" s="1167"/>
      <c r="H6635" s="2217">
        <f t="shared" si="4063"/>
        <v>10</v>
      </c>
      <c r="I6635" s="1120"/>
      <c r="J6635" s="1116"/>
      <c r="K6635" s="1116"/>
      <c r="L6635" s="1116"/>
      <c r="M6635" s="1120"/>
      <c r="N6635" s="1120"/>
      <c r="O6635" s="1120"/>
      <c r="P6635" s="1120"/>
      <c r="Q6635" s="1120">
        <f t="shared" si="4062"/>
        <v>0.59</v>
      </c>
      <c r="R6635" s="1120">
        <f t="shared" si="4064"/>
        <v>0.59</v>
      </c>
    </row>
    <row r="6636" spans="1:46" ht="13.5" customHeight="1" x14ac:dyDescent="0.2">
      <c r="A6636" s="1167"/>
      <c r="B6636" s="1123"/>
      <c r="C6636" s="1123"/>
      <c r="D6636" s="1123"/>
      <c r="E6636" s="1123"/>
      <c r="G6636" s="1167"/>
      <c r="H6636" s="2217">
        <f t="shared" si="4063"/>
        <v>11</v>
      </c>
      <c r="I6636" s="1120"/>
      <c r="J6636" s="1116"/>
      <c r="K6636" s="1116"/>
      <c r="L6636" s="1116"/>
      <c r="M6636" s="1120"/>
      <c r="N6636" s="1120"/>
      <c r="O6636" s="1120"/>
      <c r="P6636" s="1120"/>
      <c r="Q6636" s="1120">
        <f t="shared" si="4062"/>
        <v>0.62</v>
      </c>
      <c r="R6636" s="1120">
        <f t="shared" si="4064"/>
        <v>0.62</v>
      </c>
    </row>
    <row r="6637" spans="1:46" ht="13.5" customHeight="1" x14ac:dyDescent="0.2">
      <c r="A6637" s="1167"/>
      <c r="B6637" s="1123"/>
      <c r="C6637" s="1167"/>
      <c r="D6637" s="1123"/>
      <c r="E6637" s="1123"/>
      <c r="G6637" s="1167"/>
      <c r="H6637" s="2217">
        <f t="shared" si="4063"/>
        <v>12</v>
      </c>
      <c r="I6637" s="1120"/>
      <c r="J6637" s="1116"/>
      <c r="K6637" s="1116"/>
      <c r="L6637" s="1116"/>
      <c r="M6637" s="1120"/>
      <c r="N6637" s="1120"/>
      <c r="O6637" s="1120"/>
      <c r="P6637" s="1120"/>
      <c r="Q6637" s="1120">
        <f t="shared" si="4062"/>
        <v>0.56000000000000005</v>
      </c>
      <c r="R6637" s="1120">
        <f t="shared" si="4064"/>
        <v>0.56000000000000005</v>
      </c>
    </row>
    <row r="6638" spans="1:46" ht="13.5" customHeight="1" x14ac:dyDescent="0.2">
      <c r="A6638" s="1167"/>
      <c r="B6638" s="1123"/>
      <c r="C6638" s="1167"/>
      <c r="D6638" s="1123"/>
      <c r="E6638" s="1123"/>
      <c r="G6638" s="1167"/>
      <c r="H6638" s="2217">
        <f t="shared" si="4063"/>
        <v>13</v>
      </c>
      <c r="I6638" s="1120"/>
      <c r="J6638" s="1116"/>
      <c r="K6638" s="1116"/>
      <c r="L6638" s="1116"/>
      <c r="M6638" s="1120"/>
      <c r="N6638" s="1120"/>
      <c r="O6638" s="1120"/>
      <c r="P6638" s="1120"/>
      <c r="Q6638" s="1120">
        <f t="shared" si="4062"/>
        <v>0.56999999999999995</v>
      </c>
      <c r="R6638" s="1120">
        <f t="shared" si="4064"/>
        <v>0.56999999999999995</v>
      </c>
    </row>
    <row r="6639" spans="1:46" ht="13.5" customHeight="1" x14ac:dyDescent="0.2">
      <c r="A6639" s="1167"/>
      <c r="B6639" s="1123"/>
      <c r="C6639" s="1167"/>
      <c r="F6639" s="1125"/>
      <c r="G6639" s="1167"/>
      <c r="H6639" s="2217">
        <f t="shared" si="4063"/>
        <v>14</v>
      </c>
      <c r="I6639" s="1120"/>
      <c r="J6639" s="1116"/>
      <c r="K6639" s="1116"/>
      <c r="L6639" s="1116"/>
      <c r="M6639" s="1120"/>
      <c r="N6639" s="1120"/>
      <c r="O6639" s="1120"/>
      <c r="P6639" s="1120"/>
      <c r="Q6639" s="1120">
        <f t="shared" si="4062"/>
        <v>0.59</v>
      </c>
      <c r="R6639" s="1120">
        <f t="shared" si="4064"/>
        <v>0.59</v>
      </c>
    </row>
    <row r="6640" spans="1:46" ht="13.5" customHeight="1" x14ac:dyDescent="0.2">
      <c r="A6640" s="1167"/>
      <c r="B6640" s="1123"/>
      <c r="C6640" s="1123"/>
      <c r="F6640" s="1125"/>
      <c r="G6640" s="1167"/>
      <c r="H6640" s="2217">
        <f t="shared" si="4063"/>
        <v>15</v>
      </c>
      <c r="I6640" s="1120"/>
      <c r="J6640" s="1116"/>
      <c r="K6640" s="1116"/>
      <c r="L6640" s="1116"/>
      <c r="M6640" s="1120"/>
      <c r="N6640" s="1120"/>
      <c r="O6640" s="1120"/>
      <c r="P6640" s="1120"/>
      <c r="Q6640" s="1120">
        <f t="shared" si="4062"/>
        <v>0.57999999999999996</v>
      </c>
      <c r="R6640" s="1120">
        <f t="shared" si="4064"/>
        <v>0.57999999999999996</v>
      </c>
    </row>
    <row r="6641" spans="1:18" ht="13.5" customHeight="1" x14ac:dyDescent="0.2">
      <c r="A6641" s="1167"/>
      <c r="B6641" s="1123"/>
      <c r="C6641" s="1167"/>
      <c r="F6641" s="1125"/>
      <c r="G6641" s="1167"/>
      <c r="H6641" s="2217">
        <f t="shared" si="4063"/>
        <v>16</v>
      </c>
      <c r="I6641" s="1120"/>
      <c r="J6641" s="1116"/>
      <c r="K6641" s="1116"/>
      <c r="L6641" s="1116"/>
      <c r="M6641" s="1120"/>
      <c r="N6641" s="1120"/>
      <c r="O6641" s="1120"/>
      <c r="P6641" s="1120"/>
      <c r="Q6641" s="1120">
        <f t="shared" si="4062"/>
        <v>0.56000000000000005</v>
      </c>
      <c r="R6641" s="1120">
        <f t="shared" si="4064"/>
        <v>0.56000000000000005</v>
      </c>
    </row>
    <row r="6642" spans="1:18" ht="13.5" customHeight="1" x14ac:dyDescent="0.2">
      <c r="A6642" s="1167"/>
      <c r="B6642" s="1123"/>
      <c r="C6642" s="1167"/>
      <c r="F6642" s="1125"/>
      <c r="G6642" s="1167"/>
      <c r="H6642" s="2217">
        <f t="shared" si="4063"/>
        <v>17</v>
      </c>
      <c r="I6642" s="1120"/>
      <c r="J6642" s="1116"/>
      <c r="K6642" s="1116"/>
      <c r="L6642" s="1116"/>
      <c r="M6642" s="1120"/>
      <c r="N6642" s="1120"/>
      <c r="O6642" s="1120"/>
      <c r="P6642" s="1120"/>
      <c r="Q6642" s="1120">
        <f t="shared" si="4062"/>
        <v>0.6</v>
      </c>
      <c r="R6642" s="1120">
        <f t="shared" si="4064"/>
        <v>0.6</v>
      </c>
    </row>
    <row r="6643" spans="1:18" ht="13.5" customHeight="1" x14ac:dyDescent="0.2">
      <c r="A6643" s="1167"/>
      <c r="B6643" s="1123"/>
      <c r="C6643" s="1167"/>
      <c r="F6643" s="1125"/>
      <c r="G6643" s="1167"/>
      <c r="H6643" s="2217">
        <f t="shared" si="4063"/>
        <v>18</v>
      </c>
      <c r="I6643" s="1120"/>
      <c r="J6643" s="1116"/>
      <c r="K6643" s="1116"/>
      <c r="L6643" s="1116"/>
      <c r="M6643" s="1120"/>
      <c r="N6643" s="1120"/>
      <c r="O6643" s="1120"/>
      <c r="P6643" s="1120"/>
      <c r="Q6643" s="1120">
        <f t="shared" si="4062"/>
        <v>0.59</v>
      </c>
      <c r="R6643" s="1120">
        <f t="shared" si="4064"/>
        <v>0.59</v>
      </c>
    </row>
    <row r="6644" spans="1:18" ht="13.5" customHeight="1" x14ac:dyDescent="0.2">
      <c r="A6644" s="1167"/>
      <c r="B6644" s="1123"/>
      <c r="C6644" s="1123"/>
      <c r="F6644" s="1125"/>
      <c r="G6644" s="1167"/>
      <c r="H6644" s="2217">
        <f t="shared" si="4063"/>
        <v>19</v>
      </c>
      <c r="I6644" s="1120"/>
      <c r="J6644" s="1116"/>
      <c r="K6644" s="1116"/>
      <c r="L6644" s="1116"/>
      <c r="M6644" s="1120"/>
      <c r="N6644" s="1120"/>
      <c r="O6644" s="1120"/>
      <c r="P6644" s="1120"/>
      <c r="Q6644" s="1120">
        <f t="shared" si="4062"/>
        <v>0.61</v>
      </c>
      <c r="R6644" s="1120">
        <f t="shared" si="4064"/>
        <v>0.61</v>
      </c>
    </row>
    <row r="6645" spans="1:18" ht="13.5" customHeight="1" x14ac:dyDescent="0.2">
      <c r="A6645" s="1167"/>
      <c r="B6645" s="1123"/>
      <c r="F6645" s="1125"/>
      <c r="G6645" s="1167"/>
      <c r="H6645" s="2217">
        <f t="shared" si="4063"/>
        <v>20</v>
      </c>
      <c r="I6645" s="1120"/>
      <c r="J6645" s="1116"/>
      <c r="K6645" s="1116"/>
      <c r="L6645" s="1116"/>
      <c r="M6645" s="1120"/>
      <c r="N6645" s="1120"/>
      <c r="O6645" s="1120"/>
      <c r="P6645" s="1120"/>
      <c r="Q6645" s="1120">
        <f t="shared" si="4062"/>
        <v>0.52</v>
      </c>
      <c r="R6645" s="1120">
        <f t="shared" si="4064"/>
        <v>0.52</v>
      </c>
    </row>
    <row r="6646" spans="1:18" ht="13.5" customHeight="1" x14ac:dyDescent="0.2">
      <c r="A6646" s="1167"/>
      <c r="B6646" s="1123"/>
      <c r="C6646" s="1123"/>
      <c r="F6646" s="1125"/>
      <c r="G6646" s="1167"/>
      <c r="H6646" s="2217">
        <f t="shared" si="4063"/>
        <v>21</v>
      </c>
      <c r="I6646" s="1120"/>
      <c r="J6646" s="1116"/>
      <c r="K6646" s="1116"/>
      <c r="L6646" s="1116"/>
      <c r="M6646" s="1120"/>
      <c r="N6646" s="1120"/>
      <c r="O6646" s="1120"/>
      <c r="P6646" s="1120"/>
      <c r="Q6646" s="1120">
        <f t="shared" si="4062"/>
        <v>0.48</v>
      </c>
      <c r="R6646" s="1120">
        <f t="shared" si="4064"/>
        <v>0.48</v>
      </c>
    </row>
    <row r="6647" spans="1:18" ht="13.5" customHeight="1" x14ac:dyDescent="0.2">
      <c r="A6647" s="1167"/>
      <c r="B6647" s="1123"/>
      <c r="F6647" s="1125"/>
      <c r="G6647" s="1167"/>
      <c r="H6647" s="2217">
        <f t="shared" si="4063"/>
        <v>22</v>
      </c>
      <c r="I6647" s="1120"/>
      <c r="J6647" s="1116"/>
      <c r="K6647" s="1116"/>
      <c r="L6647" s="1116"/>
      <c r="M6647" s="1120"/>
      <c r="N6647" s="1120"/>
      <c r="O6647" s="1120"/>
      <c r="P6647" s="1120"/>
      <c r="Q6647" s="1120">
        <f t="shared" si="4062"/>
        <v>0.43</v>
      </c>
      <c r="R6647" s="1120">
        <f t="shared" si="4064"/>
        <v>0.43</v>
      </c>
    </row>
    <row r="6648" spans="1:18" ht="13.5" customHeight="1" x14ac:dyDescent="0.2">
      <c r="A6648" s="1167"/>
      <c r="B6648" s="1123"/>
      <c r="F6648" s="1125"/>
      <c r="G6648" s="1167"/>
      <c r="H6648" s="2217">
        <f t="shared" si="4063"/>
        <v>23</v>
      </c>
      <c r="I6648" s="1120"/>
      <c r="J6648" s="1116"/>
      <c r="K6648" s="1116"/>
      <c r="L6648" s="1116"/>
      <c r="M6648" s="1120"/>
      <c r="N6648" s="1120"/>
      <c r="O6648" s="1120"/>
      <c r="P6648" s="1120"/>
      <c r="Q6648" s="1120">
        <f>Q6571+Q6596+Q6621</f>
        <v>0.44</v>
      </c>
      <c r="R6648" s="1120">
        <f t="shared" si="4064"/>
        <v>0.44</v>
      </c>
    </row>
    <row r="6649" spans="1:18" ht="13.5" customHeight="1" x14ac:dyDescent="0.2">
      <c r="A6649" s="1167"/>
      <c r="B6649" s="1123"/>
      <c r="F6649" s="1125"/>
      <c r="G6649" s="1167"/>
      <c r="K6649" s="1110"/>
      <c r="L6649" s="1110"/>
      <c r="P6649" s="1110"/>
      <c r="Q6649" s="1110"/>
      <c r="R6649" s="1110"/>
    </row>
    <row r="6650" spans="1:18" ht="13.5" customHeight="1" x14ac:dyDescent="0.2">
      <c r="A6650" s="1167">
        <v>7</v>
      </c>
      <c r="B6650" s="1123"/>
      <c r="C6650" s="1042"/>
      <c r="D6650" s="1079" t="s">
        <v>689</v>
      </c>
      <c r="E6650" s="721"/>
      <c r="G6650" s="1167"/>
      <c r="K6650" s="1110"/>
    </row>
    <row r="6651" spans="1:18" ht="13.5" customHeight="1" x14ac:dyDescent="0.2">
      <c r="A6651" s="1167"/>
      <c r="B6651" s="1123" t="s">
        <v>810</v>
      </c>
      <c r="C6651" s="1167"/>
      <c r="D6651" s="1123" t="s">
        <v>4903</v>
      </c>
      <c r="E6651" s="721"/>
      <c r="F6651" s="1110" t="s">
        <v>94</v>
      </c>
      <c r="G6651" s="1167">
        <v>5</v>
      </c>
      <c r="H6651" s="1167">
        <v>0</v>
      </c>
      <c r="K6651" s="1110"/>
      <c r="M6651" s="1110"/>
      <c r="N6651" s="1110"/>
      <c r="O6651" s="1110"/>
      <c r="Q6651" s="1110">
        <v>0.14000000000000001</v>
      </c>
      <c r="R6651" s="1110">
        <f>Q6651</f>
        <v>0.14000000000000001</v>
      </c>
    </row>
    <row r="6652" spans="1:18" ht="13.5" customHeight="1" x14ac:dyDescent="0.2">
      <c r="A6652" s="1167"/>
      <c r="B6652" s="1123" t="s">
        <v>2448</v>
      </c>
      <c r="C6652" s="1110" t="s">
        <v>5085</v>
      </c>
      <c r="D6652" s="1123"/>
      <c r="E6652" s="1123"/>
      <c r="G6652" s="1167"/>
      <c r="H6652" s="1167">
        <f>H6651+1</f>
        <v>1</v>
      </c>
      <c r="K6652" s="1120"/>
      <c r="P6652" s="1110"/>
      <c r="Q6652" s="1110">
        <v>0.15</v>
      </c>
      <c r="R6652" s="1110">
        <f t="shared" ref="R6652:R6674" si="4065">Q6652</f>
        <v>0.15</v>
      </c>
    </row>
    <row r="6653" spans="1:18" ht="13.5" customHeight="1" x14ac:dyDescent="0.2">
      <c r="A6653" s="1167"/>
      <c r="B6653" s="1123" t="s">
        <v>5955</v>
      </c>
      <c r="C6653" s="1110" t="s">
        <v>5546</v>
      </c>
      <c r="D6653" s="1123"/>
      <c r="E6653" s="1123"/>
      <c r="G6653" s="1167"/>
      <c r="H6653" s="1167">
        <f t="shared" ref="H6653:H6674" si="4066">H6652+1</f>
        <v>2</v>
      </c>
      <c r="K6653" s="1120"/>
      <c r="P6653" s="1110"/>
      <c r="Q6653" s="1110">
        <v>0.18</v>
      </c>
      <c r="R6653" s="1110">
        <f t="shared" si="4065"/>
        <v>0.18</v>
      </c>
    </row>
    <row r="6654" spans="1:18" ht="13.5" customHeight="1" x14ac:dyDescent="0.2">
      <c r="A6654" s="1167"/>
      <c r="B6654" s="1123" t="s">
        <v>3783</v>
      </c>
      <c r="C6654" s="1167" t="s">
        <v>5592</v>
      </c>
      <c r="D6654" s="1123"/>
      <c r="E6654" s="1123"/>
      <c r="G6654" s="1167"/>
      <c r="H6654" s="1167">
        <f t="shared" si="4066"/>
        <v>3</v>
      </c>
      <c r="K6654" s="1120"/>
      <c r="Q6654" s="1110">
        <v>0.14000000000000001</v>
      </c>
      <c r="R6654" s="1110">
        <f t="shared" si="4065"/>
        <v>0.14000000000000001</v>
      </c>
    </row>
    <row r="6655" spans="1:18" ht="13.5" customHeight="1" x14ac:dyDescent="0.2">
      <c r="A6655" s="1167"/>
      <c r="B6655" s="1125" t="s">
        <v>5973</v>
      </c>
      <c r="C6655" s="1167" t="s">
        <v>1778</v>
      </c>
      <c r="D6655" s="1123"/>
      <c r="E6655" s="1123"/>
      <c r="G6655" s="1167"/>
      <c r="H6655" s="1167">
        <f t="shared" si="4066"/>
        <v>4</v>
      </c>
      <c r="K6655" s="1129"/>
      <c r="L6655" s="1129"/>
      <c r="Q6655" s="1110">
        <v>0.15</v>
      </c>
      <c r="R6655" s="1110">
        <f t="shared" si="4065"/>
        <v>0.15</v>
      </c>
    </row>
    <row r="6656" spans="1:18" ht="13.5" customHeight="1" x14ac:dyDescent="0.2">
      <c r="A6656" s="1167"/>
      <c r="B6656" s="1125" t="s">
        <v>3749</v>
      </c>
      <c r="C6656" s="1125" t="s">
        <v>5022</v>
      </c>
      <c r="D6656" s="1123"/>
      <c r="E6656" s="1123"/>
      <c r="G6656" s="1167"/>
      <c r="H6656" s="1167">
        <f t="shared" si="4066"/>
        <v>5</v>
      </c>
      <c r="K6656" s="1129"/>
      <c r="L6656" s="1129"/>
      <c r="Q6656" s="1110">
        <v>0.16</v>
      </c>
      <c r="R6656" s="1110">
        <f t="shared" si="4065"/>
        <v>0.16</v>
      </c>
    </row>
    <row r="6657" spans="1:18" ht="13.5" customHeight="1" x14ac:dyDescent="0.2">
      <c r="A6657" s="1167"/>
      <c r="B6657" s="1123" t="s">
        <v>5537</v>
      </c>
      <c r="C6657" s="1123" t="s">
        <v>5538</v>
      </c>
      <c r="D6657" s="1123"/>
      <c r="E6657" s="1123"/>
      <c r="G6657" s="1167"/>
      <c r="H6657" s="1167">
        <f t="shared" si="4066"/>
        <v>6</v>
      </c>
      <c r="K6657" s="1110"/>
      <c r="L6657" s="1087"/>
      <c r="P6657" s="1110"/>
      <c r="Q6657" s="1110">
        <v>0.17</v>
      </c>
      <c r="R6657" s="1110">
        <f t="shared" si="4065"/>
        <v>0.17</v>
      </c>
    </row>
    <row r="6658" spans="1:18" ht="13.5" customHeight="1" x14ac:dyDescent="0.2">
      <c r="A6658" s="1167"/>
      <c r="B6658" s="1123" t="s">
        <v>5752</v>
      </c>
      <c r="C6658" s="1110" t="s">
        <v>6381</v>
      </c>
      <c r="D6658" s="1123"/>
      <c r="E6658" s="1123"/>
      <c r="G6658" s="1167"/>
      <c r="H6658" s="1167">
        <f t="shared" si="4066"/>
        <v>7</v>
      </c>
      <c r="K6658" s="1110"/>
      <c r="L6658" s="1087"/>
      <c r="P6658" s="1110"/>
      <c r="Q6658" s="1110">
        <v>0.17</v>
      </c>
      <c r="R6658" s="1110">
        <f t="shared" si="4065"/>
        <v>0.17</v>
      </c>
    </row>
    <row r="6659" spans="1:18" ht="13.5" customHeight="1" x14ac:dyDescent="0.2">
      <c r="A6659" s="1167"/>
      <c r="B6659" s="1123" t="s">
        <v>5975</v>
      </c>
      <c r="C6659" s="1110" t="s">
        <v>6382</v>
      </c>
      <c r="D6659" s="1123"/>
      <c r="E6659" s="1123"/>
      <c r="G6659" s="1167"/>
      <c r="H6659" s="1167">
        <f t="shared" si="4066"/>
        <v>8</v>
      </c>
      <c r="K6659" s="1110"/>
      <c r="L6659" s="1087"/>
      <c r="P6659" s="1110"/>
      <c r="Q6659" s="1110">
        <v>0.21</v>
      </c>
      <c r="R6659" s="1110">
        <f t="shared" si="4065"/>
        <v>0.21</v>
      </c>
    </row>
    <row r="6660" spans="1:18" ht="13.5" customHeight="1" x14ac:dyDescent="0.2">
      <c r="A6660" s="1167"/>
      <c r="B6660" s="1123" t="s">
        <v>1304</v>
      </c>
      <c r="C6660" s="1110" t="s">
        <v>1779</v>
      </c>
      <c r="D6660" s="1123"/>
      <c r="E6660" s="1123"/>
      <c r="G6660" s="1167"/>
      <c r="H6660" s="1167">
        <f t="shared" si="4066"/>
        <v>9</v>
      </c>
      <c r="K6660" s="1120"/>
      <c r="Q6660" s="1110">
        <v>0.26</v>
      </c>
      <c r="R6660" s="1110">
        <f t="shared" si="4065"/>
        <v>0.26</v>
      </c>
    </row>
    <row r="6661" spans="1:18" ht="13.5" customHeight="1" x14ac:dyDescent="0.2">
      <c r="A6661" s="1167"/>
      <c r="B6661" s="1123" t="s">
        <v>5977</v>
      </c>
      <c r="C6661" s="1167" t="s">
        <v>1780</v>
      </c>
      <c r="D6661" s="1123"/>
      <c r="E6661" s="1123"/>
      <c r="G6661" s="1167"/>
      <c r="H6661" s="1167">
        <f t="shared" si="4066"/>
        <v>10</v>
      </c>
      <c r="K6661" s="1129"/>
      <c r="Q6661" s="1110">
        <v>0.34</v>
      </c>
      <c r="R6661" s="1110">
        <f t="shared" si="4065"/>
        <v>0.34</v>
      </c>
    </row>
    <row r="6662" spans="1:18" ht="13.5" customHeight="1" x14ac:dyDescent="0.2">
      <c r="A6662" s="1167"/>
      <c r="B6662" s="1123" t="s">
        <v>5978</v>
      </c>
      <c r="C6662" s="1167" t="s">
        <v>6383</v>
      </c>
      <c r="D6662" s="1123"/>
      <c r="E6662" s="1123"/>
      <c r="G6662" s="1167"/>
      <c r="H6662" s="1167">
        <f t="shared" si="4066"/>
        <v>11</v>
      </c>
      <c r="K6662" s="1129"/>
      <c r="L6662" s="1129"/>
      <c r="Q6662" s="1110">
        <v>0.28000000000000003</v>
      </c>
      <c r="R6662" s="1110">
        <f t="shared" si="4065"/>
        <v>0.28000000000000003</v>
      </c>
    </row>
    <row r="6663" spans="1:18" ht="13.5" customHeight="1" x14ac:dyDescent="0.2">
      <c r="A6663" s="1167"/>
      <c r="B6663" s="1123" t="s">
        <v>3303</v>
      </c>
      <c r="C6663" s="1123" t="s">
        <v>3728</v>
      </c>
      <c r="D6663" s="1123"/>
      <c r="E6663" s="1123"/>
      <c r="G6663" s="1167"/>
      <c r="H6663" s="1167">
        <f t="shared" si="4066"/>
        <v>12</v>
      </c>
      <c r="K6663" s="1129"/>
      <c r="Q6663" s="1110">
        <v>0.34</v>
      </c>
      <c r="R6663" s="1110">
        <f t="shared" si="4065"/>
        <v>0.34</v>
      </c>
    </row>
    <row r="6664" spans="1:18" ht="13.5" customHeight="1" x14ac:dyDescent="0.2">
      <c r="A6664" s="1167"/>
      <c r="B6664" s="1123" t="s">
        <v>5955</v>
      </c>
      <c r="C6664" s="1123" t="s">
        <v>5546</v>
      </c>
      <c r="D6664" s="1123"/>
      <c r="E6664" s="1123"/>
      <c r="G6664" s="1167"/>
      <c r="H6664" s="1167">
        <f t="shared" si="4066"/>
        <v>13</v>
      </c>
      <c r="K6664" s="1129"/>
      <c r="Q6664" s="1110">
        <v>0.22</v>
      </c>
      <c r="R6664" s="1110">
        <f t="shared" si="4065"/>
        <v>0.22</v>
      </c>
    </row>
    <row r="6665" spans="1:18" ht="13.5" customHeight="1" x14ac:dyDescent="0.2">
      <c r="A6665" s="1167"/>
      <c r="B6665" s="1123" t="s">
        <v>5593</v>
      </c>
      <c r="C6665" s="1110" t="s">
        <v>5594</v>
      </c>
      <c r="D6665" s="1123"/>
      <c r="E6665" s="1123"/>
      <c r="G6665" s="1167"/>
      <c r="H6665" s="1167">
        <f t="shared" si="4066"/>
        <v>14</v>
      </c>
      <c r="K6665" s="1129"/>
      <c r="Q6665" s="1110">
        <v>0.24</v>
      </c>
      <c r="R6665" s="1110">
        <f t="shared" si="4065"/>
        <v>0.24</v>
      </c>
    </row>
    <row r="6666" spans="1:18" ht="13.5" customHeight="1" x14ac:dyDescent="0.2">
      <c r="A6666" s="1167"/>
      <c r="B6666" s="1123" t="s">
        <v>5537</v>
      </c>
      <c r="C6666" s="1123" t="s">
        <v>5538</v>
      </c>
      <c r="D6666" s="1123"/>
      <c r="E6666" s="1123"/>
      <c r="G6666" s="1167"/>
      <c r="H6666" s="1167">
        <f t="shared" si="4066"/>
        <v>15</v>
      </c>
      <c r="K6666" s="1110"/>
      <c r="Q6666" s="1110">
        <v>0.27</v>
      </c>
      <c r="R6666" s="1110">
        <f t="shared" si="4065"/>
        <v>0.27</v>
      </c>
    </row>
    <row r="6667" spans="1:18" ht="13.5" customHeight="1" x14ac:dyDescent="0.2">
      <c r="A6667" s="1167"/>
      <c r="B6667" s="1123" t="s">
        <v>690</v>
      </c>
      <c r="C6667" s="1110" t="s">
        <v>5307</v>
      </c>
      <c r="D6667" s="1123"/>
      <c r="E6667" s="1123"/>
      <c r="G6667" s="1167"/>
      <c r="H6667" s="1167">
        <f t="shared" si="4066"/>
        <v>16</v>
      </c>
      <c r="K6667" s="1087"/>
      <c r="Q6667" s="1110">
        <v>0.26</v>
      </c>
      <c r="R6667" s="1110">
        <f t="shared" si="4065"/>
        <v>0.26</v>
      </c>
    </row>
    <row r="6668" spans="1:18" ht="13.5" customHeight="1" x14ac:dyDescent="0.2">
      <c r="A6668" s="1167"/>
      <c r="B6668" s="1123" t="s">
        <v>5979</v>
      </c>
      <c r="C6668" s="1110" t="s">
        <v>6384</v>
      </c>
      <c r="D6668" s="1123"/>
      <c r="E6668" s="1123"/>
      <c r="G6668" s="1167"/>
      <c r="H6668" s="1167">
        <f t="shared" si="4066"/>
        <v>17</v>
      </c>
      <c r="K6668" s="1087"/>
      <c r="Q6668" s="1110">
        <v>0.25</v>
      </c>
      <c r="R6668" s="1110">
        <f t="shared" si="4065"/>
        <v>0.25</v>
      </c>
    </row>
    <row r="6669" spans="1:18" ht="13.5" customHeight="1" x14ac:dyDescent="0.2">
      <c r="A6669" s="1167"/>
      <c r="B6669" s="1123" t="s">
        <v>1604</v>
      </c>
      <c r="C6669" s="1167" t="s">
        <v>5595</v>
      </c>
      <c r="D6669" s="1123"/>
      <c r="E6669" s="1123"/>
      <c r="G6669" s="1167"/>
      <c r="H6669" s="1167">
        <f t="shared" si="4066"/>
        <v>18</v>
      </c>
      <c r="K6669" s="1129"/>
      <c r="Q6669" s="1110">
        <v>0.2</v>
      </c>
      <c r="R6669" s="1110">
        <f t="shared" si="4065"/>
        <v>0.2</v>
      </c>
    </row>
    <row r="6670" spans="1:18" ht="13.5" customHeight="1" x14ac:dyDescent="0.2">
      <c r="A6670" s="1167"/>
      <c r="B6670" s="1123" t="s">
        <v>3749</v>
      </c>
      <c r="C6670" s="1123" t="s">
        <v>5022</v>
      </c>
      <c r="D6670" s="1123"/>
      <c r="E6670" s="1123"/>
      <c r="G6670" s="1167"/>
      <c r="H6670" s="1167">
        <f t="shared" si="4066"/>
        <v>19</v>
      </c>
      <c r="K6670" s="1129"/>
      <c r="Q6670" s="1110">
        <v>0.2</v>
      </c>
      <c r="R6670" s="1110">
        <f t="shared" si="4065"/>
        <v>0.2</v>
      </c>
    </row>
    <row r="6671" spans="1:18" ht="13.5" customHeight="1" x14ac:dyDescent="0.2">
      <c r="A6671" s="1167"/>
      <c r="B6671" s="1123" t="s">
        <v>2822</v>
      </c>
      <c r="C6671" s="1123" t="s">
        <v>3659</v>
      </c>
      <c r="D6671" s="1123"/>
      <c r="E6671" s="1123"/>
      <c r="G6671" s="1167"/>
      <c r="H6671" s="1167">
        <f t="shared" si="4066"/>
        <v>20</v>
      </c>
      <c r="K6671" s="1129"/>
      <c r="L6671" s="1110"/>
      <c r="Q6671" s="1110">
        <v>0.22</v>
      </c>
      <c r="R6671" s="1110">
        <f t="shared" si="4065"/>
        <v>0.22</v>
      </c>
    </row>
    <row r="6672" spans="1:18" ht="13.5" customHeight="1" x14ac:dyDescent="0.2">
      <c r="A6672" s="1167"/>
      <c r="B6672" s="1123" t="s">
        <v>5583</v>
      </c>
      <c r="C6672" s="1123" t="s">
        <v>5582</v>
      </c>
      <c r="D6672" s="1123"/>
      <c r="E6672" s="1123"/>
      <c r="G6672" s="1167"/>
      <c r="H6672" s="1167">
        <f t="shared" si="4066"/>
        <v>21</v>
      </c>
      <c r="K6672" s="1110"/>
      <c r="N6672" s="1110"/>
      <c r="O6672" s="1110"/>
      <c r="P6672" s="1110"/>
      <c r="Q6672" s="1110">
        <v>0.24</v>
      </c>
      <c r="R6672" s="1110">
        <f t="shared" si="4065"/>
        <v>0.24</v>
      </c>
    </row>
    <row r="6673" spans="1:46" ht="13.5" customHeight="1" x14ac:dyDescent="0.2">
      <c r="A6673" s="1167"/>
      <c r="B6673" s="1123" t="s">
        <v>5753</v>
      </c>
      <c r="C6673" s="1167" t="s">
        <v>5308</v>
      </c>
      <c r="D6673" s="1123"/>
      <c r="E6673" s="1123"/>
      <c r="G6673" s="1167"/>
      <c r="H6673" s="1167">
        <f t="shared" si="4066"/>
        <v>22</v>
      </c>
      <c r="K6673" s="1110"/>
      <c r="Q6673" s="1110">
        <v>0.19</v>
      </c>
      <c r="R6673" s="1110">
        <f t="shared" si="4065"/>
        <v>0.19</v>
      </c>
    </row>
    <row r="6674" spans="1:46" ht="13.5" customHeight="1" x14ac:dyDescent="0.2">
      <c r="A6674" s="1167"/>
      <c r="B6674" s="1123" t="s">
        <v>6499</v>
      </c>
      <c r="C6674" s="1167" t="s">
        <v>6385</v>
      </c>
      <c r="D6674" s="1123"/>
      <c r="E6674" s="1123"/>
      <c r="G6674" s="1167"/>
      <c r="H6674" s="1167">
        <f t="shared" si="4066"/>
        <v>23</v>
      </c>
      <c r="K6674" s="1110"/>
      <c r="Q6674" s="1110">
        <v>0.21</v>
      </c>
      <c r="R6674" s="1110">
        <f t="shared" si="4065"/>
        <v>0.21</v>
      </c>
    </row>
    <row r="6675" spans="1:46" ht="13.5" customHeight="1" x14ac:dyDescent="0.2">
      <c r="A6675" s="1167"/>
      <c r="B6675" s="1123" t="s">
        <v>5754</v>
      </c>
      <c r="C6675" s="1167" t="s">
        <v>6386</v>
      </c>
      <c r="D6675" s="1123"/>
      <c r="E6675" s="1123"/>
      <c r="G6675" s="1167"/>
      <c r="H6675" s="1167"/>
      <c r="K6675" s="1110"/>
    </row>
    <row r="6676" spans="1:46" ht="13.5" customHeight="1" x14ac:dyDescent="0.2">
      <c r="A6676" s="1167"/>
      <c r="B6676" s="1123" t="s">
        <v>5755</v>
      </c>
      <c r="C6676" s="1167" t="s">
        <v>6387</v>
      </c>
      <c r="D6676" s="1123"/>
      <c r="E6676" s="1123"/>
      <c r="G6676" s="1167"/>
      <c r="H6676" s="1167"/>
      <c r="K6676" s="1110"/>
    </row>
    <row r="6677" spans="1:46" ht="13.5" customHeight="1" x14ac:dyDescent="0.2">
      <c r="A6677" s="1167"/>
      <c r="B6677" s="1123" t="s">
        <v>2954</v>
      </c>
      <c r="C6677" s="1123" t="s">
        <v>5756</v>
      </c>
      <c r="D6677" s="1123"/>
      <c r="E6677" s="1123"/>
      <c r="G6677" s="1167"/>
      <c r="K6677" s="1110"/>
    </row>
    <row r="6678" spans="1:46" s="1100" customFormat="1" ht="13.5" customHeight="1" x14ac:dyDescent="0.2">
      <c r="A6678" s="2217"/>
      <c r="C6678" s="2217"/>
      <c r="D6678" s="1079" t="s">
        <v>1306</v>
      </c>
      <c r="E6678" s="1079"/>
      <c r="F6678" s="1120" t="s">
        <v>94</v>
      </c>
      <c r="G6678" s="2217">
        <v>5</v>
      </c>
      <c r="H6678" s="1120"/>
      <c r="I6678" s="1120"/>
      <c r="J6678" s="1120"/>
      <c r="K6678" s="1129"/>
      <c r="L6678" s="1129"/>
      <c r="M6678" s="1129"/>
      <c r="N6678" s="1129"/>
      <c r="O6678" s="1129"/>
      <c r="P6678" s="1129"/>
      <c r="Q6678" s="1120"/>
      <c r="R6678" s="1120"/>
      <c r="S6678" s="1120"/>
      <c r="T6678" s="1120"/>
      <c r="U6678" s="1120"/>
      <c r="V6678" s="1120"/>
      <c r="W6678" s="1120"/>
      <c r="X6678" s="1120"/>
      <c r="Y6678" s="1120"/>
      <c r="Z6678" s="1120"/>
      <c r="AA6678" s="1120"/>
      <c r="AB6678" s="1120"/>
      <c r="AC6678" s="1120"/>
      <c r="AD6678" s="1120"/>
      <c r="AE6678" s="1120"/>
      <c r="AF6678" s="1120"/>
      <c r="AG6678" s="1120"/>
      <c r="AH6678" s="1120"/>
      <c r="AI6678" s="1120"/>
      <c r="AJ6678" s="1120"/>
      <c r="AK6678" s="1120"/>
      <c r="AL6678" s="1120"/>
      <c r="AM6678" s="1120"/>
      <c r="AN6678" s="1120"/>
      <c r="AO6678" s="1120"/>
      <c r="AP6678" s="1120"/>
      <c r="AQ6678" s="1120"/>
      <c r="AR6678" s="1120"/>
      <c r="AS6678" s="1120"/>
      <c r="AT6678" s="1120"/>
    </row>
    <row r="6679" spans="1:46" s="1100" customFormat="1" ht="13.5" customHeight="1" x14ac:dyDescent="0.2">
      <c r="A6679" s="2217"/>
      <c r="C6679" s="2217"/>
      <c r="D6679" s="1079"/>
      <c r="E6679" s="1079"/>
      <c r="F6679" s="1120"/>
      <c r="G6679" s="2217"/>
      <c r="H6679" s="1120"/>
      <c r="I6679" s="1120"/>
      <c r="J6679" s="1120"/>
      <c r="K6679" s="1129"/>
      <c r="L6679" s="1129"/>
      <c r="M6679" s="1129"/>
      <c r="N6679" s="1129"/>
      <c r="O6679" s="1129"/>
      <c r="P6679" s="1129"/>
      <c r="Q6679" s="1120"/>
      <c r="R6679" s="1120"/>
      <c r="S6679" s="1120"/>
      <c r="T6679" s="1120"/>
      <c r="U6679" s="1120"/>
      <c r="V6679" s="1120"/>
      <c r="W6679" s="1120"/>
      <c r="X6679" s="1120"/>
      <c r="Y6679" s="1120"/>
      <c r="Z6679" s="1120"/>
      <c r="AA6679" s="1120"/>
      <c r="AB6679" s="1120"/>
      <c r="AC6679" s="1120"/>
      <c r="AD6679" s="1120"/>
      <c r="AE6679" s="1120"/>
      <c r="AF6679" s="1120"/>
      <c r="AG6679" s="1120"/>
      <c r="AH6679" s="1120"/>
      <c r="AI6679" s="1120"/>
      <c r="AJ6679" s="1120"/>
      <c r="AK6679" s="1120"/>
      <c r="AL6679" s="1120"/>
      <c r="AM6679" s="1120"/>
      <c r="AN6679" s="1120"/>
      <c r="AO6679" s="1120"/>
      <c r="AP6679" s="1120"/>
      <c r="AQ6679" s="1120"/>
      <c r="AR6679" s="1120"/>
      <c r="AS6679" s="1120"/>
      <c r="AT6679" s="1120"/>
    </row>
    <row r="6680" spans="1:46" s="1100" customFormat="1" ht="13.5" customHeight="1" x14ac:dyDescent="0.2">
      <c r="A6680" s="2217"/>
      <c r="C6680" s="2217"/>
      <c r="D6680" s="1079"/>
      <c r="E6680" s="1079"/>
      <c r="F6680" s="1120"/>
      <c r="G6680" s="2217"/>
      <c r="H6680" s="2217">
        <v>0</v>
      </c>
      <c r="I6680" s="1120"/>
      <c r="J6680" s="1116"/>
      <c r="K6680" s="1116"/>
      <c r="L6680" s="1116"/>
      <c r="M6680" s="1120"/>
      <c r="N6680" s="1120"/>
      <c r="O6680" s="1120"/>
      <c r="P6680" s="1120"/>
      <c r="Q6680" s="1120">
        <f>Q6651</f>
        <v>0.14000000000000001</v>
      </c>
      <c r="R6680" s="1120">
        <f>Q6680</f>
        <v>0.14000000000000001</v>
      </c>
      <c r="S6680" s="1120"/>
      <c r="T6680" s="1120"/>
      <c r="U6680" s="1120"/>
      <c r="V6680" s="1120"/>
      <c r="W6680" s="1120"/>
      <c r="X6680" s="1120"/>
      <c r="Y6680" s="1120"/>
      <c r="Z6680" s="1120"/>
      <c r="AA6680" s="1120"/>
      <c r="AB6680" s="1120"/>
      <c r="AC6680" s="1120"/>
      <c r="AD6680" s="1120"/>
      <c r="AE6680" s="1120"/>
      <c r="AF6680" s="1120"/>
      <c r="AG6680" s="1120"/>
      <c r="AH6680" s="1120"/>
      <c r="AI6680" s="1120"/>
      <c r="AJ6680" s="1120"/>
      <c r="AK6680" s="1120"/>
      <c r="AL6680" s="1120"/>
      <c r="AM6680" s="1120"/>
      <c r="AN6680" s="1120"/>
      <c r="AO6680" s="1120"/>
      <c r="AP6680" s="1120"/>
      <c r="AQ6680" s="1120"/>
      <c r="AR6680" s="1120"/>
      <c r="AS6680" s="1120"/>
      <c r="AT6680" s="1120"/>
    </row>
    <row r="6681" spans="1:46" s="1100" customFormat="1" ht="13.5" customHeight="1" x14ac:dyDescent="0.2">
      <c r="A6681" s="2217"/>
      <c r="C6681" s="2217"/>
      <c r="D6681" s="1079"/>
      <c r="E6681" s="1079"/>
      <c r="F6681" s="1120"/>
      <c r="G6681" s="2217"/>
      <c r="H6681" s="2217">
        <f>H6680+1</f>
        <v>1</v>
      </c>
      <c r="I6681" s="1120"/>
      <c r="J6681" s="1116"/>
      <c r="K6681" s="1116"/>
      <c r="L6681" s="1116"/>
      <c r="M6681" s="1120"/>
      <c r="N6681" s="1120"/>
      <c r="O6681" s="1120"/>
      <c r="P6681" s="1120"/>
      <c r="Q6681" s="1120">
        <f t="shared" ref="Q6681:Q6702" si="4067">Q6652</f>
        <v>0.15</v>
      </c>
      <c r="R6681" s="1120">
        <f t="shared" ref="R6681:R6703" si="4068">Q6681</f>
        <v>0.15</v>
      </c>
      <c r="S6681" s="1120"/>
      <c r="T6681" s="1120"/>
      <c r="U6681" s="1120"/>
      <c r="V6681" s="1120"/>
      <c r="W6681" s="1120"/>
      <c r="X6681" s="1120"/>
      <c r="Y6681" s="1120"/>
      <c r="Z6681" s="1120"/>
      <c r="AA6681" s="1120"/>
      <c r="AB6681" s="1120"/>
      <c r="AC6681" s="1120"/>
      <c r="AD6681" s="1120"/>
      <c r="AE6681" s="1120"/>
      <c r="AF6681" s="1120"/>
      <c r="AG6681" s="1120"/>
      <c r="AH6681" s="1120"/>
      <c r="AI6681" s="1120"/>
      <c r="AJ6681" s="1120"/>
      <c r="AK6681" s="1120"/>
      <c r="AL6681" s="1120"/>
      <c r="AM6681" s="1120"/>
      <c r="AN6681" s="1120"/>
      <c r="AO6681" s="1120"/>
      <c r="AP6681" s="1120"/>
      <c r="AQ6681" s="1120"/>
      <c r="AR6681" s="1120"/>
      <c r="AS6681" s="1120"/>
      <c r="AT6681" s="1120"/>
    </row>
    <row r="6682" spans="1:46" s="1100" customFormat="1" ht="13.5" customHeight="1" x14ac:dyDescent="0.2">
      <c r="A6682" s="2217"/>
      <c r="C6682" s="2217"/>
      <c r="D6682" s="1079"/>
      <c r="E6682" s="1079"/>
      <c r="F6682" s="1120"/>
      <c r="G6682" s="2217"/>
      <c r="H6682" s="2217">
        <f t="shared" ref="H6682:H6703" si="4069">H6681+1</f>
        <v>2</v>
      </c>
      <c r="I6682" s="1120"/>
      <c r="J6682" s="1116"/>
      <c r="K6682" s="1116"/>
      <c r="L6682" s="1116"/>
      <c r="M6682" s="1120"/>
      <c r="N6682" s="1120"/>
      <c r="O6682" s="1120"/>
      <c r="P6682" s="1120"/>
      <c r="Q6682" s="1120">
        <f t="shared" si="4067"/>
        <v>0.18</v>
      </c>
      <c r="R6682" s="1120">
        <f t="shared" si="4068"/>
        <v>0.18</v>
      </c>
      <c r="S6682" s="1120"/>
      <c r="T6682" s="1120"/>
      <c r="U6682" s="1120"/>
      <c r="V6682" s="1120"/>
      <c r="W6682" s="1120"/>
      <c r="X6682" s="1120"/>
      <c r="Y6682" s="1120"/>
      <c r="Z6682" s="1120"/>
      <c r="AA6682" s="1120"/>
      <c r="AB6682" s="1120"/>
      <c r="AC6682" s="1120"/>
      <c r="AD6682" s="1120"/>
      <c r="AE6682" s="1120"/>
      <c r="AF6682" s="1120"/>
      <c r="AG6682" s="1120"/>
      <c r="AH6682" s="1120"/>
      <c r="AI6682" s="1120"/>
      <c r="AJ6682" s="1120"/>
      <c r="AK6682" s="1120"/>
      <c r="AL6682" s="1120"/>
      <c r="AM6682" s="1120"/>
      <c r="AN6682" s="1120"/>
      <c r="AO6682" s="1120"/>
      <c r="AP6682" s="1120"/>
      <c r="AQ6682" s="1120"/>
      <c r="AR6682" s="1120"/>
      <c r="AS6682" s="1120"/>
      <c r="AT6682" s="1120"/>
    </row>
    <row r="6683" spans="1:46" s="1100" customFormat="1" ht="13.5" customHeight="1" x14ac:dyDescent="0.2">
      <c r="A6683" s="2217"/>
      <c r="C6683" s="2217"/>
      <c r="D6683" s="1079"/>
      <c r="E6683" s="1079"/>
      <c r="F6683" s="1120"/>
      <c r="G6683" s="2217"/>
      <c r="H6683" s="2217">
        <f t="shared" si="4069"/>
        <v>3</v>
      </c>
      <c r="I6683" s="1120"/>
      <c r="J6683" s="1116"/>
      <c r="K6683" s="1116"/>
      <c r="L6683" s="1116"/>
      <c r="M6683" s="1120"/>
      <c r="N6683" s="1120"/>
      <c r="O6683" s="1120"/>
      <c r="P6683" s="1120"/>
      <c r="Q6683" s="1120">
        <f t="shared" si="4067"/>
        <v>0.14000000000000001</v>
      </c>
      <c r="R6683" s="1120">
        <f t="shared" si="4068"/>
        <v>0.14000000000000001</v>
      </c>
      <c r="S6683" s="1120"/>
      <c r="T6683" s="1120"/>
      <c r="U6683" s="1120"/>
      <c r="V6683" s="1120"/>
      <c r="W6683" s="1120"/>
      <c r="X6683" s="1120"/>
      <c r="Y6683" s="1120"/>
      <c r="Z6683" s="1120"/>
      <c r="AA6683" s="1120"/>
      <c r="AB6683" s="1120"/>
      <c r="AC6683" s="1120"/>
      <c r="AD6683" s="1120"/>
      <c r="AE6683" s="1120"/>
      <c r="AF6683" s="1120"/>
      <c r="AG6683" s="1120"/>
      <c r="AH6683" s="1120"/>
      <c r="AI6683" s="1120"/>
      <c r="AJ6683" s="1120"/>
      <c r="AK6683" s="1120"/>
      <c r="AL6683" s="1120"/>
      <c r="AM6683" s="1120"/>
      <c r="AN6683" s="1120"/>
      <c r="AO6683" s="1120"/>
      <c r="AP6683" s="1120"/>
      <c r="AQ6683" s="1120"/>
      <c r="AR6683" s="1120"/>
      <c r="AS6683" s="1120"/>
      <c r="AT6683" s="1120"/>
    </row>
    <row r="6684" spans="1:46" s="1100" customFormat="1" ht="13.5" customHeight="1" x14ac:dyDescent="0.2">
      <c r="A6684" s="2217"/>
      <c r="C6684" s="2217"/>
      <c r="D6684" s="1079"/>
      <c r="E6684" s="1079"/>
      <c r="F6684" s="1120"/>
      <c r="G6684" s="2217"/>
      <c r="H6684" s="2217">
        <f t="shared" si="4069"/>
        <v>4</v>
      </c>
      <c r="I6684" s="1120"/>
      <c r="J6684" s="1116"/>
      <c r="K6684" s="1116"/>
      <c r="L6684" s="1116"/>
      <c r="M6684" s="1120"/>
      <c r="N6684" s="1120"/>
      <c r="O6684" s="1120"/>
      <c r="P6684" s="1120"/>
      <c r="Q6684" s="1120">
        <f t="shared" si="4067"/>
        <v>0.15</v>
      </c>
      <c r="R6684" s="1120">
        <f t="shared" si="4068"/>
        <v>0.15</v>
      </c>
      <c r="S6684" s="1120"/>
      <c r="T6684" s="1120"/>
      <c r="U6684" s="1120"/>
      <c r="V6684" s="1120"/>
      <c r="W6684" s="1120"/>
      <c r="X6684" s="1120"/>
      <c r="Y6684" s="1120"/>
      <c r="Z6684" s="1120"/>
      <c r="AA6684" s="1120"/>
      <c r="AB6684" s="1120"/>
      <c r="AC6684" s="1120"/>
      <c r="AD6684" s="1120"/>
      <c r="AE6684" s="1120"/>
      <c r="AF6684" s="1120"/>
      <c r="AG6684" s="1120"/>
      <c r="AH6684" s="1120"/>
      <c r="AI6684" s="1120"/>
      <c r="AJ6684" s="1120"/>
      <c r="AK6684" s="1120"/>
      <c r="AL6684" s="1120"/>
      <c r="AM6684" s="1120"/>
      <c r="AN6684" s="1120"/>
      <c r="AO6684" s="1120"/>
      <c r="AP6684" s="1120"/>
      <c r="AQ6684" s="1120"/>
      <c r="AR6684" s="1120"/>
      <c r="AS6684" s="1120"/>
      <c r="AT6684" s="1120"/>
    </row>
    <row r="6685" spans="1:46" s="1100" customFormat="1" ht="13.5" customHeight="1" x14ac:dyDescent="0.2">
      <c r="A6685" s="2217"/>
      <c r="C6685" s="2217"/>
      <c r="D6685" s="1079"/>
      <c r="E6685" s="1079"/>
      <c r="F6685" s="1120"/>
      <c r="G6685" s="2217"/>
      <c r="H6685" s="2217">
        <f t="shared" si="4069"/>
        <v>5</v>
      </c>
      <c r="I6685" s="1120"/>
      <c r="J6685" s="1116"/>
      <c r="K6685" s="1116"/>
      <c r="L6685" s="1116"/>
      <c r="M6685" s="1120"/>
      <c r="N6685" s="1120"/>
      <c r="O6685" s="1120"/>
      <c r="P6685" s="1120"/>
      <c r="Q6685" s="1120">
        <f t="shared" si="4067"/>
        <v>0.16</v>
      </c>
      <c r="R6685" s="1120">
        <f t="shared" si="4068"/>
        <v>0.16</v>
      </c>
      <c r="S6685" s="1120"/>
      <c r="T6685" s="1120"/>
      <c r="U6685" s="1120"/>
      <c r="V6685" s="1120"/>
      <c r="W6685" s="1120"/>
      <c r="X6685" s="1120"/>
      <c r="Y6685" s="1120"/>
      <c r="Z6685" s="1120"/>
      <c r="AA6685" s="1120"/>
      <c r="AB6685" s="1120"/>
      <c r="AC6685" s="1120"/>
      <c r="AD6685" s="1120"/>
      <c r="AE6685" s="1120"/>
      <c r="AF6685" s="1120"/>
      <c r="AG6685" s="1120"/>
      <c r="AH6685" s="1120"/>
      <c r="AI6685" s="1120"/>
      <c r="AJ6685" s="1120"/>
      <c r="AK6685" s="1120"/>
      <c r="AL6685" s="1120"/>
      <c r="AM6685" s="1120"/>
      <c r="AN6685" s="1120"/>
      <c r="AO6685" s="1120"/>
      <c r="AP6685" s="1120"/>
      <c r="AQ6685" s="1120"/>
      <c r="AR6685" s="1120"/>
      <c r="AS6685" s="1120"/>
      <c r="AT6685" s="1120"/>
    </row>
    <row r="6686" spans="1:46" s="1100" customFormat="1" ht="13.5" customHeight="1" x14ac:dyDescent="0.2">
      <c r="A6686" s="2217"/>
      <c r="C6686" s="2217"/>
      <c r="D6686" s="1079"/>
      <c r="E6686" s="1079"/>
      <c r="F6686" s="1120"/>
      <c r="G6686" s="2217"/>
      <c r="H6686" s="2217">
        <f t="shared" si="4069"/>
        <v>6</v>
      </c>
      <c r="I6686" s="1120"/>
      <c r="J6686" s="1116"/>
      <c r="K6686" s="1116"/>
      <c r="L6686" s="1116"/>
      <c r="M6686" s="1120"/>
      <c r="N6686" s="1120"/>
      <c r="O6686" s="1120"/>
      <c r="P6686" s="1120"/>
      <c r="Q6686" s="1120">
        <f t="shared" si="4067"/>
        <v>0.17</v>
      </c>
      <c r="R6686" s="1120">
        <f t="shared" si="4068"/>
        <v>0.17</v>
      </c>
      <c r="S6686" s="1120"/>
      <c r="T6686" s="1120"/>
      <c r="U6686" s="1120"/>
      <c r="V6686" s="1120"/>
      <c r="W6686" s="1120"/>
      <c r="X6686" s="1120"/>
      <c r="Y6686" s="1120"/>
      <c r="Z6686" s="1120"/>
      <c r="AA6686" s="1120"/>
      <c r="AB6686" s="1120"/>
      <c r="AC6686" s="1120"/>
      <c r="AD6686" s="1120"/>
      <c r="AE6686" s="1120"/>
      <c r="AF6686" s="1120"/>
      <c r="AG6686" s="1120"/>
      <c r="AH6686" s="1120"/>
      <c r="AI6686" s="1120"/>
      <c r="AJ6686" s="1120"/>
      <c r="AK6686" s="1120"/>
      <c r="AL6686" s="1120"/>
      <c r="AM6686" s="1120"/>
      <c r="AN6686" s="1120"/>
      <c r="AO6686" s="1120"/>
      <c r="AP6686" s="1120"/>
      <c r="AQ6686" s="1120"/>
      <c r="AR6686" s="1120"/>
      <c r="AS6686" s="1120"/>
      <c r="AT6686" s="1120"/>
    </row>
    <row r="6687" spans="1:46" s="1100" customFormat="1" ht="13.5" customHeight="1" x14ac:dyDescent="0.2">
      <c r="A6687" s="2217"/>
      <c r="C6687" s="2217"/>
      <c r="D6687" s="1079"/>
      <c r="E6687" s="1079"/>
      <c r="F6687" s="1120"/>
      <c r="G6687" s="2217"/>
      <c r="H6687" s="2217">
        <f t="shared" si="4069"/>
        <v>7</v>
      </c>
      <c r="I6687" s="1120"/>
      <c r="J6687" s="1116"/>
      <c r="K6687" s="1116"/>
      <c r="L6687" s="1116"/>
      <c r="M6687" s="1120"/>
      <c r="N6687" s="1120"/>
      <c r="O6687" s="1120"/>
      <c r="P6687" s="1120"/>
      <c r="Q6687" s="1120">
        <f t="shared" si="4067"/>
        <v>0.17</v>
      </c>
      <c r="R6687" s="1120">
        <f t="shared" si="4068"/>
        <v>0.17</v>
      </c>
      <c r="S6687" s="1120"/>
      <c r="T6687" s="1120"/>
      <c r="U6687" s="1120"/>
      <c r="V6687" s="1120"/>
      <c r="W6687" s="1120"/>
      <c r="X6687" s="1120"/>
      <c r="Y6687" s="1120"/>
      <c r="Z6687" s="1120"/>
      <c r="AA6687" s="1120"/>
      <c r="AB6687" s="1120"/>
      <c r="AC6687" s="1120"/>
      <c r="AD6687" s="1120"/>
      <c r="AE6687" s="1120"/>
      <c r="AF6687" s="1120"/>
      <c r="AG6687" s="1120"/>
      <c r="AH6687" s="1120"/>
      <c r="AI6687" s="1120"/>
      <c r="AJ6687" s="1120"/>
      <c r="AK6687" s="1120"/>
      <c r="AL6687" s="1120"/>
      <c r="AM6687" s="1120"/>
      <c r="AN6687" s="1120"/>
      <c r="AO6687" s="1120"/>
      <c r="AP6687" s="1120"/>
      <c r="AQ6687" s="1120"/>
      <c r="AR6687" s="1120"/>
      <c r="AS6687" s="1120"/>
      <c r="AT6687" s="1120"/>
    </row>
    <row r="6688" spans="1:46" s="1100" customFormat="1" ht="13.5" customHeight="1" x14ac:dyDescent="0.2">
      <c r="A6688" s="2217"/>
      <c r="C6688" s="2217"/>
      <c r="D6688" s="1079"/>
      <c r="E6688" s="1079"/>
      <c r="F6688" s="1120"/>
      <c r="G6688" s="2217"/>
      <c r="H6688" s="2217">
        <f t="shared" si="4069"/>
        <v>8</v>
      </c>
      <c r="I6688" s="1120"/>
      <c r="J6688" s="1116"/>
      <c r="K6688" s="1116"/>
      <c r="L6688" s="1116"/>
      <c r="M6688" s="1120"/>
      <c r="N6688" s="1120"/>
      <c r="O6688" s="1120"/>
      <c r="P6688" s="1120"/>
      <c r="Q6688" s="1120">
        <f t="shared" si="4067"/>
        <v>0.21</v>
      </c>
      <c r="R6688" s="1120">
        <f t="shared" si="4068"/>
        <v>0.21</v>
      </c>
      <c r="S6688" s="1120"/>
      <c r="T6688" s="1120"/>
      <c r="U6688" s="1120"/>
      <c r="V6688" s="1120"/>
      <c r="W6688" s="1120"/>
      <c r="X6688" s="1120"/>
      <c r="Y6688" s="1120"/>
      <c r="Z6688" s="1120"/>
      <c r="AA6688" s="1120"/>
      <c r="AB6688" s="1120"/>
      <c r="AC6688" s="1120"/>
      <c r="AD6688" s="1120"/>
      <c r="AE6688" s="1120"/>
      <c r="AF6688" s="1120"/>
      <c r="AG6688" s="1120"/>
      <c r="AH6688" s="1120"/>
      <c r="AI6688" s="1120"/>
      <c r="AJ6688" s="1120"/>
      <c r="AK6688" s="1120"/>
      <c r="AL6688" s="1120"/>
      <c r="AM6688" s="1120"/>
      <c r="AN6688" s="1120"/>
      <c r="AO6688" s="1120"/>
      <c r="AP6688" s="1120"/>
      <c r="AQ6688" s="1120"/>
      <c r="AR6688" s="1120"/>
      <c r="AS6688" s="1120"/>
      <c r="AT6688" s="1120"/>
    </row>
    <row r="6689" spans="1:46" s="1100" customFormat="1" ht="13.5" customHeight="1" x14ac:dyDescent="0.2">
      <c r="A6689" s="2217"/>
      <c r="C6689" s="2217"/>
      <c r="D6689" s="1079"/>
      <c r="E6689" s="1079"/>
      <c r="F6689" s="1120"/>
      <c r="G6689" s="2217"/>
      <c r="H6689" s="2217">
        <f t="shared" si="4069"/>
        <v>9</v>
      </c>
      <c r="I6689" s="1120"/>
      <c r="J6689" s="1116"/>
      <c r="K6689" s="1116"/>
      <c r="L6689" s="1116"/>
      <c r="M6689" s="1120"/>
      <c r="N6689" s="1120"/>
      <c r="O6689" s="1120"/>
      <c r="P6689" s="1120"/>
      <c r="Q6689" s="1120">
        <f t="shared" si="4067"/>
        <v>0.26</v>
      </c>
      <c r="R6689" s="1120">
        <f t="shared" si="4068"/>
        <v>0.26</v>
      </c>
      <c r="S6689" s="1120"/>
      <c r="T6689" s="1120"/>
      <c r="U6689" s="1120"/>
      <c r="V6689" s="1120"/>
      <c r="W6689" s="1120"/>
      <c r="X6689" s="1120"/>
      <c r="Y6689" s="1120"/>
      <c r="Z6689" s="1120"/>
      <c r="AA6689" s="1120"/>
      <c r="AB6689" s="1120"/>
      <c r="AC6689" s="1120"/>
      <c r="AD6689" s="1120"/>
      <c r="AE6689" s="1120"/>
      <c r="AF6689" s="1120"/>
      <c r="AG6689" s="1120"/>
      <c r="AH6689" s="1120"/>
      <c r="AI6689" s="1120"/>
      <c r="AJ6689" s="1120"/>
      <c r="AK6689" s="1120"/>
      <c r="AL6689" s="1120"/>
      <c r="AM6689" s="1120"/>
      <c r="AN6689" s="1120"/>
      <c r="AO6689" s="1120"/>
      <c r="AP6689" s="1120"/>
      <c r="AQ6689" s="1120"/>
      <c r="AR6689" s="1120"/>
      <c r="AS6689" s="1120"/>
      <c r="AT6689" s="1120"/>
    </row>
    <row r="6690" spans="1:46" s="1100" customFormat="1" ht="13.5" customHeight="1" x14ac:dyDescent="0.2">
      <c r="A6690" s="2217"/>
      <c r="C6690" s="2217"/>
      <c r="D6690" s="1079"/>
      <c r="E6690" s="1079"/>
      <c r="F6690" s="1120"/>
      <c r="G6690" s="2217"/>
      <c r="H6690" s="2217">
        <f t="shared" si="4069"/>
        <v>10</v>
      </c>
      <c r="I6690" s="1120"/>
      <c r="J6690" s="1116"/>
      <c r="K6690" s="1116"/>
      <c r="L6690" s="1116"/>
      <c r="M6690" s="1120"/>
      <c r="N6690" s="1120"/>
      <c r="O6690" s="1120"/>
      <c r="P6690" s="1120"/>
      <c r="Q6690" s="1120">
        <f t="shared" si="4067"/>
        <v>0.34</v>
      </c>
      <c r="R6690" s="1120">
        <f t="shared" si="4068"/>
        <v>0.34</v>
      </c>
      <c r="S6690" s="1120"/>
      <c r="T6690" s="1120"/>
      <c r="U6690" s="1120"/>
      <c r="V6690" s="1120"/>
      <c r="W6690" s="1120"/>
      <c r="X6690" s="1120"/>
      <c r="Y6690" s="1120"/>
      <c r="Z6690" s="1120"/>
      <c r="AA6690" s="1120"/>
      <c r="AB6690" s="1120"/>
      <c r="AC6690" s="1120"/>
      <c r="AD6690" s="1120"/>
      <c r="AE6690" s="1120"/>
      <c r="AF6690" s="1120"/>
      <c r="AG6690" s="1120"/>
      <c r="AH6690" s="1120"/>
      <c r="AI6690" s="1120"/>
      <c r="AJ6690" s="1120"/>
      <c r="AK6690" s="1120"/>
      <c r="AL6690" s="1120"/>
      <c r="AM6690" s="1120"/>
      <c r="AN6690" s="1120"/>
      <c r="AO6690" s="1120"/>
      <c r="AP6690" s="1120"/>
      <c r="AQ6690" s="1120"/>
      <c r="AR6690" s="1120"/>
      <c r="AS6690" s="1120"/>
      <c r="AT6690" s="1120"/>
    </row>
    <row r="6691" spans="1:46" s="1100" customFormat="1" ht="13.5" customHeight="1" x14ac:dyDescent="0.2">
      <c r="A6691" s="2217"/>
      <c r="C6691" s="2217"/>
      <c r="D6691" s="1079"/>
      <c r="E6691" s="1079"/>
      <c r="F6691" s="1120"/>
      <c r="G6691" s="2217"/>
      <c r="H6691" s="2217">
        <f t="shared" si="4069"/>
        <v>11</v>
      </c>
      <c r="I6691" s="1120"/>
      <c r="J6691" s="1116"/>
      <c r="K6691" s="1116"/>
      <c r="L6691" s="1116"/>
      <c r="M6691" s="1120"/>
      <c r="N6691" s="1120"/>
      <c r="O6691" s="1120"/>
      <c r="P6691" s="1120"/>
      <c r="Q6691" s="1120">
        <f t="shared" si="4067"/>
        <v>0.28000000000000003</v>
      </c>
      <c r="R6691" s="1120">
        <f t="shared" si="4068"/>
        <v>0.28000000000000003</v>
      </c>
      <c r="S6691" s="1120"/>
      <c r="T6691" s="1120"/>
      <c r="U6691" s="1120"/>
      <c r="V6691" s="1120"/>
      <c r="W6691" s="1120"/>
      <c r="X6691" s="1120"/>
      <c r="Y6691" s="1120"/>
      <c r="Z6691" s="1120"/>
      <c r="AA6691" s="1120"/>
      <c r="AB6691" s="1120"/>
      <c r="AC6691" s="1120"/>
      <c r="AD6691" s="1120"/>
      <c r="AE6691" s="1120"/>
      <c r="AF6691" s="1120"/>
      <c r="AG6691" s="1120"/>
      <c r="AH6691" s="1120"/>
      <c r="AI6691" s="1120"/>
      <c r="AJ6691" s="1120"/>
      <c r="AK6691" s="1120"/>
      <c r="AL6691" s="1120"/>
      <c r="AM6691" s="1120"/>
      <c r="AN6691" s="1120"/>
      <c r="AO6691" s="1120"/>
      <c r="AP6691" s="1120"/>
      <c r="AQ6691" s="1120"/>
      <c r="AR6691" s="1120"/>
      <c r="AS6691" s="1120"/>
      <c r="AT6691" s="1120"/>
    </row>
    <row r="6692" spans="1:46" s="1100" customFormat="1" ht="13.5" customHeight="1" x14ac:dyDescent="0.2">
      <c r="A6692" s="2217"/>
      <c r="C6692" s="2217"/>
      <c r="D6692" s="1079"/>
      <c r="E6692" s="1079"/>
      <c r="F6692" s="1120"/>
      <c r="G6692" s="2217"/>
      <c r="H6692" s="2217">
        <f t="shared" si="4069"/>
        <v>12</v>
      </c>
      <c r="I6692" s="1120"/>
      <c r="J6692" s="1116"/>
      <c r="K6692" s="1116"/>
      <c r="L6692" s="1116"/>
      <c r="M6692" s="1120"/>
      <c r="N6692" s="1120"/>
      <c r="O6692" s="1120"/>
      <c r="P6692" s="1120"/>
      <c r="Q6692" s="1120">
        <f t="shared" si="4067"/>
        <v>0.34</v>
      </c>
      <c r="R6692" s="1120">
        <f t="shared" si="4068"/>
        <v>0.34</v>
      </c>
      <c r="S6692" s="1120"/>
      <c r="T6692" s="1120"/>
      <c r="U6692" s="1120"/>
      <c r="V6692" s="1120"/>
      <c r="W6692" s="1120"/>
      <c r="X6692" s="1120"/>
      <c r="Y6692" s="1120"/>
      <c r="Z6692" s="1120"/>
      <c r="AA6692" s="1120"/>
      <c r="AB6692" s="1120"/>
      <c r="AC6692" s="1120"/>
      <c r="AD6692" s="1120"/>
      <c r="AE6692" s="1120"/>
      <c r="AF6692" s="1120"/>
      <c r="AG6692" s="1120"/>
      <c r="AH6692" s="1120"/>
      <c r="AI6692" s="1120"/>
      <c r="AJ6692" s="1120"/>
      <c r="AK6692" s="1120"/>
      <c r="AL6692" s="1120"/>
      <c r="AM6692" s="1120"/>
      <c r="AN6692" s="1120"/>
      <c r="AO6692" s="1120"/>
      <c r="AP6692" s="1120"/>
      <c r="AQ6692" s="1120"/>
      <c r="AR6692" s="1120"/>
      <c r="AS6692" s="1120"/>
      <c r="AT6692" s="1120"/>
    </row>
    <row r="6693" spans="1:46" s="1100" customFormat="1" ht="13.5" customHeight="1" x14ac:dyDescent="0.2">
      <c r="A6693" s="2217"/>
      <c r="C6693" s="2217"/>
      <c r="D6693" s="1079"/>
      <c r="E6693" s="1079"/>
      <c r="F6693" s="1120"/>
      <c r="G6693" s="2217"/>
      <c r="H6693" s="2217">
        <f t="shared" si="4069"/>
        <v>13</v>
      </c>
      <c r="I6693" s="1120"/>
      <c r="J6693" s="1116"/>
      <c r="K6693" s="1116"/>
      <c r="L6693" s="1116"/>
      <c r="M6693" s="1120"/>
      <c r="N6693" s="1120"/>
      <c r="O6693" s="1120"/>
      <c r="P6693" s="1120"/>
      <c r="Q6693" s="1120">
        <f t="shared" si="4067"/>
        <v>0.22</v>
      </c>
      <c r="R6693" s="1120">
        <f t="shared" si="4068"/>
        <v>0.22</v>
      </c>
      <c r="S6693" s="1120"/>
      <c r="T6693" s="1120"/>
      <c r="U6693" s="1120"/>
      <c r="V6693" s="1120"/>
      <c r="W6693" s="1120"/>
      <c r="X6693" s="1120"/>
      <c r="Y6693" s="1120"/>
      <c r="Z6693" s="1120"/>
      <c r="AA6693" s="1120"/>
      <c r="AB6693" s="1120"/>
      <c r="AC6693" s="1120"/>
      <c r="AD6693" s="1120"/>
      <c r="AE6693" s="1120"/>
      <c r="AF6693" s="1120"/>
      <c r="AG6693" s="1120"/>
      <c r="AH6693" s="1120"/>
      <c r="AI6693" s="1120"/>
      <c r="AJ6693" s="1120"/>
      <c r="AK6693" s="1120"/>
      <c r="AL6693" s="1120"/>
      <c r="AM6693" s="1120"/>
      <c r="AN6693" s="1120"/>
      <c r="AO6693" s="1120"/>
      <c r="AP6693" s="1120"/>
      <c r="AQ6693" s="1120"/>
      <c r="AR6693" s="1120"/>
      <c r="AS6693" s="1120"/>
      <c r="AT6693" s="1120"/>
    </row>
    <row r="6694" spans="1:46" s="1100" customFormat="1" ht="13.5" customHeight="1" x14ac:dyDescent="0.2">
      <c r="A6694" s="2217"/>
      <c r="C6694" s="2217"/>
      <c r="D6694" s="1079"/>
      <c r="E6694" s="1079"/>
      <c r="F6694" s="1120"/>
      <c r="G6694" s="2217"/>
      <c r="H6694" s="2217">
        <f t="shared" si="4069"/>
        <v>14</v>
      </c>
      <c r="I6694" s="1120"/>
      <c r="J6694" s="1116"/>
      <c r="K6694" s="1116"/>
      <c r="L6694" s="1116"/>
      <c r="M6694" s="1120"/>
      <c r="N6694" s="1120"/>
      <c r="O6694" s="1120"/>
      <c r="P6694" s="1120"/>
      <c r="Q6694" s="1120">
        <f t="shared" si="4067"/>
        <v>0.24</v>
      </c>
      <c r="R6694" s="1120">
        <f t="shared" si="4068"/>
        <v>0.24</v>
      </c>
      <c r="S6694" s="1120"/>
      <c r="T6694" s="1120"/>
      <c r="U6694" s="1120"/>
      <c r="V6694" s="1120"/>
      <c r="W6694" s="1120"/>
      <c r="X6694" s="1120"/>
      <c r="Y6694" s="1120"/>
      <c r="Z6694" s="1120"/>
      <c r="AA6694" s="1120"/>
      <c r="AB6694" s="1120"/>
      <c r="AC6694" s="1120"/>
      <c r="AD6694" s="1120"/>
      <c r="AE6694" s="1120"/>
      <c r="AF6694" s="1120"/>
      <c r="AG6694" s="1120"/>
      <c r="AH6694" s="1120"/>
      <c r="AI6694" s="1120"/>
      <c r="AJ6694" s="1120"/>
      <c r="AK6694" s="1120"/>
      <c r="AL6694" s="1120"/>
      <c r="AM6694" s="1120"/>
      <c r="AN6694" s="1120"/>
      <c r="AO6694" s="1120"/>
      <c r="AP6694" s="1120"/>
      <c r="AQ6694" s="1120"/>
      <c r="AR6694" s="1120"/>
      <c r="AS6694" s="1120"/>
      <c r="AT6694" s="1120"/>
    </row>
    <row r="6695" spans="1:46" s="1100" customFormat="1" ht="13.5" customHeight="1" x14ac:dyDescent="0.2">
      <c r="A6695" s="2217"/>
      <c r="C6695" s="2217"/>
      <c r="D6695" s="1079"/>
      <c r="E6695" s="1079"/>
      <c r="F6695" s="1120"/>
      <c r="G6695" s="2217"/>
      <c r="H6695" s="2217">
        <f t="shared" si="4069"/>
        <v>15</v>
      </c>
      <c r="I6695" s="1120"/>
      <c r="J6695" s="1116"/>
      <c r="K6695" s="1116"/>
      <c r="L6695" s="1116"/>
      <c r="M6695" s="1120"/>
      <c r="N6695" s="1120"/>
      <c r="O6695" s="1120"/>
      <c r="P6695" s="1120"/>
      <c r="Q6695" s="1120">
        <f t="shared" si="4067"/>
        <v>0.27</v>
      </c>
      <c r="R6695" s="1120">
        <f t="shared" si="4068"/>
        <v>0.27</v>
      </c>
      <c r="S6695" s="1120"/>
      <c r="T6695" s="1120"/>
      <c r="U6695" s="1120"/>
      <c r="V6695" s="1120"/>
      <c r="W6695" s="1120"/>
      <c r="X6695" s="1120"/>
      <c r="Y6695" s="1120"/>
      <c r="Z6695" s="1120"/>
      <c r="AA6695" s="1120"/>
      <c r="AB6695" s="1120"/>
      <c r="AC6695" s="1120"/>
      <c r="AD6695" s="1120"/>
      <c r="AE6695" s="1120"/>
      <c r="AF6695" s="1120"/>
      <c r="AG6695" s="1120"/>
      <c r="AH6695" s="1120"/>
      <c r="AI6695" s="1120"/>
      <c r="AJ6695" s="1120"/>
      <c r="AK6695" s="1120"/>
      <c r="AL6695" s="1120"/>
      <c r="AM6695" s="1120"/>
      <c r="AN6695" s="1120"/>
      <c r="AO6695" s="1120"/>
      <c r="AP6695" s="1120"/>
      <c r="AQ6695" s="1120"/>
      <c r="AR6695" s="1120"/>
      <c r="AS6695" s="1120"/>
      <c r="AT6695" s="1120"/>
    </row>
    <row r="6696" spans="1:46" s="1100" customFormat="1" ht="13.5" customHeight="1" x14ac:dyDescent="0.2">
      <c r="A6696" s="2217"/>
      <c r="C6696" s="2217"/>
      <c r="D6696" s="1079"/>
      <c r="E6696" s="1079"/>
      <c r="F6696" s="1120"/>
      <c r="G6696" s="2217"/>
      <c r="H6696" s="2217">
        <f t="shared" si="4069"/>
        <v>16</v>
      </c>
      <c r="I6696" s="1120"/>
      <c r="J6696" s="1116"/>
      <c r="K6696" s="1116"/>
      <c r="L6696" s="1116"/>
      <c r="M6696" s="1120"/>
      <c r="N6696" s="1120"/>
      <c r="O6696" s="1120"/>
      <c r="P6696" s="1120"/>
      <c r="Q6696" s="1120">
        <f t="shared" si="4067"/>
        <v>0.26</v>
      </c>
      <c r="R6696" s="1120">
        <f t="shared" si="4068"/>
        <v>0.26</v>
      </c>
      <c r="S6696" s="1120"/>
      <c r="T6696" s="1120"/>
      <c r="U6696" s="1120"/>
      <c r="V6696" s="1120"/>
      <c r="W6696" s="1120"/>
      <c r="X6696" s="1120"/>
      <c r="Y6696" s="1120"/>
      <c r="Z6696" s="1120"/>
      <c r="AA6696" s="1120"/>
      <c r="AB6696" s="1120"/>
      <c r="AC6696" s="1120"/>
      <c r="AD6696" s="1120"/>
      <c r="AE6696" s="1120"/>
      <c r="AF6696" s="1120"/>
      <c r="AG6696" s="1120"/>
      <c r="AH6696" s="1120"/>
      <c r="AI6696" s="1120"/>
      <c r="AJ6696" s="1120"/>
      <c r="AK6696" s="1120"/>
      <c r="AL6696" s="1120"/>
      <c r="AM6696" s="1120"/>
      <c r="AN6696" s="1120"/>
      <c r="AO6696" s="1120"/>
      <c r="AP6696" s="1120"/>
      <c r="AQ6696" s="1120"/>
      <c r="AR6696" s="1120"/>
      <c r="AS6696" s="1120"/>
      <c r="AT6696" s="1120"/>
    </row>
    <row r="6697" spans="1:46" s="1100" customFormat="1" ht="13.5" customHeight="1" x14ac:dyDescent="0.2">
      <c r="A6697" s="2217"/>
      <c r="C6697" s="2217"/>
      <c r="D6697" s="1079"/>
      <c r="E6697" s="1079"/>
      <c r="F6697" s="1120"/>
      <c r="G6697" s="2217"/>
      <c r="H6697" s="2217">
        <f t="shared" si="4069"/>
        <v>17</v>
      </c>
      <c r="I6697" s="1120"/>
      <c r="J6697" s="1116"/>
      <c r="K6697" s="1116"/>
      <c r="L6697" s="1116"/>
      <c r="M6697" s="1120"/>
      <c r="N6697" s="1120"/>
      <c r="O6697" s="1120"/>
      <c r="P6697" s="1120"/>
      <c r="Q6697" s="1120">
        <f t="shared" si="4067"/>
        <v>0.25</v>
      </c>
      <c r="R6697" s="1120">
        <f t="shared" si="4068"/>
        <v>0.25</v>
      </c>
      <c r="S6697" s="1120"/>
      <c r="T6697" s="1120"/>
      <c r="U6697" s="1120"/>
      <c r="V6697" s="1120"/>
      <c r="W6697" s="1120"/>
      <c r="X6697" s="1120"/>
      <c r="Y6697" s="1120"/>
      <c r="Z6697" s="1120"/>
      <c r="AA6697" s="1120"/>
      <c r="AB6697" s="1120"/>
      <c r="AC6697" s="1120"/>
      <c r="AD6697" s="1120"/>
      <c r="AE6697" s="1120"/>
      <c r="AF6697" s="1120"/>
      <c r="AG6697" s="1120"/>
      <c r="AH6697" s="1120"/>
      <c r="AI6697" s="1120"/>
      <c r="AJ6697" s="1120"/>
      <c r="AK6697" s="1120"/>
      <c r="AL6697" s="1120"/>
      <c r="AM6697" s="1120"/>
      <c r="AN6697" s="1120"/>
      <c r="AO6697" s="1120"/>
      <c r="AP6697" s="1120"/>
      <c r="AQ6697" s="1120"/>
      <c r="AR6697" s="1120"/>
      <c r="AS6697" s="1120"/>
      <c r="AT6697" s="1120"/>
    </row>
    <row r="6698" spans="1:46" s="1100" customFormat="1" ht="13.5" customHeight="1" x14ac:dyDescent="0.2">
      <c r="A6698" s="2217"/>
      <c r="C6698" s="2217"/>
      <c r="D6698" s="1079"/>
      <c r="E6698" s="1079"/>
      <c r="F6698" s="1120"/>
      <c r="G6698" s="2217"/>
      <c r="H6698" s="2217">
        <f t="shared" si="4069"/>
        <v>18</v>
      </c>
      <c r="I6698" s="1120"/>
      <c r="J6698" s="1116"/>
      <c r="K6698" s="1116"/>
      <c r="L6698" s="1116"/>
      <c r="M6698" s="1120"/>
      <c r="N6698" s="1120"/>
      <c r="O6698" s="1120"/>
      <c r="P6698" s="1120"/>
      <c r="Q6698" s="1120">
        <f t="shared" si="4067"/>
        <v>0.2</v>
      </c>
      <c r="R6698" s="1120">
        <f t="shared" si="4068"/>
        <v>0.2</v>
      </c>
      <c r="S6698" s="1120"/>
      <c r="T6698" s="1120"/>
      <c r="U6698" s="1120"/>
      <c r="V6698" s="1120"/>
      <c r="W6698" s="1120"/>
      <c r="X6698" s="1120"/>
      <c r="Y6698" s="1120"/>
      <c r="Z6698" s="1120"/>
      <c r="AA6698" s="1120"/>
      <c r="AB6698" s="1120"/>
      <c r="AC6698" s="1120"/>
      <c r="AD6698" s="1120"/>
      <c r="AE6698" s="1120"/>
      <c r="AF6698" s="1120"/>
      <c r="AG6698" s="1120"/>
      <c r="AH6698" s="1120"/>
      <c r="AI6698" s="1120"/>
      <c r="AJ6698" s="1120"/>
      <c r="AK6698" s="1120"/>
      <c r="AL6698" s="1120"/>
      <c r="AM6698" s="1120"/>
      <c r="AN6698" s="1120"/>
      <c r="AO6698" s="1120"/>
      <c r="AP6698" s="1120"/>
      <c r="AQ6698" s="1120"/>
      <c r="AR6698" s="1120"/>
      <c r="AS6698" s="1120"/>
      <c r="AT6698" s="1120"/>
    </row>
    <row r="6699" spans="1:46" s="1100" customFormat="1" ht="13.5" customHeight="1" x14ac:dyDescent="0.2">
      <c r="A6699" s="2217"/>
      <c r="C6699" s="2217"/>
      <c r="D6699" s="1079"/>
      <c r="E6699" s="1079"/>
      <c r="F6699" s="1120"/>
      <c r="G6699" s="2217"/>
      <c r="H6699" s="2217">
        <f t="shared" si="4069"/>
        <v>19</v>
      </c>
      <c r="I6699" s="1120"/>
      <c r="J6699" s="1116"/>
      <c r="K6699" s="1116"/>
      <c r="L6699" s="1116"/>
      <c r="M6699" s="1120"/>
      <c r="N6699" s="1120"/>
      <c r="O6699" s="1120"/>
      <c r="P6699" s="1120"/>
      <c r="Q6699" s="1120">
        <f t="shared" si="4067"/>
        <v>0.2</v>
      </c>
      <c r="R6699" s="1120">
        <f t="shared" si="4068"/>
        <v>0.2</v>
      </c>
      <c r="S6699" s="1120"/>
      <c r="T6699" s="1120"/>
      <c r="U6699" s="1120"/>
      <c r="V6699" s="1120"/>
      <c r="W6699" s="1120"/>
      <c r="X6699" s="1120"/>
      <c r="Y6699" s="1120"/>
      <c r="Z6699" s="1120"/>
      <c r="AA6699" s="1120"/>
      <c r="AB6699" s="1120"/>
      <c r="AC6699" s="1120"/>
      <c r="AD6699" s="1120"/>
      <c r="AE6699" s="1120"/>
      <c r="AF6699" s="1120"/>
      <c r="AG6699" s="1120"/>
      <c r="AH6699" s="1120"/>
      <c r="AI6699" s="1120"/>
      <c r="AJ6699" s="1120"/>
      <c r="AK6699" s="1120"/>
      <c r="AL6699" s="1120"/>
      <c r="AM6699" s="1120"/>
      <c r="AN6699" s="1120"/>
      <c r="AO6699" s="1120"/>
      <c r="AP6699" s="1120"/>
      <c r="AQ6699" s="1120"/>
      <c r="AR6699" s="1120"/>
      <c r="AS6699" s="1120"/>
      <c r="AT6699" s="1120"/>
    </row>
    <row r="6700" spans="1:46" s="1100" customFormat="1" ht="13.5" customHeight="1" x14ac:dyDescent="0.2">
      <c r="A6700" s="2217"/>
      <c r="C6700" s="2217"/>
      <c r="D6700" s="1079"/>
      <c r="E6700" s="1079"/>
      <c r="F6700" s="1120"/>
      <c r="G6700" s="2217"/>
      <c r="H6700" s="2217">
        <f t="shared" si="4069"/>
        <v>20</v>
      </c>
      <c r="I6700" s="1120"/>
      <c r="J6700" s="1116"/>
      <c r="K6700" s="1116"/>
      <c r="L6700" s="1116"/>
      <c r="M6700" s="1120"/>
      <c r="N6700" s="1120"/>
      <c r="O6700" s="1120"/>
      <c r="P6700" s="1120"/>
      <c r="Q6700" s="1120">
        <f t="shared" si="4067"/>
        <v>0.22</v>
      </c>
      <c r="R6700" s="1120">
        <f t="shared" si="4068"/>
        <v>0.22</v>
      </c>
      <c r="S6700" s="1120"/>
      <c r="T6700" s="1120"/>
      <c r="U6700" s="1120"/>
      <c r="V6700" s="1120"/>
      <c r="W6700" s="1120"/>
      <c r="X6700" s="1120"/>
      <c r="Y6700" s="1120"/>
      <c r="Z6700" s="1120"/>
      <c r="AA6700" s="1120"/>
      <c r="AB6700" s="1120"/>
      <c r="AC6700" s="1120"/>
      <c r="AD6700" s="1120"/>
      <c r="AE6700" s="1120"/>
      <c r="AF6700" s="1120"/>
      <c r="AG6700" s="1120"/>
      <c r="AH6700" s="1120"/>
      <c r="AI6700" s="1120"/>
      <c r="AJ6700" s="1120"/>
      <c r="AK6700" s="1120"/>
      <c r="AL6700" s="1120"/>
      <c r="AM6700" s="1120"/>
      <c r="AN6700" s="1120"/>
      <c r="AO6700" s="1120"/>
      <c r="AP6700" s="1120"/>
      <c r="AQ6700" s="1120"/>
      <c r="AR6700" s="1120"/>
      <c r="AS6700" s="1120"/>
      <c r="AT6700" s="1120"/>
    </row>
    <row r="6701" spans="1:46" s="1100" customFormat="1" ht="13.5" customHeight="1" x14ac:dyDescent="0.2">
      <c r="A6701" s="2217"/>
      <c r="C6701" s="2217"/>
      <c r="D6701" s="1079"/>
      <c r="E6701" s="1079"/>
      <c r="F6701" s="1120"/>
      <c r="G6701" s="2217"/>
      <c r="H6701" s="2217">
        <f t="shared" si="4069"/>
        <v>21</v>
      </c>
      <c r="I6701" s="1120"/>
      <c r="J6701" s="1116"/>
      <c r="K6701" s="1116"/>
      <c r="L6701" s="1116"/>
      <c r="M6701" s="1120"/>
      <c r="N6701" s="1120"/>
      <c r="O6701" s="1120"/>
      <c r="P6701" s="1120"/>
      <c r="Q6701" s="1120">
        <f t="shared" si="4067"/>
        <v>0.24</v>
      </c>
      <c r="R6701" s="1120">
        <f t="shared" si="4068"/>
        <v>0.24</v>
      </c>
      <c r="S6701" s="1120"/>
      <c r="T6701" s="1120"/>
      <c r="U6701" s="1120"/>
      <c r="V6701" s="1120"/>
      <c r="W6701" s="1120"/>
      <c r="X6701" s="1120"/>
      <c r="Y6701" s="1120"/>
      <c r="Z6701" s="1120"/>
      <c r="AA6701" s="1120"/>
      <c r="AB6701" s="1120"/>
      <c r="AC6701" s="1120"/>
      <c r="AD6701" s="1120"/>
      <c r="AE6701" s="1120"/>
      <c r="AF6701" s="1120"/>
      <c r="AG6701" s="1120"/>
      <c r="AH6701" s="1120"/>
      <c r="AI6701" s="1120"/>
      <c r="AJ6701" s="1120"/>
      <c r="AK6701" s="1120"/>
      <c r="AL6701" s="1120"/>
      <c r="AM6701" s="1120"/>
      <c r="AN6701" s="1120"/>
      <c r="AO6701" s="1120"/>
      <c r="AP6701" s="1120"/>
      <c r="AQ6701" s="1120"/>
      <c r="AR6701" s="1120"/>
      <c r="AS6701" s="1120"/>
      <c r="AT6701" s="1120"/>
    </row>
    <row r="6702" spans="1:46" s="1100" customFormat="1" ht="13.5" customHeight="1" x14ac:dyDescent="0.2">
      <c r="A6702" s="2217"/>
      <c r="C6702" s="2217"/>
      <c r="D6702" s="1079"/>
      <c r="E6702" s="1079"/>
      <c r="F6702" s="1120"/>
      <c r="G6702" s="2217"/>
      <c r="H6702" s="2217">
        <f t="shared" si="4069"/>
        <v>22</v>
      </c>
      <c r="I6702" s="1120"/>
      <c r="J6702" s="1116"/>
      <c r="K6702" s="1116"/>
      <c r="L6702" s="1116"/>
      <c r="M6702" s="1120"/>
      <c r="N6702" s="1120"/>
      <c r="O6702" s="1120"/>
      <c r="P6702" s="1120"/>
      <c r="Q6702" s="1120">
        <f t="shared" si="4067"/>
        <v>0.19</v>
      </c>
      <c r="R6702" s="1120">
        <f t="shared" si="4068"/>
        <v>0.19</v>
      </c>
      <c r="S6702" s="1120"/>
      <c r="T6702" s="1120"/>
      <c r="U6702" s="1120"/>
      <c r="V6702" s="1120"/>
      <c r="W6702" s="1120"/>
      <c r="X6702" s="1120"/>
      <c r="Y6702" s="1120"/>
      <c r="Z6702" s="1120"/>
      <c r="AA6702" s="1120"/>
      <c r="AB6702" s="1120"/>
      <c r="AC6702" s="1120"/>
      <c r="AD6702" s="1120"/>
      <c r="AE6702" s="1120"/>
      <c r="AF6702" s="1120"/>
      <c r="AG6702" s="1120"/>
      <c r="AH6702" s="1120"/>
      <c r="AI6702" s="1120"/>
      <c r="AJ6702" s="1120"/>
      <c r="AK6702" s="1120"/>
      <c r="AL6702" s="1120"/>
      <c r="AM6702" s="1120"/>
      <c r="AN6702" s="1120"/>
      <c r="AO6702" s="1120"/>
      <c r="AP6702" s="1120"/>
      <c r="AQ6702" s="1120"/>
      <c r="AR6702" s="1120"/>
      <c r="AS6702" s="1120"/>
      <c r="AT6702" s="1120"/>
    </row>
    <row r="6703" spans="1:46" s="1100" customFormat="1" ht="13.5" customHeight="1" x14ac:dyDescent="0.2">
      <c r="A6703" s="2217"/>
      <c r="C6703" s="2217"/>
      <c r="D6703" s="1079"/>
      <c r="E6703" s="1079"/>
      <c r="F6703" s="1120"/>
      <c r="G6703" s="2217"/>
      <c r="H6703" s="2217">
        <f t="shared" si="4069"/>
        <v>23</v>
      </c>
      <c r="I6703" s="1120"/>
      <c r="J6703" s="1116"/>
      <c r="K6703" s="1116"/>
      <c r="L6703" s="1116"/>
      <c r="M6703" s="1120"/>
      <c r="N6703" s="1120"/>
      <c r="O6703" s="1120"/>
      <c r="P6703" s="1120"/>
      <c r="Q6703" s="1120">
        <f>Q6674</f>
        <v>0.21</v>
      </c>
      <c r="R6703" s="1120">
        <f t="shared" si="4068"/>
        <v>0.21</v>
      </c>
      <c r="S6703" s="1120"/>
      <c r="T6703" s="1120"/>
      <c r="U6703" s="1120"/>
      <c r="V6703" s="1120"/>
      <c r="W6703" s="1120"/>
      <c r="X6703" s="1120"/>
      <c r="Y6703" s="1120"/>
      <c r="Z6703" s="1120"/>
      <c r="AA6703" s="1120"/>
      <c r="AB6703" s="1120"/>
      <c r="AC6703" s="1120"/>
      <c r="AD6703" s="1120"/>
      <c r="AE6703" s="1120"/>
      <c r="AF6703" s="1120"/>
      <c r="AG6703" s="1120"/>
      <c r="AH6703" s="1120"/>
      <c r="AI6703" s="1120"/>
      <c r="AJ6703" s="1120"/>
      <c r="AK6703" s="1120"/>
      <c r="AL6703" s="1120"/>
      <c r="AM6703" s="1120"/>
      <c r="AN6703" s="1120"/>
      <c r="AO6703" s="1120"/>
      <c r="AP6703" s="1120"/>
      <c r="AQ6703" s="1120"/>
      <c r="AR6703" s="1120"/>
      <c r="AS6703" s="1120"/>
      <c r="AT6703" s="1120"/>
    </row>
    <row r="6704" spans="1:46" s="1100" customFormat="1" ht="13.5" customHeight="1" x14ac:dyDescent="0.2">
      <c r="A6704" s="2217"/>
      <c r="B6704" s="1079"/>
      <c r="C6704" s="2217"/>
      <c r="D6704" s="1079"/>
      <c r="E6704" s="1079"/>
      <c r="F6704" s="1120"/>
      <c r="G6704" s="2217"/>
      <c r="H6704" s="1120"/>
      <c r="I6704" s="1120"/>
      <c r="J6704" s="1116"/>
      <c r="K6704" s="1129"/>
      <c r="L6704" s="1129"/>
      <c r="M6704" s="1129"/>
      <c r="N6704" s="1129"/>
      <c r="O6704" s="1129"/>
      <c r="P6704" s="1129"/>
      <c r="Q6704" s="1129"/>
      <c r="R6704" s="1120"/>
      <c r="S6704" s="1120"/>
      <c r="T6704" s="1120"/>
      <c r="U6704" s="1120"/>
      <c r="V6704" s="1120"/>
      <c r="W6704" s="1120"/>
      <c r="X6704" s="1120"/>
      <c r="Y6704" s="1120"/>
      <c r="Z6704" s="1120"/>
      <c r="AA6704" s="1120"/>
      <c r="AB6704" s="1120"/>
      <c r="AC6704" s="1120"/>
      <c r="AD6704" s="1120"/>
      <c r="AE6704" s="1120"/>
      <c r="AF6704" s="1120"/>
      <c r="AG6704" s="1120"/>
      <c r="AH6704" s="1120"/>
      <c r="AI6704" s="1120"/>
      <c r="AJ6704" s="1120"/>
      <c r="AK6704" s="1120"/>
      <c r="AL6704" s="1120"/>
      <c r="AM6704" s="1120"/>
      <c r="AN6704" s="1120"/>
      <c r="AO6704" s="1120"/>
      <c r="AP6704" s="1120"/>
      <c r="AQ6704" s="1120"/>
      <c r="AR6704" s="1120"/>
      <c r="AS6704" s="1120"/>
      <c r="AT6704" s="1120"/>
    </row>
    <row r="6705" spans="1:46" s="1100" customFormat="1" ht="13.5" customHeight="1" x14ac:dyDescent="0.2">
      <c r="A6705" s="1167">
        <v>8</v>
      </c>
      <c r="B6705" s="1123"/>
      <c r="C6705" s="1110"/>
      <c r="D6705" s="1079" t="s">
        <v>426</v>
      </c>
      <c r="E6705" s="721"/>
      <c r="F6705" s="1120"/>
      <c r="G6705" s="2217"/>
      <c r="H6705" s="1120"/>
      <c r="I6705" s="1120"/>
      <c r="J6705" s="1120"/>
      <c r="K6705" s="1120"/>
      <c r="L6705" s="1120"/>
      <c r="M6705" s="1120"/>
      <c r="N6705" s="1129"/>
      <c r="O6705" s="1129"/>
      <c r="P6705" s="1129"/>
      <c r="Q6705" s="1129"/>
      <c r="R6705" s="1129"/>
      <c r="S6705" s="1120"/>
      <c r="T6705" s="1120"/>
      <c r="U6705" s="1120"/>
      <c r="V6705" s="1120"/>
      <c r="W6705" s="1120"/>
      <c r="X6705" s="1120"/>
      <c r="Y6705" s="1120"/>
      <c r="Z6705" s="1120"/>
      <c r="AA6705" s="1120"/>
      <c r="AB6705" s="1120"/>
      <c r="AC6705" s="1120"/>
      <c r="AD6705" s="1120"/>
      <c r="AE6705" s="1120"/>
      <c r="AF6705" s="1120"/>
      <c r="AG6705" s="1120"/>
      <c r="AH6705" s="1120"/>
      <c r="AI6705" s="1120"/>
      <c r="AJ6705" s="1120"/>
      <c r="AK6705" s="1120"/>
      <c r="AL6705" s="1120"/>
      <c r="AM6705" s="1120"/>
      <c r="AN6705" s="1120"/>
      <c r="AO6705" s="1120"/>
      <c r="AP6705" s="1120"/>
      <c r="AQ6705" s="1120"/>
      <c r="AR6705" s="1120"/>
      <c r="AS6705" s="1120"/>
      <c r="AT6705" s="1120"/>
    </row>
    <row r="6706" spans="1:46" ht="13.5" customHeight="1" x14ac:dyDescent="0.2">
      <c r="A6706" s="1167"/>
      <c r="B6706" s="1123" t="s">
        <v>810</v>
      </c>
      <c r="D6706" s="1123" t="s">
        <v>2287</v>
      </c>
      <c r="E6706" s="1123" t="s">
        <v>2287</v>
      </c>
      <c r="F6706" s="1110" t="s">
        <v>94</v>
      </c>
      <c r="G6706" s="1167">
        <v>5</v>
      </c>
      <c r="H6706" s="1167">
        <v>0</v>
      </c>
      <c r="K6706" s="1110"/>
      <c r="L6706" s="1110"/>
      <c r="M6706" s="1110"/>
      <c r="Q6706" s="1110">
        <v>0.05</v>
      </c>
      <c r="R6706" s="1110">
        <f>Q6706</f>
        <v>0.05</v>
      </c>
    </row>
    <row r="6707" spans="1:46" ht="13.5" customHeight="1" x14ac:dyDescent="0.2">
      <c r="A6707" s="1167"/>
      <c r="B6707" s="1123" t="s">
        <v>3867</v>
      </c>
      <c r="C6707" s="1110" t="s">
        <v>738</v>
      </c>
      <c r="D6707" s="1123"/>
      <c r="E6707" s="1123"/>
      <c r="G6707" s="1167"/>
      <c r="H6707" s="1167">
        <f>H6706+1</f>
        <v>1</v>
      </c>
      <c r="K6707" s="1110"/>
      <c r="L6707" s="1110"/>
      <c r="M6707" s="1110"/>
      <c r="Q6707" s="1110">
        <v>0.05</v>
      </c>
      <c r="R6707" s="1110">
        <f t="shared" ref="R6707:R6729" si="4070">Q6707</f>
        <v>0.05</v>
      </c>
    </row>
    <row r="6708" spans="1:46" ht="13.5" customHeight="1" x14ac:dyDescent="0.2">
      <c r="A6708" s="1167"/>
      <c r="B6708" s="1123" t="s">
        <v>5980</v>
      </c>
      <c r="C6708" s="1110" t="s">
        <v>5689</v>
      </c>
      <c r="D6708" s="1123"/>
      <c r="E6708" s="1123"/>
      <c r="G6708" s="1167"/>
      <c r="H6708" s="1167">
        <f t="shared" ref="H6708:H6729" si="4071">H6707+1</f>
        <v>2</v>
      </c>
      <c r="K6708" s="1110"/>
      <c r="L6708" s="1110"/>
      <c r="M6708" s="1110"/>
      <c r="Q6708" s="1110">
        <v>0.05</v>
      </c>
      <c r="R6708" s="1110">
        <f t="shared" si="4070"/>
        <v>0.05</v>
      </c>
    </row>
    <row r="6709" spans="1:46" ht="13.5" customHeight="1" x14ac:dyDescent="0.2">
      <c r="A6709" s="1167"/>
      <c r="B6709" s="1123" t="s">
        <v>634</v>
      </c>
      <c r="C6709" s="1110" t="s">
        <v>739</v>
      </c>
      <c r="D6709" s="1123"/>
      <c r="E6709" s="1123"/>
      <c r="G6709" s="1167"/>
      <c r="H6709" s="1167">
        <f t="shared" si="4071"/>
        <v>3</v>
      </c>
      <c r="K6709" s="1110"/>
      <c r="L6709" s="1110"/>
      <c r="M6709" s="1110"/>
      <c r="Q6709" s="1110">
        <v>0.05</v>
      </c>
      <c r="R6709" s="1110">
        <f t="shared" si="4070"/>
        <v>0.05</v>
      </c>
    </row>
    <row r="6710" spans="1:46" ht="13.5" customHeight="1" x14ac:dyDescent="0.2">
      <c r="A6710" s="1167"/>
      <c r="B6710" s="1123" t="s">
        <v>2853</v>
      </c>
      <c r="C6710" s="1110" t="s">
        <v>5690</v>
      </c>
      <c r="D6710" s="1123"/>
      <c r="E6710" s="1123"/>
      <c r="G6710" s="1167"/>
      <c r="H6710" s="1167">
        <f t="shared" si="4071"/>
        <v>4</v>
      </c>
      <c r="K6710" s="1110"/>
      <c r="L6710" s="1110"/>
      <c r="M6710" s="1110"/>
      <c r="Q6710" s="1110">
        <v>0.05</v>
      </c>
      <c r="R6710" s="1110">
        <f t="shared" si="4070"/>
        <v>0.05</v>
      </c>
    </row>
    <row r="6711" spans="1:46" ht="13.5" customHeight="1" x14ac:dyDescent="0.2">
      <c r="A6711" s="1167"/>
      <c r="B6711" s="1123" t="s">
        <v>2852</v>
      </c>
      <c r="C6711" s="1110" t="s">
        <v>5691</v>
      </c>
      <c r="D6711" s="1123"/>
      <c r="E6711" s="1123"/>
      <c r="G6711" s="1167"/>
      <c r="H6711" s="1167">
        <f t="shared" si="4071"/>
        <v>5</v>
      </c>
      <c r="K6711" s="1120"/>
      <c r="Q6711" s="1110">
        <v>0.04</v>
      </c>
      <c r="R6711" s="1110">
        <f t="shared" si="4070"/>
        <v>0.04</v>
      </c>
    </row>
    <row r="6712" spans="1:46" ht="13.5" customHeight="1" x14ac:dyDescent="0.2">
      <c r="A6712" s="1167"/>
      <c r="B6712" s="1123" t="s">
        <v>4176</v>
      </c>
      <c r="C6712" s="1110" t="s">
        <v>5692</v>
      </c>
      <c r="D6712" s="1123"/>
      <c r="E6712" s="1123"/>
      <c r="G6712" s="1167"/>
      <c r="H6712" s="1167">
        <f t="shared" si="4071"/>
        <v>6</v>
      </c>
      <c r="K6712" s="1120"/>
      <c r="Q6712" s="1110">
        <v>0.05</v>
      </c>
      <c r="R6712" s="1110">
        <f t="shared" si="4070"/>
        <v>0.05</v>
      </c>
    </row>
    <row r="6713" spans="1:46" ht="13.5" customHeight="1" x14ac:dyDescent="0.2">
      <c r="A6713" s="1167"/>
      <c r="B6713" s="1123"/>
      <c r="D6713" s="1123"/>
      <c r="E6713" s="1123"/>
      <c r="G6713" s="1167"/>
      <c r="H6713" s="1167">
        <f t="shared" si="4071"/>
        <v>7</v>
      </c>
      <c r="K6713" s="1120"/>
      <c r="Q6713" s="1110">
        <v>0.05</v>
      </c>
      <c r="R6713" s="1110">
        <f t="shared" si="4070"/>
        <v>0.05</v>
      </c>
    </row>
    <row r="6714" spans="1:46" ht="13.5" customHeight="1" x14ac:dyDescent="0.2">
      <c r="A6714" s="1167"/>
      <c r="B6714" s="1123"/>
      <c r="D6714" s="1123"/>
      <c r="E6714" s="1123"/>
      <c r="G6714" s="1167"/>
      <c r="H6714" s="1167">
        <f t="shared" si="4071"/>
        <v>8</v>
      </c>
      <c r="K6714" s="1120"/>
      <c r="Q6714" s="1110">
        <v>0.06</v>
      </c>
      <c r="R6714" s="1110">
        <f t="shared" si="4070"/>
        <v>0.06</v>
      </c>
    </row>
    <row r="6715" spans="1:46" ht="13.5" customHeight="1" x14ac:dyDescent="0.2">
      <c r="A6715" s="1167"/>
      <c r="B6715" s="1123"/>
      <c r="D6715" s="1123"/>
      <c r="E6715" s="1123"/>
      <c r="G6715" s="1167"/>
      <c r="H6715" s="1167">
        <f t="shared" si="4071"/>
        <v>9</v>
      </c>
      <c r="K6715" s="1120"/>
      <c r="Q6715" s="1110">
        <v>0.1</v>
      </c>
      <c r="R6715" s="1110">
        <f t="shared" si="4070"/>
        <v>0.1</v>
      </c>
    </row>
    <row r="6716" spans="1:46" ht="13.5" customHeight="1" x14ac:dyDescent="0.2">
      <c r="A6716" s="1167"/>
      <c r="B6716" s="1123"/>
      <c r="D6716" s="1123"/>
      <c r="E6716" s="1123"/>
      <c r="G6716" s="1167"/>
      <c r="H6716" s="1167">
        <f t="shared" si="4071"/>
        <v>10</v>
      </c>
      <c r="K6716" s="1120"/>
      <c r="Q6716" s="1110">
        <v>0.1</v>
      </c>
      <c r="R6716" s="1110">
        <f t="shared" si="4070"/>
        <v>0.1</v>
      </c>
    </row>
    <row r="6717" spans="1:46" ht="13.5" customHeight="1" x14ac:dyDescent="0.2">
      <c r="A6717" s="1167"/>
      <c r="B6717" s="1123"/>
      <c r="D6717" s="1123"/>
      <c r="E6717" s="1123"/>
      <c r="G6717" s="1167"/>
      <c r="H6717" s="1167">
        <f t="shared" si="4071"/>
        <v>11</v>
      </c>
      <c r="K6717" s="1120"/>
      <c r="Q6717" s="1110">
        <v>0.09</v>
      </c>
      <c r="R6717" s="1110">
        <f t="shared" si="4070"/>
        <v>0.09</v>
      </c>
    </row>
    <row r="6718" spans="1:46" ht="13.5" customHeight="1" x14ac:dyDescent="0.2">
      <c r="A6718" s="1167"/>
      <c r="B6718" s="1123"/>
      <c r="D6718" s="1123"/>
      <c r="E6718" s="1123"/>
      <c r="G6718" s="1167"/>
      <c r="H6718" s="1167">
        <f t="shared" si="4071"/>
        <v>12</v>
      </c>
      <c r="K6718" s="1120"/>
      <c r="Q6718" s="1110">
        <v>0.1</v>
      </c>
      <c r="R6718" s="1110">
        <f t="shared" si="4070"/>
        <v>0.1</v>
      </c>
    </row>
    <row r="6719" spans="1:46" ht="13.5" customHeight="1" x14ac:dyDescent="0.2">
      <c r="A6719" s="1167"/>
      <c r="B6719" s="1123"/>
      <c r="D6719" s="1123"/>
      <c r="E6719" s="1123"/>
      <c r="G6719" s="1167"/>
      <c r="H6719" s="1167">
        <f t="shared" si="4071"/>
        <v>13</v>
      </c>
      <c r="K6719" s="1120"/>
      <c r="Q6719" s="1110">
        <v>7.0000000000000007E-2</v>
      </c>
      <c r="R6719" s="1110">
        <f t="shared" si="4070"/>
        <v>7.0000000000000007E-2</v>
      </c>
    </row>
    <row r="6720" spans="1:46" ht="13.5" customHeight="1" x14ac:dyDescent="0.2">
      <c r="A6720" s="1167"/>
      <c r="B6720" s="1123"/>
      <c r="D6720" s="1123"/>
      <c r="E6720" s="1123"/>
      <c r="G6720" s="1167"/>
      <c r="H6720" s="1167">
        <f t="shared" si="4071"/>
        <v>14</v>
      </c>
      <c r="K6720" s="1120"/>
      <c r="Q6720" s="1110">
        <v>0.12</v>
      </c>
      <c r="R6720" s="1110">
        <f t="shared" si="4070"/>
        <v>0.12</v>
      </c>
    </row>
    <row r="6721" spans="1:18" ht="13.5" customHeight="1" x14ac:dyDescent="0.2">
      <c r="A6721" s="1167"/>
      <c r="B6721" s="1123"/>
      <c r="D6721" s="1123"/>
      <c r="E6721" s="1123"/>
      <c r="G6721" s="1167"/>
      <c r="H6721" s="1167">
        <f t="shared" si="4071"/>
        <v>15</v>
      </c>
      <c r="K6721" s="1120"/>
      <c r="Q6721" s="1110">
        <v>0.11</v>
      </c>
      <c r="R6721" s="1110">
        <f t="shared" si="4070"/>
        <v>0.11</v>
      </c>
    </row>
    <row r="6722" spans="1:18" ht="13.5" customHeight="1" x14ac:dyDescent="0.2">
      <c r="A6722" s="1167"/>
      <c r="B6722" s="1123"/>
      <c r="D6722" s="1123"/>
      <c r="E6722" s="1123"/>
      <c r="G6722" s="1167"/>
      <c r="H6722" s="1167">
        <f t="shared" si="4071"/>
        <v>16</v>
      </c>
      <c r="K6722" s="1120"/>
      <c r="Q6722" s="1110">
        <v>0.09</v>
      </c>
      <c r="R6722" s="1110">
        <f t="shared" si="4070"/>
        <v>0.09</v>
      </c>
    </row>
    <row r="6723" spans="1:18" ht="13.5" customHeight="1" x14ac:dyDescent="0.2">
      <c r="A6723" s="1167"/>
      <c r="B6723" s="1123"/>
      <c r="D6723" s="1123"/>
      <c r="E6723" s="1123"/>
      <c r="G6723" s="1167"/>
      <c r="H6723" s="1167">
        <f t="shared" si="4071"/>
        <v>17</v>
      </c>
      <c r="K6723" s="1120"/>
      <c r="Q6723" s="1110">
        <v>0.09</v>
      </c>
      <c r="R6723" s="1110">
        <f t="shared" si="4070"/>
        <v>0.09</v>
      </c>
    </row>
    <row r="6724" spans="1:18" ht="13.5" customHeight="1" x14ac:dyDescent="0.2">
      <c r="A6724" s="1167"/>
      <c r="B6724" s="1123"/>
      <c r="D6724" s="1123"/>
      <c r="E6724" s="1123"/>
      <c r="G6724" s="1167"/>
      <c r="H6724" s="1167">
        <f t="shared" si="4071"/>
        <v>18</v>
      </c>
      <c r="K6724" s="1120"/>
      <c r="Q6724" s="1110">
        <v>0.06</v>
      </c>
      <c r="R6724" s="1110">
        <f t="shared" si="4070"/>
        <v>0.06</v>
      </c>
    </row>
    <row r="6725" spans="1:18" ht="13.5" customHeight="1" x14ac:dyDescent="0.2">
      <c r="A6725" s="1167"/>
      <c r="B6725" s="1123"/>
      <c r="D6725" s="1123"/>
      <c r="E6725" s="1123"/>
      <c r="G6725" s="1167"/>
      <c r="H6725" s="1167">
        <f t="shared" si="4071"/>
        <v>19</v>
      </c>
      <c r="K6725" s="1120"/>
      <c r="Q6725" s="1110">
        <v>0.06</v>
      </c>
      <c r="R6725" s="1110">
        <f t="shared" si="4070"/>
        <v>0.06</v>
      </c>
    </row>
    <row r="6726" spans="1:18" ht="13.5" customHeight="1" x14ac:dyDescent="0.2">
      <c r="A6726" s="1167"/>
      <c r="B6726" s="1123"/>
      <c r="D6726" s="1123"/>
      <c r="E6726" s="1123"/>
      <c r="G6726" s="1167"/>
      <c r="H6726" s="1167">
        <f t="shared" si="4071"/>
        <v>20</v>
      </c>
      <c r="K6726" s="1120"/>
      <c r="Q6726" s="1110">
        <v>0.06</v>
      </c>
      <c r="R6726" s="1110">
        <f t="shared" si="4070"/>
        <v>0.06</v>
      </c>
    </row>
    <row r="6727" spans="1:18" ht="13.5" customHeight="1" x14ac:dyDescent="0.2">
      <c r="A6727" s="1167"/>
      <c r="B6727" s="1123"/>
      <c r="D6727" s="1123"/>
      <c r="E6727" s="1123"/>
      <c r="G6727" s="1167"/>
      <c r="H6727" s="1167">
        <f t="shared" si="4071"/>
        <v>21</v>
      </c>
      <c r="K6727" s="1120"/>
      <c r="Q6727" s="1110">
        <v>7.0000000000000007E-2</v>
      </c>
      <c r="R6727" s="1110">
        <f t="shared" si="4070"/>
        <v>7.0000000000000007E-2</v>
      </c>
    </row>
    <row r="6728" spans="1:18" ht="13.5" customHeight="1" x14ac:dyDescent="0.2">
      <c r="A6728" s="1167"/>
      <c r="B6728" s="1123"/>
      <c r="D6728" s="1123"/>
      <c r="E6728" s="1123"/>
      <c r="G6728" s="1167"/>
      <c r="H6728" s="1167">
        <f t="shared" si="4071"/>
        <v>22</v>
      </c>
      <c r="K6728" s="1120"/>
      <c r="Q6728" s="1110">
        <v>0.06</v>
      </c>
      <c r="R6728" s="1110">
        <f t="shared" si="4070"/>
        <v>0.06</v>
      </c>
    </row>
    <row r="6729" spans="1:18" ht="13.5" customHeight="1" x14ac:dyDescent="0.2">
      <c r="A6729" s="1167"/>
      <c r="B6729" s="1123"/>
      <c r="D6729" s="1123"/>
      <c r="E6729" s="1123"/>
      <c r="G6729" s="1167"/>
      <c r="H6729" s="1167">
        <f t="shared" si="4071"/>
        <v>23</v>
      </c>
      <c r="K6729" s="1120"/>
      <c r="Q6729" s="1110">
        <v>0.06</v>
      </c>
      <c r="R6729" s="1110">
        <f t="shared" si="4070"/>
        <v>0.06</v>
      </c>
    </row>
    <row r="6730" spans="1:18" ht="13.5" customHeight="1" x14ac:dyDescent="0.2">
      <c r="A6730" s="1167"/>
      <c r="B6730" s="1123"/>
      <c r="D6730" s="1123"/>
      <c r="E6730" s="1123"/>
      <c r="G6730" s="1167"/>
      <c r="K6730" s="1120"/>
    </row>
    <row r="6731" spans="1:18" ht="13.5" customHeight="1" x14ac:dyDescent="0.2">
      <c r="A6731" s="1167"/>
      <c r="B6731" s="1123" t="s">
        <v>810</v>
      </c>
      <c r="D6731" s="1123" t="s">
        <v>4641</v>
      </c>
      <c r="E6731" s="1123" t="s">
        <v>4641</v>
      </c>
      <c r="F6731" s="1110" t="s">
        <v>94</v>
      </c>
      <c r="G6731" s="1167">
        <v>5</v>
      </c>
      <c r="H6731" s="1167">
        <v>0</v>
      </c>
      <c r="K6731" s="1110"/>
      <c r="Q6731" s="1110">
        <v>0.18</v>
      </c>
      <c r="R6731" s="1110">
        <f>Q6731</f>
        <v>0.18</v>
      </c>
    </row>
    <row r="6732" spans="1:18" ht="13.5" customHeight="1" x14ac:dyDescent="0.2">
      <c r="A6732" s="1167"/>
      <c r="B6732" s="1123" t="s">
        <v>768</v>
      </c>
      <c r="C6732" s="1110" t="s">
        <v>5605</v>
      </c>
      <c r="D6732" s="1123"/>
      <c r="E6732" s="1123"/>
      <c r="G6732" s="1167"/>
      <c r="H6732" s="1167">
        <f>H6731+1</f>
        <v>1</v>
      </c>
      <c r="K6732" s="1110"/>
      <c r="L6732" s="1110"/>
      <c r="Q6732" s="1110">
        <v>0.19</v>
      </c>
      <c r="R6732" s="1110">
        <f t="shared" ref="R6732:R6754" si="4072">Q6732</f>
        <v>0.19</v>
      </c>
    </row>
    <row r="6733" spans="1:18" ht="13.5" customHeight="1" x14ac:dyDescent="0.2">
      <c r="A6733" s="1167"/>
      <c r="B6733" s="1123" t="s">
        <v>5980</v>
      </c>
      <c r="C6733" s="1110" t="s">
        <v>5689</v>
      </c>
      <c r="D6733" s="1123"/>
      <c r="E6733" s="1123"/>
      <c r="G6733" s="1167"/>
      <c r="H6733" s="1167">
        <f t="shared" ref="H6733:H6754" si="4073">H6732+1</f>
        <v>2</v>
      </c>
      <c r="K6733" s="1110"/>
      <c r="Q6733" s="1110">
        <v>0.18</v>
      </c>
      <c r="R6733" s="1110">
        <f t="shared" si="4072"/>
        <v>0.18</v>
      </c>
    </row>
    <row r="6734" spans="1:18" ht="13.5" customHeight="1" x14ac:dyDescent="0.2">
      <c r="A6734" s="1167"/>
      <c r="B6734" s="1123" t="s">
        <v>5982</v>
      </c>
      <c r="C6734" s="1123" t="s">
        <v>5693</v>
      </c>
      <c r="D6734" s="1123"/>
      <c r="E6734" s="1123"/>
      <c r="G6734" s="1167"/>
      <c r="H6734" s="1167">
        <f t="shared" si="4073"/>
        <v>3</v>
      </c>
      <c r="K6734" s="1110"/>
      <c r="Q6734" s="1110">
        <v>0.2</v>
      </c>
      <c r="R6734" s="1110">
        <f t="shared" si="4072"/>
        <v>0.2</v>
      </c>
    </row>
    <row r="6735" spans="1:18" ht="13.5" customHeight="1" x14ac:dyDescent="0.2">
      <c r="A6735" s="1167"/>
      <c r="B6735" s="1123" t="s">
        <v>5694</v>
      </c>
      <c r="C6735" s="1123" t="s">
        <v>5696</v>
      </c>
      <c r="D6735" s="1123"/>
      <c r="E6735" s="1123"/>
      <c r="G6735" s="1167"/>
      <c r="H6735" s="1167">
        <f t="shared" si="4073"/>
        <v>4</v>
      </c>
      <c r="K6735" s="1110"/>
      <c r="Q6735" s="1110">
        <v>0.21</v>
      </c>
      <c r="R6735" s="1110">
        <f t="shared" si="4072"/>
        <v>0.21</v>
      </c>
    </row>
    <row r="6736" spans="1:18" ht="13.5" customHeight="1" x14ac:dyDescent="0.2">
      <c r="A6736" s="1167"/>
      <c r="B6736" s="1123" t="s">
        <v>5695</v>
      </c>
      <c r="C6736" s="1123"/>
      <c r="D6736" s="1123"/>
      <c r="E6736" s="1123"/>
      <c r="G6736" s="1167"/>
      <c r="H6736" s="1167">
        <f t="shared" si="4073"/>
        <v>5</v>
      </c>
      <c r="K6736" s="1110"/>
      <c r="Q6736" s="1110">
        <v>0.2</v>
      </c>
      <c r="R6736" s="1110">
        <f t="shared" si="4072"/>
        <v>0.2</v>
      </c>
    </row>
    <row r="6737" spans="1:18" ht="13.5" customHeight="1" x14ac:dyDescent="0.2">
      <c r="A6737" s="1167"/>
      <c r="B6737" s="1123" t="s">
        <v>5702</v>
      </c>
      <c r="C6737" s="1110" t="s">
        <v>5697</v>
      </c>
      <c r="D6737" s="1123"/>
      <c r="E6737" s="1123"/>
      <c r="G6737" s="1167"/>
      <c r="H6737" s="1167">
        <f t="shared" si="4073"/>
        <v>6</v>
      </c>
      <c r="K6737" s="1120"/>
      <c r="Q6737" s="1110">
        <v>0.19</v>
      </c>
      <c r="R6737" s="1110">
        <f t="shared" si="4072"/>
        <v>0.19</v>
      </c>
    </row>
    <row r="6738" spans="1:18" ht="13.5" customHeight="1" x14ac:dyDescent="0.2">
      <c r="A6738" s="1167"/>
      <c r="B6738" s="1123" t="s">
        <v>5703</v>
      </c>
      <c r="D6738" s="1123"/>
      <c r="E6738" s="1123"/>
      <c r="G6738" s="1167"/>
      <c r="H6738" s="1167">
        <f t="shared" si="4073"/>
        <v>7</v>
      </c>
      <c r="K6738" s="1120"/>
      <c r="Q6738" s="1110">
        <v>0.22</v>
      </c>
      <c r="R6738" s="1110">
        <f t="shared" si="4072"/>
        <v>0.22</v>
      </c>
    </row>
    <row r="6739" spans="1:18" ht="13.5" customHeight="1" x14ac:dyDescent="0.2">
      <c r="A6739" s="1167"/>
      <c r="B6739" s="1123" t="s">
        <v>5981</v>
      </c>
      <c r="C6739" s="1110" t="s">
        <v>5698</v>
      </c>
      <c r="D6739" s="1123"/>
      <c r="E6739" s="1123"/>
      <c r="G6739" s="1167"/>
      <c r="H6739" s="1167">
        <f t="shared" si="4073"/>
        <v>8</v>
      </c>
      <c r="K6739" s="1120"/>
      <c r="Q6739" s="1110">
        <v>0.36</v>
      </c>
      <c r="R6739" s="1110">
        <f t="shared" si="4072"/>
        <v>0.36</v>
      </c>
    </row>
    <row r="6740" spans="1:18" ht="13.5" customHeight="1" x14ac:dyDescent="0.2">
      <c r="A6740" s="1167"/>
      <c r="B6740" s="1123" t="s">
        <v>1390</v>
      </c>
      <c r="C6740" s="1110" t="s">
        <v>5699</v>
      </c>
      <c r="D6740" s="1123"/>
      <c r="E6740" s="1123"/>
      <c r="G6740" s="1167"/>
      <c r="H6740" s="1167">
        <f t="shared" si="4073"/>
        <v>9</v>
      </c>
      <c r="K6740" s="1120"/>
      <c r="Q6740" s="1110">
        <v>0.44</v>
      </c>
      <c r="R6740" s="1110">
        <f t="shared" si="4072"/>
        <v>0.44</v>
      </c>
    </row>
    <row r="6741" spans="1:18" ht="13.5" customHeight="1" x14ac:dyDescent="0.2">
      <c r="A6741" s="1167"/>
      <c r="B6741" s="1123" t="s">
        <v>2098</v>
      </c>
      <c r="C6741" s="1123" t="s">
        <v>6388</v>
      </c>
      <c r="D6741" s="1123"/>
      <c r="E6741" s="1123"/>
      <c r="G6741" s="1167"/>
      <c r="H6741" s="1167">
        <f t="shared" si="4073"/>
        <v>10</v>
      </c>
      <c r="K6741" s="1120"/>
      <c r="Q6741" s="1110">
        <v>0.44</v>
      </c>
      <c r="R6741" s="1110">
        <f t="shared" si="4072"/>
        <v>0.44</v>
      </c>
    </row>
    <row r="6742" spans="1:18" ht="13.5" customHeight="1" x14ac:dyDescent="0.2">
      <c r="A6742" s="1167"/>
      <c r="B6742" s="1123" t="s">
        <v>2392</v>
      </c>
      <c r="C6742" s="1110" t="s">
        <v>2796</v>
      </c>
      <c r="D6742" s="1123"/>
      <c r="E6742" s="1123"/>
      <c r="G6742" s="1167"/>
      <c r="H6742" s="1167">
        <f t="shared" si="4073"/>
        <v>11</v>
      </c>
      <c r="K6742" s="1120"/>
      <c r="Q6742" s="1110">
        <v>0.34</v>
      </c>
      <c r="R6742" s="1110">
        <f t="shared" si="4072"/>
        <v>0.34</v>
      </c>
    </row>
    <row r="6743" spans="1:18" ht="13.5" customHeight="1" x14ac:dyDescent="0.2">
      <c r="A6743" s="1167"/>
      <c r="B6743" s="1123" t="s">
        <v>4648</v>
      </c>
      <c r="C6743" s="1110" t="s">
        <v>5700</v>
      </c>
      <c r="D6743" s="1123"/>
      <c r="E6743" s="1123"/>
      <c r="G6743" s="1167"/>
      <c r="H6743" s="1167">
        <f t="shared" si="4073"/>
        <v>12</v>
      </c>
      <c r="K6743" s="1120"/>
      <c r="Q6743" s="1110">
        <v>0.26</v>
      </c>
      <c r="R6743" s="1110">
        <f t="shared" si="4072"/>
        <v>0.26</v>
      </c>
    </row>
    <row r="6744" spans="1:18" ht="13.5" customHeight="1" x14ac:dyDescent="0.2">
      <c r="A6744" s="1167"/>
      <c r="B6744" s="1123" t="s">
        <v>5716</v>
      </c>
      <c r="C6744" s="1110" t="s">
        <v>5701</v>
      </c>
      <c r="D6744" s="1123"/>
      <c r="E6744" s="1123"/>
      <c r="G6744" s="1167"/>
      <c r="H6744" s="1167">
        <f t="shared" si="4073"/>
        <v>13</v>
      </c>
      <c r="K6744" s="1120"/>
      <c r="Q6744" s="1110">
        <v>0.24</v>
      </c>
      <c r="R6744" s="1110">
        <f t="shared" si="4072"/>
        <v>0.24</v>
      </c>
    </row>
    <row r="6745" spans="1:18" ht="13.5" customHeight="1" x14ac:dyDescent="0.2">
      <c r="A6745" s="1167"/>
      <c r="B6745" s="1123" t="s">
        <v>1873</v>
      </c>
      <c r="C6745" s="1110" t="s">
        <v>738</v>
      </c>
      <c r="D6745" s="1123"/>
      <c r="E6745" s="1123"/>
      <c r="G6745" s="1167"/>
      <c r="H6745" s="1167">
        <f t="shared" si="4073"/>
        <v>14</v>
      </c>
      <c r="K6745" s="1120"/>
      <c r="Q6745" s="1110">
        <v>0.26</v>
      </c>
      <c r="R6745" s="1110">
        <f t="shared" si="4072"/>
        <v>0.26</v>
      </c>
    </row>
    <row r="6746" spans="1:18" ht="13.5" customHeight="1" x14ac:dyDescent="0.2">
      <c r="A6746" s="1167"/>
      <c r="B6746" s="1123"/>
      <c r="C6746" s="1110" t="s">
        <v>2797</v>
      </c>
      <c r="D6746" s="1123"/>
      <c r="E6746" s="1123"/>
      <c r="G6746" s="1167"/>
      <c r="H6746" s="1167">
        <f t="shared" si="4073"/>
        <v>15</v>
      </c>
      <c r="K6746" s="1120"/>
      <c r="Q6746" s="1110">
        <v>0.28000000000000003</v>
      </c>
      <c r="R6746" s="1110">
        <f t="shared" si="4072"/>
        <v>0.28000000000000003</v>
      </c>
    </row>
    <row r="6747" spans="1:18" ht="13.5" customHeight="1" x14ac:dyDescent="0.2">
      <c r="A6747" s="1167"/>
      <c r="B6747" s="1123"/>
      <c r="D6747" s="1123"/>
      <c r="E6747" s="1123"/>
      <c r="G6747" s="1167"/>
      <c r="H6747" s="1167">
        <f t="shared" si="4073"/>
        <v>16</v>
      </c>
      <c r="K6747" s="1120"/>
      <c r="Q6747" s="1110">
        <v>0.27</v>
      </c>
      <c r="R6747" s="1110">
        <f t="shared" si="4072"/>
        <v>0.27</v>
      </c>
    </row>
    <row r="6748" spans="1:18" ht="13.5" customHeight="1" x14ac:dyDescent="0.2">
      <c r="A6748" s="1167"/>
      <c r="B6748" s="1123"/>
      <c r="D6748" s="1123"/>
      <c r="E6748" s="1123"/>
      <c r="G6748" s="1167"/>
      <c r="H6748" s="1167">
        <f t="shared" si="4073"/>
        <v>17</v>
      </c>
      <c r="K6748" s="1120"/>
      <c r="Q6748" s="1110">
        <v>0.27</v>
      </c>
      <c r="R6748" s="1110">
        <f t="shared" si="4072"/>
        <v>0.27</v>
      </c>
    </row>
    <row r="6749" spans="1:18" ht="13.5" customHeight="1" x14ac:dyDescent="0.2">
      <c r="A6749" s="1167"/>
      <c r="B6749" s="1123"/>
      <c r="D6749" s="1123"/>
      <c r="E6749" s="1123"/>
      <c r="G6749" s="1167"/>
      <c r="H6749" s="1167">
        <f t="shared" si="4073"/>
        <v>18</v>
      </c>
      <c r="K6749" s="1120"/>
      <c r="Q6749" s="1110">
        <v>0.24</v>
      </c>
      <c r="R6749" s="1110">
        <f t="shared" si="4072"/>
        <v>0.24</v>
      </c>
    </row>
    <row r="6750" spans="1:18" ht="13.5" customHeight="1" x14ac:dyDescent="0.2">
      <c r="A6750" s="1167"/>
      <c r="B6750" s="1123"/>
      <c r="D6750" s="1123"/>
      <c r="E6750" s="1123"/>
      <c r="G6750" s="1167"/>
      <c r="H6750" s="1167">
        <f t="shared" si="4073"/>
        <v>19</v>
      </c>
      <c r="K6750" s="1120"/>
      <c r="Q6750" s="1110">
        <v>0.25</v>
      </c>
      <c r="R6750" s="1110">
        <f t="shared" si="4072"/>
        <v>0.25</v>
      </c>
    </row>
    <row r="6751" spans="1:18" ht="13.5" customHeight="1" x14ac:dyDescent="0.2">
      <c r="A6751" s="1167"/>
      <c r="B6751" s="1123"/>
      <c r="D6751" s="1123"/>
      <c r="E6751" s="1123"/>
      <c r="G6751" s="1167"/>
      <c r="H6751" s="1167">
        <f t="shared" si="4073"/>
        <v>20</v>
      </c>
      <c r="K6751" s="1120"/>
      <c r="Q6751" s="1110">
        <v>0.28000000000000003</v>
      </c>
      <c r="R6751" s="1110">
        <f t="shared" si="4072"/>
        <v>0.28000000000000003</v>
      </c>
    </row>
    <row r="6752" spans="1:18" ht="13.5" customHeight="1" x14ac:dyDescent="0.2">
      <c r="A6752" s="1167"/>
      <c r="B6752" s="1123"/>
      <c r="D6752" s="1123"/>
      <c r="E6752" s="1123"/>
      <c r="G6752" s="1167"/>
      <c r="H6752" s="1167">
        <f t="shared" si="4073"/>
        <v>21</v>
      </c>
      <c r="K6752" s="1120"/>
      <c r="Q6752" s="1110">
        <v>0.28999999999999998</v>
      </c>
      <c r="R6752" s="1110">
        <f t="shared" si="4072"/>
        <v>0.28999999999999998</v>
      </c>
    </row>
    <row r="6753" spans="1:18" ht="13.5" customHeight="1" x14ac:dyDescent="0.2">
      <c r="A6753" s="1167"/>
      <c r="B6753" s="1123"/>
      <c r="D6753" s="1123"/>
      <c r="E6753" s="1123"/>
      <c r="G6753" s="1167"/>
      <c r="H6753" s="1167">
        <f t="shared" si="4073"/>
        <v>22</v>
      </c>
      <c r="K6753" s="1120"/>
      <c r="Q6753" s="1110">
        <v>0.28000000000000003</v>
      </c>
      <c r="R6753" s="1110">
        <f t="shared" si="4072"/>
        <v>0.28000000000000003</v>
      </c>
    </row>
    <row r="6754" spans="1:18" ht="13.5" customHeight="1" x14ac:dyDescent="0.2">
      <c r="A6754" s="1167"/>
      <c r="B6754" s="1123"/>
      <c r="D6754" s="1123"/>
      <c r="E6754" s="1123"/>
      <c r="G6754" s="1167"/>
      <c r="H6754" s="1167">
        <f t="shared" si="4073"/>
        <v>23</v>
      </c>
      <c r="K6754" s="1120"/>
      <c r="Q6754" s="1110">
        <v>0.28999999999999998</v>
      </c>
      <c r="R6754" s="1110">
        <f t="shared" si="4072"/>
        <v>0.28999999999999998</v>
      </c>
    </row>
    <row r="6755" spans="1:18" ht="13.5" customHeight="1" x14ac:dyDescent="0.2">
      <c r="A6755" s="1167"/>
      <c r="B6755" s="1123"/>
      <c r="D6755" s="1123"/>
      <c r="E6755" s="1123"/>
      <c r="G6755" s="1167"/>
      <c r="K6755" s="1120"/>
    </row>
    <row r="6756" spans="1:18" ht="13.5" customHeight="1" x14ac:dyDescent="0.2">
      <c r="A6756" s="1167"/>
      <c r="B6756" s="1125" t="s">
        <v>810</v>
      </c>
      <c r="C6756" s="1125"/>
      <c r="D6756" s="1123" t="s">
        <v>2288</v>
      </c>
      <c r="E6756" s="1123" t="s">
        <v>2288</v>
      </c>
      <c r="F6756" s="1110" t="s">
        <v>94</v>
      </c>
      <c r="G6756" s="1167">
        <v>5</v>
      </c>
      <c r="H6756" s="1167">
        <v>0</v>
      </c>
      <c r="K6756" s="1110"/>
      <c r="L6756" s="1110"/>
      <c r="M6756" s="1129"/>
      <c r="Q6756" s="1110">
        <v>0.1</v>
      </c>
      <c r="R6756" s="1110">
        <f>Q6756</f>
        <v>0.1</v>
      </c>
    </row>
    <row r="6757" spans="1:18" ht="13.5" customHeight="1" x14ac:dyDescent="0.2">
      <c r="A6757" s="1167"/>
      <c r="B6757" s="1123" t="s">
        <v>1873</v>
      </c>
      <c r="C6757" s="1110" t="s">
        <v>738</v>
      </c>
      <c r="D6757" s="1123"/>
      <c r="E6757" s="1123"/>
      <c r="G6757" s="1167"/>
      <c r="H6757" s="1167">
        <f>H6756+1</f>
        <v>1</v>
      </c>
      <c r="K6757" s="1110"/>
      <c r="L6757" s="1110"/>
      <c r="M6757" s="1129"/>
      <c r="Q6757" s="1110">
        <v>0.11</v>
      </c>
      <c r="R6757" s="1110">
        <f t="shared" ref="R6757:R6779" si="4074">Q6757</f>
        <v>0.11</v>
      </c>
    </row>
    <row r="6758" spans="1:18" ht="13.5" customHeight="1" x14ac:dyDescent="0.2">
      <c r="A6758" s="1167"/>
      <c r="B6758" s="1125"/>
      <c r="C6758" s="1110" t="s">
        <v>2797</v>
      </c>
      <c r="D6758" s="1123"/>
      <c r="E6758" s="1123"/>
      <c r="G6758" s="1167"/>
      <c r="H6758" s="1167">
        <f t="shared" ref="H6758:H6779" si="4075">H6757+1</f>
        <v>2</v>
      </c>
      <c r="K6758" s="1110"/>
      <c r="L6758" s="1110"/>
      <c r="M6758" s="1110"/>
      <c r="Q6758" s="1110">
        <v>0.11</v>
      </c>
      <c r="R6758" s="1110">
        <f t="shared" si="4074"/>
        <v>0.11</v>
      </c>
    </row>
    <row r="6759" spans="1:18" ht="13.5" customHeight="1" x14ac:dyDescent="0.2">
      <c r="A6759" s="1167"/>
      <c r="B6759" s="1123" t="s">
        <v>5706</v>
      </c>
      <c r="C6759" s="1110" t="s">
        <v>5708</v>
      </c>
      <c r="D6759" s="1123"/>
      <c r="E6759" s="1123"/>
      <c r="G6759" s="1167"/>
      <c r="H6759" s="1167">
        <f t="shared" si="4075"/>
        <v>3</v>
      </c>
      <c r="K6759" s="1110"/>
      <c r="L6759" s="1110"/>
      <c r="Q6759" s="1110">
        <v>0.06</v>
      </c>
      <c r="R6759" s="1110">
        <f t="shared" si="4074"/>
        <v>0.06</v>
      </c>
    </row>
    <row r="6760" spans="1:18" ht="13.5" customHeight="1" x14ac:dyDescent="0.2">
      <c r="A6760" s="1167"/>
      <c r="B6760" s="1123" t="s">
        <v>5707</v>
      </c>
      <c r="C6760" s="1110" t="s">
        <v>5709</v>
      </c>
      <c r="D6760" s="1123"/>
      <c r="E6760" s="1123"/>
      <c r="G6760" s="1167"/>
      <c r="H6760" s="1167">
        <f t="shared" si="4075"/>
        <v>4</v>
      </c>
      <c r="K6760" s="1110"/>
      <c r="L6760" s="1110"/>
      <c r="Q6760" s="1110">
        <v>0</v>
      </c>
      <c r="R6760" s="1110">
        <f t="shared" si="4074"/>
        <v>0</v>
      </c>
    </row>
    <row r="6761" spans="1:18" ht="13.5" customHeight="1" x14ac:dyDescent="0.2">
      <c r="A6761" s="1167"/>
      <c r="B6761" s="1123" t="s">
        <v>4177</v>
      </c>
      <c r="C6761" s="1110" t="s">
        <v>5710</v>
      </c>
      <c r="D6761" s="1123"/>
      <c r="E6761" s="1123"/>
      <c r="G6761" s="1167"/>
      <c r="H6761" s="1167">
        <f t="shared" si="4075"/>
        <v>5</v>
      </c>
      <c r="K6761" s="1110"/>
      <c r="L6761" s="1110"/>
      <c r="Q6761" s="1110">
        <v>0</v>
      </c>
      <c r="R6761" s="1110">
        <f t="shared" si="4074"/>
        <v>0</v>
      </c>
    </row>
    <row r="6762" spans="1:18" ht="13.5" customHeight="1" x14ac:dyDescent="0.2">
      <c r="A6762" s="1167"/>
      <c r="B6762" s="1123"/>
      <c r="D6762" s="1123"/>
      <c r="E6762" s="1123"/>
      <c r="G6762" s="1167"/>
      <c r="H6762" s="1167">
        <f t="shared" si="4075"/>
        <v>6</v>
      </c>
      <c r="K6762" s="1110"/>
      <c r="L6762" s="1110"/>
      <c r="Q6762" s="1110">
        <v>0.01</v>
      </c>
      <c r="R6762" s="1110">
        <f t="shared" si="4074"/>
        <v>0.01</v>
      </c>
    </row>
    <row r="6763" spans="1:18" ht="13.5" customHeight="1" x14ac:dyDescent="0.2">
      <c r="A6763" s="1167"/>
      <c r="B6763" s="1123"/>
      <c r="D6763" s="1123"/>
      <c r="E6763" s="1123"/>
      <c r="G6763" s="1167"/>
      <c r="H6763" s="1167">
        <f t="shared" si="4075"/>
        <v>7</v>
      </c>
      <c r="K6763" s="1110"/>
      <c r="L6763" s="1110"/>
      <c r="Q6763" s="1110">
        <v>0</v>
      </c>
      <c r="R6763" s="1110">
        <f t="shared" si="4074"/>
        <v>0</v>
      </c>
    </row>
    <row r="6764" spans="1:18" ht="13.5" customHeight="1" x14ac:dyDescent="0.2">
      <c r="A6764" s="1167"/>
      <c r="B6764" s="1123"/>
      <c r="D6764" s="1123"/>
      <c r="E6764" s="1123"/>
      <c r="G6764" s="1167"/>
      <c r="H6764" s="1167">
        <f t="shared" si="4075"/>
        <v>8</v>
      </c>
      <c r="K6764" s="1110"/>
      <c r="L6764" s="1110"/>
      <c r="Q6764" s="1110">
        <v>0</v>
      </c>
      <c r="R6764" s="1110">
        <f t="shared" si="4074"/>
        <v>0</v>
      </c>
    </row>
    <row r="6765" spans="1:18" ht="13.5" customHeight="1" x14ac:dyDescent="0.2">
      <c r="A6765" s="1167"/>
      <c r="B6765" s="1123"/>
      <c r="D6765" s="1123"/>
      <c r="E6765" s="1123"/>
      <c r="G6765" s="1167"/>
      <c r="H6765" s="1167">
        <f t="shared" si="4075"/>
        <v>9</v>
      </c>
      <c r="K6765" s="1110"/>
      <c r="L6765" s="1110"/>
      <c r="Q6765" s="1110">
        <v>0.01</v>
      </c>
      <c r="R6765" s="1110">
        <f t="shared" si="4074"/>
        <v>0.01</v>
      </c>
    </row>
    <row r="6766" spans="1:18" ht="13.5" customHeight="1" x14ac:dyDescent="0.2">
      <c r="A6766" s="1167"/>
      <c r="B6766" s="1123"/>
      <c r="D6766" s="1123"/>
      <c r="E6766" s="1123"/>
      <c r="G6766" s="1167"/>
      <c r="H6766" s="1167">
        <f t="shared" si="4075"/>
        <v>10</v>
      </c>
      <c r="K6766" s="1110"/>
      <c r="L6766" s="1110"/>
      <c r="Q6766" s="1110">
        <v>0.01</v>
      </c>
      <c r="R6766" s="1110">
        <f t="shared" si="4074"/>
        <v>0.01</v>
      </c>
    </row>
    <row r="6767" spans="1:18" ht="13.5" customHeight="1" x14ac:dyDescent="0.2">
      <c r="A6767" s="1167"/>
      <c r="B6767" s="1123"/>
      <c r="D6767" s="1123"/>
      <c r="E6767" s="1123"/>
      <c r="G6767" s="1167"/>
      <c r="H6767" s="1167">
        <f t="shared" si="4075"/>
        <v>11</v>
      </c>
      <c r="K6767" s="1110"/>
      <c r="L6767" s="1110"/>
      <c r="Q6767" s="1110">
        <v>0.01</v>
      </c>
      <c r="R6767" s="1110">
        <f t="shared" si="4074"/>
        <v>0.01</v>
      </c>
    </row>
    <row r="6768" spans="1:18" ht="13.5" customHeight="1" x14ac:dyDescent="0.2">
      <c r="A6768" s="1167"/>
      <c r="B6768" s="1123"/>
      <c r="D6768" s="1123"/>
      <c r="E6768" s="1123"/>
      <c r="G6768" s="1167"/>
      <c r="H6768" s="1167">
        <f t="shared" si="4075"/>
        <v>12</v>
      </c>
      <c r="K6768" s="1110"/>
      <c r="L6768" s="1110"/>
      <c r="Q6768" s="1110">
        <v>0.01</v>
      </c>
      <c r="R6768" s="1110">
        <f t="shared" si="4074"/>
        <v>0.01</v>
      </c>
    </row>
    <row r="6769" spans="1:18" ht="13.5" customHeight="1" x14ac:dyDescent="0.2">
      <c r="A6769" s="1167"/>
      <c r="B6769" s="1123"/>
      <c r="D6769" s="1123"/>
      <c r="E6769" s="1123"/>
      <c r="G6769" s="1167"/>
      <c r="H6769" s="1167">
        <f t="shared" si="4075"/>
        <v>13</v>
      </c>
      <c r="K6769" s="1110"/>
      <c r="L6769" s="1110"/>
      <c r="Q6769" s="1110">
        <v>0</v>
      </c>
      <c r="R6769" s="1110">
        <f t="shared" si="4074"/>
        <v>0</v>
      </c>
    </row>
    <row r="6770" spans="1:18" ht="13.5" customHeight="1" x14ac:dyDescent="0.2">
      <c r="A6770" s="1167"/>
      <c r="B6770" s="1123"/>
      <c r="D6770" s="1123"/>
      <c r="E6770" s="1123"/>
      <c r="G6770" s="1167"/>
      <c r="H6770" s="1167">
        <f t="shared" si="4075"/>
        <v>14</v>
      </c>
      <c r="K6770" s="1110"/>
      <c r="L6770" s="1110"/>
      <c r="Q6770" s="1110">
        <v>0.06</v>
      </c>
      <c r="R6770" s="1110">
        <f t="shared" si="4074"/>
        <v>0.06</v>
      </c>
    </row>
    <row r="6771" spans="1:18" ht="13.5" customHeight="1" x14ac:dyDescent="0.2">
      <c r="A6771" s="1167"/>
      <c r="B6771" s="1123"/>
      <c r="D6771" s="1123"/>
      <c r="E6771" s="1123"/>
      <c r="G6771" s="1167"/>
      <c r="H6771" s="1167">
        <f t="shared" si="4075"/>
        <v>15</v>
      </c>
      <c r="K6771" s="1110"/>
      <c r="L6771" s="1110"/>
      <c r="Q6771" s="1110">
        <v>0.12</v>
      </c>
      <c r="R6771" s="1110">
        <f t="shared" si="4074"/>
        <v>0.12</v>
      </c>
    </row>
    <row r="6772" spans="1:18" ht="13.5" customHeight="1" x14ac:dyDescent="0.2">
      <c r="A6772" s="1167"/>
      <c r="B6772" s="1123"/>
      <c r="D6772" s="1123"/>
      <c r="E6772" s="1123"/>
      <c r="G6772" s="1167"/>
      <c r="H6772" s="1167">
        <f t="shared" si="4075"/>
        <v>16</v>
      </c>
      <c r="K6772" s="1110"/>
      <c r="L6772" s="1110"/>
      <c r="Q6772" s="1110">
        <v>0.03</v>
      </c>
      <c r="R6772" s="1110">
        <f t="shared" si="4074"/>
        <v>0.03</v>
      </c>
    </row>
    <row r="6773" spans="1:18" ht="13.5" customHeight="1" x14ac:dyDescent="0.2">
      <c r="A6773" s="1167"/>
      <c r="B6773" s="1123"/>
      <c r="D6773" s="1123"/>
      <c r="E6773" s="1123"/>
      <c r="G6773" s="1167"/>
      <c r="H6773" s="1167">
        <f t="shared" si="4075"/>
        <v>17</v>
      </c>
      <c r="K6773" s="1110"/>
      <c r="L6773" s="1110"/>
      <c r="Q6773" s="1110">
        <v>0.02</v>
      </c>
      <c r="R6773" s="1110">
        <f t="shared" si="4074"/>
        <v>0.02</v>
      </c>
    </row>
    <row r="6774" spans="1:18" ht="13.5" customHeight="1" x14ac:dyDescent="0.2">
      <c r="A6774" s="1167"/>
      <c r="B6774" s="1123"/>
      <c r="D6774" s="1123"/>
      <c r="E6774" s="1123"/>
      <c r="G6774" s="1167"/>
      <c r="H6774" s="1167">
        <f t="shared" si="4075"/>
        <v>18</v>
      </c>
      <c r="K6774" s="1110"/>
      <c r="L6774" s="1110"/>
      <c r="Q6774" s="1110">
        <v>0.11</v>
      </c>
      <c r="R6774" s="1110">
        <f t="shared" si="4074"/>
        <v>0.11</v>
      </c>
    </row>
    <row r="6775" spans="1:18" ht="13.5" customHeight="1" x14ac:dyDescent="0.2">
      <c r="A6775" s="1167"/>
      <c r="B6775" s="1123"/>
      <c r="D6775" s="1123"/>
      <c r="E6775" s="1123"/>
      <c r="G6775" s="1167"/>
      <c r="H6775" s="1167">
        <f t="shared" si="4075"/>
        <v>19</v>
      </c>
      <c r="K6775" s="1110"/>
      <c r="L6775" s="1110"/>
      <c r="Q6775" s="1110">
        <v>0.09</v>
      </c>
      <c r="R6775" s="1110">
        <f t="shared" si="4074"/>
        <v>0.09</v>
      </c>
    </row>
    <row r="6776" spans="1:18" ht="13.5" customHeight="1" x14ac:dyDescent="0.2">
      <c r="A6776" s="1167"/>
      <c r="B6776" s="1123"/>
      <c r="D6776" s="1123"/>
      <c r="E6776" s="1123"/>
      <c r="G6776" s="1167"/>
      <c r="H6776" s="1167">
        <f t="shared" si="4075"/>
        <v>20</v>
      </c>
      <c r="K6776" s="1110"/>
      <c r="L6776" s="1110"/>
      <c r="Q6776" s="1110">
        <v>0.06</v>
      </c>
      <c r="R6776" s="1110">
        <f t="shared" si="4074"/>
        <v>0.06</v>
      </c>
    </row>
    <row r="6777" spans="1:18" ht="13.5" customHeight="1" x14ac:dyDescent="0.2">
      <c r="A6777" s="1167"/>
      <c r="B6777" s="1123"/>
      <c r="D6777" s="1123"/>
      <c r="E6777" s="1123"/>
      <c r="G6777" s="1167"/>
      <c r="H6777" s="1167">
        <f t="shared" si="4075"/>
        <v>21</v>
      </c>
      <c r="K6777" s="1110"/>
      <c r="L6777" s="1110"/>
      <c r="Q6777" s="1110">
        <v>0.06</v>
      </c>
      <c r="R6777" s="1110">
        <f t="shared" si="4074"/>
        <v>0.06</v>
      </c>
    </row>
    <row r="6778" spans="1:18" ht="13.5" customHeight="1" x14ac:dyDescent="0.2">
      <c r="A6778" s="1167"/>
      <c r="B6778" s="1123"/>
      <c r="D6778" s="1123"/>
      <c r="E6778" s="1123"/>
      <c r="G6778" s="1167"/>
      <c r="H6778" s="1167">
        <f t="shared" si="4075"/>
        <v>22</v>
      </c>
      <c r="K6778" s="1110"/>
      <c r="L6778" s="1110"/>
      <c r="Q6778" s="1110">
        <v>0.06</v>
      </c>
      <c r="R6778" s="1110">
        <f t="shared" si="4074"/>
        <v>0.06</v>
      </c>
    </row>
    <row r="6779" spans="1:18" ht="13.5" customHeight="1" x14ac:dyDescent="0.2">
      <c r="A6779" s="1167"/>
      <c r="B6779" s="1123"/>
      <c r="D6779" s="1123"/>
      <c r="E6779" s="1123"/>
      <c r="G6779" s="1167"/>
      <c r="H6779" s="1167">
        <f t="shared" si="4075"/>
        <v>23</v>
      </c>
      <c r="K6779" s="1110"/>
      <c r="L6779" s="1110"/>
      <c r="Q6779" s="1110">
        <v>0.06</v>
      </c>
      <c r="R6779" s="1110">
        <f t="shared" si="4074"/>
        <v>0.06</v>
      </c>
    </row>
    <row r="6780" spans="1:18" ht="13.5" customHeight="1" x14ac:dyDescent="0.2">
      <c r="A6780" s="1167"/>
      <c r="B6780" s="1123"/>
      <c r="D6780" s="1123"/>
      <c r="E6780" s="1123"/>
      <c r="G6780" s="1167"/>
      <c r="K6780" s="1110"/>
      <c r="L6780" s="1110"/>
      <c r="R6780" s="1110"/>
    </row>
    <row r="6781" spans="1:18" ht="13.5" customHeight="1" x14ac:dyDescent="0.2">
      <c r="A6781" s="1167"/>
      <c r="B6781" s="1123" t="s">
        <v>810</v>
      </c>
      <c r="D6781" s="1123" t="s">
        <v>4642</v>
      </c>
      <c r="E6781" s="1123" t="s">
        <v>4642</v>
      </c>
      <c r="F6781" s="1110" t="s">
        <v>94</v>
      </c>
      <c r="G6781" s="1167">
        <v>5</v>
      </c>
      <c r="H6781" s="1167">
        <v>0</v>
      </c>
      <c r="K6781" s="1110"/>
      <c r="L6781" s="1110"/>
      <c r="Q6781" s="1110">
        <v>0</v>
      </c>
      <c r="R6781" s="1110">
        <f>Q6781</f>
        <v>0</v>
      </c>
    </row>
    <row r="6782" spans="1:18" ht="13.5" hidden="1" customHeight="1" x14ac:dyDescent="0.2">
      <c r="A6782" s="1167"/>
      <c r="B6782" s="1123" t="s">
        <v>5983</v>
      </c>
      <c r="C6782" s="1110" t="s">
        <v>5698</v>
      </c>
      <c r="D6782" s="1123"/>
      <c r="E6782" s="1123"/>
      <c r="G6782" s="1167"/>
      <c r="H6782" s="1167">
        <f>H6781+1</f>
        <v>1</v>
      </c>
      <c r="K6782" s="1110"/>
      <c r="L6782" s="1110"/>
      <c r="Q6782" s="1110">
        <v>0</v>
      </c>
      <c r="R6782" s="1110">
        <f t="shared" ref="R6782:R6804" si="4076">Q6782</f>
        <v>0</v>
      </c>
    </row>
    <row r="6783" spans="1:18" ht="13.5" hidden="1" customHeight="1" x14ac:dyDescent="0.2">
      <c r="A6783" s="1167"/>
      <c r="B6783" s="1123" t="s">
        <v>5985</v>
      </c>
      <c r="C6783" s="1110" t="s">
        <v>5713</v>
      </c>
      <c r="D6783" s="1123"/>
      <c r="E6783" s="1123"/>
      <c r="G6783" s="1167"/>
      <c r="H6783" s="1167">
        <f t="shared" ref="H6783:H6804" si="4077">H6782+1</f>
        <v>2</v>
      </c>
      <c r="K6783" s="1110"/>
      <c r="L6783" s="1110"/>
      <c r="Q6783" s="1110">
        <v>0</v>
      </c>
      <c r="R6783" s="1110">
        <f t="shared" si="4076"/>
        <v>0</v>
      </c>
    </row>
    <row r="6784" spans="1:18" ht="13.5" hidden="1" customHeight="1" x14ac:dyDescent="0.2">
      <c r="A6784" s="1167"/>
      <c r="B6784" s="1123" t="s">
        <v>4644</v>
      </c>
      <c r="C6784" s="1110" t="s">
        <v>5714</v>
      </c>
      <c r="D6784" s="1123"/>
      <c r="E6784" s="1123"/>
      <c r="G6784" s="1167"/>
      <c r="H6784" s="1167">
        <f t="shared" si="4077"/>
        <v>3</v>
      </c>
      <c r="K6784" s="1110"/>
      <c r="L6784" s="1110"/>
      <c r="Q6784" s="1110">
        <v>0</v>
      </c>
      <c r="R6784" s="1110">
        <f t="shared" si="4076"/>
        <v>0</v>
      </c>
    </row>
    <row r="6785" spans="1:18" ht="13.5" hidden="1" customHeight="1" x14ac:dyDescent="0.2">
      <c r="A6785" s="1167"/>
      <c r="B6785" s="1123" t="s">
        <v>4645</v>
      </c>
      <c r="C6785" s="1123" t="s">
        <v>5715</v>
      </c>
      <c r="D6785" s="1123"/>
      <c r="E6785" s="1123"/>
      <c r="G6785" s="1167"/>
      <c r="H6785" s="1167">
        <f t="shared" si="4077"/>
        <v>4</v>
      </c>
      <c r="K6785" s="1110"/>
      <c r="L6785" s="1110"/>
      <c r="Q6785" s="1110">
        <v>0</v>
      </c>
      <c r="R6785" s="1110">
        <f t="shared" si="4076"/>
        <v>0</v>
      </c>
    </row>
    <row r="6786" spans="1:18" ht="13.5" hidden="1" customHeight="1" x14ac:dyDescent="0.2">
      <c r="A6786" s="1167"/>
      <c r="B6786" s="1123" t="s">
        <v>5711</v>
      </c>
      <c r="C6786" s="1123" t="s">
        <v>5712</v>
      </c>
      <c r="D6786" s="1123"/>
      <c r="E6786" s="1123"/>
      <c r="G6786" s="1167"/>
      <c r="H6786" s="1167">
        <f t="shared" si="4077"/>
        <v>5</v>
      </c>
      <c r="K6786" s="1110"/>
      <c r="L6786" s="1110"/>
      <c r="Q6786" s="1110">
        <v>0</v>
      </c>
      <c r="R6786" s="1110">
        <f t="shared" si="4076"/>
        <v>0</v>
      </c>
    </row>
    <row r="6787" spans="1:18" ht="13.5" hidden="1" customHeight="1" x14ac:dyDescent="0.2">
      <c r="A6787" s="1167"/>
      <c r="B6787" s="1123" t="s">
        <v>5986</v>
      </c>
      <c r="C6787" s="1110" t="s">
        <v>6389</v>
      </c>
      <c r="D6787" s="1123"/>
      <c r="E6787" s="1123"/>
      <c r="G6787" s="1167"/>
      <c r="H6787" s="1167">
        <f t="shared" si="4077"/>
        <v>6</v>
      </c>
      <c r="K6787" s="1110"/>
      <c r="L6787" s="1110"/>
      <c r="Q6787" s="1110">
        <v>0</v>
      </c>
      <c r="R6787" s="1110">
        <f t="shared" si="4076"/>
        <v>0</v>
      </c>
    </row>
    <row r="6788" spans="1:18" ht="13.5" hidden="1" customHeight="1" x14ac:dyDescent="0.2">
      <c r="A6788" s="1167"/>
      <c r="B6788" s="1123"/>
      <c r="D6788" s="1123"/>
      <c r="E6788" s="1123"/>
      <c r="G6788" s="1167"/>
      <c r="H6788" s="1167">
        <f t="shared" si="4077"/>
        <v>7</v>
      </c>
      <c r="K6788" s="1110"/>
      <c r="L6788" s="1110"/>
      <c r="Q6788" s="1110">
        <v>0</v>
      </c>
      <c r="R6788" s="1110">
        <f t="shared" si="4076"/>
        <v>0</v>
      </c>
    </row>
    <row r="6789" spans="1:18" ht="13.5" hidden="1" customHeight="1" x14ac:dyDescent="0.2">
      <c r="A6789" s="1167"/>
      <c r="B6789" s="1123"/>
      <c r="D6789" s="1123"/>
      <c r="E6789" s="1123"/>
      <c r="G6789" s="1167"/>
      <c r="H6789" s="1167">
        <f t="shared" si="4077"/>
        <v>8</v>
      </c>
      <c r="K6789" s="1110"/>
      <c r="L6789" s="1110"/>
      <c r="Q6789" s="1110">
        <v>0.01</v>
      </c>
      <c r="R6789" s="1110">
        <f t="shared" si="4076"/>
        <v>0.01</v>
      </c>
    </row>
    <row r="6790" spans="1:18" ht="13.5" hidden="1" customHeight="1" x14ac:dyDescent="0.2">
      <c r="A6790" s="1167"/>
      <c r="B6790" s="1123"/>
      <c r="D6790" s="1123"/>
      <c r="E6790" s="1123"/>
      <c r="G6790" s="1167"/>
      <c r="H6790" s="1167">
        <f t="shared" si="4077"/>
        <v>9</v>
      </c>
      <c r="K6790" s="1110"/>
      <c r="L6790" s="1110"/>
      <c r="Q6790" s="1110">
        <v>0.03</v>
      </c>
      <c r="R6790" s="1110">
        <f t="shared" si="4076"/>
        <v>0.03</v>
      </c>
    </row>
    <row r="6791" spans="1:18" ht="13.5" hidden="1" customHeight="1" x14ac:dyDescent="0.2">
      <c r="A6791" s="1167"/>
      <c r="B6791" s="1123"/>
      <c r="D6791" s="1123"/>
      <c r="E6791" s="1123"/>
      <c r="G6791" s="1167"/>
      <c r="H6791" s="1167">
        <f t="shared" si="4077"/>
        <v>10</v>
      </c>
      <c r="K6791" s="1110"/>
      <c r="L6791" s="1110"/>
      <c r="Q6791" s="1110">
        <v>0.04</v>
      </c>
      <c r="R6791" s="1110">
        <f t="shared" si="4076"/>
        <v>0.04</v>
      </c>
    </row>
    <row r="6792" spans="1:18" ht="13.5" hidden="1" customHeight="1" x14ac:dyDescent="0.2">
      <c r="A6792" s="1167"/>
      <c r="B6792" s="1123"/>
      <c r="D6792" s="1123"/>
      <c r="E6792" s="1123"/>
      <c r="G6792" s="1167"/>
      <c r="H6792" s="1167">
        <f t="shared" si="4077"/>
        <v>11</v>
      </c>
      <c r="K6792" s="1110"/>
      <c r="L6792" s="1110"/>
      <c r="Q6792" s="1110">
        <v>0.03</v>
      </c>
      <c r="R6792" s="1110">
        <f t="shared" si="4076"/>
        <v>0.03</v>
      </c>
    </row>
    <row r="6793" spans="1:18" ht="13.5" hidden="1" customHeight="1" x14ac:dyDescent="0.2">
      <c r="A6793" s="1167"/>
      <c r="B6793" s="1123"/>
      <c r="D6793" s="1123"/>
      <c r="E6793" s="1123"/>
      <c r="G6793" s="1167"/>
      <c r="H6793" s="1167">
        <f t="shared" si="4077"/>
        <v>12</v>
      </c>
      <c r="K6793" s="1110"/>
      <c r="L6793" s="1110"/>
      <c r="Q6793" s="1110">
        <v>0.03</v>
      </c>
      <c r="R6793" s="1110">
        <f t="shared" si="4076"/>
        <v>0.03</v>
      </c>
    </row>
    <row r="6794" spans="1:18" ht="13.5" hidden="1" customHeight="1" x14ac:dyDescent="0.2">
      <c r="A6794" s="1167"/>
      <c r="B6794" s="1123"/>
      <c r="D6794" s="1123"/>
      <c r="E6794" s="1123"/>
      <c r="G6794" s="1167"/>
      <c r="H6794" s="1167">
        <f t="shared" si="4077"/>
        <v>13</v>
      </c>
      <c r="K6794" s="1110"/>
      <c r="L6794" s="1110"/>
      <c r="Q6794" s="1110">
        <v>0.01</v>
      </c>
      <c r="R6794" s="1110">
        <f t="shared" si="4076"/>
        <v>0.01</v>
      </c>
    </row>
    <row r="6795" spans="1:18" ht="13.5" hidden="1" customHeight="1" x14ac:dyDescent="0.2">
      <c r="A6795" s="1167"/>
      <c r="B6795" s="1123"/>
      <c r="D6795" s="1123"/>
      <c r="E6795" s="1123"/>
      <c r="G6795" s="1167"/>
      <c r="H6795" s="1167">
        <f t="shared" si="4077"/>
        <v>14</v>
      </c>
      <c r="K6795" s="1110"/>
      <c r="L6795" s="1110"/>
      <c r="Q6795" s="1110">
        <v>0.03</v>
      </c>
      <c r="R6795" s="1110">
        <f t="shared" si="4076"/>
        <v>0.03</v>
      </c>
    </row>
    <row r="6796" spans="1:18" ht="13.5" hidden="1" customHeight="1" x14ac:dyDescent="0.2">
      <c r="A6796" s="1167"/>
      <c r="B6796" s="1123"/>
      <c r="D6796" s="1123"/>
      <c r="E6796" s="1123"/>
      <c r="G6796" s="1167"/>
      <c r="H6796" s="1167">
        <f t="shared" si="4077"/>
        <v>15</v>
      </c>
      <c r="K6796" s="1110"/>
      <c r="L6796" s="1110"/>
      <c r="Q6796" s="1110">
        <v>0.02</v>
      </c>
      <c r="R6796" s="1110">
        <f t="shared" si="4076"/>
        <v>0.02</v>
      </c>
    </row>
    <row r="6797" spans="1:18" ht="13.5" hidden="1" customHeight="1" x14ac:dyDescent="0.2">
      <c r="A6797" s="1167"/>
      <c r="B6797" s="1123"/>
      <c r="D6797" s="1123"/>
      <c r="E6797" s="1123"/>
      <c r="G6797" s="1167"/>
      <c r="H6797" s="1167">
        <f t="shared" si="4077"/>
        <v>16</v>
      </c>
      <c r="K6797" s="1110"/>
      <c r="L6797" s="1110"/>
      <c r="Q6797" s="1110">
        <v>0.02</v>
      </c>
      <c r="R6797" s="1110">
        <f t="shared" si="4076"/>
        <v>0.02</v>
      </c>
    </row>
    <row r="6798" spans="1:18" ht="13.5" hidden="1" customHeight="1" x14ac:dyDescent="0.2">
      <c r="A6798" s="1167"/>
      <c r="B6798" s="1123"/>
      <c r="D6798" s="1123"/>
      <c r="E6798" s="1123"/>
      <c r="G6798" s="1167"/>
      <c r="H6798" s="1167">
        <f t="shared" si="4077"/>
        <v>17</v>
      </c>
      <c r="K6798" s="1110"/>
      <c r="L6798" s="1110"/>
      <c r="Q6798" s="1110">
        <v>0.04</v>
      </c>
      <c r="R6798" s="1110">
        <f t="shared" si="4076"/>
        <v>0.04</v>
      </c>
    </row>
    <row r="6799" spans="1:18" ht="13.5" hidden="1" customHeight="1" x14ac:dyDescent="0.2">
      <c r="A6799" s="1167"/>
      <c r="B6799" s="1123"/>
      <c r="D6799" s="1123"/>
      <c r="E6799" s="1123"/>
      <c r="G6799" s="1167"/>
      <c r="H6799" s="1167">
        <f t="shared" si="4077"/>
        <v>18</v>
      </c>
      <c r="K6799" s="1110"/>
      <c r="L6799" s="1110"/>
      <c r="Q6799" s="1110">
        <v>0.03</v>
      </c>
      <c r="R6799" s="1110">
        <f t="shared" si="4076"/>
        <v>0.03</v>
      </c>
    </row>
    <row r="6800" spans="1:18" ht="13.5" hidden="1" customHeight="1" x14ac:dyDescent="0.2">
      <c r="A6800" s="1167"/>
      <c r="B6800" s="1123"/>
      <c r="D6800" s="1123"/>
      <c r="E6800" s="1123"/>
      <c r="G6800" s="1167"/>
      <c r="H6800" s="1167">
        <f t="shared" si="4077"/>
        <v>19</v>
      </c>
      <c r="K6800" s="1110"/>
      <c r="L6800" s="1110"/>
      <c r="Q6800" s="1110">
        <v>0.01</v>
      </c>
      <c r="R6800" s="1110">
        <f t="shared" si="4076"/>
        <v>0.01</v>
      </c>
    </row>
    <row r="6801" spans="1:18" ht="13.5" hidden="1" customHeight="1" x14ac:dyDescent="0.2">
      <c r="A6801" s="1167"/>
      <c r="B6801" s="1123"/>
      <c r="D6801" s="1123"/>
      <c r="E6801" s="1123"/>
      <c r="G6801" s="1167"/>
      <c r="H6801" s="1167">
        <f t="shared" si="4077"/>
        <v>20</v>
      </c>
      <c r="K6801" s="1110"/>
      <c r="L6801" s="1110"/>
      <c r="Q6801" s="1110">
        <v>0.01</v>
      </c>
      <c r="R6801" s="1110">
        <f t="shared" si="4076"/>
        <v>0.01</v>
      </c>
    </row>
    <row r="6802" spans="1:18" ht="13.5" hidden="1" customHeight="1" x14ac:dyDescent="0.2">
      <c r="A6802" s="1167"/>
      <c r="B6802" s="1123"/>
      <c r="D6802" s="1123"/>
      <c r="E6802" s="1123"/>
      <c r="G6802" s="1167"/>
      <c r="H6802" s="1167">
        <f t="shared" si="4077"/>
        <v>21</v>
      </c>
      <c r="K6802" s="1110"/>
      <c r="L6802" s="1110"/>
      <c r="Q6802" s="1110">
        <v>0.01</v>
      </c>
      <c r="R6802" s="1110">
        <f t="shared" si="4076"/>
        <v>0.01</v>
      </c>
    </row>
    <row r="6803" spans="1:18" ht="13.5" hidden="1" customHeight="1" x14ac:dyDescent="0.2">
      <c r="A6803" s="1167"/>
      <c r="B6803" s="1123"/>
      <c r="D6803" s="1123"/>
      <c r="E6803" s="1123"/>
      <c r="G6803" s="1167"/>
      <c r="H6803" s="1167">
        <f t="shared" si="4077"/>
        <v>22</v>
      </c>
      <c r="K6803" s="1110"/>
      <c r="L6803" s="1110"/>
      <c r="Q6803" s="1110">
        <v>0</v>
      </c>
      <c r="R6803" s="1110">
        <f t="shared" si="4076"/>
        <v>0</v>
      </c>
    </row>
    <row r="6804" spans="1:18" ht="13.5" hidden="1" customHeight="1" x14ac:dyDescent="0.2">
      <c r="A6804" s="1167"/>
      <c r="B6804" s="1123"/>
      <c r="D6804" s="1123"/>
      <c r="E6804" s="1123"/>
      <c r="G6804" s="1167"/>
      <c r="H6804" s="1167">
        <f t="shared" si="4077"/>
        <v>23</v>
      </c>
      <c r="K6804" s="1110"/>
      <c r="L6804" s="1110"/>
      <c r="Q6804" s="1110">
        <v>0.01</v>
      </c>
      <c r="R6804" s="1110">
        <f t="shared" si="4076"/>
        <v>0.01</v>
      </c>
    </row>
    <row r="6805" spans="1:18" ht="13.5" customHeight="1" x14ac:dyDescent="0.2">
      <c r="A6805" s="1167"/>
      <c r="B6805" s="1123"/>
      <c r="D6805" s="1123"/>
      <c r="E6805" s="1123"/>
      <c r="G6805" s="1167"/>
      <c r="K6805" s="1110"/>
      <c r="L6805" s="1110"/>
      <c r="R6805" s="1110"/>
    </row>
    <row r="6806" spans="1:18" ht="13.5" customHeight="1" x14ac:dyDescent="0.2">
      <c r="A6806" s="1167"/>
      <c r="B6806" s="1123"/>
      <c r="D6806" s="1079" t="s">
        <v>681</v>
      </c>
      <c r="E6806" s="1123"/>
      <c r="F6806" s="1120" t="s">
        <v>94</v>
      </c>
      <c r="G6806" s="2217">
        <v>5</v>
      </c>
      <c r="I6806" s="1120"/>
      <c r="K6806" s="1120"/>
      <c r="Q6806" s="1110"/>
      <c r="R6806" s="1120"/>
    </row>
    <row r="6807" spans="1:18" ht="13.5" customHeight="1" x14ac:dyDescent="0.2">
      <c r="A6807" s="1167"/>
      <c r="B6807" s="1123"/>
      <c r="D6807" s="1079"/>
      <c r="E6807" s="1123"/>
      <c r="F6807" s="1120"/>
      <c r="G6807" s="2217"/>
      <c r="I6807" s="1120"/>
      <c r="K6807" s="1120"/>
      <c r="Q6807" s="1120"/>
      <c r="R6807" s="1120"/>
    </row>
    <row r="6808" spans="1:18" ht="13.5" customHeight="1" x14ac:dyDescent="0.2">
      <c r="A6808" s="1167"/>
      <c r="B6808" s="1123"/>
      <c r="D6808" s="1079"/>
      <c r="E6808" s="1123"/>
      <c r="F6808" s="1120"/>
      <c r="G6808" s="2217"/>
      <c r="H6808" s="2217">
        <v>0</v>
      </c>
      <c r="I6808" s="1120"/>
      <c r="J6808" s="1116"/>
      <c r="K6808" s="1116"/>
      <c r="L6808" s="1116"/>
      <c r="M6808" s="1120"/>
      <c r="N6808" s="1120"/>
      <c r="O6808" s="1120"/>
      <c r="P6808" s="1120"/>
      <c r="Q6808" s="1120">
        <f>Q6706+Q6731+Q6756+Q6781</f>
        <v>0.33</v>
      </c>
      <c r="R6808" s="1120">
        <f>Q6808</f>
        <v>0.33</v>
      </c>
    </row>
    <row r="6809" spans="1:18" ht="13.5" customHeight="1" x14ac:dyDescent="0.2">
      <c r="A6809" s="1167"/>
      <c r="B6809" s="1123"/>
      <c r="D6809" s="1079"/>
      <c r="E6809" s="1123"/>
      <c r="F6809" s="1120"/>
      <c r="G6809" s="2217"/>
      <c r="H6809" s="2217">
        <f>H6808+1</f>
        <v>1</v>
      </c>
      <c r="I6809" s="1120"/>
      <c r="J6809" s="1116"/>
      <c r="K6809" s="1116"/>
      <c r="L6809" s="1116"/>
      <c r="M6809" s="1120"/>
      <c r="N6809" s="1120"/>
      <c r="O6809" s="1120"/>
      <c r="P6809" s="1120"/>
      <c r="Q6809" s="1120">
        <f t="shared" ref="Q6809:Q6830" si="4078">Q6707+Q6732+Q6757+Q6782</f>
        <v>0.35</v>
      </c>
      <c r="R6809" s="1120">
        <f t="shared" ref="R6809:R6831" si="4079">Q6809</f>
        <v>0.35</v>
      </c>
    </row>
    <row r="6810" spans="1:18" ht="13.5" customHeight="1" x14ac:dyDescent="0.2">
      <c r="A6810" s="1167"/>
      <c r="B6810" s="1123"/>
      <c r="D6810" s="1079"/>
      <c r="E6810" s="1123"/>
      <c r="F6810" s="1120"/>
      <c r="G6810" s="2217"/>
      <c r="H6810" s="2217">
        <f t="shared" ref="H6810:H6831" si="4080">H6809+1</f>
        <v>2</v>
      </c>
      <c r="I6810" s="1120"/>
      <c r="J6810" s="1116"/>
      <c r="K6810" s="1116"/>
      <c r="L6810" s="1116"/>
      <c r="M6810" s="1120"/>
      <c r="N6810" s="1120"/>
      <c r="O6810" s="1120"/>
      <c r="P6810" s="1120"/>
      <c r="Q6810" s="1120">
        <f t="shared" si="4078"/>
        <v>0.34</v>
      </c>
      <c r="R6810" s="1120">
        <f t="shared" si="4079"/>
        <v>0.34</v>
      </c>
    </row>
    <row r="6811" spans="1:18" ht="13.5" customHeight="1" x14ac:dyDescent="0.2">
      <c r="A6811" s="1167"/>
      <c r="B6811" s="1123"/>
      <c r="D6811" s="1079"/>
      <c r="E6811" s="1123"/>
      <c r="F6811" s="1120"/>
      <c r="G6811" s="2217"/>
      <c r="H6811" s="2217">
        <f t="shared" si="4080"/>
        <v>3</v>
      </c>
      <c r="I6811" s="1120"/>
      <c r="J6811" s="1116"/>
      <c r="K6811" s="1116"/>
      <c r="L6811" s="1116"/>
      <c r="M6811" s="1120"/>
      <c r="N6811" s="1120"/>
      <c r="O6811" s="1120"/>
      <c r="P6811" s="1120"/>
      <c r="Q6811" s="1120">
        <f t="shared" si="4078"/>
        <v>0.31</v>
      </c>
      <c r="R6811" s="1120">
        <f t="shared" si="4079"/>
        <v>0.31</v>
      </c>
    </row>
    <row r="6812" spans="1:18" ht="13.5" customHeight="1" x14ac:dyDescent="0.2">
      <c r="A6812" s="1167"/>
      <c r="B6812" s="1123"/>
      <c r="D6812" s="1079"/>
      <c r="E6812" s="1123"/>
      <c r="F6812" s="1120"/>
      <c r="G6812" s="2217"/>
      <c r="H6812" s="2217">
        <f t="shared" si="4080"/>
        <v>4</v>
      </c>
      <c r="I6812" s="1120"/>
      <c r="J6812" s="1116"/>
      <c r="K6812" s="1116"/>
      <c r="L6812" s="1116"/>
      <c r="M6812" s="1120"/>
      <c r="N6812" s="1120"/>
      <c r="O6812" s="1120"/>
      <c r="P6812" s="1120"/>
      <c r="Q6812" s="1120">
        <f t="shared" si="4078"/>
        <v>0.26</v>
      </c>
      <c r="R6812" s="1120">
        <f t="shared" si="4079"/>
        <v>0.26</v>
      </c>
    </row>
    <row r="6813" spans="1:18" ht="13.5" customHeight="1" x14ac:dyDescent="0.2">
      <c r="A6813" s="1167"/>
      <c r="B6813" s="1123"/>
      <c r="D6813" s="1079"/>
      <c r="E6813" s="1123"/>
      <c r="F6813" s="1120"/>
      <c r="G6813" s="2217"/>
      <c r="H6813" s="2217">
        <f t="shared" si="4080"/>
        <v>5</v>
      </c>
      <c r="I6813" s="1120"/>
      <c r="J6813" s="1116"/>
      <c r="K6813" s="1116"/>
      <c r="L6813" s="1116"/>
      <c r="M6813" s="1120"/>
      <c r="N6813" s="1120"/>
      <c r="O6813" s="1120"/>
      <c r="P6813" s="1120"/>
      <c r="Q6813" s="1120">
        <f t="shared" si="4078"/>
        <v>0.24</v>
      </c>
      <c r="R6813" s="1120">
        <f t="shared" si="4079"/>
        <v>0.24</v>
      </c>
    </row>
    <row r="6814" spans="1:18" ht="13.5" customHeight="1" x14ac:dyDescent="0.2">
      <c r="A6814" s="1167"/>
      <c r="B6814" s="1123"/>
      <c r="D6814" s="1079"/>
      <c r="E6814" s="1123"/>
      <c r="F6814" s="1120"/>
      <c r="G6814" s="2217"/>
      <c r="H6814" s="2217">
        <f t="shared" si="4080"/>
        <v>6</v>
      </c>
      <c r="I6814" s="1120"/>
      <c r="J6814" s="1116"/>
      <c r="K6814" s="1116"/>
      <c r="L6814" s="1116"/>
      <c r="M6814" s="1120"/>
      <c r="N6814" s="1120"/>
      <c r="O6814" s="1120"/>
      <c r="P6814" s="1120"/>
      <c r="Q6814" s="1120">
        <f t="shared" si="4078"/>
        <v>0.25</v>
      </c>
      <c r="R6814" s="1120">
        <f t="shared" si="4079"/>
        <v>0.25</v>
      </c>
    </row>
    <row r="6815" spans="1:18" ht="13.5" customHeight="1" x14ac:dyDescent="0.2">
      <c r="A6815" s="1167"/>
      <c r="B6815" s="1123"/>
      <c r="D6815" s="1079"/>
      <c r="E6815" s="1123"/>
      <c r="F6815" s="1120"/>
      <c r="G6815" s="2217"/>
      <c r="H6815" s="2217">
        <f t="shared" si="4080"/>
        <v>7</v>
      </c>
      <c r="I6815" s="1120"/>
      <c r="J6815" s="1116"/>
      <c r="K6815" s="1116"/>
      <c r="L6815" s="1116"/>
      <c r="M6815" s="1120"/>
      <c r="N6815" s="1120"/>
      <c r="O6815" s="1120"/>
      <c r="P6815" s="1120"/>
      <c r="Q6815" s="1120">
        <f t="shared" si="4078"/>
        <v>0.27</v>
      </c>
      <c r="R6815" s="1120">
        <f t="shared" si="4079"/>
        <v>0.27</v>
      </c>
    </row>
    <row r="6816" spans="1:18" ht="13.5" customHeight="1" x14ac:dyDescent="0.2">
      <c r="A6816" s="1167"/>
      <c r="B6816" s="1123"/>
      <c r="D6816" s="1079"/>
      <c r="E6816" s="1123"/>
      <c r="F6816" s="1120"/>
      <c r="G6816" s="2217"/>
      <c r="H6816" s="2217">
        <f t="shared" si="4080"/>
        <v>8</v>
      </c>
      <c r="I6816" s="1120"/>
      <c r="J6816" s="1116"/>
      <c r="K6816" s="1116"/>
      <c r="L6816" s="1116"/>
      <c r="M6816" s="1120"/>
      <c r="N6816" s="1120"/>
      <c r="O6816" s="1120"/>
      <c r="P6816" s="1120"/>
      <c r="Q6816" s="1120">
        <f t="shared" si="4078"/>
        <v>0.43</v>
      </c>
      <c r="R6816" s="1120">
        <f t="shared" si="4079"/>
        <v>0.43</v>
      </c>
    </row>
    <row r="6817" spans="1:18" ht="13.5" customHeight="1" x14ac:dyDescent="0.2">
      <c r="A6817" s="1167"/>
      <c r="B6817" s="1123"/>
      <c r="D6817" s="1079"/>
      <c r="E6817" s="1123"/>
      <c r="F6817" s="1120"/>
      <c r="G6817" s="2217"/>
      <c r="H6817" s="2217">
        <f t="shared" si="4080"/>
        <v>9</v>
      </c>
      <c r="I6817" s="1120"/>
      <c r="J6817" s="1116"/>
      <c r="K6817" s="1116"/>
      <c r="L6817" s="1116"/>
      <c r="M6817" s="1120"/>
      <c r="N6817" s="1120"/>
      <c r="O6817" s="1120"/>
      <c r="P6817" s="1120"/>
      <c r="Q6817" s="1120">
        <f t="shared" si="4078"/>
        <v>0.57999999999999996</v>
      </c>
      <c r="R6817" s="1120">
        <f t="shared" si="4079"/>
        <v>0.57999999999999996</v>
      </c>
    </row>
    <row r="6818" spans="1:18" ht="13.5" customHeight="1" x14ac:dyDescent="0.2">
      <c r="A6818" s="1167"/>
      <c r="B6818" s="1123"/>
      <c r="D6818" s="1079"/>
      <c r="E6818" s="1123"/>
      <c r="F6818" s="1120"/>
      <c r="G6818" s="2217"/>
      <c r="H6818" s="2217">
        <f t="shared" si="4080"/>
        <v>10</v>
      </c>
      <c r="I6818" s="1120"/>
      <c r="J6818" s="1116"/>
      <c r="K6818" s="1116"/>
      <c r="L6818" s="1116"/>
      <c r="M6818" s="1120"/>
      <c r="N6818" s="1120"/>
      <c r="O6818" s="1120"/>
      <c r="P6818" s="1120"/>
      <c r="Q6818" s="1120">
        <f t="shared" si="4078"/>
        <v>0.59</v>
      </c>
      <c r="R6818" s="1120">
        <f t="shared" si="4079"/>
        <v>0.59</v>
      </c>
    </row>
    <row r="6819" spans="1:18" ht="13.5" customHeight="1" x14ac:dyDescent="0.2">
      <c r="A6819" s="1167"/>
      <c r="B6819" s="1123"/>
      <c r="D6819" s="1079"/>
      <c r="E6819" s="1123"/>
      <c r="F6819" s="1120"/>
      <c r="G6819" s="2217"/>
      <c r="H6819" s="2217">
        <f t="shared" si="4080"/>
        <v>11</v>
      </c>
      <c r="I6819" s="1120"/>
      <c r="J6819" s="1116"/>
      <c r="K6819" s="1116"/>
      <c r="L6819" s="1116"/>
      <c r="M6819" s="1120"/>
      <c r="N6819" s="1120"/>
      <c r="O6819" s="1120"/>
      <c r="P6819" s="1120"/>
      <c r="Q6819" s="1120">
        <f t="shared" si="4078"/>
        <v>0.47</v>
      </c>
      <c r="R6819" s="1120">
        <f t="shared" si="4079"/>
        <v>0.47</v>
      </c>
    </row>
    <row r="6820" spans="1:18" ht="13.5" customHeight="1" x14ac:dyDescent="0.2">
      <c r="A6820" s="1167"/>
      <c r="B6820" s="1123"/>
      <c r="D6820" s="1079"/>
      <c r="E6820" s="1123"/>
      <c r="F6820" s="1120"/>
      <c r="G6820" s="2217"/>
      <c r="H6820" s="2217">
        <f t="shared" si="4080"/>
        <v>12</v>
      </c>
      <c r="I6820" s="1120"/>
      <c r="J6820" s="1116"/>
      <c r="K6820" s="1116"/>
      <c r="L6820" s="1116"/>
      <c r="M6820" s="1120"/>
      <c r="N6820" s="1120"/>
      <c r="O6820" s="1120"/>
      <c r="P6820" s="1120"/>
      <c r="Q6820" s="1120">
        <f t="shared" si="4078"/>
        <v>0.4</v>
      </c>
      <c r="R6820" s="1120">
        <f t="shared" si="4079"/>
        <v>0.4</v>
      </c>
    </row>
    <row r="6821" spans="1:18" ht="13.5" customHeight="1" x14ac:dyDescent="0.2">
      <c r="A6821" s="1167"/>
      <c r="B6821" s="1123"/>
      <c r="D6821" s="1079"/>
      <c r="E6821" s="1123"/>
      <c r="F6821" s="1120"/>
      <c r="G6821" s="2217"/>
      <c r="H6821" s="2217">
        <f t="shared" si="4080"/>
        <v>13</v>
      </c>
      <c r="I6821" s="1120"/>
      <c r="J6821" s="1116"/>
      <c r="K6821" s="1116"/>
      <c r="L6821" s="1116"/>
      <c r="M6821" s="1120"/>
      <c r="N6821" s="1120"/>
      <c r="O6821" s="1120"/>
      <c r="P6821" s="1120"/>
      <c r="Q6821" s="1120">
        <f t="shared" si="4078"/>
        <v>0.32</v>
      </c>
      <c r="R6821" s="1120">
        <f t="shared" si="4079"/>
        <v>0.32</v>
      </c>
    </row>
    <row r="6822" spans="1:18" ht="13.5" customHeight="1" x14ac:dyDescent="0.2">
      <c r="A6822" s="1167"/>
      <c r="B6822" s="1123"/>
      <c r="D6822" s="1079"/>
      <c r="E6822" s="1123"/>
      <c r="F6822" s="1120"/>
      <c r="G6822" s="2217"/>
      <c r="H6822" s="2217">
        <f t="shared" si="4080"/>
        <v>14</v>
      </c>
      <c r="I6822" s="1120"/>
      <c r="J6822" s="1116"/>
      <c r="K6822" s="1116"/>
      <c r="L6822" s="1116"/>
      <c r="M6822" s="1120"/>
      <c r="N6822" s="1120"/>
      <c r="O6822" s="1120"/>
      <c r="P6822" s="1120"/>
      <c r="Q6822" s="1120">
        <f t="shared" si="4078"/>
        <v>0.47</v>
      </c>
      <c r="R6822" s="1120">
        <f t="shared" si="4079"/>
        <v>0.47</v>
      </c>
    </row>
    <row r="6823" spans="1:18" ht="13.5" customHeight="1" x14ac:dyDescent="0.2">
      <c r="A6823" s="1167"/>
      <c r="B6823" s="1123"/>
      <c r="D6823" s="1079"/>
      <c r="E6823" s="1123"/>
      <c r="F6823" s="1120"/>
      <c r="G6823" s="2217"/>
      <c r="H6823" s="2217">
        <f t="shared" si="4080"/>
        <v>15</v>
      </c>
      <c r="I6823" s="1120"/>
      <c r="J6823" s="1116"/>
      <c r="K6823" s="1116"/>
      <c r="L6823" s="1116"/>
      <c r="M6823" s="1120"/>
      <c r="N6823" s="1120"/>
      <c r="O6823" s="1120"/>
      <c r="P6823" s="1120"/>
      <c r="Q6823" s="1120">
        <f t="shared" si="4078"/>
        <v>0.53</v>
      </c>
      <c r="R6823" s="1120">
        <f t="shared" si="4079"/>
        <v>0.53</v>
      </c>
    </row>
    <row r="6824" spans="1:18" ht="13.5" customHeight="1" x14ac:dyDescent="0.2">
      <c r="A6824" s="1167"/>
      <c r="B6824" s="1123"/>
      <c r="D6824" s="1079"/>
      <c r="E6824" s="1123"/>
      <c r="F6824" s="1120"/>
      <c r="G6824" s="2217"/>
      <c r="H6824" s="2217">
        <f t="shared" si="4080"/>
        <v>16</v>
      </c>
      <c r="I6824" s="1120"/>
      <c r="J6824" s="1116"/>
      <c r="K6824" s="1116"/>
      <c r="L6824" s="1116"/>
      <c r="M6824" s="1120"/>
      <c r="N6824" s="1120"/>
      <c r="O6824" s="1120"/>
      <c r="P6824" s="1120"/>
      <c r="Q6824" s="1120">
        <f t="shared" si="4078"/>
        <v>0.41</v>
      </c>
      <c r="R6824" s="1120">
        <f t="shared" si="4079"/>
        <v>0.41</v>
      </c>
    </row>
    <row r="6825" spans="1:18" ht="13.5" customHeight="1" x14ac:dyDescent="0.2">
      <c r="A6825" s="1167"/>
      <c r="B6825" s="1123"/>
      <c r="D6825" s="1079"/>
      <c r="E6825" s="1123"/>
      <c r="F6825" s="1120"/>
      <c r="G6825" s="2217"/>
      <c r="H6825" s="2217">
        <f t="shared" si="4080"/>
        <v>17</v>
      </c>
      <c r="I6825" s="1120"/>
      <c r="J6825" s="1116"/>
      <c r="K6825" s="1116"/>
      <c r="L6825" s="1116"/>
      <c r="M6825" s="1120"/>
      <c r="N6825" s="1120"/>
      <c r="O6825" s="1120"/>
      <c r="P6825" s="1120"/>
      <c r="Q6825" s="1120">
        <f t="shared" si="4078"/>
        <v>0.42</v>
      </c>
      <c r="R6825" s="1120">
        <f t="shared" si="4079"/>
        <v>0.42</v>
      </c>
    </row>
    <row r="6826" spans="1:18" ht="13.5" customHeight="1" x14ac:dyDescent="0.2">
      <c r="A6826" s="1167"/>
      <c r="B6826" s="1123"/>
      <c r="D6826" s="1079"/>
      <c r="E6826" s="1123"/>
      <c r="F6826" s="1120"/>
      <c r="G6826" s="2217"/>
      <c r="H6826" s="2217">
        <f t="shared" si="4080"/>
        <v>18</v>
      </c>
      <c r="I6826" s="1120"/>
      <c r="J6826" s="1116"/>
      <c r="K6826" s="1116"/>
      <c r="L6826" s="1116"/>
      <c r="M6826" s="1120"/>
      <c r="N6826" s="1120"/>
      <c r="O6826" s="1120"/>
      <c r="P6826" s="1120"/>
      <c r="Q6826" s="1120">
        <f t="shared" si="4078"/>
        <v>0.44</v>
      </c>
      <c r="R6826" s="1120">
        <f t="shared" si="4079"/>
        <v>0.44</v>
      </c>
    </row>
    <row r="6827" spans="1:18" ht="13.5" customHeight="1" x14ac:dyDescent="0.2">
      <c r="A6827" s="1167"/>
      <c r="B6827" s="1123"/>
      <c r="D6827" s="1079"/>
      <c r="E6827" s="1123"/>
      <c r="F6827" s="1120"/>
      <c r="G6827" s="2217"/>
      <c r="H6827" s="2217">
        <f t="shared" si="4080"/>
        <v>19</v>
      </c>
      <c r="I6827" s="1120"/>
      <c r="J6827" s="1116"/>
      <c r="K6827" s="1116"/>
      <c r="L6827" s="1116"/>
      <c r="M6827" s="1120"/>
      <c r="N6827" s="1120"/>
      <c r="O6827" s="1120"/>
      <c r="P6827" s="1120"/>
      <c r="Q6827" s="1120">
        <f t="shared" si="4078"/>
        <v>0.41</v>
      </c>
      <c r="R6827" s="1120">
        <f t="shared" si="4079"/>
        <v>0.41</v>
      </c>
    </row>
    <row r="6828" spans="1:18" ht="13.5" customHeight="1" x14ac:dyDescent="0.2">
      <c r="A6828" s="1167"/>
      <c r="B6828" s="1123"/>
      <c r="D6828" s="1079"/>
      <c r="E6828" s="1123"/>
      <c r="F6828" s="1120"/>
      <c r="G6828" s="2217"/>
      <c r="H6828" s="2217">
        <f t="shared" si="4080"/>
        <v>20</v>
      </c>
      <c r="I6828" s="1120"/>
      <c r="J6828" s="1116"/>
      <c r="K6828" s="1116"/>
      <c r="L6828" s="1116"/>
      <c r="M6828" s="1120"/>
      <c r="N6828" s="1120"/>
      <c r="O6828" s="1120"/>
      <c r="P6828" s="1120"/>
      <c r="Q6828" s="1120">
        <f t="shared" si="4078"/>
        <v>0.41</v>
      </c>
      <c r="R6828" s="1120">
        <f t="shared" si="4079"/>
        <v>0.41</v>
      </c>
    </row>
    <row r="6829" spans="1:18" ht="13.5" customHeight="1" x14ac:dyDescent="0.2">
      <c r="A6829" s="1167"/>
      <c r="B6829" s="1123"/>
      <c r="D6829" s="1079"/>
      <c r="E6829" s="1123"/>
      <c r="F6829" s="1120"/>
      <c r="G6829" s="2217"/>
      <c r="H6829" s="2217">
        <f t="shared" si="4080"/>
        <v>21</v>
      </c>
      <c r="I6829" s="1120"/>
      <c r="J6829" s="1116"/>
      <c r="K6829" s="1116"/>
      <c r="L6829" s="1116"/>
      <c r="M6829" s="1120"/>
      <c r="N6829" s="1120"/>
      <c r="O6829" s="1120"/>
      <c r="P6829" s="1120"/>
      <c r="Q6829" s="1120">
        <f t="shared" si="4078"/>
        <v>0.43</v>
      </c>
      <c r="R6829" s="1120">
        <f t="shared" si="4079"/>
        <v>0.43</v>
      </c>
    </row>
    <row r="6830" spans="1:18" ht="13.5" customHeight="1" x14ac:dyDescent="0.2">
      <c r="A6830" s="1167"/>
      <c r="B6830" s="1123"/>
      <c r="D6830" s="1079"/>
      <c r="E6830" s="1123"/>
      <c r="F6830" s="1120"/>
      <c r="G6830" s="2217"/>
      <c r="H6830" s="2217">
        <f t="shared" si="4080"/>
        <v>22</v>
      </c>
      <c r="I6830" s="1120"/>
      <c r="J6830" s="1116"/>
      <c r="K6830" s="1116"/>
      <c r="L6830" s="1116"/>
      <c r="M6830" s="1120"/>
      <c r="N6830" s="1120"/>
      <c r="O6830" s="1120"/>
      <c r="P6830" s="1120"/>
      <c r="Q6830" s="1120">
        <f t="shared" si="4078"/>
        <v>0.4</v>
      </c>
      <c r="R6830" s="1120">
        <f t="shared" si="4079"/>
        <v>0.4</v>
      </c>
    </row>
    <row r="6831" spans="1:18" ht="13.5" customHeight="1" x14ac:dyDescent="0.2">
      <c r="A6831" s="1167"/>
      <c r="B6831" s="1123"/>
      <c r="D6831" s="1079"/>
      <c r="E6831" s="1123"/>
      <c r="F6831" s="1120"/>
      <c r="G6831" s="2217"/>
      <c r="H6831" s="2217">
        <f t="shared" si="4080"/>
        <v>23</v>
      </c>
      <c r="I6831" s="1120"/>
      <c r="J6831" s="1116"/>
      <c r="K6831" s="1116"/>
      <c r="L6831" s="1116"/>
      <c r="M6831" s="1120"/>
      <c r="N6831" s="1120"/>
      <c r="O6831" s="1120"/>
      <c r="P6831" s="1120"/>
      <c r="Q6831" s="1120">
        <f>Q6729+Q6754+Q6779+Q6804</f>
        <v>0.42</v>
      </c>
      <c r="R6831" s="1120">
        <f t="shared" si="4079"/>
        <v>0.42</v>
      </c>
    </row>
    <row r="6832" spans="1:18" ht="13.5" customHeight="1" x14ac:dyDescent="0.2">
      <c r="A6832" s="1167"/>
      <c r="B6832" s="1100" t="s">
        <v>317</v>
      </c>
      <c r="C6832" s="1125" t="s">
        <v>3732</v>
      </c>
      <c r="E6832" s="1123"/>
      <c r="G6832" s="1167"/>
      <c r="P6832" s="1110"/>
      <c r="Q6832" s="1110"/>
      <c r="R6832" s="1110"/>
    </row>
    <row r="6833" spans="1:46" ht="13.5" customHeight="1" x14ac:dyDescent="0.2">
      <c r="A6833" s="1167"/>
      <c r="B6833" s="1125"/>
      <c r="C6833" s="2072" t="s">
        <v>78</v>
      </c>
      <c r="E6833" s="1123"/>
      <c r="G6833" s="1167"/>
      <c r="P6833" s="1110"/>
      <c r="Q6833" s="1110"/>
      <c r="R6833" s="1110"/>
    </row>
    <row r="6834" spans="1:46" s="1100" customFormat="1" ht="13.5" customHeight="1" x14ac:dyDescent="0.2">
      <c r="A6834" s="2217"/>
      <c r="B6834" s="1100" t="s">
        <v>55</v>
      </c>
      <c r="C6834" s="1120"/>
      <c r="D6834" s="927"/>
      <c r="F6834" s="1120"/>
      <c r="G6834" s="2217"/>
      <c r="H6834" s="1120"/>
      <c r="I6834" s="1120"/>
      <c r="J6834" s="1120"/>
      <c r="K6834" s="1129"/>
      <c r="L6834" s="1120"/>
      <c r="M6834" s="1120"/>
      <c r="N6834" s="1120"/>
      <c r="O6834" s="1129"/>
      <c r="P6834" s="1120"/>
      <c r="Q6834" s="1120"/>
      <c r="R6834" s="1120"/>
      <c r="S6834" s="1120"/>
      <c r="T6834" s="1120"/>
      <c r="U6834" s="1120"/>
      <c r="V6834" s="1120"/>
      <c r="W6834" s="1120"/>
      <c r="X6834" s="1120"/>
      <c r="Y6834" s="1120"/>
      <c r="Z6834" s="1120"/>
      <c r="AA6834" s="1120"/>
      <c r="AB6834" s="1120"/>
      <c r="AC6834" s="1120"/>
      <c r="AD6834" s="1120"/>
      <c r="AE6834" s="1120"/>
      <c r="AF6834" s="1120"/>
      <c r="AG6834" s="1120"/>
      <c r="AH6834" s="1120"/>
      <c r="AI6834" s="1120"/>
      <c r="AJ6834" s="1120"/>
      <c r="AK6834" s="1120"/>
      <c r="AL6834" s="1120"/>
      <c r="AM6834" s="1120"/>
      <c r="AN6834" s="1120"/>
      <c r="AO6834" s="1120"/>
      <c r="AP6834" s="1120"/>
      <c r="AQ6834" s="1120"/>
      <c r="AR6834" s="1120"/>
      <c r="AS6834" s="1120"/>
      <c r="AT6834" s="1120"/>
    </row>
    <row r="6835" spans="1:46" s="1100" customFormat="1" ht="13.5" customHeight="1" x14ac:dyDescent="0.2">
      <c r="A6835" s="2217"/>
      <c r="B6835" s="1100" t="s">
        <v>58</v>
      </c>
      <c r="C6835" s="1120"/>
      <c r="D6835" s="927"/>
      <c r="F6835" s="1120"/>
      <c r="G6835" s="2217"/>
      <c r="H6835" s="1120"/>
      <c r="I6835" s="1120"/>
      <c r="J6835" s="1120"/>
      <c r="K6835" s="1129"/>
      <c r="L6835" s="1120"/>
      <c r="M6835" s="1120"/>
      <c r="N6835" s="1120"/>
      <c r="O6835" s="1129"/>
      <c r="P6835" s="1120"/>
      <c r="Q6835" s="1120"/>
      <c r="R6835" s="1120"/>
      <c r="S6835" s="1120"/>
      <c r="T6835" s="1120"/>
      <c r="U6835" s="1120"/>
      <c r="V6835" s="1120"/>
      <c r="W6835" s="1120"/>
      <c r="X6835" s="1120"/>
      <c r="Y6835" s="1120"/>
      <c r="Z6835" s="1120"/>
      <c r="AA6835" s="1120"/>
      <c r="AB6835" s="1120"/>
      <c r="AC6835" s="1120"/>
      <c r="AD6835" s="1120"/>
      <c r="AE6835" s="1120"/>
      <c r="AF6835" s="1120"/>
      <c r="AG6835" s="1120"/>
      <c r="AH6835" s="1120"/>
      <c r="AI6835" s="1120"/>
      <c r="AJ6835" s="1120"/>
      <c r="AK6835" s="1120"/>
      <c r="AL6835" s="1120"/>
      <c r="AM6835" s="1120"/>
      <c r="AN6835" s="1120"/>
      <c r="AO6835" s="1120"/>
      <c r="AP6835" s="1120"/>
      <c r="AQ6835" s="1120"/>
      <c r="AR6835" s="1120"/>
      <c r="AS6835" s="1120"/>
      <c r="AT6835" s="1120"/>
    </row>
    <row r="6836" spans="1:46" ht="13.5" customHeight="1" x14ac:dyDescent="0.2">
      <c r="A6836" s="1167">
        <v>9</v>
      </c>
      <c r="B6836" s="1123" t="s">
        <v>362</v>
      </c>
      <c r="C6836" s="1110" t="s">
        <v>6506</v>
      </c>
      <c r="D6836" s="1123" t="s">
        <v>219</v>
      </c>
      <c r="E6836" s="1123" t="s">
        <v>123</v>
      </c>
      <c r="F6836" s="1110" t="s">
        <v>92</v>
      </c>
      <c r="G6836" s="1167">
        <v>20</v>
      </c>
      <c r="H6836" s="1050">
        <v>0.2</v>
      </c>
      <c r="K6836" s="1065"/>
      <c r="M6836" s="1065"/>
      <c r="N6836" s="1065"/>
      <c r="O6836" s="1065"/>
      <c r="P6836" s="1120"/>
      <c r="Q6836" s="1110"/>
      <c r="R6836" s="1120"/>
    </row>
    <row r="6837" spans="1:46" ht="13.5" customHeight="1" x14ac:dyDescent="0.2">
      <c r="A6837" s="1167"/>
      <c r="B6837" s="1123" t="s">
        <v>17</v>
      </c>
      <c r="C6837" s="1110" t="s">
        <v>3725</v>
      </c>
      <c r="D6837" s="1123"/>
      <c r="E6837" s="1123"/>
      <c r="G6837" s="1167"/>
      <c r="H6837" s="1064">
        <v>0.2</v>
      </c>
      <c r="P6837" s="1120"/>
      <c r="Q6837" s="1120"/>
      <c r="R6837" s="1120"/>
    </row>
    <row r="6838" spans="1:46" ht="13.5" customHeight="1" x14ac:dyDescent="0.2">
      <c r="A6838" s="1167"/>
      <c r="B6838" s="1123" t="s">
        <v>363</v>
      </c>
      <c r="D6838" s="1123"/>
      <c r="E6838" s="1123"/>
      <c r="G6838" s="1167"/>
      <c r="H6838" s="1167">
        <v>0</v>
      </c>
      <c r="J6838" s="1109"/>
      <c r="K6838" s="1109"/>
      <c r="L6838" s="1109"/>
      <c r="M6838" s="1110"/>
      <c r="N6838" s="1110"/>
      <c r="O6838" s="1110"/>
      <c r="P6838" s="1110"/>
      <c r="Q6838" s="1110">
        <v>4.0999999999999996</v>
      </c>
      <c r="R6838" s="1110">
        <f>Q6838</f>
        <v>4.0999999999999996</v>
      </c>
    </row>
    <row r="6839" spans="1:46" ht="13.5" customHeight="1" x14ac:dyDescent="0.2">
      <c r="A6839" s="1167"/>
      <c r="B6839" s="1123"/>
      <c r="D6839" s="1123"/>
      <c r="E6839" s="1123"/>
      <c r="G6839" s="1167"/>
      <c r="H6839" s="1167">
        <f>H6838+1</f>
        <v>1</v>
      </c>
      <c r="J6839" s="1109"/>
      <c r="K6839" s="1109"/>
      <c r="L6839" s="1109"/>
      <c r="M6839" s="1110"/>
      <c r="N6839" s="1110"/>
      <c r="O6839" s="1110"/>
      <c r="P6839" s="1110"/>
      <c r="Q6839" s="1110">
        <v>3.3</v>
      </c>
      <c r="R6839" s="1110">
        <f t="shared" ref="R6839:R6861" si="4081">Q6839</f>
        <v>3.3</v>
      </c>
    </row>
    <row r="6840" spans="1:46" ht="13.5" customHeight="1" x14ac:dyDescent="0.2">
      <c r="A6840" s="1167"/>
      <c r="B6840" s="1123"/>
      <c r="D6840" s="1123"/>
      <c r="E6840" s="1123"/>
      <c r="G6840" s="1167"/>
      <c r="H6840" s="1167">
        <f t="shared" ref="H6840:H6861" si="4082">H6839+1</f>
        <v>2</v>
      </c>
      <c r="J6840" s="1109"/>
      <c r="K6840" s="1109"/>
      <c r="L6840" s="1109"/>
      <c r="M6840" s="1110"/>
      <c r="N6840" s="1110"/>
      <c r="O6840" s="1110"/>
      <c r="P6840" s="1110"/>
      <c r="Q6840" s="1110">
        <v>8.0299999999999994</v>
      </c>
      <c r="R6840" s="1110">
        <f t="shared" si="4081"/>
        <v>8.0299999999999994</v>
      </c>
    </row>
    <row r="6841" spans="1:46" ht="13.5" customHeight="1" x14ac:dyDescent="0.2">
      <c r="A6841" s="1167"/>
      <c r="B6841" s="1123"/>
      <c r="D6841" s="1123"/>
      <c r="E6841" s="1123"/>
      <c r="G6841" s="1167"/>
      <c r="H6841" s="1167">
        <f t="shared" si="4082"/>
        <v>3</v>
      </c>
      <c r="J6841" s="1109"/>
      <c r="K6841" s="1109"/>
      <c r="L6841" s="1109"/>
      <c r="M6841" s="1110"/>
      <c r="N6841" s="1110"/>
      <c r="O6841" s="1110"/>
      <c r="P6841" s="1110"/>
      <c r="Q6841" s="1110">
        <v>9.23</v>
      </c>
      <c r="R6841" s="1110">
        <f t="shared" si="4081"/>
        <v>9.23</v>
      </c>
    </row>
    <row r="6842" spans="1:46" ht="13.5" customHeight="1" x14ac:dyDescent="0.2">
      <c r="A6842" s="1167"/>
      <c r="B6842" s="1123"/>
      <c r="D6842" s="1123"/>
      <c r="E6842" s="1123"/>
      <c r="G6842" s="1167"/>
      <c r="H6842" s="1167">
        <f t="shared" si="4082"/>
        <v>4</v>
      </c>
      <c r="J6842" s="1109"/>
      <c r="K6842" s="1109"/>
      <c r="L6842" s="1109"/>
      <c r="M6842" s="1110"/>
      <c r="N6842" s="1110"/>
      <c r="O6842" s="1110"/>
      <c r="P6842" s="1110"/>
      <c r="Q6842" s="1110">
        <v>9.69</v>
      </c>
      <c r="R6842" s="1110">
        <f t="shared" si="4081"/>
        <v>9.69</v>
      </c>
    </row>
    <row r="6843" spans="1:46" ht="13.5" customHeight="1" x14ac:dyDescent="0.2">
      <c r="A6843" s="1167"/>
      <c r="B6843" s="1123"/>
      <c r="D6843" s="1123"/>
      <c r="E6843" s="1123"/>
      <c r="G6843" s="1167"/>
      <c r="H6843" s="1167">
        <f t="shared" si="4082"/>
        <v>5</v>
      </c>
      <c r="J6843" s="1109"/>
      <c r="K6843" s="1109"/>
      <c r="L6843" s="1109"/>
      <c r="M6843" s="1110"/>
      <c r="N6843" s="1110"/>
      <c r="O6843" s="1110"/>
      <c r="P6843" s="1110"/>
      <c r="Q6843" s="1110">
        <v>12.53</v>
      </c>
      <c r="R6843" s="1110">
        <f t="shared" si="4081"/>
        <v>12.53</v>
      </c>
    </row>
    <row r="6844" spans="1:46" ht="13.5" customHeight="1" x14ac:dyDescent="0.2">
      <c r="A6844" s="1167"/>
      <c r="B6844" s="1123"/>
      <c r="D6844" s="1123"/>
      <c r="E6844" s="1123"/>
      <c r="G6844" s="1167"/>
      <c r="H6844" s="1167">
        <f t="shared" si="4082"/>
        <v>6</v>
      </c>
      <c r="J6844" s="1109"/>
      <c r="K6844" s="1109"/>
      <c r="L6844" s="1109"/>
      <c r="M6844" s="1110"/>
      <c r="N6844" s="1110"/>
      <c r="O6844" s="1110"/>
      <c r="P6844" s="1110"/>
      <c r="Q6844" s="1110">
        <v>10.91</v>
      </c>
      <c r="R6844" s="1110">
        <f t="shared" si="4081"/>
        <v>10.91</v>
      </c>
    </row>
    <row r="6845" spans="1:46" ht="13.5" customHeight="1" x14ac:dyDescent="0.2">
      <c r="A6845" s="1167"/>
      <c r="B6845" s="1123"/>
      <c r="D6845" s="1123"/>
      <c r="E6845" s="1123"/>
      <c r="G6845" s="1167"/>
      <c r="H6845" s="1167">
        <f t="shared" si="4082"/>
        <v>7</v>
      </c>
      <c r="J6845" s="1109"/>
      <c r="K6845" s="1109"/>
      <c r="L6845" s="1109"/>
      <c r="M6845" s="1110"/>
      <c r="N6845" s="1110"/>
      <c r="O6845" s="1110"/>
      <c r="P6845" s="1110"/>
      <c r="Q6845" s="1110">
        <v>9.2200000000000006</v>
      </c>
      <c r="R6845" s="1110">
        <f t="shared" si="4081"/>
        <v>9.2200000000000006</v>
      </c>
    </row>
    <row r="6846" spans="1:46" ht="13.5" customHeight="1" x14ac:dyDescent="0.2">
      <c r="A6846" s="1167"/>
      <c r="B6846" s="1123"/>
      <c r="D6846" s="1123"/>
      <c r="E6846" s="1123"/>
      <c r="G6846" s="1167"/>
      <c r="H6846" s="1167">
        <f t="shared" si="4082"/>
        <v>8</v>
      </c>
      <c r="J6846" s="1109"/>
      <c r="K6846" s="1109"/>
      <c r="L6846" s="1109"/>
      <c r="M6846" s="1110"/>
      <c r="N6846" s="1110"/>
      <c r="O6846" s="1110"/>
      <c r="P6846" s="1110"/>
      <c r="Q6846" s="1110">
        <v>9.4600000000000009</v>
      </c>
      <c r="R6846" s="1110">
        <f t="shared" si="4081"/>
        <v>9.4600000000000009</v>
      </c>
    </row>
    <row r="6847" spans="1:46" ht="13.5" customHeight="1" x14ac:dyDescent="0.2">
      <c r="A6847" s="1167"/>
      <c r="B6847" s="1123"/>
      <c r="D6847" s="1123"/>
      <c r="E6847" s="1123"/>
      <c r="G6847" s="1167"/>
      <c r="H6847" s="1167">
        <f t="shared" si="4082"/>
        <v>9</v>
      </c>
      <c r="J6847" s="1109"/>
      <c r="K6847" s="1109"/>
      <c r="L6847" s="1109"/>
      <c r="M6847" s="1110"/>
      <c r="N6847" s="1110"/>
      <c r="O6847" s="1110"/>
      <c r="P6847" s="1110"/>
      <c r="Q6847" s="1110">
        <v>11.84</v>
      </c>
      <c r="R6847" s="1110">
        <f t="shared" si="4081"/>
        <v>11.84</v>
      </c>
    </row>
    <row r="6848" spans="1:46" ht="13.5" customHeight="1" x14ac:dyDescent="0.2">
      <c r="A6848" s="1167"/>
      <c r="B6848" s="1123"/>
      <c r="D6848" s="1123"/>
      <c r="E6848" s="1123"/>
      <c r="G6848" s="1167"/>
      <c r="H6848" s="1167">
        <f t="shared" si="4082"/>
        <v>10</v>
      </c>
      <c r="J6848" s="1109"/>
      <c r="K6848" s="1109"/>
      <c r="L6848" s="1109"/>
      <c r="M6848" s="1110"/>
      <c r="N6848" s="1110"/>
      <c r="O6848" s="1110"/>
      <c r="P6848" s="1110"/>
      <c r="Q6848" s="1110">
        <v>11.65</v>
      </c>
      <c r="R6848" s="1110">
        <f t="shared" si="4081"/>
        <v>11.65</v>
      </c>
    </row>
    <row r="6849" spans="1:18" ht="13.5" customHeight="1" x14ac:dyDescent="0.2">
      <c r="A6849" s="1167"/>
      <c r="B6849" s="1123"/>
      <c r="D6849" s="1123"/>
      <c r="E6849" s="1123"/>
      <c r="G6849" s="1167"/>
      <c r="H6849" s="1167">
        <f t="shared" si="4082"/>
        <v>11</v>
      </c>
      <c r="J6849" s="1109"/>
      <c r="K6849" s="1109"/>
      <c r="L6849" s="1109"/>
      <c r="M6849" s="1110"/>
      <c r="N6849" s="1110"/>
      <c r="O6849" s="1110"/>
      <c r="P6849" s="1110"/>
      <c r="Q6849" s="1110">
        <v>11.5</v>
      </c>
      <c r="R6849" s="1110">
        <f t="shared" si="4081"/>
        <v>11.5</v>
      </c>
    </row>
    <row r="6850" spans="1:18" ht="13.5" customHeight="1" x14ac:dyDescent="0.2">
      <c r="A6850" s="1167"/>
      <c r="B6850" s="1123"/>
      <c r="D6850" s="1123"/>
      <c r="E6850" s="1123"/>
      <c r="G6850" s="1167"/>
      <c r="H6850" s="1167">
        <f t="shared" si="4082"/>
        <v>12</v>
      </c>
      <c r="J6850" s="1109"/>
      <c r="K6850" s="1109"/>
      <c r="L6850" s="1109"/>
      <c r="M6850" s="1110"/>
      <c r="N6850" s="1110"/>
      <c r="O6850" s="1110"/>
      <c r="P6850" s="1110"/>
      <c r="Q6850" s="1110">
        <v>10.52</v>
      </c>
      <c r="R6850" s="1110">
        <f t="shared" si="4081"/>
        <v>10.52</v>
      </c>
    </row>
    <row r="6851" spans="1:18" ht="13.5" customHeight="1" x14ac:dyDescent="0.2">
      <c r="A6851" s="1167"/>
      <c r="B6851" s="1123"/>
      <c r="D6851" s="1123"/>
      <c r="E6851" s="1123"/>
      <c r="G6851" s="1167"/>
      <c r="H6851" s="1167">
        <f t="shared" si="4082"/>
        <v>13</v>
      </c>
      <c r="J6851" s="1109"/>
      <c r="K6851" s="1109"/>
      <c r="L6851" s="1109"/>
      <c r="M6851" s="1110"/>
      <c r="N6851" s="1110"/>
      <c r="O6851" s="1110"/>
      <c r="P6851" s="1110"/>
      <c r="Q6851" s="1110">
        <v>10.67</v>
      </c>
      <c r="R6851" s="1110">
        <f t="shared" si="4081"/>
        <v>10.67</v>
      </c>
    </row>
    <row r="6852" spans="1:18" ht="13.5" customHeight="1" x14ac:dyDescent="0.2">
      <c r="A6852" s="1167"/>
      <c r="B6852" s="1123"/>
      <c r="D6852" s="1123"/>
      <c r="E6852" s="1123"/>
      <c r="G6852" s="1167"/>
      <c r="H6852" s="1167">
        <f t="shared" si="4082"/>
        <v>14</v>
      </c>
      <c r="J6852" s="1109"/>
      <c r="K6852" s="1109"/>
      <c r="L6852" s="1109"/>
      <c r="M6852" s="1110"/>
      <c r="N6852" s="1110"/>
      <c r="O6852" s="1110"/>
      <c r="P6852" s="1110"/>
      <c r="Q6852" s="1110">
        <v>12.45</v>
      </c>
      <c r="R6852" s="1110">
        <f t="shared" si="4081"/>
        <v>12.45</v>
      </c>
    </row>
    <row r="6853" spans="1:18" ht="13.5" customHeight="1" x14ac:dyDescent="0.2">
      <c r="A6853" s="1167"/>
      <c r="B6853" s="1123"/>
      <c r="D6853" s="1123"/>
      <c r="E6853" s="1123"/>
      <c r="G6853" s="1167"/>
      <c r="H6853" s="1167">
        <f t="shared" si="4082"/>
        <v>15</v>
      </c>
      <c r="J6853" s="1109"/>
      <c r="K6853" s="1109"/>
      <c r="L6853" s="1109"/>
      <c r="M6853" s="1110"/>
      <c r="N6853" s="1110"/>
      <c r="O6853" s="1110"/>
      <c r="P6853" s="1110"/>
      <c r="Q6853" s="1110">
        <v>14.87</v>
      </c>
      <c r="R6853" s="1110">
        <f t="shared" si="4081"/>
        <v>14.87</v>
      </c>
    </row>
    <row r="6854" spans="1:18" ht="13.5" customHeight="1" x14ac:dyDescent="0.2">
      <c r="A6854" s="1167"/>
      <c r="B6854" s="1123"/>
      <c r="D6854" s="1123"/>
      <c r="E6854" s="1123"/>
      <c r="G6854" s="1167"/>
      <c r="H6854" s="1167">
        <f t="shared" si="4082"/>
        <v>16</v>
      </c>
      <c r="J6854" s="1109"/>
      <c r="K6854" s="1109"/>
      <c r="L6854" s="1109"/>
      <c r="M6854" s="1110"/>
      <c r="N6854" s="1110"/>
      <c r="O6854" s="1110"/>
      <c r="P6854" s="1110"/>
      <c r="Q6854" s="1110">
        <v>11.59</v>
      </c>
      <c r="R6854" s="1110">
        <f t="shared" si="4081"/>
        <v>11.59</v>
      </c>
    </row>
    <row r="6855" spans="1:18" ht="13.5" customHeight="1" x14ac:dyDescent="0.2">
      <c r="A6855" s="1167"/>
      <c r="B6855" s="1123"/>
      <c r="D6855" s="1123"/>
      <c r="E6855" s="1123"/>
      <c r="G6855" s="1167"/>
      <c r="H6855" s="1167">
        <f t="shared" si="4082"/>
        <v>17</v>
      </c>
      <c r="J6855" s="1109"/>
      <c r="K6855" s="1109"/>
      <c r="L6855" s="1109"/>
      <c r="M6855" s="1110"/>
      <c r="N6855" s="1110"/>
      <c r="O6855" s="1110"/>
      <c r="P6855" s="1110"/>
      <c r="Q6855" s="1110">
        <v>11.03</v>
      </c>
      <c r="R6855" s="1110">
        <f t="shared" si="4081"/>
        <v>11.03</v>
      </c>
    </row>
    <row r="6856" spans="1:18" ht="13.5" customHeight="1" x14ac:dyDescent="0.2">
      <c r="A6856" s="1167"/>
      <c r="B6856" s="1123"/>
      <c r="D6856" s="1123"/>
      <c r="E6856" s="1123"/>
      <c r="G6856" s="1167"/>
      <c r="H6856" s="1167">
        <f t="shared" si="4082"/>
        <v>18</v>
      </c>
      <c r="J6856" s="1109"/>
      <c r="K6856" s="1109"/>
      <c r="L6856" s="1109"/>
      <c r="M6856" s="1110"/>
      <c r="N6856" s="1110"/>
      <c r="O6856" s="1110"/>
      <c r="P6856" s="1110"/>
      <c r="Q6856" s="1110">
        <v>8.39</v>
      </c>
      <c r="R6856" s="1110">
        <f t="shared" si="4081"/>
        <v>8.39</v>
      </c>
    </row>
    <row r="6857" spans="1:18" ht="13.5" customHeight="1" x14ac:dyDescent="0.2">
      <c r="A6857" s="1167"/>
      <c r="B6857" s="1123"/>
      <c r="D6857" s="1123"/>
      <c r="E6857" s="1123"/>
      <c r="G6857" s="1167"/>
      <c r="H6857" s="1167">
        <f t="shared" si="4082"/>
        <v>19</v>
      </c>
      <c r="J6857" s="1109"/>
      <c r="K6857" s="1109"/>
      <c r="L6857" s="1109"/>
      <c r="M6857" s="1110"/>
      <c r="N6857" s="1110"/>
      <c r="O6857" s="1110"/>
      <c r="P6857" s="1110"/>
      <c r="Q6857" s="1110">
        <v>6.82</v>
      </c>
      <c r="R6857" s="1110">
        <f t="shared" si="4081"/>
        <v>6.82</v>
      </c>
    </row>
    <row r="6858" spans="1:18" ht="13.5" customHeight="1" x14ac:dyDescent="0.2">
      <c r="A6858" s="1167"/>
      <c r="B6858" s="1123"/>
      <c r="D6858" s="1123"/>
      <c r="E6858" s="1123"/>
      <c r="G6858" s="1167"/>
      <c r="H6858" s="1167">
        <f t="shared" si="4082"/>
        <v>20</v>
      </c>
      <c r="J6858" s="1109"/>
      <c r="K6858" s="1109"/>
      <c r="L6858" s="1109"/>
      <c r="M6858" s="1110"/>
      <c r="N6858" s="1110"/>
      <c r="O6858" s="1110"/>
      <c r="P6858" s="1110"/>
      <c r="Q6858" s="1110">
        <v>9.07</v>
      </c>
      <c r="R6858" s="1110">
        <f t="shared" si="4081"/>
        <v>9.07</v>
      </c>
    </row>
    <row r="6859" spans="1:18" ht="13.5" customHeight="1" x14ac:dyDescent="0.2">
      <c r="A6859" s="1167"/>
      <c r="B6859" s="1123"/>
      <c r="D6859" s="1123"/>
      <c r="E6859" s="1123"/>
      <c r="G6859" s="1167"/>
      <c r="H6859" s="1167">
        <f t="shared" si="4082"/>
        <v>21</v>
      </c>
      <c r="J6859" s="1109"/>
      <c r="K6859" s="1109"/>
      <c r="L6859" s="1109"/>
      <c r="M6859" s="1110"/>
      <c r="N6859" s="1110"/>
      <c r="O6859" s="1110"/>
      <c r="P6859" s="1110"/>
      <c r="Q6859" s="1110">
        <v>10.18</v>
      </c>
      <c r="R6859" s="1110">
        <f t="shared" si="4081"/>
        <v>10.18</v>
      </c>
    </row>
    <row r="6860" spans="1:18" ht="13.5" customHeight="1" x14ac:dyDescent="0.2">
      <c r="A6860" s="1167"/>
      <c r="B6860" s="1123"/>
      <c r="D6860" s="1123"/>
      <c r="E6860" s="1123"/>
      <c r="G6860" s="1167"/>
      <c r="H6860" s="1167">
        <f t="shared" si="4082"/>
        <v>22</v>
      </c>
      <c r="J6860" s="1109"/>
      <c r="K6860" s="1109"/>
      <c r="L6860" s="1109"/>
      <c r="M6860" s="1110"/>
      <c r="N6860" s="1110"/>
      <c r="O6860" s="1110"/>
      <c r="P6860" s="1110"/>
      <c r="Q6860" s="1110">
        <v>10.78</v>
      </c>
      <c r="R6860" s="1110">
        <f t="shared" si="4081"/>
        <v>10.78</v>
      </c>
    </row>
    <row r="6861" spans="1:18" ht="13.5" customHeight="1" x14ac:dyDescent="0.2">
      <c r="A6861" s="1167"/>
      <c r="B6861" s="1123"/>
      <c r="D6861" s="1123"/>
      <c r="E6861" s="1123"/>
      <c r="G6861" s="1167"/>
      <c r="H6861" s="1167">
        <f t="shared" si="4082"/>
        <v>23</v>
      </c>
      <c r="J6861" s="1109"/>
      <c r="K6861" s="1109"/>
      <c r="L6861" s="1109"/>
      <c r="M6861" s="1110"/>
      <c r="N6861" s="1110"/>
      <c r="O6861" s="1110"/>
      <c r="P6861" s="1110"/>
      <c r="Q6861" s="1110">
        <v>10.38</v>
      </c>
      <c r="R6861" s="1110">
        <f t="shared" si="4081"/>
        <v>10.38</v>
      </c>
    </row>
    <row r="6862" spans="1:18" ht="13.5" customHeight="1" x14ac:dyDescent="0.2">
      <c r="A6862" s="1167"/>
      <c r="B6862" s="1123"/>
      <c r="D6862" s="1123"/>
      <c r="E6862" s="1123"/>
      <c r="G6862" s="1167"/>
      <c r="P6862" s="1110"/>
      <c r="Q6862" s="1110"/>
      <c r="R6862" s="1110"/>
    </row>
    <row r="6863" spans="1:18" ht="13.5" customHeight="1" x14ac:dyDescent="0.2">
      <c r="A6863" s="1167"/>
      <c r="B6863" s="1125"/>
      <c r="D6863" s="1100" t="s">
        <v>9</v>
      </c>
      <c r="E6863" s="1123"/>
      <c r="Q6863" s="1110"/>
      <c r="R6863" s="1120"/>
    </row>
    <row r="6864" spans="1:18" ht="13.5" customHeight="1" x14ac:dyDescent="0.2">
      <c r="A6864" s="1167"/>
      <c r="B6864" s="1125"/>
      <c r="D6864" s="1100"/>
      <c r="E6864" s="1123"/>
      <c r="Q6864" s="1120"/>
      <c r="R6864" s="1120"/>
    </row>
    <row r="6865" spans="1:18" ht="13.5" customHeight="1" x14ac:dyDescent="0.2">
      <c r="A6865" s="1167"/>
      <c r="B6865" s="1125"/>
      <c r="D6865" s="1100"/>
      <c r="E6865" s="1123"/>
      <c r="H6865" s="2217">
        <v>0</v>
      </c>
      <c r="I6865" s="1120"/>
      <c r="J6865" s="1116"/>
      <c r="K6865" s="1116"/>
      <c r="L6865" s="1116"/>
      <c r="M6865" s="1120"/>
      <c r="N6865" s="1120"/>
      <c r="O6865" s="1120"/>
      <c r="P6865" s="1120"/>
      <c r="Q6865" s="1120">
        <f t="shared" ref="Q6865:Q6887" si="4083">Q6310+Q6339+Q6367+Q6495+Q6522+Q6625+Q6680+Q6808+Q6838</f>
        <v>28.53</v>
      </c>
      <c r="R6865" s="1120">
        <f>Q6865</f>
        <v>28.53</v>
      </c>
    </row>
    <row r="6866" spans="1:18" ht="13.5" customHeight="1" x14ac:dyDescent="0.2">
      <c r="A6866" s="1167"/>
      <c r="B6866" s="1125"/>
      <c r="D6866" s="1100"/>
      <c r="E6866" s="1123"/>
      <c r="H6866" s="2217">
        <f>H6865+1</f>
        <v>1</v>
      </c>
      <c r="I6866" s="1120"/>
      <c r="J6866" s="1116"/>
      <c r="K6866" s="1116"/>
      <c r="L6866" s="1116"/>
      <c r="M6866" s="1120"/>
      <c r="N6866" s="1120"/>
      <c r="O6866" s="1120"/>
      <c r="P6866" s="1120"/>
      <c r="Q6866" s="1120">
        <f t="shared" si="4083"/>
        <v>28.26</v>
      </c>
      <c r="R6866" s="1120">
        <f t="shared" ref="R6866:R6888" si="4084">Q6866</f>
        <v>28.26</v>
      </c>
    </row>
    <row r="6867" spans="1:18" ht="13.5" customHeight="1" x14ac:dyDescent="0.2">
      <c r="A6867" s="1167"/>
      <c r="B6867" s="1125"/>
      <c r="D6867" s="1100"/>
      <c r="E6867" s="1123"/>
      <c r="H6867" s="2217">
        <f t="shared" ref="H6867:H6888" si="4085">H6866+1</f>
        <v>2</v>
      </c>
      <c r="I6867" s="1120"/>
      <c r="J6867" s="1116"/>
      <c r="K6867" s="1116"/>
      <c r="L6867" s="1116"/>
      <c r="M6867" s="1120"/>
      <c r="N6867" s="1120"/>
      <c r="O6867" s="1120"/>
      <c r="P6867" s="1120"/>
      <c r="Q6867" s="1120">
        <f t="shared" si="4083"/>
        <v>33.08</v>
      </c>
      <c r="R6867" s="1120">
        <f t="shared" si="4084"/>
        <v>33.08</v>
      </c>
    </row>
    <row r="6868" spans="1:18" ht="13.5" customHeight="1" x14ac:dyDescent="0.2">
      <c r="A6868" s="1167"/>
      <c r="B6868" s="1125"/>
      <c r="D6868" s="1100"/>
      <c r="E6868" s="1123"/>
      <c r="H6868" s="2217">
        <f t="shared" si="4085"/>
        <v>3</v>
      </c>
      <c r="I6868" s="1120"/>
      <c r="J6868" s="1116"/>
      <c r="K6868" s="1116"/>
      <c r="L6868" s="1116"/>
      <c r="M6868" s="1120"/>
      <c r="N6868" s="1120"/>
      <c r="O6868" s="1120"/>
      <c r="P6868" s="1120"/>
      <c r="Q6868" s="1120">
        <f t="shared" si="4083"/>
        <v>34.51</v>
      </c>
      <c r="R6868" s="1120">
        <f t="shared" si="4084"/>
        <v>34.51</v>
      </c>
    </row>
    <row r="6869" spans="1:18" ht="13.5" customHeight="1" x14ac:dyDescent="0.2">
      <c r="A6869" s="1167"/>
      <c r="B6869" s="1125"/>
      <c r="D6869" s="1100"/>
      <c r="E6869" s="1123"/>
      <c r="H6869" s="2217">
        <f t="shared" si="4085"/>
        <v>4</v>
      </c>
      <c r="I6869" s="1120"/>
      <c r="J6869" s="1116"/>
      <c r="K6869" s="1116"/>
      <c r="L6869" s="1116"/>
      <c r="M6869" s="1120"/>
      <c r="N6869" s="1120"/>
      <c r="O6869" s="1120"/>
      <c r="P6869" s="1120"/>
      <c r="Q6869" s="1120">
        <f t="shared" si="4083"/>
        <v>34.72</v>
      </c>
      <c r="R6869" s="1120">
        <f t="shared" si="4084"/>
        <v>34.72</v>
      </c>
    </row>
    <row r="6870" spans="1:18" ht="13.5" customHeight="1" x14ac:dyDescent="0.2">
      <c r="A6870" s="1167"/>
      <c r="B6870" s="1125"/>
      <c r="D6870" s="1100"/>
      <c r="E6870" s="1123"/>
      <c r="H6870" s="2217">
        <f t="shared" si="4085"/>
        <v>5</v>
      </c>
      <c r="I6870" s="1120"/>
      <c r="J6870" s="1116"/>
      <c r="K6870" s="1116"/>
      <c r="L6870" s="1116"/>
      <c r="M6870" s="1120"/>
      <c r="N6870" s="1120"/>
      <c r="O6870" s="1120"/>
      <c r="P6870" s="1120"/>
      <c r="Q6870" s="1120">
        <f t="shared" si="4083"/>
        <v>41.15</v>
      </c>
      <c r="R6870" s="1120">
        <f t="shared" si="4084"/>
        <v>41.15</v>
      </c>
    </row>
    <row r="6871" spans="1:18" ht="13.5" customHeight="1" x14ac:dyDescent="0.2">
      <c r="A6871" s="1167"/>
      <c r="B6871" s="1125"/>
      <c r="D6871" s="1100"/>
      <c r="E6871" s="1123"/>
      <c r="H6871" s="2217">
        <f t="shared" si="4085"/>
        <v>6</v>
      </c>
      <c r="I6871" s="1120"/>
      <c r="J6871" s="1116"/>
      <c r="K6871" s="1116"/>
      <c r="L6871" s="1116"/>
      <c r="M6871" s="1120"/>
      <c r="N6871" s="1120"/>
      <c r="O6871" s="1120"/>
      <c r="P6871" s="1120"/>
      <c r="Q6871" s="1120">
        <f t="shared" si="4083"/>
        <v>38.96</v>
      </c>
      <c r="R6871" s="1120">
        <f t="shared" si="4084"/>
        <v>38.96</v>
      </c>
    </row>
    <row r="6872" spans="1:18" ht="13.5" customHeight="1" x14ac:dyDescent="0.2">
      <c r="A6872" s="1167"/>
      <c r="B6872" s="1125"/>
      <c r="D6872" s="1100"/>
      <c r="E6872" s="1123"/>
      <c r="H6872" s="2217">
        <f t="shared" si="4085"/>
        <v>7</v>
      </c>
      <c r="I6872" s="1120"/>
      <c r="J6872" s="1116"/>
      <c r="K6872" s="1116"/>
      <c r="L6872" s="1116"/>
      <c r="M6872" s="1120"/>
      <c r="N6872" s="1120"/>
      <c r="O6872" s="1120"/>
      <c r="P6872" s="1120"/>
      <c r="Q6872" s="1120">
        <f t="shared" si="4083"/>
        <v>38.36</v>
      </c>
      <c r="R6872" s="1120">
        <f t="shared" si="4084"/>
        <v>38.36</v>
      </c>
    </row>
    <row r="6873" spans="1:18" ht="13.5" customHeight="1" x14ac:dyDescent="0.2">
      <c r="A6873" s="1167"/>
      <c r="B6873" s="1125"/>
      <c r="D6873" s="1100"/>
      <c r="E6873" s="1123"/>
      <c r="H6873" s="2217">
        <f t="shared" si="4085"/>
        <v>8</v>
      </c>
      <c r="I6873" s="1120"/>
      <c r="J6873" s="1116"/>
      <c r="K6873" s="1116"/>
      <c r="L6873" s="1116"/>
      <c r="M6873" s="1120"/>
      <c r="N6873" s="1120"/>
      <c r="O6873" s="1120"/>
      <c r="P6873" s="1120"/>
      <c r="Q6873" s="1120">
        <f t="shared" si="4083"/>
        <v>39.08</v>
      </c>
      <c r="R6873" s="1120">
        <f t="shared" si="4084"/>
        <v>39.08</v>
      </c>
    </row>
    <row r="6874" spans="1:18" ht="13.5" customHeight="1" x14ac:dyDescent="0.2">
      <c r="A6874" s="1167"/>
      <c r="B6874" s="1125"/>
      <c r="D6874" s="1100"/>
      <c r="E6874" s="1123"/>
      <c r="H6874" s="2217">
        <f t="shared" si="4085"/>
        <v>9</v>
      </c>
      <c r="I6874" s="1120"/>
      <c r="J6874" s="1116"/>
      <c r="K6874" s="1116"/>
      <c r="L6874" s="1116"/>
      <c r="M6874" s="1120"/>
      <c r="N6874" s="1120"/>
      <c r="O6874" s="1120"/>
      <c r="P6874" s="1120"/>
      <c r="Q6874" s="1120">
        <f t="shared" si="4083"/>
        <v>43.58</v>
      </c>
      <c r="R6874" s="1120">
        <f t="shared" si="4084"/>
        <v>43.58</v>
      </c>
    </row>
    <row r="6875" spans="1:18" ht="13.5" customHeight="1" x14ac:dyDescent="0.2">
      <c r="A6875" s="1167"/>
      <c r="B6875" s="1125"/>
      <c r="D6875" s="1100"/>
      <c r="E6875" s="1123"/>
      <c r="H6875" s="2217">
        <f t="shared" si="4085"/>
        <v>10</v>
      </c>
      <c r="I6875" s="1120"/>
      <c r="J6875" s="1116"/>
      <c r="K6875" s="1116"/>
      <c r="L6875" s="1116"/>
      <c r="M6875" s="1120"/>
      <c r="N6875" s="1120"/>
      <c r="O6875" s="1120"/>
      <c r="P6875" s="1120"/>
      <c r="Q6875" s="1120">
        <f t="shared" si="4083"/>
        <v>42.59</v>
      </c>
      <c r="R6875" s="1120">
        <f t="shared" si="4084"/>
        <v>42.59</v>
      </c>
    </row>
    <row r="6876" spans="1:18" ht="13.5" customHeight="1" x14ac:dyDescent="0.2">
      <c r="A6876" s="1167"/>
      <c r="B6876" s="1125"/>
      <c r="D6876" s="1100"/>
      <c r="E6876" s="1123"/>
      <c r="H6876" s="2217">
        <f t="shared" si="4085"/>
        <v>11</v>
      </c>
      <c r="I6876" s="1120"/>
      <c r="J6876" s="1116"/>
      <c r="K6876" s="1116"/>
      <c r="L6876" s="1116"/>
      <c r="M6876" s="1120"/>
      <c r="N6876" s="1120"/>
      <c r="O6876" s="1120"/>
      <c r="P6876" s="1120"/>
      <c r="Q6876" s="1120">
        <f t="shared" si="4083"/>
        <v>43.4</v>
      </c>
      <c r="R6876" s="1120">
        <f t="shared" si="4084"/>
        <v>43.4</v>
      </c>
    </row>
    <row r="6877" spans="1:18" ht="13.5" customHeight="1" x14ac:dyDescent="0.2">
      <c r="A6877" s="1167"/>
      <c r="B6877" s="1125"/>
      <c r="D6877" s="1100"/>
      <c r="E6877" s="1123"/>
      <c r="H6877" s="2217">
        <f t="shared" si="4085"/>
        <v>12</v>
      </c>
      <c r="I6877" s="1120"/>
      <c r="J6877" s="1116"/>
      <c r="K6877" s="1116"/>
      <c r="L6877" s="1116"/>
      <c r="M6877" s="1120"/>
      <c r="N6877" s="1120"/>
      <c r="O6877" s="1120"/>
      <c r="P6877" s="1120"/>
      <c r="Q6877" s="1120">
        <f t="shared" si="4083"/>
        <v>41.28</v>
      </c>
      <c r="R6877" s="1120">
        <f t="shared" si="4084"/>
        <v>41.28</v>
      </c>
    </row>
    <row r="6878" spans="1:18" ht="13.5" customHeight="1" x14ac:dyDescent="0.2">
      <c r="A6878" s="1167"/>
      <c r="B6878" s="1125"/>
      <c r="D6878" s="1100"/>
      <c r="E6878" s="1123"/>
      <c r="H6878" s="2217">
        <f t="shared" si="4085"/>
        <v>13</v>
      </c>
      <c r="I6878" s="1120"/>
      <c r="J6878" s="1116"/>
      <c r="K6878" s="1116"/>
      <c r="L6878" s="1116"/>
      <c r="M6878" s="1120"/>
      <c r="N6878" s="1120"/>
      <c r="O6878" s="1120"/>
      <c r="P6878" s="1120"/>
      <c r="Q6878" s="1120">
        <f t="shared" si="4083"/>
        <v>42.04</v>
      </c>
      <c r="R6878" s="1120">
        <f t="shared" si="4084"/>
        <v>42.04</v>
      </c>
    </row>
    <row r="6879" spans="1:18" ht="13.5" customHeight="1" x14ac:dyDescent="0.2">
      <c r="A6879" s="1167"/>
      <c r="B6879" s="1125"/>
      <c r="D6879" s="1100"/>
      <c r="E6879" s="1123"/>
      <c r="H6879" s="2217">
        <f t="shared" si="4085"/>
        <v>14</v>
      </c>
      <c r="I6879" s="1120"/>
      <c r="J6879" s="1116"/>
      <c r="K6879" s="1116"/>
      <c r="L6879" s="1116"/>
      <c r="M6879" s="1120"/>
      <c r="N6879" s="1120"/>
      <c r="O6879" s="1120"/>
      <c r="P6879" s="1120"/>
      <c r="Q6879" s="1120">
        <f t="shared" si="4083"/>
        <v>45</v>
      </c>
      <c r="R6879" s="1120">
        <f t="shared" si="4084"/>
        <v>45</v>
      </c>
    </row>
    <row r="6880" spans="1:18" ht="13.5" customHeight="1" x14ac:dyDescent="0.2">
      <c r="A6880" s="1167"/>
      <c r="B6880" s="1125"/>
      <c r="D6880" s="1100"/>
      <c r="E6880" s="1123"/>
      <c r="H6880" s="2217">
        <f t="shared" si="4085"/>
        <v>15</v>
      </c>
      <c r="I6880" s="1120"/>
      <c r="J6880" s="1116"/>
      <c r="K6880" s="1116"/>
      <c r="L6880" s="1116"/>
      <c r="M6880" s="1120"/>
      <c r="N6880" s="1120"/>
      <c r="O6880" s="1120"/>
      <c r="P6880" s="1120"/>
      <c r="Q6880" s="1120">
        <f t="shared" si="4083"/>
        <v>46.75</v>
      </c>
      <c r="R6880" s="1120">
        <f t="shared" si="4084"/>
        <v>46.75</v>
      </c>
    </row>
    <row r="6881" spans="1:46" ht="13.5" customHeight="1" x14ac:dyDescent="0.2">
      <c r="A6881" s="1167"/>
      <c r="B6881" s="1125"/>
      <c r="D6881" s="1100"/>
      <c r="E6881" s="1123"/>
      <c r="H6881" s="2217">
        <f t="shared" si="4085"/>
        <v>16</v>
      </c>
      <c r="I6881" s="1120"/>
      <c r="J6881" s="1116"/>
      <c r="K6881" s="1116"/>
      <c r="L6881" s="1116"/>
      <c r="M6881" s="1120"/>
      <c r="N6881" s="1120"/>
      <c r="O6881" s="1120"/>
      <c r="P6881" s="1120"/>
      <c r="Q6881" s="1120">
        <f t="shared" si="4083"/>
        <v>39.18</v>
      </c>
      <c r="R6881" s="1120">
        <f t="shared" si="4084"/>
        <v>39.18</v>
      </c>
    </row>
    <row r="6882" spans="1:46" ht="13.5" customHeight="1" x14ac:dyDescent="0.2">
      <c r="A6882" s="1167"/>
      <c r="B6882" s="1125"/>
      <c r="D6882" s="1100"/>
      <c r="E6882" s="1123"/>
      <c r="H6882" s="2217">
        <f t="shared" si="4085"/>
        <v>17</v>
      </c>
      <c r="I6882" s="1120"/>
      <c r="J6882" s="1116"/>
      <c r="K6882" s="1116"/>
      <c r="L6882" s="1116"/>
      <c r="M6882" s="1120"/>
      <c r="N6882" s="1120"/>
      <c r="O6882" s="1120"/>
      <c r="P6882" s="1120"/>
      <c r="Q6882" s="1120">
        <f t="shared" si="4083"/>
        <v>36.450000000000003</v>
      </c>
      <c r="R6882" s="1120">
        <f t="shared" si="4084"/>
        <v>36.450000000000003</v>
      </c>
    </row>
    <row r="6883" spans="1:46" ht="13.5" customHeight="1" x14ac:dyDescent="0.2">
      <c r="A6883" s="1167"/>
      <c r="B6883" s="1125"/>
      <c r="D6883" s="1100"/>
      <c r="E6883" s="1123"/>
      <c r="H6883" s="2217">
        <f t="shared" si="4085"/>
        <v>18</v>
      </c>
      <c r="I6883" s="1120"/>
      <c r="J6883" s="1116"/>
      <c r="K6883" s="1116"/>
      <c r="L6883" s="1116"/>
      <c r="M6883" s="1120"/>
      <c r="N6883" s="1120"/>
      <c r="O6883" s="1120"/>
      <c r="P6883" s="1120"/>
      <c r="Q6883" s="1120">
        <f t="shared" si="4083"/>
        <v>33.700000000000003</v>
      </c>
      <c r="R6883" s="1120">
        <f t="shared" si="4084"/>
        <v>33.700000000000003</v>
      </c>
    </row>
    <row r="6884" spans="1:46" ht="13.5" customHeight="1" x14ac:dyDescent="0.2">
      <c r="A6884" s="1167"/>
      <c r="B6884" s="1125"/>
      <c r="D6884" s="1100"/>
      <c r="E6884" s="1123"/>
      <c r="H6884" s="2217">
        <f t="shared" si="4085"/>
        <v>19</v>
      </c>
      <c r="I6884" s="1120"/>
      <c r="J6884" s="1116"/>
      <c r="K6884" s="1116"/>
      <c r="L6884" s="1116"/>
      <c r="M6884" s="1120"/>
      <c r="N6884" s="1120"/>
      <c r="O6884" s="1120"/>
      <c r="P6884" s="1120"/>
      <c r="Q6884" s="1120">
        <f t="shared" si="4083"/>
        <v>32.880000000000003</v>
      </c>
      <c r="R6884" s="1120">
        <f t="shared" si="4084"/>
        <v>32.880000000000003</v>
      </c>
    </row>
    <row r="6885" spans="1:46" ht="13.5" customHeight="1" x14ac:dyDescent="0.2">
      <c r="A6885" s="1167"/>
      <c r="B6885" s="1125"/>
      <c r="D6885" s="1100"/>
      <c r="E6885" s="1123"/>
      <c r="H6885" s="2217">
        <f t="shared" si="4085"/>
        <v>20</v>
      </c>
      <c r="I6885" s="1120"/>
      <c r="J6885" s="1116"/>
      <c r="K6885" s="1116"/>
      <c r="L6885" s="1116"/>
      <c r="M6885" s="1120"/>
      <c r="N6885" s="1120"/>
      <c r="O6885" s="1120"/>
      <c r="P6885" s="1120"/>
      <c r="Q6885" s="1120">
        <f t="shared" si="4083"/>
        <v>33.5</v>
      </c>
      <c r="R6885" s="1120">
        <f t="shared" si="4084"/>
        <v>33.5</v>
      </c>
    </row>
    <row r="6886" spans="1:46" ht="13.5" customHeight="1" x14ac:dyDescent="0.2">
      <c r="A6886" s="1167"/>
      <c r="B6886" s="1125"/>
      <c r="D6886" s="1100"/>
      <c r="E6886" s="1123"/>
      <c r="H6886" s="2217">
        <f t="shared" si="4085"/>
        <v>21</v>
      </c>
      <c r="I6886" s="1120"/>
      <c r="J6886" s="1116"/>
      <c r="K6886" s="1116"/>
      <c r="L6886" s="1116"/>
      <c r="M6886" s="1120"/>
      <c r="N6886" s="1120"/>
      <c r="O6886" s="1120"/>
      <c r="P6886" s="1120"/>
      <c r="Q6886" s="1120">
        <f t="shared" si="4083"/>
        <v>36.32</v>
      </c>
      <c r="R6886" s="1120">
        <f t="shared" si="4084"/>
        <v>36.32</v>
      </c>
    </row>
    <row r="6887" spans="1:46" ht="13.5" customHeight="1" x14ac:dyDescent="0.2">
      <c r="A6887" s="1167"/>
      <c r="B6887" s="1125"/>
      <c r="D6887" s="1100"/>
      <c r="E6887" s="1123"/>
      <c r="H6887" s="2217">
        <f t="shared" si="4085"/>
        <v>22</v>
      </c>
      <c r="I6887" s="1120"/>
      <c r="J6887" s="1116"/>
      <c r="K6887" s="1116"/>
      <c r="L6887" s="1116"/>
      <c r="M6887" s="1120"/>
      <c r="N6887" s="1120"/>
      <c r="O6887" s="1120"/>
      <c r="P6887" s="1120"/>
      <c r="Q6887" s="1120">
        <f t="shared" si="4083"/>
        <v>36.76</v>
      </c>
      <c r="R6887" s="1120">
        <f t="shared" si="4084"/>
        <v>36.76</v>
      </c>
    </row>
    <row r="6888" spans="1:46" ht="13.5" customHeight="1" x14ac:dyDescent="0.2">
      <c r="A6888" s="1167"/>
      <c r="B6888" s="1125"/>
      <c r="D6888" s="1100"/>
      <c r="E6888" s="1123"/>
      <c r="H6888" s="2217">
        <f t="shared" si="4085"/>
        <v>23</v>
      </c>
      <c r="I6888" s="1120"/>
      <c r="J6888" s="1116"/>
      <c r="K6888" s="1116"/>
      <c r="L6888" s="1116"/>
      <c r="M6888" s="1120"/>
      <c r="N6888" s="1120"/>
      <c r="O6888" s="1120"/>
      <c r="P6888" s="1120"/>
      <c r="Q6888" s="1120">
        <f>Q6333+Q6362+Q6390+Q6518+Q6545+Q6648+Q6703+Q6831+Q6861</f>
        <v>36</v>
      </c>
      <c r="R6888" s="1120">
        <f t="shared" si="4084"/>
        <v>36</v>
      </c>
    </row>
    <row r="6889" spans="1:46" ht="13.5" customHeight="1" x14ac:dyDescent="0.2">
      <c r="A6889" s="1167"/>
      <c r="B6889" s="1125"/>
      <c r="D6889" s="1100"/>
      <c r="E6889" s="1123"/>
      <c r="Q6889" s="1120"/>
      <c r="R6889" s="1120"/>
    </row>
    <row r="6890" spans="1:46" ht="13.5" hidden="1" customHeight="1" x14ac:dyDescent="0.2">
      <c r="A6890" s="1167"/>
      <c r="B6890" s="1125"/>
      <c r="D6890" s="1100"/>
      <c r="E6890" s="1123"/>
      <c r="H6890" s="1120" t="s">
        <v>2219</v>
      </c>
      <c r="Q6890" s="1120" t="e">
        <f>#REF!+#REF!+#REF!</f>
        <v>#REF!</v>
      </c>
      <c r="R6890" s="1120">
        <f>R6623+R6678+R6806</f>
        <v>0</v>
      </c>
    </row>
    <row r="6891" spans="1:46" ht="13.5" hidden="1" customHeight="1" x14ac:dyDescent="0.2">
      <c r="A6891" s="1167"/>
      <c r="B6891" s="1125"/>
      <c r="D6891" s="1100"/>
      <c r="E6891" s="1123"/>
      <c r="H6891" s="1120" t="s">
        <v>2964</v>
      </c>
      <c r="Q6891" s="1120" t="e">
        <f>#REF!+#REF!</f>
        <v>#REF!</v>
      </c>
      <c r="R6891" s="1120">
        <f>R6308+R6836</f>
        <v>0</v>
      </c>
    </row>
    <row r="6892" spans="1:46" ht="13.5" hidden="1" customHeight="1" x14ac:dyDescent="0.2">
      <c r="A6892" s="1167"/>
      <c r="B6892" s="1125"/>
      <c r="D6892" s="1100"/>
      <c r="E6892" s="1123"/>
      <c r="H6892" s="1120" t="s">
        <v>456</v>
      </c>
      <c r="Q6892" s="1120" t="e">
        <f>SUM(Q6890:Q6891)</f>
        <v>#REF!</v>
      </c>
      <c r="R6892" s="1120">
        <f>SUM(R6890:R6891)</f>
        <v>0</v>
      </c>
    </row>
    <row r="6893" spans="1:46" ht="13.5" hidden="1" customHeight="1" x14ac:dyDescent="0.2">
      <c r="A6893" s="1167"/>
      <c r="B6893" s="1125"/>
      <c r="D6893" s="1100"/>
      <c r="E6893" s="1123"/>
      <c r="H6893" s="1120" t="s">
        <v>94</v>
      </c>
      <c r="Q6893" s="1120" t="e">
        <f>#REF!+#REF!+#REF!</f>
        <v>#REF!</v>
      </c>
      <c r="R6893" s="1120">
        <f>R6623+R6678+R6806</f>
        <v>0</v>
      </c>
    </row>
    <row r="6894" spans="1:46" ht="13.5" hidden="1" customHeight="1" x14ac:dyDescent="0.2">
      <c r="A6894" s="1167"/>
      <c r="B6894" s="1125"/>
      <c r="D6894" s="1100"/>
      <c r="E6894" s="1123"/>
      <c r="H6894" s="1120" t="s">
        <v>3226</v>
      </c>
      <c r="Q6894" s="1120" t="e">
        <f>#REF!+#REF!+#REF!+#REF!</f>
        <v>#REF!</v>
      </c>
      <c r="R6894" s="1120">
        <f>R6337+R6365+R6493+R6520</f>
        <v>0</v>
      </c>
    </row>
    <row r="6895" spans="1:46" ht="13.5" hidden="1" customHeight="1" x14ac:dyDescent="0.2">
      <c r="A6895" s="1167"/>
      <c r="B6895" s="1125"/>
      <c r="D6895" s="1123"/>
      <c r="E6895" s="1123"/>
      <c r="Q6895" s="1110"/>
      <c r="R6895" s="1110"/>
    </row>
    <row r="6896" spans="1:46" s="1100" customFormat="1" ht="13.5" customHeight="1" x14ac:dyDescent="0.2">
      <c r="A6896" s="2217"/>
      <c r="C6896" s="1120"/>
      <c r="D6896" s="1092" t="s">
        <v>154</v>
      </c>
      <c r="F6896" s="1120"/>
      <c r="G6896" s="1120"/>
      <c r="H6896" s="1120"/>
      <c r="I6896" s="1120"/>
      <c r="J6896" s="1120"/>
      <c r="K6896" s="1129"/>
      <c r="L6896" s="1129"/>
      <c r="M6896" s="1129"/>
      <c r="N6896" s="1129"/>
      <c r="O6896" s="1129"/>
      <c r="P6896" s="1129"/>
      <c r="Q6896" s="1129"/>
      <c r="R6896" s="1129"/>
      <c r="S6896" s="1120"/>
      <c r="T6896" s="1120"/>
      <c r="U6896" s="1120"/>
      <c r="V6896" s="1120"/>
      <c r="W6896" s="1120"/>
      <c r="X6896" s="1120"/>
      <c r="Y6896" s="1120"/>
      <c r="Z6896" s="1120"/>
      <c r="AA6896" s="1120"/>
      <c r="AB6896" s="1120"/>
      <c r="AC6896" s="1120"/>
      <c r="AD6896" s="1120"/>
      <c r="AE6896" s="1120"/>
      <c r="AF6896" s="1120"/>
      <c r="AG6896" s="1120"/>
      <c r="AH6896" s="1120"/>
      <c r="AI6896" s="1120"/>
      <c r="AJ6896" s="1120"/>
      <c r="AK6896" s="1120"/>
      <c r="AL6896" s="1120"/>
      <c r="AM6896" s="1120"/>
      <c r="AN6896" s="1120"/>
      <c r="AO6896" s="1120"/>
      <c r="AP6896" s="1120"/>
      <c r="AQ6896" s="1120"/>
      <c r="AR6896" s="1120"/>
      <c r="AS6896" s="1120"/>
      <c r="AT6896" s="1120"/>
    </row>
    <row r="6897" spans="1:46" s="1100" customFormat="1" ht="13.5" customHeight="1" x14ac:dyDescent="0.2">
      <c r="A6897" s="2217"/>
      <c r="C6897" s="1120"/>
      <c r="D6897" s="1092"/>
      <c r="F6897" s="1120"/>
      <c r="G6897" s="1120"/>
      <c r="H6897" s="1120"/>
      <c r="I6897" s="1120"/>
      <c r="J6897" s="1120"/>
      <c r="K6897" s="1129"/>
      <c r="L6897" s="1129"/>
      <c r="M6897" s="1129"/>
      <c r="N6897" s="1129"/>
      <c r="O6897" s="1129"/>
      <c r="P6897" s="1129"/>
      <c r="Q6897" s="1129"/>
      <c r="R6897" s="1129"/>
      <c r="S6897" s="1120"/>
      <c r="T6897" s="1120"/>
      <c r="U6897" s="1120"/>
      <c r="V6897" s="1120"/>
      <c r="W6897" s="1120"/>
      <c r="X6897" s="1120"/>
      <c r="Y6897" s="1120"/>
      <c r="Z6897" s="1120"/>
      <c r="AA6897" s="1120"/>
      <c r="AB6897" s="1120"/>
      <c r="AC6897" s="1120"/>
      <c r="AD6897" s="1120"/>
      <c r="AE6897" s="1120"/>
      <c r="AF6897" s="1120"/>
      <c r="AG6897" s="1120"/>
      <c r="AH6897" s="1120"/>
      <c r="AI6897" s="1120"/>
      <c r="AJ6897" s="1120"/>
      <c r="AK6897" s="1120"/>
      <c r="AL6897" s="1120"/>
      <c r="AM6897" s="1120"/>
      <c r="AN6897" s="1120"/>
      <c r="AO6897" s="1120"/>
      <c r="AP6897" s="1120"/>
      <c r="AQ6897" s="1120"/>
      <c r="AR6897" s="1120"/>
      <c r="AS6897" s="1120"/>
      <c r="AT6897" s="1120"/>
    </row>
    <row r="6898" spans="1:46" ht="13.5" customHeight="1" x14ac:dyDescent="0.2">
      <c r="A6898" s="1167">
        <v>1</v>
      </c>
      <c r="B6898" s="1125" t="s">
        <v>780</v>
      </c>
      <c r="C6898" s="1110" t="s">
        <v>1995</v>
      </c>
      <c r="D6898" s="1125" t="s">
        <v>250</v>
      </c>
      <c r="E6898" s="1125" t="s">
        <v>123</v>
      </c>
      <c r="F6898" s="1110" t="s">
        <v>92</v>
      </c>
      <c r="G6898" s="1167">
        <v>20</v>
      </c>
      <c r="H6898" s="1107">
        <v>0</v>
      </c>
      <c r="K6898" s="1065"/>
      <c r="L6898" s="1065"/>
      <c r="M6898" s="1065"/>
      <c r="N6898" s="1065"/>
      <c r="O6898" s="1065"/>
      <c r="P6898" s="1065"/>
      <c r="Q6898" s="1065"/>
      <c r="R6898" s="1110"/>
    </row>
    <row r="6899" spans="1:46" ht="13.5" customHeight="1" x14ac:dyDescent="0.2">
      <c r="A6899" s="1167"/>
      <c r="B6899" s="1027" t="s">
        <v>1996</v>
      </c>
      <c r="C6899" s="1110" t="s">
        <v>1997</v>
      </c>
      <c r="D6899" s="1125" t="s">
        <v>251</v>
      </c>
      <c r="E6899" s="1123"/>
      <c r="G6899" s="1167"/>
      <c r="H6899" s="1167">
        <v>0</v>
      </c>
      <c r="R6899" s="1064"/>
    </row>
    <row r="6900" spans="1:46" ht="13.5" customHeight="1" x14ac:dyDescent="0.2">
      <c r="A6900" s="1167"/>
      <c r="B6900" s="1125"/>
      <c r="C6900" s="1110" t="s">
        <v>1998</v>
      </c>
      <c r="D6900" s="1125" t="s">
        <v>227</v>
      </c>
      <c r="E6900" s="1123"/>
      <c r="G6900" s="1167"/>
      <c r="H6900" s="1167">
        <v>0</v>
      </c>
      <c r="R6900" s="1110">
        <v>15</v>
      </c>
    </row>
    <row r="6901" spans="1:46" ht="13.5" customHeight="1" x14ac:dyDescent="0.2">
      <c r="A6901" s="1167"/>
      <c r="B6901" s="1125"/>
      <c r="C6901" s="1110" t="s">
        <v>6105</v>
      </c>
      <c r="E6901" s="1123"/>
      <c r="G6901" s="1167"/>
      <c r="H6901" s="1167">
        <f>H6900+1</f>
        <v>1</v>
      </c>
      <c r="R6901" s="1110">
        <v>15.3</v>
      </c>
    </row>
    <row r="6902" spans="1:46" ht="13.5" customHeight="1" x14ac:dyDescent="0.2">
      <c r="A6902" s="1167"/>
      <c r="B6902" s="1125"/>
      <c r="E6902" s="1123"/>
      <c r="G6902" s="1167"/>
      <c r="H6902" s="1167">
        <f t="shared" ref="H6902:H6923" si="4086">H6901+1</f>
        <v>2</v>
      </c>
      <c r="R6902" s="1110">
        <v>15.2</v>
      </c>
    </row>
    <row r="6903" spans="1:46" ht="13.5" customHeight="1" x14ac:dyDescent="0.2">
      <c r="A6903" s="1167"/>
      <c r="B6903" s="1125"/>
      <c r="E6903" s="1123"/>
      <c r="G6903" s="1167"/>
      <c r="H6903" s="1167">
        <f t="shared" si="4086"/>
        <v>3</v>
      </c>
      <c r="R6903" s="1110">
        <v>15.5</v>
      </c>
    </row>
    <row r="6904" spans="1:46" ht="13.5" customHeight="1" x14ac:dyDescent="0.2">
      <c r="A6904" s="1167"/>
      <c r="B6904" s="1125"/>
      <c r="E6904" s="1123"/>
      <c r="G6904" s="1167"/>
      <c r="H6904" s="1167">
        <f t="shared" si="4086"/>
        <v>4</v>
      </c>
      <c r="R6904" s="1110">
        <v>15.3</v>
      </c>
    </row>
    <row r="6905" spans="1:46" ht="13.5" customHeight="1" x14ac:dyDescent="0.2">
      <c r="A6905" s="1167"/>
      <c r="B6905" s="1125"/>
      <c r="E6905" s="1123"/>
      <c r="G6905" s="1167"/>
      <c r="H6905" s="1167">
        <f t="shared" si="4086"/>
        <v>5</v>
      </c>
      <c r="R6905" s="1110">
        <v>18.399999999999999</v>
      </c>
    </row>
    <row r="6906" spans="1:46" ht="13.5" customHeight="1" x14ac:dyDescent="0.2">
      <c r="A6906" s="1167"/>
      <c r="B6906" s="1125"/>
      <c r="E6906" s="1123"/>
      <c r="G6906" s="1167"/>
      <c r="H6906" s="1167">
        <f t="shared" si="4086"/>
        <v>6</v>
      </c>
      <c r="R6906" s="1110">
        <v>16.5</v>
      </c>
    </row>
    <row r="6907" spans="1:46" ht="13.5" customHeight="1" x14ac:dyDescent="0.2">
      <c r="A6907" s="1167"/>
      <c r="B6907" s="1125"/>
      <c r="E6907" s="1123"/>
      <c r="G6907" s="1167"/>
      <c r="H6907" s="1167">
        <f t="shared" si="4086"/>
        <v>7</v>
      </c>
      <c r="R6907" s="1110">
        <v>16.5</v>
      </c>
    </row>
    <row r="6908" spans="1:46" ht="13.5" customHeight="1" x14ac:dyDescent="0.2">
      <c r="A6908" s="1167"/>
      <c r="B6908" s="1125"/>
      <c r="E6908" s="1123"/>
      <c r="G6908" s="1167"/>
      <c r="H6908" s="1167">
        <f t="shared" si="4086"/>
        <v>8</v>
      </c>
      <c r="R6908" s="1110">
        <v>15.6</v>
      </c>
    </row>
    <row r="6909" spans="1:46" ht="13.5" customHeight="1" x14ac:dyDescent="0.2">
      <c r="A6909" s="1167"/>
      <c r="B6909" s="1125"/>
      <c r="E6909" s="1123"/>
      <c r="G6909" s="1167"/>
      <c r="H6909" s="1167">
        <f t="shared" si="4086"/>
        <v>9</v>
      </c>
      <c r="R6909" s="1110">
        <v>15.5</v>
      </c>
    </row>
    <row r="6910" spans="1:46" ht="13.5" customHeight="1" x14ac:dyDescent="0.2">
      <c r="A6910" s="1167"/>
      <c r="B6910" s="1125"/>
      <c r="E6910" s="1123"/>
      <c r="G6910" s="1167"/>
      <c r="H6910" s="1167">
        <f t="shared" si="4086"/>
        <v>10</v>
      </c>
      <c r="R6910" s="1110">
        <v>15.4</v>
      </c>
    </row>
    <row r="6911" spans="1:46" ht="13.5" customHeight="1" x14ac:dyDescent="0.2">
      <c r="A6911" s="1167"/>
      <c r="B6911" s="1125"/>
      <c r="E6911" s="1123"/>
      <c r="G6911" s="1167"/>
      <c r="H6911" s="1167">
        <f t="shared" si="4086"/>
        <v>11</v>
      </c>
      <c r="R6911" s="1110">
        <v>15.6</v>
      </c>
    </row>
    <row r="6912" spans="1:46" ht="13.5" customHeight="1" x14ac:dyDescent="0.2">
      <c r="A6912" s="1167"/>
      <c r="B6912" s="1125"/>
      <c r="E6912" s="1123"/>
      <c r="G6912" s="1167"/>
      <c r="H6912" s="1167">
        <f t="shared" si="4086"/>
        <v>12</v>
      </c>
      <c r="R6912" s="1110">
        <v>15</v>
      </c>
    </row>
    <row r="6913" spans="1:46" ht="13.5" customHeight="1" x14ac:dyDescent="0.2">
      <c r="A6913" s="1167"/>
      <c r="B6913" s="1125"/>
      <c r="E6913" s="1123"/>
      <c r="G6913" s="1167"/>
      <c r="H6913" s="1167">
        <f t="shared" si="4086"/>
        <v>13</v>
      </c>
      <c r="R6913" s="1110">
        <v>15.7</v>
      </c>
    </row>
    <row r="6914" spans="1:46" ht="13.5" customHeight="1" x14ac:dyDescent="0.2">
      <c r="A6914" s="1167"/>
      <c r="B6914" s="1125"/>
      <c r="E6914" s="1123"/>
      <c r="G6914" s="1167"/>
      <c r="H6914" s="1167">
        <f t="shared" si="4086"/>
        <v>14</v>
      </c>
      <c r="R6914" s="1110">
        <v>16.2</v>
      </c>
    </row>
    <row r="6915" spans="1:46" ht="13.5" customHeight="1" x14ac:dyDescent="0.2">
      <c r="A6915" s="1167"/>
      <c r="B6915" s="1125"/>
      <c r="E6915" s="1123"/>
      <c r="G6915" s="1167"/>
      <c r="H6915" s="1167">
        <f t="shared" si="4086"/>
        <v>15</v>
      </c>
      <c r="R6915" s="1110">
        <v>16.600000000000001</v>
      </c>
    </row>
    <row r="6916" spans="1:46" ht="13.5" customHeight="1" x14ac:dyDescent="0.2">
      <c r="A6916" s="1167"/>
      <c r="B6916" s="1125"/>
      <c r="E6916" s="1123"/>
      <c r="G6916" s="1167"/>
      <c r="H6916" s="1167">
        <f t="shared" si="4086"/>
        <v>16</v>
      </c>
      <c r="R6916" s="1110">
        <v>15.8</v>
      </c>
    </row>
    <row r="6917" spans="1:46" ht="13.5" customHeight="1" x14ac:dyDescent="0.2">
      <c r="A6917" s="1167"/>
      <c r="B6917" s="1125"/>
      <c r="E6917" s="1123"/>
      <c r="G6917" s="1167"/>
      <c r="H6917" s="1167">
        <f t="shared" si="4086"/>
        <v>17</v>
      </c>
      <c r="R6917" s="1110">
        <v>15.6</v>
      </c>
    </row>
    <row r="6918" spans="1:46" ht="13.5" customHeight="1" x14ac:dyDescent="0.2">
      <c r="A6918" s="1167"/>
      <c r="B6918" s="1125"/>
      <c r="E6918" s="1123"/>
      <c r="G6918" s="1167"/>
      <c r="H6918" s="1167">
        <f t="shared" si="4086"/>
        <v>18</v>
      </c>
      <c r="R6918" s="1110">
        <v>16.100000000000001</v>
      </c>
    </row>
    <row r="6919" spans="1:46" ht="13.5" customHeight="1" x14ac:dyDescent="0.2">
      <c r="A6919" s="1167"/>
      <c r="B6919" s="1125"/>
      <c r="E6919" s="1123"/>
      <c r="G6919" s="1167"/>
      <c r="H6919" s="1167">
        <f t="shared" si="4086"/>
        <v>19</v>
      </c>
      <c r="R6919" s="1110">
        <v>16.399999999999999</v>
      </c>
    </row>
    <row r="6920" spans="1:46" ht="13.5" customHeight="1" x14ac:dyDescent="0.2">
      <c r="A6920" s="1167"/>
      <c r="B6920" s="1125"/>
      <c r="E6920" s="1123"/>
      <c r="G6920" s="1167"/>
      <c r="H6920" s="1167">
        <f t="shared" si="4086"/>
        <v>20</v>
      </c>
      <c r="R6920" s="1110">
        <v>15.3</v>
      </c>
    </row>
    <row r="6921" spans="1:46" ht="13.5" customHeight="1" x14ac:dyDescent="0.2">
      <c r="A6921" s="1167"/>
      <c r="B6921" s="1125"/>
      <c r="E6921" s="1123"/>
      <c r="G6921" s="1167"/>
      <c r="H6921" s="1167">
        <f t="shared" si="4086"/>
        <v>21</v>
      </c>
      <c r="R6921" s="1110">
        <v>15.9</v>
      </c>
    </row>
    <row r="6922" spans="1:46" ht="13.5" customHeight="1" x14ac:dyDescent="0.2">
      <c r="A6922" s="1167"/>
      <c r="B6922" s="1125"/>
      <c r="E6922" s="1123"/>
      <c r="G6922" s="1167"/>
      <c r="H6922" s="1167">
        <f t="shared" si="4086"/>
        <v>22</v>
      </c>
      <c r="R6922" s="1110">
        <v>16</v>
      </c>
    </row>
    <row r="6923" spans="1:46" ht="13.5" customHeight="1" x14ac:dyDescent="0.2">
      <c r="A6923" s="1167"/>
      <c r="B6923" s="1125"/>
      <c r="E6923" s="1123"/>
      <c r="G6923" s="1167"/>
      <c r="H6923" s="1167">
        <f t="shared" si="4086"/>
        <v>23</v>
      </c>
      <c r="R6923" s="1110">
        <v>16.100000000000001</v>
      </c>
    </row>
    <row r="6924" spans="1:46" ht="13.5" customHeight="1" x14ac:dyDescent="0.2">
      <c r="A6924" s="1167"/>
      <c r="B6924" s="1125"/>
      <c r="E6924" s="1123"/>
      <c r="G6924" s="1167"/>
      <c r="R6924" s="1110"/>
    </row>
    <row r="6925" spans="1:46" s="1100" customFormat="1" ht="13.5" customHeight="1" x14ac:dyDescent="0.2">
      <c r="A6925" s="1167">
        <v>2</v>
      </c>
      <c r="B6925" s="1079" t="s">
        <v>6431</v>
      </c>
      <c r="C6925" s="1123"/>
      <c r="D6925" s="1079"/>
      <c r="E6925" s="1079"/>
      <c r="F6925" s="1120"/>
      <c r="G6925" s="1120"/>
      <c r="H6925" s="1120"/>
      <c r="I6925" s="1120"/>
      <c r="J6925" s="1120"/>
      <c r="K6925" s="1129"/>
      <c r="L6925" s="1129"/>
      <c r="M6925" s="1129"/>
      <c r="N6925" s="1129"/>
      <c r="O6925" s="1129"/>
      <c r="P6925" s="1129"/>
      <c r="Q6925" s="1129"/>
      <c r="R6925" s="1120"/>
      <c r="S6925" s="1120"/>
      <c r="T6925" s="1120"/>
      <c r="U6925" s="1120"/>
      <c r="V6925" s="1120"/>
      <c r="W6925" s="1120"/>
      <c r="X6925" s="1120"/>
      <c r="Y6925" s="1120"/>
      <c r="Z6925" s="1120"/>
      <c r="AA6925" s="1120"/>
      <c r="AB6925" s="1120"/>
      <c r="AC6925" s="1120"/>
      <c r="AD6925" s="1120"/>
      <c r="AE6925" s="1120"/>
      <c r="AF6925" s="1120"/>
      <c r="AG6925" s="1120"/>
      <c r="AH6925" s="1120"/>
      <c r="AI6925" s="1120"/>
      <c r="AJ6925" s="1120"/>
      <c r="AK6925" s="1120"/>
      <c r="AL6925" s="1120"/>
      <c r="AM6925" s="1120"/>
      <c r="AN6925" s="1120"/>
      <c r="AO6925" s="1120"/>
      <c r="AP6925" s="1120"/>
      <c r="AQ6925" s="1120"/>
      <c r="AR6925" s="1120"/>
      <c r="AS6925" s="1120"/>
      <c r="AT6925" s="1120"/>
    </row>
    <row r="6926" spans="1:46" s="1100" customFormat="1" ht="13.5" customHeight="1" x14ac:dyDescent="0.2">
      <c r="A6926" s="1167"/>
      <c r="B6926" s="1079" t="s">
        <v>6432</v>
      </c>
      <c r="C6926" s="1123"/>
      <c r="D6926" s="1079"/>
      <c r="E6926" s="1079"/>
      <c r="F6926" s="1120"/>
      <c r="G6926" s="1120"/>
      <c r="H6926" s="1120"/>
      <c r="I6926" s="1120"/>
      <c r="J6926" s="1120"/>
      <c r="K6926" s="1129"/>
      <c r="L6926" s="1129"/>
      <c r="M6926" s="1129"/>
      <c r="N6926" s="1129"/>
      <c r="O6926" s="1129"/>
      <c r="P6926" s="1129"/>
      <c r="Q6926" s="1129"/>
      <c r="R6926" s="1120"/>
      <c r="S6926" s="1120"/>
      <c r="T6926" s="1120"/>
      <c r="U6926" s="1120"/>
      <c r="V6926" s="1120"/>
      <c r="W6926" s="1120"/>
      <c r="X6926" s="1120"/>
      <c r="Y6926" s="1120"/>
      <c r="Z6926" s="1120"/>
      <c r="AA6926" s="1120"/>
      <c r="AB6926" s="1120"/>
      <c r="AC6926" s="1120"/>
      <c r="AD6926" s="1120"/>
      <c r="AE6926" s="1120"/>
      <c r="AF6926" s="1120"/>
      <c r="AG6926" s="1120"/>
      <c r="AH6926" s="1120"/>
      <c r="AI6926" s="1120"/>
      <c r="AJ6926" s="1120"/>
      <c r="AK6926" s="1120"/>
      <c r="AL6926" s="1120"/>
      <c r="AM6926" s="1120"/>
      <c r="AN6926" s="1120"/>
      <c r="AO6926" s="1120"/>
      <c r="AP6926" s="1120"/>
      <c r="AQ6926" s="1120"/>
      <c r="AR6926" s="1120"/>
      <c r="AS6926" s="1120"/>
      <c r="AT6926" s="1120"/>
    </row>
    <row r="6927" spans="1:46" s="1100" customFormat="1" ht="13.5" customHeight="1" x14ac:dyDescent="0.2">
      <c r="A6927" s="1120"/>
      <c r="B6927" s="1027" t="s">
        <v>234</v>
      </c>
      <c r="C6927" s="1110" t="s">
        <v>2224</v>
      </c>
      <c r="D6927" s="1123" t="s">
        <v>213</v>
      </c>
      <c r="E6927" s="1123"/>
      <c r="F6927" s="1110" t="s">
        <v>92</v>
      </c>
      <c r="G6927" s="1167">
        <v>20</v>
      </c>
      <c r="H6927" s="1107"/>
      <c r="I6927" s="1120"/>
      <c r="J6927" s="1120"/>
      <c r="K6927" s="1129"/>
      <c r="L6927" s="1129"/>
      <c r="M6927" s="1129"/>
      <c r="N6927" s="1129"/>
      <c r="O6927" s="1129"/>
      <c r="P6927" s="1129"/>
      <c r="Q6927" s="1129"/>
      <c r="R6927" s="1120"/>
      <c r="S6927" s="1120"/>
      <c r="T6927" s="1120"/>
      <c r="U6927" s="1120"/>
      <c r="V6927" s="1120"/>
      <c r="W6927" s="1120"/>
      <c r="X6927" s="1120"/>
      <c r="Y6927" s="1120"/>
      <c r="Z6927" s="1120"/>
      <c r="AA6927" s="1120"/>
      <c r="AB6927" s="1120"/>
      <c r="AC6927" s="1120"/>
      <c r="AD6927" s="1120"/>
      <c r="AE6927" s="1120"/>
      <c r="AF6927" s="1120"/>
      <c r="AG6927" s="1120"/>
      <c r="AH6927" s="1120"/>
      <c r="AI6927" s="1120"/>
      <c r="AJ6927" s="1120"/>
      <c r="AK6927" s="1120"/>
      <c r="AL6927" s="1120"/>
      <c r="AM6927" s="1120"/>
      <c r="AN6927" s="1120"/>
      <c r="AO6927" s="1120"/>
      <c r="AP6927" s="1120"/>
      <c r="AQ6927" s="1120"/>
      <c r="AR6927" s="1120"/>
      <c r="AS6927" s="1120"/>
      <c r="AT6927" s="1120"/>
    </row>
    <row r="6928" spans="1:46" s="1100" customFormat="1" ht="13.5" customHeight="1" x14ac:dyDescent="0.2">
      <c r="A6928" s="1120"/>
      <c r="B6928" s="1079"/>
      <c r="C6928" s="1110" t="s">
        <v>2223</v>
      </c>
      <c r="H6928" s="1120"/>
      <c r="I6928" s="1120"/>
      <c r="J6928" s="1120"/>
      <c r="K6928" s="1120"/>
      <c r="L6928" s="1120"/>
      <c r="M6928" s="1120"/>
      <c r="N6928" s="1120"/>
      <c r="O6928" s="1120"/>
      <c r="P6928" s="1120"/>
      <c r="Q6928" s="1120"/>
      <c r="R6928" s="1120"/>
      <c r="S6928" s="1120"/>
      <c r="T6928" s="1120"/>
      <c r="U6928" s="1120"/>
      <c r="V6928" s="1120"/>
      <c r="W6928" s="1120"/>
      <c r="X6928" s="1120"/>
      <c r="Y6928" s="1120"/>
      <c r="Z6928" s="1120"/>
      <c r="AA6928" s="1120"/>
      <c r="AB6928" s="1120"/>
      <c r="AC6928" s="1120"/>
      <c r="AD6928" s="1120"/>
      <c r="AE6928" s="1120"/>
      <c r="AF6928" s="1120"/>
      <c r="AG6928" s="1120"/>
      <c r="AH6928" s="1120"/>
      <c r="AI6928" s="1120"/>
      <c r="AJ6928" s="1120"/>
      <c r="AK6928" s="1120"/>
      <c r="AL6928" s="1120"/>
      <c r="AM6928" s="1120"/>
      <c r="AN6928" s="1120"/>
      <c r="AO6928" s="1120"/>
      <c r="AP6928" s="1120"/>
      <c r="AQ6928" s="1120"/>
      <c r="AR6928" s="1120"/>
      <c r="AS6928" s="1120"/>
      <c r="AT6928" s="1120"/>
    </row>
    <row r="6929" spans="1:46" s="1100" customFormat="1" ht="13.5" customHeight="1" x14ac:dyDescent="0.2">
      <c r="A6929" s="1120"/>
      <c r="B6929" s="1079"/>
      <c r="C6929" s="1110"/>
      <c r="H6929" s="2217">
        <v>0</v>
      </c>
      <c r="I6929" s="1120"/>
      <c r="J6929" s="1120"/>
      <c r="K6929" s="1120"/>
      <c r="L6929" s="1120"/>
      <c r="M6929" s="1120"/>
      <c r="N6929" s="1120"/>
      <c r="O6929" s="1120"/>
      <c r="P6929" s="1120"/>
      <c r="Q6929" s="1120"/>
      <c r="R6929" s="1120">
        <v>4.5599999999999996</v>
      </c>
      <c r="S6929" s="1120"/>
      <c r="T6929" s="1120"/>
      <c r="U6929" s="1120"/>
      <c r="V6929" s="1120"/>
      <c r="W6929" s="1120"/>
      <c r="X6929" s="1120"/>
      <c r="Y6929" s="1120"/>
      <c r="Z6929" s="1120"/>
      <c r="AA6929" s="1120"/>
      <c r="AB6929" s="1120"/>
      <c r="AC6929" s="1120"/>
      <c r="AD6929" s="1120"/>
      <c r="AE6929" s="1120"/>
      <c r="AF6929" s="1120"/>
      <c r="AG6929" s="1120"/>
      <c r="AH6929" s="1120"/>
      <c r="AI6929" s="1120"/>
      <c r="AJ6929" s="1120"/>
      <c r="AK6929" s="1120"/>
      <c r="AL6929" s="1120"/>
      <c r="AM6929" s="1120"/>
      <c r="AN6929" s="1120"/>
      <c r="AO6929" s="1120"/>
      <c r="AP6929" s="1120"/>
      <c r="AQ6929" s="1120"/>
      <c r="AR6929" s="1120"/>
      <c r="AS6929" s="1120"/>
      <c r="AT6929" s="1120"/>
    </row>
    <row r="6930" spans="1:46" s="1100" customFormat="1" ht="13.5" customHeight="1" x14ac:dyDescent="0.2">
      <c r="A6930" s="1120"/>
      <c r="B6930" s="1079"/>
      <c r="C6930" s="1110"/>
      <c r="G6930" s="2217"/>
      <c r="H6930" s="2217">
        <f>H6928+1</f>
        <v>1</v>
      </c>
      <c r="I6930" s="1120"/>
      <c r="J6930" s="1120"/>
      <c r="K6930" s="1120"/>
      <c r="L6930" s="1120"/>
      <c r="M6930" s="1120"/>
      <c r="N6930" s="1120"/>
      <c r="O6930" s="1120"/>
      <c r="P6930" s="1120"/>
      <c r="Q6930" s="1120"/>
      <c r="R6930" s="1120">
        <v>4.63</v>
      </c>
      <c r="S6930" s="1120"/>
      <c r="T6930" s="1120"/>
      <c r="U6930" s="1120"/>
      <c r="V6930" s="1120"/>
      <c r="W6930" s="1120"/>
      <c r="X6930" s="1120"/>
      <c r="Y6930" s="1120"/>
      <c r="Z6930" s="1120"/>
      <c r="AA6930" s="1120"/>
      <c r="AB6930" s="1120"/>
      <c r="AC6930" s="1120"/>
      <c r="AD6930" s="1120"/>
      <c r="AE6930" s="1120"/>
      <c r="AF6930" s="1120"/>
      <c r="AG6930" s="1120"/>
      <c r="AH6930" s="1120"/>
      <c r="AI6930" s="1120"/>
      <c r="AJ6930" s="1120"/>
      <c r="AK6930" s="1120"/>
      <c r="AL6930" s="1120"/>
      <c r="AM6930" s="1120"/>
      <c r="AN6930" s="1120"/>
      <c r="AO6930" s="1120"/>
      <c r="AP6930" s="1120"/>
      <c r="AQ6930" s="1120"/>
      <c r="AR6930" s="1120"/>
      <c r="AS6930" s="1120"/>
      <c r="AT6930" s="1120"/>
    </row>
    <row r="6931" spans="1:46" s="1100" customFormat="1" ht="13.5" customHeight="1" x14ac:dyDescent="0.2">
      <c r="A6931" s="1120"/>
      <c r="B6931" s="1079"/>
      <c r="C6931" s="1110"/>
      <c r="G6931" s="2217"/>
      <c r="H6931" s="2217">
        <f t="shared" ref="H6931:H6952" si="4087">H6930+1</f>
        <v>2</v>
      </c>
      <c r="I6931" s="1120"/>
      <c r="J6931" s="1120"/>
      <c r="K6931" s="1120"/>
      <c r="L6931" s="1120"/>
      <c r="M6931" s="1120"/>
      <c r="N6931" s="1120"/>
      <c r="O6931" s="1120"/>
      <c r="P6931" s="1120"/>
      <c r="Q6931" s="1120"/>
      <c r="R6931" s="1120">
        <v>4.3099999999999996</v>
      </c>
      <c r="S6931" s="1120"/>
      <c r="T6931" s="1120"/>
      <c r="U6931" s="1120"/>
      <c r="V6931" s="1120"/>
      <c r="W6931" s="1120"/>
      <c r="X6931" s="1120"/>
      <c r="Y6931" s="1120"/>
      <c r="Z6931" s="1120"/>
      <c r="AA6931" s="1120"/>
      <c r="AB6931" s="1120"/>
      <c r="AC6931" s="1120"/>
      <c r="AD6931" s="1120"/>
      <c r="AE6931" s="1120"/>
      <c r="AF6931" s="1120"/>
      <c r="AG6931" s="1120"/>
      <c r="AH6931" s="1120"/>
      <c r="AI6931" s="1120"/>
      <c r="AJ6931" s="1120"/>
      <c r="AK6931" s="1120"/>
      <c r="AL6931" s="1120"/>
      <c r="AM6931" s="1120"/>
      <c r="AN6931" s="1120"/>
      <c r="AO6931" s="1120"/>
      <c r="AP6931" s="1120"/>
      <c r="AQ6931" s="1120"/>
      <c r="AR6931" s="1120"/>
      <c r="AS6931" s="1120"/>
      <c r="AT6931" s="1120"/>
    </row>
    <row r="6932" spans="1:46" s="1100" customFormat="1" ht="13.5" customHeight="1" x14ac:dyDescent="0.2">
      <c r="A6932" s="1120"/>
      <c r="B6932" s="1079"/>
      <c r="C6932" s="1110"/>
      <c r="G6932" s="2217"/>
      <c r="H6932" s="2217">
        <f t="shared" si="4087"/>
        <v>3</v>
      </c>
      <c r="I6932" s="1120"/>
      <c r="J6932" s="1120"/>
      <c r="K6932" s="1120"/>
      <c r="L6932" s="1120"/>
      <c r="M6932" s="1120"/>
      <c r="N6932" s="1120"/>
      <c r="O6932" s="1120"/>
      <c r="P6932" s="1120"/>
      <c r="Q6932" s="1120"/>
      <c r="R6932" s="1120">
        <v>4.46</v>
      </c>
      <c r="S6932" s="1120"/>
      <c r="T6932" s="1120"/>
      <c r="U6932" s="1120"/>
      <c r="V6932" s="1120"/>
      <c r="W6932" s="1120"/>
      <c r="X6932" s="1120"/>
      <c r="Y6932" s="1120"/>
      <c r="Z6932" s="1120"/>
      <c r="AA6932" s="1120"/>
      <c r="AB6932" s="1120"/>
      <c r="AC6932" s="1120"/>
      <c r="AD6932" s="1120"/>
      <c r="AE6932" s="1120"/>
      <c r="AF6932" s="1120"/>
      <c r="AG6932" s="1120"/>
      <c r="AH6932" s="1120"/>
      <c r="AI6932" s="1120"/>
      <c r="AJ6932" s="1120"/>
      <c r="AK6932" s="1120"/>
      <c r="AL6932" s="1120"/>
      <c r="AM6932" s="1120"/>
      <c r="AN6932" s="1120"/>
      <c r="AO6932" s="1120"/>
      <c r="AP6932" s="1120"/>
      <c r="AQ6932" s="1120"/>
      <c r="AR6932" s="1120"/>
      <c r="AS6932" s="1120"/>
      <c r="AT6932" s="1120"/>
    </row>
    <row r="6933" spans="1:46" s="1100" customFormat="1" ht="13.5" customHeight="1" x14ac:dyDescent="0.2">
      <c r="A6933" s="1120"/>
      <c r="B6933" s="1079"/>
      <c r="C6933" s="1110"/>
      <c r="G6933" s="2217"/>
      <c r="H6933" s="2217">
        <f t="shared" si="4087"/>
        <v>4</v>
      </c>
      <c r="I6933" s="1120"/>
      <c r="J6933" s="1120"/>
      <c r="K6933" s="1120"/>
      <c r="L6933" s="1120"/>
      <c r="M6933" s="1120"/>
      <c r="N6933" s="1120"/>
      <c r="O6933" s="1120"/>
      <c r="P6933" s="1120"/>
      <c r="Q6933" s="1120"/>
      <c r="R6933" s="1120">
        <v>4.54</v>
      </c>
      <c r="S6933" s="1120"/>
      <c r="T6933" s="1120"/>
      <c r="U6933" s="1120"/>
      <c r="V6933" s="1120"/>
      <c r="W6933" s="1120"/>
      <c r="X6933" s="1120"/>
      <c r="Y6933" s="1120"/>
      <c r="Z6933" s="1120"/>
      <c r="AA6933" s="1120"/>
      <c r="AB6933" s="1120"/>
      <c r="AC6933" s="1120"/>
      <c r="AD6933" s="1120"/>
      <c r="AE6933" s="1120"/>
      <c r="AF6933" s="1120"/>
      <c r="AG6933" s="1120"/>
      <c r="AH6933" s="1120"/>
      <c r="AI6933" s="1120"/>
      <c r="AJ6933" s="1120"/>
      <c r="AK6933" s="1120"/>
      <c r="AL6933" s="1120"/>
      <c r="AM6933" s="1120"/>
      <c r="AN6933" s="1120"/>
      <c r="AO6933" s="1120"/>
      <c r="AP6933" s="1120"/>
      <c r="AQ6933" s="1120"/>
      <c r="AR6933" s="1120"/>
      <c r="AS6933" s="1120"/>
      <c r="AT6933" s="1120"/>
    </row>
    <row r="6934" spans="1:46" s="1100" customFormat="1" ht="13.5" customHeight="1" x14ac:dyDescent="0.2">
      <c r="A6934" s="1120"/>
      <c r="B6934" s="1079"/>
      <c r="C6934" s="1110"/>
      <c r="G6934" s="2217"/>
      <c r="H6934" s="2217">
        <f t="shared" si="4087"/>
        <v>5</v>
      </c>
      <c r="I6934" s="1120"/>
      <c r="J6934" s="1120"/>
      <c r="K6934" s="1120"/>
      <c r="L6934" s="1120"/>
      <c r="M6934" s="1120"/>
      <c r="N6934" s="1120"/>
      <c r="O6934" s="1120"/>
      <c r="P6934" s="1120"/>
      <c r="Q6934" s="1120"/>
      <c r="R6934" s="1120">
        <v>4.62</v>
      </c>
      <c r="S6934" s="1120"/>
      <c r="T6934" s="1120"/>
      <c r="U6934" s="1120"/>
      <c r="V6934" s="1120"/>
      <c r="W6934" s="1120"/>
      <c r="X6934" s="1120"/>
      <c r="Y6934" s="1120"/>
      <c r="Z6934" s="1120"/>
      <c r="AA6934" s="1120"/>
      <c r="AB6934" s="1120"/>
      <c r="AC6934" s="1120"/>
      <c r="AD6934" s="1120"/>
      <c r="AE6934" s="1120"/>
      <c r="AF6934" s="1120"/>
      <c r="AG6934" s="1120"/>
      <c r="AH6934" s="1120"/>
      <c r="AI6934" s="1120"/>
      <c r="AJ6934" s="1120"/>
      <c r="AK6934" s="1120"/>
      <c r="AL6934" s="1120"/>
      <c r="AM6934" s="1120"/>
      <c r="AN6934" s="1120"/>
      <c r="AO6934" s="1120"/>
      <c r="AP6934" s="1120"/>
      <c r="AQ6934" s="1120"/>
      <c r="AR6934" s="1120"/>
      <c r="AS6934" s="1120"/>
      <c r="AT6934" s="1120"/>
    </row>
    <row r="6935" spans="1:46" s="1100" customFormat="1" ht="13.5" customHeight="1" x14ac:dyDescent="0.2">
      <c r="A6935" s="1120"/>
      <c r="B6935" s="1079"/>
      <c r="C6935" s="1110"/>
      <c r="G6935" s="2217"/>
      <c r="H6935" s="2217">
        <f t="shared" si="4087"/>
        <v>6</v>
      </c>
      <c r="I6935" s="1120"/>
      <c r="J6935" s="1120"/>
      <c r="K6935" s="1120"/>
      <c r="L6935" s="1120"/>
      <c r="M6935" s="1120"/>
      <c r="N6935" s="1120"/>
      <c r="O6935" s="1120"/>
      <c r="P6935" s="1120"/>
      <c r="Q6935" s="1120"/>
      <c r="R6935" s="1120">
        <v>4.62</v>
      </c>
      <c r="S6935" s="1120"/>
      <c r="T6935" s="1120"/>
      <c r="U6935" s="1120"/>
      <c r="V6935" s="1120"/>
      <c r="W6935" s="1120"/>
      <c r="X6935" s="1120"/>
      <c r="Y6935" s="1120"/>
      <c r="Z6935" s="1120"/>
      <c r="AA6935" s="1120"/>
      <c r="AB6935" s="1120"/>
      <c r="AC6935" s="1120"/>
      <c r="AD6935" s="1120"/>
      <c r="AE6935" s="1120"/>
      <c r="AF6935" s="1120"/>
      <c r="AG6935" s="1120"/>
      <c r="AH6935" s="1120"/>
      <c r="AI6935" s="1120"/>
      <c r="AJ6935" s="1120"/>
      <c r="AK6935" s="1120"/>
      <c r="AL6935" s="1120"/>
      <c r="AM6935" s="1120"/>
      <c r="AN6935" s="1120"/>
      <c r="AO6935" s="1120"/>
      <c r="AP6935" s="1120"/>
      <c r="AQ6935" s="1120"/>
      <c r="AR6935" s="1120"/>
      <c r="AS6935" s="1120"/>
      <c r="AT6935" s="1120"/>
    </row>
    <row r="6936" spans="1:46" s="1100" customFormat="1" ht="13.5" customHeight="1" x14ac:dyDescent="0.2">
      <c r="A6936" s="1120"/>
      <c r="B6936" s="1079"/>
      <c r="C6936" s="1110"/>
      <c r="G6936" s="2217"/>
      <c r="H6936" s="2217">
        <f t="shared" si="4087"/>
        <v>7</v>
      </c>
      <c r="I6936" s="1120"/>
      <c r="J6936" s="1120"/>
      <c r="K6936" s="1120"/>
      <c r="L6936" s="1120"/>
      <c r="M6936" s="1120"/>
      <c r="N6936" s="1120"/>
      <c r="O6936" s="1120"/>
      <c r="P6936" s="1120"/>
      <c r="Q6936" s="1120"/>
      <c r="R6936" s="1120">
        <v>4.59</v>
      </c>
      <c r="S6936" s="1120"/>
      <c r="T6936" s="1120"/>
      <c r="U6936" s="1120"/>
      <c r="V6936" s="1120"/>
      <c r="W6936" s="1120"/>
      <c r="X6936" s="1120"/>
      <c r="Y6936" s="1120"/>
      <c r="Z6936" s="1120"/>
      <c r="AA6936" s="1120"/>
      <c r="AB6936" s="1120"/>
      <c r="AC6936" s="1120"/>
      <c r="AD6936" s="1120"/>
      <c r="AE6936" s="1120"/>
      <c r="AF6936" s="1120"/>
      <c r="AG6936" s="1120"/>
      <c r="AH6936" s="1120"/>
      <c r="AI6936" s="1120"/>
      <c r="AJ6936" s="1120"/>
      <c r="AK6936" s="1120"/>
      <c r="AL6936" s="1120"/>
      <c r="AM6936" s="1120"/>
      <c r="AN6936" s="1120"/>
      <c r="AO6936" s="1120"/>
      <c r="AP6936" s="1120"/>
      <c r="AQ6936" s="1120"/>
      <c r="AR6936" s="1120"/>
      <c r="AS6936" s="1120"/>
      <c r="AT6936" s="1120"/>
    </row>
    <row r="6937" spans="1:46" s="1100" customFormat="1" ht="13.5" customHeight="1" x14ac:dyDescent="0.2">
      <c r="A6937" s="1120"/>
      <c r="B6937" s="1079"/>
      <c r="C6937" s="1110"/>
      <c r="G6937" s="2217"/>
      <c r="H6937" s="2217">
        <f t="shared" si="4087"/>
        <v>8</v>
      </c>
      <c r="I6937" s="1120"/>
      <c r="J6937" s="1120"/>
      <c r="K6937" s="1120"/>
      <c r="L6937" s="1120"/>
      <c r="M6937" s="1120"/>
      <c r="N6937" s="1120"/>
      <c r="O6937" s="1120"/>
      <c r="P6937" s="1120"/>
      <c r="Q6937" s="1120"/>
      <c r="R6937" s="1120">
        <v>4.8</v>
      </c>
      <c r="S6937" s="1120"/>
      <c r="T6937" s="1120"/>
      <c r="U6937" s="1120"/>
      <c r="V6937" s="1120"/>
      <c r="W6937" s="1120"/>
      <c r="X6937" s="1120"/>
      <c r="Y6937" s="1120"/>
      <c r="Z6937" s="1120"/>
      <c r="AA6937" s="1120"/>
      <c r="AB6937" s="1120"/>
      <c r="AC6937" s="1120"/>
      <c r="AD6937" s="1120"/>
      <c r="AE6937" s="1120"/>
      <c r="AF6937" s="1120"/>
      <c r="AG6937" s="1120"/>
      <c r="AH6937" s="1120"/>
      <c r="AI6937" s="1120"/>
      <c r="AJ6937" s="1120"/>
      <c r="AK6937" s="1120"/>
      <c r="AL6937" s="1120"/>
      <c r="AM6937" s="1120"/>
      <c r="AN6937" s="1120"/>
      <c r="AO6937" s="1120"/>
      <c r="AP6937" s="1120"/>
      <c r="AQ6937" s="1120"/>
      <c r="AR6937" s="1120"/>
      <c r="AS6937" s="1120"/>
      <c r="AT6937" s="1120"/>
    </row>
    <row r="6938" spans="1:46" s="1100" customFormat="1" ht="13.5" customHeight="1" x14ac:dyDescent="0.2">
      <c r="A6938" s="1120"/>
      <c r="B6938" s="1079"/>
      <c r="C6938" s="1110"/>
      <c r="G6938" s="2217"/>
      <c r="H6938" s="2217">
        <f t="shared" si="4087"/>
        <v>9</v>
      </c>
      <c r="I6938" s="1120"/>
      <c r="J6938" s="1120"/>
      <c r="K6938" s="1120"/>
      <c r="L6938" s="1120"/>
      <c r="M6938" s="1120"/>
      <c r="N6938" s="1120"/>
      <c r="O6938" s="1120"/>
      <c r="P6938" s="1120"/>
      <c r="Q6938" s="1120"/>
      <c r="R6938" s="1120">
        <v>5.13</v>
      </c>
      <c r="S6938" s="1120"/>
      <c r="T6938" s="1120"/>
      <c r="U6938" s="1120"/>
      <c r="V6938" s="1120"/>
      <c r="W6938" s="1120"/>
      <c r="X6938" s="1120"/>
      <c r="Y6938" s="1120"/>
      <c r="Z6938" s="1120"/>
      <c r="AA6938" s="1120"/>
      <c r="AB6938" s="1120"/>
      <c r="AC6938" s="1120"/>
      <c r="AD6938" s="1120"/>
      <c r="AE6938" s="1120"/>
      <c r="AF6938" s="1120"/>
      <c r="AG6938" s="1120"/>
      <c r="AH6938" s="1120"/>
      <c r="AI6938" s="1120"/>
      <c r="AJ6938" s="1120"/>
      <c r="AK6938" s="1120"/>
      <c r="AL6938" s="1120"/>
      <c r="AM6938" s="1120"/>
      <c r="AN6938" s="1120"/>
      <c r="AO6938" s="1120"/>
      <c r="AP6938" s="1120"/>
      <c r="AQ6938" s="1120"/>
      <c r="AR6938" s="1120"/>
      <c r="AS6938" s="1120"/>
      <c r="AT6938" s="1120"/>
    </row>
    <row r="6939" spans="1:46" s="1100" customFormat="1" ht="13.5" customHeight="1" x14ac:dyDescent="0.2">
      <c r="A6939" s="1120"/>
      <c r="B6939" s="1079"/>
      <c r="C6939" s="1110"/>
      <c r="G6939" s="2217"/>
      <c r="H6939" s="2217">
        <f t="shared" si="4087"/>
        <v>10</v>
      </c>
      <c r="I6939" s="1120"/>
      <c r="J6939" s="1120"/>
      <c r="K6939" s="1120"/>
      <c r="L6939" s="1120"/>
      <c r="M6939" s="1120"/>
      <c r="N6939" s="1120"/>
      <c r="O6939" s="1120"/>
      <c r="P6939" s="1120"/>
      <c r="Q6939" s="1120"/>
      <c r="R6939" s="1120">
        <v>5.07</v>
      </c>
      <c r="S6939" s="1120"/>
      <c r="T6939" s="1120"/>
      <c r="U6939" s="1120"/>
      <c r="V6939" s="1120"/>
      <c r="W6939" s="1120"/>
      <c r="X6939" s="1120"/>
      <c r="Y6939" s="1120"/>
      <c r="Z6939" s="1120"/>
      <c r="AA6939" s="1120"/>
      <c r="AB6939" s="1120"/>
      <c r="AC6939" s="1120"/>
      <c r="AD6939" s="1120"/>
      <c r="AE6939" s="1120"/>
      <c r="AF6939" s="1120"/>
      <c r="AG6939" s="1120"/>
      <c r="AH6939" s="1120"/>
      <c r="AI6939" s="1120"/>
      <c r="AJ6939" s="1120"/>
      <c r="AK6939" s="1120"/>
      <c r="AL6939" s="1120"/>
      <c r="AM6939" s="1120"/>
      <c r="AN6939" s="1120"/>
      <c r="AO6939" s="1120"/>
      <c r="AP6939" s="1120"/>
      <c r="AQ6939" s="1120"/>
      <c r="AR6939" s="1120"/>
      <c r="AS6939" s="1120"/>
      <c r="AT6939" s="1120"/>
    </row>
    <row r="6940" spans="1:46" s="1100" customFormat="1" ht="13.5" customHeight="1" x14ac:dyDescent="0.2">
      <c r="A6940" s="1120"/>
      <c r="B6940" s="1079"/>
      <c r="C6940" s="1110"/>
      <c r="G6940" s="2217"/>
      <c r="H6940" s="2217">
        <f t="shared" si="4087"/>
        <v>11</v>
      </c>
      <c r="I6940" s="1120"/>
      <c r="J6940" s="1120"/>
      <c r="K6940" s="1120"/>
      <c r="L6940" s="1120"/>
      <c r="M6940" s="1120"/>
      <c r="N6940" s="1120"/>
      <c r="O6940" s="1120"/>
      <c r="P6940" s="1120"/>
      <c r="Q6940" s="1120"/>
      <c r="R6940" s="1120">
        <v>5.15</v>
      </c>
      <c r="S6940" s="1120"/>
      <c r="T6940" s="1120"/>
      <c r="U6940" s="1120"/>
      <c r="V6940" s="1120"/>
      <c r="W6940" s="1120"/>
      <c r="X6940" s="1120"/>
      <c r="Y6940" s="1120"/>
      <c r="Z6940" s="1120"/>
      <c r="AA6940" s="1120"/>
      <c r="AB6940" s="1120"/>
      <c r="AC6940" s="1120"/>
      <c r="AD6940" s="1120"/>
      <c r="AE6940" s="1120"/>
      <c r="AF6940" s="1120"/>
      <c r="AG6940" s="1120"/>
      <c r="AH6940" s="1120"/>
      <c r="AI6940" s="1120"/>
      <c r="AJ6940" s="1120"/>
      <c r="AK6940" s="1120"/>
      <c r="AL6940" s="1120"/>
      <c r="AM6940" s="1120"/>
      <c r="AN6940" s="1120"/>
      <c r="AO6940" s="1120"/>
      <c r="AP6940" s="1120"/>
      <c r="AQ6940" s="1120"/>
      <c r="AR6940" s="1120"/>
      <c r="AS6940" s="1120"/>
      <c r="AT6940" s="1120"/>
    </row>
    <row r="6941" spans="1:46" s="1100" customFormat="1" ht="13.5" customHeight="1" x14ac:dyDescent="0.2">
      <c r="A6941" s="1120"/>
      <c r="B6941" s="1079"/>
      <c r="C6941" s="1110"/>
      <c r="G6941" s="2217"/>
      <c r="H6941" s="2217">
        <f t="shared" si="4087"/>
        <v>12</v>
      </c>
      <c r="I6941" s="1120"/>
      <c r="J6941" s="1120"/>
      <c r="K6941" s="1120"/>
      <c r="L6941" s="1120"/>
      <c r="M6941" s="1120"/>
      <c r="N6941" s="1120"/>
      <c r="O6941" s="1120"/>
      <c r="P6941" s="1120"/>
      <c r="Q6941" s="1120"/>
      <c r="R6941" s="1120">
        <v>5</v>
      </c>
      <c r="S6941" s="1120"/>
      <c r="T6941" s="1120"/>
      <c r="U6941" s="1120"/>
      <c r="V6941" s="1120"/>
      <c r="W6941" s="1120"/>
      <c r="X6941" s="1120"/>
      <c r="Y6941" s="1120"/>
      <c r="Z6941" s="1120"/>
      <c r="AA6941" s="1120"/>
      <c r="AB6941" s="1120"/>
      <c r="AC6941" s="1120"/>
      <c r="AD6941" s="1120"/>
      <c r="AE6941" s="1120"/>
      <c r="AF6941" s="1120"/>
      <c r="AG6941" s="1120"/>
      <c r="AH6941" s="1120"/>
      <c r="AI6941" s="1120"/>
      <c r="AJ6941" s="1120"/>
      <c r="AK6941" s="1120"/>
      <c r="AL6941" s="1120"/>
      <c r="AM6941" s="1120"/>
      <c r="AN6941" s="1120"/>
      <c r="AO6941" s="1120"/>
      <c r="AP6941" s="1120"/>
      <c r="AQ6941" s="1120"/>
      <c r="AR6941" s="1120"/>
      <c r="AS6941" s="1120"/>
      <c r="AT6941" s="1120"/>
    </row>
    <row r="6942" spans="1:46" s="1100" customFormat="1" ht="13.5" customHeight="1" x14ac:dyDescent="0.2">
      <c r="A6942" s="1120"/>
      <c r="B6942" s="1079"/>
      <c r="C6942" s="1110"/>
      <c r="G6942" s="2217"/>
      <c r="H6942" s="2217">
        <f t="shared" si="4087"/>
        <v>13</v>
      </c>
      <c r="I6942" s="1120"/>
      <c r="J6942" s="1120"/>
      <c r="K6942" s="1120"/>
      <c r="L6942" s="1120"/>
      <c r="M6942" s="1120"/>
      <c r="N6942" s="1120"/>
      <c r="O6942" s="1120"/>
      <c r="P6942" s="1120"/>
      <c r="Q6942" s="1120"/>
      <c r="R6942" s="1120">
        <v>5</v>
      </c>
      <c r="S6942" s="1120"/>
      <c r="T6942" s="1120"/>
      <c r="U6942" s="1120"/>
      <c r="V6942" s="1120"/>
      <c r="W6942" s="1120"/>
      <c r="X6942" s="1120"/>
      <c r="Y6942" s="1120"/>
      <c r="Z6942" s="1120"/>
      <c r="AA6942" s="1120"/>
      <c r="AB6942" s="1120"/>
      <c r="AC6942" s="1120"/>
      <c r="AD6942" s="1120"/>
      <c r="AE6942" s="1120"/>
      <c r="AF6942" s="1120"/>
      <c r="AG6942" s="1120"/>
      <c r="AH6942" s="1120"/>
      <c r="AI6942" s="1120"/>
      <c r="AJ6942" s="1120"/>
      <c r="AK6942" s="1120"/>
      <c r="AL6942" s="1120"/>
      <c r="AM6942" s="1120"/>
      <c r="AN6942" s="1120"/>
      <c r="AO6942" s="1120"/>
      <c r="AP6942" s="1120"/>
      <c r="AQ6942" s="1120"/>
      <c r="AR6942" s="1120"/>
      <c r="AS6942" s="1120"/>
      <c r="AT6942" s="1120"/>
    </row>
    <row r="6943" spans="1:46" s="1100" customFormat="1" ht="13.5" customHeight="1" x14ac:dyDescent="0.2">
      <c r="A6943" s="1120"/>
      <c r="B6943" s="1079"/>
      <c r="C6943" s="1110"/>
      <c r="G6943" s="2217"/>
      <c r="H6943" s="2217">
        <f t="shared" si="4087"/>
        <v>14</v>
      </c>
      <c r="I6943" s="1120"/>
      <c r="J6943" s="1120"/>
      <c r="K6943" s="1120"/>
      <c r="L6943" s="1120"/>
      <c r="M6943" s="1120"/>
      <c r="N6943" s="1120"/>
      <c r="O6943" s="1120"/>
      <c r="P6943" s="1120"/>
      <c r="Q6943" s="1120"/>
      <c r="R6943" s="1120">
        <v>5.09</v>
      </c>
      <c r="S6943" s="1120"/>
      <c r="T6943" s="1120"/>
      <c r="U6943" s="1120"/>
      <c r="V6943" s="1120"/>
      <c r="W6943" s="1120"/>
      <c r="X6943" s="1120"/>
      <c r="Y6943" s="1120"/>
      <c r="Z6943" s="1120"/>
      <c r="AA6943" s="1120"/>
      <c r="AB6943" s="1120"/>
      <c r="AC6943" s="1120"/>
      <c r="AD6943" s="1120"/>
      <c r="AE6943" s="1120"/>
      <c r="AF6943" s="1120"/>
      <c r="AG6943" s="1120"/>
      <c r="AH6943" s="1120"/>
      <c r="AI6943" s="1120"/>
      <c r="AJ6943" s="1120"/>
      <c r="AK6943" s="1120"/>
      <c r="AL6943" s="1120"/>
      <c r="AM6943" s="1120"/>
      <c r="AN6943" s="1120"/>
      <c r="AO6943" s="1120"/>
      <c r="AP6943" s="1120"/>
      <c r="AQ6943" s="1120"/>
      <c r="AR6943" s="1120"/>
      <c r="AS6943" s="1120"/>
      <c r="AT6943" s="1120"/>
    </row>
    <row r="6944" spans="1:46" s="1100" customFormat="1" ht="13.5" customHeight="1" x14ac:dyDescent="0.2">
      <c r="A6944" s="1120"/>
      <c r="B6944" s="1079"/>
      <c r="C6944" s="1110"/>
      <c r="G6944" s="2217"/>
      <c r="H6944" s="2217">
        <f t="shared" si="4087"/>
        <v>15</v>
      </c>
      <c r="I6944" s="1120"/>
      <c r="J6944" s="1120"/>
      <c r="K6944" s="1120"/>
      <c r="L6944" s="1120"/>
      <c r="M6944" s="1120"/>
      <c r="N6944" s="1120"/>
      <c r="O6944" s="1120"/>
      <c r="P6944" s="1120"/>
      <c r="Q6944" s="1120"/>
      <c r="R6944" s="1120">
        <v>4.87</v>
      </c>
      <c r="S6944" s="1120"/>
      <c r="T6944" s="1120"/>
      <c r="U6944" s="1120"/>
      <c r="V6944" s="1120"/>
      <c r="W6944" s="1120"/>
      <c r="X6944" s="1120"/>
      <c r="Y6944" s="1120"/>
      <c r="Z6944" s="1120"/>
      <c r="AA6944" s="1120"/>
      <c r="AB6944" s="1120"/>
      <c r="AC6944" s="1120"/>
      <c r="AD6944" s="1120"/>
      <c r="AE6944" s="1120"/>
      <c r="AF6944" s="1120"/>
      <c r="AG6944" s="1120"/>
      <c r="AH6944" s="1120"/>
      <c r="AI6944" s="1120"/>
      <c r="AJ6944" s="1120"/>
      <c r="AK6944" s="1120"/>
      <c r="AL6944" s="1120"/>
      <c r="AM6944" s="1120"/>
      <c r="AN6944" s="1120"/>
      <c r="AO6944" s="1120"/>
      <c r="AP6944" s="1120"/>
      <c r="AQ6944" s="1120"/>
      <c r="AR6944" s="1120"/>
      <c r="AS6944" s="1120"/>
      <c r="AT6944" s="1120"/>
    </row>
    <row r="6945" spans="1:46" s="1100" customFormat="1" ht="13.5" customHeight="1" x14ac:dyDescent="0.2">
      <c r="A6945" s="1120"/>
      <c r="B6945" s="1079"/>
      <c r="C6945" s="1110"/>
      <c r="G6945" s="2217"/>
      <c r="H6945" s="2217">
        <f t="shared" si="4087"/>
        <v>16</v>
      </c>
      <c r="I6945" s="1120"/>
      <c r="J6945" s="1120"/>
      <c r="K6945" s="1120"/>
      <c r="L6945" s="1120"/>
      <c r="M6945" s="1120"/>
      <c r="N6945" s="1120"/>
      <c r="O6945" s="1120"/>
      <c r="P6945" s="1120"/>
      <c r="Q6945" s="1120"/>
      <c r="R6945" s="1120">
        <v>5.04</v>
      </c>
      <c r="S6945" s="1120"/>
      <c r="T6945" s="1120"/>
      <c r="U6945" s="1120"/>
      <c r="V6945" s="1120"/>
      <c r="W6945" s="1120"/>
      <c r="X6945" s="1120"/>
      <c r="Y6945" s="1120"/>
      <c r="Z6945" s="1120"/>
      <c r="AA6945" s="1120"/>
      <c r="AB6945" s="1120"/>
      <c r="AC6945" s="1120"/>
      <c r="AD6945" s="1120"/>
      <c r="AE6945" s="1120"/>
      <c r="AF6945" s="1120"/>
      <c r="AG6945" s="1120"/>
      <c r="AH6945" s="1120"/>
      <c r="AI6945" s="1120"/>
      <c r="AJ6945" s="1120"/>
      <c r="AK6945" s="1120"/>
      <c r="AL6945" s="1120"/>
      <c r="AM6945" s="1120"/>
      <c r="AN6945" s="1120"/>
      <c r="AO6945" s="1120"/>
      <c r="AP6945" s="1120"/>
      <c r="AQ6945" s="1120"/>
      <c r="AR6945" s="1120"/>
      <c r="AS6945" s="1120"/>
      <c r="AT6945" s="1120"/>
    </row>
    <row r="6946" spans="1:46" s="1100" customFormat="1" ht="13.5" customHeight="1" x14ac:dyDescent="0.2">
      <c r="A6946" s="1120"/>
      <c r="B6946" s="1079"/>
      <c r="C6946" s="1110"/>
      <c r="G6946" s="2217"/>
      <c r="H6946" s="2217">
        <f t="shared" si="4087"/>
        <v>17</v>
      </c>
      <c r="I6946" s="1120"/>
      <c r="J6946" s="1120"/>
      <c r="K6946" s="1120"/>
      <c r="L6946" s="1120"/>
      <c r="M6946" s="1120"/>
      <c r="N6946" s="1120"/>
      <c r="O6946" s="1120"/>
      <c r="P6946" s="1120"/>
      <c r="Q6946" s="1120"/>
      <c r="R6946" s="1120">
        <v>4.84</v>
      </c>
      <c r="S6946" s="1120"/>
      <c r="T6946" s="1120"/>
      <c r="U6946" s="1120"/>
      <c r="V6946" s="1120"/>
      <c r="W6946" s="1120"/>
      <c r="X6946" s="1120"/>
      <c r="Y6946" s="1120"/>
      <c r="Z6946" s="1120"/>
      <c r="AA6946" s="1120"/>
      <c r="AB6946" s="1120"/>
      <c r="AC6946" s="1120"/>
      <c r="AD6946" s="1120"/>
      <c r="AE6946" s="1120"/>
      <c r="AF6946" s="1120"/>
      <c r="AG6946" s="1120"/>
      <c r="AH6946" s="1120"/>
      <c r="AI6946" s="1120"/>
      <c r="AJ6946" s="1120"/>
      <c r="AK6946" s="1120"/>
      <c r="AL6946" s="1120"/>
      <c r="AM6946" s="1120"/>
      <c r="AN6946" s="1120"/>
      <c r="AO6946" s="1120"/>
      <c r="AP6946" s="1120"/>
      <c r="AQ6946" s="1120"/>
      <c r="AR6946" s="1120"/>
      <c r="AS6946" s="1120"/>
      <c r="AT6946" s="1120"/>
    </row>
    <row r="6947" spans="1:46" s="1100" customFormat="1" ht="13.5" customHeight="1" x14ac:dyDescent="0.2">
      <c r="A6947" s="1120"/>
      <c r="B6947" s="1079"/>
      <c r="C6947" s="1110"/>
      <c r="G6947" s="2217"/>
      <c r="H6947" s="2217">
        <f t="shared" si="4087"/>
        <v>18</v>
      </c>
      <c r="I6947" s="1120"/>
      <c r="J6947" s="1120"/>
      <c r="K6947" s="1120"/>
      <c r="L6947" s="1120"/>
      <c r="M6947" s="1120"/>
      <c r="N6947" s="1120"/>
      <c r="O6947" s="1120"/>
      <c r="P6947" s="1120"/>
      <c r="Q6947" s="1120"/>
      <c r="R6947" s="1120">
        <v>4.78</v>
      </c>
      <c r="S6947" s="1120"/>
      <c r="T6947" s="1120"/>
      <c r="U6947" s="1120"/>
      <c r="V6947" s="1120"/>
      <c r="W6947" s="1120"/>
      <c r="X6947" s="1120"/>
      <c r="Y6947" s="1120"/>
      <c r="Z6947" s="1120"/>
      <c r="AA6947" s="1120"/>
      <c r="AB6947" s="1120"/>
      <c r="AC6947" s="1120"/>
      <c r="AD6947" s="1120"/>
      <c r="AE6947" s="1120"/>
      <c r="AF6947" s="1120"/>
      <c r="AG6947" s="1120"/>
      <c r="AH6947" s="1120"/>
      <c r="AI6947" s="1120"/>
      <c r="AJ6947" s="1120"/>
      <c r="AK6947" s="1120"/>
      <c r="AL6947" s="1120"/>
      <c r="AM6947" s="1120"/>
      <c r="AN6947" s="1120"/>
      <c r="AO6947" s="1120"/>
      <c r="AP6947" s="1120"/>
      <c r="AQ6947" s="1120"/>
      <c r="AR6947" s="1120"/>
      <c r="AS6947" s="1120"/>
      <c r="AT6947" s="1120"/>
    </row>
    <row r="6948" spans="1:46" s="1100" customFormat="1" ht="13.5" customHeight="1" x14ac:dyDescent="0.2">
      <c r="A6948" s="1120"/>
      <c r="B6948" s="1079"/>
      <c r="C6948" s="1110"/>
      <c r="G6948" s="2217"/>
      <c r="H6948" s="2217">
        <f t="shared" si="4087"/>
        <v>19</v>
      </c>
      <c r="I6948" s="1120"/>
      <c r="J6948" s="1120"/>
      <c r="K6948" s="1120"/>
      <c r="L6948" s="1120"/>
      <c r="M6948" s="1120"/>
      <c r="N6948" s="1120"/>
      <c r="O6948" s="1120"/>
      <c r="P6948" s="1120"/>
      <c r="Q6948" s="1120"/>
      <c r="R6948" s="1120">
        <v>4.66</v>
      </c>
      <c r="S6948" s="1120"/>
      <c r="T6948" s="1120"/>
      <c r="U6948" s="1120"/>
      <c r="V6948" s="1120"/>
      <c r="W6948" s="1120"/>
      <c r="X6948" s="1120"/>
      <c r="Y6948" s="1120"/>
      <c r="Z6948" s="1120"/>
      <c r="AA6948" s="1120"/>
      <c r="AB6948" s="1120"/>
      <c r="AC6948" s="1120"/>
      <c r="AD6948" s="1120"/>
      <c r="AE6948" s="1120"/>
      <c r="AF6948" s="1120"/>
      <c r="AG6948" s="1120"/>
      <c r="AH6948" s="1120"/>
      <c r="AI6948" s="1120"/>
      <c r="AJ6948" s="1120"/>
      <c r="AK6948" s="1120"/>
      <c r="AL6948" s="1120"/>
      <c r="AM6948" s="1120"/>
      <c r="AN6948" s="1120"/>
      <c r="AO6948" s="1120"/>
      <c r="AP6948" s="1120"/>
      <c r="AQ6948" s="1120"/>
      <c r="AR6948" s="1120"/>
      <c r="AS6948" s="1120"/>
      <c r="AT6948" s="1120"/>
    </row>
    <row r="6949" spans="1:46" s="1100" customFormat="1" ht="13.5" customHeight="1" x14ac:dyDescent="0.2">
      <c r="A6949" s="1120"/>
      <c r="B6949" s="1079"/>
      <c r="C6949" s="1110"/>
      <c r="G6949" s="2217"/>
      <c r="H6949" s="2217">
        <f t="shared" si="4087"/>
        <v>20</v>
      </c>
      <c r="I6949" s="1120"/>
      <c r="J6949" s="1120"/>
      <c r="K6949" s="1120"/>
      <c r="L6949" s="1120"/>
      <c r="M6949" s="1120"/>
      <c r="N6949" s="1120"/>
      <c r="O6949" s="1120"/>
      <c r="P6949" s="1120"/>
      <c r="Q6949" s="1120"/>
      <c r="R6949" s="1120">
        <v>4.84</v>
      </c>
      <c r="S6949" s="1120"/>
      <c r="T6949" s="1120"/>
      <c r="U6949" s="1120"/>
      <c r="V6949" s="1120"/>
      <c r="W6949" s="1120"/>
      <c r="X6949" s="1120"/>
      <c r="Y6949" s="1120"/>
      <c r="Z6949" s="1120"/>
      <c r="AA6949" s="1120"/>
      <c r="AB6949" s="1120"/>
      <c r="AC6949" s="1120"/>
      <c r="AD6949" s="1120"/>
      <c r="AE6949" s="1120"/>
      <c r="AF6949" s="1120"/>
      <c r="AG6949" s="1120"/>
      <c r="AH6949" s="1120"/>
      <c r="AI6949" s="1120"/>
      <c r="AJ6949" s="1120"/>
      <c r="AK6949" s="1120"/>
      <c r="AL6949" s="1120"/>
      <c r="AM6949" s="1120"/>
      <c r="AN6949" s="1120"/>
      <c r="AO6949" s="1120"/>
      <c r="AP6949" s="1120"/>
      <c r="AQ6949" s="1120"/>
      <c r="AR6949" s="1120"/>
      <c r="AS6949" s="1120"/>
      <c r="AT6949" s="1120"/>
    </row>
    <row r="6950" spans="1:46" s="1100" customFormat="1" ht="13.5" customHeight="1" x14ac:dyDescent="0.2">
      <c r="A6950" s="1120"/>
      <c r="B6950" s="1079"/>
      <c r="C6950" s="1110"/>
      <c r="G6950" s="2217"/>
      <c r="H6950" s="2217">
        <f t="shared" si="4087"/>
        <v>21</v>
      </c>
      <c r="I6950" s="1120"/>
      <c r="J6950" s="1120"/>
      <c r="K6950" s="1120"/>
      <c r="L6950" s="1120"/>
      <c r="M6950" s="1120"/>
      <c r="N6950" s="1120"/>
      <c r="O6950" s="1120"/>
      <c r="P6950" s="1120"/>
      <c r="Q6950" s="1120"/>
      <c r="R6950" s="1120">
        <v>4.95</v>
      </c>
      <c r="S6950" s="1120"/>
      <c r="T6950" s="1120"/>
      <c r="U6950" s="1120"/>
      <c r="V6950" s="1120"/>
      <c r="W6950" s="1120"/>
      <c r="X6950" s="1120"/>
      <c r="Y6950" s="1120"/>
      <c r="Z6950" s="1120"/>
      <c r="AA6950" s="1120"/>
      <c r="AB6950" s="1120"/>
      <c r="AC6950" s="1120"/>
      <c r="AD6950" s="1120"/>
      <c r="AE6950" s="1120"/>
      <c r="AF6950" s="1120"/>
      <c r="AG6950" s="1120"/>
      <c r="AH6950" s="1120"/>
      <c r="AI6950" s="1120"/>
      <c r="AJ6950" s="1120"/>
      <c r="AK6950" s="1120"/>
      <c r="AL6950" s="1120"/>
      <c r="AM6950" s="1120"/>
      <c r="AN6950" s="1120"/>
      <c r="AO6950" s="1120"/>
      <c r="AP6950" s="1120"/>
      <c r="AQ6950" s="1120"/>
      <c r="AR6950" s="1120"/>
      <c r="AS6950" s="1120"/>
      <c r="AT6950" s="1120"/>
    </row>
    <row r="6951" spans="1:46" s="1100" customFormat="1" ht="13.5" customHeight="1" x14ac:dyDescent="0.2">
      <c r="A6951" s="1120"/>
      <c r="B6951" s="1079"/>
      <c r="C6951" s="1110"/>
      <c r="G6951" s="2217"/>
      <c r="H6951" s="2217">
        <f t="shared" si="4087"/>
        <v>22</v>
      </c>
      <c r="I6951" s="1120"/>
      <c r="J6951" s="1120"/>
      <c r="K6951" s="1120"/>
      <c r="L6951" s="1120"/>
      <c r="M6951" s="1120"/>
      <c r="N6951" s="1120"/>
      <c r="O6951" s="1120"/>
      <c r="P6951" s="1120"/>
      <c r="Q6951" s="1120"/>
      <c r="R6951" s="1120">
        <v>4.92</v>
      </c>
      <c r="S6951" s="1120"/>
      <c r="T6951" s="1120"/>
      <c r="U6951" s="1120"/>
      <c r="V6951" s="1120"/>
      <c r="W6951" s="1120"/>
      <c r="X6951" s="1120"/>
      <c r="Y6951" s="1120"/>
      <c r="Z6951" s="1120"/>
      <c r="AA6951" s="1120"/>
      <c r="AB6951" s="1120"/>
      <c r="AC6951" s="1120"/>
      <c r="AD6951" s="1120"/>
      <c r="AE6951" s="1120"/>
      <c r="AF6951" s="1120"/>
      <c r="AG6951" s="1120"/>
      <c r="AH6951" s="1120"/>
      <c r="AI6951" s="1120"/>
      <c r="AJ6951" s="1120"/>
      <c r="AK6951" s="1120"/>
      <c r="AL6951" s="1120"/>
      <c r="AM6951" s="1120"/>
      <c r="AN6951" s="1120"/>
      <c r="AO6951" s="1120"/>
      <c r="AP6951" s="1120"/>
      <c r="AQ6951" s="1120"/>
      <c r="AR6951" s="1120"/>
      <c r="AS6951" s="1120"/>
      <c r="AT6951" s="1120"/>
    </row>
    <row r="6952" spans="1:46" s="1100" customFormat="1" ht="13.5" customHeight="1" x14ac:dyDescent="0.2">
      <c r="A6952" s="1120"/>
      <c r="B6952" s="1079"/>
      <c r="C6952" s="1110"/>
      <c r="G6952" s="2217"/>
      <c r="H6952" s="2217">
        <f t="shared" si="4087"/>
        <v>23</v>
      </c>
      <c r="I6952" s="1120"/>
      <c r="J6952" s="1120"/>
      <c r="K6952" s="1120"/>
      <c r="L6952" s="1120"/>
      <c r="M6952" s="1120"/>
      <c r="N6952" s="1120"/>
      <c r="O6952" s="1120"/>
      <c r="P6952" s="1120"/>
      <c r="Q6952" s="1120"/>
      <c r="R6952" s="1120">
        <v>4.5599999999999996</v>
      </c>
      <c r="S6952" s="1120"/>
      <c r="T6952" s="1120"/>
      <c r="U6952" s="1120"/>
      <c r="V6952" s="1120"/>
      <c r="W6952" s="1120"/>
      <c r="X6952" s="1120"/>
      <c r="Y6952" s="1120"/>
      <c r="Z6952" s="1120"/>
      <c r="AA6952" s="1120"/>
      <c r="AB6952" s="1120"/>
      <c r="AC6952" s="1120"/>
      <c r="AD6952" s="1120"/>
      <c r="AE6952" s="1120"/>
      <c r="AF6952" s="1120"/>
      <c r="AG6952" s="1120"/>
      <c r="AH6952" s="1120"/>
      <c r="AI6952" s="1120"/>
      <c r="AJ6952" s="1120"/>
      <c r="AK6952" s="1120"/>
      <c r="AL6952" s="1120"/>
      <c r="AM6952" s="1120"/>
      <c r="AN6952" s="1120"/>
      <c r="AO6952" s="1120"/>
      <c r="AP6952" s="1120"/>
      <c r="AQ6952" s="1120"/>
      <c r="AR6952" s="1120"/>
      <c r="AS6952" s="1120"/>
      <c r="AT6952" s="1120"/>
    </row>
    <row r="6953" spans="1:46" s="1100" customFormat="1" ht="13.5" customHeight="1" x14ac:dyDescent="0.2">
      <c r="A6953" s="1120"/>
      <c r="B6953" s="1125"/>
      <c r="C6953" s="1167"/>
      <c r="D6953" s="1125"/>
      <c r="F6953" s="1110"/>
      <c r="G6953" s="1167"/>
      <c r="H6953" s="1110"/>
      <c r="I6953" s="1110"/>
      <c r="J6953" s="1110"/>
      <c r="K6953" s="1112"/>
      <c r="L6953" s="1112"/>
      <c r="M6953" s="1110"/>
      <c r="N6953" s="1110"/>
      <c r="O6953" s="1110"/>
      <c r="P6953" s="1110"/>
      <c r="Q6953" s="1110"/>
      <c r="R6953" s="1110"/>
      <c r="S6953" s="1120"/>
      <c r="T6953" s="1120"/>
      <c r="U6953" s="1120"/>
      <c r="V6953" s="1120"/>
      <c r="W6953" s="1120"/>
      <c r="X6953" s="1120"/>
      <c r="Y6953" s="1120"/>
      <c r="Z6953" s="1120"/>
      <c r="AA6953" s="1120"/>
      <c r="AB6953" s="1120"/>
      <c r="AC6953" s="1120"/>
      <c r="AD6953" s="1120"/>
      <c r="AE6953" s="1120"/>
      <c r="AF6953" s="1120"/>
      <c r="AG6953" s="1120"/>
      <c r="AH6953" s="1120"/>
      <c r="AI6953" s="1120"/>
      <c r="AJ6953" s="1120"/>
      <c r="AK6953" s="1120"/>
      <c r="AL6953" s="1120"/>
      <c r="AM6953" s="1120"/>
      <c r="AN6953" s="1120"/>
      <c r="AO6953" s="1120"/>
      <c r="AP6953" s="1120"/>
      <c r="AQ6953" s="1120"/>
      <c r="AR6953" s="1120"/>
      <c r="AS6953" s="1120"/>
      <c r="AT6953" s="1120"/>
    </row>
    <row r="6954" spans="1:46" ht="13.5" customHeight="1" x14ac:dyDescent="0.2">
      <c r="A6954" s="1167">
        <v>3</v>
      </c>
      <c r="B6954" s="1125" t="s">
        <v>3054</v>
      </c>
      <c r="C6954" s="1110" t="s">
        <v>2061</v>
      </c>
      <c r="D6954" s="1125" t="s">
        <v>178</v>
      </c>
      <c r="E6954" s="1125" t="s">
        <v>141</v>
      </c>
      <c r="F6954" s="1110" t="s">
        <v>94</v>
      </c>
      <c r="G6954" s="1167">
        <v>5</v>
      </c>
      <c r="H6954" s="1167">
        <v>0</v>
      </c>
      <c r="K6954" s="1110"/>
      <c r="L6954" s="1065"/>
      <c r="M6954" s="1065"/>
      <c r="N6954" s="1065"/>
      <c r="O6954" s="1065"/>
      <c r="P6954" s="1065"/>
      <c r="Q6954" s="1110"/>
      <c r="R6954" s="1110">
        <v>0.01</v>
      </c>
    </row>
    <row r="6955" spans="1:46" ht="13.5" customHeight="1" x14ac:dyDescent="0.2">
      <c r="A6955" s="1167"/>
      <c r="B6955" s="1125"/>
      <c r="C6955" s="1110" t="s">
        <v>3602</v>
      </c>
      <c r="D6955" s="1125" t="s">
        <v>141</v>
      </c>
      <c r="G6955" s="1167"/>
      <c r="H6955" s="1167">
        <f>H6954+1</f>
        <v>1</v>
      </c>
      <c r="K6955" s="1110"/>
      <c r="L6955" s="1048"/>
      <c r="M6955" s="1048"/>
      <c r="N6955" s="1048"/>
      <c r="O6955" s="1048"/>
      <c r="P6955" s="1048"/>
      <c r="Q6955" s="1110"/>
      <c r="R6955" s="1110">
        <v>0.01</v>
      </c>
    </row>
    <row r="6956" spans="1:46" ht="13.5" customHeight="1" x14ac:dyDescent="0.2">
      <c r="A6956" s="1167"/>
      <c r="B6956" s="1125"/>
      <c r="C6956" s="1110" t="s">
        <v>3055</v>
      </c>
      <c r="H6956" s="1167">
        <f t="shared" ref="H6956:H6977" si="4088">H6955+1</f>
        <v>2</v>
      </c>
      <c r="K6956" s="1110"/>
      <c r="Q6956" s="1110"/>
      <c r="R6956" s="1110">
        <v>0.01</v>
      </c>
    </row>
    <row r="6957" spans="1:46" ht="13.5" customHeight="1" x14ac:dyDescent="0.2">
      <c r="A6957" s="1167"/>
      <c r="B6957" s="1125"/>
      <c r="H6957" s="1167">
        <f t="shared" si="4088"/>
        <v>3</v>
      </c>
      <c r="K6957" s="1110"/>
      <c r="Q6957" s="1110"/>
      <c r="R6957" s="1110">
        <v>0.01</v>
      </c>
    </row>
    <row r="6958" spans="1:46" ht="13.5" customHeight="1" x14ac:dyDescent="0.2">
      <c r="A6958" s="1167"/>
      <c r="B6958" s="1125"/>
      <c r="H6958" s="1167">
        <f t="shared" si="4088"/>
        <v>4</v>
      </c>
      <c r="K6958" s="1110"/>
      <c r="Q6958" s="1110"/>
      <c r="R6958" s="1110">
        <v>0.01</v>
      </c>
    </row>
    <row r="6959" spans="1:46" ht="13.5" customHeight="1" x14ac:dyDescent="0.2">
      <c r="A6959" s="1167"/>
      <c r="B6959" s="1125"/>
      <c r="H6959" s="1167">
        <f t="shared" si="4088"/>
        <v>5</v>
      </c>
      <c r="K6959" s="1110"/>
      <c r="Q6959" s="1110"/>
      <c r="R6959" s="1110">
        <v>0.01</v>
      </c>
    </row>
    <row r="6960" spans="1:46" ht="13.5" customHeight="1" x14ac:dyDescent="0.2">
      <c r="A6960" s="1167"/>
      <c r="B6960" s="1125"/>
      <c r="H6960" s="1167">
        <f t="shared" si="4088"/>
        <v>6</v>
      </c>
      <c r="K6960" s="1110"/>
      <c r="Q6960" s="1110"/>
      <c r="R6960" s="1110">
        <v>0.01</v>
      </c>
    </row>
    <row r="6961" spans="1:18" ht="13.5" customHeight="1" x14ac:dyDescent="0.2">
      <c r="A6961" s="1167"/>
      <c r="B6961" s="1125"/>
      <c r="H6961" s="1167">
        <f t="shared" si="4088"/>
        <v>7</v>
      </c>
      <c r="K6961" s="1110"/>
      <c r="Q6961" s="1110"/>
      <c r="R6961" s="1110">
        <v>0.02</v>
      </c>
    </row>
    <row r="6962" spans="1:18" ht="13.5" customHeight="1" x14ac:dyDescent="0.2">
      <c r="A6962" s="1167"/>
      <c r="B6962" s="1125"/>
      <c r="H6962" s="1167">
        <f t="shared" si="4088"/>
        <v>8</v>
      </c>
      <c r="K6962" s="1110"/>
      <c r="Q6962" s="1110"/>
      <c r="R6962" s="1110">
        <v>0.01</v>
      </c>
    </row>
    <row r="6963" spans="1:18" ht="13.5" customHeight="1" x14ac:dyDescent="0.2">
      <c r="A6963" s="1167"/>
      <c r="B6963" s="1125"/>
      <c r="H6963" s="1167">
        <f t="shared" si="4088"/>
        <v>9</v>
      </c>
      <c r="K6963" s="1110"/>
      <c r="Q6963" s="1110"/>
      <c r="R6963" s="1110">
        <v>0.01</v>
      </c>
    </row>
    <row r="6964" spans="1:18" ht="13.5" customHeight="1" x14ac:dyDescent="0.2">
      <c r="A6964" s="1167"/>
      <c r="B6964" s="1125"/>
      <c r="H6964" s="1167">
        <f t="shared" si="4088"/>
        <v>10</v>
      </c>
      <c r="K6964" s="1110"/>
      <c r="Q6964" s="1110"/>
      <c r="R6964" s="1110">
        <v>0.01</v>
      </c>
    </row>
    <row r="6965" spans="1:18" ht="13.5" customHeight="1" x14ac:dyDescent="0.2">
      <c r="A6965" s="1167"/>
      <c r="B6965" s="1125"/>
      <c r="H6965" s="1167">
        <f t="shared" si="4088"/>
        <v>11</v>
      </c>
      <c r="K6965" s="1110"/>
      <c r="Q6965" s="1110"/>
      <c r="R6965" s="1110">
        <v>0.01</v>
      </c>
    </row>
    <row r="6966" spans="1:18" ht="13.5" customHeight="1" x14ac:dyDescent="0.2">
      <c r="A6966" s="1167"/>
      <c r="B6966" s="1125"/>
      <c r="H6966" s="1167">
        <f t="shared" si="4088"/>
        <v>12</v>
      </c>
      <c r="K6966" s="1110"/>
      <c r="Q6966" s="1110"/>
      <c r="R6966" s="1110">
        <v>0.01</v>
      </c>
    </row>
    <row r="6967" spans="1:18" ht="13.5" customHeight="1" x14ac:dyDescent="0.2">
      <c r="A6967" s="1167"/>
      <c r="B6967" s="1125"/>
      <c r="H6967" s="1167">
        <f t="shared" si="4088"/>
        <v>13</v>
      </c>
      <c r="K6967" s="1110"/>
      <c r="Q6967" s="1110"/>
      <c r="R6967" s="1110">
        <v>0.01</v>
      </c>
    </row>
    <row r="6968" spans="1:18" ht="13.5" customHeight="1" x14ac:dyDescent="0.2">
      <c r="A6968" s="1167"/>
      <c r="B6968" s="1125"/>
      <c r="H6968" s="1167">
        <f t="shared" si="4088"/>
        <v>14</v>
      </c>
      <c r="K6968" s="1110"/>
      <c r="Q6968" s="1110"/>
      <c r="R6968" s="1110">
        <v>0.01</v>
      </c>
    </row>
    <row r="6969" spans="1:18" ht="13.5" customHeight="1" x14ac:dyDescent="0.2">
      <c r="A6969" s="1167"/>
      <c r="B6969" s="1125"/>
      <c r="H6969" s="1167">
        <f t="shared" si="4088"/>
        <v>15</v>
      </c>
      <c r="K6969" s="1110"/>
      <c r="Q6969" s="1110"/>
      <c r="R6969" s="1110">
        <v>0.01</v>
      </c>
    </row>
    <row r="6970" spans="1:18" ht="13.5" customHeight="1" x14ac:dyDescent="0.2">
      <c r="A6970" s="1167"/>
      <c r="B6970" s="1125"/>
      <c r="H6970" s="1167">
        <f t="shared" si="4088"/>
        <v>16</v>
      </c>
      <c r="K6970" s="1110"/>
      <c r="Q6970" s="1110"/>
      <c r="R6970" s="1110">
        <v>0.01</v>
      </c>
    </row>
    <row r="6971" spans="1:18" ht="13.5" customHeight="1" x14ac:dyDescent="0.2">
      <c r="A6971" s="1167"/>
      <c r="B6971" s="1125"/>
      <c r="H6971" s="1167">
        <f t="shared" si="4088"/>
        <v>17</v>
      </c>
      <c r="K6971" s="1110"/>
      <c r="Q6971" s="1110"/>
      <c r="R6971" s="1110">
        <v>0.01</v>
      </c>
    </row>
    <row r="6972" spans="1:18" ht="13.5" customHeight="1" x14ac:dyDescent="0.2">
      <c r="A6972" s="1167"/>
      <c r="B6972" s="1125"/>
      <c r="H6972" s="1167">
        <f t="shared" si="4088"/>
        <v>18</v>
      </c>
      <c r="K6972" s="1110"/>
      <c r="Q6972" s="1110"/>
      <c r="R6972" s="1110">
        <v>0.01</v>
      </c>
    </row>
    <row r="6973" spans="1:18" ht="13.5" customHeight="1" x14ac:dyDescent="0.2">
      <c r="A6973" s="1167"/>
      <c r="B6973" s="1125"/>
      <c r="H6973" s="1167">
        <f t="shared" si="4088"/>
        <v>19</v>
      </c>
      <c r="K6973" s="1110"/>
      <c r="Q6973" s="1110"/>
      <c r="R6973" s="1110">
        <v>0.01</v>
      </c>
    </row>
    <row r="6974" spans="1:18" ht="13.5" customHeight="1" x14ac:dyDescent="0.2">
      <c r="A6974" s="1167"/>
      <c r="B6974" s="1125"/>
      <c r="H6974" s="1167">
        <f t="shared" si="4088"/>
        <v>20</v>
      </c>
      <c r="K6974" s="1110"/>
      <c r="Q6974" s="1110"/>
      <c r="R6974" s="1110">
        <v>0.01</v>
      </c>
    </row>
    <row r="6975" spans="1:18" ht="13.5" customHeight="1" x14ac:dyDescent="0.2">
      <c r="A6975" s="1167"/>
      <c r="B6975" s="1125"/>
      <c r="H6975" s="1167">
        <f t="shared" si="4088"/>
        <v>21</v>
      </c>
      <c r="K6975" s="1110"/>
      <c r="Q6975" s="1110"/>
      <c r="R6975" s="1110">
        <v>0.01</v>
      </c>
    </row>
    <row r="6976" spans="1:18" ht="13.5" customHeight="1" x14ac:dyDescent="0.2">
      <c r="A6976" s="1167"/>
      <c r="B6976" s="1125"/>
      <c r="H6976" s="1167">
        <f t="shared" si="4088"/>
        <v>22</v>
      </c>
      <c r="K6976" s="1110"/>
      <c r="Q6976" s="1110"/>
      <c r="R6976" s="1110">
        <v>0.01</v>
      </c>
    </row>
    <row r="6977" spans="1:18" ht="13.5" customHeight="1" x14ac:dyDescent="0.2">
      <c r="A6977" s="1167"/>
      <c r="B6977" s="1125"/>
      <c r="H6977" s="1167">
        <f t="shared" si="4088"/>
        <v>23</v>
      </c>
      <c r="K6977" s="1110"/>
      <c r="Q6977" s="1110"/>
      <c r="R6977" s="1110">
        <v>0.01</v>
      </c>
    </row>
    <row r="6978" spans="1:18" ht="13.5" customHeight="1" x14ac:dyDescent="0.2">
      <c r="A6978" s="1167"/>
      <c r="B6978" s="1125"/>
      <c r="K6978" s="1110"/>
      <c r="Q6978" s="1110"/>
      <c r="R6978" s="1110"/>
    </row>
    <row r="6979" spans="1:18" ht="13.5" customHeight="1" x14ac:dyDescent="0.2">
      <c r="A6979" s="1167">
        <v>4</v>
      </c>
      <c r="B6979" s="1125" t="s">
        <v>54</v>
      </c>
      <c r="C6979" s="1110" t="s">
        <v>1985</v>
      </c>
      <c r="D6979" s="1125" t="s">
        <v>178</v>
      </c>
      <c r="E6979" s="1125" t="s">
        <v>500</v>
      </c>
      <c r="F6979" s="1110" t="s">
        <v>94</v>
      </c>
      <c r="G6979" s="1167">
        <v>5</v>
      </c>
      <c r="H6979" s="1167">
        <v>0</v>
      </c>
      <c r="K6979" s="1110"/>
      <c r="L6979" s="1065"/>
      <c r="M6979" s="1065"/>
      <c r="N6979" s="1065"/>
      <c r="O6979" s="1065"/>
      <c r="P6979" s="1065"/>
      <c r="Q6979" s="1110"/>
      <c r="R6979" s="1110">
        <v>0.69</v>
      </c>
    </row>
    <row r="6980" spans="1:18" ht="13.5" customHeight="1" x14ac:dyDescent="0.2">
      <c r="A6980" s="1167"/>
      <c r="B6980" s="1125" t="s">
        <v>619</v>
      </c>
      <c r="C6980" s="1110" t="s">
        <v>723</v>
      </c>
      <c r="D6980" s="1125" t="s">
        <v>500</v>
      </c>
      <c r="H6980" s="842">
        <f>H6979+1</f>
        <v>1</v>
      </c>
      <c r="K6980" s="1110"/>
      <c r="L6980" s="1048"/>
      <c r="M6980" s="1048"/>
      <c r="N6980" s="1048"/>
      <c r="O6980" s="1048"/>
      <c r="P6980" s="1048"/>
      <c r="Q6980" s="1110"/>
      <c r="R6980" s="1110">
        <v>0.7</v>
      </c>
    </row>
    <row r="6981" spans="1:18" ht="13.5" customHeight="1" x14ac:dyDescent="0.2">
      <c r="A6981" s="1167"/>
      <c r="B6981" s="1125"/>
      <c r="H6981" s="842">
        <f t="shared" ref="H6981:H7002" si="4089">H6980+1</f>
        <v>2</v>
      </c>
      <c r="K6981" s="1110"/>
      <c r="L6981" s="1048"/>
      <c r="M6981" s="1048"/>
      <c r="N6981" s="1048"/>
      <c r="O6981" s="1048"/>
      <c r="P6981" s="1048"/>
      <c r="Q6981" s="1110"/>
      <c r="R6981" s="1110">
        <v>0.7</v>
      </c>
    </row>
    <row r="6982" spans="1:18" ht="13.5" customHeight="1" x14ac:dyDescent="0.2">
      <c r="A6982" s="1167"/>
      <c r="B6982" s="1125"/>
      <c r="H6982" s="842">
        <f t="shared" si="4089"/>
        <v>3</v>
      </c>
      <c r="K6982" s="1110"/>
      <c r="L6982" s="1048"/>
      <c r="M6982" s="1048"/>
      <c r="N6982" s="1048"/>
      <c r="O6982" s="1048"/>
      <c r="P6982" s="1048"/>
      <c r="Q6982" s="1110"/>
      <c r="R6982" s="1110">
        <v>0.7</v>
      </c>
    </row>
    <row r="6983" spans="1:18" ht="13.5" customHeight="1" x14ac:dyDescent="0.2">
      <c r="A6983" s="1167"/>
      <c r="B6983" s="1125"/>
      <c r="H6983" s="842">
        <f t="shared" si="4089"/>
        <v>4</v>
      </c>
      <c r="K6983" s="1110"/>
      <c r="L6983" s="1048"/>
      <c r="M6983" s="1048"/>
      <c r="N6983" s="1048"/>
      <c r="O6983" s="1048"/>
      <c r="P6983" s="1048"/>
      <c r="Q6983" s="1110"/>
      <c r="R6983" s="1110">
        <v>0.69</v>
      </c>
    </row>
    <row r="6984" spans="1:18" ht="13.5" customHeight="1" x14ac:dyDescent="0.2">
      <c r="A6984" s="1167"/>
      <c r="B6984" s="1125"/>
      <c r="H6984" s="842">
        <f t="shared" si="4089"/>
        <v>5</v>
      </c>
      <c r="K6984" s="1110"/>
      <c r="L6984" s="1048"/>
      <c r="M6984" s="1048"/>
      <c r="N6984" s="1048"/>
      <c r="O6984" s="1048"/>
      <c r="P6984" s="1048"/>
      <c r="Q6984" s="1110"/>
      <c r="R6984" s="1110">
        <v>0.69</v>
      </c>
    </row>
    <row r="6985" spans="1:18" ht="13.5" customHeight="1" x14ac:dyDescent="0.2">
      <c r="A6985" s="1167"/>
      <c r="B6985" s="1125"/>
      <c r="H6985" s="842">
        <f t="shared" si="4089"/>
        <v>6</v>
      </c>
      <c r="K6985" s="1110"/>
      <c r="L6985" s="1048"/>
      <c r="M6985" s="1048"/>
      <c r="N6985" s="1048"/>
      <c r="O6985" s="1048"/>
      <c r="P6985" s="1048"/>
      <c r="Q6985" s="1110"/>
      <c r="R6985" s="1110">
        <v>0.69</v>
      </c>
    </row>
    <row r="6986" spans="1:18" ht="13.5" customHeight="1" x14ac:dyDescent="0.2">
      <c r="A6986" s="1167"/>
      <c r="B6986" s="1125"/>
      <c r="H6986" s="842">
        <f t="shared" si="4089"/>
        <v>7</v>
      </c>
      <c r="K6986" s="1110"/>
      <c r="L6986" s="1048"/>
      <c r="M6986" s="1048"/>
      <c r="N6986" s="1048"/>
      <c r="O6986" s="1048"/>
      <c r="P6986" s="1048"/>
      <c r="Q6986" s="1110"/>
      <c r="R6986" s="1110">
        <v>0.69</v>
      </c>
    </row>
    <row r="6987" spans="1:18" ht="13.5" customHeight="1" x14ac:dyDescent="0.2">
      <c r="A6987" s="1167"/>
      <c r="B6987" s="1125"/>
      <c r="H6987" s="842">
        <f t="shared" si="4089"/>
        <v>8</v>
      </c>
      <c r="K6987" s="1110"/>
      <c r="L6987" s="1048"/>
      <c r="M6987" s="1048"/>
      <c r="N6987" s="1048"/>
      <c r="O6987" s="1048"/>
      <c r="P6987" s="1048"/>
      <c r="Q6987" s="1110"/>
      <c r="R6987" s="1110">
        <v>0.7</v>
      </c>
    </row>
    <row r="6988" spans="1:18" ht="13.5" customHeight="1" x14ac:dyDescent="0.2">
      <c r="A6988" s="1167"/>
      <c r="B6988" s="1125"/>
      <c r="H6988" s="842">
        <f t="shared" si="4089"/>
        <v>9</v>
      </c>
      <c r="K6988" s="1110"/>
      <c r="L6988" s="1048"/>
      <c r="M6988" s="1048"/>
      <c r="N6988" s="1048"/>
      <c r="O6988" s="1048"/>
      <c r="P6988" s="1048"/>
      <c r="Q6988" s="1110"/>
      <c r="R6988" s="1110">
        <v>0.7</v>
      </c>
    </row>
    <row r="6989" spans="1:18" ht="13.5" customHeight="1" x14ac:dyDescent="0.2">
      <c r="A6989" s="1167"/>
      <c r="B6989" s="1125"/>
      <c r="H6989" s="842">
        <f t="shared" si="4089"/>
        <v>10</v>
      </c>
      <c r="K6989" s="1110"/>
      <c r="L6989" s="1048"/>
      <c r="M6989" s="1048"/>
      <c r="N6989" s="1048"/>
      <c r="O6989" s="1048"/>
      <c r="P6989" s="1048"/>
      <c r="Q6989" s="1110"/>
      <c r="R6989" s="1110">
        <v>0.7</v>
      </c>
    </row>
    <row r="6990" spans="1:18" ht="13.5" customHeight="1" x14ac:dyDescent="0.2">
      <c r="A6990" s="1167"/>
      <c r="B6990" s="1125"/>
      <c r="H6990" s="842">
        <f t="shared" si="4089"/>
        <v>11</v>
      </c>
      <c r="K6990" s="1110"/>
      <c r="L6990" s="1048"/>
      <c r="M6990" s="1048"/>
      <c r="N6990" s="1048"/>
      <c r="O6990" s="1048"/>
      <c r="P6990" s="1048"/>
      <c r="Q6990" s="1110"/>
      <c r="R6990" s="1110">
        <v>0.7</v>
      </c>
    </row>
    <row r="6991" spans="1:18" ht="13.5" customHeight="1" x14ac:dyDescent="0.2">
      <c r="A6991" s="1167"/>
      <c r="B6991" s="1125"/>
      <c r="H6991" s="842">
        <f t="shared" si="4089"/>
        <v>12</v>
      </c>
      <c r="K6991" s="1110"/>
      <c r="L6991" s="1048"/>
      <c r="M6991" s="1048"/>
      <c r="N6991" s="1048"/>
      <c r="O6991" s="1048"/>
      <c r="P6991" s="1048"/>
      <c r="Q6991" s="1110"/>
      <c r="R6991" s="1110">
        <v>0.7</v>
      </c>
    </row>
    <row r="6992" spans="1:18" ht="13.5" customHeight="1" x14ac:dyDescent="0.2">
      <c r="A6992" s="1167"/>
      <c r="B6992" s="1125"/>
      <c r="H6992" s="842">
        <f t="shared" si="4089"/>
        <v>13</v>
      </c>
      <c r="K6992" s="1110"/>
      <c r="L6992" s="1048"/>
      <c r="M6992" s="1048"/>
      <c r="N6992" s="1048"/>
      <c r="O6992" s="1048"/>
      <c r="P6992" s="1048"/>
      <c r="Q6992" s="1110"/>
      <c r="R6992" s="1110">
        <v>0.7</v>
      </c>
    </row>
    <row r="6993" spans="1:18" ht="13.5" customHeight="1" x14ac:dyDescent="0.2">
      <c r="A6993" s="1167"/>
      <c r="B6993" s="1125"/>
      <c r="H6993" s="842">
        <f t="shared" si="4089"/>
        <v>14</v>
      </c>
      <c r="K6993" s="1110"/>
      <c r="L6993" s="1048"/>
      <c r="M6993" s="1048"/>
      <c r="N6993" s="1048"/>
      <c r="O6993" s="1048"/>
      <c r="P6993" s="1048"/>
      <c r="Q6993" s="1110"/>
      <c r="R6993" s="1110">
        <v>0.7</v>
      </c>
    </row>
    <row r="6994" spans="1:18" ht="13.5" customHeight="1" x14ac:dyDescent="0.2">
      <c r="A6994" s="1167"/>
      <c r="B6994" s="1125"/>
      <c r="H6994" s="842">
        <f t="shared" si="4089"/>
        <v>15</v>
      </c>
      <c r="K6994" s="1110"/>
      <c r="L6994" s="1048"/>
      <c r="M6994" s="1048"/>
      <c r="N6994" s="1048"/>
      <c r="O6994" s="1048"/>
      <c r="P6994" s="1048"/>
      <c r="Q6994" s="1110"/>
      <c r="R6994" s="1110">
        <v>0.7</v>
      </c>
    </row>
    <row r="6995" spans="1:18" ht="13.5" customHeight="1" x14ac:dyDescent="0.2">
      <c r="A6995" s="1167"/>
      <c r="B6995" s="1125"/>
      <c r="H6995" s="842">
        <f t="shared" si="4089"/>
        <v>16</v>
      </c>
      <c r="K6995" s="1110"/>
      <c r="L6995" s="1048"/>
      <c r="M6995" s="1048"/>
      <c r="N6995" s="1048"/>
      <c r="O6995" s="1048"/>
      <c r="P6995" s="1048"/>
      <c r="Q6995" s="1110"/>
      <c r="R6995" s="1110">
        <v>0.7</v>
      </c>
    </row>
    <row r="6996" spans="1:18" ht="13.5" customHeight="1" x14ac:dyDescent="0.2">
      <c r="A6996" s="1167"/>
      <c r="B6996" s="1125"/>
      <c r="H6996" s="842">
        <f t="shared" si="4089"/>
        <v>17</v>
      </c>
      <c r="K6996" s="1110"/>
      <c r="L6996" s="1048"/>
      <c r="M6996" s="1048"/>
      <c r="N6996" s="1048"/>
      <c r="O6996" s="1048"/>
      <c r="P6996" s="1048"/>
      <c r="Q6996" s="1110"/>
      <c r="R6996" s="1110">
        <v>0.7</v>
      </c>
    </row>
    <row r="6997" spans="1:18" ht="13.5" customHeight="1" x14ac:dyDescent="0.2">
      <c r="A6997" s="1167"/>
      <c r="B6997" s="1125"/>
      <c r="H6997" s="842">
        <f t="shared" si="4089"/>
        <v>18</v>
      </c>
      <c r="K6997" s="1110"/>
      <c r="L6997" s="1048"/>
      <c r="M6997" s="1048"/>
      <c r="N6997" s="1048"/>
      <c r="O6997" s="1048"/>
      <c r="P6997" s="1048"/>
      <c r="Q6997" s="1110"/>
      <c r="R6997" s="1110">
        <v>0.69</v>
      </c>
    </row>
    <row r="6998" spans="1:18" ht="13.5" customHeight="1" x14ac:dyDescent="0.2">
      <c r="A6998" s="1167"/>
      <c r="B6998" s="1125"/>
      <c r="H6998" s="842">
        <f t="shared" si="4089"/>
        <v>19</v>
      </c>
      <c r="K6998" s="1110"/>
      <c r="L6998" s="1048"/>
      <c r="M6998" s="1048"/>
      <c r="N6998" s="1048"/>
      <c r="O6998" s="1048"/>
      <c r="P6998" s="1048"/>
      <c r="Q6998" s="1110"/>
      <c r="R6998" s="1110">
        <v>0.69</v>
      </c>
    </row>
    <row r="6999" spans="1:18" ht="13.5" customHeight="1" x14ac:dyDescent="0.2">
      <c r="A6999" s="1167"/>
      <c r="B6999" s="1125"/>
      <c r="H6999" s="842">
        <f t="shared" si="4089"/>
        <v>20</v>
      </c>
      <c r="K6999" s="1110"/>
      <c r="L6999" s="1048"/>
      <c r="M6999" s="1048"/>
      <c r="N6999" s="1048"/>
      <c r="O6999" s="1048"/>
      <c r="P6999" s="1048"/>
      <c r="Q6999" s="1110"/>
      <c r="R6999" s="1110">
        <v>0.69</v>
      </c>
    </row>
    <row r="7000" spans="1:18" ht="13.5" customHeight="1" x14ac:dyDescent="0.2">
      <c r="A7000" s="1167"/>
      <c r="B7000" s="1125"/>
      <c r="H7000" s="842">
        <f t="shared" si="4089"/>
        <v>21</v>
      </c>
      <c r="K7000" s="1110"/>
      <c r="L7000" s="1048"/>
      <c r="M7000" s="1048"/>
      <c r="N7000" s="1048"/>
      <c r="O7000" s="1048"/>
      <c r="P7000" s="1048"/>
      <c r="Q7000" s="1110"/>
      <c r="R7000" s="1110">
        <v>0.69</v>
      </c>
    </row>
    <row r="7001" spans="1:18" ht="13.5" customHeight="1" x14ac:dyDescent="0.2">
      <c r="A7001" s="1167"/>
      <c r="B7001" s="1125"/>
      <c r="H7001" s="842">
        <f t="shared" si="4089"/>
        <v>22</v>
      </c>
      <c r="K7001" s="1110"/>
      <c r="L7001" s="1048"/>
      <c r="M7001" s="1048"/>
      <c r="N7001" s="1048"/>
      <c r="O7001" s="1048"/>
      <c r="P7001" s="1048"/>
      <c r="Q7001" s="1110"/>
      <c r="R7001" s="1110">
        <v>0.69</v>
      </c>
    </row>
    <row r="7002" spans="1:18" ht="13.5" customHeight="1" x14ac:dyDescent="0.2">
      <c r="A7002" s="1167"/>
      <c r="B7002" s="1125"/>
      <c r="H7002" s="842">
        <f t="shared" si="4089"/>
        <v>23</v>
      </c>
      <c r="K7002" s="1110"/>
      <c r="L7002" s="1048"/>
      <c r="M7002" s="1048"/>
      <c r="N7002" s="1048"/>
      <c r="O7002" s="1048"/>
      <c r="P7002" s="1048"/>
      <c r="Q7002" s="1110"/>
      <c r="R7002" s="1110">
        <v>0.69</v>
      </c>
    </row>
    <row r="7003" spans="1:18" ht="13.5" customHeight="1" x14ac:dyDescent="0.2">
      <c r="A7003" s="1167"/>
      <c r="B7003" s="1125"/>
      <c r="H7003" s="842"/>
      <c r="K7003" s="1110"/>
      <c r="L7003" s="1048"/>
      <c r="M7003" s="1048"/>
      <c r="N7003" s="1048"/>
      <c r="O7003" s="1048"/>
      <c r="P7003" s="1048"/>
      <c r="Q7003" s="1110"/>
      <c r="R7003" s="1110"/>
    </row>
    <row r="7004" spans="1:18" ht="13.5" customHeight="1" x14ac:dyDescent="0.2">
      <c r="A7004" s="1167"/>
      <c r="B7004" s="1125"/>
      <c r="D7004" s="1100" t="s">
        <v>349</v>
      </c>
      <c r="F7004" s="1120" t="s">
        <v>94</v>
      </c>
      <c r="G7004" s="2217">
        <v>5</v>
      </c>
      <c r="H7004" s="842"/>
      <c r="K7004" s="1110"/>
      <c r="L7004" s="1048"/>
      <c r="M7004" s="1048"/>
      <c r="N7004" s="1048"/>
      <c r="O7004" s="1048"/>
      <c r="P7004" s="1048"/>
      <c r="Q7004" s="1110"/>
      <c r="R7004" s="1110"/>
    </row>
    <row r="7005" spans="1:18" ht="13.5" customHeight="1" x14ac:dyDescent="0.2">
      <c r="A7005" s="1167"/>
      <c r="B7005" s="1125"/>
      <c r="H7005" s="842"/>
      <c r="K7005" s="1110"/>
      <c r="L7005" s="1048"/>
      <c r="M7005" s="1048"/>
      <c r="N7005" s="1048"/>
      <c r="O7005" s="1048"/>
      <c r="P7005" s="1048"/>
      <c r="Q7005" s="1110"/>
      <c r="R7005" s="1110"/>
    </row>
    <row r="7006" spans="1:18" ht="13.5" customHeight="1" x14ac:dyDescent="0.2">
      <c r="A7006" s="1167"/>
      <c r="B7006" s="1125"/>
      <c r="H7006" s="2217">
        <v>0</v>
      </c>
      <c r="K7006" s="1110"/>
      <c r="L7006" s="1048"/>
      <c r="M7006" s="1048"/>
      <c r="N7006" s="1048"/>
      <c r="O7006" s="1048"/>
      <c r="P7006" s="1048"/>
      <c r="Q7006" s="1120"/>
      <c r="R7006" s="1120">
        <f>R6954+R6979</f>
        <v>0.7</v>
      </c>
    </row>
    <row r="7007" spans="1:18" ht="13.5" customHeight="1" x14ac:dyDescent="0.2">
      <c r="A7007" s="1167"/>
      <c r="B7007" s="1125"/>
      <c r="H7007" s="2217">
        <f>H7006+1</f>
        <v>1</v>
      </c>
      <c r="K7007" s="1110"/>
      <c r="L7007" s="1048"/>
      <c r="M7007" s="1048"/>
      <c r="N7007" s="1048"/>
      <c r="O7007" s="1048"/>
      <c r="P7007" s="1048"/>
      <c r="Q7007" s="1120"/>
      <c r="R7007" s="1120">
        <f t="shared" ref="R7007:R7028" si="4090">R6955+R6980</f>
        <v>0.71</v>
      </c>
    </row>
    <row r="7008" spans="1:18" ht="13.5" customHeight="1" x14ac:dyDescent="0.2">
      <c r="A7008" s="1167"/>
      <c r="B7008" s="1125"/>
      <c r="H7008" s="2217">
        <f t="shared" ref="H7008:H7029" si="4091">H7007+1</f>
        <v>2</v>
      </c>
      <c r="K7008" s="1110"/>
      <c r="L7008" s="1048"/>
      <c r="M7008" s="1048"/>
      <c r="N7008" s="1048"/>
      <c r="O7008" s="1048"/>
      <c r="P7008" s="1048"/>
      <c r="Q7008" s="1120"/>
      <c r="R7008" s="1120">
        <f t="shared" si="4090"/>
        <v>0.71</v>
      </c>
    </row>
    <row r="7009" spans="1:18" ht="13.5" customHeight="1" x14ac:dyDescent="0.2">
      <c r="A7009" s="1167"/>
      <c r="B7009" s="1125"/>
      <c r="H7009" s="2217">
        <f t="shared" si="4091"/>
        <v>3</v>
      </c>
      <c r="K7009" s="1110"/>
      <c r="L7009" s="1048"/>
      <c r="M7009" s="1048"/>
      <c r="N7009" s="1048"/>
      <c r="O7009" s="1048"/>
      <c r="P7009" s="1048"/>
      <c r="Q7009" s="1120"/>
      <c r="R7009" s="1120">
        <f t="shared" si="4090"/>
        <v>0.71</v>
      </c>
    </row>
    <row r="7010" spans="1:18" ht="13.5" customHeight="1" x14ac:dyDescent="0.2">
      <c r="A7010" s="1167"/>
      <c r="B7010" s="1125"/>
      <c r="H7010" s="2217">
        <f t="shared" si="4091"/>
        <v>4</v>
      </c>
      <c r="K7010" s="1110"/>
      <c r="L7010" s="1048"/>
      <c r="M7010" s="1048"/>
      <c r="N7010" s="1048"/>
      <c r="O7010" s="1048"/>
      <c r="P7010" s="1048"/>
      <c r="Q7010" s="1120"/>
      <c r="R7010" s="1120">
        <f t="shared" si="4090"/>
        <v>0.7</v>
      </c>
    </row>
    <row r="7011" spans="1:18" ht="13.5" customHeight="1" x14ac:dyDescent="0.2">
      <c r="A7011" s="1167"/>
      <c r="B7011" s="1125"/>
      <c r="H7011" s="2217">
        <f t="shared" si="4091"/>
        <v>5</v>
      </c>
      <c r="K7011" s="1110"/>
      <c r="L7011" s="1048"/>
      <c r="M7011" s="1048"/>
      <c r="N7011" s="1048"/>
      <c r="O7011" s="1048"/>
      <c r="P7011" s="1048"/>
      <c r="Q7011" s="1120"/>
      <c r="R7011" s="1120">
        <f t="shared" si="4090"/>
        <v>0.7</v>
      </c>
    </row>
    <row r="7012" spans="1:18" ht="13.5" customHeight="1" x14ac:dyDescent="0.2">
      <c r="A7012" s="1167"/>
      <c r="B7012" s="1125"/>
      <c r="H7012" s="2217">
        <f t="shared" si="4091"/>
        <v>6</v>
      </c>
      <c r="K7012" s="1110"/>
      <c r="L7012" s="1048"/>
      <c r="M7012" s="1048"/>
      <c r="N7012" s="1048"/>
      <c r="O7012" s="1048"/>
      <c r="P7012" s="1048"/>
      <c r="Q7012" s="1120"/>
      <c r="R7012" s="1120">
        <f t="shared" si="4090"/>
        <v>0.7</v>
      </c>
    </row>
    <row r="7013" spans="1:18" ht="13.5" customHeight="1" x14ac:dyDescent="0.2">
      <c r="A7013" s="1167"/>
      <c r="B7013" s="1125"/>
      <c r="H7013" s="2217">
        <f t="shared" si="4091"/>
        <v>7</v>
      </c>
      <c r="K7013" s="1110"/>
      <c r="L7013" s="1048"/>
      <c r="M7013" s="1048"/>
      <c r="N7013" s="1048"/>
      <c r="O7013" s="1048"/>
      <c r="P7013" s="1048"/>
      <c r="Q7013" s="1120"/>
      <c r="R7013" s="1120">
        <f t="shared" si="4090"/>
        <v>0.71</v>
      </c>
    </row>
    <row r="7014" spans="1:18" ht="13.5" customHeight="1" x14ac:dyDescent="0.2">
      <c r="A7014" s="1167"/>
      <c r="B7014" s="1125"/>
      <c r="H7014" s="2217">
        <f t="shared" si="4091"/>
        <v>8</v>
      </c>
      <c r="K7014" s="1110"/>
      <c r="L7014" s="1048"/>
      <c r="M7014" s="1048"/>
      <c r="N7014" s="1048"/>
      <c r="O7014" s="1048"/>
      <c r="P7014" s="1048"/>
      <c r="Q7014" s="1120"/>
      <c r="R7014" s="1120">
        <f t="shared" si="4090"/>
        <v>0.71</v>
      </c>
    </row>
    <row r="7015" spans="1:18" ht="13.5" customHeight="1" x14ac:dyDescent="0.2">
      <c r="A7015" s="1167"/>
      <c r="B7015" s="1125"/>
      <c r="H7015" s="2217">
        <f t="shared" si="4091"/>
        <v>9</v>
      </c>
      <c r="K7015" s="1110"/>
      <c r="L7015" s="1048"/>
      <c r="M7015" s="1048"/>
      <c r="N7015" s="1048"/>
      <c r="O7015" s="1048"/>
      <c r="P7015" s="1048"/>
      <c r="Q7015" s="1120"/>
      <c r="R7015" s="1120">
        <f t="shared" si="4090"/>
        <v>0.71</v>
      </c>
    </row>
    <row r="7016" spans="1:18" ht="13.5" customHeight="1" x14ac:dyDescent="0.2">
      <c r="A7016" s="1167"/>
      <c r="B7016" s="1125"/>
      <c r="H7016" s="2217">
        <f t="shared" si="4091"/>
        <v>10</v>
      </c>
      <c r="K7016" s="1110"/>
      <c r="L7016" s="1048"/>
      <c r="M7016" s="1048"/>
      <c r="N7016" s="1048"/>
      <c r="O7016" s="1048"/>
      <c r="P7016" s="1048"/>
      <c r="Q7016" s="1120"/>
      <c r="R7016" s="1120">
        <f t="shared" si="4090"/>
        <v>0.71</v>
      </c>
    </row>
    <row r="7017" spans="1:18" ht="13.5" customHeight="1" x14ac:dyDescent="0.2">
      <c r="A7017" s="1167"/>
      <c r="B7017" s="1125"/>
      <c r="H7017" s="2217">
        <f t="shared" si="4091"/>
        <v>11</v>
      </c>
      <c r="K7017" s="1110"/>
      <c r="L7017" s="1048"/>
      <c r="M7017" s="1048"/>
      <c r="N7017" s="1048"/>
      <c r="O7017" s="1048"/>
      <c r="P7017" s="1048"/>
      <c r="Q7017" s="1120"/>
      <c r="R7017" s="1120">
        <f t="shared" si="4090"/>
        <v>0.71</v>
      </c>
    </row>
    <row r="7018" spans="1:18" ht="13.5" customHeight="1" x14ac:dyDescent="0.2">
      <c r="A7018" s="1167"/>
      <c r="B7018" s="1125"/>
      <c r="H7018" s="2217">
        <f t="shared" si="4091"/>
        <v>12</v>
      </c>
      <c r="K7018" s="1110"/>
      <c r="L7018" s="1048"/>
      <c r="M7018" s="1048"/>
      <c r="N7018" s="1048"/>
      <c r="O7018" s="1048"/>
      <c r="P7018" s="1048"/>
      <c r="Q7018" s="1120"/>
      <c r="R7018" s="1120">
        <f t="shared" si="4090"/>
        <v>0.71</v>
      </c>
    </row>
    <row r="7019" spans="1:18" ht="13.5" customHeight="1" x14ac:dyDescent="0.2">
      <c r="A7019" s="1167"/>
      <c r="B7019" s="1125"/>
      <c r="H7019" s="2217">
        <f t="shared" si="4091"/>
        <v>13</v>
      </c>
      <c r="K7019" s="1110"/>
      <c r="L7019" s="1048"/>
      <c r="M7019" s="1048"/>
      <c r="N7019" s="1048"/>
      <c r="O7019" s="1048"/>
      <c r="P7019" s="1048"/>
      <c r="Q7019" s="1120"/>
      <c r="R7019" s="1120">
        <f t="shared" si="4090"/>
        <v>0.71</v>
      </c>
    </row>
    <row r="7020" spans="1:18" ht="13.5" customHeight="1" x14ac:dyDescent="0.2">
      <c r="A7020" s="1167"/>
      <c r="B7020" s="1125"/>
      <c r="H7020" s="2217">
        <f t="shared" si="4091"/>
        <v>14</v>
      </c>
      <c r="K7020" s="1110"/>
      <c r="L7020" s="1048"/>
      <c r="M7020" s="1048"/>
      <c r="N7020" s="1048"/>
      <c r="O7020" s="1048"/>
      <c r="P7020" s="1048"/>
      <c r="Q7020" s="1120"/>
      <c r="R7020" s="1120">
        <f t="shared" si="4090"/>
        <v>0.71</v>
      </c>
    </row>
    <row r="7021" spans="1:18" ht="13.5" customHeight="1" x14ac:dyDescent="0.2">
      <c r="A7021" s="1167"/>
      <c r="B7021" s="1125"/>
      <c r="H7021" s="2217">
        <f t="shared" si="4091"/>
        <v>15</v>
      </c>
      <c r="K7021" s="1110"/>
      <c r="L7021" s="1048"/>
      <c r="M7021" s="1048"/>
      <c r="N7021" s="1048"/>
      <c r="O7021" s="1048"/>
      <c r="P7021" s="1048"/>
      <c r="Q7021" s="1120"/>
      <c r="R7021" s="1120">
        <f t="shared" si="4090"/>
        <v>0.71</v>
      </c>
    </row>
    <row r="7022" spans="1:18" ht="13.5" customHeight="1" x14ac:dyDescent="0.2">
      <c r="A7022" s="1167"/>
      <c r="B7022" s="1125"/>
      <c r="H7022" s="2217">
        <f t="shared" si="4091"/>
        <v>16</v>
      </c>
      <c r="K7022" s="1110"/>
      <c r="L7022" s="1048"/>
      <c r="M7022" s="1048"/>
      <c r="N7022" s="1048"/>
      <c r="O7022" s="1048"/>
      <c r="P7022" s="1048"/>
      <c r="Q7022" s="1120"/>
      <c r="R7022" s="1120">
        <f t="shared" si="4090"/>
        <v>0.71</v>
      </c>
    </row>
    <row r="7023" spans="1:18" ht="13.5" customHeight="1" x14ac:dyDescent="0.2">
      <c r="A7023" s="1167"/>
      <c r="B7023" s="1125"/>
      <c r="H7023" s="2217">
        <f t="shared" si="4091"/>
        <v>17</v>
      </c>
      <c r="K7023" s="1110"/>
      <c r="L7023" s="1048"/>
      <c r="M7023" s="1048"/>
      <c r="N7023" s="1048"/>
      <c r="O7023" s="1048"/>
      <c r="P7023" s="1048"/>
      <c r="Q7023" s="1120"/>
      <c r="R7023" s="1120">
        <f t="shared" si="4090"/>
        <v>0.71</v>
      </c>
    </row>
    <row r="7024" spans="1:18" ht="13.5" customHeight="1" x14ac:dyDescent="0.2">
      <c r="A7024" s="1167"/>
      <c r="B7024" s="1125"/>
      <c r="H7024" s="2217">
        <f t="shared" si="4091"/>
        <v>18</v>
      </c>
      <c r="K7024" s="1110"/>
      <c r="L7024" s="1048"/>
      <c r="M7024" s="1048"/>
      <c r="N7024" s="1048"/>
      <c r="O7024" s="1048"/>
      <c r="P7024" s="1048"/>
      <c r="Q7024" s="1120"/>
      <c r="R7024" s="1120">
        <f t="shared" si="4090"/>
        <v>0.7</v>
      </c>
    </row>
    <row r="7025" spans="1:18" ht="13.5" customHeight="1" x14ac:dyDescent="0.2">
      <c r="A7025" s="1167"/>
      <c r="B7025" s="1125"/>
      <c r="H7025" s="2217">
        <f t="shared" si="4091"/>
        <v>19</v>
      </c>
      <c r="K7025" s="1110"/>
      <c r="L7025" s="1048"/>
      <c r="M7025" s="1048"/>
      <c r="N7025" s="1048"/>
      <c r="O7025" s="1048"/>
      <c r="P7025" s="1048"/>
      <c r="Q7025" s="1120"/>
      <c r="R7025" s="1120">
        <f t="shared" si="4090"/>
        <v>0.7</v>
      </c>
    </row>
    <row r="7026" spans="1:18" ht="13.5" customHeight="1" x14ac:dyDescent="0.2">
      <c r="A7026" s="1167"/>
      <c r="B7026" s="1125"/>
      <c r="H7026" s="2217">
        <f t="shared" si="4091"/>
        <v>20</v>
      </c>
      <c r="K7026" s="1110"/>
      <c r="L7026" s="1048"/>
      <c r="M7026" s="1048"/>
      <c r="N7026" s="1048"/>
      <c r="O7026" s="1048"/>
      <c r="P7026" s="1048"/>
      <c r="Q7026" s="1120"/>
      <c r="R7026" s="1120">
        <f t="shared" si="4090"/>
        <v>0.7</v>
      </c>
    </row>
    <row r="7027" spans="1:18" ht="13.5" customHeight="1" x14ac:dyDescent="0.2">
      <c r="A7027" s="1167"/>
      <c r="B7027" s="1125"/>
      <c r="H7027" s="2217">
        <f t="shared" si="4091"/>
        <v>21</v>
      </c>
      <c r="K7027" s="1110"/>
      <c r="L7027" s="1048"/>
      <c r="M7027" s="1048"/>
      <c r="N7027" s="1048"/>
      <c r="O7027" s="1048"/>
      <c r="P7027" s="1048"/>
      <c r="Q7027" s="1120"/>
      <c r="R7027" s="1120">
        <f t="shared" si="4090"/>
        <v>0.7</v>
      </c>
    </row>
    <row r="7028" spans="1:18" ht="13.5" customHeight="1" x14ac:dyDescent="0.2">
      <c r="A7028" s="1167"/>
      <c r="B7028" s="1125"/>
      <c r="H7028" s="2217">
        <f t="shared" si="4091"/>
        <v>22</v>
      </c>
      <c r="K7028" s="1110"/>
      <c r="L7028" s="1048"/>
      <c r="M7028" s="1048"/>
      <c r="N7028" s="1048"/>
      <c r="O7028" s="1048"/>
      <c r="P7028" s="1048"/>
      <c r="Q7028" s="1120"/>
      <c r="R7028" s="1120">
        <f t="shared" si="4090"/>
        <v>0.7</v>
      </c>
    </row>
    <row r="7029" spans="1:18" ht="13.5" customHeight="1" x14ac:dyDescent="0.2">
      <c r="A7029" s="1167"/>
      <c r="B7029" s="1125"/>
      <c r="H7029" s="2217">
        <f t="shared" si="4091"/>
        <v>23</v>
      </c>
      <c r="K7029" s="1110"/>
      <c r="L7029" s="1048"/>
      <c r="M7029" s="1048"/>
      <c r="N7029" s="1048"/>
      <c r="O7029" s="1048"/>
      <c r="P7029" s="1048"/>
      <c r="Q7029" s="1120"/>
      <c r="R7029" s="1120">
        <f>R6977+R7002</f>
        <v>0.7</v>
      </c>
    </row>
    <row r="7030" spans="1:18" ht="13.5" customHeight="1" x14ac:dyDescent="0.2">
      <c r="A7030" s="1167"/>
      <c r="B7030" s="1125"/>
      <c r="H7030" s="842"/>
      <c r="K7030" s="1110"/>
      <c r="L7030" s="1048"/>
      <c r="M7030" s="1048"/>
      <c r="N7030" s="1048"/>
      <c r="O7030" s="1048"/>
      <c r="P7030" s="1048"/>
      <c r="Q7030" s="1110"/>
      <c r="R7030" s="1110"/>
    </row>
    <row r="7031" spans="1:18" ht="13.5" customHeight="1" x14ac:dyDescent="0.2">
      <c r="A7031" s="1167">
        <v>5</v>
      </c>
      <c r="B7031" s="1125" t="s">
        <v>54</v>
      </c>
      <c r="C7031" s="1125" t="s">
        <v>1985</v>
      </c>
      <c r="D7031" s="1125" t="s">
        <v>347</v>
      </c>
      <c r="E7031" s="1125" t="s">
        <v>348</v>
      </c>
      <c r="F7031" s="1110" t="s">
        <v>92</v>
      </c>
      <c r="G7031" s="1167">
        <v>5</v>
      </c>
      <c r="K7031" s="1110"/>
      <c r="Q7031" s="1110"/>
      <c r="R7031" s="1110"/>
    </row>
    <row r="7032" spans="1:18" ht="13.5" customHeight="1" x14ac:dyDescent="0.2">
      <c r="B7032" s="1125" t="s">
        <v>619</v>
      </c>
      <c r="C7032" s="1125" t="s">
        <v>723</v>
      </c>
      <c r="D7032" s="1125" t="s">
        <v>348</v>
      </c>
      <c r="K7032" s="1110"/>
      <c r="Q7032" s="1110"/>
      <c r="R7032" s="1110"/>
    </row>
    <row r="7033" spans="1:18" ht="13.5" customHeight="1" x14ac:dyDescent="0.2">
      <c r="B7033" s="1125"/>
      <c r="C7033" s="1125"/>
      <c r="F7033" s="1125"/>
      <c r="G7033" s="1125"/>
      <c r="H7033" s="1167">
        <v>0</v>
      </c>
      <c r="M7033" s="1120"/>
      <c r="N7033" s="1120"/>
      <c r="O7033" s="1120"/>
      <c r="P7033" s="1120"/>
      <c r="Q7033" s="1120"/>
      <c r="R7033" s="1110">
        <v>0</v>
      </c>
    </row>
    <row r="7034" spans="1:18" ht="13.5" hidden="1" customHeight="1" x14ac:dyDescent="0.2">
      <c r="B7034" s="1125"/>
      <c r="C7034" s="1125"/>
      <c r="F7034" s="1125"/>
      <c r="G7034" s="1125"/>
      <c r="H7034" s="1167">
        <f>H7033+1</f>
        <v>1</v>
      </c>
      <c r="M7034" s="1120"/>
      <c r="N7034" s="1120"/>
      <c r="O7034" s="1120"/>
      <c r="P7034" s="1120"/>
      <c r="Q7034" s="1120"/>
      <c r="R7034" s="1110">
        <v>0</v>
      </c>
    </row>
    <row r="7035" spans="1:18" ht="13.5" hidden="1" customHeight="1" x14ac:dyDescent="0.2">
      <c r="B7035" s="1125"/>
      <c r="C7035" s="1125"/>
      <c r="F7035" s="1125"/>
      <c r="G7035" s="1125"/>
      <c r="H7035" s="1167">
        <f t="shared" ref="H7035:H7056" si="4092">H7034+1</f>
        <v>2</v>
      </c>
      <c r="M7035" s="1120"/>
      <c r="N7035" s="1120"/>
      <c r="O7035" s="1120"/>
      <c r="P7035" s="1120"/>
      <c r="Q7035" s="1120"/>
      <c r="R7035" s="1110">
        <v>0</v>
      </c>
    </row>
    <row r="7036" spans="1:18" ht="13.5" hidden="1" customHeight="1" x14ac:dyDescent="0.2">
      <c r="B7036" s="1125"/>
      <c r="C7036" s="1125"/>
      <c r="F7036" s="1125"/>
      <c r="G7036" s="1125"/>
      <c r="H7036" s="1167">
        <f t="shared" si="4092"/>
        <v>3</v>
      </c>
      <c r="M7036" s="1120"/>
      <c r="N7036" s="1120"/>
      <c r="O7036" s="1120"/>
      <c r="P7036" s="1120"/>
      <c r="Q7036" s="1120"/>
      <c r="R7036" s="1110">
        <v>0</v>
      </c>
    </row>
    <row r="7037" spans="1:18" ht="13.5" hidden="1" customHeight="1" x14ac:dyDescent="0.2">
      <c r="B7037" s="1125"/>
      <c r="C7037" s="1125"/>
      <c r="F7037" s="1125"/>
      <c r="G7037" s="1125"/>
      <c r="H7037" s="1167">
        <f t="shared" si="4092"/>
        <v>4</v>
      </c>
      <c r="M7037" s="1120"/>
      <c r="N7037" s="1120"/>
      <c r="O7037" s="1120"/>
      <c r="P7037" s="1120"/>
      <c r="Q7037" s="1120"/>
      <c r="R7037" s="1110">
        <v>0</v>
      </c>
    </row>
    <row r="7038" spans="1:18" ht="13.5" hidden="1" customHeight="1" x14ac:dyDescent="0.2">
      <c r="B7038" s="1125"/>
      <c r="C7038" s="1125"/>
      <c r="F7038" s="1125"/>
      <c r="G7038" s="1125"/>
      <c r="H7038" s="1167">
        <f t="shared" si="4092"/>
        <v>5</v>
      </c>
      <c r="M7038" s="1120"/>
      <c r="N7038" s="1120"/>
      <c r="O7038" s="1120"/>
      <c r="P7038" s="1120"/>
      <c r="Q7038" s="1120"/>
      <c r="R7038" s="1110">
        <v>0</v>
      </c>
    </row>
    <row r="7039" spans="1:18" ht="13.5" hidden="1" customHeight="1" x14ac:dyDescent="0.2">
      <c r="B7039" s="1125"/>
      <c r="C7039" s="1125"/>
      <c r="F7039" s="1125"/>
      <c r="G7039" s="1125"/>
      <c r="H7039" s="1167">
        <f t="shared" si="4092"/>
        <v>6</v>
      </c>
      <c r="M7039" s="1120"/>
      <c r="N7039" s="1120"/>
      <c r="O7039" s="1120"/>
      <c r="P7039" s="1120"/>
      <c r="Q7039" s="1120"/>
      <c r="R7039" s="1110">
        <v>0</v>
      </c>
    </row>
    <row r="7040" spans="1:18" ht="13.5" hidden="1" customHeight="1" x14ac:dyDescent="0.2">
      <c r="B7040" s="1125"/>
      <c r="C7040" s="1125"/>
      <c r="F7040" s="1125"/>
      <c r="G7040" s="1125"/>
      <c r="H7040" s="1167">
        <f t="shared" si="4092"/>
        <v>7</v>
      </c>
      <c r="M7040" s="1120"/>
      <c r="N7040" s="1120"/>
      <c r="O7040" s="1120"/>
      <c r="P7040" s="1120"/>
      <c r="Q7040" s="1120"/>
      <c r="R7040" s="1110">
        <v>0</v>
      </c>
    </row>
    <row r="7041" spans="2:18" ht="13.5" hidden="1" customHeight="1" x14ac:dyDescent="0.2">
      <c r="B7041" s="1125"/>
      <c r="C7041" s="1125"/>
      <c r="F7041" s="1125"/>
      <c r="G7041" s="1125"/>
      <c r="H7041" s="1167">
        <f t="shared" si="4092"/>
        <v>8</v>
      </c>
      <c r="M7041" s="1120"/>
      <c r="N7041" s="1120"/>
      <c r="O7041" s="1120"/>
      <c r="P7041" s="1120"/>
      <c r="Q7041" s="1120"/>
      <c r="R7041" s="1110">
        <v>0</v>
      </c>
    </row>
    <row r="7042" spans="2:18" ht="13.5" hidden="1" customHeight="1" x14ac:dyDescent="0.2">
      <c r="B7042" s="1125"/>
      <c r="C7042" s="1125"/>
      <c r="F7042" s="1125"/>
      <c r="G7042" s="1125"/>
      <c r="H7042" s="1167">
        <f t="shared" si="4092"/>
        <v>9</v>
      </c>
      <c r="M7042" s="1120"/>
      <c r="N7042" s="1120"/>
      <c r="O7042" s="1120"/>
      <c r="P7042" s="1120"/>
      <c r="Q7042" s="1120"/>
      <c r="R7042" s="1110">
        <v>0</v>
      </c>
    </row>
    <row r="7043" spans="2:18" ht="13.5" hidden="1" customHeight="1" x14ac:dyDescent="0.2">
      <c r="B7043" s="1125"/>
      <c r="C7043" s="1125"/>
      <c r="F7043" s="1125"/>
      <c r="G7043" s="1125"/>
      <c r="H7043" s="1167">
        <f t="shared" si="4092"/>
        <v>10</v>
      </c>
      <c r="M7043" s="1120"/>
      <c r="N7043" s="1120"/>
      <c r="O7043" s="1120"/>
      <c r="P7043" s="1120"/>
      <c r="Q7043" s="1120"/>
      <c r="R7043" s="1110">
        <v>0</v>
      </c>
    </row>
    <row r="7044" spans="2:18" ht="13.5" hidden="1" customHeight="1" x14ac:dyDescent="0.2">
      <c r="B7044" s="1125"/>
      <c r="C7044" s="1125"/>
      <c r="F7044" s="1125"/>
      <c r="G7044" s="1125"/>
      <c r="H7044" s="1167">
        <f t="shared" si="4092"/>
        <v>11</v>
      </c>
      <c r="M7044" s="1120"/>
      <c r="N7044" s="1120"/>
      <c r="O7044" s="1120"/>
      <c r="P7044" s="1120"/>
      <c r="Q7044" s="1120"/>
      <c r="R7044" s="1110">
        <v>0</v>
      </c>
    </row>
    <row r="7045" spans="2:18" ht="13.5" hidden="1" customHeight="1" x14ac:dyDescent="0.2">
      <c r="B7045" s="1125"/>
      <c r="C7045" s="1125"/>
      <c r="F7045" s="1125"/>
      <c r="G7045" s="1125"/>
      <c r="H7045" s="1167">
        <f t="shared" si="4092"/>
        <v>12</v>
      </c>
      <c r="M7045" s="1120"/>
      <c r="N7045" s="1120"/>
      <c r="O7045" s="1120"/>
      <c r="P7045" s="1120"/>
      <c r="Q7045" s="1120"/>
      <c r="R7045" s="1110">
        <v>0</v>
      </c>
    </row>
    <row r="7046" spans="2:18" ht="13.5" hidden="1" customHeight="1" x14ac:dyDescent="0.2">
      <c r="B7046" s="1125"/>
      <c r="C7046" s="1125"/>
      <c r="F7046" s="1125"/>
      <c r="G7046" s="1125"/>
      <c r="H7046" s="1167">
        <f t="shared" si="4092"/>
        <v>13</v>
      </c>
      <c r="M7046" s="1120"/>
      <c r="N7046" s="1120"/>
      <c r="O7046" s="1120"/>
      <c r="P7046" s="1120"/>
      <c r="Q7046" s="1120"/>
      <c r="R7046" s="1110">
        <v>0</v>
      </c>
    </row>
    <row r="7047" spans="2:18" ht="13.5" hidden="1" customHeight="1" x14ac:dyDescent="0.2">
      <c r="B7047" s="1125"/>
      <c r="C7047" s="1125"/>
      <c r="F7047" s="1125"/>
      <c r="G7047" s="1125"/>
      <c r="H7047" s="1167">
        <f t="shared" si="4092"/>
        <v>14</v>
      </c>
      <c r="M7047" s="1120"/>
      <c r="N7047" s="1120"/>
      <c r="O7047" s="1120"/>
      <c r="P7047" s="1120"/>
      <c r="Q7047" s="1120"/>
      <c r="R7047" s="1110">
        <v>0</v>
      </c>
    </row>
    <row r="7048" spans="2:18" ht="13.5" hidden="1" customHeight="1" x14ac:dyDescent="0.2">
      <c r="B7048" s="1125"/>
      <c r="C7048" s="1125"/>
      <c r="F7048" s="1125"/>
      <c r="G7048" s="1125"/>
      <c r="H7048" s="1167">
        <f t="shared" si="4092"/>
        <v>15</v>
      </c>
      <c r="M7048" s="1120"/>
      <c r="N7048" s="1120"/>
      <c r="O7048" s="1120"/>
      <c r="P7048" s="1120"/>
      <c r="Q7048" s="1120"/>
      <c r="R7048" s="1110">
        <v>0</v>
      </c>
    </row>
    <row r="7049" spans="2:18" ht="13.5" hidden="1" customHeight="1" x14ac:dyDescent="0.2">
      <c r="B7049" s="1125"/>
      <c r="C7049" s="1125"/>
      <c r="F7049" s="1125"/>
      <c r="G7049" s="1125"/>
      <c r="H7049" s="1167">
        <f t="shared" si="4092"/>
        <v>16</v>
      </c>
      <c r="M7049" s="1120"/>
      <c r="N7049" s="1120"/>
      <c r="O7049" s="1120"/>
      <c r="P7049" s="1120"/>
      <c r="Q7049" s="1120"/>
      <c r="R7049" s="1110">
        <v>0</v>
      </c>
    </row>
    <row r="7050" spans="2:18" ht="13.5" hidden="1" customHeight="1" x14ac:dyDescent="0.2">
      <c r="B7050" s="1125"/>
      <c r="C7050" s="1125"/>
      <c r="F7050" s="1125"/>
      <c r="G7050" s="1125"/>
      <c r="H7050" s="1167">
        <f t="shared" si="4092"/>
        <v>17</v>
      </c>
      <c r="M7050" s="1120"/>
      <c r="N7050" s="1120"/>
      <c r="O7050" s="1120"/>
      <c r="P7050" s="1120"/>
      <c r="Q7050" s="1120"/>
      <c r="R7050" s="1110">
        <v>0</v>
      </c>
    </row>
    <row r="7051" spans="2:18" ht="13.5" hidden="1" customHeight="1" x14ac:dyDescent="0.2">
      <c r="B7051" s="1125"/>
      <c r="C7051" s="1125"/>
      <c r="F7051" s="1125"/>
      <c r="G7051" s="1125"/>
      <c r="H7051" s="1167">
        <f t="shared" si="4092"/>
        <v>18</v>
      </c>
      <c r="M7051" s="1120"/>
      <c r="N7051" s="1120"/>
      <c r="O7051" s="1120"/>
      <c r="P7051" s="1120"/>
      <c r="Q7051" s="1120"/>
      <c r="R7051" s="1110">
        <v>0</v>
      </c>
    </row>
    <row r="7052" spans="2:18" ht="13.5" hidden="1" customHeight="1" x14ac:dyDescent="0.2">
      <c r="B7052" s="1125"/>
      <c r="C7052" s="1125"/>
      <c r="F7052" s="1125"/>
      <c r="G7052" s="1125"/>
      <c r="H7052" s="1167">
        <f t="shared" si="4092"/>
        <v>19</v>
      </c>
      <c r="M7052" s="1120"/>
      <c r="N7052" s="1120"/>
      <c r="O7052" s="1120"/>
      <c r="P7052" s="1120"/>
      <c r="Q7052" s="1120"/>
      <c r="R7052" s="1110">
        <v>0</v>
      </c>
    </row>
    <row r="7053" spans="2:18" ht="13.5" hidden="1" customHeight="1" x14ac:dyDescent="0.2">
      <c r="B7053" s="1125"/>
      <c r="C7053" s="1125"/>
      <c r="F7053" s="1125"/>
      <c r="G7053" s="1125"/>
      <c r="H7053" s="1167">
        <f t="shared" si="4092"/>
        <v>20</v>
      </c>
      <c r="M7053" s="1120"/>
      <c r="N7053" s="1120"/>
      <c r="O7053" s="1120"/>
      <c r="P7053" s="1120"/>
      <c r="Q7053" s="1120"/>
      <c r="R7053" s="1110">
        <v>0</v>
      </c>
    </row>
    <row r="7054" spans="2:18" ht="13.5" hidden="1" customHeight="1" x14ac:dyDescent="0.2">
      <c r="B7054" s="1125"/>
      <c r="C7054" s="1125"/>
      <c r="F7054" s="1125"/>
      <c r="G7054" s="1125"/>
      <c r="H7054" s="1167">
        <f t="shared" si="4092"/>
        <v>21</v>
      </c>
      <c r="M7054" s="1120"/>
      <c r="N7054" s="1120"/>
      <c r="O7054" s="1120"/>
      <c r="P7054" s="1120"/>
      <c r="Q7054" s="1120"/>
      <c r="R7054" s="1110">
        <v>0</v>
      </c>
    </row>
    <row r="7055" spans="2:18" ht="13.5" hidden="1" customHeight="1" x14ac:dyDescent="0.2">
      <c r="B7055" s="1125"/>
      <c r="C7055" s="1125"/>
      <c r="F7055" s="1125"/>
      <c r="G7055" s="1125"/>
      <c r="H7055" s="1167">
        <f t="shared" si="4092"/>
        <v>22</v>
      </c>
      <c r="M7055" s="1120"/>
      <c r="N7055" s="1120"/>
      <c r="O7055" s="1120"/>
      <c r="P7055" s="1120"/>
      <c r="Q7055" s="1120"/>
      <c r="R7055" s="1110">
        <v>0</v>
      </c>
    </row>
    <row r="7056" spans="2:18" ht="13.5" hidden="1" customHeight="1" x14ac:dyDescent="0.2">
      <c r="B7056" s="1125"/>
      <c r="C7056" s="1125"/>
      <c r="F7056" s="1125"/>
      <c r="G7056" s="1125"/>
      <c r="H7056" s="1167">
        <f t="shared" si="4092"/>
        <v>23</v>
      </c>
      <c r="M7056" s="1120"/>
      <c r="N7056" s="1120"/>
      <c r="O7056" s="1120"/>
      <c r="P7056" s="1120"/>
      <c r="Q7056" s="1120"/>
      <c r="R7056" s="1110">
        <v>0</v>
      </c>
    </row>
    <row r="7057" spans="1:46" ht="13.5" hidden="1" customHeight="1" x14ac:dyDescent="0.2">
      <c r="B7057" s="1125"/>
      <c r="C7057" s="1125"/>
      <c r="F7057" s="1125"/>
      <c r="G7057" s="1125"/>
      <c r="M7057" s="1120"/>
      <c r="N7057" s="1120"/>
      <c r="O7057" s="1120"/>
      <c r="P7057" s="1120"/>
      <c r="Q7057" s="1120"/>
      <c r="R7057" s="1120"/>
    </row>
    <row r="7058" spans="1:46" s="1100" customFormat="1" ht="13.5" customHeight="1" x14ac:dyDescent="0.2">
      <c r="A7058" s="1120"/>
      <c r="B7058" s="1021" t="s">
        <v>168</v>
      </c>
      <c r="C7058" s="1123" t="s">
        <v>724</v>
      </c>
      <c r="D7058" s="1125"/>
      <c r="G7058" s="887"/>
      <c r="H7058" s="1120"/>
      <c r="I7058" s="1120"/>
      <c r="J7058" s="1120"/>
      <c r="K7058" s="1129"/>
      <c r="L7058" s="1129"/>
      <c r="M7058" s="1120"/>
      <c r="N7058" s="1120"/>
      <c r="O7058" s="1120"/>
      <c r="P7058" s="1120"/>
      <c r="Q7058" s="1120"/>
      <c r="R7058" s="1120"/>
      <c r="S7058" s="1120"/>
      <c r="T7058" s="1120"/>
      <c r="U7058" s="1120"/>
      <c r="V7058" s="1120"/>
      <c r="W7058" s="1120"/>
      <c r="X7058" s="1120"/>
      <c r="Y7058" s="1120"/>
      <c r="Z7058" s="1120"/>
      <c r="AA7058" s="1120"/>
      <c r="AB7058" s="1120"/>
      <c r="AC7058" s="1120"/>
      <c r="AD7058" s="1120"/>
      <c r="AE7058" s="1120"/>
      <c r="AF7058" s="1120"/>
      <c r="AG7058" s="1120"/>
      <c r="AH7058" s="1120"/>
      <c r="AI7058" s="1120"/>
      <c r="AJ7058" s="1120"/>
      <c r="AK7058" s="1120"/>
      <c r="AL7058" s="1120"/>
      <c r="AM7058" s="1120"/>
      <c r="AN7058" s="1120"/>
      <c r="AO7058" s="1120"/>
      <c r="AP7058" s="1120"/>
      <c r="AQ7058" s="1120"/>
      <c r="AR7058" s="1120"/>
      <c r="AS7058" s="1120"/>
      <c r="AT7058" s="1120"/>
    </row>
    <row r="7059" spans="1:46" s="1100" customFormat="1" ht="13.5" customHeight="1" x14ac:dyDescent="0.2">
      <c r="A7059" s="1120"/>
      <c r="B7059" s="1125"/>
      <c r="C7059" s="1110" t="s">
        <v>1709</v>
      </c>
      <c r="D7059" s="1125"/>
      <c r="G7059" s="887"/>
      <c r="H7059" s="1120"/>
      <c r="I7059" s="1120"/>
      <c r="J7059" s="1120"/>
      <c r="K7059" s="1129"/>
      <c r="L7059" s="1129"/>
      <c r="M7059" s="1120"/>
      <c r="N7059" s="1120"/>
      <c r="O7059" s="1120"/>
      <c r="P7059" s="1120"/>
      <c r="Q7059" s="1120"/>
      <c r="R7059" s="1120"/>
      <c r="S7059" s="1120"/>
      <c r="T7059" s="1120"/>
      <c r="U7059" s="1120"/>
      <c r="V7059" s="1120"/>
      <c r="W7059" s="1120"/>
      <c r="X7059" s="1120"/>
      <c r="Y7059" s="1120"/>
      <c r="Z7059" s="1120"/>
      <c r="AA7059" s="1120"/>
      <c r="AB7059" s="1120"/>
      <c r="AC7059" s="1120"/>
      <c r="AD7059" s="1120"/>
      <c r="AE7059" s="1120"/>
      <c r="AF7059" s="1120"/>
      <c r="AG7059" s="1120"/>
      <c r="AH7059" s="1120"/>
      <c r="AI7059" s="1120"/>
      <c r="AJ7059" s="1120"/>
      <c r="AK7059" s="1120"/>
      <c r="AL7059" s="1120"/>
      <c r="AM7059" s="1120"/>
      <c r="AN7059" s="1120"/>
      <c r="AO7059" s="1120"/>
      <c r="AP7059" s="1120"/>
      <c r="AQ7059" s="1120"/>
      <c r="AR7059" s="1120"/>
      <c r="AS7059" s="1120"/>
      <c r="AT7059" s="1120"/>
    </row>
    <row r="7060" spans="1:46" s="1100" customFormat="1" ht="13.5" customHeight="1" x14ac:dyDescent="0.2">
      <c r="A7060" s="1167">
        <v>6</v>
      </c>
      <c r="B7060" s="1027" t="s">
        <v>4979</v>
      </c>
      <c r="C7060" s="1110" t="s">
        <v>726</v>
      </c>
      <c r="D7060" s="1123" t="s">
        <v>186</v>
      </c>
      <c r="E7060" s="1123" t="s">
        <v>57</v>
      </c>
      <c r="F7060" s="1110" t="s">
        <v>92</v>
      </c>
      <c r="G7060" s="1167">
        <v>40</v>
      </c>
      <c r="H7060" s="1107">
        <v>0</v>
      </c>
      <c r="I7060" s="1110"/>
      <c r="J7060" s="1110"/>
      <c r="K7060" s="1112"/>
      <c r="L7060" s="1112"/>
      <c r="M7060" s="1110"/>
      <c r="N7060" s="1120"/>
      <c r="O7060" s="1120"/>
      <c r="P7060" s="1120"/>
      <c r="Q7060" s="1120"/>
      <c r="R7060" s="1120"/>
      <c r="S7060" s="1120"/>
      <c r="T7060" s="1120"/>
      <c r="U7060" s="1120"/>
      <c r="V7060" s="1120"/>
      <c r="W7060" s="1120"/>
      <c r="X7060" s="1120"/>
      <c r="Y7060" s="1120"/>
      <c r="Z7060" s="1120"/>
      <c r="AA7060" s="1120"/>
      <c r="AB7060" s="1120"/>
      <c r="AC7060" s="1120"/>
      <c r="AD7060" s="1120"/>
      <c r="AE7060" s="1120"/>
      <c r="AF7060" s="1120"/>
      <c r="AG7060" s="1120"/>
      <c r="AH7060" s="1120"/>
      <c r="AI7060" s="1120"/>
      <c r="AJ7060" s="1120"/>
      <c r="AK7060" s="1120"/>
      <c r="AL7060" s="1120"/>
      <c r="AM7060" s="1120"/>
      <c r="AN7060" s="1120"/>
      <c r="AO7060" s="1120"/>
      <c r="AP7060" s="1120"/>
      <c r="AQ7060" s="1120"/>
      <c r="AR7060" s="1120"/>
      <c r="AS7060" s="1120"/>
      <c r="AT7060" s="1120"/>
    </row>
    <row r="7061" spans="1:46" s="1100" customFormat="1" ht="13.5" customHeight="1" x14ac:dyDescent="0.2">
      <c r="A7061" s="1120"/>
      <c r="B7061" s="1027" t="s">
        <v>2811</v>
      </c>
      <c r="C7061" s="1110" t="s">
        <v>725</v>
      </c>
      <c r="D7061" s="1123" t="s">
        <v>335</v>
      </c>
      <c r="F7061" s="1110"/>
      <c r="G7061" s="1167"/>
      <c r="H7061" s="1167">
        <v>0</v>
      </c>
      <c r="I7061" s="1110"/>
      <c r="J7061" s="1110"/>
      <c r="K7061" s="1112"/>
      <c r="L7061" s="1112"/>
      <c r="M7061" s="1110"/>
      <c r="N7061" s="1120"/>
      <c r="O7061" s="1120"/>
      <c r="P7061" s="1120"/>
      <c r="Q7061" s="1120"/>
      <c r="R7061" s="1120"/>
      <c r="S7061" s="1120"/>
      <c r="T7061" s="1120"/>
      <c r="U7061" s="1120"/>
      <c r="V7061" s="1120"/>
      <c r="W7061" s="1120"/>
      <c r="X7061" s="1120"/>
      <c r="Y7061" s="1120"/>
      <c r="Z7061" s="1120"/>
      <c r="AA7061" s="1120"/>
      <c r="AB7061" s="1120"/>
      <c r="AC7061" s="1120"/>
      <c r="AD7061" s="1120"/>
      <c r="AE7061" s="1120"/>
      <c r="AF7061" s="1120"/>
      <c r="AG7061" s="1120"/>
      <c r="AH7061" s="1120"/>
      <c r="AI7061" s="1120"/>
      <c r="AJ7061" s="1120"/>
      <c r="AK7061" s="1120"/>
      <c r="AL7061" s="1120"/>
      <c r="AM7061" s="1120"/>
      <c r="AN7061" s="1120"/>
      <c r="AO7061" s="1120"/>
      <c r="AP7061" s="1120"/>
      <c r="AQ7061" s="1120"/>
      <c r="AR7061" s="1120"/>
      <c r="AS7061" s="1120"/>
      <c r="AT7061" s="1120"/>
    </row>
    <row r="7062" spans="1:46" s="1100" customFormat="1" ht="13.5" customHeight="1" x14ac:dyDescent="0.2">
      <c r="A7062" s="1120"/>
      <c r="B7062" s="1125"/>
      <c r="C7062" s="1167" t="s">
        <v>5680</v>
      </c>
      <c r="D7062" s="1125"/>
      <c r="F7062" s="1110"/>
      <c r="G7062" s="1167"/>
      <c r="H7062" s="1167">
        <v>0</v>
      </c>
      <c r="I7062" s="1110"/>
      <c r="J7062" s="1110"/>
      <c r="K7062" s="1112"/>
      <c r="L7062" s="1112"/>
      <c r="M7062" s="1110"/>
      <c r="N7062" s="1110"/>
      <c r="O7062" s="1110"/>
      <c r="P7062" s="1110"/>
      <c r="Q7062" s="1110"/>
      <c r="R7062" s="1110">
        <v>2.61</v>
      </c>
      <c r="S7062" s="1120"/>
      <c r="T7062" s="1120"/>
      <c r="U7062" s="1120"/>
      <c r="V7062" s="1120"/>
      <c r="W7062" s="1120"/>
      <c r="X7062" s="1120"/>
      <c r="Y7062" s="1120"/>
      <c r="Z7062" s="1120"/>
      <c r="AA7062" s="1120"/>
      <c r="AB7062" s="1120"/>
      <c r="AC7062" s="1120"/>
      <c r="AD7062" s="1120"/>
      <c r="AE7062" s="1120"/>
      <c r="AF7062" s="1120"/>
      <c r="AG7062" s="1120"/>
      <c r="AH7062" s="1120"/>
      <c r="AI7062" s="1120"/>
      <c r="AJ7062" s="1120"/>
      <c r="AK7062" s="1120"/>
      <c r="AL7062" s="1120"/>
      <c r="AM7062" s="1120"/>
      <c r="AN7062" s="1120"/>
      <c r="AO7062" s="1120"/>
      <c r="AP7062" s="1120"/>
      <c r="AQ7062" s="1120"/>
      <c r="AR7062" s="1120"/>
      <c r="AS7062" s="1120"/>
      <c r="AT7062" s="1120"/>
    </row>
    <row r="7063" spans="1:46" s="1100" customFormat="1" ht="13.5" customHeight="1" x14ac:dyDescent="0.2">
      <c r="A7063" s="1120"/>
      <c r="B7063" s="1125"/>
      <c r="C7063" s="1167"/>
      <c r="D7063" s="1125"/>
      <c r="F7063" s="1110"/>
      <c r="G7063" s="1167"/>
      <c r="H7063" s="1167">
        <f>H7062+1</f>
        <v>1</v>
      </c>
      <c r="I7063" s="1110"/>
      <c r="J7063" s="1110"/>
      <c r="K7063" s="1112"/>
      <c r="L7063" s="1112"/>
      <c r="M7063" s="1110"/>
      <c r="N7063" s="1110"/>
      <c r="O7063" s="1110"/>
      <c r="P7063" s="1110"/>
      <c r="Q7063" s="1110"/>
      <c r="R7063" s="1110">
        <v>2.72</v>
      </c>
      <c r="S7063" s="1120"/>
      <c r="T7063" s="1120"/>
      <c r="U7063" s="1120"/>
      <c r="V7063" s="1120"/>
      <c r="W7063" s="1120"/>
      <c r="X7063" s="1120"/>
      <c r="Y7063" s="1120"/>
      <c r="Z7063" s="1120"/>
      <c r="AA7063" s="1120"/>
      <c r="AB7063" s="1120"/>
      <c r="AC7063" s="1120"/>
      <c r="AD7063" s="1120"/>
      <c r="AE7063" s="1120"/>
      <c r="AF7063" s="1120"/>
      <c r="AG7063" s="1120"/>
      <c r="AH7063" s="1120"/>
      <c r="AI7063" s="1120"/>
      <c r="AJ7063" s="1120"/>
      <c r="AK7063" s="1120"/>
      <c r="AL7063" s="1120"/>
      <c r="AM7063" s="1120"/>
      <c r="AN7063" s="1120"/>
      <c r="AO7063" s="1120"/>
      <c r="AP7063" s="1120"/>
      <c r="AQ7063" s="1120"/>
      <c r="AR7063" s="1120"/>
      <c r="AS7063" s="1120"/>
      <c r="AT7063" s="1120"/>
    </row>
    <row r="7064" spans="1:46" s="1100" customFormat="1" ht="13.5" customHeight="1" x14ac:dyDescent="0.2">
      <c r="A7064" s="1120"/>
      <c r="B7064" s="1125"/>
      <c r="C7064" s="1167"/>
      <c r="D7064" s="1125"/>
      <c r="F7064" s="1110"/>
      <c r="G7064" s="1167"/>
      <c r="H7064" s="1167">
        <f t="shared" ref="H7064:H7085" si="4093">H7063+1</f>
        <v>2</v>
      </c>
      <c r="I7064" s="1110"/>
      <c r="J7064" s="1110"/>
      <c r="K7064" s="1112"/>
      <c r="L7064" s="1112"/>
      <c r="M7064" s="1110"/>
      <c r="N7064" s="1110"/>
      <c r="O7064" s="1110"/>
      <c r="P7064" s="1110"/>
      <c r="Q7064" s="1110"/>
      <c r="R7064" s="1110">
        <v>2.7</v>
      </c>
      <c r="S7064" s="1120"/>
      <c r="T7064" s="1120"/>
      <c r="U7064" s="1120"/>
      <c r="V7064" s="1120"/>
      <c r="W7064" s="1120"/>
      <c r="X7064" s="1120"/>
      <c r="Y7064" s="1120"/>
      <c r="Z7064" s="1120"/>
      <c r="AA7064" s="1120"/>
      <c r="AB7064" s="1120"/>
      <c r="AC7064" s="1120"/>
      <c r="AD7064" s="1120"/>
      <c r="AE7064" s="1120"/>
      <c r="AF7064" s="1120"/>
      <c r="AG7064" s="1120"/>
      <c r="AH7064" s="1120"/>
      <c r="AI7064" s="1120"/>
      <c r="AJ7064" s="1120"/>
      <c r="AK7064" s="1120"/>
      <c r="AL7064" s="1120"/>
      <c r="AM7064" s="1120"/>
      <c r="AN7064" s="1120"/>
      <c r="AO7064" s="1120"/>
      <c r="AP7064" s="1120"/>
      <c r="AQ7064" s="1120"/>
      <c r="AR7064" s="1120"/>
      <c r="AS7064" s="1120"/>
      <c r="AT7064" s="1120"/>
    </row>
    <row r="7065" spans="1:46" s="1100" customFormat="1" ht="13.5" customHeight="1" x14ac:dyDescent="0.2">
      <c r="A7065" s="1120"/>
      <c r="B7065" s="1125"/>
      <c r="C7065" s="1167"/>
      <c r="D7065" s="1125"/>
      <c r="F7065" s="1110"/>
      <c r="G7065" s="1167"/>
      <c r="H7065" s="1167">
        <f t="shared" si="4093"/>
        <v>3</v>
      </c>
      <c r="I7065" s="1110"/>
      <c r="J7065" s="1110"/>
      <c r="K7065" s="1112"/>
      <c r="L7065" s="1112"/>
      <c r="M7065" s="1110"/>
      <c r="N7065" s="1110"/>
      <c r="O7065" s="1110"/>
      <c r="P7065" s="1110"/>
      <c r="Q7065" s="1110"/>
      <c r="R7065" s="1110">
        <v>2.56</v>
      </c>
      <c r="S7065" s="1120"/>
      <c r="T7065" s="1120"/>
      <c r="U7065" s="1120"/>
      <c r="V7065" s="1120"/>
      <c r="W7065" s="1120"/>
      <c r="X7065" s="1120"/>
      <c r="Y7065" s="1120"/>
      <c r="Z7065" s="1120"/>
      <c r="AA7065" s="1120"/>
      <c r="AB7065" s="1120"/>
      <c r="AC7065" s="1120"/>
      <c r="AD7065" s="1120"/>
      <c r="AE7065" s="1120"/>
      <c r="AF7065" s="1120"/>
      <c r="AG7065" s="1120"/>
      <c r="AH7065" s="1120"/>
      <c r="AI7065" s="1120"/>
      <c r="AJ7065" s="1120"/>
      <c r="AK7065" s="1120"/>
      <c r="AL7065" s="1120"/>
      <c r="AM7065" s="1120"/>
      <c r="AN7065" s="1120"/>
      <c r="AO7065" s="1120"/>
      <c r="AP7065" s="1120"/>
      <c r="AQ7065" s="1120"/>
      <c r="AR7065" s="1120"/>
      <c r="AS7065" s="1120"/>
      <c r="AT7065" s="1120"/>
    </row>
    <row r="7066" spans="1:46" s="1100" customFormat="1" ht="13.5" customHeight="1" x14ac:dyDescent="0.2">
      <c r="A7066" s="1120"/>
      <c r="B7066" s="1125"/>
      <c r="C7066" s="1167"/>
      <c r="D7066" s="1125"/>
      <c r="F7066" s="1110"/>
      <c r="G7066" s="1167"/>
      <c r="H7066" s="1167">
        <f t="shared" si="4093"/>
        <v>4</v>
      </c>
      <c r="I7066" s="1110"/>
      <c r="J7066" s="1110"/>
      <c r="K7066" s="1112"/>
      <c r="L7066" s="1112"/>
      <c r="M7066" s="1110"/>
      <c r="N7066" s="1110"/>
      <c r="O7066" s="1110"/>
      <c r="P7066" s="1110"/>
      <c r="Q7066" s="1110"/>
      <c r="R7066" s="1110">
        <v>2.5499999999999998</v>
      </c>
      <c r="S7066" s="1120"/>
      <c r="T7066" s="1120"/>
      <c r="U7066" s="1120"/>
      <c r="V7066" s="1120"/>
      <c r="W7066" s="1120"/>
      <c r="X7066" s="1120"/>
      <c r="Y7066" s="1120"/>
      <c r="Z7066" s="1120"/>
      <c r="AA7066" s="1120"/>
      <c r="AB7066" s="1120"/>
      <c r="AC7066" s="1120"/>
      <c r="AD7066" s="1120"/>
      <c r="AE7066" s="1120"/>
      <c r="AF7066" s="1120"/>
      <c r="AG7066" s="1120"/>
      <c r="AH7066" s="1120"/>
      <c r="AI7066" s="1120"/>
      <c r="AJ7066" s="1120"/>
      <c r="AK7066" s="1120"/>
      <c r="AL7066" s="1120"/>
      <c r="AM7066" s="1120"/>
      <c r="AN7066" s="1120"/>
      <c r="AO7066" s="1120"/>
      <c r="AP7066" s="1120"/>
      <c r="AQ7066" s="1120"/>
      <c r="AR7066" s="1120"/>
      <c r="AS7066" s="1120"/>
      <c r="AT7066" s="1120"/>
    </row>
    <row r="7067" spans="1:46" s="1100" customFormat="1" ht="13.5" customHeight="1" x14ac:dyDescent="0.2">
      <c r="A7067" s="1120"/>
      <c r="B7067" s="1125"/>
      <c r="C7067" s="1167"/>
      <c r="D7067" s="1125"/>
      <c r="F7067" s="1110"/>
      <c r="G7067" s="1167"/>
      <c r="H7067" s="1167">
        <f t="shared" si="4093"/>
        <v>5</v>
      </c>
      <c r="I7067" s="1110"/>
      <c r="J7067" s="1110"/>
      <c r="K7067" s="1112"/>
      <c r="L7067" s="1112"/>
      <c r="M7067" s="1110"/>
      <c r="N7067" s="1110"/>
      <c r="O7067" s="1110"/>
      <c r="P7067" s="1110"/>
      <c r="Q7067" s="1110"/>
      <c r="R7067" s="1110">
        <v>2.58</v>
      </c>
      <c r="S7067" s="1120"/>
      <c r="T7067" s="1120"/>
      <c r="U7067" s="1120"/>
      <c r="V7067" s="1120"/>
      <c r="W7067" s="1120"/>
      <c r="X7067" s="1120"/>
      <c r="Y7067" s="1120"/>
      <c r="Z7067" s="1120"/>
      <c r="AA7067" s="1120"/>
      <c r="AB7067" s="1120"/>
      <c r="AC7067" s="1120"/>
      <c r="AD7067" s="1120"/>
      <c r="AE7067" s="1120"/>
      <c r="AF7067" s="1120"/>
      <c r="AG7067" s="1120"/>
      <c r="AH7067" s="1120"/>
      <c r="AI7067" s="1120"/>
      <c r="AJ7067" s="1120"/>
      <c r="AK7067" s="1120"/>
      <c r="AL7067" s="1120"/>
      <c r="AM7067" s="1120"/>
      <c r="AN7067" s="1120"/>
      <c r="AO7067" s="1120"/>
      <c r="AP7067" s="1120"/>
      <c r="AQ7067" s="1120"/>
      <c r="AR7067" s="1120"/>
      <c r="AS7067" s="1120"/>
      <c r="AT7067" s="1120"/>
    </row>
    <row r="7068" spans="1:46" s="1100" customFormat="1" ht="13.5" customHeight="1" x14ac:dyDescent="0.2">
      <c r="A7068" s="1120"/>
      <c r="B7068" s="1125"/>
      <c r="C7068" s="1167"/>
      <c r="D7068" s="1125"/>
      <c r="F7068" s="1110"/>
      <c r="G7068" s="1167"/>
      <c r="H7068" s="1167">
        <f t="shared" si="4093"/>
        <v>6</v>
      </c>
      <c r="I7068" s="1110"/>
      <c r="J7068" s="1110"/>
      <c r="K7068" s="1112"/>
      <c r="L7068" s="1112"/>
      <c r="M7068" s="1110"/>
      <c r="N7068" s="1110"/>
      <c r="O7068" s="1110"/>
      <c r="P7068" s="1110"/>
      <c r="Q7068" s="1110"/>
      <c r="R7068" s="1110">
        <v>2.58</v>
      </c>
      <c r="S7068" s="1120"/>
      <c r="T7068" s="1120"/>
      <c r="U7068" s="1120"/>
      <c r="V7068" s="1120"/>
      <c r="W7068" s="1120"/>
      <c r="X7068" s="1120"/>
      <c r="Y7068" s="1120"/>
      <c r="Z7068" s="1120"/>
      <c r="AA7068" s="1120"/>
      <c r="AB7068" s="1120"/>
      <c r="AC7068" s="1120"/>
      <c r="AD7068" s="1120"/>
      <c r="AE7068" s="1120"/>
      <c r="AF7068" s="1120"/>
      <c r="AG7068" s="1120"/>
      <c r="AH7068" s="1120"/>
      <c r="AI7068" s="1120"/>
      <c r="AJ7068" s="1120"/>
      <c r="AK7068" s="1120"/>
      <c r="AL7068" s="1120"/>
      <c r="AM7068" s="1120"/>
      <c r="AN7068" s="1120"/>
      <c r="AO7068" s="1120"/>
      <c r="AP7068" s="1120"/>
      <c r="AQ7068" s="1120"/>
      <c r="AR7068" s="1120"/>
      <c r="AS7068" s="1120"/>
      <c r="AT7068" s="1120"/>
    </row>
    <row r="7069" spans="1:46" s="1100" customFormat="1" ht="13.5" customHeight="1" x14ac:dyDescent="0.2">
      <c r="A7069" s="1120"/>
      <c r="B7069" s="1125"/>
      <c r="C7069" s="1167"/>
      <c r="D7069" s="1125"/>
      <c r="F7069" s="1110"/>
      <c r="G7069" s="1167"/>
      <c r="H7069" s="1167">
        <f t="shared" si="4093"/>
        <v>7</v>
      </c>
      <c r="I7069" s="1110"/>
      <c r="J7069" s="1110"/>
      <c r="K7069" s="1112"/>
      <c r="L7069" s="1112"/>
      <c r="M7069" s="1110"/>
      <c r="N7069" s="1110"/>
      <c r="O7069" s="1110"/>
      <c r="P7069" s="1110"/>
      <c r="Q7069" s="1110"/>
      <c r="R7069" s="1110">
        <v>2.59</v>
      </c>
      <c r="S7069" s="1120"/>
      <c r="T7069" s="1120"/>
      <c r="U7069" s="1120"/>
      <c r="V7069" s="1120"/>
      <c r="W7069" s="1120"/>
      <c r="X7069" s="1120"/>
      <c r="Y7069" s="1120"/>
      <c r="Z7069" s="1120"/>
      <c r="AA7069" s="1120"/>
      <c r="AB7069" s="1120"/>
      <c r="AC7069" s="1120"/>
      <c r="AD7069" s="1120"/>
      <c r="AE7069" s="1120"/>
      <c r="AF7069" s="1120"/>
      <c r="AG7069" s="1120"/>
      <c r="AH7069" s="1120"/>
      <c r="AI7069" s="1120"/>
      <c r="AJ7069" s="1120"/>
      <c r="AK7069" s="1120"/>
      <c r="AL7069" s="1120"/>
      <c r="AM7069" s="1120"/>
      <c r="AN7069" s="1120"/>
      <c r="AO7069" s="1120"/>
      <c r="AP7069" s="1120"/>
      <c r="AQ7069" s="1120"/>
      <c r="AR7069" s="1120"/>
      <c r="AS7069" s="1120"/>
      <c r="AT7069" s="1120"/>
    </row>
    <row r="7070" spans="1:46" s="1100" customFormat="1" ht="13.5" customHeight="1" x14ac:dyDescent="0.2">
      <c r="A7070" s="1120"/>
      <c r="B7070" s="1125"/>
      <c r="C7070" s="1167"/>
      <c r="D7070" s="1125"/>
      <c r="F7070" s="1110"/>
      <c r="G7070" s="1167"/>
      <c r="H7070" s="1167">
        <f t="shared" si="4093"/>
        <v>8</v>
      </c>
      <c r="I7070" s="1110"/>
      <c r="J7070" s="1110"/>
      <c r="K7070" s="1112"/>
      <c r="L7070" s="1112"/>
      <c r="M7070" s="1110"/>
      <c r="N7070" s="1110"/>
      <c r="O7070" s="1110"/>
      <c r="P7070" s="1110"/>
      <c r="Q7070" s="1110"/>
      <c r="R7070" s="1110">
        <v>2.58</v>
      </c>
      <c r="S7070" s="1120"/>
      <c r="T7070" s="1120"/>
      <c r="U7070" s="1120"/>
      <c r="V7070" s="1120"/>
      <c r="W7070" s="1120"/>
      <c r="X7070" s="1120"/>
      <c r="Y7070" s="1120"/>
      <c r="Z7070" s="1120"/>
      <c r="AA7070" s="1120"/>
      <c r="AB7070" s="1120"/>
      <c r="AC7070" s="1120"/>
      <c r="AD7070" s="1120"/>
      <c r="AE7070" s="1120"/>
      <c r="AF7070" s="1120"/>
      <c r="AG7070" s="1120"/>
      <c r="AH7070" s="1120"/>
      <c r="AI7070" s="1120"/>
      <c r="AJ7070" s="1120"/>
      <c r="AK7070" s="1120"/>
      <c r="AL7070" s="1120"/>
      <c r="AM7070" s="1120"/>
      <c r="AN7070" s="1120"/>
      <c r="AO7070" s="1120"/>
      <c r="AP7070" s="1120"/>
      <c r="AQ7070" s="1120"/>
      <c r="AR7070" s="1120"/>
      <c r="AS7070" s="1120"/>
      <c r="AT7070" s="1120"/>
    </row>
    <row r="7071" spans="1:46" s="1100" customFormat="1" ht="13.5" customHeight="1" x14ac:dyDescent="0.2">
      <c r="A7071" s="1120"/>
      <c r="B7071" s="1125"/>
      <c r="C7071" s="1167"/>
      <c r="D7071" s="1125"/>
      <c r="F7071" s="1110"/>
      <c r="G7071" s="1167"/>
      <c r="H7071" s="1167">
        <f t="shared" si="4093"/>
        <v>9</v>
      </c>
      <c r="I7071" s="1110"/>
      <c r="J7071" s="1110"/>
      <c r="K7071" s="1112"/>
      <c r="L7071" s="1112"/>
      <c r="M7071" s="1110"/>
      <c r="N7071" s="1110"/>
      <c r="O7071" s="1110"/>
      <c r="P7071" s="1110"/>
      <c r="Q7071" s="1110"/>
      <c r="R7071" s="1110">
        <v>2.71</v>
      </c>
      <c r="S7071" s="1120"/>
      <c r="T7071" s="1120"/>
      <c r="U7071" s="1120"/>
      <c r="V7071" s="1120"/>
      <c r="W7071" s="1120"/>
      <c r="X7071" s="1120"/>
      <c r="Y7071" s="1120"/>
      <c r="Z7071" s="1120"/>
      <c r="AA7071" s="1120"/>
      <c r="AB7071" s="1120"/>
      <c r="AC7071" s="1120"/>
      <c r="AD7071" s="1120"/>
      <c r="AE7071" s="1120"/>
      <c r="AF7071" s="1120"/>
      <c r="AG7071" s="1120"/>
      <c r="AH7071" s="1120"/>
      <c r="AI7071" s="1120"/>
      <c r="AJ7071" s="1120"/>
      <c r="AK7071" s="1120"/>
      <c r="AL7071" s="1120"/>
      <c r="AM7071" s="1120"/>
      <c r="AN7071" s="1120"/>
      <c r="AO7071" s="1120"/>
      <c r="AP7071" s="1120"/>
      <c r="AQ7071" s="1120"/>
      <c r="AR7071" s="1120"/>
      <c r="AS7071" s="1120"/>
      <c r="AT7071" s="1120"/>
    </row>
    <row r="7072" spans="1:46" s="1100" customFormat="1" ht="13.5" customHeight="1" x14ac:dyDescent="0.2">
      <c r="A7072" s="1120"/>
      <c r="B7072" s="1125"/>
      <c r="C7072" s="1167"/>
      <c r="D7072" s="1125"/>
      <c r="F7072" s="1110"/>
      <c r="G7072" s="1167"/>
      <c r="H7072" s="1167">
        <f t="shared" si="4093"/>
        <v>10</v>
      </c>
      <c r="I7072" s="1110"/>
      <c r="J7072" s="1110"/>
      <c r="K7072" s="1112"/>
      <c r="L7072" s="1112"/>
      <c r="M7072" s="1110"/>
      <c r="N7072" s="1110"/>
      <c r="O7072" s="1110"/>
      <c r="P7072" s="1110"/>
      <c r="Q7072" s="1110"/>
      <c r="R7072" s="1110">
        <v>2.67</v>
      </c>
      <c r="S7072" s="1120"/>
      <c r="T7072" s="1120"/>
      <c r="U7072" s="1120"/>
      <c r="V7072" s="1120"/>
      <c r="W7072" s="1120"/>
      <c r="X7072" s="1120"/>
      <c r="Y7072" s="1120"/>
      <c r="Z7072" s="1120"/>
      <c r="AA7072" s="1120"/>
      <c r="AB7072" s="1120"/>
      <c r="AC7072" s="1120"/>
      <c r="AD7072" s="1120"/>
      <c r="AE7072" s="1120"/>
      <c r="AF7072" s="1120"/>
      <c r="AG7072" s="1120"/>
      <c r="AH7072" s="1120"/>
      <c r="AI7072" s="1120"/>
      <c r="AJ7072" s="1120"/>
      <c r="AK7072" s="1120"/>
      <c r="AL7072" s="1120"/>
      <c r="AM7072" s="1120"/>
      <c r="AN7072" s="1120"/>
      <c r="AO7072" s="1120"/>
      <c r="AP7072" s="1120"/>
      <c r="AQ7072" s="1120"/>
      <c r="AR7072" s="1120"/>
      <c r="AS7072" s="1120"/>
      <c r="AT7072" s="1120"/>
    </row>
    <row r="7073" spans="1:46" s="1100" customFormat="1" ht="13.5" customHeight="1" x14ac:dyDescent="0.2">
      <c r="A7073" s="1120"/>
      <c r="B7073" s="1125"/>
      <c r="C7073" s="1167"/>
      <c r="D7073" s="1125"/>
      <c r="F7073" s="1110"/>
      <c r="G7073" s="1167"/>
      <c r="H7073" s="1167">
        <f t="shared" si="4093"/>
        <v>11</v>
      </c>
      <c r="I7073" s="1110"/>
      <c r="J7073" s="1110"/>
      <c r="K7073" s="1112"/>
      <c r="L7073" s="1112"/>
      <c r="M7073" s="1110"/>
      <c r="N7073" s="1110"/>
      <c r="O7073" s="1110"/>
      <c r="P7073" s="1110"/>
      <c r="Q7073" s="1110"/>
      <c r="R7073" s="1110">
        <v>2.62</v>
      </c>
      <c r="S7073" s="1120"/>
      <c r="T7073" s="1120"/>
      <c r="U7073" s="1120"/>
      <c r="V7073" s="1120"/>
      <c r="W7073" s="1120"/>
      <c r="X7073" s="1120"/>
      <c r="Y7073" s="1120"/>
      <c r="Z7073" s="1120"/>
      <c r="AA7073" s="1120"/>
      <c r="AB7073" s="1120"/>
      <c r="AC7073" s="1120"/>
      <c r="AD7073" s="1120"/>
      <c r="AE7073" s="1120"/>
      <c r="AF7073" s="1120"/>
      <c r="AG7073" s="1120"/>
      <c r="AH7073" s="1120"/>
      <c r="AI7073" s="1120"/>
      <c r="AJ7073" s="1120"/>
      <c r="AK7073" s="1120"/>
      <c r="AL7073" s="1120"/>
      <c r="AM7073" s="1120"/>
      <c r="AN7073" s="1120"/>
      <c r="AO7073" s="1120"/>
      <c r="AP7073" s="1120"/>
      <c r="AQ7073" s="1120"/>
      <c r="AR7073" s="1120"/>
      <c r="AS7073" s="1120"/>
      <c r="AT7073" s="1120"/>
    </row>
    <row r="7074" spans="1:46" s="1100" customFormat="1" ht="13.5" customHeight="1" x14ac:dyDescent="0.2">
      <c r="A7074" s="1120"/>
      <c r="B7074" s="1125"/>
      <c r="C7074" s="1167"/>
      <c r="D7074" s="1125"/>
      <c r="F7074" s="1110"/>
      <c r="G7074" s="1167"/>
      <c r="H7074" s="1167">
        <f t="shared" si="4093"/>
        <v>12</v>
      </c>
      <c r="I7074" s="1110"/>
      <c r="J7074" s="1110"/>
      <c r="K7074" s="1112"/>
      <c r="L7074" s="1112"/>
      <c r="M7074" s="1110"/>
      <c r="N7074" s="1110"/>
      <c r="O7074" s="1110"/>
      <c r="P7074" s="1110"/>
      <c r="Q7074" s="1110"/>
      <c r="R7074" s="1110">
        <v>2.6</v>
      </c>
      <c r="S7074" s="1120"/>
      <c r="T7074" s="1120"/>
      <c r="U7074" s="1120"/>
      <c r="V7074" s="1120"/>
      <c r="W7074" s="1120"/>
      <c r="X7074" s="1120"/>
      <c r="Y7074" s="1120"/>
      <c r="Z7074" s="1120"/>
      <c r="AA7074" s="1120"/>
      <c r="AB7074" s="1120"/>
      <c r="AC7074" s="1120"/>
      <c r="AD7074" s="1120"/>
      <c r="AE7074" s="1120"/>
      <c r="AF7074" s="1120"/>
      <c r="AG7074" s="1120"/>
      <c r="AH7074" s="1120"/>
      <c r="AI7074" s="1120"/>
      <c r="AJ7074" s="1120"/>
      <c r="AK7074" s="1120"/>
      <c r="AL7074" s="1120"/>
      <c r="AM7074" s="1120"/>
      <c r="AN7074" s="1120"/>
      <c r="AO7074" s="1120"/>
      <c r="AP7074" s="1120"/>
      <c r="AQ7074" s="1120"/>
      <c r="AR7074" s="1120"/>
      <c r="AS7074" s="1120"/>
      <c r="AT7074" s="1120"/>
    </row>
    <row r="7075" spans="1:46" s="1100" customFormat="1" ht="13.5" customHeight="1" x14ac:dyDescent="0.2">
      <c r="A7075" s="1120"/>
      <c r="B7075" s="1125"/>
      <c r="C7075" s="1167"/>
      <c r="D7075" s="1125"/>
      <c r="F7075" s="1110"/>
      <c r="G7075" s="1167"/>
      <c r="H7075" s="1167">
        <f t="shared" si="4093"/>
        <v>13</v>
      </c>
      <c r="I7075" s="1110"/>
      <c r="J7075" s="1110"/>
      <c r="K7075" s="1112"/>
      <c r="L7075" s="1112"/>
      <c r="M7075" s="1110"/>
      <c r="N7075" s="1110"/>
      <c r="O7075" s="1110"/>
      <c r="P7075" s="1110"/>
      <c r="Q7075" s="1110"/>
      <c r="R7075" s="1110">
        <v>2.56</v>
      </c>
      <c r="S7075" s="1120"/>
      <c r="T7075" s="1120"/>
      <c r="U7075" s="1120"/>
      <c r="V7075" s="1120"/>
      <c r="W7075" s="1120"/>
      <c r="X7075" s="1120"/>
      <c r="Y7075" s="1120"/>
      <c r="Z7075" s="1120"/>
      <c r="AA7075" s="1120"/>
      <c r="AB7075" s="1120"/>
      <c r="AC7075" s="1120"/>
      <c r="AD7075" s="1120"/>
      <c r="AE7075" s="1120"/>
      <c r="AF7075" s="1120"/>
      <c r="AG7075" s="1120"/>
      <c r="AH7075" s="1120"/>
      <c r="AI7075" s="1120"/>
      <c r="AJ7075" s="1120"/>
      <c r="AK7075" s="1120"/>
      <c r="AL7075" s="1120"/>
      <c r="AM7075" s="1120"/>
      <c r="AN7075" s="1120"/>
      <c r="AO7075" s="1120"/>
      <c r="AP7075" s="1120"/>
      <c r="AQ7075" s="1120"/>
      <c r="AR7075" s="1120"/>
      <c r="AS7075" s="1120"/>
      <c r="AT7075" s="1120"/>
    </row>
    <row r="7076" spans="1:46" s="1100" customFormat="1" ht="13.5" customHeight="1" x14ac:dyDescent="0.2">
      <c r="A7076" s="1120"/>
      <c r="B7076" s="1125"/>
      <c r="C7076" s="1167"/>
      <c r="D7076" s="1125"/>
      <c r="F7076" s="1110"/>
      <c r="G7076" s="1167"/>
      <c r="H7076" s="1167">
        <f t="shared" si="4093"/>
        <v>14</v>
      </c>
      <c r="I7076" s="1110"/>
      <c r="J7076" s="1110"/>
      <c r="K7076" s="1112"/>
      <c r="L7076" s="1112"/>
      <c r="M7076" s="1110"/>
      <c r="N7076" s="1110"/>
      <c r="O7076" s="1110"/>
      <c r="P7076" s="1110"/>
      <c r="Q7076" s="1110"/>
      <c r="R7076" s="1110">
        <v>2.63</v>
      </c>
      <c r="S7076" s="1120"/>
      <c r="T7076" s="1120"/>
      <c r="U7076" s="1120"/>
      <c r="V7076" s="1120"/>
      <c r="W7076" s="1120"/>
      <c r="X7076" s="1120"/>
      <c r="Y7076" s="1120"/>
      <c r="Z7076" s="1120"/>
      <c r="AA7076" s="1120"/>
      <c r="AB7076" s="1120"/>
      <c r="AC7076" s="1120"/>
      <c r="AD7076" s="1120"/>
      <c r="AE7076" s="1120"/>
      <c r="AF7076" s="1120"/>
      <c r="AG7076" s="1120"/>
      <c r="AH7076" s="1120"/>
      <c r="AI7076" s="1120"/>
      <c r="AJ7076" s="1120"/>
      <c r="AK7076" s="1120"/>
      <c r="AL7076" s="1120"/>
      <c r="AM7076" s="1120"/>
      <c r="AN7076" s="1120"/>
      <c r="AO7076" s="1120"/>
      <c r="AP7076" s="1120"/>
      <c r="AQ7076" s="1120"/>
      <c r="AR7076" s="1120"/>
      <c r="AS7076" s="1120"/>
      <c r="AT7076" s="1120"/>
    </row>
    <row r="7077" spans="1:46" s="1100" customFormat="1" ht="13.5" customHeight="1" x14ac:dyDescent="0.2">
      <c r="A7077" s="1120"/>
      <c r="B7077" s="1125"/>
      <c r="C7077" s="1167"/>
      <c r="D7077" s="1125"/>
      <c r="F7077" s="1110"/>
      <c r="G7077" s="1167"/>
      <c r="H7077" s="1167">
        <f t="shared" si="4093"/>
        <v>15</v>
      </c>
      <c r="I7077" s="1110"/>
      <c r="J7077" s="1110"/>
      <c r="K7077" s="1112"/>
      <c r="L7077" s="1112"/>
      <c r="M7077" s="1110"/>
      <c r="N7077" s="1110"/>
      <c r="O7077" s="1110"/>
      <c r="P7077" s="1110"/>
      <c r="Q7077" s="1110"/>
      <c r="R7077" s="1110">
        <v>2.58</v>
      </c>
      <c r="S7077" s="1120"/>
      <c r="T7077" s="1120"/>
      <c r="U7077" s="1120"/>
      <c r="V7077" s="1120"/>
      <c r="W7077" s="1120"/>
      <c r="X7077" s="1120"/>
      <c r="Y7077" s="1120"/>
      <c r="Z7077" s="1120"/>
      <c r="AA7077" s="1120"/>
      <c r="AB7077" s="1120"/>
      <c r="AC7077" s="1120"/>
      <c r="AD7077" s="1120"/>
      <c r="AE7077" s="1120"/>
      <c r="AF7077" s="1120"/>
      <c r="AG7077" s="1120"/>
      <c r="AH7077" s="1120"/>
      <c r="AI7077" s="1120"/>
      <c r="AJ7077" s="1120"/>
      <c r="AK7077" s="1120"/>
      <c r="AL7077" s="1120"/>
      <c r="AM7077" s="1120"/>
      <c r="AN7077" s="1120"/>
      <c r="AO7077" s="1120"/>
      <c r="AP7077" s="1120"/>
      <c r="AQ7077" s="1120"/>
      <c r="AR7077" s="1120"/>
      <c r="AS7077" s="1120"/>
      <c r="AT7077" s="1120"/>
    </row>
    <row r="7078" spans="1:46" s="1100" customFormat="1" ht="13.5" customHeight="1" x14ac:dyDescent="0.2">
      <c r="A7078" s="1120"/>
      <c r="B7078" s="1125"/>
      <c r="C7078" s="1167"/>
      <c r="D7078" s="1125"/>
      <c r="F7078" s="1110"/>
      <c r="G7078" s="1167"/>
      <c r="H7078" s="1167">
        <f t="shared" si="4093"/>
        <v>16</v>
      </c>
      <c r="I7078" s="1110"/>
      <c r="J7078" s="1110"/>
      <c r="K7078" s="1112"/>
      <c r="L7078" s="1112"/>
      <c r="M7078" s="1110"/>
      <c r="N7078" s="1110"/>
      <c r="O7078" s="1110"/>
      <c r="P7078" s="1110"/>
      <c r="Q7078" s="1110"/>
      <c r="R7078" s="1110">
        <v>2.5299999999999998</v>
      </c>
      <c r="S7078" s="1120"/>
      <c r="T7078" s="1120"/>
      <c r="U7078" s="1120"/>
      <c r="V7078" s="1120"/>
      <c r="W7078" s="1120"/>
      <c r="X7078" s="1120"/>
      <c r="Y7078" s="1120"/>
      <c r="Z7078" s="1120"/>
      <c r="AA7078" s="1120"/>
      <c r="AB7078" s="1120"/>
      <c r="AC7078" s="1120"/>
      <c r="AD7078" s="1120"/>
      <c r="AE7078" s="1120"/>
      <c r="AF7078" s="1120"/>
      <c r="AG7078" s="1120"/>
      <c r="AH7078" s="1120"/>
      <c r="AI7078" s="1120"/>
      <c r="AJ7078" s="1120"/>
      <c r="AK7078" s="1120"/>
      <c r="AL7078" s="1120"/>
      <c r="AM7078" s="1120"/>
      <c r="AN7078" s="1120"/>
      <c r="AO7078" s="1120"/>
      <c r="AP7078" s="1120"/>
      <c r="AQ7078" s="1120"/>
      <c r="AR7078" s="1120"/>
      <c r="AS7078" s="1120"/>
      <c r="AT7078" s="1120"/>
    </row>
    <row r="7079" spans="1:46" s="1100" customFormat="1" ht="13.5" customHeight="1" x14ac:dyDescent="0.2">
      <c r="A7079" s="1120"/>
      <c r="B7079" s="1125"/>
      <c r="C7079" s="1167"/>
      <c r="D7079" s="1125"/>
      <c r="F7079" s="1110"/>
      <c r="G7079" s="1167"/>
      <c r="H7079" s="1167">
        <f t="shared" si="4093"/>
        <v>17</v>
      </c>
      <c r="I7079" s="1110"/>
      <c r="J7079" s="1110"/>
      <c r="K7079" s="1112"/>
      <c r="L7079" s="1112"/>
      <c r="M7079" s="1110"/>
      <c r="N7079" s="1110"/>
      <c r="O7079" s="1110"/>
      <c r="P7079" s="1110"/>
      <c r="Q7079" s="1110"/>
      <c r="R7079" s="1110">
        <v>2.5099999999999998</v>
      </c>
      <c r="S7079" s="1120"/>
      <c r="T7079" s="1120"/>
      <c r="U7079" s="1120"/>
      <c r="V7079" s="1120"/>
      <c r="W7079" s="1120"/>
      <c r="X7079" s="1120"/>
      <c r="Y7079" s="1120"/>
      <c r="Z7079" s="1120"/>
      <c r="AA7079" s="1120"/>
      <c r="AB7079" s="1120"/>
      <c r="AC7079" s="1120"/>
      <c r="AD7079" s="1120"/>
      <c r="AE7079" s="1120"/>
      <c r="AF7079" s="1120"/>
      <c r="AG7079" s="1120"/>
      <c r="AH7079" s="1120"/>
      <c r="AI7079" s="1120"/>
      <c r="AJ7079" s="1120"/>
      <c r="AK7079" s="1120"/>
      <c r="AL7079" s="1120"/>
      <c r="AM7079" s="1120"/>
      <c r="AN7079" s="1120"/>
      <c r="AO7079" s="1120"/>
      <c r="AP7079" s="1120"/>
      <c r="AQ7079" s="1120"/>
      <c r="AR7079" s="1120"/>
      <c r="AS7079" s="1120"/>
      <c r="AT7079" s="1120"/>
    </row>
    <row r="7080" spans="1:46" s="1100" customFormat="1" ht="13.5" customHeight="1" x14ac:dyDescent="0.2">
      <c r="A7080" s="1120"/>
      <c r="B7080" s="1125"/>
      <c r="C7080" s="1167"/>
      <c r="D7080" s="1125"/>
      <c r="F7080" s="1110"/>
      <c r="G7080" s="1167"/>
      <c r="H7080" s="1167">
        <f t="shared" si="4093"/>
        <v>18</v>
      </c>
      <c r="I7080" s="1110"/>
      <c r="J7080" s="1110"/>
      <c r="K7080" s="1112"/>
      <c r="L7080" s="1112"/>
      <c r="M7080" s="1110"/>
      <c r="N7080" s="1110"/>
      <c r="O7080" s="1110"/>
      <c r="P7080" s="1110"/>
      <c r="Q7080" s="1110"/>
      <c r="R7080" s="1110">
        <v>2.63</v>
      </c>
      <c r="S7080" s="1120"/>
      <c r="T7080" s="1120"/>
      <c r="U7080" s="1120"/>
      <c r="V7080" s="1120"/>
      <c r="W7080" s="1120"/>
      <c r="X7080" s="1120"/>
      <c r="Y7080" s="1120"/>
      <c r="Z7080" s="1120"/>
      <c r="AA7080" s="1120"/>
      <c r="AB7080" s="1120"/>
      <c r="AC7080" s="1120"/>
      <c r="AD7080" s="1120"/>
      <c r="AE7080" s="1120"/>
      <c r="AF7080" s="1120"/>
      <c r="AG7080" s="1120"/>
      <c r="AH7080" s="1120"/>
      <c r="AI7080" s="1120"/>
      <c r="AJ7080" s="1120"/>
      <c r="AK7080" s="1120"/>
      <c r="AL7080" s="1120"/>
      <c r="AM7080" s="1120"/>
      <c r="AN7080" s="1120"/>
      <c r="AO7080" s="1120"/>
      <c r="AP7080" s="1120"/>
      <c r="AQ7080" s="1120"/>
      <c r="AR7080" s="1120"/>
      <c r="AS7080" s="1120"/>
      <c r="AT7080" s="1120"/>
    </row>
    <row r="7081" spans="1:46" s="1100" customFormat="1" ht="13.5" customHeight="1" x14ac:dyDescent="0.2">
      <c r="A7081" s="1120"/>
      <c r="B7081" s="1125"/>
      <c r="C7081" s="1167"/>
      <c r="D7081" s="1125"/>
      <c r="F7081" s="1110"/>
      <c r="G7081" s="1167"/>
      <c r="H7081" s="1167">
        <f t="shared" si="4093"/>
        <v>19</v>
      </c>
      <c r="I7081" s="1110"/>
      <c r="J7081" s="1110"/>
      <c r="K7081" s="1112"/>
      <c r="L7081" s="1112"/>
      <c r="M7081" s="1110"/>
      <c r="N7081" s="1110"/>
      <c r="O7081" s="1110"/>
      <c r="P7081" s="1110"/>
      <c r="Q7081" s="1110"/>
      <c r="R7081" s="1110">
        <v>2.62</v>
      </c>
      <c r="S7081" s="1120"/>
      <c r="T7081" s="1120"/>
      <c r="U7081" s="1120"/>
      <c r="V7081" s="1120"/>
      <c r="W7081" s="1120"/>
      <c r="X7081" s="1120"/>
      <c r="Y7081" s="1120"/>
      <c r="Z7081" s="1120"/>
      <c r="AA7081" s="1120"/>
      <c r="AB7081" s="1120"/>
      <c r="AC7081" s="1120"/>
      <c r="AD7081" s="1120"/>
      <c r="AE7081" s="1120"/>
      <c r="AF7081" s="1120"/>
      <c r="AG7081" s="1120"/>
      <c r="AH7081" s="1120"/>
      <c r="AI7081" s="1120"/>
      <c r="AJ7081" s="1120"/>
      <c r="AK7081" s="1120"/>
      <c r="AL7081" s="1120"/>
      <c r="AM7081" s="1120"/>
      <c r="AN7081" s="1120"/>
      <c r="AO7081" s="1120"/>
      <c r="AP7081" s="1120"/>
      <c r="AQ7081" s="1120"/>
      <c r="AR7081" s="1120"/>
      <c r="AS7081" s="1120"/>
      <c r="AT7081" s="1120"/>
    </row>
    <row r="7082" spans="1:46" s="1100" customFormat="1" ht="13.5" customHeight="1" x14ac:dyDescent="0.2">
      <c r="A7082" s="1120"/>
      <c r="B7082" s="1125"/>
      <c r="C7082" s="1167"/>
      <c r="D7082" s="1125"/>
      <c r="F7082" s="1110"/>
      <c r="G7082" s="1167"/>
      <c r="H7082" s="1167">
        <f t="shared" si="4093"/>
        <v>20</v>
      </c>
      <c r="I7082" s="1110"/>
      <c r="J7082" s="1110"/>
      <c r="K7082" s="1112"/>
      <c r="L7082" s="1112"/>
      <c r="M7082" s="1110"/>
      <c r="N7082" s="1110"/>
      <c r="O7082" s="1110"/>
      <c r="P7082" s="1110"/>
      <c r="Q7082" s="1110"/>
      <c r="R7082" s="1110">
        <v>2.54</v>
      </c>
      <c r="S7082" s="1120"/>
      <c r="T7082" s="1120"/>
      <c r="U7082" s="1120"/>
      <c r="V7082" s="1120"/>
      <c r="W7082" s="1120"/>
      <c r="X7082" s="1120"/>
      <c r="Y7082" s="1120"/>
      <c r="Z7082" s="1120"/>
      <c r="AA7082" s="1120"/>
      <c r="AB7082" s="1120"/>
      <c r="AC7082" s="1120"/>
      <c r="AD7082" s="1120"/>
      <c r="AE7082" s="1120"/>
      <c r="AF7082" s="1120"/>
      <c r="AG7082" s="1120"/>
      <c r="AH7082" s="1120"/>
      <c r="AI7082" s="1120"/>
      <c r="AJ7082" s="1120"/>
      <c r="AK7082" s="1120"/>
      <c r="AL7082" s="1120"/>
      <c r="AM7082" s="1120"/>
      <c r="AN7082" s="1120"/>
      <c r="AO7082" s="1120"/>
      <c r="AP7082" s="1120"/>
      <c r="AQ7082" s="1120"/>
      <c r="AR7082" s="1120"/>
      <c r="AS7082" s="1120"/>
      <c r="AT7082" s="1120"/>
    </row>
    <row r="7083" spans="1:46" s="1100" customFormat="1" ht="13.5" customHeight="1" x14ac:dyDescent="0.2">
      <c r="A7083" s="1120"/>
      <c r="B7083" s="1125"/>
      <c r="C7083" s="1167"/>
      <c r="D7083" s="1125"/>
      <c r="F7083" s="1110"/>
      <c r="G7083" s="1167"/>
      <c r="H7083" s="1167">
        <f t="shared" si="4093"/>
        <v>21</v>
      </c>
      <c r="I7083" s="1110"/>
      <c r="J7083" s="1110"/>
      <c r="K7083" s="1112"/>
      <c r="L7083" s="1112"/>
      <c r="M7083" s="1110"/>
      <c r="N7083" s="1110"/>
      <c r="O7083" s="1110"/>
      <c r="P7083" s="1110"/>
      <c r="Q7083" s="1110"/>
      <c r="R7083" s="1110">
        <v>2.5099999999999998</v>
      </c>
      <c r="S7083" s="1120"/>
      <c r="T7083" s="1120"/>
      <c r="U7083" s="1120"/>
      <c r="V7083" s="1120"/>
      <c r="W7083" s="1120"/>
      <c r="X7083" s="1120"/>
      <c r="Y7083" s="1120"/>
      <c r="Z7083" s="1120"/>
      <c r="AA7083" s="1120"/>
      <c r="AB7083" s="1120"/>
      <c r="AC7083" s="1120"/>
      <c r="AD7083" s="1120"/>
      <c r="AE7083" s="1120"/>
      <c r="AF7083" s="1120"/>
      <c r="AG7083" s="1120"/>
      <c r="AH7083" s="1120"/>
      <c r="AI7083" s="1120"/>
      <c r="AJ7083" s="1120"/>
      <c r="AK7083" s="1120"/>
      <c r="AL7083" s="1120"/>
      <c r="AM7083" s="1120"/>
      <c r="AN7083" s="1120"/>
      <c r="AO7083" s="1120"/>
      <c r="AP7083" s="1120"/>
      <c r="AQ7083" s="1120"/>
      <c r="AR7083" s="1120"/>
      <c r="AS7083" s="1120"/>
      <c r="AT7083" s="1120"/>
    </row>
    <row r="7084" spans="1:46" s="1100" customFormat="1" ht="13.5" customHeight="1" x14ac:dyDescent="0.2">
      <c r="A7084" s="1120"/>
      <c r="B7084" s="1125"/>
      <c r="C7084" s="1167"/>
      <c r="D7084" s="1125"/>
      <c r="F7084" s="1110"/>
      <c r="G7084" s="1167"/>
      <c r="H7084" s="1167">
        <f t="shared" si="4093"/>
        <v>22</v>
      </c>
      <c r="I7084" s="1110"/>
      <c r="J7084" s="1110"/>
      <c r="K7084" s="1112"/>
      <c r="L7084" s="1112"/>
      <c r="M7084" s="1110"/>
      <c r="N7084" s="1110"/>
      <c r="O7084" s="1110"/>
      <c r="P7084" s="1110"/>
      <c r="Q7084" s="1110"/>
      <c r="R7084" s="1110">
        <v>2.6</v>
      </c>
      <c r="S7084" s="1120"/>
      <c r="T7084" s="1120"/>
      <c r="U7084" s="1120"/>
      <c r="V7084" s="1120"/>
      <c r="W7084" s="1120"/>
      <c r="X7084" s="1120"/>
      <c r="Y7084" s="1120"/>
      <c r="Z7084" s="1120"/>
      <c r="AA7084" s="1120"/>
      <c r="AB7084" s="1120"/>
      <c r="AC7084" s="1120"/>
      <c r="AD7084" s="1120"/>
      <c r="AE7084" s="1120"/>
      <c r="AF7084" s="1120"/>
      <c r="AG7084" s="1120"/>
      <c r="AH7084" s="1120"/>
      <c r="AI7084" s="1120"/>
      <c r="AJ7084" s="1120"/>
      <c r="AK7084" s="1120"/>
      <c r="AL7084" s="1120"/>
      <c r="AM7084" s="1120"/>
      <c r="AN7084" s="1120"/>
      <c r="AO7084" s="1120"/>
      <c r="AP7084" s="1120"/>
      <c r="AQ7084" s="1120"/>
      <c r="AR7084" s="1120"/>
      <c r="AS7084" s="1120"/>
      <c r="AT7084" s="1120"/>
    </row>
    <row r="7085" spans="1:46" s="1100" customFormat="1" ht="13.5" customHeight="1" x14ac:dyDescent="0.2">
      <c r="A7085" s="1120"/>
      <c r="B7085" s="1125"/>
      <c r="C7085" s="1167"/>
      <c r="D7085" s="1125"/>
      <c r="F7085" s="1110"/>
      <c r="G7085" s="1167"/>
      <c r="H7085" s="1167">
        <f t="shared" si="4093"/>
        <v>23</v>
      </c>
      <c r="I7085" s="1110"/>
      <c r="J7085" s="1110"/>
      <c r="K7085" s="1112"/>
      <c r="L7085" s="1112"/>
      <c r="M7085" s="1110"/>
      <c r="N7085" s="1110"/>
      <c r="O7085" s="1110"/>
      <c r="P7085" s="1110"/>
      <c r="Q7085" s="1110"/>
      <c r="R7085" s="1110">
        <v>2.52</v>
      </c>
      <c r="S7085" s="1120"/>
      <c r="T7085" s="1120"/>
      <c r="U7085" s="1120"/>
      <c r="V7085" s="1120"/>
      <c r="W7085" s="1120"/>
      <c r="X7085" s="1120"/>
      <c r="Y7085" s="1120"/>
      <c r="Z7085" s="1120"/>
      <c r="AA7085" s="1120"/>
      <c r="AB7085" s="1120"/>
      <c r="AC7085" s="1120"/>
      <c r="AD7085" s="1120"/>
      <c r="AE7085" s="1120"/>
      <c r="AF7085" s="1120"/>
      <c r="AG7085" s="1120"/>
      <c r="AH7085" s="1120"/>
      <c r="AI7085" s="1120"/>
      <c r="AJ7085" s="1120"/>
      <c r="AK7085" s="1120"/>
      <c r="AL7085" s="1120"/>
      <c r="AM7085" s="1120"/>
      <c r="AN7085" s="1120"/>
      <c r="AO7085" s="1120"/>
      <c r="AP7085" s="1120"/>
      <c r="AQ7085" s="1120"/>
      <c r="AR7085" s="1120"/>
      <c r="AS7085" s="1120"/>
      <c r="AT7085" s="1120"/>
    </row>
    <row r="7086" spans="1:46" s="1100" customFormat="1" ht="13.5" customHeight="1" x14ac:dyDescent="0.2">
      <c r="A7086" s="2217"/>
      <c r="B7086" s="1079" t="s">
        <v>2802</v>
      </c>
      <c r="H7086" s="1120"/>
      <c r="I7086" s="1120"/>
      <c r="J7086" s="1120"/>
      <c r="K7086" s="1129"/>
      <c r="L7086" s="1120"/>
      <c r="M7086" s="1120"/>
      <c r="N7086" s="1120"/>
      <c r="O7086" s="1120"/>
      <c r="P7086" s="1120"/>
      <c r="Q7086" s="1120"/>
      <c r="R7086" s="1120"/>
      <c r="S7086" s="1120"/>
      <c r="T7086" s="1120"/>
      <c r="U7086" s="1120"/>
      <c r="V7086" s="1120"/>
      <c r="W7086" s="1120"/>
      <c r="X7086" s="1120"/>
      <c r="Y7086" s="1120"/>
      <c r="Z7086" s="1120"/>
      <c r="AA7086" s="1120"/>
      <c r="AB7086" s="1120"/>
      <c r="AC7086" s="1120"/>
      <c r="AD7086" s="1120"/>
      <c r="AE7086" s="1120"/>
      <c r="AF7086" s="1120"/>
      <c r="AG7086" s="1120"/>
      <c r="AH7086" s="1120"/>
      <c r="AI7086" s="1120"/>
      <c r="AJ7086" s="1120"/>
      <c r="AK7086" s="1120"/>
      <c r="AL7086" s="1120"/>
      <c r="AM7086" s="1120"/>
      <c r="AN7086" s="1120"/>
      <c r="AO7086" s="1120"/>
      <c r="AP7086" s="1120"/>
      <c r="AQ7086" s="1120"/>
      <c r="AR7086" s="1120"/>
      <c r="AS7086" s="1120"/>
      <c r="AT7086" s="1120"/>
    </row>
    <row r="7087" spans="1:46" ht="13.5" customHeight="1" x14ac:dyDescent="0.2">
      <c r="A7087" s="1167"/>
      <c r="B7087" s="1125"/>
      <c r="C7087" s="1110" t="s">
        <v>79</v>
      </c>
      <c r="E7087" s="1123"/>
      <c r="G7087" s="1167"/>
      <c r="Q7087" s="1110"/>
      <c r="R7087" s="1110"/>
    </row>
    <row r="7088" spans="1:46" ht="13.5" customHeight="1" x14ac:dyDescent="0.2">
      <c r="A7088" s="1167"/>
      <c r="B7088" s="1100"/>
      <c r="C7088" s="1110" t="s">
        <v>116</v>
      </c>
      <c r="E7088" s="1123"/>
      <c r="G7088" s="1167"/>
      <c r="Q7088" s="1110"/>
      <c r="R7088" s="1110"/>
    </row>
    <row r="7089" spans="1:46" ht="13.5" customHeight="1" x14ac:dyDescent="0.2">
      <c r="A7089" s="1167"/>
      <c r="B7089" s="1125"/>
      <c r="C7089" s="1110" t="s">
        <v>3070</v>
      </c>
      <c r="E7089" s="1123"/>
      <c r="G7089" s="1167"/>
      <c r="Q7089" s="1110"/>
      <c r="R7089" s="1110"/>
    </row>
    <row r="7090" spans="1:46" ht="13.5" customHeight="1" x14ac:dyDescent="0.2">
      <c r="A7090" s="1167">
        <v>7</v>
      </c>
      <c r="B7090" s="1125" t="s">
        <v>351</v>
      </c>
      <c r="C7090" s="1125" t="s">
        <v>620</v>
      </c>
      <c r="D7090" s="1125" t="s">
        <v>249</v>
      </c>
      <c r="E7090" s="1123" t="s">
        <v>750</v>
      </c>
      <c r="F7090" s="1110" t="s">
        <v>93</v>
      </c>
      <c r="G7090" s="1167">
        <v>40</v>
      </c>
      <c r="H7090" s="1107">
        <v>0</v>
      </c>
      <c r="N7090" s="1120"/>
      <c r="O7090" s="1120"/>
      <c r="P7090" s="1120"/>
      <c r="Q7090" s="1120"/>
      <c r="R7090" s="1110"/>
    </row>
    <row r="7091" spans="1:46" ht="13.5" customHeight="1" x14ac:dyDescent="0.2">
      <c r="A7091" s="1167"/>
      <c r="B7091" s="1125" t="s">
        <v>1695</v>
      </c>
      <c r="C7091" s="1110" t="s">
        <v>5269</v>
      </c>
      <c r="D7091" s="1125" t="s">
        <v>752</v>
      </c>
      <c r="E7091" s="1123" t="s">
        <v>751</v>
      </c>
      <c r="G7091" s="1167"/>
      <c r="H7091" s="1167">
        <v>0</v>
      </c>
      <c r="N7091" s="1120"/>
      <c r="O7091" s="1120"/>
      <c r="P7091" s="1120"/>
      <c r="Q7091" s="1120"/>
      <c r="R7091" s="1120"/>
    </row>
    <row r="7092" spans="1:46" ht="13.5" customHeight="1" x14ac:dyDescent="0.2">
      <c r="A7092" s="1167"/>
      <c r="B7092" s="1125" t="s">
        <v>3210</v>
      </c>
      <c r="C7092" s="1125"/>
      <c r="D7092" s="1125" t="s">
        <v>751</v>
      </c>
      <c r="E7092" s="1123"/>
      <c r="G7092" s="1167"/>
      <c r="H7092" s="1167">
        <v>0</v>
      </c>
      <c r="P7092" s="1110"/>
      <c r="Q7092" s="1110"/>
      <c r="R7092" s="1110">
        <v>0.24</v>
      </c>
    </row>
    <row r="7093" spans="1:46" ht="13.5" customHeight="1" x14ac:dyDescent="0.2">
      <c r="A7093" s="1167"/>
      <c r="B7093" s="1125"/>
      <c r="C7093" s="1125"/>
      <c r="E7093" s="1123"/>
      <c r="G7093" s="1167"/>
      <c r="H7093" s="1167">
        <f>H7092+1</f>
        <v>1</v>
      </c>
      <c r="P7093" s="1110"/>
      <c r="Q7093" s="1110"/>
      <c r="R7093" s="1110">
        <v>0.3</v>
      </c>
    </row>
    <row r="7094" spans="1:46" ht="13.5" customHeight="1" x14ac:dyDescent="0.2">
      <c r="A7094" s="1167"/>
      <c r="B7094" s="1125"/>
      <c r="C7094" s="1125"/>
      <c r="E7094" s="1123"/>
      <c r="G7094" s="1167"/>
      <c r="H7094" s="1167">
        <f t="shared" ref="H7094:H7115" si="4094">H7093+1</f>
        <v>2</v>
      </c>
      <c r="P7094" s="1110"/>
      <c r="Q7094" s="1110"/>
      <c r="R7094" s="1110">
        <v>0.3</v>
      </c>
    </row>
    <row r="7095" spans="1:46" ht="13.5" customHeight="1" x14ac:dyDescent="0.2">
      <c r="A7095" s="1167"/>
      <c r="B7095" s="1125"/>
      <c r="C7095" s="1125"/>
      <c r="E7095" s="1123"/>
      <c r="G7095" s="1167"/>
      <c r="H7095" s="1167">
        <f t="shared" si="4094"/>
        <v>3</v>
      </c>
      <c r="P7095" s="1110"/>
      <c r="Q7095" s="1110"/>
      <c r="R7095" s="1110">
        <v>0.24</v>
      </c>
    </row>
    <row r="7096" spans="1:46" ht="13.5" customHeight="1" x14ac:dyDescent="0.2">
      <c r="A7096" s="1167"/>
      <c r="B7096" s="1125"/>
      <c r="C7096" s="1125"/>
      <c r="E7096" s="1123"/>
      <c r="G7096" s="1167"/>
      <c r="H7096" s="1167">
        <f t="shared" si="4094"/>
        <v>4</v>
      </c>
      <c r="P7096" s="1110"/>
      <c r="Q7096" s="1110"/>
      <c r="R7096" s="1110">
        <v>0.25</v>
      </c>
    </row>
    <row r="7097" spans="1:46" ht="13.5" customHeight="1" x14ac:dyDescent="0.2">
      <c r="A7097" s="1167"/>
      <c r="B7097" s="1125"/>
      <c r="C7097" s="1125"/>
      <c r="E7097" s="1123"/>
      <c r="G7097" s="1167"/>
      <c r="H7097" s="1167">
        <f t="shared" si="4094"/>
        <v>5</v>
      </c>
      <c r="P7097" s="1110"/>
      <c r="Q7097" s="1110"/>
      <c r="R7097" s="1110">
        <v>0.25</v>
      </c>
    </row>
    <row r="7098" spans="1:46" ht="13.5" customHeight="1" x14ac:dyDescent="0.2">
      <c r="A7098" s="1167"/>
      <c r="B7098" s="1125"/>
      <c r="C7098" s="1125"/>
      <c r="E7098" s="1123"/>
      <c r="G7098" s="1167"/>
      <c r="H7098" s="1167">
        <f t="shared" si="4094"/>
        <v>6</v>
      </c>
      <c r="P7098" s="1110"/>
      <c r="Q7098" s="1110"/>
      <c r="R7098" s="1110">
        <v>0.24</v>
      </c>
    </row>
    <row r="7099" spans="1:46" ht="13.5" customHeight="1" x14ac:dyDescent="0.2">
      <c r="A7099" s="1167"/>
      <c r="B7099" s="1125"/>
      <c r="C7099" s="1125"/>
      <c r="E7099" s="1123"/>
      <c r="G7099" s="1167"/>
      <c r="H7099" s="1167">
        <f t="shared" si="4094"/>
        <v>7</v>
      </c>
      <c r="P7099" s="1110"/>
      <c r="Q7099" s="1110"/>
      <c r="R7099" s="1110">
        <v>0.25</v>
      </c>
    </row>
    <row r="7100" spans="1:46" s="1100" customFormat="1" ht="13.5" customHeight="1" x14ac:dyDescent="0.2">
      <c r="A7100" s="1120"/>
      <c r="C7100" s="933"/>
      <c r="F7100" s="1120"/>
      <c r="G7100" s="1120"/>
      <c r="H7100" s="1167">
        <f t="shared" si="4094"/>
        <v>8</v>
      </c>
      <c r="I7100" s="1120"/>
      <c r="J7100" s="1120"/>
      <c r="K7100" s="1120"/>
      <c r="L7100" s="1129"/>
      <c r="M7100" s="1129"/>
      <c r="N7100" s="1129"/>
      <c r="O7100" s="1129"/>
      <c r="P7100" s="1129"/>
      <c r="Q7100" s="1120"/>
      <c r="R7100" s="1110">
        <v>0.26</v>
      </c>
      <c r="S7100" s="1120"/>
      <c r="T7100" s="1120"/>
      <c r="U7100" s="1120"/>
      <c r="V7100" s="1120"/>
      <c r="W7100" s="1120"/>
      <c r="X7100" s="1120"/>
      <c r="Y7100" s="1120"/>
      <c r="Z7100" s="1120"/>
      <c r="AA7100" s="1120"/>
      <c r="AB7100" s="1120"/>
      <c r="AC7100" s="1120"/>
      <c r="AD7100" s="1120"/>
      <c r="AE7100" s="1120"/>
      <c r="AF7100" s="1120"/>
      <c r="AG7100" s="1120"/>
      <c r="AH7100" s="1120"/>
      <c r="AI7100" s="1120"/>
      <c r="AJ7100" s="1120"/>
      <c r="AK7100" s="1120"/>
      <c r="AL7100" s="1120"/>
      <c r="AM7100" s="1120"/>
      <c r="AN7100" s="1120"/>
      <c r="AO7100" s="1120"/>
      <c r="AP7100" s="1120"/>
      <c r="AQ7100" s="1120"/>
      <c r="AR7100" s="1120"/>
      <c r="AS7100" s="1120"/>
      <c r="AT7100" s="1120"/>
    </row>
    <row r="7101" spans="1:46" s="1100" customFormat="1" ht="13.5" customHeight="1" x14ac:dyDescent="0.2">
      <c r="A7101" s="1120"/>
      <c r="C7101" s="933"/>
      <c r="F7101" s="1120"/>
      <c r="G7101" s="1120"/>
      <c r="H7101" s="1167">
        <f t="shared" si="4094"/>
        <v>9</v>
      </c>
      <c r="I7101" s="1120"/>
      <c r="J7101" s="1120"/>
      <c r="K7101" s="1120"/>
      <c r="L7101" s="1129"/>
      <c r="M7101" s="1129"/>
      <c r="N7101" s="1129"/>
      <c r="O7101" s="1129"/>
      <c r="P7101" s="1129"/>
      <c r="Q7101" s="1120"/>
      <c r="R7101" s="1110">
        <v>0.35</v>
      </c>
      <c r="S7101" s="1120"/>
      <c r="T7101" s="1120"/>
      <c r="U7101" s="1120"/>
      <c r="V7101" s="1120"/>
      <c r="W7101" s="1120"/>
      <c r="X7101" s="1120"/>
      <c r="Y7101" s="1120"/>
      <c r="Z7101" s="1120"/>
      <c r="AA7101" s="1120"/>
      <c r="AB7101" s="1120"/>
      <c r="AC7101" s="1120"/>
      <c r="AD7101" s="1120"/>
      <c r="AE7101" s="1120"/>
      <c r="AF7101" s="1120"/>
      <c r="AG7101" s="1120"/>
      <c r="AH7101" s="1120"/>
      <c r="AI7101" s="1120"/>
      <c r="AJ7101" s="1120"/>
      <c r="AK7101" s="1120"/>
      <c r="AL7101" s="1120"/>
      <c r="AM7101" s="1120"/>
      <c r="AN7101" s="1120"/>
      <c r="AO7101" s="1120"/>
      <c r="AP7101" s="1120"/>
      <c r="AQ7101" s="1120"/>
      <c r="AR7101" s="1120"/>
      <c r="AS7101" s="1120"/>
      <c r="AT7101" s="1120"/>
    </row>
    <row r="7102" spans="1:46" s="1100" customFormat="1" ht="13.5" customHeight="1" x14ac:dyDescent="0.2">
      <c r="A7102" s="1120"/>
      <c r="C7102" s="933"/>
      <c r="F7102" s="1120"/>
      <c r="G7102" s="1120"/>
      <c r="H7102" s="1167">
        <f t="shared" si="4094"/>
        <v>10</v>
      </c>
      <c r="I7102" s="1120"/>
      <c r="J7102" s="1120"/>
      <c r="K7102" s="1120"/>
      <c r="L7102" s="1129"/>
      <c r="M7102" s="1129"/>
      <c r="N7102" s="1129"/>
      <c r="O7102" s="1129"/>
      <c r="P7102" s="1129"/>
      <c r="Q7102" s="1120"/>
      <c r="R7102" s="1110">
        <v>0.37</v>
      </c>
      <c r="S7102" s="1120"/>
      <c r="T7102" s="1120"/>
      <c r="U7102" s="1120"/>
      <c r="V7102" s="1120"/>
      <c r="W7102" s="1120"/>
      <c r="X7102" s="1120"/>
      <c r="Y7102" s="1120"/>
      <c r="Z7102" s="1120"/>
      <c r="AA7102" s="1120"/>
      <c r="AB7102" s="1120"/>
      <c r="AC7102" s="1120"/>
      <c r="AD7102" s="1120"/>
      <c r="AE7102" s="1120"/>
      <c r="AF7102" s="1120"/>
      <c r="AG7102" s="1120"/>
      <c r="AH7102" s="1120"/>
      <c r="AI7102" s="1120"/>
      <c r="AJ7102" s="1120"/>
      <c r="AK7102" s="1120"/>
      <c r="AL7102" s="1120"/>
      <c r="AM7102" s="1120"/>
      <c r="AN7102" s="1120"/>
      <c r="AO7102" s="1120"/>
      <c r="AP7102" s="1120"/>
      <c r="AQ7102" s="1120"/>
      <c r="AR7102" s="1120"/>
      <c r="AS7102" s="1120"/>
      <c r="AT7102" s="1120"/>
    </row>
    <row r="7103" spans="1:46" s="1100" customFormat="1" ht="13.5" customHeight="1" x14ac:dyDescent="0.2">
      <c r="A7103" s="1120"/>
      <c r="C7103" s="933"/>
      <c r="F7103" s="1120"/>
      <c r="G7103" s="1120"/>
      <c r="H7103" s="1167">
        <f t="shared" si="4094"/>
        <v>11</v>
      </c>
      <c r="I7103" s="1120"/>
      <c r="J7103" s="1120"/>
      <c r="K7103" s="1120"/>
      <c r="L7103" s="1129"/>
      <c r="M7103" s="1129"/>
      <c r="N7103" s="1129"/>
      <c r="O7103" s="1129"/>
      <c r="P7103" s="1129"/>
      <c r="Q7103" s="1120"/>
      <c r="R7103" s="1110">
        <v>0.36</v>
      </c>
      <c r="S7103" s="1120"/>
      <c r="T7103" s="1120"/>
      <c r="U7103" s="1120"/>
      <c r="V7103" s="1120"/>
      <c r="W7103" s="1120"/>
      <c r="X7103" s="1120"/>
      <c r="Y7103" s="1120"/>
      <c r="Z7103" s="1120"/>
      <c r="AA7103" s="1120"/>
      <c r="AB7103" s="1120"/>
      <c r="AC7103" s="1120"/>
      <c r="AD7103" s="1120"/>
      <c r="AE7103" s="1120"/>
      <c r="AF7103" s="1120"/>
      <c r="AG7103" s="1120"/>
      <c r="AH7103" s="1120"/>
      <c r="AI7103" s="1120"/>
      <c r="AJ7103" s="1120"/>
      <c r="AK7103" s="1120"/>
      <c r="AL7103" s="1120"/>
      <c r="AM7103" s="1120"/>
      <c r="AN7103" s="1120"/>
      <c r="AO7103" s="1120"/>
      <c r="AP7103" s="1120"/>
      <c r="AQ7103" s="1120"/>
      <c r="AR7103" s="1120"/>
      <c r="AS7103" s="1120"/>
      <c r="AT7103" s="1120"/>
    </row>
    <row r="7104" spans="1:46" s="1100" customFormat="1" ht="13.5" customHeight="1" x14ac:dyDescent="0.2">
      <c r="A7104" s="1120"/>
      <c r="C7104" s="933"/>
      <c r="F7104" s="1120"/>
      <c r="G7104" s="1120"/>
      <c r="H7104" s="1167">
        <f t="shared" si="4094"/>
        <v>12</v>
      </c>
      <c r="I7104" s="1120"/>
      <c r="J7104" s="1120"/>
      <c r="K7104" s="1120"/>
      <c r="L7104" s="1129"/>
      <c r="M7104" s="1129"/>
      <c r="N7104" s="1129"/>
      <c r="O7104" s="1129"/>
      <c r="P7104" s="1129"/>
      <c r="Q7104" s="1120"/>
      <c r="R7104" s="1110">
        <v>0.36</v>
      </c>
      <c r="S7104" s="1120"/>
      <c r="T7104" s="1120"/>
      <c r="U7104" s="1120"/>
      <c r="V7104" s="1120"/>
      <c r="W7104" s="1120"/>
      <c r="X7104" s="1120"/>
      <c r="Y7104" s="1120"/>
      <c r="Z7104" s="1120"/>
      <c r="AA7104" s="1120"/>
      <c r="AB7104" s="1120"/>
      <c r="AC7104" s="1120"/>
      <c r="AD7104" s="1120"/>
      <c r="AE7104" s="1120"/>
      <c r="AF7104" s="1120"/>
      <c r="AG7104" s="1120"/>
      <c r="AH7104" s="1120"/>
      <c r="AI7104" s="1120"/>
      <c r="AJ7104" s="1120"/>
      <c r="AK7104" s="1120"/>
      <c r="AL7104" s="1120"/>
      <c r="AM7104" s="1120"/>
      <c r="AN7104" s="1120"/>
      <c r="AO7104" s="1120"/>
      <c r="AP7104" s="1120"/>
      <c r="AQ7104" s="1120"/>
      <c r="AR7104" s="1120"/>
      <c r="AS7104" s="1120"/>
      <c r="AT7104" s="1120"/>
    </row>
    <row r="7105" spans="1:46" s="1100" customFormat="1" ht="13.5" customHeight="1" x14ac:dyDescent="0.2">
      <c r="A7105" s="1120"/>
      <c r="C7105" s="933"/>
      <c r="F7105" s="1120"/>
      <c r="G7105" s="1120"/>
      <c r="H7105" s="1167">
        <f t="shared" si="4094"/>
        <v>13</v>
      </c>
      <c r="I7105" s="1120"/>
      <c r="J7105" s="1120"/>
      <c r="K7105" s="1120"/>
      <c r="L7105" s="1129"/>
      <c r="M7105" s="1129"/>
      <c r="N7105" s="1129"/>
      <c r="O7105" s="1129"/>
      <c r="P7105" s="1129"/>
      <c r="Q7105" s="1120"/>
      <c r="R7105" s="1110">
        <v>0.35</v>
      </c>
      <c r="S7105" s="1120"/>
      <c r="T7105" s="1120"/>
      <c r="U7105" s="1120"/>
      <c r="V7105" s="1120"/>
      <c r="W7105" s="1120"/>
      <c r="X7105" s="1120"/>
      <c r="Y7105" s="1120"/>
      <c r="Z7105" s="1120"/>
      <c r="AA7105" s="1120"/>
      <c r="AB7105" s="1120"/>
      <c r="AC7105" s="1120"/>
      <c r="AD7105" s="1120"/>
      <c r="AE7105" s="1120"/>
      <c r="AF7105" s="1120"/>
      <c r="AG7105" s="1120"/>
      <c r="AH7105" s="1120"/>
      <c r="AI7105" s="1120"/>
      <c r="AJ7105" s="1120"/>
      <c r="AK7105" s="1120"/>
      <c r="AL7105" s="1120"/>
      <c r="AM7105" s="1120"/>
      <c r="AN7105" s="1120"/>
      <c r="AO7105" s="1120"/>
      <c r="AP7105" s="1120"/>
      <c r="AQ7105" s="1120"/>
      <c r="AR7105" s="1120"/>
      <c r="AS7105" s="1120"/>
      <c r="AT7105" s="1120"/>
    </row>
    <row r="7106" spans="1:46" s="1100" customFormat="1" ht="13.5" customHeight="1" x14ac:dyDescent="0.2">
      <c r="A7106" s="1120"/>
      <c r="C7106" s="933"/>
      <c r="F7106" s="1120"/>
      <c r="G7106" s="1120"/>
      <c r="H7106" s="1167">
        <f t="shared" si="4094"/>
        <v>14</v>
      </c>
      <c r="I7106" s="1120"/>
      <c r="J7106" s="1120"/>
      <c r="K7106" s="1120"/>
      <c r="L7106" s="1129"/>
      <c r="M7106" s="1129"/>
      <c r="N7106" s="1129"/>
      <c r="O7106" s="1129"/>
      <c r="P7106" s="1129"/>
      <c r="Q7106" s="1120"/>
      <c r="R7106" s="1110">
        <v>0.36</v>
      </c>
      <c r="S7106" s="1120"/>
      <c r="T7106" s="1120"/>
      <c r="U7106" s="1120"/>
      <c r="V7106" s="1120"/>
      <c r="W7106" s="1120"/>
      <c r="X7106" s="1120"/>
      <c r="Y7106" s="1120"/>
      <c r="Z7106" s="1120"/>
      <c r="AA7106" s="1120"/>
      <c r="AB7106" s="1120"/>
      <c r="AC7106" s="1120"/>
      <c r="AD7106" s="1120"/>
      <c r="AE7106" s="1120"/>
      <c r="AF7106" s="1120"/>
      <c r="AG7106" s="1120"/>
      <c r="AH7106" s="1120"/>
      <c r="AI7106" s="1120"/>
      <c r="AJ7106" s="1120"/>
      <c r="AK7106" s="1120"/>
      <c r="AL7106" s="1120"/>
      <c r="AM7106" s="1120"/>
      <c r="AN7106" s="1120"/>
      <c r="AO7106" s="1120"/>
      <c r="AP7106" s="1120"/>
      <c r="AQ7106" s="1120"/>
      <c r="AR7106" s="1120"/>
      <c r="AS7106" s="1120"/>
      <c r="AT7106" s="1120"/>
    </row>
    <row r="7107" spans="1:46" s="1100" customFormat="1" ht="13.5" customHeight="1" x14ac:dyDescent="0.2">
      <c r="A7107" s="1120"/>
      <c r="C7107" s="933"/>
      <c r="F7107" s="1120"/>
      <c r="G7107" s="1120"/>
      <c r="H7107" s="1167">
        <f t="shared" si="4094"/>
        <v>15</v>
      </c>
      <c r="I7107" s="1120"/>
      <c r="J7107" s="1120"/>
      <c r="K7107" s="1120"/>
      <c r="L7107" s="1129"/>
      <c r="M7107" s="1129"/>
      <c r="N7107" s="1129"/>
      <c r="O7107" s="1129"/>
      <c r="P7107" s="1129"/>
      <c r="Q7107" s="1120"/>
      <c r="R7107" s="1110">
        <v>0.34</v>
      </c>
      <c r="S7107" s="1120"/>
      <c r="T7107" s="1120"/>
      <c r="U7107" s="1120"/>
      <c r="V7107" s="1120"/>
      <c r="W7107" s="1120"/>
      <c r="X7107" s="1120"/>
      <c r="Y7107" s="1120"/>
      <c r="Z7107" s="1120"/>
      <c r="AA7107" s="1120"/>
      <c r="AB7107" s="1120"/>
      <c r="AC7107" s="1120"/>
      <c r="AD7107" s="1120"/>
      <c r="AE7107" s="1120"/>
      <c r="AF7107" s="1120"/>
      <c r="AG7107" s="1120"/>
      <c r="AH7107" s="1120"/>
      <c r="AI7107" s="1120"/>
      <c r="AJ7107" s="1120"/>
      <c r="AK7107" s="1120"/>
      <c r="AL7107" s="1120"/>
      <c r="AM7107" s="1120"/>
      <c r="AN7107" s="1120"/>
      <c r="AO7107" s="1120"/>
      <c r="AP7107" s="1120"/>
      <c r="AQ7107" s="1120"/>
      <c r="AR7107" s="1120"/>
      <c r="AS7107" s="1120"/>
      <c r="AT7107" s="1120"/>
    </row>
    <row r="7108" spans="1:46" s="1100" customFormat="1" ht="13.5" customHeight="1" x14ac:dyDescent="0.2">
      <c r="A7108" s="1120"/>
      <c r="C7108" s="933"/>
      <c r="F7108" s="1120"/>
      <c r="G7108" s="1120"/>
      <c r="H7108" s="1167">
        <f t="shared" si="4094"/>
        <v>16</v>
      </c>
      <c r="I7108" s="1120"/>
      <c r="J7108" s="1120"/>
      <c r="K7108" s="1120"/>
      <c r="L7108" s="1129"/>
      <c r="M7108" s="1129"/>
      <c r="N7108" s="1129"/>
      <c r="O7108" s="1129"/>
      <c r="P7108" s="1129"/>
      <c r="Q7108" s="1120"/>
      <c r="R7108" s="1110">
        <v>0.33</v>
      </c>
      <c r="S7108" s="1120"/>
      <c r="T7108" s="1120"/>
      <c r="U7108" s="1120"/>
      <c r="V7108" s="1120"/>
      <c r="W7108" s="1120"/>
      <c r="X7108" s="1120"/>
      <c r="Y7108" s="1120"/>
      <c r="Z7108" s="1120"/>
      <c r="AA7108" s="1120"/>
      <c r="AB7108" s="1120"/>
      <c r="AC7108" s="1120"/>
      <c r="AD7108" s="1120"/>
      <c r="AE7108" s="1120"/>
      <c r="AF7108" s="1120"/>
      <c r="AG7108" s="1120"/>
      <c r="AH7108" s="1120"/>
      <c r="AI7108" s="1120"/>
      <c r="AJ7108" s="1120"/>
      <c r="AK7108" s="1120"/>
      <c r="AL7108" s="1120"/>
      <c r="AM7108" s="1120"/>
      <c r="AN7108" s="1120"/>
      <c r="AO7108" s="1120"/>
      <c r="AP7108" s="1120"/>
      <c r="AQ7108" s="1120"/>
      <c r="AR7108" s="1120"/>
      <c r="AS7108" s="1120"/>
      <c r="AT7108" s="1120"/>
    </row>
    <row r="7109" spans="1:46" s="1100" customFormat="1" ht="13.5" customHeight="1" x14ac:dyDescent="0.2">
      <c r="A7109" s="1120"/>
      <c r="C7109" s="933"/>
      <c r="F7109" s="1120"/>
      <c r="G7109" s="1120"/>
      <c r="H7109" s="1167">
        <f t="shared" si="4094"/>
        <v>17</v>
      </c>
      <c r="I7109" s="1120"/>
      <c r="J7109" s="1120"/>
      <c r="K7109" s="1120"/>
      <c r="L7109" s="1129"/>
      <c r="M7109" s="1129"/>
      <c r="N7109" s="1129"/>
      <c r="O7109" s="1129"/>
      <c r="P7109" s="1129"/>
      <c r="Q7109" s="1120"/>
      <c r="R7109" s="1110">
        <v>0.33</v>
      </c>
      <c r="S7109" s="1120"/>
      <c r="T7109" s="1120"/>
      <c r="U7109" s="1120"/>
      <c r="V7109" s="1120"/>
      <c r="W7109" s="1120"/>
      <c r="X7109" s="1120"/>
      <c r="Y7109" s="1120"/>
      <c r="Z7109" s="1120"/>
      <c r="AA7109" s="1120"/>
      <c r="AB7109" s="1120"/>
      <c r="AC7109" s="1120"/>
      <c r="AD7109" s="1120"/>
      <c r="AE7109" s="1120"/>
      <c r="AF7109" s="1120"/>
      <c r="AG7109" s="1120"/>
      <c r="AH7109" s="1120"/>
      <c r="AI7109" s="1120"/>
      <c r="AJ7109" s="1120"/>
      <c r="AK7109" s="1120"/>
      <c r="AL7109" s="1120"/>
      <c r="AM7109" s="1120"/>
      <c r="AN7109" s="1120"/>
      <c r="AO7109" s="1120"/>
      <c r="AP7109" s="1120"/>
      <c r="AQ7109" s="1120"/>
      <c r="AR7109" s="1120"/>
      <c r="AS7109" s="1120"/>
      <c r="AT7109" s="1120"/>
    </row>
    <row r="7110" spans="1:46" s="1100" customFormat="1" ht="13.5" customHeight="1" x14ac:dyDescent="0.2">
      <c r="A7110" s="1120"/>
      <c r="C7110" s="933"/>
      <c r="F7110" s="1120"/>
      <c r="G7110" s="1120"/>
      <c r="H7110" s="1167">
        <f t="shared" si="4094"/>
        <v>18</v>
      </c>
      <c r="I7110" s="1120"/>
      <c r="J7110" s="1120"/>
      <c r="K7110" s="1120"/>
      <c r="L7110" s="1129"/>
      <c r="M7110" s="1129"/>
      <c r="N7110" s="1129"/>
      <c r="O7110" s="1129"/>
      <c r="P7110" s="1129"/>
      <c r="Q7110" s="1120"/>
      <c r="R7110" s="1110">
        <v>0.28000000000000003</v>
      </c>
      <c r="S7110" s="1120"/>
      <c r="T7110" s="1120"/>
      <c r="U7110" s="1120"/>
      <c r="V7110" s="1120"/>
      <c r="W7110" s="1120"/>
      <c r="X7110" s="1120"/>
      <c r="Y7110" s="1120"/>
      <c r="Z7110" s="1120"/>
      <c r="AA7110" s="1120"/>
      <c r="AB7110" s="1120"/>
      <c r="AC7110" s="1120"/>
      <c r="AD7110" s="1120"/>
      <c r="AE7110" s="1120"/>
      <c r="AF7110" s="1120"/>
      <c r="AG7110" s="1120"/>
      <c r="AH7110" s="1120"/>
      <c r="AI7110" s="1120"/>
      <c r="AJ7110" s="1120"/>
      <c r="AK7110" s="1120"/>
      <c r="AL7110" s="1120"/>
      <c r="AM7110" s="1120"/>
      <c r="AN7110" s="1120"/>
      <c r="AO7110" s="1120"/>
      <c r="AP7110" s="1120"/>
      <c r="AQ7110" s="1120"/>
      <c r="AR7110" s="1120"/>
      <c r="AS7110" s="1120"/>
      <c r="AT7110" s="1120"/>
    </row>
    <row r="7111" spans="1:46" s="1100" customFormat="1" ht="13.5" customHeight="1" x14ac:dyDescent="0.2">
      <c r="A7111" s="1120"/>
      <c r="C7111" s="933"/>
      <c r="F7111" s="1120"/>
      <c r="G7111" s="1120"/>
      <c r="H7111" s="1167">
        <f t="shared" si="4094"/>
        <v>19</v>
      </c>
      <c r="I7111" s="1120"/>
      <c r="J7111" s="1120"/>
      <c r="K7111" s="1120"/>
      <c r="L7111" s="1129"/>
      <c r="M7111" s="1129"/>
      <c r="N7111" s="1129"/>
      <c r="O7111" s="1129"/>
      <c r="P7111" s="1129"/>
      <c r="Q7111" s="1120"/>
      <c r="R7111" s="1110">
        <v>0.26</v>
      </c>
      <c r="S7111" s="1120"/>
      <c r="T7111" s="1120"/>
      <c r="U7111" s="1120"/>
      <c r="V7111" s="1120"/>
      <c r="W7111" s="1120"/>
      <c r="X7111" s="1120"/>
      <c r="Y7111" s="1120"/>
      <c r="Z7111" s="1120"/>
      <c r="AA7111" s="1120"/>
      <c r="AB7111" s="1120"/>
      <c r="AC7111" s="1120"/>
      <c r="AD7111" s="1120"/>
      <c r="AE7111" s="1120"/>
      <c r="AF7111" s="1120"/>
      <c r="AG7111" s="1120"/>
      <c r="AH7111" s="1120"/>
      <c r="AI7111" s="1120"/>
      <c r="AJ7111" s="1120"/>
      <c r="AK7111" s="1120"/>
      <c r="AL7111" s="1120"/>
      <c r="AM7111" s="1120"/>
      <c r="AN7111" s="1120"/>
      <c r="AO7111" s="1120"/>
      <c r="AP7111" s="1120"/>
      <c r="AQ7111" s="1120"/>
      <c r="AR7111" s="1120"/>
      <c r="AS7111" s="1120"/>
      <c r="AT7111" s="1120"/>
    </row>
    <row r="7112" spans="1:46" s="1100" customFormat="1" ht="13.5" customHeight="1" x14ac:dyDescent="0.2">
      <c r="A7112" s="1120"/>
      <c r="C7112" s="933"/>
      <c r="F7112" s="1120"/>
      <c r="G7112" s="1120"/>
      <c r="H7112" s="1167">
        <f t="shared" si="4094"/>
        <v>20</v>
      </c>
      <c r="I7112" s="1120"/>
      <c r="J7112" s="1120"/>
      <c r="K7112" s="1120"/>
      <c r="L7112" s="1129"/>
      <c r="M7112" s="1129"/>
      <c r="N7112" s="1129"/>
      <c r="O7112" s="1129"/>
      <c r="P7112" s="1129"/>
      <c r="Q7112" s="1120"/>
      <c r="R7112" s="1110">
        <v>0.25</v>
      </c>
      <c r="S7112" s="1120"/>
      <c r="T7112" s="1120"/>
      <c r="U7112" s="1120"/>
      <c r="V7112" s="1120"/>
      <c r="W7112" s="1120"/>
      <c r="X7112" s="1120"/>
      <c r="Y7112" s="1120"/>
      <c r="Z7112" s="1120"/>
      <c r="AA7112" s="1120"/>
      <c r="AB7112" s="1120"/>
      <c r="AC7112" s="1120"/>
      <c r="AD7112" s="1120"/>
      <c r="AE7112" s="1120"/>
      <c r="AF7112" s="1120"/>
      <c r="AG7112" s="1120"/>
      <c r="AH7112" s="1120"/>
      <c r="AI7112" s="1120"/>
      <c r="AJ7112" s="1120"/>
      <c r="AK7112" s="1120"/>
      <c r="AL7112" s="1120"/>
      <c r="AM7112" s="1120"/>
      <c r="AN7112" s="1120"/>
      <c r="AO7112" s="1120"/>
      <c r="AP7112" s="1120"/>
      <c r="AQ7112" s="1120"/>
      <c r="AR7112" s="1120"/>
      <c r="AS7112" s="1120"/>
      <c r="AT7112" s="1120"/>
    </row>
    <row r="7113" spans="1:46" s="1100" customFormat="1" ht="13.5" customHeight="1" x14ac:dyDescent="0.2">
      <c r="A7113" s="1120"/>
      <c r="C7113" s="933"/>
      <c r="F7113" s="1120"/>
      <c r="G7113" s="1120"/>
      <c r="H7113" s="1167">
        <f t="shared" si="4094"/>
        <v>21</v>
      </c>
      <c r="I7113" s="1120"/>
      <c r="J7113" s="1120"/>
      <c r="K7113" s="1120"/>
      <c r="L7113" s="1129"/>
      <c r="M7113" s="1129"/>
      <c r="N7113" s="1129"/>
      <c r="O7113" s="1129"/>
      <c r="P7113" s="1129"/>
      <c r="Q7113" s="1120"/>
      <c r="R7113" s="1110">
        <v>0.25</v>
      </c>
      <c r="S7113" s="1120"/>
      <c r="T7113" s="1120"/>
      <c r="U7113" s="1120"/>
      <c r="V7113" s="1120"/>
      <c r="W7113" s="1120"/>
      <c r="X7113" s="1120"/>
      <c r="Y7113" s="1120"/>
      <c r="Z7113" s="1120"/>
      <c r="AA7113" s="1120"/>
      <c r="AB7113" s="1120"/>
      <c r="AC7113" s="1120"/>
      <c r="AD7113" s="1120"/>
      <c r="AE7113" s="1120"/>
      <c r="AF7113" s="1120"/>
      <c r="AG7113" s="1120"/>
      <c r="AH7113" s="1120"/>
      <c r="AI7113" s="1120"/>
      <c r="AJ7113" s="1120"/>
      <c r="AK7113" s="1120"/>
      <c r="AL7113" s="1120"/>
      <c r="AM7113" s="1120"/>
      <c r="AN7113" s="1120"/>
      <c r="AO7113" s="1120"/>
      <c r="AP7113" s="1120"/>
      <c r="AQ7113" s="1120"/>
      <c r="AR7113" s="1120"/>
      <c r="AS7113" s="1120"/>
      <c r="AT7113" s="1120"/>
    </row>
    <row r="7114" spans="1:46" s="1100" customFormat="1" ht="13.5" customHeight="1" x14ac:dyDescent="0.2">
      <c r="A7114" s="1120"/>
      <c r="C7114" s="933"/>
      <c r="F7114" s="1120"/>
      <c r="G7114" s="1120"/>
      <c r="H7114" s="1167">
        <f t="shared" si="4094"/>
        <v>22</v>
      </c>
      <c r="I7114" s="1120"/>
      <c r="J7114" s="1120"/>
      <c r="K7114" s="1120"/>
      <c r="L7114" s="1129"/>
      <c r="M7114" s="1129"/>
      <c r="N7114" s="1129"/>
      <c r="O7114" s="1129"/>
      <c r="P7114" s="1129"/>
      <c r="Q7114" s="1120"/>
      <c r="R7114" s="1110">
        <v>0.24</v>
      </c>
      <c r="S7114" s="1120"/>
      <c r="T7114" s="1120"/>
      <c r="U7114" s="1120"/>
      <c r="V7114" s="1120"/>
      <c r="W7114" s="1120"/>
      <c r="X7114" s="1120"/>
      <c r="Y7114" s="1120"/>
      <c r="Z7114" s="1120"/>
      <c r="AA7114" s="1120"/>
      <c r="AB7114" s="1120"/>
      <c r="AC7114" s="1120"/>
      <c r="AD7114" s="1120"/>
      <c r="AE7114" s="1120"/>
      <c r="AF7114" s="1120"/>
      <c r="AG7114" s="1120"/>
      <c r="AH7114" s="1120"/>
      <c r="AI7114" s="1120"/>
      <c r="AJ7114" s="1120"/>
      <c r="AK7114" s="1120"/>
      <c r="AL7114" s="1120"/>
      <c r="AM7114" s="1120"/>
      <c r="AN7114" s="1120"/>
      <c r="AO7114" s="1120"/>
      <c r="AP7114" s="1120"/>
      <c r="AQ7114" s="1120"/>
      <c r="AR7114" s="1120"/>
      <c r="AS7114" s="1120"/>
      <c r="AT7114" s="1120"/>
    </row>
    <row r="7115" spans="1:46" s="1100" customFormat="1" ht="13.5" customHeight="1" x14ac:dyDescent="0.2">
      <c r="A7115" s="1120"/>
      <c r="C7115" s="933"/>
      <c r="F7115" s="1120"/>
      <c r="G7115" s="1120"/>
      <c r="H7115" s="1167">
        <f t="shared" si="4094"/>
        <v>23</v>
      </c>
      <c r="I7115" s="1120"/>
      <c r="J7115" s="1120"/>
      <c r="K7115" s="1120"/>
      <c r="L7115" s="1129"/>
      <c r="M7115" s="1129"/>
      <c r="N7115" s="1129"/>
      <c r="O7115" s="1129"/>
      <c r="P7115" s="1129"/>
      <c r="Q7115" s="1120"/>
      <c r="R7115" s="1110">
        <v>0.27</v>
      </c>
      <c r="S7115" s="1120"/>
      <c r="T7115" s="1120"/>
      <c r="U7115" s="1120"/>
      <c r="V7115" s="1120"/>
      <c r="W7115" s="1120"/>
      <c r="X7115" s="1120"/>
      <c r="Y7115" s="1120"/>
      <c r="Z7115" s="1120"/>
      <c r="AA7115" s="1120"/>
      <c r="AB7115" s="1120"/>
      <c r="AC7115" s="1120"/>
      <c r="AD7115" s="1120"/>
      <c r="AE7115" s="1120"/>
      <c r="AF7115" s="1120"/>
      <c r="AG7115" s="1120"/>
      <c r="AH7115" s="1120"/>
      <c r="AI7115" s="1120"/>
      <c r="AJ7115" s="1120"/>
      <c r="AK7115" s="1120"/>
      <c r="AL7115" s="1120"/>
      <c r="AM7115" s="1120"/>
      <c r="AN7115" s="1120"/>
      <c r="AO7115" s="1120"/>
      <c r="AP7115" s="1120"/>
      <c r="AQ7115" s="1120"/>
      <c r="AR7115" s="1120"/>
      <c r="AS7115" s="1120"/>
      <c r="AT7115" s="1120"/>
    </row>
    <row r="7116" spans="1:46" s="1100" customFormat="1" ht="13.5" customHeight="1" x14ac:dyDescent="0.2">
      <c r="A7116" s="1120"/>
      <c r="C7116" s="933"/>
      <c r="F7116" s="1120"/>
      <c r="G7116" s="1120"/>
      <c r="H7116" s="1120"/>
      <c r="I7116" s="1120"/>
      <c r="J7116" s="1120"/>
      <c r="K7116" s="1120"/>
      <c r="L7116" s="1129"/>
      <c r="M7116" s="1129"/>
      <c r="N7116" s="1129"/>
      <c r="O7116" s="1129"/>
      <c r="P7116" s="1129"/>
      <c r="Q7116" s="1120"/>
      <c r="R7116" s="1120"/>
      <c r="S7116" s="1120"/>
      <c r="T7116" s="1120"/>
      <c r="U7116" s="1120"/>
      <c r="V7116" s="1120"/>
      <c r="W7116" s="1120"/>
      <c r="X7116" s="1120"/>
      <c r="Y7116" s="1120"/>
      <c r="Z7116" s="1120"/>
      <c r="AA7116" s="1120"/>
      <c r="AB7116" s="1120"/>
      <c r="AC7116" s="1120"/>
      <c r="AD7116" s="1120"/>
      <c r="AE7116" s="1120"/>
      <c r="AF7116" s="1120"/>
      <c r="AG7116" s="1120"/>
      <c r="AH7116" s="1120"/>
      <c r="AI7116" s="1120"/>
      <c r="AJ7116" s="1120"/>
      <c r="AK7116" s="1120"/>
      <c r="AL7116" s="1120"/>
      <c r="AM7116" s="1120"/>
      <c r="AN7116" s="1120"/>
      <c r="AO7116" s="1120"/>
      <c r="AP7116" s="1120"/>
      <c r="AQ7116" s="1120"/>
      <c r="AR7116" s="1120"/>
      <c r="AS7116" s="1120"/>
      <c r="AT7116" s="1120"/>
    </row>
    <row r="7117" spans="1:46" s="1100" customFormat="1" ht="13.5" customHeight="1" x14ac:dyDescent="0.2">
      <c r="A7117" s="1167">
        <v>8</v>
      </c>
      <c r="B7117" s="1123" t="s">
        <v>1855</v>
      </c>
      <c r="C7117" s="1110" t="s">
        <v>287</v>
      </c>
      <c r="D7117" s="1123" t="s">
        <v>177</v>
      </c>
      <c r="E7117" s="1123" t="s">
        <v>432</v>
      </c>
      <c r="F7117" s="1110" t="s">
        <v>95</v>
      </c>
      <c r="G7117" s="1167">
        <v>40</v>
      </c>
      <c r="H7117" s="1107">
        <v>0</v>
      </c>
      <c r="I7117" s="1110"/>
      <c r="J7117" s="1110"/>
      <c r="K7117" s="1110"/>
      <c r="L7117" s="1110"/>
      <c r="M7117" s="1110"/>
      <c r="N7117" s="1110"/>
      <c r="O7117" s="1110"/>
      <c r="P7117" s="1110"/>
      <c r="Q7117" s="1110"/>
      <c r="R7117" s="1120"/>
      <c r="S7117" s="1120"/>
      <c r="T7117" s="1120"/>
      <c r="U7117" s="1120"/>
      <c r="V7117" s="1120"/>
      <c r="W7117" s="1120"/>
      <c r="X7117" s="1120"/>
      <c r="Y7117" s="1120"/>
      <c r="Z7117" s="1120"/>
      <c r="AA7117" s="1120"/>
      <c r="AB7117" s="1120"/>
      <c r="AC7117" s="1120"/>
      <c r="AD7117" s="1120"/>
      <c r="AE7117" s="1120"/>
      <c r="AF7117" s="1120"/>
      <c r="AG7117" s="1120"/>
      <c r="AH7117" s="1120"/>
      <c r="AI7117" s="1120"/>
      <c r="AJ7117" s="1120"/>
      <c r="AK7117" s="1120"/>
      <c r="AL7117" s="1120"/>
      <c r="AM7117" s="1120"/>
      <c r="AN7117" s="1120"/>
      <c r="AO7117" s="1120"/>
      <c r="AP7117" s="1120"/>
      <c r="AQ7117" s="1120"/>
      <c r="AR7117" s="1120"/>
      <c r="AS7117" s="1120"/>
      <c r="AT7117" s="1120"/>
    </row>
    <row r="7118" spans="1:46" s="1100" customFormat="1" ht="13.5" customHeight="1" x14ac:dyDescent="0.2">
      <c r="A7118" s="1167"/>
      <c r="B7118" s="1123" t="s">
        <v>2944</v>
      </c>
      <c r="C7118" s="1110" t="s">
        <v>431</v>
      </c>
      <c r="D7118" s="1123" t="s">
        <v>432</v>
      </c>
      <c r="E7118" s="1123"/>
      <c r="F7118" s="1110"/>
      <c r="G7118" s="1167"/>
      <c r="H7118" s="842">
        <v>0</v>
      </c>
      <c r="I7118" s="1110"/>
      <c r="J7118" s="1120"/>
      <c r="K7118" s="1110"/>
      <c r="L7118" s="1110"/>
      <c r="M7118" s="1110"/>
      <c r="N7118" s="1110"/>
      <c r="O7118" s="1110"/>
      <c r="P7118" s="1110"/>
      <c r="Q7118" s="1110"/>
      <c r="R7118" s="1051"/>
      <c r="S7118" s="1120"/>
      <c r="T7118" s="1120"/>
      <c r="U7118" s="1120"/>
      <c r="V7118" s="1120"/>
      <c r="W7118" s="1120"/>
      <c r="X7118" s="1120"/>
      <c r="Y7118" s="1120"/>
      <c r="Z7118" s="1120"/>
      <c r="AA7118" s="1120"/>
      <c r="AB7118" s="1120"/>
      <c r="AC7118" s="1120"/>
      <c r="AD7118" s="1120"/>
      <c r="AE7118" s="1120"/>
      <c r="AF7118" s="1120"/>
      <c r="AG7118" s="1120"/>
      <c r="AH7118" s="1120"/>
      <c r="AI7118" s="1120"/>
      <c r="AJ7118" s="1120"/>
      <c r="AK7118" s="1120"/>
      <c r="AL7118" s="1120"/>
      <c r="AM7118" s="1120"/>
      <c r="AN7118" s="1120"/>
      <c r="AO7118" s="1120"/>
      <c r="AP7118" s="1120"/>
      <c r="AQ7118" s="1120"/>
      <c r="AR7118" s="1120"/>
      <c r="AS7118" s="1120"/>
      <c r="AT7118" s="1120"/>
    </row>
    <row r="7119" spans="1:46" s="1100" customFormat="1" ht="13.5" customHeight="1" x14ac:dyDescent="0.2">
      <c r="A7119" s="1167"/>
      <c r="B7119" s="1123"/>
      <c r="C7119" s="1167" t="s">
        <v>5266</v>
      </c>
      <c r="D7119" s="1123"/>
      <c r="E7119" s="1125"/>
      <c r="F7119" s="1110"/>
      <c r="G7119" s="1167"/>
      <c r="H7119" s="1167">
        <v>0</v>
      </c>
      <c r="I7119" s="1110"/>
      <c r="J7119" s="1110"/>
      <c r="K7119" s="1112"/>
      <c r="L7119" s="1112"/>
      <c r="M7119" s="1112"/>
      <c r="N7119" s="1112"/>
      <c r="O7119" s="1112"/>
      <c r="P7119" s="1112"/>
      <c r="Q7119" s="1112"/>
      <c r="R7119" s="1110">
        <v>0.01</v>
      </c>
      <c r="S7119" s="1110"/>
      <c r="T7119" s="1110"/>
      <c r="U7119" s="1110"/>
      <c r="V7119" s="1110"/>
      <c r="W7119" s="1110"/>
      <c r="X7119" s="1110"/>
      <c r="Y7119" s="1110"/>
      <c r="Z7119" s="1110"/>
      <c r="AA7119" s="1110"/>
      <c r="AB7119" s="1110"/>
      <c r="AC7119" s="1110"/>
      <c r="AD7119" s="1110"/>
      <c r="AE7119" s="1110"/>
      <c r="AF7119" s="1110"/>
      <c r="AG7119" s="1120"/>
      <c r="AH7119" s="1120"/>
      <c r="AI7119" s="1120"/>
      <c r="AJ7119" s="1120"/>
      <c r="AK7119" s="1120"/>
      <c r="AL7119" s="1120"/>
      <c r="AM7119" s="1120"/>
      <c r="AN7119" s="1120"/>
      <c r="AO7119" s="1120"/>
      <c r="AP7119" s="1120"/>
      <c r="AQ7119" s="1120"/>
      <c r="AR7119" s="1120"/>
      <c r="AS7119" s="1120"/>
      <c r="AT7119" s="1120"/>
    </row>
    <row r="7120" spans="1:46" s="1100" customFormat="1" ht="13.5" customHeight="1" x14ac:dyDescent="0.2">
      <c r="A7120" s="1167"/>
      <c r="B7120" s="1123"/>
      <c r="C7120" s="1167"/>
      <c r="D7120" s="1123"/>
      <c r="E7120" s="1125"/>
      <c r="F7120" s="1110"/>
      <c r="G7120" s="1167"/>
      <c r="H7120" s="1167">
        <f>H7119+1</f>
        <v>1</v>
      </c>
      <c r="I7120" s="1110"/>
      <c r="J7120" s="1110"/>
      <c r="K7120" s="1112"/>
      <c r="L7120" s="1112"/>
      <c r="M7120" s="1112"/>
      <c r="N7120" s="1112"/>
      <c r="O7120" s="1112"/>
      <c r="P7120" s="1112"/>
      <c r="Q7120" s="1112"/>
      <c r="R7120" s="1110">
        <v>0.01</v>
      </c>
      <c r="S7120" s="1110"/>
      <c r="T7120" s="1110"/>
      <c r="U7120" s="1110"/>
      <c r="V7120" s="1110"/>
      <c r="W7120" s="1110"/>
      <c r="X7120" s="1110"/>
      <c r="Y7120" s="1110"/>
      <c r="Z7120" s="1110"/>
      <c r="AA7120" s="1110"/>
      <c r="AB7120" s="1110"/>
      <c r="AC7120" s="1110"/>
      <c r="AD7120" s="1110"/>
      <c r="AE7120" s="1110"/>
      <c r="AF7120" s="1110"/>
      <c r="AG7120" s="1120"/>
      <c r="AH7120" s="1120"/>
      <c r="AI7120" s="1120"/>
      <c r="AJ7120" s="1120"/>
      <c r="AK7120" s="1120"/>
      <c r="AL7120" s="1120"/>
      <c r="AM7120" s="1120"/>
      <c r="AN7120" s="1120"/>
      <c r="AO7120" s="1120"/>
      <c r="AP7120" s="1120"/>
      <c r="AQ7120" s="1120"/>
      <c r="AR7120" s="1120"/>
      <c r="AS7120" s="1120"/>
      <c r="AT7120" s="1120"/>
    </row>
    <row r="7121" spans="1:46" s="1100" customFormat="1" ht="13.5" customHeight="1" x14ac:dyDescent="0.2">
      <c r="A7121" s="1167"/>
      <c r="B7121" s="1123"/>
      <c r="C7121" s="1167"/>
      <c r="D7121" s="1123"/>
      <c r="E7121" s="1125"/>
      <c r="F7121" s="1110"/>
      <c r="G7121" s="1167"/>
      <c r="H7121" s="1167">
        <f t="shared" ref="H7121:H7142" si="4095">H7120+1</f>
        <v>2</v>
      </c>
      <c r="I7121" s="1110"/>
      <c r="J7121" s="1110"/>
      <c r="K7121" s="1112"/>
      <c r="L7121" s="1112"/>
      <c r="M7121" s="1112"/>
      <c r="N7121" s="1112"/>
      <c r="O7121" s="1112"/>
      <c r="P7121" s="1112"/>
      <c r="Q7121" s="1112"/>
      <c r="R7121" s="1110">
        <v>0.01</v>
      </c>
      <c r="S7121" s="1120"/>
      <c r="T7121" s="1120"/>
      <c r="U7121" s="1120"/>
      <c r="V7121" s="1120"/>
      <c r="W7121" s="1120"/>
      <c r="X7121" s="1120"/>
      <c r="Y7121" s="1120"/>
      <c r="Z7121" s="1120"/>
      <c r="AA7121" s="1120"/>
      <c r="AB7121" s="1120"/>
      <c r="AC7121" s="1120"/>
      <c r="AD7121" s="1120"/>
      <c r="AE7121" s="1120"/>
      <c r="AF7121" s="1120"/>
      <c r="AG7121" s="1120"/>
      <c r="AH7121" s="1120"/>
      <c r="AI7121" s="1120"/>
      <c r="AJ7121" s="1120"/>
      <c r="AK7121" s="1120"/>
      <c r="AL7121" s="1120"/>
      <c r="AM7121" s="1120"/>
      <c r="AN7121" s="1120"/>
      <c r="AO7121" s="1120"/>
      <c r="AP7121" s="1120"/>
      <c r="AQ7121" s="1120"/>
      <c r="AR7121" s="1120"/>
      <c r="AS7121" s="1120"/>
      <c r="AT7121" s="1120"/>
    </row>
    <row r="7122" spans="1:46" s="1100" customFormat="1" ht="13.5" customHeight="1" x14ac:dyDescent="0.2">
      <c r="A7122" s="1167"/>
      <c r="B7122" s="1123"/>
      <c r="C7122" s="1167"/>
      <c r="D7122" s="1123"/>
      <c r="E7122" s="1125"/>
      <c r="F7122" s="1110"/>
      <c r="G7122" s="1167"/>
      <c r="H7122" s="1167">
        <f t="shared" si="4095"/>
        <v>3</v>
      </c>
      <c r="I7122" s="1110"/>
      <c r="J7122" s="1110"/>
      <c r="K7122" s="1112"/>
      <c r="L7122" s="1112"/>
      <c r="M7122" s="1112"/>
      <c r="N7122" s="1112"/>
      <c r="O7122" s="1112"/>
      <c r="P7122" s="1112"/>
      <c r="Q7122" s="1112"/>
      <c r="R7122" s="1110">
        <v>0.01</v>
      </c>
      <c r="S7122" s="1120"/>
      <c r="T7122" s="1120"/>
      <c r="U7122" s="1120"/>
      <c r="V7122" s="1120"/>
      <c r="W7122" s="1120"/>
      <c r="X7122" s="1120"/>
      <c r="Y7122" s="1120"/>
      <c r="Z7122" s="1120"/>
      <c r="AA7122" s="1120"/>
      <c r="AB7122" s="1120"/>
      <c r="AC7122" s="1120"/>
      <c r="AD7122" s="1120"/>
      <c r="AE7122" s="1120"/>
      <c r="AF7122" s="1120"/>
      <c r="AG7122" s="1120"/>
      <c r="AH7122" s="1120"/>
      <c r="AI7122" s="1120"/>
      <c r="AJ7122" s="1120"/>
      <c r="AK7122" s="1120"/>
      <c r="AL7122" s="1120"/>
      <c r="AM7122" s="1120"/>
      <c r="AN7122" s="1120"/>
      <c r="AO7122" s="1120"/>
      <c r="AP7122" s="1120"/>
      <c r="AQ7122" s="1120"/>
      <c r="AR7122" s="1120"/>
      <c r="AS7122" s="1120"/>
      <c r="AT7122" s="1120"/>
    </row>
    <row r="7123" spans="1:46" s="1100" customFormat="1" ht="13.5" customHeight="1" x14ac:dyDescent="0.2">
      <c r="A7123" s="1167"/>
      <c r="B7123" s="1123"/>
      <c r="C7123" s="1167"/>
      <c r="D7123" s="1123"/>
      <c r="E7123" s="1125"/>
      <c r="F7123" s="1110"/>
      <c r="G7123" s="1167"/>
      <c r="H7123" s="1167">
        <f t="shared" si="4095"/>
        <v>4</v>
      </c>
      <c r="I7123" s="1110"/>
      <c r="J7123" s="1110"/>
      <c r="K7123" s="1112"/>
      <c r="L7123" s="1112"/>
      <c r="M7123" s="1112"/>
      <c r="N7123" s="1112"/>
      <c r="O7123" s="1112"/>
      <c r="P7123" s="1112"/>
      <c r="Q7123" s="1112"/>
      <c r="R7123" s="1110">
        <v>0.01</v>
      </c>
      <c r="S7123" s="1120"/>
      <c r="T7123" s="1120"/>
      <c r="U7123" s="1120"/>
      <c r="V7123" s="1120"/>
      <c r="W7123" s="1120"/>
      <c r="X7123" s="1120"/>
      <c r="Y7123" s="1120"/>
      <c r="Z7123" s="1120"/>
      <c r="AA7123" s="1120"/>
      <c r="AB7123" s="1120"/>
      <c r="AC7123" s="1120"/>
      <c r="AD7123" s="1120"/>
      <c r="AE7123" s="1120"/>
      <c r="AF7123" s="1120"/>
      <c r="AG7123" s="1120"/>
      <c r="AH7123" s="1120"/>
      <c r="AI7123" s="1120"/>
      <c r="AJ7123" s="1120"/>
      <c r="AK7123" s="1120"/>
      <c r="AL7123" s="1120"/>
      <c r="AM7123" s="1120"/>
      <c r="AN7123" s="1120"/>
      <c r="AO7123" s="1120"/>
      <c r="AP7123" s="1120"/>
      <c r="AQ7123" s="1120"/>
      <c r="AR7123" s="1120"/>
      <c r="AS7123" s="1120"/>
      <c r="AT7123" s="1120"/>
    </row>
    <row r="7124" spans="1:46" s="1100" customFormat="1" ht="13.5" customHeight="1" x14ac:dyDescent="0.2">
      <c r="A7124" s="1167"/>
      <c r="B7124" s="1123"/>
      <c r="C7124" s="1167"/>
      <c r="D7124" s="1123"/>
      <c r="E7124" s="1125"/>
      <c r="F7124" s="1110"/>
      <c r="G7124" s="1167"/>
      <c r="H7124" s="1167">
        <f t="shared" si="4095"/>
        <v>5</v>
      </c>
      <c r="I7124" s="1110"/>
      <c r="J7124" s="1110"/>
      <c r="K7124" s="1112"/>
      <c r="L7124" s="1112"/>
      <c r="M7124" s="1112"/>
      <c r="N7124" s="1112"/>
      <c r="O7124" s="1112"/>
      <c r="P7124" s="1112"/>
      <c r="Q7124" s="1112"/>
      <c r="R7124" s="1110">
        <v>0.01</v>
      </c>
      <c r="S7124" s="1120"/>
      <c r="T7124" s="1120"/>
      <c r="U7124" s="1120"/>
      <c r="V7124" s="1120"/>
      <c r="W7124" s="1120"/>
      <c r="X7124" s="1120"/>
      <c r="Y7124" s="1120"/>
      <c r="Z7124" s="1120"/>
      <c r="AA7124" s="1120"/>
      <c r="AB7124" s="1120"/>
      <c r="AC7124" s="1120"/>
      <c r="AD7124" s="1120"/>
      <c r="AE7124" s="1120"/>
      <c r="AF7124" s="1120"/>
      <c r="AG7124" s="1120"/>
      <c r="AH7124" s="1120"/>
      <c r="AI7124" s="1120"/>
      <c r="AJ7124" s="1120"/>
      <c r="AK7124" s="1120"/>
      <c r="AL7124" s="1120"/>
      <c r="AM7124" s="1120"/>
      <c r="AN7124" s="1120"/>
      <c r="AO7124" s="1120"/>
      <c r="AP7124" s="1120"/>
      <c r="AQ7124" s="1120"/>
      <c r="AR7124" s="1120"/>
      <c r="AS7124" s="1120"/>
      <c r="AT7124" s="1120"/>
    </row>
    <row r="7125" spans="1:46" s="1100" customFormat="1" ht="13.5" customHeight="1" x14ac:dyDescent="0.2">
      <c r="A7125" s="1167"/>
      <c r="B7125" s="1123"/>
      <c r="C7125" s="1167"/>
      <c r="D7125" s="1123"/>
      <c r="E7125" s="1125"/>
      <c r="F7125" s="1110"/>
      <c r="G7125" s="1167"/>
      <c r="H7125" s="1167">
        <f t="shared" si="4095"/>
        <v>6</v>
      </c>
      <c r="I7125" s="1110"/>
      <c r="J7125" s="1110"/>
      <c r="K7125" s="1112"/>
      <c r="L7125" s="1112"/>
      <c r="M7125" s="1112"/>
      <c r="N7125" s="1112"/>
      <c r="O7125" s="1112"/>
      <c r="P7125" s="1112"/>
      <c r="Q7125" s="1112"/>
      <c r="R7125" s="1110">
        <v>0.01</v>
      </c>
      <c r="S7125" s="1120"/>
      <c r="T7125" s="1120"/>
      <c r="U7125" s="1120"/>
      <c r="V7125" s="1120"/>
      <c r="W7125" s="1120"/>
      <c r="X7125" s="1120"/>
      <c r="Y7125" s="1120"/>
      <c r="Z7125" s="1120"/>
      <c r="AA7125" s="1120"/>
      <c r="AB7125" s="1120"/>
      <c r="AC7125" s="1120"/>
      <c r="AD7125" s="1120"/>
      <c r="AE7125" s="1120"/>
      <c r="AF7125" s="1120"/>
      <c r="AG7125" s="1120"/>
      <c r="AH7125" s="1120"/>
      <c r="AI7125" s="1120"/>
      <c r="AJ7125" s="1120"/>
      <c r="AK7125" s="1120"/>
      <c r="AL7125" s="1120"/>
      <c r="AM7125" s="1120"/>
      <c r="AN7125" s="1120"/>
      <c r="AO7125" s="1120"/>
      <c r="AP7125" s="1120"/>
      <c r="AQ7125" s="1120"/>
      <c r="AR7125" s="1120"/>
      <c r="AS7125" s="1120"/>
      <c r="AT7125" s="1120"/>
    </row>
    <row r="7126" spans="1:46" s="1100" customFormat="1" ht="13.5" customHeight="1" x14ac:dyDescent="0.2">
      <c r="A7126" s="1167"/>
      <c r="B7126" s="1123"/>
      <c r="C7126" s="1167"/>
      <c r="D7126" s="1123"/>
      <c r="E7126" s="1125"/>
      <c r="F7126" s="1110"/>
      <c r="G7126" s="1167"/>
      <c r="H7126" s="1167">
        <f t="shared" si="4095"/>
        <v>7</v>
      </c>
      <c r="I7126" s="1110"/>
      <c r="J7126" s="1110"/>
      <c r="K7126" s="1112"/>
      <c r="L7126" s="1112"/>
      <c r="M7126" s="1112"/>
      <c r="N7126" s="1112"/>
      <c r="O7126" s="1112"/>
      <c r="P7126" s="1112"/>
      <c r="Q7126" s="1112"/>
      <c r="R7126" s="1110">
        <v>0.01</v>
      </c>
      <c r="S7126" s="1120"/>
      <c r="T7126" s="1120"/>
      <c r="U7126" s="1120"/>
      <c r="V7126" s="1120"/>
      <c r="W7126" s="1120"/>
      <c r="X7126" s="1120"/>
      <c r="Y7126" s="1120"/>
      <c r="Z7126" s="1120"/>
      <c r="AA7126" s="1120"/>
      <c r="AB7126" s="1120"/>
      <c r="AC7126" s="1120"/>
      <c r="AD7126" s="1120"/>
      <c r="AE7126" s="1120"/>
      <c r="AF7126" s="1120"/>
      <c r="AG7126" s="1120"/>
      <c r="AH7126" s="1120"/>
      <c r="AI7126" s="1120"/>
      <c r="AJ7126" s="1120"/>
      <c r="AK7126" s="1120"/>
      <c r="AL7126" s="1120"/>
      <c r="AM7126" s="1120"/>
      <c r="AN7126" s="1120"/>
      <c r="AO7126" s="1120"/>
      <c r="AP7126" s="1120"/>
      <c r="AQ7126" s="1120"/>
      <c r="AR7126" s="1120"/>
      <c r="AS7126" s="1120"/>
      <c r="AT7126" s="1120"/>
    </row>
    <row r="7127" spans="1:46" s="1100" customFormat="1" ht="13.5" customHeight="1" x14ac:dyDescent="0.2">
      <c r="A7127" s="1167"/>
      <c r="B7127" s="1123"/>
      <c r="C7127" s="1167"/>
      <c r="D7127" s="1123"/>
      <c r="E7127" s="1125"/>
      <c r="F7127" s="1110"/>
      <c r="G7127" s="1167"/>
      <c r="H7127" s="1167">
        <f t="shared" si="4095"/>
        <v>8</v>
      </c>
      <c r="I7127" s="1110"/>
      <c r="J7127" s="1110"/>
      <c r="K7127" s="1112"/>
      <c r="L7127" s="1112"/>
      <c r="M7127" s="1112"/>
      <c r="N7127" s="1112"/>
      <c r="O7127" s="1112"/>
      <c r="P7127" s="1112"/>
      <c r="Q7127" s="1112"/>
      <c r="R7127" s="1110">
        <v>0.01</v>
      </c>
      <c r="S7127" s="1120"/>
      <c r="T7127" s="1120"/>
      <c r="U7127" s="1120"/>
      <c r="V7127" s="1120"/>
      <c r="W7127" s="1120"/>
      <c r="X7127" s="1120"/>
      <c r="Y7127" s="1120"/>
      <c r="Z7127" s="1120"/>
      <c r="AA7127" s="1120"/>
      <c r="AB7127" s="1120"/>
      <c r="AC7127" s="1120"/>
      <c r="AD7127" s="1120"/>
      <c r="AE7127" s="1120"/>
      <c r="AF7127" s="1120"/>
      <c r="AG7127" s="1120"/>
      <c r="AH7127" s="1120"/>
      <c r="AI7127" s="1120"/>
      <c r="AJ7127" s="1120"/>
      <c r="AK7127" s="1120"/>
      <c r="AL7127" s="1120"/>
      <c r="AM7127" s="1120"/>
      <c r="AN7127" s="1120"/>
      <c r="AO7127" s="1120"/>
      <c r="AP7127" s="1120"/>
      <c r="AQ7127" s="1120"/>
      <c r="AR7127" s="1120"/>
      <c r="AS7127" s="1120"/>
      <c r="AT7127" s="1120"/>
    </row>
    <row r="7128" spans="1:46" s="1100" customFormat="1" ht="13.5" customHeight="1" x14ac:dyDescent="0.2">
      <c r="A7128" s="1167"/>
      <c r="B7128" s="1123"/>
      <c r="C7128" s="1167"/>
      <c r="D7128" s="1123"/>
      <c r="E7128" s="1125"/>
      <c r="F7128" s="1110"/>
      <c r="G7128" s="1167"/>
      <c r="H7128" s="1167">
        <f t="shared" si="4095"/>
        <v>9</v>
      </c>
      <c r="I7128" s="1110"/>
      <c r="J7128" s="1110"/>
      <c r="K7128" s="1112"/>
      <c r="L7128" s="1112"/>
      <c r="M7128" s="1112"/>
      <c r="N7128" s="1112"/>
      <c r="O7128" s="1112"/>
      <c r="P7128" s="1112"/>
      <c r="Q7128" s="1112"/>
      <c r="R7128" s="1110">
        <v>0.23</v>
      </c>
      <c r="S7128" s="1120"/>
      <c r="T7128" s="1120"/>
      <c r="U7128" s="1120"/>
      <c r="V7128" s="1120"/>
      <c r="W7128" s="1120"/>
      <c r="X7128" s="1120"/>
      <c r="Y7128" s="1120"/>
      <c r="Z7128" s="1120"/>
      <c r="AA7128" s="1120"/>
      <c r="AB7128" s="1120"/>
      <c r="AC7128" s="1120"/>
      <c r="AD7128" s="1120"/>
      <c r="AE7128" s="1120"/>
      <c r="AF7128" s="1120"/>
      <c r="AG7128" s="1120"/>
      <c r="AH7128" s="1120"/>
      <c r="AI7128" s="1120"/>
      <c r="AJ7128" s="1120"/>
      <c r="AK7128" s="1120"/>
      <c r="AL7128" s="1120"/>
      <c r="AM7128" s="1120"/>
      <c r="AN7128" s="1120"/>
      <c r="AO7128" s="1120"/>
      <c r="AP7128" s="1120"/>
      <c r="AQ7128" s="1120"/>
      <c r="AR7128" s="1120"/>
      <c r="AS7128" s="1120"/>
      <c r="AT7128" s="1120"/>
    </row>
    <row r="7129" spans="1:46" s="1100" customFormat="1" ht="13.5" customHeight="1" x14ac:dyDescent="0.2">
      <c r="A7129" s="1167"/>
      <c r="B7129" s="1123"/>
      <c r="C7129" s="1167"/>
      <c r="D7129" s="1123"/>
      <c r="E7129" s="1125"/>
      <c r="F7129" s="1110"/>
      <c r="G7129" s="1167"/>
      <c r="H7129" s="1167">
        <f t="shared" si="4095"/>
        <v>10</v>
      </c>
      <c r="I7129" s="1110"/>
      <c r="J7129" s="1110"/>
      <c r="K7129" s="1112"/>
      <c r="L7129" s="1112"/>
      <c r="M7129" s="1112"/>
      <c r="N7129" s="1112"/>
      <c r="O7129" s="1112"/>
      <c r="P7129" s="1112"/>
      <c r="Q7129" s="1112"/>
      <c r="R7129" s="1110">
        <v>0.23</v>
      </c>
      <c r="S7129" s="1120"/>
      <c r="T7129" s="1120"/>
      <c r="U7129" s="1120"/>
      <c r="V7129" s="1120"/>
      <c r="W7129" s="1120"/>
      <c r="X7129" s="1120"/>
      <c r="Y7129" s="1120"/>
      <c r="Z7129" s="1120"/>
      <c r="AA7129" s="1120"/>
      <c r="AB7129" s="1120"/>
      <c r="AC7129" s="1120"/>
      <c r="AD7129" s="1120"/>
      <c r="AE7129" s="1120"/>
      <c r="AF7129" s="1120"/>
      <c r="AG7129" s="1120"/>
      <c r="AH7129" s="1120"/>
      <c r="AI7129" s="1120"/>
      <c r="AJ7129" s="1120"/>
      <c r="AK7129" s="1120"/>
      <c r="AL7129" s="1120"/>
      <c r="AM7129" s="1120"/>
      <c r="AN7129" s="1120"/>
      <c r="AO7129" s="1120"/>
      <c r="AP7129" s="1120"/>
      <c r="AQ7129" s="1120"/>
      <c r="AR7129" s="1120"/>
      <c r="AS7129" s="1120"/>
      <c r="AT7129" s="1120"/>
    </row>
    <row r="7130" spans="1:46" s="1100" customFormat="1" ht="13.5" customHeight="1" x14ac:dyDescent="0.2">
      <c r="A7130" s="1167"/>
      <c r="B7130" s="1123"/>
      <c r="C7130" s="1167"/>
      <c r="D7130" s="1123"/>
      <c r="E7130" s="1125"/>
      <c r="F7130" s="1110"/>
      <c r="G7130" s="1167"/>
      <c r="H7130" s="1167">
        <f t="shared" si="4095"/>
        <v>11</v>
      </c>
      <c r="I7130" s="1110"/>
      <c r="J7130" s="1110"/>
      <c r="K7130" s="1112"/>
      <c r="L7130" s="1112"/>
      <c r="M7130" s="1112"/>
      <c r="N7130" s="1112"/>
      <c r="O7130" s="1112"/>
      <c r="P7130" s="1112"/>
      <c r="Q7130" s="1112"/>
      <c r="R7130" s="1110">
        <v>0.19</v>
      </c>
      <c r="S7130" s="1120"/>
      <c r="T7130" s="1120"/>
      <c r="U7130" s="1120"/>
      <c r="V7130" s="1120"/>
      <c r="W7130" s="1120"/>
      <c r="X7130" s="1120"/>
      <c r="Y7130" s="1120"/>
      <c r="Z7130" s="1120"/>
      <c r="AA7130" s="1120"/>
      <c r="AB7130" s="1120"/>
      <c r="AC7130" s="1120"/>
      <c r="AD7130" s="1120"/>
      <c r="AE7130" s="1120"/>
      <c r="AF7130" s="1120"/>
      <c r="AG7130" s="1120"/>
      <c r="AH7130" s="1120"/>
      <c r="AI7130" s="1120"/>
      <c r="AJ7130" s="1120"/>
      <c r="AK7130" s="1120"/>
      <c r="AL7130" s="1120"/>
      <c r="AM7130" s="1120"/>
      <c r="AN7130" s="1120"/>
      <c r="AO7130" s="1120"/>
      <c r="AP7130" s="1120"/>
      <c r="AQ7130" s="1120"/>
      <c r="AR7130" s="1120"/>
      <c r="AS7130" s="1120"/>
      <c r="AT7130" s="1120"/>
    </row>
    <row r="7131" spans="1:46" s="1100" customFormat="1" ht="13.5" customHeight="1" x14ac:dyDescent="0.2">
      <c r="A7131" s="1167"/>
      <c r="B7131" s="1123"/>
      <c r="C7131" s="1167"/>
      <c r="D7131" s="1123"/>
      <c r="E7131" s="1125"/>
      <c r="F7131" s="1110"/>
      <c r="G7131" s="1167"/>
      <c r="H7131" s="1167">
        <f t="shared" si="4095"/>
        <v>12</v>
      </c>
      <c r="I7131" s="1110"/>
      <c r="J7131" s="1110"/>
      <c r="K7131" s="1112"/>
      <c r="L7131" s="1112"/>
      <c r="M7131" s="1112"/>
      <c r="N7131" s="1112"/>
      <c r="O7131" s="1112"/>
      <c r="P7131" s="1112"/>
      <c r="Q7131" s="1112"/>
      <c r="R7131" s="1110">
        <v>0.19</v>
      </c>
      <c r="S7131" s="1120"/>
      <c r="T7131" s="1120"/>
      <c r="U7131" s="1120"/>
      <c r="V7131" s="1120"/>
      <c r="W7131" s="1120"/>
      <c r="X7131" s="1120"/>
      <c r="Y7131" s="1120"/>
      <c r="Z7131" s="1120"/>
      <c r="AA7131" s="1120"/>
      <c r="AB7131" s="1120"/>
      <c r="AC7131" s="1120"/>
      <c r="AD7131" s="1120"/>
      <c r="AE7131" s="1120"/>
      <c r="AF7131" s="1120"/>
      <c r="AG7131" s="1120"/>
      <c r="AH7131" s="1120"/>
      <c r="AI7131" s="1120"/>
      <c r="AJ7131" s="1120"/>
      <c r="AK7131" s="1120"/>
      <c r="AL7131" s="1120"/>
      <c r="AM7131" s="1120"/>
      <c r="AN7131" s="1120"/>
      <c r="AO7131" s="1120"/>
      <c r="AP7131" s="1120"/>
      <c r="AQ7131" s="1120"/>
      <c r="AR7131" s="1120"/>
      <c r="AS7131" s="1120"/>
      <c r="AT7131" s="1120"/>
    </row>
    <row r="7132" spans="1:46" s="1100" customFormat="1" ht="13.5" customHeight="1" x14ac:dyDescent="0.2">
      <c r="A7132" s="1167"/>
      <c r="B7132" s="1123"/>
      <c r="C7132" s="1167"/>
      <c r="D7132" s="1123"/>
      <c r="E7132" s="1125"/>
      <c r="F7132" s="1110"/>
      <c r="G7132" s="1167"/>
      <c r="H7132" s="1167">
        <f t="shared" si="4095"/>
        <v>13</v>
      </c>
      <c r="I7132" s="1110"/>
      <c r="J7132" s="1110"/>
      <c r="K7132" s="1112"/>
      <c r="L7132" s="1112"/>
      <c r="M7132" s="1112"/>
      <c r="N7132" s="1112"/>
      <c r="O7132" s="1112"/>
      <c r="P7132" s="1112"/>
      <c r="Q7132" s="1112"/>
      <c r="R7132" s="1110">
        <v>0.08</v>
      </c>
      <c r="S7132" s="1120"/>
      <c r="T7132" s="1120"/>
      <c r="U7132" s="1120"/>
      <c r="V7132" s="1120"/>
      <c r="W7132" s="1120"/>
      <c r="X7132" s="1120"/>
      <c r="Y7132" s="1120"/>
      <c r="Z7132" s="1120"/>
      <c r="AA7132" s="1120"/>
      <c r="AB7132" s="1120"/>
      <c r="AC7132" s="1120"/>
      <c r="AD7132" s="1120"/>
      <c r="AE7132" s="1120"/>
      <c r="AF7132" s="1120"/>
      <c r="AG7132" s="1120"/>
      <c r="AH7132" s="1120"/>
      <c r="AI7132" s="1120"/>
      <c r="AJ7132" s="1120"/>
      <c r="AK7132" s="1120"/>
      <c r="AL7132" s="1120"/>
      <c r="AM7132" s="1120"/>
      <c r="AN7132" s="1120"/>
      <c r="AO7132" s="1120"/>
      <c r="AP7132" s="1120"/>
      <c r="AQ7132" s="1120"/>
      <c r="AR7132" s="1120"/>
      <c r="AS7132" s="1120"/>
      <c r="AT7132" s="1120"/>
    </row>
    <row r="7133" spans="1:46" s="1100" customFormat="1" ht="13.5" customHeight="1" x14ac:dyDescent="0.2">
      <c r="A7133" s="1167"/>
      <c r="B7133" s="1123"/>
      <c r="C7133" s="1167"/>
      <c r="D7133" s="1123"/>
      <c r="E7133" s="1125"/>
      <c r="F7133" s="1110"/>
      <c r="G7133" s="1167"/>
      <c r="H7133" s="1167">
        <f t="shared" si="4095"/>
        <v>14</v>
      </c>
      <c r="I7133" s="1110"/>
      <c r="J7133" s="1110"/>
      <c r="K7133" s="1112"/>
      <c r="L7133" s="1112"/>
      <c r="M7133" s="1112"/>
      <c r="N7133" s="1112"/>
      <c r="O7133" s="1112"/>
      <c r="P7133" s="1112"/>
      <c r="Q7133" s="1112"/>
      <c r="R7133" s="1110">
        <v>0.21</v>
      </c>
      <c r="S7133" s="1120"/>
      <c r="T7133" s="1120"/>
      <c r="U7133" s="1120"/>
      <c r="V7133" s="1120"/>
      <c r="W7133" s="1120"/>
      <c r="X7133" s="1120"/>
      <c r="Y7133" s="1120"/>
      <c r="Z7133" s="1120"/>
      <c r="AA7133" s="1120"/>
      <c r="AB7133" s="1120"/>
      <c r="AC7133" s="1120"/>
      <c r="AD7133" s="1120"/>
      <c r="AE7133" s="1120"/>
      <c r="AF7133" s="1120"/>
      <c r="AG7133" s="1120"/>
      <c r="AH7133" s="1120"/>
      <c r="AI7133" s="1120"/>
      <c r="AJ7133" s="1120"/>
      <c r="AK7133" s="1120"/>
      <c r="AL7133" s="1120"/>
      <c r="AM7133" s="1120"/>
      <c r="AN7133" s="1120"/>
      <c r="AO7133" s="1120"/>
      <c r="AP7133" s="1120"/>
      <c r="AQ7133" s="1120"/>
      <c r="AR7133" s="1120"/>
      <c r="AS7133" s="1120"/>
      <c r="AT7133" s="1120"/>
    </row>
    <row r="7134" spans="1:46" s="1100" customFormat="1" ht="13.5" customHeight="1" x14ac:dyDescent="0.2">
      <c r="A7134" s="1167"/>
      <c r="B7134" s="1123"/>
      <c r="C7134" s="1167"/>
      <c r="D7134" s="1123"/>
      <c r="E7134" s="1125"/>
      <c r="F7134" s="1110"/>
      <c r="G7134" s="1167"/>
      <c r="H7134" s="1167">
        <f t="shared" si="4095"/>
        <v>15</v>
      </c>
      <c r="I7134" s="1110"/>
      <c r="J7134" s="1110"/>
      <c r="K7134" s="1112"/>
      <c r="L7134" s="1112"/>
      <c r="M7134" s="1112"/>
      <c r="N7134" s="1112"/>
      <c r="O7134" s="1112"/>
      <c r="P7134" s="1112"/>
      <c r="Q7134" s="1112"/>
      <c r="R7134" s="1110">
        <v>0.19</v>
      </c>
      <c r="S7134" s="1120"/>
      <c r="T7134" s="1120"/>
      <c r="U7134" s="1120"/>
      <c r="V7134" s="1120"/>
      <c r="W7134" s="1120"/>
      <c r="X7134" s="1120"/>
      <c r="Y7134" s="1120"/>
      <c r="Z7134" s="1120"/>
      <c r="AA7134" s="1120"/>
      <c r="AB7134" s="1120"/>
      <c r="AC7134" s="1120"/>
      <c r="AD7134" s="1120"/>
      <c r="AE7134" s="1120"/>
      <c r="AF7134" s="1120"/>
      <c r="AG7134" s="1120"/>
      <c r="AH7134" s="1120"/>
      <c r="AI7134" s="1120"/>
      <c r="AJ7134" s="1120"/>
      <c r="AK7134" s="1120"/>
      <c r="AL7134" s="1120"/>
      <c r="AM7134" s="1120"/>
      <c r="AN7134" s="1120"/>
      <c r="AO7134" s="1120"/>
      <c r="AP7134" s="1120"/>
      <c r="AQ7134" s="1120"/>
      <c r="AR7134" s="1120"/>
      <c r="AS7134" s="1120"/>
      <c r="AT7134" s="1120"/>
    </row>
    <row r="7135" spans="1:46" s="1100" customFormat="1" ht="13.5" customHeight="1" x14ac:dyDescent="0.2">
      <c r="A7135" s="1167"/>
      <c r="B7135" s="1123"/>
      <c r="C7135" s="1167"/>
      <c r="D7135" s="1123"/>
      <c r="E7135" s="1125"/>
      <c r="F7135" s="1110"/>
      <c r="G7135" s="1167"/>
      <c r="H7135" s="1167">
        <f t="shared" si="4095"/>
        <v>16</v>
      </c>
      <c r="I7135" s="1110"/>
      <c r="J7135" s="1110"/>
      <c r="K7135" s="1112"/>
      <c r="L7135" s="1112"/>
      <c r="M7135" s="1112"/>
      <c r="N7135" s="1112"/>
      <c r="O7135" s="1112"/>
      <c r="P7135" s="1112"/>
      <c r="Q7135" s="1112"/>
      <c r="R7135" s="1110">
        <v>0.16</v>
      </c>
      <c r="S7135" s="1120"/>
      <c r="T7135" s="1120"/>
      <c r="U7135" s="1120"/>
      <c r="V7135" s="1120"/>
      <c r="W7135" s="1120"/>
      <c r="X7135" s="1120"/>
      <c r="Y7135" s="1120"/>
      <c r="Z7135" s="1120"/>
      <c r="AA7135" s="1120"/>
      <c r="AB7135" s="1120"/>
      <c r="AC7135" s="1120"/>
      <c r="AD7135" s="1120"/>
      <c r="AE7135" s="1120"/>
      <c r="AF7135" s="1120"/>
      <c r="AG7135" s="1120"/>
      <c r="AH7135" s="1120"/>
      <c r="AI7135" s="1120"/>
      <c r="AJ7135" s="1120"/>
      <c r="AK7135" s="1120"/>
      <c r="AL7135" s="1120"/>
      <c r="AM7135" s="1120"/>
      <c r="AN7135" s="1120"/>
      <c r="AO7135" s="1120"/>
      <c r="AP7135" s="1120"/>
      <c r="AQ7135" s="1120"/>
      <c r="AR7135" s="1120"/>
      <c r="AS7135" s="1120"/>
      <c r="AT7135" s="1120"/>
    </row>
    <row r="7136" spans="1:46" s="1100" customFormat="1" ht="13.5" customHeight="1" x14ac:dyDescent="0.2">
      <c r="A7136" s="1167"/>
      <c r="B7136" s="1123"/>
      <c r="C7136" s="1167"/>
      <c r="D7136" s="1123"/>
      <c r="E7136" s="1125"/>
      <c r="F7136" s="1110"/>
      <c r="G7136" s="1167"/>
      <c r="H7136" s="1167">
        <f t="shared" si="4095"/>
        <v>17</v>
      </c>
      <c r="I7136" s="1110"/>
      <c r="J7136" s="1110"/>
      <c r="K7136" s="1112"/>
      <c r="L7136" s="1112"/>
      <c r="M7136" s="1112"/>
      <c r="N7136" s="1112"/>
      <c r="O7136" s="1112"/>
      <c r="P7136" s="1112"/>
      <c r="Q7136" s="1112"/>
      <c r="R7136" s="1110">
        <v>0.11</v>
      </c>
      <c r="S7136" s="1120"/>
      <c r="T7136" s="1120"/>
      <c r="U7136" s="1120"/>
      <c r="V7136" s="1120"/>
      <c r="W7136" s="1120"/>
      <c r="X7136" s="1120"/>
      <c r="Y7136" s="1120"/>
      <c r="Z7136" s="1120"/>
      <c r="AA7136" s="1120"/>
      <c r="AB7136" s="1120"/>
      <c r="AC7136" s="1120"/>
      <c r="AD7136" s="1120"/>
      <c r="AE7136" s="1120"/>
      <c r="AF7136" s="1120"/>
      <c r="AG7136" s="1120"/>
      <c r="AH7136" s="1120"/>
      <c r="AI7136" s="1120"/>
      <c r="AJ7136" s="1120"/>
      <c r="AK7136" s="1120"/>
      <c r="AL7136" s="1120"/>
      <c r="AM7136" s="1120"/>
      <c r="AN7136" s="1120"/>
      <c r="AO7136" s="1120"/>
      <c r="AP7136" s="1120"/>
      <c r="AQ7136" s="1120"/>
      <c r="AR7136" s="1120"/>
      <c r="AS7136" s="1120"/>
      <c r="AT7136" s="1120"/>
    </row>
    <row r="7137" spans="1:46" s="1100" customFormat="1" ht="13.5" customHeight="1" x14ac:dyDescent="0.2">
      <c r="A7137" s="1167"/>
      <c r="B7137" s="1123"/>
      <c r="C7137" s="1167"/>
      <c r="D7137" s="1123"/>
      <c r="E7137" s="1125"/>
      <c r="F7137" s="1110"/>
      <c r="G7137" s="1167"/>
      <c r="H7137" s="1167">
        <f t="shared" si="4095"/>
        <v>18</v>
      </c>
      <c r="I7137" s="1110"/>
      <c r="J7137" s="1110"/>
      <c r="K7137" s="1112"/>
      <c r="L7137" s="1112"/>
      <c r="M7137" s="1112"/>
      <c r="N7137" s="1112"/>
      <c r="O7137" s="1112"/>
      <c r="P7137" s="1112"/>
      <c r="Q7137" s="1112"/>
      <c r="R7137" s="1110">
        <v>0.02</v>
      </c>
      <c r="S7137" s="1120"/>
      <c r="T7137" s="1120"/>
      <c r="U7137" s="1120"/>
      <c r="V7137" s="1120"/>
      <c r="W7137" s="1120"/>
      <c r="X7137" s="1120"/>
      <c r="Y7137" s="1120"/>
      <c r="Z7137" s="1120"/>
      <c r="AA7137" s="1120"/>
      <c r="AB7137" s="1120"/>
      <c r="AC7137" s="1120"/>
      <c r="AD7137" s="1120"/>
      <c r="AE7137" s="1120"/>
      <c r="AF7137" s="1120"/>
      <c r="AG7137" s="1120"/>
      <c r="AH7137" s="1120"/>
      <c r="AI7137" s="1120"/>
      <c r="AJ7137" s="1120"/>
      <c r="AK7137" s="1120"/>
      <c r="AL7137" s="1120"/>
      <c r="AM7137" s="1120"/>
      <c r="AN7137" s="1120"/>
      <c r="AO7137" s="1120"/>
      <c r="AP7137" s="1120"/>
      <c r="AQ7137" s="1120"/>
      <c r="AR7137" s="1120"/>
      <c r="AS7137" s="1120"/>
      <c r="AT7137" s="1120"/>
    </row>
    <row r="7138" spans="1:46" s="1100" customFormat="1" ht="13.5" customHeight="1" x14ac:dyDescent="0.2">
      <c r="A7138" s="1167"/>
      <c r="B7138" s="1123"/>
      <c r="C7138" s="1167"/>
      <c r="D7138" s="1123"/>
      <c r="E7138" s="1125"/>
      <c r="F7138" s="1110"/>
      <c r="G7138" s="1167"/>
      <c r="H7138" s="1167">
        <f t="shared" si="4095"/>
        <v>19</v>
      </c>
      <c r="I7138" s="1110"/>
      <c r="J7138" s="1110"/>
      <c r="K7138" s="1112"/>
      <c r="L7138" s="1112"/>
      <c r="M7138" s="1112"/>
      <c r="N7138" s="1112"/>
      <c r="O7138" s="1112"/>
      <c r="P7138" s="1112"/>
      <c r="Q7138" s="1112"/>
      <c r="R7138" s="1110">
        <v>0.01</v>
      </c>
      <c r="S7138" s="1120"/>
      <c r="T7138" s="1120"/>
      <c r="U7138" s="1120"/>
      <c r="V7138" s="1120"/>
      <c r="W7138" s="1120"/>
      <c r="X7138" s="1120"/>
      <c r="Y7138" s="1120"/>
      <c r="Z7138" s="1120"/>
      <c r="AA7138" s="1120"/>
      <c r="AB7138" s="1120"/>
      <c r="AC7138" s="1120"/>
      <c r="AD7138" s="1120"/>
      <c r="AE7138" s="1120"/>
      <c r="AF7138" s="1120"/>
      <c r="AG7138" s="1120"/>
      <c r="AH7138" s="1120"/>
      <c r="AI7138" s="1120"/>
      <c r="AJ7138" s="1120"/>
      <c r="AK7138" s="1120"/>
      <c r="AL7138" s="1120"/>
      <c r="AM7138" s="1120"/>
      <c r="AN7138" s="1120"/>
      <c r="AO7138" s="1120"/>
      <c r="AP7138" s="1120"/>
      <c r="AQ7138" s="1120"/>
      <c r="AR7138" s="1120"/>
      <c r="AS7138" s="1120"/>
      <c r="AT7138" s="1120"/>
    </row>
    <row r="7139" spans="1:46" s="1100" customFormat="1" ht="13.5" customHeight="1" x14ac:dyDescent="0.2">
      <c r="A7139" s="1167"/>
      <c r="B7139" s="1123"/>
      <c r="C7139" s="1167"/>
      <c r="D7139" s="1123"/>
      <c r="E7139" s="1125"/>
      <c r="F7139" s="1110"/>
      <c r="G7139" s="1167"/>
      <c r="H7139" s="1167">
        <f t="shared" si="4095"/>
        <v>20</v>
      </c>
      <c r="I7139" s="1110"/>
      <c r="J7139" s="1110"/>
      <c r="K7139" s="1112"/>
      <c r="L7139" s="1112"/>
      <c r="M7139" s="1112"/>
      <c r="N7139" s="1112"/>
      <c r="O7139" s="1112"/>
      <c r="P7139" s="1112"/>
      <c r="Q7139" s="1112"/>
      <c r="R7139" s="1110">
        <v>0.01</v>
      </c>
      <c r="S7139" s="1120"/>
      <c r="T7139" s="1120"/>
      <c r="U7139" s="1120"/>
      <c r="V7139" s="1120"/>
      <c r="W7139" s="1120"/>
      <c r="X7139" s="1120"/>
      <c r="Y7139" s="1120"/>
      <c r="Z7139" s="1120"/>
      <c r="AA7139" s="1120"/>
      <c r="AB7139" s="1120"/>
      <c r="AC7139" s="1120"/>
      <c r="AD7139" s="1120"/>
      <c r="AE7139" s="1120"/>
      <c r="AF7139" s="1120"/>
      <c r="AG7139" s="1120"/>
      <c r="AH7139" s="1120"/>
      <c r="AI7139" s="1120"/>
      <c r="AJ7139" s="1120"/>
      <c r="AK7139" s="1120"/>
      <c r="AL7139" s="1120"/>
      <c r="AM7139" s="1120"/>
      <c r="AN7139" s="1120"/>
      <c r="AO7139" s="1120"/>
      <c r="AP7139" s="1120"/>
      <c r="AQ7139" s="1120"/>
      <c r="AR7139" s="1120"/>
      <c r="AS7139" s="1120"/>
      <c r="AT7139" s="1120"/>
    </row>
    <row r="7140" spans="1:46" s="1100" customFormat="1" ht="13.5" customHeight="1" x14ac:dyDescent="0.2">
      <c r="A7140" s="1167"/>
      <c r="B7140" s="1123"/>
      <c r="C7140" s="1167"/>
      <c r="D7140" s="1123"/>
      <c r="E7140" s="1125"/>
      <c r="F7140" s="1110"/>
      <c r="G7140" s="1167"/>
      <c r="H7140" s="1167">
        <f t="shared" si="4095"/>
        <v>21</v>
      </c>
      <c r="I7140" s="1110"/>
      <c r="J7140" s="1110"/>
      <c r="K7140" s="1112"/>
      <c r="L7140" s="1112"/>
      <c r="M7140" s="1112"/>
      <c r="N7140" s="1112"/>
      <c r="O7140" s="1112"/>
      <c r="P7140" s="1112"/>
      <c r="Q7140" s="1112"/>
      <c r="R7140" s="1110">
        <v>0.01</v>
      </c>
      <c r="S7140" s="1120"/>
      <c r="T7140" s="1120"/>
      <c r="U7140" s="1120"/>
      <c r="V7140" s="1120"/>
      <c r="W7140" s="1120"/>
      <c r="X7140" s="1120"/>
      <c r="Y7140" s="1120"/>
      <c r="Z7140" s="1120"/>
      <c r="AA7140" s="1120"/>
      <c r="AB7140" s="1120"/>
      <c r="AC7140" s="1120"/>
      <c r="AD7140" s="1120"/>
      <c r="AE7140" s="1120"/>
      <c r="AF7140" s="1120"/>
      <c r="AG7140" s="1120"/>
      <c r="AH7140" s="1120"/>
      <c r="AI7140" s="1120"/>
      <c r="AJ7140" s="1120"/>
      <c r="AK7140" s="1120"/>
      <c r="AL7140" s="1120"/>
      <c r="AM7140" s="1120"/>
      <c r="AN7140" s="1120"/>
      <c r="AO7140" s="1120"/>
      <c r="AP7140" s="1120"/>
      <c r="AQ7140" s="1120"/>
      <c r="AR7140" s="1120"/>
      <c r="AS7140" s="1120"/>
      <c r="AT7140" s="1120"/>
    </row>
    <row r="7141" spans="1:46" s="1100" customFormat="1" ht="13.5" customHeight="1" x14ac:dyDescent="0.2">
      <c r="A7141" s="1167"/>
      <c r="B7141" s="1123"/>
      <c r="C7141" s="1167"/>
      <c r="D7141" s="1123"/>
      <c r="E7141" s="1125"/>
      <c r="F7141" s="1110"/>
      <c r="G7141" s="1167"/>
      <c r="H7141" s="1167">
        <f t="shared" si="4095"/>
        <v>22</v>
      </c>
      <c r="I7141" s="1110"/>
      <c r="J7141" s="1110"/>
      <c r="K7141" s="1112"/>
      <c r="L7141" s="1112"/>
      <c r="M7141" s="1112"/>
      <c r="N7141" s="1112"/>
      <c r="O7141" s="1112"/>
      <c r="P7141" s="1112"/>
      <c r="Q7141" s="1112"/>
      <c r="R7141" s="1110">
        <v>0.01</v>
      </c>
      <c r="S7141" s="1120"/>
      <c r="T7141" s="1120"/>
      <c r="U7141" s="1120"/>
      <c r="V7141" s="1120"/>
      <c r="W7141" s="1120"/>
      <c r="X7141" s="1120"/>
      <c r="Y7141" s="1120"/>
      <c r="Z7141" s="1120"/>
      <c r="AA7141" s="1120"/>
      <c r="AB7141" s="1120"/>
      <c r="AC7141" s="1120"/>
      <c r="AD7141" s="1120"/>
      <c r="AE7141" s="1120"/>
      <c r="AF7141" s="1120"/>
      <c r="AG7141" s="1120"/>
      <c r="AH7141" s="1120"/>
      <c r="AI7141" s="1120"/>
      <c r="AJ7141" s="1120"/>
      <c r="AK7141" s="1120"/>
      <c r="AL7141" s="1120"/>
      <c r="AM7141" s="1120"/>
      <c r="AN7141" s="1120"/>
      <c r="AO7141" s="1120"/>
      <c r="AP7141" s="1120"/>
      <c r="AQ7141" s="1120"/>
      <c r="AR7141" s="1120"/>
      <c r="AS7141" s="1120"/>
      <c r="AT7141" s="1120"/>
    </row>
    <row r="7142" spans="1:46" s="1100" customFormat="1" ht="13.5" customHeight="1" x14ac:dyDescent="0.2">
      <c r="A7142" s="1167"/>
      <c r="B7142" s="1123"/>
      <c r="C7142" s="1167"/>
      <c r="D7142" s="1123"/>
      <c r="E7142" s="1125"/>
      <c r="F7142" s="1110"/>
      <c r="G7142" s="1167"/>
      <c r="H7142" s="1167">
        <f t="shared" si="4095"/>
        <v>23</v>
      </c>
      <c r="I7142" s="1110"/>
      <c r="J7142" s="1110"/>
      <c r="K7142" s="1112"/>
      <c r="L7142" s="1112"/>
      <c r="M7142" s="1112"/>
      <c r="N7142" s="1112"/>
      <c r="O7142" s="1112"/>
      <c r="P7142" s="1112"/>
      <c r="Q7142" s="1112"/>
      <c r="R7142" s="1110">
        <v>0.01</v>
      </c>
      <c r="S7142" s="1120"/>
      <c r="T7142" s="1120"/>
      <c r="U7142" s="1120"/>
      <c r="V7142" s="1120"/>
      <c r="W7142" s="1120"/>
      <c r="X7142" s="1120"/>
      <c r="Y7142" s="1120"/>
      <c r="Z7142" s="1120"/>
      <c r="AA7142" s="1120"/>
      <c r="AB7142" s="1120"/>
      <c r="AC7142" s="1120"/>
      <c r="AD7142" s="1120"/>
      <c r="AE7142" s="1120"/>
      <c r="AF7142" s="1120"/>
      <c r="AG7142" s="1120"/>
      <c r="AH7142" s="1120"/>
      <c r="AI7142" s="1120"/>
      <c r="AJ7142" s="1120"/>
      <c r="AK7142" s="1120"/>
      <c r="AL7142" s="1120"/>
      <c r="AM7142" s="1120"/>
      <c r="AN7142" s="1120"/>
      <c r="AO7142" s="1120"/>
      <c r="AP7142" s="1120"/>
      <c r="AQ7142" s="1120"/>
      <c r="AR7142" s="1120"/>
      <c r="AS7142" s="1120"/>
      <c r="AT7142" s="1120"/>
    </row>
    <row r="7143" spans="1:46" ht="13.5" customHeight="1" x14ac:dyDescent="0.2">
      <c r="B7143" s="1079" t="s">
        <v>334</v>
      </c>
      <c r="D7143" s="1079"/>
      <c r="E7143" s="1123"/>
      <c r="G7143" s="1167"/>
    </row>
    <row r="7144" spans="1:46" ht="13.5" customHeight="1" x14ac:dyDescent="0.2">
      <c r="B7144" s="1125"/>
      <c r="C7144" s="1110" t="s">
        <v>170</v>
      </c>
      <c r="D7144" s="1039"/>
      <c r="E7144" s="1123"/>
      <c r="G7144" s="1167"/>
    </row>
    <row r="7145" spans="1:46" ht="13.5" customHeight="1" x14ac:dyDescent="0.2">
      <c r="B7145" s="1125"/>
      <c r="C7145" s="1167" t="s">
        <v>5319</v>
      </c>
      <c r="D7145" s="1123"/>
      <c r="E7145" s="1123"/>
      <c r="G7145" s="1167"/>
    </row>
    <row r="7146" spans="1:46" ht="13.5" customHeight="1" x14ac:dyDescent="0.2">
      <c r="B7146" s="1125"/>
      <c r="C7146" s="1167" t="s">
        <v>5320</v>
      </c>
      <c r="D7146" s="1123"/>
      <c r="E7146" s="1123"/>
      <c r="G7146" s="1167"/>
    </row>
    <row r="7147" spans="1:46" ht="13.5" customHeight="1" x14ac:dyDescent="0.2">
      <c r="A7147" s="1167">
        <v>9</v>
      </c>
      <c r="B7147" s="1123" t="s">
        <v>3259</v>
      </c>
      <c r="D7147" s="1123" t="s">
        <v>211</v>
      </c>
      <c r="E7147" s="1123" t="s">
        <v>57</v>
      </c>
      <c r="F7147" s="1110" t="s">
        <v>92</v>
      </c>
      <c r="G7147" s="1167">
        <v>20</v>
      </c>
      <c r="H7147" s="1065">
        <v>0.56799999999999995</v>
      </c>
      <c r="K7147" s="1065"/>
      <c r="L7147" s="1065"/>
      <c r="M7147" s="1065"/>
      <c r="N7147" s="1065"/>
      <c r="O7147" s="1065"/>
      <c r="P7147" s="1065"/>
      <c r="Q7147" s="1065"/>
      <c r="R7147" s="1110"/>
    </row>
    <row r="7148" spans="1:46" ht="13.5" customHeight="1" x14ac:dyDescent="0.2">
      <c r="A7148" s="1167"/>
      <c r="B7148" s="1123" t="s">
        <v>2002</v>
      </c>
      <c r="C7148" s="1167" t="s">
        <v>5321</v>
      </c>
      <c r="D7148" s="1123" t="s">
        <v>315</v>
      </c>
      <c r="E7148" s="1123"/>
      <c r="G7148" s="1167"/>
      <c r="H7148" s="1112">
        <v>0.56799999999999995</v>
      </c>
      <c r="R7148" s="1110"/>
    </row>
    <row r="7149" spans="1:46" ht="13.5" customHeight="1" x14ac:dyDescent="0.2">
      <c r="A7149" s="1167"/>
      <c r="B7149" s="1123"/>
      <c r="C7149" s="1167" t="s">
        <v>3256</v>
      </c>
      <c r="D7149" s="1123"/>
      <c r="E7149" s="1123"/>
      <c r="G7149" s="1167"/>
      <c r="H7149" s="1167">
        <v>0</v>
      </c>
      <c r="R7149" s="1110">
        <v>4.2</v>
      </c>
    </row>
    <row r="7150" spans="1:46" ht="13.5" customHeight="1" x14ac:dyDescent="0.2">
      <c r="A7150" s="1167"/>
      <c r="B7150" s="1123" t="s">
        <v>3257</v>
      </c>
      <c r="C7150" s="1167" t="s">
        <v>5666</v>
      </c>
      <c r="D7150" s="1123"/>
      <c r="E7150" s="1123"/>
      <c r="G7150" s="1167"/>
      <c r="H7150" s="1167">
        <f>H7149+1</f>
        <v>1</v>
      </c>
      <c r="R7150" s="1110">
        <v>4.22</v>
      </c>
    </row>
    <row r="7151" spans="1:46" ht="13.5" customHeight="1" x14ac:dyDescent="0.2">
      <c r="A7151" s="1167"/>
      <c r="B7151" s="1123"/>
      <c r="C7151" s="1167"/>
      <c r="D7151" s="1123"/>
      <c r="E7151" s="1123"/>
      <c r="G7151" s="1167"/>
      <c r="H7151" s="1167">
        <f t="shared" ref="H7151:H7172" si="4096">H7150+1</f>
        <v>2</v>
      </c>
      <c r="R7151" s="1110">
        <v>4.16</v>
      </c>
    </row>
    <row r="7152" spans="1:46" ht="13.5" customHeight="1" x14ac:dyDescent="0.2">
      <c r="A7152" s="1167"/>
      <c r="B7152" s="1123"/>
      <c r="C7152" s="1167"/>
      <c r="D7152" s="1123"/>
      <c r="E7152" s="1123"/>
      <c r="G7152" s="1167"/>
      <c r="H7152" s="1167">
        <f t="shared" si="4096"/>
        <v>3</v>
      </c>
      <c r="R7152" s="1110">
        <v>4.13</v>
      </c>
    </row>
    <row r="7153" spans="1:18" ht="13.5" customHeight="1" x14ac:dyDescent="0.2">
      <c r="A7153" s="1167"/>
      <c r="B7153" s="1123"/>
      <c r="C7153" s="1167"/>
      <c r="D7153" s="1123"/>
      <c r="E7153" s="1123"/>
      <c r="G7153" s="1167"/>
      <c r="H7153" s="1167">
        <f t="shared" si="4096"/>
        <v>4</v>
      </c>
      <c r="R7153" s="1110">
        <v>4.13</v>
      </c>
    </row>
    <row r="7154" spans="1:18" ht="13.5" customHeight="1" x14ac:dyDescent="0.2">
      <c r="A7154" s="1167"/>
      <c r="B7154" s="1123"/>
      <c r="C7154" s="1167"/>
      <c r="D7154" s="1123"/>
      <c r="E7154" s="1123"/>
      <c r="G7154" s="1167"/>
      <c r="H7154" s="1167">
        <f t="shared" si="4096"/>
        <v>5</v>
      </c>
      <c r="R7154" s="1110">
        <v>4.1500000000000004</v>
      </c>
    </row>
    <row r="7155" spans="1:18" ht="13.5" customHeight="1" x14ac:dyDescent="0.2">
      <c r="A7155" s="1167"/>
      <c r="B7155" s="1123"/>
      <c r="C7155" s="1167"/>
      <c r="D7155" s="1123"/>
      <c r="E7155" s="1123"/>
      <c r="G7155" s="1167"/>
      <c r="H7155" s="1167">
        <f t="shared" si="4096"/>
        <v>6</v>
      </c>
      <c r="R7155" s="1110">
        <v>4.1500000000000004</v>
      </c>
    </row>
    <row r="7156" spans="1:18" ht="13.5" customHeight="1" x14ac:dyDescent="0.2">
      <c r="A7156" s="1167"/>
      <c r="B7156" s="1123"/>
      <c r="C7156" s="1167"/>
      <c r="D7156" s="1123"/>
      <c r="E7156" s="1123"/>
      <c r="G7156" s="1167"/>
      <c r="H7156" s="1167">
        <f t="shared" si="4096"/>
        <v>7</v>
      </c>
      <c r="R7156" s="1110">
        <v>4.16</v>
      </c>
    </row>
    <row r="7157" spans="1:18" ht="13.5" customHeight="1" x14ac:dyDescent="0.2">
      <c r="A7157" s="1167"/>
      <c r="B7157" s="1123"/>
      <c r="C7157" s="1167"/>
      <c r="D7157" s="1123"/>
      <c r="E7157" s="1123"/>
      <c r="G7157" s="1167"/>
      <c r="H7157" s="1167">
        <f t="shared" si="4096"/>
        <v>8</v>
      </c>
      <c r="R7157" s="1110">
        <v>4.18</v>
      </c>
    </row>
    <row r="7158" spans="1:18" ht="13.5" customHeight="1" x14ac:dyDescent="0.2">
      <c r="A7158" s="1167"/>
      <c r="B7158" s="1123"/>
      <c r="C7158" s="1167"/>
      <c r="D7158" s="1123"/>
      <c r="E7158" s="1123"/>
      <c r="G7158" s="1167"/>
      <c r="H7158" s="1167">
        <f t="shared" si="4096"/>
        <v>9</v>
      </c>
      <c r="R7158" s="1110">
        <v>4.24</v>
      </c>
    </row>
    <row r="7159" spans="1:18" ht="13.5" customHeight="1" x14ac:dyDescent="0.2">
      <c r="A7159" s="1167"/>
      <c r="B7159" s="1123"/>
      <c r="C7159" s="1167"/>
      <c r="D7159" s="1123"/>
      <c r="E7159" s="1123"/>
      <c r="G7159" s="1167"/>
      <c r="H7159" s="1167">
        <f t="shared" si="4096"/>
        <v>10</v>
      </c>
      <c r="R7159" s="1110">
        <v>4.26</v>
      </c>
    </row>
    <row r="7160" spans="1:18" ht="13.5" customHeight="1" x14ac:dyDescent="0.2">
      <c r="A7160" s="1167"/>
      <c r="B7160" s="1123"/>
      <c r="C7160" s="1167"/>
      <c r="D7160" s="1123"/>
      <c r="E7160" s="1123"/>
      <c r="G7160" s="1167"/>
      <c r="H7160" s="1167">
        <f t="shared" si="4096"/>
        <v>11</v>
      </c>
      <c r="R7160" s="1110">
        <v>4.2300000000000004</v>
      </c>
    </row>
    <row r="7161" spans="1:18" ht="13.5" customHeight="1" x14ac:dyDescent="0.2">
      <c r="A7161" s="1167"/>
      <c r="B7161" s="1123"/>
      <c r="C7161" s="1167"/>
      <c r="D7161" s="1123"/>
      <c r="E7161" s="1123"/>
      <c r="G7161" s="1167"/>
      <c r="H7161" s="1167">
        <f t="shared" si="4096"/>
        <v>12</v>
      </c>
      <c r="R7161" s="1110">
        <v>4.24</v>
      </c>
    </row>
    <row r="7162" spans="1:18" ht="13.5" customHeight="1" x14ac:dyDescent="0.2">
      <c r="A7162" s="1167"/>
      <c r="B7162" s="1123"/>
      <c r="C7162" s="1167"/>
      <c r="D7162" s="1123"/>
      <c r="E7162" s="1123"/>
      <c r="G7162" s="1167"/>
      <c r="H7162" s="1167">
        <f t="shared" si="4096"/>
        <v>13</v>
      </c>
      <c r="R7162" s="1110">
        <v>4.21</v>
      </c>
    </row>
    <row r="7163" spans="1:18" ht="13.5" customHeight="1" x14ac:dyDescent="0.2">
      <c r="A7163" s="1167"/>
      <c r="B7163" s="1123"/>
      <c r="C7163" s="1167"/>
      <c r="D7163" s="1123"/>
      <c r="E7163" s="1123"/>
      <c r="G7163" s="1167"/>
      <c r="H7163" s="1167">
        <f t="shared" si="4096"/>
        <v>14</v>
      </c>
      <c r="R7163" s="1110">
        <v>4.2300000000000004</v>
      </c>
    </row>
    <row r="7164" spans="1:18" ht="13.5" customHeight="1" x14ac:dyDescent="0.2">
      <c r="A7164" s="1167"/>
      <c r="B7164" s="1123"/>
      <c r="C7164" s="1167"/>
      <c r="D7164" s="1123"/>
      <c r="E7164" s="1123"/>
      <c r="G7164" s="1167"/>
      <c r="H7164" s="1167">
        <f t="shared" si="4096"/>
        <v>15</v>
      </c>
      <c r="R7164" s="1110">
        <v>4.28</v>
      </c>
    </row>
    <row r="7165" spans="1:18" ht="13.5" customHeight="1" x14ac:dyDescent="0.2">
      <c r="A7165" s="1167"/>
      <c r="B7165" s="1123"/>
      <c r="C7165" s="1167"/>
      <c r="D7165" s="1123"/>
      <c r="E7165" s="1123"/>
      <c r="G7165" s="1167"/>
      <c r="H7165" s="1167">
        <f t="shared" si="4096"/>
        <v>16</v>
      </c>
      <c r="R7165" s="1110">
        <v>4.29</v>
      </c>
    </row>
    <row r="7166" spans="1:18" ht="13.5" customHeight="1" x14ac:dyDescent="0.2">
      <c r="A7166" s="1167"/>
      <c r="B7166" s="1123"/>
      <c r="C7166" s="1167"/>
      <c r="D7166" s="1123"/>
      <c r="E7166" s="1123"/>
      <c r="G7166" s="1167"/>
      <c r="H7166" s="1167">
        <f t="shared" si="4096"/>
        <v>17</v>
      </c>
      <c r="R7166" s="1110">
        <v>4.24</v>
      </c>
    </row>
    <row r="7167" spans="1:18" ht="13.5" customHeight="1" x14ac:dyDescent="0.2">
      <c r="A7167" s="1167"/>
      <c r="B7167" s="1123"/>
      <c r="C7167" s="1167"/>
      <c r="D7167" s="1123"/>
      <c r="E7167" s="1123"/>
      <c r="G7167" s="1167"/>
      <c r="H7167" s="1167">
        <f t="shared" si="4096"/>
        <v>18</v>
      </c>
      <c r="R7167" s="1110">
        <v>4.1900000000000004</v>
      </c>
    </row>
    <row r="7168" spans="1:18" ht="13.5" customHeight="1" x14ac:dyDescent="0.2">
      <c r="A7168" s="1167"/>
      <c r="B7168" s="1123"/>
      <c r="C7168" s="1167"/>
      <c r="D7168" s="1123"/>
      <c r="E7168" s="1123"/>
      <c r="G7168" s="1167"/>
      <c r="H7168" s="1167">
        <f t="shared" si="4096"/>
        <v>19</v>
      </c>
      <c r="R7168" s="1110">
        <v>4.16</v>
      </c>
    </row>
    <row r="7169" spans="1:46" ht="13.5" customHeight="1" x14ac:dyDescent="0.2">
      <c r="A7169" s="1167"/>
      <c r="B7169" s="1123"/>
      <c r="C7169" s="1167"/>
      <c r="D7169" s="1123"/>
      <c r="E7169" s="1123"/>
      <c r="G7169" s="1167"/>
      <c r="H7169" s="1167">
        <f t="shared" si="4096"/>
        <v>20</v>
      </c>
      <c r="R7169" s="1110">
        <v>4.1399999999999997</v>
      </c>
    </row>
    <row r="7170" spans="1:46" ht="13.5" customHeight="1" x14ac:dyDescent="0.2">
      <c r="A7170" s="1167"/>
      <c r="B7170" s="1123"/>
      <c r="C7170" s="1167"/>
      <c r="D7170" s="1123"/>
      <c r="E7170" s="1123"/>
      <c r="G7170" s="1167"/>
      <c r="H7170" s="1167">
        <f t="shared" si="4096"/>
        <v>21</v>
      </c>
      <c r="R7170" s="1110">
        <v>4.16</v>
      </c>
    </row>
    <row r="7171" spans="1:46" ht="13.5" customHeight="1" x14ac:dyDescent="0.2">
      <c r="A7171" s="1167"/>
      <c r="B7171" s="1123"/>
      <c r="C7171" s="1167"/>
      <c r="D7171" s="1123"/>
      <c r="E7171" s="1123"/>
      <c r="G7171" s="1167"/>
      <c r="H7171" s="1167">
        <f t="shared" si="4096"/>
        <v>22</v>
      </c>
      <c r="R7171" s="1110">
        <v>4.17</v>
      </c>
    </row>
    <row r="7172" spans="1:46" s="1100" customFormat="1" ht="13.5" customHeight="1" x14ac:dyDescent="0.2">
      <c r="A7172" s="2217"/>
      <c r="B7172" s="1079"/>
      <c r="C7172" s="1120"/>
      <c r="D7172" s="1079"/>
      <c r="E7172" s="1079"/>
      <c r="F7172" s="1120"/>
      <c r="G7172" s="2217"/>
      <c r="H7172" s="1167">
        <f t="shared" si="4096"/>
        <v>23</v>
      </c>
      <c r="I7172" s="1120"/>
      <c r="J7172" s="1120"/>
      <c r="K7172" s="1129"/>
      <c r="L7172" s="1129"/>
      <c r="M7172" s="1129"/>
      <c r="N7172" s="1129"/>
      <c r="O7172" s="1129"/>
      <c r="P7172" s="1129"/>
      <c r="Q7172" s="1129"/>
      <c r="R7172" s="1110">
        <v>4.18</v>
      </c>
      <c r="S7172" s="1120"/>
      <c r="T7172" s="1120"/>
      <c r="U7172" s="1120"/>
      <c r="V7172" s="1120"/>
      <c r="W7172" s="1120"/>
      <c r="X7172" s="1120"/>
      <c r="Y7172" s="1120"/>
      <c r="Z7172" s="1120"/>
      <c r="AA7172" s="1120"/>
      <c r="AB7172" s="1120"/>
      <c r="AC7172" s="1120"/>
      <c r="AD7172" s="1120"/>
      <c r="AE7172" s="1120"/>
      <c r="AF7172" s="1120"/>
      <c r="AG7172" s="1120"/>
      <c r="AH7172" s="1120"/>
      <c r="AI7172" s="1120"/>
      <c r="AJ7172" s="1120"/>
      <c r="AK7172" s="1120"/>
      <c r="AL7172" s="1120"/>
      <c r="AM7172" s="1120"/>
      <c r="AN7172" s="1120"/>
      <c r="AO7172" s="1120"/>
      <c r="AP7172" s="1120"/>
      <c r="AQ7172" s="1120"/>
      <c r="AR7172" s="1120"/>
      <c r="AS7172" s="1120"/>
      <c r="AT7172" s="1120"/>
    </row>
    <row r="7173" spans="1:46" s="1100" customFormat="1" ht="13.5" customHeight="1" x14ac:dyDescent="0.2">
      <c r="A7173" s="2217"/>
      <c r="B7173" s="1079"/>
      <c r="C7173" s="1120"/>
      <c r="D7173" s="1079"/>
      <c r="E7173" s="1079"/>
      <c r="F7173" s="1120"/>
      <c r="G7173" s="2217"/>
      <c r="H7173" s="1167"/>
      <c r="I7173" s="1120"/>
      <c r="J7173" s="1120"/>
      <c r="K7173" s="1129"/>
      <c r="L7173" s="1129"/>
      <c r="M7173" s="1129"/>
      <c r="N7173" s="1129"/>
      <c r="O7173" s="1129"/>
      <c r="P7173" s="1129"/>
      <c r="Q7173" s="1129"/>
      <c r="R7173" s="1120"/>
      <c r="S7173" s="1120"/>
      <c r="T7173" s="1120"/>
      <c r="U7173" s="1120"/>
      <c r="V7173" s="1120"/>
      <c r="W7173" s="1120"/>
      <c r="X7173" s="1120"/>
      <c r="Y7173" s="1120"/>
      <c r="Z7173" s="1120"/>
      <c r="AA7173" s="1120"/>
      <c r="AB7173" s="1120"/>
      <c r="AC7173" s="1120"/>
      <c r="AD7173" s="1120"/>
      <c r="AE7173" s="1120"/>
      <c r="AF7173" s="1120"/>
      <c r="AG7173" s="1120"/>
      <c r="AH7173" s="1120"/>
      <c r="AI7173" s="1120"/>
      <c r="AJ7173" s="1120"/>
      <c r="AK7173" s="1120"/>
      <c r="AL7173" s="1120"/>
      <c r="AM7173" s="1120"/>
      <c r="AN7173" s="1120"/>
      <c r="AO7173" s="1120"/>
      <c r="AP7173" s="1120"/>
      <c r="AQ7173" s="1120"/>
      <c r="AR7173" s="1120"/>
      <c r="AS7173" s="1120"/>
      <c r="AT7173" s="1120"/>
    </row>
    <row r="7174" spans="1:46" ht="13.5" customHeight="1" x14ac:dyDescent="0.2">
      <c r="A7174" s="1167">
        <v>10</v>
      </c>
      <c r="B7174" s="1123" t="s">
        <v>3259</v>
      </c>
      <c r="D7174" s="1123" t="s">
        <v>214</v>
      </c>
      <c r="E7174" s="1123" t="s">
        <v>57</v>
      </c>
      <c r="F7174" s="1110" t="s">
        <v>92</v>
      </c>
      <c r="G7174" s="1167">
        <v>20</v>
      </c>
      <c r="H7174" s="1065">
        <v>0.16600000000000001</v>
      </c>
      <c r="K7174" s="1065"/>
      <c r="L7174" s="1065"/>
      <c r="M7174" s="1065"/>
      <c r="N7174" s="1065"/>
      <c r="O7174" s="1065"/>
      <c r="P7174" s="1065"/>
      <c r="Q7174" s="1065"/>
      <c r="R7174" s="1110"/>
    </row>
    <row r="7175" spans="1:46" ht="13.5" customHeight="1" x14ac:dyDescent="0.2">
      <c r="A7175" s="1167"/>
      <c r="B7175" s="1123" t="s">
        <v>2002</v>
      </c>
      <c r="C7175" s="1167" t="s">
        <v>5321</v>
      </c>
      <c r="D7175" s="1123" t="s">
        <v>316</v>
      </c>
      <c r="E7175" s="1123"/>
      <c r="G7175" s="1167"/>
      <c r="H7175" s="1112">
        <v>0.16600000000000001</v>
      </c>
      <c r="R7175" s="1110"/>
    </row>
    <row r="7176" spans="1:46" ht="13.5" customHeight="1" x14ac:dyDescent="0.2">
      <c r="A7176" s="1167"/>
      <c r="B7176" s="1123"/>
      <c r="C7176" s="1167" t="s">
        <v>3256</v>
      </c>
      <c r="D7176" s="1123"/>
      <c r="E7176" s="1123"/>
      <c r="G7176" s="1167"/>
      <c r="H7176" s="1167">
        <v>0</v>
      </c>
      <c r="R7176" s="1110">
        <v>2.02</v>
      </c>
    </row>
    <row r="7177" spans="1:46" ht="13.5" customHeight="1" x14ac:dyDescent="0.2">
      <c r="A7177" s="1167"/>
      <c r="B7177" s="1123" t="s">
        <v>3258</v>
      </c>
      <c r="C7177" s="1167" t="s">
        <v>5667</v>
      </c>
      <c r="D7177" s="1123"/>
      <c r="E7177" s="1123"/>
      <c r="G7177" s="1167"/>
      <c r="H7177" s="1167">
        <f>H7176+1</f>
        <v>1</v>
      </c>
      <c r="R7177" s="1110">
        <v>2.0299999999999998</v>
      </c>
    </row>
    <row r="7178" spans="1:46" ht="13.5" customHeight="1" x14ac:dyDescent="0.2">
      <c r="A7178" s="1167"/>
      <c r="B7178" s="1123"/>
      <c r="C7178" s="1167"/>
      <c r="D7178" s="1123"/>
      <c r="E7178" s="1123"/>
      <c r="G7178" s="1167"/>
      <c r="H7178" s="1167">
        <f t="shared" ref="H7178:H7199" si="4097">H7177+1</f>
        <v>2</v>
      </c>
      <c r="R7178" s="1110">
        <v>1.73</v>
      </c>
    </row>
    <row r="7179" spans="1:46" ht="13.5" customHeight="1" x14ac:dyDescent="0.2">
      <c r="A7179" s="1167"/>
      <c r="B7179" s="1123"/>
      <c r="C7179" s="1167"/>
      <c r="D7179" s="1123"/>
      <c r="E7179" s="1123"/>
      <c r="G7179" s="1167"/>
      <c r="H7179" s="1167">
        <f t="shared" si="4097"/>
        <v>3</v>
      </c>
      <c r="R7179" s="1110">
        <v>1.72</v>
      </c>
    </row>
    <row r="7180" spans="1:46" ht="13.5" customHeight="1" x14ac:dyDescent="0.2">
      <c r="A7180" s="1167"/>
      <c r="B7180" s="1123"/>
      <c r="C7180" s="1167"/>
      <c r="D7180" s="1123"/>
      <c r="E7180" s="1123"/>
      <c r="G7180" s="1167"/>
      <c r="H7180" s="1167">
        <f t="shared" si="4097"/>
        <v>4</v>
      </c>
      <c r="R7180" s="1110">
        <v>1.71</v>
      </c>
    </row>
    <row r="7181" spans="1:46" ht="13.5" customHeight="1" x14ac:dyDescent="0.2">
      <c r="A7181" s="1167"/>
      <c r="B7181" s="1123"/>
      <c r="C7181" s="1167"/>
      <c r="D7181" s="1123"/>
      <c r="E7181" s="1123"/>
      <c r="G7181" s="1167"/>
      <c r="H7181" s="1167">
        <f t="shared" si="4097"/>
        <v>5</v>
      </c>
      <c r="R7181" s="1110">
        <v>1.72</v>
      </c>
    </row>
    <row r="7182" spans="1:46" ht="13.5" customHeight="1" x14ac:dyDescent="0.2">
      <c r="A7182" s="1167"/>
      <c r="B7182" s="1123"/>
      <c r="C7182" s="1167"/>
      <c r="D7182" s="1123"/>
      <c r="E7182" s="1123"/>
      <c r="G7182" s="1167"/>
      <c r="H7182" s="1167">
        <f t="shared" si="4097"/>
        <v>6</v>
      </c>
      <c r="R7182" s="1110">
        <v>1.72</v>
      </c>
    </row>
    <row r="7183" spans="1:46" ht="13.5" customHeight="1" x14ac:dyDescent="0.2">
      <c r="A7183" s="1167"/>
      <c r="B7183" s="1123"/>
      <c r="C7183" s="1167"/>
      <c r="D7183" s="1123"/>
      <c r="E7183" s="1123"/>
      <c r="G7183" s="1167"/>
      <c r="H7183" s="1167">
        <f t="shared" si="4097"/>
        <v>7</v>
      </c>
      <c r="R7183" s="1110">
        <v>1.73</v>
      </c>
    </row>
    <row r="7184" spans="1:46" ht="13.5" customHeight="1" x14ac:dyDescent="0.2">
      <c r="A7184" s="1167"/>
      <c r="B7184" s="1123"/>
      <c r="C7184" s="1167"/>
      <c r="D7184" s="1123"/>
      <c r="E7184" s="1123"/>
      <c r="G7184" s="1167"/>
      <c r="H7184" s="1167">
        <f t="shared" si="4097"/>
        <v>8</v>
      </c>
      <c r="R7184" s="1110">
        <v>1.74</v>
      </c>
    </row>
    <row r="7185" spans="1:18" ht="13.5" customHeight="1" x14ac:dyDescent="0.2">
      <c r="A7185" s="1167"/>
      <c r="B7185" s="1123"/>
      <c r="C7185" s="1167"/>
      <c r="D7185" s="1123"/>
      <c r="E7185" s="1123"/>
      <c r="G7185" s="1167"/>
      <c r="H7185" s="1167">
        <f t="shared" si="4097"/>
        <v>9</v>
      </c>
      <c r="R7185" s="1110">
        <v>1.74</v>
      </c>
    </row>
    <row r="7186" spans="1:18" ht="13.5" customHeight="1" x14ac:dyDescent="0.2">
      <c r="A7186" s="1167"/>
      <c r="B7186" s="1123"/>
      <c r="C7186" s="1167"/>
      <c r="D7186" s="1123"/>
      <c r="E7186" s="1123"/>
      <c r="G7186" s="1167"/>
      <c r="H7186" s="1167">
        <f t="shared" si="4097"/>
        <v>10</v>
      </c>
      <c r="R7186" s="1110">
        <v>1.74</v>
      </c>
    </row>
    <row r="7187" spans="1:18" ht="13.5" customHeight="1" x14ac:dyDescent="0.2">
      <c r="A7187" s="1167"/>
      <c r="B7187" s="1123"/>
      <c r="C7187" s="1167"/>
      <c r="D7187" s="1123"/>
      <c r="E7187" s="1123"/>
      <c r="G7187" s="1167"/>
      <c r="H7187" s="1167">
        <f t="shared" si="4097"/>
        <v>11</v>
      </c>
      <c r="R7187" s="1110">
        <v>1.75</v>
      </c>
    </row>
    <row r="7188" spans="1:18" ht="13.5" customHeight="1" x14ac:dyDescent="0.2">
      <c r="A7188" s="1167"/>
      <c r="B7188" s="1123"/>
      <c r="C7188" s="1167"/>
      <c r="D7188" s="1123"/>
      <c r="E7188" s="1123"/>
      <c r="G7188" s="1167"/>
      <c r="H7188" s="1167">
        <f t="shared" si="4097"/>
        <v>12</v>
      </c>
      <c r="R7188" s="1110">
        <v>1.74</v>
      </c>
    </row>
    <row r="7189" spans="1:18" ht="13.5" customHeight="1" x14ac:dyDescent="0.2">
      <c r="A7189" s="1167"/>
      <c r="B7189" s="1123"/>
      <c r="C7189" s="1167"/>
      <c r="D7189" s="1123"/>
      <c r="E7189" s="1123"/>
      <c r="G7189" s="1167"/>
      <c r="H7189" s="1167">
        <f t="shared" si="4097"/>
        <v>13</v>
      </c>
      <c r="R7189" s="1110">
        <v>1.73</v>
      </c>
    </row>
    <row r="7190" spans="1:18" ht="13.5" customHeight="1" x14ac:dyDescent="0.2">
      <c r="A7190" s="1167"/>
      <c r="B7190" s="1123"/>
      <c r="C7190" s="1167"/>
      <c r="D7190" s="1123"/>
      <c r="E7190" s="1123"/>
      <c r="G7190" s="1167"/>
      <c r="H7190" s="1167">
        <f t="shared" si="4097"/>
        <v>14</v>
      </c>
      <c r="R7190" s="1110">
        <v>1.75</v>
      </c>
    </row>
    <row r="7191" spans="1:18" ht="13.5" customHeight="1" x14ac:dyDescent="0.2">
      <c r="A7191" s="1167"/>
      <c r="B7191" s="1123"/>
      <c r="C7191" s="1167"/>
      <c r="D7191" s="1123"/>
      <c r="E7191" s="1123"/>
      <c r="G7191" s="1167"/>
      <c r="H7191" s="1167">
        <f t="shared" si="4097"/>
        <v>15</v>
      </c>
      <c r="R7191" s="1110">
        <v>1.74</v>
      </c>
    </row>
    <row r="7192" spans="1:18" ht="13.5" customHeight="1" x14ac:dyDescent="0.2">
      <c r="A7192" s="1167"/>
      <c r="B7192" s="1123"/>
      <c r="C7192" s="1167"/>
      <c r="D7192" s="1123"/>
      <c r="E7192" s="1123"/>
      <c r="G7192" s="1167"/>
      <c r="H7192" s="1167">
        <f t="shared" si="4097"/>
        <v>16</v>
      </c>
      <c r="R7192" s="1110">
        <v>1.73</v>
      </c>
    </row>
    <row r="7193" spans="1:18" ht="13.5" customHeight="1" x14ac:dyDescent="0.2">
      <c r="A7193" s="1167"/>
      <c r="B7193" s="1123"/>
      <c r="C7193" s="1167"/>
      <c r="D7193" s="1123"/>
      <c r="E7193" s="1123"/>
      <c r="G7193" s="1167"/>
      <c r="H7193" s="1167">
        <f t="shared" si="4097"/>
        <v>17</v>
      </c>
      <c r="R7193" s="1110">
        <v>1.74</v>
      </c>
    </row>
    <row r="7194" spans="1:18" ht="13.5" customHeight="1" x14ac:dyDescent="0.2">
      <c r="A7194" s="1167"/>
      <c r="B7194" s="1123"/>
      <c r="C7194" s="1167"/>
      <c r="D7194" s="1123"/>
      <c r="E7194" s="1123"/>
      <c r="G7194" s="1167"/>
      <c r="H7194" s="1167">
        <f t="shared" si="4097"/>
        <v>18</v>
      </c>
      <c r="R7194" s="1110">
        <v>1.74</v>
      </c>
    </row>
    <row r="7195" spans="1:18" ht="13.5" customHeight="1" x14ac:dyDescent="0.2">
      <c r="A7195" s="1167"/>
      <c r="B7195" s="1123"/>
      <c r="C7195" s="1167"/>
      <c r="D7195" s="1123"/>
      <c r="E7195" s="1123"/>
      <c r="G7195" s="1167"/>
      <c r="H7195" s="1167">
        <f t="shared" si="4097"/>
        <v>19</v>
      </c>
      <c r="R7195" s="1110">
        <v>1.74</v>
      </c>
    </row>
    <row r="7196" spans="1:18" ht="13.5" customHeight="1" x14ac:dyDescent="0.2">
      <c r="A7196" s="1167"/>
      <c r="B7196" s="1123"/>
      <c r="C7196" s="1167"/>
      <c r="D7196" s="1123"/>
      <c r="E7196" s="1123"/>
      <c r="G7196" s="1167"/>
      <c r="H7196" s="1167">
        <f t="shared" si="4097"/>
        <v>20</v>
      </c>
      <c r="R7196" s="1110">
        <v>1.74</v>
      </c>
    </row>
    <row r="7197" spans="1:18" ht="13.5" customHeight="1" x14ac:dyDescent="0.2">
      <c r="A7197" s="1167"/>
      <c r="B7197" s="1123"/>
      <c r="C7197" s="1167"/>
      <c r="D7197" s="1123"/>
      <c r="E7197" s="1123"/>
      <c r="G7197" s="1167"/>
      <c r="H7197" s="1167">
        <f t="shared" si="4097"/>
        <v>21</v>
      </c>
      <c r="R7197" s="1110">
        <v>1.74</v>
      </c>
    </row>
    <row r="7198" spans="1:18" ht="13.5" customHeight="1" x14ac:dyDescent="0.2">
      <c r="A7198" s="1167"/>
      <c r="B7198" s="1123"/>
      <c r="C7198" s="1167"/>
      <c r="D7198" s="1123"/>
      <c r="E7198" s="1123"/>
      <c r="G7198" s="1167"/>
      <c r="H7198" s="1167">
        <f t="shared" si="4097"/>
        <v>22</v>
      </c>
      <c r="R7198" s="1110">
        <v>1.73</v>
      </c>
    </row>
    <row r="7199" spans="1:18" ht="13.5" customHeight="1" x14ac:dyDescent="0.2">
      <c r="A7199" s="1167"/>
      <c r="B7199" s="1123"/>
      <c r="C7199" s="1167"/>
      <c r="D7199" s="1123"/>
      <c r="E7199" s="1123"/>
      <c r="G7199" s="1167"/>
      <c r="H7199" s="1167">
        <f t="shared" si="4097"/>
        <v>23</v>
      </c>
      <c r="R7199" s="1110">
        <v>1.73</v>
      </c>
    </row>
    <row r="7200" spans="1:18" ht="13.5" customHeight="1" x14ac:dyDescent="0.2">
      <c r="A7200" s="1167"/>
      <c r="B7200" s="1123"/>
      <c r="D7200" s="1123"/>
      <c r="E7200" s="1123"/>
      <c r="G7200" s="1167"/>
      <c r="H7200" s="1112"/>
      <c r="R7200" s="1110"/>
    </row>
    <row r="7201" spans="1:18" ht="13.5" customHeight="1" x14ac:dyDescent="0.2">
      <c r="A7201" s="1167">
        <v>11</v>
      </c>
      <c r="B7201" s="1123" t="s">
        <v>3259</v>
      </c>
      <c r="D7201" s="1123" t="s">
        <v>215</v>
      </c>
      <c r="E7201" s="1123" t="s">
        <v>57</v>
      </c>
      <c r="F7201" s="1110" t="s">
        <v>92</v>
      </c>
      <c r="G7201" s="1167">
        <v>20</v>
      </c>
      <c r="H7201" s="1065">
        <v>0.23699999999999999</v>
      </c>
      <c r="K7201" s="1065"/>
      <c r="L7201" s="1065"/>
      <c r="M7201" s="1065"/>
      <c r="N7201" s="1065"/>
      <c r="O7201" s="1065"/>
      <c r="P7201" s="1065"/>
      <c r="Q7201" s="1065"/>
      <c r="R7201" s="1110"/>
    </row>
    <row r="7202" spans="1:18" ht="13.5" customHeight="1" x14ac:dyDescent="0.2">
      <c r="A7202" s="1167"/>
      <c r="B7202" s="1123" t="s">
        <v>2002</v>
      </c>
      <c r="C7202" s="1167" t="s">
        <v>5321</v>
      </c>
      <c r="D7202" s="1123" t="s">
        <v>315</v>
      </c>
      <c r="E7202" s="1123"/>
      <c r="H7202" s="1112">
        <v>0.23699999999999999</v>
      </c>
      <c r="R7202" s="1110"/>
    </row>
    <row r="7203" spans="1:18" ht="13.5" customHeight="1" x14ac:dyDescent="0.2">
      <c r="A7203" s="1167"/>
      <c r="B7203" s="1123"/>
      <c r="C7203" s="1167" t="s">
        <v>3256</v>
      </c>
      <c r="D7203" s="1123"/>
      <c r="E7203" s="1123"/>
      <c r="H7203" s="1167">
        <v>0</v>
      </c>
      <c r="R7203" s="1110">
        <v>3.5</v>
      </c>
    </row>
    <row r="7204" spans="1:18" ht="13.5" customHeight="1" x14ac:dyDescent="0.2">
      <c r="A7204" s="1167"/>
      <c r="B7204" s="1123" t="s">
        <v>2663</v>
      </c>
      <c r="C7204" s="1167" t="s">
        <v>5668</v>
      </c>
      <c r="D7204" s="1123"/>
      <c r="E7204" s="1123"/>
      <c r="H7204" s="1167">
        <f>H7203+1</f>
        <v>1</v>
      </c>
      <c r="R7204" s="1110">
        <v>3.57</v>
      </c>
    </row>
    <row r="7205" spans="1:18" ht="13.5" customHeight="1" x14ac:dyDescent="0.2">
      <c r="A7205" s="1167"/>
      <c r="B7205" s="1123"/>
      <c r="C7205" s="1167"/>
      <c r="D7205" s="1123"/>
      <c r="E7205" s="1123"/>
      <c r="H7205" s="1167">
        <f t="shared" ref="H7205:H7226" si="4098">H7204+1</f>
        <v>2</v>
      </c>
      <c r="R7205" s="1110">
        <v>3.51</v>
      </c>
    </row>
    <row r="7206" spans="1:18" ht="13.5" customHeight="1" x14ac:dyDescent="0.2">
      <c r="A7206" s="1167"/>
      <c r="B7206" s="1123"/>
      <c r="C7206" s="1167"/>
      <c r="D7206" s="1123"/>
      <c r="E7206" s="1123"/>
      <c r="H7206" s="1167">
        <f t="shared" si="4098"/>
        <v>3</v>
      </c>
      <c r="R7206" s="1110">
        <v>3.5</v>
      </c>
    </row>
    <row r="7207" spans="1:18" ht="13.5" customHeight="1" x14ac:dyDescent="0.2">
      <c r="A7207" s="1167"/>
      <c r="B7207" s="1123"/>
      <c r="C7207" s="1167"/>
      <c r="D7207" s="1123"/>
      <c r="E7207" s="1123"/>
      <c r="H7207" s="1167">
        <f t="shared" si="4098"/>
        <v>4</v>
      </c>
      <c r="R7207" s="1110">
        <v>3.49</v>
      </c>
    </row>
    <row r="7208" spans="1:18" ht="13.5" customHeight="1" x14ac:dyDescent="0.2">
      <c r="A7208" s="1167"/>
      <c r="B7208" s="1123"/>
      <c r="C7208" s="1167"/>
      <c r="D7208" s="1123"/>
      <c r="E7208" s="1123"/>
      <c r="H7208" s="1167">
        <f t="shared" si="4098"/>
        <v>5</v>
      </c>
      <c r="R7208" s="1110">
        <v>3.49</v>
      </c>
    </row>
    <row r="7209" spans="1:18" ht="13.5" customHeight="1" x14ac:dyDescent="0.2">
      <c r="A7209" s="1167"/>
      <c r="B7209" s="1123"/>
      <c r="C7209" s="1167"/>
      <c r="D7209" s="1123"/>
      <c r="E7209" s="1123"/>
      <c r="H7209" s="1167">
        <f t="shared" si="4098"/>
        <v>6</v>
      </c>
      <c r="R7209" s="1110">
        <v>3.49</v>
      </c>
    </row>
    <row r="7210" spans="1:18" ht="13.5" customHeight="1" x14ac:dyDescent="0.2">
      <c r="A7210" s="1167"/>
      <c r="B7210" s="1123"/>
      <c r="C7210" s="1167"/>
      <c r="D7210" s="1123"/>
      <c r="E7210" s="1123"/>
      <c r="H7210" s="1167">
        <f t="shared" si="4098"/>
        <v>7</v>
      </c>
      <c r="R7210" s="1110">
        <v>3.48</v>
      </c>
    </row>
    <row r="7211" spans="1:18" ht="13.5" customHeight="1" x14ac:dyDescent="0.2">
      <c r="A7211" s="1167"/>
      <c r="B7211" s="1123"/>
      <c r="C7211" s="1167"/>
      <c r="D7211" s="1123"/>
      <c r="E7211" s="1123"/>
      <c r="H7211" s="1167">
        <f t="shared" si="4098"/>
        <v>8</v>
      </c>
      <c r="R7211" s="1110">
        <v>3.49</v>
      </c>
    </row>
    <row r="7212" spans="1:18" ht="13.5" customHeight="1" x14ac:dyDescent="0.2">
      <c r="A7212" s="1167"/>
      <c r="B7212" s="1123"/>
      <c r="C7212" s="1167"/>
      <c r="D7212" s="1123"/>
      <c r="E7212" s="1123"/>
      <c r="H7212" s="1167">
        <f t="shared" si="4098"/>
        <v>9</v>
      </c>
      <c r="R7212" s="1110">
        <v>3.5</v>
      </c>
    </row>
    <row r="7213" spans="1:18" ht="13.5" customHeight="1" x14ac:dyDescent="0.2">
      <c r="A7213" s="1167"/>
      <c r="B7213" s="1123"/>
      <c r="C7213" s="1167"/>
      <c r="D7213" s="1123"/>
      <c r="E7213" s="1123"/>
      <c r="H7213" s="1167">
        <f t="shared" si="4098"/>
        <v>10</v>
      </c>
      <c r="R7213" s="1110">
        <v>3.51</v>
      </c>
    </row>
    <row r="7214" spans="1:18" ht="13.5" customHeight="1" x14ac:dyDescent="0.2">
      <c r="A7214" s="1167"/>
      <c r="B7214" s="1123"/>
      <c r="C7214" s="1167"/>
      <c r="D7214" s="1123"/>
      <c r="E7214" s="1123"/>
      <c r="H7214" s="1167">
        <f t="shared" si="4098"/>
        <v>11</v>
      </c>
      <c r="R7214" s="1110">
        <v>3.51</v>
      </c>
    </row>
    <row r="7215" spans="1:18" ht="13.5" customHeight="1" x14ac:dyDescent="0.2">
      <c r="A7215" s="1167"/>
      <c r="B7215" s="1123"/>
      <c r="C7215" s="1167"/>
      <c r="D7215" s="1123"/>
      <c r="E7215" s="1123"/>
      <c r="H7215" s="1167">
        <f t="shared" si="4098"/>
        <v>12</v>
      </c>
      <c r="R7215" s="1110">
        <v>3.5</v>
      </c>
    </row>
    <row r="7216" spans="1:18" ht="13.5" customHeight="1" x14ac:dyDescent="0.2">
      <c r="A7216" s="1167"/>
      <c r="B7216" s="1123"/>
      <c r="C7216" s="1167"/>
      <c r="D7216" s="1123"/>
      <c r="E7216" s="1123"/>
      <c r="H7216" s="1167">
        <f t="shared" si="4098"/>
        <v>13</v>
      </c>
      <c r="R7216" s="1110">
        <v>3.48</v>
      </c>
    </row>
    <row r="7217" spans="1:46" ht="13.5" customHeight="1" x14ac:dyDescent="0.2">
      <c r="A7217" s="1167"/>
      <c r="B7217" s="1123"/>
      <c r="C7217" s="1167"/>
      <c r="D7217" s="1123"/>
      <c r="E7217" s="1123"/>
      <c r="H7217" s="1167">
        <f t="shared" si="4098"/>
        <v>14</v>
      </c>
      <c r="R7217" s="1110">
        <v>3.48</v>
      </c>
    </row>
    <row r="7218" spans="1:46" ht="13.5" customHeight="1" x14ac:dyDescent="0.2">
      <c r="A7218" s="1167"/>
      <c r="B7218" s="1123"/>
      <c r="C7218" s="1167"/>
      <c r="D7218" s="1123"/>
      <c r="E7218" s="1123"/>
      <c r="H7218" s="1167">
        <f t="shared" si="4098"/>
        <v>15</v>
      </c>
      <c r="R7218" s="1110">
        <v>3.49</v>
      </c>
    </row>
    <row r="7219" spans="1:46" ht="13.5" customHeight="1" x14ac:dyDescent="0.2">
      <c r="A7219" s="1167"/>
      <c r="B7219" s="1123"/>
      <c r="C7219" s="1167"/>
      <c r="D7219" s="1123"/>
      <c r="E7219" s="1123"/>
      <c r="H7219" s="1167">
        <f t="shared" si="4098"/>
        <v>16</v>
      </c>
      <c r="R7219" s="1110">
        <v>3.54</v>
      </c>
    </row>
    <row r="7220" spans="1:46" ht="13.5" customHeight="1" x14ac:dyDescent="0.2">
      <c r="A7220" s="1167"/>
      <c r="B7220" s="1123"/>
      <c r="C7220" s="1167"/>
      <c r="D7220" s="1123"/>
      <c r="E7220" s="1123"/>
      <c r="H7220" s="1167">
        <f t="shared" si="4098"/>
        <v>17</v>
      </c>
      <c r="R7220" s="1110">
        <v>3.59</v>
      </c>
    </row>
    <row r="7221" spans="1:46" ht="13.5" customHeight="1" x14ac:dyDescent="0.2">
      <c r="A7221" s="1167"/>
      <c r="B7221" s="1123"/>
      <c r="C7221" s="1167"/>
      <c r="D7221" s="1123"/>
      <c r="E7221" s="1123"/>
      <c r="H7221" s="1167">
        <f t="shared" si="4098"/>
        <v>18</v>
      </c>
      <c r="R7221" s="1110">
        <v>3.56</v>
      </c>
    </row>
    <row r="7222" spans="1:46" ht="13.5" customHeight="1" x14ac:dyDescent="0.2">
      <c r="A7222" s="1167"/>
      <c r="B7222" s="1123"/>
      <c r="C7222" s="1167"/>
      <c r="D7222" s="1123"/>
      <c r="E7222" s="1123"/>
      <c r="H7222" s="1167">
        <f t="shared" si="4098"/>
        <v>19</v>
      </c>
      <c r="R7222" s="1110">
        <v>3.51</v>
      </c>
    </row>
    <row r="7223" spans="1:46" ht="13.5" customHeight="1" x14ac:dyDescent="0.2">
      <c r="A7223" s="1167"/>
      <c r="B7223" s="1123"/>
      <c r="C7223" s="1167"/>
      <c r="D7223" s="1123"/>
      <c r="E7223" s="1123"/>
      <c r="H7223" s="1167">
        <f t="shared" si="4098"/>
        <v>20</v>
      </c>
      <c r="R7223" s="1110">
        <v>3.51</v>
      </c>
    </row>
    <row r="7224" spans="1:46" ht="13.5" customHeight="1" x14ac:dyDescent="0.2">
      <c r="A7224" s="1167"/>
      <c r="B7224" s="1123"/>
      <c r="C7224" s="1167"/>
      <c r="D7224" s="1123"/>
      <c r="E7224" s="1123"/>
      <c r="H7224" s="1167">
        <f t="shared" si="4098"/>
        <v>21</v>
      </c>
      <c r="R7224" s="1110">
        <v>3.51</v>
      </c>
    </row>
    <row r="7225" spans="1:46" ht="13.5" customHeight="1" x14ac:dyDescent="0.2">
      <c r="A7225" s="1167"/>
      <c r="B7225" s="1123"/>
      <c r="C7225" s="1167"/>
      <c r="D7225" s="1123"/>
      <c r="E7225" s="1123"/>
      <c r="H7225" s="1167">
        <f t="shared" si="4098"/>
        <v>22</v>
      </c>
      <c r="R7225" s="1110">
        <v>3.59</v>
      </c>
    </row>
    <row r="7226" spans="1:46" ht="13.5" customHeight="1" x14ac:dyDescent="0.2">
      <c r="A7226" s="1167"/>
      <c r="B7226" s="1123"/>
      <c r="C7226" s="1167"/>
      <c r="D7226" s="1123"/>
      <c r="E7226" s="1123"/>
      <c r="H7226" s="1167">
        <f t="shared" si="4098"/>
        <v>23</v>
      </c>
      <c r="R7226" s="1110">
        <v>3.53</v>
      </c>
    </row>
    <row r="7227" spans="1:46" ht="13.5" customHeight="1" x14ac:dyDescent="0.2">
      <c r="A7227" s="1167"/>
      <c r="B7227" s="1123"/>
      <c r="C7227" s="1167"/>
      <c r="D7227" s="1123"/>
      <c r="E7227" s="1123"/>
      <c r="H7227" s="1112"/>
    </row>
    <row r="7228" spans="1:46" s="1100" customFormat="1" ht="13.5" customHeight="1" x14ac:dyDescent="0.2">
      <c r="A7228" s="1120"/>
      <c r="B7228" s="1079"/>
      <c r="C7228" s="1120"/>
      <c r="D7228" s="1079" t="s">
        <v>47</v>
      </c>
      <c r="E7228" s="1079"/>
      <c r="F7228" s="1120" t="s">
        <v>92</v>
      </c>
      <c r="G7228" s="2217">
        <v>20</v>
      </c>
      <c r="H7228" s="1120"/>
      <c r="I7228" s="1120"/>
      <c r="J7228" s="1120"/>
      <c r="K7228" s="1130"/>
      <c r="L7228" s="1130"/>
      <c r="M7228" s="1130"/>
      <c r="N7228" s="1130"/>
      <c r="O7228" s="1130"/>
      <c r="P7228" s="1130"/>
      <c r="Q7228" s="1130"/>
      <c r="R7228" s="1120"/>
      <c r="S7228" s="1120"/>
      <c r="T7228" s="1120"/>
      <c r="U7228" s="1120"/>
      <c r="V7228" s="1120"/>
      <c r="W7228" s="1120"/>
      <c r="X7228" s="1120"/>
      <c r="Y7228" s="1120"/>
      <c r="Z7228" s="1120"/>
      <c r="AA7228" s="1120"/>
      <c r="AB7228" s="1120"/>
      <c r="AC7228" s="1120"/>
      <c r="AD7228" s="1120"/>
      <c r="AE7228" s="1120"/>
      <c r="AF7228" s="1120"/>
      <c r="AG7228" s="1120"/>
      <c r="AH7228" s="1120"/>
      <c r="AI7228" s="1120"/>
      <c r="AJ7228" s="1120"/>
      <c r="AK7228" s="1120"/>
      <c r="AL7228" s="1120"/>
      <c r="AM7228" s="1120"/>
      <c r="AN7228" s="1120"/>
      <c r="AO7228" s="1120"/>
      <c r="AP7228" s="1120"/>
      <c r="AQ7228" s="1120"/>
      <c r="AR7228" s="1120"/>
      <c r="AS7228" s="1120"/>
      <c r="AT7228" s="1120"/>
    </row>
    <row r="7229" spans="1:46" s="1100" customFormat="1" ht="13.5" customHeight="1" x14ac:dyDescent="0.2">
      <c r="A7229" s="1120"/>
      <c r="B7229" s="1079"/>
      <c r="C7229" s="1120"/>
      <c r="D7229" s="1079"/>
      <c r="E7229" s="1079"/>
      <c r="F7229" s="1120"/>
      <c r="G7229" s="2217"/>
      <c r="H7229" s="1120"/>
      <c r="I7229" s="1120"/>
      <c r="J7229" s="1120"/>
      <c r="K7229" s="1130"/>
      <c r="L7229" s="1130"/>
      <c r="M7229" s="1130"/>
      <c r="N7229" s="1130"/>
      <c r="O7229" s="1130"/>
      <c r="P7229" s="1130"/>
      <c r="Q7229" s="1130"/>
      <c r="R7229" s="1120"/>
      <c r="S7229" s="1120"/>
      <c r="T7229" s="1120"/>
      <c r="U7229" s="1120"/>
      <c r="V7229" s="1120"/>
      <c r="W7229" s="1120"/>
      <c r="X7229" s="1120"/>
      <c r="Y7229" s="1120"/>
      <c r="Z7229" s="1120"/>
      <c r="AA7229" s="1120"/>
      <c r="AB7229" s="1120"/>
      <c r="AC7229" s="1120"/>
      <c r="AD7229" s="1120"/>
      <c r="AE7229" s="1120"/>
      <c r="AF7229" s="1120"/>
      <c r="AG7229" s="1120"/>
      <c r="AH7229" s="1120"/>
      <c r="AI7229" s="1120"/>
      <c r="AJ7229" s="1120"/>
      <c r="AK7229" s="1120"/>
      <c r="AL7229" s="1120"/>
      <c r="AM7229" s="1120"/>
      <c r="AN7229" s="1120"/>
      <c r="AO7229" s="1120"/>
      <c r="AP7229" s="1120"/>
      <c r="AQ7229" s="1120"/>
      <c r="AR7229" s="1120"/>
      <c r="AS7229" s="1120"/>
      <c r="AT7229" s="1120"/>
    </row>
    <row r="7230" spans="1:46" s="1100" customFormat="1" ht="13.5" customHeight="1" x14ac:dyDescent="0.2">
      <c r="A7230" s="1120"/>
      <c r="B7230" s="1079"/>
      <c r="C7230" s="1120"/>
      <c r="D7230" s="1079"/>
      <c r="E7230" s="1079"/>
      <c r="F7230" s="1120"/>
      <c r="G7230" s="2217"/>
      <c r="H7230" s="2217">
        <v>0</v>
      </c>
      <c r="I7230" s="1120"/>
      <c r="J7230" s="1120"/>
      <c r="K7230" s="1130"/>
      <c r="L7230" s="1130"/>
      <c r="M7230" s="1130"/>
      <c r="N7230" s="1130"/>
      <c r="O7230" s="1130"/>
      <c r="P7230" s="1130"/>
      <c r="Q7230" s="1130"/>
      <c r="R7230" s="1120">
        <f t="shared" ref="R7230:R7252" si="4099">R7149+R7176+R7203</f>
        <v>9.7200000000000006</v>
      </c>
      <c r="S7230" s="1120"/>
      <c r="T7230" s="1120"/>
      <c r="U7230" s="1120"/>
      <c r="V7230" s="1120"/>
      <c r="W7230" s="1120"/>
      <c r="X7230" s="1120"/>
      <c r="Y7230" s="1120"/>
      <c r="Z7230" s="1120"/>
      <c r="AA7230" s="1120"/>
      <c r="AB7230" s="1120"/>
      <c r="AC7230" s="1120"/>
      <c r="AD7230" s="1120"/>
      <c r="AE7230" s="1120"/>
      <c r="AF7230" s="1120"/>
      <c r="AG7230" s="1120"/>
      <c r="AH7230" s="1120"/>
      <c r="AI7230" s="1120"/>
      <c r="AJ7230" s="1120"/>
      <c r="AK7230" s="1120"/>
      <c r="AL7230" s="1120"/>
      <c r="AM7230" s="1120"/>
      <c r="AN7230" s="1120"/>
      <c r="AO7230" s="1120"/>
      <c r="AP7230" s="1120"/>
      <c r="AQ7230" s="1120"/>
      <c r="AR7230" s="1120"/>
      <c r="AS7230" s="1120"/>
      <c r="AT7230" s="1120"/>
    </row>
    <row r="7231" spans="1:46" s="1100" customFormat="1" ht="13.5" customHeight="1" x14ac:dyDescent="0.2">
      <c r="A7231" s="1120"/>
      <c r="B7231" s="1079"/>
      <c r="C7231" s="1120"/>
      <c r="D7231" s="1079"/>
      <c r="E7231" s="1079"/>
      <c r="F7231" s="1120"/>
      <c r="G7231" s="2217"/>
      <c r="H7231" s="2217">
        <f>H7230+1</f>
        <v>1</v>
      </c>
      <c r="I7231" s="1120"/>
      <c r="J7231" s="1120"/>
      <c r="K7231" s="1130"/>
      <c r="L7231" s="1130"/>
      <c r="M7231" s="1130"/>
      <c r="N7231" s="1130"/>
      <c r="O7231" s="1130"/>
      <c r="P7231" s="1130"/>
      <c r="Q7231" s="1130"/>
      <c r="R7231" s="1120">
        <f t="shared" si="4099"/>
        <v>9.82</v>
      </c>
      <c r="S7231" s="1120"/>
      <c r="T7231" s="1120"/>
      <c r="U7231" s="1120"/>
      <c r="V7231" s="1120"/>
      <c r="W7231" s="1120"/>
      <c r="X7231" s="1120"/>
      <c r="Y7231" s="1120"/>
      <c r="Z7231" s="1120"/>
      <c r="AA7231" s="1120"/>
      <c r="AB7231" s="1120"/>
      <c r="AC7231" s="1120"/>
      <c r="AD7231" s="1120"/>
      <c r="AE7231" s="1120"/>
      <c r="AF7231" s="1120"/>
      <c r="AG7231" s="1120"/>
      <c r="AH7231" s="1120"/>
      <c r="AI7231" s="1120"/>
      <c r="AJ7231" s="1120"/>
      <c r="AK7231" s="1120"/>
      <c r="AL7231" s="1120"/>
      <c r="AM7231" s="1120"/>
      <c r="AN7231" s="1120"/>
      <c r="AO7231" s="1120"/>
      <c r="AP7231" s="1120"/>
      <c r="AQ7231" s="1120"/>
      <c r="AR7231" s="1120"/>
      <c r="AS7231" s="1120"/>
      <c r="AT7231" s="1120"/>
    </row>
    <row r="7232" spans="1:46" s="1100" customFormat="1" ht="13.5" customHeight="1" x14ac:dyDescent="0.2">
      <c r="A7232" s="1120"/>
      <c r="B7232" s="1079"/>
      <c r="C7232" s="1120"/>
      <c r="D7232" s="1079"/>
      <c r="E7232" s="1079"/>
      <c r="F7232" s="1120"/>
      <c r="G7232" s="2217"/>
      <c r="H7232" s="2217">
        <f t="shared" ref="H7232:H7253" si="4100">H7231+1</f>
        <v>2</v>
      </c>
      <c r="I7232" s="1120"/>
      <c r="J7232" s="1120"/>
      <c r="K7232" s="1130"/>
      <c r="L7232" s="1130"/>
      <c r="M7232" s="1130"/>
      <c r="N7232" s="1130"/>
      <c r="O7232" s="1130"/>
      <c r="P7232" s="1130"/>
      <c r="Q7232" s="1130"/>
      <c r="R7232" s="1120">
        <f t="shared" si="4099"/>
        <v>9.4</v>
      </c>
      <c r="S7232" s="1120"/>
      <c r="T7232" s="1120"/>
      <c r="U7232" s="1120"/>
      <c r="V7232" s="1120"/>
      <c r="W7232" s="1120"/>
      <c r="X7232" s="1120"/>
      <c r="Y7232" s="1120"/>
      <c r="Z7232" s="1120"/>
      <c r="AA7232" s="1120"/>
      <c r="AB7232" s="1120"/>
      <c r="AC7232" s="1120"/>
      <c r="AD7232" s="1120"/>
      <c r="AE7232" s="1120"/>
      <c r="AF7232" s="1120"/>
      <c r="AG7232" s="1120"/>
      <c r="AH7232" s="1120"/>
      <c r="AI7232" s="1120"/>
      <c r="AJ7232" s="1120"/>
      <c r="AK7232" s="1120"/>
      <c r="AL7232" s="1120"/>
      <c r="AM7232" s="1120"/>
      <c r="AN7232" s="1120"/>
      <c r="AO7232" s="1120"/>
      <c r="AP7232" s="1120"/>
      <c r="AQ7232" s="1120"/>
      <c r="AR7232" s="1120"/>
      <c r="AS7232" s="1120"/>
      <c r="AT7232" s="1120"/>
    </row>
    <row r="7233" spans="1:46" s="1100" customFormat="1" ht="13.5" customHeight="1" x14ac:dyDescent="0.2">
      <c r="A7233" s="1120"/>
      <c r="B7233" s="1079"/>
      <c r="C7233" s="1120"/>
      <c r="D7233" s="1079"/>
      <c r="E7233" s="1079"/>
      <c r="F7233" s="1120"/>
      <c r="G7233" s="2217"/>
      <c r="H7233" s="2217">
        <f t="shared" si="4100"/>
        <v>3</v>
      </c>
      <c r="I7233" s="1120"/>
      <c r="J7233" s="1120"/>
      <c r="K7233" s="1130"/>
      <c r="L7233" s="1130"/>
      <c r="M7233" s="1130"/>
      <c r="N7233" s="1130"/>
      <c r="O7233" s="1130"/>
      <c r="P7233" s="1130"/>
      <c r="Q7233" s="1130"/>
      <c r="R7233" s="1120">
        <f t="shared" si="4099"/>
        <v>9.35</v>
      </c>
      <c r="S7233" s="1120"/>
      <c r="T7233" s="1120"/>
      <c r="U7233" s="1120"/>
      <c r="V7233" s="1120"/>
      <c r="W7233" s="1120"/>
      <c r="X7233" s="1120"/>
      <c r="Y7233" s="1120"/>
      <c r="Z7233" s="1120"/>
      <c r="AA7233" s="1120"/>
      <c r="AB7233" s="1120"/>
      <c r="AC7233" s="1120"/>
      <c r="AD7233" s="1120"/>
      <c r="AE7233" s="1120"/>
      <c r="AF7233" s="1120"/>
      <c r="AG7233" s="1120"/>
      <c r="AH7233" s="1120"/>
      <c r="AI7233" s="1120"/>
      <c r="AJ7233" s="1120"/>
      <c r="AK7233" s="1120"/>
      <c r="AL7233" s="1120"/>
      <c r="AM7233" s="1120"/>
      <c r="AN7233" s="1120"/>
      <c r="AO7233" s="1120"/>
      <c r="AP7233" s="1120"/>
      <c r="AQ7233" s="1120"/>
      <c r="AR7233" s="1120"/>
      <c r="AS7233" s="1120"/>
      <c r="AT7233" s="1120"/>
    </row>
    <row r="7234" spans="1:46" s="1100" customFormat="1" ht="13.5" customHeight="1" x14ac:dyDescent="0.2">
      <c r="A7234" s="1120"/>
      <c r="B7234" s="1079"/>
      <c r="C7234" s="1120"/>
      <c r="D7234" s="1079"/>
      <c r="E7234" s="1079"/>
      <c r="F7234" s="1120"/>
      <c r="G7234" s="2217"/>
      <c r="H7234" s="2217">
        <f t="shared" si="4100"/>
        <v>4</v>
      </c>
      <c r="I7234" s="1120"/>
      <c r="J7234" s="1120"/>
      <c r="K7234" s="1130"/>
      <c r="L7234" s="1130"/>
      <c r="M7234" s="1130"/>
      <c r="N7234" s="1130"/>
      <c r="O7234" s="1130"/>
      <c r="P7234" s="1130"/>
      <c r="Q7234" s="1130"/>
      <c r="R7234" s="1120">
        <f t="shared" si="4099"/>
        <v>9.33</v>
      </c>
      <c r="S7234" s="1120"/>
      <c r="T7234" s="1120"/>
      <c r="U7234" s="1120"/>
      <c r="V7234" s="1120"/>
      <c r="W7234" s="1120"/>
      <c r="X7234" s="1120"/>
      <c r="Y7234" s="1120"/>
      <c r="Z7234" s="1120"/>
      <c r="AA7234" s="1120"/>
      <c r="AB7234" s="1120"/>
      <c r="AC7234" s="1120"/>
      <c r="AD7234" s="1120"/>
      <c r="AE7234" s="1120"/>
      <c r="AF7234" s="1120"/>
      <c r="AG7234" s="1120"/>
      <c r="AH7234" s="1120"/>
      <c r="AI7234" s="1120"/>
      <c r="AJ7234" s="1120"/>
      <c r="AK7234" s="1120"/>
      <c r="AL7234" s="1120"/>
      <c r="AM7234" s="1120"/>
      <c r="AN7234" s="1120"/>
      <c r="AO7234" s="1120"/>
      <c r="AP7234" s="1120"/>
      <c r="AQ7234" s="1120"/>
      <c r="AR7234" s="1120"/>
      <c r="AS7234" s="1120"/>
      <c r="AT7234" s="1120"/>
    </row>
    <row r="7235" spans="1:46" s="1100" customFormat="1" ht="13.5" customHeight="1" x14ac:dyDescent="0.2">
      <c r="A7235" s="1120"/>
      <c r="B7235" s="1079"/>
      <c r="C7235" s="1120"/>
      <c r="D7235" s="1079"/>
      <c r="E7235" s="1079"/>
      <c r="F7235" s="1120"/>
      <c r="G7235" s="2217"/>
      <c r="H7235" s="2217">
        <f t="shared" si="4100"/>
        <v>5</v>
      </c>
      <c r="I7235" s="1120"/>
      <c r="J7235" s="1120"/>
      <c r="K7235" s="1130"/>
      <c r="L7235" s="1130"/>
      <c r="M7235" s="1130"/>
      <c r="N7235" s="1130"/>
      <c r="O7235" s="1130"/>
      <c r="P7235" s="1130"/>
      <c r="Q7235" s="1130"/>
      <c r="R7235" s="1120">
        <f t="shared" si="4099"/>
        <v>9.36</v>
      </c>
      <c r="S7235" s="1120"/>
      <c r="T7235" s="1120"/>
      <c r="U7235" s="1120"/>
      <c r="V7235" s="1120"/>
      <c r="W7235" s="1120"/>
      <c r="X7235" s="1120"/>
      <c r="Y7235" s="1120"/>
      <c r="Z7235" s="1120"/>
      <c r="AA7235" s="1120"/>
      <c r="AB7235" s="1120"/>
      <c r="AC7235" s="1120"/>
      <c r="AD7235" s="1120"/>
      <c r="AE7235" s="1120"/>
      <c r="AF7235" s="1120"/>
      <c r="AG7235" s="1120"/>
      <c r="AH7235" s="1120"/>
      <c r="AI7235" s="1120"/>
      <c r="AJ7235" s="1120"/>
      <c r="AK7235" s="1120"/>
      <c r="AL7235" s="1120"/>
      <c r="AM7235" s="1120"/>
      <c r="AN7235" s="1120"/>
      <c r="AO7235" s="1120"/>
      <c r="AP7235" s="1120"/>
      <c r="AQ7235" s="1120"/>
      <c r="AR7235" s="1120"/>
      <c r="AS7235" s="1120"/>
      <c r="AT7235" s="1120"/>
    </row>
    <row r="7236" spans="1:46" s="1100" customFormat="1" ht="13.5" customHeight="1" x14ac:dyDescent="0.2">
      <c r="A7236" s="1120"/>
      <c r="B7236" s="1079"/>
      <c r="C7236" s="1120"/>
      <c r="D7236" s="1079"/>
      <c r="E7236" s="1079"/>
      <c r="F7236" s="1120"/>
      <c r="G7236" s="2217"/>
      <c r="H7236" s="2217">
        <f t="shared" si="4100"/>
        <v>6</v>
      </c>
      <c r="I7236" s="1120"/>
      <c r="J7236" s="1120"/>
      <c r="K7236" s="1130"/>
      <c r="L7236" s="1130"/>
      <c r="M7236" s="1130"/>
      <c r="N7236" s="1130"/>
      <c r="O7236" s="1130"/>
      <c r="P7236" s="1130"/>
      <c r="Q7236" s="1130"/>
      <c r="R7236" s="1120">
        <f t="shared" si="4099"/>
        <v>9.36</v>
      </c>
      <c r="S7236" s="1120"/>
      <c r="T7236" s="1120"/>
      <c r="U7236" s="1120"/>
      <c r="V7236" s="1120"/>
      <c r="W7236" s="1120"/>
      <c r="X7236" s="1120"/>
      <c r="Y7236" s="1120"/>
      <c r="Z7236" s="1120"/>
      <c r="AA7236" s="1120"/>
      <c r="AB7236" s="1120"/>
      <c r="AC7236" s="1120"/>
      <c r="AD7236" s="1120"/>
      <c r="AE7236" s="1120"/>
      <c r="AF7236" s="1120"/>
      <c r="AG7236" s="1120"/>
      <c r="AH7236" s="1120"/>
      <c r="AI7236" s="1120"/>
      <c r="AJ7236" s="1120"/>
      <c r="AK7236" s="1120"/>
      <c r="AL7236" s="1120"/>
      <c r="AM7236" s="1120"/>
      <c r="AN7236" s="1120"/>
      <c r="AO7236" s="1120"/>
      <c r="AP7236" s="1120"/>
      <c r="AQ7236" s="1120"/>
      <c r="AR7236" s="1120"/>
      <c r="AS7236" s="1120"/>
      <c r="AT7236" s="1120"/>
    </row>
    <row r="7237" spans="1:46" s="1100" customFormat="1" ht="13.5" customHeight="1" x14ac:dyDescent="0.2">
      <c r="A7237" s="1120"/>
      <c r="B7237" s="1079"/>
      <c r="C7237" s="1120"/>
      <c r="D7237" s="1079"/>
      <c r="E7237" s="1079"/>
      <c r="F7237" s="1120"/>
      <c r="G7237" s="2217"/>
      <c r="H7237" s="2217">
        <f t="shared" si="4100"/>
        <v>7</v>
      </c>
      <c r="I7237" s="1120"/>
      <c r="J7237" s="1120"/>
      <c r="K7237" s="1130"/>
      <c r="L7237" s="1130"/>
      <c r="M7237" s="1130"/>
      <c r="N7237" s="1130"/>
      <c r="O7237" s="1130"/>
      <c r="P7237" s="1130"/>
      <c r="Q7237" s="1130"/>
      <c r="R7237" s="1120">
        <f t="shared" si="4099"/>
        <v>9.3699999999999992</v>
      </c>
      <c r="S7237" s="1120"/>
      <c r="T7237" s="1120"/>
      <c r="U7237" s="1120"/>
      <c r="V7237" s="1120"/>
      <c r="W7237" s="1120"/>
      <c r="X7237" s="1120"/>
      <c r="Y7237" s="1120"/>
      <c r="Z7237" s="1120"/>
      <c r="AA7237" s="1120"/>
      <c r="AB7237" s="1120"/>
      <c r="AC7237" s="1120"/>
      <c r="AD7237" s="1120"/>
      <c r="AE7237" s="1120"/>
      <c r="AF7237" s="1120"/>
      <c r="AG7237" s="1120"/>
      <c r="AH7237" s="1120"/>
      <c r="AI7237" s="1120"/>
      <c r="AJ7237" s="1120"/>
      <c r="AK7237" s="1120"/>
      <c r="AL7237" s="1120"/>
      <c r="AM7237" s="1120"/>
      <c r="AN7237" s="1120"/>
      <c r="AO7237" s="1120"/>
      <c r="AP7237" s="1120"/>
      <c r="AQ7237" s="1120"/>
      <c r="AR7237" s="1120"/>
      <c r="AS7237" s="1120"/>
      <c r="AT7237" s="1120"/>
    </row>
    <row r="7238" spans="1:46" s="1100" customFormat="1" ht="13.5" customHeight="1" x14ac:dyDescent="0.2">
      <c r="A7238" s="1120"/>
      <c r="B7238" s="1079"/>
      <c r="C7238" s="1120"/>
      <c r="D7238" s="1079"/>
      <c r="E7238" s="1079"/>
      <c r="F7238" s="1120"/>
      <c r="G7238" s="2217"/>
      <c r="H7238" s="2217">
        <f t="shared" si="4100"/>
        <v>8</v>
      </c>
      <c r="I7238" s="1120"/>
      <c r="J7238" s="1120"/>
      <c r="K7238" s="1130"/>
      <c r="L7238" s="1130"/>
      <c r="M7238" s="1130"/>
      <c r="N7238" s="1130"/>
      <c r="O7238" s="1130"/>
      <c r="P7238" s="1130"/>
      <c r="Q7238" s="1130"/>
      <c r="R7238" s="1120">
        <f t="shared" si="4099"/>
        <v>9.41</v>
      </c>
      <c r="S7238" s="1120"/>
      <c r="T7238" s="1120"/>
      <c r="U7238" s="1120"/>
      <c r="V7238" s="1120"/>
      <c r="W7238" s="1120"/>
      <c r="X7238" s="1120"/>
      <c r="Y7238" s="1120"/>
      <c r="Z7238" s="1120"/>
      <c r="AA7238" s="1120"/>
      <c r="AB7238" s="1120"/>
      <c r="AC7238" s="1120"/>
      <c r="AD7238" s="1120"/>
      <c r="AE7238" s="1120"/>
      <c r="AF7238" s="1120"/>
      <c r="AG7238" s="1120"/>
      <c r="AH7238" s="1120"/>
      <c r="AI7238" s="1120"/>
      <c r="AJ7238" s="1120"/>
      <c r="AK7238" s="1120"/>
      <c r="AL7238" s="1120"/>
      <c r="AM7238" s="1120"/>
      <c r="AN7238" s="1120"/>
      <c r="AO7238" s="1120"/>
      <c r="AP7238" s="1120"/>
      <c r="AQ7238" s="1120"/>
      <c r="AR7238" s="1120"/>
      <c r="AS7238" s="1120"/>
      <c r="AT7238" s="1120"/>
    </row>
    <row r="7239" spans="1:46" s="1100" customFormat="1" ht="13.5" customHeight="1" x14ac:dyDescent="0.2">
      <c r="A7239" s="1120"/>
      <c r="B7239" s="1079"/>
      <c r="C7239" s="1120"/>
      <c r="D7239" s="1079"/>
      <c r="E7239" s="1079"/>
      <c r="F7239" s="1120"/>
      <c r="G7239" s="2217"/>
      <c r="H7239" s="2217">
        <f t="shared" si="4100"/>
        <v>9</v>
      </c>
      <c r="I7239" s="1120"/>
      <c r="J7239" s="1120"/>
      <c r="K7239" s="1130"/>
      <c r="L7239" s="1130"/>
      <c r="M7239" s="1130"/>
      <c r="N7239" s="1130"/>
      <c r="O7239" s="1130"/>
      <c r="P7239" s="1130"/>
      <c r="Q7239" s="1130"/>
      <c r="R7239" s="1120">
        <f t="shared" si="4099"/>
        <v>9.48</v>
      </c>
      <c r="S7239" s="1120"/>
      <c r="T7239" s="1120"/>
      <c r="U7239" s="1120"/>
      <c r="V7239" s="1120"/>
      <c r="W7239" s="1120"/>
      <c r="X7239" s="1120"/>
      <c r="Y7239" s="1120"/>
      <c r="Z7239" s="1120"/>
      <c r="AA7239" s="1120"/>
      <c r="AB7239" s="1120"/>
      <c r="AC7239" s="1120"/>
      <c r="AD7239" s="1120"/>
      <c r="AE7239" s="1120"/>
      <c r="AF7239" s="1120"/>
      <c r="AG7239" s="1120"/>
      <c r="AH7239" s="1120"/>
      <c r="AI7239" s="1120"/>
      <c r="AJ7239" s="1120"/>
      <c r="AK7239" s="1120"/>
      <c r="AL7239" s="1120"/>
      <c r="AM7239" s="1120"/>
      <c r="AN7239" s="1120"/>
      <c r="AO7239" s="1120"/>
      <c r="AP7239" s="1120"/>
      <c r="AQ7239" s="1120"/>
      <c r="AR7239" s="1120"/>
      <c r="AS7239" s="1120"/>
      <c r="AT7239" s="1120"/>
    </row>
    <row r="7240" spans="1:46" s="1100" customFormat="1" ht="13.5" customHeight="1" x14ac:dyDescent="0.2">
      <c r="A7240" s="1120"/>
      <c r="B7240" s="1079"/>
      <c r="C7240" s="1120"/>
      <c r="D7240" s="1079"/>
      <c r="E7240" s="1079"/>
      <c r="F7240" s="1120"/>
      <c r="G7240" s="2217"/>
      <c r="H7240" s="2217">
        <f t="shared" si="4100"/>
        <v>10</v>
      </c>
      <c r="I7240" s="1120"/>
      <c r="J7240" s="1120"/>
      <c r="K7240" s="1130"/>
      <c r="L7240" s="1130"/>
      <c r="M7240" s="1130"/>
      <c r="N7240" s="1130"/>
      <c r="O7240" s="1130"/>
      <c r="P7240" s="1130"/>
      <c r="Q7240" s="1130"/>
      <c r="R7240" s="1120">
        <f t="shared" si="4099"/>
        <v>9.51</v>
      </c>
      <c r="S7240" s="1120"/>
      <c r="T7240" s="1120"/>
      <c r="U7240" s="1120"/>
      <c r="V7240" s="1120"/>
      <c r="W7240" s="1120"/>
      <c r="X7240" s="1120"/>
      <c r="Y7240" s="1120"/>
      <c r="Z7240" s="1120"/>
      <c r="AA7240" s="1120"/>
      <c r="AB7240" s="1120"/>
      <c r="AC7240" s="1120"/>
      <c r="AD7240" s="1120"/>
      <c r="AE7240" s="1120"/>
      <c r="AF7240" s="1120"/>
      <c r="AG7240" s="1120"/>
      <c r="AH7240" s="1120"/>
      <c r="AI7240" s="1120"/>
      <c r="AJ7240" s="1120"/>
      <c r="AK7240" s="1120"/>
      <c r="AL7240" s="1120"/>
      <c r="AM7240" s="1120"/>
      <c r="AN7240" s="1120"/>
      <c r="AO7240" s="1120"/>
      <c r="AP7240" s="1120"/>
      <c r="AQ7240" s="1120"/>
      <c r="AR7240" s="1120"/>
      <c r="AS7240" s="1120"/>
      <c r="AT7240" s="1120"/>
    </row>
    <row r="7241" spans="1:46" s="1100" customFormat="1" ht="13.5" customHeight="1" x14ac:dyDescent="0.2">
      <c r="A7241" s="1120"/>
      <c r="B7241" s="1079"/>
      <c r="C7241" s="1120"/>
      <c r="D7241" s="1079"/>
      <c r="E7241" s="1079"/>
      <c r="F7241" s="1120"/>
      <c r="G7241" s="2217"/>
      <c r="H7241" s="2217">
        <f t="shared" si="4100"/>
        <v>11</v>
      </c>
      <c r="I7241" s="1120"/>
      <c r="J7241" s="1120"/>
      <c r="K7241" s="1130"/>
      <c r="L7241" s="1130"/>
      <c r="M7241" s="1130"/>
      <c r="N7241" s="1130"/>
      <c r="O7241" s="1130"/>
      <c r="P7241" s="1130"/>
      <c r="Q7241" s="1130"/>
      <c r="R7241" s="1120">
        <f t="shared" si="4099"/>
        <v>9.49</v>
      </c>
      <c r="S7241" s="1120"/>
      <c r="T7241" s="1120"/>
      <c r="U7241" s="1120"/>
      <c r="V7241" s="1120"/>
      <c r="W7241" s="1120"/>
      <c r="X7241" s="1120"/>
      <c r="Y7241" s="1120"/>
      <c r="Z7241" s="1120"/>
      <c r="AA7241" s="1120"/>
      <c r="AB7241" s="1120"/>
      <c r="AC7241" s="1120"/>
      <c r="AD7241" s="1120"/>
      <c r="AE7241" s="1120"/>
      <c r="AF7241" s="1120"/>
      <c r="AG7241" s="1120"/>
      <c r="AH7241" s="1120"/>
      <c r="AI7241" s="1120"/>
      <c r="AJ7241" s="1120"/>
      <c r="AK7241" s="1120"/>
      <c r="AL7241" s="1120"/>
      <c r="AM7241" s="1120"/>
      <c r="AN7241" s="1120"/>
      <c r="AO7241" s="1120"/>
      <c r="AP7241" s="1120"/>
      <c r="AQ7241" s="1120"/>
      <c r="AR7241" s="1120"/>
      <c r="AS7241" s="1120"/>
      <c r="AT7241" s="1120"/>
    </row>
    <row r="7242" spans="1:46" s="1100" customFormat="1" ht="13.5" customHeight="1" x14ac:dyDescent="0.2">
      <c r="A7242" s="1120"/>
      <c r="B7242" s="1079"/>
      <c r="C7242" s="1120"/>
      <c r="D7242" s="1079"/>
      <c r="E7242" s="1079"/>
      <c r="F7242" s="1120"/>
      <c r="G7242" s="2217"/>
      <c r="H7242" s="2217">
        <f t="shared" si="4100"/>
        <v>12</v>
      </c>
      <c r="I7242" s="1120"/>
      <c r="J7242" s="1120"/>
      <c r="K7242" s="1130"/>
      <c r="L7242" s="1130"/>
      <c r="M7242" s="1130"/>
      <c r="N7242" s="1130"/>
      <c r="O7242" s="1130"/>
      <c r="P7242" s="1130"/>
      <c r="Q7242" s="1130"/>
      <c r="R7242" s="1120">
        <f t="shared" si="4099"/>
        <v>9.48</v>
      </c>
      <c r="S7242" s="1120"/>
      <c r="T7242" s="1120"/>
      <c r="U7242" s="1120"/>
      <c r="V7242" s="1120"/>
      <c r="W7242" s="1120"/>
      <c r="X7242" s="1120"/>
      <c r="Y7242" s="1120"/>
      <c r="Z7242" s="1120"/>
      <c r="AA7242" s="1120"/>
      <c r="AB7242" s="1120"/>
      <c r="AC7242" s="1120"/>
      <c r="AD7242" s="1120"/>
      <c r="AE7242" s="1120"/>
      <c r="AF7242" s="1120"/>
      <c r="AG7242" s="1120"/>
      <c r="AH7242" s="1120"/>
      <c r="AI7242" s="1120"/>
      <c r="AJ7242" s="1120"/>
      <c r="AK7242" s="1120"/>
      <c r="AL7242" s="1120"/>
      <c r="AM7242" s="1120"/>
      <c r="AN7242" s="1120"/>
      <c r="AO7242" s="1120"/>
      <c r="AP7242" s="1120"/>
      <c r="AQ7242" s="1120"/>
      <c r="AR7242" s="1120"/>
      <c r="AS7242" s="1120"/>
      <c r="AT7242" s="1120"/>
    </row>
    <row r="7243" spans="1:46" s="1100" customFormat="1" ht="13.5" customHeight="1" x14ac:dyDescent="0.2">
      <c r="A7243" s="1120"/>
      <c r="B7243" s="1079"/>
      <c r="C7243" s="1120"/>
      <c r="D7243" s="1079"/>
      <c r="E7243" s="1079"/>
      <c r="F7243" s="1120"/>
      <c r="G7243" s="2217"/>
      <c r="H7243" s="2217">
        <f t="shared" si="4100"/>
        <v>13</v>
      </c>
      <c r="I7243" s="1120"/>
      <c r="J7243" s="1120"/>
      <c r="K7243" s="1130"/>
      <c r="L7243" s="1130"/>
      <c r="M7243" s="1130"/>
      <c r="N7243" s="1130"/>
      <c r="O7243" s="1130"/>
      <c r="P7243" s="1130"/>
      <c r="Q7243" s="1130"/>
      <c r="R7243" s="1120">
        <f t="shared" si="4099"/>
        <v>9.42</v>
      </c>
      <c r="S7243" s="1120"/>
      <c r="T7243" s="1120"/>
      <c r="U7243" s="1120"/>
      <c r="V7243" s="1120"/>
      <c r="W7243" s="1120"/>
      <c r="X7243" s="1120"/>
      <c r="Y7243" s="1120"/>
      <c r="Z7243" s="1120"/>
      <c r="AA7243" s="1120"/>
      <c r="AB7243" s="1120"/>
      <c r="AC7243" s="1120"/>
      <c r="AD7243" s="1120"/>
      <c r="AE7243" s="1120"/>
      <c r="AF7243" s="1120"/>
      <c r="AG7243" s="1120"/>
      <c r="AH7243" s="1120"/>
      <c r="AI7243" s="1120"/>
      <c r="AJ7243" s="1120"/>
      <c r="AK7243" s="1120"/>
      <c r="AL7243" s="1120"/>
      <c r="AM7243" s="1120"/>
      <c r="AN7243" s="1120"/>
      <c r="AO7243" s="1120"/>
      <c r="AP7243" s="1120"/>
      <c r="AQ7243" s="1120"/>
      <c r="AR7243" s="1120"/>
      <c r="AS7243" s="1120"/>
      <c r="AT7243" s="1120"/>
    </row>
    <row r="7244" spans="1:46" s="1100" customFormat="1" ht="13.5" customHeight="1" x14ac:dyDescent="0.2">
      <c r="A7244" s="1120"/>
      <c r="B7244" s="1079"/>
      <c r="C7244" s="1120"/>
      <c r="D7244" s="1079"/>
      <c r="E7244" s="1079"/>
      <c r="F7244" s="1120"/>
      <c r="G7244" s="2217"/>
      <c r="H7244" s="2217">
        <f t="shared" si="4100"/>
        <v>14</v>
      </c>
      <c r="I7244" s="1120"/>
      <c r="J7244" s="1120"/>
      <c r="K7244" s="1130"/>
      <c r="L7244" s="1130"/>
      <c r="M7244" s="1130"/>
      <c r="N7244" s="1130"/>
      <c r="O7244" s="1130"/>
      <c r="P7244" s="1130"/>
      <c r="Q7244" s="1130"/>
      <c r="R7244" s="1120">
        <f t="shared" si="4099"/>
        <v>9.4600000000000009</v>
      </c>
      <c r="S7244" s="1120"/>
      <c r="T7244" s="1120"/>
      <c r="U7244" s="1120"/>
      <c r="V7244" s="1120"/>
      <c r="W7244" s="1120"/>
      <c r="X7244" s="1120"/>
      <c r="Y7244" s="1120"/>
      <c r="Z7244" s="1120"/>
      <c r="AA7244" s="1120"/>
      <c r="AB7244" s="1120"/>
      <c r="AC7244" s="1120"/>
      <c r="AD7244" s="1120"/>
      <c r="AE7244" s="1120"/>
      <c r="AF7244" s="1120"/>
      <c r="AG7244" s="1120"/>
      <c r="AH7244" s="1120"/>
      <c r="AI7244" s="1120"/>
      <c r="AJ7244" s="1120"/>
      <c r="AK7244" s="1120"/>
      <c r="AL7244" s="1120"/>
      <c r="AM7244" s="1120"/>
      <c r="AN7244" s="1120"/>
      <c r="AO7244" s="1120"/>
      <c r="AP7244" s="1120"/>
      <c r="AQ7244" s="1120"/>
      <c r="AR7244" s="1120"/>
      <c r="AS7244" s="1120"/>
      <c r="AT7244" s="1120"/>
    </row>
    <row r="7245" spans="1:46" s="1100" customFormat="1" ht="13.5" customHeight="1" x14ac:dyDescent="0.2">
      <c r="A7245" s="1120"/>
      <c r="B7245" s="1079"/>
      <c r="C7245" s="1120"/>
      <c r="D7245" s="1079"/>
      <c r="E7245" s="1079"/>
      <c r="F7245" s="1120"/>
      <c r="G7245" s="2217"/>
      <c r="H7245" s="2217">
        <f t="shared" si="4100"/>
        <v>15</v>
      </c>
      <c r="I7245" s="1120"/>
      <c r="J7245" s="1120"/>
      <c r="K7245" s="1130"/>
      <c r="L7245" s="1130"/>
      <c r="M7245" s="1130"/>
      <c r="N7245" s="1130"/>
      <c r="O7245" s="1130"/>
      <c r="P7245" s="1130"/>
      <c r="Q7245" s="1130"/>
      <c r="R7245" s="1120">
        <f t="shared" si="4099"/>
        <v>9.51</v>
      </c>
      <c r="S7245" s="1120"/>
      <c r="T7245" s="1120"/>
      <c r="U7245" s="1120"/>
      <c r="V7245" s="1120"/>
      <c r="W7245" s="1120"/>
      <c r="X7245" s="1120"/>
      <c r="Y7245" s="1120"/>
      <c r="Z7245" s="1120"/>
      <c r="AA7245" s="1120"/>
      <c r="AB7245" s="1120"/>
      <c r="AC7245" s="1120"/>
      <c r="AD7245" s="1120"/>
      <c r="AE7245" s="1120"/>
      <c r="AF7245" s="1120"/>
      <c r="AG7245" s="1120"/>
      <c r="AH7245" s="1120"/>
      <c r="AI7245" s="1120"/>
      <c r="AJ7245" s="1120"/>
      <c r="AK7245" s="1120"/>
      <c r="AL7245" s="1120"/>
      <c r="AM7245" s="1120"/>
      <c r="AN7245" s="1120"/>
      <c r="AO7245" s="1120"/>
      <c r="AP7245" s="1120"/>
      <c r="AQ7245" s="1120"/>
      <c r="AR7245" s="1120"/>
      <c r="AS7245" s="1120"/>
      <c r="AT7245" s="1120"/>
    </row>
    <row r="7246" spans="1:46" s="1100" customFormat="1" ht="13.5" customHeight="1" x14ac:dyDescent="0.2">
      <c r="A7246" s="1120"/>
      <c r="B7246" s="1079"/>
      <c r="C7246" s="1120"/>
      <c r="D7246" s="1079"/>
      <c r="E7246" s="1079"/>
      <c r="F7246" s="1120"/>
      <c r="G7246" s="2217"/>
      <c r="H7246" s="2217">
        <f t="shared" si="4100"/>
        <v>16</v>
      </c>
      <c r="I7246" s="1120"/>
      <c r="J7246" s="1120"/>
      <c r="K7246" s="1130"/>
      <c r="L7246" s="1130"/>
      <c r="M7246" s="1130"/>
      <c r="N7246" s="1130"/>
      <c r="O7246" s="1130"/>
      <c r="P7246" s="1130"/>
      <c r="Q7246" s="1130"/>
      <c r="R7246" s="1120">
        <f t="shared" si="4099"/>
        <v>9.56</v>
      </c>
      <c r="S7246" s="1120"/>
      <c r="T7246" s="1120"/>
      <c r="U7246" s="1120"/>
      <c r="V7246" s="1120"/>
      <c r="W7246" s="1120"/>
      <c r="X7246" s="1120"/>
      <c r="Y7246" s="1120"/>
      <c r="Z7246" s="1120"/>
      <c r="AA7246" s="1120"/>
      <c r="AB7246" s="1120"/>
      <c r="AC7246" s="1120"/>
      <c r="AD7246" s="1120"/>
      <c r="AE7246" s="1120"/>
      <c r="AF7246" s="1120"/>
      <c r="AG7246" s="1120"/>
      <c r="AH7246" s="1120"/>
      <c r="AI7246" s="1120"/>
      <c r="AJ7246" s="1120"/>
      <c r="AK7246" s="1120"/>
      <c r="AL7246" s="1120"/>
      <c r="AM7246" s="1120"/>
      <c r="AN7246" s="1120"/>
      <c r="AO7246" s="1120"/>
      <c r="AP7246" s="1120"/>
      <c r="AQ7246" s="1120"/>
      <c r="AR7246" s="1120"/>
      <c r="AS7246" s="1120"/>
      <c r="AT7246" s="1120"/>
    </row>
    <row r="7247" spans="1:46" s="1100" customFormat="1" ht="13.5" customHeight="1" x14ac:dyDescent="0.2">
      <c r="A7247" s="1120"/>
      <c r="B7247" s="1079"/>
      <c r="C7247" s="1120"/>
      <c r="D7247" s="1079"/>
      <c r="E7247" s="1079"/>
      <c r="F7247" s="1120"/>
      <c r="G7247" s="2217"/>
      <c r="H7247" s="2217">
        <f t="shared" si="4100"/>
        <v>17</v>
      </c>
      <c r="I7247" s="1120"/>
      <c r="J7247" s="1120"/>
      <c r="K7247" s="1130"/>
      <c r="L7247" s="1130"/>
      <c r="M7247" s="1130"/>
      <c r="N7247" s="1130"/>
      <c r="O7247" s="1130"/>
      <c r="P7247" s="1130"/>
      <c r="Q7247" s="1130"/>
      <c r="R7247" s="1120">
        <f t="shared" si="4099"/>
        <v>9.57</v>
      </c>
      <c r="S7247" s="1120"/>
      <c r="T7247" s="1120"/>
      <c r="U7247" s="1120"/>
      <c r="V7247" s="1120"/>
      <c r="W7247" s="1120"/>
      <c r="X7247" s="1120"/>
      <c r="Y7247" s="1120"/>
      <c r="Z7247" s="1120"/>
      <c r="AA7247" s="1120"/>
      <c r="AB7247" s="1120"/>
      <c r="AC7247" s="1120"/>
      <c r="AD7247" s="1120"/>
      <c r="AE7247" s="1120"/>
      <c r="AF7247" s="1120"/>
      <c r="AG7247" s="1120"/>
      <c r="AH7247" s="1120"/>
      <c r="AI7247" s="1120"/>
      <c r="AJ7247" s="1120"/>
      <c r="AK7247" s="1120"/>
      <c r="AL7247" s="1120"/>
      <c r="AM7247" s="1120"/>
      <c r="AN7247" s="1120"/>
      <c r="AO7247" s="1120"/>
      <c r="AP7247" s="1120"/>
      <c r="AQ7247" s="1120"/>
      <c r="AR7247" s="1120"/>
      <c r="AS7247" s="1120"/>
      <c r="AT7247" s="1120"/>
    </row>
    <row r="7248" spans="1:46" s="1100" customFormat="1" ht="13.5" customHeight="1" x14ac:dyDescent="0.2">
      <c r="A7248" s="1120"/>
      <c r="B7248" s="1079"/>
      <c r="C7248" s="1120"/>
      <c r="D7248" s="1079"/>
      <c r="E7248" s="1079"/>
      <c r="F7248" s="1120"/>
      <c r="G7248" s="2217"/>
      <c r="H7248" s="2217">
        <f t="shared" si="4100"/>
        <v>18</v>
      </c>
      <c r="I7248" s="1120"/>
      <c r="J7248" s="1120"/>
      <c r="K7248" s="1130"/>
      <c r="L7248" s="1130"/>
      <c r="M7248" s="1130"/>
      <c r="N7248" s="1130"/>
      <c r="O7248" s="1130"/>
      <c r="P7248" s="1130"/>
      <c r="Q7248" s="1130"/>
      <c r="R7248" s="1120">
        <f t="shared" si="4099"/>
        <v>9.49</v>
      </c>
      <c r="S7248" s="1120"/>
      <c r="T7248" s="1120"/>
      <c r="U7248" s="1120"/>
      <c r="V7248" s="1120"/>
      <c r="W7248" s="1120"/>
      <c r="X7248" s="1120"/>
      <c r="Y7248" s="1120"/>
      <c r="Z7248" s="1120"/>
      <c r="AA7248" s="1120"/>
      <c r="AB7248" s="1120"/>
      <c r="AC7248" s="1120"/>
      <c r="AD7248" s="1120"/>
      <c r="AE7248" s="1120"/>
      <c r="AF7248" s="1120"/>
      <c r="AG7248" s="1120"/>
      <c r="AH7248" s="1120"/>
      <c r="AI7248" s="1120"/>
      <c r="AJ7248" s="1120"/>
      <c r="AK7248" s="1120"/>
      <c r="AL7248" s="1120"/>
      <c r="AM7248" s="1120"/>
      <c r="AN7248" s="1120"/>
      <c r="AO7248" s="1120"/>
      <c r="AP7248" s="1120"/>
      <c r="AQ7248" s="1120"/>
      <c r="AR7248" s="1120"/>
      <c r="AS7248" s="1120"/>
      <c r="AT7248" s="1120"/>
    </row>
    <row r="7249" spans="1:46" s="1100" customFormat="1" ht="13.5" customHeight="1" x14ac:dyDescent="0.2">
      <c r="A7249" s="1120"/>
      <c r="B7249" s="1079"/>
      <c r="C7249" s="1120"/>
      <c r="D7249" s="1079"/>
      <c r="E7249" s="1079"/>
      <c r="F7249" s="1120"/>
      <c r="G7249" s="2217"/>
      <c r="H7249" s="2217">
        <f t="shared" si="4100"/>
        <v>19</v>
      </c>
      <c r="I7249" s="1120"/>
      <c r="J7249" s="1120"/>
      <c r="K7249" s="1130"/>
      <c r="L7249" s="1130"/>
      <c r="M7249" s="1130"/>
      <c r="N7249" s="1130"/>
      <c r="O7249" s="1130"/>
      <c r="P7249" s="1130"/>
      <c r="Q7249" s="1130"/>
      <c r="R7249" s="1120">
        <f t="shared" si="4099"/>
        <v>9.41</v>
      </c>
      <c r="S7249" s="1120"/>
      <c r="T7249" s="1120"/>
      <c r="U7249" s="1120"/>
      <c r="V7249" s="1120"/>
      <c r="W7249" s="1120"/>
      <c r="X7249" s="1120"/>
      <c r="Y7249" s="1120"/>
      <c r="Z7249" s="1120"/>
      <c r="AA7249" s="1120"/>
      <c r="AB7249" s="1120"/>
      <c r="AC7249" s="1120"/>
      <c r="AD7249" s="1120"/>
      <c r="AE7249" s="1120"/>
      <c r="AF7249" s="1120"/>
      <c r="AG7249" s="1120"/>
      <c r="AH7249" s="1120"/>
      <c r="AI7249" s="1120"/>
      <c r="AJ7249" s="1120"/>
      <c r="AK7249" s="1120"/>
      <c r="AL7249" s="1120"/>
      <c r="AM7249" s="1120"/>
      <c r="AN7249" s="1120"/>
      <c r="AO7249" s="1120"/>
      <c r="AP7249" s="1120"/>
      <c r="AQ7249" s="1120"/>
      <c r="AR7249" s="1120"/>
      <c r="AS7249" s="1120"/>
      <c r="AT7249" s="1120"/>
    </row>
    <row r="7250" spans="1:46" s="1100" customFormat="1" ht="13.5" customHeight="1" x14ac:dyDescent="0.2">
      <c r="A7250" s="1120"/>
      <c r="B7250" s="1079"/>
      <c r="C7250" s="1120"/>
      <c r="D7250" s="1079"/>
      <c r="E7250" s="1079"/>
      <c r="F7250" s="1120"/>
      <c r="G7250" s="2217"/>
      <c r="H7250" s="2217">
        <f t="shared" si="4100"/>
        <v>20</v>
      </c>
      <c r="I7250" s="1120"/>
      <c r="J7250" s="1120"/>
      <c r="K7250" s="1130"/>
      <c r="L7250" s="1130"/>
      <c r="M7250" s="1130"/>
      <c r="N7250" s="1130"/>
      <c r="O7250" s="1130"/>
      <c r="P7250" s="1130"/>
      <c r="Q7250" s="1130"/>
      <c r="R7250" s="1120">
        <f t="shared" si="4099"/>
        <v>9.39</v>
      </c>
      <c r="S7250" s="1120"/>
      <c r="T7250" s="1120"/>
      <c r="U7250" s="1120"/>
      <c r="V7250" s="1120"/>
      <c r="W7250" s="1120"/>
      <c r="X7250" s="1120"/>
      <c r="Y7250" s="1120"/>
      <c r="Z7250" s="1120"/>
      <c r="AA7250" s="1120"/>
      <c r="AB7250" s="1120"/>
      <c r="AC7250" s="1120"/>
      <c r="AD7250" s="1120"/>
      <c r="AE7250" s="1120"/>
      <c r="AF7250" s="1120"/>
      <c r="AG7250" s="1120"/>
      <c r="AH7250" s="1120"/>
      <c r="AI7250" s="1120"/>
      <c r="AJ7250" s="1120"/>
      <c r="AK7250" s="1120"/>
      <c r="AL7250" s="1120"/>
      <c r="AM7250" s="1120"/>
      <c r="AN7250" s="1120"/>
      <c r="AO7250" s="1120"/>
      <c r="AP7250" s="1120"/>
      <c r="AQ7250" s="1120"/>
      <c r="AR7250" s="1120"/>
      <c r="AS7250" s="1120"/>
      <c r="AT7250" s="1120"/>
    </row>
    <row r="7251" spans="1:46" s="1100" customFormat="1" ht="13.5" customHeight="1" x14ac:dyDescent="0.2">
      <c r="A7251" s="1120"/>
      <c r="B7251" s="1079"/>
      <c r="C7251" s="1120"/>
      <c r="D7251" s="1079"/>
      <c r="E7251" s="1079"/>
      <c r="F7251" s="1120"/>
      <c r="G7251" s="2217"/>
      <c r="H7251" s="2217">
        <f t="shared" si="4100"/>
        <v>21</v>
      </c>
      <c r="I7251" s="1120"/>
      <c r="J7251" s="1120"/>
      <c r="K7251" s="1130"/>
      <c r="L7251" s="1130"/>
      <c r="M7251" s="1130"/>
      <c r="N7251" s="1130"/>
      <c r="O7251" s="1130"/>
      <c r="P7251" s="1130"/>
      <c r="Q7251" s="1130"/>
      <c r="R7251" s="1120">
        <f t="shared" si="4099"/>
        <v>9.41</v>
      </c>
      <c r="S7251" s="1120"/>
      <c r="T7251" s="1120"/>
      <c r="U7251" s="1120"/>
      <c r="V7251" s="1120"/>
      <c r="W7251" s="1120"/>
      <c r="X7251" s="1120"/>
      <c r="Y7251" s="1120"/>
      <c r="Z7251" s="1120"/>
      <c r="AA7251" s="1120"/>
      <c r="AB7251" s="1120"/>
      <c r="AC7251" s="1120"/>
      <c r="AD7251" s="1120"/>
      <c r="AE7251" s="1120"/>
      <c r="AF7251" s="1120"/>
      <c r="AG7251" s="1120"/>
      <c r="AH7251" s="1120"/>
      <c r="AI7251" s="1120"/>
      <c r="AJ7251" s="1120"/>
      <c r="AK7251" s="1120"/>
      <c r="AL7251" s="1120"/>
      <c r="AM7251" s="1120"/>
      <c r="AN7251" s="1120"/>
      <c r="AO7251" s="1120"/>
      <c r="AP7251" s="1120"/>
      <c r="AQ7251" s="1120"/>
      <c r="AR7251" s="1120"/>
      <c r="AS7251" s="1120"/>
      <c r="AT7251" s="1120"/>
    </row>
    <row r="7252" spans="1:46" s="1100" customFormat="1" ht="13.5" customHeight="1" x14ac:dyDescent="0.2">
      <c r="A7252" s="1120"/>
      <c r="B7252" s="1079"/>
      <c r="C7252" s="1120"/>
      <c r="D7252" s="1079"/>
      <c r="E7252" s="1079"/>
      <c r="F7252" s="1120"/>
      <c r="G7252" s="2217"/>
      <c r="H7252" s="2217">
        <f t="shared" si="4100"/>
        <v>22</v>
      </c>
      <c r="I7252" s="1120"/>
      <c r="J7252" s="1120"/>
      <c r="K7252" s="1130"/>
      <c r="L7252" s="1130"/>
      <c r="M7252" s="1130"/>
      <c r="N7252" s="1130"/>
      <c r="O7252" s="1130"/>
      <c r="P7252" s="1130"/>
      <c r="Q7252" s="1130"/>
      <c r="R7252" s="1120">
        <f t="shared" si="4099"/>
        <v>9.49</v>
      </c>
      <c r="S7252" s="1120"/>
      <c r="T7252" s="1120"/>
      <c r="U7252" s="1120"/>
      <c r="V7252" s="1120"/>
      <c r="W7252" s="1120"/>
      <c r="X7252" s="1120"/>
      <c r="Y7252" s="1120"/>
      <c r="Z7252" s="1120"/>
      <c r="AA7252" s="1120"/>
      <c r="AB7252" s="1120"/>
      <c r="AC7252" s="1120"/>
      <c r="AD7252" s="1120"/>
      <c r="AE7252" s="1120"/>
      <c r="AF7252" s="1120"/>
      <c r="AG7252" s="1120"/>
      <c r="AH7252" s="1120"/>
      <c r="AI7252" s="1120"/>
      <c r="AJ7252" s="1120"/>
      <c r="AK7252" s="1120"/>
      <c r="AL7252" s="1120"/>
      <c r="AM7252" s="1120"/>
      <c r="AN7252" s="1120"/>
      <c r="AO7252" s="1120"/>
      <c r="AP7252" s="1120"/>
      <c r="AQ7252" s="1120"/>
      <c r="AR7252" s="1120"/>
      <c r="AS7252" s="1120"/>
      <c r="AT7252" s="1120"/>
    </row>
    <row r="7253" spans="1:46" s="1100" customFormat="1" ht="13.5" customHeight="1" x14ac:dyDescent="0.2">
      <c r="A7253" s="1120"/>
      <c r="B7253" s="1079"/>
      <c r="C7253" s="1120"/>
      <c r="D7253" s="1079"/>
      <c r="E7253" s="1079"/>
      <c r="F7253" s="1120"/>
      <c r="G7253" s="2217"/>
      <c r="H7253" s="2217">
        <f t="shared" si="4100"/>
        <v>23</v>
      </c>
      <c r="I7253" s="1120"/>
      <c r="J7253" s="1120"/>
      <c r="K7253" s="1130"/>
      <c r="L7253" s="1130"/>
      <c r="M7253" s="1130"/>
      <c r="N7253" s="1130"/>
      <c r="O7253" s="1130"/>
      <c r="P7253" s="1130"/>
      <c r="Q7253" s="1130"/>
      <c r="R7253" s="1120">
        <f>R7172+R7199+R7226</f>
        <v>9.44</v>
      </c>
      <c r="S7253" s="1120"/>
      <c r="T7253" s="1120"/>
      <c r="U7253" s="1120"/>
      <c r="V7253" s="1120"/>
      <c r="W7253" s="1120"/>
      <c r="X7253" s="1120"/>
      <c r="Y7253" s="1120"/>
      <c r="Z7253" s="1120"/>
      <c r="AA7253" s="1120"/>
      <c r="AB7253" s="1120"/>
      <c r="AC7253" s="1120"/>
      <c r="AD7253" s="1120"/>
      <c r="AE7253" s="1120"/>
      <c r="AF7253" s="1120"/>
      <c r="AG7253" s="1120"/>
      <c r="AH7253" s="1120"/>
      <c r="AI7253" s="1120"/>
      <c r="AJ7253" s="1120"/>
      <c r="AK7253" s="1120"/>
      <c r="AL7253" s="1120"/>
      <c r="AM7253" s="1120"/>
      <c r="AN7253" s="1120"/>
      <c r="AO7253" s="1120"/>
      <c r="AP7253" s="1120"/>
      <c r="AQ7253" s="1120"/>
      <c r="AR7253" s="1120"/>
      <c r="AS7253" s="1120"/>
      <c r="AT7253" s="1120"/>
    </row>
    <row r="7254" spans="1:46" s="1100" customFormat="1" ht="13.5" customHeight="1" x14ac:dyDescent="0.2">
      <c r="A7254" s="2217"/>
      <c r="H7254" s="1120"/>
      <c r="I7254" s="1120"/>
      <c r="J7254" s="1120"/>
      <c r="K7254" s="1129"/>
      <c r="L7254" s="1120"/>
      <c r="M7254" s="1120"/>
      <c r="N7254" s="1120"/>
      <c r="O7254" s="1120"/>
      <c r="P7254" s="1120"/>
      <c r="Q7254" s="1120"/>
      <c r="R7254" s="1120"/>
      <c r="S7254" s="1120"/>
      <c r="T7254" s="1120"/>
      <c r="U7254" s="1120"/>
      <c r="V7254" s="1120"/>
      <c r="W7254" s="1120"/>
      <c r="X7254" s="1120"/>
      <c r="Y7254" s="1120"/>
      <c r="Z7254" s="1120"/>
      <c r="AA7254" s="1120"/>
      <c r="AB7254" s="1120"/>
      <c r="AC7254" s="1120"/>
      <c r="AD7254" s="1120"/>
      <c r="AE7254" s="1120"/>
      <c r="AF7254" s="1120"/>
      <c r="AG7254" s="1120"/>
      <c r="AH7254" s="1120"/>
      <c r="AI7254" s="1120"/>
      <c r="AJ7254" s="1120"/>
      <c r="AK7254" s="1120"/>
      <c r="AL7254" s="1120"/>
      <c r="AM7254" s="1120"/>
      <c r="AN7254" s="1120"/>
      <c r="AO7254" s="1120"/>
      <c r="AP7254" s="1120"/>
      <c r="AQ7254" s="1120"/>
      <c r="AR7254" s="1120"/>
      <c r="AS7254" s="1120"/>
      <c r="AT7254" s="1120"/>
    </row>
    <row r="7255" spans="1:46" s="1100" customFormat="1" ht="13.5" customHeight="1" x14ac:dyDescent="0.2">
      <c r="A7255" s="1167">
        <v>12</v>
      </c>
      <c r="D7255" s="1100" t="s">
        <v>192</v>
      </c>
      <c r="H7255" s="1120"/>
      <c r="I7255" s="1120"/>
      <c r="J7255" s="1120"/>
      <c r="K7255" s="1129"/>
      <c r="L7255" s="1120"/>
      <c r="M7255" s="1120"/>
      <c r="N7255" s="1120"/>
      <c r="O7255" s="1120"/>
      <c r="P7255" s="1120"/>
      <c r="Q7255" s="1120"/>
      <c r="R7255" s="1120"/>
      <c r="S7255" s="1120"/>
      <c r="T7255" s="1120"/>
      <c r="U7255" s="1120"/>
      <c r="V7255" s="1120"/>
      <c r="W7255" s="1120"/>
      <c r="X7255" s="1120"/>
      <c r="Y7255" s="1120"/>
      <c r="Z7255" s="1120"/>
      <c r="AA7255" s="1120"/>
      <c r="AB7255" s="1120"/>
      <c r="AC7255" s="1120"/>
      <c r="AD7255" s="1120"/>
      <c r="AE7255" s="1120"/>
      <c r="AF7255" s="1120"/>
      <c r="AG7255" s="1120"/>
      <c r="AH7255" s="1120"/>
      <c r="AI7255" s="1120"/>
      <c r="AJ7255" s="1120"/>
      <c r="AK7255" s="1120"/>
      <c r="AL7255" s="1120"/>
      <c r="AM7255" s="1120"/>
      <c r="AN7255" s="1120"/>
      <c r="AO7255" s="1120"/>
      <c r="AP7255" s="1120"/>
      <c r="AQ7255" s="1120"/>
      <c r="AR7255" s="1120"/>
      <c r="AS7255" s="1120"/>
      <c r="AT7255" s="1120"/>
    </row>
    <row r="7256" spans="1:46" ht="13.5" customHeight="1" x14ac:dyDescent="0.2">
      <c r="A7256" s="1167"/>
      <c r="B7256" s="1125" t="s">
        <v>5759</v>
      </c>
      <c r="C7256" s="1110" t="s">
        <v>2025</v>
      </c>
      <c r="D7256" s="1125" t="s">
        <v>2803</v>
      </c>
      <c r="E7256" s="1125" t="s">
        <v>2803</v>
      </c>
      <c r="F7256" s="1110" t="s">
        <v>94</v>
      </c>
      <c r="G7256" s="1167">
        <v>5</v>
      </c>
      <c r="H7256" s="1167">
        <v>0</v>
      </c>
      <c r="K7256" s="1065"/>
      <c r="L7256" s="1110"/>
      <c r="M7256" s="1110"/>
      <c r="N7256" s="1110"/>
      <c r="O7256" s="1110"/>
      <c r="P7256" s="1110"/>
      <c r="Q7256" s="1110"/>
      <c r="R7256" s="1110">
        <v>0.12</v>
      </c>
    </row>
    <row r="7257" spans="1:46" ht="13.5" customHeight="1" x14ac:dyDescent="0.2">
      <c r="A7257" s="1167"/>
      <c r="B7257" s="1125"/>
      <c r="C7257" s="1110" t="s">
        <v>2794</v>
      </c>
      <c r="G7257" s="1167"/>
      <c r="H7257" s="1167">
        <f>H7256+1</f>
        <v>1</v>
      </c>
      <c r="K7257" s="1048"/>
      <c r="L7257" s="1110"/>
      <c r="M7257" s="1110"/>
      <c r="N7257" s="1110"/>
      <c r="O7257" s="1110"/>
      <c r="P7257" s="1110"/>
      <c r="Q7257" s="1110"/>
      <c r="R7257" s="1110">
        <v>0.14000000000000001</v>
      </c>
    </row>
    <row r="7258" spans="1:46" ht="13.5" customHeight="1" x14ac:dyDescent="0.2">
      <c r="A7258" s="1167"/>
      <c r="B7258" s="1125"/>
      <c r="C7258" s="1110" t="s">
        <v>5281</v>
      </c>
      <c r="G7258" s="1167"/>
      <c r="H7258" s="1167">
        <f t="shared" ref="H7258:H7279" si="4101">H7257+1</f>
        <v>2</v>
      </c>
      <c r="L7258" s="1110"/>
      <c r="M7258" s="1110"/>
      <c r="N7258" s="1110"/>
      <c r="O7258" s="1110"/>
      <c r="P7258" s="1110"/>
      <c r="Q7258" s="1110"/>
      <c r="R7258" s="1110">
        <v>0.15</v>
      </c>
    </row>
    <row r="7259" spans="1:46" ht="13.5" customHeight="1" x14ac:dyDescent="0.2">
      <c r="A7259" s="1167"/>
      <c r="B7259" s="1125" t="s">
        <v>4984</v>
      </c>
      <c r="C7259" s="1110" t="s">
        <v>4985</v>
      </c>
      <c r="G7259" s="1167"/>
      <c r="H7259" s="1167">
        <f t="shared" si="4101"/>
        <v>3</v>
      </c>
      <c r="L7259" s="1110"/>
      <c r="M7259" s="1110"/>
      <c r="N7259" s="1110"/>
      <c r="O7259" s="1110"/>
      <c r="P7259" s="1110"/>
      <c r="Q7259" s="1110"/>
      <c r="R7259" s="2273">
        <v>0.17</v>
      </c>
    </row>
    <row r="7260" spans="1:46" ht="13.5" customHeight="1" x14ac:dyDescent="0.2">
      <c r="A7260" s="1167"/>
      <c r="B7260" s="1125" t="s">
        <v>6137</v>
      </c>
      <c r="C7260" s="1167" t="s">
        <v>5682</v>
      </c>
      <c r="G7260" s="1167"/>
      <c r="H7260" s="1167">
        <f t="shared" si="4101"/>
        <v>4</v>
      </c>
      <c r="L7260" s="1110"/>
      <c r="M7260" s="1110"/>
      <c r="N7260" s="1110"/>
      <c r="O7260" s="1110"/>
      <c r="P7260" s="1110"/>
      <c r="Q7260" s="1110"/>
      <c r="R7260" s="1110">
        <v>0.19</v>
      </c>
    </row>
    <row r="7261" spans="1:46" ht="13.5" customHeight="1" x14ac:dyDescent="0.2">
      <c r="A7261" s="1167"/>
      <c r="B7261" s="1125"/>
      <c r="C7261" s="1167"/>
      <c r="G7261" s="1167"/>
      <c r="H7261" s="1167">
        <f t="shared" si="4101"/>
        <v>5</v>
      </c>
      <c r="L7261" s="1110"/>
      <c r="M7261" s="1110"/>
      <c r="N7261" s="1110"/>
      <c r="O7261" s="1110"/>
      <c r="P7261" s="1110"/>
      <c r="Q7261" s="1110"/>
      <c r="R7261" s="1110">
        <v>0.21</v>
      </c>
    </row>
    <row r="7262" spans="1:46" ht="13.5" customHeight="1" x14ac:dyDescent="0.2">
      <c r="A7262" s="1167"/>
      <c r="B7262" s="1125"/>
      <c r="C7262" s="1167"/>
      <c r="G7262" s="1167"/>
      <c r="H7262" s="1167">
        <f t="shared" si="4101"/>
        <v>6</v>
      </c>
      <c r="L7262" s="1110"/>
      <c r="M7262" s="1110"/>
      <c r="N7262" s="1110"/>
      <c r="O7262" s="1110"/>
      <c r="P7262" s="1110"/>
      <c r="Q7262" s="1110"/>
      <c r="R7262" s="1110">
        <v>0.2</v>
      </c>
    </row>
    <row r="7263" spans="1:46" ht="13.5" customHeight="1" x14ac:dyDescent="0.2">
      <c r="A7263" s="1167"/>
      <c r="B7263" s="1125"/>
      <c r="C7263" s="1167"/>
      <c r="G7263" s="1167"/>
      <c r="H7263" s="1167">
        <f t="shared" si="4101"/>
        <v>7</v>
      </c>
      <c r="L7263" s="1110"/>
      <c r="M7263" s="1110"/>
      <c r="N7263" s="1110"/>
      <c r="O7263" s="1110"/>
      <c r="P7263" s="1110"/>
      <c r="Q7263" s="1110"/>
      <c r="R7263" s="1110">
        <v>0.18</v>
      </c>
    </row>
    <row r="7264" spans="1:46" ht="13.5" customHeight="1" x14ac:dyDescent="0.2">
      <c r="A7264" s="1167"/>
      <c r="B7264" s="1125"/>
      <c r="C7264" s="1167"/>
      <c r="G7264" s="1167"/>
      <c r="H7264" s="1167">
        <f t="shared" si="4101"/>
        <v>8</v>
      </c>
      <c r="L7264" s="1110"/>
      <c r="M7264" s="1110"/>
      <c r="N7264" s="1110"/>
      <c r="O7264" s="1110"/>
      <c r="P7264" s="1110"/>
      <c r="Q7264" s="1110"/>
      <c r="R7264" s="1110">
        <v>0.16</v>
      </c>
    </row>
    <row r="7265" spans="1:18" ht="13.5" customHeight="1" x14ac:dyDescent="0.2">
      <c r="A7265" s="1167"/>
      <c r="B7265" s="1125"/>
      <c r="C7265" s="1167"/>
      <c r="G7265" s="1167"/>
      <c r="H7265" s="1167">
        <f t="shared" si="4101"/>
        <v>9</v>
      </c>
      <c r="L7265" s="1110"/>
      <c r="M7265" s="1110"/>
      <c r="N7265" s="1110"/>
      <c r="O7265" s="1110"/>
      <c r="P7265" s="1110"/>
      <c r="Q7265" s="1110"/>
      <c r="R7265" s="1110">
        <v>0.25</v>
      </c>
    </row>
    <row r="7266" spans="1:18" ht="13.5" customHeight="1" x14ac:dyDescent="0.2">
      <c r="A7266" s="1167"/>
      <c r="B7266" s="1125"/>
      <c r="C7266" s="1167"/>
      <c r="G7266" s="1167"/>
      <c r="H7266" s="1167">
        <f t="shared" si="4101"/>
        <v>10</v>
      </c>
      <c r="L7266" s="1110"/>
      <c r="M7266" s="1110"/>
      <c r="N7266" s="1110"/>
      <c r="O7266" s="1110"/>
      <c r="P7266" s="1110"/>
      <c r="Q7266" s="1110"/>
      <c r="R7266" s="1110">
        <v>0.31</v>
      </c>
    </row>
    <row r="7267" spans="1:18" ht="13.5" customHeight="1" x14ac:dyDescent="0.2">
      <c r="A7267" s="1167"/>
      <c r="B7267" s="1125"/>
      <c r="C7267" s="1167"/>
      <c r="G7267" s="1167"/>
      <c r="H7267" s="1167">
        <f t="shared" si="4101"/>
        <v>11</v>
      </c>
      <c r="L7267" s="1110"/>
      <c r="M7267" s="1110"/>
      <c r="N7267" s="1110"/>
      <c r="O7267" s="1110"/>
      <c r="P7267" s="1110"/>
      <c r="Q7267" s="1110"/>
      <c r="R7267" s="1110">
        <v>0.3</v>
      </c>
    </row>
    <row r="7268" spans="1:18" ht="13.5" customHeight="1" x14ac:dyDescent="0.2">
      <c r="A7268" s="1167"/>
      <c r="B7268" s="1125"/>
      <c r="C7268" s="1167"/>
      <c r="G7268" s="1167"/>
      <c r="H7268" s="1167">
        <f t="shared" si="4101"/>
        <v>12</v>
      </c>
      <c r="L7268" s="1110"/>
      <c r="M7268" s="1110"/>
      <c r="N7268" s="1110"/>
      <c r="O7268" s="1110"/>
      <c r="P7268" s="1110"/>
      <c r="Q7268" s="1110"/>
      <c r="R7268" s="1110">
        <v>0.33</v>
      </c>
    </row>
    <row r="7269" spans="1:18" ht="13.5" customHeight="1" x14ac:dyDescent="0.2">
      <c r="A7269" s="1167"/>
      <c r="B7269" s="1125"/>
      <c r="C7269" s="1167"/>
      <c r="G7269" s="1167"/>
      <c r="H7269" s="1167">
        <f t="shared" si="4101"/>
        <v>13</v>
      </c>
      <c r="L7269" s="1110"/>
      <c r="M7269" s="1110"/>
      <c r="N7269" s="1110"/>
      <c r="O7269" s="1110"/>
      <c r="P7269" s="1110"/>
      <c r="Q7269" s="1110"/>
      <c r="R7269" s="1110">
        <v>0.28000000000000003</v>
      </c>
    </row>
    <row r="7270" spans="1:18" ht="13.5" customHeight="1" x14ac:dyDescent="0.2">
      <c r="A7270" s="1167"/>
      <c r="B7270" s="1125"/>
      <c r="C7270" s="1167"/>
      <c r="G7270" s="1167"/>
      <c r="H7270" s="1167">
        <f t="shared" si="4101"/>
        <v>14</v>
      </c>
      <c r="L7270" s="1110"/>
      <c r="M7270" s="1110"/>
      <c r="N7270" s="1110"/>
      <c r="O7270" s="1110"/>
      <c r="P7270" s="1110"/>
      <c r="Q7270" s="1110"/>
      <c r="R7270" s="1110">
        <v>0.28000000000000003</v>
      </c>
    </row>
    <row r="7271" spans="1:18" ht="13.5" customHeight="1" x14ac:dyDescent="0.2">
      <c r="A7271" s="1167"/>
      <c r="B7271" s="1125"/>
      <c r="C7271" s="1167"/>
      <c r="G7271" s="1167"/>
      <c r="H7271" s="1167">
        <f t="shared" si="4101"/>
        <v>15</v>
      </c>
      <c r="L7271" s="1110"/>
      <c r="M7271" s="1110"/>
      <c r="N7271" s="1110"/>
      <c r="O7271" s="1110"/>
      <c r="P7271" s="1110"/>
      <c r="Q7271" s="1110"/>
      <c r="R7271" s="1110">
        <v>0.34</v>
      </c>
    </row>
    <row r="7272" spans="1:18" ht="13.5" customHeight="1" x14ac:dyDescent="0.2">
      <c r="A7272" s="1167"/>
      <c r="B7272" s="1125"/>
      <c r="C7272" s="1167"/>
      <c r="G7272" s="1167"/>
      <c r="H7272" s="1167">
        <f t="shared" si="4101"/>
        <v>16</v>
      </c>
      <c r="L7272" s="1110"/>
      <c r="M7272" s="1110"/>
      <c r="N7272" s="1110"/>
      <c r="O7272" s="1110"/>
      <c r="P7272" s="1110"/>
      <c r="Q7272" s="1110"/>
      <c r="R7272" s="1110">
        <v>0.25</v>
      </c>
    </row>
    <row r="7273" spans="1:18" ht="13.5" customHeight="1" x14ac:dyDescent="0.2">
      <c r="A7273" s="1167"/>
      <c r="B7273" s="1125"/>
      <c r="C7273" s="1167"/>
      <c r="G7273" s="1167"/>
      <c r="H7273" s="1167">
        <f t="shared" si="4101"/>
        <v>17</v>
      </c>
      <c r="L7273" s="1110"/>
      <c r="M7273" s="1110"/>
      <c r="N7273" s="1110"/>
      <c r="O7273" s="1110"/>
      <c r="P7273" s="1110"/>
      <c r="Q7273" s="1110"/>
      <c r="R7273" s="1110">
        <v>0.24</v>
      </c>
    </row>
    <row r="7274" spans="1:18" ht="13.5" customHeight="1" x14ac:dyDescent="0.2">
      <c r="A7274" s="1167"/>
      <c r="B7274" s="1125"/>
      <c r="C7274" s="1167"/>
      <c r="G7274" s="1167"/>
      <c r="H7274" s="1167">
        <f t="shared" si="4101"/>
        <v>18</v>
      </c>
      <c r="L7274" s="1110"/>
      <c r="M7274" s="1110"/>
      <c r="N7274" s="1110"/>
      <c r="O7274" s="1110"/>
      <c r="P7274" s="1110"/>
      <c r="Q7274" s="1110"/>
      <c r="R7274" s="1110">
        <v>0.17</v>
      </c>
    </row>
    <row r="7275" spans="1:18" ht="13.5" customHeight="1" x14ac:dyDescent="0.2">
      <c r="A7275" s="1167"/>
      <c r="B7275" s="1125"/>
      <c r="C7275" s="1167"/>
      <c r="G7275" s="1167"/>
      <c r="H7275" s="1167">
        <f t="shared" si="4101"/>
        <v>19</v>
      </c>
      <c r="L7275" s="1110"/>
      <c r="M7275" s="1110"/>
      <c r="N7275" s="1110"/>
      <c r="O7275" s="1110"/>
      <c r="P7275" s="1110"/>
      <c r="Q7275" s="1110"/>
      <c r="R7275" s="1110">
        <v>0.12</v>
      </c>
    </row>
    <row r="7276" spans="1:18" ht="13.5" customHeight="1" x14ac:dyDescent="0.2">
      <c r="A7276" s="1167"/>
      <c r="B7276" s="1125"/>
      <c r="C7276" s="1167"/>
      <c r="G7276" s="1167"/>
      <c r="H7276" s="1167">
        <f t="shared" si="4101"/>
        <v>20</v>
      </c>
      <c r="L7276" s="1110"/>
      <c r="M7276" s="1110"/>
      <c r="N7276" s="1110"/>
      <c r="O7276" s="1110"/>
      <c r="P7276" s="1110"/>
      <c r="Q7276" s="1110"/>
      <c r="R7276" s="1110">
        <v>0.11</v>
      </c>
    </row>
    <row r="7277" spans="1:18" ht="13.5" customHeight="1" x14ac:dyDescent="0.2">
      <c r="A7277" s="1167"/>
      <c r="B7277" s="1125"/>
      <c r="C7277" s="1167"/>
      <c r="G7277" s="1167"/>
      <c r="H7277" s="1167">
        <f t="shared" si="4101"/>
        <v>21</v>
      </c>
      <c r="L7277" s="1110"/>
      <c r="M7277" s="1110"/>
      <c r="N7277" s="1110"/>
      <c r="O7277" s="1110"/>
      <c r="P7277" s="1110"/>
      <c r="Q7277" s="1110"/>
      <c r="R7277" s="1110">
        <v>0.1</v>
      </c>
    </row>
    <row r="7278" spans="1:18" ht="13.5" customHeight="1" x14ac:dyDescent="0.2">
      <c r="A7278" s="1167"/>
      <c r="B7278" s="1125"/>
      <c r="C7278" s="1167"/>
      <c r="G7278" s="1167"/>
      <c r="H7278" s="1167">
        <f t="shared" si="4101"/>
        <v>22</v>
      </c>
      <c r="L7278" s="1110"/>
      <c r="M7278" s="1110"/>
      <c r="N7278" s="1110"/>
      <c r="O7278" s="1110"/>
      <c r="P7278" s="1110"/>
      <c r="Q7278" s="1110"/>
      <c r="R7278" s="1110">
        <v>0.11</v>
      </c>
    </row>
    <row r="7279" spans="1:18" ht="13.5" customHeight="1" x14ac:dyDescent="0.2">
      <c r="A7279" s="1167"/>
      <c r="B7279" s="1125"/>
      <c r="C7279" s="1167"/>
      <c r="G7279" s="1167"/>
      <c r="H7279" s="1167">
        <f t="shared" si="4101"/>
        <v>23</v>
      </c>
      <c r="L7279" s="1110"/>
      <c r="M7279" s="1110"/>
      <c r="N7279" s="1110"/>
      <c r="O7279" s="1110"/>
      <c r="P7279" s="1110"/>
      <c r="Q7279" s="1110"/>
      <c r="R7279" s="1110">
        <v>0.11</v>
      </c>
    </row>
    <row r="7280" spans="1:18" ht="13.5" customHeight="1" x14ac:dyDescent="0.2">
      <c r="A7280" s="1167"/>
      <c r="B7280" s="1125"/>
      <c r="C7280" s="1167"/>
      <c r="G7280" s="1167"/>
      <c r="L7280" s="1110"/>
      <c r="M7280" s="1110"/>
      <c r="N7280" s="1110"/>
      <c r="O7280" s="1110"/>
      <c r="P7280" s="1110"/>
      <c r="Q7280" s="1110"/>
      <c r="R7280" s="1110"/>
    </row>
    <row r="7281" spans="1:18" ht="13.5" customHeight="1" x14ac:dyDescent="0.2">
      <c r="A7281" s="1167"/>
      <c r="B7281" s="1125" t="s">
        <v>1988</v>
      </c>
      <c r="C7281" s="1110" t="s">
        <v>2026</v>
      </c>
      <c r="D7281" s="1125" t="s">
        <v>1133</v>
      </c>
      <c r="E7281" s="1125" t="s">
        <v>1133</v>
      </c>
      <c r="F7281" s="1110" t="s">
        <v>94</v>
      </c>
      <c r="G7281" s="1167">
        <v>5</v>
      </c>
      <c r="H7281" s="1167">
        <v>0</v>
      </c>
      <c r="K7281" s="1065"/>
      <c r="L7281" s="1110"/>
      <c r="M7281" s="1110"/>
      <c r="N7281" s="1110"/>
      <c r="O7281" s="1110"/>
      <c r="P7281" s="1110"/>
      <c r="Q7281" s="1110"/>
      <c r="R7281" s="1110">
        <v>0.08</v>
      </c>
    </row>
    <row r="7282" spans="1:18" ht="13.5" customHeight="1" x14ac:dyDescent="0.2">
      <c r="A7282" s="1167"/>
      <c r="B7282" s="1034"/>
      <c r="C7282" s="1167"/>
      <c r="G7282" s="1167"/>
      <c r="H7282" s="1167">
        <f>H7281+1</f>
        <v>1</v>
      </c>
      <c r="K7282" s="1048"/>
      <c r="L7282" s="1110"/>
      <c r="M7282" s="1110"/>
      <c r="N7282" s="1110"/>
      <c r="O7282" s="1110"/>
      <c r="P7282" s="1110"/>
      <c r="Q7282" s="1110"/>
      <c r="R7282" s="1110">
        <v>0.09</v>
      </c>
    </row>
    <row r="7283" spans="1:18" ht="13.5" customHeight="1" x14ac:dyDescent="0.2">
      <c r="B7283" s="1125" t="s">
        <v>6135</v>
      </c>
      <c r="C7283" s="1110" t="s">
        <v>5282</v>
      </c>
      <c r="G7283" s="856"/>
      <c r="H7283" s="1167">
        <f t="shared" ref="H7283:H7304" si="4102">H7282+1</f>
        <v>2</v>
      </c>
      <c r="L7283" s="1110"/>
      <c r="M7283" s="1110"/>
      <c r="N7283" s="1110"/>
      <c r="O7283" s="1110"/>
      <c r="P7283" s="1110"/>
      <c r="Q7283" s="1110"/>
      <c r="R7283" s="1110">
        <v>0.09</v>
      </c>
    </row>
    <row r="7284" spans="1:18" ht="13.5" customHeight="1" x14ac:dyDescent="0.2">
      <c r="B7284" s="1125" t="s">
        <v>2127</v>
      </c>
      <c r="C7284" s="1015" t="s">
        <v>6136</v>
      </c>
      <c r="G7284" s="856"/>
      <c r="H7284" s="1167">
        <f t="shared" si="4102"/>
        <v>3</v>
      </c>
      <c r="L7284" s="1110"/>
      <c r="M7284" s="1110"/>
      <c r="N7284" s="1110"/>
      <c r="O7284" s="1110"/>
      <c r="P7284" s="1110"/>
      <c r="Q7284" s="1110"/>
      <c r="R7284" s="1110">
        <v>0.1</v>
      </c>
    </row>
    <row r="7285" spans="1:18" ht="13.5" customHeight="1" x14ac:dyDescent="0.2">
      <c r="B7285" s="1125"/>
      <c r="C7285" s="1015"/>
      <c r="G7285" s="856"/>
      <c r="H7285" s="1167">
        <f t="shared" si="4102"/>
        <v>4</v>
      </c>
      <c r="L7285" s="1110"/>
      <c r="M7285" s="1110"/>
      <c r="N7285" s="1110"/>
      <c r="O7285" s="1110"/>
      <c r="P7285" s="1110"/>
      <c r="Q7285" s="1110"/>
      <c r="R7285" s="1110">
        <v>0.1</v>
      </c>
    </row>
    <row r="7286" spans="1:18" ht="13.5" customHeight="1" x14ac:dyDescent="0.2">
      <c r="B7286" s="1125"/>
      <c r="C7286" s="1015"/>
      <c r="G7286" s="856"/>
      <c r="H7286" s="1167">
        <f t="shared" si="4102"/>
        <v>5</v>
      </c>
      <c r="L7286" s="1110"/>
      <c r="M7286" s="1110"/>
      <c r="N7286" s="1110"/>
      <c r="O7286" s="1110"/>
      <c r="P7286" s="1110"/>
      <c r="Q7286" s="1110"/>
      <c r="R7286" s="1110">
        <v>0.1</v>
      </c>
    </row>
    <row r="7287" spans="1:18" ht="13.5" customHeight="1" x14ac:dyDescent="0.2">
      <c r="B7287" s="1125"/>
      <c r="C7287" s="1015"/>
      <c r="G7287" s="856"/>
      <c r="H7287" s="1167">
        <f t="shared" si="4102"/>
        <v>6</v>
      </c>
      <c r="L7287" s="1110"/>
      <c r="M7287" s="1110"/>
      <c r="N7287" s="1110"/>
      <c r="O7287" s="1110"/>
      <c r="P7287" s="1110"/>
      <c r="Q7287" s="1110"/>
      <c r="R7287" s="1110">
        <v>0.11</v>
      </c>
    </row>
    <row r="7288" spans="1:18" ht="13.5" customHeight="1" x14ac:dyDescent="0.2">
      <c r="B7288" s="1125"/>
      <c r="C7288" s="1015"/>
      <c r="G7288" s="856"/>
      <c r="H7288" s="1167">
        <f t="shared" si="4102"/>
        <v>7</v>
      </c>
      <c r="L7288" s="1110"/>
      <c r="M7288" s="1110"/>
      <c r="N7288" s="1110"/>
      <c r="O7288" s="1110"/>
      <c r="P7288" s="1110"/>
      <c r="Q7288" s="1110"/>
      <c r="R7288" s="1110">
        <v>0.1</v>
      </c>
    </row>
    <row r="7289" spans="1:18" ht="13.5" customHeight="1" x14ac:dyDescent="0.2">
      <c r="B7289" s="1125"/>
      <c r="C7289" s="1015"/>
      <c r="G7289" s="856"/>
      <c r="H7289" s="1167">
        <f t="shared" si="4102"/>
        <v>8</v>
      </c>
      <c r="L7289" s="1110"/>
      <c r="M7289" s="1110"/>
      <c r="N7289" s="1110"/>
      <c r="O7289" s="1110"/>
      <c r="P7289" s="1110"/>
      <c r="Q7289" s="1110"/>
      <c r="R7289" s="1110">
        <v>0.09</v>
      </c>
    </row>
    <row r="7290" spans="1:18" ht="13.5" customHeight="1" x14ac:dyDescent="0.2">
      <c r="B7290" s="1125"/>
      <c r="C7290" s="1015"/>
      <c r="G7290" s="856"/>
      <c r="H7290" s="1167">
        <f t="shared" si="4102"/>
        <v>9</v>
      </c>
      <c r="L7290" s="1110"/>
      <c r="M7290" s="1110"/>
      <c r="N7290" s="1110"/>
      <c r="O7290" s="1110"/>
      <c r="P7290" s="1110"/>
      <c r="Q7290" s="1110"/>
      <c r="R7290" s="1110">
        <v>0.12</v>
      </c>
    </row>
    <row r="7291" spans="1:18" ht="13.5" customHeight="1" x14ac:dyDescent="0.2">
      <c r="B7291" s="1125"/>
      <c r="C7291" s="1015"/>
      <c r="G7291" s="856"/>
      <c r="H7291" s="1167">
        <f t="shared" si="4102"/>
        <v>10</v>
      </c>
      <c r="L7291" s="1110"/>
      <c r="M7291" s="1110"/>
      <c r="N7291" s="1110"/>
      <c r="O7291" s="1110"/>
      <c r="P7291" s="1110"/>
      <c r="Q7291" s="1110"/>
      <c r="R7291" s="1110">
        <v>0.15</v>
      </c>
    </row>
    <row r="7292" spans="1:18" ht="13.5" customHeight="1" x14ac:dyDescent="0.2">
      <c r="B7292" s="1125"/>
      <c r="C7292" s="1015"/>
      <c r="G7292" s="856"/>
      <c r="H7292" s="1167">
        <f t="shared" si="4102"/>
        <v>11</v>
      </c>
      <c r="L7292" s="1110"/>
      <c r="M7292" s="1110"/>
      <c r="N7292" s="1110"/>
      <c r="O7292" s="1110"/>
      <c r="P7292" s="1110"/>
      <c r="Q7292" s="1110"/>
      <c r="R7292" s="1110">
        <v>0.15</v>
      </c>
    </row>
    <row r="7293" spans="1:18" ht="13.5" customHeight="1" x14ac:dyDescent="0.2">
      <c r="B7293" s="1125"/>
      <c r="C7293" s="1015"/>
      <c r="G7293" s="856"/>
      <c r="H7293" s="1167">
        <f t="shared" si="4102"/>
        <v>12</v>
      </c>
      <c r="L7293" s="1110"/>
      <c r="M7293" s="1110"/>
      <c r="N7293" s="1110"/>
      <c r="O7293" s="1110"/>
      <c r="P7293" s="1110"/>
      <c r="Q7293" s="1110"/>
      <c r="R7293" s="1110">
        <v>0.16</v>
      </c>
    </row>
    <row r="7294" spans="1:18" ht="13.5" customHeight="1" x14ac:dyDescent="0.2">
      <c r="B7294" s="1125"/>
      <c r="C7294" s="1015"/>
      <c r="G7294" s="856"/>
      <c r="H7294" s="1167">
        <f t="shared" si="4102"/>
        <v>13</v>
      </c>
      <c r="L7294" s="1110"/>
      <c r="M7294" s="1110"/>
      <c r="N7294" s="1110"/>
      <c r="O7294" s="1110"/>
      <c r="P7294" s="1110"/>
      <c r="Q7294" s="1110"/>
      <c r="R7294" s="1110">
        <v>0.17</v>
      </c>
    </row>
    <row r="7295" spans="1:18" ht="13.5" customHeight="1" x14ac:dyDescent="0.2">
      <c r="B7295" s="1125"/>
      <c r="C7295" s="1015"/>
      <c r="G7295" s="856"/>
      <c r="H7295" s="1167">
        <f t="shared" si="4102"/>
        <v>14</v>
      </c>
      <c r="L7295" s="1110"/>
      <c r="M7295" s="1110"/>
      <c r="N7295" s="1110"/>
      <c r="O7295" s="1110"/>
      <c r="P7295" s="1110"/>
      <c r="Q7295" s="1110"/>
      <c r="R7295" s="1110">
        <v>0.16</v>
      </c>
    </row>
    <row r="7296" spans="1:18" ht="13.5" customHeight="1" x14ac:dyDescent="0.2">
      <c r="B7296" s="1125"/>
      <c r="C7296" s="1015"/>
      <c r="G7296" s="856"/>
      <c r="H7296" s="1167">
        <f t="shared" si="4102"/>
        <v>15</v>
      </c>
      <c r="L7296" s="1110"/>
      <c r="M7296" s="1110"/>
      <c r="N7296" s="1110"/>
      <c r="O7296" s="1110"/>
      <c r="P7296" s="1110"/>
      <c r="Q7296" s="1110"/>
      <c r="R7296" s="1110">
        <v>0.16</v>
      </c>
    </row>
    <row r="7297" spans="1:18" ht="13.5" customHeight="1" x14ac:dyDescent="0.2">
      <c r="B7297" s="1125"/>
      <c r="C7297" s="1015"/>
      <c r="G7297" s="856"/>
      <c r="H7297" s="1167">
        <f t="shared" si="4102"/>
        <v>16</v>
      </c>
      <c r="L7297" s="1110"/>
      <c r="M7297" s="1110"/>
      <c r="N7297" s="1110"/>
      <c r="O7297" s="1110"/>
      <c r="P7297" s="1110"/>
      <c r="Q7297" s="1110"/>
      <c r="R7297" s="1110">
        <v>0.16</v>
      </c>
    </row>
    <row r="7298" spans="1:18" ht="13.5" customHeight="1" x14ac:dyDescent="0.2">
      <c r="B7298" s="1125"/>
      <c r="C7298" s="1015"/>
      <c r="G7298" s="856"/>
      <c r="H7298" s="1167">
        <f t="shared" si="4102"/>
        <v>17</v>
      </c>
      <c r="L7298" s="1110"/>
      <c r="M7298" s="1110"/>
      <c r="N7298" s="1110"/>
      <c r="O7298" s="1110"/>
      <c r="P7298" s="1110"/>
      <c r="Q7298" s="1110"/>
      <c r="R7298" s="1110">
        <v>0.16</v>
      </c>
    </row>
    <row r="7299" spans="1:18" ht="13.5" customHeight="1" x14ac:dyDescent="0.2">
      <c r="B7299" s="1125"/>
      <c r="C7299" s="1015"/>
      <c r="G7299" s="856"/>
      <c r="H7299" s="1167">
        <f t="shared" si="4102"/>
        <v>18</v>
      </c>
      <c r="L7299" s="1110"/>
      <c r="M7299" s="1110"/>
      <c r="N7299" s="1110"/>
      <c r="O7299" s="1110"/>
      <c r="P7299" s="1110"/>
      <c r="Q7299" s="1110"/>
      <c r="R7299" s="1110">
        <v>0.14000000000000001</v>
      </c>
    </row>
    <row r="7300" spans="1:18" ht="13.5" customHeight="1" x14ac:dyDescent="0.2">
      <c r="B7300" s="1125"/>
      <c r="C7300" s="1015"/>
      <c r="G7300" s="856"/>
      <c r="H7300" s="1167">
        <f t="shared" si="4102"/>
        <v>19</v>
      </c>
      <c r="L7300" s="1110"/>
      <c r="M7300" s="1110"/>
      <c r="N7300" s="1110"/>
      <c r="O7300" s="1110"/>
      <c r="P7300" s="1110"/>
      <c r="Q7300" s="1110"/>
      <c r="R7300" s="1110">
        <v>0.13</v>
      </c>
    </row>
    <row r="7301" spans="1:18" ht="13.5" customHeight="1" x14ac:dyDescent="0.2">
      <c r="B7301" s="1125"/>
      <c r="C7301" s="1015"/>
      <c r="G7301" s="856"/>
      <c r="H7301" s="1167">
        <f t="shared" si="4102"/>
        <v>20</v>
      </c>
      <c r="L7301" s="1110"/>
      <c r="M7301" s="1110"/>
      <c r="N7301" s="1110"/>
      <c r="O7301" s="1110"/>
      <c r="P7301" s="1110"/>
      <c r="Q7301" s="1110"/>
      <c r="R7301" s="1110">
        <v>0.12</v>
      </c>
    </row>
    <row r="7302" spans="1:18" ht="13.5" customHeight="1" x14ac:dyDescent="0.2">
      <c r="B7302" s="1125"/>
      <c r="C7302" s="1015"/>
      <c r="G7302" s="856"/>
      <c r="H7302" s="1167">
        <f t="shared" si="4102"/>
        <v>21</v>
      </c>
      <c r="L7302" s="1110"/>
      <c r="M7302" s="1110"/>
      <c r="N7302" s="1110"/>
      <c r="O7302" s="1110"/>
      <c r="P7302" s="1110"/>
      <c r="Q7302" s="1110"/>
      <c r="R7302" s="1110">
        <v>0.12</v>
      </c>
    </row>
    <row r="7303" spans="1:18" ht="13.5" customHeight="1" x14ac:dyDescent="0.2">
      <c r="B7303" s="1125"/>
      <c r="C7303" s="1015"/>
      <c r="G7303" s="856"/>
      <c r="H7303" s="1167">
        <f t="shared" si="4102"/>
        <v>22</v>
      </c>
      <c r="L7303" s="1110"/>
      <c r="M7303" s="1110"/>
      <c r="N7303" s="1110"/>
      <c r="O7303" s="1110"/>
      <c r="P7303" s="1110"/>
      <c r="Q7303" s="1110"/>
      <c r="R7303" s="1110">
        <v>0.11</v>
      </c>
    </row>
    <row r="7304" spans="1:18" ht="13.5" customHeight="1" x14ac:dyDescent="0.2">
      <c r="B7304" s="1125"/>
      <c r="C7304" s="1015"/>
      <c r="G7304" s="856"/>
      <c r="H7304" s="1167">
        <f t="shared" si="4102"/>
        <v>23</v>
      </c>
      <c r="L7304" s="1110"/>
      <c r="M7304" s="1110"/>
      <c r="N7304" s="1110"/>
      <c r="O7304" s="1110"/>
      <c r="P7304" s="1110"/>
      <c r="Q7304" s="1110"/>
      <c r="R7304" s="1110">
        <v>0.12</v>
      </c>
    </row>
    <row r="7305" spans="1:18" ht="13.5" customHeight="1" x14ac:dyDescent="0.2">
      <c r="A7305" s="1167"/>
      <c r="B7305" s="1125"/>
      <c r="C7305" s="1167"/>
      <c r="G7305" s="856"/>
      <c r="H7305" s="1167"/>
      <c r="L7305" s="1110"/>
      <c r="M7305" s="1110"/>
      <c r="N7305" s="1110"/>
      <c r="O7305" s="1110"/>
      <c r="P7305" s="1110"/>
      <c r="Q7305" s="1110"/>
      <c r="R7305" s="1110"/>
    </row>
    <row r="7306" spans="1:18" ht="13.5" customHeight="1" x14ac:dyDescent="0.2">
      <c r="A7306" s="1167"/>
      <c r="B7306" s="1125" t="s">
        <v>1989</v>
      </c>
      <c r="C7306" s="1167" t="s">
        <v>5283</v>
      </c>
      <c r="D7306" s="1125" t="s">
        <v>697</v>
      </c>
      <c r="E7306" s="1125" t="s">
        <v>697</v>
      </c>
      <c r="F7306" s="1110" t="s">
        <v>94</v>
      </c>
      <c r="G7306" s="1167">
        <v>5</v>
      </c>
      <c r="H7306" s="1167">
        <v>0</v>
      </c>
      <c r="L7306" s="1110"/>
      <c r="M7306" s="1110"/>
      <c r="N7306" s="1110"/>
      <c r="O7306" s="1110"/>
      <c r="P7306" s="1110"/>
      <c r="Q7306" s="1110"/>
      <c r="R7306" s="1110">
        <v>0.14000000000000001</v>
      </c>
    </row>
    <row r="7307" spans="1:18" ht="13.5" customHeight="1" x14ac:dyDescent="0.2">
      <c r="A7307" s="1167"/>
      <c r="B7307" s="1125"/>
      <c r="D7307" s="1125" t="s">
        <v>698</v>
      </c>
      <c r="E7307" s="1125" t="s">
        <v>698</v>
      </c>
      <c r="G7307" s="856"/>
      <c r="H7307" s="1167">
        <f>H7306+1</f>
        <v>1</v>
      </c>
      <c r="L7307" s="1110"/>
      <c r="M7307" s="1110"/>
      <c r="N7307" s="1110"/>
      <c r="O7307" s="1110"/>
      <c r="P7307" s="1110"/>
      <c r="Q7307" s="1110"/>
      <c r="R7307" s="1110">
        <v>0.15</v>
      </c>
    </row>
    <row r="7308" spans="1:18" ht="13.5" customHeight="1" x14ac:dyDescent="0.2">
      <c r="A7308" s="1167"/>
      <c r="B7308" s="1125"/>
      <c r="G7308" s="856"/>
      <c r="H7308" s="1167">
        <f t="shared" ref="H7308:H7329" si="4103">H7307+1</f>
        <v>2</v>
      </c>
      <c r="L7308" s="1110"/>
      <c r="M7308" s="1110"/>
      <c r="N7308" s="1110"/>
      <c r="O7308" s="1110"/>
      <c r="P7308" s="1110"/>
      <c r="Q7308" s="1110"/>
      <c r="R7308" s="1110">
        <v>0.15</v>
      </c>
    </row>
    <row r="7309" spans="1:18" ht="13.5" customHeight="1" x14ac:dyDescent="0.2">
      <c r="A7309" s="1167"/>
      <c r="B7309" s="1125"/>
      <c r="G7309" s="856"/>
      <c r="H7309" s="1167">
        <f t="shared" si="4103"/>
        <v>3</v>
      </c>
      <c r="L7309" s="1110"/>
      <c r="M7309" s="1110"/>
      <c r="N7309" s="1110"/>
      <c r="O7309" s="1110"/>
      <c r="P7309" s="1110"/>
      <c r="Q7309" s="1110"/>
      <c r="R7309" s="1110">
        <v>0.16</v>
      </c>
    </row>
    <row r="7310" spans="1:18" ht="13.5" customHeight="1" x14ac:dyDescent="0.2">
      <c r="A7310" s="1167"/>
      <c r="B7310" s="1125"/>
      <c r="G7310" s="856"/>
      <c r="H7310" s="1167">
        <f t="shared" si="4103"/>
        <v>4</v>
      </c>
      <c r="L7310" s="1110"/>
      <c r="M7310" s="1110"/>
      <c r="N7310" s="1110"/>
      <c r="O7310" s="1110"/>
      <c r="P7310" s="1110"/>
      <c r="Q7310" s="1110"/>
      <c r="R7310" s="1110">
        <v>0.17</v>
      </c>
    </row>
    <row r="7311" spans="1:18" ht="13.5" customHeight="1" x14ac:dyDescent="0.2">
      <c r="A7311" s="1167"/>
      <c r="B7311" s="1125"/>
      <c r="G7311" s="856"/>
      <c r="H7311" s="1167">
        <f t="shared" si="4103"/>
        <v>5</v>
      </c>
      <c r="L7311" s="1110"/>
      <c r="M7311" s="1110"/>
      <c r="N7311" s="1110"/>
      <c r="O7311" s="1110"/>
      <c r="P7311" s="1110"/>
      <c r="Q7311" s="1110"/>
      <c r="R7311" s="1110">
        <v>0.17</v>
      </c>
    </row>
    <row r="7312" spans="1:18" ht="13.5" customHeight="1" x14ac:dyDescent="0.2">
      <c r="A7312" s="1167"/>
      <c r="B7312" s="1125"/>
      <c r="G7312" s="856"/>
      <c r="H7312" s="1167">
        <f t="shared" si="4103"/>
        <v>6</v>
      </c>
      <c r="L7312" s="1110"/>
      <c r="M7312" s="1110"/>
      <c r="N7312" s="1110"/>
      <c r="O7312" s="1110"/>
      <c r="P7312" s="1110"/>
      <c r="Q7312" s="1110"/>
      <c r="R7312" s="1110">
        <v>0.2</v>
      </c>
    </row>
    <row r="7313" spans="1:18" ht="13.5" customHeight="1" x14ac:dyDescent="0.2">
      <c r="A7313" s="1167"/>
      <c r="B7313" s="1125"/>
      <c r="G7313" s="856"/>
      <c r="H7313" s="1167">
        <f t="shared" si="4103"/>
        <v>7</v>
      </c>
      <c r="L7313" s="1110"/>
      <c r="M7313" s="1110"/>
      <c r="N7313" s="1110"/>
      <c r="O7313" s="1110"/>
      <c r="P7313" s="1110"/>
      <c r="Q7313" s="1110"/>
      <c r="R7313" s="1110">
        <v>0.23</v>
      </c>
    </row>
    <row r="7314" spans="1:18" ht="13.5" customHeight="1" x14ac:dyDescent="0.2">
      <c r="A7314" s="1167"/>
      <c r="B7314" s="1125"/>
      <c r="G7314" s="856"/>
      <c r="H7314" s="1167">
        <f t="shared" si="4103"/>
        <v>8</v>
      </c>
      <c r="L7314" s="1110"/>
      <c r="M7314" s="1110"/>
      <c r="N7314" s="1110"/>
      <c r="O7314" s="1110"/>
      <c r="P7314" s="1110"/>
      <c r="Q7314" s="1110"/>
      <c r="R7314" s="1110">
        <v>0.24</v>
      </c>
    </row>
    <row r="7315" spans="1:18" ht="13.5" customHeight="1" x14ac:dyDescent="0.2">
      <c r="A7315" s="1167"/>
      <c r="B7315" s="1125"/>
      <c r="G7315" s="856"/>
      <c r="H7315" s="1167">
        <f t="shared" si="4103"/>
        <v>9</v>
      </c>
      <c r="L7315" s="1110"/>
      <c r="M7315" s="1110"/>
      <c r="N7315" s="1110"/>
      <c r="O7315" s="1110"/>
      <c r="P7315" s="1110"/>
      <c r="Q7315" s="1110"/>
      <c r="R7315" s="1110">
        <v>0.28000000000000003</v>
      </c>
    </row>
    <row r="7316" spans="1:18" ht="13.5" customHeight="1" x14ac:dyDescent="0.2">
      <c r="A7316" s="1167"/>
      <c r="B7316" s="1125"/>
      <c r="G7316" s="856"/>
      <c r="H7316" s="1167">
        <f t="shared" si="4103"/>
        <v>10</v>
      </c>
      <c r="L7316" s="1110"/>
      <c r="M7316" s="1110"/>
      <c r="N7316" s="1110"/>
      <c r="O7316" s="1110"/>
      <c r="P7316" s="1110"/>
      <c r="Q7316" s="1110"/>
      <c r="R7316" s="1110">
        <v>0.31</v>
      </c>
    </row>
    <row r="7317" spans="1:18" ht="13.5" customHeight="1" x14ac:dyDescent="0.2">
      <c r="A7317" s="1167"/>
      <c r="B7317" s="1125"/>
      <c r="G7317" s="856"/>
      <c r="H7317" s="1167">
        <f t="shared" si="4103"/>
        <v>11</v>
      </c>
      <c r="L7317" s="1110"/>
      <c r="M7317" s="1110"/>
      <c r="N7317" s="1110"/>
      <c r="O7317" s="1110"/>
      <c r="P7317" s="1110"/>
      <c r="Q7317" s="1110"/>
      <c r="R7317" s="1110">
        <v>0.28000000000000003</v>
      </c>
    </row>
    <row r="7318" spans="1:18" ht="13.5" customHeight="1" x14ac:dyDescent="0.2">
      <c r="A7318" s="1167"/>
      <c r="B7318" s="1125"/>
      <c r="G7318" s="856"/>
      <c r="H7318" s="1167">
        <f t="shared" si="4103"/>
        <v>12</v>
      </c>
      <c r="L7318" s="1110"/>
      <c r="M7318" s="1110"/>
      <c r="N7318" s="1110"/>
      <c r="O7318" s="1110"/>
      <c r="P7318" s="1110"/>
      <c r="Q7318" s="1110"/>
      <c r="R7318" s="1110">
        <v>0.27</v>
      </c>
    </row>
    <row r="7319" spans="1:18" ht="13.5" customHeight="1" x14ac:dyDescent="0.2">
      <c r="A7319" s="1167"/>
      <c r="B7319" s="1125"/>
      <c r="G7319" s="856"/>
      <c r="H7319" s="1167">
        <f t="shared" si="4103"/>
        <v>13</v>
      </c>
      <c r="L7319" s="1110"/>
      <c r="M7319" s="1110"/>
      <c r="N7319" s="1110"/>
      <c r="O7319" s="1110"/>
      <c r="P7319" s="1110"/>
      <c r="Q7319" s="1110"/>
      <c r="R7319" s="1110">
        <v>0.27</v>
      </c>
    </row>
    <row r="7320" spans="1:18" ht="13.5" customHeight="1" x14ac:dyDescent="0.2">
      <c r="A7320" s="1167"/>
      <c r="B7320" s="1125"/>
      <c r="G7320" s="856"/>
      <c r="H7320" s="1167">
        <f t="shared" si="4103"/>
        <v>14</v>
      </c>
      <c r="L7320" s="1110"/>
      <c r="M7320" s="1110"/>
      <c r="N7320" s="1110"/>
      <c r="O7320" s="1110"/>
      <c r="P7320" s="1110"/>
      <c r="Q7320" s="1110"/>
      <c r="R7320" s="1110">
        <v>0.28999999999999998</v>
      </c>
    </row>
    <row r="7321" spans="1:18" ht="13.5" customHeight="1" x14ac:dyDescent="0.2">
      <c r="A7321" s="1167"/>
      <c r="B7321" s="1125"/>
      <c r="G7321" s="856"/>
      <c r="H7321" s="1167">
        <f t="shared" si="4103"/>
        <v>15</v>
      </c>
      <c r="L7321" s="1110"/>
      <c r="M7321" s="1110"/>
      <c r="N7321" s="1110"/>
      <c r="O7321" s="1110"/>
      <c r="P7321" s="1110"/>
      <c r="Q7321" s="1110"/>
      <c r="R7321" s="1110">
        <v>0.25</v>
      </c>
    </row>
    <row r="7322" spans="1:18" ht="13.5" customHeight="1" x14ac:dyDescent="0.2">
      <c r="A7322" s="1167"/>
      <c r="B7322" s="1125"/>
      <c r="G7322" s="856"/>
      <c r="H7322" s="1167">
        <f t="shared" si="4103"/>
        <v>16</v>
      </c>
      <c r="L7322" s="1110"/>
      <c r="M7322" s="1110"/>
      <c r="N7322" s="1110"/>
      <c r="O7322" s="1110"/>
      <c r="P7322" s="1110"/>
      <c r="Q7322" s="1110"/>
      <c r="R7322" s="1110">
        <v>0.27</v>
      </c>
    </row>
    <row r="7323" spans="1:18" ht="13.5" customHeight="1" x14ac:dyDescent="0.2">
      <c r="A7323" s="1167"/>
      <c r="B7323" s="1125"/>
      <c r="G7323" s="856"/>
      <c r="H7323" s="1167">
        <f t="shared" si="4103"/>
        <v>17</v>
      </c>
      <c r="L7323" s="1110"/>
      <c r="M7323" s="1110"/>
      <c r="N7323" s="1110"/>
      <c r="O7323" s="1110"/>
      <c r="P7323" s="1110"/>
      <c r="Q7323" s="1110"/>
      <c r="R7323" s="1110">
        <v>0.23</v>
      </c>
    </row>
    <row r="7324" spans="1:18" ht="13.5" customHeight="1" x14ac:dyDescent="0.2">
      <c r="A7324" s="1167"/>
      <c r="B7324" s="1125"/>
      <c r="G7324" s="856"/>
      <c r="H7324" s="1167">
        <f t="shared" si="4103"/>
        <v>18</v>
      </c>
      <c r="L7324" s="1110"/>
      <c r="M7324" s="1110"/>
      <c r="N7324" s="1110"/>
      <c r="O7324" s="1110"/>
      <c r="P7324" s="1110"/>
      <c r="Q7324" s="1110"/>
      <c r="R7324" s="1110">
        <v>0.21</v>
      </c>
    </row>
    <row r="7325" spans="1:18" ht="13.5" customHeight="1" x14ac:dyDescent="0.2">
      <c r="A7325" s="1167"/>
      <c r="B7325" s="1125"/>
      <c r="G7325" s="856"/>
      <c r="H7325" s="1167">
        <f t="shared" si="4103"/>
        <v>19</v>
      </c>
      <c r="L7325" s="1110"/>
      <c r="M7325" s="1110"/>
      <c r="N7325" s="1110"/>
      <c r="O7325" s="1110"/>
      <c r="P7325" s="1110"/>
      <c r="Q7325" s="1110"/>
      <c r="R7325" s="1110">
        <v>0.19</v>
      </c>
    </row>
    <row r="7326" spans="1:18" ht="13.5" customHeight="1" x14ac:dyDescent="0.2">
      <c r="A7326" s="1167"/>
      <c r="B7326" s="1125"/>
      <c r="G7326" s="856"/>
      <c r="H7326" s="1167">
        <f t="shared" si="4103"/>
        <v>20</v>
      </c>
      <c r="L7326" s="1110"/>
      <c r="M7326" s="1110"/>
      <c r="N7326" s="1110"/>
      <c r="O7326" s="1110"/>
      <c r="P7326" s="1110"/>
      <c r="Q7326" s="1110"/>
      <c r="R7326" s="1110">
        <v>0.17</v>
      </c>
    </row>
    <row r="7327" spans="1:18" ht="13.5" customHeight="1" x14ac:dyDescent="0.2">
      <c r="A7327" s="1167"/>
      <c r="B7327" s="1125"/>
      <c r="G7327" s="856"/>
      <c r="H7327" s="1167">
        <f t="shared" si="4103"/>
        <v>21</v>
      </c>
      <c r="L7327" s="1110"/>
      <c r="M7327" s="1110"/>
      <c r="N7327" s="1110"/>
      <c r="O7327" s="1110"/>
      <c r="P7327" s="1110"/>
      <c r="Q7327" s="1110"/>
      <c r="R7327" s="1110">
        <v>0.15</v>
      </c>
    </row>
    <row r="7328" spans="1:18" ht="13.5" customHeight="1" x14ac:dyDescent="0.2">
      <c r="A7328" s="1167"/>
      <c r="B7328" s="1125"/>
      <c r="G7328" s="856"/>
      <c r="H7328" s="1167">
        <f t="shared" si="4103"/>
        <v>22</v>
      </c>
      <c r="L7328" s="1110"/>
      <c r="M7328" s="1110"/>
      <c r="N7328" s="1110"/>
      <c r="O7328" s="1110"/>
      <c r="P7328" s="1110"/>
      <c r="Q7328" s="1110"/>
      <c r="R7328" s="1110">
        <v>0.17</v>
      </c>
    </row>
    <row r="7329" spans="1:18" ht="13.5" customHeight="1" x14ac:dyDescent="0.2">
      <c r="A7329" s="1167"/>
      <c r="B7329" s="1125"/>
      <c r="G7329" s="856"/>
      <c r="H7329" s="1167">
        <f t="shared" si="4103"/>
        <v>23</v>
      </c>
      <c r="L7329" s="1110"/>
      <c r="M7329" s="1110"/>
      <c r="N7329" s="1110"/>
      <c r="O7329" s="1110"/>
      <c r="P7329" s="1110"/>
      <c r="Q7329" s="1110"/>
      <c r="R7329" s="1110">
        <v>0.19</v>
      </c>
    </row>
    <row r="7330" spans="1:18" ht="13.5" customHeight="1" x14ac:dyDescent="0.2">
      <c r="A7330" s="1167"/>
      <c r="B7330" s="1125"/>
      <c r="G7330" s="856"/>
      <c r="L7330" s="1110"/>
      <c r="M7330" s="1110"/>
      <c r="N7330" s="1110"/>
      <c r="O7330" s="1110"/>
      <c r="P7330" s="1110"/>
      <c r="Q7330" s="1110"/>
      <c r="R7330" s="1110"/>
    </row>
    <row r="7331" spans="1:18" ht="13.5" customHeight="1" x14ac:dyDescent="0.2">
      <c r="A7331" s="1167"/>
      <c r="B7331" s="1125"/>
      <c r="D7331" s="793" t="s">
        <v>454</v>
      </c>
      <c r="F7331" s="1120" t="s">
        <v>94</v>
      </c>
      <c r="G7331" s="2217">
        <v>5</v>
      </c>
      <c r="L7331" s="1110"/>
      <c r="M7331" s="1110"/>
      <c r="N7331" s="1120"/>
      <c r="O7331" s="1120"/>
      <c r="P7331" s="1120"/>
      <c r="Q7331" s="1120"/>
      <c r="R7331" s="1110"/>
    </row>
    <row r="7332" spans="1:18" ht="13.5" customHeight="1" x14ac:dyDescent="0.2">
      <c r="A7332" s="1167"/>
      <c r="B7332" s="1125"/>
      <c r="D7332" s="793"/>
      <c r="F7332" s="1120"/>
      <c r="G7332" s="2217"/>
      <c r="L7332" s="1110"/>
      <c r="M7332" s="1110"/>
      <c r="N7332" s="1120"/>
      <c r="O7332" s="1120"/>
      <c r="P7332" s="1120"/>
      <c r="Q7332" s="1120"/>
      <c r="R7332" s="1120"/>
    </row>
    <row r="7333" spans="1:18" ht="13.5" customHeight="1" x14ac:dyDescent="0.2">
      <c r="A7333" s="1167"/>
      <c r="B7333" s="1125"/>
      <c r="D7333" s="793"/>
      <c r="F7333" s="1120"/>
      <c r="G7333" s="2217"/>
      <c r="H7333" s="2217">
        <v>0</v>
      </c>
      <c r="L7333" s="1110"/>
      <c r="M7333" s="1110"/>
      <c r="N7333" s="1120"/>
      <c r="O7333" s="1120"/>
      <c r="P7333" s="1120"/>
      <c r="Q7333" s="1120"/>
      <c r="R7333" s="1120">
        <f>R7256+R7281+R7306</f>
        <v>0.34</v>
      </c>
    </row>
    <row r="7334" spans="1:18" ht="13.5" customHeight="1" x14ac:dyDescent="0.2">
      <c r="A7334" s="1167"/>
      <c r="B7334" s="1125"/>
      <c r="D7334" s="793"/>
      <c r="F7334" s="1120"/>
      <c r="G7334" s="2217"/>
      <c r="H7334" s="2217">
        <f>H7333+1</f>
        <v>1</v>
      </c>
      <c r="L7334" s="1110"/>
      <c r="M7334" s="1110"/>
      <c r="N7334" s="1120"/>
      <c r="O7334" s="1120"/>
      <c r="P7334" s="1120"/>
      <c r="Q7334" s="1120"/>
      <c r="R7334" s="1120">
        <f t="shared" ref="R7334:R7355" si="4104">R7257+R7282+R7307</f>
        <v>0.38</v>
      </c>
    </row>
    <row r="7335" spans="1:18" ht="13.5" customHeight="1" x14ac:dyDescent="0.2">
      <c r="A7335" s="1167"/>
      <c r="B7335" s="1125"/>
      <c r="D7335" s="793"/>
      <c r="F7335" s="1120"/>
      <c r="G7335" s="2217"/>
      <c r="H7335" s="2217">
        <f t="shared" ref="H7335:H7356" si="4105">H7334+1</f>
        <v>2</v>
      </c>
      <c r="L7335" s="1110"/>
      <c r="M7335" s="1110"/>
      <c r="N7335" s="1120"/>
      <c r="O7335" s="1120"/>
      <c r="P7335" s="1120"/>
      <c r="Q7335" s="1120"/>
      <c r="R7335" s="1120">
        <f t="shared" si="4104"/>
        <v>0.39</v>
      </c>
    </row>
    <row r="7336" spans="1:18" ht="13.5" customHeight="1" x14ac:dyDescent="0.2">
      <c r="A7336" s="1167"/>
      <c r="B7336" s="1125"/>
      <c r="D7336" s="793"/>
      <c r="F7336" s="1120"/>
      <c r="G7336" s="2217"/>
      <c r="H7336" s="2217">
        <f t="shared" si="4105"/>
        <v>3</v>
      </c>
      <c r="L7336" s="1110"/>
      <c r="M7336" s="1110"/>
      <c r="N7336" s="1120"/>
      <c r="O7336" s="1120"/>
      <c r="P7336" s="1120"/>
      <c r="Q7336" s="1120"/>
      <c r="R7336" s="1120">
        <f t="shared" si="4104"/>
        <v>0.43</v>
      </c>
    </row>
    <row r="7337" spans="1:18" ht="13.5" customHeight="1" x14ac:dyDescent="0.2">
      <c r="A7337" s="1167"/>
      <c r="B7337" s="1125"/>
      <c r="D7337" s="793"/>
      <c r="F7337" s="1120"/>
      <c r="G7337" s="2217"/>
      <c r="H7337" s="2217">
        <f t="shared" si="4105"/>
        <v>4</v>
      </c>
      <c r="L7337" s="1110"/>
      <c r="M7337" s="1110"/>
      <c r="N7337" s="1120"/>
      <c r="O7337" s="1120"/>
      <c r="P7337" s="1120"/>
      <c r="Q7337" s="1120"/>
      <c r="R7337" s="1120">
        <f t="shared" si="4104"/>
        <v>0.46</v>
      </c>
    </row>
    <row r="7338" spans="1:18" ht="13.5" customHeight="1" x14ac:dyDescent="0.2">
      <c r="A7338" s="1167"/>
      <c r="B7338" s="1125"/>
      <c r="D7338" s="793"/>
      <c r="F7338" s="1120"/>
      <c r="G7338" s="2217"/>
      <c r="H7338" s="2217">
        <f t="shared" si="4105"/>
        <v>5</v>
      </c>
      <c r="L7338" s="1110"/>
      <c r="M7338" s="1110"/>
      <c r="N7338" s="1120"/>
      <c r="O7338" s="1120"/>
      <c r="P7338" s="1120"/>
      <c r="Q7338" s="1120"/>
      <c r="R7338" s="1120">
        <f t="shared" si="4104"/>
        <v>0.48</v>
      </c>
    </row>
    <row r="7339" spans="1:18" ht="13.5" customHeight="1" x14ac:dyDescent="0.2">
      <c r="A7339" s="1167"/>
      <c r="B7339" s="1125"/>
      <c r="D7339" s="793"/>
      <c r="F7339" s="1120"/>
      <c r="G7339" s="2217"/>
      <c r="H7339" s="2217">
        <f t="shared" si="4105"/>
        <v>6</v>
      </c>
      <c r="L7339" s="1110"/>
      <c r="M7339" s="1110"/>
      <c r="N7339" s="1120"/>
      <c r="O7339" s="1120"/>
      <c r="P7339" s="1120"/>
      <c r="Q7339" s="1120"/>
      <c r="R7339" s="1120">
        <f t="shared" si="4104"/>
        <v>0.51</v>
      </c>
    </row>
    <row r="7340" spans="1:18" ht="13.5" customHeight="1" x14ac:dyDescent="0.2">
      <c r="A7340" s="1167"/>
      <c r="B7340" s="1125"/>
      <c r="D7340" s="793"/>
      <c r="F7340" s="1120"/>
      <c r="G7340" s="2217"/>
      <c r="H7340" s="2217">
        <f t="shared" si="4105"/>
        <v>7</v>
      </c>
      <c r="L7340" s="1110"/>
      <c r="M7340" s="1110"/>
      <c r="N7340" s="1120"/>
      <c r="O7340" s="1120"/>
      <c r="P7340" s="1120"/>
      <c r="Q7340" s="1120"/>
      <c r="R7340" s="1120">
        <f t="shared" si="4104"/>
        <v>0.51</v>
      </c>
    </row>
    <row r="7341" spans="1:18" ht="13.5" customHeight="1" x14ac:dyDescent="0.2">
      <c r="A7341" s="1167"/>
      <c r="B7341" s="1125"/>
      <c r="D7341" s="793"/>
      <c r="F7341" s="1120"/>
      <c r="G7341" s="2217"/>
      <c r="H7341" s="2217">
        <f t="shared" si="4105"/>
        <v>8</v>
      </c>
      <c r="L7341" s="1110"/>
      <c r="M7341" s="1110"/>
      <c r="N7341" s="1120"/>
      <c r="O7341" s="1120"/>
      <c r="P7341" s="1120"/>
      <c r="Q7341" s="1120"/>
      <c r="R7341" s="1120">
        <f t="shared" si="4104"/>
        <v>0.49</v>
      </c>
    </row>
    <row r="7342" spans="1:18" ht="13.5" customHeight="1" x14ac:dyDescent="0.2">
      <c r="A7342" s="1167"/>
      <c r="B7342" s="1125"/>
      <c r="D7342" s="793"/>
      <c r="F7342" s="1120"/>
      <c r="G7342" s="2217"/>
      <c r="H7342" s="2217">
        <f t="shared" si="4105"/>
        <v>9</v>
      </c>
      <c r="L7342" s="1110"/>
      <c r="M7342" s="1110"/>
      <c r="N7342" s="1120"/>
      <c r="O7342" s="1120"/>
      <c r="P7342" s="1120"/>
      <c r="Q7342" s="1120"/>
      <c r="R7342" s="1120">
        <f t="shared" si="4104"/>
        <v>0.65</v>
      </c>
    </row>
    <row r="7343" spans="1:18" ht="13.5" customHeight="1" x14ac:dyDescent="0.2">
      <c r="A7343" s="1167"/>
      <c r="B7343" s="1125"/>
      <c r="D7343" s="793"/>
      <c r="F7343" s="1120"/>
      <c r="G7343" s="2217"/>
      <c r="H7343" s="2217">
        <f t="shared" si="4105"/>
        <v>10</v>
      </c>
      <c r="L7343" s="1110"/>
      <c r="M7343" s="1110"/>
      <c r="N7343" s="1120"/>
      <c r="O7343" s="1120"/>
      <c r="P7343" s="1120"/>
      <c r="Q7343" s="1120"/>
      <c r="R7343" s="1120">
        <f t="shared" si="4104"/>
        <v>0.77</v>
      </c>
    </row>
    <row r="7344" spans="1:18" ht="13.5" customHeight="1" x14ac:dyDescent="0.2">
      <c r="A7344" s="1167"/>
      <c r="B7344" s="1125"/>
      <c r="D7344" s="793"/>
      <c r="F7344" s="1120"/>
      <c r="G7344" s="2217"/>
      <c r="H7344" s="2217">
        <f t="shared" si="4105"/>
        <v>11</v>
      </c>
      <c r="L7344" s="1110"/>
      <c r="M7344" s="1110"/>
      <c r="N7344" s="1120"/>
      <c r="O7344" s="1120"/>
      <c r="P7344" s="1120"/>
      <c r="Q7344" s="1120"/>
      <c r="R7344" s="1120">
        <f t="shared" si="4104"/>
        <v>0.73</v>
      </c>
    </row>
    <row r="7345" spans="1:46" ht="13.5" customHeight="1" x14ac:dyDescent="0.2">
      <c r="A7345" s="1167"/>
      <c r="B7345" s="1125"/>
      <c r="D7345" s="793"/>
      <c r="F7345" s="1120"/>
      <c r="G7345" s="2217"/>
      <c r="H7345" s="2217">
        <f t="shared" si="4105"/>
        <v>12</v>
      </c>
      <c r="L7345" s="1110"/>
      <c r="M7345" s="1110"/>
      <c r="N7345" s="1120"/>
      <c r="O7345" s="1120"/>
      <c r="P7345" s="1120"/>
      <c r="Q7345" s="1120"/>
      <c r="R7345" s="1120">
        <f t="shared" si="4104"/>
        <v>0.76</v>
      </c>
    </row>
    <row r="7346" spans="1:46" ht="13.5" customHeight="1" x14ac:dyDescent="0.2">
      <c r="A7346" s="1167"/>
      <c r="B7346" s="1125"/>
      <c r="D7346" s="793"/>
      <c r="F7346" s="1120"/>
      <c r="G7346" s="2217"/>
      <c r="H7346" s="2217">
        <f t="shared" si="4105"/>
        <v>13</v>
      </c>
      <c r="L7346" s="1110"/>
      <c r="M7346" s="1110"/>
      <c r="N7346" s="1120"/>
      <c r="O7346" s="1120"/>
      <c r="P7346" s="1120"/>
      <c r="Q7346" s="1120"/>
      <c r="R7346" s="1120">
        <f t="shared" si="4104"/>
        <v>0.72</v>
      </c>
    </row>
    <row r="7347" spans="1:46" ht="13.5" customHeight="1" x14ac:dyDescent="0.2">
      <c r="A7347" s="1167"/>
      <c r="B7347" s="1125"/>
      <c r="D7347" s="793"/>
      <c r="F7347" s="1120"/>
      <c r="G7347" s="2217"/>
      <c r="H7347" s="2217">
        <f t="shared" si="4105"/>
        <v>14</v>
      </c>
      <c r="L7347" s="1110"/>
      <c r="M7347" s="1110"/>
      <c r="N7347" s="1120"/>
      <c r="O7347" s="1120"/>
      <c r="P7347" s="1120"/>
      <c r="Q7347" s="1120"/>
      <c r="R7347" s="1120">
        <f t="shared" si="4104"/>
        <v>0.73</v>
      </c>
    </row>
    <row r="7348" spans="1:46" ht="13.5" customHeight="1" x14ac:dyDescent="0.2">
      <c r="A7348" s="1167"/>
      <c r="B7348" s="1125"/>
      <c r="D7348" s="793"/>
      <c r="F7348" s="1120"/>
      <c r="G7348" s="2217"/>
      <c r="H7348" s="2217">
        <f t="shared" si="4105"/>
        <v>15</v>
      </c>
      <c r="L7348" s="1110"/>
      <c r="M7348" s="1110"/>
      <c r="N7348" s="1120"/>
      <c r="O7348" s="1120"/>
      <c r="P7348" s="1120"/>
      <c r="Q7348" s="1120"/>
      <c r="R7348" s="1120">
        <f t="shared" si="4104"/>
        <v>0.75</v>
      </c>
    </row>
    <row r="7349" spans="1:46" ht="13.5" customHeight="1" x14ac:dyDescent="0.2">
      <c r="A7349" s="1167"/>
      <c r="B7349" s="1125"/>
      <c r="D7349" s="793"/>
      <c r="F7349" s="1120"/>
      <c r="G7349" s="2217"/>
      <c r="H7349" s="2217">
        <f t="shared" si="4105"/>
        <v>16</v>
      </c>
      <c r="L7349" s="1110"/>
      <c r="M7349" s="1110"/>
      <c r="N7349" s="1120"/>
      <c r="O7349" s="1120"/>
      <c r="P7349" s="1120"/>
      <c r="Q7349" s="1120"/>
      <c r="R7349" s="1120">
        <f t="shared" si="4104"/>
        <v>0.68</v>
      </c>
    </row>
    <row r="7350" spans="1:46" ht="13.5" customHeight="1" x14ac:dyDescent="0.2">
      <c r="A7350" s="1167"/>
      <c r="B7350" s="1125"/>
      <c r="D7350" s="793"/>
      <c r="F7350" s="1120"/>
      <c r="G7350" s="2217"/>
      <c r="H7350" s="2217">
        <f t="shared" si="4105"/>
        <v>17</v>
      </c>
      <c r="L7350" s="1110"/>
      <c r="M7350" s="1110"/>
      <c r="N7350" s="1120"/>
      <c r="O7350" s="1120"/>
      <c r="P7350" s="1120"/>
      <c r="Q7350" s="1120"/>
      <c r="R7350" s="1120">
        <f t="shared" si="4104"/>
        <v>0.63</v>
      </c>
    </row>
    <row r="7351" spans="1:46" ht="13.5" customHeight="1" x14ac:dyDescent="0.2">
      <c r="A7351" s="1167"/>
      <c r="B7351" s="1125"/>
      <c r="D7351" s="793"/>
      <c r="F7351" s="1120"/>
      <c r="G7351" s="2217"/>
      <c r="H7351" s="2217">
        <f t="shared" si="4105"/>
        <v>18</v>
      </c>
      <c r="L7351" s="1110"/>
      <c r="M7351" s="1110"/>
      <c r="N7351" s="1120"/>
      <c r="O7351" s="1120"/>
      <c r="P7351" s="1120"/>
      <c r="Q7351" s="1120"/>
      <c r="R7351" s="1120">
        <f t="shared" si="4104"/>
        <v>0.52</v>
      </c>
    </row>
    <row r="7352" spans="1:46" ht="13.5" customHeight="1" x14ac:dyDescent="0.2">
      <c r="A7352" s="1167"/>
      <c r="B7352" s="1125"/>
      <c r="D7352" s="793"/>
      <c r="F7352" s="1120"/>
      <c r="G7352" s="2217"/>
      <c r="H7352" s="2217">
        <f t="shared" si="4105"/>
        <v>19</v>
      </c>
      <c r="L7352" s="1110"/>
      <c r="M7352" s="1110"/>
      <c r="N7352" s="1120"/>
      <c r="O7352" s="1120"/>
      <c r="P7352" s="1120"/>
      <c r="Q7352" s="1120"/>
      <c r="R7352" s="1120">
        <f t="shared" si="4104"/>
        <v>0.44</v>
      </c>
    </row>
    <row r="7353" spans="1:46" ht="13.5" customHeight="1" x14ac:dyDescent="0.2">
      <c r="A7353" s="1167"/>
      <c r="B7353" s="1125"/>
      <c r="D7353" s="793"/>
      <c r="F7353" s="1120"/>
      <c r="G7353" s="2217"/>
      <c r="H7353" s="2217">
        <f t="shared" si="4105"/>
        <v>20</v>
      </c>
      <c r="L7353" s="1110"/>
      <c r="M7353" s="1110"/>
      <c r="N7353" s="1120"/>
      <c r="O7353" s="1120"/>
      <c r="P7353" s="1120"/>
      <c r="Q7353" s="1120"/>
      <c r="R7353" s="1120">
        <f t="shared" si="4104"/>
        <v>0.4</v>
      </c>
    </row>
    <row r="7354" spans="1:46" ht="13.5" customHeight="1" x14ac:dyDescent="0.2">
      <c r="A7354" s="1167"/>
      <c r="B7354" s="1125"/>
      <c r="D7354" s="793"/>
      <c r="F7354" s="1120"/>
      <c r="G7354" s="2217"/>
      <c r="H7354" s="2217">
        <f t="shared" si="4105"/>
        <v>21</v>
      </c>
      <c r="L7354" s="1110"/>
      <c r="M7354" s="1110"/>
      <c r="N7354" s="1120"/>
      <c r="O7354" s="1120"/>
      <c r="P7354" s="1120"/>
      <c r="Q7354" s="1120"/>
      <c r="R7354" s="1120">
        <f t="shared" si="4104"/>
        <v>0.37</v>
      </c>
    </row>
    <row r="7355" spans="1:46" ht="13.5" customHeight="1" x14ac:dyDescent="0.2">
      <c r="A7355" s="1167"/>
      <c r="B7355" s="1125"/>
      <c r="D7355" s="793"/>
      <c r="F7355" s="1120"/>
      <c r="G7355" s="2217"/>
      <c r="H7355" s="2217">
        <f t="shared" si="4105"/>
        <v>22</v>
      </c>
      <c r="L7355" s="1110"/>
      <c r="M7355" s="1110"/>
      <c r="N7355" s="1120"/>
      <c r="O7355" s="1120"/>
      <c r="P7355" s="1120"/>
      <c r="Q7355" s="1120"/>
      <c r="R7355" s="1120">
        <f t="shared" si="4104"/>
        <v>0.39</v>
      </c>
    </row>
    <row r="7356" spans="1:46" ht="13.5" customHeight="1" x14ac:dyDescent="0.2">
      <c r="A7356" s="1167"/>
      <c r="B7356" s="1125"/>
      <c r="D7356" s="793"/>
      <c r="F7356" s="1120"/>
      <c r="G7356" s="2217"/>
      <c r="H7356" s="2217">
        <f t="shared" si="4105"/>
        <v>23</v>
      </c>
      <c r="L7356" s="1110"/>
      <c r="M7356" s="1110"/>
      <c r="N7356" s="1120"/>
      <c r="O7356" s="1120"/>
      <c r="P7356" s="1120"/>
      <c r="Q7356" s="1120"/>
      <c r="R7356" s="1120">
        <f>R7279+R7304+R7329</f>
        <v>0.42</v>
      </c>
    </row>
    <row r="7357" spans="1:46" ht="13.5" customHeight="1" x14ac:dyDescent="0.2">
      <c r="A7357" s="1167"/>
      <c r="B7357" s="1125"/>
      <c r="D7357" s="793"/>
      <c r="F7357" s="1125"/>
      <c r="G7357" s="1125"/>
      <c r="L7357" s="1110"/>
      <c r="M7357" s="1110"/>
      <c r="N7357" s="1120"/>
      <c r="O7357" s="1120"/>
      <c r="P7357" s="1120"/>
      <c r="Q7357" s="1120"/>
      <c r="R7357" s="1120"/>
    </row>
    <row r="7358" spans="1:46" s="1100" customFormat="1" ht="13.5" customHeight="1" x14ac:dyDescent="0.2">
      <c r="A7358" s="1167">
        <v>13</v>
      </c>
      <c r="B7358" s="1079"/>
      <c r="C7358" s="1110"/>
      <c r="D7358" s="1079" t="s">
        <v>193</v>
      </c>
      <c r="E7358" s="1079"/>
      <c r="F7358" s="1120"/>
      <c r="G7358" s="1120"/>
      <c r="H7358" s="1167"/>
      <c r="I7358" s="1120"/>
      <c r="J7358" s="1120"/>
      <c r="K7358" s="1129"/>
      <c r="L7358" s="1129"/>
      <c r="M7358" s="1129"/>
      <c r="N7358" s="1129"/>
      <c r="O7358" s="1129"/>
      <c r="P7358" s="1129"/>
      <c r="Q7358" s="1129"/>
      <c r="R7358" s="1120"/>
      <c r="S7358" s="1120"/>
      <c r="T7358" s="1120"/>
      <c r="U7358" s="1120"/>
      <c r="V7358" s="1120"/>
      <c r="W7358" s="1120"/>
      <c r="X7358" s="1120"/>
      <c r="Y7358" s="1120"/>
      <c r="Z7358" s="1120"/>
      <c r="AA7358" s="1120"/>
      <c r="AB7358" s="1120"/>
      <c r="AC7358" s="1120"/>
      <c r="AD7358" s="1120"/>
      <c r="AE7358" s="1120"/>
      <c r="AF7358" s="1120"/>
      <c r="AG7358" s="1120"/>
      <c r="AH7358" s="1120"/>
      <c r="AI7358" s="1120"/>
      <c r="AJ7358" s="1120"/>
      <c r="AK7358" s="1120"/>
      <c r="AL7358" s="1120"/>
      <c r="AM7358" s="1120"/>
      <c r="AN7358" s="1120"/>
      <c r="AO7358" s="1120"/>
      <c r="AP7358" s="1120"/>
      <c r="AQ7358" s="1120"/>
      <c r="AR7358" s="1120"/>
      <c r="AS7358" s="1120"/>
      <c r="AT7358" s="1120"/>
    </row>
    <row r="7359" spans="1:46" ht="13.5" customHeight="1" x14ac:dyDescent="0.2">
      <c r="A7359" s="1167"/>
      <c r="B7359" s="1125" t="s">
        <v>1854</v>
      </c>
      <c r="C7359" s="1110" t="s">
        <v>627</v>
      </c>
      <c r="D7359" s="1123" t="s">
        <v>1132</v>
      </c>
      <c r="E7359" s="1123" t="s">
        <v>1132</v>
      </c>
      <c r="F7359" s="1110" t="s">
        <v>93</v>
      </c>
      <c r="G7359" s="1167">
        <v>40</v>
      </c>
      <c r="H7359" s="1167">
        <v>0</v>
      </c>
      <c r="K7359" s="1110"/>
      <c r="L7359" s="1110"/>
      <c r="M7359" s="1110"/>
      <c r="N7359" s="1110"/>
      <c r="O7359" s="1110"/>
      <c r="P7359" s="1110"/>
      <c r="Q7359" s="1110"/>
      <c r="R7359" s="1110">
        <v>0.13</v>
      </c>
    </row>
    <row r="7360" spans="1:46" ht="13.5" customHeight="1" x14ac:dyDescent="0.2">
      <c r="A7360" s="1167"/>
      <c r="B7360" s="1123"/>
      <c r="C7360" s="1110" t="s">
        <v>5285</v>
      </c>
      <c r="E7360" s="1123"/>
      <c r="H7360" s="1167">
        <f>H7359+1</f>
        <v>1</v>
      </c>
      <c r="K7360" s="1110"/>
      <c r="L7360" s="1110"/>
      <c r="M7360" s="1110"/>
      <c r="N7360" s="1110"/>
      <c r="O7360" s="1110"/>
      <c r="P7360" s="1110"/>
      <c r="Q7360" s="1110"/>
      <c r="R7360" s="1110">
        <v>0.14000000000000001</v>
      </c>
    </row>
    <row r="7361" spans="1:18" ht="13.5" customHeight="1" x14ac:dyDescent="0.2">
      <c r="A7361" s="1167"/>
      <c r="B7361" s="1125" t="s">
        <v>6138</v>
      </c>
      <c r="C7361" s="1123" t="s">
        <v>6139</v>
      </c>
      <c r="G7361" s="1125"/>
      <c r="H7361" s="1167">
        <f t="shared" ref="H7361:H7382" si="4106">H7360+1</f>
        <v>2</v>
      </c>
      <c r="K7361" s="1110"/>
      <c r="L7361" s="1110"/>
      <c r="M7361" s="1110"/>
      <c r="N7361" s="1110"/>
      <c r="O7361" s="1110"/>
      <c r="P7361" s="1110"/>
      <c r="Q7361" s="1110"/>
      <c r="R7361" s="1110">
        <v>0.14000000000000001</v>
      </c>
    </row>
    <row r="7362" spans="1:18" ht="13.5" customHeight="1" x14ac:dyDescent="0.2">
      <c r="A7362" s="1167"/>
      <c r="B7362" s="1125" t="s">
        <v>5623</v>
      </c>
      <c r="C7362" s="1167" t="s">
        <v>5624</v>
      </c>
      <c r="G7362" s="1125"/>
      <c r="H7362" s="1167">
        <f t="shared" si="4106"/>
        <v>3</v>
      </c>
      <c r="K7362" s="1110"/>
      <c r="L7362" s="1110"/>
      <c r="M7362" s="1110"/>
      <c r="N7362" s="1110"/>
      <c r="O7362" s="1110"/>
      <c r="P7362" s="1110"/>
      <c r="Q7362" s="1110"/>
      <c r="R7362" s="1110">
        <v>0.12</v>
      </c>
    </row>
    <row r="7363" spans="1:18" ht="13.5" customHeight="1" x14ac:dyDescent="0.2">
      <c r="A7363" s="1167"/>
      <c r="B7363" s="1125"/>
      <c r="C7363" s="1167"/>
      <c r="G7363" s="1125"/>
      <c r="H7363" s="1167">
        <f t="shared" si="4106"/>
        <v>4</v>
      </c>
      <c r="K7363" s="1110"/>
      <c r="L7363" s="1110"/>
      <c r="M7363" s="1110"/>
      <c r="N7363" s="1110"/>
      <c r="O7363" s="1110"/>
      <c r="P7363" s="1110"/>
      <c r="Q7363" s="1110"/>
      <c r="R7363" s="1110">
        <v>0.12</v>
      </c>
    </row>
    <row r="7364" spans="1:18" ht="13.5" customHeight="1" x14ac:dyDescent="0.2">
      <c r="A7364" s="1167"/>
      <c r="B7364" s="1125"/>
      <c r="C7364" s="1167"/>
      <c r="G7364" s="1125"/>
      <c r="H7364" s="1167">
        <f t="shared" si="4106"/>
        <v>5</v>
      </c>
      <c r="K7364" s="1110"/>
      <c r="L7364" s="1110"/>
      <c r="M7364" s="1110"/>
      <c r="N7364" s="1110"/>
      <c r="O7364" s="1110"/>
      <c r="P7364" s="1110"/>
      <c r="Q7364" s="1110"/>
      <c r="R7364" s="1110">
        <v>0.14000000000000001</v>
      </c>
    </row>
    <row r="7365" spans="1:18" ht="13.5" customHeight="1" x14ac:dyDescent="0.2">
      <c r="A7365" s="1167"/>
      <c r="B7365" s="1125"/>
      <c r="C7365" s="1167"/>
      <c r="G7365" s="1125"/>
      <c r="H7365" s="1167">
        <f t="shared" si="4106"/>
        <v>6</v>
      </c>
      <c r="K7365" s="1110"/>
      <c r="L7365" s="1110"/>
      <c r="M7365" s="1110"/>
      <c r="N7365" s="1110"/>
      <c r="O7365" s="1110"/>
      <c r="P7365" s="1110"/>
      <c r="Q7365" s="1110"/>
      <c r="R7365" s="1110">
        <v>0.12</v>
      </c>
    </row>
    <row r="7366" spans="1:18" ht="13.5" customHeight="1" x14ac:dyDescent="0.2">
      <c r="A7366" s="1167"/>
      <c r="B7366" s="1125"/>
      <c r="C7366" s="1167"/>
      <c r="G7366" s="1125"/>
      <c r="H7366" s="1167">
        <f t="shared" si="4106"/>
        <v>7</v>
      </c>
      <c r="K7366" s="1110"/>
      <c r="L7366" s="1110"/>
      <c r="M7366" s="1110"/>
      <c r="N7366" s="1110"/>
      <c r="O7366" s="1110"/>
      <c r="P7366" s="1110"/>
      <c r="Q7366" s="1110"/>
      <c r="R7366" s="1110">
        <v>0.1</v>
      </c>
    </row>
    <row r="7367" spans="1:18" ht="13.5" customHeight="1" x14ac:dyDescent="0.2">
      <c r="A7367" s="1167"/>
      <c r="B7367" s="1125"/>
      <c r="C7367" s="1167"/>
      <c r="G7367" s="1125"/>
      <c r="H7367" s="1167">
        <f t="shared" si="4106"/>
        <v>8</v>
      </c>
      <c r="K7367" s="1110"/>
      <c r="L7367" s="1110"/>
      <c r="M7367" s="1110"/>
      <c r="N7367" s="1110"/>
      <c r="O7367" s="1110"/>
      <c r="P7367" s="1110"/>
      <c r="Q7367" s="1110"/>
      <c r="R7367" s="1110">
        <v>0.06</v>
      </c>
    </row>
    <row r="7368" spans="1:18" ht="13.5" customHeight="1" x14ac:dyDescent="0.2">
      <c r="A7368" s="1167"/>
      <c r="B7368" s="1125"/>
      <c r="C7368" s="1167"/>
      <c r="G7368" s="1125"/>
      <c r="H7368" s="1167">
        <f t="shared" si="4106"/>
        <v>9</v>
      </c>
      <c r="K7368" s="1110"/>
      <c r="L7368" s="1110"/>
      <c r="M7368" s="1110"/>
      <c r="N7368" s="1110"/>
      <c r="O7368" s="1110"/>
      <c r="P7368" s="1110"/>
      <c r="Q7368" s="1110"/>
      <c r="R7368" s="1110">
        <v>0.17</v>
      </c>
    </row>
    <row r="7369" spans="1:18" ht="13.5" customHeight="1" x14ac:dyDescent="0.2">
      <c r="A7369" s="1167"/>
      <c r="B7369" s="1125"/>
      <c r="C7369" s="1167"/>
      <c r="G7369" s="1125"/>
      <c r="H7369" s="1167">
        <f t="shared" si="4106"/>
        <v>10</v>
      </c>
      <c r="K7369" s="1110"/>
      <c r="L7369" s="1110"/>
      <c r="M7369" s="1110"/>
      <c r="N7369" s="1110"/>
      <c r="O7369" s="1110"/>
      <c r="P7369" s="1110"/>
      <c r="Q7369" s="1110"/>
      <c r="R7369" s="1110">
        <v>0.19</v>
      </c>
    </row>
    <row r="7370" spans="1:18" ht="13.5" customHeight="1" x14ac:dyDescent="0.2">
      <c r="A7370" s="1167"/>
      <c r="B7370" s="1125"/>
      <c r="C7370" s="1167"/>
      <c r="G7370" s="1125"/>
      <c r="H7370" s="1167">
        <f t="shared" si="4106"/>
        <v>11</v>
      </c>
      <c r="K7370" s="1110"/>
      <c r="L7370" s="1110"/>
      <c r="M7370" s="1110"/>
      <c r="N7370" s="1110"/>
      <c r="O7370" s="1110"/>
      <c r="P7370" s="1110"/>
      <c r="Q7370" s="1110"/>
      <c r="R7370" s="1110">
        <v>0.17</v>
      </c>
    </row>
    <row r="7371" spans="1:18" ht="13.5" customHeight="1" x14ac:dyDescent="0.2">
      <c r="A7371" s="1167"/>
      <c r="B7371" s="1125"/>
      <c r="C7371" s="1167"/>
      <c r="G7371" s="1125"/>
      <c r="H7371" s="1167">
        <f t="shared" si="4106"/>
        <v>12</v>
      </c>
      <c r="K7371" s="1110"/>
      <c r="L7371" s="1110"/>
      <c r="M7371" s="1110"/>
      <c r="N7371" s="1110"/>
      <c r="O7371" s="1110"/>
      <c r="P7371" s="1110"/>
      <c r="Q7371" s="1110"/>
      <c r="R7371" s="1110">
        <v>0.14000000000000001</v>
      </c>
    </row>
    <row r="7372" spans="1:18" ht="13.5" customHeight="1" x14ac:dyDescent="0.2">
      <c r="A7372" s="1167"/>
      <c r="B7372" s="1125"/>
      <c r="C7372" s="1167"/>
      <c r="G7372" s="1125"/>
      <c r="H7372" s="1167">
        <f t="shared" si="4106"/>
        <v>13</v>
      </c>
      <c r="K7372" s="1110"/>
      <c r="L7372" s="1110"/>
      <c r="M7372" s="1110"/>
      <c r="N7372" s="1110"/>
      <c r="O7372" s="1110"/>
      <c r="P7372" s="1110"/>
      <c r="Q7372" s="1110"/>
      <c r="R7372" s="1110">
        <v>0.17</v>
      </c>
    </row>
    <row r="7373" spans="1:18" ht="13.5" customHeight="1" x14ac:dyDescent="0.2">
      <c r="A7373" s="1167"/>
      <c r="B7373" s="1125"/>
      <c r="C7373" s="1167"/>
      <c r="G7373" s="1125"/>
      <c r="H7373" s="1167">
        <f t="shared" si="4106"/>
        <v>14</v>
      </c>
      <c r="K7373" s="1110"/>
      <c r="L7373" s="1110"/>
      <c r="M7373" s="1110"/>
      <c r="N7373" s="1110"/>
      <c r="O7373" s="1110"/>
      <c r="P7373" s="1110"/>
      <c r="Q7373" s="1110"/>
      <c r="R7373" s="1110">
        <v>0.2</v>
      </c>
    </row>
    <row r="7374" spans="1:18" ht="13.5" customHeight="1" x14ac:dyDescent="0.2">
      <c r="A7374" s="1167"/>
      <c r="B7374" s="1125"/>
      <c r="C7374" s="1167"/>
      <c r="G7374" s="1125"/>
      <c r="H7374" s="1167">
        <f t="shared" si="4106"/>
        <v>15</v>
      </c>
      <c r="K7374" s="1110"/>
      <c r="L7374" s="1110"/>
      <c r="M7374" s="1110"/>
      <c r="N7374" s="1110"/>
      <c r="O7374" s="1110"/>
      <c r="P7374" s="1110"/>
      <c r="Q7374" s="1110"/>
      <c r="R7374" s="1110">
        <v>0.21</v>
      </c>
    </row>
    <row r="7375" spans="1:18" ht="13.5" customHeight="1" x14ac:dyDescent="0.2">
      <c r="A7375" s="1167"/>
      <c r="B7375" s="1125"/>
      <c r="C7375" s="1167"/>
      <c r="G7375" s="1125"/>
      <c r="H7375" s="1167">
        <f t="shared" si="4106"/>
        <v>16</v>
      </c>
      <c r="K7375" s="1110"/>
      <c r="L7375" s="1110"/>
      <c r="M7375" s="1110"/>
      <c r="N7375" s="1110"/>
      <c r="O7375" s="1110"/>
      <c r="P7375" s="1110"/>
      <c r="Q7375" s="1110"/>
      <c r="R7375" s="1110">
        <v>0.23</v>
      </c>
    </row>
    <row r="7376" spans="1:18" ht="13.5" customHeight="1" x14ac:dyDescent="0.2">
      <c r="A7376" s="1167"/>
      <c r="B7376" s="1125"/>
      <c r="D7376" s="1123"/>
      <c r="E7376" s="1123"/>
      <c r="G7376" s="1167"/>
      <c r="H7376" s="1167">
        <f t="shared" si="4106"/>
        <v>17</v>
      </c>
      <c r="K7376" s="1110"/>
      <c r="L7376" s="1110"/>
      <c r="M7376" s="1110"/>
      <c r="N7376" s="1110"/>
      <c r="O7376" s="1110"/>
      <c r="P7376" s="1110"/>
      <c r="Q7376" s="1110"/>
      <c r="R7376" s="1110">
        <v>0.15</v>
      </c>
    </row>
    <row r="7377" spans="1:46" ht="13.5" customHeight="1" x14ac:dyDescent="0.2">
      <c r="A7377" s="1167"/>
      <c r="B7377" s="1125"/>
      <c r="C7377" s="1167"/>
      <c r="D7377" s="1123"/>
      <c r="E7377" s="1123"/>
      <c r="G7377" s="1167"/>
      <c r="H7377" s="1167">
        <f t="shared" si="4106"/>
        <v>18</v>
      </c>
      <c r="K7377" s="1110"/>
      <c r="L7377" s="1110"/>
      <c r="M7377" s="1110"/>
      <c r="N7377" s="1110"/>
      <c r="O7377" s="1110"/>
      <c r="P7377" s="1110"/>
      <c r="Q7377" s="1110"/>
      <c r="R7377" s="1110">
        <v>0.23</v>
      </c>
    </row>
    <row r="7378" spans="1:46" ht="13.5" customHeight="1" x14ac:dyDescent="0.2">
      <c r="A7378" s="1167"/>
      <c r="B7378" s="721"/>
      <c r="G7378" s="1167"/>
      <c r="H7378" s="1167">
        <f t="shared" si="4106"/>
        <v>19</v>
      </c>
      <c r="K7378" s="1110"/>
      <c r="L7378" s="1110"/>
      <c r="M7378" s="1110"/>
      <c r="N7378" s="1110"/>
      <c r="O7378" s="1110"/>
      <c r="P7378" s="1110"/>
      <c r="Q7378" s="1110"/>
      <c r="R7378" s="1110">
        <v>0.18</v>
      </c>
    </row>
    <row r="7379" spans="1:46" s="1100" customFormat="1" ht="13.5" customHeight="1" x14ac:dyDescent="0.2">
      <c r="A7379" s="1120"/>
      <c r="B7379" s="1125"/>
      <c r="C7379" s="1110"/>
      <c r="D7379" s="1125"/>
      <c r="E7379" s="1123"/>
      <c r="F7379" s="1110"/>
      <c r="G7379" s="1167"/>
      <c r="H7379" s="1167">
        <f t="shared" si="4106"/>
        <v>20</v>
      </c>
      <c r="I7379" s="1120"/>
      <c r="J7379" s="1120"/>
      <c r="K7379" s="1129"/>
      <c r="L7379" s="1129"/>
      <c r="M7379" s="1120"/>
      <c r="N7379" s="1120"/>
      <c r="O7379" s="1120"/>
      <c r="P7379" s="1110"/>
      <c r="Q7379" s="1110"/>
      <c r="R7379" s="1110">
        <v>0.15</v>
      </c>
      <c r="S7379" s="1120"/>
      <c r="T7379" s="1120"/>
      <c r="U7379" s="1120"/>
      <c r="V7379" s="1120"/>
      <c r="W7379" s="1120"/>
      <c r="X7379" s="1120"/>
      <c r="Y7379" s="1120"/>
      <c r="Z7379" s="1120"/>
      <c r="AA7379" s="1120"/>
      <c r="AB7379" s="1120"/>
      <c r="AC7379" s="1120"/>
      <c r="AD7379" s="1120"/>
      <c r="AE7379" s="1120"/>
      <c r="AF7379" s="1120"/>
      <c r="AG7379" s="1120"/>
      <c r="AH7379" s="1120"/>
      <c r="AI7379" s="1120"/>
      <c r="AJ7379" s="1120"/>
      <c r="AK7379" s="1120"/>
      <c r="AL7379" s="1120"/>
      <c r="AM7379" s="1120"/>
      <c r="AN7379" s="1120"/>
      <c r="AO7379" s="1120"/>
      <c r="AP7379" s="1120"/>
      <c r="AQ7379" s="1120"/>
      <c r="AR7379" s="1120"/>
      <c r="AS7379" s="1120"/>
      <c r="AT7379" s="1120"/>
    </row>
    <row r="7380" spans="1:46" s="1100" customFormat="1" ht="13.5" customHeight="1" x14ac:dyDescent="0.2">
      <c r="A7380" s="1120"/>
      <c r="B7380" s="1125"/>
      <c r="C7380" s="1110"/>
      <c r="D7380" s="1125"/>
      <c r="E7380" s="1123"/>
      <c r="F7380" s="1110"/>
      <c r="G7380" s="1167"/>
      <c r="H7380" s="1167">
        <f t="shared" si="4106"/>
        <v>21</v>
      </c>
      <c r="I7380" s="1120"/>
      <c r="J7380" s="1120"/>
      <c r="K7380" s="1129"/>
      <c r="L7380" s="1129"/>
      <c r="M7380" s="1120"/>
      <c r="N7380" s="1120"/>
      <c r="O7380" s="1120"/>
      <c r="P7380" s="1120"/>
      <c r="Q7380" s="1120"/>
      <c r="R7380" s="1110">
        <v>0.13</v>
      </c>
      <c r="S7380" s="1120"/>
      <c r="T7380" s="1120"/>
      <c r="U7380" s="1120"/>
      <c r="V7380" s="1120"/>
      <c r="W7380" s="1120"/>
      <c r="X7380" s="1120"/>
      <c r="Y7380" s="1120"/>
      <c r="Z7380" s="1120"/>
      <c r="AA7380" s="1120"/>
      <c r="AB7380" s="1120"/>
      <c r="AC7380" s="1120"/>
      <c r="AD7380" s="1120"/>
      <c r="AE7380" s="1120"/>
      <c r="AF7380" s="1120"/>
      <c r="AG7380" s="1120"/>
      <c r="AH7380" s="1120"/>
      <c r="AI7380" s="1120"/>
      <c r="AJ7380" s="1120"/>
      <c r="AK7380" s="1120"/>
      <c r="AL7380" s="1120"/>
      <c r="AM7380" s="1120"/>
      <c r="AN7380" s="1120"/>
      <c r="AO7380" s="1120"/>
      <c r="AP7380" s="1120"/>
      <c r="AQ7380" s="1120"/>
      <c r="AR7380" s="1120"/>
      <c r="AS7380" s="1120"/>
      <c r="AT7380" s="1120"/>
    </row>
    <row r="7381" spans="1:46" s="1100" customFormat="1" ht="13.5" customHeight="1" x14ac:dyDescent="0.2">
      <c r="A7381" s="1120"/>
      <c r="C7381" s="1120"/>
      <c r="G7381" s="887"/>
      <c r="H7381" s="1167">
        <f t="shared" si="4106"/>
        <v>22</v>
      </c>
      <c r="I7381" s="1120"/>
      <c r="J7381" s="1120"/>
      <c r="K7381" s="1129"/>
      <c r="L7381" s="1129"/>
      <c r="M7381" s="1120"/>
      <c r="N7381" s="1120"/>
      <c r="O7381" s="1120"/>
      <c r="P7381" s="1120"/>
      <c r="Q7381" s="1120"/>
      <c r="R7381" s="1110">
        <v>0.1</v>
      </c>
      <c r="S7381" s="1120"/>
      <c r="T7381" s="1120"/>
      <c r="U7381" s="1120"/>
      <c r="V7381" s="1120"/>
      <c r="W7381" s="1120"/>
      <c r="X7381" s="1120"/>
      <c r="Y7381" s="1120"/>
      <c r="Z7381" s="1120"/>
      <c r="AA7381" s="1120"/>
      <c r="AB7381" s="1120"/>
      <c r="AC7381" s="1120"/>
      <c r="AD7381" s="1120"/>
      <c r="AE7381" s="1120"/>
      <c r="AF7381" s="1120"/>
      <c r="AG7381" s="1120"/>
      <c r="AH7381" s="1120"/>
      <c r="AI7381" s="1120"/>
      <c r="AJ7381" s="1120"/>
      <c r="AK7381" s="1120"/>
      <c r="AL7381" s="1120"/>
      <c r="AM7381" s="1120"/>
      <c r="AN7381" s="1120"/>
      <c r="AO7381" s="1120"/>
      <c r="AP7381" s="1120"/>
      <c r="AQ7381" s="1120"/>
      <c r="AR7381" s="1120"/>
      <c r="AS7381" s="1120"/>
      <c r="AT7381" s="1120"/>
    </row>
    <row r="7382" spans="1:46" s="1100" customFormat="1" ht="13.5" customHeight="1" x14ac:dyDescent="0.2">
      <c r="A7382" s="1120"/>
      <c r="C7382" s="1120"/>
      <c r="G7382" s="887"/>
      <c r="H7382" s="1167">
        <f t="shared" si="4106"/>
        <v>23</v>
      </c>
      <c r="I7382" s="1120"/>
      <c r="J7382" s="1120"/>
      <c r="K7382" s="1129"/>
      <c r="L7382" s="1129"/>
      <c r="M7382" s="1120"/>
      <c r="N7382" s="1120"/>
      <c r="O7382" s="1120"/>
      <c r="P7382" s="1120"/>
      <c r="Q7382" s="1120"/>
      <c r="R7382" s="1110">
        <v>0.13</v>
      </c>
      <c r="S7382" s="1120"/>
      <c r="T7382" s="1120"/>
      <c r="U7382" s="1120"/>
      <c r="V7382" s="1120"/>
      <c r="W7382" s="1120"/>
      <c r="X7382" s="1120"/>
      <c r="Y7382" s="1120"/>
      <c r="Z7382" s="1120"/>
      <c r="AA7382" s="1120"/>
      <c r="AB7382" s="1120"/>
      <c r="AC7382" s="1120"/>
      <c r="AD7382" s="1120"/>
      <c r="AE7382" s="1120"/>
      <c r="AF7382" s="1120"/>
      <c r="AG7382" s="1120"/>
      <c r="AH7382" s="1120"/>
      <c r="AI7382" s="1120"/>
      <c r="AJ7382" s="1120"/>
      <c r="AK7382" s="1120"/>
      <c r="AL7382" s="1120"/>
      <c r="AM7382" s="1120"/>
      <c r="AN7382" s="1120"/>
      <c r="AO7382" s="1120"/>
      <c r="AP7382" s="1120"/>
      <c r="AQ7382" s="1120"/>
      <c r="AR7382" s="1120"/>
      <c r="AS7382" s="1120"/>
      <c r="AT7382" s="1120"/>
    </row>
    <row r="7383" spans="1:46" s="1100" customFormat="1" ht="13.5" customHeight="1" x14ac:dyDescent="0.2">
      <c r="A7383" s="1167"/>
      <c r="C7383" s="1120"/>
      <c r="G7383" s="887"/>
      <c r="H7383" s="1120"/>
      <c r="I7383" s="1120"/>
      <c r="J7383" s="1120"/>
      <c r="K7383" s="1120"/>
      <c r="L7383" s="1120"/>
      <c r="M7383" s="1120"/>
      <c r="N7383" s="1120"/>
      <c r="O7383" s="1120"/>
      <c r="P7383" s="1129"/>
      <c r="Q7383" s="1120"/>
      <c r="R7383" s="1120"/>
      <c r="S7383" s="1120"/>
      <c r="T7383" s="1120"/>
      <c r="U7383" s="1120"/>
      <c r="V7383" s="1120"/>
      <c r="W7383" s="1120"/>
      <c r="X7383" s="1120"/>
      <c r="Y7383" s="1120"/>
      <c r="Z7383" s="1120"/>
      <c r="AA7383" s="1120"/>
      <c r="AB7383" s="1120"/>
      <c r="AC7383" s="1120"/>
      <c r="AD7383" s="1120"/>
      <c r="AE7383" s="1120"/>
      <c r="AF7383" s="1120"/>
      <c r="AG7383" s="1120"/>
      <c r="AH7383" s="1120"/>
      <c r="AI7383" s="1120"/>
      <c r="AJ7383" s="1120"/>
      <c r="AK7383" s="1120"/>
      <c r="AL7383" s="1120"/>
      <c r="AM7383" s="1120"/>
      <c r="AN7383" s="1120"/>
      <c r="AO7383" s="1120"/>
      <c r="AP7383" s="1120"/>
      <c r="AQ7383" s="1120"/>
      <c r="AR7383" s="1120"/>
      <c r="AS7383" s="1120"/>
      <c r="AT7383" s="1120"/>
    </row>
    <row r="7384" spans="1:46" s="1100" customFormat="1" ht="13.5" customHeight="1" x14ac:dyDescent="0.2">
      <c r="A7384" s="1167"/>
      <c r="B7384" s="1125" t="s">
        <v>836</v>
      </c>
      <c r="C7384" s="1110" t="s">
        <v>1713</v>
      </c>
      <c r="D7384" s="1125" t="s">
        <v>837</v>
      </c>
      <c r="E7384" s="1125" t="s">
        <v>837</v>
      </c>
      <c r="F7384" s="1110" t="s">
        <v>93</v>
      </c>
      <c r="G7384" s="1167">
        <v>40</v>
      </c>
      <c r="H7384" s="1167">
        <v>0</v>
      </c>
      <c r="I7384" s="1110"/>
      <c r="J7384" s="1110"/>
      <c r="K7384" s="1120"/>
      <c r="L7384" s="1120"/>
      <c r="M7384" s="1120"/>
      <c r="N7384" s="1120"/>
      <c r="O7384" s="1120"/>
      <c r="P7384" s="1110"/>
      <c r="Q7384" s="1110"/>
      <c r="R7384" s="1110">
        <v>0.01</v>
      </c>
      <c r="S7384" s="1120"/>
      <c r="T7384" s="1120"/>
      <c r="U7384" s="1120"/>
      <c r="V7384" s="1120"/>
      <c r="W7384" s="1120"/>
      <c r="X7384" s="1120"/>
      <c r="Y7384" s="1120"/>
      <c r="Z7384" s="1120"/>
      <c r="AA7384" s="1120"/>
      <c r="AB7384" s="1120"/>
      <c r="AC7384" s="1120"/>
      <c r="AD7384" s="1120"/>
      <c r="AE7384" s="1120"/>
      <c r="AF7384" s="1120"/>
      <c r="AG7384" s="1120"/>
      <c r="AH7384" s="1120"/>
      <c r="AI7384" s="1120"/>
      <c r="AJ7384" s="1120"/>
      <c r="AK7384" s="1120"/>
      <c r="AL7384" s="1120"/>
      <c r="AM7384" s="1120"/>
      <c r="AN7384" s="1120"/>
      <c r="AO7384" s="1120"/>
      <c r="AP7384" s="1120"/>
      <c r="AQ7384" s="1120"/>
      <c r="AR7384" s="1120"/>
      <c r="AS7384" s="1120"/>
      <c r="AT7384" s="1120"/>
    </row>
    <row r="7385" spans="1:46" s="1100" customFormat="1" ht="13.5" customHeight="1" x14ac:dyDescent="0.2">
      <c r="A7385" s="1120"/>
      <c r="B7385" s="1125" t="s">
        <v>2804</v>
      </c>
      <c r="C7385" s="1110" t="s">
        <v>6391</v>
      </c>
      <c r="F7385" s="1110"/>
      <c r="G7385" s="1167"/>
      <c r="H7385" s="1167">
        <f>H7384+1</f>
        <v>1</v>
      </c>
      <c r="I7385" s="1110"/>
      <c r="J7385" s="1110"/>
      <c r="K7385" s="1120"/>
      <c r="L7385" s="1120"/>
      <c r="M7385" s="1120"/>
      <c r="N7385" s="1120"/>
      <c r="O7385" s="1120"/>
      <c r="P7385" s="1110"/>
      <c r="Q7385" s="1110"/>
      <c r="R7385" s="1110">
        <v>0.01</v>
      </c>
      <c r="S7385" s="1120"/>
      <c r="T7385" s="1120"/>
      <c r="U7385" s="1120"/>
      <c r="V7385" s="1120"/>
      <c r="W7385" s="1120"/>
      <c r="X7385" s="1120"/>
      <c r="Y7385" s="1120"/>
      <c r="Z7385" s="1120"/>
      <c r="AA7385" s="1120"/>
      <c r="AB7385" s="1120"/>
      <c r="AC7385" s="1120"/>
      <c r="AD7385" s="1120"/>
      <c r="AE7385" s="1120"/>
      <c r="AF7385" s="1120"/>
      <c r="AG7385" s="1120"/>
      <c r="AH7385" s="1120"/>
      <c r="AI7385" s="1120"/>
      <c r="AJ7385" s="1120"/>
      <c r="AK7385" s="1120"/>
      <c r="AL7385" s="1120"/>
      <c r="AM7385" s="1120"/>
      <c r="AN7385" s="1120"/>
      <c r="AO7385" s="1120"/>
      <c r="AP7385" s="1120"/>
      <c r="AQ7385" s="1120"/>
      <c r="AR7385" s="1120"/>
      <c r="AS7385" s="1120"/>
      <c r="AT7385" s="1120"/>
    </row>
    <row r="7386" spans="1:46" s="1100" customFormat="1" ht="13.5" customHeight="1" x14ac:dyDescent="0.2">
      <c r="A7386" s="1120"/>
      <c r="B7386" s="1125" t="s">
        <v>2805</v>
      </c>
      <c r="C7386" s="1110"/>
      <c r="G7386" s="887"/>
      <c r="H7386" s="1167">
        <f t="shared" ref="H7386:H7407" si="4107">H7385+1</f>
        <v>2</v>
      </c>
      <c r="I7386" s="1120"/>
      <c r="J7386" s="1120"/>
      <c r="K7386" s="1129"/>
      <c r="L7386" s="1129"/>
      <c r="M7386" s="1120"/>
      <c r="N7386" s="1120"/>
      <c r="O7386" s="1120"/>
      <c r="P7386" s="1120"/>
      <c r="Q7386" s="1120"/>
      <c r="R7386" s="1110">
        <v>0.01</v>
      </c>
      <c r="S7386" s="1120"/>
      <c r="T7386" s="1120"/>
      <c r="U7386" s="1120"/>
      <c r="V7386" s="1120"/>
      <c r="W7386" s="1120"/>
      <c r="X7386" s="1120"/>
      <c r="Y7386" s="1120"/>
      <c r="Z7386" s="1120"/>
      <c r="AA7386" s="1120"/>
      <c r="AB7386" s="1120"/>
      <c r="AC7386" s="1120"/>
      <c r="AD7386" s="1120"/>
      <c r="AE7386" s="1120"/>
      <c r="AF7386" s="1120"/>
      <c r="AG7386" s="1120"/>
      <c r="AH7386" s="1120"/>
      <c r="AI7386" s="1120"/>
      <c r="AJ7386" s="1120"/>
      <c r="AK7386" s="1120"/>
      <c r="AL7386" s="1120"/>
      <c r="AM7386" s="1120"/>
      <c r="AN7386" s="1120"/>
      <c r="AO7386" s="1120"/>
      <c r="AP7386" s="1120"/>
      <c r="AQ7386" s="1120"/>
      <c r="AR7386" s="1120"/>
      <c r="AS7386" s="1120"/>
      <c r="AT7386" s="1120"/>
    </row>
    <row r="7387" spans="1:46" s="1100" customFormat="1" ht="13.5" customHeight="1" x14ac:dyDescent="0.2">
      <c r="A7387" s="1120"/>
      <c r="B7387" s="1125" t="s">
        <v>2950</v>
      </c>
      <c r="C7387" s="1110" t="s">
        <v>6392</v>
      </c>
      <c r="G7387" s="887"/>
      <c r="H7387" s="1167">
        <f t="shared" si="4107"/>
        <v>3</v>
      </c>
      <c r="I7387" s="1120"/>
      <c r="J7387" s="1120"/>
      <c r="K7387" s="1129"/>
      <c r="L7387" s="1129"/>
      <c r="M7387" s="1120"/>
      <c r="N7387" s="1120"/>
      <c r="O7387" s="1120"/>
      <c r="P7387" s="1120"/>
      <c r="Q7387" s="1120"/>
      <c r="R7387" s="1110">
        <v>0.01</v>
      </c>
      <c r="S7387" s="1120"/>
      <c r="T7387" s="1120"/>
      <c r="U7387" s="1120"/>
      <c r="V7387" s="1120"/>
      <c r="W7387" s="1120"/>
      <c r="X7387" s="1120"/>
      <c r="Y7387" s="1120"/>
      <c r="Z7387" s="1120"/>
      <c r="AA7387" s="1120"/>
      <c r="AB7387" s="1120"/>
      <c r="AC7387" s="1120"/>
      <c r="AD7387" s="1120"/>
      <c r="AE7387" s="1120"/>
      <c r="AF7387" s="1120"/>
      <c r="AG7387" s="1120"/>
      <c r="AH7387" s="1120"/>
      <c r="AI7387" s="1120"/>
      <c r="AJ7387" s="1120"/>
      <c r="AK7387" s="1120"/>
      <c r="AL7387" s="1120"/>
      <c r="AM7387" s="1120"/>
      <c r="AN7387" s="1120"/>
      <c r="AO7387" s="1120"/>
      <c r="AP7387" s="1120"/>
      <c r="AQ7387" s="1120"/>
      <c r="AR7387" s="1120"/>
      <c r="AS7387" s="1120"/>
      <c r="AT7387" s="1120"/>
    </row>
    <row r="7388" spans="1:46" s="1100" customFormat="1" ht="13.5" customHeight="1" x14ac:dyDescent="0.2">
      <c r="A7388" s="1120"/>
      <c r="B7388" s="1125"/>
      <c r="C7388" s="1110"/>
      <c r="G7388" s="887"/>
      <c r="H7388" s="1167">
        <f t="shared" si="4107"/>
        <v>4</v>
      </c>
      <c r="I7388" s="1120"/>
      <c r="J7388" s="1120"/>
      <c r="K7388" s="1129"/>
      <c r="L7388" s="1129"/>
      <c r="M7388" s="1120"/>
      <c r="N7388" s="1120"/>
      <c r="O7388" s="1120"/>
      <c r="P7388" s="1120"/>
      <c r="Q7388" s="1120"/>
      <c r="R7388" s="1110">
        <v>0.01</v>
      </c>
      <c r="S7388" s="1120"/>
      <c r="T7388" s="1120"/>
      <c r="U7388" s="1120"/>
      <c r="V7388" s="1120"/>
      <c r="W7388" s="1120"/>
      <c r="X7388" s="1120"/>
      <c r="Y7388" s="1120"/>
      <c r="Z7388" s="1120"/>
      <c r="AA7388" s="1120"/>
      <c r="AB7388" s="1120"/>
      <c r="AC7388" s="1120"/>
      <c r="AD7388" s="1120"/>
      <c r="AE7388" s="1120"/>
      <c r="AF7388" s="1120"/>
      <c r="AG7388" s="1120"/>
      <c r="AH7388" s="1120"/>
      <c r="AI7388" s="1120"/>
      <c r="AJ7388" s="1120"/>
      <c r="AK7388" s="1120"/>
      <c r="AL7388" s="1120"/>
      <c r="AM7388" s="1120"/>
      <c r="AN7388" s="1120"/>
      <c r="AO7388" s="1120"/>
      <c r="AP7388" s="1120"/>
      <c r="AQ7388" s="1120"/>
      <c r="AR7388" s="1120"/>
      <c r="AS7388" s="1120"/>
      <c r="AT7388" s="1120"/>
    </row>
    <row r="7389" spans="1:46" s="1100" customFormat="1" ht="13.5" customHeight="1" x14ac:dyDescent="0.2">
      <c r="A7389" s="1120"/>
      <c r="B7389" s="1125"/>
      <c r="C7389" s="1110"/>
      <c r="G7389" s="887"/>
      <c r="H7389" s="1167">
        <f t="shared" si="4107"/>
        <v>5</v>
      </c>
      <c r="I7389" s="1120"/>
      <c r="J7389" s="1120"/>
      <c r="K7389" s="1129"/>
      <c r="L7389" s="1129"/>
      <c r="M7389" s="1120"/>
      <c r="N7389" s="1120"/>
      <c r="O7389" s="1120"/>
      <c r="P7389" s="1120"/>
      <c r="Q7389" s="1120"/>
      <c r="R7389" s="1110">
        <v>0.01</v>
      </c>
      <c r="S7389" s="1120"/>
      <c r="T7389" s="1120"/>
      <c r="U7389" s="1120"/>
      <c r="V7389" s="1120"/>
      <c r="W7389" s="1120"/>
      <c r="X7389" s="1120"/>
      <c r="Y7389" s="1120"/>
      <c r="Z7389" s="1120"/>
      <c r="AA7389" s="1120"/>
      <c r="AB7389" s="1120"/>
      <c r="AC7389" s="1120"/>
      <c r="AD7389" s="1120"/>
      <c r="AE7389" s="1120"/>
      <c r="AF7389" s="1120"/>
      <c r="AG7389" s="1120"/>
      <c r="AH7389" s="1120"/>
      <c r="AI7389" s="1120"/>
      <c r="AJ7389" s="1120"/>
      <c r="AK7389" s="1120"/>
      <c r="AL7389" s="1120"/>
      <c r="AM7389" s="1120"/>
      <c r="AN7389" s="1120"/>
      <c r="AO7389" s="1120"/>
      <c r="AP7389" s="1120"/>
      <c r="AQ7389" s="1120"/>
      <c r="AR7389" s="1120"/>
      <c r="AS7389" s="1120"/>
      <c r="AT7389" s="1120"/>
    </row>
    <row r="7390" spans="1:46" s="1100" customFormat="1" ht="13.5" customHeight="1" x14ac:dyDescent="0.2">
      <c r="A7390" s="1120"/>
      <c r="B7390" s="1125"/>
      <c r="C7390" s="1110"/>
      <c r="G7390" s="887"/>
      <c r="H7390" s="1167">
        <f t="shared" si="4107"/>
        <v>6</v>
      </c>
      <c r="I7390" s="1120"/>
      <c r="J7390" s="1120"/>
      <c r="K7390" s="1129"/>
      <c r="L7390" s="1129"/>
      <c r="M7390" s="1120"/>
      <c r="N7390" s="1120"/>
      <c r="O7390" s="1120"/>
      <c r="P7390" s="1120"/>
      <c r="Q7390" s="1120"/>
      <c r="R7390" s="1110">
        <v>0.01</v>
      </c>
      <c r="S7390" s="1120"/>
      <c r="T7390" s="1120"/>
      <c r="U7390" s="1120"/>
      <c r="V7390" s="1120"/>
      <c r="W7390" s="1120"/>
      <c r="X7390" s="1120"/>
      <c r="Y7390" s="1120"/>
      <c r="Z7390" s="1120"/>
      <c r="AA7390" s="1120"/>
      <c r="AB7390" s="1120"/>
      <c r="AC7390" s="1120"/>
      <c r="AD7390" s="1120"/>
      <c r="AE7390" s="1120"/>
      <c r="AF7390" s="1120"/>
      <c r="AG7390" s="1120"/>
      <c r="AH7390" s="1120"/>
      <c r="AI7390" s="1120"/>
      <c r="AJ7390" s="1120"/>
      <c r="AK7390" s="1120"/>
      <c r="AL7390" s="1120"/>
      <c r="AM7390" s="1120"/>
      <c r="AN7390" s="1120"/>
      <c r="AO7390" s="1120"/>
      <c r="AP7390" s="1120"/>
      <c r="AQ7390" s="1120"/>
      <c r="AR7390" s="1120"/>
      <c r="AS7390" s="1120"/>
      <c r="AT7390" s="1120"/>
    </row>
    <row r="7391" spans="1:46" s="1100" customFormat="1" ht="13.5" customHeight="1" x14ac:dyDescent="0.2">
      <c r="A7391" s="1120"/>
      <c r="B7391" s="1125"/>
      <c r="C7391" s="1110"/>
      <c r="G7391" s="887"/>
      <c r="H7391" s="1167">
        <f t="shared" si="4107"/>
        <v>7</v>
      </c>
      <c r="I7391" s="1120"/>
      <c r="J7391" s="1120"/>
      <c r="K7391" s="1129"/>
      <c r="L7391" s="1129"/>
      <c r="M7391" s="1120"/>
      <c r="N7391" s="1120"/>
      <c r="O7391" s="1120"/>
      <c r="P7391" s="1120"/>
      <c r="Q7391" s="1120"/>
      <c r="R7391" s="1110">
        <v>0.01</v>
      </c>
      <c r="S7391" s="1120"/>
      <c r="T7391" s="1120"/>
      <c r="U7391" s="1120"/>
      <c r="V7391" s="1120"/>
      <c r="W7391" s="1120"/>
      <c r="X7391" s="1120"/>
      <c r="Y7391" s="1120"/>
      <c r="Z7391" s="1120"/>
      <c r="AA7391" s="1120"/>
      <c r="AB7391" s="1120"/>
      <c r="AC7391" s="1120"/>
      <c r="AD7391" s="1120"/>
      <c r="AE7391" s="1120"/>
      <c r="AF7391" s="1120"/>
      <c r="AG7391" s="1120"/>
      <c r="AH7391" s="1120"/>
      <c r="AI7391" s="1120"/>
      <c r="AJ7391" s="1120"/>
      <c r="AK7391" s="1120"/>
      <c r="AL7391" s="1120"/>
      <c r="AM7391" s="1120"/>
      <c r="AN7391" s="1120"/>
      <c r="AO7391" s="1120"/>
      <c r="AP7391" s="1120"/>
      <c r="AQ7391" s="1120"/>
      <c r="AR7391" s="1120"/>
      <c r="AS7391" s="1120"/>
      <c r="AT7391" s="1120"/>
    </row>
    <row r="7392" spans="1:46" s="1100" customFormat="1" ht="13.5" customHeight="1" x14ac:dyDescent="0.2">
      <c r="A7392" s="1120"/>
      <c r="B7392" s="1125"/>
      <c r="C7392" s="1110"/>
      <c r="G7392" s="887"/>
      <c r="H7392" s="1167">
        <f t="shared" si="4107"/>
        <v>8</v>
      </c>
      <c r="I7392" s="1120"/>
      <c r="J7392" s="1120"/>
      <c r="K7392" s="1129"/>
      <c r="L7392" s="1129"/>
      <c r="M7392" s="1120"/>
      <c r="N7392" s="1120"/>
      <c r="O7392" s="1120"/>
      <c r="P7392" s="1120"/>
      <c r="Q7392" s="1120"/>
      <c r="R7392" s="1110">
        <v>0.02</v>
      </c>
      <c r="S7392" s="1120"/>
      <c r="T7392" s="1120"/>
      <c r="U7392" s="1120"/>
      <c r="V7392" s="1120"/>
      <c r="W7392" s="1120"/>
      <c r="X7392" s="1120"/>
      <c r="Y7392" s="1120"/>
      <c r="Z7392" s="1120"/>
      <c r="AA7392" s="1120"/>
      <c r="AB7392" s="1120"/>
      <c r="AC7392" s="1120"/>
      <c r="AD7392" s="1120"/>
      <c r="AE7392" s="1120"/>
      <c r="AF7392" s="1120"/>
      <c r="AG7392" s="1120"/>
      <c r="AH7392" s="1120"/>
      <c r="AI7392" s="1120"/>
      <c r="AJ7392" s="1120"/>
      <c r="AK7392" s="1120"/>
      <c r="AL7392" s="1120"/>
      <c r="AM7392" s="1120"/>
      <c r="AN7392" s="1120"/>
      <c r="AO7392" s="1120"/>
      <c r="AP7392" s="1120"/>
      <c r="AQ7392" s="1120"/>
      <c r="AR7392" s="1120"/>
      <c r="AS7392" s="1120"/>
      <c r="AT7392" s="1120"/>
    </row>
    <row r="7393" spans="1:46" s="1100" customFormat="1" ht="13.5" customHeight="1" x14ac:dyDescent="0.2">
      <c r="A7393" s="1120"/>
      <c r="B7393" s="1125"/>
      <c r="C7393" s="1110"/>
      <c r="G7393" s="887"/>
      <c r="H7393" s="1167">
        <f t="shared" si="4107"/>
        <v>9</v>
      </c>
      <c r="I7393" s="1120"/>
      <c r="J7393" s="1120"/>
      <c r="K7393" s="1129"/>
      <c r="L7393" s="1129"/>
      <c r="M7393" s="1120"/>
      <c r="N7393" s="1120"/>
      <c r="O7393" s="1120"/>
      <c r="P7393" s="1120"/>
      <c r="Q7393" s="1120"/>
      <c r="R7393" s="1110">
        <v>0.02</v>
      </c>
      <c r="S7393" s="1120"/>
      <c r="T7393" s="1120"/>
      <c r="U7393" s="1120"/>
      <c r="V7393" s="1120"/>
      <c r="W7393" s="1120"/>
      <c r="X7393" s="1120"/>
      <c r="Y7393" s="1120"/>
      <c r="Z7393" s="1120"/>
      <c r="AA7393" s="1120"/>
      <c r="AB7393" s="1120"/>
      <c r="AC7393" s="1120"/>
      <c r="AD7393" s="1120"/>
      <c r="AE7393" s="1120"/>
      <c r="AF7393" s="1120"/>
      <c r="AG7393" s="1120"/>
      <c r="AH7393" s="1120"/>
      <c r="AI7393" s="1120"/>
      <c r="AJ7393" s="1120"/>
      <c r="AK7393" s="1120"/>
      <c r="AL7393" s="1120"/>
      <c r="AM7393" s="1120"/>
      <c r="AN7393" s="1120"/>
      <c r="AO7393" s="1120"/>
      <c r="AP7393" s="1120"/>
      <c r="AQ7393" s="1120"/>
      <c r="AR7393" s="1120"/>
      <c r="AS7393" s="1120"/>
      <c r="AT7393" s="1120"/>
    </row>
    <row r="7394" spans="1:46" s="1100" customFormat="1" ht="13.5" customHeight="1" x14ac:dyDescent="0.2">
      <c r="A7394" s="1120"/>
      <c r="B7394" s="1125"/>
      <c r="C7394" s="1110"/>
      <c r="G7394" s="887"/>
      <c r="H7394" s="1167">
        <f t="shared" si="4107"/>
        <v>10</v>
      </c>
      <c r="I7394" s="1120"/>
      <c r="J7394" s="1120"/>
      <c r="K7394" s="1129"/>
      <c r="L7394" s="1129"/>
      <c r="M7394" s="1120"/>
      <c r="N7394" s="1120"/>
      <c r="O7394" s="1120"/>
      <c r="P7394" s="1120"/>
      <c r="Q7394" s="1120"/>
      <c r="R7394" s="1110">
        <v>0.03</v>
      </c>
      <c r="S7394" s="1120"/>
      <c r="T7394" s="1120"/>
      <c r="U7394" s="1120"/>
      <c r="V7394" s="1120"/>
      <c r="W7394" s="1120"/>
      <c r="X7394" s="1120"/>
      <c r="Y7394" s="1120"/>
      <c r="Z7394" s="1120"/>
      <c r="AA7394" s="1120"/>
      <c r="AB7394" s="1120"/>
      <c r="AC7394" s="1120"/>
      <c r="AD7394" s="1120"/>
      <c r="AE7394" s="1120"/>
      <c r="AF7394" s="1120"/>
      <c r="AG7394" s="1120"/>
      <c r="AH7394" s="1120"/>
      <c r="AI7394" s="1120"/>
      <c r="AJ7394" s="1120"/>
      <c r="AK7394" s="1120"/>
      <c r="AL7394" s="1120"/>
      <c r="AM7394" s="1120"/>
      <c r="AN7394" s="1120"/>
      <c r="AO7394" s="1120"/>
      <c r="AP7394" s="1120"/>
      <c r="AQ7394" s="1120"/>
      <c r="AR7394" s="1120"/>
      <c r="AS7394" s="1120"/>
      <c r="AT7394" s="1120"/>
    </row>
    <row r="7395" spans="1:46" s="1100" customFormat="1" ht="13.5" customHeight="1" x14ac:dyDescent="0.2">
      <c r="A7395" s="1120"/>
      <c r="B7395" s="1125"/>
      <c r="C7395" s="1110"/>
      <c r="G7395" s="887"/>
      <c r="H7395" s="1167">
        <f t="shared" si="4107"/>
        <v>11</v>
      </c>
      <c r="I7395" s="1120"/>
      <c r="J7395" s="1120"/>
      <c r="K7395" s="1129"/>
      <c r="L7395" s="1129"/>
      <c r="M7395" s="1120"/>
      <c r="N7395" s="1120"/>
      <c r="O7395" s="1120"/>
      <c r="P7395" s="1120"/>
      <c r="Q7395" s="1120"/>
      <c r="R7395" s="1110">
        <v>0.03</v>
      </c>
      <c r="S7395" s="1120"/>
      <c r="T7395" s="1120"/>
      <c r="U7395" s="1120"/>
      <c r="V7395" s="1120"/>
      <c r="W7395" s="1120"/>
      <c r="X7395" s="1120"/>
      <c r="Y7395" s="1120"/>
      <c r="Z7395" s="1120"/>
      <c r="AA7395" s="1120"/>
      <c r="AB7395" s="1120"/>
      <c r="AC7395" s="1120"/>
      <c r="AD7395" s="1120"/>
      <c r="AE7395" s="1120"/>
      <c r="AF7395" s="1120"/>
      <c r="AG7395" s="1120"/>
      <c r="AH7395" s="1120"/>
      <c r="AI7395" s="1120"/>
      <c r="AJ7395" s="1120"/>
      <c r="AK7395" s="1120"/>
      <c r="AL7395" s="1120"/>
      <c r="AM7395" s="1120"/>
      <c r="AN7395" s="1120"/>
      <c r="AO7395" s="1120"/>
      <c r="AP7395" s="1120"/>
      <c r="AQ7395" s="1120"/>
      <c r="AR7395" s="1120"/>
      <c r="AS7395" s="1120"/>
      <c r="AT7395" s="1120"/>
    </row>
    <row r="7396" spans="1:46" s="1100" customFormat="1" ht="13.5" customHeight="1" x14ac:dyDescent="0.2">
      <c r="A7396" s="1120"/>
      <c r="B7396" s="1125"/>
      <c r="C7396" s="1110"/>
      <c r="G7396" s="887"/>
      <c r="H7396" s="1167">
        <f t="shared" si="4107"/>
        <v>12</v>
      </c>
      <c r="I7396" s="1120"/>
      <c r="J7396" s="1120"/>
      <c r="K7396" s="1129"/>
      <c r="L7396" s="1129"/>
      <c r="M7396" s="1120"/>
      <c r="N7396" s="1120"/>
      <c r="O7396" s="1120"/>
      <c r="P7396" s="1120"/>
      <c r="Q7396" s="1120"/>
      <c r="R7396" s="1110">
        <v>0.03</v>
      </c>
      <c r="S7396" s="1120"/>
      <c r="T7396" s="1120"/>
      <c r="U7396" s="1120"/>
      <c r="V7396" s="1120"/>
      <c r="W7396" s="1120"/>
      <c r="X7396" s="1120"/>
      <c r="Y7396" s="1120"/>
      <c r="Z7396" s="1120"/>
      <c r="AA7396" s="1120"/>
      <c r="AB7396" s="1120"/>
      <c r="AC7396" s="1120"/>
      <c r="AD7396" s="1120"/>
      <c r="AE7396" s="1120"/>
      <c r="AF7396" s="1120"/>
      <c r="AG7396" s="1120"/>
      <c r="AH7396" s="1120"/>
      <c r="AI7396" s="1120"/>
      <c r="AJ7396" s="1120"/>
      <c r="AK7396" s="1120"/>
      <c r="AL7396" s="1120"/>
      <c r="AM7396" s="1120"/>
      <c r="AN7396" s="1120"/>
      <c r="AO7396" s="1120"/>
      <c r="AP7396" s="1120"/>
      <c r="AQ7396" s="1120"/>
      <c r="AR7396" s="1120"/>
      <c r="AS7396" s="1120"/>
      <c r="AT7396" s="1120"/>
    </row>
    <row r="7397" spans="1:46" s="1100" customFormat="1" ht="13.5" customHeight="1" x14ac:dyDescent="0.2">
      <c r="A7397" s="1120"/>
      <c r="B7397" s="1125"/>
      <c r="C7397" s="1110"/>
      <c r="G7397" s="887"/>
      <c r="H7397" s="1167">
        <f t="shared" si="4107"/>
        <v>13</v>
      </c>
      <c r="I7397" s="1120"/>
      <c r="J7397" s="1120"/>
      <c r="K7397" s="1129"/>
      <c r="L7397" s="1129"/>
      <c r="M7397" s="1120"/>
      <c r="N7397" s="1120"/>
      <c r="O7397" s="1120"/>
      <c r="P7397" s="1120"/>
      <c r="Q7397" s="1120"/>
      <c r="R7397" s="1110">
        <v>0.02</v>
      </c>
      <c r="S7397" s="1120"/>
      <c r="T7397" s="1120"/>
      <c r="U7397" s="1120"/>
      <c r="V7397" s="1120"/>
      <c r="W7397" s="1120"/>
      <c r="X7397" s="1120"/>
      <c r="Y7397" s="1120"/>
      <c r="Z7397" s="1120"/>
      <c r="AA7397" s="1120"/>
      <c r="AB7397" s="1120"/>
      <c r="AC7397" s="1120"/>
      <c r="AD7397" s="1120"/>
      <c r="AE7397" s="1120"/>
      <c r="AF7397" s="1120"/>
      <c r="AG7397" s="1120"/>
      <c r="AH7397" s="1120"/>
      <c r="AI7397" s="1120"/>
      <c r="AJ7397" s="1120"/>
      <c r="AK7397" s="1120"/>
      <c r="AL7397" s="1120"/>
      <c r="AM7397" s="1120"/>
      <c r="AN7397" s="1120"/>
      <c r="AO7397" s="1120"/>
      <c r="AP7397" s="1120"/>
      <c r="AQ7397" s="1120"/>
      <c r="AR7397" s="1120"/>
      <c r="AS7397" s="1120"/>
      <c r="AT7397" s="1120"/>
    </row>
    <row r="7398" spans="1:46" s="1100" customFormat="1" ht="13.5" customHeight="1" x14ac:dyDescent="0.2">
      <c r="A7398" s="1120"/>
      <c r="B7398" s="1125"/>
      <c r="C7398" s="1110"/>
      <c r="G7398" s="887"/>
      <c r="H7398" s="1167">
        <f t="shared" si="4107"/>
        <v>14</v>
      </c>
      <c r="I7398" s="1120"/>
      <c r="J7398" s="1120"/>
      <c r="K7398" s="1129"/>
      <c r="L7398" s="1129"/>
      <c r="M7398" s="1120"/>
      <c r="N7398" s="1120"/>
      <c r="O7398" s="1120"/>
      <c r="P7398" s="1120"/>
      <c r="Q7398" s="1120"/>
      <c r="R7398" s="1110">
        <v>0.03</v>
      </c>
      <c r="S7398" s="1120"/>
      <c r="T7398" s="1120"/>
      <c r="U7398" s="1120"/>
      <c r="V7398" s="1120"/>
      <c r="W7398" s="1120"/>
      <c r="X7398" s="1120"/>
      <c r="Y7398" s="1120"/>
      <c r="Z7398" s="1120"/>
      <c r="AA7398" s="1120"/>
      <c r="AB7398" s="1120"/>
      <c r="AC7398" s="1120"/>
      <c r="AD7398" s="1120"/>
      <c r="AE7398" s="1120"/>
      <c r="AF7398" s="1120"/>
      <c r="AG7398" s="1120"/>
      <c r="AH7398" s="1120"/>
      <c r="AI7398" s="1120"/>
      <c r="AJ7398" s="1120"/>
      <c r="AK7398" s="1120"/>
      <c r="AL7398" s="1120"/>
      <c r="AM7398" s="1120"/>
      <c r="AN7398" s="1120"/>
      <c r="AO7398" s="1120"/>
      <c r="AP7398" s="1120"/>
      <c r="AQ7398" s="1120"/>
      <c r="AR7398" s="1120"/>
      <c r="AS7398" s="1120"/>
      <c r="AT7398" s="1120"/>
    </row>
    <row r="7399" spans="1:46" s="1100" customFormat="1" ht="13.5" customHeight="1" x14ac:dyDescent="0.2">
      <c r="A7399" s="1120"/>
      <c r="B7399" s="1125"/>
      <c r="C7399" s="1110"/>
      <c r="G7399" s="887"/>
      <c r="H7399" s="1167">
        <f t="shared" si="4107"/>
        <v>15</v>
      </c>
      <c r="I7399" s="1120"/>
      <c r="J7399" s="1120"/>
      <c r="K7399" s="1129"/>
      <c r="L7399" s="1129"/>
      <c r="M7399" s="1120"/>
      <c r="N7399" s="1120"/>
      <c r="O7399" s="1120"/>
      <c r="P7399" s="1120"/>
      <c r="Q7399" s="1120"/>
      <c r="R7399" s="1110">
        <v>0.03</v>
      </c>
      <c r="S7399" s="1120"/>
      <c r="T7399" s="1120"/>
      <c r="U7399" s="1120"/>
      <c r="V7399" s="1120"/>
      <c r="W7399" s="1120"/>
      <c r="X7399" s="1120"/>
      <c r="Y7399" s="1120"/>
      <c r="Z7399" s="1120"/>
      <c r="AA7399" s="1120"/>
      <c r="AB7399" s="1120"/>
      <c r="AC7399" s="1120"/>
      <c r="AD7399" s="1120"/>
      <c r="AE7399" s="1120"/>
      <c r="AF7399" s="1120"/>
      <c r="AG7399" s="1120"/>
      <c r="AH7399" s="1120"/>
      <c r="AI7399" s="1120"/>
      <c r="AJ7399" s="1120"/>
      <c r="AK7399" s="1120"/>
      <c r="AL7399" s="1120"/>
      <c r="AM7399" s="1120"/>
      <c r="AN7399" s="1120"/>
      <c r="AO7399" s="1120"/>
      <c r="AP7399" s="1120"/>
      <c r="AQ7399" s="1120"/>
      <c r="AR7399" s="1120"/>
      <c r="AS7399" s="1120"/>
      <c r="AT7399" s="1120"/>
    </row>
    <row r="7400" spans="1:46" s="1100" customFormat="1" ht="13.5" customHeight="1" x14ac:dyDescent="0.2">
      <c r="A7400" s="1120"/>
      <c r="B7400" s="1125"/>
      <c r="C7400" s="1110"/>
      <c r="G7400" s="887"/>
      <c r="H7400" s="1167">
        <f t="shared" si="4107"/>
        <v>16</v>
      </c>
      <c r="I7400" s="1120"/>
      <c r="J7400" s="1120"/>
      <c r="K7400" s="1129"/>
      <c r="L7400" s="1129"/>
      <c r="M7400" s="1120"/>
      <c r="N7400" s="1120"/>
      <c r="O7400" s="1120"/>
      <c r="P7400" s="1120"/>
      <c r="Q7400" s="1120"/>
      <c r="R7400" s="1110">
        <v>0.03</v>
      </c>
      <c r="S7400" s="1120"/>
      <c r="T7400" s="1120"/>
      <c r="U7400" s="1120"/>
      <c r="V7400" s="1120"/>
      <c r="W7400" s="1120"/>
      <c r="X7400" s="1120"/>
      <c r="Y7400" s="1120"/>
      <c r="Z7400" s="1120"/>
      <c r="AA7400" s="1120"/>
      <c r="AB7400" s="1120"/>
      <c r="AC7400" s="1120"/>
      <c r="AD7400" s="1120"/>
      <c r="AE7400" s="1120"/>
      <c r="AF7400" s="1120"/>
      <c r="AG7400" s="1120"/>
      <c r="AH7400" s="1120"/>
      <c r="AI7400" s="1120"/>
      <c r="AJ7400" s="1120"/>
      <c r="AK7400" s="1120"/>
      <c r="AL7400" s="1120"/>
      <c r="AM7400" s="1120"/>
      <c r="AN7400" s="1120"/>
      <c r="AO7400" s="1120"/>
      <c r="AP7400" s="1120"/>
      <c r="AQ7400" s="1120"/>
      <c r="AR7400" s="1120"/>
      <c r="AS7400" s="1120"/>
      <c r="AT7400" s="1120"/>
    </row>
    <row r="7401" spans="1:46" s="1100" customFormat="1" ht="13.5" customHeight="1" x14ac:dyDescent="0.2">
      <c r="A7401" s="1120"/>
      <c r="B7401" s="1125"/>
      <c r="C7401" s="1110"/>
      <c r="G7401" s="887"/>
      <c r="H7401" s="1167">
        <f t="shared" si="4107"/>
        <v>17</v>
      </c>
      <c r="I7401" s="1120"/>
      <c r="J7401" s="1120"/>
      <c r="K7401" s="1129"/>
      <c r="L7401" s="1129"/>
      <c r="M7401" s="1120"/>
      <c r="N7401" s="1120"/>
      <c r="O7401" s="1120"/>
      <c r="P7401" s="1120"/>
      <c r="Q7401" s="1120"/>
      <c r="R7401" s="1110">
        <v>0.02</v>
      </c>
      <c r="S7401" s="1120"/>
      <c r="T7401" s="1120"/>
      <c r="U7401" s="1120"/>
      <c r="V7401" s="1120"/>
      <c r="W7401" s="1120"/>
      <c r="X7401" s="1120"/>
      <c r="Y7401" s="1120"/>
      <c r="Z7401" s="1120"/>
      <c r="AA7401" s="1120"/>
      <c r="AB7401" s="1120"/>
      <c r="AC7401" s="1120"/>
      <c r="AD7401" s="1120"/>
      <c r="AE7401" s="1120"/>
      <c r="AF7401" s="1120"/>
      <c r="AG7401" s="1120"/>
      <c r="AH7401" s="1120"/>
      <c r="AI7401" s="1120"/>
      <c r="AJ7401" s="1120"/>
      <c r="AK7401" s="1120"/>
      <c r="AL7401" s="1120"/>
      <c r="AM7401" s="1120"/>
      <c r="AN7401" s="1120"/>
      <c r="AO7401" s="1120"/>
      <c r="AP7401" s="1120"/>
      <c r="AQ7401" s="1120"/>
      <c r="AR7401" s="1120"/>
      <c r="AS7401" s="1120"/>
      <c r="AT7401" s="1120"/>
    </row>
    <row r="7402" spans="1:46" s="1100" customFormat="1" ht="13.5" customHeight="1" x14ac:dyDescent="0.2">
      <c r="A7402" s="1120"/>
      <c r="B7402" s="1125"/>
      <c r="C7402" s="1110"/>
      <c r="G7402" s="887"/>
      <c r="H7402" s="1167">
        <f t="shared" si="4107"/>
        <v>18</v>
      </c>
      <c r="I7402" s="1120"/>
      <c r="J7402" s="1120"/>
      <c r="K7402" s="1129"/>
      <c r="L7402" s="1129"/>
      <c r="M7402" s="1120"/>
      <c r="N7402" s="1120"/>
      <c r="O7402" s="1120"/>
      <c r="P7402" s="1120"/>
      <c r="Q7402" s="1120"/>
      <c r="R7402" s="1110">
        <v>0.02</v>
      </c>
      <c r="S7402" s="1120"/>
      <c r="T7402" s="1120"/>
      <c r="U7402" s="1120"/>
      <c r="V7402" s="1120"/>
      <c r="W7402" s="1120"/>
      <c r="X7402" s="1120"/>
      <c r="Y7402" s="1120"/>
      <c r="Z7402" s="1120"/>
      <c r="AA7402" s="1120"/>
      <c r="AB7402" s="1120"/>
      <c r="AC7402" s="1120"/>
      <c r="AD7402" s="1120"/>
      <c r="AE7402" s="1120"/>
      <c r="AF7402" s="1120"/>
      <c r="AG7402" s="1120"/>
      <c r="AH7402" s="1120"/>
      <c r="AI7402" s="1120"/>
      <c r="AJ7402" s="1120"/>
      <c r="AK7402" s="1120"/>
      <c r="AL7402" s="1120"/>
      <c r="AM7402" s="1120"/>
      <c r="AN7402" s="1120"/>
      <c r="AO7402" s="1120"/>
      <c r="AP7402" s="1120"/>
      <c r="AQ7402" s="1120"/>
      <c r="AR7402" s="1120"/>
      <c r="AS7402" s="1120"/>
      <c r="AT7402" s="1120"/>
    </row>
    <row r="7403" spans="1:46" s="1100" customFormat="1" ht="13.5" customHeight="1" x14ac:dyDescent="0.2">
      <c r="A7403" s="1120"/>
      <c r="B7403" s="1125"/>
      <c r="C7403" s="1110"/>
      <c r="G7403" s="887"/>
      <c r="H7403" s="1167">
        <f t="shared" si="4107"/>
        <v>19</v>
      </c>
      <c r="I7403" s="1120"/>
      <c r="J7403" s="1120"/>
      <c r="K7403" s="1129"/>
      <c r="L7403" s="1129"/>
      <c r="M7403" s="1120"/>
      <c r="N7403" s="1120"/>
      <c r="O7403" s="1120"/>
      <c r="P7403" s="1120"/>
      <c r="Q7403" s="1120"/>
      <c r="R7403" s="1110">
        <v>0.02</v>
      </c>
      <c r="S7403" s="1120"/>
      <c r="T7403" s="1120"/>
      <c r="U7403" s="1120"/>
      <c r="V7403" s="1120"/>
      <c r="W7403" s="1120"/>
      <c r="X7403" s="1120"/>
      <c r="Y7403" s="1120"/>
      <c r="Z7403" s="1120"/>
      <c r="AA7403" s="1120"/>
      <c r="AB7403" s="1120"/>
      <c r="AC7403" s="1120"/>
      <c r="AD7403" s="1120"/>
      <c r="AE7403" s="1120"/>
      <c r="AF7403" s="1120"/>
      <c r="AG7403" s="1120"/>
      <c r="AH7403" s="1120"/>
      <c r="AI7403" s="1120"/>
      <c r="AJ7403" s="1120"/>
      <c r="AK7403" s="1120"/>
      <c r="AL7403" s="1120"/>
      <c r="AM7403" s="1120"/>
      <c r="AN7403" s="1120"/>
      <c r="AO7403" s="1120"/>
      <c r="AP7403" s="1120"/>
      <c r="AQ7403" s="1120"/>
      <c r="AR7403" s="1120"/>
      <c r="AS7403" s="1120"/>
      <c r="AT7403" s="1120"/>
    </row>
    <row r="7404" spans="1:46" s="1100" customFormat="1" ht="13.5" customHeight="1" x14ac:dyDescent="0.2">
      <c r="A7404" s="1120"/>
      <c r="B7404" s="1125"/>
      <c r="C7404" s="1110"/>
      <c r="G7404" s="887"/>
      <c r="H7404" s="1167">
        <f t="shared" si="4107"/>
        <v>20</v>
      </c>
      <c r="I7404" s="1120"/>
      <c r="J7404" s="1120"/>
      <c r="K7404" s="1129"/>
      <c r="L7404" s="1129"/>
      <c r="M7404" s="1120"/>
      <c r="N7404" s="1120"/>
      <c r="O7404" s="1120"/>
      <c r="P7404" s="1120"/>
      <c r="Q7404" s="1120"/>
      <c r="R7404" s="1110">
        <v>0.02</v>
      </c>
      <c r="S7404" s="1120"/>
      <c r="T7404" s="1120"/>
      <c r="U7404" s="1120"/>
      <c r="V7404" s="1120"/>
      <c r="W7404" s="1120"/>
      <c r="X7404" s="1120"/>
      <c r="Y7404" s="1120"/>
      <c r="Z7404" s="1120"/>
      <c r="AA7404" s="1120"/>
      <c r="AB7404" s="1120"/>
      <c r="AC7404" s="1120"/>
      <c r="AD7404" s="1120"/>
      <c r="AE7404" s="1120"/>
      <c r="AF7404" s="1120"/>
      <c r="AG7404" s="1120"/>
      <c r="AH7404" s="1120"/>
      <c r="AI7404" s="1120"/>
      <c r="AJ7404" s="1120"/>
      <c r="AK7404" s="1120"/>
      <c r="AL7404" s="1120"/>
      <c r="AM7404" s="1120"/>
      <c r="AN7404" s="1120"/>
      <c r="AO7404" s="1120"/>
      <c r="AP7404" s="1120"/>
      <c r="AQ7404" s="1120"/>
      <c r="AR7404" s="1120"/>
      <c r="AS7404" s="1120"/>
      <c r="AT7404" s="1120"/>
    </row>
    <row r="7405" spans="1:46" s="1100" customFormat="1" ht="13.5" customHeight="1" x14ac:dyDescent="0.2">
      <c r="A7405" s="1120"/>
      <c r="B7405" s="1125"/>
      <c r="C7405" s="1110"/>
      <c r="G7405" s="887"/>
      <c r="H7405" s="1167">
        <f t="shared" si="4107"/>
        <v>21</v>
      </c>
      <c r="I7405" s="1120"/>
      <c r="J7405" s="1120"/>
      <c r="K7405" s="1129"/>
      <c r="L7405" s="1129"/>
      <c r="M7405" s="1120"/>
      <c r="N7405" s="1120"/>
      <c r="O7405" s="1120"/>
      <c r="P7405" s="1120"/>
      <c r="Q7405" s="1120"/>
      <c r="R7405" s="1110">
        <v>0.02</v>
      </c>
      <c r="S7405" s="1120"/>
      <c r="T7405" s="1120"/>
      <c r="U7405" s="1120"/>
      <c r="V7405" s="1120"/>
      <c r="W7405" s="1120"/>
      <c r="X7405" s="1120"/>
      <c r="Y7405" s="1120"/>
      <c r="Z7405" s="1120"/>
      <c r="AA7405" s="1120"/>
      <c r="AB7405" s="1120"/>
      <c r="AC7405" s="1120"/>
      <c r="AD7405" s="1120"/>
      <c r="AE7405" s="1120"/>
      <c r="AF7405" s="1120"/>
      <c r="AG7405" s="1120"/>
      <c r="AH7405" s="1120"/>
      <c r="AI7405" s="1120"/>
      <c r="AJ7405" s="1120"/>
      <c r="AK7405" s="1120"/>
      <c r="AL7405" s="1120"/>
      <c r="AM7405" s="1120"/>
      <c r="AN7405" s="1120"/>
      <c r="AO7405" s="1120"/>
      <c r="AP7405" s="1120"/>
      <c r="AQ7405" s="1120"/>
      <c r="AR7405" s="1120"/>
      <c r="AS7405" s="1120"/>
      <c r="AT7405" s="1120"/>
    </row>
    <row r="7406" spans="1:46" s="1100" customFormat="1" ht="13.5" customHeight="1" x14ac:dyDescent="0.2">
      <c r="A7406" s="1120"/>
      <c r="B7406" s="1125"/>
      <c r="C7406" s="1110"/>
      <c r="G7406" s="887"/>
      <c r="H7406" s="1167">
        <f t="shared" si="4107"/>
        <v>22</v>
      </c>
      <c r="I7406" s="1120"/>
      <c r="J7406" s="1120"/>
      <c r="K7406" s="1129"/>
      <c r="L7406" s="1129"/>
      <c r="M7406" s="1120"/>
      <c r="N7406" s="1120"/>
      <c r="O7406" s="1120"/>
      <c r="P7406" s="1120"/>
      <c r="Q7406" s="1120"/>
      <c r="R7406" s="1110">
        <v>0.02</v>
      </c>
      <c r="S7406" s="1120"/>
      <c r="T7406" s="1120"/>
      <c r="U7406" s="1120"/>
      <c r="V7406" s="1120"/>
      <c r="W7406" s="1120"/>
      <c r="X7406" s="1120"/>
      <c r="Y7406" s="1120"/>
      <c r="Z7406" s="1120"/>
      <c r="AA7406" s="1120"/>
      <c r="AB7406" s="1120"/>
      <c r="AC7406" s="1120"/>
      <c r="AD7406" s="1120"/>
      <c r="AE7406" s="1120"/>
      <c r="AF7406" s="1120"/>
      <c r="AG7406" s="1120"/>
      <c r="AH7406" s="1120"/>
      <c r="AI7406" s="1120"/>
      <c r="AJ7406" s="1120"/>
      <c r="AK7406" s="1120"/>
      <c r="AL7406" s="1120"/>
      <c r="AM7406" s="1120"/>
      <c r="AN7406" s="1120"/>
      <c r="AO7406" s="1120"/>
      <c r="AP7406" s="1120"/>
      <c r="AQ7406" s="1120"/>
      <c r="AR7406" s="1120"/>
      <c r="AS7406" s="1120"/>
      <c r="AT7406" s="1120"/>
    </row>
    <row r="7407" spans="1:46" s="1100" customFormat="1" ht="13.5" customHeight="1" x14ac:dyDescent="0.2">
      <c r="A7407" s="1120"/>
      <c r="B7407" s="1125"/>
      <c r="C7407" s="1110"/>
      <c r="G7407" s="887"/>
      <c r="H7407" s="1167">
        <f t="shared" si="4107"/>
        <v>23</v>
      </c>
      <c r="I7407" s="1120"/>
      <c r="J7407" s="1120"/>
      <c r="K7407" s="1129"/>
      <c r="L7407" s="1129"/>
      <c r="M7407" s="1120"/>
      <c r="N7407" s="1120"/>
      <c r="O7407" s="1120"/>
      <c r="P7407" s="1120"/>
      <c r="Q7407" s="1120"/>
      <c r="R7407" s="1110">
        <v>0.01</v>
      </c>
      <c r="S7407" s="1120"/>
      <c r="T7407" s="1120"/>
      <c r="U7407" s="1120"/>
      <c r="V7407" s="1120"/>
      <c r="W7407" s="1120"/>
      <c r="X7407" s="1120"/>
      <c r="Y7407" s="1120"/>
      <c r="Z7407" s="1120"/>
      <c r="AA7407" s="1120"/>
      <c r="AB7407" s="1120"/>
      <c r="AC7407" s="1120"/>
      <c r="AD7407" s="1120"/>
      <c r="AE7407" s="1120"/>
      <c r="AF7407" s="1120"/>
      <c r="AG7407" s="1120"/>
      <c r="AH7407" s="1120"/>
      <c r="AI7407" s="1120"/>
      <c r="AJ7407" s="1120"/>
      <c r="AK7407" s="1120"/>
      <c r="AL7407" s="1120"/>
      <c r="AM7407" s="1120"/>
      <c r="AN7407" s="1120"/>
      <c r="AO7407" s="1120"/>
      <c r="AP7407" s="1120"/>
      <c r="AQ7407" s="1120"/>
      <c r="AR7407" s="1120"/>
      <c r="AS7407" s="1120"/>
      <c r="AT7407" s="1120"/>
    </row>
    <row r="7408" spans="1:46" s="1100" customFormat="1" ht="13.5" customHeight="1" x14ac:dyDescent="0.2">
      <c r="A7408" s="1120"/>
      <c r="B7408" s="1125"/>
      <c r="C7408" s="1110"/>
      <c r="G7408" s="887"/>
      <c r="H7408" s="1120"/>
      <c r="I7408" s="1120"/>
      <c r="J7408" s="1120"/>
      <c r="K7408" s="1129"/>
      <c r="L7408" s="1129"/>
      <c r="M7408" s="1120"/>
      <c r="N7408" s="1120"/>
      <c r="O7408" s="1120"/>
      <c r="P7408" s="1120"/>
      <c r="Q7408" s="1120"/>
      <c r="R7408" s="1120"/>
      <c r="S7408" s="1120"/>
      <c r="T7408" s="1120"/>
      <c r="U7408" s="1120"/>
      <c r="V7408" s="1120"/>
      <c r="W7408" s="1120"/>
      <c r="X7408" s="1120"/>
      <c r="Y7408" s="1120"/>
      <c r="Z7408" s="1120"/>
      <c r="AA7408" s="1120"/>
      <c r="AB7408" s="1120"/>
      <c r="AC7408" s="1120"/>
      <c r="AD7408" s="1120"/>
      <c r="AE7408" s="1120"/>
      <c r="AF7408" s="1120"/>
      <c r="AG7408" s="1120"/>
      <c r="AH7408" s="1120"/>
      <c r="AI7408" s="1120"/>
      <c r="AJ7408" s="1120"/>
      <c r="AK7408" s="1120"/>
      <c r="AL7408" s="1120"/>
      <c r="AM7408" s="1120"/>
      <c r="AN7408" s="1120"/>
      <c r="AO7408" s="1120"/>
      <c r="AP7408" s="1120"/>
      <c r="AQ7408" s="1120"/>
      <c r="AR7408" s="1120"/>
      <c r="AS7408" s="1120"/>
      <c r="AT7408" s="1120"/>
    </row>
    <row r="7409" spans="1:18" ht="13.5" customHeight="1" x14ac:dyDescent="0.2">
      <c r="A7409" s="1167"/>
      <c r="B7409" s="1125" t="s">
        <v>2200</v>
      </c>
      <c r="C7409" s="1110" t="s">
        <v>628</v>
      </c>
      <c r="D7409" s="1125" t="s">
        <v>1356</v>
      </c>
      <c r="E7409" s="1125" t="s">
        <v>601</v>
      </c>
      <c r="F7409" s="1110" t="s">
        <v>93</v>
      </c>
      <c r="G7409" s="1167">
        <v>40</v>
      </c>
      <c r="H7409" s="1167">
        <v>0</v>
      </c>
      <c r="K7409" s="1110"/>
      <c r="L7409" s="1110"/>
      <c r="M7409" s="1110"/>
      <c r="N7409" s="1110"/>
      <c r="O7409" s="1110"/>
      <c r="P7409" s="1109"/>
      <c r="Q7409" s="1110"/>
      <c r="R7409" s="1110">
        <v>0.24</v>
      </c>
    </row>
    <row r="7410" spans="1:18" ht="13.5" customHeight="1" x14ac:dyDescent="0.2">
      <c r="A7410" s="1167"/>
      <c r="B7410" s="1125" t="s">
        <v>2201</v>
      </c>
      <c r="C7410" s="1110" t="s">
        <v>5286</v>
      </c>
      <c r="G7410" s="1167"/>
      <c r="H7410" s="1167">
        <f>H7409+1</f>
        <v>1</v>
      </c>
      <c r="K7410" s="1110"/>
      <c r="L7410" s="1110"/>
      <c r="M7410" s="1110"/>
      <c r="N7410" s="1110"/>
      <c r="O7410" s="1110"/>
      <c r="P7410" s="1110"/>
      <c r="Q7410" s="1110"/>
      <c r="R7410" s="1110">
        <v>0.26</v>
      </c>
    </row>
    <row r="7411" spans="1:18" ht="13.5" customHeight="1" x14ac:dyDescent="0.2">
      <c r="A7411" s="1167"/>
      <c r="B7411" s="1125"/>
      <c r="G7411" s="1167"/>
      <c r="H7411" s="1167">
        <f t="shared" ref="H7411:H7432" si="4108">H7410+1</f>
        <v>2</v>
      </c>
      <c r="K7411" s="1110"/>
      <c r="L7411" s="1110"/>
      <c r="M7411" s="1110"/>
      <c r="N7411" s="1110"/>
      <c r="O7411" s="1110"/>
      <c r="P7411" s="1110"/>
      <c r="Q7411" s="1110"/>
      <c r="R7411" s="1110">
        <v>0.28999999999999998</v>
      </c>
    </row>
    <row r="7412" spans="1:18" ht="13.5" customHeight="1" x14ac:dyDescent="0.2">
      <c r="A7412" s="1167"/>
      <c r="B7412" s="1125"/>
      <c r="G7412" s="1167"/>
      <c r="H7412" s="1167">
        <f t="shared" si="4108"/>
        <v>3</v>
      </c>
      <c r="K7412" s="1110"/>
      <c r="L7412" s="1110"/>
      <c r="M7412" s="1110"/>
      <c r="N7412" s="1110"/>
      <c r="O7412" s="1110"/>
      <c r="P7412" s="1110"/>
      <c r="Q7412" s="1110"/>
      <c r="R7412" s="1110">
        <v>0.3</v>
      </c>
    </row>
    <row r="7413" spans="1:18" ht="13.5" customHeight="1" x14ac:dyDescent="0.2">
      <c r="A7413" s="1167"/>
      <c r="B7413" s="1125"/>
      <c r="G7413" s="1167"/>
      <c r="H7413" s="1167">
        <f t="shared" si="4108"/>
        <v>4</v>
      </c>
      <c r="K7413" s="1110"/>
      <c r="L7413" s="1110"/>
      <c r="M7413" s="1110"/>
      <c r="N7413" s="1110"/>
      <c r="O7413" s="1110"/>
      <c r="P7413" s="1110"/>
      <c r="Q7413" s="1110"/>
      <c r="R7413" s="1110">
        <v>0.33</v>
      </c>
    </row>
    <row r="7414" spans="1:18" ht="13.5" customHeight="1" x14ac:dyDescent="0.2">
      <c r="A7414" s="1167"/>
      <c r="B7414" s="1125"/>
      <c r="G7414" s="1167"/>
      <c r="H7414" s="1167">
        <f t="shared" si="4108"/>
        <v>5</v>
      </c>
      <c r="K7414" s="1110"/>
      <c r="L7414" s="1110"/>
      <c r="M7414" s="1110"/>
      <c r="N7414" s="1110"/>
      <c r="O7414" s="1110"/>
      <c r="P7414" s="1110"/>
      <c r="Q7414" s="1110"/>
      <c r="R7414" s="1110">
        <v>0.31</v>
      </c>
    </row>
    <row r="7415" spans="1:18" ht="13.5" customHeight="1" x14ac:dyDescent="0.2">
      <c r="A7415" s="1167"/>
      <c r="B7415" s="1125"/>
      <c r="G7415" s="1167"/>
      <c r="H7415" s="1167">
        <f t="shared" si="4108"/>
        <v>6</v>
      </c>
      <c r="K7415" s="1110"/>
      <c r="L7415" s="1110"/>
      <c r="M7415" s="1110"/>
      <c r="N7415" s="1110"/>
      <c r="O7415" s="1110"/>
      <c r="P7415" s="1110"/>
      <c r="Q7415" s="1110"/>
      <c r="R7415" s="1110">
        <v>0.32</v>
      </c>
    </row>
    <row r="7416" spans="1:18" ht="13.5" customHeight="1" x14ac:dyDescent="0.2">
      <c r="A7416" s="1167"/>
      <c r="B7416" s="1125"/>
      <c r="G7416" s="1167"/>
      <c r="H7416" s="1167">
        <f t="shared" si="4108"/>
        <v>7</v>
      </c>
      <c r="K7416" s="1110"/>
      <c r="L7416" s="1110"/>
      <c r="M7416" s="1110"/>
      <c r="N7416" s="1110"/>
      <c r="O7416" s="1110"/>
      <c r="P7416" s="1110"/>
      <c r="Q7416" s="1110"/>
      <c r="R7416" s="1110">
        <v>0.3</v>
      </c>
    </row>
    <row r="7417" spans="1:18" ht="13.5" customHeight="1" x14ac:dyDescent="0.2">
      <c r="A7417" s="1167"/>
      <c r="B7417" s="1125"/>
      <c r="G7417" s="1167"/>
      <c r="H7417" s="1167">
        <f t="shared" si="4108"/>
        <v>8</v>
      </c>
      <c r="K7417" s="1110"/>
      <c r="L7417" s="1110"/>
      <c r="M7417" s="1110"/>
      <c r="N7417" s="1110"/>
      <c r="O7417" s="1110"/>
      <c r="P7417" s="1110"/>
      <c r="Q7417" s="1110"/>
      <c r="R7417" s="1110">
        <v>0.27</v>
      </c>
    </row>
    <row r="7418" spans="1:18" ht="13.5" customHeight="1" x14ac:dyDescent="0.2">
      <c r="A7418" s="1167"/>
      <c r="B7418" s="1125"/>
      <c r="G7418" s="1167"/>
      <c r="H7418" s="1167">
        <f t="shared" si="4108"/>
        <v>9</v>
      </c>
      <c r="K7418" s="1110"/>
      <c r="L7418" s="1110"/>
      <c r="M7418" s="1110"/>
      <c r="N7418" s="1110"/>
      <c r="O7418" s="1110"/>
      <c r="P7418" s="1110"/>
      <c r="Q7418" s="1110"/>
      <c r="R7418" s="1110">
        <v>0.27</v>
      </c>
    </row>
    <row r="7419" spans="1:18" ht="13.5" customHeight="1" x14ac:dyDescent="0.2">
      <c r="A7419" s="1167"/>
      <c r="B7419" s="1125"/>
      <c r="G7419" s="1167"/>
      <c r="H7419" s="1167">
        <f t="shared" si="4108"/>
        <v>10</v>
      </c>
      <c r="K7419" s="1110"/>
      <c r="L7419" s="1110"/>
      <c r="M7419" s="1110"/>
      <c r="N7419" s="1110"/>
      <c r="O7419" s="1110"/>
      <c r="P7419" s="1110"/>
      <c r="Q7419" s="1110"/>
      <c r="R7419" s="1110">
        <v>0.3</v>
      </c>
    </row>
    <row r="7420" spans="1:18" ht="13.5" customHeight="1" x14ac:dyDescent="0.2">
      <c r="A7420" s="1167"/>
      <c r="B7420" s="1125"/>
      <c r="G7420" s="1167"/>
      <c r="H7420" s="1167">
        <f t="shared" si="4108"/>
        <v>11</v>
      </c>
      <c r="K7420" s="1110"/>
      <c r="L7420" s="1110"/>
      <c r="M7420" s="1110"/>
      <c r="N7420" s="1110"/>
      <c r="O7420" s="1110"/>
      <c r="P7420" s="1110"/>
      <c r="Q7420" s="1110"/>
      <c r="R7420" s="1110">
        <v>0.3</v>
      </c>
    </row>
    <row r="7421" spans="1:18" ht="13.5" customHeight="1" x14ac:dyDescent="0.2">
      <c r="A7421" s="1167"/>
      <c r="B7421" s="1125"/>
      <c r="G7421" s="1167"/>
      <c r="H7421" s="1167">
        <f t="shared" si="4108"/>
        <v>12</v>
      </c>
      <c r="K7421" s="1110"/>
      <c r="L7421" s="1110"/>
      <c r="M7421" s="1110"/>
      <c r="N7421" s="1110"/>
      <c r="O7421" s="1110"/>
      <c r="P7421" s="1110"/>
      <c r="Q7421" s="1110"/>
      <c r="R7421" s="1110">
        <v>0.27</v>
      </c>
    </row>
    <row r="7422" spans="1:18" ht="13.5" customHeight="1" x14ac:dyDescent="0.2">
      <c r="A7422" s="1167"/>
      <c r="B7422" s="1125"/>
      <c r="G7422" s="1167"/>
      <c r="H7422" s="1167">
        <f t="shared" si="4108"/>
        <v>13</v>
      </c>
      <c r="K7422" s="1110"/>
      <c r="L7422" s="1110"/>
      <c r="M7422" s="1110"/>
      <c r="N7422" s="1110"/>
      <c r="O7422" s="1110"/>
      <c r="P7422" s="1110"/>
      <c r="Q7422" s="1110"/>
      <c r="R7422" s="1110">
        <v>0.27</v>
      </c>
    </row>
    <row r="7423" spans="1:18" ht="13.5" customHeight="1" x14ac:dyDescent="0.2">
      <c r="A7423" s="1167"/>
      <c r="B7423" s="1125"/>
      <c r="G7423" s="1167"/>
      <c r="H7423" s="1167">
        <f t="shared" si="4108"/>
        <v>14</v>
      </c>
      <c r="K7423" s="1110"/>
      <c r="L7423" s="1110"/>
      <c r="M7423" s="1110"/>
      <c r="N7423" s="1110"/>
      <c r="O7423" s="1110"/>
      <c r="P7423" s="1110"/>
      <c r="Q7423" s="1110"/>
      <c r="R7423" s="1110">
        <v>0.28000000000000003</v>
      </c>
    </row>
    <row r="7424" spans="1:18" ht="13.5" customHeight="1" x14ac:dyDescent="0.2">
      <c r="A7424" s="1167"/>
      <c r="B7424" s="1125"/>
      <c r="G7424" s="1167"/>
      <c r="H7424" s="1167">
        <f t="shared" si="4108"/>
        <v>15</v>
      </c>
      <c r="K7424" s="1110"/>
      <c r="L7424" s="1110"/>
      <c r="M7424" s="1110"/>
      <c r="N7424" s="1110"/>
      <c r="O7424" s="1110"/>
      <c r="P7424" s="1110"/>
      <c r="Q7424" s="1110"/>
      <c r="R7424" s="1110">
        <v>0.26</v>
      </c>
    </row>
    <row r="7425" spans="1:18" ht="13.5" customHeight="1" x14ac:dyDescent="0.2">
      <c r="A7425" s="1167"/>
      <c r="B7425" s="1125"/>
      <c r="G7425" s="1167"/>
      <c r="H7425" s="1167">
        <f t="shared" si="4108"/>
        <v>16</v>
      </c>
      <c r="K7425" s="1110"/>
      <c r="L7425" s="1110"/>
      <c r="M7425" s="1110"/>
      <c r="N7425" s="1110"/>
      <c r="O7425" s="1110"/>
      <c r="P7425" s="1110"/>
      <c r="Q7425" s="1110"/>
      <c r="R7425" s="1110">
        <v>0.23</v>
      </c>
    </row>
    <row r="7426" spans="1:18" ht="13.5" customHeight="1" x14ac:dyDescent="0.2">
      <c r="A7426" s="1167"/>
      <c r="B7426" s="1125"/>
      <c r="G7426" s="1167"/>
      <c r="H7426" s="1167">
        <f t="shared" si="4108"/>
        <v>17</v>
      </c>
      <c r="K7426" s="1110"/>
      <c r="L7426" s="1110"/>
      <c r="M7426" s="1110"/>
      <c r="N7426" s="1110"/>
      <c r="O7426" s="1110"/>
      <c r="P7426" s="1110"/>
      <c r="Q7426" s="1110"/>
      <c r="R7426" s="1110">
        <v>0.24</v>
      </c>
    </row>
    <row r="7427" spans="1:18" ht="13.5" customHeight="1" x14ac:dyDescent="0.2">
      <c r="A7427" s="1167"/>
      <c r="B7427" s="1125"/>
      <c r="G7427" s="1167"/>
      <c r="H7427" s="1167">
        <f t="shared" si="4108"/>
        <v>18</v>
      </c>
      <c r="K7427" s="1110"/>
      <c r="L7427" s="1110"/>
      <c r="M7427" s="1110"/>
      <c r="N7427" s="1110"/>
      <c r="O7427" s="1110"/>
      <c r="P7427" s="1110"/>
      <c r="Q7427" s="1110"/>
      <c r="R7427" s="1110">
        <v>0.18</v>
      </c>
    </row>
    <row r="7428" spans="1:18" ht="13.5" customHeight="1" x14ac:dyDescent="0.2">
      <c r="A7428" s="1167"/>
      <c r="B7428" s="1125"/>
      <c r="G7428" s="1167"/>
      <c r="H7428" s="1167">
        <f t="shared" si="4108"/>
        <v>19</v>
      </c>
      <c r="K7428" s="1110"/>
      <c r="L7428" s="1110"/>
      <c r="M7428" s="1110"/>
      <c r="N7428" s="1110"/>
      <c r="O7428" s="1110"/>
      <c r="P7428" s="1110"/>
      <c r="Q7428" s="1110"/>
      <c r="R7428" s="1110">
        <v>0.14000000000000001</v>
      </c>
    </row>
    <row r="7429" spans="1:18" ht="13.5" customHeight="1" x14ac:dyDescent="0.2">
      <c r="A7429" s="1167"/>
      <c r="B7429" s="1125"/>
      <c r="G7429" s="1167"/>
      <c r="H7429" s="1167">
        <f t="shared" si="4108"/>
        <v>20</v>
      </c>
      <c r="K7429" s="1110"/>
      <c r="L7429" s="1110"/>
      <c r="M7429" s="1110"/>
      <c r="N7429" s="1110"/>
      <c r="O7429" s="1110"/>
      <c r="P7429" s="1110"/>
      <c r="Q7429" s="1110"/>
      <c r="R7429" s="1110">
        <v>0.14000000000000001</v>
      </c>
    </row>
    <row r="7430" spans="1:18" ht="13.5" customHeight="1" x14ac:dyDescent="0.2">
      <c r="A7430" s="1167"/>
      <c r="B7430" s="1125"/>
      <c r="G7430" s="1167"/>
      <c r="H7430" s="1167">
        <f t="shared" si="4108"/>
        <v>21</v>
      </c>
      <c r="K7430" s="1110"/>
      <c r="L7430" s="1110"/>
      <c r="M7430" s="1110"/>
      <c r="N7430" s="1110"/>
      <c r="O7430" s="1110"/>
      <c r="P7430" s="1110"/>
      <c r="Q7430" s="1110"/>
      <c r="R7430" s="1110">
        <v>0.13</v>
      </c>
    </row>
    <row r="7431" spans="1:18" ht="13.5" customHeight="1" x14ac:dyDescent="0.2">
      <c r="A7431" s="1167"/>
      <c r="B7431" s="1125"/>
      <c r="G7431" s="1167"/>
      <c r="H7431" s="1167">
        <f t="shared" si="4108"/>
        <v>22</v>
      </c>
      <c r="K7431" s="1110"/>
      <c r="L7431" s="1110"/>
      <c r="M7431" s="1110"/>
      <c r="N7431" s="1110"/>
      <c r="O7431" s="1110"/>
      <c r="P7431" s="1110"/>
      <c r="Q7431" s="1110"/>
      <c r="R7431" s="1110">
        <v>0.16</v>
      </c>
    </row>
    <row r="7432" spans="1:18" ht="13.5" customHeight="1" x14ac:dyDescent="0.2">
      <c r="A7432" s="1167"/>
      <c r="B7432" s="1125"/>
      <c r="G7432" s="1167"/>
      <c r="H7432" s="1167">
        <f t="shared" si="4108"/>
        <v>23</v>
      </c>
      <c r="K7432" s="1110"/>
      <c r="L7432" s="1110"/>
      <c r="M7432" s="1110"/>
      <c r="N7432" s="1110"/>
      <c r="O7432" s="1110"/>
      <c r="P7432" s="1110"/>
      <c r="Q7432" s="1110"/>
      <c r="R7432" s="1110">
        <v>0.18</v>
      </c>
    </row>
    <row r="7433" spans="1:18" ht="13.5" customHeight="1" x14ac:dyDescent="0.2">
      <c r="A7433" s="1167"/>
      <c r="B7433" s="1125"/>
      <c r="G7433" s="1167"/>
      <c r="H7433" s="1167"/>
      <c r="K7433" s="1110"/>
      <c r="L7433" s="1110"/>
      <c r="M7433" s="1110"/>
      <c r="N7433" s="1110"/>
      <c r="O7433" s="1110"/>
      <c r="P7433" s="1110"/>
      <c r="Q7433" s="1110"/>
      <c r="R7433" s="1110"/>
    </row>
    <row r="7434" spans="1:18" ht="13.5" customHeight="1" x14ac:dyDescent="0.2">
      <c r="A7434" s="1167"/>
      <c r="B7434" s="1125" t="s">
        <v>5725</v>
      </c>
      <c r="C7434" s="1110" t="s">
        <v>2789</v>
      </c>
      <c r="D7434" s="1125" t="s">
        <v>617</v>
      </c>
      <c r="E7434" s="1125" t="s">
        <v>617</v>
      </c>
      <c r="F7434" s="1110" t="s">
        <v>93</v>
      </c>
      <c r="G7434" s="1167">
        <v>40</v>
      </c>
      <c r="H7434" s="1167">
        <v>0</v>
      </c>
      <c r="L7434" s="1110"/>
      <c r="M7434" s="1110"/>
      <c r="N7434" s="1065"/>
      <c r="O7434" s="1065"/>
      <c r="P7434" s="1065"/>
      <c r="Q7434" s="1110"/>
      <c r="R7434" s="1110">
        <v>0.11</v>
      </c>
    </row>
    <row r="7435" spans="1:18" ht="13.5" customHeight="1" x14ac:dyDescent="0.2">
      <c r="A7435" s="1167"/>
      <c r="B7435" s="1125" t="s">
        <v>5726</v>
      </c>
      <c r="C7435" s="1110" t="s">
        <v>5281</v>
      </c>
      <c r="G7435" s="1167"/>
      <c r="H7435" s="1167">
        <f>H7434+1</f>
        <v>1</v>
      </c>
      <c r="L7435" s="1110"/>
      <c r="M7435" s="1110"/>
      <c r="N7435" s="1065"/>
      <c r="O7435" s="1065"/>
      <c r="P7435" s="1065"/>
      <c r="Q7435" s="1110"/>
      <c r="R7435" s="1110">
        <v>0.15</v>
      </c>
    </row>
    <row r="7436" spans="1:18" ht="13.5" customHeight="1" x14ac:dyDescent="0.2">
      <c r="A7436" s="1167"/>
      <c r="B7436" s="1125"/>
      <c r="G7436" s="1167"/>
      <c r="H7436" s="1167">
        <f t="shared" ref="H7436:H7457" si="4109">H7435+1</f>
        <v>2</v>
      </c>
      <c r="L7436" s="1110"/>
      <c r="M7436" s="1110"/>
      <c r="N7436" s="1065"/>
      <c r="O7436" s="1065"/>
      <c r="P7436" s="1065"/>
      <c r="Q7436" s="1110"/>
      <c r="R7436" s="1110">
        <v>0.18</v>
      </c>
    </row>
    <row r="7437" spans="1:18" ht="13.5" customHeight="1" x14ac:dyDescent="0.2">
      <c r="A7437" s="1167"/>
      <c r="B7437" s="1125"/>
      <c r="G7437" s="1167"/>
      <c r="H7437" s="1167">
        <f t="shared" si="4109"/>
        <v>3</v>
      </c>
      <c r="L7437" s="1110"/>
      <c r="M7437" s="1110"/>
      <c r="N7437" s="1065"/>
      <c r="O7437" s="1065"/>
      <c r="P7437" s="1065"/>
      <c r="Q7437" s="1110"/>
      <c r="R7437" s="1110">
        <v>0.2</v>
      </c>
    </row>
    <row r="7438" spans="1:18" ht="13.5" customHeight="1" x14ac:dyDescent="0.2">
      <c r="A7438" s="1167"/>
      <c r="B7438" s="1125"/>
      <c r="G7438" s="1167"/>
      <c r="H7438" s="1167">
        <f t="shared" si="4109"/>
        <v>4</v>
      </c>
      <c r="L7438" s="1110"/>
      <c r="M7438" s="1110"/>
      <c r="N7438" s="1065"/>
      <c r="O7438" s="1065"/>
      <c r="P7438" s="1065"/>
      <c r="Q7438" s="1110"/>
      <c r="R7438" s="1110">
        <v>0.22</v>
      </c>
    </row>
    <row r="7439" spans="1:18" ht="13.5" customHeight="1" x14ac:dyDescent="0.2">
      <c r="A7439" s="1167"/>
      <c r="B7439" s="1125"/>
      <c r="G7439" s="1167"/>
      <c r="H7439" s="1167">
        <f t="shared" si="4109"/>
        <v>5</v>
      </c>
      <c r="L7439" s="1110"/>
      <c r="M7439" s="1110"/>
      <c r="N7439" s="1065"/>
      <c r="O7439" s="1065"/>
      <c r="P7439" s="1065"/>
      <c r="Q7439" s="1110"/>
      <c r="R7439" s="1110">
        <v>0.24</v>
      </c>
    </row>
    <row r="7440" spans="1:18" ht="13.5" customHeight="1" x14ac:dyDescent="0.2">
      <c r="A7440" s="1167"/>
      <c r="B7440" s="1125"/>
      <c r="G7440" s="1167"/>
      <c r="H7440" s="1167">
        <f t="shared" si="4109"/>
        <v>6</v>
      </c>
      <c r="L7440" s="1110"/>
      <c r="M7440" s="1110"/>
      <c r="N7440" s="1065"/>
      <c r="O7440" s="1065"/>
      <c r="P7440" s="1065"/>
      <c r="Q7440" s="1110"/>
      <c r="R7440" s="1110">
        <v>0.18</v>
      </c>
    </row>
    <row r="7441" spans="1:18" ht="13.5" customHeight="1" x14ac:dyDescent="0.2">
      <c r="A7441" s="1167"/>
      <c r="B7441" s="1125"/>
      <c r="G7441" s="1167"/>
      <c r="H7441" s="1167">
        <f t="shared" si="4109"/>
        <v>7</v>
      </c>
      <c r="L7441" s="1110"/>
      <c r="M7441" s="1110"/>
      <c r="N7441" s="1065"/>
      <c r="O7441" s="1065"/>
      <c r="P7441" s="1065"/>
      <c r="Q7441" s="1110"/>
      <c r="R7441" s="1110">
        <v>0.2</v>
      </c>
    </row>
    <row r="7442" spans="1:18" ht="13.5" customHeight="1" x14ac:dyDescent="0.2">
      <c r="A7442" s="1167"/>
      <c r="B7442" s="1125"/>
      <c r="G7442" s="1167"/>
      <c r="H7442" s="1167">
        <f t="shared" si="4109"/>
        <v>8</v>
      </c>
      <c r="L7442" s="1110"/>
      <c r="M7442" s="1110"/>
      <c r="N7442" s="1065"/>
      <c r="O7442" s="1065"/>
      <c r="P7442" s="1065"/>
      <c r="Q7442" s="1110"/>
      <c r="R7442" s="1110">
        <v>0.14000000000000001</v>
      </c>
    </row>
    <row r="7443" spans="1:18" ht="13.5" customHeight="1" x14ac:dyDescent="0.2">
      <c r="A7443" s="1167"/>
      <c r="B7443" s="1125"/>
      <c r="G7443" s="1167"/>
      <c r="H7443" s="1167">
        <f t="shared" si="4109"/>
        <v>9</v>
      </c>
      <c r="L7443" s="1110"/>
      <c r="M7443" s="1110"/>
      <c r="N7443" s="1065"/>
      <c r="O7443" s="1065"/>
      <c r="P7443" s="1065"/>
      <c r="Q7443" s="1110"/>
      <c r="R7443" s="1110">
        <v>0.3</v>
      </c>
    </row>
    <row r="7444" spans="1:18" ht="13.5" customHeight="1" x14ac:dyDescent="0.2">
      <c r="A7444" s="1167"/>
      <c r="B7444" s="1125"/>
      <c r="G7444" s="1167"/>
      <c r="H7444" s="1167">
        <f t="shared" si="4109"/>
        <v>10</v>
      </c>
      <c r="L7444" s="1110"/>
      <c r="M7444" s="1110"/>
      <c r="N7444" s="1065"/>
      <c r="O7444" s="1065"/>
      <c r="P7444" s="1065"/>
      <c r="Q7444" s="1110"/>
      <c r="R7444" s="1110">
        <v>0.28000000000000003</v>
      </c>
    </row>
    <row r="7445" spans="1:18" ht="13.5" customHeight="1" x14ac:dyDescent="0.2">
      <c r="A7445" s="1167"/>
      <c r="B7445" s="1125"/>
      <c r="G7445" s="1167"/>
      <c r="H7445" s="1167">
        <f t="shared" si="4109"/>
        <v>11</v>
      </c>
      <c r="L7445" s="1110"/>
      <c r="M7445" s="1110"/>
      <c r="N7445" s="1065"/>
      <c r="O7445" s="1065"/>
      <c r="P7445" s="1065"/>
      <c r="Q7445" s="1110"/>
      <c r="R7445" s="1110">
        <v>0.28000000000000003</v>
      </c>
    </row>
    <row r="7446" spans="1:18" ht="13.5" customHeight="1" x14ac:dyDescent="0.2">
      <c r="A7446" s="1167"/>
      <c r="B7446" s="1125"/>
      <c r="G7446" s="1167"/>
      <c r="H7446" s="1167">
        <f t="shared" si="4109"/>
        <v>12</v>
      </c>
      <c r="L7446" s="1110"/>
      <c r="M7446" s="1110"/>
      <c r="N7446" s="1065"/>
      <c r="O7446" s="1065"/>
      <c r="P7446" s="1065"/>
      <c r="Q7446" s="1110"/>
      <c r="R7446" s="1110">
        <v>0.26</v>
      </c>
    </row>
    <row r="7447" spans="1:18" ht="13.5" customHeight="1" x14ac:dyDescent="0.2">
      <c r="A7447" s="1167"/>
      <c r="B7447" s="1125"/>
      <c r="G7447" s="1167"/>
      <c r="H7447" s="1167">
        <f t="shared" si="4109"/>
        <v>13</v>
      </c>
      <c r="L7447" s="1110"/>
      <c r="M7447" s="1110"/>
      <c r="N7447" s="1065"/>
      <c r="O7447" s="1065"/>
      <c r="P7447" s="1065"/>
      <c r="Q7447" s="1110"/>
      <c r="R7447" s="1110">
        <v>0.25</v>
      </c>
    </row>
    <row r="7448" spans="1:18" ht="13.5" customHeight="1" x14ac:dyDescent="0.2">
      <c r="A7448" s="1167"/>
      <c r="B7448" s="1125"/>
      <c r="G7448" s="1167"/>
      <c r="H7448" s="1167">
        <f t="shared" si="4109"/>
        <v>14</v>
      </c>
      <c r="L7448" s="1110"/>
      <c r="M7448" s="1110"/>
      <c r="N7448" s="1065"/>
      <c r="O7448" s="1065"/>
      <c r="P7448" s="1065"/>
      <c r="Q7448" s="1110"/>
      <c r="R7448" s="1110">
        <v>0.28000000000000003</v>
      </c>
    </row>
    <row r="7449" spans="1:18" ht="13.5" customHeight="1" x14ac:dyDescent="0.2">
      <c r="A7449" s="1167"/>
      <c r="B7449" s="1125"/>
      <c r="G7449" s="1167"/>
      <c r="H7449" s="1167">
        <f t="shared" si="4109"/>
        <v>15</v>
      </c>
      <c r="L7449" s="1110"/>
      <c r="M7449" s="1110"/>
      <c r="N7449" s="1065"/>
      <c r="O7449" s="1065"/>
      <c r="P7449" s="1065"/>
      <c r="Q7449" s="1110"/>
      <c r="R7449" s="1110">
        <v>0.27</v>
      </c>
    </row>
    <row r="7450" spans="1:18" ht="13.5" customHeight="1" x14ac:dyDescent="0.2">
      <c r="A7450" s="1167"/>
      <c r="B7450" s="1125"/>
      <c r="G7450" s="1167"/>
      <c r="H7450" s="1167">
        <f t="shared" si="4109"/>
        <v>16</v>
      </c>
      <c r="L7450" s="1110"/>
      <c r="M7450" s="1110"/>
      <c r="N7450" s="1065"/>
      <c r="O7450" s="1065"/>
      <c r="P7450" s="1065"/>
      <c r="Q7450" s="1110"/>
      <c r="R7450" s="1110">
        <v>0.24</v>
      </c>
    </row>
    <row r="7451" spans="1:18" ht="13.5" customHeight="1" x14ac:dyDescent="0.2">
      <c r="A7451" s="1167"/>
      <c r="B7451" s="1125"/>
      <c r="G7451" s="1167"/>
      <c r="H7451" s="1167">
        <f t="shared" si="4109"/>
        <v>17</v>
      </c>
      <c r="L7451" s="1110"/>
      <c r="M7451" s="1110"/>
      <c r="N7451" s="1065"/>
      <c r="O7451" s="1065"/>
      <c r="P7451" s="1065"/>
      <c r="Q7451" s="1110"/>
      <c r="R7451" s="1110">
        <v>0.19</v>
      </c>
    </row>
    <row r="7452" spans="1:18" ht="13.5" customHeight="1" x14ac:dyDescent="0.2">
      <c r="A7452" s="1167"/>
      <c r="B7452" s="1125"/>
      <c r="G7452" s="1167"/>
      <c r="H7452" s="1167">
        <f t="shared" si="4109"/>
        <v>18</v>
      </c>
      <c r="L7452" s="1110"/>
      <c r="M7452" s="1110"/>
      <c r="N7452" s="1065"/>
      <c r="O7452" s="1065"/>
      <c r="P7452" s="1065"/>
      <c r="Q7452" s="1110"/>
      <c r="R7452" s="1110">
        <v>0.16</v>
      </c>
    </row>
    <row r="7453" spans="1:18" ht="13.5" customHeight="1" x14ac:dyDescent="0.2">
      <c r="A7453" s="1167"/>
      <c r="B7453" s="1125"/>
      <c r="G7453" s="1167"/>
      <c r="H7453" s="1167">
        <f t="shared" si="4109"/>
        <v>19</v>
      </c>
      <c r="L7453" s="1110"/>
      <c r="M7453" s="1110"/>
      <c r="N7453" s="1065"/>
      <c r="O7453" s="1065"/>
      <c r="P7453" s="1065"/>
      <c r="Q7453" s="1110"/>
      <c r="R7453" s="1110">
        <v>0.12</v>
      </c>
    </row>
    <row r="7454" spans="1:18" ht="13.5" customHeight="1" x14ac:dyDescent="0.2">
      <c r="A7454" s="1167"/>
      <c r="B7454" s="1125"/>
      <c r="G7454" s="1167"/>
      <c r="H7454" s="1167">
        <f t="shared" si="4109"/>
        <v>20</v>
      </c>
      <c r="L7454" s="1110"/>
      <c r="M7454" s="1110"/>
      <c r="N7454" s="1065"/>
      <c r="O7454" s="1065"/>
      <c r="P7454" s="1065"/>
      <c r="Q7454" s="1110"/>
      <c r="R7454" s="1110">
        <v>0.06</v>
      </c>
    </row>
    <row r="7455" spans="1:18" ht="13.5" customHeight="1" x14ac:dyDescent="0.2">
      <c r="A7455" s="1167"/>
      <c r="B7455" s="1125"/>
      <c r="G7455" s="1167"/>
      <c r="H7455" s="1167">
        <f t="shared" si="4109"/>
        <v>21</v>
      </c>
      <c r="L7455" s="1110"/>
      <c r="M7455" s="1110"/>
      <c r="N7455" s="1065"/>
      <c r="O7455" s="1065"/>
      <c r="P7455" s="1065"/>
      <c r="Q7455" s="1110"/>
      <c r="R7455" s="1110">
        <v>0.06</v>
      </c>
    </row>
    <row r="7456" spans="1:18" ht="13.5" customHeight="1" x14ac:dyDescent="0.2">
      <c r="A7456" s="1167"/>
      <c r="B7456" s="1125"/>
      <c r="G7456" s="1167"/>
      <c r="H7456" s="1167">
        <f t="shared" si="4109"/>
        <v>22</v>
      </c>
      <c r="L7456" s="1110"/>
      <c r="M7456" s="1110"/>
      <c r="N7456" s="1065"/>
      <c r="O7456" s="1065"/>
      <c r="P7456" s="1065"/>
      <c r="Q7456" s="1110"/>
      <c r="R7456" s="1110">
        <v>0.04</v>
      </c>
    </row>
    <row r="7457" spans="1:18" ht="13.5" customHeight="1" x14ac:dyDescent="0.2">
      <c r="A7457" s="1167"/>
      <c r="B7457" s="1125"/>
      <c r="G7457" s="1167"/>
      <c r="H7457" s="1167">
        <f t="shared" si="4109"/>
        <v>23</v>
      </c>
      <c r="L7457" s="1110"/>
      <c r="M7457" s="1110"/>
      <c r="N7457" s="1065"/>
      <c r="O7457" s="1065"/>
      <c r="P7457" s="1065"/>
      <c r="Q7457" s="1110"/>
      <c r="R7457" s="1110">
        <v>0.04</v>
      </c>
    </row>
    <row r="7458" spans="1:18" ht="13.5" customHeight="1" x14ac:dyDescent="0.2">
      <c r="A7458" s="1167"/>
      <c r="B7458" s="1125"/>
      <c r="G7458" s="1167"/>
      <c r="H7458" s="1167"/>
      <c r="L7458" s="1110"/>
      <c r="M7458" s="1110"/>
      <c r="N7458" s="1065"/>
      <c r="O7458" s="1065"/>
      <c r="P7458" s="1065"/>
      <c r="Q7458" s="1110"/>
      <c r="R7458" s="1110"/>
    </row>
    <row r="7459" spans="1:18" ht="13.5" customHeight="1" x14ac:dyDescent="0.2">
      <c r="A7459" s="1167"/>
      <c r="B7459" s="905" t="s">
        <v>1841</v>
      </c>
      <c r="C7459" s="1110" t="s">
        <v>26</v>
      </c>
      <c r="D7459" s="1125" t="s">
        <v>2205</v>
      </c>
      <c r="E7459" s="1125" t="s">
        <v>2205</v>
      </c>
      <c r="F7459" s="1110" t="s">
        <v>93</v>
      </c>
      <c r="G7459" s="1167">
        <v>40</v>
      </c>
      <c r="H7459" s="1167">
        <v>0</v>
      </c>
      <c r="J7459" s="1109"/>
      <c r="K7459" s="1065"/>
      <c r="L7459" s="1110"/>
      <c r="M7459" s="1110"/>
      <c r="N7459" s="1065"/>
      <c r="O7459" s="1065"/>
      <c r="P7459" s="1065"/>
      <c r="Q7459" s="1110"/>
      <c r="R7459" s="1110">
        <v>0.11</v>
      </c>
    </row>
    <row r="7460" spans="1:18" ht="13.5" customHeight="1" x14ac:dyDescent="0.2">
      <c r="A7460" s="1167"/>
      <c r="B7460" s="905"/>
      <c r="C7460" s="1110" t="s">
        <v>629</v>
      </c>
      <c r="H7460" s="1167">
        <f>1+H7459</f>
        <v>1</v>
      </c>
      <c r="L7460" s="1110"/>
      <c r="M7460" s="1110"/>
      <c r="Q7460" s="1110"/>
      <c r="R7460" s="1110">
        <v>0.12</v>
      </c>
    </row>
    <row r="7461" spans="1:18" ht="13.5" customHeight="1" x14ac:dyDescent="0.2">
      <c r="A7461" s="1167"/>
      <c r="B7461" s="905"/>
      <c r="H7461" s="1167">
        <f t="shared" ref="H7461:H7482" si="4110">1+H7460</f>
        <v>2</v>
      </c>
      <c r="L7461" s="1110"/>
      <c r="M7461" s="1110"/>
      <c r="Q7461" s="1110"/>
      <c r="R7461" s="1110">
        <v>0.12</v>
      </c>
    </row>
    <row r="7462" spans="1:18" ht="13.5" customHeight="1" x14ac:dyDescent="0.2">
      <c r="A7462" s="1167"/>
      <c r="B7462" s="905"/>
      <c r="H7462" s="1167">
        <f t="shared" si="4110"/>
        <v>3</v>
      </c>
      <c r="L7462" s="1110"/>
      <c r="M7462" s="1110"/>
      <c r="Q7462" s="1110"/>
      <c r="R7462" s="1110">
        <v>0.13</v>
      </c>
    </row>
    <row r="7463" spans="1:18" ht="13.5" customHeight="1" x14ac:dyDescent="0.2">
      <c r="A7463" s="1167"/>
      <c r="B7463" s="905"/>
      <c r="H7463" s="1167">
        <f t="shared" si="4110"/>
        <v>4</v>
      </c>
      <c r="L7463" s="1110"/>
      <c r="M7463" s="1110"/>
      <c r="Q7463" s="1110"/>
      <c r="R7463" s="1110">
        <v>0.13</v>
      </c>
    </row>
    <row r="7464" spans="1:18" ht="13.5" customHeight="1" x14ac:dyDescent="0.2">
      <c r="A7464" s="1167"/>
      <c r="B7464" s="905"/>
      <c r="H7464" s="1167">
        <f t="shared" si="4110"/>
        <v>5</v>
      </c>
      <c r="L7464" s="1110"/>
      <c r="M7464" s="1110"/>
      <c r="Q7464" s="1110"/>
      <c r="R7464" s="1110">
        <v>0.13</v>
      </c>
    </row>
    <row r="7465" spans="1:18" ht="13.5" customHeight="1" x14ac:dyDescent="0.2">
      <c r="A7465" s="1167"/>
      <c r="B7465" s="905"/>
      <c r="H7465" s="1167">
        <f t="shared" si="4110"/>
        <v>6</v>
      </c>
      <c r="L7465" s="1110"/>
      <c r="M7465" s="1110"/>
      <c r="Q7465" s="1110"/>
      <c r="R7465" s="1110">
        <v>0.14000000000000001</v>
      </c>
    </row>
    <row r="7466" spans="1:18" ht="13.5" customHeight="1" x14ac:dyDescent="0.2">
      <c r="A7466" s="1167"/>
      <c r="B7466" s="905"/>
      <c r="H7466" s="1167">
        <f t="shared" si="4110"/>
        <v>7</v>
      </c>
      <c r="L7466" s="1110"/>
      <c r="M7466" s="1110"/>
      <c r="Q7466" s="1110"/>
      <c r="R7466" s="1110">
        <v>0.14000000000000001</v>
      </c>
    </row>
    <row r="7467" spans="1:18" ht="13.5" customHeight="1" x14ac:dyDescent="0.2">
      <c r="A7467" s="1167"/>
      <c r="B7467" s="905"/>
      <c r="H7467" s="1167">
        <f t="shared" si="4110"/>
        <v>8</v>
      </c>
      <c r="L7467" s="1110"/>
      <c r="M7467" s="1110"/>
      <c r="Q7467" s="1110"/>
      <c r="R7467" s="1110">
        <v>0.13</v>
      </c>
    </row>
    <row r="7468" spans="1:18" ht="13.5" customHeight="1" x14ac:dyDescent="0.2">
      <c r="A7468" s="1167"/>
      <c r="B7468" s="905"/>
      <c r="H7468" s="1167">
        <f t="shared" si="4110"/>
        <v>9</v>
      </c>
      <c r="L7468" s="1110"/>
      <c r="M7468" s="1110"/>
      <c r="Q7468" s="1110"/>
      <c r="R7468" s="1110">
        <v>0.17</v>
      </c>
    </row>
    <row r="7469" spans="1:18" ht="13.5" customHeight="1" x14ac:dyDescent="0.2">
      <c r="A7469" s="1167"/>
      <c r="B7469" s="905"/>
      <c r="H7469" s="1167">
        <f t="shared" si="4110"/>
        <v>10</v>
      </c>
      <c r="L7469" s="1110"/>
      <c r="M7469" s="1110"/>
      <c r="Q7469" s="1110"/>
      <c r="R7469" s="1110">
        <v>0.18</v>
      </c>
    </row>
    <row r="7470" spans="1:18" ht="13.5" customHeight="1" x14ac:dyDescent="0.2">
      <c r="A7470" s="1167"/>
      <c r="B7470" s="905"/>
      <c r="H7470" s="1167">
        <f t="shared" si="4110"/>
        <v>11</v>
      </c>
      <c r="L7470" s="1110"/>
      <c r="M7470" s="1110"/>
      <c r="Q7470" s="1110"/>
      <c r="R7470" s="1110">
        <v>0.18</v>
      </c>
    </row>
    <row r="7471" spans="1:18" ht="13.5" customHeight="1" x14ac:dyDescent="0.2">
      <c r="A7471" s="1167"/>
      <c r="B7471" s="905"/>
      <c r="H7471" s="1167">
        <f t="shared" si="4110"/>
        <v>12</v>
      </c>
      <c r="L7471" s="1110"/>
      <c r="M7471" s="1110"/>
      <c r="Q7471" s="1110"/>
      <c r="R7471" s="1110">
        <v>0.21</v>
      </c>
    </row>
    <row r="7472" spans="1:18" ht="13.5" customHeight="1" x14ac:dyDescent="0.2">
      <c r="A7472" s="1167"/>
      <c r="B7472" s="905"/>
      <c r="H7472" s="1167">
        <f t="shared" si="4110"/>
        <v>13</v>
      </c>
      <c r="L7472" s="1110"/>
      <c r="M7472" s="1110"/>
      <c r="Q7472" s="1110"/>
      <c r="R7472" s="1110">
        <v>0.13</v>
      </c>
    </row>
    <row r="7473" spans="1:18" ht="13.5" customHeight="1" x14ac:dyDescent="0.2">
      <c r="A7473" s="1167"/>
      <c r="B7473" s="905"/>
      <c r="H7473" s="1167">
        <f t="shared" si="4110"/>
        <v>14</v>
      </c>
      <c r="L7473" s="1110"/>
      <c r="M7473" s="1110"/>
      <c r="Q7473" s="1110"/>
      <c r="R7473" s="1110">
        <v>0.21</v>
      </c>
    </row>
    <row r="7474" spans="1:18" ht="13.5" customHeight="1" x14ac:dyDescent="0.2">
      <c r="A7474" s="1167"/>
      <c r="B7474" s="905"/>
      <c r="H7474" s="1167">
        <f t="shared" si="4110"/>
        <v>15</v>
      </c>
      <c r="L7474" s="1110"/>
      <c r="M7474" s="1110"/>
      <c r="Q7474" s="1110"/>
      <c r="R7474" s="1110">
        <v>0.21</v>
      </c>
    </row>
    <row r="7475" spans="1:18" ht="13.5" customHeight="1" x14ac:dyDescent="0.2">
      <c r="A7475" s="1167"/>
      <c r="B7475" s="905"/>
      <c r="H7475" s="1167">
        <f t="shared" si="4110"/>
        <v>16</v>
      </c>
      <c r="L7475" s="1110"/>
      <c r="M7475" s="1110"/>
      <c r="Q7475" s="1110"/>
      <c r="R7475" s="1110">
        <v>0.18</v>
      </c>
    </row>
    <row r="7476" spans="1:18" ht="13.5" customHeight="1" x14ac:dyDescent="0.2">
      <c r="A7476" s="1167"/>
      <c r="B7476" s="905"/>
      <c r="H7476" s="1167">
        <f t="shared" si="4110"/>
        <v>17</v>
      </c>
      <c r="L7476" s="1110"/>
      <c r="M7476" s="1110"/>
      <c r="Q7476" s="1110"/>
      <c r="R7476" s="1110">
        <v>0.13</v>
      </c>
    </row>
    <row r="7477" spans="1:18" ht="13.5" customHeight="1" x14ac:dyDescent="0.2">
      <c r="A7477" s="1167"/>
      <c r="B7477" s="905"/>
      <c r="H7477" s="1167">
        <f t="shared" si="4110"/>
        <v>18</v>
      </c>
      <c r="L7477" s="1110"/>
      <c r="M7477" s="1110"/>
      <c r="Q7477" s="1110"/>
      <c r="R7477" s="1110">
        <v>0.1</v>
      </c>
    </row>
    <row r="7478" spans="1:18" ht="13.5" customHeight="1" x14ac:dyDescent="0.2">
      <c r="A7478" s="1167"/>
      <c r="B7478" s="905"/>
      <c r="H7478" s="1167">
        <f t="shared" si="4110"/>
        <v>19</v>
      </c>
      <c r="L7478" s="1110"/>
      <c r="M7478" s="1110"/>
      <c r="Q7478" s="1110"/>
      <c r="R7478" s="1110">
        <v>0.11</v>
      </c>
    </row>
    <row r="7479" spans="1:18" ht="13.5" customHeight="1" x14ac:dyDescent="0.2">
      <c r="A7479" s="1167"/>
      <c r="B7479" s="905"/>
      <c r="H7479" s="1167">
        <f t="shared" si="4110"/>
        <v>20</v>
      </c>
      <c r="L7479" s="1110"/>
      <c r="M7479" s="1110"/>
      <c r="Q7479" s="1110"/>
      <c r="R7479" s="1110">
        <v>0.1</v>
      </c>
    </row>
    <row r="7480" spans="1:18" ht="13.5" customHeight="1" x14ac:dyDescent="0.2">
      <c r="A7480" s="1167"/>
      <c r="B7480" s="905"/>
      <c r="H7480" s="1167">
        <f t="shared" si="4110"/>
        <v>21</v>
      </c>
      <c r="L7480" s="1110"/>
      <c r="M7480" s="1110"/>
      <c r="Q7480" s="1110"/>
      <c r="R7480" s="1110">
        <v>0.09</v>
      </c>
    </row>
    <row r="7481" spans="1:18" ht="13.5" customHeight="1" x14ac:dyDescent="0.2">
      <c r="A7481" s="1167"/>
      <c r="B7481" s="905"/>
      <c r="H7481" s="1167">
        <f t="shared" si="4110"/>
        <v>22</v>
      </c>
      <c r="L7481" s="1110"/>
      <c r="M7481" s="1110"/>
      <c r="Q7481" s="1110"/>
      <c r="R7481" s="1110">
        <v>0.08</v>
      </c>
    </row>
    <row r="7482" spans="1:18" ht="13.5" customHeight="1" x14ac:dyDescent="0.2">
      <c r="A7482" s="1167"/>
      <c r="B7482" s="905"/>
      <c r="H7482" s="1167">
        <f t="shared" si="4110"/>
        <v>23</v>
      </c>
      <c r="L7482" s="1110"/>
      <c r="M7482" s="1110"/>
      <c r="Q7482" s="1110"/>
      <c r="R7482" s="1110">
        <v>0.08</v>
      </c>
    </row>
    <row r="7483" spans="1:18" ht="13.5" customHeight="1" x14ac:dyDescent="0.2">
      <c r="A7483" s="1167"/>
      <c r="B7483" s="905"/>
      <c r="H7483" s="1167"/>
      <c r="L7483" s="1110"/>
      <c r="M7483" s="1110"/>
      <c r="Q7483" s="1110"/>
      <c r="R7483" s="1110"/>
    </row>
    <row r="7484" spans="1:18" ht="13.5" customHeight="1" x14ac:dyDescent="0.2">
      <c r="A7484" s="1167"/>
      <c r="B7484" s="905" t="s">
        <v>30</v>
      </c>
      <c r="C7484" s="1110" t="s">
        <v>728</v>
      </c>
      <c r="D7484" s="905" t="s">
        <v>1102</v>
      </c>
      <c r="E7484" s="1125" t="s">
        <v>1102</v>
      </c>
      <c r="F7484" s="1110" t="s">
        <v>93</v>
      </c>
      <c r="G7484" s="1167">
        <v>40</v>
      </c>
      <c r="H7484" s="1167">
        <v>0</v>
      </c>
      <c r="J7484" s="1109"/>
      <c r="K7484" s="1065"/>
      <c r="L7484" s="1110"/>
      <c r="M7484" s="1110"/>
      <c r="N7484" s="1065"/>
      <c r="O7484" s="1065"/>
      <c r="P7484" s="1065"/>
      <c r="Q7484" s="1110"/>
      <c r="R7484" s="1110">
        <v>0.28999999999999998</v>
      </c>
    </row>
    <row r="7485" spans="1:18" ht="13.5" customHeight="1" x14ac:dyDescent="0.2">
      <c r="A7485" s="1167"/>
      <c r="B7485" s="1819"/>
      <c r="C7485" s="1110" t="s">
        <v>2028</v>
      </c>
      <c r="H7485" s="1167">
        <f>H7484+1</f>
        <v>1</v>
      </c>
      <c r="L7485" s="1110"/>
      <c r="M7485" s="1110"/>
      <c r="Q7485" s="1110"/>
      <c r="R7485" s="1110">
        <v>0.3</v>
      </c>
    </row>
    <row r="7486" spans="1:18" ht="13.5" customHeight="1" x14ac:dyDescent="0.2">
      <c r="A7486" s="1167"/>
      <c r="B7486" s="905" t="s">
        <v>3536</v>
      </c>
      <c r="C7486" s="1110" t="s">
        <v>3538</v>
      </c>
      <c r="D7486" s="905"/>
      <c r="H7486" s="1167">
        <f t="shared" ref="H7486:H7507" si="4111">H7485+1</f>
        <v>2</v>
      </c>
      <c r="L7486" s="1110"/>
      <c r="M7486" s="1110"/>
      <c r="Q7486" s="1110"/>
      <c r="R7486" s="1110">
        <v>0.31</v>
      </c>
    </row>
    <row r="7487" spans="1:18" ht="13.5" customHeight="1" x14ac:dyDescent="0.2">
      <c r="A7487" s="1167"/>
      <c r="B7487" s="905" t="s">
        <v>3537</v>
      </c>
      <c r="D7487" s="905"/>
      <c r="H7487" s="1167">
        <f t="shared" si="4111"/>
        <v>3</v>
      </c>
      <c r="L7487" s="1110"/>
      <c r="M7487" s="1110"/>
      <c r="Q7487" s="1110"/>
      <c r="R7487" s="1110">
        <v>0.33</v>
      </c>
    </row>
    <row r="7488" spans="1:18" ht="13.5" customHeight="1" x14ac:dyDescent="0.2">
      <c r="A7488" s="1167"/>
      <c r="B7488" s="905" t="s">
        <v>6140</v>
      </c>
      <c r="C7488" s="1123" t="s">
        <v>5683</v>
      </c>
      <c r="D7488" s="905"/>
      <c r="H7488" s="1167">
        <f t="shared" si="4111"/>
        <v>4</v>
      </c>
      <c r="L7488" s="1110"/>
      <c r="M7488" s="1110"/>
      <c r="Q7488" s="1110"/>
      <c r="R7488" s="1110">
        <v>0.32</v>
      </c>
    </row>
    <row r="7489" spans="1:18" ht="13.5" customHeight="1" x14ac:dyDescent="0.2">
      <c r="A7489" s="1167"/>
      <c r="B7489" s="905"/>
      <c r="C7489" s="1123"/>
      <c r="D7489" s="905"/>
      <c r="H7489" s="1167">
        <f t="shared" si="4111"/>
        <v>5</v>
      </c>
      <c r="L7489" s="1110"/>
      <c r="M7489" s="1110"/>
      <c r="Q7489" s="1110"/>
      <c r="R7489" s="1110">
        <v>0.34</v>
      </c>
    </row>
    <row r="7490" spans="1:18" ht="13.5" customHeight="1" x14ac:dyDescent="0.2">
      <c r="A7490" s="1167"/>
      <c r="B7490" s="905"/>
      <c r="C7490" s="1123"/>
      <c r="D7490" s="905"/>
      <c r="H7490" s="1167">
        <f t="shared" si="4111"/>
        <v>6</v>
      </c>
      <c r="L7490" s="1110"/>
      <c r="M7490" s="1110"/>
      <c r="Q7490" s="1110"/>
      <c r="R7490" s="1110">
        <v>0.35</v>
      </c>
    </row>
    <row r="7491" spans="1:18" ht="13.5" customHeight="1" x14ac:dyDescent="0.2">
      <c r="A7491" s="1167"/>
      <c r="B7491" s="905"/>
      <c r="C7491" s="1123"/>
      <c r="D7491" s="905"/>
      <c r="H7491" s="1167">
        <f t="shared" si="4111"/>
        <v>7</v>
      </c>
      <c r="L7491" s="1110"/>
      <c r="M7491" s="1110"/>
      <c r="Q7491" s="1110"/>
      <c r="R7491" s="1110">
        <v>0.35</v>
      </c>
    </row>
    <row r="7492" spans="1:18" ht="13.5" customHeight="1" x14ac:dyDescent="0.2">
      <c r="A7492" s="1167"/>
      <c r="B7492" s="905"/>
      <c r="C7492" s="1123"/>
      <c r="D7492" s="905"/>
      <c r="H7492" s="1167">
        <f t="shared" si="4111"/>
        <v>8</v>
      </c>
      <c r="L7492" s="1110"/>
      <c r="M7492" s="1110"/>
      <c r="Q7492" s="1110"/>
      <c r="R7492" s="1110">
        <v>0.34</v>
      </c>
    </row>
    <row r="7493" spans="1:18" ht="13.5" customHeight="1" x14ac:dyDescent="0.2">
      <c r="A7493" s="1167"/>
      <c r="B7493" s="905"/>
      <c r="C7493" s="1123"/>
      <c r="D7493" s="905"/>
      <c r="H7493" s="1167">
        <f t="shared" si="4111"/>
        <v>9</v>
      </c>
      <c r="L7493" s="1110"/>
      <c r="M7493" s="1110"/>
      <c r="Q7493" s="1110"/>
      <c r="R7493" s="1110">
        <v>0.32</v>
      </c>
    </row>
    <row r="7494" spans="1:18" ht="13.5" customHeight="1" x14ac:dyDescent="0.2">
      <c r="A7494" s="1167"/>
      <c r="B7494" s="905"/>
      <c r="C7494" s="1123"/>
      <c r="D7494" s="905"/>
      <c r="H7494" s="1167">
        <f t="shared" si="4111"/>
        <v>10</v>
      </c>
      <c r="L7494" s="1110"/>
      <c r="M7494" s="1110"/>
      <c r="Q7494" s="1110"/>
      <c r="R7494" s="1110">
        <v>0.5</v>
      </c>
    </row>
    <row r="7495" spans="1:18" ht="13.5" customHeight="1" x14ac:dyDescent="0.2">
      <c r="A7495" s="1167"/>
      <c r="B7495" s="905"/>
      <c r="C7495" s="1123"/>
      <c r="D7495" s="905"/>
      <c r="H7495" s="1167">
        <f t="shared" si="4111"/>
        <v>11</v>
      </c>
      <c r="L7495" s="1110"/>
      <c r="M7495" s="1110"/>
      <c r="Q7495" s="1110"/>
      <c r="R7495" s="1110">
        <v>0.41</v>
      </c>
    </row>
    <row r="7496" spans="1:18" ht="13.5" customHeight="1" x14ac:dyDescent="0.2">
      <c r="A7496" s="1167"/>
      <c r="B7496" s="905"/>
      <c r="C7496" s="1123"/>
      <c r="D7496" s="905"/>
      <c r="H7496" s="1167">
        <f t="shared" si="4111"/>
        <v>12</v>
      </c>
      <c r="L7496" s="1110"/>
      <c r="M7496" s="1110"/>
      <c r="Q7496" s="1110"/>
      <c r="R7496" s="1110">
        <v>0.39</v>
      </c>
    </row>
    <row r="7497" spans="1:18" ht="13.5" customHeight="1" x14ac:dyDescent="0.2">
      <c r="A7497" s="1167"/>
      <c r="B7497" s="905"/>
      <c r="C7497" s="1123"/>
      <c r="D7497" s="905"/>
      <c r="H7497" s="1167">
        <f t="shared" si="4111"/>
        <v>13</v>
      </c>
      <c r="L7497" s="1110"/>
      <c r="M7497" s="1110"/>
      <c r="Q7497" s="1110"/>
      <c r="R7497" s="1110">
        <v>0.33</v>
      </c>
    </row>
    <row r="7498" spans="1:18" ht="13.5" customHeight="1" x14ac:dyDescent="0.2">
      <c r="A7498" s="1167"/>
      <c r="B7498" s="905"/>
      <c r="C7498" s="1123"/>
      <c r="D7498" s="905"/>
      <c r="H7498" s="1167">
        <f t="shared" si="4111"/>
        <v>14</v>
      </c>
      <c r="L7498" s="1110"/>
      <c r="M7498" s="1110"/>
      <c r="Q7498" s="1110"/>
      <c r="R7498" s="1110">
        <v>0.46</v>
      </c>
    </row>
    <row r="7499" spans="1:18" ht="13.5" customHeight="1" x14ac:dyDescent="0.2">
      <c r="A7499" s="1167"/>
      <c r="B7499" s="905"/>
      <c r="C7499" s="1123"/>
      <c r="D7499" s="905"/>
      <c r="H7499" s="1167">
        <f t="shared" si="4111"/>
        <v>15</v>
      </c>
      <c r="L7499" s="1110"/>
      <c r="M7499" s="1110"/>
      <c r="Q7499" s="1110"/>
      <c r="R7499" s="1110">
        <v>0.47</v>
      </c>
    </row>
    <row r="7500" spans="1:18" ht="13.5" customHeight="1" x14ac:dyDescent="0.2">
      <c r="A7500" s="1167"/>
      <c r="B7500" s="905"/>
      <c r="C7500" s="1123"/>
      <c r="D7500" s="905"/>
      <c r="H7500" s="1167">
        <f t="shared" si="4111"/>
        <v>16</v>
      </c>
      <c r="L7500" s="1110"/>
      <c r="M7500" s="1110"/>
      <c r="Q7500" s="1110"/>
      <c r="R7500" s="1110">
        <v>0.32</v>
      </c>
    </row>
    <row r="7501" spans="1:18" ht="13.5" customHeight="1" x14ac:dyDescent="0.2">
      <c r="A7501" s="1167"/>
      <c r="B7501" s="905"/>
      <c r="C7501" s="1123"/>
      <c r="D7501" s="905"/>
      <c r="H7501" s="1167">
        <f t="shared" si="4111"/>
        <v>17</v>
      </c>
      <c r="L7501" s="1110"/>
      <c r="M7501" s="1110"/>
      <c r="Q7501" s="1110"/>
      <c r="R7501" s="1110">
        <v>0.3</v>
      </c>
    </row>
    <row r="7502" spans="1:18" ht="13.5" customHeight="1" x14ac:dyDescent="0.2">
      <c r="A7502" s="1167"/>
      <c r="B7502" s="905"/>
      <c r="C7502" s="1123"/>
      <c r="D7502" s="905"/>
      <c r="H7502" s="1167">
        <f t="shared" si="4111"/>
        <v>18</v>
      </c>
      <c r="L7502" s="1110"/>
      <c r="M7502" s="1110"/>
      <c r="Q7502" s="1110"/>
      <c r="R7502" s="1110">
        <v>0.43</v>
      </c>
    </row>
    <row r="7503" spans="1:18" ht="13.5" customHeight="1" x14ac:dyDescent="0.2">
      <c r="A7503" s="1167"/>
      <c r="B7503" s="905"/>
      <c r="C7503" s="1123"/>
      <c r="D7503" s="905"/>
      <c r="H7503" s="1167">
        <f t="shared" si="4111"/>
        <v>19</v>
      </c>
      <c r="L7503" s="1110"/>
      <c r="M7503" s="1110"/>
      <c r="Q7503" s="1110"/>
      <c r="R7503" s="1110">
        <v>0.41</v>
      </c>
    </row>
    <row r="7504" spans="1:18" ht="13.5" customHeight="1" x14ac:dyDescent="0.2">
      <c r="A7504" s="1167"/>
      <c r="B7504" s="905"/>
      <c r="C7504" s="1123"/>
      <c r="D7504" s="905"/>
      <c r="H7504" s="1167">
        <f t="shared" si="4111"/>
        <v>20</v>
      </c>
      <c r="L7504" s="1110"/>
      <c r="M7504" s="1110"/>
      <c r="Q7504" s="1110"/>
      <c r="R7504" s="1110">
        <v>0.26</v>
      </c>
    </row>
    <row r="7505" spans="1:18" ht="13.5" customHeight="1" x14ac:dyDescent="0.2">
      <c r="A7505" s="1167"/>
      <c r="B7505" s="905"/>
      <c r="C7505" s="1123"/>
      <c r="D7505" s="905"/>
      <c r="H7505" s="1167">
        <f t="shared" si="4111"/>
        <v>21</v>
      </c>
      <c r="L7505" s="1110"/>
      <c r="M7505" s="1110"/>
      <c r="Q7505" s="1110"/>
      <c r="R7505" s="1110">
        <v>0.2</v>
      </c>
    </row>
    <row r="7506" spans="1:18" ht="13.5" customHeight="1" x14ac:dyDescent="0.2">
      <c r="A7506" s="1167"/>
      <c r="B7506" s="905"/>
      <c r="C7506" s="1123"/>
      <c r="D7506" s="905"/>
      <c r="H7506" s="1167">
        <f t="shared" si="4111"/>
        <v>22</v>
      </c>
      <c r="L7506" s="1110"/>
      <c r="M7506" s="1110"/>
      <c r="Q7506" s="1110"/>
      <c r="R7506" s="1110">
        <v>0.3</v>
      </c>
    </row>
    <row r="7507" spans="1:18" ht="13.5" customHeight="1" x14ac:dyDescent="0.2">
      <c r="A7507" s="1167"/>
      <c r="B7507" s="905"/>
      <c r="C7507" s="1123"/>
      <c r="D7507" s="905"/>
      <c r="H7507" s="1167">
        <f t="shared" si="4111"/>
        <v>23</v>
      </c>
      <c r="L7507" s="1110"/>
      <c r="M7507" s="1110"/>
      <c r="Q7507" s="1110"/>
      <c r="R7507" s="1110">
        <v>0.26</v>
      </c>
    </row>
    <row r="7508" spans="1:18" ht="13.5" customHeight="1" x14ac:dyDescent="0.2">
      <c r="A7508" s="1167"/>
      <c r="B7508" s="905"/>
      <c r="C7508" s="1123"/>
      <c r="D7508" s="905"/>
      <c r="H7508" s="1167"/>
      <c r="L7508" s="1110"/>
      <c r="M7508" s="1110"/>
      <c r="Q7508" s="1110"/>
      <c r="R7508" s="1110"/>
    </row>
    <row r="7509" spans="1:18" ht="13.5" customHeight="1" x14ac:dyDescent="0.2">
      <c r="A7509" s="1167"/>
      <c r="B7509" s="905" t="s">
        <v>32</v>
      </c>
      <c r="C7509" s="1110" t="s">
        <v>2027</v>
      </c>
      <c r="D7509" s="905" t="s">
        <v>31</v>
      </c>
      <c r="E7509" s="1125" t="s">
        <v>31</v>
      </c>
      <c r="F7509" s="1110" t="s">
        <v>93</v>
      </c>
      <c r="G7509" s="1167">
        <v>40</v>
      </c>
      <c r="H7509" s="1167">
        <v>0</v>
      </c>
      <c r="J7509" s="1109"/>
      <c r="K7509" s="1065"/>
      <c r="L7509" s="1110"/>
      <c r="M7509" s="1110"/>
      <c r="N7509" s="1065"/>
      <c r="O7509" s="1065"/>
      <c r="P7509" s="1065"/>
      <c r="Q7509" s="1110"/>
      <c r="R7509" s="1110">
        <v>0.11</v>
      </c>
    </row>
    <row r="7510" spans="1:18" ht="13.5" customHeight="1" x14ac:dyDescent="0.2">
      <c r="A7510" s="1167"/>
      <c r="B7510" s="905" t="s">
        <v>33</v>
      </c>
      <c r="C7510" s="1167"/>
      <c r="H7510" s="1167">
        <f>H7509+1</f>
        <v>1</v>
      </c>
      <c r="L7510" s="1110"/>
      <c r="M7510" s="1110"/>
      <c r="Q7510" s="1110"/>
      <c r="R7510" s="1110">
        <v>0.1</v>
      </c>
    </row>
    <row r="7511" spans="1:18" ht="13.5" customHeight="1" x14ac:dyDescent="0.2">
      <c r="A7511" s="1167"/>
      <c r="B7511" s="905"/>
      <c r="D7511" s="905"/>
      <c r="H7511" s="1167">
        <f t="shared" ref="H7511:H7532" si="4112">H7510+1</f>
        <v>2</v>
      </c>
      <c r="L7511" s="1110"/>
      <c r="M7511" s="1110"/>
      <c r="Q7511" s="1110"/>
      <c r="R7511" s="1110">
        <v>0.11</v>
      </c>
    </row>
    <row r="7512" spans="1:18" ht="13.5" customHeight="1" x14ac:dyDescent="0.2">
      <c r="A7512" s="1167"/>
      <c r="B7512" s="905"/>
      <c r="D7512" s="905"/>
      <c r="H7512" s="1167">
        <f t="shared" si="4112"/>
        <v>3</v>
      </c>
      <c r="L7512" s="1110"/>
      <c r="M7512" s="1110"/>
      <c r="Q7512" s="1110"/>
      <c r="R7512" s="1110">
        <v>0.11</v>
      </c>
    </row>
    <row r="7513" spans="1:18" ht="13.5" customHeight="1" x14ac:dyDescent="0.2">
      <c r="A7513" s="1167"/>
      <c r="B7513" s="905"/>
      <c r="D7513" s="905"/>
      <c r="H7513" s="1167">
        <f t="shared" si="4112"/>
        <v>4</v>
      </c>
      <c r="L7513" s="1110"/>
      <c r="M7513" s="1110"/>
      <c r="Q7513" s="1110"/>
      <c r="R7513" s="1110">
        <v>0.12</v>
      </c>
    </row>
    <row r="7514" spans="1:18" ht="13.5" customHeight="1" x14ac:dyDescent="0.2">
      <c r="A7514" s="1167"/>
      <c r="B7514" s="905"/>
      <c r="D7514" s="905"/>
      <c r="H7514" s="1167">
        <f t="shared" si="4112"/>
        <v>5</v>
      </c>
      <c r="L7514" s="1110"/>
      <c r="M7514" s="1110"/>
      <c r="Q7514" s="1110"/>
      <c r="R7514" s="1110">
        <v>0.12</v>
      </c>
    </row>
    <row r="7515" spans="1:18" ht="13.5" customHeight="1" x14ac:dyDescent="0.2">
      <c r="A7515" s="1167"/>
      <c r="B7515" s="905"/>
      <c r="D7515" s="905"/>
      <c r="H7515" s="1167">
        <f t="shared" si="4112"/>
        <v>6</v>
      </c>
      <c r="L7515" s="1110"/>
      <c r="M7515" s="1110"/>
      <c r="Q7515" s="1110"/>
      <c r="R7515" s="1110">
        <v>0.11</v>
      </c>
    </row>
    <row r="7516" spans="1:18" ht="13.5" customHeight="1" x14ac:dyDescent="0.2">
      <c r="A7516" s="1167"/>
      <c r="B7516" s="905"/>
      <c r="D7516" s="905"/>
      <c r="H7516" s="1167">
        <f t="shared" si="4112"/>
        <v>7</v>
      </c>
      <c r="L7516" s="1110"/>
      <c r="M7516" s="1110"/>
      <c r="Q7516" s="1110"/>
      <c r="R7516" s="1110">
        <v>0.1</v>
      </c>
    </row>
    <row r="7517" spans="1:18" ht="13.5" customHeight="1" x14ac:dyDescent="0.2">
      <c r="A7517" s="1167"/>
      <c r="B7517" s="905"/>
      <c r="D7517" s="905"/>
      <c r="H7517" s="1167">
        <f t="shared" si="4112"/>
        <v>8</v>
      </c>
      <c r="L7517" s="1110"/>
      <c r="M7517" s="1110"/>
      <c r="Q7517" s="1110"/>
      <c r="R7517" s="1110">
        <v>7.0000000000000007E-2</v>
      </c>
    </row>
    <row r="7518" spans="1:18" ht="13.5" customHeight="1" x14ac:dyDescent="0.2">
      <c r="A7518" s="1167"/>
      <c r="B7518" s="905"/>
      <c r="D7518" s="905"/>
      <c r="H7518" s="1167">
        <f t="shared" si="4112"/>
        <v>9</v>
      </c>
      <c r="L7518" s="1110"/>
      <c r="M7518" s="1110"/>
      <c r="Q7518" s="1110"/>
      <c r="R7518" s="1110">
        <v>0.17</v>
      </c>
    </row>
    <row r="7519" spans="1:18" ht="13.5" customHeight="1" x14ac:dyDescent="0.2">
      <c r="A7519" s="1167"/>
      <c r="B7519" s="905"/>
      <c r="D7519" s="905"/>
      <c r="H7519" s="1167">
        <f t="shared" si="4112"/>
        <v>10</v>
      </c>
      <c r="L7519" s="1110"/>
      <c r="M7519" s="1110"/>
      <c r="Q7519" s="1110"/>
      <c r="R7519" s="1110">
        <v>0.2</v>
      </c>
    </row>
    <row r="7520" spans="1:18" ht="13.5" customHeight="1" x14ac:dyDescent="0.2">
      <c r="A7520" s="1167"/>
      <c r="B7520" s="905"/>
      <c r="D7520" s="905"/>
      <c r="H7520" s="1167">
        <f t="shared" si="4112"/>
        <v>11</v>
      </c>
      <c r="L7520" s="1110"/>
      <c r="M7520" s="1110"/>
      <c r="Q7520" s="1110"/>
      <c r="R7520" s="1110">
        <v>0.12</v>
      </c>
    </row>
    <row r="7521" spans="1:46" ht="13.5" customHeight="1" x14ac:dyDescent="0.2">
      <c r="A7521" s="1167"/>
      <c r="B7521" s="905"/>
      <c r="D7521" s="905"/>
      <c r="H7521" s="1167">
        <f t="shared" si="4112"/>
        <v>12</v>
      </c>
      <c r="L7521" s="1110"/>
      <c r="M7521" s="1110"/>
      <c r="Q7521" s="1110"/>
      <c r="R7521" s="1110">
        <v>0.12</v>
      </c>
    </row>
    <row r="7522" spans="1:46" ht="13.5" customHeight="1" x14ac:dyDescent="0.2">
      <c r="A7522" s="1167"/>
      <c r="B7522" s="905"/>
      <c r="D7522" s="905"/>
      <c r="H7522" s="1167">
        <f t="shared" si="4112"/>
        <v>13</v>
      </c>
      <c r="L7522" s="1110"/>
      <c r="M7522" s="1110"/>
      <c r="Q7522" s="1110"/>
      <c r="R7522" s="1110">
        <v>0.08</v>
      </c>
    </row>
    <row r="7523" spans="1:46" ht="13.5" customHeight="1" x14ac:dyDescent="0.2">
      <c r="A7523" s="1167"/>
      <c r="B7523" s="905"/>
      <c r="D7523" s="905"/>
      <c r="H7523" s="1167">
        <f t="shared" si="4112"/>
        <v>14</v>
      </c>
      <c r="L7523" s="1110"/>
      <c r="M7523" s="1110"/>
      <c r="Q7523" s="1110"/>
      <c r="R7523" s="1110">
        <v>0.15</v>
      </c>
    </row>
    <row r="7524" spans="1:46" ht="13.5" customHeight="1" x14ac:dyDescent="0.2">
      <c r="A7524" s="1167"/>
      <c r="B7524" s="905"/>
      <c r="D7524" s="905"/>
      <c r="H7524" s="1167">
        <f t="shared" si="4112"/>
        <v>15</v>
      </c>
      <c r="L7524" s="1110"/>
      <c r="M7524" s="1110"/>
      <c r="Q7524" s="1110"/>
      <c r="R7524" s="1110">
        <v>0.16</v>
      </c>
    </row>
    <row r="7525" spans="1:46" ht="13.5" customHeight="1" x14ac:dyDescent="0.2">
      <c r="A7525" s="1167"/>
      <c r="B7525" s="905"/>
      <c r="D7525" s="905"/>
      <c r="H7525" s="1167">
        <f t="shared" si="4112"/>
        <v>16</v>
      </c>
      <c r="L7525" s="1110"/>
      <c r="M7525" s="1110"/>
      <c r="Q7525" s="1110"/>
      <c r="R7525" s="1110">
        <v>0.11</v>
      </c>
    </row>
    <row r="7526" spans="1:46" ht="13.5" customHeight="1" x14ac:dyDescent="0.2">
      <c r="A7526" s="1167"/>
      <c r="B7526" s="905"/>
      <c r="D7526" s="905"/>
      <c r="H7526" s="1167">
        <f t="shared" si="4112"/>
        <v>17</v>
      </c>
      <c r="L7526" s="1110"/>
      <c r="M7526" s="1110"/>
      <c r="Q7526" s="1110"/>
      <c r="R7526" s="1110">
        <v>0.15</v>
      </c>
    </row>
    <row r="7527" spans="1:46" ht="13.5" customHeight="1" x14ac:dyDescent="0.2">
      <c r="A7527" s="1167"/>
      <c r="B7527" s="905"/>
      <c r="D7527" s="905"/>
      <c r="H7527" s="1167">
        <f t="shared" si="4112"/>
        <v>18</v>
      </c>
      <c r="L7527" s="1110"/>
      <c r="M7527" s="1110"/>
      <c r="Q7527" s="1110"/>
      <c r="R7527" s="1110">
        <v>0.11</v>
      </c>
    </row>
    <row r="7528" spans="1:46" ht="13.5" customHeight="1" x14ac:dyDescent="0.2">
      <c r="A7528" s="1167"/>
      <c r="B7528" s="905"/>
      <c r="D7528" s="905"/>
      <c r="H7528" s="1167">
        <f t="shared" si="4112"/>
        <v>19</v>
      </c>
      <c r="L7528" s="1110"/>
      <c r="M7528" s="1110"/>
      <c r="Q7528" s="1110"/>
      <c r="R7528" s="1110">
        <v>0.11</v>
      </c>
    </row>
    <row r="7529" spans="1:46" ht="13.5" customHeight="1" x14ac:dyDescent="0.2">
      <c r="A7529" s="1167"/>
      <c r="B7529" s="905"/>
      <c r="D7529" s="905"/>
      <c r="H7529" s="1167">
        <f t="shared" si="4112"/>
        <v>20</v>
      </c>
      <c r="L7529" s="1110"/>
      <c r="M7529" s="1110"/>
      <c r="Q7529" s="1110"/>
      <c r="R7529" s="1110">
        <v>0.1</v>
      </c>
    </row>
    <row r="7530" spans="1:46" ht="13.5" customHeight="1" x14ac:dyDescent="0.2">
      <c r="A7530" s="1167"/>
      <c r="B7530" s="905"/>
      <c r="D7530" s="905"/>
      <c r="H7530" s="1167">
        <f t="shared" si="4112"/>
        <v>21</v>
      </c>
      <c r="L7530" s="1110"/>
      <c r="M7530" s="1110"/>
      <c r="Q7530" s="1110"/>
      <c r="R7530" s="1110">
        <v>0.1</v>
      </c>
    </row>
    <row r="7531" spans="1:46" s="1100" customFormat="1" ht="13.5" customHeight="1" x14ac:dyDescent="0.2">
      <c r="A7531" s="1167"/>
      <c r="B7531" s="1125"/>
      <c r="C7531" s="1125"/>
      <c r="D7531" s="1125"/>
      <c r="E7531" s="1125"/>
      <c r="F7531" s="1110"/>
      <c r="G7531" s="1167"/>
      <c r="H7531" s="1167">
        <f t="shared" si="4112"/>
        <v>22</v>
      </c>
      <c r="I7531" s="1110"/>
      <c r="J7531" s="1110"/>
      <c r="K7531" s="1120"/>
      <c r="L7531" s="1120"/>
      <c r="M7531" s="1120"/>
      <c r="N7531" s="1120"/>
      <c r="O7531" s="1120"/>
      <c r="P7531" s="1109"/>
      <c r="Q7531" s="1110"/>
      <c r="R7531" s="1110">
        <v>0.09</v>
      </c>
      <c r="S7531" s="1120"/>
      <c r="T7531" s="1120"/>
      <c r="U7531" s="1120"/>
      <c r="V7531" s="1120"/>
      <c r="W7531" s="1120"/>
      <c r="X7531" s="1120"/>
      <c r="Y7531" s="1120"/>
      <c r="Z7531" s="1120"/>
      <c r="AA7531" s="1120"/>
      <c r="AB7531" s="1120"/>
      <c r="AC7531" s="1120"/>
      <c r="AD7531" s="1120"/>
      <c r="AE7531" s="1120"/>
      <c r="AF7531" s="1120"/>
      <c r="AG7531" s="1120"/>
      <c r="AH7531" s="1120"/>
      <c r="AI7531" s="1120"/>
      <c r="AJ7531" s="1120"/>
      <c r="AK7531" s="1120"/>
      <c r="AL7531" s="1120"/>
      <c r="AM7531" s="1120"/>
      <c r="AN7531" s="1120"/>
      <c r="AO7531" s="1120"/>
      <c r="AP7531" s="1120"/>
      <c r="AQ7531" s="1120"/>
      <c r="AR7531" s="1120"/>
      <c r="AS7531" s="1120"/>
      <c r="AT7531" s="1120"/>
    </row>
    <row r="7532" spans="1:46" s="1100" customFormat="1" ht="13.5" customHeight="1" x14ac:dyDescent="0.2">
      <c r="A7532" s="1167"/>
      <c r="B7532" s="1125"/>
      <c r="C7532" s="1120"/>
      <c r="F7532" s="1110"/>
      <c r="G7532" s="1167"/>
      <c r="H7532" s="1167">
        <f t="shared" si="4112"/>
        <v>23</v>
      </c>
      <c r="I7532" s="1110"/>
      <c r="J7532" s="1110"/>
      <c r="K7532" s="1120"/>
      <c r="L7532" s="1120"/>
      <c r="M7532" s="1120"/>
      <c r="N7532" s="1120"/>
      <c r="O7532" s="1120"/>
      <c r="P7532" s="1110"/>
      <c r="Q7532" s="1110"/>
      <c r="R7532" s="1110">
        <v>0.1</v>
      </c>
      <c r="S7532" s="1120"/>
      <c r="T7532" s="1120"/>
      <c r="U7532" s="1120"/>
      <c r="V7532" s="1120"/>
      <c r="W7532" s="1120"/>
      <c r="X7532" s="1120"/>
      <c r="Y7532" s="1120"/>
      <c r="Z7532" s="1120"/>
      <c r="AA7532" s="1120"/>
      <c r="AB7532" s="1120"/>
      <c r="AC7532" s="1120"/>
      <c r="AD7532" s="1120"/>
      <c r="AE7532" s="1120"/>
      <c r="AF7532" s="1120"/>
      <c r="AG7532" s="1120"/>
      <c r="AH7532" s="1120"/>
      <c r="AI7532" s="1120"/>
      <c r="AJ7532" s="1120"/>
      <c r="AK7532" s="1120"/>
      <c r="AL7532" s="1120"/>
      <c r="AM7532" s="1120"/>
      <c r="AN7532" s="1120"/>
      <c r="AO7532" s="1120"/>
      <c r="AP7532" s="1120"/>
      <c r="AQ7532" s="1120"/>
      <c r="AR7532" s="1120"/>
      <c r="AS7532" s="1120"/>
      <c r="AT7532" s="1120"/>
    </row>
    <row r="7533" spans="1:46" ht="13.5" customHeight="1" x14ac:dyDescent="0.2">
      <c r="A7533" s="1167"/>
      <c r="B7533" s="905"/>
      <c r="D7533" s="905"/>
      <c r="H7533" s="1167"/>
      <c r="L7533" s="1110"/>
      <c r="M7533" s="1110"/>
      <c r="Q7533" s="1110"/>
      <c r="R7533" s="1110"/>
    </row>
    <row r="7534" spans="1:46" s="1100" customFormat="1" ht="13.5" customHeight="1" x14ac:dyDescent="0.2">
      <c r="A7534" s="1120"/>
      <c r="C7534" s="1120"/>
      <c r="D7534" s="906" t="s">
        <v>194</v>
      </c>
      <c r="F7534" s="1120" t="s">
        <v>93</v>
      </c>
      <c r="G7534" s="2217">
        <v>40</v>
      </c>
      <c r="H7534" s="1120"/>
      <c r="I7534" s="1120"/>
      <c r="J7534" s="1120"/>
      <c r="K7534" s="1130"/>
      <c r="L7534" s="1120"/>
      <c r="M7534" s="1120"/>
      <c r="N7534" s="1130"/>
      <c r="O7534" s="1130"/>
      <c r="P7534" s="1130"/>
      <c r="Q7534" s="1120"/>
      <c r="R7534" s="1120"/>
      <c r="S7534" s="1120"/>
      <c r="T7534" s="1120"/>
      <c r="U7534" s="1120"/>
      <c r="V7534" s="1120"/>
      <c r="W7534" s="1120"/>
      <c r="X7534" s="1120"/>
      <c r="Y7534" s="1120"/>
      <c r="Z7534" s="1120"/>
      <c r="AA7534" s="1120"/>
      <c r="AB7534" s="1120"/>
      <c r="AC7534" s="1120"/>
      <c r="AD7534" s="1120"/>
      <c r="AE7534" s="1120"/>
      <c r="AF7534" s="1120"/>
      <c r="AG7534" s="1120"/>
      <c r="AH7534" s="1120"/>
      <c r="AI7534" s="1120"/>
      <c r="AJ7534" s="1120"/>
      <c r="AK7534" s="1120"/>
      <c r="AL7534" s="1120"/>
      <c r="AM7534" s="1120"/>
      <c r="AN7534" s="1120"/>
      <c r="AO7534" s="1120"/>
      <c r="AP7534" s="1120"/>
      <c r="AQ7534" s="1120"/>
      <c r="AR7534" s="1120"/>
      <c r="AS7534" s="1120"/>
      <c r="AT7534" s="1120"/>
    </row>
    <row r="7535" spans="1:46" s="1100" customFormat="1" ht="13.5" customHeight="1" x14ac:dyDescent="0.2">
      <c r="A7535" s="1120"/>
      <c r="C7535" s="1120"/>
      <c r="D7535" s="906"/>
      <c r="F7535" s="1120"/>
      <c r="G7535" s="2217"/>
      <c r="H7535" s="1120"/>
      <c r="I7535" s="1120"/>
      <c r="J7535" s="1120"/>
      <c r="K7535" s="1130"/>
      <c r="L7535" s="1120"/>
      <c r="M7535" s="1120"/>
      <c r="N7535" s="1130"/>
      <c r="O7535" s="1130"/>
      <c r="P7535" s="1130"/>
      <c r="Q7535" s="1120"/>
      <c r="R7535" s="1120"/>
      <c r="S7535" s="1120"/>
      <c r="T7535" s="1120"/>
      <c r="U7535" s="1120"/>
      <c r="V7535" s="1120"/>
      <c r="W7535" s="1120"/>
      <c r="X7535" s="1120"/>
      <c r="Y7535" s="1120"/>
      <c r="Z7535" s="1120"/>
      <c r="AA7535" s="1120"/>
      <c r="AB7535" s="1120"/>
      <c r="AC7535" s="1120"/>
      <c r="AD7535" s="1120"/>
      <c r="AE7535" s="1120"/>
      <c r="AF7535" s="1120"/>
      <c r="AG7535" s="1120"/>
      <c r="AH7535" s="1120"/>
      <c r="AI7535" s="1120"/>
      <c r="AJ7535" s="1120"/>
      <c r="AK7535" s="1120"/>
      <c r="AL7535" s="1120"/>
      <c r="AM7535" s="1120"/>
      <c r="AN7535" s="1120"/>
      <c r="AO7535" s="1120"/>
      <c r="AP7535" s="1120"/>
      <c r="AQ7535" s="1120"/>
      <c r="AR7535" s="1120"/>
      <c r="AS7535" s="1120"/>
      <c r="AT7535" s="1120"/>
    </row>
    <row r="7536" spans="1:46" s="1100" customFormat="1" ht="13.5" customHeight="1" x14ac:dyDescent="0.2">
      <c r="A7536" s="1120"/>
      <c r="C7536" s="1120"/>
      <c r="D7536" s="906"/>
      <c r="F7536" s="1120"/>
      <c r="G7536" s="2217"/>
      <c r="H7536" s="2217">
        <v>0</v>
      </c>
      <c r="I7536" s="1120"/>
      <c r="J7536" s="1120"/>
      <c r="K7536" s="1130"/>
      <c r="L7536" s="1120"/>
      <c r="M7536" s="1120"/>
      <c r="N7536" s="1130"/>
      <c r="O7536" s="1130"/>
      <c r="P7536" s="1130"/>
      <c r="Q7536" s="1120"/>
      <c r="R7536" s="1120">
        <f>R7359+R7384+R7409+R7434+R7459+R7484+R7509</f>
        <v>1</v>
      </c>
      <c r="S7536" s="1120"/>
      <c r="T7536" s="1120"/>
      <c r="U7536" s="1120"/>
      <c r="V7536" s="1120"/>
      <c r="W7536" s="1120"/>
      <c r="X7536" s="1120"/>
      <c r="Y7536" s="1120"/>
      <c r="Z7536" s="1120"/>
      <c r="AA7536" s="1120"/>
      <c r="AB7536" s="1120"/>
      <c r="AC7536" s="1120"/>
      <c r="AD7536" s="1120"/>
      <c r="AE7536" s="1120"/>
      <c r="AF7536" s="1120"/>
      <c r="AG7536" s="1120"/>
      <c r="AH7536" s="1120"/>
      <c r="AI7536" s="1120"/>
      <c r="AJ7536" s="1120"/>
      <c r="AK7536" s="1120"/>
      <c r="AL7536" s="1120"/>
      <c r="AM7536" s="1120"/>
      <c r="AN7536" s="1120"/>
      <c r="AO7536" s="1120"/>
      <c r="AP7536" s="1120"/>
      <c r="AQ7536" s="1120"/>
      <c r="AR7536" s="1120"/>
      <c r="AS7536" s="1120"/>
      <c r="AT7536" s="1120"/>
    </row>
    <row r="7537" spans="1:46" s="1100" customFormat="1" ht="13.5" customHeight="1" x14ac:dyDescent="0.2">
      <c r="A7537" s="1120"/>
      <c r="C7537" s="1120"/>
      <c r="D7537" s="906"/>
      <c r="F7537" s="1120"/>
      <c r="G7537" s="2217"/>
      <c r="H7537" s="2217">
        <f>H7536+1</f>
        <v>1</v>
      </c>
      <c r="I7537" s="1120"/>
      <c r="J7537" s="1120"/>
      <c r="K7537" s="1130"/>
      <c r="L7537" s="1120"/>
      <c r="M7537" s="1120"/>
      <c r="N7537" s="1130"/>
      <c r="O7537" s="1130"/>
      <c r="P7537" s="1130"/>
      <c r="Q7537" s="1120"/>
      <c r="R7537" s="1120">
        <f t="shared" ref="R7537:R7558" si="4113">R7360+R7385+R7410+R7435+R7460+R7485+R7510</f>
        <v>1.08</v>
      </c>
      <c r="S7537" s="1120"/>
      <c r="T7537" s="1120"/>
      <c r="U7537" s="1120"/>
      <c r="V7537" s="1120"/>
      <c r="W7537" s="1120"/>
      <c r="X7537" s="1120"/>
      <c r="Y7537" s="1120"/>
      <c r="Z7537" s="1120"/>
      <c r="AA7537" s="1120"/>
      <c r="AB7537" s="1120"/>
      <c r="AC7537" s="1120"/>
      <c r="AD7537" s="1120"/>
      <c r="AE7537" s="1120"/>
      <c r="AF7537" s="1120"/>
      <c r="AG7537" s="1120"/>
      <c r="AH7537" s="1120"/>
      <c r="AI7537" s="1120"/>
      <c r="AJ7537" s="1120"/>
      <c r="AK7537" s="1120"/>
      <c r="AL7537" s="1120"/>
      <c r="AM7537" s="1120"/>
      <c r="AN7537" s="1120"/>
      <c r="AO7537" s="1120"/>
      <c r="AP7537" s="1120"/>
      <c r="AQ7537" s="1120"/>
      <c r="AR7537" s="1120"/>
      <c r="AS7537" s="1120"/>
      <c r="AT7537" s="1120"/>
    </row>
    <row r="7538" spans="1:46" s="1100" customFormat="1" ht="13.5" customHeight="1" x14ac:dyDescent="0.2">
      <c r="A7538" s="1120"/>
      <c r="C7538" s="1120"/>
      <c r="D7538" s="906"/>
      <c r="F7538" s="1120"/>
      <c r="G7538" s="2217"/>
      <c r="H7538" s="2217">
        <f t="shared" ref="H7538:H7559" si="4114">H7537+1</f>
        <v>2</v>
      </c>
      <c r="I7538" s="1120"/>
      <c r="J7538" s="1120"/>
      <c r="K7538" s="1130"/>
      <c r="L7538" s="1120"/>
      <c r="M7538" s="1120"/>
      <c r="N7538" s="1130"/>
      <c r="O7538" s="1130"/>
      <c r="P7538" s="1130"/>
      <c r="Q7538" s="1120"/>
      <c r="R7538" s="1120">
        <f t="shared" si="4113"/>
        <v>1.1599999999999999</v>
      </c>
      <c r="S7538" s="1120"/>
      <c r="T7538" s="1120"/>
      <c r="U7538" s="1120"/>
      <c r="V7538" s="1120"/>
      <c r="W7538" s="1120"/>
      <c r="X7538" s="1120"/>
      <c r="Y7538" s="1120"/>
      <c r="Z7538" s="1120"/>
      <c r="AA7538" s="1120"/>
      <c r="AB7538" s="1120"/>
      <c r="AC7538" s="1120"/>
      <c r="AD7538" s="1120"/>
      <c r="AE7538" s="1120"/>
      <c r="AF7538" s="1120"/>
      <c r="AG7538" s="1120"/>
      <c r="AH7538" s="1120"/>
      <c r="AI7538" s="1120"/>
      <c r="AJ7538" s="1120"/>
      <c r="AK7538" s="1120"/>
      <c r="AL7538" s="1120"/>
      <c r="AM7538" s="1120"/>
      <c r="AN7538" s="1120"/>
      <c r="AO7538" s="1120"/>
      <c r="AP7538" s="1120"/>
      <c r="AQ7538" s="1120"/>
      <c r="AR7538" s="1120"/>
      <c r="AS7538" s="1120"/>
      <c r="AT7538" s="1120"/>
    </row>
    <row r="7539" spans="1:46" s="1100" customFormat="1" ht="13.5" customHeight="1" x14ac:dyDescent="0.2">
      <c r="A7539" s="1120"/>
      <c r="C7539" s="1120"/>
      <c r="D7539" s="906"/>
      <c r="F7539" s="1120"/>
      <c r="G7539" s="2217"/>
      <c r="H7539" s="2217">
        <f t="shared" si="4114"/>
        <v>3</v>
      </c>
      <c r="I7539" s="1120"/>
      <c r="J7539" s="1120"/>
      <c r="K7539" s="1130"/>
      <c r="L7539" s="1120"/>
      <c r="M7539" s="1120"/>
      <c r="N7539" s="1130"/>
      <c r="O7539" s="1130"/>
      <c r="P7539" s="1130"/>
      <c r="Q7539" s="1120"/>
      <c r="R7539" s="1120">
        <f t="shared" si="4113"/>
        <v>1.2</v>
      </c>
      <c r="S7539" s="1120"/>
      <c r="T7539" s="1120"/>
      <c r="U7539" s="1120"/>
      <c r="V7539" s="1120"/>
      <c r="W7539" s="1120"/>
      <c r="X7539" s="1120"/>
      <c r="Y7539" s="1120"/>
      <c r="Z7539" s="1120"/>
      <c r="AA7539" s="1120"/>
      <c r="AB7539" s="1120"/>
      <c r="AC7539" s="1120"/>
      <c r="AD7539" s="1120"/>
      <c r="AE7539" s="1120"/>
      <c r="AF7539" s="1120"/>
      <c r="AG7539" s="1120"/>
      <c r="AH7539" s="1120"/>
      <c r="AI7539" s="1120"/>
      <c r="AJ7539" s="1120"/>
      <c r="AK7539" s="1120"/>
      <c r="AL7539" s="1120"/>
      <c r="AM7539" s="1120"/>
      <c r="AN7539" s="1120"/>
      <c r="AO7539" s="1120"/>
      <c r="AP7539" s="1120"/>
      <c r="AQ7539" s="1120"/>
      <c r="AR7539" s="1120"/>
      <c r="AS7539" s="1120"/>
      <c r="AT7539" s="1120"/>
    </row>
    <row r="7540" spans="1:46" s="1100" customFormat="1" ht="13.5" customHeight="1" x14ac:dyDescent="0.2">
      <c r="A7540" s="1120"/>
      <c r="C7540" s="1120"/>
      <c r="D7540" s="906"/>
      <c r="F7540" s="1120"/>
      <c r="G7540" s="2217"/>
      <c r="H7540" s="2217">
        <f t="shared" si="4114"/>
        <v>4</v>
      </c>
      <c r="I7540" s="1120"/>
      <c r="J7540" s="1120"/>
      <c r="K7540" s="1130"/>
      <c r="L7540" s="1120"/>
      <c r="M7540" s="1120"/>
      <c r="N7540" s="1130"/>
      <c r="O7540" s="1130"/>
      <c r="P7540" s="1130"/>
      <c r="Q7540" s="1120"/>
      <c r="R7540" s="1120">
        <f t="shared" si="4113"/>
        <v>1.25</v>
      </c>
      <c r="S7540" s="1120"/>
      <c r="T7540" s="1120"/>
      <c r="U7540" s="1120"/>
      <c r="V7540" s="1120"/>
      <c r="W7540" s="1120"/>
      <c r="X7540" s="1120"/>
      <c r="Y7540" s="1120"/>
      <c r="Z7540" s="1120"/>
      <c r="AA7540" s="1120"/>
      <c r="AB7540" s="1120"/>
      <c r="AC7540" s="1120"/>
      <c r="AD7540" s="1120"/>
      <c r="AE7540" s="1120"/>
      <c r="AF7540" s="1120"/>
      <c r="AG7540" s="1120"/>
      <c r="AH7540" s="1120"/>
      <c r="AI7540" s="1120"/>
      <c r="AJ7540" s="1120"/>
      <c r="AK7540" s="1120"/>
      <c r="AL7540" s="1120"/>
      <c r="AM7540" s="1120"/>
      <c r="AN7540" s="1120"/>
      <c r="AO7540" s="1120"/>
      <c r="AP7540" s="1120"/>
      <c r="AQ7540" s="1120"/>
      <c r="AR7540" s="1120"/>
      <c r="AS7540" s="1120"/>
      <c r="AT7540" s="1120"/>
    </row>
    <row r="7541" spans="1:46" s="1100" customFormat="1" ht="13.5" customHeight="1" x14ac:dyDescent="0.2">
      <c r="A7541" s="1120"/>
      <c r="C7541" s="1120"/>
      <c r="D7541" s="906"/>
      <c r="F7541" s="1120"/>
      <c r="G7541" s="2217"/>
      <c r="H7541" s="2217">
        <f t="shared" si="4114"/>
        <v>5</v>
      </c>
      <c r="I7541" s="1120"/>
      <c r="J7541" s="1120"/>
      <c r="K7541" s="1130"/>
      <c r="L7541" s="1120"/>
      <c r="M7541" s="1120"/>
      <c r="N7541" s="1130"/>
      <c r="O7541" s="1130"/>
      <c r="P7541" s="1130"/>
      <c r="Q7541" s="1120"/>
      <c r="R7541" s="1120">
        <f t="shared" si="4113"/>
        <v>1.29</v>
      </c>
      <c r="S7541" s="1120"/>
      <c r="T7541" s="1120"/>
      <c r="U7541" s="1120"/>
      <c r="V7541" s="1120"/>
      <c r="W7541" s="1120"/>
      <c r="X7541" s="1120"/>
      <c r="Y7541" s="1120"/>
      <c r="Z7541" s="1120"/>
      <c r="AA7541" s="1120"/>
      <c r="AB7541" s="1120"/>
      <c r="AC7541" s="1120"/>
      <c r="AD7541" s="1120"/>
      <c r="AE7541" s="1120"/>
      <c r="AF7541" s="1120"/>
      <c r="AG7541" s="1120"/>
      <c r="AH7541" s="1120"/>
      <c r="AI7541" s="1120"/>
      <c r="AJ7541" s="1120"/>
      <c r="AK7541" s="1120"/>
      <c r="AL7541" s="1120"/>
      <c r="AM7541" s="1120"/>
      <c r="AN7541" s="1120"/>
      <c r="AO7541" s="1120"/>
      <c r="AP7541" s="1120"/>
      <c r="AQ7541" s="1120"/>
      <c r="AR7541" s="1120"/>
      <c r="AS7541" s="1120"/>
      <c r="AT7541" s="1120"/>
    </row>
    <row r="7542" spans="1:46" s="1100" customFormat="1" ht="13.5" customHeight="1" x14ac:dyDescent="0.2">
      <c r="A7542" s="1120"/>
      <c r="C7542" s="1120"/>
      <c r="D7542" s="906"/>
      <c r="F7542" s="1120"/>
      <c r="G7542" s="2217"/>
      <c r="H7542" s="2217">
        <f t="shared" si="4114"/>
        <v>6</v>
      </c>
      <c r="I7542" s="1120"/>
      <c r="J7542" s="1120"/>
      <c r="K7542" s="1130"/>
      <c r="L7542" s="1120"/>
      <c r="M7542" s="1120"/>
      <c r="N7542" s="1130"/>
      <c r="O7542" s="1130"/>
      <c r="P7542" s="1130"/>
      <c r="Q7542" s="1120"/>
      <c r="R7542" s="1120">
        <f t="shared" si="4113"/>
        <v>1.23</v>
      </c>
      <c r="S7542" s="1120"/>
      <c r="T7542" s="1120"/>
      <c r="U7542" s="1120"/>
      <c r="V7542" s="1120"/>
      <c r="W7542" s="1120"/>
      <c r="X7542" s="1120"/>
      <c r="Y7542" s="1120"/>
      <c r="Z7542" s="1120"/>
      <c r="AA7542" s="1120"/>
      <c r="AB7542" s="1120"/>
      <c r="AC7542" s="1120"/>
      <c r="AD7542" s="1120"/>
      <c r="AE7542" s="1120"/>
      <c r="AF7542" s="1120"/>
      <c r="AG7542" s="1120"/>
      <c r="AH7542" s="1120"/>
      <c r="AI7542" s="1120"/>
      <c r="AJ7542" s="1120"/>
      <c r="AK7542" s="1120"/>
      <c r="AL7542" s="1120"/>
      <c r="AM7542" s="1120"/>
      <c r="AN7542" s="1120"/>
      <c r="AO7542" s="1120"/>
      <c r="AP7542" s="1120"/>
      <c r="AQ7542" s="1120"/>
      <c r="AR7542" s="1120"/>
      <c r="AS7542" s="1120"/>
      <c r="AT7542" s="1120"/>
    </row>
    <row r="7543" spans="1:46" s="1100" customFormat="1" ht="13.5" customHeight="1" x14ac:dyDescent="0.2">
      <c r="A7543" s="1120"/>
      <c r="C7543" s="1120"/>
      <c r="D7543" s="906"/>
      <c r="F7543" s="1120"/>
      <c r="G7543" s="2217"/>
      <c r="H7543" s="2217">
        <f t="shared" si="4114"/>
        <v>7</v>
      </c>
      <c r="I7543" s="1120"/>
      <c r="J7543" s="1120"/>
      <c r="K7543" s="1130"/>
      <c r="L7543" s="1120"/>
      <c r="M7543" s="1120"/>
      <c r="N7543" s="1130"/>
      <c r="O7543" s="1130"/>
      <c r="P7543" s="1130"/>
      <c r="Q7543" s="1120"/>
      <c r="R7543" s="1120">
        <f t="shared" si="4113"/>
        <v>1.2</v>
      </c>
      <c r="S7543" s="1120"/>
      <c r="T7543" s="1120"/>
      <c r="U7543" s="1120"/>
      <c r="V7543" s="1120"/>
      <c r="W7543" s="1120"/>
      <c r="X7543" s="1120"/>
      <c r="Y7543" s="1120"/>
      <c r="Z7543" s="1120"/>
      <c r="AA7543" s="1120"/>
      <c r="AB7543" s="1120"/>
      <c r="AC7543" s="1120"/>
      <c r="AD7543" s="1120"/>
      <c r="AE7543" s="1120"/>
      <c r="AF7543" s="1120"/>
      <c r="AG7543" s="1120"/>
      <c r="AH7543" s="1120"/>
      <c r="AI7543" s="1120"/>
      <c r="AJ7543" s="1120"/>
      <c r="AK7543" s="1120"/>
      <c r="AL7543" s="1120"/>
      <c r="AM7543" s="1120"/>
      <c r="AN7543" s="1120"/>
      <c r="AO7543" s="1120"/>
      <c r="AP7543" s="1120"/>
      <c r="AQ7543" s="1120"/>
      <c r="AR7543" s="1120"/>
      <c r="AS7543" s="1120"/>
      <c r="AT7543" s="1120"/>
    </row>
    <row r="7544" spans="1:46" s="1100" customFormat="1" ht="13.5" customHeight="1" x14ac:dyDescent="0.2">
      <c r="A7544" s="1120"/>
      <c r="C7544" s="1120"/>
      <c r="D7544" s="906"/>
      <c r="F7544" s="1120"/>
      <c r="G7544" s="2217"/>
      <c r="H7544" s="2217">
        <f t="shared" si="4114"/>
        <v>8</v>
      </c>
      <c r="I7544" s="1120"/>
      <c r="J7544" s="1120"/>
      <c r="K7544" s="1130"/>
      <c r="L7544" s="1120"/>
      <c r="M7544" s="1120"/>
      <c r="N7544" s="1130"/>
      <c r="O7544" s="1130"/>
      <c r="P7544" s="1130"/>
      <c r="Q7544" s="1120"/>
      <c r="R7544" s="1120">
        <f t="shared" si="4113"/>
        <v>1.03</v>
      </c>
      <c r="S7544" s="1120"/>
      <c r="T7544" s="1120"/>
      <c r="U7544" s="1120"/>
      <c r="V7544" s="1120"/>
      <c r="W7544" s="1120"/>
      <c r="X7544" s="1120"/>
      <c r="Y7544" s="1120"/>
      <c r="Z7544" s="1120"/>
      <c r="AA7544" s="1120"/>
      <c r="AB7544" s="1120"/>
      <c r="AC7544" s="1120"/>
      <c r="AD7544" s="1120"/>
      <c r="AE7544" s="1120"/>
      <c r="AF7544" s="1120"/>
      <c r="AG7544" s="1120"/>
      <c r="AH7544" s="1120"/>
      <c r="AI7544" s="1120"/>
      <c r="AJ7544" s="1120"/>
      <c r="AK7544" s="1120"/>
      <c r="AL7544" s="1120"/>
      <c r="AM7544" s="1120"/>
      <c r="AN7544" s="1120"/>
      <c r="AO7544" s="1120"/>
      <c r="AP7544" s="1120"/>
      <c r="AQ7544" s="1120"/>
      <c r="AR7544" s="1120"/>
      <c r="AS7544" s="1120"/>
      <c r="AT7544" s="1120"/>
    </row>
    <row r="7545" spans="1:46" s="1100" customFormat="1" ht="13.5" customHeight="1" x14ac:dyDescent="0.2">
      <c r="A7545" s="1120"/>
      <c r="C7545" s="1120"/>
      <c r="D7545" s="906"/>
      <c r="F7545" s="1120"/>
      <c r="G7545" s="2217"/>
      <c r="H7545" s="2217">
        <f t="shared" si="4114"/>
        <v>9</v>
      </c>
      <c r="I7545" s="1120"/>
      <c r="J7545" s="1120"/>
      <c r="K7545" s="1130"/>
      <c r="L7545" s="1120"/>
      <c r="M7545" s="1120"/>
      <c r="N7545" s="1130"/>
      <c r="O7545" s="1130"/>
      <c r="P7545" s="1130"/>
      <c r="Q7545" s="1120"/>
      <c r="R7545" s="1120">
        <f t="shared" si="4113"/>
        <v>1.42</v>
      </c>
      <c r="S7545" s="1120"/>
      <c r="T7545" s="1120"/>
      <c r="U7545" s="1120"/>
      <c r="V7545" s="1120"/>
      <c r="W7545" s="1120"/>
      <c r="X7545" s="1120"/>
      <c r="Y7545" s="1120"/>
      <c r="Z7545" s="1120"/>
      <c r="AA7545" s="1120"/>
      <c r="AB7545" s="1120"/>
      <c r="AC7545" s="1120"/>
      <c r="AD7545" s="1120"/>
      <c r="AE7545" s="1120"/>
      <c r="AF7545" s="1120"/>
      <c r="AG7545" s="1120"/>
      <c r="AH7545" s="1120"/>
      <c r="AI7545" s="1120"/>
      <c r="AJ7545" s="1120"/>
      <c r="AK7545" s="1120"/>
      <c r="AL7545" s="1120"/>
      <c r="AM7545" s="1120"/>
      <c r="AN7545" s="1120"/>
      <c r="AO7545" s="1120"/>
      <c r="AP7545" s="1120"/>
      <c r="AQ7545" s="1120"/>
      <c r="AR7545" s="1120"/>
      <c r="AS7545" s="1120"/>
      <c r="AT7545" s="1120"/>
    </row>
    <row r="7546" spans="1:46" s="1100" customFormat="1" ht="13.5" customHeight="1" x14ac:dyDescent="0.2">
      <c r="A7546" s="1120"/>
      <c r="C7546" s="1120"/>
      <c r="D7546" s="906"/>
      <c r="F7546" s="1120"/>
      <c r="G7546" s="2217"/>
      <c r="H7546" s="2217">
        <f t="shared" si="4114"/>
        <v>10</v>
      </c>
      <c r="I7546" s="1120"/>
      <c r="J7546" s="1120"/>
      <c r="K7546" s="1130"/>
      <c r="L7546" s="1120"/>
      <c r="M7546" s="1120"/>
      <c r="N7546" s="1130"/>
      <c r="O7546" s="1130"/>
      <c r="P7546" s="1130"/>
      <c r="Q7546" s="1120"/>
      <c r="R7546" s="1120">
        <f t="shared" si="4113"/>
        <v>1.68</v>
      </c>
      <c r="S7546" s="1120"/>
      <c r="T7546" s="1120"/>
      <c r="U7546" s="1120"/>
      <c r="V7546" s="1120"/>
      <c r="W7546" s="1120"/>
      <c r="X7546" s="1120"/>
      <c r="Y7546" s="1120"/>
      <c r="Z7546" s="1120"/>
      <c r="AA7546" s="1120"/>
      <c r="AB7546" s="1120"/>
      <c r="AC7546" s="1120"/>
      <c r="AD7546" s="1120"/>
      <c r="AE7546" s="1120"/>
      <c r="AF7546" s="1120"/>
      <c r="AG7546" s="1120"/>
      <c r="AH7546" s="1120"/>
      <c r="AI7546" s="1120"/>
      <c r="AJ7546" s="1120"/>
      <c r="AK7546" s="1120"/>
      <c r="AL7546" s="1120"/>
      <c r="AM7546" s="1120"/>
      <c r="AN7546" s="1120"/>
      <c r="AO7546" s="1120"/>
      <c r="AP7546" s="1120"/>
      <c r="AQ7546" s="1120"/>
      <c r="AR7546" s="1120"/>
      <c r="AS7546" s="1120"/>
      <c r="AT7546" s="1120"/>
    </row>
    <row r="7547" spans="1:46" s="1100" customFormat="1" ht="13.5" customHeight="1" x14ac:dyDescent="0.2">
      <c r="A7547" s="1120"/>
      <c r="C7547" s="1120"/>
      <c r="D7547" s="906"/>
      <c r="F7547" s="1120"/>
      <c r="G7547" s="2217"/>
      <c r="H7547" s="2217">
        <f t="shared" si="4114"/>
        <v>11</v>
      </c>
      <c r="I7547" s="1120"/>
      <c r="J7547" s="1120"/>
      <c r="K7547" s="1130"/>
      <c r="L7547" s="1120"/>
      <c r="M7547" s="1120"/>
      <c r="N7547" s="1130"/>
      <c r="O7547" s="1130"/>
      <c r="P7547" s="1130"/>
      <c r="Q7547" s="1120"/>
      <c r="R7547" s="1120">
        <f t="shared" si="4113"/>
        <v>1.49</v>
      </c>
      <c r="S7547" s="1120"/>
      <c r="T7547" s="1120"/>
      <c r="U7547" s="1120"/>
      <c r="V7547" s="1120"/>
      <c r="W7547" s="1120"/>
      <c r="X7547" s="1120"/>
      <c r="Y7547" s="1120"/>
      <c r="Z7547" s="1120"/>
      <c r="AA7547" s="1120"/>
      <c r="AB7547" s="1120"/>
      <c r="AC7547" s="1120"/>
      <c r="AD7547" s="1120"/>
      <c r="AE7547" s="1120"/>
      <c r="AF7547" s="1120"/>
      <c r="AG7547" s="1120"/>
      <c r="AH7547" s="1120"/>
      <c r="AI7547" s="1120"/>
      <c r="AJ7547" s="1120"/>
      <c r="AK7547" s="1120"/>
      <c r="AL7547" s="1120"/>
      <c r="AM7547" s="1120"/>
      <c r="AN7547" s="1120"/>
      <c r="AO7547" s="1120"/>
      <c r="AP7547" s="1120"/>
      <c r="AQ7547" s="1120"/>
      <c r="AR7547" s="1120"/>
      <c r="AS7547" s="1120"/>
      <c r="AT7547" s="1120"/>
    </row>
    <row r="7548" spans="1:46" s="1100" customFormat="1" ht="13.5" customHeight="1" x14ac:dyDescent="0.2">
      <c r="A7548" s="1120"/>
      <c r="C7548" s="1120"/>
      <c r="D7548" s="906"/>
      <c r="F7548" s="1120"/>
      <c r="G7548" s="2217"/>
      <c r="H7548" s="2217">
        <f t="shared" si="4114"/>
        <v>12</v>
      </c>
      <c r="I7548" s="1120"/>
      <c r="J7548" s="1120"/>
      <c r="K7548" s="1130"/>
      <c r="L7548" s="1120"/>
      <c r="M7548" s="1120"/>
      <c r="N7548" s="1130"/>
      <c r="O7548" s="1130"/>
      <c r="P7548" s="1130"/>
      <c r="Q7548" s="1120"/>
      <c r="R7548" s="1120">
        <f t="shared" si="4113"/>
        <v>1.42</v>
      </c>
      <c r="S7548" s="1120"/>
      <c r="T7548" s="1120"/>
      <c r="U7548" s="1120"/>
      <c r="V7548" s="1120"/>
      <c r="W7548" s="1120"/>
      <c r="X7548" s="1120"/>
      <c r="Y7548" s="1120"/>
      <c r="Z7548" s="1120"/>
      <c r="AA7548" s="1120"/>
      <c r="AB7548" s="1120"/>
      <c r="AC7548" s="1120"/>
      <c r="AD7548" s="1120"/>
      <c r="AE7548" s="1120"/>
      <c r="AF7548" s="1120"/>
      <c r="AG7548" s="1120"/>
      <c r="AH7548" s="1120"/>
      <c r="AI7548" s="1120"/>
      <c r="AJ7548" s="1120"/>
      <c r="AK7548" s="1120"/>
      <c r="AL7548" s="1120"/>
      <c r="AM7548" s="1120"/>
      <c r="AN7548" s="1120"/>
      <c r="AO7548" s="1120"/>
      <c r="AP7548" s="1120"/>
      <c r="AQ7548" s="1120"/>
      <c r="AR7548" s="1120"/>
      <c r="AS7548" s="1120"/>
      <c r="AT7548" s="1120"/>
    </row>
    <row r="7549" spans="1:46" s="1100" customFormat="1" ht="13.5" customHeight="1" x14ac:dyDescent="0.2">
      <c r="A7549" s="1120"/>
      <c r="C7549" s="1120"/>
      <c r="D7549" s="906"/>
      <c r="F7549" s="1120"/>
      <c r="G7549" s="2217"/>
      <c r="H7549" s="2217">
        <f t="shared" si="4114"/>
        <v>13</v>
      </c>
      <c r="I7549" s="1120"/>
      <c r="J7549" s="1120"/>
      <c r="K7549" s="1130"/>
      <c r="L7549" s="1120"/>
      <c r="M7549" s="1120"/>
      <c r="N7549" s="1130"/>
      <c r="O7549" s="1130"/>
      <c r="P7549" s="1130"/>
      <c r="Q7549" s="1120"/>
      <c r="R7549" s="1120">
        <f t="shared" si="4113"/>
        <v>1.25</v>
      </c>
      <c r="S7549" s="1120"/>
      <c r="T7549" s="1120"/>
      <c r="U7549" s="1120"/>
      <c r="V7549" s="1120"/>
      <c r="W7549" s="1120"/>
      <c r="X7549" s="1120"/>
      <c r="Y7549" s="1120"/>
      <c r="Z7549" s="1120"/>
      <c r="AA7549" s="1120"/>
      <c r="AB7549" s="1120"/>
      <c r="AC7549" s="1120"/>
      <c r="AD7549" s="1120"/>
      <c r="AE7549" s="1120"/>
      <c r="AF7549" s="1120"/>
      <c r="AG7549" s="1120"/>
      <c r="AH7549" s="1120"/>
      <c r="AI7549" s="1120"/>
      <c r="AJ7549" s="1120"/>
      <c r="AK7549" s="1120"/>
      <c r="AL7549" s="1120"/>
      <c r="AM7549" s="1120"/>
      <c r="AN7549" s="1120"/>
      <c r="AO7549" s="1120"/>
      <c r="AP7549" s="1120"/>
      <c r="AQ7549" s="1120"/>
      <c r="AR7549" s="1120"/>
      <c r="AS7549" s="1120"/>
      <c r="AT7549" s="1120"/>
    </row>
    <row r="7550" spans="1:46" s="1100" customFormat="1" ht="13.5" customHeight="1" x14ac:dyDescent="0.2">
      <c r="A7550" s="1120"/>
      <c r="C7550" s="1120"/>
      <c r="D7550" s="906"/>
      <c r="F7550" s="1120"/>
      <c r="G7550" s="2217"/>
      <c r="H7550" s="2217">
        <f t="shared" si="4114"/>
        <v>14</v>
      </c>
      <c r="I7550" s="1120"/>
      <c r="J7550" s="1120"/>
      <c r="K7550" s="1130"/>
      <c r="L7550" s="1120"/>
      <c r="M7550" s="1120"/>
      <c r="N7550" s="1130"/>
      <c r="O7550" s="1130"/>
      <c r="P7550" s="1130"/>
      <c r="Q7550" s="1120"/>
      <c r="R7550" s="1120">
        <f t="shared" si="4113"/>
        <v>1.61</v>
      </c>
      <c r="S7550" s="1120"/>
      <c r="T7550" s="1120"/>
      <c r="U7550" s="1120"/>
      <c r="V7550" s="1120"/>
      <c r="W7550" s="1120"/>
      <c r="X7550" s="1120"/>
      <c r="Y7550" s="1120"/>
      <c r="Z7550" s="1120"/>
      <c r="AA7550" s="1120"/>
      <c r="AB7550" s="1120"/>
      <c r="AC7550" s="1120"/>
      <c r="AD7550" s="1120"/>
      <c r="AE7550" s="1120"/>
      <c r="AF7550" s="1120"/>
      <c r="AG7550" s="1120"/>
      <c r="AH7550" s="1120"/>
      <c r="AI7550" s="1120"/>
      <c r="AJ7550" s="1120"/>
      <c r="AK7550" s="1120"/>
      <c r="AL7550" s="1120"/>
      <c r="AM7550" s="1120"/>
      <c r="AN7550" s="1120"/>
      <c r="AO7550" s="1120"/>
      <c r="AP7550" s="1120"/>
      <c r="AQ7550" s="1120"/>
      <c r="AR7550" s="1120"/>
      <c r="AS7550" s="1120"/>
      <c r="AT7550" s="1120"/>
    </row>
    <row r="7551" spans="1:46" s="1100" customFormat="1" ht="13.5" customHeight="1" x14ac:dyDescent="0.2">
      <c r="A7551" s="1120"/>
      <c r="C7551" s="1120"/>
      <c r="D7551" s="906"/>
      <c r="F7551" s="1120"/>
      <c r="G7551" s="2217"/>
      <c r="H7551" s="2217">
        <f t="shared" si="4114"/>
        <v>15</v>
      </c>
      <c r="I7551" s="1120"/>
      <c r="J7551" s="1120"/>
      <c r="K7551" s="1130"/>
      <c r="L7551" s="1120"/>
      <c r="M7551" s="1120"/>
      <c r="N7551" s="1130"/>
      <c r="O7551" s="1130"/>
      <c r="P7551" s="1130"/>
      <c r="Q7551" s="1120"/>
      <c r="R7551" s="1120">
        <f t="shared" si="4113"/>
        <v>1.61</v>
      </c>
      <c r="S7551" s="1120"/>
      <c r="T7551" s="1120"/>
      <c r="U7551" s="1120"/>
      <c r="V7551" s="1120"/>
      <c r="W7551" s="1120"/>
      <c r="X7551" s="1120"/>
      <c r="Y7551" s="1120"/>
      <c r="Z7551" s="1120"/>
      <c r="AA7551" s="1120"/>
      <c r="AB7551" s="1120"/>
      <c r="AC7551" s="1120"/>
      <c r="AD7551" s="1120"/>
      <c r="AE7551" s="1120"/>
      <c r="AF7551" s="1120"/>
      <c r="AG7551" s="1120"/>
      <c r="AH7551" s="1120"/>
      <c r="AI7551" s="1120"/>
      <c r="AJ7551" s="1120"/>
      <c r="AK7551" s="1120"/>
      <c r="AL7551" s="1120"/>
      <c r="AM7551" s="1120"/>
      <c r="AN7551" s="1120"/>
      <c r="AO7551" s="1120"/>
      <c r="AP7551" s="1120"/>
      <c r="AQ7551" s="1120"/>
      <c r="AR7551" s="1120"/>
      <c r="AS7551" s="1120"/>
      <c r="AT7551" s="1120"/>
    </row>
    <row r="7552" spans="1:46" s="1100" customFormat="1" ht="13.5" customHeight="1" x14ac:dyDescent="0.2">
      <c r="A7552" s="1120"/>
      <c r="C7552" s="1120"/>
      <c r="D7552" s="906"/>
      <c r="F7552" s="1120"/>
      <c r="G7552" s="2217"/>
      <c r="H7552" s="2217">
        <f t="shared" si="4114"/>
        <v>16</v>
      </c>
      <c r="I7552" s="1120"/>
      <c r="J7552" s="1120"/>
      <c r="K7552" s="1130"/>
      <c r="L7552" s="1120"/>
      <c r="M7552" s="1120"/>
      <c r="N7552" s="1130"/>
      <c r="O7552" s="1130"/>
      <c r="P7552" s="1130"/>
      <c r="Q7552" s="1120"/>
      <c r="R7552" s="1120">
        <f t="shared" si="4113"/>
        <v>1.34</v>
      </c>
      <c r="S7552" s="1120"/>
      <c r="T7552" s="1120"/>
      <c r="U7552" s="1120"/>
      <c r="V7552" s="1120"/>
      <c r="W7552" s="1120"/>
      <c r="X7552" s="1120"/>
      <c r="Y7552" s="1120"/>
      <c r="Z7552" s="1120"/>
      <c r="AA7552" s="1120"/>
      <c r="AB7552" s="1120"/>
      <c r="AC7552" s="1120"/>
      <c r="AD7552" s="1120"/>
      <c r="AE7552" s="1120"/>
      <c r="AF7552" s="1120"/>
      <c r="AG7552" s="1120"/>
      <c r="AH7552" s="1120"/>
      <c r="AI7552" s="1120"/>
      <c r="AJ7552" s="1120"/>
      <c r="AK7552" s="1120"/>
      <c r="AL7552" s="1120"/>
      <c r="AM7552" s="1120"/>
      <c r="AN7552" s="1120"/>
      <c r="AO7552" s="1120"/>
      <c r="AP7552" s="1120"/>
      <c r="AQ7552" s="1120"/>
      <c r="AR7552" s="1120"/>
      <c r="AS7552" s="1120"/>
      <c r="AT7552" s="1120"/>
    </row>
    <row r="7553" spans="1:46" s="1100" customFormat="1" ht="13.5" customHeight="1" x14ac:dyDescent="0.2">
      <c r="A7553" s="1120"/>
      <c r="C7553" s="1120"/>
      <c r="D7553" s="906"/>
      <c r="F7553" s="1120"/>
      <c r="G7553" s="2217"/>
      <c r="H7553" s="2217">
        <f t="shared" si="4114"/>
        <v>17</v>
      </c>
      <c r="I7553" s="1120"/>
      <c r="J7553" s="1120"/>
      <c r="K7553" s="1130"/>
      <c r="L7553" s="1120"/>
      <c r="M7553" s="1120"/>
      <c r="N7553" s="1130"/>
      <c r="O7553" s="1130"/>
      <c r="P7553" s="1130"/>
      <c r="Q7553" s="1120"/>
      <c r="R7553" s="1120">
        <f t="shared" si="4113"/>
        <v>1.18</v>
      </c>
      <c r="S7553" s="1120"/>
      <c r="T7553" s="1120"/>
      <c r="U7553" s="1120"/>
      <c r="V7553" s="1120"/>
      <c r="W7553" s="1120"/>
      <c r="X7553" s="1120"/>
      <c r="Y7553" s="1120"/>
      <c r="Z7553" s="1120"/>
      <c r="AA7553" s="1120"/>
      <c r="AB7553" s="1120"/>
      <c r="AC7553" s="1120"/>
      <c r="AD7553" s="1120"/>
      <c r="AE7553" s="1120"/>
      <c r="AF7553" s="1120"/>
      <c r="AG7553" s="1120"/>
      <c r="AH7553" s="1120"/>
      <c r="AI7553" s="1120"/>
      <c r="AJ7553" s="1120"/>
      <c r="AK7553" s="1120"/>
      <c r="AL7553" s="1120"/>
      <c r="AM7553" s="1120"/>
      <c r="AN7553" s="1120"/>
      <c r="AO7553" s="1120"/>
      <c r="AP7553" s="1120"/>
      <c r="AQ7553" s="1120"/>
      <c r="AR7553" s="1120"/>
      <c r="AS7553" s="1120"/>
      <c r="AT7553" s="1120"/>
    </row>
    <row r="7554" spans="1:46" s="1100" customFormat="1" ht="13.5" customHeight="1" x14ac:dyDescent="0.2">
      <c r="A7554" s="1120"/>
      <c r="C7554" s="1120"/>
      <c r="D7554" s="906"/>
      <c r="F7554" s="1120"/>
      <c r="G7554" s="2217"/>
      <c r="H7554" s="2217">
        <f t="shared" si="4114"/>
        <v>18</v>
      </c>
      <c r="I7554" s="1120"/>
      <c r="J7554" s="1120"/>
      <c r="K7554" s="1130"/>
      <c r="L7554" s="1120"/>
      <c r="M7554" s="1120"/>
      <c r="N7554" s="1130"/>
      <c r="O7554" s="1130"/>
      <c r="P7554" s="1130"/>
      <c r="Q7554" s="1120"/>
      <c r="R7554" s="1120">
        <f t="shared" si="4113"/>
        <v>1.23</v>
      </c>
      <c r="S7554" s="1120"/>
      <c r="T7554" s="1120"/>
      <c r="U7554" s="1120"/>
      <c r="V7554" s="1120"/>
      <c r="W7554" s="1120"/>
      <c r="X7554" s="1120"/>
      <c r="Y7554" s="1120"/>
      <c r="Z7554" s="1120"/>
      <c r="AA7554" s="1120"/>
      <c r="AB7554" s="1120"/>
      <c r="AC7554" s="1120"/>
      <c r="AD7554" s="1120"/>
      <c r="AE7554" s="1120"/>
      <c r="AF7554" s="1120"/>
      <c r="AG7554" s="1120"/>
      <c r="AH7554" s="1120"/>
      <c r="AI7554" s="1120"/>
      <c r="AJ7554" s="1120"/>
      <c r="AK7554" s="1120"/>
      <c r="AL7554" s="1120"/>
      <c r="AM7554" s="1120"/>
      <c r="AN7554" s="1120"/>
      <c r="AO7554" s="1120"/>
      <c r="AP7554" s="1120"/>
      <c r="AQ7554" s="1120"/>
      <c r="AR7554" s="1120"/>
      <c r="AS7554" s="1120"/>
      <c r="AT7554" s="1120"/>
    </row>
    <row r="7555" spans="1:46" s="1100" customFormat="1" ht="13.5" customHeight="1" x14ac:dyDescent="0.2">
      <c r="A7555" s="1120"/>
      <c r="C7555" s="1120"/>
      <c r="D7555" s="906"/>
      <c r="F7555" s="1120"/>
      <c r="G7555" s="2217"/>
      <c r="H7555" s="2217">
        <f t="shared" si="4114"/>
        <v>19</v>
      </c>
      <c r="I7555" s="1120"/>
      <c r="J7555" s="1120"/>
      <c r="K7555" s="1130"/>
      <c r="L7555" s="1120"/>
      <c r="M7555" s="1120"/>
      <c r="N7555" s="1130"/>
      <c r="O7555" s="1130"/>
      <c r="P7555" s="1130"/>
      <c r="Q7555" s="1120"/>
      <c r="R7555" s="1120">
        <f t="shared" si="4113"/>
        <v>1.0900000000000001</v>
      </c>
      <c r="S7555" s="1120"/>
      <c r="T7555" s="1120"/>
      <c r="U7555" s="1120"/>
      <c r="V7555" s="1120"/>
      <c r="W7555" s="1120"/>
      <c r="X7555" s="1120"/>
      <c r="Y7555" s="1120"/>
      <c r="Z7555" s="1120"/>
      <c r="AA7555" s="1120"/>
      <c r="AB7555" s="1120"/>
      <c r="AC7555" s="1120"/>
      <c r="AD7555" s="1120"/>
      <c r="AE7555" s="1120"/>
      <c r="AF7555" s="1120"/>
      <c r="AG7555" s="1120"/>
      <c r="AH7555" s="1120"/>
      <c r="AI7555" s="1120"/>
      <c r="AJ7555" s="1120"/>
      <c r="AK7555" s="1120"/>
      <c r="AL7555" s="1120"/>
      <c r="AM7555" s="1120"/>
      <c r="AN7555" s="1120"/>
      <c r="AO7555" s="1120"/>
      <c r="AP7555" s="1120"/>
      <c r="AQ7555" s="1120"/>
      <c r="AR7555" s="1120"/>
      <c r="AS7555" s="1120"/>
      <c r="AT7555" s="1120"/>
    </row>
    <row r="7556" spans="1:46" s="1100" customFormat="1" ht="13.5" customHeight="1" x14ac:dyDescent="0.2">
      <c r="A7556" s="1120"/>
      <c r="C7556" s="1120"/>
      <c r="D7556" s="906"/>
      <c r="F7556" s="1120"/>
      <c r="G7556" s="2217"/>
      <c r="H7556" s="2217">
        <f t="shared" si="4114"/>
        <v>20</v>
      </c>
      <c r="I7556" s="1120"/>
      <c r="J7556" s="1120"/>
      <c r="K7556" s="1130"/>
      <c r="L7556" s="1120"/>
      <c r="M7556" s="1120"/>
      <c r="N7556" s="1130"/>
      <c r="O7556" s="1130"/>
      <c r="P7556" s="1130"/>
      <c r="Q7556" s="1120"/>
      <c r="R7556" s="1120">
        <f t="shared" si="4113"/>
        <v>0.83</v>
      </c>
      <c r="S7556" s="1120"/>
      <c r="T7556" s="1120"/>
      <c r="U7556" s="1120"/>
      <c r="V7556" s="1120"/>
      <c r="W7556" s="1120"/>
      <c r="X7556" s="1120"/>
      <c r="Y7556" s="1120"/>
      <c r="Z7556" s="1120"/>
      <c r="AA7556" s="1120"/>
      <c r="AB7556" s="1120"/>
      <c r="AC7556" s="1120"/>
      <c r="AD7556" s="1120"/>
      <c r="AE7556" s="1120"/>
      <c r="AF7556" s="1120"/>
      <c r="AG7556" s="1120"/>
      <c r="AH7556" s="1120"/>
      <c r="AI7556" s="1120"/>
      <c r="AJ7556" s="1120"/>
      <c r="AK7556" s="1120"/>
      <c r="AL7556" s="1120"/>
      <c r="AM7556" s="1120"/>
      <c r="AN7556" s="1120"/>
      <c r="AO7556" s="1120"/>
      <c r="AP7556" s="1120"/>
      <c r="AQ7556" s="1120"/>
      <c r="AR7556" s="1120"/>
      <c r="AS7556" s="1120"/>
      <c r="AT7556" s="1120"/>
    </row>
    <row r="7557" spans="1:46" s="1100" customFormat="1" ht="13.5" customHeight="1" x14ac:dyDescent="0.2">
      <c r="A7557" s="1120"/>
      <c r="C7557" s="1120"/>
      <c r="D7557" s="906"/>
      <c r="F7557" s="1120"/>
      <c r="G7557" s="2217"/>
      <c r="H7557" s="2217">
        <f t="shared" si="4114"/>
        <v>21</v>
      </c>
      <c r="I7557" s="1120"/>
      <c r="J7557" s="1120"/>
      <c r="K7557" s="1130"/>
      <c r="L7557" s="1120"/>
      <c r="M7557" s="1120"/>
      <c r="N7557" s="1130"/>
      <c r="O7557" s="1130"/>
      <c r="P7557" s="1130"/>
      <c r="Q7557" s="1120"/>
      <c r="R7557" s="1120">
        <f t="shared" si="4113"/>
        <v>0.73</v>
      </c>
      <c r="S7557" s="1120"/>
      <c r="T7557" s="1120"/>
      <c r="U7557" s="1120"/>
      <c r="V7557" s="1120"/>
      <c r="W7557" s="1120"/>
      <c r="X7557" s="1120"/>
      <c r="Y7557" s="1120"/>
      <c r="Z7557" s="1120"/>
      <c r="AA7557" s="1120"/>
      <c r="AB7557" s="1120"/>
      <c r="AC7557" s="1120"/>
      <c r="AD7557" s="1120"/>
      <c r="AE7557" s="1120"/>
      <c r="AF7557" s="1120"/>
      <c r="AG7557" s="1120"/>
      <c r="AH7557" s="1120"/>
      <c r="AI7557" s="1120"/>
      <c r="AJ7557" s="1120"/>
      <c r="AK7557" s="1120"/>
      <c r="AL7557" s="1120"/>
      <c r="AM7557" s="1120"/>
      <c r="AN7557" s="1120"/>
      <c r="AO7557" s="1120"/>
      <c r="AP7557" s="1120"/>
      <c r="AQ7557" s="1120"/>
      <c r="AR7557" s="1120"/>
      <c r="AS7557" s="1120"/>
      <c r="AT7557" s="1120"/>
    </row>
    <row r="7558" spans="1:46" s="1100" customFormat="1" ht="13.5" customHeight="1" x14ac:dyDescent="0.2">
      <c r="A7558" s="1120"/>
      <c r="C7558" s="1120"/>
      <c r="D7558" s="906"/>
      <c r="F7558" s="1120"/>
      <c r="G7558" s="2217"/>
      <c r="H7558" s="2217">
        <f t="shared" si="4114"/>
        <v>22</v>
      </c>
      <c r="I7558" s="1120"/>
      <c r="J7558" s="1120"/>
      <c r="K7558" s="1130"/>
      <c r="L7558" s="1120"/>
      <c r="M7558" s="1120"/>
      <c r="N7558" s="1130"/>
      <c r="O7558" s="1130"/>
      <c r="P7558" s="1130"/>
      <c r="Q7558" s="1120"/>
      <c r="R7558" s="1120">
        <f t="shared" si="4113"/>
        <v>0.79</v>
      </c>
      <c r="S7558" s="1120"/>
      <c r="T7558" s="1120"/>
      <c r="U7558" s="1120"/>
      <c r="V7558" s="1120"/>
      <c r="W7558" s="1120"/>
      <c r="X7558" s="1120"/>
      <c r="Y7558" s="1120"/>
      <c r="Z7558" s="1120"/>
      <c r="AA7558" s="1120"/>
      <c r="AB7558" s="1120"/>
      <c r="AC7558" s="1120"/>
      <c r="AD7558" s="1120"/>
      <c r="AE7558" s="1120"/>
      <c r="AF7558" s="1120"/>
      <c r="AG7558" s="1120"/>
      <c r="AH7558" s="1120"/>
      <c r="AI7558" s="1120"/>
      <c r="AJ7558" s="1120"/>
      <c r="AK7558" s="1120"/>
      <c r="AL7558" s="1120"/>
      <c r="AM7558" s="1120"/>
      <c r="AN7558" s="1120"/>
      <c r="AO7558" s="1120"/>
      <c r="AP7558" s="1120"/>
      <c r="AQ7558" s="1120"/>
      <c r="AR7558" s="1120"/>
      <c r="AS7558" s="1120"/>
      <c r="AT7558" s="1120"/>
    </row>
    <row r="7559" spans="1:46" s="1100" customFormat="1" ht="13.5" customHeight="1" x14ac:dyDescent="0.2">
      <c r="A7559" s="1120"/>
      <c r="C7559" s="1120"/>
      <c r="D7559" s="906"/>
      <c r="F7559" s="1120"/>
      <c r="G7559" s="2217"/>
      <c r="H7559" s="2217">
        <f t="shared" si="4114"/>
        <v>23</v>
      </c>
      <c r="I7559" s="1120"/>
      <c r="J7559" s="1120"/>
      <c r="K7559" s="1130"/>
      <c r="L7559" s="1120"/>
      <c r="M7559" s="1120"/>
      <c r="N7559" s="1130"/>
      <c r="O7559" s="1130"/>
      <c r="P7559" s="1130"/>
      <c r="Q7559" s="1120"/>
      <c r="R7559" s="1120">
        <f>R7382+R7407+R7432+R7457+R7482+R7507+R7532</f>
        <v>0.8</v>
      </c>
      <c r="S7559" s="1120"/>
      <c r="T7559" s="1120"/>
      <c r="U7559" s="1120"/>
      <c r="V7559" s="1120"/>
      <c r="W7559" s="1120"/>
      <c r="X7559" s="1120"/>
      <c r="Y7559" s="1120"/>
      <c r="Z7559" s="1120"/>
      <c r="AA7559" s="1120"/>
      <c r="AB7559" s="1120"/>
      <c r="AC7559" s="1120"/>
      <c r="AD7559" s="1120"/>
      <c r="AE7559" s="1120"/>
      <c r="AF7559" s="1120"/>
      <c r="AG7559" s="1120"/>
      <c r="AH7559" s="1120"/>
      <c r="AI7559" s="1120"/>
      <c r="AJ7559" s="1120"/>
      <c r="AK7559" s="1120"/>
      <c r="AL7559" s="1120"/>
      <c r="AM7559" s="1120"/>
      <c r="AN7559" s="1120"/>
      <c r="AO7559" s="1120"/>
      <c r="AP7559" s="1120"/>
      <c r="AQ7559" s="1120"/>
      <c r="AR7559" s="1120"/>
      <c r="AS7559" s="1120"/>
      <c r="AT7559" s="1120"/>
    </row>
    <row r="7560" spans="1:46" s="1100" customFormat="1" ht="13.5" customHeight="1" x14ac:dyDescent="0.2">
      <c r="A7560" s="1120"/>
      <c r="B7560" s="1079"/>
      <c r="C7560" s="1110"/>
      <c r="D7560" s="1123"/>
      <c r="E7560" s="1079"/>
      <c r="F7560" s="1120"/>
      <c r="G7560" s="1120"/>
      <c r="H7560" s="1167"/>
      <c r="I7560" s="1120"/>
      <c r="J7560" s="1120"/>
      <c r="K7560" s="1129"/>
      <c r="L7560" s="1129"/>
      <c r="M7560" s="1129"/>
      <c r="N7560" s="1129"/>
      <c r="O7560" s="1129"/>
      <c r="P7560" s="1129"/>
      <c r="Q7560" s="1129"/>
      <c r="R7560" s="1120"/>
      <c r="S7560" s="1120"/>
      <c r="T7560" s="1120"/>
      <c r="U7560" s="1120"/>
      <c r="V7560" s="1120"/>
      <c r="W7560" s="1120"/>
      <c r="X7560" s="1120"/>
      <c r="Y7560" s="1120"/>
      <c r="Z7560" s="1120"/>
      <c r="AA7560" s="1120"/>
      <c r="AB7560" s="1120"/>
      <c r="AC7560" s="1120"/>
      <c r="AD7560" s="1120"/>
      <c r="AE7560" s="1120"/>
      <c r="AF7560" s="1120"/>
      <c r="AG7560" s="1120"/>
      <c r="AH7560" s="1120"/>
      <c r="AI7560" s="1120"/>
      <c r="AJ7560" s="1120"/>
      <c r="AK7560" s="1120"/>
      <c r="AL7560" s="1120"/>
      <c r="AM7560" s="1120"/>
      <c r="AN7560" s="1120"/>
      <c r="AO7560" s="1120"/>
      <c r="AP7560" s="1120"/>
      <c r="AQ7560" s="1120"/>
      <c r="AR7560" s="1120"/>
      <c r="AS7560" s="1120"/>
      <c r="AT7560" s="1120"/>
    </row>
    <row r="7561" spans="1:46" ht="13.5" customHeight="1" x14ac:dyDescent="0.2">
      <c r="B7561" s="1125"/>
      <c r="D7561" s="1100" t="s">
        <v>8</v>
      </c>
      <c r="E7561" s="1123"/>
      <c r="I7561" s="1116"/>
      <c r="K7561" s="1130"/>
      <c r="L7561" s="1130"/>
      <c r="M7561" s="1130"/>
      <c r="N7561" s="1130"/>
      <c r="O7561" s="1130"/>
      <c r="P7561" s="1130"/>
      <c r="Q7561" s="1130"/>
      <c r="R7561" s="1110"/>
    </row>
    <row r="7562" spans="1:46" ht="13.5" customHeight="1" x14ac:dyDescent="0.2">
      <c r="B7562" s="1125"/>
      <c r="D7562" s="1100"/>
      <c r="E7562" s="1123"/>
      <c r="I7562" s="1116"/>
      <c r="K7562" s="1130"/>
      <c r="L7562" s="1130"/>
      <c r="M7562" s="1130"/>
      <c r="N7562" s="1130"/>
      <c r="O7562" s="1130"/>
      <c r="P7562" s="1130"/>
      <c r="Q7562" s="1130"/>
      <c r="R7562" s="1120"/>
    </row>
    <row r="7563" spans="1:46" ht="13.5" customHeight="1" x14ac:dyDescent="0.2">
      <c r="B7563" s="1125"/>
      <c r="D7563" s="1100"/>
      <c r="E7563" s="1123"/>
      <c r="H7563" s="2217">
        <v>0</v>
      </c>
      <c r="I7563" s="1116"/>
      <c r="K7563" s="1130"/>
      <c r="L7563" s="1130"/>
      <c r="M7563" s="1130"/>
      <c r="N7563" s="1130"/>
      <c r="O7563" s="1130"/>
      <c r="P7563" s="1130"/>
      <c r="Q7563" s="1130"/>
      <c r="R7563" s="1120">
        <f t="shared" ref="R7563:R7585" si="4115">R6900+R6929+R7006+R7033+R7062+R7092+R7119+R7230+R7333+R7536</f>
        <v>34.18</v>
      </c>
    </row>
    <row r="7564" spans="1:46" ht="13.5" customHeight="1" x14ac:dyDescent="0.2">
      <c r="B7564" s="1125"/>
      <c r="D7564" s="1100"/>
      <c r="E7564" s="1123"/>
      <c r="H7564" s="2217">
        <f>H7563+1</f>
        <v>1</v>
      </c>
      <c r="I7564" s="1116"/>
      <c r="K7564" s="1130"/>
      <c r="L7564" s="1130"/>
      <c r="M7564" s="1130"/>
      <c r="N7564" s="1130"/>
      <c r="O7564" s="1130"/>
      <c r="P7564" s="1130"/>
      <c r="Q7564" s="1130"/>
      <c r="R7564" s="1120">
        <f t="shared" si="4115"/>
        <v>34.950000000000003</v>
      </c>
    </row>
    <row r="7565" spans="1:46" ht="13.5" customHeight="1" x14ac:dyDescent="0.2">
      <c r="B7565" s="1125"/>
      <c r="D7565" s="1100"/>
      <c r="E7565" s="1123"/>
      <c r="H7565" s="2217">
        <f t="shared" ref="H7565:H7586" si="4116">H7564+1</f>
        <v>2</v>
      </c>
      <c r="I7565" s="1116"/>
      <c r="K7565" s="1130"/>
      <c r="L7565" s="1130"/>
      <c r="M7565" s="1130"/>
      <c r="N7565" s="1130"/>
      <c r="O7565" s="1130"/>
      <c r="P7565" s="1130"/>
      <c r="Q7565" s="1130"/>
      <c r="R7565" s="1120">
        <f t="shared" si="4115"/>
        <v>34.18</v>
      </c>
    </row>
    <row r="7566" spans="1:46" ht="13.5" customHeight="1" x14ac:dyDescent="0.2">
      <c r="B7566" s="1125"/>
      <c r="D7566" s="1100"/>
      <c r="E7566" s="1123"/>
      <c r="H7566" s="2217">
        <f t="shared" si="4116"/>
        <v>3</v>
      </c>
      <c r="I7566" s="1116"/>
      <c r="K7566" s="1130"/>
      <c r="L7566" s="1130"/>
      <c r="M7566" s="1130"/>
      <c r="N7566" s="1130"/>
      <c r="O7566" s="1130"/>
      <c r="P7566" s="1130"/>
      <c r="Q7566" s="1130"/>
      <c r="R7566" s="1120">
        <f t="shared" si="4115"/>
        <v>34.46</v>
      </c>
    </row>
    <row r="7567" spans="1:46" ht="13.5" customHeight="1" x14ac:dyDescent="0.2">
      <c r="B7567" s="1125"/>
      <c r="D7567" s="1100"/>
      <c r="E7567" s="1123"/>
      <c r="H7567" s="2217">
        <f t="shared" si="4116"/>
        <v>4</v>
      </c>
      <c r="I7567" s="1116"/>
      <c r="K7567" s="1130"/>
      <c r="L7567" s="1130"/>
      <c r="M7567" s="1130"/>
      <c r="N7567" s="1130"/>
      <c r="O7567" s="1130"/>
      <c r="P7567" s="1130"/>
      <c r="Q7567" s="1130"/>
      <c r="R7567" s="1120">
        <f t="shared" si="4115"/>
        <v>34.39</v>
      </c>
    </row>
    <row r="7568" spans="1:46" ht="13.5" customHeight="1" x14ac:dyDescent="0.2">
      <c r="B7568" s="1125"/>
      <c r="D7568" s="1100"/>
      <c r="E7568" s="1123"/>
      <c r="H7568" s="2217">
        <f t="shared" si="4116"/>
        <v>5</v>
      </c>
      <c r="I7568" s="1116"/>
      <c r="K7568" s="1130"/>
      <c r="L7568" s="1130"/>
      <c r="M7568" s="1130"/>
      <c r="N7568" s="1130"/>
      <c r="O7568" s="1130"/>
      <c r="P7568" s="1130"/>
      <c r="Q7568" s="1130"/>
      <c r="R7568" s="1120">
        <f t="shared" si="4115"/>
        <v>37.69</v>
      </c>
    </row>
    <row r="7569" spans="2:18" ht="13.5" customHeight="1" x14ac:dyDescent="0.2">
      <c r="B7569" s="1125"/>
      <c r="D7569" s="1100"/>
      <c r="E7569" s="1123"/>
      <c r="H7569" s="2217">
        <f t="shared" si="4116"/>
        <v>6</v>
      </c>
      <c r="I7569" s="1116"/>
      <c r="K7569" s="1130"/>
      <c r="L7569" s="1130"/>
      <c r="M7569" s="1130"/>
      <c r="N7569" s="1130"/>
      <c r="O7569" s="1130"/>
      <c r="P7569" s="1130"/>
      <c r="Q7569" s="1130"/>
      <c r="R7569" s="1120">
        <f t="shared" si="4115"/>
        <v>35.75</v>
      </c>
    </row>
    <row r="7570" spans="2:18" ht="13.5" customHeight="1" x14ac:dyDescent="0.2">
      <c r="B7570" s="1125"/>
      <c r="D7570" s="1100"/>
      <c r="E7570" s="1123"/>
      <c r="H7570" s="2217">
        <f t="shared" si="4116"/>
        <v>7</v>
      </c>
      <c r="I7570" s="1116"/>
      <c r="K7570" s="1130"/>
      <c r="L7570" s="1130"/>
      <c r="M7570" s="1130"/>
      <c r="N7570" s="1130"/>
      <c r="O7570" s="1130"/>
      <c r="P7570" s="1130"/>
      <c r="Q7570" s="1130"/>
      <c r="R7570" s="1120">
        <f t="shared" si="4115"/>
        <v>35.729999999999997</v>
      </c>
    </row>
    <row r="7571" spans="2:18" ht="13.5" customHeight="1" x14ac:dyDescent="0.2">
      <c r="B7571" s="1125"/>
      <c r="D7571" s="1100"/>
      <c r="E7571" s="1123"/>
      <c r="H7571" s="2217">
        <f t="shared" si="4116"/>
        <v>8</v>
      </c>
      <c r="I7571" s="1116"/>
      <c r="K7571" s="1130"/>
      <c r="L7571" s="1130"/>
      <c r="M7571" s="1130"/>
      <c r="N7571" s="1130"/>
      <c r="O7571" s="1130"/>
      <c r="P7571" s="1130"/>
      <c r="Q7571" s="1130"/>
      <c r="R7571" s="1120">
        <f t="shared" si="4115"/>
        <v>34.89</v>
      </c>
    </row>
    <row r="7572" spans="2:18" ht="13.5" customHeight="1" x14ac:dyDescent="0.2">
      <c r="B7572" s="1125"/>
      <c r="D7572" s="1100"/>
      <c r="E7572" s="1123"/>
      <c r="H7572" s="2217">
        <f t="shared" si="4116"/>
        <v>9</v>
      </c>
      <c r="I7572" s="1116"/>
      <c r="K7572" s="1130"/>
      <c r="L7572" s="1130"/>
      <c r="M7572" s="1130"/>
      <c r="N7572" s="1130"/>
      <c r="O7572" s="1130"/>
      <c r="P7572" s="1130"/>
      <c r="Q7572" s="1130"/>
      <c r="R7572" s="1120">
        <f t="shared" si="4115"/>
        <v>36.18</v>
      </c>
    </row>
    <row r="7573" spans="2:18" ht="13.5" customHeight="1" x14ac:dyDescent="0.2">
      <c r="B7573" s="1125"/>
      <c r="D7573" s="1100"/>
      <c r="E7573" s="1123"/>
      <c r="H7573" s="2217">
        <f t="shared" si="4116"/>
        <v>10</v>
      </c>
      <c r="I7573" s="1116"/>
      <c r="K7573" s="1130"/>
      <c r="L7573" s="1130"/>
      <c r="M7573" s="1130"/>
      <c r="N7573" s="1130"/>
      <c r="O7573" s="1130"/>
      <c r="P7573" s="1130"/>
      <c r="Q7573" s="1130"/>
      <c r="R7573" s="1120">
        <f t="shared" si="4115"/>
        <v>36.409999999999997</v>
      </c>
    </row>
    <row r="7574" spans="2:18" ht="13.5" customHeight="1" x14ac:dyDescent="0.2">
      <c r="B7574" s="1125"/>
      <c r="D7574" s="1100"/>
      <c r="E7574" s="1123"/>
      <c r="H7574" s="2217">
        <f t="shared" si="4116"/>
        <v>11</v>
      </c>
      <c r="I7574" s="1116"/>
      <c r="K7574" s="1130"/>
      <c r="L7574" s="1130"/>
      <c r="M7574" s="1130"/>
      <c r="N7574" s="1130"/>
      <c r="O7574" s="1130"/>
      <c r="P7574" s="1130"/>
      <c r="Q7574" s="1130"/>
      <c r="R7574" s="1120">
        <f t="shared" si="4115"/>
        <v>36.340000000000003</v>
      </c>
    </row>
    <row r="7575" spans="2:18" ht="13.5" customHeight="1" x14ac:dyDescent="0.2">
      <c r="B7575" s="1125"/>
      <c r="D7575" s="1100"/>
      <c r="E7575" s="1123"/>
      <c r="H7575" s="2217">
        <f t="shared" si="4116"/>
        <v>12</v>
      </c>
      <c r="I7575" s="1116"/>
      <c r="K7575" s="1130"/>
      <c r="L7575" s="1130"/>
      <c r="M7575" s="1130"/>
      <c r="N7575" s="1130"/>
      <c r="O7575" s="1130"/>
      <c r="P7575" s="1130"/>
      <c r="Q7575" s="1130"/>
      <c r="R7575" s="1120">
        <f t="shared" si="4115"/>
        <v>35.520000000000003</v>
      </c>
    </row>
    <row r="7576" spans="2:18" ht="13.5" customHeight="1" x14ac:dyDescent="0.2">
      <c r="B7576" s="1125"/>
      <c r="D7576" s="1100"/>
      <c r="E7576" s="1123"/>
      <c r="H7576" s="2217">
        <f t="shared" si="4116"/>
        <v>13</v>
      </c>
      <c r="I7576" s="1116"/>
      <c r="K7576" s="1130"/>
      <c r="L7576" s="1130"/>
      <c r="M7576" s="1130"/>
      <c r="N7576" s="1130"/>
      <c r="O7576" s="1130"/>
      <c r="P7576" s="1130"/>
      <c r="Q7576" s="1130"/>
      <c r="R7576" s="1120">
        <f t="shared" si="4115"/>
        <v>35.79</v>
      </c>
    </row>
    <row r="7577" spans="2:18" ht="13.5" customHeight="1" x14ac:dyDescent="0.2">
      <c r="B7577" s="1125"/>
      <c r="D7577" s="1100"/>
      <c r="E7577" s="1123"/>
      <c r="H7577" s="2217">
        <f t="shared" si="4116"/>
        <v>14</v>
      </c>
      <c r="I7577" s="1116"/>
      <c r="K7577" s="1130"/>
      <c r="L7577" s="1130"/>
      <c r="M7577" s="1130"/>
      <c r="N7577" s="1130"/>
      <c r="O7577" s="1130"/>
      <c r="P7577" s="1130"/>
      <c r="Q7577" s="1130"/>
      <c r="R7577" s="1120">
        <f t="shared" si="4115"/>
        <v>37</v>
      </c>
    </row>
    <row r="7578" spans="2:18" ht="13.5" customHeight="1" x14ac:dyDescent="0.2">
      <c r="B7578" s="1125"/>
      <c r="D7578" s="1100"/>
      <c r="E7578" s="1123"/>
      <c r="H7578" s="2217">
        <f t="shared" si="4116"/>
        <v>15</v>
      </c>
      <c r="I7578" s="1116"/>
      <c r="K7578" s="1130"/>
      <c r="L7578" s="1130"/>
      <c r="M7578" s="1130"/>
      <c r="N7578" s="1130"/>
      <c r="O7578" s="1130"/>
      <c r="P7578" s="1130"/>
      <c r="Q7578" s="1130"/>
      <c r="R7578" s="1120">
        <f t="shared" si="4115"/>
        <v>37.159999999999997</v>
      </c>
    </row>
    <row r="7579" spans="2:18" ht="13.5" customHeight="1" x14ac:dyDescent="0.2">
      <c r="B7579" s="1125"/>
      <c r="D7579" s="1100"/>
      <c r="E7579" s="1123"/>
      <c r="H7579" s="2217">
        <f t="shared" si="4116"/>
        <v>16</v>
      </c>
      <c r="I7579" s="1116"/>
      <c r="K7579" s="1130"/>
      <c r="L7579" s="1130"/>
      <c r="M7579" s="1130"/>
      <c r="N7579" s="1130"/>
      <c r="O7579" s="1130"/>
      <c r="P7579" s="1130"/>
      <c r="Q7579" s="1130"/>
      <c r="R7579" s="1120">
        <f t="shared" si="4115"/>
        <v>36.15</v>
      </c>
    </row>
    <row r="7580" spans="2:18" ht="13.5" customHeight="1" x14ac:dyDescent="0.2">
      <c r="B7580" s="1125"/>
      <c r="D7580" s="1100"/>
      <c r="E7580" s="1123"/>
      <c r="H7580" s="2217">
        <f t="shared" si="4116"/>
        <v>17</v>
      </c>
      <c r="I7580" s="1116"/>
      <c r="K7580" s="1130"/>
      <c r="L7580" s="1130"/>
      <c r="M7580" s="1130"/>
      <c r="N7580" s="1130"/>
      <c r="O7580" s="1130"/>
      <c r="P7580" s="1130"/>
      <c r="Q7580" s="1130"/>
      <c r="R7580" s="1120">
        <f t="shared" si="4115"/>
        <v>35.479999999999997</v>
      </c>
    </row>
    <row r="7581" spans="2:18" ht="13.5" customHeight="1" x14ac:dyDescent="0.2">
      <c r="B7581" s="1125"/>
      <c r="D7581" s="1100"/>
      <c r="E7581" s="1123"/>
      <c r="H7581" s="2217">
        <f t="shared" si="4116"/>
        <v>18</v>
      </c>
      <c r="I7581" s="1116"/>
      <c r="K7581" s="1130"/>
      <c r="L7581" s="1130"/>
      <c r="M7581" s="1130"/>
      <c r="N7581" s="1130"/>
      <c r="O7581" s="1130"/>
      <c r="P7581" s="1130"/>
      <c r="Q7581" s="1130"/>
      <c r="R7581" s="1120">
        <f t="shared" si="4115"/>
        <v>35.75</v>
      </c>
    </row>
    <row r="7582" spans="2:18" ht="13.5" customHeight="1" x14ac:dyDescent="0.2">
      <c r="B7582" s="1125"/>
      <c r="D7582" s="1100"/>
      <c r="E7582" s="1123"/>
      <c r="H7582" s="2217">
        <f t="shared" si="4116"/>
        <v>19</v>
      </c>
      <c r="I7582" s="1116"/>
      <c r="K7582" s="1130"/>
      <c r="L7582" s="1130"/>
      <c r="M7582" s="1130"/>
      <c r="N7582" s="1130"/>
      <c r="O7582" s="1130"/>
      <c r="P7582" s="1130"/>
      <c r="Q7582" s="1130"/>
      <c r="R7582" s="1120">
        <f t="shared" si="4115"/>
        <v>35.590000000000003</v>
      </c>
    </row>
    <row r="7583" spans="2:18" ht="13.5" customHeight="1" x14ac:dyDescent="0.2">
      <c r="B7583" s="1125"/>
      <c r="D7583" s="1100"/>
      <c r="E7583" s="1123"/>
      <c r="H7583" s="2217">
        <f t="shared" si="4116"/>
        <v>20</v>
      </c>
      <c r="I7583" s="1116"/>
      <c r="K7583" s="1130"/>
      <c r="L7583" s="1130"/>
      <c r="M7583" s="1130"/>
      <c r="N7583" s="1130"/>
      <c r="O7583" s="1130"/>
      <c r="P7583" s="1130"/>
      <c r="Q7583" s="1130"/>
      <c r="R7583" s="1120">
        <f t="shared" si="4115"/>
        <v>34.26</v>
      </c>
    </row>
    <row r="7584" spans="2:18" ht="13.5" customHeight="1" x14ac:dyDescent="0.2">
      <c r="B7584" s="1125"/>
      <c r="D7584" s="1100"/>
      <c r="E7584" s="1123"/>
      <c r="H7584" s="2217">
        <f t="shared" si="4116"/>
        <v>21</v>
      </c>
      <c r="I7584" s="1116"/>
      <c r="K7584" s="1130"/>
      <c r="L7584" s="1130"/>
      <c r="M7584" s="1130"/>
      <c r="N7584" s="1130"/>
      <c r="O7584" s="1130"/>
      <c r="P7584" s="1130"/>
      <c r="Q7584" s="1130"/>
      <c r="R7584" s="1120">
        <f t="shared" si="4115"/>
        <v>34.83</v>
      </c>
    </row>
    <row r="7585" spans="2:18" ht="13.5" customHeight="1" x14ac:dyDescent="0.2">
      <c r="B7585" s="1125"/>
      <c r="D7585" s="1100"/>
      <c r="E7585" s="1123"/>
      <c r="H7585" s="2217">
        <f t="shared" si="4116"/>
        <v>22</v>
      </c>
      <c r="I7585" s="1116"/>
      <c r="K7585" s="1130"/>
      <c r="L7585" s="1130"/>
      <c r="M7585" s="1130"/>
      <c r="N7585" s="1130"/>
      <c r="O7585" s="1130"/>
      <c r="P7585" s="1130"/>
      <c r="Q7585" s="1130"/>
      <c r="R7585" s="1120">
        <f t="shared" si="4115"/>
        <v>35.14</v>
      </c>
    </row>
    <row r="7586" spans="2:18" ht="13.5" customHeight="1" x14ac:dyDescent="0.2">
      <c r="B7586" s="1125"/>
      <c r="D7586" s="1100"/>
      <c r="E7586" s="1123"/>
      <c r="H7586" s="2217">
        <f t="shared" si="4116"/>
        <v>23</v>
      </c>
      <c r="I7586" s="1116"/>
      <c r="K7586" s="1130"/>
      <c r="L7586" s="1130"/>
      <c r="M7586" s="1130"/>
      <c r="N7586" s="1130"/>
      <c r="O7586" s="1130"/>
      <c r="P7586" s="1130"/>
      <c r="Q7586" s="1130"/>
      <c r="R7586" s="1120">
        <f>R6923+R6952+R7029+R7056+R7085+R7115+R7142+R7253+R7356+R7559</f>
        <v>34.82</v>
      </c>
    </row>
    <row r="7587" spans="2:18" ht="13.5" customHeight="1" x14ac:dyDescent="0.2">
      <c r="B7587" s="1125"/>
      <c r="D7587" s="1100"/>
      <c r="E7587" s="1123"/>
      <c r="I7587" s="1116"/>
      <c r="K7587" s="1130"/>
      <c r="L7587" s="1130"/>
      <c r="M7587" s="1130"/>
      <c r="N7587" s="1130"/>
      <c r="O7587" s="1130"/>
      <c r="P7587" s="1130"/>
      <c r="Q7587" s="1130"/>
      <c r="R7587" s="1120"/>
    </row>
    <row r="7588" spans="2:18" ht="13.5" hidden="1" customHeight="1" x14ac:dyDescent="0.2">
      <c r="B7588" s="1125"/>
      <c r="D7588" s="1100"/>
      <c r="E7588" s="1123"/>
      <c r="F7588" s="1079" t="s">
        <v>2219</v>
      </c>
      <c r="I7588" s="1116"/>
      <c r="K7588" s="1130"/>
      <c r="L7588" s="1130"/>
      <c r="M7588" s="1130"/>
      <c r="N7588" s="1130"/>
      <c r="O7588" s="1130"/>
      <c r="P7588" s="1130"/>
      <c r="Q7588" s="1130"/>
      <c r="R7588" s="1120" t="e">
        <f>#REF!+#REF!+#REF!</f>
        <v>#REF!</v>
      </c>
    </row>
    <row r="7589" spans="2:18" ht="13.5" hidden="1" customHeight="1" x14ac:dyDescent="0.2">
      <c r="B7589" s="1125"/>
      <c r="D7589" s="1100"/>
      <c r="E7589" s="1123"/>
      <c r="F7589" s="1079" t="s">
        <v>2964</v>
      </c>
      <c r="I7589" s="1116"/>
      <c r="K7589" s="1130"/>
      <c r="L7589" s="1130"/>
      <c r="M7589" s="1130"/>
      <c r="N7589" s="1130"/>
      <c r="O7589" s="1130"/>
      <c r="P7589" s="1130"/>
      <c r="Q7589" s="1130"/>
      <c r="R7589" s="1120" t="e">
        <f>#REF!+#REF!+#REF!</f>
        <v>#REF!</v>
      </c>
    </row>
    <row r="7590" spans="2:18" ht="13.5" hidden="1" customHeight="1" x14ac:dyDescent="0.2">
      <c r="B7590" s="1125"/>
      <c r="D7590" s="1100"/>
      <c r="E7590" s="1123"/>
      <c r="F7590" s="1079" t="s">
        <v>456</v>
      </c>
      <c r="I7590" s="1116"/>
      <c r="K7590" s="1130"/>
      <c r="L7590" s="1130"/>
      <c r="M7590" s="1130"/>
      <c r="N7590" s="1130"/>
      <c r="O7590" s="1130"/>
      <c r="P7590" s="1130"/>
      <c r="Q7590" s="1130"/>
      <c r="R7590" s="1120" t="e">
        <f>SUM(R7588:R7589)</f>
        <v>#REF!</v>
      </c>
    </row>
    <row r="7591" spans="2:18" ht="13.5" hidden="1" customHeight="1" x14ac:dyDescent="0.2">
      <c r="B7591" s="1125"/>
      <c r="D7591" s="1100"/>
      <c r="E7591" s="1123"/>
      <c r="F7591" s="1079" t="s">
        <v>94</v>
      </c>
      <c r="I7591" s="1116"/>
      <c r="K7591" s="1130"/>
      <c r="L7591" s="1130"/>
      <c r="M7591" s="1130"/>
      <c r="N7591" s="1130"/>
      <c r="O7591" s="1130"/>
      <c r="P7591" s="1130"/>
      <c r="Q7591" s="1130"/>
      <c r="R7591" s="1120" t="e">
        <f>#REF!+#REF!</f>
        <v>#REF!</v>
      </c>
    </row>
    <row r="7592" spans="2:18" ht="13.5" hidden="1" customHeight="1" x14ac:dyDescent="0.2">
      <c r="B7592" s="1125"/>
      <c r="D7592" s="1100"/>
      <c r="E7592" s="1123"/>
      <c r="F7592" s="1079" t="s">
        <v>3226</v>
      </c>
      <c r="I7592" s="1116"/>
      <c r="K7592" s="1130"/>
      <c r="L7592" s="1130"/>
      <c r="M7592" s="1130"/>
      <c r="N7592" s="1130"/>
      <c r="O7592" s="1130"/>
      <c r="P7592" s="1130"/>
      <c r="Q7592" s="1130"/>
      <c r="R7592" s="1120" t="e">
        <f>#REF!+#REF!+#REF!+#REF!</f>
        <v>#REF!</v>
      </c>
    </row>
    <row r="7593" spans="2:18" ht="13.5" hidden="1" customHeight="1" x14ac:dyDescent="0.2">
      <c r="B7593" s="1125"/>
      <c r="D7593" s="1123"/>
      <c r="E7593" s="1123"/>
    </row>
    <row r="7594" spans="2:18" ht="13.5" customHeight="1" x14ac:dyDescent="0.2">
      <c r="B7594" s="1125"/>
      <c r="D7594" s="1100" t="s">
        <v>262</v>
      </c>
      <c r="E7594" s="1123"/>
      <c r="G7594" s="1123" t="s">
        <v>77</v>
      </c>
      <c r="K7594" s="1110"/>
      <c r="L7594" s="1110"/>
      <c r="M7594" s="1110"/>
      <c r="N7594" s="1110"/>
      <c r="O7594" s="1110"/>
      <c r="P7594" s="1110"/>
      <c r="Q7594" s="1110"/>
      <c r="R7594" s="1110"/>
    </row>
    <row r="7595" spans="2:18" ht="13.5" customHeight="1" x14ac:dyDescent="0.2">
      <c r="B7595" s="1125"/>
      <c r="D7595" s="1100"/>
      <c r="E7595" s="1123"/>
      <c r="G7595" s="1123"/>
      <c r="K7595" s="1110"/>
      <c r="L7595" s="1110"/>
      <c r="M7595" s="1110"/>
      <c r="N7595" s="1110"/>
      <c r="O7595" s="1110"/>
      <c r="P7595" s="1110"/>
      <c r="Q7595" s="1110"/>
      <c r="R7595" s="1110"/>
    </row>
    <row r="7596" spans="2:18" ht="13.5" customHeight="1" x14ac:dyDescent="0.2">
      <c r="B7596" s="1125"/>
      <c r="D7596" s="1100"/>
      <c r="E7596" s="1123"/>
      <c r="G7596" s="1123"/>
      <c r="H7596" s="1167">
        <v>0</v>
      </c>
      <c r="I7596" s="1110">
        <f t="shared" ref="I7596:R7596" si="4117">I33+I64+I390+I595+I723+I770+I998+I1026+I1053+I1114+I1143+I1578+I1795+I2000+I2228+I2289+I2342+I2526+I2804+I2960+I3041+I3118+I3145+I3225+I3303+I3439+I3554+I3614+I3742+I3881+I3935+I3996+I4081+I4159+I4412+I4497+I4629+I4832+I4859+I4952+I5048+I5122+I5385+I5455+I5725+I5903+I5961+I6191+I6248+I6625+I6680+I6808+I7006+I7033+I7333</f>
        <v>26.27</v>
      </c>
      <c r="J7596" s="1110">
        <f t="shared" si="4117"/>
        <v>45.14</v>
      </c>
      <c r="K7596" s="1110">
        <f t="shared" si="4117"/>
        <v>67.680000000000007</v>
      </c>
      <c r="L7596" s="1110">
        <f t="shared" si="4117"/>
        <v>83.85</v>
      </c>
      <c r="M7596" s="1110">
        <f t="shared" si="4117"/>
        <v>100.69</v>
      </c>
      <c r="N7596" s="1110">
        <f t="shared" si="4117"/>
        <v>116.58</v>
      </c>
      <c r="O7596" s="1110">
        <f t="shared" si="4117"/>
        <v>116.84</v>
      </c>
      <c r="P7596" s="1110">
        <f t="shared" si="4117"/>
        <v>118.76</v>
      </c>
      <c r="Q7596" s="1110">
        <f t="shared" si="4117"/>
        <v>119.7</v>
      </c>
      <c r="R7596" s="1110">
        <f t="shared" si="4117"/>
        <v>120.74</v>
      </c>
    </row>
    <row r="7597" spans="2:18" ht="13.5" customHeight="1" x14ac:dyDescent="0.2">
      <c r="B7597" s="1125"/>
      <c r="D7597" s="1100"/>
      <c r="E7597" s="1123"/>
      <c r="G7597" s="1123"/>
      <c r="H7597" s="1167">
        <f>H7596+1</f>
        <v>1</v>
      </c>
      <c r="I7597" s="1110">
        <f t="shared" ref="I7597:R7597" si="4118">I34+I65+I391+I596+I724+I771+I999+I1027+I1054+I1115+I1144+I1579+I1796+I2001+I2229+I2290+I2343+I2527+I2805+I2961+I3042+I3119+I3146+I3226+I3304+I3440+I3555+I3615+I3743+I3882+I3936+I3997+I4082+I4160+I4413+I4498+I4630+I4833+I4860+I4953+I5049+I5123+I5386+I5456+I5726+I5904+I5962+I6192+I6249+I6626+I6681+I6809+I7007+I7034+I7334</f>
        <v>27</v>
      </c>
      <c r="J7597" s="1110">
        <f t="shared" si="4118"/>
        <v>46.15</v>
      </c>
      <c r="K7597" s="1110">
        <f t="shared" si="4118"/>
        <v>69.31</v>
      </c>
      <c r="L7597" s="1110">
        <f t="shared" si="4118"/>
        <v>85.94</v>
      </c>
      <c r="M7597" s="1110">
        <f t="shared" si="4118"/>
        <v>103.42</v>
      </c>
      <c r="N7597" s="1110">
        <f t="shared" si="4118"/>
        <v>119.73</v>
      </c>
      <c r="O7597" s="1110">
        <f t="shared" si="4118"/>
        <v>120</v>
      </c>
      <c r="P7597" s="1110">
        <f t="shared" si="4118"/>
        <v>121.99</v>
      </c>
      <c r="Q7597" s="1110">
        <f t="shared" si="4118"/>
        <v>122.98</v>
      </c>
      <c r="R7597" s="1110">
        <f t="shared" si="4118"/>
        <v>124.07</v>
      </c>
    </row>
    <row r="7598" spans="2:18" ht="13.5" customHeight="1" x14ac:dyDescent="0.2">
      <c r="B7598" s="1125"/>
      <c r="D7598" s="1100"/>
      <c r="E7598" s="1123"/>
      <c r="G7598" s="1123"/>
      <c r="H7598" s="1167">
        <f t="shared" ref="H7598:H7619" si="4119">H7597+1</f>
        <v>2</v>
      </c>
      <c r="I7598" s="1110">
        <f t="shared" ref="I7598:R7598" si="4120">I35+I66+I392+I597+I725+I772+I1000+I1028+I1055+I1116+I1145+I1580+I1797+I2002+I2230+I2291+I2344+I2528+I2806+I2962+I3043+I3120+I3147+I3227+I3305+I3441+I3556+I3616+I3744+I3883+I3937+I3998+I4083+I4161+I4414+I4499+I4631+I4834+I4861+I4954+I5050+I5124+I5387+I5457+I5727+I5905+I5963+I6193+I6250+I6627+I6682+I6810+I7008+I7035+I7335</f>
        <v>26.43</v>
      </c>
      <c r="J7598" s="1110">
        <f t="shared" si="4120"/>
        <v>45.22</v>
      </c>
      <c r="K7598" s="1110">
        <f t="shared" si="4120"/>
        <v>67.959999999999994</v>
      </c>
      <c r="L7598" s="1110">
        <f t="shared" si="4120"/>
        <v>84.44</v>
      </c>
      <c r="M7598" s="1110">
        <f t="shared" si="4120"/>
        <v>101.72</v>
      </c>
      <c r="N7598" s="1110">
        <f t="shared" si="4120"/>
        <v>117.86</v>
      </c>
      <c r="O7598" s="1110">
        <f t="shared" si="4120"/>
        <v>118.12</v>
      </c>
      <c r="P7598" s="1110">
        <f t="shared" si="4120"/>
        <v>119.98</v>
      </c>
      <c r="Q7598" s="1110">
        <f t="shared" si="4120"/>
        <v>121.02</v>
      </c>
      <c r="R7598" s="1110">
        <f t="shared" si="4120"/>
        <v>122.12</v>
      </c>
    </row>
    <row r="7599" spans="2:18" ht="13.5" customHeight="1" x14ac:dyDescent="0.2">
      <c r="B7599" s="1125"/>
      <c r="D7599" s="1100"/>
      <c r="E7599" s="1123"/>
      <c r="G7599" s="1123"/>
      <c r="H7599" s="1167">
        <f t="shared" si="4119"/>
        <v>3</v>
      </c>
      <c r="I7599" s="1110">
        <f t="shared" ref="I7599:R7599" si="4121">I36+I67+I393+I598+I726+I773+I1001+I1029+I1056+I1117+I1146+I1581+I1798+I2003+I2231+I2292+I2345+I2529+I2807+I2963+I3044+I3121+I3148+I3228+I3306+I3442+I3557+I3617+I3745+I3884+I3938+I3999+I4084+I4162+I4415+I4500+I4632+I4835+I4862+I4955+I5051+I5125+I5388+I5458+I5728+I5906+I5964+I6194+I6251+I6628+I6683+I6811+I7009+I7036+I7336</f>
        <v>27.69</v>
      </c>
      <c r="J7599" s="1110">
        <f t="shared" si="4121"/>
        <v>46.61</v>
      </c>
      <c r="K7599" s="1110">
        <f t="shared" si="4121"/>
        <v>69.849999999999994</v>
      </c>
      <c r="L7599" s="1110">
        <f t="shared" si="4121"/>
        <v>86.48</v>
      </c>
      <c r="M7599" s="1110">
        <f t="shared" si="4121"/>
        <v>104.06</v>
      </c>
      <c r="N7599" s="1110">
        <f t="shared" si="4121"/>
        <v>120.49</v>
      </c>
      <c r="O7599" s="1110">
        <f t="shared" si="4121"/>
        <v>120.73</v>
      </c>
      <c r="P7599" s="1110">
        <f t="shared" si="4121"/>
        <v>122.53</v>
      </c>
      <c r="Q7599" s="1110">
        <f t="shared" si="4121"/>
        <v>123.47</v>
      </c>
      <c r="R7599" s="1110">
        <f t="shared" si="4121"/>
        <v>124.61</v>
      </c>
    </row>
    <row r="7600" spans="2:18" ht="13.5" customHeight="1" x14ac:dyDescent="0.2">
      <c r="B7600" s="1125"/>
      <c r="D7600" s="1100"/>
      <c r="E7600" s="1123"/>
      <c r="G7600" s="1123"/>
      <c r="H7600" s="1167">
        <f t="shared" si="4119"/>
        <v>4</v>
      </c>
      <c r="I7600" s="1110">
        <f t="shared" ref="I7600:R7600" si="4122">I37+I68+I394+I599+I727+I774+I1002+I1030+I1057+I1118+I1147+I1582+I1799+I2004+I2232+I2293+I2346+I2530+I2808+I2964+I3045+I3122+I3149+I3229+I3307+I3443+I3558+I3618+I3746+I3885+I3939+I4000+I4085+I4163+I4416+I4501+I4633+I4836+I4863+I4956+I5052+I5126+I5389+I5459+I5729+I5907+I5965+I6195+I6252+I6629+I6684+I6812+I7010+I7037+I7337</f>
        <v>28.17</v>
      </c>
      <c r="J7600" s="1110">
        <f t="shared" si="4122"/>
        <v>47.2</v>
      </c>
      <c r="K7600" s="1110">
        <f t="shared" si="4122"/>
        <v>70.760000000000005</v>
      </c>
      <c r="L7600" s="1110">
        <f t="shared" si="4122"/>
        <v>87.15</v>
      </c>
      <c r="M7600" s="1110">
        <f t="shared" si="4122"/>
        <v>104.7</v>
      </c>
      <c r="N7600" s="1110">
        <f t="shared" si="4122"/>
        <v>121.04</v>
      </c>
      <c r="O7600" s="1110">
        <f t="shared" si="4122"/>
        <v>121.27</v>
      </c>
      <c r="P7600" s="1110">
        <f t="shared" si="4122"/>
        <v>123.07</v>
      </c>
      <c r="Q7600" s="1110">
        <f t="shared" si="4122"/>
        <v>123.93</v>
      </c>
      <c r="R7600" s="1110">
        <f t="shared" si="4122"/>
        <v>125.09</v>
      </c>
    </row>
    <row r="7601" spans="2:18" ht="13.5" customHeight="1" x14ac:dyDescent="0.2">
      <c r="B7601" s="1125"/>
      <c r="D7601" s="1100"/>
      <c r="E7601" s="1123"/>
      <c r="G7601" s="1123"/>
      <c r="H7601" s="1167">
        <f t="shared" si="4119"/>
        <v>5</v>
      </c>
      <c r="I7601" s="1110">
        <f t="shared" ref="I7601:R7601" si="4123">I38+I69+I395+I600+I728+I775+I1003+I1031+I1058+I1119+I1148+I1583+I1800+I2005+I2233+I2294+I2347+I2531+I2809+I2965+I3046+I3123+I3150+I3230+I3308+I3444+I3559+I3619+I3747+I3886+I3940+I4001+I4086+I4164+I4417+I4502+I4634+I4837+I4864+I4957+I5053+I5127+I5390+I5460+I5730+I5908+I5966+I6196+I6253+I6630+I6685+I6813+I7011+I7038+I7338</f>
        <v>29.24</v>
      </c>
      <c r="J7601" s="1110">
        <f t="shared" si="4123"/>
        <v>49.45</v>
      </c>
      <c r="K7601" s="1110">
        <f t="shared" si="4123"/>
        <v>74.19</v>
      </c>
      <c r="L7601" s="1110">
        <f t="shared" si="4123"/>
        <v>91.83</v>
      </c>
      <c r="M7601" s="1110">
        <f t="shared" si="4123"/>
        <v>110.88</v>
      </c>
      <c r="N7601" s="1110">
        <f t="shared" si="4123"/>
        <v>128.49</v>
      </c>
      <c r="O7601" s="1110">
        <f t="shared" si="4123"/>
        <v>128.75</v>
      </c>
      <c r="P7601" s="1110">
        <f t="shared" si="4123"/>
        <v>130.72</v>
      </c>
      <c r="Q7601" s="1110">
        <f t="shared" si="4123"/>
        <v>131.53</v>
      </c>
      <c r="R7601" s="1110">
        <f t="shared" si="4123"/>
        <v>132.71</v>
      </c>
    </row>
    <row r="7602" spans="2:18" ht="13.5" customHeight="1" x14ac:dyDescent="0.2">
      <c r="B7602" s="1125"/>
      <c r="D7602" s="1100"/>
      <c r="E7602" s="1123"/>
      <c r="G7602" s="1123"/>
      <c r="H7602" s="1167">
        <f t="shared" si="4119"/>
        <v>6</v>
      </c>
      <c r="I7602" s="1110">
        <f t="shared" ref="I7602:R7602" si="4124">I39+I70+I396+I601+I729+I776+I1004+I1032+I1059+I1120+I1149+I1584+I1801+I2006+I2234+I2295+I2348+I2532+I2810+I2966+I3047+I3124+I3151+I3231+I3309+I3445+I3560+I3620+I3748+I3887+I3941+I4002+I4087+I4165+I4418+I4503+I4635+I4838+I4865+I4958+I5054+I5128+I5391+I5461+I5731+I5909+I5967+I6197+I6254+I6631+I6686+I6814+I7012+I7039+I7339</f>
        <v>29.11</v>
      </c>
      <c r="J7602" s="1110">
        <f t="shared" si="4124"/>
        <v>49.55</v>
      </c>
      <c r="K7602" s="1110">
        <f t="shared" si="4124"/>
        <v>73.97</v>
      </c>
      <c r="L7602" s="1110">
        <f t="shared" si="4124"/>
        <v>91.35</v>
      </c>
      <c r="M7602" s="1110">
        <f t="shared" si="4124"/>
        <v>110.12</v>
      </c>
      <c r="N7602" s="1110">
        <f t="shared" si="4124"/>
        <v>127.46</v>
      </c>
      <c r="O7602" s="1110">
        <f t="shared" si="4124"/>
        <v>127.81</v>
      </c>
      <c r="P7602" s="1110">
        <f t="shared" si="4124"/>
        <v>130.1</v>
      </c>
      <c r="Q7602" s="1110">
        <f t="shared" si="4124"/>
        <v>131</v>
      </c>
      <c r="R7602" s="1110">
        <f t="shared" si="4124"/>
        <v>132.21</v>
      </c>
    </row>
    <row r="7603" spans="2:18" ht="13.5" customHeight="1" x14ac:dyDescent="0.2">
      <c r="B7603" s="1125"/>
      <c r="D7603" s="1100"/>
      <c r="E7603" s="1123"/>
      <c r="G7603" s="1123"/>
      <c r="H7603" s="1167">
        <f t="shared" si="4119"/>
        <v>7</v>
      </c>
      <c r="I7603" s="1110">
        <f t="shared" ref="I7603:R7603" si="4125">I40+I71+I397+I602+I730+I777+I1005+I1033+I1060+I1121+I1150+I1585+I1802+I2007+I2235+I2296+I2349+I2533+I2811+I2967+I3048+I3125+I3152+I3232+I3310+I3446+I3561+I3621+I3749+I3888+I3942+I4003+I4088+I4166+I4419+I4504+I4636+I4839+I4866+I4959+I5055+I5129+I5392+I5462+I5732+I5910+I5968+I6198+I6255+I6632+I6687+I6815+I7013+I7040+I7340</f>
        <v>29.32</v>
      </c>
      <c r="J7603" s="1110">
        <f t="shared" si="4125"/>
        <v>49.88</v>
      </c>
      <c r="K7603" s="1110">
        <f t="shared" si="4125"/>
        <v>74.400000000000006</v>
      </c>
      <c r="L7603" s="1110">
        <f t="shared" si="4125"/>
        <v>91.87</v>
      </c>
      <c r="M7603" s="1110">
        <f t="shared" si="4125"/>
        <v>111.11</v>
      </c>
      <c r="N7603" s="1110">
        <f t="shared" si="4125"/>
        <v>128.62</v>
      </c>
      <c r="O7603" s="1110">
        <f t="shared" si="4125"/>
        <v>129.06</v>
      </c>
      <c r="P7603" s="1110">
        <f t="shared" si="4125"/>
        <v>132</v>
      </c>
      <c r="Q7603" s="1110">
        <f t="shared" si="4125"/>
        <v>132.96</v>
      </c>
      <c r="R7603" s="1110">
        <f t="shared" si="4125"/>
        <v>134.18</v>
      </c>
    </row>
    <row r="7604" spans="2:18" ht="13.5" customHeight="1" x14ac:dyDescent="0.2">
      <c r="B7604" s="1125"/>
      <c r="D7604" s="1100"/>
      <c r="E7604" s="1123"/>
      <c r="G7604" s="1123"/>
      <c r="H7604" s="1167">
        <f t="shared" si="4119"/>
        <v>8</v>
      </c>
      <c r="I7604" s="1110">
        <f t="shared" ref="I7604:R7604" si="4126">I41+I72+I398+I603+I731+I778+I1006+I1034+I1061+I1122+I1151+I1586+I1803+I2008+I2236+I2297+I2350+I2534+I2812+I2968+I3049+I3126+I3153+I3233+I3311+I3447+I3562+I3622+I3750+I3889+I3943+I4004+I4089+I4167+I4420+I4505+I4637+I4840+I4867+I4960+I5056+I5130+I5393+I5463+I5733+I5911+I5969+I6199+I6256+I6633+I6688+I6816+I7014+I7041+I7341</f>
        <v>29.59</v>
      </c>
      <c r="J7604" s="1110">
        <f t="shared" si="4126"/>
        <v>50.03</v>
      </c>
      <c r="K7604" s="1110">
        <f t="shared" si="4126"/>
        <v>74.959999999999994</v>
      </c>
      <c r="L7604" s="1110">
        <f t="shared" si="4126"/>
        <v>91.58</v>
      </c>
      <c r="M7604" s="1110">
        <f t="shared" si="4126"/>
        <v>110.45</v>
      </c>
      <c r="N7604" s="1110">
        <f t="shared" si="4126"/>
        <v>127.37</v>
      </c>
      <c r="O7604" s="1110">
        <f t="shared" si="4126"/>
        <v>127.86</v>
      </c>
      <c r="P7604" s="1110">
        <f t="shared" si="4126"/>
        <v>131.57</v>
      </c>
      <c r="Q7604" s="1110">
        <f t="shared" si="4126"/>
        <v>132.72</v>
      </c>
      <c r="R7604" s="1110">
        <f t="shared" si="4126"/>
        <v>133.91999999999999</v>
      </c>
    </row>
    <row r="7605" spans="2:18" ht="13.5" customHeight="1" x14ac:dyDescent="0.2">
      <c r="B7605" s="1125"/>
      <c r="D7605" s="1100"/>
      <c r="E7605" s="1123"/>
      <c r="G7605" s="1123"/>
      <c r="H7605" s="1167">
        <f t="shared" si="4119"/>
        <v>9</v>
      </c>
      <c r="I7605" s="1110">
        <f t="shared" ref="I7605:R7605" si="4127">I42+I73+I399+I604+I732+I779+I1007+I1035+I1062+I1123+I1152+I1587+I1804+I2009+I2237+I2298+I2351+I2535+I2813+I2969+I3050+I3127+I3154+I3234+I3312+I3448+I3563+I3623+I3751+I3890+I3944+I4005+I4090+I4168+I4421+I4506+I4638+I4841+I4868+I4961+I5057+I5131+I5394+I5464+I5734+I5912+I5970+I6200+I6257+I6634+I6689+I6817+I7015+I7042+I7342</f>
        <v>30.61</v>
      </c>
      <c r="J7605" s="1110">
        <f t="shared" si="4127"/>
        <v>52.24</v>
      </c>
      <c r="K7605" s="1110">
        <f t="shared" si="4127"/>
        <v>78.91</v>
      </c>
      <c r="L7605" s="1110">
        <f t="shared" si="4127"/>
        <v>95.51</v>
      </c>
      <c r="M7605" s="1110">
        <f t="shared" si="4127"/>
        <v>114.83</v>
      </c>
      <c r="N7605" s="1110">
        <f t="shared" si="4127"/>
        <v>131.58000000000001</v>
      </c>
      <c r="O7605" s="1110">
        <f t="shared" si="4127"/>
        <v>132.37</v>
      </c>
      <c r="P7605" s="1110">
        <f t="shared" si="4127"/>
        <v>137.13</v>
      </c>
      <c r="Q7605" s="1110">
        <f t="shared" si="4127"/>
        <v>138.57</v>
      </c>
      <c r="R7605" s="1110">
        <f t="shared" si="4127"/>
        <v>139.93</v>
      </c>
    </row>
    <row r="7606" spans="2:18" ht="13.5" customHeight="1" x14ac:dyDescent="0.2">
      <c r="B7606" s="1125"/>
      <c r="D7606" s="1100"/>
      <c r="E7606" s="1123"/>
      <c r="G7606" s="1123"/>
      <c r="H7606" s="1167">
        <f t="shared" si="4119"/>
        <v>10</v>
      </c>
      <c r="I7606" s="1110">
        <f t="shared" ref="I7606:R7606" si="4128">I43+I74+I400+I605+I733+I780+I1008+I1036+I1063+I1124+I1153+I1588+I1805+I2010+I2238+I2299+I2352+I2536+I2814+I2970+I3051+I3128+I3155+I3235+I3313+I3449+I3564+I3624+I3752+I3891+I3945+I4006+I4091+I4169+I4422+I4507+I4639+I4842+I4869+I4962+I5058+I5132+I5395+I5465+I5735+I5913+I5971+I6201+I6258+I6635+I6690+I6818+I7016+I7043+I7343</f>
        <v>31.47</v>
      </c>
      <c r="J7606" s="1110">
        <f t="shared" si="4128"/>
        <v>53.09</v>
      </c>
      <c r="K7606" s="1110">
        <f t="shared" si="4128"/>
        <v>80.45</v>
      </c>
      <c r="L7606" s="1110">
        <f t="shared" si="4128"/>
        <v>97.15</v>
      </c>
      <c r="M7606" s="1110">
        <f t="shared" si="4128"/>
        <v>116.7</v>
      </c>
      <c r="N7606" s="1110">
        <f t="shared" si="4128"/>
        <v>133.51</v>
      </c>
      <c r="O7606" s="1110">
        <f t="shared" si="4128"/>
        <v>134.41</v>
      </c>
      <c r="P7606" s="1110">
        <f t="shared" si="4128"/>
        <v>139.32</v>
      </c>
      <c r="Q7606" s="1110">
        <f t="shared" si="4128"/>
        <v>140.84</v>
      </c>
      <c r="R7606" s="1110">
        <f t="shared" si="4128"/>
        <v>142.32</v>
      </c>
    </row>
    <row r="7607" spans="2:18" ht="13.5" customHeight="1" x14ac:dyDescent="0.2">
      <c r="B7607" s="1125"/>
      <c r="D7607" s="1100"/>
      <c r="E7607" s="1123"/>
      <c r="G7607" s="1123"/>
      <c r="H7607" s="1167">
        <f t="shared" si="4119"/>
        <v>11</v>
      </c>
      <c r="I7607" s="1110">
        <f t="shared" ref="I7607:R7607" si="4129">I44+I75+I401+I606+I734+I781+I1009+I1037+I1064+I1125+I1154+I1589+I1806+I2011+I2239+I2300+I2353+I2537+I2815+I2971+I3052+I3129+I3156+I3236+I3314+I3450+I3565+I3625+I3753+I3892+I3946+I4007+I4092+I4170+I4423+I4508+I4640+I4843+I4870+I4963+I5059+I5133+I5396+I5466+I5736+I5914+I5972+I6202+I6259+I6636+I6691+I6819+I7017+I7044+I7344</f>
        <v>31.76</v>
      </c>
      <c r="J7607" s="1110">
        <f t="shared" si="4129"/>
        <v>53.14</v>
      </c>
      <c r="K7607" s="1110">
        <f t="shared" si="4129"/>
        <v>80.510000000000005</v>
      </c>
      <c r="L7607" s="1110">
        <f t="shared" si="4129"/>
        <v>97.3</v>
      </c>
      <c r="M7607" s="1110">
        <f t="shared" si="4129"/>
        <v>116.69</v>
      </c>
      <c r="N7607" s="1110">
        <f t="shared" si="4129"/>
        <v>133.6</v>
      </c>
      <c r="O7607" s="1110">
        <f t="shared" si="4129"/>
        <v>134.43</v>
      </c>
      <c r="P7607" s="1110">
        <f t="shared" si="4129"/>
        <v>139.34</v>
      </c>
      <c r="Q7607" s="1110">
        <f t="shared" si="4129"/>
        <v>140.71</v>
      </c>
      <c r="R7607" s="1110">
        <f t="shared" si="4129"/>
        <v>142.15</v>
      </c>
    </row>
    <row r="7608" spans="2:18" ht="13.5" customHeight="1" x14ac:dyDescent="0.2">
      <c r="B7608" s="1125"/>
      <c r="D7608" s="1100"/>
      <c r="E7608" s="1123"/>
      <c r="G7608" s="1123"/>
      <c r="H7608" s="1167">
        <f t="shared" si="4119"/>
        <v>12</v>
      </c>
      <c r="I7608" s="1110">
        <f t="shared" ref="I7608:R7608" si="4130">I45+I76+I402+I607+I735+I782+I1010+I1038+I1065+I1126+I1155+I1590+I1807+I2012+I2240+I2301+I2354+I2538+I2816+I2972+I3053+I3130+I3157+I3237+I3315+I3451+I3566+I3626+I3754+I3893+I3947+I4008+I4093+I4171+I4424+I4509+I4641+I4844+I4871+I4964+I5060+I5134+I5397+I5467+I5737+I5915+I5973+I6203+I6260+I6637+I6692+I6820+I7018+I7045+I7345</f>
        <v>31.42</v>
      </c>
      <c r="J7608" s="1110">
        <f t="shared" si="4130"/>
        <v>52.58</v>
      </c>
      <c r="K7608" s="1110">
        <f t="shared" si="4130"/>
        <v>79.3</v>
      </c>
      <c r="L7608" s="1110">
        <f t="shared" si="4130"/>
        <v>95.53</v>
      </c>
      <c r="M7608" s="1110">
        <f t="shared" si="4130"/>
        <v>114.33</v>
      </c>
      <c r="N7608" s="1110">
        <f t="shared" si="4130"/>
        <v>130.74</v>
      </c>
      <c r="O7608" s="1110">
        <f t="shared" si="4130"/>
        <v>131.35</v>
      </c>
      <c r="P7608" s="1110">
        <f t="shared" si="4130"/>
        <v>136.1</v>
      </c>
      <c r="Q7608" s="1110">
        <f t="shared" si="4130"/>
        <v>137.4</v>
      </c>
      <c r="R7608" s="1110">
        <f t="shared" si="4130"/>
        <v>138.87</v>
      </c>
    </row>
    <row r="7609" spans="2:18" ht="13.5" customHeight="1" x14ac:dyDescent="0.2">
      <c r="B7609" s="1125"/>
      <c r="D7609" s="1100"/>
      <c r="E7609" s="1123"/>
      <c r="G7609" s="1123"/>
      <c r="H7609" s="1167">
        <f t="shared" si="4119"/>
        <v>13</v>
      </c>
      <c r="I7609" s="1110">
        <f t="shared" ref="I7609:R7609" si="4131">I46+I77+I403+I608+I736+I783+I1011+I1039+I1066+I1127+I1156+I1591+I1808+I2013+I2241+I2302+I2355+I2539+I2817+I2973+I3054+I3131+I3158+I3238+I3316+I3452+I3567+I3627+I3755+I3894+I3948+I4009+I4094+I4172+I4425+I4510+I4642+I4845+I4872+I4965+I5061+I5135+I5398+I5468+I5738+I5916+I5974+I6204+I6261+I6638+I6693+I6821+I7019+I7046+I7346</f>
        <v>31.76</v>
      </c>
      <c r="J7609" s="1110">
        <f t="shared" si="4131"/>
        <v>52.67</v>
      </c>
      <c r="K7609" s="1110">
        <f t="shared" si="4131"/>
        <v>79.650000000000006</v>
      </c>
      <c r="L7609" s="1110">
        <f t="shared" si="4131"/>
        <v>96.6</v>
      </c>
      <c r="M7609" s="1110">
        <f t="shared" si="4131"/>
        <v>116.06</v>
      </c>
      <c r="N7609" s="1110">
        <f t="shared" si="4131"/>
        <v>133.13</v>
      </c>
      <c r="O7609" s="1110">
        <f t="shared" si="4131"/>
        <v>133.68</v>
      </c>
      <c r="P7609" s="1110">
        <f t="shared" si="4131"/>
        <v>138.44999999999999</v>
      </c>
      <c r="Q7609" s="1110">
        <f t="shared" si="4131"/>
        <v>139.56</v>
      </c>
      <c r="R7609" s="1110">
        <f t="shared" si="4131"/>
        <v>140.99</v>
      </c>
    </row>
    <row r="7610" spans="2:18" ht="13.5" customHeight="1" x14ac:dyDescent="0.2">
      <c r="B7610" s="1125"/>
      <c r="D7610" s="1100"/>
      <c r="E7610" s="1123"/>
      <c r="G7610" s="1123"/>
      <c r="H7610" s="1167">
        <f t="shared" si="4119"/>
        <v>14</v>
      </c>
      <c r="I7610" s="1110">
        <f t="shared" ref="I7610:R7610" si="4132">I47+I78+I404+I609+I737+I784+I1012+I1040+I1067+I1128+I1157+I1592+I1809+I2014+I2242+I2303+I2356+I2540+I2818+I2974+I3055+I3132+I3159+I3239+I3317+I3453+I3568+I3628+I3756+I3895+I3949+I4010+I4095+I4173+I4426+I4511+I4643+I4846+I4873+I4966+I5062+I5136+I5399+I5469+I5739+I5917+I5975+I6205+I6262+I6639+I6694+I6822+I7020+I7047+I7347</f>
        <v>32.53</v>
      </c>
      <c r="J7610" s="1110">
        <f t="shared" si="4132"/>
        <v>55.14</v>
      </c>
      <c r="K7610" s="1110">
        <f t="shared" si="4132"/>
        <v>82.95</v>
      </c>
      <c r="L7610" s="1110">
        <f t="shared" si="4132"/>
        <v>100.42</v>
      </c>
      <c r="M7610" s="1110">
        <f t="shared" si="4132"/>
        <v>120.63</v>
      </c>
      <c r="N7610" s="1110">
        <f t="shared" si="4132"/>
        <v>138.21</v>
      </c>
      <c r="O7610" s="1110">
        <f t="shared" si="4132"/>
        <v>138.83000000000001</v>
      </c>
      <c r="P7610" s="1110">
        <f t="shared" si="4132"/>
        <v>143.78</v>
      </c>
      <c r="Q7610" s="1110">
        <f t="shared" si="4132"/>
        <v>145.08000000000001</v>
      </c>
      <c r="R7610" s="1110">
        <f t="shared" si="4132"/>
        <v>146.52000000000001</v>
      </c>
    </row>
    <row r="7611" spans="2:18" ht="13.5" customHeight="1" x14ac:dyDescent="0.2">
      <c r="B7611" s="1125"/>
      <c r="D7611" s="1100"/>
      <c r="E7611" s="1123"/>
      <c r="G7611" s="1123"/>
      <c r="H7611" s="1167">
        <f t="shared" si="4119"/>
        <v>15</v>
      </c>
      <c r="I7611" s="1110">
        <f t="shared" ref="I7611:R7611" si="4133">I48+I79+I405+I610+I738+I785+I1013+I1041+I1068+I1129+I1158+I1593+I1810+I2015+I2243+I2304+I2357+I2541+I2819+I2975+I3056+I3133+I3160+I3240+I3318+I3454+I3569+I3629+I3757+I3896+I3950+I4011+I4096+I4174+I4427+I4512+I4644+I4847+I4874+I4967+I5063+I5137+I5400+I5470+I5740+I5918+I5976+I6206+I6263+I6640+I6695+I6823+I7021+I7048+I7348</f>
        <v>32.71</v>
      </c>
      <c r="J7611" s="1110">
        <f t="shared" si="4133"/>
        <v>55.42</v>
      </c>
      <c r="K7611" s="1110">
        <f t="shared" si="4133"/>
        <v>83.58</v>
      </c>
      <c r="L7611" s="1110">
        <f t="shared" si="4133"/>
        <v>101.4</v>
      </c>
      <c r="M7611" s="1110">
        <f t="shared" si="4133"/>
        <v>121.69</v>
      </c>
      <c r="N7611" s="1110">
        <f t="shared" si="4133"/>
        <v>139.68</v>
      </c>
      <c r="O7611" s="1110">
        <f t="shared" si="4133"/>
        <v>140.28</v>
      </c>
      <c r="P7611" s="1110">
        <f t="shared" si="4133"/>
        <v>145.37</v>
      </c>
      <c r="Q7611" s="1110">
        <f t="shared" si="4133"/>
        <v>146.75</v>
      </c>
      <c r="R7611" s="1110">
        <f t="shared" si="4133"/>
        <v>148.21</v>
      </c>
    </row>
    <row r="7612" spans="2:18" ht="13.5" customHeight="1" x14ac:dyDescent="0.2">
      <c r="B7612" s="1125"/>
      <c r="D7612" s="1100"/>
      <c r="E7612" s="1123"/>
      <c r="G7612" s="1123"/>
      <c r="H7612" s="1167">
        <f t="shared" si="4119"/>
        <v>16</v>
      </c>
      <c r="I7612" s="1110">
        <f t="shared" ref="I7612:R7612" si="4134">I49+I80+I406+I611+I739+I786+I1014+I1042+I1069+I1130+I1159+I1594+I1811+I2016+I2244+I2305+I2358+I2542+I2820+I2976+I3057+I3134+I3161+I3241+I3319+I3455+I3570+I3630+I3758+I3897+I3951+I4012+I4097+I4175+I4428+I4513+I4645+I4848+I4875+I4968+I5064+I5138+I5401+I5471+I5741+I5919+I5977+I6207+I6264+I6641+I6696+I6824+I7022+I7049+I7349</f>
        <v>31.96</v>
      </c>
      <c r="J7612" s="1110">
        <f t="shared" si="4134"/>
        <v>53.57</v>
      </c>
      <c r="K7612" s="1110">
        <f t="shared" si="4134"/>
        <v>80.569999999999993</v>
      </c>
      <c r="L7612" s="1110">
        <f t="shared" si="4134"/>
        <v>97.59</v>
      </c>
      <c r="M7612" s="1110">
        <f t="shared" si="4134"/>
        <v>116.86</v>
      </c>
      <c r="N7612" s="1110">
        <f t="shared" si="4134"/>
        <v>134.02000000000001</v>
      </c>
      <c r="O7612" s="1110">
        <f t="shared" si="4134"/>
        <v>134.58000000000001</v>
      </c>
      <c r="P7612" s="1110">
        <f t="shared" si="4134"/>
        <v>139.6</v>
      </c>
      <c r="Q7612" s="1110">
        <f t="shared" si="4134"/>
        <v>140.83000000000001</v>
      </c>
      <c r="R7612" s="1110">
        <f t="shared" si="4134"/>
        <v>142.22</v>
      </c>
    </row>
    <row r="7613" spans="2:18" ht="13.5" customHeight="1" x14ac:dyDescent="0.2">
      <c r="B7613" s="1125"/>
      <c r="D7613" s="1100"/>
      <c r="E7613" s="1123"/>
      <c r="G7613" s="1123"/>
      <c r="H7613" s="1167">
        <f t="shared" si="4119"/>
        <v>17</v>
      </c>
      <c r="I7613" s="1110">
        <f t="shared" ref="I7613:R7613" si="4135">I50+I81+I407+I612+I740+I787+I1015+I1043+I1070+I1131+I1160+I1595+I1812+I2017+I2245+I2306+I2359+I2543+I2821+I2977+I3058+I3135+I3162+I3242+I3320+I3456+I3571+I3631+I3759+I3898+I3952+I4013+I4098+I4176+I4429+I4514+I4646+I4849+I4876+I4969+I5065+I5139+I5402+I5472+I5742+I5920+I5978+I6208+I6265+I6642+I6697+I6825+I7023+I7050+I7350</f>
        <v>30.81</v>
      </c>
      <c r="J7613" s="1110">
        <f t="shared" si="4135"/>
        <v>51.6</v>
      </c>
      <c r="K7613" s="1110">
        <f t="shared" si="4135"/>
        <v>78.290000000000006</v>
      </c>
      <c r="L7613" s="1110">
        <f t="shared" si="4135"/>
        <v>95.05</v>
      </c>
      <c r="M7613" s="1110">
        <f t="shared" si="4135"/>
        <v>113.75</v>
      </c>
      <c r="N7613" s="1110">
        <f t="shared" si="4135"/>
        <v>130.55000000000001</v>
      </c>
      <c r="O7613" s="1110">
        <f t="shared" si="4135"/>
        <v>131.12</v>
      </c>
      <c r="P7613" s="1110">
        <f t="shared" si="4135"/>
        <v>135.54</v>
      </c>
      <c r="Q7613" s="1110">
        <f t="shared" si="4135"/>
        <v>136.81</v>
      </c>
      <c r="R7613" s="1110">
        <f t="shared" si="4135"/>
        <v>138.15</v>
      </c>
    </row>
    <row r="7614" spans="2:18" ht="13.5" customHeight="1" x14ac:dyDescent="0.2">
      <c r="B7614" s="1125"/>
      <c r="D7614" s="1100"/>
      <c r="E7614" s="1123"/>
      <c r="G7614" s="1123"/>
      <c r="H7614" s="1167">
        <f t="shared" si="4119"/>
        <v>18</v>
      </c>
      <c r="I7614" s="1110">
        <f t="shared" ref="I7614:R7614" si="4136">I51+I82+I408+I613+I741+I788+I1016+I1044+I1071+I1132+I1161+I1596+I1813+I2018+I2246+I2307+I2360+I2544+I2822+I2978+I3059+I3136+I3163+I3243+I3321+I3457+I3572+I3632+I3760+I3899+I3953+I4014+I4099+I4177+I4430+I4515+I4647+I4850+I4877+I4970+I5066+I5140+I5403+I5473+I5743+I5921+I5979+I6209+I6266+I6643+I6698+I6826+I7024+I7051+I7351</f>
        <v>31.21</v>
      </c>
      <c r="J7614" s="1110">
        <f t="shared" si="4136"/>
        <v>52.89</v>
      </c>
      <c r="K7614" s="1110">
        <f t="shared" si="4136"/>
        <v>79.62</v>
      </c>
      <c r="L7614" s="1110">
        <f t="shared" si="4136"/>
        <v>97.25</v>
      </c>
      <c r="M7614" s="1110">
        <f t="shared" si="4136"/>
        <v>116.26</v>
      </c>
      <c r="N7614" s="1110">
        <f t="shared" si="4136"/>
        <v>133.94999999999999</v>
      </c>
      <c r="O7614" s="1110">
        <f t="shared" si="4136"/>
        <v>134.47999999999999</v>
      </c>
      <c r="P7614" s="1110">
        <f t="shared" si="4136"/>
        <v>138.66</v>
      </c>
      <c r="Q7614" s="1110">
        <f t="shared" si="4136"/>
        <v>139.88999999999999</v>
      </c>
      <c r="R7614" s="1110">
        <f t="shared" si="4136"/>
        <v>141.11000000000001</v>
      </c>
    </row>
    <row r="7615" spans="2:18" ht="13.5" customHeight="1" x14ac:dyDescent="0.2">
      <c r="B7615" s="1125"/>
      <c r="D7615" s="1100"/>
      <c r="E7615" s="1123"/>
      <c r="G7615" s="1123"/>
      <c r="H7615" s="1167">
        <f t="shared" si="4119"/>
        <v>19</v>
      </c>
      <c r="I7615" s="1110">
        <f t="shared" ref="I7615:R7615" si="4137">I52+I83+I409+I614+I742+I789+I1017+I1045+I1072+I1133+I1162+I1597+I1814+I2019+I2247+I2308+I2361+I2545+I2823+I2979+I3060+I3137+I3164+I3244+I3322+I3458+I3573+I3633+I3761+I3900+I3954+I4015+I4100+I4178+I4431+I4516+I4648+I4851+I4878+I4971+I5067+I5141+I5404+I5474+I5744+I5922+I5980+I6210+I6267+I6644+I6699+I6827+I7025+I7052+I7352</f>
        <v>29.56</v>
      </c>
      <c r="J7615" s="1110">
        <f t="shared" si="4137"/>
        <v>51.2</v>
      </c>
      <c r="K7615" s="1110">
        <f t="shared" si="4137"/>
        <v>77.709999999999994</v>
      </c>
      <c r="L7615" s="1110">
        <f t="shared" si="4137"/>
        <v>95.27</v>
      </c>
      <c r="M7615" s="1110">
        <f t="shared" si="4137"/>
        <v>114.19</v>
      </c>
      <c r="N7615" s="1110">
        <f t="shared" si="4137"/>
        <v>131.78</v>
      </c>
      <c r="O7615" s="1110">
        <f t="shared" si="4137"/>
        <v>132.33000000000001</v>
      </c>
      <c r="P7615" s="1110">
        <f t="shared" si="4137"/>
        <v>136.53</v>
      </c>
      <c r="Q7615" s="1110">
        <f t="shared" si="4137"/>
        <v>137.75</v>
      </c>
      <c r="R7615" s="1110">
        <f t="shared" si="4137"/>
        <v>138.88999999999999</v>
      </c>
    </row>
    <row r="7616" spans="2:18" ht="13.5" customHeight="1" x14ac:dyDescent="0.2">
      <c r="B7616" s="1125"/>
      <c r="D7616" s="1100"/>
      <c r="E7616" s="1123"/>
      <c r="G7616" s="1123"/>
      <c r="H7616" s="1167">
        <f t="shared" si="4119"/>
        <v>20</v>
      </c>
      <c r="I7616" s="1110">
        <f t="shared" ref="I7616:R7616" si="4138">I53+I84+I410+I615+I743+I790+I1018+I1046+I1073+I1134+I1163+I1598+I1815+I2020+I2248+I2309+I2362+I2546+I2824+I2980+I3061+I3138+I3165+I3245+I3323+I3459+I3574+I3634+I3762+I3901+I3955+I4016+I4101+I4179+I4432+I4517+I4649+I4852+I4879+I4972+I5068+I5142+I5405+I5475+I5745+I5923+I5981+I6211+I6268+I6645+I6700+I6828+I7026+I7053+I7353</f>
        <v>28.56</v>
      </c>
      <c r="J7616" s="1110">
        <f t="shared" si="4138"/>
        <v>48.9</v>
      </c>
      <c r="K7616" s="1110">
        <f t="shared" si="4138"/>
        <v>73.53</v>
      </c>
      <c r="L7616" s="1110">
        <f t="shared" si="4138"/>
        <v>90.26</v>
      </c>
      <c r="M7616" s="1110">
        <f t="shared" si="4138"/>
        <v>108.17</v>
      </c>
      <c r="N7616" s="1110">
        <f t="shared" si="4138"/>
        <v>124.84</v>
      </c>
      <c r="O7616" s="1110">
        <f t="shared" si="4138"/>
        <v>125.38</v>
      </c>
      <c r="P7616" s="1110">
        <f t="shared" si="4138"/>
        <v>129.36000000000001</v>
      </c>
      <c r="Q7616" s="1110">
        <f t="shared" si="4138"/>
        <v>130.51</v>
      </c>
      <c r="R7616" s="1110">
        <f t="shared" si="4138"/>
        <v>131.61000000000001</v>
      </c>
    </row>
    <row r="7617" spans="2:18" ht="13.5" customHeight="1" x14ac:dyDescent="0.2">
      <c r="B7617" s="1125"/>
      <c r="D7617" s="1100"/>
      <c r="E7617" s="1123"/>
      <c r="G7617" s="1123"/>
      <c r="H7617" s="1167">
        <f t="shared" si="4119"/>
        <v>21</v>
      </c>
      <c r="I7617" s="1110">
        <f t="shared" ref="I7617:R7617" si="4139">I54+I85+I411+I616+I744+I791+I1019+I1047+I1074+I1135+I1164+I1599+I1816+I2021+I2249+I2310+I2363+I2547+I2825+I2981+I3062+I3139+I3166+I3246+I3324+I3460+I3575+I3635+I3763+I3902+I3956+I4017+I4102+I4180+I4433+I4518+I4650+I4853+I4880+I4973+I5069+I5143+I5406+I5476+I5746+I5924+I5982+I6212+I6269+I6646+I6701+I6829+I7027+I7054+I7354</f>
        <v>28.82</v>
      </c>
      <c r="J7617" s="1110">
        <f t="shared" si="4139"/>
        <v>49.12</v>
      </c>
      <c r="K7617" s="1110">
        <f t="shared" si="4139"/>
        <v>74.31</v>
      </c>
      <c r="L7617" s="1110">
        <f t="shared" si="4139"/>
        <v>91.4</v>
      </c>
      <c r="M7617" s="1110">
        <f t="shared" si="4139"/>
        <v>109.53</v>
      </c>
      <c r="N7617" s="1110">
        <f t="shared" si="4139"/>
        <v>126.64</v>
      </c>
      <c r="O7617" s="1110">
        <f t="shared" si="4139"/>
        <v>127.11</v>
      </c>
      <c r="P7617" s="1110">
        <f t="shared" si="4139"/>
        <v>130.34</v>
      </c>
      <c r="Q7617" s="1110">
        <f t="shared" si="4139"/>
        <v>131.49</v>
      </c>
      <c r="R7617" s="1110">
        <f t="shared" si="4139"/>
        <v>132.56</v>
      </c>
    </row>
    <row r="7618" spans="2:18" ht="13.5" customHeight="1" x14ac:dyDescent="0.2">
      <c r="B7618" s="1125"/>
      <c r="D7618" s="1100"/>
      <c r="E7618" s="1123"/>
      <c r="G7618" s="1123"/>
      <c r="H7618" s="1167">
        <f t="shared" si="4119"/>
        <v>22</v>
      </c>
      <c r="I7618" s="1110">
        <f t="shared" ref="I7618:R7618" si="4140">I55+I86+I412+I617+I745+I792+I1020+I1048+I1075+I1136+I1165+I1600+I1817+I2022+I2250+I2311+I2364+I2548+I2826+I2982+I3063+I3140+I3167+I3247+I3325+I3461+I3576+I3636+I3764+I3903+I3957+I4018+I4103+I4181+I4434+I4519+I4651+I4854+I4881+I4974+I5070+I5144+I5407+I5477+I5747+I5925+I5983+I6213+I6270+I6647+I6702+I6830+I7028+I7055+I7355</f>
        <v>28.3</v>
      </c>
      <c r="J7618" s="1110">
        <f t="shared" si="4140"/>
        <v>48.65</v>
      </c>
      <c r="K7618" s="1110">
        <f t="shared" si="4140"/>
        <v>73.650000000000006</v>
      </c>
      <c r="L7618" s="1110">
        <f t="shared" si="4140"/>
        <v>90.91</v>
      </c>
      <c r="M7618" s="1110">
        <f t="shared" si="4140"/>
        <v>109.21</v>
      </c>
      <c r="N7618" s="1110">
        <f t="shared" si="4140"/>
        <v>126.34</v>
      </c>
      <c r="O7618" s="1110">
        <f t="shared" si="4140"/>
        <v>126.76</v>
      </c>
      <c r="P7618" s="1110">
        <f t="shared" si="4140"/>
        <v>129.59</v>
      </c>
      <c r="Q7618" s="1110">
        <f t="shared" si="4140"/>
        <v>130.61000000000001</v>
      </c>
      <c r="R7618" s="1110">
        <f t="shared" si="4140"/>
        <v>131.69999999999999</v>
      </c>
    </row>
    <row r="7619" spans="2:18" ht="13.5" customHeight="1" x14ac:dyDescent="0.2">
      <c r="B7619" s="1125"/>
      <c r="D7619" s="1100"/>
      <c r="E7619" s="1123"/>
      <c r="G7619" s="1123"/>
      <c r="H7619" s="1167">
        <f t="shared" si="4119"/>
        <v>23</v>
      </c>
      <c r="I7619" s="1110">
        <f t="shared" ref="I7619:Q7619" si="4141">I56+I87+I413+I618+I746+I793+I1021+I1049+I1076+I1137+I1166+I1601+I1818+I2023+I2251+I2312+I2365+I2549+I2827+I2983+I3064+I3141+I3168+I3248+I3326+I3462+I3577+I3637+I3765+I3904+I3958+I4019+I4104+I4182+I4435+I4520+I4652+I4855+I4882+I4975+I5071+I5145+I5408+I5478+I5748+I5926+I5984+I6214+I6271+I6648+I6703+I6831+I7029+I7056+I7356</f>
        <v>27.8</v>
      </c>
      <c r="J7619" s="1110">
        <f t="shared" si="4141"/>
        <v>48.37</v>
      </c>
      <c r="K7619" s="1110">
        <f t="shared" si="4141"/>
        <v>73.64</v>
      </c>
      <c r="L7619" s="1110">
        <f t="shared" si="4141"/>
        <v>91.25</v>
      </c>
      <c r="M7619" s="1110">
        <f t="shared" si="4141"/>
        <v>109.51</v>
      </c>
      <c r="N7619" s="1110">
        <f t="shared" si="4141"/>
        <v>126.98</v>
      </c>
      <c r="O7619" s="1110">
        <f t="shared" si="4141"/>
        <v>127.35</v>
      </c>
      <c r="P7619" s="1110">
        <f t="shared" si="4141"/>
        <v>129.86000000000001</v>
      </c>
      <c r="Q7619" s="1110">
        <f t="shared" si="4141"/>
        <v>130.93</v>
      </c>
      <c r="R7619" s="1110">
        <f>R56+R87+R413+R618+R746+R793+R1021+R1049+R1076+R1137+R1166+R1601+R1818+R2023+R2251+R2312+R2365+R2549+R2827+R2983+R3064+R3141+R3168+R3248+R3326+R3462+R3577+R3637+R3765+R3904+R3958+R4019+R4104+R4182+R4435+R4520+R4652+R4855+R4882+R4975+R5071+R5145+R5408+R5478+R5748+R5926+R5984+R6214+R6271+R6648+R6703+R6831+R7029+R7056+R7356</f>
        <v>132.05000000000001</v>
      </c>
    </row>
    <row r="7620" spans="2:18" ht="13.5" hidden="1" customHeight="1" x14ac:dyDescent="0.2">
      <c r="B7620" s="1125"/>
      <c r="D7620" s="1100"/>
      <c r="E7620" s="1123"/>
      <c r="G7620" s="1123"/>
      <c r="K7620" s="1110"/>
      <c r="L7620" s="1110"/>
      <c r="M7620" s="1110"/>
      <c r="N7620" s="1110"/>
      <c r="O7620" s="1110"/>
      <c r="P7620" s="1110"/>
      <c r="Q7620" s="1110"/>
      <c r="R7620" s="1110"/>
    </row>
    <row r="7621" spans="2:18" ht="13.5" hidden="1" customHeight="1" x14ac:dyDescent="0.2">
      <c r="B7621" s="1125"/>
      <c r="D7621" s="1100"/>
      <c r="E7621" s="1123"/>
      <c r="F7621" s="1125"/>
      <c r="G7621" s="1123"/>
      <c r="K7621" s="1110"/>
      <c r="L7621" s="1110"/>
      <c r="M7621" s="1110"/>
      <c r="N7621" s="1110"/>
      <c r="O7621" s="1110"/>
      <c r="P7621" s="1110"/>
      <c r="Q7621" s="1110"/>
      <c r="R7621" s="1110"/>
    </row>
    <row r="7622" spans="2:18" ht="13.5" hidden="1" customHeight="1" x14ac:dyDescent="0.2">
      <c r="B7622" s="1125"/>
      <c r="D7622" s="1100"/>
      <c r="E7622" s="1123"/>
      <c r="F7622" s="1125"/>
      <c r="G7622" s="1123"/>
      <c r="I7622" s="922"/>
      <c r="J7622" s="922"/>
      <c r="K7622" s="922"/>
      <c r="L7622" s="922"/>
      <c r="M7622" s="922"/>
      <c r="N7622" s="922"/>
      <c r="O7622" s="922"/>
      <c r="P7622" s="922"/>
      <c r="Q7622" s="922"/>
      <c r="R7622" s="922"/>
    </row>
    <row r="7623" spans="2:18" ht="13.5" hidden="1" customHeight="1" x14ac:dyDescent="0.2">
      <c r="B7623" s="1125"/>
      <c r="D7623" s="1123"/>
      <c r="E7623" s="1123"/>
      <c r="G7623" s="1123"/>
      <c r="K7623" s="1110"/>
      <c r="L7623" s="1110"/>
      <c r="M7623" s="1110"/>
      <c r="N7623" s="1110"/>
      <c r="O7623" s="1110"/>
      <c r="P7623" s="1110"/>
      <c r="Q7623" s="1110"/>
      <c r="R7623" s="1110"/>
    </row>
    <row r="7624" spans="2:18" ht="13.5" hidden="1" customHeight="1" x14ac:dyDescent="0.2">
      <c r="B7624" s="1125"/>
      <c r="D7624" s="1123"/>
      <c r="E7624" s="1123"/>
      <c r="G7624" s="1123" t="s">
        <v>2964</v>
      </c>
      <c r="K7624" s="1110"/>
      <c r="L7624" s="1110"/>
      <c r="M7624" s="1110"/>
      <c r="N7624" s="1110"/>
      <c r="O7624" s="1110"/>
      <c r="P7624" s="1110"/>
      <c r="Q7624" s="1110"/>
      <c r="R7624" s="1110"/>
    </row>
    <row r="7625" spans="2:18" ht="13.5" hidden="1" customHeight="1" x14ac:dyDescent="0.2">
      <c r="B7625" s="1125"/>
      <c r="D7625" s="1123"/>
      <c r="E7625" s="1123"/>
      <c r="G7625" s="1123"/>
      <c r="K7625" s="1110"/>
      <c r="L7625" s="1110"/>
      <c r="M7625" s="1110"/>
      <c r="N7625" s="1110"/>
      <c r="O7625" s="1110"/>
      <c r="P7625" s="1110"/>
      <c r="Q7625" s="1110"/>
      <c r="R7625" s="1110"/>
    </row>
    <row r="7626" spans="2:18" ht="13.5" hidden="1" customHeight="1" x14ac:dyDescent="0.2">
      <c r="B7626" s="1125"/>
      <c r="D7626" s="1123"/>
      <c r="E7626" s="1123"/>
      <c r="G7626" s="1123"/>
      <c r="H7626" s="1167">
        <v>0</v>
      </c>
      <c r="I7626" s="1110">
        <f t="shared" ref="I7626:R7626" si="4142">I91+I417+I1172+I1400+I1768+I1822+I2932+I2987+I3466+I3493+I3583+I3851+I4440+I4469+I4524+I4891+I4980+I5209+I5270+I5307+I5516+I5547+I6310+I6838+I6900+I6929+I7230</f>
        <v>7.36</v>
      </c>
      <c r="J7626" s="1110">
        <f t="shared" si="4142"/>
        <v>23.38</v>
      </c>
      <c r="K7626" s="1110">
        <f t="shared" si="4142"/>
        <v>30.41</v>
      </c>
      <c r="L7626" s="1110">
        <f t="shared" si="4142"/>
        <v>56.16</v>
      </c>
      <c r="M7626" s="1110">
        <f t="shared" si="4142"/>
        <v>70.95</v>
      </c>
      <c r="N7626" s="1110">
        <f t="shared" si="4142"/>
        <v>84.15</v>
      </c>
      <c r="O7626" s="1110">
        <f t="shared" si="4142"/>
        <v>114.89</v>
      </c>
      <c r="P7626" s="1110">
        <f t="shared" si="4142"/>
        <v>141.99</v>
      </c>
      <c r="Q7626" s="1110">
        <f t="shared" si="4142"/>
        <v>161.09</v>
      </c>
      <c r="R7626" s="1110">
        <f t="shared" si="4142"/>
        <v>190.37</v>
      </c>
    </row>
    <row r="7627" spans="2:18" ht="13.5" hidden="1" customHeight="1" x14ac:dyDescent="0.2">
      <c r="B7627" s="1125"/>
      <c r="D7627" s="1123"/>
      <c r="E7627" s="1123"/>
      <c r="G7627" s="1123"/>
      <c r="H7627" s="1167">
        <f>H7626+1</f>
        <v>1</v>
      </c>
      <c r="I7627" s="1110">
        <f t="shared" ref="I7627:R7627" si="4143">I92+I418+I1173+I1401+I1769+I1823+I2933+I2988+I3467+I3494+I3584+I3852+I4441+I4470+I4525+I4892+I4981+I5210+I5271+I5308+I5517+I5548+I6311+I6839+I6901+I6930+I7231</f>
        <v>7.4</v>
      </c>
      <c r="J7627" s="1110">
        <f t="shared" si="4143"/>
        <v>23.38</v>
      </c>
      <c r="K7627" s="1110">
        <f t="shared" si="4143"/>
        <v>30.64</v>
      </c>
      <c r="L7627" s="1110">
        <f t="shared" si="4143"/>
        <v>57.77</v>
      </c>
      <c r="M7627" s="1110">
        <f t="shared" si="4143"/>
        <v>72.709999999999994</v>
      </c>
      <c r="N7627" s="1110">
        <f t="shared" si="4143"/>
        <v>86.55</v>
      </c>
      <c r="O7627" s="1110">
        <f t="shared" si="4143"/>
        <v>113.87</v>
      </c>
      <c r="P7627" s="1110">
        <f t="shared" si="4143"/>
        <v>141.46</v>
      </c>
      <c r="Q7627" s="1110">
        <f t="shared" si="4143"/>
        <v>160.06</v>
      </c>
      <c r="R7627" s="1110">
        <f t="shared" si="4143"/>
        <v>189.81</v>
      </c>
    </row>
    <row r="7628" spans="2:18" ht="13.5" hidden="1" customHeight="1" x14ac:dyDescent="0.2">
      <c r="B7628" s="1125"/>
      <c r="D7628" s="1123"/>
      <c r="E7628" s="1123"/>
      <c r="G7628" s="1123"/>
      <c r="H7628" s="1167">
        <f t="shared" ref="H7628:H7649" si="4144">H7627+1</f>
        <v>2</v>
      </c>
      <c r="I7628" s="1110">
        <f t="shared" ref="I7628:R7628" si="4145">I93+I419+I1174+I1402+I1770+I1824+I2934+I2989+I3468+I3495+I3585+I3853+I4442+I4471+I4526+I4893+I4982+I5211+I5272+I5309+I5518+I5549+I6312+I6840+I6902+I6931+I7232</f>
        <v>7.51</v>
      </c>
      <c r="J7628" s="1110">
        <f t="shared" si="4145"/>
        <v>21.72</v>
      </c>
      <c r="K7628" s="1110">
        <f t="shared" si="4145"/>
        <v>28.68</v>
      </c>
      <c r="L7628" s="1110">
        <f t="shared" si="4145"/>
        <v>56.57</v>
      </c>
      <c r="M7628" s="1110">
        <f t="shared" si="4145"/>
        <v>76.19</v>
      </c>
      <c r="N7628" s="1110">
        <f t="shared" si="4145"/>
        <v>88.02</v>
      </c>
      <c r="O7628" s="1110">
        <f t="shared" si="4145"/>
        <v>118.56</v>
      </c>
      <c r="P7628" s="1110">
        <f t="shared" si="4145"/>
        <v>148.38999999999999</v>
      </c>
      <c r="Q7628" s="1110">
        <f t="shared" si="4145"/>
        <v>171.62</v>
      </c>
      <c r="R7628" s="1110">
        <f t="shared" si="4145"/>
        <v>200.53</v>
      </c>
    </row>
    <row r="7629" spans="2:18" ht="13.5" hidden="1" customHeight="1" x14ac:dyDescent="0.2">
      <c r="B7629" s="1125"/>
      <c r="D7629" s="1123"/>
      <c r="E7629" s="1123"/>
      <c r="G7629" s="1123"/>
      <c r="H7629" s="1167">
        <f t="shared" si="4144"/>
        <v>3</v>
      </c>
      <c r="I7629" s="1110">
        <f t="shared" ref="I7629:R7629" si="4146">I94+I420+I1175+I1403+I1771+I1825+I2935+I2990+I3469+I3496+I3586+I3854+I4443+I4472+I4527+I4894+I4983+I5212+I5273+I5310+I5519+I5550+I6313+I6841+I6903+I6932+I7233</f>
        <v>7.56</v>
      </c>
      <c r="J7629" s="1110">
        <f t="shared" si="4146"/>
        <v>22.49</v>
      </c>
      <c r="K7629" s="1110">
        <f t="shared" si="4146"/>
        <v>29.44</v>
      </c>
      <c r="L7629" s="1110">
        <f t="shared" si="4146"/>
        <v>57.14</v>
      </c>
      <c r="M7629" s="1110">
        <f t="shared" si="4146"/>
        <v>78.36</v>
      </c>
      <c r="N7629" s="1110">
        <f t="shared" si="4146"/>
        <v>95.08</v>
      </c>
      <c r="O7629" s="1110">
        <f t="shared" si="4146"/>
        <v>131.88</v>
      </c>
      <c r="P7629" s="1110">
        <f t="shared" si="4146"/>
        <v>156.71</v>
      </c>
      <c r="Q7629" s="1110">
        <f t="shared" si="4146"/>
        <v>181.44</v>
      </c>
      <c r="R7629" s="1110">
        <f t="shared" si="4146"/>
        <v>210.75</v>
      </c>
    </row>
    <row r="7630" spans="2:18" ht="13.5" hidden="1" customHeight="1" x14ac:dyDescent="0.2">
      <c r="B7630" s="1125"/>
      <c r="D7630" s="1123"/>
      <c r="E7630" s="1123"/>
      <c r="G7630" s="1123"/>
      <c r="H7630" s="1167">
        <f t="shared" si="4144"/>
        <v>4</v>
      </c>
      <c r="I7630" s="1110">
        <f t="shared" ref="I7630:R7630" si="4147">I95+I421+I1176+I1404+I1772+I1826+I2936+I2991+I3470+I3497+I3587+I3855+I4444+I4473+I4528+I4895+I4984+I5213+I5274+I5311+I5520+I5551+I6314+I6842+I6904+I6933+I7234</f>
        <v>7.43</v>
      </c>
      <c r="J7630" s="1110">
        <f t="shared" si="4147"/>
        <v>22.16</v>
      </c>
      <c r="K7630" s="1110">
        <f t="shared" si="4147"/>
        <v>29.08</v>
      </c>
      <c r="L7630" s="1110">
        <f t="shared" si="4147"/>
        <v>55.17</v>
      </c>
      <c r="M7630" s="1110">
        <f t="shared" si="4147"/>
        <v>74.319999999999993</v>
      </c>
      <c r="N7630" s="1110">
        <f t="shared" si="4147"/>
        <v>91.71</v>
      </c>
      <c r="O7630" s="1110">
        <f t="shared" si="4147"/>
        <v>128.56</v>
      </c>
      <c r="P7630" s="1110">
        <f t="shared" si="4147"/>
        <v>156.93</v>
      </c>
      <c r="Q7630" s="1110">
        <f t="shared" si="4147"/>
        <v>181.92</v>
      </c>
      <c r="R7630" s="1110">
        <f t="shared" si="4147"/>
        <v>211.09</v>
      </c>
    </row>
    <row r="7631" spans="2:18" ht="13.5" hidden="1" customHeight="1" x14ac:dyDescent="0.2">
      <c r="B7631" s="1125"/>
      <c r="D7631" s="1123"/>
      <c r="E7631" s="1123"/>
      <c r="G7631" s="1123"/>
      <c r="H7631" s="1167">
        <f t="shared" si="4144"/>
        <v>5</v>
      </c>
      <c r="I7631" s="1110">
        <f t="shared" ref="I7631:R7631" si="4148">I96+I422+I1177+I1405+I1773+I1827+I2937+I2992+I3471+I3498+I3588+I3856+I4445+I4474+I4529+I4896+I4985+I5214+I5275+I5312+I5521+I5552+I6315+I6843+I6905+I6934+I7235</f>
        <v>7.55</v>
      </c>
      <c r="J7631" s="1110">
        <f t="shared" si="4148"/>
        <v>22.82</v>
      </c>
      <c r="K7631" s="1110">
        <f t="shared" si="4148"/>
        <v>29.93</v>
      </c>
      <c r="L7631" s="1110">
        <f t="shared" si="4148"/>
        <v>55.16</v>
      </c>
      <c r="M7631" s="1110">
        <f t="shared" si="4148"/>
        <v>73.05</v>
      </c>
      <c r="N7631" s="1110">
        <f t="shared" si="4148"/>
        <v>90.35</v>
      </c>
      <c r="O7631" s="1110">
        <f t="shared" si="4148"/>
        <v>123.84</v>
      </c>
      <c r="P7631" s="1110">
        <f t="shared" si="4148"/>
        <v>156.6</v>
      </c>
      <c r="Q7631" s="1110">
        <f t="shared" si="4148"/>
        <v>187.53</v>
      </c>
      <c r="R7631" s="1110">
        <f t="shared" si="4148"/>
        <v>219.91</v>
      </c>
    </row>
    <row r="7632" spans="2:18" ht="13.5" hidden="1" customHeight="1" x14ac:dyDescent="0.2">
      <c r="B7632" s="1125"/>
      <c r="D7632" s="1123"/>
      <c r="E7632" s="1123"/>
      <c r="G7632" s="1123"/>
      <c r="H7632" s="1167">
        <f t="shared" si="4144"/>
        <v>6</v>
      </c>
      <c r="I7632" s="1110">
        <f t="shared" ref="I7632:R7632" si="4149">I97+I423+I1178+I1406+I1774+I1828+I2938+I2993+I3472+I3499+I3589+I3857+I4446+I4475+I4530+I4897+I4986+I5215+I5276+I5313+I5522+I5553+I6316+I6844+I6906+I6935+I7236</f>
        <v>7.61</v>
      </c>
      <c r="J7632" s="1110">
        <f t="shared" si="4149"/>
        <v>23.31</v>
      </c>
      <c r="K7632" s="1110">
        <f t="shared" si="4149"/>
        <v>30.46</v>
      </c>
      <c r="L7632" s="1110">
        <f t="shared" si="4149"/>
        <v>53.44</v>
      </c>
      <c r="M7632" s="1110">
        <f t="shared" si="4149"/>
        <v>70.08</v>
      </c>
      <c r="N7632" s="1110">
        <f t="shared" si="4149"/>
        <v>88.79</v>
      </c>
      <c r="O7632" s="1110">
        <f t="shared" si="4149"/>
        <v>126.91</v>
      </c>
      <c r="P7632" s="1110">
        <f t="shared" si="4149"/>
        <v>158.63999999999999</v>
      </c>
      <c r="Q7632" s="1110">
        <f t="shared" si="4149"/>
        <v>186.05</v>
      </c>
      <c r="R7632" s="1110">
        <f t="shared" si="4149"/>
        <v>216.53</v>
      </c>
    </row>
    <row r="7633" spans="2:18" ht="13.5" hidden="1" customHeight="1" x14ac:dyDescent="0.2">
      <c r="B7633" s="1125"/>
      <c r="D7633" s="1123"/>
      <c r="E7633" s="1123"/>
      <c r="G7633" s="1123"/>
      <c r="H7633" s="1167">
        <f t="shared" si="4144"/>
        <v>7</v>
      </c>
      <c r="I7633" s="1110">
        <f t="shared" ref="I7633:R7633" si="4150">I98+I424+I1179+I1407+I1775+I1829+I2939+I2994+I3473+I3500+I3590+I3858+I4447+I4476+I4531+I4898+I4987+I5216+I5277+I5314+I5523+I5554+I6317+I6845+I6907+I6936+I7237</f>
        <v>7.58</v>
      </c>
      <c r="J7633" s="1110">
        <f t="shared" si="4150"/>
        <v>23.79</v>
      </c>
      <c r="K7633" s="1110">
        <f t="shared" si="4150"/>
        <v>31.17</v>
      </c>
      <c r="L7633" s="1110">
        <f t="shared" si="4150"/>
        <v>57.5</v>
      </c>
      <c r="M7633" s="1110">
        <f t="shared" si="4150"/>
        <v>76.39</v>
      </c>
      <c r="N7633" s="1110">
        <f t="shared" si="4150"/>
        <v>90.91</v>
      </c>
      <c r="O7633" s="1110">
        <f t="shared" si="4150"/>
        <v>136.54</v>
      </c>
      <c r="P7633" s="1110">
        <f t="shared" si="4150"/>
        <v>167.82</v>
      </c>
      <c r="Q7633" s="1110">
        <f t="shared" si="4150"/>
        <v>193.54</v>
      </c>
      <c r="R7633" s="1110">
        <f t="shared" si="4150"/>
        <v>224</v>
      </c>
    </row>
    <row r="7634" spans="2:18" ht="13.5" hidden="1" customHeight="1" x14ac:dyDescent="0.2">
      <c r="B7634" s="1125"/>
      <c r="D7634" s="1123"/>
      <c r="E7634" s="1123"/>
      <c r="G7634" s="1123"/>
      <c r="H7634" s="1167">
        <f t="shared" si="4144"/>
        <v>8</v>
      </c>
      <c r="I7634" s="1110">
        <f t="shared" ref="I7634:R7634" si="4151">I99+I425+I1180+I1408+I1776+I1830+I2940+I2995+I3474+I3501+I3591+I3859+I4448+I4477+I4532+I4899+I4988+I5217+I5278+I5315+I5524+I5555+I6318+I6846+I6908+I6937+I7238</f>
        <v>7.44</v>
      </c>
      <c r="J7634" s="1110">
        <f t="shared" si="4151"/>
        <v>24.38</v>
      </c>
      <c r="K7634" s="1110">
        <f t="shared" si="4151"/>
        <v>32.51</v>
      </c>
      <c r="L7634" s="1110">
        <f t="shared" si="4151"/>
        <v>63.04</v>
      </c>
      <c r="M7634" s="1110">
        <f t="shared" si="4151"/>
        <v>83.34</v>
      </c>
      <c r="N7634" s="1110">
        <f t="shared" si="4151"/>
        <v>97.75</v>
      </c>
      <c r="O7634" s="1110">
        <f t="shared" si="4151"/>
        <v>138.77000000000001</v>
      </c>
      <c r="P7634" s="1110">
        <f t="shared" si="4151"/>
        <v>169.06</v>
      </c>
      <c r="Q7634" s="1110">
        <f t="shared" si="4151"/>
        <v>194.12</v>
      </c>
      <c r="R7634" s="1110">
        <f t="shared" si="4151"/>
        <v>223.93</v>
      </c>
    </row>
    <row r="7635" spans="2:18" ht="13.5" hidden="1" customHeight="1" x14ac:dyDescent="0.2">
      <c r="B7635" s="1125"/>
      <c r="D7635" s="1123"/>
      <c r="E7635" s="1123"/>
      <c r="G7635" s="1123"/>
      <c r="H7635" s="1167">
        <f t="shared" si="4144"/>
        <v>9</v>
      </c>
      <c r="I7635" s="1110">
        <f t="shared" ref="I7635:R7635" si="4152">I100+I426+I1181+I1409+I1777+I1831+I2941+I2996+I3475+I3502+I3592+I3860+I4449+I4478+I4533+I4900+I4989+I5218+I5279+I5316+I5525+I5556+I6319+I6847+I6909+I6938+I7239</f>
        <v>7.95</v>
      </c>
      <c r="J7635" s="1110">
        <f t="shared" si="4152"/>
        <v>25.91</v>
      </c>
      <c r="K7635" s="1110">
        <f t="shared" si="4152"/>
        <v>34.69</v>
      </c>
      <c r="L7635" s="1110">
        <f t="shared" si="4152"/>
        <v>65.16</v>
      </c>
      <c r="M7635" s="1110">
        <f t="shared" si="4152"/>
        <v>86.44</v>
      </c>
      <c r="N7635" s="1110">
        <f t="shared" si="4152"/>
        <v>101.4</v>
      </c>
      <c r="O7635" s="1110">
        <f t="shared" si="4152"/>
        <v>141.96</v>
      </c>
      <c r="P7635" s="1110">
        <f t="shared" si="4152"/>
        <v>173.2</v>
      </c>
      <c r="Q7635" s="1110">
        <f t="shared" si="4152"/>
        <v>200.54</v>
      </c>
      <c r="R7635" s="1110">
        <f t="shared" si="4152"/>
        <v>230.65</v>
      </c>
    </row>
    <row r="7636" spans="2:18" ht="13.5" hidden="1" customHeight="1" x14ac:dyDescent="0.2">
      <c r="B7636" s="1125"/>
      <c r="D7636" s="1123"/>
      <c r="E7636" s="1123"/>
      <c r="G7636" s="1123"/>
      <c r="H7636" s="1167">
        <f t="shared" si="4144"/>
        <v>10</v>
      </c>
      <c r="I7636" s="1110">
        <f t="shared" ref="I7636:R7636" si="4153">I101+I427+I1182+I1410+I1778+I1832+I2942+I2997+I3476+I3503+I3593+I3861+I4450+I4479+I4534+I4901+I4990+I5219+I5280+I5317+I5526+I5557+I6320+I6848+I6910+I6939+I7240</f>
        <v>8.01</v>
      </c>
      <c r="J7636" s="1110">
        <f t="shared" si="4153"/>
        <v>27.37</v>
      </c>
      <c r="K7636" s="1110">
        <f t="shared" si="4153"/>
        <v>36.21</v>
      </c>
      <c r="L7636" s="1110">
        <f t="shared" si="4153"/>
        <v>66.319999999999993</v>
      </c>
      <c r="M7636" s="1110">
        <f t="shared" si="4153"/>
        <v>89.59</v>
      </c>
      <c r="N7636" s="1110">
        <f t="shared" si="4153"/>
        <v>107.37</v>
      </c>
      <c r="O7636" s="1110">
        <f t="shared" si="4153"/>
        <v>148.04</v>
      </c>
      <c r="P7636" s="1110">
        <f t="shared" si="4153"/>
        <v>178.76</v>
      </c>
      <c r="Q7636" s="1110">
        <f t="shared" si="4153"/>
        <v>205.81</v>
      </c>
      <c r="R7636" s="1110">
        <f t="shared" si="4153"/>
        <v>235.79</v>
      </c>
    </row>
    <row r="7637" spans="2:18" ht="13.5" hidden="1" customHeight="1" x14ac:dyDescent="0.2">
      <c r="B7637" s="1125"/>
      <c r="D7637" s="1123"/>
      <c r="E7637" s="1123"/>
      <c r="G7637" s="1123"/>
      <c r="H7637" s="1167">
        <f t="shared" si="4144"/>
        <v>11</v>
      </c>
      <c r="I7637" s="1110">
        <f t="shared" ref="I7637:R7637" si="4154">I102+I428+I1183+I1411+I1779+I1833+I2943+I2998+I3477+I3504+I3594+I3862+I4451+I4480+I4535+I4902+I4991+I5220+I5281+I5318+I5527+I5558+I6321+I6849+I6911+I6940+I7241</f>
        <v>8.1300000000000008</v>
      </c>
      <c r="J7637" s="1110">
        <f t="shared" si="4154"/>
        <v>26.23</v>
      </c>
      <c r="K7637" s="1110">
        <f t="shared" si="4154"/>
        <v>34.81</v>
      </c>
      <c r="L7637" s="1110">
        <f t="shared" si="4154"/>
        <v>63.97</v>
      </c>
      <c r="M7637" s="1110">
        <f t="shared" si="4154"/>
        <v>87.37</v>
      </c>
      <c r="N7637" s="1110">
        <f t="shared" si="4154"/>
        <v>105.73</v>
      </c>
      <c r="O7637" s="1110">
        <f t="shared" si="4154"/>
        <v>146.16999999999999</v>
      </c>
      <c r="P7637" s="1110">
        <f t="shared" si="4154"/>
        <v>177.7</v>
      </c>
      <c r="Q7637" s="1110">
        <f t="shared" si="4154"/>
        <v>204.8</v>
      </c>
      <c r="R7637" s="1110">
        <f t="shared" si="4154"/>
        <v>235.04</v>
      </c>
    </row>
    <row r="7638" spans="2:18" ht="13.5" hidden="1" customHeight="1" x14ac:dyDescent="0.2">
      <c r="B7638" s="1125"/>
      <c r="D7638" s="1123"/>
      <c r="E7638" s="1123"/>
      <c r="G7638" s="1123"/>
      <c r="H7638" s="1167">
        <f t="shared" si="4144"/>
        <v>12</v>
      </c>
      <c r="I7638" s="1110">
        <f t="shared" ref="I7638:R7638" si="4155">I103+I429+I1184+I1412+I1780+I1834+I2944+I2999+I3478+I3505+I3595+I3863+I4452+I4481+I4536+I4903+I4992+I5221+I5282+I5319+I5528+I5559+I6322+I6850+I6912+I6941+I7242</f>
        <v>8.3800000000000008</v>
      </c>
      <c r="J7638" s="1110">
        <f t="shared" si="4155"/>
        <v>26.31</v>
      </c>
      <c r="K7638" s="1110">
        <f t="shared" si="4155"/>
        <v>34.83</v>
      </c>
      <c r="L7638" s="1110">
        <f t="shared" si="4155"/>
        <v>64.23</v>
      </c>
      <c r="M7638" s="1110">
        <f t="shared" si="4155"/>
        <v>86.59</v>
      </c>
      <c r="N7638" s="1110">
        <f t="shared" si="4155"/>
        <v>101.53</v>
      </c>
      <c r="O7638" s="1110">
        <f t="shared" si="4155"/>
        <v>142.75</v>
      </c>
      <c r="P7638" s="1110">
        <f t="shared" si="4155"/>
        <v>175.11</v>
      </c>
      <c r="Q7638" s="1110">
        <f t="shared" si="4155"/>
        <v>200.63</v>
      </c>
      <c r="R7638" s="1110">
        <f t="shared" si="4155"/>
        <v>230.11</v>
      </c>
    </row>
    <row r="7639" spans="2:18" ht="13.5" hidden="1" customHeight="1" x14ac:dyDescent="0.2">
      <c r="B7639" s="1125"/>
      <c r="D7639" s="1123"/>
      <c r="E7639" s="1123"/>
      <c r="G7639" s="1123"/>
      <c r="H7639" s="1167">
        <f t="shared" si="4144"/>
        <v>13</v>
      </c>
      <c r="I7639" s="1110">
        <f t="shared" ref="I7639:R7639" si="4156">I104+I430+I1185+I1413+I1781+I1835+I2945+I3000+I3479+I3506+I3596+I3864+I4453+I4482+I4537+I4904+I4993+I5222+I5283+I5320+I5529+I5560+I6323+I6851+I6913+I6942+I7243</f>
        <v>8.07</v>
      </c>
      <c r="J7639" s="1110">
        <f t="shared" si="4156"/>
        <v>26.2</v>
      </c>
      <c r="K7639" s="1110">
        <f t="shared" si="4156"/>
        <v>34.69</v>
      </c>
      <c r="L7639" s="1110">
        <f t="shared" si="4156"/>
        <v>64.58</v>
      </c>
      <c r="M7639" s="1110">
        <f t="shared" si="4156"/>
        <v>86.55</v>
      </c>
      <c r="N7639" s="1110">
        <f t="shared" si="4156"/>
        <v>105.04</v>
      </c>
      <c r="O7639" s="1110">
        <f t="shared" si="4156"/>
        <v>145.57</v>
      </c>
      <c r="P7639" s="1110">
        <f t="shared" si="4156"/>
        <v>178.25</v>
      </c>
      <c r="Q7639" s="1110">
        <f t="shared" si="4156"/>
        <v>204.62</v>
      </c>
      <c r="R7639" s="1110">
        <f t="shared" si="4156"/>
        <v>234.74</v>
      </c>
    </row>
    <row r="7640" spans="2:18" ht="13.5" hidden="1" customHeight="1" x14ac:dyDescent="0.2">
      <c r="B7640" s="1125"/>
      <c r="D7640" s="1123"/>
      <c r="E7640" s="1123"/>
      <c r="G7640" s="1123"/>
      <c r="H7640" s="1167">
        <f t="shared" si="4144"/>
        <v>14</v>
      </c>
      <c r="I7640" s="1110">
        <f t="shared" ref="I7640:R7640" si="4157">I105+I431+I1186+I1414+I1782+I1836+I2946+I3001+I3480+I3507+I3597+I3865+I4454+I4483+I4538+I4905+I4994+I5223+I5284+I5321+I5530+I5561+I6324+I6852+I6914+I6943+I7244</f>
        <v>8.2200000000000006</v>
      </c>
      <c r="J7640" s="1110">
        <f t="shared" si="4157"/>
        <v>28.05</v>
      </c>
      <c r="K7640" s="1110">
        <f t="shared" si="4157"/>
        <v>36.64</v>
      </c>
      <c r="L7640" s="1110">
        <f t="shared" si="4157"/>
        <v>66.53</v>
      </c>
      <c r="M7640" s="1110">
        <f t="shared" si="4157"/>
        <v>89.5</v>
      </c>
      <c r="N7640" s="1110">
        <f t="shared" si="4157"/>
        <v>107.78</v>
      </c>
      <c r="O7640" s="1110">
        <f t="shared" si="4157"/>
        <v>149.37</v>
      </c>
      <c r="P7640" s="1110">
        <f t="shared" si="4157"/>
        <v>183.07</v>
      </c>
      <c r="Q7640" s="1110">
        <f t="shared" si="4157"/>
        <v>211.72</v>
      </c>
      <c r="R7640" s="1110">
        <f t="shared" si="4157"/>
        <v>242.47</v>
      </c>
    </row>
    <row r="7641" spans="2:18" ht="13.5" hidden="1" customHeight="1" x14ac:dyDescent="0.2">
      <c r="B7641" s="1125"/>
      <c r="D7641" s="1123"/>
      <c r="E7641" s="1123"/>
      <c r="G7641" s="1123"/>
      <c r="H7641" s="1167">
        <f t="shared" si="4144"/>
        <v>15</v>
      </c>
      <c r="I7641" s="1110">
        <f t="shared" ref="I7641:R7641" si="4158">I106+I432+I1187+I1415+I1783+I1837+I2947+I3002+I3481+I3508+I3598+I3866+I4455+I4484+I4539+I4906+I4995+I5224+I5285+I5322+I5531+I5562+I6325+I6853+I6915+I6944+I7245</f>
        <v>8.07</v>
      </c>
      <c r="J7641" s="1110">
        <f t="shared" si="4158"/>
        <v>27.8</v>
      </c>
      <c r="K7641" s="1110">
        <f t="shared" si="4158"/>
        <v>36.33</v>
      </c>
      <c r="L7641" s="1110">
        <f t="shared" si="4158"/>
        <v>66.650000000000006</v>
      </c>
      <c r="M7641" s="1110">
        <f t="shared" si="4158"/>
        <v>90.57</v>
      </c>
      <c r="N7641" s="1110">
        <f t="shared" si="4158"/>
        <v>108.84</v>
      </c>
      <c r="O7641" s="1110">
        <f t="shared" si="4158"/>
        <v>151.30000000000001</v>
      </c>
      <c r="P7641" s="1110">
        <f t="shared" si="4158"/>
        <v>184.39</v>
      </c>
      <c r="Q7641" s="1110">
        <f t="shared" si="4158"/>
        <v>215.86</v>
      </c>
      <c r="R7641" s="1110">
        <f t="shared" si="4158"/>
        <v>246.84</v>
      </c>
    </row>
    <row r="7642" spans="2:18" ht="13.5" hidden="1" customHeight="1" x14ac:dyDescent="0.2">
      <c r="B7642" s="1125"/>
      <c r="D7642" s="1123"/>
      <c r="E7642" s="1123"/>
      <c r="G7642" s="1123"/>
      <c r="H7642" s="1167">
        <f t="shared" si="4144"/>
        <v>16</v>
      </c>
      <c r="I7642" s="1110">
        <f t="shared" ref="I7642:R7642" si="4159">I107+I433+I1188+I1416+I1784+I1838+I2948+I3003+I3482+I3509+I3599+I3867+I4456+I4485+I4540+I4907+I4996+I5225+I5286+I5323+I5532+I5563+I6326+I6854+I6916+I6945+I7246</f>
        <v>8.16</v>
      </c>
      <c r="J7642" s="1110">
        <f t="shared" si="4159"/>
        <v>27.63</v>
      </c>
      <c r="K7642" s="1110">
        <f t="shared" si="4159"/>
        <v>36.21</v>
      </c>
      <c r="L7642" s="1110">
        <f t="shared" si="4159"/>
        <v>66.45</v>
      </c>
      <c r="M7642" s="1110">
        <f t="shared" si="4159"/>
        <v>91.32</v>
      </c>
      <c r="N7642" s="1110">
        <f t="shared" si="4159"/>
        <v>109.71</v>
      </c>
      <c r="O7642" s="1110">
        <f t="shared" si="4159"/>
        <v>150.88</v>
      </c>
      <c r="P7642" s="1110">
        <f t="shared" si="4159"/>
        <v>182.14</v>
      </c>
      <c r="Q7642" s="1110">
        <f t="shared" si="4159"/>
        <v>209.53</v>
      </c>
      <c r="R7642" s="1110">
        <f t="shared" si="4159"/>
        <v>239.93</v>
      </c>
    </row>
    <row r="7643" spans="2:18" ht="13.5" hidden="1" customHeight="1" x14ac:dyDescent="0.2">
      <c r="B7643" s="1125"/>
      <c r="D7643" s="1123"/>
      <c r="E7643" s="1123"/>
      <c r="G7643" s="1123"/>
      <c r="H7643" s="1167">
        <f t="shared" si="4144"/>
        <v>17</v>
      </c>
      <c r="I7643" s="1110">
        <f t="shared" ref="I7643:R7643" si="4160">I108+I434+I1189+I1417+I1785+I1839+I2949+I3004+I3483+I3510+I3600+I3868+I4457+I4486+I4541+I4908+I4997+I5226+I5287+I5324+I5533+I5564+I6327+I6855+I6917+I6946+I7247</f>
        <v>7.88</v>
      </c>
      <c r="J7643" s="1110">
        <f t="shared" si="4160"/>
        <v>26.5</v>
      </c>
      <c r="K7643" s="1110">
        <f t="shared" si="4160"/>
        <v>34.43</v>
      </c>
      <c r="L7643" s="1110">
        <f t="shared" si="4160"/>
        <v>63.51</v>
      </c>
      <c r="M7643" s="1110">
        <f t="shared" si="4160"/>
        <v>86.86</v>
      </c>
      <c r="N7643" s="1110">
        <f t="shared" si="4160"/>
        <v>103.94</v>
      </c>
      <c r="O7643" s="1110">
        <f t="shared" si="4160"/>
        <v>146.47999999999999</v>
      </c>
      <c r="P7643" s="1110">
        <f t="shared" si="4160"/>
        <v>176.14</v>
      </c>
      <c r="Q7643" s="1110">
        <f t="shared" si="4160"/>
        <v>202.77</v>
      </c>
      <c r="R7643" s="1110">
        <f t="shared" si="4160"/>
        <v>232.78</v>
      </c>
    </row>
    <row r="7644" spans="2:18" ht="13.5" hidden="1" customHeight="1" x14ac:dyDescent="0.2">
      <c r="B7644" s="1125"/>
      <c r="D7644" s="1123"/>
      <c r="E7644" s="1123"/>
      <c r="G7644" s="1123"/>
      <c r="H7644" s="1167">
        <f t="shared" si="4144"/>
        <v>18</v>
      </c>
      <c r="I7644" s="1110">
        <f t="shared" ref="I7644:R7644" si="4161">I109+I435+I1190+I1418+I1786+I1840+I2950+I3005+I3484+I3511+I3601+I3869+I4458+I4487+I4542+I4909+I4998+I5227+I5288+I5325+I5534+I5565+I6328+I6856+I6918+I6947+I7248</f>
        <v>8.02</v>
      </c>
      <c r="J7644" s="1110">
        <f t="shared" si="4161"/>
        <v>26.06</v>
      </c>
      <c r="K7644" s="1110">
        <f t="shared" si="4161"/>
        <v>33.79</v>
      </c>
      <c r="L7644" s="1110">
        <f t="shared" si="4161"/>
        <v>58.81</v>
      </c>
      <c r="M7644" s="1110">
        <f t="shared" si="4161"/>
        <v>83.38</v>
      </c>
      <c r="N7644" s="1110">
        <f t="shared" si="4161"/>
        <v>99.03</v>
      </c>
      <c r="O7644" s="1110">
        <f t="shared" si="4161"/>
        <v>139.57</v>
      </c>
      <c r="P7644" s="1110">
        <f t="shared" si="4161"/>
        <v>168.23</v>
      </c>
      <c r="Q7644" s="1110">
        <f t="shared" si="4161"/>
        <v>192.72</v>
      </c>
      <c r="R7644" s="1110">
        <f t="shared" si="4161"/>
        <v>223.09</v>
      </c>
    </row>
    <row r="7645" spans="2:18" ht="13.5" hidden="1" customHeight="1" x14ac:dyDescent="0.2">
      <c r="B7645" s="1125"/>
      <c r="D7645" s="1123"/>
      <c r="E7645" s="1123"/>
      <c r="G7645" s="1123"/>
      <c r="H7645" s="1167">
        <f t="shared" si="4144"/>
        <v>19</v>
      </c>
      <c r="I7645" s="1110">
        <f t="shared" ref="I7645:R7645" si="4162">I110+I436+I1191+I1419+I1787+I1841+I2951+I3006+I3485+I3512+I3602+I3870+I4459+I4488+I4543+I4910+I4999+I5228+I5289+I5326+I5535+I5566+I6329+I6857+I6919+I6948+I7249</f>
        <v>7.39</v>
      </c>
      <c r="J7645" s="1110">
        <f t="shared" si="4162"/>
        <v>25.04</v>
      </c>
      <c r="K7645" s="1110">
        <f t="shared" si="4162"/>
        <v>32.549999999999997</v>
      </c>
      <c r="L7645" s="1110">
        <f t="shared" si="4162"/>
        <v>56.98</v>
      </c>
      <c r="M7645" s="1110">
        <f t="shared" si="4162"/>
        <v>79.66</v>
      </c>
      <c r="N7645" s="1110">
        <f t="shared" si="4162"/>
        <v>94.55</v>
      </c>
      <c r="O7645" s="1110">
        <f t="shared" si="4162"/>
        <v>139.09</v>
      </c>
      <c r="P7645" s="1110">
        <f t="shared" si="4162"/>
        <v>167.99</v>
      </c>
      <c r="Q7645" s="1110">
        <f t="shared" si="4162"/>
        <v>191.21</v>
      </c>
      <c r="R7645" s="1110">
        <f t="shared" si="4162"/>
        <v>221.68</v>
      </c>
    </row>
    <row r="7646" spans="2:18" ht="13.5" hidden="1" customHeight="1" x14ac:dyDescent="0.2">
      <c r="B7646" s="1125"/>
      <c r="D7646" s="1123"/>
      <c r="E7646" s="1123"/>
      <c r="G7646" s="1123"/>
      <c r="H7646" s="1167">
        <f t="shared" si="4144"/>
        <v>20</v>
      </c>
      <c r="I7646" s="1110">
        <f t="shared" ref="I7646:R7646" si="4163">I111+I437+I1192+I1420+I1788+I1842+I2952+I3007+I3486+I3513+I3603+I3871+I4460+I4489+I4544+I4911+I5000+I5229+I5290+I5327+I5536+I5567+I6330+I6858+I6920+I6949+I7250</f>
        <v>7.36</v>
      </c>
      <c r="J7646" s="1110">
        <f t="shared" si="4163"/>
        <v>24.13</v>
      </c>
      <c r="K7646" s="1110">
        <f t="shared" si="4163"/>
        <v>31.68</v>
      </c>
      <c r="L7646" s="1110">
        <f t="shared" si="4163"/>
        <v>60.51</v>
      </c>
      <c r="M7646" s="1110">
        <f t="shared" si="4163"/>
        <v>82.51</v>
      </c>
      <c r="N7646" s="1110">
        <f t="shared" si="4163"/>
        <v>99.2</v>
      </c>
      <c r="O7646" s="1110">
        <f t="shared" si="4163"/>
        <v>139.08000000000001</v>
      </c>
      <c r="P7646" s="1110">
        <f t="shared" si="4163"/>
        <v>170.34</v>
      </c>
      <c r="Q7646" s="1110">
        <f t="shared" si="4163"/>
        <v>194.71</v>
      </c>
      <c r="R7646" s="1110">
        <f t="shared" si="4163"/>
        <v>224.24</v>
      </c>
    </row>
    <row r="7647" spans="2:18" ht="13.5" hidden="1" customHeight="1" x14ac:dyDescent="0.2">
      <c r="B7647" s="1125"/>
      <c r="D7647" s="1123"/>
      <c r="E7647" s="1123"/>
      <c r="G7647" s="1123"/>
      <c r="H7647" s="1167">
        <f t="shared" si="4144"/>
        <v>21</v>
      </c>
      <c r="I7647" s="1110">
        <f t="shared" ref="I7647:R7647" si="4164">I112+I438+I1193+I1421+I1789+I1843+I2953+I3008+I3487+I3514+I3604+I3872+I4461+I4490+I4545+I4912+I5001+I5230+I5291+I5328+I5537+I5568+I6331+I6859+I6921+I6950+I7251</f>
        <v>7.76</v>
      </c>
      <c r="J7647" s="1110">
        <f t="shared" si="4164"/>
        <v>24.16</v>
      </c>
      <c r="K7647" s="1110">
        <f t="shared" si="4164"/>
        <v>31.86</v>
      </c>
      <c r="L7647" s="1110">
        <f t="shared" si="4164"/>
        <v>62.33</v>
      </c>
      <c r="M7647" s="1110">
        <f t="shared" si="4164"/>
        <v>83.22</v>
      </c>
      <c r="N7647" s="1110">
        <f t="shared" si="4164"/>
        <v>100.59</v>
      </c>
      <c r="O7647" s="1110">
        <f t="shared" si="4164"/>
        <v>137.85</v>
      </c>
      <c r="P7647" s="1110">
        <f t="shared" si="4164"/>
        <v>169.08</v>
      </c>
      <c r="Q7647" s="1110">
        <f t="shared" si="4164"/>
        <v>195.16</v>
      </c>
      <c r="R7647" s="1110">
        <f t="shared" si="4164"/>
        <v>225.42</v>
      </c>
    </row>
    <row r="7648" spans="2:18" ht="13.5" hidden="1" customHeight="1" x14ac:dyDescent="0.2">
      <c r="B7648" s="1125"/>
      <c r="D7648" s="1123"/>
      <c r="E7648" s="1123"/>
      <c r="G7648" s="1123"/>
      <c r="H7648" s="1167">
        <f t="shared" si="4144"/>
        <v>22</v>
      </c>
      <c r="I7648" s="1110">
        <f t="shared" ref="I7648:R7648" si="4165">I113+I439+I1194+I1422+I1790+I1844+I2954+I3009+I3488+I3515+I3605+I3873+I4462+I4491+I4546+I4913+I5002+I5231+I5292+I5329+I5538+I5569+I6332+I6860+I6922+I6951+I7252</f>
        <v>7.64</v>
      </c>
      <c r="J7648" s="1110">
        <f t="shared" si="4165"/>
        <v>23.63</v>
      </c>
      <c r="K7648" s="1110">
        <f t="shared" si="4165"/>
        <v>31.25</v>
      </c>
      <c r="L7648" s="1110">
        <f t="shared" si="4165"/>
        <v>61.97</v>
      </c>
      <c r="M7648" s="1110">
        <f t="shared" si="4165"/>
        <v>79.02</v>
      </c>
      <c r="N7648" s="1110">
        <f t="shared" si="4165"/>
        <v>97.85</v>
      </c>
      <c r="O7648" s="1110">
        <f t="shared" si="4165"/>
        <v>133.29</v>
      </c>
      <c r="P7648" s="1110">
        <f t="shared" si="4165"/>
        <v>164.47</v>
      </c>
      <c r="Q7648" s="1110">
        <f t="shared" si="4165"/>
        <v>191.25</v>
      </c>
      <c r="R7648" s="1110">
        <f t="shared" si="4165"/>
        <v>221.66</v>
      </c>
    </row>
    <row r="7649" spans="2:18" ht="13.5" hidden="1" customHeight="1" x14ac:dyDescent="0.2">
      <c r="B7649" s="1125"/>
      <c r="D7649" s="1123"/>
      <c r="E7649" s="1123"/>
      <c r="G7649" s="1123"/>
      <c r="H7649" s="1167">
        <f t="shared" si="4144"/>
        <v>23</v>
      </c>
      <c r="I7649" s="1110">
        <f t="shared" ref="I7649:Q7649" si="4166">I114+I440+I1195+I1423+I1791+I1845+I2955+I3010+I3489+I3516+I3606+I3874+I4463+I4492+I4547+I4914+I5003+I5232+I5293+I5330+I5539+I5570+I6333+I6861+I6923+I6952+I7253</f>
        <v>7.24</v>
      </c>
      <c r="J7649" s="1110">
        <f t="shared" si="4166"/>
        <v>22.93</v>
      </c>
      <c r="K7649" s="1110">
        <f t="shared" si="4166"/>
        <v>30.28</v>
      </c>
      <c r="L7649" s="1110">
        <f t="shared" si="4166"/>
        <v>60.63</v>
      </c>
      <c r="M7649" s="1110">
        <f t="shared" si="4166"/>
        <v>82.36</v>
      </c>
      <c r="N7649" s="1110">
        <f t="shared" si="4166"/>
        <v>99.62</v>
      </c>
      <c r="O7649" s="1110">
        <f t="shared" si="4166"/>
        <v>137.1</v>
      </c>
      <c r="P7649" s="1110">
        <f t="shared" si="4166"/>
        <v>167.08</v>
      </c>
      <c r="Q7649" s="1110">
        <f t="shared" si="4166"/>
        <v>193.56</v>
      </c>
      <c r="R7649" s="1110">
        <f>R114+R440+R1195+R1423+R1791+R1845+R2955+R3010+R3489+R3516+R3606+R3874+R4463+R4492+R4547+R4914+R5003+R5232+R5293+R5330+R5539+R5570+R6333+R6861+R6923+R6952+R7253</f>
        <v>223.66</v>
      </c>
    </row>
    <row r="7650" spans="2:18" ht="13.5" customHeight="1" x14ac:dyDescent="0.2">
      <c r="B7650" s="1125"/>
      <c r="D7650" s="1123"/>
      <c r="E7650" s="1123"/>
      <c r="G7650" s="1123"/>
      <c r="K7650" s="1110"/>
      <c r="L7650" s="1110"/>
      <c r="M7650" s="1110"/>
      <c r="N7650" s="1110"/>
      <c r="O7650" s="1110"/>
      <c r="P7650" s="1110"/>
      <c r="Q7650" s="1110"/>
      <c r="R7650" s="1110"/>
    </row>
    <row r="7651" spans="2:18" ht="13.5" hidden="1" customHeight="1" x14ac:dyDescent="0.2">
      <c r="B7651" s="1125"/>
      <c r="D7651" s="1123"/>
      <c r="E7651" s="1123"/>
      <c r="F7651" s="1125"/>
      <c r="G7651" s="1123"/>
      <c r="I7651" s="1110" t="e">
        <f t="shared" ref="I7651:R7651" si="4167">I1106+I2281+I3546+I3988+I4944+I5262+I5508+I6301+I6891+I7589</f>
        <v>#REF!</v>
      </c>
      <c r="J7651" s="1110" t="e">
        <f t="shared" si="4167"/>
        <v>#REF!</v>
      </c>
      <c r="K7651" s="1110" t="e">
        <f t="shared" si="4167"/>
        <v>#REF!</v>
      </c>
      <c r="L7651" s="1110" t="e">
        <f t="shared" si="4167"/>
        <v>#REF!</v>
      </c>
      <c r="M7651" s="1110" t="e">
        <f t="shared" si="4167"/>
        <v>#REF!</v>
      </c>
      <c r="N7651" s="1110" t="e">
        <f t="shared" si="4167"/>
        <v>#REF!</v>
      </c>
      <c r="O7651" s="1110" t="e">
        <f t="shared" si="4167"/>
        <v>#REF!</v>
      </c>
      <c r="P7651" s="1110" t="e">
        <f t="shared" si="4167"/>
        <v>#REF!</v>
      </c>
      <c r="Q7651" s="1110" t="e">
        <f t="shared" si="4167"/>
        <v>#REF!</v>
      </c>
      <c r="R7651" s="1110" t="e">
        <f t="shared" si="4167"/>
        <v>#REF!</v>
      </c>
    </row>
    <row r="7652" spans="2:18" ht="13.5" hidden="1" customHeight="1" x14ac:dyDescent="0.2">
      <c r="B7652" s="1125"/>
      <c r="D7652" s="1123"/>
      <c r="E7652" s="1123"/>
      <c r="F7652" s="1125"/>
      <c r="G7652" s="1123"/>
      <c r="I7652" s="922" t="e">
        <f>#REF!-I7651</f>
        <v>#REF!</v>
      </c>
      <c r="J7652" s="922" t="e">
        <f t="shared" ref="J7652:R7652" si="4168">J7624-J7651</f>
        <v>#REF!</v>
      </c>
      <c r="K7652" s="922" t="e">
        <f t="shared" si="4168"/>
        <v>#REF!</v>
      </c>
      <c r="L7652" s="922" t="e">
        <f t="shared" si="4168"/>
        <v>#REF!</v>
      </c>
      <c r="M7652" s="922" t="e">
        <f t="shared" si="4168"/>
        <v>#REF!</v>
      </c>
      <c r="N7652" s="922" t="e">
        <f t="shared" si="4168"/>
        <v>#REF!</v>
      </c>
      <c r="O7652" s="922" t="e">
        <f t="shared" si="4168"/>
        <v>#REF!</v>
      </c>
      <c r="P7652" s="922" t="e">
        <f t="shared" si="4168"/>
        <v>#REF!</v>
      </c>
      <c r="Q7652" s="922" t="e">
        <f t="shared" si="4168"/>
        <v>#REF!</v>
      </c>
      <c r="R7652" s="922" t="e">
        <f t="shared" si="4168"/>
        <v>#REF!</v>
      </c>
    </row>
    <row r="7653" spans="2:18" ht="13.5" hidden="1" customHeight="1" x14ac:dyDescent="0.2">
      <c r="B7653" s="1125"/>
      <c r="D7653" s="1123"/>
      <c r="E7653" s="1123"/>
      <c r="G7653" s="1123"/>
      <c r="K7653" s="1110"/>
      <c r="L7653" s="1110"/>
      <c r="M7653" s="1110"/>
      <c r="N7653" s="1110"/>
      <c r="O7653" s="1110"/>
      <c r="P7653" s="1110"/>
      <c r="Q7653" s="1110"/>
      <c r="R7653" s="1110"/>
    </row>
    <row r="7654" spans="2:18" ht="13.5" customHeight="1" x14ac:dyDescent="0.2">
      <c r="B7654" s="1125"/>
      <c r="D7654" s="1123"/>
      <c r="E7654" s="1123"/>
      <c r="G7654" s="1123" t="s">
        <v>456</v>
      </c>
      <c r="K7654" s="1110"/>
      <c r="L7654" s="1110"/>
      <c r="M7654" s="1110"/>
      <c r="N7654" s="1110"/>
      <c r="O7654" s="1110"/>
      <c r="P7654" s="1110"/>
      <c r="Q7654" s="1110"/>
      <c r="R7654" s="1110"/>
    </row>
    <row r="7655" spans="2:18" ht="13.5" customHeight="1" x14ac:dyDescent="0.2">
      <c r="B7655" s="1125"/>
      <c r="D7655" s="1123"/>
      <c r="E7655" s="1123"/>
      <c r="G7655" s="1123"/>
      <c r="K7655" s="1110"/>
      <c r="L7655" s="1110"/>
      <c r="M7655" s="1110"/>
      <c r="N7655" s="1110"/>
      <c r="O7655" s="1110"/>
      <c r="P7655" s="1110"/>
      <c r="Q7655" s="1110"/>
      <c r="R7655" s="1110"/>
    </row>
    <row r="7656" spans="2:18" ht="13.5" customHeight="1" x14ac:dyDescent="0.2">
      <c r="B7656" s="1125"/>
      <c r="D7656" s="1123"/>
      <c r="E7656" s="1123"/>
      <c r="G7656" s="1123"/>
      <c r="H7656" s="1167">
        <v>0</v>
      </c>
      <c r="I7656" s="1110">
        <f t="shared" ref="I7656:Q7656" si="4169">I7596+I7626</f>
        <v>33.630000000000003</v>
      </c>
      <c r="J7656" s="1110">
        <f t="shared" si="4169"/>
        <v>68.52</v>
      </c>
      <c r="K7656" s="1110">
        <f t="shared" si="4169"/>
        <v>98.09</v>
      </c>
      <c r="L7656" s="1110">
        <f t="shared" si="4169"/>
        <v>140.01</v>
      </c>
      <c r="M7656" s="1110">
        <f t="shared" si="4169"/>
        <v>171.64</v>
      </c>
      <c r="N7656" s="1110">
        <f t="shared" si="4169"/>
        <v>200.73</v>
      </c>
      <c r="O7656" s="1110">
        <f t="shared" si="4169"/>
        <v>231.73</v>
      </c>
      <c r="P7656" s="1110">
        <f t="shared" si="4169"/>
        <v>260.75</v>
      </c>
      <c r="Q7656" s="1110">
        <f t="shared" si="4169"/>
        <v>280.79000000000002</v>
      </c>
      <c r="R7656" s="1110">
        <f>R7596+R7626</f>
        <v>311.11</v>
      </c>
    </row>
    <row r="7657" spans="2:18" ht="13.5" customHeight="1" x14ac:dyDescent="0.2">
      <c r="B7657" s="1125"/>
      <c r="D7657" s="1123"/>
      <c r="E7657" s="1123"/>
      <c r="G7657" s="1123"/>
      <c r="H7657" s="1167">
        <f>H7656+1</f>
        <v>1</v>
      </c>
      <c r="I7657" s="1110">
        <f t="shared" ref="I7657:R7657" si="4170">I7597+I7627</f>
        <v>34.4</v>
      </c>
      <c r="J7657" s="1110">
        <f t="shared" si="4170"/>
        <v>69.53</v>
      </c>
      <c r="K7657" s="1110">
        <f t="shared" si="4170"/>
        <v>99.95</v>
      </c>
      <c r="L7657" s="1110">
        <f t="shared" si="4170"/>
        <v>143.71</v>
      </c>
      <c r="M7657" s="1110">
        <f t="shared" si="4170"/>
        <v>176.13</v>
      </c>
      <c r="N7657" s="1110">
        <f t="shared" si="4170"/>
        <v>206.28</v>
      </c>
      <c r="O7657" s="1110">
        <f t="shared" si="4170"/>
        <v>233.87</v>
      </c>
      <c r="P7657" s="1110">
        <f t="shared" si="4170"/>
        <v>263.45</v>
      </c>
      <c r="Q7657" s="1110">
        <f t="shared" si="4170"/>
        <v>283.04000000000002</v>
      </c>
      <c r="R7657" s="1110">
        <f t="shared" si="4170"/>
        <v>313.88</v>
      </c>
    </row>
    <row r="7658" spans="2:18" ht="13.5" customHeight="1" x14ac:dyDescent="0.2">
      <c r="B7658" s="1125"/>
      <c r="D7658" s="1123"/>
      <c r="E7658" s="1123"/>
      <c r="G7658" s="1123"/>
      <c r="H7658" s="1167">
        <f t="shared" ref="H7658:H7679" si="4171">H7657+1</f>
        <v>2</v>
      </c>
      <c r="I7658" s="1110">
        <f t="shared" ref="I7658:R7658" si="4172">I7598+I7628</f>
        <v>33.94</v>
      </c>
      <c r="J7658" s="1110">
        <f t="shared" si="4172"/>
        <v>66.94</v>
      </c>
      <c r="K7658" s="1110">
        <f t="shared" si="4172"/>
        <v>96.64</v>
      </c>
      <c r="L7658" s="1110">
        <f t="shared" si="4172"/>
        <v>141.01</v>
      </c>
      <c r="M7658" s="1110">
        <f t="shared" si="4172"/>
        <v>177.91</v>
      </c>
      <c r="N7658" s="1110">
        <f t="shared" si="4172"/>
        <v>205.88</v>
      </c>
      <c r="O7658" s="1110">
        <f t="shared" si="4172"/>
        <v>236.68</v>
      </c>
      <c r="P7658" s="1110">
        <f t="shared" si="4172"/>
        <v>268.37</v>
      </c>
      <c r="Q7658" s="1110">
        <f t="shared" si="4172"/>
        <v>292.64</v>
      </c>
      <c r="R7658" s="1110">
        <f t="shared" si="4172"/>
        <v>322.64999999999998</v>
      </c>
    </row>
    <row r="7659" spans="2:18" ht="13.5" customHeight="1" x14ac:dyDescent="0.2">
      <c r="B7659" s="1125"/>
      <c r="D7659" s="1123"/>
      <c r="E7659" s="1123"/>
      <c r="G7659" s="1123"/>
      <c r="H7659" s="1167">
        <f t="shared" si="4171"/>
        <v>3</v>
      </c>
      <c r="I7659" s="1110">
        <f t="shared" ref="I7659:R7659" si="4173">I7599+I7629</f>
        <v>35.25</v>
      </c>
      <c r="J7659" s="1110">
        <f t="shared" si="4173"/>
        <v>69.099999999999994</v>
      </c>
      <c r="K7659" s="1110">
        <f t="shared" si="4173"/>
        <v>99.29</v>
      </c>
      <c r="L7659" s="1110">
        <f t="shared" si="4173"/>
        <v>143.62</v>
      </c>
      <c r="M7659" s="1110">
        <f t="shared" si="4173"/>
        <v>182.42</v>
      </c>
      <c r="N7659" s="1110">
        <f t="shared" si="4173"/>
        <v>215.57</v>
      </c>
      <c r="O7659" s="1110">
        <f t="shared" si="4173"/>
        <v>252.61</v>
      </c>
      <c r="P7659" s="1110">
        <f t="shared" si="4173"/>
        <v>279.24</v>
      </c>
      <c r="Q7659" s="1110">
        <f t="shared" si="4173"/>
        <v>304.91000000000003</v>
      </c>
      <c r="R7659" s="1110">
        <f t="shared" si="4173"/>
        <v>335.36</v>
      </c>
    </row>
    <row r="7660" spans="2:18" ht="13.5" customHeight="1" x14ac:dyDescent="0.2">
      <c r="B7660" s="1125"/>
      <c r="D7660" s="1123"/>
      <c r="E7660" s="1123"/>
      <c r="G7660" s="1123"/>
      <c r="H7660" s="1167">
        <f t="shared" si="4171"/>
        <v>4</v>
      </c>
      <c r="I7660" s="1110">
        <f t="shared" ref="I7660:R7660" si="4174">I7600+I7630</f>
        <v>35.6</v>
      </c>
      <c r="J7660" s="1110">
        <f t="shared" si="4174"/>
        <v>69.36</v>
      </c>
      <c r="K7660" s="1110">
        <f t="shared" si="4174"/>
        <v>99.84</v>
      </c>
      <c r="L7660" s="1110">
        <f t="shared" si="4174"/>
        <v>142.32</v>
      </c>
      <c r="M7660" s="1110">
        <f t="shared" si="4174"/>
        <v>179.02</v>
      </c>
      <c r="N7660" s="1110">
        <f t="shared" si="4174"/>
        <v>212.75</v>
      </c>
      <c r="O7660" s="1110">
        <f t="shared" si="4174"/>
        <v>249.83</v>
      </c>
      <c r="P7660" s="1110">
        <f t="shared" si="4174"/>
        <v>280</v>
      </c>
      <c r="Q7660" s="1110">
        <f t="shared" si="4174"/>
        <v>305.85000000000002</v>
      </c>
      <c r="R7660" s="1110">
        <f t="shared" si="4174"/>
        <v>336.18</v>
      </c>
    </row>
    <row r="7661" spans="2:18" ht="13.5" customHeight="1" x14ac:dyDescent="0.2">
      <c r="B7661" s="1125"/>
      <c r="D7661" s="1123"/>
      <c r="E7661" s="1123"/>
      <c r="G7661" s="1123"/>
      <c r="H7661" s="1167">
        <f t="shared" si="4171"/>
        <v>5</v>
      </c>
      <c r="I7661" s="1110">
        <f t="shared" ref="I7661:R7661" si="4175">I7601+I7631</f>
        <v>36.79</v>
      </c>
      <c r="J7661" s="1110">
        <f t="shared" si="4175"/>
        <v>72.27</v>
      </c>
      <c r="K7661" s="1110">
        <f t="shared" si="4175"/>
        <v>104.12</v>
      </c>
      <c r="L7661" s="1110">
        <f t="shared" si="4175"/>
        <v>146.99</v>
      </c>
      <c r="M7661" s="1110">
        <f t="shared" si="4175"/>
        <v>183.93</v>
      </c>
      <c r="N7661" s="1110">
        <f t="shared" si="4175"/>
        <v>218.84</v>
      </c>
      <c r="O7661" s="1110">
        <f t="shared" si="4175"/>
        <v>252.59</v>
      </c>
      <c r="P7661" s="1110">
        <f t="shared" si="4175"/>
        <v>287.32</v>
      </c>
      <c r="Q7661" s="1110">
        <f t="shared" si="4175"/>
        <v>319.06</v>
      </c>
      <c r="R7661" s="1110">
        <f t="shared" si="4175"/>
        <v>352.62</v>
      </c>
    </row>
    <row r="7662" spans="2:18" ht="13.5" customHeight="1" x14ac:dyDescent="0.2">
      <c r="B7662" s="1125"/>
      <c r="D7662" s="1123"/>
      <c r="E7662" s="1123"/>
      <c r="G7662" s="1123"/>
      <c r="H7662" s="1167">
        <f t="shared" si="4171"/>
        <v>6</v>
      </c>
      <c r="I7662" s="1110">
        <f t="shared" ref="I7662:R7662" si="4176">I7602+I7632</f>
        <v>36.72</v>
      </c>
      <c r="J7662" s="1110">
        <f t="shared" si="4176"/>
        <v>72.86</v>
      </c>
      <c r="K7662" s="1110">
        <f t="shared" si="4176"/>
        <v>104.43</v>
      </c>
      <c r="L7662" s="1110">
        <f t="shared" si="4176"/>
        <v>144.79</v>
      </c>
      <c r="M7662" s="1110">
        <f t="shared" si="4176"/>
        <v>180.2</v>
      </c>
      <c r="N7662" s="1110">
        <f t="shared" si="4176"/>
        <v>216.25</v>
      </c>
      <c r="O7662" s="1110">
        <f t="shared" si="4176"/>
        <v>254.72</v>
      </c>
      <c r="P7662" s="1110">
        <f t="shared" si="4176"/>
        <v>288.74</v>
      </c>
      <c r="Q7662" s="1110">
        <f t="shared" si="4176"/>
        <v>317.05</v>
      </c>
      <c r="R7662" s="1110">
        <f t="shared" si="4176"/>
        <v>348.74</v>
      </c>
    </row>
    <row r="7663" spans="2:18" ht="13.5" customHeight="1" x14ac:dyDescent="0.2">
      <c r="B7663" s="1125"/>
      <c r="D7663" s="1123"/>
      <c r="E7663" s="1123"/>
      <c r="G7663" s="1123"/>
      <c r="H7663" s="1167">
        <f t="shared" si="4171"/>
        <v>7</v>
      </c>
      <c r="I7663" s="1110">
        <f t="shared" ref="I7663:R7663" si="4177">I7603+I7633</f>
        <v>36.9</v>
      </c>
      <c r="J7663" s="1110">
        <f t="shared" si="4177"/>
        <v>73.67</v>
      </c>
      <c r="K7663" s="1110">
        <f t="shared" si="4177"/>
        <v>105.57</v>
      </c>
      <c r="L7663" s="1110">
        <f t="shared" si="4177"/>
        <v>149.37</v>
      </c>
      <c r="M7663" s="1110">
        <f t="shared" si="4177"/>
        <v>187.5</v>
      </c>
      <c r="N7663" s="1110">
        <f t="shared" si="4177"/>
        <v>219.53</v>
      </c>
      <c r="O7663" s="1110">
        <f t="shared" si="4177"/>
        <v>265.60000000000002</v>
      </c>
      <c r="P7663" s="1110">
        <f t="shared" si="4177"/>
        <v>299.82</v>
      </c>
      <c r="Q7663" s="1110">
        <f t="shared" si="4177"/>
        <v>326.5</v>
      </c>
      <c r="R7663" s="1110">
        <f t="shared" si="4177"/>
        <v>358.18</v>
      </c>
    </row>
    <row r="7664" spans="2:18" ht="13.5" customHeight="1" x14ac:dyDescent="0.2">
      <c r="B7664" s="1125"/>
      <c r="D7664" s="1123"/>
      <c r="E7664" s="1123"/>
      <c r="G7664" s="1123"/>
      <c r="H7664" s="1167">
        <f t="shared" si="4171"/>
        <v>8</v>
      </c>
      <c r="I7664" s="1110">
        <f t="shared" ref="I7664:R7664" si="4178">I7604+I7634</f>
        <v>37.03</v>
      </c>
      <c r="J7664" s="1110">
        <f t="shared" si="4178"/>
        <v>74.41</v>
      </c>
      <c r="K7664" s="1110">
        <f t="shared" si="4178"/>
        <v>107.47</v>
      </c>
      <c r="L7664" s="1110">
        <f t="shared" si="4178"/>
        <v>154.62</v>
      </c>
      <c r="M7664" s="1110">
        <f t="shared" si="4178"/>
        <v>193.79</v>
      </c>
      <c r="N7664" s="1110">
        <f t="shared" si="4178"/>
        <v>225.12</v>
      </c>
      <c r="O7664" s="1110">
        <f t="shared" si="4178"/>
        <v>266.63</v>
      </c>
      <c r="P7664" s="1110">
        <f t="shared" si="4178"/>
        <v>300.63</v>
      </c>
      <c r="Q7664" s="1110">
        <f t="shared" si="4178"/>
        <v>326.83999999999997</v>
      </c>
      <c r="R7664" s="1110">
        <f t="shared" si="4178"/>
        <v>357.85</v>
      </c>
    </row>
    <row r="7665" spans="2:18" ht="13.5" customHeight="1" x14ac:dyDescent="0.2">
      <c r="B7665" s="1125"/>
      <c r="D7665" s="1123"/>
      <c r="E7665" s="1123"/>
      <c r="G7665" s="1123"/>
      <c r="H7665" s="1167">
        <f t="shared" si="4171"/>
        <v>9</v>
      </c>
      <c r="I7665" s="1110">
        <f t="shared" ref="I7665:R7665" si="4179">I7605+I7635</f>
        <v>38.56</v>
      </c>
      <c r="J7665" s="1110">
        <f t="shared" si="4179"/>
        <v>78.150000000000006</v>
      </c>
      <c r="K7665" s="1110">
        <f t="shared" si="4179"/>
        <v>113.6</v>
      </c>
      <c r="L7665" s="1110">
        <f t="shared" si="4179"/>
        <v>160.66999999999999</v>
      </c>
      <c r="M7665" s="1110">
        <f t="shared" si="4179"/>
        <v>201.27</v>
      </c>
      <c r="N7665" s="1110">
        <f t="shared" si="4179"/>
        <v>232.98</v>
      </c>
      <c r="O7665" s="1110">
        <f t="shared" si="4179"/>
        <v>274.33</v>
      </c>
      <c r="P7665" s="1110">
        <f t="shared" si="4179"/>
        <v>310.33</v>
      </c>
      <c r="Q7665" s="1110">
        <f t="shared" si="4179"/>
        <v>339.11</v>
      </c>
      <c r="R7665" s="1110">
        <f t="shared" si="4179"/>
        <v>370.58</v>
      </c>
    </row>
    <row r="7666" spans="2:18" ht="13.5" customHeight="1" x14ac:dyDescent="0.2">
      <c r="B7666" s="1125"/>
      <c r="D7666" s="1123"/>
      <c r="E7666" s="1123"/>
      <c r="G7666" s="1123"/>
      <c r="H7666" s="1167">
        <f t="shared" si="4171"/>
        <v>10</v>
      </c>
      <c r="I7666" s="1110">
        <f t="shared" ref="I7666:R7666" si="4180">I7606+I7636</f>
        <v>39.479999999999997</v>
      </c>
      <c r="J7666" s="1110">
        <f t="shared" si="4180"/>
        <v>80.459999999999994</v>
      </c>
      <c r="K7666" s="1110">
        <f t="shared" si="4180"/>
        <v>116.66</v>
      </c>
      <c r="L7666" s="1110">
        <f t="shared" si="4180"/>
        <v>163.47</v>
      </c>
      <c r="M7666" s="1110">
        <f t="shared" si="4180"/>
        <v>206.29</v>
      </c>
      <c r="N7666" s="1110">
        <f t="shared" si="4180"/>
        <v>240.88</v>
      </c>
      <c r="O7666" s="1110">
        <f t="shared" si="4180"/>
        <v>282.45</v>
      </c>
      <c r="P7666" s="1110">
        <f t="shared" si="4180"/>
        <v>318.08</v>
      </c>
      <c r="Q7666" s="1110">
        <f t="shared" si="4180"/>
        <v>346.65</v>
      </c>
      <c r="R7666" s="1110">
        <f t="shared" si="4180"/>
        <v>378.11</v>
      </c>
    </row>
    <row r="7667" spans="2:18" ht="13.5" customHeight="1" x14ac:dyDescent="0.2">
      <c r="B7667" s="1125"/>
      <c r="D7667" s="1123"/>
      <c r="E7667" s="1123"/>
      <c r="G7667" s="1123"/>
      <c r="H7667" s="1167">
        <f t="shared" si="4171"/>
        <v>11</v>
      </c>
      <c r="I7667" s="1110">
        <f t="shared" ref="I7667:R7667" si="4181">I7607+I7637</f>
        <v>39.89</v>
      </c>
      <c r="J7667" s="1110">
        <f t="shared" si="4181"/>
        <v>79.37</v>
      </c>
      <c r="K7667" s="1110">
        <f t="shared" si="4181"/>
        <v>115.32</v>
      </c>
      <c r="L7667" s="1110">
        <f t="shared" si="4181"/>
        <v>161.27000000000001</v>
      </c>
      <c r="M7667" s="1110">
        <f t="shared" si="4181"/>
        <v>204.06</v>
      </c>
      <c r="N7667" s="1110">
        <f t="shared" si="4181"/>
        <v>239.33</v>
      </c>
      <c r="O7667" s="1110">
        <f t="shared" si="4181"/>
        <v>280.60000000000002</v>
      </c>
      <c r="P7667" s="1110">
        <f t="shared" si="4181"/>
        <v>317.04000000000002</v>
      </c>
      <c r="Q7667" s="1110">
        <f t="shared" si="4181"/>
        <v>345.51</v>
      </c>
      <c r="R7667" s="1110">
        <f t="shared" si="4181"/>
        <v>377.19</v>
      </c>
    </row>
    <row r="7668" spans="2:18" ht="13.5" customHeight="1" x14ac:dyDescent="0.2">
      <c r="B7668" s="1125"/>
      <c r="D7668" s="1123"/>
      <c r="E7668" s="1123"/>
      <c r="G7668" s="1123"/>
      <c r="H7668" s="1167">
        <f t="shared" si="4171"/>
        <v>12</v>
      </c>
      <c r="I7668" s="1110">
        <f t="shared" ref="I7668:R7668" si="4182">I7608+I7638</f>
        <v>39.799999999999997</v>
      </c>
      <c r="J7668" s="1110">
        <f t="shared" si="4182"/>
        <v>78.89</v>
      </c>
      <c r="K7668" s="1110">
        <f t="shared" si="4182"/>
        <v>114.13</v>
      </c>
      <c r="L7668" s="1110">
        <f t="shared" si="4182"/>
        <v>159.76</v>
      </c>
      <c r="M7668" s="1110">
        <f t="shared" si="4182"/>
        <v>200.92</v>
      </c>
      <c r="N7668" s="1110">
        <f t="shared" si="4182"/>
        <v>232.27</v>
      </c>
      <c r="O7668" s="1110">
        <f t="shared" si="4182"/>
        <v>274.10000000000002</v>
      </c>
      <c r="P7668" s="1110">
        <f t="shared" si="4182"/>
        <v>311.20999999999998</v>
      </c>
      <c r="Q7668" s="1110">
        <f t="shared" si="4182"/>
        <v>338.03</v>
      </c>
      <c r="R7668" s="1110">
        <f t="shared" si="4182"/>
        <v>368.98</v>
      </c>
    </row>
    <row r="7669" spans="2:18" ht="13.5" customHeight="1" x14ac:dyDescent="0.2">
      <c r="B7669" s="1125"/>
      <c r="D7669" s="1123"/>
      <c r="E7669" s="1123"/>
      <c r="G7669" s="1123"/>
      <c r="H7669" s="1167">
        <f t="shared" si="4171"/>
        <v>13</v>
      </c>
      <c r="I7669" s="1110">
        <f t="shared" ref="I7669:R7669" si="4183">I7609+I7639</f>
        <v>39.83</v>
      </c>
      <c r="J7669" s="1110">
        <f t="shared" si="4183"/>
        <v>78.87</v>
      </c>
      <c r="K7669" s="1110">
        <f t="shared" si="4183"/>
        <v>114.34</v>
      </c>
      <c r="L7669" s="1110">
        <f t="shared" si="4183"/>
        <v>161.18</v>
      </c>
      <c r="M7669" s="1110">
        <f t="shared" si="4183"/>
        <v>202.61</v>
      </c>
      <c r="N7669" s="1110">
        <f t="shared" si="4183"/>
        <v>238.17</v>
      </c>
      <c r="O7669" s="1110">
        <f t="shared" si="4183"/>
        <v>279.25</v>
      </c>
      <c r="P7669" s="1110">
        <f t="shared" si="4183"/>
        <v>316.7</v>
      </c>
      <c r="Q7669" s="1110">
        <f t="shared" si="4183"/>
        <v>344.18</v>
      </c>
      <c r="R7669" s="1110">
        <f t="shared" si="4183"/>
        <v>375.73</v>
      </c>
    </row>
    <row r="7670" spans="2:18" ht="13.5" customHeight="1" x14ac:dyDescent="0.2">
      <c r="B7670" s="1125"/>
      <c r="D7670" s="1123"/>
      <c r="E7670" s="1123"/>
      <c r="G7670" s="1123"/>
      <c r="H7670" s="1167">
        <f t="shared" si="4171"/>
        <v>14</v>
      </c>
      <c r="I7670" s="1110">
        <f t="shared" ref="I7670:R7670" si="4184">I7610+I7640</f>
        <v>40.75</v>
      </c>
      <c r="J7670" s="1110">
        <f t="shared" si="4184"/>
        <v>83.19</v>
      </c>
      <c r="K7670" s="1110">
        <f t="shared" si="4184"/>
        <v>119.59</v>
      </c>
      <c r="L7670" s="1110">
        <f t="shared" si="4184"/>
        <v>166.95</v>
      </c>
      <c r="M7670" s="1110">
        <f t="shared" si="4184"/>
        <v>210.13</v>
      </c>
      <c r="N7670" s="1110">
        <f t="shared" si="4184"/>
        <v>245.99</v>
      </c>
      <c r="O7670" s="1110">
        <f t="shared" si="4184"/>
        <v>288.2</v>
      </c>
      <c r="P7670" s="1110">
        <f t="shared" si="4184"/>
        <v>326.85000000000002</v>
      </c>
      <c r="Q7670" s="1110">
        <f t="shared" si="4184"/>
        <v>356.8</v>
      </c>
      <c r="R7670" s="1110">
        <f t="shared" si="4184"/>
        <v>388.99</v>
      </c>
    </row>
    <row r="7671" spans="2:18" ht="13.5" customHeight="1" x14ac:dyDescent="0.2">
      <c r="B7671" s="1125"/>
      <c r="D7671" s="1123"/>
      <c r="E7671" s="1123"/>
      <c r="G7671" s="1123"/>
      <c r="H7671" s="1167">
        <f t="shared" si="4171"/>
        <v>15</v>
      </c>
      <c r="I7671" s="1110">
        <f t="shared" ref="I7671:R7671" si="4185">I7611+I7641</f>
        <v>40.78</v>
      </c>
      <c r="J7671" s="1110">
        <f t="shared" si="4185"/>
        <v>83.22</v>
      </c>
      <c r="K7671" s="1110">
        <f t="shared" si="4185"/>
        <v>119.91</v>
      </c>
      <c r="L7671" s="1110">
        <f t="shared" si="4185"/>
        <v>168.05</v>
      </c>
      <c r="M7671" s="1110">
        <f t="shared" si="4185"/>
        <v>212.26</v>
      </c>
      <c r="N7671" s="1110">
        <f t="shared" si="4185"/>
        <v>248.52</v>
      </c>
      <c r="O7671" s="1110">
        <f t="shared" si="4185"/>
        <v>291.58</v>
      </c>
      <c r="P7671" s="1110">
        <f t="shared" si="4185"/>
        <v>329.76</v>
      </c>
      <c r="Q7671" s="1110">
        <f t="shared" si="4185"/>
        <v>362.61</v>
      </c>
      <c r="R7671" s="1110">
        <f t="shared" si="4185"/>
        <v>395.05</v>
      </c>
    </row>
    <row r="7672" spans="2:18" ht="13.5" customHeight="1" x14ac:dyDescent="0.2">
      <c r="B7672" s="1125"/>
      <c r="D7672" s="1123"/>
      <c r="E7672" s="1123"/>
      <c r="G7672" s="1123"/>
      <c r="H7672" s="1167">
        <f t="shared" si="4171"/>
        <v>16</v>
      </c>
      <c r="I7672" s="1110">
        <f t="shared" ref="I7672:R7672" si="4186">I7612+I7642</f>
        <v>40.119999999999997</v>
      </c>
      <c r="J7672" s="1110">
        <f t="shared" si="4186"/>
        <v>81.2</v>
      </c>
      <c r="K7672" s="1110">
        <f t="shared" si="4186"/>
        <v>116.78</v>
      </c>
      <c r="L7672" s="1110">
        <f t="shared" si="4186"/>
        <v>164.04</v>
      </c>
      <c r="M7672" s="1110">
        <f t="shared" si="4186"/>
        <v>208.18</v>
      </c>
      <c r="N7672" s="1110">
        <f t="shared" si="4186"/>
        <v>243.73</v>
      </c>
      <c r="O7672" s="1110">
        <f t="shared" si="4186"/>
        <v>285.45999999999998</v>
      </c>
      <c r="P7672" s="1110">
        <f t="shared" si="4186"/>
        <v>321.74</v>
      </c>
      <c r="Q7672" s="1110">
        <f t="shared" si="4186"/>
        <v>350.36</v>
      </c>
      <c r="R7672" s="1110">
        <f t="shared" si="4186"/>
        <v>382.15</v>
      </c>
    </row>
    <row r="7673" spans="2:18" ht="13.5" customHeight="1" x14ac:dyDescent="0.2">
      <c r="B7673" s="1125"/>
      <c r="D7673" s="1123"/>
      <c r="E7673" s="1123"/>
      <c r="G7673" s="1123"/>
      <c r="H7673" s="1167">
        <f t="shared" si="4171"/>
        <v>17</v>
      </c>
      <c r="I7673" s="1110">
        <f t="shared" ref="I7673:R7673" si="4187">I7613+I7643</f>
        <v>38.69</v>
      </c>
      <c r="J7673" s="1110">
        <f t="shared" si="4187"/>
        <v>78.099999999999994</v>
      </c>
      <c r="K7673" s="1110">
        <f t="shared" si="4187"/>
        <v>112.72</v>
      </c>
      <c r="L7673" s="1110">
        <f t="shared" si="4187"/>
        <v>158.56</v>
      </c>
      <c r="M7673" s="1110">
        <f t="shared" si="4187"/>
        <v>200.61</v>
      </c>
      <c r="N7673" s="1110">
        <f t="shared" si="4187"/>
        <v>234.49</v>
      </c>
      <c r="O7673" s="1110">
        <f t="shared" si="4187"/>
        <v>277.60000000000002</v>
      </c>
      <c r="P7673" s="1110">
        <f t="shared" si="4187"/>
        <v>311.68</v>
      </c>
      <c r="Q7673" s="1110">
        <f t="shared" si="4187"/>
        <v>339.58</v>
      </c>
      <c r="R7673" s="1110">
        <f t="shared" si="4187"/>
        <v>370.93</v>
      </c>
    </row>
    <row r="7674" spans="2:18" ht="13.5" customHeight="1" x14ac:dyDescent="0.2">
      <c r="B7674" s="1125"/>
      <c r="D7674" s="1123"/>
      <c r="E7674" s="1123"/>
      <c r="G7674" s="1123"/>
      <c r="H7674" s="1167">
        <f t="shared" si="4171"/>
        <v>18</v>
      </c>
      <c r="I7674" s="1110">
        <f t="shared" ref="I7674:R7674" si="4188">I7614+I7644</f>
        <v>39.229999999999997</v>
      </c>
      <c r="J7674" s="1110">
        <f t="shared" si="4188"/>
        <v>78.95</v>
      </c>
      <c r="K7674" s="1110">
        <f t="shared" si="4188"/>
        <v>113.41</v>
      </c>
      <c r="L7674" s="1110">
        <f t="shared" si="4188"/>
        <v>156.06</v>
      </c>
      <c r="M7674" s="1110">
        <f t="shared" si="4188"/>
        <v>199.64</v>
      </c>
      <c r="N7674" s="1110">
        <f t="shared" si="4188"/>
        <v>232.98</v>
      </c>
      <c r="O7674" s="1110">
        <f t="shared" si="4188"/>
        <v>274.05</v>
      </c>
      <c r="P7674" s="1110">
        <f t="shared" si="4188"/>
        <v>306.89</v>
      </c>
      <c r="Q7674" s="1110">
        <f t="shared" si="4188"/>
        <v>332.61</v>
      </c>
      <c r="R7674" s="1110">
        <f t="shared" si="4188"/>
        <v>364.2</v>
      </c>
    </row>
    <row r="7675" spans="2:18" ht="13.5" customHeight="1" x14ac:dyDescent="0.2">
      <c r="B7675" s="1125"/>
      <c r="D7675" s="1123"/>
      <c r="E7675" s="1123"/>
      <c r="G7675" s="1123"/>
      <c r="H7675" s="1167">
        <f t="shared" si="4171"/>
        <v>19</v>
      </c>
      <c r="I7675" s="1110">
        <f t="shared" ref="I7675:R7675" si="4189">I7615+I7645</f>
        <v>36.950000000000003</v>
      </c>
      <c r="J7675" s="1110">
        <f t="shared" si="4189"/>
        <v>76.239999999999995</v>
      </c>
      <c r="K7675" s="1110">
        <f t="shared" si="4189"/>
        <v>110.26</v>
      </c>
      <c r="L7675" s="1110">
        <f t="shared" si="4189"/>
        <v>152.25</v>
      </c>
      <c r="M7675" s="1110">
        <f t="shared" si="4189"/>
        <v>193.85</v>
      </c>
      <c r="N7675" s="1110">
        <f t="shared" si="4189"/>
        <v>226.33</v>
      </c>
      <c r="O7675" s="1110">
        <f t="shared" si="4189"/>
        <v>271.42</v>
      </c>
      <c r="P7675" s="1110">
        <f t="shared" si="4189"/>
        <v>304.52</v>
      </c>
      <c r="Q7675" s="1110">
        <f t="shared" si="4189"/>
        <v>328.96</v>
      </c>
      <c r="R7675" s="1110">
        <f t="shared" si="4189"/>
        <v>360.57</v>
      </c>
    </row>
    <row r="7676" spans="2:18" ht="13.5" customHeight="1" x14ac:dyDescent="0.2">
      <c r="B7676" s="1125"/>
      <c r="D7676" s="1123"/>
      <c r="E7676" s="1123"/>
      <c r="G7676" s="1123"/>
      <c r="H7676" s="1167">
        <f t="shared" si="4171"/>
        <v>20</v>
      </c>
      <c r="I7676" s="1110">
        <f t="shared" ref="I7676:R7676" si="4190">I7616+I7646</f>
        <v>35.92</v>
      </c>
      <c r="J7676" s="1110">
        <f t="shared" si="4190"/>
        <v>73.03</v>
      </c>
      <c r="K7676" s="1110">
        <f t="shared" si="4190"/>
        <v>105.21</v>
      </c>
      <c r="L7676" s="1110">
        <f t="shared" si="4190"/>
        <v>150.77000000000001</v>
      </c>
      <c r="M7676" s="1110">
        <f t="shared" si="4190"/>
        <v>190.68</v>
      </c>
      <c r="N7676" s="1110">
        <f t="shared" si="4190"/>
        <v>224.04</v>
      </c>
      <c r="O7676" s="1110">
        <f t="shared" si="4190"/>
        <v>264.45999999999998</v>
      </c>
      <c r="P7676" s="1110">
        <f t="shared" si="4190"/>
        <v>299.7</v>
      </c>
      <c r="Q7676" s="1110">
        <f t="shared" si="4190"/>
        <v>325.22000000000003</v>
      </c>
      <c r="R7676" s="1110">
        <f t="shared" si="4190"/>
        <v>355.85</v>
      </c>
    </row>
    <row r="7677" spans="2:18" ht="13.5" customHeight="1" x14ac:dyDescent="0.2">
      <c r="B7677" s="1125"/>
      <c r="D7677" s="1123"/>
      <c r="E7677" s="1123"/>
      <c r="G7677" s="1123"/>
      <c r="H7677" s="1167">
        <f t="shared" si="4171"/>
        <v>21</v>
      </c>
      <c r="I7677" s="1110">
        <f t="shared" ref="I7677:R7677" si="4191">I7617+I7647</f>
        <v>36.58</v>
      </c>
      <c r="J7677" s="1110">
        <f t="shared" si="4191"/>
        <v>73.28</v>
      </c>
      <c r="K7677" s="1110">
        <f t="shared" si="4191"/>
        <v>106.17</v>
      </c>
      <c r="L7677" s="1110">
        <f t="shared" si="4191"/>
        <v>153.72999999999999</v>
      </c>
      <c r="M7677" s="1110">
        <f t="shared" si="4191"/>
        <v>192.75</v>
      </c>
      <c r="N7677" s="1110">
        <f t="shared" si="4191"/>
        <v>227.23</v>
      </c>
      <c r="O7677" s="1110">
        <f t="shared" si="4191"/>
        <v>264.95999999999998</v>
      </c>
      <c r="P7677" s="1110">
        <f t="shared" si="4191"/>
        <v>299.42</v>
      </c>
      <c r="Q7677" s="1110">
        <f t="shared" si="4191"/>
        <v>326.64999999999998</v>
      </c>
      <c r="R7677" s="1110">
        <f t="shared" si="4191"/>
        <v>357.98</v>
      </c>
    </row>
    <row r="7678" spans="2:18" ht="13.5" customHeight="1" x14ac:dyDescent="0.2">
      <c r="B7678" s="1125"/>
      <c r="D7678" s="1123"/>
      <c r="E7678" s="1123"/>
      <c r="G7678" s="1123"/>
      <c r="H7678" s="1167">
        <f t="shared" si="4171"/>
        <v>22</v>
      </c>
      <c r="I7678" s="1110">
        <f t="shared" ref="I7678:R7678" si="4192">I7618+I7648</f>
        <v>35.94</v>
      </c>
      <c r="J7678" s="1110">
        <f t="shared" si="4192"/>
        <v>72.28</v>
      </c>
      <c r="K7678" s="1110">
        <f t="shared" si="4192"/>
        <v>104.9</v>
      </c>
      <c r="L7678" s="1110">
        <f t="shared" si="4192"/>
        <v>152.88</v>
      </c>
      <c r="M7678" s="1110">
        <f t="shared" si="4192"/>
        <v>188.23</v>
      </c>
      <c r="N7678" s="1110">
        <f t="shared" si="4192"/>
        <v>224.19</v>
      </c>
      <c r="O7678" s="1110">
        <f t="shared" si="4192"/>
        <v>260.05</v>
      </c>
      <c r="P7678" s="1110">
        <f t="shared" si="4192"/>
        <v>294.06</v>
      </c>
      <c r="Q7678" s="1110">
        <f t="shared" si="4192"/>
        <v>321.86</v>
      </c>
      <c r="R7678" s="1110">
        <f t="shared" si="4192"/>
        <v>353.36</v>
      </c>
    </row>
    <row r="7679" spans="2:18" ht="13.5" customHeight="1" x14ac:dyDescent="0.2">
      <c r="B7679" s="1125"/>
      <c r="D7679" s="1123"/>
      <c r="E7679" s="1123"/>
      <c r="G7679" s="1123"/>
      <c r="H7679" s="1167">
        <f t="shared" si="4171"/>
        <v>23</v>
      </c>
      <c r="I7679" s="1110">
        <f t="shared" ref="I7679:Q7679" si="4193">I7619+I7649</f>
        <v>35.04</v>
      </c>
      <c r="J7679" s="1110">
        <f t="shared" si="4193"/>
        <v>71.3</v>
      </c>
      <c r="K7679" s="1110">
        <f t="shared" si="4193"/>
        <v>103.92</v>
      </c>
      <c r="L7679" s="1110">
        <f t="shared" si="4193"/>
        <v>151.88</v>
      </c>
      <c r="M7679" s="1110">
        <f t="shared" si="4193"/>
        <v>191.87</v>
      </c>
      <c r="N7679" s="1110">
        <f t="shared" si="4193"/>
        <v>226.6</v>
      </c>
      <c r="O7679" s="1110">
        <f t="shared" si="4193"/>
        <v>264.45</v>
      </c>
      <c r="P7679" s="1110">
        <f t="shared" si="4193"/>
        <v>296.94</v>
      </c>
      <c r="Q7679" s="1110">
        <f t="shared" si="4193"/>
        <v>324.49</v>
      </c>
      <c r="R7679" s="1110">
        <f>R7619+R7649</f>
        <v>355.71</v>
      </c>
    </row>
    <row r="7680" spans="2:18" ht="13.5" customHeight="1" x14ac:dyDescent="0.2">
      <c r="B7680" s="1125"/>
      <c r="D7680" s="1123"/>
      <c r="E7680" s="1123"/>
      <c r="G7680" s="1123"/>
      <c r="K7680" s="1110"/>
      <c r="L7680" s="1110"/>
      <c r="M7680" s="1110"/>
      <c r="N7680" s="1110"/>
      <c r="O7680" s="1110"/>
      <c r="P7680" s="1110"/>
      <c r="Q7680" s="1110"/>
      <c r="R7680" s="1110"/>
    </row>
    <row r="7681" spans="2:18" ht="13.5" hidden="1" customHeight="1" x14ac:dyDescent="0.2">
      <c r="B7681" s="1125"/>
      <c r="D7681" s="1123"/>
      <c r="E7681" s="1123"/>
      <c r="G7681" s="1123"/>
      <c r="I7681" s="1110" t="e">
        <f t="shared" ref="I7681:R7681" si="4194">I1107+I2282+I3547+I3989+I4945+I5263+I5509+I6302+I6892+I7590</f>
        <v>#REF!</v>
      </c>
      <c r="J7681" s="1110" t="e">
        <f t="shared" si="4194"/>
        <v>#REF!</v>
      </c>
      <c r="K7681" s="1110" t="e">
        <f t="shared" si="4194"/>
        <v>#REF!</v>
      </c>
      <c r="L7681" s="1110" t="e">
        <f t="shared" si="4194"/>
        <v>#REF!</v>
      </c>
      <c r="M7681" s="1110" t="e">
        <f t="shared" si="4194"/>
        <v>#REF!</v>
      </c>
      <c r="N7681" s="1110" t="e">
        <f t="shared" si="4194"/>
        <v>#REF!</v>
      </c>
      <c r="O7681" s="1110" t="e">
        <f t="shared" si="4194"/>
        <v>#REF!</v>
      </c>
      <c r="P7681" s="1110" t="e">
        <f t="shared" si="4194"/>
        <v>#REF!</v>
      </c>
      <c r="Q7681" s="1110" t="e">
        <f t="shared" si="4194"/>
        <v>#REF!</v>
      </c>
      <c r="R7681" s="1110" t="e">
        <f t="shared" si="4194"/>
        <v>#REF!</v>
      </c>
    </row>
    <row r="7682" spans="2:18" ht="13.5" hidden="1" customHeight="1" x14ac:dyDescent="0.2">
      <c r="B7682" s="1125"/>
      <c r="D7682" s="1123"/>
      <c r="E7682" s="1123"/>
      <c r="G7682" s="1123"/>
      <c r="I7682" s="922" t="e">
        <f>#REF!-I7681</f>
        <v>#REF!</v>
      </c>
      <c r="J7682" s="922" t="e">
        <f t="shared" ref="J7682:R7682" si="4195">J7654-J7681</f>
        <v>#REF!</v>
      </c>
      <c r="K7682" s="922" t="e">
        <f t="shared" si="4195"/>
        <v>#REF!</v>
      </c>
      <c r="L7682" s="922" t="e">
        <f t="shared" si="4195"/>
        <v>#REF!</v>
      </c>
      <c r="M7682" s="922" t="e">
        <f t="shared" si="4195"/>
        <v>#REF!</v>
      </c>
      <c r="N7682" s="922" t="e">
        <f t="shared" si="4195"/>
        <v>#REF!</v>
      </c>
      <c r="O7682" s="922" t="e">
        <f t="shared" si="4195"/>
        <v>#REF!</v>
      </c>
      <c r="P7682" s="922" t="e">
        <f t="shared" si="4195"/>
        <v>#REF!</v>
      </c>
      <c r="Q7682" s="922" t="e">
        <f t="shared" si="4195"/>
        <v>#REF!</v>
      </c>
      <c r="R7682" s="922" t="e">
        <f t="shared" si="4195"/>
        <v>#REF!</v>
      </c>
    </row>
    <row r="7683" spans="2:18" ht="13.5" hidden="1" customHeight="1" x14ac:dyDescent="0.2">
      <c r="B7683" s="1125"/>
      <c r="D7683" s="1123"/>
      <c r="E7683" s="1123"/>
      <c r="G7683" s="1123"/>
      <c r="K7683" s="1110"/>
      <c r="L7683" s="1110"/>
      <c r="M7683" s="1110"/>
      <c r="N7683" s="1110"/>
      <c r="O7683" s="1110"/>
      <c r="P7683" s="1110"/>
      <c r="Q7683" s="1110"/>
      <c r="R7683" s="1110"/>
    </row>
    <row r="7684" spans="2:18" ht="13.5" hidden="1" customHeight="1" x14ac:dyDescent="0.2">
      <c r="B7684" s="1125"/>
      <c r="D7684" s="1123"/>
      <c r="E7684" s="1123"/>
      <c r="G7684" s="1123" t="s">
        <v>3226</v>
      </c>
      <c r="K7684" s="1110"/>
      <c r="L7684" s="1110"/>
      <c r="M7684" s="1110"/>
      <c r="N7684" s="1110"/>
      <c r="O7684" s="1110"/>
      <c r="P7684" s="1110"/>
      <c r="Q7684" s="1110"/>
      <c r="R7684" s="1110"/>
    </row>
    <row r="7685" spans="2:18" ht="13.5" hidden="1" customHeight="1" x14ac:dyDescent="0.2">
      <c r="B7685" s="1125"/>
      <c r="D7685" s="1123"/>
      <c r="E7685" s="1123"/>
      <c r="G7685" s="1123"/>
      <c r="K7685" s="1110"/>
      <c r="L7685" s="1110"/>
      <c r="M7685" s="1110"/>
      <c r="N7685" s="1110"/>
      <c r="O7685" s="1110"/>
      <c r="P7685" s="1110"/>
      <c r="Q7685" s="1110"/>
      <c r="R7685" s="1110"/>
    </row>
    <row r="7686" spans="2:18" ht="13.5" hidden="1" customHeight="1" x14ac:dyDescent="0.2">
      <c r="B7686" s="1125"/>
      <c r="D7686" s="1123"/>
      <c r="E7686" s="1123"/>
      <c r="G7686" s="1123"/>
      <c r="H7686" s="1167">
        <v>0</v>
      </c>
      <c r="K7686" s="1110"/>
      <c r="L7686" s="1110"/>
      <c r="M7686" s="1110"/>
      <c r="N7686" s="1110"/>
      <c r="O7686" s="1110"/>
      <c r="P7686" s="1110">
        <f t="shared" ref="P7686:R7709" si="4196">P5930+P5988+P6339+P6367+P6495+P6522+P7062+P7092+P7119+P7536</f>
        <v>1.17</v>
      </c>
      <c r="Q7686" s="1110">
        <f t="shared" si="4196"/>
        <v>9.66</v>
      </c>
      <c r="R7686" s="1110">
        <f t="shared" si="4196"/>
        <v>13.52</v>
      </c>
    </row>
    <row r="7687" spans="2:18" ht="13.5" hidden="1" customHeight="1" x14ac:dyDescent="0.2">
      <c r="B7687" s="1125"/>
      <c r="D7687" s="1123"/>
      <c r="E7687" s="1123"/>
      <c r="G7687" s="1123"/>
      <c r="H7687" s="1167">
        <f>H7686+1</f>
        <v>1</v>
      </c>
      <c r="K7687" s="1110"/>
      <c r="L7687" s="1110"/>
      <c r="M7687" s="1110"/>
      <c r="N7687" s="1110"/>
      <c r="O7687" s="1110"/>
      <c r="P7687" s="1110">
        <f t="shared" si="4196"/>
        <v>1.2</v>
      </c>
      <c r="Q7687" s="1110">
        <f t="shared" si="4196"/>
        <v>9.8699999999999992</v>
      </c>
      <c r="R7687" s="1110">
        <f t="shared" si="4196"/>
        <v>13.98</v>
      </c>
    </row>
    <row r="7688" spans="2:18" ht="13.5" hidden="1" customHeight="1" x14ac:dyDescent="0.2">
      <c r="B7688" s="1125"/>
      <c r="D7688" s="1123"/>
      <c r="E7688" s="1123"/>
      <c r="G7688" s="1123"/>
      <c r="H7688" s="1167">
        <f t="shared" ref="H7688:H7709" si="4197">H7687+1</f>
        <v>2</v>
      </c>
      <c r="K7688" s="1110"/>
      <c r="L7688" s="1110"/>
      <c r="M7688" s="1110"/>
      <c r="N7688" s="1110"/>
      <c r="O7688" s="1110"/>
      <c r="P7688" s="1110">
        <f t="shared" si="4196"/>
        <v>1.7</v>
      </c>
      <c r="Q7688" s="1110">
        <f t="shared" si="4196"/>
        <v>10.51</v>
      </c>
      <c r="R7688" s="1110">
        <f t="shared" si="4196"/>
        <v>14.68</v>
      </c>
    </row>
    <row r="7689" spans="2:18" ht="13.5" hidden="1" customHeight="1" x14ac:dyDescent="0.2">
      <c r="B7689" s="1125"/>
      <c r="D7689" s="1123"/>
      <c r="E7689" s="1123"/>
      <c r="G7689" s="1123"/>
      <c r="H7689" s="1167">
        <f t="shared" si="4197"/>
        <v>3</v>
      </c>
      <c r="K7689" s="1110"/>
      <c r="L7689" s="1110"/>
      <c r="M7689" s="1110"/>
      <c r="N7689" s="1110"/>
      <c r="O7689" s="1110"/>
      <c r="P7689" s="1110">
        <f t="shared" si="4196"/>
        <v>1.54</v>
      </c>
      <c r="Q7689" s="1110">
        <f t="shared" si="4196"/>
        <v>10.38</v>
      </c>
      <c r="R7689" s="1110">
        <f t="shared" si="4196"/>
        <v>14.39</v>
      </c>
    </row>
    <row r="7690" spans="2:18" ht="13.5" hidden="1" customHeight="1" x14ac:dyDescent="0.2">
      <c r="B7690" s="1125"/>
      <c r="D7690" s="1123"/>
      <c r="E7690" s="1123"/>
      <c r="G7690" s="1123"/>
      <c r="H7690" s="1167">
        <f t="shared" si="4197"/>
        <v>4</v>
      </c>
      <c r="K7690" s="1110"/>
      <c r="L7690" s="1110"/>
      <c r="M7690" s="1110"/>
      <c r="N7690" s="1110"/>
      <c r="O7690" s="1110"/>
      <c r="P7690" s="1110">
        <f t="shared" si="4196"/>
        <v>1.61</v>
      </c>
      <c r="Q7690" s="1110">
        <f t="shared" si="4196"/>
        <v>10.48</v>
      </c>
      <c r="R7690" s="1110">
        <f t="shared" si="4196"/>
        <v>14.54</v>
      </c>
    </row>
    <row r="7691" spans="2:18" ht="13.5" hidden="1" customHeight="1" x14ac:dyDescent="0.2">
      <c r="B7691" s="1125"/>
      <c r="D7691" s="1123"/>
      <c r="E7691" s="1123"/>
      <c r="G7691" s="1123"/>
      <c r="H7691" s="1167">
        <f t="shared" si="4197"/>
        <v>5</v>
      </c>
      <c r="K7691" s="1110"/>
      <c r="L7691" s="1110"/>
      <c r="M7691" s="1110"/>
      <c r="N7691" s="1110"/>
      <c r="O7691" s="1110"/>
      <c r="P7691" s="1110">
        <f t="shared" si="4196"/>
        <v>1.61</v>
      </c>
      <c r="Q7691" s="1110">
        <f t="shared" si="4196"/>
        <v>11.02</v>
      </c>
      <c r="R7691" s="1110">
        <f t="shared" si="4196"/>
        <v>15.15</v>
      </c>
    </row>
    <row r="7692" spans="2:18" ht="13.5" hidden="1" customHeight="1" x14ac:dyDescent="0.2">
      <c r="B7692" s="1125"/>
      <c r="D7692" s="1123"/>
      <c r="E7692" s="1123"/>
      <c r="G7692" s="1123"/>
      <c r="H7692" s="1167">
        <f t="shared" si="4197"/>
        <v>6</v>
      </c>
      <c r="K7692" s="1110"/>
      <c r="L7692" s="1110"/>
      <c r="M7692" s="1110"/>
      <c r="N7692" s="1110"/>
      <c r="O7692" s="1110"/>
      <c r="P7692" s="1110">
        <f t="shared" si="4196"/>
        <v>1.69</v>
      </c>
      <c r="Q7692" s="1110">
        <f t="shared" si="4196"/>
        <v>12.34</v>
      </c>
      <c r="R7692" s="1110">
        <f t="shared" si="4196"/>
        <v>16.399999999999999</v>
      </c>
    </row>
    <row r="7693" spans="2:18" ht="13.5" hidden="1" customHeight="1" x14ac:dyDescent="0.2">
      <c r="B7693" s="1125"/>
      <c r="D7693" s="1123"/>
      <c r="E7693" s="1123"/>
      <c r="G7693" s="1123"/>
      <c r="H7693" s="1167">
        <f t="shared" si="4197"/>
        <v>7</v>
      </c>
      <c r="K7693" s="1110"/>
      <c r="L7693" s="1110"/>
      <c r="M7693" s="1110"/>
      <c r="N7693" s="1110"/>
      <c r="O7693" s="1110"/>
      <c r="P7693" s="1110">
        <f t="shared" si="4196"/>
        <v>1.41</v>
      </c>
      <c r="Q7693" s="1110">
        <f t="shared" si="4196"/>
        <v>13.09</v>
      </c>
      <c r="R7693" s="1110">
        <f t="shared" si="4196"/>
        <v>17.14</v>
      </c>
    </row>
    <row r="7694" spans="2:18" ht="13.5" hidden="1" customHeight="1" x14ac:dyDescent="0.2">
      <c r="B7694" s="1125"/>
      <c r="D7694" s="1123"/>
      <c r="E7694" s="1123"/>
      <c r="G7694" s="1123"/>
      <c r="H7694" s="1167">
        <f t="shared" si="4197"/>
        <v>8</v>
      </c>
      <c r="K7694" s="1110"/>
      <c r="L7694" s="1110"/>
      <c r="M7694" s="1110"/>
      <c r="N7694" s="1110"/>
      <c r="O7694" s="1110"/>
      <c r="P7694" s="1110">
        <f t="shared" si="4196"/>
        <v>1.52</v>
      </c>
      <c r="Q7694" s="1110">
        <f t="shared" si="4196"/>
        <v>14.39</v>
      </c>
      <c r="R7694" s="1110">
        <f t="shared" si="4196"/>
        <v>18.27</v>
      </c>
    </row>
    <row r="7695" spans="2:18" ht="13.5" hidden="1" customHeight="1" x14ac:dyDescent="0.2">
      <c r="B7695" s="1125"/>
      <c r="D7695" s="1123"/>
      <c r="E7695" s="1123"/>
      <c r="G7695" s="1123"/>
      <c r="H7695" s="1167">
        <f t="shared" si="4197"/>
        <v>9</v>
      </c>
      <c r="K7695" s="1110"/>
      <c r="L7695" s="1110"/>
      <c r="M7695" s="1110"/>
      <c r="N7695" s="1110"/>
      <c r="O7695" s="1110"/>
      <c r="P7695" s="1110">
        <f t="shared" si="4196"/>
        <v>1.68</v>
      </c>
      <c r="Q7695" s="1110">
        <f t="shared" si="4196"/>
        <v>16.48</v>
      </c>
      <c r="R7695" s="1110">
        <f t="shared" si="4196"/>
        <v>21.19</v>
      </c>
    </row>
    <row r="7696" spans="2:18" ht="13.5" hidden="1" customHeight="1" x14ac:dyDescent="0.2">
      <c r="B7696" s="1125"/>
      <c r="D7696" s="1123"/>
      <c r="E7696" s="1123"/>
      <c r="G7696" s="1123"/>
      <c r="H7696" s="1167">
        <f t="shared" si="4197"/>
        <v>10</v>
      </c>
      <c r="K7696" s="1110"/>
      <c r="L7696" s="1110"/>
      <c r="M7696" s="1110"/>
      <c r="N7696" s="1110"/>
      <c r="O7696" s="1110"/>
      <c r="P7696" s="1110">
        <f t="shared" si="4196"/>
        <v>1.62</v>
      </c>
      <c r="Q7696" s="1110">
        <f t="shared" si="4196"/>
        <v>15.64</v>
      </c>
      <c r="R7696" s="1110">
        <f t="shared" si="4196"/>
        <v>20.59</v>
      </c>
    </row>
    <row r="7697" spans="2:18" ht="13.5" hidden="1" customHeight="1" x14ac:dyDescent="0.2">
      <c r="B7697" s="1125"/>
      <c r="D7697" s="1123"/>
      <c r="E7697" s="1123"/>
      <c r="G7697" s="1123"/>
      <c r="H7697" s="1167">
        <f t="shared" si="4197"/>
        <v>11</v>
      </c>
      <c r="K7697" s="1110"/>
      <c r="L7697" s="1110"/>
      <c r="M7697" s="1110"/>
      <c r="N7697" s="1110"/>
      <c r="O7697" s="1110"/>
      <c r="P7697" s="1110">
        <f t="shared" si="4196"/>
        <v>1.62</v>
      </c>
      <c r="Q7697" s="1110">
        <f t="shared" si="4196"/>
        <v>16.55</v>
      </c>
      <c r="R7697" s="1110">
        <f t="shared" si="4196"/>
        <v>21.21</v>
      </c>
    </row>
    <row r="7698" spans="2:18" ht="13.5" hidden="1" customHeight="1" x14ac:dyDescent="0.2">
      <c r="B7698" s="1125"/>
      <c r="D7698" s="1123"/>
      <c r="E7698" s="1123"/>
      <c r="G7698" s="1123"/>
      <c r="H7698" s="1167">
        <f t="shared" si="4197"/>
        <v>12</v>
      </c>
      <c r="K7698" s="1110"/>
      <c r="L7698" s="1110"/>
      <c r="M7698" s="1110"/>
      <c r="N7698" s="1110"/>
      <c r="O7698" s="1110"/>
      <c r="P7698" s="1110">
        <f t="shared" si="4196"/>
        <v>1.48</v>
      </c>
      <c r="Q7698" s="1110">
        <f t="shared" si="4196"/>
        <v>15.94</v>
      </c>
      <c r="R7698" s="1110">
        <f t="shared" si="4196"/>
        <v>20.51</v>
      </c>
    </row>
    <row r="7699" spans="2:18" ht="13.5" hidden="1" customHeight="1" x14ac:dyDescent="0.2">
      <c r="B7699" s="1125"/>
      <c r="D7699" s="1123"/>
      <c r="E7699" s="1123"/>
      <c r="G7699" s="1123"/>
      <c r="H7699" s="1167">
        <f t="shared" si="4197"/>
        <v>13</v>
      </c>
      <c r="K7699" s="1110"/>
      <c r="L7699" s="1110"/>
      <c r="M7699" s="1110"/>
      <c r="N7699" s="1110"/>
      <c r="O7699" s="1110"/>
      <c r="P7699" s="1110">
        <f t="shared" si="4196"/>
        <v>1.27</v>
      </c>
      <c r="Q7699" s="1110">
        <f t="shared" si="4196"/>
        <v>15.83</v>
      </c>
      <c r="R7699" s="1110">
        <f t="shared" si="4196"/>
        <v>20.07</v>
      </c>
    </row>
    <row r="7700" spans="2:18" ht="13.5" hidden="1" customHeight="1" x14ac:dyDescent="0.2">
      <c r="B7700" s="1125"/>
      <c r="D7700" s="1123"/>
      <c r="E7700" s="1123"/>
      <c r="G7700" s="1123"/>
      <c r="H7700" s="1167">
        <f t="shared" si="4197"/>
        <v>14</v>
      </c>
      <c r="K7700" s="1110"/>
      <c r="L7700" s="1110"/>
      <c r="M7700" s="1110"/>
      <c r="N7700" s="1110"/>
      <c r="O7700" s="1110"/>
      <c r="P7700" s="1110">
        <f t="shared" si="4196"/>
        <v>1.64</v>
      </c>
      <c r="Q7700" s="1110">
        <f t="shared" si="4196"/>
        <v>16.690000000000001</v>
      </c>
      <c r="R7700" s="1110">
        <f t="shared" si="4196"/>
        <v>21.5</v>
      </c>
    </row>
    <row r="7701" spans="2:18" ht="13.5" hidden="1" customHeight="1" x14ac:dyDescent="0.2">
      <c r="B7701" s="1125"/>
      <c r="D7701" s="1123"/>
      <c r="E7701" s="1123"/>
      <c r="G7701" s="1123"/>
      <c r="H7701" s="1167">
        <f t="shared" si="4197"/>
        <v>15</v>
      </c>
      <c r="K7701" s="1110"/>
      <c r="L7701" s="1110"/>
      <c r="M7701" s="1110"/>
      <c r="N7701" s="1110"/>
      <c r="O7701" s="1110"/>
      <c r="P7701" s="1110">
        <f t="shared" si="4196"/>
        <v>1.75</v>
      </c>
      <c r="Q7701" s="1110">
        <f t="shared" si="4196"/>
        <v>15.65</v>
      </c>
      <c r="R7701" s="1110">
        <f t="shared" si="4196"/>
        <v>20.37</v>
      </c>
    </row>
    <row r="7702" spans="2:18" ht="13.5" hidden="1" customHeight="1" x14ac:dyDescent="0.2">
      <c r="B7702" s="1125"/>
      <c r="D7702" s="1123"/>
      <c r="E7702" s="1123"/>
      <c r="G7702" s="1123"/>
      <c r="H7702" s="1167">
        <f t="shared" si="4197"/>
        <v>16</v>
      </c>
      <c r="K7702" s="1110"/>
      <c r="L7702" s="1110"/>
      <c r="M7702" s="1110"/>
      <c r="N7702" s="1110"/>
      <c r="O7702" s="1110"/>
      <c r="P7702" s="1110">
        <f t="shared" si="4196"/>
        <v>1.62</v>
      </c>
      <c r="Q7702" s="1110">
        <f t="shared" si="4196"/>
        <v>12.18</v>
      </c>
      <c r="R7702" s="1110">
        <f t="shared" si="4196"/>
        <v>16.54</v>
      </c>
    </row>
    <row r="7703" spans="2:18" ht="13.5" hidden="1" customHeight="1" x14ac:dyDescent="0.2">
      <c r="B7703" s="1125"/>
      <c r="D7703" s="1123"/>
      <c r="E7703" s="1123"/>
      <c r="G7703" s="1123"/>
      <c r="H7703" s="1167">
        <f t="shared" si="4197"/>
        <v>17</v>
      </c>
      <c r="K7703" s="1110"/>
      <c r="L7703" s="1110"/>
      <c r="M7703" s="1110"/>
      <c r="N7703" s="1110"/>
      <c r="O7703" s="1110"/>
      <c r="P7703" s="1110">
        <f t="shared" si="4196"/>
        <v>1.64</v>
      </c>
      <c r="Q7703" s="1110">
        <f t="shared" si="4196"/>
        <v>10.19</v>
      </c>
      <c r="R7703" s="1110">
        <f t="shared" si="4196"/>
        <v>14.32</v>
      </c>
    </row>
    <row r="7704" spans="2:18" ht="13.5" hidden="1" customHeight="1" x14ac:dyDescent="0.2">
      <c r="B7704" s="1125"/>
      <c r="D7704" s="1123"/>
      <c r="E7704" s="1123"/>
      <c r="G7704" s="1123"/>
      <c r="H7704" s="1167">
        <f t="shared" si="4197"/>
        <v>18</v>
      </c>
      <c r="K7704" s="1110"/>
      <c r="L7704" s="1110"/>
      <c r="M7704" s="1110"/>
      <c r="N7704" s="1110"/>
      <c r="O7704" s="1110"/>
      <c r="P7704" s="1110">
        <f t="shared" si="4196"/>
        <v>1.71</v>
      </c>
      <c r="Q7704" s="1110">
        <f t="shared" si="4196"/>
        <v>9.69</v>
      </c>
      <c r="R7704" s="1110">
        <f t="shared" si="4196"/>
        <v>13.85</v>
      </c>
    </row>
    <row r="7705" spans="2:18" ht="13.5" hidden="1" customHeight="1" x14ac:dyDescent="0.2">
      <c r="B7705" s="1125"/>
      <c r="D7705" s="1123"/>
      <c r="E7705" s="1123"/>
      <c r="G7705" s="1123"/>
      <c r="H7705" s="1167">
        <f t="shared" si="4197"/>
        <v>19</v>
      </c>
      <c r="K7705" s="1110"/>
      <c r="L7705" s="1110"/>
      <c r="M7705" s="1110"/>
      <c r="N7705" s="1110"/>
      <c r="O7705" s="1110"/>
      <c r="P7705" s="1110">
        <f t="shared" si="4196"/>
        <v>1.38</v>
      </c>
      <c r="Q7705" s="1110">
        <f t="shared" si="4196"/>
        <v>9.82</v>
      </c>
      <c r="R7705" s="1110">
        <f t="shared" si="4196"/>
        <v>13.8</v>
      </c>
    </row>
    <row r="7706" spans="2:18" ht="13.5" hidden="1" customHeight="1" x14ac:dyDescent="0.2">
      <c r="B7706" s="1125"/>
      <c r="D7706" s="1123"/>
      <c r="E7706" s="1123"/>
      <c r="G7706" s="1123"/>
      <c r="H7706" s="1167">
        <f t="shared" si="4197"/>
        <v>20</v>
      </c>
      <c r="K7706" s="1110"/>
      <c r="L7706" s="1110"/>
      <c r="M7706" s="1110"/>
      <c r="N7706" s="1110"/>
      <c r="O7706" s="1110"/>
      <c r="P7706" s="1110">
        <f t="shared" si="4196"/>
        <v>1.22</v>
      </c>
      <c r="Q7706" s="1110">
        <f t="shared" si="4196"/>
        <v>9.1999999999999993</v>
      </c>
      <c r="R7706" s="1110">
        <f t="shared" si="4196"/>
        <v>12.83</v>
      </c>
    </row>
    <row r="7707" spans="2:18" ht="13.5" hidden="1" customHeight="1" x14ac:dyDescent="0.2">
      <c r="B7707" s="1125"/>
      <c r="D7707" s="1123"/>
      <c r="E7707" s="1123"/>
      <c r="G7707" s="1123"/>
      <c r="H7707" s="1167">
        <f t="shared" si="4197"/>
        <v>21</v>
      </c>
      <c r="K7707" s="1110"/>
      <c r="L7707" s="1110"/>
      <c r="M7707" s="1110"/>
      <c r="N7707" s="1110"/>
      <c r="O7707" s="1110"/>
      <c r="P7707" s="1110">
        <f t="shared" si="4196"/>
        <v>1.26</v>
      </c>
      <c r="Q7707" s="1110">
        <f t="shared" si="4196"/>
        <v>10.35</v>
      </c>
      <c r="R7707" s="1110">
        <f t="shared" si="4196"/>
        <v>13.85</v>
      </c>
    </row>
    <row r="7708" spans="2:18" ht="13.5" hidden="1" customHeight="1" x14ac:dyDescent="0.2">
      <c r="B7708" s="1125"/>
      <c r="D7708" s="1123"/>
      <c r="E7708" s="1123"/>
      <c r="G7708" s="1123"/>
      <c r="H7708" s="1167">
        <f t="shared" si="4197"/>
        <v>22</v>
      </c>
      <c r="K7708" s="1110"/>
      <c r="L7708" s="1110"/>
      <c r="M7708" s="1110"/>
      <c r="N7708" s="1110"/>
      <c r="O7708" s="1110"/>
      <c r="P7708" s="1110">
        <f t="shared" si="4196"/>
        <v>1.38</v>
      </c>
      <c r="Q7708" s="1110">
        <f t="shared" si="4196"/>
        <v>10.34</v>
      </c>
      <c r="R7708" s="1110">
        <f t="shared" si="4196"/>
        <v>13.98</v>
      </c>
    </row>
    <row r="7709" spans="2:18" ht="13.5" hidden="1" customHeight="1" x14ac:dyDescent="0.2">
      <c r="B7709" s="1125"/>
      <c r="D7709" s="1123"/>
      <c r="E7709" s="1123"/>
      <c r="G7709" s="1123"/>
      <c r="H7709" s="1167">
        <f t="shared" si="4197"/>
        <v>23</v>
      </c>
      <c r="K7709" s="1110"/>
      <c r="L7709" s="1110"/>
      <c r="M7709" s="1110"/>
      <c r="N7709" s="1110"/>
      <c r="O7709" s="1110"/>
      <c r="P7709" s="1110">
        <f t="shared" si="4196"/>
        <v>1.3</v>
      </c>
      <c r="Q7709" s="1110">
        <f t="shared" si="4196"/>
        <v>9.75</v>
      </c>
      <c r="R7709" s="1110">
        <f t="shared" si="4196"/>
        <v>13.35</v>
      </c>
    </row>
    <row r="7710" spans="2:18" ht="13.5" hidden="1" customHeight="1" x14ac:dyDescent="0.2">
      <c r="B7710" s="1125"/>
      <c r="D7710" s="1123"/>
      <c r="E7710" s="1123"/>
      <c r="G7710" s="1123"/>
      <c r="K7710" s="1110"/>
      <c r="L7710" s="1110"/>
      <c r="M7710" s="1110"/>
      <c r="N7710" s="1110"/>
      <c r="O7710" s="1110"/>
      <c r="P7710" s="1110"/>
      <c r="Q7710" s="1110"/>
      <c r="R7710" s="1110"/>
    </row>
    <row r="7711" spans="2:18" ht="13.5" hidden="1" customHeight="1" x14ac:dyDescent="0.2">
      <c r="B7711" s="1125"/>
      <c r="D7711" s="1123"/>
      <c r="E7711" s="1123"/>
      <c r="F7711" s="1123"/>
      <c r="K7711" s="1110"/>
      <c r="L7711" s="1110"/>
      <c r="M7711" s="1110"/>
      <c r="N7711" s="1110"/>
      <c r="O7711" s="1110"/>
      <c r="P7711" s="1110" t="e">
        <f>P1109+P2284+P3549+P3991+P4947+P5265+P5511+P6304+P6894+P7592</f>
        <v>#REF!</v>
      </c>
      <c r="Q7711" s="1110" t="e">
        <f>Q1109+Q2284+Q3549+Q3991+Q4947+Q5265+Q5511+Q6304+Q6894+Q7592</f>
        <v>#REF!</v>
      </c>
      <c r="R7711" s="1110" t="e">
        <f>R1109+R2284+R3549+R3991+R4947+R5265+R5511+R6304+R6894+R7592</f>
        <v>#REF!</v>
      </c>
    </row>
    <row r="7712" spans="2:18" ht="13.5" hidden="1" customHeight="1" x14ac:dyDescent="0.2">
      <c r="B7712" s="1125"/>
      <c r="D7712" s="1123"/>
      <c r="E7712" s="1123"/>
      <c r="F7712" s="1123"/>
      <c r="K7712" s="1110"/>
      <c r="L7712" s="1110"/>
      <c r="M7712" s="1110"/>
      <c r="N7712" s="1110"/>
      <c r="O7712" s="1110"/>
      <c r="P7712" s="1110">
        <f>P7718-P7654-P7715</f>
        <v>0</v>
      </c>
      <c r="Q7712" s="1110">
        <f>Q7718-Q7654-Q7715</f>
        <v>0</v>
      </c>
      <c r="R7712" s="1110">
        <f>R7718-R7654-R7715</f>
        <v>0</v>
      </c>
    </row>
    <row r="7713" spans="1:46" ht="13.5" hidden="1" customHeight="1" x14ac:dyDescent="0.2">
      <c r="B7713" s="1125"/>
      <c r="D7713" s="1123"/>
      <c r="E7713" s="1123"/>
      <c r="F7713" s="1123"/>
      <c r="K7713" s="1110"/>
      <c r="L7713" s="1110"/>
      <c r="M7713" s="922"/>
      <c r="N7713" s="922"/>
      <c r="O7713" s="922"/>
      <c r="P7713" s="922">
        <f>P7712-P7684</f>
        <v>0</v>
      </c>
      <c r="Q7713" s="922">
        <f>Q7712-Q7684</f>
        <v>0</v>
      </c>
      <c r="R7713" s="922" t="e">
        <f>R7712-#REF!</f>
        <v>#REF!</v>
      </c>
    </row>
    <row r="7714" spans="1:46" ht="13.5" hidden="1" customHeight="1" x14ac:dyDescent="0.2">
      <c r="B7714" s="1125"/>
      <c r="D7714" s="1123"/>
      <c r="E7714" s="1123"/>
      <c r="F7714" s="1123"/>
      <c r="K7714" s="1110"/>
      <c r="L7714" s="1110"/>
      <c r="M7714" s="1110"/>
      <c r="N7714" s="1110"/>
      <c r="O7714" s="1110"/>
      <c r="P7714" s="1110"/>
      <c r="Q7714" s="1110"/>
      <c r="R7714" s="1110"/>
    </row>
    <row r="7715" spans="1:46" ht="13.5" hidden="1" customHeight="1" x14ac:dyDescent="0.2">
      <c r="B7715" s="1125"/>
      <c r="D7715" s="1123"/>
      <c r="E7715" s="1123"/>
      <c r="F7715" s="1123" t="s">
        <v>3254</v>
      </c>
      <c r="K7715" s="1110"/>
      <c r="L7715" s="1110"/>
      <c r="M7715" s="1110"/>
      <c r="N7715" s="1110"/>
      <c r="O7715" s="1110"/>
      <c r="P7715" s="1110"/>
      <c r="Q7715" s="1110"/>
      <c r="R7715" s="1110"/>
    </row>
    <row r="7716" spans="1:46" ht="13.5" hidden="1" customHeight="1" x14ac:dyDescent="0.2">
      <c r="B7716" s="1125"/>
      <c r="D7716" s="1123"/>
      <c r="E7716" s="1123"/>
      <c r="F7716" s="1123"/>
      <c r="K7716" s="1110"/>
      <c r="L7716" s="1110"/>
      <c r="M7716" s="1110"/>
      <c r="N7716" s="1110"/>
      <c r="O7716" s="1110"/>
      <c r="P7716" s="1110"/>
      <c r="Q7716" s="1110"/>
      <c r="R7716" s="1110"/>
    </row>
    <row r="7717" spans="1:46" ht="13.5" hidden="1" customHeight="1" x14ac:dyDescent="0.2">
      <c r="B7717" s="1125"/>
      <c r="D7717" s="1123"/>
      <c r="E7717" s="1123"/>
      <c r="F7717" s="1123"/>
      <c r="K7717" s="1110"/>
      <c r="L7717" s="1110"/>
      <c r="M7717" s="1110"/>
      <c r="N7717" s="1110"/>
      <c r="O7717" s="1110"/>
      <c r="P7717" s="1110"/>
      <c r="Q7717" s="1110"/>
      <c r="R7717" s="1110"/>
    </row>
    <row r="7718" spans="1:46" s="1100" customFormat="1" ht="13.5" customHeight="1" x14ac:dyDescent="0.2">
      <c r="A7718" s="1120"/>
      <c r="G7718" s="1115" t="s">
        <v>260</v>
      </c>
      <c r="H7718" s="1120"/>
      <c r="I7718" s="1120"/>
      <c r="J7718" s="1120"/>
      <c r="K7718" s="1120"/>
      <c r="L7718" s="1120"/>
      <c r="M7718" s="1120"/>
      <c r="N7718" s="1120"/>
      <c r="O7718" s="1120"/>
      <c r="P7718" s="1120"/>
      <c r="Q7718" s="1120"/>
      <c r="R7718" s="1120"/>
      <c r="S7718" s="1120"/>
      <c r="T7718" s="1120"/>
      <c r="U7718" s="1120"/>
      <c r="V7718" s="1120"/>
      <c r="W7718" s="1120"/>
      <c r="X7718" s="1120"/>
      <c r="Y7718" s="1120"/>
      <c r="Z7718" s="1120"/>
      <c r="AA7718" s="1120"/>
      <c r="AB7718" s="1120"/>
      <c r="AC7718" s="1120"/>
      <c r="AD7718" s="1120"/>
      <c r="AE7718" s="1120"/>
      <c r="AF7718" s="1120"/>
      <c r="AG7718" s="1120"/>
      <c r="AH7718" s="1120"/>
      <c r="AI7718" s="1120"/>
      <c r="AJ7718" s="1120"/>
      <c r="AK7718" s="1120"/>
      <c r="AL7718" s="1120"/>
      <c r="AM7718" s="1120"/>
      <c r="AN7718" s="1120"/>
      <c r="AO7718" s="1120"/>
      <c r="AP7718" s="1120"/>
      <c r="AQ7718" s="1120"/>
      <c r="AR7718" s="1120"/>
      <c r="AS7718" s="1120"/>
      <c r="AT7718" s="1120"/>
    </row>
    <row r="7719" spans="1:46" s="1100" customFormat="1" ht="13.5" customHeight="1" x14ac:dyDescent="0.2">
      <c r="A7719" s="1120"/>
      <c r="G7719" s="1115"/>
      <c r="H7719" s="1120"/>
      <c r="I7719" s="1120"/>
      <c r="J7719" s="1120"/>
      <c r="K7719" s="1120"/>
      <c r="L7719" s="1120"/>
      <c r="M7719" s="1120"/>
      <c r="N7719" s="1120"/>
      <c r="O7719" s="1120"/>
      <c r="P7719" s="1120"/>
      <c r="Q7719" s="1120"/>
      <c r="R7719" s="1120"/>
      <c r="S7719" s="1120"/>
      <c r="T7719" s="1120"/>
      <c r="U7719" s="1120"/>
      <c r="V7719" s="1120"/>
      <c r="W7719" s="1120"/>
      <c r="X7719" s="1120"/>
      <c r="Y7719" s="1120"/>
      <c r="Z7719" s="1120"/>
      <c r="AA7719" s="1120"/>
      <c r="AB7719" s="1120"/>
      <c r="AC7719" s="1120"/>
      <c r="AD7719" s="1120"/>
      <c r="AE7719" s="1120"/>
      <c r="AF7719" s="1120"/>
      <c r="AG7719" s="1120"/>
      <c r="AH7719" s="1120"/>
      <c r="AI7719" s="1120"/>
      <c r="AJ7719" s="1120"/>
      <c r="AK7719" s="1120"/>
      <c r="AL7719" s="1120"/>
      <c r="AM7719" s="1120"/>
      <c r="AN7719" s="1120"/>
      <c r="AO7719" s="1120"/>
      <c r="AP7719" s="1120"/>
      <c r="AQ7719" s="1120"/>
      <c r="AR7719" s="1120"/>
      <c r="AS7719" s="1120"/>
      <c r="AT7719" s="1120"/>
    </row>
    <row r="7720" spans="1:46" s="1100" customFormat="1" ht="13.5" customHeight="1" x14ac:dyDescent="0.2">
      <c r="A7720" s="1120"/>
      <c r="G7720" s="1115"/>
      <c r="H7720" s="2217">
        <v>0</v>
      </c>
      <c r="I7720" s="1120">
        <f t="shared" ref="I7720:R7720" si="4198">I1080+I2255+I3520+I3962+I4918+I5236+I5482+I6275+I6865+I7563</f>
        <v>33.630000000000003</v>
      </c>
      <c r="J7720" s="1120">
        <f t="shared" si="4198"/>
        <v>68.52</v>
      </c>
      <c r="K7720" s="1120">
        <f t="shared" si="4198"/>
        <v>98.09</v>
      </c>
      <c r="L7720" s="1120">
        <f t="shared" si="4198"/>
        <v>140.01</v>
      </c>
      <c r="M7720" s="1120">
        <f t="shared" si="4198"/>
        <v>171.64</v>
      </c>
      <c r="N7720" s="1120">
        <f t="shared" si="4198"/>
        <v>200.73</v>
      </c>
      <c r="O7720" s="1120">
        <f t="shared" si="4198"/>
        <v>231.73</v>
      </c>
      <c r="P7720" s="1120">
        <f t="shared" si="4198"/>
        <v>261.92</v>
      </c>
      <c r="Q7720" s="1120">
        <f t="shared" si="4198"/>
        <v>290.45</v>
      </c>
      <c r="R7720" s="1120">
        <f t="shared" si="4198"/>
        <v>324.63</v>
      </c>
      <c r="S7720" s="1120"/>
      <c r="T7720" s="1120"/>
      <c r="U7720" s="1120"/>
      <c r="V7720" s="1120"/>
      <c r="W7720" s="1120"/>
      <c r="X7720" s="1120"/>
      <c r="Y7720" s="1120"/>
      <c r="Z7720" s="1120"/>
      <c r="AA7720" s="1120"/>
      <c r="AB7720" s="1120"/>
      <c r="AC7720" s="1120"/>
      <c r="AD7720" s="1120"/>
      <c r="AE7720" s="1120"/>
      <c r="AF7720" s="1120"/>
      <c r="AG7720" s="1120"/>
      <c r="AH7720" s="1120"/>
      <c r="AI7720" s="1120"/>
      <c r="AJ7720" s="1120"/>
      <c r="AK7720" s="1120"/>
      <c r="AL7720" s="1120"/>
      <c r="AM7720" s="1120"/>
      <c r="AN7720" s="1120"/>
      <c r="AO7720" s="1120"/>
      <c r="AP7720" s="1120"/>
      <c r="AQ7720" s="1120"/>
      <c r="AR7720" s="1120"/>
      <c r="AS7720" s="1120"/>
      <c r="AT7720" s="1120"/>
    </row>
    <row r="7721" spans="1:46" s="1100" customFormat="1" ht="13.5" customHeight="1" x14ac:dyDescent="0.2">
      <c r="A7721" s="1120"/>
      <c r="G7721" s="1115"/>
      <c r="H7721" s="2217">
        <f>H7720+1</f>
        <v>1</v>
      </c>
      <c r="I7721" s="1120">
        <f t="shared" ref="I7721:R7721" si="4199">I1081+I2256+I3521+I3963+I4919+I5237+I5483+I6276+I6866+I7564</f>
        <v>34.4</v>
      </c>
      <c r="J7721" s="1120">
        <f t="shared" si="4199"/>
        <v>69.53</v>
      </c>
      <c r="K7721" s="1120">
        <f t="shared" si="4199"/>
        <v>99.95</v>
      </c>
      <c r="L7721" s="1120">
        <f t="shared" si="4199"/>
        <v>143.71</v>
      </c>
      <c r="M7721" s="1120">
        <f t="shared" si="4199"/>
        <v>176.13</v>
      </c>
      <c r="N7721" s="1120">
        <f t="shared" si="4199"/>
        <v>206.28</v>
      </c>
      <c r="O7721" s="1120">
        <f t="shared" si="4199"/>
        <v>233.87</v>
      </c>
      <c r="P7721" s="1120">
        <f t="shared" si="4199"/>
        <v>264.64999999999998</v>
      </c>
      <c r="Q7721" s="1120">
        <f t="shared" si="4199"/>
        <v>292.91000000000003</v>
      </c>
      <c r="R7721" s="1120">
        <f t="shared" si="4199"/>
        <v>327.86</v>
      </c>
      <c r="S7721" s="1120"/>
      <c r="T7721" s="1120"/>
      <c r="U7721" s="1120"/>
      <c r="V7721" s="1120"/>
      <c r="W7721" s="1120"/>
      <c r="X7721" s="1120"/>
      <c r="Y7721" s="1120"/>
      <c r="Z7721" s="1120"/>
      <c r="AA7721" s="1120"/>
      <c r="AB7721" s="1120"/>
      <c r="AC7721" s="1120"/>
      <c r="AD7721" s="1120"/>
      <c r="AE7721" s="1120"/>
      <c r="AF7721" s="1120"/>
      <c r="AG7721" s="1120"/>
      <c r="AH7721" s="1120"/>
      <c r="AI7721" s="1120"/>
      <c r="AJ7721" s="1120"/>
      <c r="AK7721" s="1120"/>
      <c r="AL7721" s="1120"/>
      <c r="AM7721" s="1120"/>
      <c r="AN7721" s="1120"/>
      <c r="AO7721" s="1120"/>
      <c r="AP7721" s="1120"/>
      <c r="AQ7721" s="1120"/>
      <c r="AR7721" s="1120"/>
      <c r="AS7721" s="1120"/>
      <c r="AT7721" s="1120"/>
    </row>
    <row r="7722" spans="1:46" s="1100" customFormat="1" ht="13.5" customHeight="1" x14ac:dyDescent="0.2">
      <c r="A7722" s="1120"/>
      <c r="G7722" s="1115"/>
      <c r="H7722" s="2217">
        <f t="shared" ref="H7722:H7743" si="4200">H7721+1</f>
        <v>2</v>
      </c>
      <c r="I7722" s="1120">
        <f t="shared" ref="I7722:R7722" si="4201">I1082+I2257+I3522+I3964+I4920+I5238+I5484+I6277+I6867+I7565</f>
        <v>33.94</v>
      </c>
      <c r="J7722" s="1120">
        <f t="shared" si="4201"/>
        <v>66.94</v>
      </c>
      <c r="K7722" s="1120">
        <f t="shared" si="4201"/>
        <v>96.64</v>
      </c>
      <c r="L7722" s="1120">
        <f t="shared" si="4201"/>
        <v>141.01</v>
      </c>
      <c r="M7722" s="1120">
        <f t="shared" si="4201"/>
        <v>177.91</v>
      </c>
      <c r="N7722" s="1120">
        <f t="shared" si="4201"/>
        <v>205.88</v>
      </c>
      <c r="O7722" s="1120">
        <f t="shared" si="4201"/>
        <v>236.68</v>
      </c>
      <c r="P7722" s="1120">
        <f t="shared" si="4201"/>
        <v>270.07</v>
      </c>
      <c r="Q7722" s="1120">
        <f t="shared" si="4201"/>
        <v>303.14999999999998</v>
      </c>
      <c r="R7722" s="1120">
        <f t="shared" si="4201"/>
        <v>337.33</v>
      </c>
      <c r="S7722" s="1120"/>
      <c r="T7722" s="1120"/>
      <c r="U7722" s="1120"/>
      <c r="V7722" s="1120"/>
      <c r="W7722" s="1120"/>
      <c r="X7722" s="1120"/>
      <c r="Y7722" s="1120"/>
      <c r="Z7722" s="1120"/>
      <c r="AA7722" s="1120"/>
      <c r="AB7722" s="1120"/>
      <c r="AC7722" s="1120"/>
      <c r="AD7722" s="1120"/>
      <c r="AE7722" s="1120"/>
      <c r="AF7722" s="1120"/>
      <c r="AG7722" s="1120"/>
      <c r="AH7722" s="1120"/>
      <c r="AI7722" s="1120"/>
      <c r="AJ7722" s="1120"/>
      <c r="AK7722" s="1120"/>
      <c r="AL7722" s="1120"/>
      <c r="AM7722" s="1120"/>
      <c r="AN7722" s="1120"/>
      <c r="AO7722" s="1120"/>
      <c r="AP7722" s="1120"/>
      <c r="AQ7722" s="1120"/>
      <c r="AR7722" s="1120"/>
      <c r="AS7722" s="1120"/>
      <c r="AT7722" s="1120"/>
    </row>
    <row r="7723" spans="1:46" s="1100" customFormat="1" ht="13.5" customHeight="1" x14ac:dyDescent="0.2">
      <c r="A7723" s="1120"/>
      <c r="G7723" s="1115"/>
      <c r="H7723" s="2217">
        <f t="shared" si="4200"/>
        <v>3</v>
      </c>
      <c r="I7723" s="1120">
        <f t="shared" ref="I7723:R7723" si="4202">I1083+I2258+I3523+I3965+I4921+I5239+I5485+I6278+I6868+I7566</f>
        <v>35.25</v>
      </c>
      <c r="J7723" s="1120">
        <f t="shared" si="4202"/>
        <v>69.099999999999994</v>
      </c>
      <c r="K7723" s="1120">
        <f t="shared" si="4202"/>
        <v>99.29</v>
      </c>
      <c r="L7723" s="1120">
        <f t="shared" si="4202"/>
        <v>143.62</v>
      </c>
      <c r="M7723" s="1120">
        <f t="shared" si="4202"/>
        <v>182.42</v>
      </c>
      <c r="N7723" s="1120">
        <f t="shared" si="4202"/>
        <v>215.57</v>
      </c>
      <c r="O7723" s="1120">
        <f t="shared" si="4202"/>
        <v>252.61</v>
      </c>
      <c r="P7723" s="1120">
        <f t="shared" si="4202"/>
        <v>280.77999999999997</v>
      </c>
      <c r="Q7723" s="1120">
        <f t="shared" si="4202"/>
        <v>315.29000000000002</v>
      </c>
      <c r="R7723" s="1120">
        <f t="shared" si="4202"/>
        <v>349.75</v>
      </c>
      <c r="S7723" s="1120"/>
      <c r="T7723" s="1120"/>
      <c r="U7723" s="1120"/>
      <c r="V7723" s="1120"/>
      <c r="W7723" s="1120"/>
      <c r="X7723" s="1120"/>
      <c r="Y7723" s="1120"/>
      <c r="Z7723" s="1120"/>
      <c r="AA7723" s="1120"/>
      <c r="AB7723" s="1120"/>
      <c r="AC7723" s="1120"/>
      <c r="AD7723" s="1120"/>
      <c r="AE7723" s="1120"/>
      <c r="AF7723" s="1120"/>
      <c r="AG7723" s="1120"/>
      <c r="AH7723" s="1120"/>
      <c r="AI7723" s="1120"/>
      <c r="AJ7723" s="1120"/>
      <c r="AK7723" s="1120"/>
      <c r="AL7723" s="1120"/>
      <c r="AM7723" s="1120"/>
      <c r="AN7723" s="1120"/>
      <c r="AO7723" s="1120"/>
      <c r="AP7723" s="1120"/>
      <c r="AQ7723" s="1120"/>
      <c r="AR7723" s="1120"/>
      <c r="AS7723" s="1120"/>
      <c r="AT7723" s="1120"/>
    </row>
    <row r="7724" spans="1:46" s="1100" customFormat="1" ht="13.5" customHeight="1" x14ac:dyDescent="0.2">
      <c r="A7724" s="1120"/>
      <c r="G7724" s="1115"/>
      <c r="H7724" s="2217">
        <f t="shared" si="4200"/>
        <v>4</v>
      </c>
      <c r="I7724" s="1120">
        <f t="shared" ref="I7724:R7724" si="4203">I1084+I2259+I3524+I3966+I4922+I5240+I5486+I6279+I6869+I7567</f>
        <v>35.6</v>
      </c>
      <c r="J7724" s="1120">
        <f t="shared" si="4203"/>
        <v>69.36</v>
      </c>
      <c r="K7724" s="1120">
        <f t="shared" si="4203"/>
        <v>99.84</v>
      </c>
      <c r="L7724" s="1120">
        <f t="shared" si="4203"/>
        <v>142.32</v>
      </c>
      <c r="M7724" s="1120">
        <f t="shared" si="4203"/>
        <v>179.02</v>
      </c>
      <c r="N7724" s="1120">
        <f t="shared" si="4203"/>
        <v>212.75</v>
      </c>
      <c r="O7724" s="1120">
        <f t="shared" si="4203"/>
        <v>249.83</v>
      </c>
      <c r="P7724" s="1120">
        <f t="shared" si="4203"/>
        <v>281.61</v>
      </c>
      <c r="Q7724" s="1120">
        <f t="shared" si="4203"/>
        <v>316.33</v>
      </c>
      <c r="R7724" s="1120">
        <f t="shared" si="4203"/>
        <v>350.72</v>
      </c>
      <c r="S7724" s="1120"/>
      <c r="T7724" s="1120"/>
      <c r="U7724" s="1120"/>
      <c r="V7724" s="1120"/>
      <c r="W7724" s="1120"/>
      <c r="X7724" s="1120"/>
      <c r="Y7724" s="1120"/>
      <c r="Z7724" s="1120"/>
      <c r="AA7724" s="1120"/>
      <c r="AB7724" s="1120"/>
      <c r="AC7724" s="1120"/>
      <c r="AD7724" s="1120"/>
      <c r="AE7724" s="1120"/>
      <c r="AF7724" s="1120"/>
      <c r="AG7724" s="1120"/>
      <c r="AH7724" s="1120"/>
      <c r="AI7724" s="1120"/>
      <c r="AJ7724" s="1120"/>
      <c r="AK7724" s="1120"/>
      <c r="AL7724" s="1120"/>
      <c r="AM7724" s="1120"/>
      <c r="AN7724" s="1120"/>
      <c r="AO7724" s="1120"/>
      <c r="AP7724" s="1120"/>
      <c r="AQ7724" s="1120"/>
      <c r="AR7724" s="1120"/>
      <c r="AS7724" s="1120"/>
      <c r="AT7724" s="1120"/>
    </row>
    <row r="7725" spans="1:46" s="1100" customFormat="1" ht="13.5" customHeight="1" x14ac:dyDescent="0.2">
      <c r="A7725" s="1120"/>
      <c r="G7725" s="1115"/>
      <c r="H7725" s="2217">
        <f t="shared" si="4200"/>
        <v>5</v>
      </c>
      <c r="I7725" s="1120">
        <f t="shared" ref="I7725:R7725" si="4204">I1085+I2260+I3525+I3967+I4923+I5241+I5487+I6280+I6870+I7568</f>
        <v>36.79</v>
      </c>
      <c r="J7725" s="1120">
        <f t="shared" si="4204"/>
        <v>72.27</v>
      </c>
      <c r="K7725" s="1120">
        <f t="shared" si="4204"/>
        <v>104.12</v>
      </c>
      <c r="L7725" s="1120">
        <f t="shared" si="4204"/>
        <v>146.99</v>
      </c>
      <c r="M7725" s="1120">
        <f t="shared" si="4204"/>
        <v>183.93</v>
      </c>
      <c r="N7725" s="1120">
        <f t="shared" si="4204"/>
        <v>218.84</v>
      </c>
      <c r="O7725" s="1120">
        <f t="shared" si="4204"/>
        <v>252.59</v>
      </c>
      <c r="P7725" s="1120">
        <f t="shared" si="4204"/>
        <v>288.93</v>
      </c>
      <c r="Q7725" s="1120">
        <f t="shared" si="4204"/>
        <v>330.08</v>
      </c>
      <c r="R7725" s="1120">
        <f t="shared" si="4204"/>
        <v>367.77</v>
      </c>
      <c r="S7725" s="1120"/>
      <c r="T7725" s="1120"/>
      <c r="U7725" s="1120"/>
      <c r="V7725" s="1120"/>
      <c r="W7725" s="1120"/>
      <c r="X7725" s="1120"/>
      <c r="Y7725" s="1120"/>
      <c r="Z7725" s="1120"/>
      <c r="AA7725" s="1120"/>
      <c r="AB7725" s="1120"/>
      <c r="AC7725" s="1120"/>
      <c r="AD7725" s="1120"/>
      <c r="AE7725" s="1120"/>
      <c r="AF7725" s="1120"/>
      <c r="AG7725" s="1120"/>
      <c r="AH7725" s="1120"/>
      <c r="AI7725" s="1120"/>
      <c r="AJ7725" s="1120"/>
      <c r="AK7725" s="1120"/>
      <c r="AL7725" s="1120"/>
      <c r="AM7725" s="1120"/>
      <c r="AN7725" s="1120"/>
      <c r="AO7725" s="1120"/>
      <c r="AP7725" s="1120"/>
      <c r="AQ7725" s="1120"/>
      <c r="AR7725" s="1120"/>
      <c r="AS7725" s="1120"/>
      <c r="AT7725" s="1120"/>
    </row>
    <row r="7726" spans="1:46" s="1100" customFormat="1" ht="13.5" customHeight="1" x14ac:dyDescent="0.2">
      <c r="A7726" s="1120"/>
      <c r="G7726" s="1115"/>
      <c r="H7726" s="2217">
        <f t="shared" si="4200"/>
        <v>6</v>
      </c>
      <c r="I7726" s="1120">
        <f t="shared" ref="I7726:R7726" si="4205">I1086+I2261+I3526+I3968+I4924+I5242+I5488+I6281+I6871+I7569</f>
        <v>36.72</v>
      </c>
      <c r="J7726" s="1120">
        <f t="shared" si="4205"/>
        <v>72.86</v>
      </c>
      <c r="K7726" s="1120">
        <f t="shared" si="4205"/>
        <v>104.43</v>
      </c>
      <c r="L7726" s="1120">
        <f t="shared" si="4205"/>
        <v>144.79</v>
      </c>
      <c r="M7726" s="1120">
        <f t="shared" si="4205"/>
        <v>180.2</v>
      </c>
      <c r="N7726" s="1120">
        <f t="shared" si="4205"/>
        <v>216.25</v>
      </c>
      <c r="O7726" s="1120">
        <f t="shared" si="4205"/>
        <v>254.72</v>
      </c>
      <c r="P7726" s="1120">
        <f t="shared" si="4205"/>
        <v>290.43</v>
      </c>
      <c r="Q7726" s="1120">
        <f t="shared" si="4205"/>
        <v>329.39</v>
      </c>
      <c r="R7726" s="1120">
        <f t="shared" si="4205"/>
        <v>365.14</v>
      </c>
      <c r="S7726" s="1120"/>
      <c r="T7726" s="1120"/>
      <c r="U7726" s="1120"/>
      <c r="V7726" s="1120"/>
      <c r="W7726" s="1120"/>
      <c r="X7726" s="1120"/>
      <c r="Y7726" s="1120"/>
      <c r="Z7726" s="1120"/>
      <c r="AA7726" s="1120"/>
      <c r="AB7726" s="1120"/>
      <c r="AC7726" s="1120"/>
      <c r="AD7726" s="1120"/>
      <c r="AE7726" s="1120"/>
      <c r="AF7726" s="1120"/>
      <c r="AG7726" s="1120"/>
      <c r="AH7726" s="1120"/>
      <c r="AI7726" s="1120"/>
      <c r="AJ7726" s="1120"/>
      <c r="AK7726" s="1120"/>
      <c r="AL7726" s="1120"/>
      <c r="AM7726" s="1120"/>
      <c r="AN7726" s="1120"/>
      <c r="AO7726" s="1120"/>
      <c r="AP7726" s="1120"/>
      <c r="AQ7726" s="1120"/>
      <c r="AR7726" s="1120"/>
      <c r="AS7726" s="1120"/>
      <c r="AT7726" s="1120"/>
    </row>
    <row r="7727" spans="1:46" s="1100" customFormat="1" ht="13.5" customHeight="1" x14ac:dyDescent="0.2">
      <c r="A7727" s="1120"/>
      <c r="G7727" s="1115"/>
      <c r="H7727" s="2217">
        <f t="shared" si="4200"/>
        <v>7</v>
      </c>
      <c r="I7727" s="1120">
        <f t="shared" ref="I7727:R7727" si="4206">I1087+I2262+I3527+I3969+I4925+I5243+I5489+I6282+I6872+I7570</f>
        <v>36.9</v>
      </c>
      <c r="J7727" s="1120">
        <f t="shared" si="4206"/>
        <v>73.67</v>
      </c>
      <c r="K7727" s="1120">
        <f t="shared" si="4206"/>
        <v>105.57</v>
      </c>
      <c r="L7727" s="1120">
        <f t="shared" si="4206"/>
        <v>149.37</v>
      </c>
      <c r="M7727" s="1120">
        <f t="shared" si="4206"/>
        <v>187.5</v>
      </c>
      <c r="N7727" s="1120">
        <f t="shared" si="4206"/>
        <v>219.53</v>
      </c>
      <c r="O7727" s="1120">
        <f t="shared" si="4206"/>
        <v>265.60000000000002</v>
      </c>
      <c r="P7727" s="1120">
        <f t="shared" si="4206"/>
        <v>301.23</v>
      </c>
      <c r="Q7727" s="1120">
        <f t="shared" si="4206"/>
        <v>339.59</v>
      </c>
      <c r="R7727" s="1120">
        <f t="shared" si="4206"/>
        <v>375.32</v>
      </c>
      <c r="S7727" s="1120"/>
      <c r="T7727" s="1120"/>
      <c r="U7727" s="1120"/>
      <c r="V7727" s="1120"/>
      <c r="W7727" s="1120"/>
      <c r="X7727" s="1120"/>
      <c r="Y7727" s="1120"/>
      <c r="Z7727" s="1120"/>
      <c r="AA7727" s="1120"/>
      <c r="AB7727" s="1120"/>
      <c r="AC7727" s="1120"/>
      <c r="AD7727" s="1120"/>
      <c r="AE7727" s="1120"/>
      <c r="AF7727" s="1120"/>
      <c r="AG7727" s="1120"/>
      <c r="AH7727" s="1120"/>
      <c r="AI7727" s="1120"/>
      <c r="AJ7727" s="1120"/>
      <c r="AK7727" s="1120"/>
      <c r="AL7727" s="1120"/>
      <c r="AM7727" s="1120"/>
      <c r="AN7727" s="1120"/>
      <c r="AO7727" s="1120"/>
      <c r="AP7727" s="1120"/>
      <c r="AQ7727" s="1120"/>
      <c r="AR7727" s="1120"/>
      <c r="AS7727" s="1120"/>
      <c r="AT7727" s="1120"/>
    </row>
    <row r="7728" spans="1:46" s="1100" customFormat="1" ht="13.5" customHeight="1" x14ac:dyDescent="0.2">
      <c r="A7728" s="1120"/>
      <c r="G7728" s="1115"/>
      <c r="H7728" s="2217">
        <f t="shared" si="4200"/>
        <v>8</v>
      </c>
      <c r="I7728" s="1120">
        <f t="shared" ref="I7728:R7728" si="4207">I1088+I2263+I3528+I3970+I4926+I5244+I5490+I6283+I6873+I7571</f>
        <v>37.03</v>
      </c>
      <c r="J7728" s="1120">
        <f t="shared" si="4207"/>
        <v>74.41</v>
      </c>
      <c r="K7728" s="1120">
        <f t="shared" si="4207"/>
        <v>107.47</v>
      </c>
      <c r="L7728" s="1120">
        <f t="shared" si="4207"/>
        <v>154.62</v>
      </c>
      <c r="M7728" s="1120">
        <f t="shared" si="4207"/>
        <v>193.79</v>
      </c>
      <c r="N7728" s="1120">
        <f t="shared" si="4207"/>
        <v>225.12</v>
      </c>
      <c r="O7728" s="1120">
        <f t="shared" si="4207"/>
        <v>266.63</v>
      </c>
      <c r="P7728" s="1120">
        <f t="shared" si="4207"/>
        <v>302.14999999999998</v>
      </c>
      <c r="Q7728" s="1120">
        <f t="shared" si="4207"/>
        <v>341.23</v>
      </c>
      <c r="R7728" s="1120">
        <f t="shared" si="4207"/>
        <v>376.12</v>
      </c>
      <c r="S7728" s="1120"/>
      <c r="T7728" s="1120"/>
      <c r="U7728" s="1120"/>
      <c r="V7728" s="1120"/>
      <c r="W7728" s="1120"/>
      <c r="X7728" s="1120"/>
      <c r="Y7728" s="1120"/>
      <c r="Z7728" s="1120"/>
      <c r="AA7728" s="1120"/>
      <c r="AB7728" s="1120"/>
      <c r="AC7728" s="1120"/>
      <c r="AD7728" s="1120"/>
      <c r="AE7728" s="1120"/>
      <c r="AF7728" s="1120"/>
      <c r="AG7728" s="1120"/>
      <c r="AH7728" s="1120"/>
      <c r="AI7728" s="1120"/>
      <c r="AJ7728" s="1120"/>
      <c r="AK7728" s="1120"/>
      <c r="AL7728" s="1120"/>
      <c r="AM7728" s="1120"/>
      <c r="AN7728" s="1120"/>
      <c r="AO7728" s="1120"/>
      <c r="AP7728" s="1120"/>
      <c r="AQ7728" s="1120"/>
      <c r="AR7728" s="1120"/>
      <c r="AS7728" s="1120"/>
      <c r="AT7728" s="1120"/>
    </row>
    <row r="7729" spans="1:46" s="1100" customFormat="1" ht="13.5" customHeight="1" x14ac:dyDescent="0.2">
      <c r="A7729" s="1120"/>
      <c r="G7729" s="1115"/>
      <c r="H7729" s="2217">
        <f t="shared" si="4200"/>
        <v>9</v>
      </c>
      <c r="I7729" s="1120">
        <f t="shared" ref="I7729:R7729" si="4208">I1089+I2264+I3529+I3971+I4927+I5245+I5491+I6284+I6874+I7572</f>
        <v>38.56</v>
      </c>
      <c r="J7729" s="1120">
        <f t="shared" si="4208"/>
        <v>78.150000000000006</v>
      </c>
      <c r="K7729" s="1120">
        <f t="shared" si="4208"/>
        <v>113.6</v>
      </c>
      <c r="L7729" s="1120">
        <f t="shared" si="4208"/>
        <v>160.66999999999999</v>
      </c>
      <c r="M7729" s="1120">
        <f t="shared" si="4208"/>
        <v>201.27</v>
      </c>
      <c r="N7729" s="1120">
        <f t="shared" si="4208"/>
        <v>232.98</v>
      </c>
      <c r="O7729" s="1120">
        <f t="shared" si="4208"/>
        <v>274.33</v>
      </c>
      <c r="P7729" s="1120">
        <f t="shared" si="4208"/>
        <v>312.01</v>
      </c>
      <c r="Q7729" s="1120">
        <f t="shared" si="4208"/>
        <v>355.59</v>
      </c>
      <c r="R7729" s="1120">
        <f t="shared" si="4208"/>
        <v>391.77</v>
      </c>
      <c r="S7729" s="1120"/>
      <c r="T7729" s="1120"/>
      <c r="U7729" s="1120"/>
      <c r="V7729" s="1120"/>
      <c r="W7729" s="1120"/>
      <c r="X7729" s="1120"/>
      <c r="Y7729" s="1120"/>
      <c r="Z7729" s="1120"/>
      <c r="AA7729" s="1120"/>
      <c r="AB7729" s="1120"/>
      <c r="AC7729" s="1120"/>
      <c r="AD7729" s="1120"/>
      <c r="AE7729" s="1120"/>
      <c r="AF7729" s="1120"/>
      <c r="AG7729" s="1120"/>
      <c r="AH7729" s="1120"/>
      <c r="AI7729" s="1120"/>
      <c r="AJ7729" s="1120"/>
      <c r="AK7729" s="1120"/>
      <c r="AL7729" s="1120"/>
      <c r="AM7729" s="1120"/>
      <c r="AN7729" s="1120"/>
      <c r="AO7729" s="1120"/>
      <c r="AP7729" s="1120"/>
      <c r="AQ7729" s="1120"/>
      <c r="AR7729" s="1120"/>
      <c r="AS7729" s="1120"/>
      <c r="AT7729" s="1120"/>
    </row>
    <row r="7730" spans="1:46" s="1100" customFormat="1" ht="13.5" customHeight="1" x14ac:dyDescent="0.2">
      <c r="A7730" s="1120"/>
      <c r="G7730" s="1115"/>
      <c r="H7730" s="2217">
        <f t="shared" si="4200"/>
        <v>10</v>
      </c>
      <c r="I7730" s="1120">
        <f t="shared" ref="I7730:R7730" si="4209">I1090+I2265+I3530+I3972+I4928+I5246+I5492+I6285+I6875+I7573</f>
        <v>39.479999999999997</v>
      </c>
      <c r="J7730" s="1120">
        <f t="shared" si="4209"/>
        <v>80.459999999999994</v>
      </c>
      <c r="K7730" s="1120">
        <f t="shared" si="4209"/>
        <v>116.66</v>
      </c>
      <c r="L7730" s="1120">
        <f t="shared" si="4209"/>
        <v>163.47</v>
      </c>
      <c r="M7730" s="1120">
        <f t="shared" si="4209"/>
        <v>206.29</v>
      </c>
      <c r="N7730" s="1120">
        <f t="shared" si="4209"/>
        <v>240.88</v>
      </c>
      <c r="O7730" s="1120">
        <f t="shared" si="4209"/>
        <v>282.45</v>
      </c>
      <c r="P7730" s="1120">
        <f t="shared" si="4209"/>
        <v>319.7</v>
      </c>
      <c r="Q7730" s="1120">
        <f t="shared" si="4209"/>
        <v>362.29</v>
      </c>
      <c r="R7730" s="1120">
        <f t="shared" si="4209"/>
        <v>398.7</v>
      </c>
      <c r="S7730" s="1120"/>
      <c r="T7730" s="1120"/>
      <c r="U7730" s="1120"/>
      <c r="V7730" s="1120"/>
      <c r="W7730" s="1120"/>
      <c r="X7730" s="1120"/>
      <c r="Y7730" s="1120"/>
      <c r="Z7730" s="1120"/>
      <c r="AA7730" s="1120"/>
      <c r="AB7730" s="1120"/>
      <c r="AC7730" s="1120"/>
      <c r="AD7730" s="1120"/>
      <c r="AE7730" s="1120"/>
      <c r="AF7730" s="1120"/>
      <c r="AG7730" s="1120"/>
      <c r="AH7730" s="1120"/>
      <c r="AI7730" s="1120"/>
      <c r="AJ7730" s="1120"/>
      <c r="AK7730" s="1120"/>
      <c r="AL7730" s="1120"/>
      <c r="AM7730" s="1120"/>
      <c r="AN7730" s="1120"/>
      <c r="AO7730" s="1120"/>
      <c r="AP7730" s="1120"/>
      <c r="AQ7730" s="1120"/>
      <c r="AR7730" s="1120"/>
      <c r="AS7730" s="1120"/>
      <c r="AT7730" s="1120"/>
    </row>
    <row r="7731" spans="1:46" s="1100" customFormat="1" ht="13.5" customHeight="1" x14ac:dyDescent="0.2">
      <c r="A7731" s="1120"/>
      <c r="G7731" s="1115"/>
      <c r="H7731" s="2217">
        <f t="shared" si="4200"/>
        <v>11</v>
      </c>
      <c r="I7731" s="1120">
        <f t="shared" ref="I7731:R7731" si="4210">I1091+I2266+I3531+I3973+I4929+I5247+I5493+I6286+I6876+I7574</f>
        <v>39.89</v>
      </c>
      <c r="J7731" s="1120">
        <f t="shared" si="4210"/>
        <v>79.37</v>
      </c>
      <c r="K7731" s="1120">
        <f t="shared" si="4210"/>
        <v>115.32</v>
      </c>
      <c r="L7731" s="1120">
        <f t="shared" si="4210"/>
        <v>161.27000000000001</v>
      </c>
      <c r="M7731" s="1120">
        <f t="shared" si="4210"/>
        <v>204.06</v>
      </c>
      <c r="N7731" s="1120">
        <f t="shared" si="4210"/>
        <v>239.33</v>
      </c>
      <c r="O7731" s="1120">
        <f t="shared" si="4210"/>
        <v>280.60000000000002</v>
      </c>
      <c r="P7731" s="1120">
        <f t="shared" si="4210"/>
        <v>318.66000000000003</v>
      </c>
      <c r="Q7731" s="1120">
        <f t="shared" si="4210"/>
        <v>362.06</v>
      </c>
      <c r="R7731" s="1120">
        <f t="shared" si="4210"/>
        <v>398.4</v>
      </c>
      <c r="S7731" s="1120"/>
      <c r="T7731" s="1120"/>
      <c r="U7731" s="1120"/>
      <c r="V7731" s="1120"/>
      <c r="W7731" s="1120"/>
      <c r="X7731" s="1120"/>
      <c r="Y7731" s="1120"/>
      <c r="Z7731" s="1120"/>
      <c r="AA7731" s="1120"/>
      <c r="AB7731" s="1120"/>
      <c r="AC7731" s="1120"/>
      <c r="AD7731" s="1120"/>
      <c r="AE7731" s="1120"/>
      <c r="AF7731" s="1120"/>
      <c r="AG7731" s="1120"/>
      <c r="AH7731" s="1120"/>
      <c r="AI7731" s="1120"/>
      <c r="AJ7731" s="1120"/>
      <c r="AK7731" s="1120"/>
      <c r="AL7731" s="1120"/>
      <c r="AM7731" s="1120"/>
      <c r="AN7731" s="1120"/>
      <c r="AO7731" s="1120"/>
      <c r="AP7731" s="1120"/>
      <c r="AQ7731" s="1120"/>
      <c r="AR7731" s="1120"/>
      <c r="AS7731" s="1120"/>
      <c r="AT7731" s="1120"/>
    </row>
    <row r="7732" spans="1:46" s="1100" customFormat="1" ht="13.5" customHeight="1" x14ac:dyDescent="0.2">
      <c r="A7732" s="1120"/>
      <c r="G7732" s="1115"/>
      <c r="H7732" s="2217">
        <f t="shared" si="4200"/>
        <v>12</v>
      </c>
      <c r="I7732" s="1120">
        <f t="shared" ref="I7732:R7732" si="4211">I1092+I2267+I3532+I3974+I4930+I5248+I5494+I6287+I6877+I7575</f>
        <v>39.799999999999997</v>
      </c>
      <c r="J7732" s="1120">
        <f t="shared" si="4211"/>
        <v>78.89</v>
      </c>
      <c r="K7732" s="1120">
        <f t="shared" si="4211"/>
        <v>114.13</v>
      </c>
      <c r="L7732" s="1120">
        <f t="shared" si="4211"/>
        <v>159.76</v>
      </c>
      <c r="M7732" s="1120">
        <f t="shared" si="4211"/>
        <v>200.92</v>
      </c>
      <c r="N7732" s="1120">
        <f t="shared" si="4211"/>
        <v>232.27</v>
      </c>
      <c r="O7732" s="1120">
        <f t="shared" si="4211"/>
        <v>274.10000000000002</v>
      </c>
      <c r="P7732" s="1120">
        <f t="shared" si="4211"/>
        <v>312.69</v>
      </c>
      <c r="Q7732" s="1120">
        <f t="shared" si="4211"/>
        <v>353.97</v>
      </c>
      <c r="R7732" s="1120">
        <f t="shared" si="4211"/>
        <v>389.49</v>
      </c>
      <c r="S7732" s="1120"/>
      <c r="T7732" s="1120"/>
      <c r="U7732" s="1120"/>
      <c r="V7732" s="1120"/>
      <c r="W7732" s="1120"/>
      <c r="X7732" s="1120"/>
      <c r="Y7732" s="1120"/>
      <c r="Z7732" s="1120"/>
      <c r="AA7732" s="1120"/>
      <c r="AB7732" s="1120"/>
      <c r="AC7732" s="1120"/>
      <c r="AD7732" s="1120"/>
      <c r="AE7732" s="1120"/>
      <c r="AF7732" s="1120"/>
      <c r="AG7732" s="1120"/>
      <c r="AH7732" s="1120"/>
      <c r="AI7732" s="1120"/>
      <c r="AJ7732" s="1120"/>
      <c r="AK7732" s="1120"/>
      <c r="AL7732" s="1120"/>
      <c r="AM7732" s="1120"/>
      <c r="AN7732" s="1120"/>
      <c r="AO7732" s="1120"/>
      <c r="AP7732" s="1120"/>
      <c r="AQ7732" s="1120"/>
      <c r="AR7732" s="1120"/>
      <c r="AS7732" s="1120"/>
      <c r="AT7732" s="1120"/>
    </row>
    <row r="7733" spans="1:46" s="1100" customFormat="1" ht="13.5" customHeight="1" x14ac:dyDescent="0.2">
      <c r="A7733" s="1120"/>
      <c r="G7733" s="1115"/>
      <c r="H7733" s="2217">
        <f t="shared" si="4200"/>
        <v>13</v>
      </c>
      <c r="I7733" s="1120">
        <f t="shared" ref="I7733:R7733" si="4212">I1093+I2268+I3533+I3975+I4931+I5249+I5495+I6288+I6878+I7576</f>
        <v>39.83</v>
      </c>
      <c r="J7733" s="1120">
        <f t="shared" si="4212"/>
        <v>78.87</v>
      </c>
      <c r="K7733" s="1120">
        <f t="shared" si="4212"/>
        <v>114.34</v>
      </c>
      <c r="L7733" s="1120">
        <f t="shared" si="4212"/>
        <v>161.18</v>
      </c>
      <c r="M7733" s="1120">
        <f t="shared" si="4212"/>
        <v>202.61</v>
      </c>
      <c r="N7733" s="1120">
        <f t="shared" si="4212"/>
        <v>238.17</v>
      </c>
      <c r="O7733" s="1120">
        <f t="shared" si="4212"/>
        <v>279.25</v>
      </c>
      <c r="P7733" s="1120">
        <f t="shared" si="4212"/>
        <v>317.97000000000003</v>
      </c>
      <c r="Q7733" s="1120">
        <f t="shared" si="4212"/>
        <v>360.01</v>
      </c>
      <c r="R7733" s="1120">
        <f t="shared" si="4212"/>
        <v>395.8</v>
      </c>
      <c r="S7733" s="1120"/>
      <c r="T7733" s="1120"/>
      <c r="U7733" s="1120"/>
      <c r="V7733" s="1120"/>
      <c r="W7733" s="1120"/>
      <c r="X7733" s="1120"/>
      <c r="Y7733" s="1120"/>
      <c r="Z7733" s="1120"/>
      <c r="AA7733" s="1120"/>
      <c r="AB7733" s="1120"/>
      <c r="AC7733" s="1120"/>
      <c r="AD7733" s="1120"/>
      <c r="AE7733" s="1120"/>
      <c r="AF7733" s="1120"/>
      <c r="AG7733" s="1120"/>
      <c r="AH7733" s="1120"/>
      <c r="AI7733" s="1120"/>
      <c r="AJ7733" s="1120"/>
      <c r="AK7733" s="1120"/>
      <c r="AL7733" s="1120"/>
      <c r="AM7733" s="1120"/>
      <c r="AN7733" s="1120"/>
      <c r="AO7733" s="1120"/>
      <c r="AP7733" s="1120"/>
      <c r="AQ7733" s="1120"/>
      <c r="AR7733" s="1120"/>
      <c r="AS7733" s="1120"/>
      <c r="AT7733" s="1120"/>
    </row>
    <row r="7734" spans="1:46" s="1100" customFormat="1" ht="13.5" customHeight="1" x14ac:dyDescent="0.2">
      <c r="A7734" s="1120"/>
      <c r="G7734" s="1115"/>
      <c r="H7734" s="2217">
        <f t="shared" si="4200"/>
        <v>14</v>
      </c>
      <c r="I7734" s="1120">
        <f t="shared" ref="I7734:R7734" si="4213">I1094+I2269+I3534+I3976+I4932+I5250+I5496+I6289+I6879+I7577</f>
        <v>40.75</v>
      </c>
      <c r="J7734" s="1120">
        <f t="shared" si="4213"/>
        <v>83.19</v>
      </c>
      <c r="K7734" s="1120">
        <f t="shared" si="4213"/>
        <v>119.59</v>
      </c>
      <c r="L7734" s="1120">
        <f t="shared" si="4213"/>
        <v>166.95</v>
      </c>
      <c r="M7734" s="1120">
        <f t="shared" si="4213"/>
        <v>210.13</v>
      </c>
      <c r="N7734" s="1120">
        <f t="shared" si="4213"/>
        <v>245.99</v>
      </c>
      <c r="O7734" s="1120">
        <f t="shared" si="4213"/>
        <v>288.2</v>
      </c>
      <c r="P7734" s="1120">
        <f t="shared" si="4213"/>
        <v>328.49</v>
      </c>
      <c r="Q7734" s="1120">
        <f t="shared" si="4213"/>
        <v>373.49</v>
      </c>
      <c r="R7734" s="1120">
        <f t="shared" si="4213"/>
        <v>410.49</v>
      </c>
      <c r="S7734" s="1120"/>
      <c r="T7734" s="1120"/>
      <c r="U7734" s="1120"/>
      <c r="V7734" s="1120"/>
      <c r="W7734" s="1120"/>
      <c r="X7734" s="1120"/>
      <c r="Y7734" s="1120"/>
      <c r="Z7734" s="1120"/>
      <c r="AA7734" s="1120"/>
      <c r="AB7734" s="1120"/>
      <c r="AC7734" s="1120"/>
      <c r="AD7734" s="1120"/>
      <c r="AE7734" s="1120"/>
      <c r="AF7734" s="1120"/>
      <c r="AG7734" s="1120"/>
      <c r="AH7734" s="1120"/>
      <c r="AI7734" s="1120"/>
      <c r="AJ7734" s="1120"/>
      <c r="AK7734" s="1120"/>
      <c r="AL7734" s="1120"/>
      <c r="AM7734" s="1120"/>
      <c r="AN7734" s="1120"/>
      <c r="AO7734" s="1120"/>
      <c r="AP7734" s="1120"/>
      <c r="AQ7734" s="1120"/>
      <c r="AR7734" s="1120"/>
      <c r="AS7734" s="1120"/>
      <c r="AT7734" s="1120"/>
    </row>
    <row r="7735" spans="1:46" s="1100" customFormat="1" ht="13.5" customHeight="1" x14ac:dyDescent="0.2">
      <c r="A7735" s="1120"/>
      <c r="G7735" s="1115"/>
      <c r="H7735" s="2217">
        <f t="shared" si="4200"/>
        <v>15</v>
      </c>
      <c r="I7735" s="1120">
        <f t="shared" ref="I7735:R7735" si="4214">I1095+I2270+I3535+I3977+I4933+I5251+I5497+I6290+I6880+I7578</f>
        <v>40.78</v>
      </c>
      <c r="J7735" s="1120">
        <f t="shared" si="4214"/>
        <v>83.22</v>
      </c>
      <c r="K7735" s="1120">
        <f t="shared" si="4214"/>
        <v>119.91</v>
      </c>
      <c r="L7735" s="1120">
        <f t="shared" si="4214"/>
        <v>168.05</v>
      </c>
      <c r="M7735" s="1120">
        <f t="shared" si="4214"/>
        <v>212.26</v>
      </c>
      <c r="N7735" s="1120">
        <f t="shared" si="4214"/>
        <v>248.52</v>
      </c>
      <c r="O7735" s="1120">
        <f t="shared" si="4214"/>
        <v>291.58</v>
      </c>
      <c r="P7735" s="1120">
        <f t="shared" si="4214"/>
        <v>331.51</v>
      </c>
      <c r="Q7735" s="1120">
        <f t="shared" si="4214"/>
        <v>378.26</v>
      </c>
      <c r="R7735" s="1120">
        <f t="shared" si="4214"/>
        <v>415.42</v>
      </c>
      <c r="S7735" s="1120"/>
      <c r="T7735" s="1120"/>
      <c r="U7735" s="1120"/>
      <c r="V7735" s="1120"/>
      <c r="W7735" s="1120"/>
      <c r="X7735" s="1120"/>
      <c r="Y7735" s="1120"/>
      <c r="Z7735" s="1120"/>
      <c r="AA7735" s="1120"/>
      <c r="AB7735" s="1120"/>
      <c r="AC7735" s="1120"/>
      <c r="AD7735" s="1120"/>
      <c r="AE7735" s="1120"/>
      <c r="AF7735" s="1120"/>
      <c r="AG7735" s="1120"/>
      <c r="AH7735" s="1120"/>
      <c r="AI7735" s="1120"/>
      <c r="AJ7735" s="1120"/>
      <c r="AK7735" s="1120"/>
      <c r="AL7735" s="1120"/>
      <c r="AM7735" s="1120"/>
      <c r="AN7735" s="1120"/>
      <c r="AO7735" s="1120"/>
      <c r="AP7735" s="1120"/>
      <c r="AQ7735" s="1120"/>
      <c r="AR7735" s="1120"/>
      <c r="AS7735" s="1120"/>
      <c r="AT7735" s="1120"/>
    </row>
    <row r="7736" spans="1:46" s="1100" customFormat="1" ht="13.5" customHeight="1" x14ac:dyDescent="0.2">
      <c r="A7736" s="1120"/>
      <c r="G7736" s="1115"/>
      <c r="H7736" s="2217">
        <f t="shared" si="4200"/>
        <v>16</v>
      </c>
      <c r="I7736" s="1120">
        <f t="shared" ref="I7736:R7736" si="4215">I1096+I2271+I3536+I3978+I4934+I5252+I5498+I6291+I6881+I7579</f>
        <v>40.119999999999997</v>
      </c>
      <c r="J7736" s="1120">
        <f t="shared" si="4215"/>
        <v>81.2</v>
      </c>
      <c r="K7736" s="1120">
        <f t="shared" si="4215"/>
        <v>116.78</v>
      </c>
      <c r="L7736" s="1120">
        <f t="shared" si="4215"/>
        <v>164.04</v>
      </c>
      <c r="M7736" s="1120">
        <f t="shared" si="4215"/>
        <v>208.18</v>
      </c>
      <c r="N7736" s="1120">
        <f t="shared" si="4215"/>
        <v>243.73</v>
      </c>
      <c r="O7736" s="1120">
        <f t="shared" si="4215"/>
        <v>285.45999999999998</v>
      </c>
      <c r="P7736" s="1120">
        <f t="shared" si="4215"/>
        <v>323.36</v>
      </c>
      <c r="Q7736" s="1120">
        <f t="shared" si="4215"/>
        <v>362.54</v>
      </c>
      <c r="R7736" s="1120">
        <f t="shared" si="4215"/>
        <v>398.69</v>
      </c>
      <c r="S7736" s="1120"/>
      <c r="T7736" s="1120"/>
      <c r="U7736" s="1120"/>
      <c r="V7736" s="1120"/>
      <c r="W7736" s="1120"/>
      <c r="X7736" s="1120"/>
      <c r="Y7736" s="1120"/>
      <c r="Z7736" s="1120"/>
      <c r="AA7736" s="1120"/>
      <c r="AB7736" s="1120"/>
      <c r="AC7736" s="1120"/>
      <c r="AD7736" s="1120"/>
      <c r="AE7736" s="1120"/>
      <c r="AF7736" s="1120"/>
      <c r="AG7736" s="1120"/>
      <c r="AH7736" s="1120"/>
      <c r="AI7736" s="1120"/>
      <c r="AJ7736" s="1120"/>
      <c r="AK7736" s="1120"/>
      <c r="AL7736" s="1120"/>
      <c r="AM7736" s="1120"/>
      <c r="AN7736" s="1120"/>
      <c r="AO7736" s="1120"/>
      <c r="AP7736" s="1120"/>
      <c r="AQ7736" s="1120"/>
      <c r="AR7736" s="1120"/>
      <c r="AS7736" s="1120"/>
      <c r="AT7736" s="1120"/>
    </row>
    <row r="7737" spans="1:46" s="1100" customFormat="1" ht="13.5" customHeight="1" x14ac:dyDescent="0.2">
      <c r="A7737" s="1120"/>
      <c r="G7737" s="1115"/>
      <c r="H7737" s="2217">
        <f t="shared" si="4200"/>
        <v>17</v>
      </c>
      <c r="I7737" s="1120">
        <f t="shared" ref="I7737:R7737" si="4216">I1097+I2272+I3537+I3979+I4935+I5253+I5499+I6292+I6882+I7580</f>
        <v>38.69</v>
      </c>
      <c r="J7737" s="1120">
        <f t="shared" si="4216"/>
        <v>78.099999999999994</v>
      </c>
      <c r="K7737" s="1120">
        <f t="shared" si="4216"/>
        <v>112.72</v>
      </c>
      <c r="L7737" s="1120">
        <f t="shared" si="4216"/>
        <v>158.56</v>
      </c>
      <c r="M7737" s="1120">
        <f t="shared" si="4216"/>
        <v>200.61</v>
      </c>
      <c r="N7737" s="1120">
        <f t="shared" si="4216"/>
        <v>234.49</v>
      </c>
      <c r="O7737" s="1120">
        <f t="shared" si="4216"/>
        <v>277.60000000000002</v>
      </c>
      <c r="P7737" s="1120">
        <f t="shared" si="4216"/>
        <v>313.32</v>
      </c>
      <c r="Q7737" s="1120">
        <f t="shared" si="4216"/>
        <v>349.77</v>
      </c>
      <c r="R7737" s="1120">
        <f t="shared" si="4216"/>
        <v>385.25</v>
      </c>
      <c r="S7737" s="1120"/>
      <c r="T7737" s="1120"/>
      <c r="U7737" s="1120"/>
      <c r="V7737" s="1120"/>
      <c r="W7737" s="1120"/>
      <c r="X7737" s="1120"/>
      <c r="Y7737" s="1120"/>
      <c r="Z7737" s="1120"/>
      <c r="AA7737" s="1120"/>
      <c r="AB7737" s="1120"/>
      <c r="AC7737" s="1120"/>
      <c r="AD7737" s="1120"/>
      <c r="AE7737" s="1120"/>
      <c r="AF7737" s="1120"/>
      <c r="AG7737" s="1120"/>
      <c r="AH7737" s="1120"/>
      <c r="AI7737" s="1120"/>
      <c r="AJ7737" s="1120"/>
      <c r="AK7737" s="1120"/>
      <c r="AL7737" s="1120"/>
      <c r="AM7737" s="1120"/>
      <c r="AN7737" s="1120"/>
      <c r="AO7737" s="1120"/>
      <c r="AP7737" s="1120"/>
      <c r="AQ7737" s="1120"/>
      <c r="AR7737" s="1120"/>
      <c r="AS7737" s="1120"/>
      <c r="AT7737" s="1120"/>
    </row>
    <row r="7738" spans="1:46" s="1100" customFormat="1" ht="13.5" customHeight="1" x14ac:dyDescent="0.2">
      <c r="A7738" s="1120"/>
      <c r="G7738" s="1115"/>
      <c r="H7738" s="2217">
        <f t="shared" si="4200"/>
        <v>18</v>
      </c>
      <c r="I7738" s="1120">
        <f t="shared" ref="I7738:R7738" si="4217">I1098+I2273+I3538+I3980+I4936+I5254+I5500+I6293+I6883+I7581</f>
        <v>39.229999999999997</v>
      </c>
      <c r="J7738" s="1120">
        <f t="shared" si="4217"/>
        <v>78.95</v>
      </c>
      <c r="K7738" s="1120">
        <f t="shared" si="4217"/>
        <v>113.41</v>
      </c>
      <c r="L7738" s="1120">
        <f t="shared" si="4217"/>
        <v>156.06</v>
      </c>
      <c r="M7738" s="1120">
        <f t="shared" si="4217"/>
        <v>199.64</v>
      </c>
      <c r="N7738" s="1120">
        <f t="shared" si="4217"/>
        <v>232.98</v>
      </c>
      <c r="O7738" s="1120">
        <f t="shared" si="4217"/>
        <v>274.05</v>
      </c>
      <c r="P7738" s="1120">
        <f t="shared" si="4217"/>
        <v>308.60000000000002</v>
      </c>
      <c r="Q7738" s="1120">
        <f t="shared" si="4217"/>
        <v>342.3</v>
      </c>
      <c r="R7738" s="1120">
        <f t="shared" si="4217"/>
        <v>378.05</v>
      </c>
      <c r="S7738" s="1120"/>
      <c r="T7738" s="1120"/>
      <c r="U7738" s="1120"/>
      <c r="V7738" s="1120"/>
      <c r="W7738" s="1120"/>
      <c r="X7738" s="1120"/>
      <c r="Y7738" s="1120"/>
      <c r="Z7738" s="1120"/>
      <c r="AA7738" s="1120"/>
      <c r="AB7738" s="1120"/>
      <c r="AC7738" s="1120"/>
      <c r="AD7738" s="1120"/>
      <c r="AE7738" s="1120"/>
      <c r="AF7738" s="1120"/>
      <c r="AG7738" s="1120"/>
      <c r="AH7738" s="1120"/>
      <c r="AI7738" s="1120"/>
      <c r="AJ7738" s="1120"/>
      <c r="AK7738" s="1120"/>
      <c r="AL7738" s="1120"/>
      <c r="AM7738" s="1120"/>
      <c r="AN7738" s="1120"/>
      <c r="AO7738" s="1120"/>
      <c r="AP7738" s="1120"/>
      <c r="AQ7738" s="1120"/>
      <c r="AR7738" s="1120"/>
      <c r="AS7738" s="1120"/>
      <c r="AT7738" s="1120"/>
    </row>
    <row r="7739" spans="1:46" s="1100" customFormat="1" ht="13.5" customHeight="1" x14ac:dyDescent="0.2">
      <c r="A7739" s="1120"/>
      <c r="G7739" s="1115"/>
      <c r="H7739" s="2217">
        <f t="shared" si="4200"/>
        <v>19</v>
      </c>
      <c r="I7739" s="1120">
        <f t="shared" ref="I7739:R7739" si="4218">I1099+I2274+I3539+I3981+I4937+I5255+I5501+I6294+I6884+I7582</f>
        <v>36.950000000000003</v>
      </c>
      <c r="J7739" s="1120">
        <f t="shared" si="4218"/>
        <v>76.239999999999995</v>
      </c>
      <c r="K7739" s="1120">
        <f t="shared" si="4218"/>
        <v>110.26</v>
      </c>
      <c r="L7739" s="1120">
        <f t="shared" si="4218"/>
        <v>152.25</v>
      </c>
      <c r="M7739" s="1120">
        <f t="shared" si="4218"/>
        <v>193.85</v>
      </c>
      <c r="N7739" s="1120">
        <f t="shared" si="4218"/>
        <v>226.33</v>
      </c>
      <c r="O7739" s="1120">
        <f t="shared" si="4218"/>
        <v>271.42</v>
      </c>
      <c r="P7739" s="1120">
        <f t="shared" si="4218"/>
        <v>305.89999999999998</v>
      </c>
      <c r="Q7739" s="1120">
        <f t="shared" si="4218"/>
        <v>338.78</v>
      </c>
      <c r="R7739" s="1120">
        <f t="shared" si="4218"/>
        <v>374.37</v>
      </c>
      <c r="S7739" s="1120"/>
      <c r="T7739" s="1120"/>
      <c r="U7739" s="1120"/>
      <c r="V7739" s="1120"/>
      <c r="W7739" s="1120"/>
      <c r="X7739" s="1120"/>
      <c r="Y7739" s="1120"/>
      <c r="Z7739" s="1120"/>
      <c r="AA7739" s="1120"/>
      <c r="AB7739" s="1120"/>
      <c r="AC7739" s="1120"/>
      <c r="AD7739" s="1120"/>
      <c r="AE7739" s="1120"/>
      <c r="AF7739" s="1120"/>
      <c r="AG7739" s="1120"/>
      <c r="AH7739" s="1120"/>
      <c r="AI7739" s="1120"/>
      <c r="AJ7739" s="1120"/>
      <c r="AK7739" s="1120"/>
      <c r="AL7739" s="1120"/>
      <c r="AM7739" s="1120"/>
      <c r="AN7739" s="1120"/>
      <c r="AO7739" s="1120"/>
      <c r="AP7739" s="1120"/>
      <c r="AQ7739" s="1120"/>
      <c r="AR7739" s="1120"/>
      <c r="AS7739" s="1120"/>
      <c r="AT7739" s="1120"/>
    </row>
    <row r="7740" spans="1:46" s="1100" customFormat="1" ht="13.5" customHeight="1" x14ac:dyDescent="0.2">
      <c r="A7740" s="1120"/>
      <c r="G7740" s="1115"/>
      <c r="H7740" s="2217">
        <f t="shared" si="4200"/>
        <v>20</v>
      </c>
      <c r="I7740" s="1120">
        <f t="shared" ref="I7740:R7740" si="4219">I1100+I2275+I3540+I3982+I4938+I5256+I5502+I6295+I6885+I7583</f>
        <v>35.92</v>
      </c>
      <c r="J7740" s="1120">
        <f t="shared" si="4219"/>
        <v>73.03</v>
      </c>
      <c r="K7740" s="1120">
        <f t="shared" si="4219"/>
        <v>105.21</v>
      </c>
      <c r="L7740" s="1120">
        <f t="shared" si="4219"/>
        <v>150.77000000000001</v>
      </c>
      <c r="M7740" s="1120">
        <f t="shared" si="4219"/>
        <v>190.68</v>
      </c>
      <c r="N7740" s="1120">
        <f t="shared" si="4219"/>
        <v>224.04</v>
      </c>
      <c r="O7740" s="1120">
        <f t="shared" si="4219"/>
        <v>264.45999999999998</v>
      </c>
      <c r="P7740" s="1120">
        <f t="shared" si="4219"/>
        <v>300.92</v>
      </c>
      <c r="Q7740" s="1120">
        <f t="shared" si="4219"/>
        <v>334.42</v>
      </c>
      <c r="R7740" s="1120">
        <f t="shared" si="4219"/>
        <v>368.68</v>
      </c>
      <c r="S7740" s="1120"/>
      <c r="T7740" s="1120"/>
      <c r="U7740" s="1120"/>
      <c r="V7740" s="1120"/>
      <c r="W7740" s="1120"/>
      <c r="X7740" s="1120"/>
      <c r="Y7740" s="1120"/>
      <c r="Z7740" s="1120"/>
      <c r="AA7740" s="1120"/>
      <c r="AB7740" s="1120"/>
      <c r="AC7740" s="1120"/>
      <c r="AD7740" s="1120"/>
      <c r="AE7740" s="1120"/>
      <c r="AF7740" s="1120"/>
      <c r="AG7740" s="1120"/>
      <c r="AH7740" s="1120"/>
      <c r="AI7740" s="1120"/>
      <c r="AJ7740" s="1120"/>
      <c r="AK7740" s="1120"/>
      <c r="AL7740" s="1120"/>
      <c r="AM7740" s="1120"/>
      <c r="AN7740" s="1120"/>
      <c r="AO7740" s="1120"/>
      <c r="AP7740" s="1120"/>
      <c r="AQ7740" s="1120"/>
      <c r="AR7740" s="1120"/>
      <c r="AS7740" s="1120"/>
      <c r="AT7740" s="1120"/>
    </row>
    <row r="7741" spans="1:46" s="1100" customFormat="1" ht="13.5" customHeight="1" x14ac:dyDescent="0.2">
      <c r="A7741" s="1120"/>
      <c r="G7741" s="1115"/>
      <c r="H7741" s="2217">
        <f t="shared" si="4200"/>
        <v>21</v>
      </c>
      <c r="I7741" s="1120">
        <f t="shared" ref="I7741:R7741" si="4220">I1101+I2276+I3541+I3983+I4939+I5257+I5503+I6296+I6886+I7584</f>
        <v>36.58</v>
      </c>
      <c r="J7741" s="1120">
        <f t="shared" si="4220"/>
        <v>73.28</v>
      </c>
      <c r="K7741" s="1120">
        <f t="shared" si="4220"/>
        <v>106.17</v>
      </c>
      <c r="L7741" s="1120">
        <f t="shared" si="4220"/>
        <v>153.72999999999999</v>
      </c>
      <c r="M7741" s="1120">
        <f t="shared" si="4220"/>
        <v>192.75</v>
      </c>
      <c r="N7741" s="1120">
        <f t="shared" si="4220"/>
        <v>227.23</v>
      </c>
      <c r="O7741" s="1120">
        <f t="shared" si="4220"/>
        <v>264.95999999999998</v>
      </c>
      <c r="P7741" s="1120">
        <f t="shared" si="4220"/>
        <v>300.68</v>
      </c>
      <c r="Q7741" s="1120">
        <f t="shared" si="4220"/>
        <v>337</v>
      </c>
      <c r="R7741" s="1120">
        <f t="shared" si="4220"/>
        <v>371.83</v>
      </c>
      <c r="S7741" s="1120"/>
      <c r="T7741" s="1120"/>
      <c r="U7741" s="1120"/>
      <c r="V7741" s="1120"/>
      <c r="W7741" s="1120"/>
      <c r="X7741" s="1120"/>
      <c r="Y7741" s="1120"/>
      <c r="Z7741" s="1120"/>
      <c r="AA7741" s="1120"/>
      <c r="AB7741" s="1120"/>
      <c r="AC7741" s="1120"/>
      <c r="AD7741" s="1120"/>
      <c r="AE7741" s="1120"/>
      <c r="AF7741" s="1120"/>
      <c r="AG7741" s="1120"/>
      <c r="AH7741" s="1120"/>
      <c r="AI7741" s="1120"/>
      <c r="AJ7741" s="1120"/>
      <c r="AK7741" s="1120"/>
      <c r="AL7741" s="1120"/>
      <c r="AM7741" s="1120"/>
      <c r="AN7741" s="1120"/>
      <c r="AO7741" s="1120"/>
      <c r="AP7741" s="1120"/>
      <c r="AQ7741" s="1120"/>
      <c r="AR7741" s="1120"/>
      <c r="AS7741" s="1120"/>
      <c r="AT7741" s="1120"/>
    </row>
    <row r="7742" spans="1:46" s="1100" customFormat="1" ht="13.5" customHeight="1" x14ac:dyDescent="0.2">
      <c r="A7742" s="1120"/>
      <c r="G7742" s="1115"/>
      <c r="H7742" s="2217">
        <f t="shared" si="4200"/>
        <v>22</v>
      </c>
      <c r="I7742" s="1120">
        <f t="shared" ref="I7742:R7742" si="4221">I1102+I2277+I3542+I3984+I4940+I5258+I5504+I6297+I6887+I7585</f>
        <v>35.94</v>
      </c>
      <c r="J7742" s="1120">
        <f t="shared" si="4221"/>
        <v>72.28</v>
      </c>
      <c r="K7742" s="1120">
        <f t="shared" si="4221"/>
        <v>104.9</v>
      </c>
      <c r="L7742" s="1120">
        <f t="shared" si="4221"/>
        <v>152.88</v>
      </c>
      <c r="M7742" s="1120">
        <f t="shared" si="4221"/>
        <v>188.23</v>
      </c>
      <c r="N7742" s="1120">
        <f t="shared" si="4221"/>
        <v>224.19</v>
      </c>
      <c r="O7742" s="1120">
        <f t="shared" si="4221"/>
        <v>260.05</v>
      </c>
      <c r="P7742" s="1120">
        <f t="shared" si="4221"/>
        <v>295.44</v>
      </c>
      <c r="Q7742" s="1120">
        <f t="shared" si="4221"/>
        <v>332.2</v>
      </c>
      <c r="R7742" s="1120">
        <f t="shared" si="4221"/>
        <v>367.34</v>
      </c>
      <c r="S7742" s="1120"/>
      <c r="T7742" s="1120"/>
      <c r="U7742" s="1120"/>
      <c r="V7742" s="1120"/>
      <c r="W7742" s="1120"/>
      <c r="X7742" s="1120"/>
      <c r="Y7742" s="1120"/>
      <c r="Z7742" s="1120"/>
      <c r="AA7742" s="1120"/>
      <c r="AB7742" s="1120"/>
      <c r="AC7742" s="1120"/>
      <c r="AD7742" s="1120"/>
      <c r="AE7742" s="1120"/>
      <c r="AF7742" s="1120"/>
      <c r="AG7742" s="1120"/>
      <c r="AH7742" s="1120"/>
      <c r="AI7742" s="1120"/>
      <c r="AJ7742" s="1120"/>
      <c r="AK7742" s="1120"/>
      <c r="AL7742" s="1120"/>
      <c r="AM7742" s="1120"/>
      <c r="AN7742" s="1120"/>
      <c r="AO7742" s="1120"/>
      <c r="AP7742" s="1120"/>
      <c r="AQ7742" s="1120"/>
      <c r="AR7742" s="1120"/>
      <c r="AS7742" s="1120"/>
      <c r="AT7742" s="1120"/>
    </row>
    <row r="7743" spans="1:46" s="1100" customFormat="1" ht="13.5" customHeight="1" x14ac:dyDescent="0.2">
      <c r="A7743" s="1120"/>
      <c r="G7743" s="1115"/>
      <c r="H7743" s="2217">
        <f t="shared" si="4200"/>
        <v>23</v>
      </c>
      <c r="I7743" s="1120">
        <f t="shared" ref="I7743:Q7743" si="4222">I1103+I2278+I3543+I3985+I4941+I5259+I5505+I6298+I6888+I7586</f>
        <v>35.04</v>
      </c>
      <c r="J7743" s="1120">
        <f t="shared" si="4222"/>
        <v>71.3</v>
      </c>
      <c r="K7743" s="1120">
        <f t="shared" si="4222"/>
        <v>103.92</v>
      </c>
      <c r="L7743" s="1120">
        <f t="shared" si="4222"/>
        <v>151.88</v>
      </c>
      <c r="M7743" s="1120">
        <f t="shared" si="4222"/>
        <v>191.87</v>
      </c>
      <c r="N7743" s="1120">
        <f t="shared" si="4222"/>
        <v>226.6</v>
      </c>
      <c r="O7743" s="1120">
        <f t="shared" si="4222"/>
        <v>264.45</v>
      </c>
      <c r="P7743" s="1120">
        <f t="shared" si="4222"/>
        <v>298.24</v>
      </c>
      <c r="Q7743" s="1120">
        <f t="shared" si="4222"/>
        <v>334.24</v>
      </c>
      <c r="R7743" s="1120">
        <f>R1103+R2278+R3543+R3985+R4941+R5259+R5505+R6298+R6888+R7586</f>
        <v>369.06</v>
      </c>
      <c r="S7743" s="1120"/>
      <c r="T7743" s="1120"/>
      <c r="U7743" s="1120"/>
      <c r="V7743" s="1120"/>
      <c r="W7743" s="1120"/>
      <c r="X7743" s="1120"/>
      <c r="Y7743" s="1120"/>
      <c r="Z7743" s="1120"/>
      <c r="AA7743" s="1120"/>
      <c r="AB7743" s="1120"/>
      <c r="AC7743" s="1120"/>
      <c r="AD7743" s="1120"/>
      <c r="AE7743" s="1120"/>
      <c r="AF7743" s="1120"/>
      <c r="AG7743" s="1120"/>
      <c r="AH7743" s="1120"/>
      <c r="AI7743" s="1120"/>
      <c r="AJ7743" s="1120"/>
      <c r="AK7743" s="1120"/>
      <c r="AL7743" s="1120"/>
      <c r="AM7743" s="1120"/>
      <c r="AN7743" s="1120"/>
      <c r="AO7743" s="1120"/>
      <c r="AP7743" s="1120"/>
      <c r="AQ7743" s="1120"/>
      <c r="AR7743" s="1120"/>
      <c r="AS7743" s="1120"/>
      <c r="AT7743" s="1120"/>
    </row>
    <row r="7744" spans="1:46" s="1100" customFormat="1" ht="13.5" hidden="1" customHeight="1" x14ac:dyDescent="0.2">
      <c r="A7744" s="1120"/>
      <c r="G7744" s="1115"/>
      <c r="H7744" s="1120"/>
      <c r="I7744" s="1120"/>
      <c r="J7744" s="1120"/>
      <c r="K7744" s="1120"/>
      <c r="L7744" s="1120"/>
      <c r="M7744" s="1120"/>
      <c r="N7744" s="1120"/>
      <c r="O7744" s="1120"/>
      <c r="P7744" s="1120"/>
      <c r="Q7744" s="1120"/>
      <c r="R7744" s="1120"/>
      <c r="S7744" s="1120"/>
      <c r="T7744" s="1120"/>
      <c r="U7744" s="1120"/>
      <c r="V7744" s="1120"/>
      <c r="W7744" s="1120"/>
      <c r="X7744" s="1120"/>
      <c r="Y7744" s="1120"/>
      <c r="Z7744" s="1120"/>
      <c r="AA7744" s="1120"/>
      <c r="AB7744" s="1120"/>
      <c r="AC7744" s="1120"/>
      <c r="AD7744" s="1120"/>
      <c r="AE7744" s="1120"/>
      <c r="AF7744" s="1120"/>
      <c r="AG7744" s="1120"/>
      <c r="AH7744" s="1120"/>
      <c r="AI7744" s="1120"/>
      <c r="AJ7744" s="1120"/>
      <c r="AK7744" s="1120"/>
      <c r="AL7744" s="1120"/>
      <c r="AM7744" s="1120"/>
      <c r="AN7744" s="1120"/>
      <c r="AO7744" s="1120"/>
      <c r="AP7744" s="1120"/>
      <c r="AQ7744" s="1120"/>
      <c r="AR7744" s="1120"/>
      <c r="AS7744" s="1120"/>
      <c r="AT7744" s="1120"/>
    </row>
    <row r="7745" spans="1:46" s="1100" customFormat="1" ht="13.5" hidden="1" customHeight="1" x14ac:dyDescent="0.2">
      <c r="A7745" s="1120"/>
      <c r="G7745" s="1115"/>
      <c r="H7745" s="1120"/>
      <c r="I7745" s="1120" t="e">
        <f>#REF!+#REF!+I7684</f>
        <v>#REF!</v>
      </c>
      <c r="J7745" s="1120">
        <f t="shared" ref="J7745:Q7745" si="4223">J7594+J7624+J7684</f>
        <v>0</v>
      </c>
      <c r="K7745" s="1120">
        <f t="shared" si="4223"/>
        <v>0</v>
      </c>
      <c r="L7745" s="1120">
        <f t="shared" si="4223"/>
        <v>0</v>
      </c>
      <c r="M7745" s="1120">
        <f t="shared" si="4223"/>
        <v>0</v>
      </c>
      <c r="N7745" s="1120">
        <f t="shared" si="4223"/>
        <v>0</v>
      </c>
      <c r="O7745" s="1120">
        <f t="shared" si="4223"/>
        <v>0</v>
      </c>
      <c r="P7745" s="1120">
        <f t="shared" si="4223"/>
        <v>0</v>
      </c>
      <c r="Q7745" s="1120">
        <f t="shared" si="4223"/>
        <v>0</v>
      </c>
      <c r="R7745" s="1120" t="e">
        <f>R7594+R7624+#REF!</f>
        <v>#REF!</v>
      </c>
      <c r="S7745" s="1120"/>
      <c r="T7745" s="1120"/>
      <c r="U7745" s="1120"/>
      <c r="V7745" s="1120"/>
      <c r="W7745" s="1120"/>
      <c r="X7745" s="1120"/>
      <c r="Y7745" s="1120"/>
      <c r="Z7745" s="1120"/>
      <c r="AA7745" s="1120"/>
      <c r="AB7745" s="1120"/>
      <c r="AC7745" s="1120"/>
      <c r="AD7745" s="1120"/>
      <c r="AE7745" s="1120"/>
      <c r="AF7745" s="1120"/>
      <c r="AG7745" s="1120"/>
      <c r="AH7745" s="1120"/>
      <c r="AI7745" s="1120"/>
      <c r="AJ7745" s="1120"/>
      <c r="AK7745" s="1120"/>
      <c r="AL7745" s="1120"/>
      <c r="AM7745" s="1120"/>
      <c r="AN7745" s="1120"/>
      <c r="AO7745" s="1120"/>
      <c r="AP7745" s="1120"/>
      <c r="AQ7745" s="1120"/>
      <c r="AR7745" s="1120"/>
      <c r="AS7745" s="1120"/>
      <c r="AT7745" s="1120"/>
    </row>
    <row r="7746" spans="1:46" s="1100" customFormat="1" ht="13.5" hidden="1" customHeight="1" x14ac:dyDescent="0.2">
      <c r="A7746" s="1120"/>
      <c r="G7746" s="1115"/>
      <c r="H7746" s="1120"/>
      <c r="I7746" s="922" t="e">
        <f t="shared" ref="I7746:R7746" si="4224">I7718-I7745</f>
        <v>#REF!</v>
      </c>
      <c r="J7746" s="922">
        <f t="shared" si="4224"/>
        <v>0</v>
      </c>
      <c r="K7746" s="922">
        <f t="shared" si="4224"/>
        <v>0</v>
      </c>
      <c r="L7746" s="922">
        <f t="shared" si="4224"/>
        <v>0</v>
      </c>
      <c r="M7746" s="922">
        <f t="shared" si="4224"/>
        <v>0</v>
      </c>
      <c r="N7746" s="922">
        <f t="shared" si="4224"/>
        <v>0</v>
      </c>
      <c r="O7746" s="922">
        <f t="shared" si="4224"/>
        <v>0</v>
      </c>
      <c r="P7746" s="922">
        <f t="shared" si="4224"/>
        <v>0</v>
      </c>
      <c r="Q7746" s="922">
        <f t="shared" si="4224"/>
        <v>0</v>
      </c>
      <c r="R7746" s="922" t="e">
        <f t="shared" si="4224"/>
        <v>#REF!</v>
      </c>
      <c r="S7746" s="1120"/>
      <c r="T7746" s="1120"/>
      <c r="U7746" s="1120"/>
      <c r="V7746" s="1120"/>
      <c r="W7746" s="1120"/>
      <c r="X7746" s="1120"/>
      <c r="Y7746" s="1120"/>
      <c r="Z7746" s="1120"/>
      <c r="AA7746" s="1120"/>
      <c r="AB7746" s="1120"/>
      <c r="AC7746" s="1120"/>
      <c r="AD7746" s="1120"/>
      <c r="AE7746" s="1120"/>
      <c r="AF7746" s="1120"/>
      <c r="AG7746" s="1120"/>
      <c r="AH7746" s="1120"/>
      <c r="AI7746" s="1120"/>
      <c r="AJ7746" s="1120"/>
      <c r="AK7746" s="1120"/>
      <c r="AL7746" s="1120"/>
      <c r="AM7746" s="1120"/>
      <c r="AN7746" s="1120"/>
      <c r="AO7746" s="1120"/>
      <c r="AP7746" s="1120"/>
      <c r="AQ7746" s="1120"/>
      <c r="AR7746" s="1120"/>
      <c r="AS7746" s="1120"/>
      <c r="AT7746" s="1120"/>
    </row>
    <row r="7747" spans="1:46" s="899" customFormat="1" ht="13.5" customHeight="1" x14ac:dyDescent="0.2">
      <c r="A7747" s="2261"/>
      <c r="B7747" s="2261"/>
      <c r="C7747" s="2261"/>
      <c r="E7747" s="344"/>
      <c r="G7747" s="908"/>
      <c r="H7747" s="2261"/>
      <c r="I7747" s="298"/>
      <c r="J7747" s="298"/>
      <c r="K7747" s="489"/>
      <c r="L7747" s="489"/>
      <c r="M7747" s="489"/>
      <c r="N7747" s="489"/>
      <c r="O7747" s="489"/>
      <c r="P7747" s="489"/>
      <c r="Q7747" s="489"/>
      <c r="R7747" s="2261"/>
      <c r="S7747" s="2261"/>
      <c r="T7747" s="2261"/>
      <c r="U7747" s="2261"/>
      <c r="V7747" s="2261"/>
      <c r="W7747" s="2261"/>
      <c r="X7747" s="2261"/>
      <c r="Y7747" s="2261"/>
      <c r="Z7747" s="2261"/>
      <c r="AA7747" s="2261"/>
      <c r="AB7747" s="2261"/>
      <c r="AC7747" s="2261"/>
      <c r="AD7747" s="2261"/>
      <c r="AE7747" s="2261"/>
      <c r="AF7747" s="2261"/>
      <c r="AG7747" s="2261"/>
      <c r="AH7747" s="2261"/>
      <c r="AI7747" s="2261"/>
      <c r="AJ7747" s="2261"/>
      <c r="AK7747" s="2261"/>
      <c r="AL7747" s="2261"/>
      <c r="AM7747" s="2261"/>
      <c r="AN7747" s="2261"/>
      <c r="AO7747" s="2261"/>
      <c r="AP7747" s="2261"/>
      <c r="AQ7747" s="2261"/>
      <c r="AR7747" s="2261"/>
      <c r="AS7747" s="2261"/>
      <c r="AT7747" s="2261"/>
    </row>
    <row r="7748" spans="1:46" s="899" customFormat="1" ht="13.5" customHeight="1" x14ac:dyDescent="0.2">
      <c r="A7748" s="2261"/>
      <c r="B7748" s="2261"/>
      <c r="C7748" s="2261"/>
      <c r="E7748" s="344"/>
      <c r="H7748" s="2261" t="s">
        <v>104</v>
      </c>
      <c r="I7748" s="1110"/>
      <c r="J7748" s="1110"/>
      <c r="K7748" s="1110"/>
      <c r="L7748" s="1110"/>
      <c r="M7748" s="1110"/>
      <c r="N7748" s="1110"/>
      <c r="O7748" s="1110"/>
      <c r="P7748" s="1110"/>
      <c r="Q7748" s="1110"/>
      <c r="R7748" s="1110"/>
      <c r="S7748" s="2261"/>
      <c r="T7748" s="2261"/>
      <c r="U7748" s="2261"/>
      <c r="V7748" s="2261"/>
      <c r="W7748" s="2261"/>
      <c r="X7748" s="2261"/>
      <c r="Y7748" s="2261"/>
      <c r="Z7748" s="2261"/>
      <c r="AA7748" s="2261"/>
      <c r="AB7748" s="2261"/>
      <c r="AC7748" s="2261"/>
      <c r="AD7748" s="2261"/>
      <c r="AE7748" s="2261"/>
      <c r="AF7748" s="2261"/>
      <c r="AG7748" s="2261"/>
      <c r="AH7748" s="2261"/>
      <c r="AI7748" s="2261"/>
      <c r="AJ7748" s="2261"/>
      <c r="AK7748" s="2261"/>
      <c r="AL7748" s="2261"/>
      <c r="AM7748" s="2261"/>
      <c r="AN7748" s="2261"/>
      <c r="AO7748" s="2261"/>
      <c r="AP7748" s="2261"/>
      <c r="AQ7748" s="2261"/>
      <c r="AR7748" s="2261"/>
      <c r="AS7748" s="2261"/>
      <c r="AT7748" s="2261"/>
    </row>
    <row r="7749" spans="1:46" s="899" customFormat="1" ht="13.5" customHeight="1" x14ac:dyDescent="0.2">
      <c r="A7749" s="2261"/>
      <c r="B7749" s="2261"/>
      <c r="C7749" s="2261"/>
      <c r="E7749" s="344"/>
      <c r="H7749" s="2261"/>
      <c r="I7749" s="1110"/>
      <c r="J7749" s="1110"/>
      <c r="K7749" s="1110"/>
      <c r="L7749" s="1110"/>
      <c r="M7749" s="1110"/>
      <c r="N7749" s="1110"/>
      <c r="O7749" s="1110"/>
      <c r="P7749" s="1110"/>
      <c r="Q7749" s="1110"/>
      <c r="R7749" s="1110"/>
      <c r="S7749" s="2261"/>
      <c r="T7749" s="2261"/>
      <c r="U7749" s="2261"/>
      <c r="V7749" s="2261"/>
      <c r="W7749" s="2261"/>
      <c r="X7749" s="2261"/>
      <c r="Y7749" s="2261"/>
      <c r="Z7749" s="2261"/>
      <c r="AA7749" s="2261"/>
      <c r="AB7749" s="2261"/>
      <c r="AC7749" s="2261"/>
      <c r="AD7749" s="2261"/>
      <c r="AE7749" s="2261"/>
      <c r="AF7749" s="2261"/>
      <c r="AG7749" s="2261"/>
      <c r="AH7749" s="2261"/>
      <c r="AI7749" s="2261"/>
      <c r="AJ7749" s="2261"/>
      <c r="AK7749" s="2261"/>
      <c r="AL7749" s="2261"/>
      <c r="AM7749" s="2261"/>
      <c r="AN7749" s="2261"/>
      <c r="AO7749" s="2261"/>
      <c r="AP7749" s="2261"/>
      <c r="AQ7749" s="2261"/>
      <c r="AR7749" s="2261"/>
      <c r="AS7749" s="2261"/>
      <c r="AT7749" s="2261"/>
    </row>
    <row r="7750" spans="1:46" s="899" customFormat="1" ht="13.5" customHeight="1" x14ac:dyDescent="0.2">
      <c r="A7750" s="2261"/>
      <c r="B7750" s="2261"/>
      <c r="C7750" s="2261"/>
      <c r="E7750" s="344"/>
      <c r="H7750" s="1167">
        <v>0</v>
      </c>
      <c r="I7750" s="1110">
        <f t="shared" ref="I7750:R7750" si="4225">I33+I91+I595+I723+I770+I998+I1026+I1114+I1400+I1578+I1795+I2289+I2342+I2526+I2804+I2932+I3041+I3118+I3145+I3303+I3439+I3554+I3614+I3881+I3935+I3996+I4081+I4412+I4497+I4629+I4832+I4859+I4952+I5048+I5122+I5385+I5455+I5903+I5961+I6248+I6625+I6680+I6808+I7006+I7333</f>
        <v>19.739999999999998</v>
      </c>
      <c r="J7750" s="1110">
        <f t="shared" si="4225"/>
        <v>35.97</v>
      </c>
      <c r="K7750" s="1110">
        <f t="shared" si="4225"/>
        <v>58.06</v>
      </c>
      <c r="L7750" s="1110">
        <f t="shared" si="4225"/>
        <v>73.959999999999994</v>
      </c>
      <c r="M7750" s="1110">
        <f t="shared" si="4225"/>
        <v>90.48</v>
      </c>
      <c r="N7750" s="1110">
        <f t="shared" si="4225"/>
        <v>106.37</v>
      </c>
      <c r="O7750" s="1110">
        <f t="shared" si="4225"/>
        <v>106.63</v>
      </c>
      <c r="P7750" s="1110">
        <f t="shared" si="4225"/>
        <v>107.39</v>
      </c>
      <c r="Q7750" s="1110">
        <f t="shared" si="4225"/>
        <v>108.33</v>
      </c>
      <c r="R7750" s="1110">
        <f t="shared" si="4225"/>
        <v>109.37</v>
      </c>
      <c r="S7750" s="2261"/>
      <c r="T7750" s="2261"/>
      <c r="U7750" s="2261"/>
      <c r="V7750" s="2261"/>
      <c r="W7750" s="2261"/>
      <c r="X7750" s="2261"/>
      <c r="Y7750" s="2261"/>
      <c r="Z7750" s="2261"/>
      <c r="AA7750" s="2261"/>
      <c r="AB7750" s="2261"/>
      <c r="AC7750" s="2261"/>
      <c r="AD7750" s="2261"/>
      <c r="AE7750" s="2261"/>
      <c r="AF7750" s="2261"/>
      <c r="AG7750" s="2261"/>
      <c r="AH7750" s="2261"/>
      <c r="AI7750" s="2261"/>
      <c r="AJ7750" s="2261"/>
      <c r="AK7750" s="2261"/>
      <c r="AL7750" s="2261"/>
      <c r="AM7750" s="2261"/>
      <c r="AN7750" s="2261"/>
      <c r="AO7750" s="2261"/>
      <c r="AP7750" s="2261"/>
      <c r="AQ7750" s="2261"/>
      <c r="AR7750" s="2261"/>
      <c r="AS7750" s="2261"/>
      <c r="AT7750" s="2261"/>
    </row>
    <row r="7751" spans="1:46" s="899" customFormat="1" ht="13.5" customHeight="1" x14ac:dyDescent="0.2">
      <c r="A7751" s="2261"/>
      <c r="B7751" s="2261"/>
      <c r="C7751" s="2261"/>
      <c r="E7751" s="344"/>
      <c r="H7751" s="1167">
        <f>H7750+1</f>
        <v>1</v>
      </c>
      <c r="I7751" s="1110">
        <f t="shared" ref="I7751:R7751" si="4226">I34+I92+I596+I724+I771+I999+I1027+I1115+I1401+I1579+I1796+I2290+I2343+I2527+I2805+I2933+I3042+I3119+I3146+I3304+I3440+I3555+I3615+I3882+I3936+I3997+I4082+I4413+I4498+I4630+I4833+I4860+I4953+I5049+I5123+I5386+I5456+I5904+I5962+I6249+I6626+I6681+I6809+I7007+I7334</f>
        <v>20.3</v>
      </c>
      <c r="J7751" s="1110">
        <f t="shared" si="4226"/>
        <v>37</v>
      </c>
      <c r="K7751" s="1110">
        <f t="shared" si="4226"/>
        <v>59.73</v>
      </c>
      <c r="L7751" s="1110">
        <f t="shared" si="4226"/>
        <v>76.06</v>
      </c>
      <c r="M7751" s="1110">
        <f t="shared" si="4226"/>
        <v>93.19</v>
      </c>
      <c r="N7751" s="1110">
        <f t="shared" si="4226"/>
        <v>109.5</v>
      </c>
      <c r="O7751" s="1110">
        <f t="shared" si="4226"/>
        <v>109.77</v>
      </c>
      <c r="P7751" s="1110">
        <f t="shared" si="4226"/>
        <v>110.56</v>
      </c>
      <c r="Q7751" s="1110">
        <f t="shared" si="4226"/>
        <v>111.55</v>
      </c>
      <c r="R7751" s="1110">
        <f t="shared" si="4226"/>
        <v>112.64</v>
      </c>
      <c r="S7751" s="2261"/>
      <c r="T7751" s="2261"/>
      <c r="U7751" s="2261"/>
      <c r="V7751" s="2261"/>
      <c r="W7751" s="2261"/>
      <c r="X7751" s="2261"/>
      <c r="Y7751" s="2261"/>
      <c r="Z7751" s="2261"/>
      <c r="AA7751" s="2261"/>
      <c r="AB7751" s="2261"/>
      <c r="AC7751" s="2261"/>
      <c r="AD7751" s="2261"/>
      <c r="AE7751" s="2261"/>
      <c r="AF7751" s="2261"/>
      <c r="AG7751" s="2261"/>
      <c r="AH7751" s="2261"/>
      <c r="AI7751" s="2261"/>
      <c r="AJ7751" s="2261"/>
      <c r="AK7751" s="2261"/>
      <c r="AL7751" s="2261"/>
      <c r="AM7751" s="2261"/>
      <c r="AN7751" s="2261"/>
      <c r="AO7751" s="2261"/>
      <c r="AP7751" s="2261"/>
      <c r="AQ7751" s="2261"/>
      <c r="AR7751" s="2261"/>
      <c r="AS7751" s="2261"/>
      <c r="AT7751" s="2261"/>
    </row>
    <row r="7752" spans="1:46" s="899" customFormat="1" ht="13.5" customHeight="1" x14ac:dyDescent="0.2">
      <c r="A7752" s="2261"/>
      <c r="B7752" s="2261"/>
      <c r="C7752" s="2261"/>
      <c r="E7752" s="344"/>
      <c r="H7752" s="1167">
        <f t="shared" ref="H7752:H7773" si="4227">H7751+1</f>
        <v>2</v>
      </c>
      <c r="I7752" s="1110">
        <f t="shared" ref="I7752:R7752" si="4228">I35+I93+I597+I725+I772+I1000+I1028+I1116+I1402+I1580+I1797+I2291+I2344+I2528+I2806+I2934+I3043+I3120+I3147+I3305+I3441+I3556+I3616+I3883+I3937+I3998+I4083+I4414+I4499+I4631+I4834+I4861+I4954+I5050+I5124+I5387+I5457+I5905+I5963+I6250+I6627+I6682+I6810+I7008+I7335</f>
        <v>20.079999999999998</v>
      </c>
      <c r="J7752" s="1110">
        <f t="shared" si="4228"/>
        <v>36.69</v>
      </c>
      <c r="K7752" s="1110">
        <f t="shared" si="4228"/>
        <v>58.98</v>
      </c>
      <c r="L7752" s="1110">
        <f t="shared" si="4228"/>
        <v>75.16</v>
      </c>
      <c r="M7752" s="1110">
        <f t="shared" si="4228"/>
        <v>92.11</v>
      </c>
      <c r="N7752" s="1110">
        <f t="shared" si="4228"/>
        <v>108.25</v>
      </c>
      <c r="O7752" s="1110">
        <f t="shared" si="4228"/>
        <v>108.51</v>
      </c>
      <c r="P7752" s="1110">
        <f t="shared" si="4228"/>
        <v>109.27</v>
      </c>
      <c r="Q7752" s="1110">
        <f t="shared" si="4228"/>
        <v>110.31</v>
      </c>
      <c r="R7752" s="1110">
        <f t="shared" si="4228"/>
        <v>111.41</v>
      </c>
      <c r="S7752" s="2261"/>
      <c r="T7752" s="2261"/>
      <c r="U7752" s="2261"/>
      <c r="V7752" s="2261"/>
      <c r="W7752" s="2261"/>
      <c r="X7752" s="2261"/>
      <c r="Y7752" s="2261"/>
      <c r="Z7752" s="2261"/>
      <c r="AA7752" s="2261"/>
      <c r="AB7752" s="2261"/>
      <c r="AC7752" s="2261"/>
      <c r="AD7752" s="2261"/>
      <c r="AE7752" s="2261"/>
      <c r="AF7752" s="2261"/>
      <c r="AG7752" s="2261"/>
      <c r="AH7752" s="2261"/>
      <c r="AI7752" s="2261"/>
      <c r="AJ7752" s="2261"/>
      <c r="AK7752" s="2261"/>
      <c r="AL7752" s="2261"/>
      <c r="AM7752" s="2261"/>
      <c r="AN7752" s="2261"/>
      <c r="AO7752" s="2261"/>
      <c r="AP7752" s="2261"/>
      <c r="AQ7752" s="2261"/>
      <c r="AR7752" s="2261"/>
      <c r="AS7752" s="2261"/>
      <c r="AT7752" s="2261"/>
    </row>
    <row r="7753" spans="1:46" s="899" customFormat="1" ht="13.5" customHeight="1" x14ac:dyDescent="0.2">
      <c r="A7753" s="2261"/>
      <c r="B7753" s="2261"/>
      <c r="C7753" s="2261"/>
      <c r="E7753" s="344"/>
      <c r="H7753" s="1167">
        <f t="shared" si="4227"/>
        <v>3</v>
      </c>
      <c r="I7753" s="1110">
        <f t="shared" ref="I7753:R7753" si="4229">I36+I94+I598+I726+I773+I1001+I1029+I1117+I1403+I1581+I1798+I2292+I2345+I2529+I2807+I2935+I3044+I3121+I3148+I3306+I3442+I3557+I3617+I3884+I3938+I3999+I4084+I4415+I4500+I4632+I4835+I4862+I4955+I5051+I5125+I5388+I5458+I5906+I5964+I6251+I6628+I6683+I6811+I7009+I7336</f>
        <v>20.78</v>
      </c>
      <c r="J7753" s="1110">
        <f t="shared" si="4229"/>
        <v>37.549999999999997</v>
      </c>
      <c r="K7753" s="1110">
        <f t="shared" si="4229"/>
        <v>60.33</v>
      </c>
      <c r="L7753" s="1110">
        <f t="shared" si="4229"/>
        <v>76.680000000000007</v>
      </c>
      <c r="M7753" s="1110">
        <f t="shared" si="4229"/>
        <v>93.96</v>
      </c>
      <c r="N7753" s="1110">
        <f t="shared" si="4229"/>
        <v>110.39</v>
      </c>
      <c r="O7753" s="1110">
        <f t="shared" si="4229"/>
        <v>110.63</v>
      </c>
      <c r="P7753" s="1110">
        <f t="shared" si="4229"/>
        <v>111.38</v>
      </c>
      <c r="Q7753" s="1110">
        <f t="shared" si="4229"/>
        <v>112.32</v>
      </c>
      <c r="R7753" s="1110">
        <f t="shared" si="4229"/>
        <v>113.46</v>
      </c>
      <c r="S7753" s="2261"/>
      <c r="T7753" s="2261"/>
      <c r="U7753" s="2261"/>
      <c r="V7753" s="2261"/>
      <c r="W7753" s="2261"/>
      <c r="X7753" s="2261"/>
      <c r="Y7753" s="2261"/>
      <c r="Z7753" s="2261"/>
      <c r="AA7753" s="2261"/>
      <c r="AB7753" s="2261"/>
      <c r="AC7753" s="2261"/>
      <c r="AD7753" s="2261"/>
      <c r="AE7753" s="2261"/>
      <c r="AF7753" s="2261"/>
      <c r="AG7753" s="2261"/>
      <c r="AH7753" s="2261"/>
      <c r="AI7753" s="2261"/>
      <c r="AJ7753" s="2261"/>
      <c r="AK7753" s="2261"/>
      <c r="AL7753" s="2261"/>
      <c r="AM7753" s="2261"/>
      <c r="AN7753" s="2261"/>
      <c r="AO7753" s="2261"/>
      <c r="AP7753" s="2261"/>
      <c r="AQ7753" s="2261"/>
      <c r="AR7753" s="2261"/>
      <c r="AS7753" s="2261"/>
      <c r="AT7753" s="2261"/>
    </row>
    <row r="7754" spans="1:46" s="899" customFormat="1" ht="13.5" customHeight="1" x14ac:dyDescent="0.2">
      <c r="A7754" s="2261"/>
      <c r="B7754" s="2261"/>
      <c r="C7754" s="2261"/>
      <c r="E7754" s="344"/>
      <c r="H7754" s="1167">
        <f t="shared" si="4227"/>
        <v>4</v>
      </c>
      <c r="I7754" s="1110">
        <f t="shared" ref="I7754:R7754" si="4230">I37+I95+I599+I727+I774+I1002+I1030+I1118+I1404+I1582+I1799+I2293+I2346+I2530+I2808+I2936+I3045+I3122+I3149+I3307+I3443+I3558+I3618+I3885+I3939+I4000+I4085+I4416+I4501+I4633+I4836+I4863+I4956+I5052+I5126+I5389+I5459+I5907+I5965+I6252+I6629+I6684+I6812+I7010+I7337</f>
        <v>21.31</v>
      </c>
      <c r="J7754" s="1110">
        <f t="shared" si="4230"/>
        <v>37.99</v>
      </c>
      <c r="K7754" s="1110">
        <f t="shared" si="4230"/>
        <v>61.11</v>
      </c>
      <c r="L7754" s="1110">
        <f t="shared" si="4230"/>
        <v>77.25</v>
      </c>
      <c r="M7754" s="1110">
        <f t="shared" si="4230"/>
        <v>94.48</v>
      </c>
      <c r="N7754" s="1110">
        <f t="shared" si="4230"/>
        <v>110.82</v>
      </c>
      <c r="O7754" s="1110">
        <f t="shared" si="4230"/>
        <v>111.05</v>
      </c>
      <c r="P7754" s="1110">
        <f t="shared" si="4230"/>
        <v>111.79</v>
      </c>
      <c r="Q7754" s="1110">
        <f t="shared" si="4230"/>
        <v>112.65</v>
      </c>
      <c r="R7754" s="1110">
        <f t="shared" si="4230"/>
        <v>113.81</v>
      </c>
      <c r="S7754" s="2261"/>
      <c r="T7754" s="2261"/>
      <c r="U7754" s="2261"/>
      <c r="V7754" s="2261"/>
      <c r="W7754" s="2261"/>
      <c r="X7754" s="2261"/>
      <c r="Y7754" s="2261"/>
      <c r="Z7754" s="2261"/>
      <c r="AA7754" s="2261"/>
      <c r="AB7754" s="2261"/>
      <c r="AC7754" s="2261"/>
      <c r="AD7754" s="2261"/>
      <c r="AE7754" s="2261"/>
      <c r="AF7754" s="2261"/>
      <c r="AG7754" s="2261"/>
      <c r="AH7754" s="2261"/>
      <c r="AI7754" s="2261"/>
      <c r="AJ7754" s="2261"/>
      <c r="AK7754" s="2261"/>
      <c r="AL7754" s="2261"/>
      <c r="AM7754" s="2261"/>
      <c r="AN7754" s="2261"/>
      <c r="AO7754" s="2261"/>
      <c r="AP7754" s="2261"/>
      <c r="AQ7754" s="2261"/>
      <c r="AR7754" s="2261"/>
      <c r="AS7754" s="2261"/>
      <c r="AT7754" s="2261"/>
    </row>
    <row r="7755" spans="1:46" s="899" customFormat="1" ht="13.5" customHeight="1" x14ac:dyDescent="0.2">
      <c r="A7755" s="2261"/>
      <c r="B7755" s="2261"/>
      <c r="C7755" s="2261"/>
      <c r="E7755" s="344"/>
      <c r="H7755" s="1167">
        <f t="shared" si="4227"/>
        <v>5</v>
      </c>
      <c r="I7755" s="1110">
        <f t="shared" ref="I7755:R7755" si="4231">I38+I96+I600+I728+I775+I1003+I1031+I1119+I1405+I1583+I1800+I2294+I2347+I2531+I2809+I2937+I3046+I3123+I3150+I3308+I3444+I3559+I3619+I3886+I3940+I4001+I4086+I4417+I4502+I4634+I4837+I4864+I4957+I5053+I5127+I5390+I5460+I5908+I5966+I6253+I6630+I6685+I6813+I7011+I7338</f>
        <v>22.41</v>
      </c>
      <c r="J7755" s="1110">
        <f t="shared" si="4231"/>
        <v>40.229999999999997</v>
      </c>
      <c r="K7755" s="1110">
        <f t="shared" si="4231"/>
        <v>64.7</v>
      </c>
      <c r="L7755" s="1110">
        <f t="shared" si="4231"/>
        <v>82.1</v>
      </c>
      <c r="M7755" s="1110">
        <f t="shared" si="4231"/>
        <v>100.8</v>
      </c>
      <c r="N7755" s="1110">
        <f t="shared" si="4231"/>
        <v>118.41</v>
      </c>
      <c r="O7755" s="1110">
        <f t="shared" si="4231"/>
        <v>118.67</v>
      </c>
      <c r="P7755" s="1110">
        <f t="shared" si="4231"/>
        <v>119.5</v>
      </c>
      <c r="Q7755" s="1110">
        <f t="shared" si="4231"/>
        <v>120.31</v>
      </c>
      <c r="R7755" s="1110">
        <f t="shared" si="4231"/>
        <v>121.49</v>
      </c>
      <c r="S7755" s="2261"/>
      <c r="T7755" s="2261"/>
      <c r="U7755" s="2261"/>
      <c r="V7755" s="2261"/>
      <c r="W7755" s="2261"/>
      <c r="X7755" s="2261"/>
      <c r="Y7755" s="2261"/>
      <c r="Z7755" s="2261"/>
      <c r="AA7755" s="2261"/>
      <c r="AB7755" s="2261"/>
      <c r="AC7755" s="2261"/>
      <c r="AD7755" s="2261"/>
      <c r="AE7755" s="2261"/>
      <c r="AF7755" s="2261"/>
      <c r="AG7755" s="2261"/>
      <c r="AH7755" s="2261"/>
      <c r="AI7755" s="2261"/>
      <c r="AJ7755" s="2261"/>
      <c r="AK7755" s="2261"/>
      <c r="AL7755" s="2261"/>
      <c r="AM7755" s="2261"/>
      <c r="AN7755" s="2261"/>
      <c r="AO7755" s="2261"/>
      <c r="AP7755" s="2261"/>
      <c r="AQ7755" s="2261"/>
      <c r="AR7755" s="2261"/>
      <c r="AS7755" s="2261"/>
      <c r="AT7755" s="2261"/>
    </row>
    <row r="7756" spans="1:46" s="899" customFormat="1" ht="13.5" customHeight="1" x14ac:dyDescent="0.2">
      <c r="A7756" s="2261"/>
      <c r="B7756" s="2261"/>
      <c r="C7756" s="2261"/>
      <c r="E7756" s="344"/>
      <c r="H7756" s="1167">
        <f t="shared" si="4227"/>
        <v>6</v>
      </c>
      <c r="I7756" s="1110">
        <f t="shared" ref="I7756:R7756" si="4232">I39+I97+I601+I729+I776+I1004+I1032+I1120+I1406+I1584+I1801+I2295+I2348+I2532+I2810+I2938+I3047+I3124+I3151+I3309+I3445+I3560+I3620+I3887+I3941+I4002+I4087+I4418+I4503+I4635+I4838+I4865+I4958+I5054+I5128+I5391+I5461+I5909+I5967+I6254+I6631+I6686+I6814+I7012+I7339</f>
        <v>22</v>
      </c>
      <c r="J7756" s="1110">
        <f t="shared" si="4232"/>
        <v>39.700000000000003</v>
      </c>
      <c r="K7756" s="1110">
        <f t="shared" si="4232"/>
        <v>63.78</v>
      </c>
      <c r="L7756" s="1110">
        <f t="shared" si="4232"/>
        <v>80.88</v>
      </c>
      <c r="M7756" s="1110">
        <f t="shared" si="4232"/>
        <v>99.31</v>
      </c>
      <c r="N7756" s="1110">
        <f t="shared" si="4232"/>
        <v>116.65</v>
      </c>
      <c r="O7756" s="1110">
        <f t="shared" si="4232"/>
        <v>117</v>
      </c>
      <c r="P7756" s="1110">
        <f t="shared" si="4232"/>
        <v>117.9</v>
      </c>
      <c r="Q7756" s="1110">
        <f t="shared" si="4232"/>
        <v>118.8</v>
      </c>
      <c r="R7756" s="1110">
        <f t="shared" si="4232"/>
        <v>120.01</v>
      </c>
      <c r="S7756" s="2261"/>
      <c r="T7756" s="2261"/>
      <c r="U7756" s="2261"/>
      <c r="V7756" s="2261"/>
      <c r="W7756" s="2261"/>
      <c r="X7756" s="2261"/>
      <c r="Y7756" s="2261"/>
      <c r="Z7756" s="2261"/>
      <c r="AA7756" s="2261"/>
      <c r="AB7756" s="2261"/>
      <c r="AC7756" s="2261"/>
      <c r="AD7756" s="2261"/>
      <c r="AE7756" s="2261"/>
      <c r="AF7756" s="2261"/>
      <c r="AG7756" s="2261"/>
      <c r="AH7756" s="2261"/>
      <c r="AI7756" s="2261"/>
      <c r="AJ7756" s="2261"/>
      <c r="AK7756" s="2261"/>
      <c r="AL7756" s="2261"/>
      <c r="AM7756" s="2261"/>
      <c r="AN7756" s="2261"/>
      <c r="AO7756" s="2261"/>
      <c r="AP7756" s="2261"/>
      <c r="AQ7756" s="2261"/>
      <c r="AR7756" s="2261"/>
      <c r="AS7756" s="2261"/>
      <c r="AT7756" s="2261"/>
    </row>
    <row r="7757" spans="1:46" s="899" customFormat="1" ht="13.5" customHeight="1" x14ac:dyDescent="0.2">
      <c r="A7757" s="2261"/>
      <c r="B7757" s="2261"/>
      <c r="C7757" s="2261"/>
      <c r="E7757" s="344"/>
      <c r="H7757" s="1167">
        <f t="shared" si="4227"/>
        <v>7</v>
      </c>
      <c r="I7757" s="1110">
        <f t="shared" ref="I7757:R7757" si="4233">I40+I98+I602+I730+I777+I1005+I1033+I1121+I1407+I1585+I1802+I2296+I2349+I2533+I2811+I2939+I3048+I3125+I3152+I3310+I3446+I3561+I3621+I3888+I3942+I4003+I4088+I4419+I4504+I4636+I4839+I4866+I4959+I5055+I5129+I5392+I5462+I5910+I5968+I6255+I6632+I6687+I6815+I7013+I7340</f>
        <v>22.14</v>
      </c>
      <c r="J7757" s="1110">
        <f t="shared" si="4233"/>
        <v>39.950000000000003</v>
      </c>
      <c r="K7757" s="1110">
        <f t="shared" si="4233"/>
        <v>64.260000000000005</v>
      </c>
      <c r="L7757" s="1110">
        <f t="shared" si="4233"/>
        <v>81.400000000000006</v>
      </c>
      <c r="M7757" s="1110">
        <f t="shared" si="4233"/>
        <v>100.33</v>
      </c>
      <c r="N7757" s="1110">
        <f t="shared" si="4233"/>
        <v>117.84</v>
      </c>
      <c r="O7757" s="1110">
        <f t="shared" si="4233"/>
        <v>118.28</v>
      </c>
      <c r="P7757" s="1110">
        <f t="shared" si="4233"/>
        <v>119.27</v>
      </c>
      <c r="Q7757" s="1110">
        <f t="shared" si="4233"/>
        <v>120.23</v>
      </c>
      <c r="R7757" s="1110">
        <f t="shared" si="4233"/>
        <v>121.45</v>
      </c>
      <c r="S7757" s="2261"/>
      <c r="T7757" s="2261"/>
      <c r="U7757" s="2261"/>
      <c r="V7757" s="2261"/>
      <c r="W7757" s="2261"/>
      <c r="X7757" s="2261"/>
      <c r="Y7757" s="2261"/>
      <c r="Z7757" s="2261"/>
      <c r="AA7757" s="2261"/>
      <c r="AB7757" s="2261"/>
      <c r="AC7757" s="2261"/>
      <c r="AD7757" s="2261"/>
      <c r="AE7757" s="2261"/>
      <c r="AF7757" s="2261"/>
      <c r="AG7757" s="2261"/>
      <c r="AH7757" s="2261"/>
      <c r="AI7757" s="2261"/>
      <c r="AJ7757" s="2261"/>
      <c r="AK7757" s="2261"/>
      <c r="AL7757" s="2261"/>
      <c r="AM7757" s="2261"/>
      <c r="AN7757" s="2261"/>
      <c r="AO7757" s="2261"/>
      <c r="AP7757" s="2261"/>
      <c r="AQ7757" s="2261"/>
      <c r="AR7757" s="2261"/>
      <c r="AS7757" s="2261"/>
      <c r="AT7757" s="2261"/>
    </row>
    <row r="7758" spans="1:46" s="899" customFormat="1" ht="13.5" customHeight="1" x14ac:dyDescent="0.2">
      <c r="A7758" s="2261"/>
      <c r="B7758" s="2261"/>
      <c r="C7758" s="2261"/>
      <c r="E7758" s="344"/>
      <c r="H7758" s="1167">
        <f t="shared" si="4227"/>
        <v>8</v>
      </c>
      <c r="I7758" s="1110">
        <f t="shared" ref="I7758:R7758" si="4234">I41+I99+I603+I731+I778+I1006+I1034+I1122+I1408+I1586+I1803+I2297+I2350+I2534+I2812+I2940+I3049+I3126+I3153+I3311+I3447+I3562+I3622+I3889+I3943+I4004+I4089+I4420+I4505+I4637+I4840+I4867+I4960+I5056+I5130+I5393+I5463+I5911+I5969+I6256+I6633+I6688+I6816+I7014+I7341</f>
        <v>22.19</v>
      </c>
      <c r="J7758" s="1110">
        <f t="shared" si="4234"/>
        <v>39.22</v>
      </c>
      <c r="K7758" s="1110">
        <f t="shared" si="4234"/>
        <v>63.66</v>
      </c>
      <c r="L7758" s="1110">
        <f t="shared" si="4234"/>
        <v>79.900000000000006</v>
      </c>
      <c r="M7758" s="1110">
        <f t="shared" si="4234"/>
        <v>98.42</v>
      </c>
      <c r="N7758" s="1110">
        <f t="shared" si="4234"/>
        <v>115.34</v>
      </c>
      <c r="O7758" s="1110">
        <f t="shared" si="4234"/>
        <v>115.83</v>
      </c>
      <c r="P7758" s="1110">
        <f t="shared" si="4234"/>
        <v>116.92</v>
      </c>
      <c r="Q7758" s="1110">
        <f t="shared" si="4234"/>
        <v>118.07</v>
      </c>
      <c r="R7758" s="1110">
        <f t="shared" si="4234"/>
        <v>119.27</v>
      </c>
      <c r="S7758" s="2261"/>
      <c r="T7758" s="2261"/>
      <c r="U7758" s="2261"/>
      <c r="V7758" s="2261"/>
      <c r="W7758" s="2261"/>
      <c r="X7758" s="2261"/>
      <c r="Y7758" s="2261"/>
      <c r="Z7758" s="2261"/>
      <c r="AA7758" s="2261"/>
      <c r="AB7758" s="2261"/>
      <c r="AC7758" s="2261"/>
      <c r="AD7758" s="2261"/>
      <c r="AE7758" s="2261"/>
      <c r="AF7758" s="2261"/>
      <c r="AG7758" s="2261"/>
      <c r="AH7758" s="2261"/>
      <c r="AI7758" s="2261"/>
      <c r="AJ7758" s="2261"/>
      <c r="AK7758" s="2261"/>
      <c r="AL7758" s="2261"/>
      <c r="AM7758" s="2261"/>
      <c r="AN7758" s="2261"/>
      <c r="AO7758" s="2261"/>
      <c r="AP7758" s="2261"/>
      <c r="AQ7758" s="2261"/>
      <c r="AR7758" s="2261"/>
      <c r="AS7758" s="2261"/>
      <c r="AT7758" s="2261"/>
    </row>
    <row r="7759" spans="1:46" s="899" customFormat="1" ht="13.5" customHeight="1" x14ac:dyDescent="0.2">
      <c r="A7759" s="2261"/>
      <c r="B7759" s="2261"/>
      <c r="C7759" s="2261"/>
      <c r="E7759" s="344"/>
      <c r="H7759" s="1167">
        <f t="shared" si="4227"/>
        <v>9</v>
      </c>
      <c r="I7759" s="1110">
        <f t="shared" ref="I7759:R7759" si="4235">I42+I100+I604+I732+I779+I1007+I1035+I1123+I1409+I1587+I1804+I2298+I2351+I2535+I2813+I2941+I3050+I3127+I3154+I3312+I3448+I3563+I3623+I3890+I3944+I4005+I4090+I4421+I4506+I4638+I4841+I4868+I4961+I5057+I5131+I5394+I5464+I5912+I5970+I6257+I6634+I6689+I6817+I7015+I7342</f>
        <v>23.11</v>
      </c>
      <c r="J7759" s="1110">
        <f t="shared" si="4235"/>
        <v>40.31</v>
      </c>
      <c r="K7759" s="1110">
        <f t="shared" si="4235"/>
        <v>66.25</v>
      </c>
      <c r="L7759" s="1110">
        <f t="shared" si="4235"/>
        <v>82.38</v>
      </c>
      <c r="M7759" s="1110">
        <f t="shared" si="4235"/>
        <v>101.31</v>
      </c>
      <c r="N7759" s="1110">
        <f t="shared" si="4235"/>
        <v>118.06</v>
      </c>
      <c r="O7759" s="1110">
        <f t="shared" si="4235"/>
        <v>118.85</v>
      </c>
      <c r="P7759" s="1110">
        <f t="shared" si="4235"/>
        <v>120.09</v>
      </c>
      <c r="Q7759" s="1110">
        <f t="shared" si="4235"/>
        <v>121.53</v>
      </c>
      <c r="R7759" s="1110">
        <f t="shared" si="4235"/>
        <v>122.89</v>
      </c>
      <c r="S7759" s="2261"/>
      <c r="T7759" s="2261"/>
      <c r="U7759" s="2261"/>
      <c r="V7759" s="2261"/>
      <c r="W7759" s="2261"/>
      <c r="X7759" s="2261"/>
      <c r="Y7759" s="2261"/>
      <c r="Z7759" s="2261"/>
      <c r="AA7759" s="2261"/>
      <c r="AB7759" s="2261"/>
      <c r="AC7759" s="2261"/>
      <c r="AD7759" s="2261"/>
      <c r="AE7759" s="2261"/>
      <c r="AF7759" s="2261"/>
      <c r="AG7759" s="2261"/>
      <c r="AH7759" s="2261"/>
      <c r="AI7759" s="2261"/>
      <c r="AJ7759" s="2261"/>
      <c r="AK7759" s="2261"/>
      <c r="AL7759" s="2261"/>
      <c r="AM7759" s="2261"/>
      <c r="AN7759" s="2261"/>
      <c r="AO7759" s="2261"/>
      <c r="AP7759" s="2261"/>
      <c r="AQ7759" s="2261"/>
      <c r="AR7759" s="2261"/>
      <c r="AS7759" s="2261"/>
      <c r="AT7759" s="2261"/>
    </row>
    <row r="7760" spans="1:46" s="899" customFormat="1" ht="13.5" customHeight="1" x14ac:dyDescent="0.2">
      <c r="A7760" s="2261"/>
      <c r="B7760" s="2261"/>
      <c r="C7760" s="2261"/>
      <c r="E7760" s="344"/>
      <c r="H7760" s="1167">
        <f t="shared" si="4227"/>
        <v>10</v>
      </c>
      <c r="I7760" s="1110">
        <f t="shared" ref="I7760:R7760" si="4236">I43+I101+I605+I733+I780+I1008+I1036+I1124+I1410+I1588+I1805+I2299+I2352+I2536+I2814+I2942+I3051+I3128+I3155+I3313+I3449+I3564+I3624+I3891+I3945+I4006+I4091+I4422+I4507+I4639+I4842+I4869+I4962+I5058+I5132+I5395+I5465+I5913+I5971+I6258+I6635+I6690+I6818+I7016+I7343</f>
        <v>23.43</v>
      </c>
      <c r="J7760" s="1110">
        <f t="shared" si="4236"/>
        <v>40.74</v>
      </c>
      <c r="K7760" s="1110">
        <f t="shared" si="4236"/>
        <v>67.08</v>
      </c>
      <c r="L7760" s="1110">
        <f t="shared" si="4236"/>
        <v>83.22</v>
      </c>
      <c r="M7760" s="1110">
        <f t="shared" si="4236"/>
        <v>102.32</v>
      </c>
      <c r="N7760" s="1110">
        <f t="shared" si="4236"/>
        <v>119.13</v>
      </c>
      <c r="O7760" s="1110">
        <f t="shared" si="4236"/>
        <v>120.03</v>
      </c>
      <c r="P7760" s="1110">
        <f t="shared" si="4236"/>
        <v>121.23</v>
      </c>
      <c r="Q7760" s="1110">
        <f t="shared" si="4236"/>
        <v>122.75</v>
      </c>
      <c r="R7760" s="1110">
        <f t="shared" si="4236"/>
        <v>124.23</v>
      </c>
      <c r="S7760" s="2261"/>
      <c r="T7760" s="2261"/>
      <c r="U7760" s="2261"/>
      <c r="V7760" s="2261"/>
      <c r="W7760" s="2261"/>
      <c r="X7760" s="2261"/>
      <c r="Y7760" s="2261"/>
      <c r="Z7760" s="2261"/>
      <c r="AA7760" s="2261"/>
      <c r="AB7760" s="2261"/>
      <c r="AC7760" s="2261"/>
      <c r="AD7760" s="2261"/>
      <c r="AE7760" s="2261"/>
      <c r="AF7760" s="2261"/>
      <c r="AG7760" s="2261"/>
      <c r="AH7760" s="2261"/>
      <c r="AI7760" s="2261"/>
      <c r="AJ7760" s="2261"/>
      <c r="AK7760" s="2261"/>
      <c r="AL7760" s="2261"/>
      <c r="AM7760" s="2261"/>
      <c r="AN7760" s="2261"/>
      <c r="AO7760" s="2261"/>
      <c r="AP7760" s="2261"/>
      <c r="AQ7760" s="2261"/>
      <c r="AR7760" s="2261"/>
      <c r="AS7760" s="2261"/>
      <c r="AT7760" s="2261"/>
    </row>
    <row r="7761" spans="1:46" s="899" customFormat="1" ht="13.5" customHeight="1" x14ac:dyDescent="0.2">
      <c r="A7761" s="2261"/>
      <c r="B7761" s="2261"/>
      <c r="C7761" s="2261"/>
      <c r="E7761" s="344"/>
      <c r="H7761" s="1167">
        <f t="shared" si="4227"/>
        <v>11</v>
      </c>
      <c r="I7761" s="1110">
        <f t="shared" ref="I7761:R7761" si="4237">I44+I102+I606+I734+I781+I1009+I1037+I1125+I1411+I1589+I1806+I2300+I2353+I2537+I2815+I2943+I3052+I3129+I3156+I3314+I3450+I3565+I3625+I3892+I3946+I4007+I4092+I4423+I4508+I4640+I4843+I4870+I4963+I5059+I5133+I5396+I5466+I5914+I5972+I6259+I6636+I6691+I6819+I7017+I7344</f>
        <v>23.32</v>
      </c>
      <c r="J7761" s="1110">
        <f t="shared" si="4237"/>
        <v>40.78</v>
      </c>
      <c r="K7761" s="1110">
        <f t="shared" si="4237"/>
        <v>67.150000000000006</v>
      </c>
      <c r="L7761" s="1110">
        <f t="shared" si="4237"/>
        <v>83.39</v>
      </c>
      <c r="M7761" s="1110">
        <f t="shared" si="4237"/>
        <v>102.37</v>
      </c>
      <c r="N7761" s="1110">
        <f t="shared" si="4237"/>
        <v>119.28</v>
      </c>
      <c r="O7761" s="1110">
        <f t="shared" si="4237"/>
        <v>120.11</v>
      </c>
      <c r="P7761" s="1110">
        <f t="shared" si="4237"/>
        <v>121.17</v>
      </c>
      <c r="Q7761" s="1110">
        <f t="shared" si="4237"/>
        <v>122.54</v>
      </c>
      <c r="R7761" s="1110">
        <f t="shared" si="4237"/>
        <v>123.98</v>
      </c>
      <c r="S7761" s="2261"/>
      <c r="T7761" s="2261"/>
      <c r="U7761" s="2261"/>
      <c r="V7761" s="2261"/>
      <c r="W7761" s="2261"/>
      <c r="X7761" s="2261"/>
      <c r="Y7761" s="2261"/>
      <c r="Z7761" s="2261"/>
      <c r="AA7761" s="2261"/>
      <c r="AB7761" s="2261"/>
      <c r="AC7761" s="2261"/>
      <c r="AD7761" s="2261"/>
      <c r="AE7761" s="2261"/>
      <c r="AF7761" s="2261"/>
      <c r="AG7761" s="2261"/>
      <c r="AH7761" s="2261"/>
      <c r="AI7761" s="2261"/>
      <c r="AJ7761" s="2261"/>
      <c r="AK7761" s="2261"/>
      <c r="AL7761" s="2261"/>
      <c r="AM7761" s="2261"/>
      <c r="AN7761" s="2261"/>
      <c r="AO7761" s="2261"/>
      <c r="AP7761" s="2261"/>
      <c r="AQ7761" s="2261"/>
      <c r="AR7761" s="2261"/>
      <c r="AS7761" s="2261"/>
      <c r="AT7761" s="2261"/>
    </row>
    <row r="7762" spans="1:46" s="899" customFormat="1" ht="13.5" customHeight="1" x14ac:dyDescent="0.2">
      <c r="A7762" s="2261"/>
      <c r="B7762" s="2261"/>
      <c r="C7762" s="2261"/>
      <c r="E7762" s="344"/>
      <c r="H7762" s="1167">
        <f t="shared" si="4227"/>
        <v>12</v>
      </c>
      <c r="I7762" s="1110">
        <f t="shared" ref="I7762:R7762" si="4238">I45+I103+I607+I735+I782+I1010+I1038+I1126+I1412+I1590+I1807+I2301+I2354+I2538+I2816+I2944+I3053+I3130+I3157+I3315+I3451+I3566+I3626+I3893+I3947+I4008+I4093+I4424+I4509+I4641+I4844+I4871+I4964+I5060+I5134+I5397+I5467+I5915+I5973+I6260+I6637+I6692+I6820+I7018+I7345</f>
        <v>22.94</v>
      </c>
      <c r="J7762" s="1110">
        <f t="shared" si="4238"/>
        <v>39.93</v>
      </c>
      <c r="K7762" s="1110">
        <f t="shared" si="4238"/>
        <v>65.86</v>
      </c>
      <c r="L7762" s="1110">
        <f t="shared" si="4238"/>
        <v>81.599999999999994</v>
      </c>
      <c r="M7762" s="1110">
        <f t="shared" si="4238"/>
        <v>99.99</v>
      </c>
      <c r="N7762" s="1110">
        <f t="shared" si="4238"/>
        <v>116.4</v>
      </c>
      <c r="O7762" s="1110">
        <f t="shared" si="4238"/>
        <v>117.01</v>
      </c>
      <c r="P7762" s="1110">
        <f t="shared" si="4238"/>
        <v>118.1</v>
      </c>
      <c r="Q7762" s="1110">
        <f t="shared" si="4238"/>
        <v>119.4</v>
      </c>
      <c r="R7762" s="1110">
        <f t="shared" si="4238"/>
        <v>120.87</v>
      </c>
      <c r="S7762" s="2261"/>
      <c r="T7762" s="2261"/>
      <c r="U7762" s="2261"/>
      <c r="V7762" s="2261"/>
      <c r="W7762" s="2261"/>
      <c r="X7762" s="2261"/>
      <c r="Y7762" s="2261"/>
      <c r="Z7762" s="2261"/>
      <c r="AA7762" s="2261"/>
      <c r="AB7762" s="2261"/>
      <c r="AC7762" s="2261"/>
      <c r="AD7762" s="2261"/>
      <c r="AE7762" s="2261"/>
      <c r="AF7762" s="2261"/>
      <c r="AG7762" s="2261"/>
      <c r="AH7762" s="2261"/>
      <c r="AI7762" s="2261"/>
      <c r="AJ7762" s="2261"/>
      <c r="AK7762" s="2261"/>
      <c r="AL7762" s="2261"/>
      <c r="AM7762" s="2261"/>
      <c r="AN7762" s="2261"/>
      <c r="AO7762" s="2261"/>
      <c r="AP7762" s="2261"/>
      <c r="AQ7762" s="2261"/>
      <c r="AR7762" s="2261"/>
      <c r="AS7762" s="2261"/>
      <c r="AT7762" s="2261"/>
    </row>
    <row r="7763" spans="1:46" s="899" customFormat="1" ht="13.5" customHeight="1" x14ac:dyDescent="0.2">
      <c r="A7763" s="2261"/>
      <c r="B7763" s="2261"/>
      <c r="C7763" s="2261"/>
      <c r="E7763" s="344"/>
      <c r="H7763" s="1167">
        <f t="shared" si="4227"/>
        <v>13</v>
      </c>
      <c r="I7763" s="1110">
        <f t="shared" ref="I7763:R7763" si="4239">I46+I104+I608+I736+I783+I1011+I1039+I1127+I1413+I1591+I1808+I2302+I2355+I2539+I2817+I2945+I3054+I3131+I3158+I3316+I3452+I3567+I3627+I3894+I3948+I4009+I4094+I4425+I4510+I4642+I4845+I4872+I4965+I5061+I5135+I5398+I5468+I5916+I5974+I6261+I6638+I6693+I6821+I7019+I7346</f>
        <v>23.2</v>
      </c>
      <c r="J7763" s="1110">
        <f t="shared" si="4239"/>
        <v>40.700000000000003</v>
      </c>
      <c r="K7763" s="1110">
        <f t="shared" si="4239"/>
        <v>66.81</v>
      </c>
      <c r="L7763" s="1110">
        <f t="shared" si="4239"/>
        <v>83.24</v>
      </c>
      <c r="M7763" s="1110">
        <f t="shared" si="4239"/>
        <v>102.36</v>
      </c>
      <c r="N7763" s="1110">
        <f t="shared" si="4239"/>
        <v>119.43</v>
      </c>
      <c r="O7763" s="1110">
        <f t="shared" si="4239"/>
        <v>119.98</v>
      </c>
      <c r="P7763" s="1110">
        <f t="shared" si="4239"/>
        <v>121.2</v>
      </c>
      <c r="Q7763" s="1110">
        <f t="shared" si="4239"/>
        <v>122.31</v>
      </c>
      <c r="R7763" s="1110">
        <f t="shared" si="4239"/>
        <v>123.74</v>
      </c>
      <c r="S7763" s="2261"/>
      <c r="T7763" s="2261"/>
      <c r="U7763" s="2261"/>
      <c r="V7763" s="2261"/>
      <c r="W7763" s="2261"/>
      <c r="X7763" s="2261"/>
      <c r="Y7763" s="2261"/>
      <c r="Z7763" s="2261"/>
      <c r="AA7763" s="2261"/>
      <c r="AB7763" s="2261"/>
      <c r="AC7763" s="2261"/>
      <c r="AD7763" s="2261"/>
      <c r="AE7763" s="2261"/>
      <c r="AF7763" s="2261"/>
      <c r="AG7763" s="2261"/>
      <c r="AH7763" s="2261"/>
      <c r="AI7763" s="2261"/>
      <c r="AJ7763" s="2261"/>
      <c r="AK7763" s="2261"/>
      <c r="AL7763" s="2261"/>
      <c r="AM7763" s="2261"/>
      <c r="AN7763" s="2261"/>
      <c r="AO7763" s="2261"/>
      <c r="AP7763" s="2261"/>
      <c r="AQ7763" s="2261"/>
      <c r="AR7763" s="2261"/>
      <c r="AS7763" s="2261"/>
      <c r="AT7763" s="2261"/>
    </row>
    <row r="7764" spans="1:46" s="899" customFormat="1" ht="13.5" customHeight="1" x14ac:dyDescent="0.2">
      <c r="A7764" s="2261"/>
      <c r="B7764" s="2261"/>
      <c r="C7764" s="2261"/>
      <c r="E7764" s="344"/>
      <c r="H7764" s="1167">
        <f t="shared" si="4227"/>
        <v>14</v>
      </c>
      <c r="I7764" s="1110">
        <f t="shared" ref="I7764:R7764" si="4240">I47+I105+I609+I737+I784+I1012+I1040+I1128+I1414+I1592+I1809+I2303+I2356+I2540+I2818+I2946+I3055+I3132+I3159+I3317+I3453+I3568+I3628+I3895+I3949+I4010+I4095+I4426+I4511+I4643+I4846+I4873+I4966+I5062+I5136+I5399+I5469+I5917+I5975+I6262+I6639+I6694+I6822+I7020+I7347</f>
        <v>23.98</v>
      </c>
      <c r="J7764" s="1110">
        <f t="shared" si="4240"/>
        <v>42.43</v>
      </c>
      <c r="K7764" s="1110">
        <f t="shared" si="4240"/>
        <v>69.38</v>
      </c>
      <c r="L7764" s="1110">
        <f t="shared" si="4240"/>
        <v>86.31</v>
      </c>
      <c r="M7764" s="1110">
        <f t="shared" si="4240"/>
        <v>106.09</v>
      </c>
      <c r="N7764" s="1110">
        <f t="shared" si="4240"/>
        <v>123.67</v>
      </c>
      <c r="O7764" s="1110">
        <f t="shared" si="4240"/>
        <v>124.29</v>
      </c>
      <c r="P7764" s="1110">
        <f t="shared" si="4240"/>
        <v>125.52</v>
      </c>
      <c r="Q7764" s="1110">
        <f t="shared" si="4240"/>
        <v>126.82</v>
      </c>
      <c r="R7764" s="1110">
        <f t="shared" si="4240"/>
        <v>128.26</v>
      </c>
      <c r="S7764" s="2261"/>
      <c r="T7764" s="2261"/>
      <c r="U7764" s="2261"/>
      <c r="V7764" s="2261"/>
      <c r="W7764" s="2261"/>
      <c r="X7764" s="2261"/>
      <c r="Y7764" s="2261"/>
      <c r="Z7764" s="2261"/>
      <c r="AA7764" s="2261"/>
      <c r="AB7764" s="2261"/>
      <c r="AC7764" s="2261"/>
      <c r="AD7764" s="2261"/>
      <c r="AE7764" s="2261"/>
      <c r="AF7764" s="2261"/>
      <c r="AG7764" s="2261"/>
      <c r="AH7764" s="2261"/>
      <c r="AI7764" s="2261"/>
      <c r="AJ7764" s="2261"/>
      <c r="AK7764" s="2261"/>
      <c r="AL7764" s="2261"/>
      <c r="AM7764" s="2261"/>
      <c r="AN7764" s="2261"/>
      <c r="AO7764" s="2261"/>
      <c r="AP7764" s="2261"/>
      <c r="AQ7764" s="2261"/>
      <c r="AR7764" s="2261"/>
      <c r="AS7764" s="2261"/>
      <c r="AT7764" s="2261"/>
    </row>
    <row r="7765" spans="1:46" s="899" customFormat="1" ht="13.5" customHeight="1" x14ac:dyDescent="0.2">
      <c r="A7765" s="2261"/>
      <c r="B7765" s="2261"/>
      <c r="C7765" s="2261"/>
      <c r="E7765" s="344"/>
      <c r="H7765" s="1167">
        <f t="shared" si="4227"/>
        <v>15</v>
      </c>
      <c r="I7765" s="1110">
        <f t="shared" ref="I7765:R7765" si="4241">I48+I106+I610+I738+I785+I1013+I1041+I1129+I1415+I1593+I1810+I2304+I2357+I2541+I2819+I2947+I3056+I3133+I3160+I3318+I3454+I3569+I3629+I3896+I3950+I4011+I4096+I4427+I4512+I4644+I4847+I4874+I4967+I5063+I5137+I5400+I5470+I5918+I5976+I6263+I6640+I6695+I6823+I7021+I7348</f>
        <v>24.39</v>
      </c>
      <c r="J7765" s="1110">
        <f t="shared" si="4241"/>
        <v>43.16</v>
      </c>
      <c r="K7765" s="1110">
        <f t="shared" si="4241"/>
        <v>70.34</v>
      </c>
      <c r="L7765" s="1110">
        <f t="shared" si="4241"/>
        <v>87.66</v>
      </c>
      <c r="M7765" s="1110">
        <f t="shared" si="4241"/>
        <v>107.51</v>
      </c>
      <c r="N7765" s="1110">
        <f t="shared" si="4241"/>
        <v>125.5</v>
      </c>
      <c r="O7765" s="1110">
        <f t="shared" si="4241"/>
        <v>126.1</v>
      </c>
      <c r="P7765" s="1110">
        <f t="shared" si="4241"/>
        <v>127.53</v>
      </c>
      <c r="Q7765" s="1110">
        <f t="shared" si="4241"/>
        <v>128.91</v>
      </c>
      <c r="R7765" s="1110">
        <f t="shared" si="4241"/>
        <v>130.37</v>
      </c>
      <c r="S7765" s="2261"/>
      <c r="T7765" s="2261"/>
      <c r="U7765" s="2261"/>
      <c r="V7765" s="2261"/>
      <c r="W7765" s="2261"/>
      <c r="X7765" s="2261"/>
      <c r="Y7765" s="2261"/>
      <c r="Z7765" s="2261"/>
      <c r="AA7765" s="2261"/>
      <c r="AB7765" s="2261"/>
      <c r="AC7765" s="2261"/>
      <c r="AD7765" s="2261"/>
      <c r="AE7765" s="2261"/>
      <c r="AF7765" s="2261"/>
      <c r="AG7765" s="2261"/>
      <c r="AH7765" s="2261"/>
      <c r="AI7765" s="2261"/>
      <c r="AJ7765" s="2261"/>
      <c r="AK7765" s="2261"/>
      <c r="AL7765" s="2261"/>
      <c r="AM7765" s="2261"/>
      <c r="AN7765" s="2261"/>
      <c r="AO7765" s="2261"/>
      <c r="AP7765" s="2261"/>
      <c r="AQ7765" s="2261"/>
      <c r="AR7765" s="2261"/>
      <c r="AS7765" s="2261"/>
      <c r="AT7765" s="2261"/>
    </row>
    <row r="7766" spans="1:46" s="899" customFormat="1" ht="13.5" customHeight="1" x14ac:dyDescent="0.2">
      <c r="A7766" s="2261"/>
      <c r="B7766" s="2261"/>
      <c r="C7766" s="2261"/>
      <c r="E7766" s="344"/>
      <c r="H7766" s="1167">
        <f t="shared" si="4227"/>
        <v>16</v>
      </c>
      <c r="I7766" s="1110">
        <f t="shared" ref="I7766:R7766" si="4242">I49+I107+I611+I739+I786+I1014+I1042+I1130+I1416+I1594+I1811+I2305+I2358+I2542+I2820+I2948+I3057+I3134+I3161+I3319+I3455+I3570+I3630+I3897+I3951+I4012+I4097+I4428+I4513+I4645+I4848+I4875+I4968+I5064+I5138+I5401+I5471+I5919+I5977+I6264+I6641+I6696+I6824+I7022+I7349</f>
        <v>23.43</v>
      </c>
      <c r="J7766" s="1110">
        <f t="shared" si="4242"/>
        <v>41.24</v>
      </c>
      <c r="K7766" s="1110">
        <f t="shared" si="4242"/>
        <v>67.44</v>
      </c>
      <c r="L7766" s="1110">
        <f t="shared" si="4242"/>
        <v>83.99</v>
      </c>
      <c r="M7766" s="1110">
        <f t="shared" si="4242"/>
        <v>102.85</v>
      </c>
      <c r="N7766" s="1110">
        <f t="shared" si="4242"/>
        <v>120.01</v>
      </c>
      <c r="O7766" s="1110">
        <f t="shared" si="4242"/>
        <v>120.57</v>
      </c>
      <c r="P7766" s="1110">
        <f t="shared" si="4242"/>
        <v>122.06</v>
      </c>
      <c r="Q7766" s="1110">
        <f t="shared" si="4242"/>
        <v>123.29</v>
      </c>
      <c r="R7766" s="1110">
        <f t="shared" si="4242"/>
        <v>124.68</v>
      </c>
      <c r="S7766" s="2261"/>
      <c r="T7766" s="2261"/>
      <c r="U7766" s="2261"/>
      <c r="V7766" s="2261"/>
      <c r="W7766" s="2261"/>
      <c r="X7766" s="2261"/>
      <c r="Y7766" s="2261"/>
      <c r="Z7766" s="2261"/>
      <c r="AA7766" s="2261"/>
      <c r="AB7766" s="2261"/>
      <c r="AC7766" s="2261"/>
      <c r="AD7766" s="2261"/>
      <c r="AE7766" s="2261"/>
      <c r="AF7766" s="2261"/>
      <c r="AG7766" s="2261"/>
      <c r="AH7766" s="2261"/>
      <c r="AI7766" s="2261"/>
      <c r="AJ7766" s="2261"/>
      <c r="AK7766" s="2261"/>
      <c r="AL7766" s="2261"/>
      <c r="AM7766" s="2261"/>
      <c r="AN7766" s="2261"/>
      <c r="AO7766" s="2261"/>
      <c r="AP7766" s="2261"/>
      <c r="AQ7766" s="2261"/>
      <c r="AR7766" s="2261"/>
      <c r="AS7766" s="2261"/>
      <c r="AT7766" s="2261"/>
    </row>
    <row r="7767" spans="1:46" s="899" customFormat="1" ht="13.5" customHeight="1" x14ac:dyDescent="0.2">
      <c r="A7767" s="2261"/>
      <c r="B7767" s="2261"/>
      <c r="C7767" s="2261"/>
      <c r="E7767" s="344"/>
      <c r="H7767" s="1167">
        <f t="shared" si="4227"/>
        <v>17</v>
      </c>
      <c r="I7767" s="1110">
        <f t="shared" ref="I7767:R7767" si="4243">I50+I108+I612+I740+I787+I1015+I1043+I1131+I1417+I1595+I1812+I2306+I2359+I2543+I2821+I2949+I3058+I3135+I3162+I3320+I3456+I3571+I3631+I3898+I3952+I4013+I4098+I4429+I4514+I4646+I4849+I4876+I4969+I5065+I5139+I5402+I5472+I5920+I5978+I6265+I6642+I6697+I6825+I7023+I7350</f>
        <v>22.68</v>
      </c>
      <c r="J7767" s="1110">
        <f t="shared" si="4243"/>
        <v>40.17</v>
      </c>
      <c r="K7767" s="1110">
        <f t="shared" si="4243"/>
        <v>65.430000000000007</v>
      </c>
      <c r="L7767" s="1110">
        <f t="shared" si="4243"/>
        <v>81.760000000000005</v>
      </c>
      <c r="M7767" s="1110">
        <f t="shared" si="4243"/>
        <v>100.03</v>
      </c>
      <c r="N7767" s="1110">
        <f t="shared" si="4243"/>
        <v>116.83</v>
      </c>
      <c r="O7767" s="1110">
        <f t="shared" si="4243"/>
        <v>117.4</v>
      </c>
      <c r="P7767" s="1110">
        <f t="shared" si="4243"/>
        <v>118.69</v>
      </c>
      <c r="Q7767" s="1110">
        <f t="shared" si="4243"/>
        <v>119.96</v>
      </c>
      <c r="R7767" s="1110">
        <f t="shared" si="4243"/>
        <v>121.3</v>
      </c>
      <c r="S7767" s="2261"/>
      <c r="T7767" s="2261"/>
      <c r="U7767" s="2261"/>
      <c r="V7767" s="2261"/>
      <c r="W7767" s="2261"/>
      <c r="X7767" s="2261"/>
      <c r="Y7767" s="2261"/>
      <c r="Z7767" s="2261"/>
      <c r="AA7767" s="2261"/>
      <c r="AB7767" s="2261"/>
      <c r="AC7767" s="2261"/>
      <c r="AD7767" s="2261"/>
      <c r="AE7767" s="2261"/>
      <c r="AF7767" s="2261"/>
      <c r="AG7767" s="2261"/>
      <c r="AH7767" s="2261"/>
      <c r="AI7767" s="2261"/>
      <c r="AJ7767" s="2261"/>
      <c r="AK7767" s="2261"/>
      <c r="AL7767" s="2261"/>
      <c r="AM7767" s="2261"/>
      <c r="AN7767" s="2261"/>
      <c r="AO7767" s="2261"/>
      <c r="AP7767" s="2261"/>
      <c r="AQ7767" s="2261"/>
      <c r="AR7767" s="2261"/>
      <c r="AS7767" s="2261"/>
      <c r="AT7767" s="2261"/>
    </row>
    <row r="7768" spans="1:46" s="899" customFormat="1" ht="13.5" customHeight="1" x14ac:dyDescent="0.2">
      <c r="A7768" s="2261"/>
      <c r="B7768" s="2261"/>
      <c r="C7768" s="2261"/>
      <c r="E7768" s="344"/>
      <c r="H7768" s="1167">
        <f t="shared" si="4227"/>
        <v>18</v>
      </c>
      <c r="I7768" s="1110">
        <f t="shared" ref="I7768:R7768" si="4244">I51+I109+I613+I741+I788+I1016+I1044+I1132+I1418+I1596+I1813+I2307+I2360+I2544+I2822+I2950+I3059+I3136+I3163+I3321+I3457+I3572+I3632+I3899+I3953+I4014+I4099+I4430+I4515+I4647+I4850+I4877+I4970+I5066+I5140+I5403+I5473+I5921+I5979+I6266+I6643+I6698+I6826+I7024+I7351</f>
        <v>23.28</v>
      </c>
      <c r="J7768" s="1110">
        <f t="shared" si="4244"/>
        <v>41.6</v>
      </c>
      <c r="K7768" s="1110">
        <f t="shared" si="4244"/>
        <v>67.209999999999994</v>
      </c>
      <c r="L7768" s="1110">
        <f t="shared" si="4244"/>
        <v>84.45</v>
      </c>
      <c r="M7768" s="1110">
        <f t="shared" si="4244"/>
        <v>103.06</v>
      </c>
      <c r="N7768" s="1110">
        <f t="shared" si="4244"/>
        <v>120.75</v>
      </c>
      <c r="O7768" s="1110">
        <f t="shared" si="4244"/>
        <v>121.28</v>
      </c>
      <c r="P7768" s="1110">
        <f t="shared" si="4244"/>
        <v>122.42</v>
      </c>
      <c r="Q7768" s="1110">
        <f t="shared" si="4244"/>
        <v>123.65</v>
      </c>
      <c r="R7768" s="1110">
        <f t="shared" si="4244"/>
        <v>124.87</v>
      </c>
      <c r="S7768" s="2261"/>
      <c r="T7768" s="2261"/>
      <c r="U7768" s="2261"/>
      <c r="V7768" s="2261"/>
      <c r="W7768" s="2261"/>
      <c r="X7768" s="2261"/>
      <c r="Y7768" s="2261"/>
      <c r="Z7768" s="2261"/>
      <c r="AA7768" s="2261"/>
      <c r="AB7768" s="2261"/>
      <c r="AC7768" s="2261"/>
      <c r="AD7768" s="2261"/>
      <c r="AE7768" s="2261"/>
      <c r="AF7768" s="2261"/>
      <c r="AG7768" s="2261"/>
      <c r="AH7768" s="2261"/>
      <c r="AI7768" s="2261"/>
      <c r="AJ7768" s="2261"/>
      <c r="AK7768" s="2261"/>
      <c r="AL7768" s="2261"/>
      <c r="AM7768" s="2261"/>
      <c r="AN7768" s="2261"/>
      <c r="AO7768" s="2261"/>
      <c r="AP7768" s="2261"/>
      <c r="AQ7768" s="2261"/>
      <c r="AR7768" s="2261"/>
      <c r="AS7768" s="2261"/>
      <c r="AT7768" s="2261"/>
    </row>
    <row r="7769" spans="1:46" s="899" customFormat="1" ht="13.5" customHeight="1" x14ac:dyDescent="0.2">
      <c r="A7769" s="2261"/>
      <c r="B7769" s="2261"/>
      <c r="C7769" s="2261"/>
      <c r="E7769" s="344"/>
      <c r="H7769" s="1167">
        <f t="shared" si="4227"/>
        <v>19</v>
      </c>
      <c r="I7769" s="1110">
        <f t="shared" ref="I7769:R7769" si="4245">I52+I110+I614+I742+I789+I1017+I1045+I1133+I1419+I1597+I1814+I2308+I2361+I2545+I2823+I2951+I3060+I3137+I3164+I3322+I3458+I3573+I3633+I3900+I3954+I4015+I4100+I4431+I4516+I4648+I4851+I4878+I4971+I5067+I5141+I5404+I5474+I5922+I5980+I6267+I6644+I6699+I6827+I7025+I7352</f>
        <v>22.48</v>
      </c>
      <c r="J7769" s="1110">
        <f t="shared" si="4245"/>
        <v>40.75</v>
      </c>
      <c r="K7769" s="1110">
        <f t="shared" si="4245"/>
        <v>66.290000000000006</v>
      </c>
      <c r="L7769" s="1110">
        <f t="shared" si="4245"/>
        <v>83.41</v>
      </c>
      <c r="M7769" s="1110">
        <f t="shared" si="4245"/>
        <v>101.93</v>
      </c>
      <c r="N7769" s="1110">
        <f t="shared" si="4245"/>
        <v>119.52</v>
      </c>
      <c r="O7769" s="1110">
        <f t="shared" si="4245"/>
        <v>120.07</v>
      </c>
      <c r="P7769" s="1110">
        <f t="shared" si="4245"/>
        <v>121.25</v>
      </c>
      <c r="Q7769" s="1110">
        <f t="shared" si="4245"/>
        <v>122.47</v>
      </c>
      <c r="R7769" s="1110">
        <f t="shared" si="4245"/>
        <v>123.61</v>
      </c>
      <c r="S7769" s="2261"/>
      <c r="T7769" s="2261"/>
      <c r="U7769" s="2261"/>
      <c r="V7769" s="2261"/>
      <c r="W7769" s="2261"/>
      <c r="X7769" s="2261"/>
      <c r="Y7769" s="2261"/>
      <c r="Z7769" s="2261"/>
      <c r="AA7769" s="2261"/>
      <c r="AB7769" s="2261"/>
      <c r="AC7769" s="2261"/>
      <c r="AD7769" s="2261"/>
      <c r="AE7769" s="2261"/>
      <c r="AF7769" s="2261"/>
      <c r="AG7769" s="2261"/>
      <c r="AH7769" s="2261"/>
      <c r="AI7769" s="2261"/>
      <c r="AJ7769" s="2261"/>
      <c r="AK7769" s="2261"/>
      <c r="AL7769" s="2261"/>
      <c r="AM7769" s="2261"/>
      <c r="AN7769" s="2261"/>
      <c r="AO7769" s="2261"/>
      <c r="AP7769" s="2261"/>
      <c r="AQ7769" s="2261"/>
      <c r="AR7769" s="2261"/>
      <c r="AS7769" s="2261"/>
      <c r="AT7769" s="2261"/>
    </row>
    <row r="7770" spans="1:46" s="899" customFormat="1" ht="13.5" customHeight="1" x14ac:dyDescent="0.2">
      <c r="A7770" s="2261"/>
      <c r="B7770" s="2261"/>
      <c r="C7770" s="2261"/>
      <c r="E7770" s="344"/>
      <c r="H7770" s="1167">
        <f t="shared" si="4227"/>
        <v>20</v>
      </c>
      <c r="I7770" s="1110">
        <f t="shared" ref="I7770:R7770" si="4246">I53+I111+I615+I743+I790+I1018+I1046+I1134+I1420+I1598+I1815+I2309+I2362+I2546+I2824+I2952+I3061+I3138+I3165+I3323+I3459+I3574+I3634+I3901+I3955+I4016+I4101+I4432+I4517+I4649+I4852+I4879+I4972+I5068+I5142+I5405+I5475+I5923+I5981+I6268+I6645+I6700+I6828+I7026+I7353</f>
        <v>21.23</v>
      </c>
      <c r="J7770" s="1110">
        <f t="shared" si="4246"/>
        <v>38.58</v>
      </c>
      <c r="K7770" s="1110">
        <f t="shared" si="4246"/>
        <v>62.51</v>
      </c>
      <c r="L7770" s="1110">
        <f t="shared" si="4246"/>
        <v>78.73</v>
      </c>
      <c r="M7770" s="1110">
        <f t="shared" si="4246"/>
        <v>96.25</v>
      </c>
      <c r="N7770" s="1110">
        <f t="shared" si="4246"/>
        <v>112.92</v>
      </c>
      <c r="O7770" s="1110">
        <f t="shared" si="4246"/>
        <v>113.46</v>
      </c>
      <c r="P7770" s="1110">
        <f t="shared" si="4246"/>
        <v>114.68</v>
      </c>
      <c r="Q7770" s="1110">
        <f t="shared" si="4246"/>
        <v>115.83</v>
      </c>
      <c r="R7770" s="1110">
        <f t="shared" si="4246"/>
        <v>116.93</v>
      </c>
      <c r="S7770" s="2261"/>
      <c r="T7770" s="2261"/>
      <c r="U7770" s="2261"/>
      <c r="V7770" s="2261"/>
      <c r="W7770" s="2261"/>
      <c r="X7770" s="2261"/>
      <c r="Y7770" s="2261"/>
      <c r="Z7770" s="2261"/>
      <c r="AA7770" s="2261"/>
      <c r="AB7770" s="2261"/>
      <c r="AC7770" s="2261"/>
      <c r="AD7770" s="2261"/>
      <c r="AE7770" s="2261"/>
      <c r="AF7770" s="2261"/>
      <c r="AG7770" s="2261"/>
      <c r="AH7770" s="2261"/>
      <c r="AI7770" s="2261"/>
      <c r="AJ7770" s="2261"/>
      <c r="AK7770" s="2261"/>
      <c r="AL7770" s="2261"/>
      <c r="AM7770" s="2261"/>
      <c r="AN7770" s="2261"/>
      <c r="AO7770" s="2261"/>
      <c r="AP7770" s="2261"/>
      <c r="AQ7770" s="2261"/>
      <c r="AR7770" s="2261"/>
      <c r="AS7770" s="2261"/>
      <c r="AT7770" s="2261"/>
    </row>
    <row r="7771" spans="1:46" s="899" customFormat="1" ht="13.5" customHeight="1" x14ac:dyDescent="0.2">
      <c r="A7771" s="2261"/>
      <c r="B7771" s="2261"/>
      <c r="C7771" s="2261"/>
      <c r="E7771" s="344"/>
      <c r="H7771" s="1167">
        <f t="shared" si="4227"/>
        <v>21</v>
      </c>
      <c r="I7771" s="1110">
        <f t="shared" ref="I7771:R7771" si="4247">I54+I112+I616+I744+I791+I1019+I1047+I1135+I1421+I1599+I1816+I2310+I2363+I2547+I2825+I2953+I3062+I3139+I3166+I3324+I3460+I3575+I3635+I3902+I3956+I4017+I4102+I4433+I4518+I4650+I4853+I4880+I4973+I5069+I5143+I5406+I5476+I5924+I5982+I6269+I6646+I6701+I6829+I7027+I7354</f>
        <v>21.34</v>
      </c>
      <c r="J7771" s="1110">
        <f t="shared" si="4247"/>
        <v>38.92</v>
      </c>
      <c r="K7771" s="1110">
        <f t="shared" si="4247"/>
        <v>63.46</v>
      </c>
      <c r="L7771" s="1110">
        <f t="shared" si="4247"/>
        <v>80.040000000000006</v>
      </c>
      <c r="M7771" s="1110">
        <f t="shared" si="4247"/>
        <v>97.79</v>
      </c>
      <c r="N7771" s="1110">
        <f t="shared" si="4247"/>
        <v>114.9</v>
      </c>
      <c r="O7771" s="1110">
        <f t="shared" si="4247"/>
        <v>115.37</v>
      </c>
      <c r="P7771" s="1110">
        <f t="shared" si="4247"/>
        <v>116.49</v>
      </c>
      <c r="Q7771" s="1110">
        <f t="shared" si="4247"/>
        <v>117.64</v>
      </c>
      <c r="R7771" s="1110">
        <f t="shared" si="4247"/>
        <v>118.71</v>
      </c>
      <c r="S7771" s="2261"/>
      <c r="T7771" s="2261"/>
      <c r="U7771" s="2261"/>
      <c r="V7771" s="2261"/>
      <c r="W7771" s="2261"/>
      <c r="X7771" s="2261"/>
      <c r="Y7771" s="2261"/>
      <c r="Z7771" s="2261"/>
      <c r="AA7771" s="2261"/>
      <c r="AB7771" s="2261"/>
      <c r="AC7771" s="2261"/>
      <c r="AD7771" s="2261"/>
      <c r="AE7771" s="2261"/>
      <c r="AF7771" s="2261"/>
      <c r="AG7771" s="2261"/>
      <c r="AH7771" s="2261"/>
      <c r="AI7771" s="2261"/>
      <c r="AJ7771" s="2261"/>
      <c r="AK7771" s="2261"/>
      <c r="AL7771" s="2261"/>
      <c r="AM7771" s="2261"/>
      <c r="AN7771" s="2261"/>
      <c r="AO7771" s="2261"/>
      <c r="AP7771" s="2261"/>
      <c r="AQ7771" s="2261"/>
      <c r="AR7771" s="2261"/>
      <c r="AS7771" s="2261"/>
      <c r="AT7771" s="2261"/>
    </row>
    <row r="7772" spans="1:46" s="899" customFormat="1" ht="13.5" customHeight="1" x14ac:dyDescent="0.2">
      <c r="A7772" s="2261"/>
      <c r="B7772" s="2261"/>
      <c r="C7772" s="2261"/>
      <c r="E7772" s="344"/>
      <c r="H7772" s="1167">
        <f t="shared" si="4227"/>
        <v>22</v>
      </c>
      <c r="I7772" s="1110">
        <f t="shared" ref="I7772:R7772" si="4248">I55+I113+I617+I745+I792+I1020+I1048+I1136+I1422+I1600+I1817+I2311+I2364+I2548+I2826+I2954+I3063+I3140+I3167+I3325+I3461+I3576+I3636+I3903+I3957+I4018+I4103+I4434+I4519+I4651+I4854+I4881+I4974+I5070+I5144+I5407+I5477+I5925+I5983+I6270+I6647+I6702+I6830+I7028+I7355</f>
        <v>20.92</v>
      </c>
      <c r="J7772" s="1110">
        <f t="shared" si="4248"/>
        <v>38.64</v>
      </c>
      <c r="K7772" s="1110">
        <f t="shared" si="4248"/>
        <v>63.03</v>
      </c>
      <c r="L7772" s="1110">
        <f t="shared" si="4248"/>
        <v>79.78</v>
      </c>
      <c r="M7772" s="1110">
        <f t="shared" si="4248"/>
        <v>97.71</v>
      </c>
      <c r="N7772" s="1110">
        <f t="shared" si="4248"/>
        <v>114.84</v>
      </c>
      <c r="O7772" s="1110">
        <f t="shared" si="4248"/>
        <v>115.26</v>
      </c>
      <c r="P7772" s="1110">
        <f t="shared" si="4248"/>
        <v>116.34</v>
      </c>
      <c r="Q7772" s="1110">
        <f t="shared" si="4248"/>
        <v>117.36</v>
      </c>
      <c r="R7772" s="1110">
        <f t="shared" si="4248"/>
        <v>118.45</v>
      </c>
      <c r="S7772" s="2261"/>
      <c r="T7772" s="2261"/>
      <c r="U7772" s="2261"/>
      <c r="V7772" s="2261"/>
      <c r="W7772" s="2261"/>
      <c r="X7772" s="2261"/>
      <c r="Y7772" s="2261"/>
      <c r="Z7772" s="2261"/>
      <c r="AA7772" s="2261"/>
      <c r="AB7772" s="2261"/>
      <c r="AC7772" s="2261"/>
      <c r="AD7772" s="2261"/>
      <c r="AE7772" s="2261"/>
      <c r="AF7772" s="2261"/>
      <c r="AG7772" s="2261"/>
      <c r="AH7772" s="2261"/>
      <c r="AI7772" s="2261"/>
      <c r="AJ7772" s="2261"/>
      <c r="AK7772" s="2261"/>
      <c r="AL7772" s="2261"/>
      <c r="AM7772" s="2261"/>
      <c r="AN7772" s="2261"/>
      <c r="AO7772" s="2261"/>
      <c r="AP7772" s="2261"/>
      <c r="AQ7772" s="2261"/>
      <c r="AR7772" s="2261"/>
      <c r="AS7772" s="2261"/>
      <c r="AT7772" s="2261"/>
    </row>
    <row r="7773" spans="1:46" s="899" customFormat="1" ht="13.5" customHeight="1" x14ac:dyDescent="0.2">
      <c r="A7773" s="2261"/>
      <c r="B7773" s="2261"/>
      <c r="C7773" s="2261"/>
      <c r="E7773" s="344"/>
      <c r="H7773" s="1167">
        <f t="shared" si="4227"/>
        <v>23</v>
      </c>
      <c r="I7773" s="1110">
        <f t="shared" ref="I7773:Q7773" si="4249">I56+I114+I618+I746+I793+I1021+I1049+I1137+I1423+I1601+I1818+I2312+I2365+I2549+I2827+I2955+I3064+I3141+I3168+I3326+I3462+I3577+I3637+I3904+I3958+I4019+I4104+I4435+I4520+I4652+I4855+I4882+I4975+I5071+I5145+I5408+I5478+I5926+I5984+I6271+I6648+I6703+I6831+I7029+I7356</f>
        <v>21</v>
      </c>
      <c r="J7773" s="1110">
        <f t="shared" si="4249"/>
        <v>38.97</v>
      </c>
      <c r="K7773" s="1110">
        <f t="shared" si="4249"/>
        <v>63.62</v>
      </c>
      <c r="L7773" s="1110">
        <f t="shared" si="4249"/>
        <v>80.8</v>
      </c>
      <c r="M7773" s="1110">
        <f t="shared" si="4249"/>
        <v>98.69</v>
      </c>
      <c r="N7773" s="1110">
        <f t="shared" si="4249"/>
        <v>116.16</v>
      </c>
      <c r="O7773" s="1110">
        <f t="shared" si="4249"/>
        <v>116.53</v>
      </c>
      <c r="P7773" s="1110">
        <f t="shared" si="4249"/>
        <v>117.54</v>
      </c>
      <c r="Q7773" s="1110">
        <f t="shared" si="4249"/>
        <v>118.61</v>
      </c>
      <c r="R7773" s="1110">
        <f>R56+R114+R618+R746+R793+R1021+R1049+R1137+R1423+R1601+R1818+R2312+R2365+R2549+R2827+R2955+R3064+R3141+R3168+R3326+R3462+R3577+R3637+R3904+R3958+R4019+R4104+R4435+R4520+R4652+R4855+R4882+R4975+R5071+R5145+R5408+R5478+R5926+R5984+R6271+R6648+R6703+R6831+R7029+R7356</f>
        <v>119.73</v>
      </c>
      <c r="S7773" s="2261"/>
      <c r="T7773" s="2261"/>
      <c r="U7773" s="2261"/>
      <c r="V7773" s="2261"/>
      <c r="W7773" s="2261"/>
      <c r="X7773" s="2261"/>
      <c r="Y7773" s="2261"/>
      <c r="Z7773" s="2261"/>
      <c r="AA7773" s="2261"/>
      <c r="AB7773" s="2261"/>
      <c r="AC7773" s="2261"/>
      <c r="AD7773" s="2261"/>
      <c r="AE7773" s="2261"/>
      <c r="AF7773" s="2261"/>
      <c r="AG7773" s="2261"/>
      <c r="AH7773" s="2261"/>
      <c r="AI7773" s="2261"/>
      <c r="AJ7773" s="2261"/>
      <c r="AK7773" s="2261"/>
      <c r="AL7773" s="2261"/>
      <c r="AM7773" s="2261"/>
      <c r="AN7773" s="2261"/>
      <c r="AO7773" s="2261"/>
      <c r="AP7773" s="2261"/>
      <c r="AQ7773" s="2261"/>
      <c r="AR7773" s="2261"/>
      <c r="AS7773" s="2261"/>
      <c r="AT7773" s="2261"/>
    </row>
    <row r="7774" spans="1:46" s="899" customFormat="1" ht="13.5" hidden="1" customHeight="1" x14ac:dyDescent="0.2">
      <c r="A7774" s="2261"/>
      <c r="B7774" s="2261"/>
      <c r="C7774" s="2261"/>
      <c r="E7774" s="344"/>
      <c r="H7774" s="2261"/>
      <c r="I7774" s="1110"/>
      <c r="J7774" s="1110"/>
      <c r="K7774" s="1110"/>
      <c r="L7774" s="1110"/>
      <c r="M7774" s="1110"/>
      <c r="N7774" s="1110"/>
      <c r="O7774" s="1110"/>
      <c r="P7774" s="1110"/>
      <c r="Q7774" s="1110"/>
      <c r="R7774" s="1110"/>
      <c r="S7774" s="2261"/>
      <c r="T7774" s="2261"/>
      <c r="U7774" s="2261"/>
      <c r="V7774" s="2261"/>
      <c r="W7774" s="2261"/>
      <c r="X7774" s="2261"/>
      <c r="Y7774" s="2261"/>
      <c r="Z7774" s="2261"/>
      <c r="AA7774" s="2261"/>
      <c r="AB7774" s="2261"/>
      <c r="AC7774" s="2261"/>
      <c r="AD7774" s="2261"/>
      <c r="AE7774" s="2261"/>
      <c r="AF7774" s="2261"/>
      <c r="AG7774" s="2261"/>
      <c r="AH7774" s="2261"/>
      <c r="AI7774" s="2261"/>
      <c r="AJ7774" s="2261"/>
      <c r="AK7774" s="2261"/>
      <c r="AL7774" s="2261"/>
      <c r="AM7774" s="2261"/>
      <c r="AN7774" s="2261"/>
      <c r="AO7774" s="2261"/>
      <c r="AP7774" s="2261"/>
      <c r="AQ7774" s="2261"/>
      <c r="AR7774" s="2261"/>
      <c r="AS7774" s="2261"/>
      <c r="AT7774" s="2261"/>
    </row>
    <row r="7775" spans="1:46" s="899" customFormat="1" ht="13.5" hidden="1" customHeight="1" x14ac:dyDescent="0.2">
      <c r="A7775" s="2261"/>
      <c r="B7775" s="2261"/>
      <c r="C7775" s="2261"/>
      <c r="E7775" s="344"/>
      <c r="F7775" s="2261"/>
      <c r="G7775" s="908"/>
      <c r="H7775" s="2261"/>
      <c r="I7775" s="1110" t="e">
        <f t="shared" ref="I7775:R7775" si="4250">I1108+I2283+I3548+I3990+I4946+I5264+I5510+I6303+I6893+I7591</f>
        <v>#REF!</v>
      </c>
      <c r="J7775" s="1110" t="e">
        <f t="shared" si="4250"/>
        <v>#REF!</v>
      </c>
      <c r="K7775" s="1110" t="e">
        <f t="shared" si="4250"/>
        <v>#REF!</v>
      </c>
      <c r="L7775" s="1110" t="e">
        <f t="shared" si="4250"/>
        <v>#REF!</v>
      </c>
      <c r="M7775" s="1110" t="e">
        <f t="shared" si="4250"/>
        <v>#REF!</v>
      </c>
      <c r="N7775" s="1110" t="e">
        <f t="shared" si="4250"/>
        <v>#REF!</v>
      </c>
      <c r="O7775" s="1110" t="e">
        <f t="shared" si="4250"/>
        <v>#REF!</v>
      </c>
      <c r="P7775" s="1110" t="e">
        <f t="shared" si="4250"/>
        <v>#REF!</v>
      </c>
      <c r="Q7775" s="1110" t="e">
        <f t="shared" si="4250"/>
        <v>#REF!</v>
      </c>
      <c r="R7775" s="1110" t="e">
        <f t="shared" si="4250"/>
        <v>#REF!</v>
      </c>
      <c r="S7775" s="2261"/>
      <c r="T7775" s="2261"/>
      <c r="U7775" s="2261"/>
      <c r="V7775" s="2261"/>
      <c r="W7775" s="2261"/>
      <c r="X7775" s="2261"/>
      <c r="Y7775" s="2261"/>
      <c r="Z7775" s="2261"/>
      <c r="AA7775" s="2261"/>
      <c r="AB7775" s="2261"/>
      <c r="AC7775" s="2261"/>
      <c r="AD7775" s="2261"/>
      <c r="AE7775" s="2261"/>
      <c r="AF7775" s="2261"/>
      <c r="AG7775" s="2261"/>
      <c r="AH7775" s="2261"/>
      <c r="AI7775" s="2261"/>
      <c r="AJ7775" s="2261"/>
      <c r="AK7775" s="2261"/>
      <c r="AL7775" s="2261"/>
      <c r="AM7775" s="2261"/>
      <c r="AN7775" s="2261"/>
      <c r="AO7775" s="2261"/>
      <c r="AP7775" s="2261"/>
      <c r="AQ7775" s="2261"/>
      <c r="AR7775" s="2261"/>
      <c r="AS7775" s="2261"/>
      <c r="AT7775" s="2261"/>
    </row>
    <row r="7776" spans="1:46" s="899" customFormat="1" ht="13.5" hidden="1" customHeight="1" x14ac:dyDescent="0.2">
      <c r="A7776" s="2261"/>
      <c r="B7776" s="2261"/>
      <c r="C7776" s="2261"/>
      <c r="E7776" s="344"/>
      <c r="F7776" s="2261"/>
      <c r="G7776" s="908"/>
      <c r="H7776" s="2261"/>
      <c r="I7776" s="922" t="e">
        <f t="shared" ref="I7776:R7776" si="4251">I7748-I7775</f>
        <v>#REF!</v>
      </c>
      <c r="J7776" s="922" t="e">
        <f t="shared" si="4251"/>
        <v>#REF!</v>
      </c>
      <c r="K7776" s="922" t="e">
        <f t="shared" si="4251"/>
        <v>#REF!</v>
      </c>
      <c r="L7776" s="922" t="e">
        <f t="shared" si="4251"/>
        <v>#REF!</v>
      </c>
      <c r="M7776" s="922" t="e">
        <f t="shared" si="4251"/>
        <v>#REF!</v>
      </c>
      <c r="N7776" s="922" t="e">
        <f t="shared" si="4251"/>
        <v>#REF!</v>
      </c>
      <c r="O7776" s="922" t="e">
        <f t="shared" si="4251"/>
        <v>#REF!</v>
      </c>
      <c r="P7776" s="922" t="e">
        <f t="shared" si="4251"/>
        <v>#REF!</v>
      </c>
      <c r="Q7776" s="922" t="e">
        <f t="shared" si="4251"/>
        <v>#REF!</v>
      </c>
      <c r="R7776" s="922" t="e">
        <f t="shared" si="4251"/>
        <v>#REF!</v>
      </c>
      <c r="S7776" s="2261"/>
      <c r="T7776" s="2261"/>
      <c r="U7776" s="2261"/>
      <c r="V7776" s="2261"/>
      <c r="W7776" s="2261"/>
      <c r="X7776" s="2261"/>
      <c r="Y7776" s="2261"/>
      <c r="Z7776" s="2261"/>
      <c r="AA7776" s="2261"/>
      <c r="AB7776" s="2261"/>
      <c r="AC7776" s="2261"/>
      <c r="AD7776" s="2261"/>
      <c r="AE7776" s="2261"/>
      <c r="AF7776" s="2261"/>
      <c r="AG7776" s="2261"/>
      <c r="AH7776" s="2261"/>
      <c r="AI7776" s="2261"/>
      <c r="AJ7776" s="2261"/>
      <c r="AK7776" s="2261"/>
      <c r="AL7776" s="2261"/>
      <c r="AM7776" s="2261"/>
      <c r="AN7776" s="2261"/>
      <c r="AO7776" s="2261"/>
      <c r="AP7776" s="2261"/>
      <c r="AQ7776" s="2261"/>
      <c r="AR7776" s="2261"/>
      <c r="AS7776" s="2261"/>
      <c r="AT7776" s="2261"/>
    </row>
    <row r="7777" spans="1:46" s="899" customFormat="1" ht="13.5" customHeight="1" x14ac:dyDescent="0.2">
      <c r="A7777" s="2261"/>
      <c r="B7777" s="2261"/>
      <c r="C7777" s="2261"/>
      <c r="E7777" s="344"/>
      <c r="F7777" s="2261"/>
      <c r="G7777" s="908"/>
      <c r="H7777" s="2261"/>
      <c r="I7777" s="922"/>
      <c r="J7777" s="922"/>
      <c r="K7777" s="922"/>
      <c r="L7777" s="922"/>
      <c r="M7777" s="922"/>
      <c r="N7777" s="922"/>
      <c r="O7777" s="922"/>
      <c r="P7777" s="922"/>
      <c r="Q7777" s="922"/>
      <c r="R7777" s="922"/>
      <c r="S7777" s="2261"/>
      <c r="T7777" s="2261"/>
      <c r="U7777" s="2261"/>
      <c r="V7777" s="2261"/>
      <c r="W7777" s="2261"/>
      <c r="X7777" s="2261"/>
      <c r="Y7777" s="2261"/>
      <c r="Z7777" s="2261"/>
      <c r="AA7777" s="2261"/>
      <c r="AB7777" s="2261"/>
      <c r="AC7777" s="2261"/>
      <c r="AD7777" s="2261"/>
      <c r="AE7777" s="2261"/>
      <c r="AF7777" s="2261"/>
      <c r="AG7777" s="2261"/>
      <c r="AH7777" s="2261"/>
      <c r="AI7777" s="2261"/>
      <c r="AJ7777" s="2261"/>
      <c r="AK7777" s="2261"/>
      <c r="AL7777" s="2261"/>
      <c r="AM7777" s="2261"/>
      <c r="AN7777" s="2261"/>
      <c r="AO7777" s="2261"/>
      <c r="AP7777" s="2261"/>
      <c r="AQ7777" s="2261"/>
      <c r="AR7777" s="2261"/>
      <c r="AS7777" s="2261"/>
      <c r="AT7777" s="2261"/>
    </row>
    <row r="7778" spans="1:46" s="899" customFormat="1" ht="13.5" hidden="1" customHeight="1" x14ac:dyDescent="0.2">
      <c r="A7778" s="2261"/>
      <c r="B7778" s="1016"/>
      <c r="C7778" s="935"/>
      <c r="E7778" s="344"/>
      <c r="F7778" s="2261"/>
      <c r="G7778" s="908" t="s">
        <v>93</v>
      </c>
      <c r="H7778" s="1167">
        <v>0</v>
      </c>
      <c r="I7778" s="1050"/>
      <c r="J7778" s="1050"/>
      <c r="K7778" s="1065"/>
      <c r="L7778" s="1065"/>
      <c r="M7778" s="1065"/>
      <c r="N7778" s="1065"/>
      <c r="O7778" s="1065"/>
      <c r="P7778" s="1065"/>
      <c r="Q7778" s="1065"/>
      <c r="R7778" s="1110">
        <f>R6495+R6522+R7092+R7536</f>
        <v>3.92</v>
      </c>
      <c r="S7778" s="2261"/>
      <c r="T7778" s="2261"/>
      <c r="U7778" s="2261"/>
      <c r="V7778" s="2261"/>
      <c r="W7778" s="2261"/>
      <c r="X7778" s="2261"/>
      <c r="Y7778" s="2261"/>
      <c r="Z7778" s="2261"/>
      <c r="AA7778" s="2261"/>
      <c r="AB7778" s="2261"/>
      <c r="AC7778" s="2261"/>
      <c r="AD7778" s="2261"/>
      <c r="AE7778" s="2261"/>
      <c r="AF7778" s="2261"/>
      <c r="AG7778" s="2261"/>
      <c r="AH7778" s="2261"/>
      <c r="AI7778" s="2261"/>
      <c r="AJ7778" s="2261"/>
      <c r="AK7778" s="2261"/>
      <c r="AL7778" s="2261"/>
      <c r="AM7778" s="2261"/>
      <c r="AN7778" s="2261"/>
      <c r="AO7778" s="2261"/>
      <c r="AP7778" s="2261"/>
      <c r="AQ7778" s="2261"/>
      <c r="AR7778" s="2261"/>
      <c r="AS7778" s="2261"/>
      <c r="AT7778" s="2261"/>
    </row>
    <row r="7779" spans="1:46" s="899" customFormat="1" ht="13.5" hidden="1" customHeight="1" x14ac:dyDescent="0.2">
      <c r="A7779" s="2261"/>
      <c r="B7779" s="2261"/>
      <c r="C7779" s="2261"/>
      <c r="E7779" s="344"/>
      <c r="F7779" s="2261"/>
      <c r="G7779" s="2261"/>
      <c r="H7779" s="1167">
        <f>H7778+1</f>
        <v>1</v>
      </c>
      <c r="I7779" s="1064"/>
      <c r="J7779" s="1064"/>
      <c r="K7779" s="1112"/>
      <c r="L7779" s="1112"/>
      <c r="M7779" s="1112"/>
      <c r="N7779" s="1112"/>
      <c r="O7779" s="1112"/>
      <c r="P7779" s="1112"/>
      <c r="Q7779" s="1112"/>
      <c r="R7779" s="1110">
        <f>R6496+R6523+R7093+R7537</f>
        <v>4.12</v>
      </c>
      <c r="S7779" s="2261"/>
      <c r="T7779" s="2261"/>
      <c r="U7779" s="2261"/>
      <c r="V7779" s="2261"/>
      <c r="W7779" s="2261"/>
      <c r="X7779" s="2261"/>
      <c r="Y7779" s="2261"/>
      <c r="Z7779" s="2261"/>
      <c r="AA7779" s="2261"/>
      <c r="AB7779" s="2261"/>
      <c r="AC7779" s="2261"/>
      <c r="AD7779" s="2261"/>
      <c r="AE7779" s="2261"/>
      <c r="AF7779" s="2261"/>
      <c r="AG7779" s="2261"/>
      <c r="AH7779" s="2261"/>
      <c r="AI7779" s="2261"/>
      <c r="AJ7779" s="2261"/>
      <c r="AK7779" s="2261"/>
      <c r="AL7779" s="2261"/>
      <c r="AM7779" s="2261"/>
      <c r="AN7779" s="2261"/>
      <c r="AO7779" s="2261"/>
      <c r="AP7779" s="2261"/>
      <c r="AQ7779" s="2261"/>
      <c r="AR7779" s="2261"/>
      <c r="AS7779" s="2261"/>
      <c r="AT7779" s="2261"/>
    </row>
    <row r="7780" spans="1:46" s="899" customFormat="1" ht="13.5" hidden="1" customHeight="1" x14ac:dyDescent="0.2">
      <c r="A7780" s="2261"/>
      <c r="B7780" s="2261"/>
      <c r="C7780" s="2261"/>
      <c r="E7780" s="344"/>
      <c r="F7780" s="2261"/>
      <c r="G7780" s="2261"/>
      <c r="H7780" s="1167">
        <f t="shared" ref="H7780:H7801" si="4252">H7779+1</f>
        <v>2</v>
      </c>
      <c r="I7780" s="298"/>
      <c r="J7780" s="298"/>
      <c r="K7780" s="489"/>
      <c r="L7780" s="489"/>
      <c r="M7780" s="489"/>
      <c r="N7780" s="489"/>
      <c r="O7780" s="489"/>
      <c r="P7780" s="489"/>
      <c r="Q7780" s="489"/>
      <c r="R7780" s="1110">
        <f>R6497+R6524+R7094+R7538</f>
        <v>4.28</v>
      </c>
      <c r="S7780" s="2261"/>
      <c r="T7780" s="2261"/>
      <c r="U7780" s="2261"/>
      <c r="V7780" s="2261"/>
      <c r="W7780" s="2261"/>
      <c r="X7780" s="2261"/>
      <c r="Y7780" s="2261"/>
      <c r="Z7780" s="2261"/>
      <c r="AA7780" s="2261"/>
      <c r="AB7780" s="2261"/>
      <c r="AC7780" s="2261"/>
      <c r="AD7780" s="2261"/>
      <c r="AE7780" s="2261"/>
      <c r="AF7780" s="2261"/>
      <c r="AG7780" s="2261"/>
      <c r="AH7780" s="2261"/>
      <c r="AI7780" s="2261"/>
      <c r="AJ7780" s="2261"/>
      <c r="AK7780" s="2261"/>
      <c r="AL7780" s="2261"/>
      <c r="AM7780" s="2261"/>
      <c r="AN7780" s="2261"/>
      <c r="AO7780" s="2261"/>
      <c r="AP7780" s="2261"/>
      <c r="AQ7780" s="2261"/>
      <c r="AR7780" s="2261"/>
      <c r="AS7780" s="2261"/>
      <c r="AT7780" s="2261"/>
    </row>
    <row r="7781" spans="1:46" s="899" customFormat="1" ht="13.5" hidden="1" customHeight="1" x14ac:dyDescent="0.2">
      <c r="A7781" s="2261"/>
      <c r="B7781" s="2261"/>
      <c r="C7781" s="2261"/>
      <c r="D7781" s="344"/>
      <c r="E7781" s="344"/>
      <c r="F7781" s="2261"/>
      <c r="G7781" s="2261"/>
      <c r="H7781" s="1167">
        <f t="shared" si="4252"/>
        <v>3</v>
      </c>
      <c r="I7781" s="2261"/>
      <c r="J7781" s="2261"/>
      <c r="K7781" s="1145"/>
      <c r="L7781" s="1145"/>
      <c r="M7781" s="1145"/>
      <c r="N7781" s="1145"/>
      <c r="O7781" s="1145"/>
      <c r="P7781" s="1145"/>
      <c r="Q7781" s="1145"/>
      <c r="R7781" s="1110">
        <f>R6498+R6525+R7095+R7539</f>
        <v>4.32</v>
      </c>
      <c r="S7781" s="2261"/>
      <c r="T7781" s="2261"/>
      <c r="U7781" s="2261"/>
      <c r="V7781" s="2261"/>
      <c r="W7781" s="2261"/>
      <c r="X7781" s="2261"/>
      <c r="Y7781" s="2261"/>
      <c r="Z7781" s="2261"/>
      <c r="AA7781" s="2261"/>
      <c r="AB7781" s="2261"/>
      <c r="AC7781" s="2261"/>
      <c r="AD7781" s="2261"/>
      <c r="AE7781" s="2261"/>
      <c r="AF7781" s="2261"/>
      <c r="AG7781" s="2261"/>
      <c r="AH7781" s="2261"/>
      <c r="AI7781" s="2261"/>
      <c r="AJ7781" s="2261"/>
      <c r="AK7781" s="2261"/>
      <c r="AL7781" s="2261"/>
      <c r="AM7781" s="2261"/>
      <c r="AN7781" s="2261"/>
      <c r="AO7781" s="2261"/>
      <c r="AP7781" s="2261"/>
      <c r="AQ7781" s="2261"/>
      <c r="AR7781" s="2261"/>
      <c r="AS7781" s="2261"/>
      <c r="AT7781" s="2261"/>
    </row>
    <row r="7782" spans="1:46" s="899" customFormat="1" ht="13.5" hidden="1" customHeight="1" x14ac:dyDescent="0.2">
      <c r="B7782" s="908"/>
      <c r="C7782" s="2261"/>
      <c r="F7782" s="2261"/>
      <c r="G7782" s="2261"/>
      <c r="H7782" s="1167">
        <f t="shared" si="4252"/>
        <v>4</v>
      </c>
      <c r="I7782" s="2261"/>
      <c r="J7782" s="2261"/>
      <c r="K7782" s="1145"/>
      <c r="L7782" s="1145"/>
      <c r="M7782" s="1145"/>
      <c r="N7782" s="1145"/>
      <c r="O7782" s="1145"/>
      <c r="P7782" s="1145"/>
      <c r="Q7782" s="1145"/>
      <c r="R7782" s="1110">
        <f>R6499+R6526+R7096+R7540</f>
        <v>4.63</v>
      </c>
      <c r="S7782" s="2261"/>
      <c r="T7782" s="2261"/>
      <c r="U7782" s="2261"/>
      <c r="V7782" s="2261"/>
      <c r="W7782" s="2261"/>
      <c r="X7782" s="2261"/>
      <c r="Y7782" s="2261"/>
      <c r="Z7782" s="2261"/>
      <c r="AA7782" s="2261"/>
      <c r="AB7782" s="2261"/>
      <c r="AC7782" s="2261"/>
      <c r="AD7782" s="2261"/>
      <c r="AE7782" s="2261"/>
      <c r="AF7782" s="2261"/>
      <c r="AG7782" s="2261"/>
      <c r="AH7782" s="2261"/>
      <c r="AI7782" s="2261"/>
      <c r="AJ7782" s="2261"/>
      <c r="AK7782" s="2261"/>
      <c r="AL7782" s="2261"/>
      <c r="AM7782" s="2261"/>
      <c r="AN7782" s="2261"/>
      <c r="AO7782" s="2261"/>
      <c r="AP7782" s="2261"/>
      <c r="AQ7782" s="2261"/>
      <c r="AR7782" s="2261"/>
      <c r="AS7782" s="2261"/>
      <c r="AT7782" s="2261"/>
    </row>
    <row r="7783" spans="1:46" s="899" customFormat="1" ht="13.5" hidden="1" customHeight="1" x14ac:dyDescent="0.2">
      <c r="B7783" s="908"/>
      <c r="F7783" s="2261"/>
      <c r="G7783" s="2261"/>
      <c r="H7783" s="1167">
        <f t="shared" si="4252"/>
        <v>5</v>
      </c>
      <c r="I7783" s="2261"/>
      <c r="J7783" s="2261"/>
      <c r="K7783" s="1145"/>
      <c r="L7783" s="1145"/>
      <c r="M7783" s="1145"/>
      <c r="N7783" s="1145"/>
      <c r="O7783" s="1145"/>
      <c r="P7783" s="1145"/>
      <c r="Q7783" s="1145"/>
      <c r="R7783" s="1110">
        <f>R6500+R6527+R7097+R7541</f>
        <v>5.07</v>
      </c>
      <c r="S7783" s="2261"/>
      <c r="T7783" s="2261"/>
      <c r="U7783" s="2261"/>
      <c r="V7783" s="2261"/>
      <c r="W7783" s="2261"/>
      <c r="X7783" s="2261"/>
      <c r="Y7783" s="2261"/>
      <c r="Z7783" s="2261"/>
      <c r="AA7783" s="2261"/>
      <c r="AB7783" s="2261"/>
      <c r="AC7783" s="2261"/>
      <c r="AD7783" s="2261"/>
      <c r="AE7783" s="2261"/>
      <c r="AF7783" s="2261"/>
      <c r="AG7783" s="2261"/>
      <c r="AH7783" s="2261"/>
      <c r="AI7783" s="2261"/>
      <c r="AJ7783" s="2261"/>
      <c r="AK7783" s="2261"/>
      <c r="AL7783" s="2261"/>
      <c r="AM7783" s="2261"/>
      <c r="AN7783" s="2261"/>
      <c r="AO7783" s="2261"/>
      <c r="AP7783" s="2261"/>
      <c r="AQ7783" s="2261"/>
      <c r="AR7783" s="2261"/>
      <c r="AS7783" s="2261"/>
      <c r="AT7783" s="2261"/>
    </row>
    <row r="7784" spans="1:46" ht="13.5" hidden="1" customHeight="1" x14ac:dyDescent="0.2">
      <c r="H7784" s="1167">
        <f t="shared" si="4252"/>
        <v>6</v>
      </c>
      <c r="I7784" s="973"/>
      <c r="J7784" s="973"/>
      <c r="K7784" s="974"/>
      <c r="L7784" s="973"/>
      <c r="M7784" s="973"/>
      <c r="N7784" s="973"/>
      <c r="O7784" s="973"/>
      <c r="P7784" s="973"/>
      <c r="Q7784" s="973"/>
      <c r="R7784" s="1110">
        <f>R6501+R6528+R7098+R7542</f>
        <v>4.84</v>
      </c>
    </row>
    <row r="7785" spans="1:46" s="1100" customFormat="1" ht="13.5" hidden="1" customHeight="1" x14ac:dyDescent="0.2">
      <c r="A7785" s="1120"/>
      <c r="B7785" s="1120"/>
      <c r="C7785" s="906"/>
      <c r="H7785" s="1167">
        <f t="shared" si="4252"/>
        <v>7</v>
      </c>
      <c r="I7785" s="1120"/>
      <c r="J7785" s="1120"/>
      <c r="K7785" s="1120"/>
      <c r="L7785" s="1129"/>
      <c r="M7785" s="1129"/>
      <c r="N7785" s="1129"/>
      <c r="O7785" s="1129"/>
      <c r="P7785" s="1129"/>
      <c r="Q7785" s="1129"/>
      <c r="R7785" s="1110">
        <f>R6502+R6529+R7099+R7543</f>
        <v>4.26</v>
      </c>
      <c r="S7785" s="1120"/>
      <c r="T7785" s="1120"/>
      <c r="U7785" s="1120"/>
      <c r="V7785" s="1120"/>
      <c r="W7785" s="1120"/>
      <c r="X7785" s="1120"/>
      <c r="Y7785" s="1120"/>
      <c r="Z7785" s="1120"/>
      <c r="AA7785" s="1120"/>
      <c r="AB7785" s="1120"/>
      <c r="AC7785" s="1120"/>
      <c r="AD7785" s="1120"/>
      <c r="AE7785" s="1120"/>
      <c r="AF7785" s="1120"/>
      <c r="AG7785" s="1120"/>
      <c r="AH7785" s="1120"/>
      <c r="AI7785" s="1120"/>
      <c r="AJ7785" s="1120"/>
      <c r="AK7785" s="1120"/>
      <c r="AL7785" s="1120"/>
      <c r="AM7785" s="1120"/>
      <c r="AN7785" s="1120"/>
      <c r="AO7785" s="1120"/>
      <c r="AP7785" s="1120"/>
      <c r="AQ7785" s="1120"/>
      <c r="AR7785" s="1120"/>
      <c r="AS7785" s="1120"/>
      <c r="AT7785" s="1120"/>
    </row>
    <row r="7786" spans="1:46" s="1100" customFormat="1" ht="13.5" hidden="1" customHeight="1" x14ac:dyDescent="0.2">
      <c r="A7786" s="1120"/>
      <c r="B7786" s="1120"/>
      <c r="C7786" s="1120"/>
      <c r="G7786" s="1756"/>
      <c r="H7786" s="1167">
        <f t="shared" si="4252"/>
        <v>8</v>
      </c>
      <c r="I7786" s="1120"/>
      <c r="J7786" s="1120"/>
      <c r="K7786" s="1120"/>
      <c r="L7786" s="1120"/>
      <c r="M7786" s="1120"/>
      <c r="N7786" s="1120"/>
      <c r="O7786" s="1120"/>
      <c r="P7786" s="1120"/>
      <c r="Q7786" s="1120"/>
      <c r="R7786" s="1110">
        <f>R6503+R6530+R7100+R7544</f>
        <v>4.16</v>
      </c>
      <c r="S7786" s="1120"/>
      <c r="T7786" s="1120"/>
      <c r="U7786" s="1120"/>
      <c r="V7786" s="1120"/>
      <c r="W7786" s="1120"/>
      <c r="X7786" s="1120"/>
      <c r="Y7786" s="1120"/>
      <c r="Z7786" s="1120"/>
      <c r="AA7786" s="1120"/>
      <c r="AB7786" s="1120"/>
      <c r="AC7786" s="1120"/>
      <c r="AD7786" s="1120"/>
      <c r="AE7786" s="1120"/>
      <c r="AF7786" s="1120"/>
      <c r="AG7786" s="1120"/>
      <c r="AH7786" s="1120"/>
      <c r="AI7786" s="1120"/>
      <c r="AJ7786" s="1120"/>
      <c r="AK7786" s="1120"/>
      <c r="AL7786" s="1120"/>
      <c r="AM7786" s="1120"/>
      <c r="AN7786" s="1120"/>
      <c r="AO7786" s="1120"/>
      <c r="AP7786" s="1120"/>
      <c r="AQ7786" s="1120"/>
      <c r="AR7786" s="1120"/>
      <c r="AS7786" s="1120"/>
      <c r="AT7786" s="1120"/>
    </row>
    <row r="7787" spans="1:46" s="899" customFormat="1" ht="13.5" hidden="1" customHeight="1" x14ac:dyDescent="0.2">
      <c r="A7787" s="2261"/>
      <c r="B7787" s="752"/>
      <c r="C7787" s="2261"/>
      <c r="F7787" s="2261"/>
      <c r="G7787" s="2261"/>
      <c r="H7787" s="1167">
        <f t="shared" si="4252"/>
        <v>9</v>
      </c>
      <c r="I7787" s="2261"/>
      <c r="J7787" s="2261"/>
      <c r="K7787" s="254"/>
      <c r="L7787" s="1145"/>
      <c r="M7787" s="1145"/>
      <c r="N7787" s="1145"/>
      <c r="O7787" s="1145"/>
      <c r="P7787" s="1145"/>
      <c r="Q7787" s="1145"/>
      <c r="R7787" s="1110">
        <f>R6504+R6531+R7101+R7545</f>
        <v>5.79</v>
      </c>
      <c r="S7787" s="2261"/>
      <c r="T7787" s="2261"/>
      <c r="U7787" s="2261"/>
      <c r="V7787" s="2261"/>
      <c r="W7787" s="2261"/>
      <c r="X7787" s="2261"/>
      <c r="Y7787" s="2261"/>
      <c r="Z7787" s="2261"/>
      <c r="AA7787" s="2261"/>
      <c r="AB7787" s="2261"/>
      <c r="AC7787" s="2261"/>
      <c r="AD7787" s="2261"/>
      <c r="AE7787" s="2261"/>
      <c r="AF7787" s="2261"/>
      <c r="AG7787" s="2261"/>
      <c r="AH7787" s="2261"/>
      <c r="AI7787" s="2261"/>
      <c r="AJ7787" s="2261"/>
      <c r="AK7787" s="2261"/>
      <c r="AL7787" s="2261"/>
      <c r="AM7787" s="2261"/>
      <c r="AN7787" s="2261"/>
      <c r="AO7787" s="2261"/>
      <c r="AP7787" s="2261"/>
      <c r="AQ7787" s="2261"/>
      <c r="AR7787" s="2261"/>
      <c r="AS7787" s="2261"/>
      <c r="AT7787" s="2261"/>
    </row>
    <row r="7788" spans="1:46" s="899" customFormat="1" ht="13.5" hidden="1" customHeight="1" x14ac:dyDescent="0.2">
      <c r="A7788" s="2261"/>
      <c r="B7788" s="752"/>
      <c r="C7788" s="2261"/>
      <c r="F7788" s="2261"/>
      <c r="G7788" s="2261"/>
      <c r="H7788" s="1167">
        <f t="shared" si="4252"/>
        <v>10</v>
      </c>
      <c r="I7788" s="2261"/>
      <c r="J7788" s="2261"/>
      <c r="K7788" s="254"/>
      <c r="L7788" s="1145"/>
      <c r="M7788" s="1145"/>
      <c r="N7788" s="1145"/>
      <c r="O7788" s="1145"/>
      <c r="P7788" s="1145"/>
      <c r="Q7788" s="1145"/>
      <c r="R7788" s="1110">
        <f>R6505+R6532+R7102+R7546</f>
        <v>6.09</v>
      </c>
      <c r="S7788" s="2261"/>
      <c r="T7788" s="2261"/>
      <c r="U7788" s="2261"/>
      <c r="V7788" s="2261"/>
      <c r="W7788" s="2261"/>
      <c r="X7788" s="2261"/>
      <c r="Y7788" s="2261"/>
      <c r="Z7788" s="2261"/>
      <c r="AA7788" s="2261"/>
      <c r="AB7788" s="2261"/>
      <c r="AC7788" s="2261"/>
      <c r="AD7788" s="2261"/>
      <c r="AE7788" s="2261"/>
      <c r="AF7788" s="2261"/>
      <c r="AG7788" s="2261"/>
      <c r="AH7788" s="2261"/>
      <c r="AI7788" s="2261"/>
      <c r="AJ7788" s="2261"/>
      <c r="AK7788" s="2261"/>
      <c r="AL7788" s="2261"/>
      <c r="AM7788" s="2261"/>
      <c r="AN7788" s="2261"/>
      <c r="AO7788" s="2261"/>
      <c r="AP7788" s="2261"/>
      <c r="AQ7788" s="2261"/>
      <c r="AR7788" s="2261"/>
      <c r="AS7788" s="2261"/>
      <c r="AT7788" s="2261"/>
    </row>
    <row r="7789" spans="1:46" s="2261" customFormat="1" ht="13.5" hidden="1" customHeight="1" x14ac:dyDescent="0.2">
      <c r="H7789" s="1167">
        <f t="shared" si="4252"/>
        <v>11</v>
      </c>
      <c r="I7789" s="2272"/>
      <c r="J7789" s="2272"/>
      <c r="K7789" s="255"/>
      <c r="L7789" s="1144"/>
      <c r="M7789" s="1144"/>
      <c r="N7789" s="1144"/>
      <c r="O7789" s="1144"/>
      <c r="P7789" s="1144"/>
      <c r="Q7789" s="1144"/>
      <c r="R7789" s="1110">
        <f>R6506+R6533+R7103+R7547</f>
        <v>5.91</v>
      </c>
    </row>
    <row r="7790" spans="1:46" s="2261" customFormat="1" ht="13.5" hidden="1" customHeight="1" x14ac:dyDescent="0.2">
      <c r="H7790" s="1167">
        <f t="shared" si="4252"/>
        <v>12</v>
      </c>
      <c r="K7790" s="254"/>
      <c r="L7790" s="1145"/>
      <c r="M7790" s="1145"/>
      <c r="N7790" s="1145"/>
      <c r="O7790" s="1145"/>
      <c r="P7790" s="1145"/>
      <c r="Q7790" s="1145"/>
      <c r="R7790" s="1110">
        <f>R6507+R6534+R7104+R7548</f>
        <v>5.98</v>
      </c>
    </row>
    <row r="7791" spans="1:46" s="2261" customFormat="1" ht="13.5" hidden="1" customHeight="1" x14ac:dyDescent="0.2">
      <c r="H7791" s="1167">
        <f t="shared" si="4252"/>
        <v>13</v>
      </c>
      <c r="K7791" s="254"/>
      <c r="L7791" s="1145"/>
      <c r="M7791" s="1145"/>
      <c r="N7791" s="1145"/>
      <c r="O7791" s="1145"/>
      <c r="P7791" s="1145"/>
      <c r="Q7791" s="1145"/>
      <c r="R7791" s="1110">
        <f>R6508+R6535+R7105+R7549</f>
        <v>5.57</v>
      </c>
    </row>
    <row r="7792" spans="1:46" s="2261" customFormat="1" ht="13.5" hidden="1" customHeight="1" x14ac:dyDescent="0.2">
      <c r="H7792" s="1167">
        <f t="shared" si="4252"/>
        <v>14</v>
      </c>
      <c r="J7792" s="2272"/>
      <c r="K7792" s="255"/>
      <c r="L7792" s="1144"/>
      <c r="M7792" s="1144"/>
      <c r="N7792" s="1144"/>
      <c r="O7792" s="1144"/>
      <c r="P7792" s="1144"/>
      <c r="Q7792" s="1144"/>
      <c r="R7792" s="1110">
        <f>R6509+R6536+R7106+R7550</f>
        <v>6.67</v>
      </c>
    </row>
    <row r="7793" spans="1:46" s="2261" customFormat="1" ht="13.5" hidden="1" customHeight="1" x14ac:dyDescent="0.2">
      <c r="H7793" s="1167">
        <f t="shared" si="4252"/>
        <v>15</v>
      </c>
      <c r="K7793" s="254"/>
      <c r="L7793" s="1145"/>
      <c r="M7793" s="1145"/>
      <c r="N7793" s="1145"/>
      <c r="O7793" s="1145"/>
      <c r="P7793" s="1145"/>
      <c r="Q7793" s="1145"/>
      <c r="R7793" s="1110">
        <f>R6510+R6537+R7107+R7551</f>
        <v>7.03</v>
      </c>
    </row>
    <row r="7794" spans="1:46" s="2261" customFormat="1" ht="13.5" hidden="1" customHeight="1" x14ac:dyDescent="0.2">
      <c r="H7794" s="1167">
        <f t="shared" si="4252"/>
        <v>16</v>
      </c>
      <c r="K7794" s="254"/>
      <c r="L7794" s="1145"/>
      <c r="M7794" s="1145"/>
      <c r="N7794" s="1145"/>
      <c r="O7794" s="1145"/>
      <c r="P7794" s="1145"/>
      <c r="Q7794" s="1145"/>
      <c r="R7794" s="1110">
        <f>R6511+R6538+R7108+R7552</f>
        <v>6.06</v>
      </c>
    </row>
    <row r="7795" spans="1:46" s="2261" customFormat="1" ht="13.5" hidden="1" customHeight="1" x14ac:dyDescent="0.2">
      <c r="H7795" s="1167">
        <f t="shared" si="4252"/>
        <v>17</v>
      </c>
      <c r="K7795" s="255"/>
      <c r="L7795" s="1144"/>
      <c r="M7795" s="1144"/>
      <c r="N7795" s="1144"/>
      <c r="O7795" s="1144"/>
      <c r="P7795" s="1144"/>
      <c r="Q7795" s="1144"/>
      <c r="R7795" s="1110">
        <f>R6512+R6539+R7109+R7553</f>
        <v>5.49</v>
      </c>
    </row>
    <row r="7796" spans="1:46" s="2261" customFormat="1" ht="13.5" hidden="1" customHeight="1" x14ac:dyDescent="0.2">
      <c r="H7796" s="1167">
        <f t="shared" si="4252"/>
        <v>18</v>
      </c>
      <c r="K7796" s="254"/>
      <c r="L7796" s="1145"/>
      <c r="M7796" s="1145"/>
      <c r="N7796" s="1145"/>
      <c r="O7796" s="1145"/>
      <c r="P7796" s="1145"/>
      <c r="Q7796" s="1145"/>
      <c r="R7796" s="1110">
        <f>R6513+R6540+R7110+R7554</f>
        <v>5.39</v>
      </c>
    </row>
    <row r="7797" spans="1:46" s="542" customFormat="1" ht="13.5" hidden="1" customHeight="1" x14ac:dyDescent="0.25">
      <c r="H7797" s="1167">
        <f t="shared" si="4252"/>
        <v>19</v>
      </c>
      <c r="K7797" s="968"/>
      <c r="L7797" s="543"/>
      <c r="M7797" s="543"/>
      <c r="N7797" s="543"/>
      <c r="O7797" s="543"/>
      <c r="P7797" s="543"/>
      <c r="Q7797" s="543"/>
      <c r="R7797" s="1110">
        <f>R6514+R6541+R7111+R7555</f>
        <v>4.3600000000000003</v>
      </c>
    </row>
    <row r="7798" spans="1:46" s="1120" customFormat="1" ht="13.5" hidden="1" customHeight="1" x14ac:dyDescent="0.2">
      <c r="H7798" s="1167">
        <f t="shared" si="4252"/>
        <v>20</v>
      </c>
      <c r="K7798" s="751"/>
      <c r="L7798" s="1129"/>
      <c r="M7798" s="1129"/>
      <c r="N7798" s="1129"/>
      <c r="O7798" s="1129"/>
      <c r="P7798" s="1129"/>
      <c r="Q7798" s="1129"/>
      <c r="R7798" s="1110">
        <f>R6515+R6542+R7112+R7556</f>
        <v>3.86</v>
      </c>
    </row>
    <row r="7799" spans="1:46" s="1100" customFormat="1" ht="13.5" hidden="1" customHeight="1" x14ac:dyDescent="0.2">
      <c r="A7799" s="1120"/>
      <c r="B7799" s="1120"/>
      <c r="C7799" s="1120"/>
      <c r="F7799" s="1120"/>
      <c r="G7799" s="1120"/>
      <c r="H7799" s="1167">
        <f t="shared" si="4252"/>
        <v>21</v>
      </c>
      <c r="I7799" s="1120"/>
      <c r="J7799" s="1120"/>
      <c r="K7799" s="751"/>
      <c r="L7799" s="1129"/>
      <c r="M7799" s="1129"/>
      <c r="N7799" s="1129"/>
      <c r="O7799" s="1129"/>
      <c r="P7799" s="1129"/>
      <c r="Q7799" s="1129"/>
      <c r="R7799" s="1110">
        <f>R6516+R6543+R7113+R7557</f>
        <v>3.7</v>
      </c>
      <c r="S7799" s="1120"/>
      <c r="T7799" s="1120"/>
      <c r="U7799" s="1120"/>
      <c r="V7799" s="1120"/>
      <c r="W7799" s="1120"/>
      <c r="X7799" s="1120"/>
      <c r="Y7799" s="1120"/>
      <c r="Z7799" s="1120"/>
      <c r="AA7799" s="1120"/>
      <c r="AB7799" s="1120"/>
      <c r="AC7799" s="1120"/>
      <c r="AD7799" s="1120"/>
      <c r="AE7799" s="1120"/>
      <c r="AF7799" s="1120"/>
      <c r="AG7799" s="1120"/>
      <c r="AH7799" s="1120"/>
      <c r="AI7799" s="1120"/>
      <c r="AJ7799" s="1120"/>
      <c r="AK7799" s="1120"/>
      <c r="AL7799" s="1120"/>
      <c r="AM7799" s="1120"/>
      <c r="AN7799" s="1120"/>
      <c r="AO7799" s="1120"/>
      <c r="AP7799" s="1120"/>
      <c r="AQ7799" s="1120"/>
      <c r="AR7799" s="1120"/>
      <c r="AS7799" s="1120"/>
      <c r="AT7799" s="1120"/>
    </row>
    <row r="7800" spans="1:46" ht="13.5" hidden="1" customHeight="1" x14ac:dyDescent="0.2">
      <c r="H7800" s="1167">
        <f t="shared" si="4252"/>
        <v>22</v>
      </c>
      <c r="K7800" s="739"/>
      <c r="R7800" s="1110">
        <f>R6517+R6544+R7114+R7558</f>
        <v>3.7</v>
      </c>
    </row>
    <row r="7801" spans="1:46" ht="13.5" hidden="1" customHeight="1" x14ac:dyDescent="0.2">
      <c r="H7801" s="1167">
        <f t="shared" si="4252"/>
        <v>23</v>
      </c>
      <c r="R7801" s="1110">
        <f>R6518+R6545+R7115+R7559</f>
        <v>3.76</v>
      </c>
    </row>
    <row r="7803" spans="1:46" ht="13.5" hidden="1" customHeight="1" x14ac:dyDescent="0.2">
      <c r="A7803" s="1167"/>
      <c r="B7803" s="1125"/>
      <c r="C7803" s="1125"/>
      <c r="G7803" s="1167" t="s">
        <v>95</v>
      </c>
      <c r="H7803" s="1167">
        <v>0</v>
      </c>
      <c r="J7803" s="1109"/>
      <c r="K7803" s="1109"/>
      <c r="L7803" s="1109"/>
      <c r="M7803" s="1109"/>
      <c r="N7803" s="1109"/>
      <c r="O7803" s="1109"/>
      <c r="P7803" s="1109"/>
      <c r="Q7803" s="1109"/>
      <c r="R7803" s="1110">
        <f>R7119</f>
        <v>0.01</v>
      </c>
    </row>
    <row r="7804" spans="1:46" ht="13.5" hidden="1" customHeight="1" x14ac:dyDescent="0.2">
      <c r="A7804" s="1167"/>
      <c r="B7804" s="1125"/>
      <c r="G7804" s="1167"/>
      <c r="H7804" s="1167">
        <f>H7803+1</f>
        <v>1</v>
      </c>
      <c r="K7804" s="1110"/>
      <c r="L7804" s="1110"/>
      <c r="M7804" s="1110"/>
      <c r="N7804" s="1110"/>
      <c r="O7804" s="1110"/>
      <c r="P7804" s="1110"/>
      <c r="Q7804" s="1110"/>
      <c r="R7804" s="1110">
        <f>R7120</f>
        <v>0.01</v>
      </c>
    </row>
    <row r="7805" spans="1:46" ht="13.5" hidden="1" customHeight="1" x14ac:dyDescent="0.2">
      <c r="A7805" s="1167"/>
      <c r="B7805" s="1125"/>
      <c r="G7805" s="1167"/>
      <c r="H7805" s="1167">
        <f t="shared" ref="H7805:H7826" si="4253">H7804+1</f>
        <v>2</v>
      </c>
      <c r="R7805" s="1110">
        <f>R7121</f>
        <v>0.01</v>
      </c>
    </row>
    <row r="7806" spans="1:46" ht="13.5" hidden="1" customHeight="1" x14ac:dyDescent="0.2">
      <c r="H7806" s="1167">
        <f t="shared" si="4253"/>
        <v>3</v>
      </c>
      <c r="R7806" s="1110">
        <f>R7122</f>
        <v>0.01</v>
      </c>
    </row>
    <row r="7807" spans="1:46" ht="13.5" hidden="1" customHeight="1" x14ac:dyDescent="0.2">
      <c r="H7807" s="1167">
        <f t="shared" si="4253"/>
        <v>4</v>
      </c>
      <c r="R7807" s="1110">
        <f>R7123</f>
        <v>0.01</v>
      </c>
    </row>
    <row r="7808" spans="1:46" ht="13.5" hidden="1" customHeight="1" x14ac:dyDescent="0.2">
      <c r="H7808" s="1167">
        <f t="shared" si="4253"/>
        <v>5</v>
      </c>
      <c r="R7808" s="1110">
        <f>R7124</f>
        <v>0.01</v>
      </c>
    </row>
    <row r="7809" spans="8:18" ht="13.5" hidden="1" customHeight="1" x14ac:dyDescent="0.2">
      <c r="H7809" s="1167">
        <f t="shared" si="4253"/>
        <v>6</v>
      </c>
      <c r="R7809" s="1110">
        <f>R7125</f>
        <v>0.01</v>
      </c>
    </row>
    <row r="7810" spans="8:18" ht="13.5" hidden="1" customHeight="1" x14ac:dyDescent="0.2">
      <c r="H7810" s="1167">
        <f t="shared" si="4253"/>
        <v>7</v>
      </c>
      <c r="R7810" s="1110">
        <f>R7126</f>
        <v>0.01</v>
      </c>
    </row>
    <row r="7811" spans="8:18" ht="13.5" hidden="1" customHeight="1" x14ac:dyDescent="0.2">
      <c r="H7811" s="1167">
        <f t="shared" si="4253"/>
        <v>8</v>
      </c>
      <c r="R7811" s="1110">
        <f>R7127</f>
        <v>0.01</v>
      </c>
    </row>
    <row r="7812" spans="8:18" ht="13.5" hidden="1" customHeight="1" x14ac:dyDescent="0.2">
      <c r="H7812" s="1167">
        <f t="shared" si="4253"/>
        <v>9</v>
      </c>
      <c r="R7812" s="1110">
        <f>R7128</f>
        <v>0.23</v>
      </c>
    </row>
    <row r="7813" spans="8:18" ht="13.5" hidden="1" customHeight="1" x14ac:dyDescent="0.2">
      <c r="H7813" s="1167">
        <f t="shared" si="4253"/>
        <v>10</v>
      </c>
      <c r="R7813" s="1110">
        <f>R7129</f>
        <v>0.23</v>
      </c>
    </row>
    <row r="7814" spans="8:18" ht="13.5" hidden="1" customHeight="1" x14ac:dyDescent="0.2">
      <c r="H7814" s="1167">
        <f t="shared" si="4253"/>
        <v>11</v>
      </c>
      <c r="R7814" s="1110">
        <f>R7130</f>
        <v>0.19</v>
      </c>
    </row>
    <row r="7815" spans="8:18" ht="13.5" hidden="1" customHeight="1" x14ac:dyDescent="0.2">
      <c r="H7815" s="1167">
        <f t="shared" si="4253"/>
        <v>12</v>
      </c>
      <c r="R7815" s="1110">
        <f>R7131</f>
        <v>0.19</v>
      </c>
    </row>
    <row r="7816" spans="8:18" ht="13.5" hidden="1" customHeight="1" x14ac:dyDescent="0.2">
      <c r="H7816" s="1167">
        <f t="shared" si="4253"/>
        <v>13</v>
      </c>
      <c r="R7816" s="1110">
        <f>R7132</f>
        <v>0.08</v>
      </c>
    </row>
    <row r="7817" spans="8:18" ht="13.5" hidden="1" customHeight="1" x14ac:dyDescent="0.2">
      <c r="H7817" s="1167">
        <f t="shared" si="4253"/>
        <v>14</v>
      </c>
      <c r="R7817" s="1110">
        <f>R7133</f>
        <v>0.21</v>
      </c>
    </row>
    <row r="7818" spans="8:18" ht="13.5" hidden="1" customHeight="1" x14ac:dyDescent="0.2">
      <c r="H7818" s="1167">
        <f t="shared" si="4253"/>
        <v>15</v>
      </c>
      <c r="R7818" s="1110">
        <f>R7134</f>
        <v>0.19</v>
      </c>
    </row>
    <row r="7819" spans="8:18" ht="13.5" hidden="1" customHeight="1" x14ac:dyDescent="0.2">
      <c r="H7819" s="1167">
        <f t="shared" si="4253"/>
        <v>16</v>
      </c>
      <c r="R7819" s="1110">
        <f>R7135</f>
        <v>0.16</v>
      </c>
    </row>
    <row r="7820" spans="8:18" ht="13.5" hidden="1" customHeight="1" x14ac:dyDescent="0.2">
      <c r="H7820" s="1167">
        <f t="shared" si="4253"/>
        <v>17</v>
      </c>
      <c r="R7820" s="1110">
        <f>R7136</f>
        <v>0.11</v>
      </c>
    </row>
    <row r="7821" spans="8:18" ht="13.5" hidden="1" customHeight="1" x14ac:dyDescent="0.2">
      <c r="H7821" s="1167">
        <f t="shared" si="4253"/>
        <v>18</v>
      </c>
      <c r="R7821" s="1110">
        <f>R7137</f>
        <v>0.02</v>
      </c>
    </row>
    <row r="7822" spans="8:18" ht="13.5" hidden="1" customHeight="1" x14ac:dyDescent="0.2">
      <c r="H7822" s="1167">
        <f t="shared" si="4253"/>
        <v>19</v>
      </c>
      <c r="R7822" s="1110">
        <f>R7138</f>
        <v>0.01</v>
      </c>
    </row>
    <row r="7823" spans="8:18" ht="13.5" hidden="1" customHeight="1" x14ac:dyDescent="0.2">
      <c r="H7823" s="1167">
        <f t="shared" si="4253"/>
        <v>20</v>
      </c>
      <c r="R7823" s="1110">
        <f>R7139</f>
        <v>0.01</v>
      </c>
    </row>
    <row r="7824" spans="8:18" ht="13.5" hidden="1" customHeight="1" x14ac:dyDescent="0.2">
      <c r="H7824" s="1167">
        <f t="shared" si="4253"/>
        <v>21</v>
      </c>
      <c r="R7824" s="1110">
        <f>R7140</f>
        <v>0.01</v>
      </c>
    </row>
    <row r="7825" spans="8:18" ht="13.5" hidden="1" customHeight="1" x14ac:dyDescent="0.2">
      <c r="H7825" s="1167">
        <f t="shared" si="4253"/>
        <v>22</v>
      </c>
      <c r="R7825" s="1110">
        <f>R7141</f>
        <v>0.01</v>
      </c>
    </row>
    <row r="7826" spans="8:18" ht="13.5" hidden="1" customHeight="1" x14ac:dyDescent="0.2">
      <c r="H7826" s="1167">
        <f t="shared" si="4253"/>
        <v>23</v>
      </c>
      <c r="R7826" s="1110">
        <f>R7142</f>
        <v>0.01</v>
      </c>
    </row>
  </sheetData>
  <mergeCells count="5">
    <mergeCell ref="A19:R19"/>
    <mergeCell ref="A18:R18"/>
    <mergeCell ref="A16:R16"/>
    <mergeCell ref="A17:R17"/>
    <mergeCell ref="F20:H20"/>
  </mergeCells>
  <phoneticPr fontId="0" type="noConversion"/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M997"/>
  <sheetViews>
    <sheetView zoomScaleNormal="100" zoomScaleSheetLayoutView="100" workbookViewId="0">
      <pane xSplit="8" ySplit="20" topLeftCell="I894" activePane="bottomRight" state="frozen"/>
      <selection pane="topRight" activeCell="I1" sqref="I1"/>
      <selection pane="bottomLeft" activeCell="A21" sqref="A21"/>
      <selection pane="bottomRight" activeCell="C918" sqref="C918"/>
    </sheetView>
  </sheetViews>
  <sheetFormatPr defaultRowHeight="12" x14ac:dyDescent="0.2"/>
  <cols>
    <col min="1" max="1" width="2.42578125" style="1110" customWidth="1"/>
    <col min="2" max="2" width="17.5703125" style="1110" customWidth="1"/>
    <col min="3" max="3" width="12.85546875" style="1110" customWidth="1"/>
    <col min="4" max="4" width="17.28515625" style="1125" customWidth="1"/>
    <col min="5" max="5" width="15.42578125" style="1125" customWidth="1"/>
    <col min="6" max="6" width="4.85546875" style="1110" customWidth="1"/>
    <col min="7" max="7" width="4.5703125" style="1110" customWidth="1"/>
    <col min="8" max="8" width="5.42578125" style="1110" customWidth="1"/>
    <col min="9" max="9" width="6.140625" style="1110" customWidth="1"/>
    <col min="10" max="10" width="6.140625" style="1125" customWidth="1"/>
    <col min="11" max="12" width="6.140625" style="1082" customWidth="1"/>
    <col min="13" max="18" width="6.140625" style="1112" customWidth="1"/>
    <col min="19" max="19" width="9" style="2108" customWidth="1"/>
    <col min="20" max="20" width="9.7109375" style="1123" customWidth="1"/>
    <col min="21" max="21" width="9.7109375" style="1125" customWidth="1"/>
    <col min="22" max="22" width="9.28515625" style="1125" customWidth="1"/>
    <col min="23" max="23" width="12" style="1125" customWidth="1"/>
    <col min="24" max="24" width="9.5703125" style="1125" customWidth="1"/>
    <col min="25" max="25" width="8.5703125" style="1125" customWidth="1"/>
    <col min="26" max="26" width="8.7109375" style="1125" customWidth="1"/>
    <col min="27" max="27" width="6.85546875" style="1125" customWidth="1"/>
    <col min="28" max="28" width="6.140625" style="1125" customWidth="1"/>
    <col min="29" max="33" width="9.140625" style="1125" customWidth="1"/>
    <col min="34" max="16384" width="9.140625" style="1125"/>
  </cols>
  <sheetData>
    <row r="1" spans="1:32" hidden="1" x14ac:dyDescent="0.2">
      <c r="O1" s="1937" t="s">
        <v>3692</v>
      </c>
      <c r="U1" s="1028"/>
    </row>
    <row r="2" spans="1:32" hidden="1" x14ac:dyDescent="0.2">
      <c r="O2" s="1937" t="e">
        <f>#REF!</f>
        <v>#REF!</v>
      </c>
      <c r="S2" s="2109"/>
      <c r="U2" s="720"/>
      <c r="V2" s="1338"/>
      <c r="W2" s="1338"/>
      <c r="X2" s="1338"/>
    </row>
    <row r="3" spans="1:32" hidden="1" x14ac:dyDescent="0.2">
      <c r="O3" s="1937" t="e">
        <f>#REF!</f>
        <v>#REF!</v>
      </c>
      <c r="S3" s="2109"/>
    </row>
    <row r="4" spans="1:32" s="909" customFormat="1" ht="12.75" x14ac:dyDescent="0.2">
      <c r="A4" s="907" t="e">
        <f>#REF!</f>
        <v>#REF!</v>
      </c>
      <c r="C4" s="2238"/>
      <c r="E4" s="961" t="e">
        <f>#REF!</f>
        <v>#REF!</v>
      </c>
      <c r="F4" s="2238"/>
      <c r="G4" s="2238"/>
      <c r="H4" s="2238"/>
      <c r="K4" s="482"/>
      <c r="L4" s="1932" t="e">
        <f>#REF!</f>
        <v>#REF!</v>
      </c>
      <c r="M4" s="1145"/>
      <c r="N4" s="482"/>
      <c r="O4" s="1145"/>
      <c r="P4" s="1145"/>
      <c r="Q4" s="1145"/>
      <c r="R4" s="482"/>
      <c r="S4" s="1705"/>
      <c r="T4" s="771"/>
      <c r="U4" s="907"/>
      <c r="X4" s="1021"/>
      <c r="Y4" s="907"/>
      <c r="Z4" s="899"/>
      <c r="AA4" s="949"/>
      <c r="AB4" s="907"/>
    </row>
    <row r="5" spans="1:32" s="909" customFormat="1" ht="12.75" x14ac:dyDescent="0.2">
      <c r="A5" s="907" t="e">
        <f>#REF!</f>
        <v>#REF!</v>
      </c>
      <c r="C5" s="2238"/>
      <c r="E5" s="961" t="e">
        <f>#REF!</f>
        <v>#REF!</v>
      </c>
      <c r="F5" s="2238"/>
      <c r="G5" s="2238"/>
      <c r="H5" s="2238"/>
      <c r="K5" s="482"/>
      <c r="L5" s="1932" t="e">
        <f>#REF!</f>
        <v>#REF!</v>
      </c>
      <c r="M5" s="1145"/>
      <c r="N5" s="482"/>
      <c r="O5" s="1145"/>
      <c r="P5" s="1145"/>
      <c r="Q5" s="1145"/>
      <c r="R5" s="482"/>
      <c r="S5" s="2110"/>
      <c r="T5" s="908"/>
      <c r="U5" s="907"/>
      <c r="X5" s="1045"/>
      <c r="Y5" s="899"/>
      <c r="Z5" s="899"/>
      <c r="AB5" s="907"/>
      <c r="AC5" s="907"/>
    </row>
    <row r="6" spans="1:32" s="909" customFormat="1" ht="12.75" x14ac:dyDescent="0.2">
      <c r="A6" s="907" t="e">
        <f>#REF!</f>
        <v>#REF!</v>
      </c>
      <c r="C6" s="2238"/>
      <c r="E6" s="961" t="e">
        <f>#REF!</f>
        <v>#REF!</v>
      </c>
      <c r="F6" s="2238"/>
      <c r="G6" s="2238"/>
      <c r="H6" s="2238"/>
      <c r="K6" s="482"/>
      <c r="L6" s="1932" t="e">
        <f>#REF!</f>
        <v>#REF!</v>
      </c>
      <c r="M6" s="1145"/>
      <c r="N6" s="482"/>
      <c r="O6" s="1145"/>
      <c r="P6" s="1145"/>
      <c r="Q6" s="1145"/>
      <c r="R6" s="482"/>
      <c r="S6" s="1705"/>
      <c r="T6" s="908"/>
      <c r="U6" s="907"/>
      <c r="W6" s="907"/>
      <c r="X6" s="907"/>
      <c r="Y6" s="907"/>
      <c r="Z6" s="1125"/>
      <c r="AB6" s="907"/>
      <c r="AC6" s="907"/>
      <c r="AF6" s="885"/>
    </row>
    <row r="7" spans="1:32" s="909" customFormat="1" ht="12.75" x14ac:dyDescent="0.2">
      <c r="A7" s="907" t="e">
        <f>#REF!</f>
        <v>#REF!</v>
      </c>
      <c r="C7" s="2238"/>
      <c r="E7" s="961" t="e">
        <f>#REF!</f>
        <v>#REF!</v>
      </c>
      <c r="F7" s="2238"/>
      <c r="G7" s="2238"/>
      <c r="H7" s="2238"/>
      <c r="K7" s="482"/>
      <c r="L7" s="1932" t="e">
        <f>#REF!</f>
        <v>#REF!</v>
      </c>
      <c r="M7" s="1145"/>
      <c r="N7" s="482"/>
      <c r="O7" s="1145"/>
      <c r="P7" s="1145"/>
      <c r="Q7" s="1145"/>
      <c r="R7" s="482"/>
      <c r="S7" s="2111"/>
      <c r="T7" s="908"/>
      <c r="U7" s="907"/>
      <c r="W7" s="907"/>
      <c r="X7" s="907"/>
      <c r="Y7" s="1125"/>
      <c r="Z7" s="1125"/>
      <c r="AB7" s="907"/>
      <c r="AC7" s="907"/>
      <c r="AF7" s="885"/>
    </row>
    <row r="8" spans="1:32" s="909" customFormat="1" ht="12.75" x14ac:dyDescent="0.2">
      <c r="A8" s="907" t="e">
        <f>#REF!</f>
        <v>#REF!</v>
      </c>
      <c r="C8" s="2238"/>
      <c r="E8" s="961" t="e">
        <f>#REF!</f>
        <v>#REF!</v>
      </c>
      <c r="F8" s="2238"/>
      <c r="G8" s="2238"/>
      <c r="H8" s="2238"/>
      <c r="K8" s="482"/>
      <c r="L8" s="1932" t="e">
        <f>#REF!</f>
        <v>#REF!</v>
      </c>
      <c r="M8" s="1145"/>
      <c r="N8" s="482"/>
      <c r="O8" s="1145"/>
      <c r="P8" s="1145"/>
      <c r="Q8" s="1145"/>
      <c r="R8" s="482"/>
      <c r="S8" s="2111"/>
      <c r="T8" s="908"/>
      <c r="U8" s="907"/>
      <c r="W8" s="907"/>
      <c r="X8" s="907"/>
      <c r="Y8" s="899"/>
      <c r="Z8" s="899"/>
      <c r="AB8" s="907"/>
      <c r="AE8" s="752"/>
      <c r="AF8" s="2238"/>
    </row>
    <row r="9" spans="1:32" s="909" customFormat="1" ht="12.75" x14ac:dyDescent="0.2">
      <c r="A9" s="907" t="e">
        <f>#REF!</f>
        <v>#REF!</v>
      </c>
      <c r="C9" s="2238"/>
      <c r="E9" s="961" t="e">
        <f>#REF!</f>
        <v>#REF!</v>
      </c>
      <c r="F9" s="2238"/>
      <c r="G9" s="2238"/>
      <c r="H9" s="2238"/>
      <c r="K9" s="482"/>
      <c r="L9" s="1932" t="e">
        <f>#REF!</f>
        <v>#REF!</v>
      </c>
      <c r="M9" s="1145"/>
      <c r="N9" s="482"/>
      <c r="O9" s="1145"/>
      <c r="P9" s="1145"/>
      <c r="Q9" s="1145"/>
      <c r="R9" s="482"/>
      <c r="S9" s="2112"/>
      <c r="T9" s="908"/>
      <c r="U9" s="907"/>
      <c r="W9" s="907"/>
      <c r="X9" s="907"/>
      <c r="Y9" s="1125"/>
      <c r="Z9" s="1125"/>
      <c r="AB9" s="907"/>
      <c r="AE9" s="899"/>
      <c r="AF9" s="2238"/>
    </row>
    <row r="10" spans="1:32" s="899" customFormat="1" ht="12.75" x14ac:dyDescent="0.2">
      <c r="A10" s="908"/>
      <c r="B10" s="908"/>
      <c r="C10" s="2238"/>
      <c r="F10" s="2238"/>
      <c r="G10" s="2238"/>
      <c r="H10" s="2238"/>
      <c r="I10" s="2238"/>
      <c r="J10" s="907"/>
      <c r="K10" s="483"/>
      <c r="L10" s="483"/>
      <c r="M10" s="1145"/>
      <c r="N10" s="1145"/>
      <c r="O10" s="1145"/>
      <c r="P10" s="1145"/>
      <c r="Q10" s="1145"/>
      <c r="R10" s="1145"/>
      <c r="S10" s="2112"/>
      <c r="T10" s="908"/>
      <c r="U10" s="907"/>
      <c r="W10" s="907"/>
      <c r="X10" s="907"/>
      <c r="Y10" s="1125"/>
      <c r="Z10" s="1125"/>
      <c r="AB10" s="907"/>
      <c r="AF10" s="2238"/>
    </row>
    <row r="11" spans="1:32" s="899" customFormat="1" ht="12.75" x14ac:dyDescent="0.2">
      <c r="A11" s="2282" t="s">
        <v>261</v>
      </c>
      <c r="B11" s="2282"/>
      <c r="C11" s="2282"/>
      <c r="D11" s="2282"/>
      <c r="E11" s="2282"/>
      <c r="F11" s="2282"/>
      <c r="G11" s="2282"/>
      <c r="H11" s="2282"/>
      <c r="I11" s="2282"/>
      <c r="J11" s="2282"/>
      <c r="K11" s="2282"/>
      <c r="L11" s="2282"/>
      <c r="M11" s="2282"/>
      <c r="N11" s="2282"/>
      <c r="O11" s="2282"/>
      <c r="P11" s="2282"/>
      <c r="Q11" s="2282"/>
      <c r="R11" s="2282"/>
      <c r="S11" s="2110"/>
      <c r="T11" s="908"/>
      <c r="U11" s="907"/>
      <c r="W11" s="907"/>
      <c r="X11" s="907"/>
      <c r="AB11" s="907"/>
      <c r="AF11" s="2238"/>
    </row>
    <row r="12" spans="1:32" s="899" customFormat="1" ht="12.75" x14ac:dyDescent="0.2">
      <c r="A12" s="2282" t="s">
        <v>5763</v>
      </c>
      <c r="B12" s="2282"/>
      <c r="C12" s="2282"/>
      <c r="D12" s="2282"/>
      <c r="E12" s="2282"/>
      <c r="F12" s="2282"/>
      <c r="G12" s="2282"/>
      <c r="H12" s="2282"/>
      <c r="I12" s="2282"/>
      <c r="J12" s="2282"/>
      <c r="K12" s="2282"/>
      <c r="L12" s="2282"/>
      <c r="M12" s="2282"/>
      <c r="N12" s="2282"/>
      <c r="O12" s="2282"/>
      <c r="P12" s="2282"/>
      <c r="Q12" s="2282"/>
      <c r="R12" s="2282"/>
      <c r="S12" s="2110"/>
      <c r="T12" s="908"/>
      <c r="U12" s="1131"/>
      <c r="W12" s="885"/>
      <c r="AB12" s="907"/>
      <c r="AF12" s="885"/>
    </row>
    <row r="13" spans="1:32" s="899" customFormat="1" ht="12.75" x14ac:dyDescent="0.2">
      <c r="A13" s="2282" t="e">
        <f>#REF!</f>
        <v>#REF!</v>
      </c>
      <c r="B13" s="2282"/>
      <c r="C13" s="2282"/>
      <c r="D13" s="2282"/>
      <c r="E13" s="2282"/>
      <c r="F13" s="2282"/>
      <c r="G13" s="2282"/>
      <c r="H13" s="2282"/>
      <c r="I13" s="2282"/>
      <c r="J13" s="2282"/>
      <c r="K13" s="2282"/>
      <c r="L13" s="2282"/>
      <c r="M13" s="2282"/>
      <c r="N13" s="2282"/>
      <c r="O13" s="2282"/>
      <c r="P13" s="2282"/>
      <c r="Q13" s="2282"/>
      <c r="R13" s="2282"/>
      <c r="S13" s="1705"/>
      <c r="T13" s="908"/>
      <c r="U13" s="1131"/>
      <c r="AB13" s="907"/>
      <c r="AD13" s="1833"/>
      <c r="AE13" s="1138"/>
      <c r="AF13" s="2013"/>
    </row>
    <row r="14" spans="1:32" s="899" customFormat="1" ht="12.75" x14ac:dyDescent="0.2">
      <c r="A14" s="2238"/>
      <c r="B14" s="2238"/>
      <c r="C14" s="2238"/>
      <c r="F14" s="2238"/>
      <c r="G14" s="2238"/>
      <c r="H14" s="2238"/>
      <c r="I14" s="2238"/>
      <c r="K14" s="939"/>
      <c r="L14" s="939"/>
      <c r="M14" s="1145"/>
      <c r="N14" s="1145"/>
      <c r="O14" s="1145"/>
      <c r="P14" s="1145"/>
      <c r="Q14" s="1145"/>
      <c r="R14" s="1145"/>
      <c r="S14" s="1705"/>
      <c r="T14" s="908"/>
    </row>
    <row r="15" spans="1:32" ht="12.75" x14ac:dyDescent="0.2">
      <c r="A15" s="2241" t="s">
        <v>156</v>
      </c>
      <c r="B15" s="911" t="e">
        <f>#REF!</f>
        <v>#REF!</v>
      </c>
      <c r="C15" s="911" t="e">
        <f>#REF!</f>
        <v>#REF!</v>
      </c>
      <c r="D15" s="911" t="e">
        <f>#REF!</f>
        <v>#REF!</v>
      </c>
      <c r="E15" s="2242" t="s">
        <v>121</v>
      </c>
      <c r="F15" s="911" t="s">
        <v>62</v>
      </c>
      <c r="G15" s="2241" t="s">
        <v>355</v>
      </c>
      <c r="H15" s="2241" t="s">
        <v>325</v>
      </c>
      <c r="I15" s="2241"/>
      <c r="J15" s="339"/>
      <c r="K15" s="484"/>
      <c r="L15" s="491"/>
      <c r="M15" s="484"/>
      <c r="N15" s="484"/>
      <c r="O15" s="484"/>
      <c r="P15" s="484"/>
      <c r="Q15" s="484"/>
      <c r="R15" s="1829"/>
      <c r="S15" s="2113"/>
      <c r="U15" s="1832"/>
      <c r="V15" s="899"/>
      <c r="W15" s="1116"/>
      <c r="Y15" s="208"/>
      <c r="AA15" s="1092"/>
      <c r="AC15" s="1092"/>
      <c r="AE15" s="1100"/>
    </row>
    <row r="16" spans="1:32" ht="12.75" x14ac:dyDescent="0.2">
      <c r="A16" s="2243" t="s">
        <v>275</v>
      </c>
      <c r="B16" s="914"/>
      <c r="C16" s="914" t="e">
        <f>#REF!</f>
        <v>#REF!</v>
      </c>
      <c r="D16" s="914" t="e">
        <f>#REF!</f>
        <v>#REF!</v>
      </c>
      <c r="E16" s="2245" t="s">
        <v>161</v>
      </c>
      <c r="F16" s="914" t="s">
        <v>63</v>
      </c>
      <c r="G16" s="2243" t="s">
        <v>64</v>
      </c>
      <c r="H16" s="2243" t="s">
        <v>139</v>
      </c>
      <c r="I16" s="2243"/>
      <c r="J16" s="2244"/>
      <c r="K16" s="214"/>
      <c r="L16" s="214"/>
      <c r="M16" s="214" t="s">
        <v>91</v>
      </c>
      <c r="N16" s="214"/>
      <c r="O16" s="214"/>
      <c r="P16" s="214"/>
      <c r="Q16" s="214"/>
      <c r="R16" s="1830"/>
      <c r="S16" s="2114"/>
      <c r="U16" s="1760"/>
      <c r="V16" s="899"/>
      <c r="W16" s="922"/>
      <c r="X16" s="1045"/>
      <c r="Y16" s="922"/>
      <c r="Z16" s="1760"/>
      <c r="AB16" s="1045"/>
      <c r="AC16" s="1045"/>
      <c r="AE16" s="923"/>
      <c r="AF16" s="1045"/>
    </row>
    <row r="17" spans="1:39" ht="12.75" x14ac:dyDescent="0.2">
      <c r="A17" s="2243"/>
      <c r="B17" s="914"/>
      <c r="C17" s="914"/>
      <c r="D17" s="914" t="e">
        <f>#REF!</f>
        <v>#REF!</v>
      </c>
      <c r="E17" s="2245" t="s">
        <v>164</v>
      </c>
      <c r="F17" s="914" t="s">
        <v>410</v>
      </c>
      <c r="G17" s="2243" t="s">
        <v>65</v>
      </c>
      <c r="H17" s="916" t="s">
        <v>307</v>
      </c>
      <c r="I17" s="2243"/>
      <c r="J17" s="340"/>
      <c r="K17" s="485"/>
      <c r="L17" s="2246"/>
      <c r="M17" s="2246"/>
      <c r="N17" s="492"/>
      <c r="O17" s="492"/>
      <c r="P17" s="492"/>
      <c r="Q17" s="492"/>
      <c r="R17" s="1830"/>
      <c r="S17" s="2114"/>
      <c r="T17" s="1812"/>
      <c r="U17" s="651"/>
      <c r="Z17" s="1120"/>
    </row>
    <row r="18" spans="1:39" x14ac:dyDescent="0.2">
      <c r="A18" s="2243"/>
      <c r="B18" s="914"/>
      <c r="C18" s="914"/>
      <c r="D18" s="914"/>
      <c r="E18" s="2245" t="s">
        <v>120</v>
      </c>
      <c r="F18" s="914" t="s">
        <v>411</v>
      </c>
      <c r="G18" s="2243"/>
      <c r="H18" s="2243" t="s">
        <v>308</v>
      </c>
      <c r="I18" s="455"/>
      <c r="J18" s="456"/>
      <c r="K18" s="486"/>
      <c r="L18" s="486"/>
      <c r="M18" s="486"/>
      <c r="N18" s="486"/>
      <c r="O18" s="486"/>
      <c r="P18" s="486"/>
      <c r="Q18" s="486"/>
      <c r="R18" s="1831"/>
      <c r="S18" s="2115" t="s">
        <v>418</v>
      </c>
      <c r="T18" s="1813"/>
      <c r="U18" s="1045"/>
      <c r="V18" s="922"/>
      <c r="W18" s="1120"/>
      <c r="X18" s="1120"/>
      <c r="Y18" s="1120"/>
      <c r="Z18" s="1100"/>
    </row>
    <row r="19" spans="1:39" x14ac:dyDescent="0.2">
      <c r="A19" s="2239"/>
      <c r="B19" s="931"/>
      <c r="C19" s="914"/>
      <c r="D19" s="918"/>
      <c r="E19" s="2240"/>
      <c r="F19" s="918" t="s">
        <v>412</v>
      </c>
      <c r="G19" s="918" t="s">
        <v>356</v>
      </c>
      <c r="H19" s="918" t="s">
        <v>138</v>
      </c>
      <c r="I19" s="341" t="s">
        <v>66</v>
      </c>
      <c r="J19" s="342" t="s">
        <v>67</v>
      </c>
      <c r="K19" s="487" t="s">
        <v>68</v>
      </c>
      <c r="L19" s="487" t="s">
        <v>69</v>
      </c>
      <c r="M19" s="487" t="s">
        <v>70</v>
      </c>
      <c r="N19" s="487" t="s">
        <v>71</v>
      </c>
      <c r="O19" s="487" t="s">
        <v>72</v>
      </c>
      <c r="P19" s="487" t="s">
        <v>73</v>
      </c>
      <c r="Q19" s="487" t="s">
        <v>74</v>
      </c>
      <c r="R19" s="487" t="s">
        <v>75</v>
      </c>
      <c r="S19" s="2115" t="e">
        <f>T19/10</f>
        <v>#REF!</v>
      </c>
      <c r="T19" s="735" t="e">
        <f>R927</f>
        <v>#REF!</v>
      </c>
      <c r="U19" s="1045"/>
      <c r="V19" s="922"/>
      <c r="W19" s="922"/>
      <c r="X19" s="922"/>
      <c r="Y19" s="1152"/>
      <c r="Z19" s="651"/>
    </row>
    <row r="20" spans="1:39" x14ac:dyDescent="0.2">
      <c r="A20" s="967">
        <v>1</v>
      </c>
      <c r="B20" s="902">
        <f t="shared" ref="B20:R20" si="0">A20+1</f>
        <v>2</v>
      </c>
      <c r="C20" s="902">
        <f t="shared" si="0"/>
        <v>3</v>
      </c>
      <c r="D20" s="902">
        <f t="shared" si="0"/>
        <v>4</v>
      </c>
      <c r="E20" s="902">
        <f t="shared" si="0"/>
        <v>5</v>
      </c>
      <c r="F20" s="902">
        <f t="shared" si="0"/>
        <v>6</v>
      </c>
      <c r="G20" s="902">
        <f t="shared" si="0"/>
        <v>7</v>
      </c>
      <c r="H20" s="902">
        <f t="shared" si="0"/>
        <v>8</v>
      </c>
      <c r="I20" s="902">
        <f t="shared" si="0"/>
        <v>9</v>
      </c>
      <c r="J20" s="902">
        <f t="shared" si="0"/>
        <v>10</v>
      </c>
      <c r="K20" s="902">
        <f t="shared" si="0"/>
        <v>11</v>
      </c>
      <c r="L20" s="902">
        <f t="shared" si="0"/>
        <v>12</v>
      </c>
      <c r="M20" s="902">
        <f t="shared" si="0"/>
        <v>13</v>
      </c>
      <c r="N20" s="902">
        <f t="shared" si="0"/>
        <v>14</v>
      </c>
      <c r="O20" s="902">
        <f t="shared" si="0"/>
        <v>15</v>
      </c>
      <c r="P20" s="902">
        <f t="shared" si="0"/>
        <v>16</v>
      </c>
      <c r="Q20" s="902">
        <f t="shared" si="0"/>
        <v>17</v>
      </c>
      <c r="R20" s="902">
        <f t="shared" si="0"/>
        <v>18</v>
      </c>
      <c r="S20" s="2116"/>
      <c r="T20" s="734"/>
      <c r="U20" s="651"/>
      <c r="V20" s="922"/>
      <c r="AA20" s="1152"/>
      <c r="AB20" s="651"/>
      <c r="AD20" s="1045"/>
    </row>
    <row r="21" spans="1:39" x14ac:dyDescent="0.2">
      <c r="B21" s="1125"/>
      <c r="J21" s="1110"/>
      <c r="K21" s="1112"/>
      <c r="L21" s="1112"/>
      <c r="AM21" s="1125" t="s">
        <v>5686</v>
      </c>
    </row>
    <row r="22" spans="1:39" s="1100" customFormat="1" ht="12.75" customHeight="1" x14ac:dyDescent="0.2">
      <c r="A22" s="2217"/>
      <c r="C22" s="1120"/>
      <c r="F22" s="1120"/>
      <c r="G22" s="1120"/>
      <c r="H22" s="1120"/>
      <c r="I22" s="1120"/>
      <c r="J22" s="1120"/>
      <c r="K22" s="1120"/>
      <c r="L22" s="1120"/>
      <c r="M22" s="1120"/>
      <c r="N22" s="1120"/>
      <c r="O22" s="1120"/>
      <c r="P22" s="1120"/>
      <c r="Q22" s="1120"/>
      <c r="R22" s="1120"/>
      <c r="S22" s="2128"/>
      <c r="T22" s="1079"/>
    </row>
    <row r="23" spans="1:39" s="1100" customFormat="1" x14ac:dyDescent="0.2">
      <c r="A23" s="2217"/>
      <c r="C23" s="1120"/>
      <c r="D23" s="1092" t="s">
        <v>278</v>
      </c>
      <c r="F23" s="1120"/>
      <c r="G23" s="1120"/>
      <c r="H23" s="1120"/>
      <c r="I23" s="1120"/>
      <c r="J23" s="1120"/>
      <c r="K23" s="1129"/>
      <c r="L23" s="1129"/>
      <c r="M23" s="1129"/>
      <c r="N23" s="1129"/>
      <c r="O23" s="1129"/>
      <c r="P23" s="1129"/>
      <c r="Q23" s="1129"/>
      <c r="R23" s="1129"/>
      <c r="S23" s="2117"/>
      <c r="T23" s="1079"/>
    </row>
    <row r="25" spans="1:39" x14ac:dyDescent="0.2">
      <c r="A25" s="1167" t="e">
        <f>#REF!+1</f>
        <v>#REF!</v>
      </c>
      <c r="B25" s="1039"/>
      <c r="C25" s="1167"/>
      <c r="D25" s="1079" t="s">
        <v>474</v>
      </c>
      <c r="E25" s="721"/>
      <c r="G25" s="1167"/>
      <c r="I25" s="1112"/>
      <c r="J25" s="1110"/>
      <c r="K25" s="1125"/>
      <c r="L25" s="1125"/>
      <c r="M25" s="1125"/>
      <c r="S25" s="2123" t="s">
        <v>2162</v>
      </c>
      <c r="T25" s="1011"/>
      <c r="U25" s="1112"/>
      <c r="V25" s="1112"/>
      <c r="W25" s="1112"/>
      <c r="X25" s="1112"/>
      <c r="Y25" s="1112"/>
      <c r="Z25" s="1110"/>
      <c r="AA25" s="1110"/>
      <c r="AB25" s="1110"/>
      <c r="AD25" s="1110"/>
      <c r="AF25" s="1110"/>
    </row>
    <row r="26" spans="1:39" x14ac:dyDescent="0.2">
      <c r="A26" s="1167"/>
      <c r="B26" s="1123" t="s">
        <v>810</v>
      </c>
      <c r="C26" s="1167"/>
      <c r="D26" s="1123" t="s">
        <v>1440</v>
      </c>
      <c r="E26" s="1123" t="str">
        <f>D26</f>
        <v>ВЛ 10 кВ В.Рыстюг</v>
      </c>
      <c r="F26" s="1110" t="str">
        <f>F102</f>
        <v>ОП</v>
      </c>
      <c r="G26" s="1167">
        <f>G102</f>
        <v>5</v>
      </c>
      <c r="J26" s="1110">
        <f t="shared" ref="J26:Q26" si="1">K26</f>
        <v>0.17</v>
      </c>
      <c r="K26" s="1110">
        <f t="shared" si="1"/>
        <v>0.17</v>
      </c>
      <c r="L26" s="1110">
        <f t="shared" si="1"/>
        <v>0.17</v>
      </c>
      <c r="M26" s="1110">
        <f t="shared" si="1"/>
        <v>0.17</v>
      </c>
      <c r="N26" s="1110">
        <f t="shared" si="1"/>
        <v>0.17</v>
      </c>
      <c r="O26" s="1110">
        <f t="shared" si="1"/>
        <v>0.17</v>
      </c>
      <c r="P26" s="1110">
        <f t="shared" si="1"/>
        <v>0.17</v>
      </c>
      <c r="Q26" s="1110">
        <f t="shared" si="1"/>
        <v>0.17</v>
      </c>
      <c r="R26" s="1110">
        <v>0.17</v>
      </c>
      <c r="S26" s="2120">
        <v>0.21</v>
      </c>
      <c r="T26" s="1005" t="s">
        <v>483</v>
      </c>
      <c r="U26" s="1112"/>
      <c r="V26" s="1112"/>
      <c r="W26" s="1112"/>
      <c r="X26" s="1112"/>
      <c r="Y26" s="1112"/>
      <c r="Z26" s="1110"/>
      <c r="AA26" s="1110"/>
      <c r="AB26" s="1110"/>
      <c r="AD26" s="1110"/>
      <c r="AF26" s="1110"/>
    </row>
    <row r="27" spans="1:39" x14ac:dyDescent="0.2">
      <c r="A27" s="1167"/>
      <c r="B27" s="1015" t="str">
        <f>'Справочник Перечня'!B19</f>
        <v xml:space="preserve">ФГУП "Российская </v>
      </c>
      <c r="C27" s="1015" t="str">
        <f>'Справочник Перечня'!C19</f>
        <v>(8172) 73-36-57, 89212326179</v>
      </c>
      <c r="D27" s="1123"/>
      <c r="E27" s="1123"/>
      <c r="G27" s="1167"/>
      <c r="I27" s="1109"/>
      <c r="J27" s="1110"/>
      <c r="K27" s="1125"/>
      <c r="L27" s="1125"/>
      <c r="M27" s="1125"/>
      <c r="S27" s="2123" t="s">
        <v>5024</v>
      </c>
      <c r="T27" s="1011"/>
      <c r="U27" s="1112"/>
      <c r="V27" s="1112"/>
      <c r="W27" s="1112"/>
      <c r="X27" s="1112"/>
      <c r="Y27" s="1112"/>
      <c r="Z27" s="1110"/>
      <c r="AA27" s="1110"/>
      <c r="AB27" s="1110"/>
      <c r="AD27" s="1110"/>
      <c r="AF27" s="1110"/>
    </row>
    <row r="28" spans="1:39" x14ac:dyDescent="0.2">
      <c r="A28" s="1167"/>
      <c r="B28" s="1015" t="str">
        <f>'Справочник Перечня'!B20</f>
        <v>телевизионная и радиовещательная  сеть"</v>
      </c>
      <c r="C28" s="1167"/>
      <c r="D28" s="1123"/>
      <c r="E28" s="1123"/>
      <c r="G28" s="1167"/>
      <c r="I28" s="1109"/>
      <c r="J28" s="1110"/>
      <c r="K28" s="1125"/>
      <c r="L28" s="1125"/>
      <c r="M28" s="1125"/>
      <c r="S28" s="2122"/>
      <c r="T28" s="1011"/>
      <c r="U28" s="1112"/>
      <c r="V28" s="1112"/>
      <c r="W28" s="1112"/>
      <c r="X28" s="1112"/>
      <c r="Y28" s="1112"/>
      <c r="Z28" s="1110"/>
      <c r="AA28" s="1110"/>
      <c r="AB28" s="1110"/>
      <c r="AD28" s="1110"/>
      <c r="AF28" s="1110"/>
    </row>
    <row r="29" spans="1:39" x14ac:dyDescent="0.2">
      <c r="A29" s="1167"/>
      <c r="B29" s="1123" t="str">
        <f>'Справочник Перечня'!B11</f>
        <v>ООО "ПрофСервисТрейд"</v>
      </c>
      <c r="C29" s="1123" t="str">
        <f>'Справочник Перечня'!C11</f>
        <v>(499)704-25-83, 916-093-86-29</v>
      </c>
      <c r="D29" s="1123"/>
      <c r="E29" s="1123"/>
      <c r="G29" s="1167"/>
      <c r="J29" s="1110"/>
      <c r="K29" s="1125"/>
      <c r="L29" s="1125"/>
      <c r="M29" s="1125"/>
      <c r="S29" s="2122"/>
      <c r="T29" s="1011"/>
      <c r="U29" s="1112"/>
      <c r="V29" s="1112"/>
      <c r="W29" s="1112"/>
      <c r="X29" s="1112"/>
      <c r="Y29" s="1112"/>
      <c r="Z29" s="1110"/>
      <c r="AA29" s="1110"/>
      <c r="AB29" s="1110"/>
      <c r="AD29" s="1110"/>
      <c r="AF29" s="1110"/>
    </row>
    <row r="30" spans="1:39" x14ac:dyDescent="0.2">
      <c r="A30" s="1167"/>
      <c r="B30" s="1123" t="str">
        <f>'Справочник Перечня'!B9</f>
        <v>ПАО "ВымпелКом"</v>
      </c>
      <c r="C30" s="1015" t="str">
        <f>'Справочник Перечня'!C9</f>
        <v>57-77-02,79629301846, 89657440052</v>
      </c>
      <c r="D30" s="1123"/>
      <c r="E30" s="1123"/>
      <c r="G30" s="1167"/>
      <c r="I30" s="1112"/>
      <c r="J30" s="1110"/>
      <c r="K30" s="1125"/>
      <c r="L30" s="1125"/>
      <c r="M30" s="1125"/>
      <c r="S30" s="2122"/>
      <c r="T30" s="1011"/>
      <c r="U30" s="1112"/>
      <c r="V30" s="1112"/>
      <c r="W30" s="1112"/>
      <c r="X30" s="1112"/>
      <c r="Y30" s="1112"/>
      <c r="Z30" s="1110"/>
      <c r="AA30" s="1110"/>
      <c r="AB30" s="1110"/>
      <c r="AD30" s="1110"/>
      <c r="AF30" s="1110"/>
    </row>
    <row r="31" spans="1:39" x14ac:dyDescent="0.2">
      <c r="A31" s="1167"/>
      <c r="B31" s="1123" t="str">
        <f>'Справочник Перечня'!B7</f>
        <v>ПАО "МегаФон"</v>
      </c>
      <c r="C31" s="1123" t="str">
        <f>'Справочник Перечня'!C7</f>
        <v>8-921-716-60-70, 8921-2529016</v>
      </c>
      <c r="D31" s="1123"/>
      <c r="E31" s="1123"/>
      <c r="G31" s="1167"/>
      <c r="I31" s="1112"/>
      <c r="J31" s="1110"/>
      <c r="K31" s="1125"/>
      <c r="L31" s="1125"/>
      <c r="M31" s="1125"/>
      <c r="S31" s="2122"/>
      <c r="T31" s="1011"/>
      <c r="U31" s="1112"/>
      <c r="V31" s="1112"/>
      <c r="W31" s="1112"/>
      <c r="X31" s="1112"/>
      <c r="Y31" s="1112"/>
      <c r="Z31" s="1110"/>
      <c r="AA31" s="1110"/>
      <c r="AB31" s="1110"/>
      <c r="AD31" s="1110"/>
      <c r="AF31" s="1110"/>
    </row>
    <row r="32" spans="1:39" x14ac:dyDescent="0.2">
      <c r="A32" s="1167"/>
      <c r="B32" s="1123" t="s">
        <v>5865</v>
      </c>
      <c r="C32" s="1110" t="s">
        <v>5125</v>
      </c>
      <c r="D32" s="1123"/>
      <c r="E32" s="1123"/>
      <c r="G32" s="1167"/>
      <c r="I32" s="1112"/>
      <c r="J32" s="1110"/>
      <c r="K32" s="1125"/>
      <c r="L32" s="1125"/>
      <c r="M32" s="1125"/>
      <c r="S32" s="2122"/>
      <c r="T32" s="1011"/>
      <c r="U32" s="1112"/>
      <c r="V32" s="1112"/>
      <c r="W32" s="1112"/>
      <c r="X32" s="1112"/>
      <c r="Y32" s="1112"/>
      <c r="Z32" s="1110"/>
      <c r="AA32" s="1110"/>
      <c r="AB32" s="1110"/>
      <c r="AD32" s="1110"/>
      <c r="AF32" s="1110"/>
    </row>
    <row r="33" spans="1:32" x14ac:dyDescent="0.2">
      <c r="A33" s="1167"/>
      <c r="B33" s="1123" t="e">
        <f>#REF!</f>
        <v>#REF!</v>
      </c>
      <c r="C33" s="1123" t="e">
        <f>#REF!</f>
        <v>#REF!</v>
      </c>
      <c r="D33" s="1123"/>
      <c r="E33" s="1123"/>
      <c r="G33" s="1167"/>
      <c r="I33" s="1112"/>
      <c r="J33" s="1110"/>
      <c r="K33" s="1125"/>
      <c r="L33" s="1125"/>
      <c r="M33" s="1125"/>
      <c r="S33" s="2123" t="s">
        <v>2327</v>
      </c>
      <c r="T33" s="1011"/>
      <c r="U33" s="1112"/>
      <c r="V33" s="1112"/>
      <c r="W33" s="1112"/>
      <c r="X33" s="1112"/>
      <c r="Y33" s="1112"/>
      <c r="Z33" s="1110"/>
      <c r="AA33" s="1110"/>
      <c r="AB33" s="1110"/>
      <c r="AD33" s="1110"/>
      <c r="AF33" s="1110"/>
    </row>
    <row r="34" spans="1:32" x14ac:dyDescent="0.2">
      <c r="A34" s="1167"/>
      <c r="B34" s="1123" t="e">
        <f>#REF!</f>
        <v>#REF!</v>
      </c>
      <c r="C34" s="1123" t="e">
        <f>#REF!</f>
        <v>#REF!</v>
      </c>
      <c r="D34" s="1123"/>
      <c r="E34" s="1123"/>
      <c r="G34" s="1167"/>
      <c r="I34" s="1112"/>
      <c r="J34" s="1110"/>
      <c r="K34" s="1125"/>
      <c r="L34" s="1125"/>
      <c r="M34" s="1125"/>
      <c r="S34" s="2123"/>
      <c r="T34" s="1011"/>
      <c r="U34" s="1112"/>
      <c r="V34" s="1112"/>
      <c r="W34" s="1112"/>
      <c r="X34" s="1112"/>
      <c r="Y34" s="1112"/>
      <c r="Z34" s="1110"/>
      <c r="AA34" s="1110"/>
      <c r="AB34" s="1110"/>
      <c r="AD34" s="1110"/>
      <c r="AF34" s="1110"/>
    </row>
    <row r="35" spans="1:32" x14ac:dyDescent="0.2">
      <c r="A35" s="1167"/>
      <c r="B35" s="1123" t="str">
        <f>'Справочник Перечня'!T4</f>
        <v>Адм.МО г.Никольск</v>
      </c>
      <c r="C35" s="1123" t="str">
        <f>'Справочник Перечня'!U4</f>
        <v>(81754) 2-17-12</v>
      </c>
      <c r="D35" s="1123"/>
      <c r="E35" s="1123"/>
      <c r="G35" s="1167"/>
      <c r="I35" s="1112"/>
      <c r="J35" s="1110"/>
      <c r="K35" s="1125"/>
      <c r="L35" s="1125"/>
      <c r="M35" s="1125"/>
      <c r="S35" s="2122"/>
      <c r="T35" s="1011"/>
      <c r="U35" s="1112"/>
      <c r="V35" s="1112"/>
      <c r="W35" s="1112"/>
      <c r="X35" s="1112"/>
      <c r="Y35" s="1112"/>
      <c r="Z35" s="1110"/>
      <c r="AA35" s="1110"/>
      <c r="AB35" s="1110"/>
      <c r="AD35" s="1110"/>
      <c r="AF35" s="1110"/>
    </row>
    <row r="36" spans="1:32" x14ac:dyDescent="0.2">
      <c r="A36" s="1167"/>
      <c r="B36" s="1123" t="s">
        <v>5165</v>
      </c>
      <c r="C36" s="1167" t="s">
        <v>5166</v>
      </c>
      <c r="D36" s="1123"/>
      <c r="E36" s="1123"/>
      <c r="G36" s="1167"/>
      <c r="I36" s="1112"/>
      <c r="J36" s="1110"/>
      <c r="K36" s="1125"/>
      <c r="L36" s="1125"/>
      <c r="M36" s="1125"/>
      <c r="S36" s="2119"/>
      <c r="T36" s="1005" t="s">
        <v>1243</v>
      </c>
      <c r="U36" s="1112"/>
      <c r="V36" s="1112"/>
      <c r="W36" s="1112"/>
      <c r="X36" s="1112"/>
      <c r="Y36" s="1112"/>
      <c r="Z36" s="1110"/>
      <c r="AA36" s="1110"/>
      <c r="AB36" s="1110"/>
      <c r="AD36" s="1110"/>
      <c r="AF36" s="1110"/>
    </row>
    <row r="37" spans="1:32" x14ac:dyDescent="0.2">
      <c r="A37" s="1167"/>
      <c r="B37" s="1123" t="e">
        <f>#REF!</f>
        <v>#REF!</v>
      </c>
      <c r="C37" s="1110" t="e">
        <f>#REF!</f>
        <v>#REF!</v>
      </c>
      <c r="D37" s="1123"/>
      <c r="E37" s="1123"/>
      <c r="G37" s="1167"/>
      <c r="I37" s="1112"/>
      <c r="J37" s="1110"/>
      <c r="K37" s="1125"/>
      <c r="L37" s="1125"/>
      <c r="M37" s="1125"/>
      <c r="S37" s="2123" t="s">
        <v>3516</v>
      </c>
      <c r="T37" s="1011"/>
      <c r="U37" s="1112"/>
      <c r="V37" s="1112"/>
      <c r="W37" s="1112"/>
      <c r="X37" s="1112"/>
      <c r="Y37" s="1112"/>
      <c r="Z37" s="1110"/>
      <c r="AA37" s="1110"/>
      <c r="AB37" s="1110"/>
      <c r="AD37" s="1110"/>
      <c r="AF37" s="1110"/>
    </row>
    <row r="38" spans="1:32" x14ac:dyDescent="0.2">
      <c r="A38" s="1167"/>
      <c r="B38" s="1123" t="str">
        <f>B66</f>
        <v>Никольское РАЙПО</v>
      </c>
      <c r="C38" s="1167" t="str">
        <f>C66</f>
        <v>2-19-73, 2-16-92</v>
      </c>
      <c r="D38" s="1123"/>
      <c r="E38" s="1123"/>
      <c r="G38" s="1167"/>
      <c r="I38" s="1112"/>
      <c r="J38" s="1110"/>
      <c r="K38" s="1125"/>
      <c r="L38" s="1125"/>
      <c r="M38" s="1125"/>
      <c r="S38" s="2122"/>
      <c r="T38" s="1011"/>
      <c r="U38" s="1112"/>
      <c r="V38" s="1112"/>
      <c r="W38" s="1112"/>
      <c r="X38" s="1112"/>
      <c r="Y38" s="1112"/>
      <c r="Z38" s="1110"/>
      <c r="AA38" s="1110"/>
      <c r="AB38" s="1110"/>
      <c r="AD38" s="1110"/>
      <c r="AF38" s="1110"/>
    </row>
    <row r="39" spans="1:32" x14ac:dyDescent="0.2">
      <c r="A39" s="1167"/>
      <c r="B39" s="1123" t="s">
        <v>5737</v>
      </c>
      <c r="C39" s="1167" t="s">
        <v>5167</v>
      </c>
      <c r="D39" s="1123"/>
      <c r="E39" s="1123"/>
      <c r="G39" s="1167"/>
      <c r="I39" s="1112"/>
      <c r="J39" s="1110"/>
      <c r="K39" s="1005"/>
      <c r="L39" s="1011"/>
      <c r="S39" s="2137"/>
      <c r="T39" s="1112"/>
      <c r="U39" s="1112"/>
      <c r="V39" s="1112"/>
      <c r="W39" s="1112"/>
      <c r="X39" s="1112"/>
      <c r="Y39" s="1112"/>
      <c r="Z39" s="1110"/>
      <c r="AA39" s="1110"/>
      <c r="AB39" s="1110"/>
      <c r="AD39" s="1110"/>
      <c r="AF39" s="1110"/>
    </row>
    <row r="40" spans="1:32" x14ac:dyDescent="0.2">
      <c r="A40" s="1167"/>
      <c r="B40" s="1123" t="str">
        <f>'Справочник Перечня'!T18</f>
        <v>Адм.Краснопол.СП</v>
      </c>
      <c r="C40" s="1110" t="str">
        <f>'Справочник Перечня'!U18</f>
        <v>(81754) 2-11-02</v>
      </c>
      <c r="D40" s="1123"/>
      <c r="E40" s="1123"/>
      <c r="G40" s="1167"/>
      <c r="I40" s="1112"/>
      <c r="J40" s="1110"/>
      <c r="K40" s="1005"/>
      <c r="L40" s="1011"/>
      <c r="S40" s="2137"/>
      <c r="T40" s="1112"/>
      <c r="U40" s="1112"/>
      <c r="V40" s="1112"/>
      <c r="W40" s="1112"/>
      <c r="X40" s="1112"/>
      <c r="Y40" s="1112"/>
      <c r="Z40" s="1110"/>
      <c r="AA40" s="1110"/>
      <c r="AB40" s="1110"/>
      <c r="AD40" s="1110"/>
      <c r="AF40" s="1110"/>
    </row>
    <row r="41" spans="1:32" x14ac:dyDescent="0.2">
      <c r="A41" s="1167"/>
      <c r="B41" s="1123" t="s">
        <v>810</v>
      </c>
      <c r="C41" s="1167"/>
      <c r="D41" s="1123" t="s">
        <v>1307</v>
      </c>
      <c r="E41" s="1123" t="str">
        <f>D41</f>
        <v>ВЛ 10 кВ Дор</v>
      </c>
      <c r="F41" s="1110" t="s">
        <v>92</v>
      </c>
      <c r="G41" s="1167">
        <v>5</v>
      </c>
      <c r="I41" s="1125"/>
      <c r="J41" s="1110">
        <f t="shared" ref="J41:Q41" si="2">K41</f>
        <v>0.25</v>
      </c>
      <c r="K41" s="1110">
        <f t="shared" si="2"/>
        <v>0.25</v>
      </c>
      <c r="L41" s="1110">
        <f t="shared" si="2"/>
        <v>0.25</v>
      </c>
      <c r="M41" s="1110">
        <f t="shared" si="2"/>
        <v>0.25</v>
      </c>
      <c r="N41" s="1110">
        <f t="shared" si="2"/>
        <v>0.25</v>
      </c>
      <c r="O41" s="1110">
        <f t="shared" si="2"/>
        <v>0.25</v>
      </c>
      <c r="P41" s="1110">
        <f t="shared" si="2"/>
        <v>0.25</v>
      </c>
      <c r="Q41" s="1110">
        <f t="shared" si="2"/>
        <v>0.25</v>
      </c>
      <c r="R41" s="1110">
        <v>0.25</v>
      </c>
      <c r="S41" s="2117">
        <v>0.28999999999999998</v>
      </c>
      <c r="T41" s="1005"/>
      <c r="U41" s="1112"/>
      <c r="V41" s="1112"/>
      <c r="W41" s="1112"/>
      <c r="X41" s="1112"/>
      <c r="Y41" s="1112"/>
      <c r="Z41" s="1110"/>
      <c r="AA41" s="1110"/>
      <c r="AB41" s="1110"/>
      <c r="AD41" s="1110"/>
      <c r="AF41" s="1110"/>
    </row>
    <row r="42" spans="1:32" x14ac:dyDescent="0.2">
      <c r="A42" s="1167"/>
      <c r="B42" s="1123" t="str">
        <f>'Справочник Перечня'!B11</f>
        <v>ООО "ПрофСервисТрейд"</v>
      </c>
      <c r="C42" s="1123" t="str">
        <f>'Справочник Перечня'!C11</f>
        <v>(499)704-25-83, 916-093-86-29</v>
      </c>
      <c r="D42" s="1123"/>
      <c r="E42" s="1123"/>
      <c r="G42" s="1167"/>
      <c r="I42" s="1125"/>
      <c r="K42" s="1125"/>
      <c r="L42" s="1011"/>
      <c r="R42" s="1110"/>
      <c r="T42" s="1005"/>
      <c r="U42" s="1112"/>
      <c r="V42" s="1112"/>
      <c r="W42" s="1112"/>
      <c r="X42" s="1112"/>
      <c r="Y42" s="1112"/>
      <c r="Z42" s="1110"/>
      <c r="AA42" s="1110"/>
      <c r="AB42" s="1110"/>
      <c r="AD42" s="1110"/>
      <c r="AF42" s="1110"/>
    </row>
    <row r="43" spans="1:32" x14ac:dyDescent="0.2">
      <c r="A43" s="1167"/>
      <c r="B43" s="1015" t="e">
        <f>#REF!</f>
        <v>#REF!</v>
      </c>
      <c r="C43" s="1167" t="e">
        <f>#REF!</f>
        <v>#REF!</v>
      </c>
      <c r="D43" s="1123"/>
      <c r="E43" s="1123"/>
      <c r="G43" s="1167"/>
      <c r="I43" s="1125"/>
      <c r="K43" s="1125"/>
      <c r="L43" s="1011"/>
      <c r="R43" s="1110"/>
      <c r="T43" s="733" t="s">
        <v>2327</v>
      </c>
      <c r="U43" s="1112"/>
      <c r="V43" s="1112"/>
      <c r="W43" s="1112"/>
      <c r="X43" s="1112"/>
      <c r="Y43" s="1112"/>
      <c r="Z43" s="1110"/>
      <c r="AA43" s="1110"/>
      <c r="AB43" s="1110"/>
      <c r="AD43" s="1110"/>
      <c r="AF43" s="1110"/>
    </row>
    <row r="44" spans="1:32" x14ac:dyDescent="0.2">
      <c r="A44" s="1167"/>
      <c r="B44" s="1015" t="e">
        <f>#REF!</f>
        <v>#REF!</v>
      </c>
      <c r="C44" s="1167" t="e">
        <f>#REF!</f>
        <v>#REF!</v>
      </c>
      <c r="D44" s="1123"/>
      <c r="E44" s="1123"/>
      <c r="G44" s="1167"/>
      <c r="I44" s="1125"/>
      <c r="K44" s="1125"/>
      <c r="L44" s="1011"/>
      <c r="R44" s="1110"/>
      <c r="T44" s="733"/>
      <c r="U44" s="1112"/>
      <c r="V44" s="1112"/>
      <c r="W44" s="1112"/>
      <c r="X44" s="1112"/>
      <c r="Y44" s="1112"/>
      <c r="Z44" s="1110"/>
      <c r="AA44" s="1110"/>
      <c r="AB44" s="1110"/>
      <c r="AD44" s="1110"/>
      <c r="AF44" s="1110"/>
    </row>
    <row r="45" spans="1:32" x14ac:dyDescent="0.2">
      <c r="A45" s="1167"/>
      <c r="B45" s="1123" t="s">
        <v>5169</v>
      </c>
      <c r="C45" s="1167" t="s">
        <v>5675</v>
      </c>
      <c r="D45" s="1123"/>
      <c r="E45" s="1123"/>
      <c r="G45" s="1167"/>
      <c r="I45" s="1125"/>
      <c r="K45" s="1125"/>
      <c r="L45" s="1011"/>
      <c r="R45" s="1110"/>
      <c r="T45" s="1005"/>
      <c r="U45" s="1112"/>
      <c r="V45" s="1112"/>
      <c r="W45" s="1112"/>
      <c r="X45" s="1112"/>
      <c r="Y45" s="1112"/>
      <c r="Z45" s="1110"/>
      <c r="AA45" s="1110"/>
      <c r="AB45" s="1110"/>
      <c r="AD45" s="1110"/>
      <c r="AF45" s="1110"/>
    </row>
    <row r="46" spans="1:32" x14ac:dyDescent="0.2">
      <c r="A46" s="1167"/>
      <c r="B46" s="1123" t="s">
        <v>3467</v>
      </c>
      <c r="C46" s="1167" t="s">
        <v>5170</v>
      </c>
      <c r="D46" s="1123"/>
      <c r="E46" s="1123"/>
      <c r="G46" s="1167"/>
      <c r="I46" s="1125"/>
      <c r="K46" s="1125"/>
      <c r="L46" s="1011"/>
      <c r="R46" s="1110"/>
      <c r="T46" s="1005"/>
      <c r="U46" s="1112"/>
      <c r="V46" s="1112"/>
      <c r="W46" s="1112"/>
      <c r="X46" s="1112"/>
      <c r="Y46" s="1112"/>
      <c r="Z46" s="1110"/>
      <c r="AA46" s="1110"/>
      <c r="AB46" s="1110"/>
      <c r="AD46" s="1110"/>
      <c r="AF46" s="1110"/>
    </row>
    <row r="47" spans="1:32" x14ac:dyDescent="0.2">
      <c r="A47" s="1167"/>
      <c r="B47" s="1123" t="s">
        <v>5171</v>
      </c>
      <c r="C47" s="1167" t="e">
        <f>#REF!</f>
        <v>#REF!</v>
      </c>
      <c r="D47" s="1123"/>
      <c r="E47" s="1123"/>
      <c r="G47" s="1167"/>
      <c r="I47" s="1125"/>
      <c r="K47" s="1125"/>
      <c r="L47" s="1011"/>
      <c r="R47" s="1110"/>
      <c r="T47" s="733"/>
      <c r="U47" s="1112"/>
      <c r="V47" s="1112"/>
      <c r="W47" s="1112"/>
      <c r="X47" s="1112"/>
      <c r="Y47" s="1112"/>
      <c r="Z47" s="1110"/>
      <c r="AA47" s="1110"/>
      <c r="AB47" s="1110"/>
      <c r="AD47" s="1110"/>
      <c r="AF47" s="1110"/>
    </row>
    <row r="48" spans="1:32" x14ac:dyDescent="0.2">
      <c r="A48" s="1167"/>
      <c r="B48" s="1123" t="s">
        <v>5173</v>
      </c>
      <c r="C48" s="1167" t="s">
        <v>5172</v>
      </c>
      <c r="D48" s="1123"/>
      <c r="E48" s="1123"/>
      <c r="G48" s="1167"/>
      <c r="I48" s="1125"/>
      <c r="K48" s="1125"/>
      <c r="L48" s="1011"/>
      <c r="R48" s="1110"/>
      <c r="T48" s="1005"/>
      <c r="U48" s="1112"/>
      <c r="V48" s="1112"/>
      <c r="W48" s="1112"/>
      <c r="X48" s="1112"/>
      <c r="Y48" s="1112"/>
      <c r="Z48" s="1110"/>
      <c r="AA48" s="1110"/>
      <c r="AB48" s="1110"/>
      <c r="AD48" s="1110"/>
      <c r="AF48" s="1110"/>
    </row>
    <row r="49" spans="1:32" x14ac:dyDescent="0.2">
      <c r="A49" s="1167"/>
      <c r="B49" s="1123" t="str">
        <f>B66</f>
        <v>Никольское РАЙПО</v>
      </c>
      <c r="C49" s="1123" t="str">
        <f>'Справочник Перечня'!U11</f>
        <v>2-19-73, 2-16-92</v>
      </c>
      <c r="D49" s="1123"/>
      <c r="E49" s="1123"/>
      <c r="G49" s="1167"/>
      <c r="I49" s="1125"/>
      <c r="K49" s="1125"/>
      <c r="L49" s="1011"/>
      <c r="R49" s="1110"/>
      <c r="T49" s="1005"/>
      <c r="U49" s="1112"/>
      <c r="V49" s="1112"/>
      <c r="W49" s="1112"/>
      <c r="X49" s="1112"/>
      <c r="Y49" s="1112"/>
      <c r="Z49" s="1110"/>
      <c r="AA49" s="1110"/>
      <c r="AB49" s="1110"/>
      <c r="AD49" s="1110"/>
      <c r="AF49" s="1110"/>
    </row>
    <row r="50" spans="1:32" x14ac:dyDescent="0.2">
      <c r="A50" s="1167"/>
      <c r="B50" s="1123" t="s">
        <v>666</v>
      </c>
      <c r="C50" s="1110" t="s">
        <v>2096</v>
      </c>
      <c r="D50" s="1123"/>
      <c r="E50" s="1123"/>
      <c r="G50" s="1167"/>
      <c r="I50" s="1125"/>
      <c r="K50" s="1125"/>
      <c r="L50" s="1011"/>
      <c r="R50" s="1110"/>
      <c r="T50" s="1005"/>
      <c r="U50" s="1112"/>
      <c r="V50" s="1112"/>
      <c r="W50" s="1112"/>
      <c r="X50" s="1112"/>
      <c r="Y50" s="1112"/>
      <c r="Z50" s="1110"/>
      <c r="AA50" s="1110"/>
      <c r="AB50" s="1110"/>
      <c r="AD50" s="1110"/>
      <c r="AF50" s="1110"/>
    </row>
    <row r="51" spans="1:32" x14ac:dyDescent="0.2">
      <c r="A51" s="1167"/>
      <c r="B51" s="1123" t="s">
        <v>5177</v>
      </c>
      <c r="C51" s="1110" t="s">
        <v>5174</v>
      </c>
      <c r="D51" s="1123"/>
      <c r="E51" s="1123"/>
      <c r="G51" s="1167"/>
      <c r="I51" s="1125"/>
      <c r="K51" s="1125"/>
      <c r="L51" s="1011"/>
      <c r="R51" s="1110"/>
      <c r="T51" s="1005"/>
      <c r="U51" s="1112"/>
      <c r="V51" s="1112"/>
      <c r="W51" s="1112"/>
      <c r="X51" s="1112"/>
      <c r="Y51" s="1112"/>
      <c r="Z51" s="1110"/>
      <c r="AA51" s="1110"/>
      <c r="AB51" s="1110"/>
      <c r="AD51" s="1110"/>
      <c r="AF51" s="1110"/>
    </row>
    <row r="52" spans="1:32" x14ac:dyDescent="0.2">
      <c r="A52" s="1167"/>
      <c r="B52" s="1123" t="s">
        <v>5880</v>
      </c>
      <c r="C52" s="1110" t="s">
        <v>6285</v>
      </c>
      <c r="D52" s="1123"/>
      <c r="E52" s="1123"/>
      <c r="G52" s="1167"/>
      <c r="I52" s="1125"/>
      <c r="K52" s="1125"/>
      <c r="L52" s="1011"/>
      <c r="R52" s="1110"/>
      <c r="T52" s="1005"/>
      <c r="U52" s="1112"/>
      <c r="V52" s="1112"/>
      <c r="W52" s="1112"/>
      <c r="X52" s="1112"/>
      <c r="Y52" s="1112"/>
      <c r="Z52" s="1110"/>
      <c r="AA52" s="1110"/>
      <c r="AB52" s="1110"/>
      <c r="AD52" s="1110"/>
      <c r="AF52" s="1110"/>
    </row>
    <row r="53" spans="1:32" x14ac:dyDescent="0.2">
      <c r="A53" s="1167"/>
      <c r="B53" s="1123" t="s">
        <v>5178</v>
      </c>
      <c r="C53" s="1110" t="s">
        <v>5175</v>
      </c>
      <c r="D53" s="1123"/>
      <c r="E53" s="1123"/>
      <c r="G53" s="1167"/>
      <c r="I53" s="1125"/>
      <c r="K53" s="1125"/>
      <c r="L53" s="1011"/>
      <c r="R53" s="1110"/>
      <c r="T53" s="1005"/>
      <c r="U53" s="1112"/>
      <c r="V53" s="1112"/>
      <c r="W53" s="1112"/>
      <c r="X53" s="1112"/>
      <c r="Y53" s="1112"/>
      <c r="Z53" s="1110"/>
      <c r="AA53" s="1110"/>
      <c r="AB53" s="1110"/>
      <c r="AD53" s="1110"/>
      <c r="AF53" s="1110"/>
    </row>
    <row r="54" spans="1:32" x14ac:dyDescent="0.2">
      <c r="A54" s="1167"/>
      <c r="B54" s="1123" t="str">
        <f>'Справочник Перечня'!B43</f>
        <v>ООО "РН-Энерго"</v>
      </c>
      <c r="C54" s="1110" t="str">
        <f>'Справочник Перечня'!C43</f>
        <v>(495) 777-47-42</v>
      </c>
      <c r="D54" s="1123"/>
      <c r="E54" s="1123"/>
      <c r="G54" s="1167"/>
      <c r="I54" s="1125"/>
      <c r="K54" s="1125"/>
      <c r="L54" s="1011"/>
      <c r="R54" s="1110"/>
      <c r="T54" s="1005"/>
      <c r="U54" s="1112"/>
      <c r="V54" s="1112"/>
      <c r="W54" s="1112"/>
      <c r="X54" s="1112"/>
      <c r="Y54" s="1112"/>
      <c r="Z54" s="1110"/>
      <c r="AA54" s="1110"/>
      <c r="AB54" s="1110"/>
      <c r="AD54" s="1110"/>
      <c r="AF54" s="1110"/>
    </row>
    <row r="55" spans="1:32" x14ac:dyDescent="0.2">
      <c r="A55" s="1167"/>
      <c r="B55" s="1123" t="s">
        <v>5179</v>
      </c>
      <c r="C55" s="1110" t="s">
        <v>5176</v>
      </c>
      <c r="D55" s="1123"/>
      <c r="E55" s="1123"/>
      <c r="G55" s="1167"/>
      <c r="I55" s="1125"/>
      <c r="K55" s="1125"/>
      <c r="L55" s="1011"/>
      <c r="R55" s="1110"/>
      <c r="T55" s="1005"/>
      <c r="U55" s="1112"/>
      <c r="V55" s="1112"/>
      <c r="W55" s="1112"/>
      <c r="X55" s="1112"/>
      <c r="Y55" s="1112"/>
      <c r="Z55" s="1110"/>
      <c r="AA55" s="1110"/>
      <c r="AB55" s="1110"/>
      <c r="AD55" s="1110"/>
      <c r="AF55" s="1110"/>
    </row>
    <row r="56" spans="1:32" x14ac:dyDescent="0.2">
      <c r="A56" s="1167"/>
      <c r="B56" s="1123" t="str">
        <f>'Справочник Перечня'!T18</f>
        <v>Адм.Краснопол.СП</v>
      </c>
      <c r="C56" s="1110" t="str">
        <f>'Справочник Перечня'!U18</f>
        <v>(81754) 2-11-02</v>
      </c>
      <c r="D56" s="1123"/>
      <c r="E56" s="1123"/>
      <c r="G56" s="1167"/>
      <c r="I56" s="1125"/>
      <c r="K56" s="1125"/>
      <c r="L56" s="1011"/>
      <c r="R56" s="1110"/>
      <c r="T56" s="1005"/>
      <c r="U56" s="1112"/>
      <c r="V56" s="1112"/>
      <c r="W56" s="1112"/>
      <c r="X56" s="1112"/>
      <c r="Y56" s="1112"/>
      <c r="Z56" s="1110"/>
      <c r="AA56" s="1110"/>
      <c r="AB56" s="1110"/>
      <c r="AD56" s="1110"/>
      <c r="AF56" s="1110"/>
    </row>
    <row r="57" spans="1:32" x14ac:dyDescent="0.2">
      <c r="A57" s="1167"/>
      <c r="B57" s="1123" t="s">
        <v>810</v>
      </c>
      <c r="C57" s="1167"/>
      <c r="D57" s="1123" t="s">
        <v>1433</v>
      </c>
      <c r="E57" s="1123" t="str">
        <f>D57</f>
        <v>ВЛ 10 кВ Ирданово</v>
      </c>
      <c r="F57" s="1110" t="str">
        <f>F41</f>
        <v>ОП</v>
      </c>
      <c r="G57" s="1167">
        <f>G41</f>
        <v>5</v>
      </c>
      <c r="I57" s="1125"/>
      <c r="J57" s="1110">
        <f t="shared" ref="J57:Q57" si="3">K57</f>
        <v>0.3</v>
      </c>
      <c r="K57" s="1110">
        <f t="shared" si="3"/>
        <v>0.3</v>
      </c>
      <c r="L57" s="1110">
        <f t="shared" si="3"/>
        <v>0.3</v>
      </c>
      <c r="M57" s="1110">
        <f t="shared" si="3"/>
        <v>0.3</v>
      </c>
      <c r="N57" s="1110">
        <f t="shared" si="3"/>
        <v>0.3</v>
      </c>
      <c r="O57" s="1110">
        <f t="shared" si="3"/>
        <v>0.3</v>
      </c>
      <c r="P57" s="1110">
        <f t="shared" si="3"/>
        <v>0.3</v>
      </c>
      <c r="Q57" s="1110">
        <f t="shared" si="3"/>
        <v>0.3</v>
      </c>
      <c r="R57" s="1110">
        <v>0.3</v>
      </c>
      <c r="S57" s="2117">
        <v>0.34</v>
      </c>
      <c r="T57" s="1005"/>
      <c r="U57" s="1112"/>
      <c r="V57" s="1112"/>
      <c r="W57" s="1112"/>
      <c r="X57" s="1112"/>
      <c r="Y57" s="1112"/>
      <c r="Z57" s="1110"/>
      <c r="AA57" s="1110"/>
      <c r="AB57" s="1110"/>
      <c r="AD57" s="1110"/>
      <c r="AF57" s="1110"/>
    </row>
    <row r="58" spans="1:32" x14ac:dyDescent="0.2">
      <c r="A58" s="1167"/>
      <c r="B58" s="1123" t="str">
        <f>'Справочник Перечня'!B9</f>
        <v>ПАО "ВымпелКом"</v>
      </c>
      <c r="C58" s="1015" t="str">
        <f>'Справочник Перечня'!C9</f>
        <v>57-77-02,79629301846, 89657440052</v>
      </c>
      <c r="D58" s="1123"/>
      <c r="E58" s="1123"/>
      <c r="G58" s="1167"/>
      <c r="J58" s="1110"/>
      <c r="K58" s="1005"/>
      <c r="L58" s="1125"/>
      <c r="S58" s="2137"/>
      <c r="T58" s="1112"/>
      <c r="U58" s="1112"/>
      <c r="V58" s="1112"/>
      <c r="W58" s="1112"/>
      <c r="X58" s="1112"/>
      <c r="Y58" s="1112"/>
      <c r="Z58" s="1110"/>
      <c r="AA58" s="1110"/>
      <c r="AB58" s="1110"/>
      <c r="AD58" s="1110"/>
      <c r="AF58" s="1110"/>
    </row>
    <row r="59" spans="1:32" x14ac:dyDescent="0.2">
      <c r="A59" s="1167"/>
      <c r="B59" s="1123" t="str">
        <f>'Справочник Перечня'!B22</f>
        <v>ПАО "Ростелеком"</v>
      </c>
      <c r="C59" s="1110" t="str">
        <f>'Справочник Перечня'!C22</f>
        <v xml:space="preserve">(8172) 75-77-85 </v>
      </c>
      <c r="D59" s="1123"/>
      <c r="E59" s="1123"/>
      <c r="G59" s="1167"/>
      <c r="J59" s="1110"/>
      <c r="K59" s="1005"/>
      <c r="L59" s="1125"/>
      <c r="S59" s="2137"/>
      <c r="T59" s="1011" t="s">
        <v>4934</v>
      </c>
      <c r="U59" s="1112"/>
      <c r="V59" s="1112"/>
      <c r="W59" s="1112"/>
      <c r="X59" s="1112"/>
      <c r="Y59" s="1112"/>
      <c r="Z59" s="1110"/>
      <c r="AA59" s="1110"/>
      <c r="AB59" s="1110"/>
      <c r="AD59" s="1110"/>
      <c r="AF59" s="1110"/>
    </row>
    <row r="60" spans="1:32" x14ac:dyDescent="0.2">
      <c r="A60" s="1167"/>
      <c r="B60" s="1123" t="str">
        <f>'Справочник Перечня'!T4</f>
        <v>Адм.МО г.Никольск</v>
      </c>
      <c r="C60" s="1110" t="str">
        <f>'Справочник Перечня'!U4</f>
        <v>(81754) 2-17-12</v>
      </c>
      <c r="D60" s="1123"/>
      <c r="E60" s="1123"/>
      <c r="G60" s="1167"/>
      <c r="J60" s="1110"/>
      <c r="K60" s="1005"/>
      <c r="L60" s="1011"/>
      <c r="S60" s="2137"/>
      <c r="T60" s="1112"/>
      <c r="U60" s="1112"/>
      <c r="V60" s="1112"/>
      <c r="W60" s="1112"/>
      <c r="X60" s="1112"/>
      <c r="Y60" s="1112"/>
      <c r="Z60" s="1110"/>
      <c r="AA60" s="1110"/>
      <c r="AB60" s="1110"/>
      <c r="AD60" s="1110"/>
      <c r="AF60" s="1110"/>
    </row>
    <row r="61" spans="1:32" x14ac:dyDescent="0.2">
      <c r="A61" s="1167"/>
      <c r="B61" s="1123" t="s">
        <v>5180</v>
      </c>
      <c r="C61" s="1015" t="s">
        <v>5182</v>
      </c>
      <c r="D61" s="1123"/>
      <c r="E61" s="1123"/>
      <c r="G61" s="1167"/>
      <c r="J61" s="1110"/>
      <c r="K61" s="1005"/>
      <c r="L61" s="1011"/>
      <c r="S61" s="2137"/>
      <c r="T61" s="1112"/>
      <c r="U61" s="1112"/>
      <c r="V61" s="1112"/>
      <c r="W61" s="1112"/>
      <c r="X61" s="1112"/>
      <c r="Y61" s="1112"/>
      <c r="Z61" s="1110"/>
      <c r="AA61" s="1110"/>
      <c r="AB61" s="1110"/>
      <c r="AD61" s="1110"/>
      <c r="AF61" s="1110"/>
    </row>
    <row r="62" spans="1:32" x14ac:dyDescent="0.2">
      <c r="A62" s="1167"/>
      <c r="B62" s="1123" t="s">
        <v>5181</v>
      </c>
      <c r="C62" s="1167"/>
      <c r="D62" s="1123"/>
      <c r="E62" s="1123"/>
      <c r="G62" s="1167"/>
      <c r="J62" s="1110"/>
      <c r="K62" s="1005"/>
      <c r="L62" s="1011"/>
      <c r="S62" s="2137"/>
      <c r="T62" s="1112"/>
      <c r="U62" s="1112"/>
      <c r="V62" s="1112"/>
      <c r="W62" s="1112"/>
      <c r="X62" s="1112"/>
      <c r="Y62" s="1112"/>
      <c r="Z62" s="1110"/>
      <c r="AA62" s="1110"/>
      <c r="AB62" s="1110"/>
      <c r="AD62" s="1110"/>
      <c r="AF62" s="1110"/>
    </row>
    <row r="63" spans="1:32" x14ac:dyDescent="0.2">
      <c r="A63" s="1167"/>
      <c r="B63" s="1123" t="str">
        <f>'Справочник Перечня'!T7</f>
        <v>БУЗВО"Ник.ЦРБ" (ФАП)</v>
      </c>
      <c r="C63" s="1110" t="str">
        <f>'Справочник Перечня'!U7</f>
        <v>(81754) 2-11-54</v>
      </c>
      <c r="D63" s="1123"/>
      <c r="E63" s="1123"/>
      <c r="G63" s="1167"/>
      <c r="J63" s="1110"/>
      <c r="K63" s="1005"/>
      <c r="L63" s="1011"/>
      <c r="S63" s="2137"/>
      <c r="T63" s="1112"/>
      <c r="U63" s="1112"/>
      <c r="V63" s="1112"/>
      <c r="W63" s="1112"/>
      <c r="X63" s="1112"/>
      <c r="Y63" s="1112"/>
      <c r="Z63" s="1110"/>
      <c r="AA63" s="1110"/>
      <c r="AB63" s="1110"/>
      <c r="AD63" s="1110"/>
      <c r="AF63" s="1110"/>
    </row>
    <row r="64" spans="1:32" x14ac:dyDescent="0.2">
      <c r="A64" s="1167"/>
      <c r="B64" s="1015" t="e">
        <f>B43</f>
        <v>#REF!</v>
      </c>
      <c r="C64" s="1167" t="e">
        <f>C43</f>
        <v>#REF!</v>
      </c>
      <c r="D64" s="1123"/>
      <c r="E64" s="1123"/>
      <c r="G64" s="1167"/>
      <c r="I64" s="1125"/>
      <c r="K64" s="1125"/>
      <c r="L64" s="1125"/>
      <c r="M64" s="1125"/>
      <c r="R64" s="1110"/>
      <c r="T64" s="733" t="s">
        <v>2327</v>
      </c>
      <c r="U64" s="1011"/>
      <c r="V64" s="1112"/>
      <c r="W64" s="1112"/>
      <c r="X64" s="1112"/>
      <c r="Y64" s="1112"/>
      <c r="Z64" s="1110"/>
      <c r="AA64" s="1110"/>
      <c r="AB64" s="1110"/>
      <c r="AD64" s="1110"/>
      <c r="AF64" s="1110"/>
    </row>
    <row r="65" spans="1:32" x14ac:dyDescent="0.2">
      <c r="A65" s="1167"/>
      <c r="B65" s="1015" t="e">
        <f>B44</f>
        <v>#REF!</v>
      </c>
      <c r="C65" s="1167" t="e">
        <f>C44</f>
        <v>#REF!</v>
      </c>
      <c r="D65" s="1123"/>
      <c r="E65" s="1123"/>
      <c r="G65" s="1167"/>
      <c r="I65" s="1125"/>
      <c r="K65" s="1125"/>
      <c r="L65" s="1125"/>
      <c r="M65" s="1125"/>
      <c r="R65" s="1110"/>
      <c r="T65" s="733"/>
      <c r="U65" s="1011"/>
      <c r="V65" s="1112"/>
      <c r="W65" s="1112"/>
      <c r="X65" s="1112"/>
      <c r="Y65" s="1112"/>
      <c r="Z65" s="1110"/>
      <c r="AA65" s="1110"/>
      <c r="AB65" s="1110"/>
      <c r="AD65" s="1110"/>
      <c r="AF65" s="1110"/>
    </row>
    <row r="66" spans="1:32" x14ac:dyDescent="0.2">
      <c r="A66" s="1167"/>
      <c r="B66" s="1015" t="str">
        <f>'Справочник Перечня'!T11</f>
        <v>Никольское РАЙПО</v>
      </c>
      <c r="C66" s="1167" t="str">
        <f>'Справочник Перечня'!U11</f>
        <v>2-19-73, 2-16-92</v>
      </c>
      <c r="D66" s="1123"/>
      <c r="E66" s="1123"/>
      <c r="G66" s="1167"/>
      <c r="I66" s="1125"/>
      <c r="K66" s="1125"/>
      <c r="L66" s="1125"/>
      <c r="M66" s="1125"/>
      <c r="R66" s="1110"/>
      <c r="T66" s="1005"/>
      <c r="U66" s="1011"/>
      <c r="V66" s="1112"/>
      <c r="W66" s="1112"/>
      <c r="X66" s="1112"/>
      <c r="Y66" s="1112"/>
      <c r="Z66" s="1110"/>
      <c r="AA66" s="1110"/>
      <c r="AB66" s="1110"/>
      <c r="AD66" s="1110"/>
      <c r="AF66" s="1110"/>
    </row>
    <row r="67" spans="1:32" x14ac:dyDescent="0.2">
      <c r="A67" s="1167"/>
      <c r="B67" s="1123" t="s">
        <v>5183</v>
      </c>
      <c r="C67" s="1110" t="s">
        <v>5184</v>
      </c>
      <c r="F67" s="1125"/>
      <c r="G67" s="1125"/>
      <c r="H67" s="1125"/>
      <c r="I67" s="1125"/>
      <c r="K67" s="1125"/>
      <c r="L67" s="1125"/>
      <c r="M67" s="1125"/>
      <c r="R67" s="1125"/>
      <c r="S67" s="2119"/>
      <c r="T67" s="1005" t="s">
        <v>1434</v>
      </c>
      <c r="U67" s="1011"/>
      <c r="V67" s="1112"/>
      <c r="W67" s="1112"/>
      <c r="X67" s="1112"/>
      <c r="Y67" s="1112"/>
      <c r="Z67" s="1110"/>
      <c r="AA67" s="1110"/>
      <c r="AB67" s="1110"/>
      <c r="AD67" s="1110"/>
      <c r="AF67" s="1110"/>
    </row>
    <row r="68" spans="1:32" x14ac:dyDescent="0.2">
      <c r="A68" s="1167"/>
      <c r="B68" s="1123" t="str">
        <f>B56</f>
        <v>Адм.Краснопол.СП</v>
      </c>
      <c r="C68" s="1110" t="str">
        <f>C56</f>
        <v>(81754) 2-11-02</v>
      </c>
      <c r="E68" s="1123"/>
      <c r="G68" s="1167"/>
      <c r="I68" s="1125"/>
      <c r="K68" s="1125"/>
      <c r="L68" s="1125"/>
      <c r="M68" s="1125"/>
      <c r="R68" s="1110"/>
      <c r="T68" s="1005"/>
      <c r="U68" s="1011"/>
      <c r="V68" s="1112"/>
      <c r="W68" s="1112"/>
      <c r="X68" s="1112"/>
      <c r="Y68" s="1112"/>
      <c r="Z68" s="1110"/>
      <c r="AA68" s="1110"/>
      <c r="AB68" s="1110"/>
      <c r="AD68" s="1110"/>
      <c r="AF68" s="1110"/>
    </row>
    <row r="69" spans="1:32" x14ac:dyDescent="0.2">
      <c r="A69" s="1167"/>
      <c r="B69" s="1123" t="s">
        <v>5185</v>
      </c>
      <c r="C69" s="1110" t="s">
        <v>5186</v>
      </c>
      <c r="E69" s="1123"/>
      <c r="G69" s="1167"/>
      <c r="I69" s="1125"/>
      <c r="K69" s="1125"/>
      <c r="L69" s="1125"/>
      <c r="M69" s="1125"/>
      <c r="R69" s="1110"/>
      <c r="T69" s="1005"/>
      <c r="U69" s="1011"/>
      <c r="V69" s="1112"/>
      <c r="W69" s="1112"/>
      <c r="X69" s="1112"/>
      <c r="Y69" s="1112"/>
      <c r="Z69" s="1110"/>
      <c r="AA69" s="1110"/>
      <c r="AB69" s="1110"/>
      <c r="AD69" s="1110"/>
      <c r="AF69" s="1110"/>
    </row>
    <row r="70" spans="1:32" x14ac:dyDescent="0.2">
      <c r="A70" s="1167"/>
      <c r="B70" s="1123" t="s">
        <v>810</v>
      </c>
      <c r="C70" s="1123"/>
      <c r="D70" s="1125" t="s">
        <v>4747</v>
      </c>
      <c r="E70" s="1123" t="str">
        <f>D70</f>
        <v>ВЛ 10 кВ Каменный</v>
      </c>
      <c r="F70" s="1110" t="str">
        <f>F57</f>
        <v>ОП</v>
      </c>
      <c r="G70" s="1167">
        <f>G57</f>
        <v>5</v>
      </c>
      <c r="I70" s="1125"/>
      <c r="J70" s="1110">
        <f t="shared" ref="J70:Q70" si="4">K70</f>
        <v>0.22</v>
      </c>
      <c r="K70" s="1110">
        <f t="shared" si="4"/>
        <v>0.22</v>
      </c>
      <c r="L70" s="1110">
        <f t="shared" si="4"/>
        <v>0.22</v>
      </c>
      <c r="M70" s="1110">
        <f t="shared" si="4"/>
        <v>0.22</v>
      </c>
      <c r="N70" s="1110">
        <f t="shared" si="4"/>
        <v>0.22</v>
      </c>
      <c r="O70" s="1110">
        <f t="shared" si="4"/>
        <v>0.22</v>
      </c>
      <c r="P70" s="1110">
        <f t="shared" si="4"/>
        <v>0.22</v>
      </c>
      <c r="Q70" s="1110">
        <f t="shared" si="4"/>
        <v>0.22</v>
      </c>
      <c r="R70" s="1110">
        <v>0.22</v>
      </c>
      <c r="S70" s="2117">
        <v>0.26</v>
      </c>
      <c r="T70" s="1005"/>
      <c r="U70" s="1011"/>
      <c r="V70" s="1112"/>
      <c r="W70" s="1112"/>
      <c r="X70" s="1112"/>
      <c r="Y70" s="1112"/>
      <c r="Z70" s="1110"/>
      <c r="AA70" s="1110"/>
      <c r="AB70" s="1110"/>
      <c r="AD70" s="1110"/>
      <c r="AF70" s="1110"/>
    </row>
    <row r="71" spans="1:32" x14ac:dyDescent="0.2">
      <c r="A71" s="1167"/>
      <c r="B71" s="1123" t="str">
        <f>'Справочник Перечня'!B22</f>
        <v>ПАО "Ростелеком"</v>
      </c>
      <c r="C71" s="1110" t="str">
        <f>'Справочник Перечня'!C22</f>
        <v xml:space="preserve">(8172) 75-77-85 </v>
      </c>
      <c r="E71" s="1123"/>
      <c r="G71" s="1167"/>
      <c r="I71" s="1125"/>
      <c r="K71" s="1125"/>
      <c r="L71" s="1125"/>
      <c r="M71" s="1125"/>
      <c r="R71" s="1110"/>
      <c r="T71" s="1011" t="s">
        <v>4748</v>
      </c>
      <c r="V71" s="1112"/>
      <c r="W71" s="1112"/>
      <c r="X71" s="1112"/>
      <c r="Y71" s="1112"/>
      <c r="Z71" s="1110"/>
      <c r="AA71" s="1110"/>
      <c r="AB71" s="1110"/>
      <c r="AD71" s="1110"/>
      <c r="AF71" s="1110"/>
    </row>
    <row r="72" spans="1:32" x14ac:dyDescent="0.2">
      <c r="A72" s="1167"/>
      <c r="B72" s="1123" t="e">
        <f>B64</f>
        <v>#REF!</v>
      </c>
      <c r="C72" s="1110" t="e">
        <f>C64</f>
        <v>#REF!</v>
      </c>
      <c r="E72" s="1123"/>
      <c r="G72" s="1167"/>
      <c r="I72" s="1125"/>
      <c r="K72" s="1125"/>
      <c r="L72" s="1125"/>
      <c r="M72" s="1125"/>
      <c r="R72" s="1110"/>
      <c r="T72" s="981" t="s">
        <v>3516</v>
      </c>
      <c r="U72" s="1011"/>
      <c r="V72" s="1112"/>
      <c r="W72" s="1112"/>
      <c r="X72" s="1112"/>
      <c r="Y72" s="1112"/>
      <c r="Z72" s="1110"/>
      <c r="AA72" s="1110"/>
      <c r="AB72" s="1110"/>
      <c r="AD72" s="1110"/>
      <c r="AF72" s="1110"/>
    </row>
    <row r="73" spans="1:32" x14ac:dyDescent="0.2">
      <c r="A73" s="1167"/>
      <c r="B73" s="1123" t="e">
        <f>B65</f>
        <v>#REF!</v>
      </c>
      <c r="C73" s="1110" t="e">
        <f>C65</f>
        <v>#REF!</v>
      </c>
      <c r="E73" s="1123"/>
      <c r="G73" s="1167"/>
      <c r="I73" s="1125"/>
      <c r="K73" s="1125"/>
      <c r="L73" s="1125"/>
      <c r="M73" s="1125"/>
      <c r="R73" s="1110"/>
      <c r="T73" s="981"/>
      <c r="U73" s="1011"/>
      <c r="V73" s="1112"/>
      <c r="W73" s="1112"/>
      <c r="X73" s="1112"/>
      <c r="Y73" s="1112"/>
      <c r="Z73" s="1110"/>
      <c r="AA73" s="1110"/>
      <c r="AB73" s="1110"/>
      <c r="AD73" s="1110"/>
      <c r="AF73" s="1110"/>
    </row>
    <row r="74" spans="1:32" x14ac:dyDescent="0.2">
      <c r="A74" s="1167"/>
      <c r="B74" s="1123" t="s">
        <v>5187</v>
      </c>
      <c r="C74" s="1110" t="s">
        <v>5188</v>
      </c>
      <c r="E74" s="1123"/>
      <c r="G74" s="1167"/>
      <c r="J74" s="1110"/>
      <c r="K74" s="1005"/>
      <c r="L74" s="1011"/>
      <c r="S74" s="2137"/>
      <c r="T74" s="1112"/>
      <c r="U74" s="1112"/>
      <c r="V74" s="1112"/>
      <c r="W74" s="1112"/>
      <c r="X74" s="1112"/>
      <c r="Y74" s="1112"/>
      <c r="Z74" s="1110"/>
      <c r="AA74" s="1110"/>
      <c r="AB74" s="1110"/>
      <c r="AD74" s="1110"/>
      <c r="AF74" s="1110"/>
    </row>
    <row r="75" spans="1:32" x14ac:dyDescent="0.2">
      <c r="A75" s="1167"/>
      <c r="B75" s="1123" t="str">
        <f>'Справочник Перечня'!T20</f>
        <v>ООО "Коммун.услуги"</v>
      </c>
      <c r="C75" s="1110" t="str">
        <f>'Справочник Перечня'!U20</f>
        <v>8921-5318751</v>
      </c>
      <c r="E75" s="1123"/>
      <c r="G75" s="1167"/>
      <c r="J75" s="1110"/>
      <c r="K75" s="1125"/>
      <c r="L75" s="1125"/>
      <c r="M75" s="1125"/>
      <c r="S75" s="2123" t="s">
        <v>4749</v>
      </c>
      <c r="T75" s="1011"/>
      <c r="U75" s="1112"/>
      <c r="V75" s="1112"/>
      <c r="W75" s="1112"/>
      <c r="X75" s="1112"/>
      <c r="Y75" s="1112"/>
      <c r="Z75" s="1110"/>
      <c r="AA75" s="1110"/>
      <c r="AB75" s="1110"/>
      <c r="AD75" s="1110"/>
      <c r="AF75" s="1110"/>
    </row>
    <row r="76" spans="1:32" x14ac:dyDescent="0.2">
      <c r="A76" s="1167"/>
      <c r="B76" s="1123" t="s">
        <v>5190</v>
      </c>
      <c r="C76" s="1110" t="s">
        <v>5192</v>
      </c>
      <c r="E76" s="1123"/>
      <c r="G76" s="1167"/>
      <c r="J76" s="1110"/>
      <c r="K76" s="1125"/>
      <c r="L76" s="1125"/>
      <c r="M76" s="1125"/>
      <c r="S76" s="2122" t="s">
        <v>4750</v>
      </c>
      <c r="T76" s="1011"/>
      <c r="U76" s="1112"/>
      <c r="V76" s="1112"/>
      <c r="W76" s="1112"/>
      <c r="X76" s="1112"/>
      <c r="Y76" s="1112"/>
      <c r="Z76" s="1110"/>
      <c r="AA76" s="1110"/>
      <c r="AB76" s="1110"/>
      <c r="AD76" s="1110"/>
      <c r="AF76" s="1110"/>
    </row>
    <row r="77" spans="1:32" x14ac:dyDescent="0.2">
      <c r="A77" s="1167"/>
      <c r="B77" s="1123" t="s">
        <v>5191</v>
      </c>
      <c r="C77" s="1123"/>
      <c r="E77" s="1123"/>
      <c r="G77" s="1167"/>
      <c r="J77" s="1110"/>
      <c r="K77" s="1125"/>
      <c r="L77" s="1125"/>
      <c r="M77" s="1125"/>
      <c r="S77" s="2122"/>
      <c r="T77" s="1011"/>
      <c r="U77" s="1112"/>
      <c r="V77" s="1112"/>
      <c r="W77" s="1112"/>
      <c r="X77" s="1112"/>
      <c r="Y77" s="1112"/>
      <c r="Z77" s="1110"/>
      <c r="AA77" s="1110"/>
      <c r="AB77" s="1110"/>
      <c r="AD77" s="1110"/>
      <c r="AF77" s="1110"/>
    </row>
    <row r="78" spans="1:32" x14ac:dyDescent="0.2">
      <c r="A78" s="1167"/>
      <c r="B78" s="1123" t="s">
        <v>5881</v>
      </c>
      <c r="C78" s="1123" t="s">
        <v>6286</v>
      </c>
      <c r="E78" s="1123"/>
      <c r="G78" s="1167"/>
      <c r="J78" s="1110"/>
      <c r="K78" s="1125"/>
      <c r="L78" s="1125"/>
      <c r="M78" s="1125"/>
      <c r="S78" s="2122"/>
      <c r="T78" s="1011"/>
      <c r="U78" s="1112"/>
      <c r="V78" s="1112"/>
      <c r="W78" s="1112"/>
      <c r="X78" s="1112"/>
      <c r="Y78" s="1112"/>
      <c r="Z78" s="1110"/>
      <c r="AA78" s="1110"/>
      <c r="AB78" s="1110"/>
      <c r="AD78" s="1110"/>
      <c r="AF78" s="1110"/>
    </row>
    <row r="79" spans="1:32" x14ac:dyDescent="0.2">
      <c r="A79" s="1167"/>
      <c r="B79" s="1123" t="str">
        <f>'Справочник Перечня'!T7</f>
        <v>БУЗВО"Ник.ЦРБ" (ФАП)</v>
      </c>
      <c r="C79" s="1110" t="str">
        <f>'Справочник Перечня'!U7</f>
        <v>(81754) 2-11-54</v>
      </c>
      <c r="E79" s="1123"/>
      <c r="G79" s="1167"/>
      <c r="J79" s="1110"/>
      <c r="K79" s="1125"/>
      <c r="L79" s="1125"/>
      <c r="M79" s="1125"/>
      <c r="S79" s="2122"/>
      <c r="T79" s="1011" t="s">
        <v>4751</v>
      </c>
      <c r="U79" s="1112"/>
      <c r="V79" s="1112"/>
      <c r="W79" s="1112"/>
      <c r="X79" s="1112"/>
      <c r="Y79" s="1112"/>
      <c r="Z79" s="1110"/>
      <c r="AA79" s="1110"/>
      <c r="AB79" s="1110"/>
      <c r="AD79" s="1110"/>
      <c r="AF79" s="1110"/>
    </row>
    <row r="80" spans="1:32" x14ac:dyDescent="0.2">
      <c r="A80" s="1167"/>
      <c r="B80" s="1123" t="str">
        <f>'Справочник Перечня'!T22</f>
        <v>МУП "Ник.теплосети"</v>
      </c>
      <c r="C80" s="1110" t="str">
        <f>'Справочник Перечня'!U22</f>
        <v>(81754) 2-20-68</v>
      </c>
      <c r="E80" s="1123"/>
      <c r="G80" s="1167"/>
      <c r="J80" s="1110"/>
      <c r="K80" s="1125"/>
      <c r="L80" s="1125"/>
      <c r="M80" s="1125"/>
      <c r="S80" s="2122"/>
      <c r="T80" s="1011" t="s">
        <v>5882</v>
      </c>
      <c r="U80" s="1112"/>
      <c r="V80" s="1112"/>
      <c r="W80" s="1112"/>
      <c r="X80" s="1112"/>
      <c r="Y80" s="1112"/>
      <c r="Z80" s="1110"/>
      <c r="AA80" s="1110"/>
      <c r="AB80" s="1110"/>
      <c r="AD80" s="1110"/>
      <c r="AF80" s="1110"/>
    </row>
    <row r="81" spans="1:32" x14ac:dyDescent="0.2">
      <c r="A81" s="1167"/>
      <c r="B81" s="1123" t="s">
        <v>5194</v>
      </c>
      <c r="C81" s="1123" t="s">
        <v>5196</v>
      </c>
      <c r="E81" s="1123"/>
      <c r="G81" s="1167"/>
      <c r="J81" s="1110"/>
      <c r="K81" s="1005"/>
      <c r="L81" s="1011"/>
      <c r="S81" s="2137"/>
      <c r="T81" s="1112"/>
      <c r="U81" s="1112"/>
      <c r="V81" s="1112"/>
      <c r="W81" s="1112"/>
      <c r="X81" s="1112"/>
      <c r="Y81" s="1112"/>
      <c r="Z81" s="1110"/>
      <c r="AA81" s="1110"/>
      <c r="AB81" s="1110"/>
      <c r="AD81" s="1110"/>
      <c r="AF81" s="1110"/>
    </row>
    <row r="82" spans="1:32" x14ac:dyDescent="0.2">
      <c r="A82" s="1167"/>
      <c r="B82" s="1123" t="s">
        <v>5195</v>
      </c>
      <c r="C82" s="1123"/>
      <c r="E82" s="1123"/>
      <c r="G82" s="1167"/>
      <c r="J82" s="1110"/>
      <c r="K82" s="1005"/>
      <c r="L82" s="1011"/>
      <c r="S82" s="2137"/>
      <c r="T82" s="1112"/>
      <c r="U82" s="1112"/>
      <c r="V82" s="1112"/>
      <c r="W82" s="1112"/>
      <c r="X82" s="1112"/>
      <c r="Y82" s="1112"/>
      <c r="Z82" s="1110"/>
      <c r="AA82" s="1110"/>
      <c r="AB82" s="1110"/>
      <c r="AD82" s="1110"/>
      <c r="AF82" s="1110"/>
    </row>
    <row r="83" spans="1:32" x14ac:dyDescent="0.2">
      <c r="A83" s="1167"/>
      <c r="B83" s="1123" t="s">
        <v>5197</v>
      </c>
      <c r="C83" s="1110" t="s">
        <v>5198</v>
      </c>
      <c r="E83" s="1123"/>
      <c r="G83" s="1167"/>
      <c r="J83" s="1110"/>
      <c r="K83" s="1005"/>
      <c r="L83" s="1011"/>
      <c r="S83" s="2137"/>
      <c r="T83" s="1112"/>
      <c r="U83" s="1112"/>
      <c r="V83" s="1112"/>
      <c r="W83" s="1112"/>
      <c r="X83" s="1112"/>
      <c r="Y83" s="1112"/>
      <c r="Z83" s="1110"/>
      <c r="AA83" s="1110"/>
      <c r="AB83" s="1110"/>
      <c r="AD83" s="1110"/>
      <c r="AF83" s="1110"/>
    </row>
    <row r="84" spans="1:32" x14ac:dyDescent="0.2">
      <c r="A84" s="1167"/>
      <c r="B84" s="1123" t="s">
        <v>5140</v>
      </c>
      <c r="C84" s="1123"/>
      <c r="E84" s="1123"/>
      <c r="G84" s="1167"/>
      <c r="J84" s="1110"/>
      <c r="K84" s="1005"/>
      <c r="L84" s="1011"/>
      <c r="S84" s="2137"/>
      <c r="T84" s="1112"/>
      <c r="U84" s="1112"/>
      <c r="V84" s="1112"/>
      <c r="W84" s="1112"/>
      <c r="X84" s="1112"/>
      <c r="Y84" s="1112"/>
      <c r="Z84" s="1110"/>
      <c r="AA84" s="1110"/>
      <c r="AB84" s="1110"/>
      <c r="AD84" s="1110"/>
      <c r="AF84" s="1110"/>
    </row>
    <row r="85" spans="1:32" x14ac:dyDescent="0.2">
      <c r="A85" s="1167"/>
      <c r="B85" s="1123" t="s">
        <v>5199</v>
      </c>
      <c r="C85" s="1110" t="s">
        <v>5200</v>
      </c>
      <c r="E85" s="1123"/>
      <c r="G85" s="1167"/>
      <c r="J85" s="1110"/>
      <c r="K85" s="1005"/>
      <c r="L85" s="1011"/>
      <c r="S85" s="2137"/>
      <c r="T85" s="1112"/>
      <c r="U85" s="1112"/>
      <c r="V85" s="1112"/>
      <c r="W85" s="1112"/>
      <c r="X85" s="1112"/>
      <c r="Y85" s="1112"/>
      <c r="Z85" s="1110"/>
      <c r="AA85" s="1110"/>
      <c r="AB85" s="1110"/>
      <c r="AD85" s="1110"/>
      <c r="AF85" s="1110"/>
    </row>
    <row r="86" spans="1:32" x14ac:dyDescent="0.2">
      <c r="A86" s="1167"/>
      <c r="B86" s="1123" t="str">
        <f>'Справочник Перечня'!T18</f>
        <v>Адм.Краснопол.СП</v>
      </c>
      <c r="C86" s="1110" t="str">
        <f>'Справочник Перечня'!U18</f>
        <v>(81754) 2-11-02</v>
      </c>
      <c r="E86" s="1123"/>
      <c r="G86" s="1167"/>
      <c r="J86" s="1110"/>
      <c r="K86" s="1005"/>
      <c r="L86" s="1011"/>
      <c r="S86" s="2137"/>
      <c r="T86" s="1112"/>
      <c r="U86" s="1112"/>
      <c r="V86" s="1112"/>
      <c r="W86" s="1112"/>
      <c r="X86" s="1112"/>
      <c r="Y86" s="1112"/>
      <c r="Z86" s="1110"/>
      <c r="AA86" s="1110"/>
      <c r="AB86" s="1110"/>
      <c r="AD86" s="1110"/>
      <c r="AF86" s="1110"/>
    </row>
    <row r="87" spans="1:32" x14ac:dyDescent="0.2">
      <c r="A87" s="1167"/>
      <c r="B87" s="1123" t="s">
        <v>5738</v>
      </c>
      <c r="C87" s="1110" t="s">
        <v>6287</v>
      </c>
      <c r="E87" s="1123"/>
      <c r="G87" s="1167"/>
      <c r="J87" s="1110"/>
      <c r="K87" s="1005"/>
      <c r="L87" s="1011"/>
      <c r="S87" s="2137"/>
      <c r="T87" s="1112"/>
      <c r="U87" s="1112"/>
      <c r="V87" s="1112"/>
      <c r="W87" s="1112"/>
      <c r="X87" s="1112"/>
      <c r="Y87" s="1112"/>
      <c r="Z87" s="1110"/>
      <c r="AA87" s="1110"/>
      <c r="AB87" s="1110"/>
      <c r="AD87" s="1110"/>
      <c r="AF87" s="1110"/>
    </row>
    <row r="88" spans="1:32" x14ac:dyDescent="0.2">
      <c r="A88" s="1167"/>
      <c r="B88" s="1123" t="s">
        <v>810</v>
      </c>
      <c r="C88" s="1123"/>
      <c r="D88" s="1125" t="s">
        <v>3285</v>
      </c>
      <c r="E88" s="1123" t="str">
        <f>D88</f>
        <v>ВЛ 10 кВ Кожаево</v>
      </c>
      <c r="F88" s="1110" t="str">
        <f>F70</f>
        <v>ОП</v>
      </c>
      <c r="G88" s="1167">
        <f>G70</f>
        <v>5</v>
      </c>
      <c r="I88" s="1125"/>
      <c r="J88" s="1110">
        <f t="shared" ref="J88:Q88" si="5">K88</f>
        <v>0.15</v>
      </c>
      <c r="K88" s="1110">
        <f t="shared" si="5"/>
        <v>0.15</v>
      </c>
      <c r="L88" s="1110">
        <f t="shared" si="5"/>
        <v>0.15</v>
      </c>
      <c r="M88" s="1110">
        <f t="shared" si="5"/>
        <v>0.15</v>
      </c>
      <c r="N88" s="1110">
        <f t="shared" si="5"/>
        <v>0.15</v>
      </c>
      <c r="O88" s="1110">
        <f t="shared" si="5"/>
        <v>0.15</v>
      </c>
      <c r="P88" s="1110">
        <f t="shared" si="5"/>
        <v>0.15</v>
      </c>
      <c r="Q88" s="1110">
        <f t="shared" si="5"/>
        <v>0.15</v>
      </c>
      <c r="R88" s="1110">
        <v>0.15</v>
      </c>
      <c r="S88" s="2117">
        <v>0.19</v>
      </c>
      <c r="T88" s="1005"/>
      <c r="U88" s="1011"/>
      <c r="V88" s="1112"/>
      <c r="W88" s="1112"/>
      <c r="X88" s="1112"/>
      <c r="Y88" s="1112"/>
      <c r="Z88" s="1110"/>
      <c r="AA88" s="1110"/>
      <c r="AB88" s="1110"/>
      <c r="AD88" s="1110"/>
      <c r="AF88" s="1110"/>
    </row>
    <row r="89" spans="1:32" x14ac:dyDescent="0.2">
      <c r="A89" s="1167"/>
      <c r="B89" s="1123" t="str">
        <f>'Справочник Перечня'!B22</f>
        <v>ПАО "Ростелеком"</v>
      </c>
      <c r="C89" s="1110" t="str">
        <f>'Справочник Перечня'!C22</f>
        <v xml:space="preserve">(8172) 75-77-85 </v>
      </c>
      <c r="E89" s="1123"/>
      <c r="G89" s="1167"/>
      <c r="I89" s="1125"/>
      <c r="K89" s="1125"/>
      <c r="L89" s="1125"/>
      <c r="M89" s="1125"/>
      <c r="Q89" s="1125"/>
      <c r="R89" s="1110"/>
      <c r="T89" s="1011" t="s">
        <v>4752</v>
      </c>
      <c r="V89" s="1112"/>
      <c r="W89" s="1112"/>
      <c r="X89" s="1112"/>
      <c r="Y89" s="1112"/>
      <c r="Z89" s="1110"/>
      <c r="AA89" s="1110"/>
      <c r="AB89" s="1110"/>
      <c r="AD89" s="1110"/>
      <c r="AF89" s="1110"/>
    </row>
    <row r="90" spans="1:32" x14ac:dyDescent="0.2">
      <c r="A90" s="1167"/>
      <c r="B90" s="1123" t="e">
        <f>#REF!</f>
        <v>#REF!</v>
      </c>
      <c r="C90" s="1110" t="e">
        <f>#REF!</f>
        <v>#REF!</v>
      </c>
      <c r="E90" s="1123"/>
      <c r="G90" s="1167"/>
      <c r="I90" s="1125"/>
      <c r="K90" s="1125"/>
      <c r="L90" s="1125"/>
      <c r="M90" s="1125"/>
      <c r="Q90" s="1125"/>
      <c r="R90" s="1110"/>
      <c r="T90" s="733" t="s">
        <v>3516</v>
      </c>
      <c r="U90" s="1011"/>
      <c r="V90" s="1112"/>
      <c r="W90" s="1112"/>
      <c r="X90" s="1112"/>
      <c r="Y90" s="1112"/>
      <c r="Z90" s="1110"/>
      <c r="AA90" s="1110"/>
      <c r="AB90" s="1110"/>
      <c r="AD90" s="1110"/>
      <c r="AF90" s="1110"/>
    </row>
    <row r="91" spans="1:32" x14ac:dyDescent="0.2">
      <c r="A91" s="1167"/>
      <c r="B91" s="1123" t="e">
        <f>#REF!</f>
        <v>#REF!</v>
      </c>
      <c r="C91" s="1110" t="e">
        <f>#REF!</f>
        <v>#REF!</v>
      </c>
      <c r="E91" s="1123"/>
      <c r="G91" s="1167"/>
      <c r="I91" s="1125"/>
      <c r="K91" s="1125"/>
      <c r="L91" s="1125"/>
      <c r="M91" s="1125"/>
      <c r="Q91" s="1125"/>
      <c r="R91" s="1110"/>
      <c r="T91" s="733"/>
      <c r="U91" s="1011"/>
      <c r="V91" s="1112"/>
      <c r="W91" s="1112"/>
      <c r="X91" s="1112"/>
      <c r="Y91" s="1112"/>
      <c r="Z91" s="1110"/>
      <c r="AA91" s="1110"/>
      <c r="AB91" s="1110"/>
      <c r="AD91" s="1110"/>
      <c r="AF91" s="1110"/>
    </row>
    <row r="92" spans="1:32" x14ac:dyDescent="0.2">
      <c r="A92" s="1167"/>
      <c r="B92" s="1123" t="s">
        <v>5201</v>
      </c>
      <c r="C92" s="1110" t="s">
        <v>5202</v>
      </c>
      <c r="E92" s="1123"/>
      <c r="G92" s="1167"/>
      <c r="I92" s="1125"/>
      <c r="K92" s="1125"/>
      <c r="L92" s="1125"/>
      <c r="M92" s="1125"/>
      <c r="Q92" s="1125"/>
      <c r="R92" s="1110"/>
      <c r="T92" s="1005"/>
      <c r="U92" s="1011"/>
      <c r="V92" s="1112"/>
      <c r="W92" s="1112"/>
      <c r="X92" s="1112"/>
      <c r="Y92" s="1112"/>
      <c r="Z92" s="1110"/>
      <c r="AA92" s="1110"/>
      <c r="AB92" s="1110"/>
      <c r="AD92" s="1110"/>
      <c r="AF92" s="1110"/>
    </row>
    <row r="93" spans="1:32" x14ac:dyDescent="0.2">
      <c r="A93" s="1167"/>
      <c r="B93" s="1123" t="s">
        <v>5051</v>
      </c>
      <c r="C93" s="1123"/>
      <c r="E93" s="1123"/>
      <c r="G93" s="1167"/>
      <c r="I93" s="1125"/>
      <c r="K93" s="1125"/>
      <c r="L93" s="1125"/>
      <c r="M93" s="1125"/>
      <c r="Q93" s="1125"/>
      <c r="R93" s="1110"/>
      <c r="T93" s="1005"/>
      <c r="U93" s="1011"/>
      <c r="V93" s="1112"/>
      <c r="W93" s="1112"/>
      <c r="X93" s="1112"/>
      <c r="Y93" s="1112"/>
      <c r="Z93" s="1110"/>
      <c r="AA93" s="1110"/>
      <c r="AB93" s="1110"/>
      <c r="AD93" s="1110"/>
      <c r="AF93" s="1110"/>
    </row>
    <row r="94" spans="1:32" x14ac:dyDescent="0.2">
      <c r="A94" s="1167"/>
      <c r="B94" s="1123" t="str">
        <f>B61</f>
        <v xml:space="preserve">МБДОУ "Кожаевский </v>
      </c>
      <c r="C94" s="1123" t="str">
        <f>C61</f>
        <v>(81754) 4-41-23, 2-14-33</v>
      </c>
      <c r="E94" s="1123"/>
      <c r="G94" s="1167"/>
      <c r="I94" s="1125"/>
      <c r="K94" s="1125"/>
      <c r="L94" s="1125"/>
      <c r="M94" s="1125"/>
      <c r="Q94" s="1125"/>
      <c r="R94" s="1110"/>
      <c r="T94" s="1005"/>
      <c r="U94" s="1011"/>
      <c r="V94" s="1112"/>
      <c r="W94" s="1112"/>
      <c r="X94" s="1112"/>
      <c r="Y94" s="1112"/>
      <c r="Z94" s="1110"/>
      <c r="AA94" s="1110"/>
      <c r="AB94" s="1110"/>
      <c r="AD94" s="1110"/>
      <c r="AF94" s="1110"/>
    </row>
    <row r="95" spans="1:32" x14ac:dyDescent="0.2">
      <c r="A95" s="1167"/>
      <c r="B95" s="1123" t="str">
        <f>B62</f>
        <v>детский сад "Василек"</v>
      </c>
      <c r="C95" s="1123"/>
      <c r="E95" s="1123"/>
      <c r="G95" s="1167"/>
      <c r="I95" s="1125"/>
      <c r="K95" s="1125"/>
      <c r="L95" s="1125"/>
      <c r="M95" s="1125"/>
      <c r="Q95" s="1125"/>
      <c r="R95" s="1110"/>
      <c r="T95" s="1005"/>
      <c r="U95" s="1011"/>
      <c r="V95" s="1112"/>
      <c r="W95" s="1112"/>
      <c r="X95" s="1112"/>
      <c r="Y95" s="1112"/>
      <c r="Z95" s="1110"/>
      <c r="AA95" s="1110"/>
      <c r="AB95" s="1110"/>
      <c r="AD95" s="1110"/>
      <c r="AF95" s="1110"/>
    </row>
    <row r="96" spans="1:32" x14ac:dyDescent="0.2">
      <c r="A96" s="1167"/>
      <c r="B96" s="1123" t="s">
        <v>5203</v>
      </c>
      <c r="C96" s="1110" t="s">
        <v>5204</v>
      </c>
      <c r="E96" s="1123"/>
      <c r="G96" s="1167"/>
      <c r="I96" s="1125"/>
      <c r="K96" s="1125"/>
      <c r="L96" s="1125"/>
      <c r="M96" s="1125"/>
      <c r="Q96" s="1125"/>
      <c r="R96" s="1110"/>
      <c r="T96" s="1005" t="s">
        <v>4753</v>
      </c>
      <c r="V96" s="1112"/>
      <c r="W96" s="1112"/>
      <c r="X96" s="1112"/>
      <c r="Y96" s="1112"/>
      <c r="Z96" s="1110"/>
      <c r="AA96" s="1110"/>
      <c r="AB96" s="1110"/>
      <c r="AD96" s="1110"/>
      <c r="AF96" s="1110"/>
    </row>
    <row r="97" spans="1:32" x14ac:dyDescent="0.2">
      <c r="A97" s="1167"/>
      <c r="B97" s="1123" t="s">
        <v>4008</v>
      </c>
      <c r="C97" s="1123"/>
      <c r="E97" s="1123"/>
      <c r="G97" s="1167"/>
      <c r="I97" s="1125"/>
      <c r="K97" s="1125"/>
      <c r="L97" s="1125"/>
      <c r="M97" s="1125"/>
      <c r="Q97" s="1125"/>
      <c r="R97" s="1110"/>
      <c r="T97" s="1005"/>
      <c r="U97" s="1005"/>
      <c r="V97" s="1112"/>
      <c r="W97" s="1112"/>
      <c r="X97" s="1112"/>
      <c r="Y97" s="1112"/>
      <c r="Z97" s="1110"/>
      <c r="AA97" s="1110"/>
      <c r="AB97" s="1110"/>
      <c r="AD97" s="1110"/>
      <c r="AF97" s="1110"/>
    </row>
    <row r="98" spans="1:32" x14ac:dyDescent="0.2">
      <c r="A98" s="1167"/>
      <c r="B98" s="1123" t="str">
        <f>'Справочник Перечня'!T20</f>
        <v>ООО "Коммун.услуги"</v>
      </c>
      <c r="C98" s="1110" t="str">
        <f>'Справочник Перечня'!U20</f>
        <v>8921-5318751</v>
      </c>
      <c r="E98" s="1123"/>
      <c r="G98" s="1167"/>
      <c r="I98" s="1125"/>
      <c r="K98" s="1125"/>
      <c r="L98" s="1125"/>
      <c r="M98" s="1125"/>
      <c r="Q98" s="1125"/>
      <c r="R98" s="1110"/>
      <c r="T98" s="733" t="s">
        <v>4754</v>
      </c>
      <c r="U98" s="1011"/>
      <c r="V98" s="1112"/>
      <c r="W98" s="1112"/>
      <c r="X98" s="1112"/>
      <c r="Y98" s="1112"/>
      <c r="Z98" s="1110"/>
      <c r="AA98" s="1110"/>
      <c r="AB98" s="1110"/>
      <c r="AD98" s="1110"/>
      <c r="AF98" s="1110"/>
    </row>
    <row r="99" spans="1:32" x14ac:dyDescent="0.2">
      <c r="A99" s="1167"/>
      <c r="B99" s="1123" t="str">
        <f>'Справочник Перечня'!T7</f>
        <v>БУЗВО"Ник.ЦРБ" (ФАП)</v>
      </c>
      <c r="C99" s="1110" t="str">
        <f>'Справочник Перечня'!U7</f>
        <v>(81754) 2-11-54</v>
      </c>
      <c r="E99" s="1123"/>
      <c r="G99" s="1167"/>
      <c r="I99" s="1125"/>
      <c r="K99" s="1125"/>
      <c r="L99" s="1125"/>
      <c r="M99" s="1125"/>
      <c r="Q99" s="1125"/>
      <c r="R99" s="1110"/>
      <c r="T99" s="1005"/>
      <c r="U99" s="1011"/>
      <c r="V99" s="1112"/>
      <c r="W99" s="1112"/>
      <c r="X99" s="1112"/>
      <c r="Y99" s="1112"/>
      <c r="Z99" s="1110"/>
      <c r="AA99" s="1110"/>
      <c r="AB99" s="1110"/>
      <c r="AD99" s="1110"/>
      <c r="AF99" s="1110"/>
    </row>
    <row r="100" spans="1:32" x14ac:dyDescent="0.2">
      <c r="A100" s="1167"/>
      <c r="B100" s="1123" t="str">
        <f>'Справочник Перечня'!T22</f>
        <v>МУП "Ник.теплосети"</v>
      </c>
      <c r="C100" s="1110" t="str">
        <f>'Справочник Перечня'!U22</f>
        <v>(81754) 2-20-68</v>
      </c>
      <c r="E100" s="1123"/>
      <c r="G100" s="1167"/>
      <c r="I100" s="1125"/>
      <c r="K100" s="1125"/>
      <c r="L100" s="1125"/>
      <c r="M100" s="1125"/>
      <c r="Q100" s="1125"/>
      <c r="R100" s="1110"/>
      <c r="T100" s="1005" t="s">
        <v>4753</v>
      </c>
      <c r="V100" s="1112"/>
      <c r="W100" s="1112"/>
      <c r="X100" s="1112"/>
      <c r="Y100" s="1112"/>
      <c r="Z100" s="1110"/>
      <c r="AA100" s="1110"/>
      <c r="AB100" s="1110"/>
      <c r="AD100" s="1110"/>
      <c r="AF100" s="1110"/>
    </row>
    <row r="101" spans="1:32" x14ac:dyDescent="0.2">
      <c r="A101" s="1167"/>
      <c r="B101" s="1123" t="str">
        <f>'Справочник Перечня'!T18</f>
        <v>Адм.Краснопол.СП</v>
      </c>
      <c r="C101" s="1110" t="str">
        <f>'Справочник Перечня'!U18</f>
        <v>(81754) 2-11-02</v>
      </c>
      <c r="E101" s="1123"/>
      <c r="G101" s="1167"/>
      <c r="I101" s="1125"/>
      <c r="K101" s="1125"/>
      <c r="L101" s="1125"/>
      <c r="M101" s="1125"/>
      <c r="Q101" s="1125"/>
      <c r="R101" s="1110"/>
      <c r="T101" s="1005"/>
      <c r="U101" s="1011"/>
      <c r="V101" s="1112"/>
      <c r="W101" s="1112"/>
      <c r="X101" s="1112"/>
      <c r="Y101" s="1112"/>
      <c r="Z101" s="1110"/>
      <c r="AA101" s="1110"/>
      <c r="AB101" s="1110"/>
      <c r="AD101" s="1110"/>
      <c r="AF101" s="1110"/>
    </row>
    <row r="102" spans="1:32" x14ac:dyDescent="0.2">
      <c r="A102" s="1167"/>
      <c r="B102" s="1123" t="s">
        <v>810</v>
      </c>
      <c r="C102" s="1167"/>
      <c r="D102" s="1123" t="s">
        <v>1435</v>
      </c>
      <c r="E102" s="1123" t="str">
        <f>D102</f>
        <v>ВЛ 10 кВ Осиново</v>
      </c>
      <c r="F102" s="1110" t="str">
        <f>F57</f>
        <v>ОП</v>
      </c>
      <c r="G102" s="1167">
        <f>G57</f>
        <v>5</v>
      </c>
      <c r="I102" s="1125"/>
      <c r="J102" s="1110">
        <f t="shared" ref="J102:Q102" si="6">K102</f>
        <v>0.01</v>
      </c>
      <c r="K102" s="1110">
        <f t="shared" si="6"/>
        <v>0.01</v>
      </c>
      <c r="L102" s="1110">
        <f t="shared" si="6"/>
        <v>0.01</v>
      </c>
      <c r="M102" s="1110">
        <f t="shared" si="6"/>
        <v>0.01</v>
      </c>
      <c r="N102" s="1110">
        <f t="shared" si="6"/>
        <v>0.01</v>
      </c>
      <c r="O102" s="1110">
        <f t="shared" si="6"/>
        <v>0.01</v>
      </c>
      <c r="P102" s="1110">
        <f t="shared" si="6"/>
        <v>0.01</v>
      </c>
      <c r="Q102" s="1110">
        <f t="shared" si="6"/>
        <v>0.01</v>
      </c>
      <c r="R102" s="1110">
        <v>0.01</v>
      </c>
      <c r="S102" s="2117">
        <v>0.01</v>
      </c>
      <c r="U102" s="1011"/>
      <c r="V102" s="1112"/>
      <c r="W102" s="1112"/>
      <c r="X102" s="1112"/>
      <c r="Y102" s="1112"/>
      <c r="Z102" s="1110"/>
      <c r="AA102" s="1110"/>
      <c r="AB102" s="1110"/>
      <c r="AD102" s="1110"/>
      <c r="AF102" s="1110"/>
    </row>
    <row r="103" spans="1:32" x14ac:dyDescent="0.2">
      <c r="A103" s="1167"/>
      <c r="B103" s="1123" t="str">
        <f>B68</f>
        <v>Адм.Краснопол.СП</v>
      </c>
      <c r="C103" s="1123" t="str">
        <f>C68</f>
        <v>(81754) 2-11-02</v>
      </c>
      <c r="D103" s="1123"/>
      <c r="E103" s="1123"/>
      <c r="G103" s="1167"/>
      <c r="I103" s="1125"/>
      <c r="K103" s="1125"/>
      <c r="L103" s="1125"/>
      <c r="M103" s="1125"/>
      <c r="Q103" s="1125"/>
      <c r="R103" s="1110"/>
      <c r="T103" s="1125"/>
      <c r="U103" s="1011"/>
      <c r="V103" s="1112"/>
      <c r="W103" s="1112"/>
      <c r="X103" s="1112"/>
      <c r="Y103" s="1112"/>
      <c r="Z103" s="1110"/>
      <c r="AA103" s="1110"/>
      <c r="AB103" s="1110"/>
      <c r="AD103" s="1110"/>
      <c r="AF103" s="1110"/>
    </row>
    <row r="104" spans="1:32" s="1338" customFormat="1" hidden="1" x14ac:dyDescent="0.2">
      <c r="A104" s="1167"/>
      <c r="B104" s="1123" t="s">
        <v>810</v>
      </c>
      <c r="C104" s="1167"/>
      <c r="D104" s="1123" t="s">
        <v>2116</v>
      </c>
      <c r="E104" s="1123"/>
      <c r="F104" s="1110"/>
      <c r="G104" s="1167"/>
      <c r="H104" s="1110"/>
      <c r="N104" s="1340"/>
      <c r="O104" s="1340"/>
      <c r="P104" s="1112"/>
      <c r="Q104" s="1125"/>
      <c r="R104" s="1112"/>
      <c r="S104" s="1337"/>
      <c r="T104" s="1709" t="s">
        <v>2517</v>
      </c>
      <c r="V104" s="1340"/>
      <c r="W104" s="1340"/>
      <c r="X104" s="1709"/>
      <c r="Y104" s="1340"/>
      <c r="Z104" s="1337"/>
      <c r="AA104" s="1337"/>
      <c r="AB104" s="1337"/>
      <c r="AD104" s="1337"/>
      <c r="AF104" s="1337"/>
    </row>
    <row r="105" spans="1:32" s="1338" customFormat="1" hidden="1" x14ac:dyDescent="0.2">
      <c r="A105" s="1167"/>
      <c r="B105" s="1123"/>
      <c r="C105" s="1167"/>
      <c r="D105" s="1123"/>
      <c r="E105" s="1123"/>
      <c r="F105" s="1110"/>
      <c r="G105" s="1167"/>
      <c r="H105" s="1110"/>
      <c r="N105" s="1340"/>
      <c r="O105" s="1340"/>
      <c r="P105" s="1112"/>
      <c r="Q105" s="1125"/>
      <c r="R105" s="1112"/>
      <c r="S105" s="1709" t="s">
        <v>5883</v>
      </c>
      <c r="V105" s="1340"/>
      <c r="W105" s="1340"/>
      <c r="X105" s="1340"/>
      <c r="Y105" s="1340"/>
      <c r="Z105" s="1337"/>
      <c r="AA105" s="1337"/>
      <c r="AB105" s="1337"/>
      <c r="AD105" s="1337"/>
      <c r="AF105" s="1337"/>
    </row>
    <row r="106" spans="1:32" x14ac:dyDescent="0.2">
      <c r="A106" s="1167"/>
      <c r="B106" s="1123"/>
      <c r="C106" s="1167"/>
      <c r="D106" s="1079" t="s">
        <v>1436</v>
      </c>
      <c r="E106" s="1123"/>
      <c r="F106" s="1120" t="str">
        <f>F102</f>
        <v>ОП</v>
      </c>
      <c r="G106" s="2217">
        <f>G102</f>
        <v>5</v>
      </c>
      <c r="H106" s="1120"/>
      <c r="I106" s="1125"/>
      <c r="J106" s="1120">
        <f t="shared" ref="J106:R106" si="7">J26+J41+J57+J70+J88+J102</f>
        <v>1.1000000000000001</v>
      </c>
      <c r="K106" s="1120">
        <f t="shared" si="7"/>
        <v>1.1000000000000001</v>
      </c>
      <c r="L106" s="1120">
        <f t="shared" si="7"/>
        <v>1.1000000000000001</v>
      </c>
      <c r="M106" s="1120">
        <f t="shared" si="7"/>
        <v>1.1000000000000001</v>
      </c>
      <c r="N106" s="1120">
        <f t="shared" si="7"/>
        <v>1.1000000000000001</v>
      </c>
      <c r="O106" s="1120">
        <f t="shared" si="7"/>
        <v>1.1000000000000001</v>
      </c>
      <c r="P106" s="1120">
        <f t="shared" si="7"/>
        <v>1.1000000000000001</v>
      </c>
      <c r="Q106" s="1120">
        <f t="shared" si="7"/>
        <v>1.1000000000000001</v>
      </c>
      <c r="R106" s="1120">
        <f t="shared" si="7"/>
        <v>1.1000000000000001</v>
      </c>
      <c r="S106" s="2108">
        <v>1.06</v>
      </c>
      <c r="T106" s="1123" t="s">
        <v>1937</v>
      </c>
      <c r="U106" s="1129"/>
      <c r="V106" s="1112"/>
      <c r="W106" s="1112"/>
      <c r="X106" s="1112"/>
      <c r="Y106" s="1112"/>
      <c r="Z106" s="1110"/>
      <c r="AA106" s="1110"/>
      <c r="AB106" s="1110"/>
      <c r="AD106" s="1110"/>
      <c r="AF106" s="1110"/>
    </row>
    <row r="108" spans="1:32" x14ac:dyDescent="0.2">
      <c r="A108" s="1167" t="e">
        <f>A25+1</f>
        <v>#REF!</v>
      </c>
      <c r="B108" s="1123"/>
      <c r="C108" s="1167"/>
      <c r="D108" s="1079" t="s">
        <v>208</v>
      </c>
      <c r="E108" s="721"/>
      <c r="G108" s="1167"/>
      <c r="I108" s="1112"/>
      <c r="J108" s="1110"/>
      <c r="K108" s="1005"/>
      <c r="L108" s="1011"/>
      <c r="S108" s="2117">
        <f>R241</f>
        <v>2.5</v>
      </c>
      <c r="T108" s="1112" t="s">
        <v>302</v>
      </c>
      <c r="U108" s="1112"/>
      <c r="V108" s="1112"/>
      <c r="W108" s="1112"/>
      <c r="X108" s="1112"/>
      <c r="Y108" s="1112"/>
      <c r="Z108" s="1110"/>
      <c r="AA108" s="1110"/>
      <c r="AB108" s="1110"/>
      <c r="AD108" s="1110"/>
      <c r="AF108" s="1110"/>
    </row>
    <row r="109" spans="1:32" x14ac:dyDescent="0.2">
      <c r="B109" s="1123" t="s">
        <v>810</v>
      </c>
      <c r="C109" s="1167"/>
      <c r="D109" s="1123" t="s">
        <v>1393</v>
      </c>
      <c r="E109" s="1123" t="str">
        <f>D109</f>
        <v>ВЛ 10 кВ Дорожково</v>
      </c>
      <c r="F109" s="1110" t="str">
        <f>F156</f>
        <v>ОП</v>
      </c>
      <c r="G109" s="1167">
        <v>5</v>
      </c>
      <c r="I109" s="1125"/>
      <c r="J109" s="1110">
        <f t="shared" ref="J109:Q109" si="8">K109</f>
        <v>0.1</v>
      </c>
      <c r="K109" s="1110">
        <f t="shared" si="8"/>
        <v>0.1</v>
      </c>
      <c r="L109" s="1110">
        <f t="shared" si="8"/>
        <v>0.1</v>
      </c>
      <c r="M109" s="1110">
        <f t="shared" si="8"/>
        <v>0.1</v>
      </c>
      <c r="N109" s="1110">
        <f t="shared" si="8"/>
        <v>0.1</v>
      </c>
      <c r="O109" s="1110">
        <f t="shared" si="8"/>
        <v>0.1</v>
      </c>
      <c r="P109" s="1110">
        <f t="shared" si="8"/>
        <v>0.1</v>
      </c>
      <c r="Q109" s="1110">
        <f t="shared" si="8"/>
        <v>0.1</v>
      </c>
      <c r="R109" s="1110">
        <v>0.1</v>
      </c>
      <c r="S109" s="2117">
        <v>0.13</v>
      </c>
      <c r="T109" s="1100" t="s">
        <v>3565</v>
      </c>
      <c r="V109" s="1112"/>
      <c r="X109" s="1112"/>
      <c r="Y109" s="1112"/>
      <c r="Z109" s="1110"/>
      <c r="AA109" s="1110"/>
      <c r="AB109" s="1110"/>
      <c r="AD109" s="1167"/>
      <c r="AF109" s="1110"/>
    </row>
    <row r="110" spans="1:32" x14ac:dyDescent="0.2">
      <c r="A110" s="1167"/>
      <c r="B110" s="1125" t="str">
        <f>'Справочник Перечня'!W3</f>
        <v>Адм.Кич-Гор.МО Вол.обл.</v>
      </c>
      <c r="C110" s="1123" t="str">
        <f>'Справочник Перечня'!X3</f>
        <v>8(81740) 2-12-46, 2-11-35</v>
      </c>
      <c r="D110" s="721"/>
      <c r="E110" s="1123"/>
      <c r="G110" s="1167"/>
      <c r="I110" s="1125"/>
      <c r="K110" s="1125"/>
      <c r="L110" s="1125"/>
      <c r="M110" s="1125"/>
      <c r="T110" s="1125"/>
      <c r="U110" s="1079"/>
      <c r="V110" s="1005"/>
      <c r="W110" s="1112"/>
      <c r="X110" s="1011"/>
      <c r="Y110" s="1112"/>
      <c r="Z110" s="1110"/>
      <c r="AA110" s="1110"/>
      <c r="AB110" s="1110"/>
      <c r="AD110" s="1110"/>
      <c r="AF110" s="1110"/>
    </row>
    <row r="111" spans="1:32" x14ac:dyDescent="0.2">
      <c r="A111" s="1167"/>
      <c r="B111" s="1123" t="str">
        <f>'Справочник Перечня'!B22</f>
        <v>ПАО "Ростелеком"</v>
      </c>
      <c r="C111" s="1110" t="str">
        <f>'Справочник Перечня'!C22</f>
        <v xml:space="preserve">(8172) 75-77-85 </v>
      </c>
      <c r="D111" s="721"/>
      <c r="E111" s="1123"/>
      <c r="G111" s="1167"/>
      <c r="I111" s="1125"/>
      <c r="K111" s="1125"/>
      <c r="L111" s="1125"/>
      <c r="M111" s="1125"/>
      <c r="T111" s="1079" t="s">
        <v>5892</v>
      </c>
      <c r="U111" s="1011"/>
      <c r="V111" s="1005"/>
      <c r="W111" s="1112"/>
      <c r="X111" s="1011"/>
      <c r="Y111" s="1112"/>
      <c r="Z111" s="1110"/>
      <c r="AA111" s="1110"/>
      <c r="AB111" s="1110"/>
      <c r="AD111" s="1110"/>
      <c r="AF111" s="1110"/>
    </row>
    <row r="112" spans="1:32" x14ac:dyDescent="0.2">
      <c r="A112" s="1167"/>
      <c r="B112" s="1123" t="str">
        <f>'Справочник Перечня'!B43</f>
        <v>ООО "РН-Энерго"</v>
      </c>
      <c r="C112" s="1123" t="str">
        <f>'Справочник Перечня'!C43</f>
        <v>(495) 777-47-42</v>
      </c>
      <c r="D112" s="721"/>
      <c r="E112" s="1123"/>
      <c r="G112" s="1167"/>
      <c r="I112" s="1125"/>
      <c r="K112" s="1125"/>
      <c r="L112" s="1125"/>
      <c r="M112" s="1125"/>
      <c r="T112" s="1079"/>
      <c r="U112" s="1011"/>
      <c r="V112" s="1005"/>
      <c r="W112" s="1112"/>
      <c r="X112" s="1011"/>
      <c r="Y112" s="1112"/>
      <c r="Z112" s="1110"/>
      <c r="AA112" s="1110"/>
      <c r="AB112" s="1110"/>
      <c r="AD112" s="1110"/>
      <c r="AF112" s="1110"/>
    </row>
    <row r="113" spans="1:32" x14ac:dyDescent="0.2">
      <c r="A113" s="1167"/>
      <c r="B113" s="1123" t="s">
        <v>1394</v>
      </c>
      <c r="C113" s="1167" t="s">
        <v>2089</v>
      </c>
      <c r="D113" s="1123"/>
      <c r="E113" s="1123"/>
      <c r="G113" s="1167"/>
      <c r="I113" s="1125"/>
      <c r="K113" s="1125"/>
      <c r="L113" s="1125"/>
      <c r="M113" s="1125"/>
      <c r="T113" s="1125"/>
      <c r="U113" s="1005"/>
      <c r="V113" s="1112"/>
      <c r="W113" s="1112"/>
      <c r="Y113" s="1112"/>
      <c r="Z113" s="1110"/>
      <c r="AA113" s="1110"/>
      <c r="AB113" s="1110"/>
      <c r="AD113" s="1011"/>
      <c r="AF113" s="1110"/>
    </row>
    <row r="114" spans="1:32" x14ac:dyDescent="0.2">
      <c r="A114" s="1167"/>
      <c r="B114" s="1123" t="s">
        <v>5207</v>
      </c>
      <c r="C114" s="1167" t="s">
        <v>6295</v>
      </c>
      <c r="D114" s="1123"/>
      <c r="E114" s="1123"/>
      <c r="G114" s="1167"/>
      <c r="I114" s="1125"/>
      <c r="K114" s="1125"/>
      <c r="L114" s="1125"/>
      <c r="M114" s="1125"/>
      <c r="T114" s="1005"/>
      <c r="U114" s="1011"/>
      <c r="V114" s="1112"/>
      <c r="W114" s="1112"/>
      <c r="X114" s="1112"/>
      <c r="Y114" s="1112"/>
      <c r="Z114" s="1110"/>
      <c r="AA114" s="1110"/>
      <c r="AB114" s="1110"/>
      <c r="AD114" s="1110"/>
      <c r="AF114" s="1110"/>
    </row>
    <row r="115" spans="1:32" x14ac:dyDescent="0.2">
      <c r="A115" s="1167"/>
      <c r="B115" s="1123" t="s">
        <v>5208</v>
      </c>
      <c r="C115" s="1167" t="s">
        <v>2090</v>
      </c>
      <c r="D115" s="1123"/>
      <c r="E115" s="1123"/>
      <c r="G115" s="1167"/>
      <c r="I115" s="1125"/>
      <c r="K115" s="1125"/>
      <c r="L115" s="1125"/>
      <c r="M115" s="1125"/>
      <c r="T115" s="1005"/>
      <c r="U115" s="1312"/>
      <c r="V115" s="1112"/>
      <c r="W115" s="1112"/>
      <c r="X115" s="1112"/>
      <c r="Y115" s="1112"/>
      <c r="Z115" s="1110"/>
      <c r="AA115" s="1110"/>
      <c r="AB115" s="1110"/>
      <c r="AD115" s="1110"/>
      <c r="AF115" s="1110"/>
    </row>
    <row r="116" spans="1:32" x14ac:dyDescent="0.2">
      <c r="A116" s="1167"/>
      <c r="B116" s="1123" t="str">
        <f>'Справочник Перечня'!W5</f>
        <v>МУП "Кич-Городецкое</v>
      </c>
      <c r="C116" s="1123" t="str">
        <f>'Справочник Перечня'!X5</f>
        <v>8 (81740) 2-19-61, 8921-5359551</v>
      </c>
      <c r="D116" s="1123"/>
      <c r="E116" s="1123"/>
      <c r="G116" s="1167"/>
      <c r="I116" s="1125"/>
      <c r="K116" s="1125"/>
      <c r="L116" s="1125"/>
      <c r="M116" s="1125"/>
      <c r="S116" s="2123" t="s">
        <v>3840</v>
      </c>
      <c r="T116" s="1125"/>
      <c r="V116" s="1112"/>
      <c r="W116" s="1112"/>
      <c r="X116" s="1112"/>
      <c r="Y116" s="1112"/>
      <c r="Z116" s="1110"/>
      <c r="AA116" s="1110"/>
      <c r="AB116" s="1110"/>
      <c r="AD116" s="1110"/>
      <c r="AF116" s="1110"/>
    </row>
    <row r="117" spans="1:32" x14ac:dyDescent="0.2">
      <c r="A117" s="1167"/>
      <c r="B117" s="1123" t="str">
        <f>'Справочник Перечня'!W6</f>
        <v>муниципальное имущество"</v>
      </c>
      <c r="C117" s="1167"/>
      <c r="D117" s="1123"/>
      <c r="E117" s="1123"/>
      <c r="G117" s="1167"/>
      <c r="I117" s="1125"/>
      <c r="K117" s="1125"/>
      <c r="L117" s="1125"/>
      <c r="M117" s="1125"/>
      <c r="S117" s="2123"/>
      <c r="T117" s="1125"/>
      <c r="V117" s="1112"/>
      <c r="W117" s="1112"/>
      <c r="X117" s="1112"/>
      <c r="Y117" s="1112"/>
      <c r="Z117" s="1110"/>
      <c r="AA117" s="1110"/>
      <c r="AB117" s="1110"/>
      <c r="AD117" s="1110"/>
      <c r="AF117" s="1110"/>
    </row>
    <row r="118" spans="1:32" x14ac:dyDescent="0.2">
      <c r="A118" s="1167"/>
      <c r="B118" s="1123" t="str">
        <f>'Справочник Перечня'!W13</f>
        <v>ООО "Комсервис"</v>
      </c>
      <c r="C118" s="1123" t="str">
        <f>'Справочник Перечня'!X13</f>
        <v>8 (81740) 2-19-61, 8921-5348321</v>
      </c>
      <c r="D118" s="1123"/>
      <c r="E118" s="1123"/>
      <c r="G118" s="1167"/>
      <c r="I118" s="1125"/>
      <c r="K118" s="1125"/>
      <c r="L118" s="1125"/>
      <c r="M118" s="1125"/>
      <c r="T118" s="733"/>
      <c r="V118" s="1112"/>
      <c r="W118" s="1112"/>
      <c r="X118" s="1112"/>
      <c r="Y118" s="1112"/>
      <c r="Z118" s="1110"/>
      <c r="AA118" s="1110"/>
      <c r="AB118" s="1110"/>
      <c r="AD118" s="1110"/>
      <c r="AF118" s="1110"/>
    </row>
    <row r="119" spans="1:32" x14ac:dyDescent="0.2">
      <c r="A119" s="1167"/>
      <c r="B119" s="1123" t="s">
        <v>5213</v>
      </c>
      <c r="C119" s="1167" t="s">
        <v>6296</v>
      </c>
      <c r="D119" s="1123"/>
      <c r="E119" s="1123"/>
      <c r="G119" s="1167"/>
      <c r="I119" s="1125"/>
      <c r="K119" s="1125"/>
      <c r="L119" s="1125"/>
      <c r="M119" s="1125"/>
      <c r="T119" s="1125"/>
      <c r="U119" s="1005"/>
      <c r="V119" s="1112"/>
      <c r="W119" s="1112"/>
      <c r="X119" s="1112"/>
      <c r="Y119" s="1112"/>
      <c r="Z119" s="1110"/>
      <c r="AA119" s="1110"/>
      <c r="AB119" s="1110"/>
      <c r="AD119" s="1110"/>
      <c r="AF119" s="1110"/>
    </row>
    <row r="120" spans="1:32" x14ac:dyDescent="0.2">
      <c r="A120" s="1167"/>
      <c r="B120" s="1123" t="str">
        <f>'Справочник Перечня'!W15</f>
        <v>Городецкое сельпо</v>
      </c>
      <c r="C120" s="1123" t="str">
        <f>'Справочник Перечня'!X15</f>
        <v>8 (81740) 2-11-59; 8 (81740) 2-27-33</v>
      </c>
      <c r="D120" s="1123"/>
      <c r="E120" s="1123"/>
      <c r="G120" s="1167"/>
      <c r="I120" s="1125"/>
      <c r="K120" s="1125"/>
      <c r="L120" s="1125"/>
      <c r="M120" s="1125"/>
      <c r="T120" s="1005"/>
      <c r="U120" s="1011"/>
      <c r="V120" s="1112"/>
      <c r="W120" s="1112"/>
      <c r="X120" s="1112"/>
      <c r="Y120" s="1112"/>
      <c r="Z120" s="1110"/>
      <c r="AA120" s="1110"/>
      <c r="AB120" s="1110"/>
      <c r="AD120" s="1110"/>
      <c r="AF120" s="1110"/>
    </row>
    <row r="121" spans="1:32" x14ac:dyDescent="0.2">
      <c r="A121" s="1167"/>
      <c r="B121" s="1123" t="str">
        <f>'Справочник Перечня'!W17</f>
        <v xml:space="preserve">БУЗ ВО Кич-Городецкая </v>
      </c>
      <c r="C121" s="1123" t="str">
        <f>'Справочник Перечня'!X17</f>
        <v>8 (81740) 2-29-38, 2-17-40, 2-14-01</v>
      </c>
      <c r="D121" s="1123"/>
      <c r="E121" s="1123"/>
      <c r="G121" s="1167"/>
      <c r="I121" s="1125"/>
      <c r="K121" s="1125"/>
      <c r="L121" s="1125"/>
      <c r="M121" s="1125"/>
      <c r="T121" s="1005" t="s">
        <v>3839</v>
      </c>
      <c r="U121" s="1011"/>
      <c r="V121" s="1112"/>
      <c r="W121" s="1112"/>
      <c r="X121" s="1112"/>
      <c r="Y121" s="1112"/>
      <c r="Z121" s="1110"/>
      <c r="AA121" s="1110"/>
      <c r="AB121" s="1110"/>
      <c r="AD121" s="1110"/>
      <c r="AF121" s="1110"/>
    </row>
    <row r="122" spans="1:32" x14ac:dyDescent="0.2">
      <c r="A122" s="1167"/>
      <c r="B122" s="1123" t="str">
        <f>'Справочник Перечня'!W18</f>
        <v>ЦРБ  им. В.И.Коржавина (ФАП)</v>
      </c>
      <c r="D122" s="1123"/>
      <c r="E122" s="1123"/>
      <c r="G122" s="1167"/>
      <c r="I122" s="1125"/>
      <c r="K122" s="1125"/>
      <c r="L122" s="1125"/>
      <c r="M122" s="1125"/>
      <c r="T122" s="1005"/>
      <c r="U122" s="1011"/>
      <c r="V122" s="1112"/>
      <c r="W122" s="1112"/>
      <c r="X122" s="1112"/>
      <c r="Y122" s="1112"/>
      <c r="Z122" s="1110"/>
      <c r="AA122" s="1110"/>
      <c r="AB122" s="1110"/>
      <c r="AD122" s="1110"/>
      <c r="AF122" s="1110"/>
    </row>
    <row r="123" spans="1:32" x14ac:dyDescent="0.2">
      <c r="A123" s="1167"/>
      <c r="B123" s="1123" t="s">
        <v>5893</v>
      </c>
      <c r="C123" s="1110" t="s">
        <v>6297</v>
      </c>
      <c r="D123" s="1123"/>
      <c r="E123" s="1123"/>
      <c r="G123" s="1167"/>
      <c r="I123" s="1125"/>
      <c r="K123" s="1125"/>
      <c r="L123" s="1125"/>
      <c r="M123" s="1125"/>
      <c r="T123" s="1005"/>
      <c r="U123" s="1011"/>
      <c r="V123" s="1112"/>
      <c r="W123" s="1112"/>
      <c r="X123" s="1112"/>
      <c r="Y123" s="1112"/>
      <c r="Z123" s="1110"/>
      <c r="AA123" s="1110"/>
      <c r="AB123" s="1110"/>
      <c r="AD123" s="1110"/>
      <c r="AF123" s="1110"/>
    </row>
    <row r="124" spans="1:32" x14ac:dyDescent="0.2">
      <c r="A124" s="1167"/>
      <c r="B124" s="1123" t="str">
        <f>'Справочник Перечня'!B34</f>
        <v>АО "Почта России"</v>
      </c>
      <c r="C124" s="1123" t="str">
        <f>'Справочник Перечня'!C34</f>
        <v>(8172) 56-01-78, 89211436795, 89212350319</v>
      </c>
      <c r="D124" s="1123"/>
      <c r="E124" s="1123"/>
      <c r="G124" s="1167"/>
      <c r="I124" s="1125"/>
      <c r="K124" s="1125"/>
      <c r="L124" s="1125"/>
      <c r="M124" s="1125"/>
      <c r="T124" s="1005"/>
      <c r="U124" s="1011"/>
      <c r="V124" s="1112"/>
      <c r="W124" s="1112"/>
      <c r="X124" s="1112"/>
      <c r="Y124" s="1112"/>
      <c r="Z124" s="1110"/>
      <c r="AA124" s="1110"/>
      <c r="AB124" s="1110"/>
      <c r="AD124" s="1110"/>
      <c r="AF124" s="1110"/>
    </row>
    <row r="125" spans="1:32" x14ac:dyDescent="0.2">
      <c r="A125" s="1167"/>
      <c r="B125" s="1123" t="s">
        <v>5740</v>
      </c>
      <c r="C125" s="1123" t="s">
        <v>6298</v>
      </c>
      <c r="D125" s="1123"/>
      <c r="E125" s="1123"/>
      <c r="G125" s="1167"/>
      <c r="I125" s="1125"/>
      <c r="K125" s="1125"/>
      <c r="L125" s="1125"/>
      <c r="M125" s="1125"/>
      <c r="T125" s="1005"/>
      <c r="U125" s="1011"/>
      <c r="V125" s="1112"/>
      <c r="W125" s="1112"/>
      <c r="X125" s="1112"/>
      <c r="Y125" s="1112"/>
      <c r="Z125" s="1110"/>
      <c r="AA125" s="1110"/>
      <c r="AB125" s="1110"/>
      <c r="AD125" s="1110"/>
      <c r="AF125" s="1110"/>
    </row>
    <row r="126" spans="1:32" x14ac:dyDescent="0.2">
      <c r="A126" s="1167"/>
      <c r="B126" s="1123" t="s">
        <v>810</v>
      </c>
      <c r="C126" s="1167"/>
      <c r="D126" s="1123" t="s">
        <v>1395</v>
      </c>
      <c r="E126" s="1123" t="str">
        <f>D126</f>
        <v>ВЛ 10 кВ Захарово</v>
      </c>
      <c r="F126" s="1110" t="str">
        <f>F109</f>
        <v>ОП</v>
      </c>
      <c r="G126" s="1167">
        <f>G109</f>
        <v>5</v>
      </c>
      <c r="I126" s="1125"/>
      <c r="J126" s="1110">
        <f t="shared" ref="J126:Q126" si="9">K126</f>
        <v>0.1</v>
      </c>
      <c r="K126" s="1110">
        <f t="shared" si="9"/>
        <v>0.1</v>
      </c>
      <c r="L126" s="1110">
        <f t="shared" si="9"/>
        <v>0.1</v>
      </c>
      <c r="M126" s="1110">
        <f t="shared" si="9"/>
        <v>0.1</v>
      </c>
      <c r="N126" s="1110">
        <f t="shared" si="9"/>
        <v>0.1</v>
      </c>
      <c r="O126" s="1110">
        <f t="shared" si="9"/>
        <v>0.1</v>
      </c>
      <c r="P126" s="1110">
        <f t="shared" si="9"/>
        <v>0.1</v>
      </c>
      <c r="Q126" s="1110">
        <f t="shared" si="9"/>
        <v>0.1</v>
      </c>
      <c r="R126" s="1110">
        <v>0.1</v>
      </c>
      <c r="S126" s="2117">
        <v>0.13</v>
      </c>
      <c r="T126" s="1125"/>
      <c r="V126" s="1112"/>
      <c r="X126" s="1112"/>
      <c r="Y126" s="1112"/>
      <c r="Z126" s="1110"/>
      <c r="AA126" s="1110"/>
      <c r="AB126" s="1110"/>
      <c r="AF126" s="1110"/>
    </row>
    <row r="127" spans="1:32" x14ac:dyDescent="0.2">
      <c r="A127" s="1167"/>
      <c r="B127" s="1123" t="str">
        <f>'Справочник Перечня'!W15</f>
        <v>Городецкое сельпо</v>
      </c>
      <c r="C127" s="1123" t="str">
        <f>'Справочник Перечня'!X15</f>
        <v>8 (81740) 2-11-59; 8 (81740) 2-27-33</v>
      </c>
      <c r="D127" s="1123"/>
      <c r="E127" s="1123"/>
      <c r="G127" s="1167"/>
      <c r="J127" s="1110"/>
      <c r="K127" s="1079"/>
      <c r="L127" s="1011"/>
      <c r="M127" s="1125"/>
      <c r="S127" s="2137"/>
      <c r="T127" s="1112"/>
      <c r="U127" s="1112"/>
      <c r="V127" s="1112"/>
      <c r="W127" s="1112"/>
      <c r="X127" s="1112"/>
      <c r="Y127" s="1112"/>
      <c r="Z127" s="1110"/>
      <c r="AA127" s="1110"/>
      <c r="AB127" s="1110"/>
      <c r="AD127" s="1123"/>
      <c r="AF127" s="1110"/>
    </row>
    <row r="128" spans="1:32" x14ac:dyDescent="0.2">
      <c r="A128" s="1167"/>
      <c r="B128" s="1123" t="s">
        <v>5741</v>
      </c>
      <c r="C128" s="1015" t="s">
        <v>6300</v>
      </c>
      <c r="D128" s="1123"/>
      <c r="E128" s="1123"/>
      <c r="G128" s="1167"/>
      <c r="J128" s="1110"/>
      <c r="K128" s="1125"/>
      <c r="L128" s="1125"/>
      <c r="M128" s="1125"/>
      <c r="S128" s="2123" t="s">
        <v>2327</v>
      </c>
      <c r="T128" s="1011"/>
      <c r="V128" s="1112"/>
      <c r="W128" s="1112"/>
      <c r="X128" s="1112"/>
      <c r="Y128" s="1112"/>
      <c r="Z128" s="1110"/>
      <c r="AA128" s="1110"/>
      <c r="AB128" s="1110"/>
      <c r="AD128" s="1123"/>
      <c r="AF128" s="1110"/>
    </row>
    <row r="129" spans="1:32" x14ac:dyDescent="0.2">
      <c r="A129" s="1167"/>
      <c r="B129" s="1123" t="s">
        <v>671</v>
      </c>
      <c r="C129" s="1015" t="s">
        <v>6299</v>
      </c>
      <c r="D129" s="1123"/>
      <c r="E129" s="1123"/>
      <c r="G129" s="1167"/>
      <c r="I129" s="1112"/>
      <c r="J129" s="1110"/>
      <c r="K129" s="1125"/>
      <c r="L129" s="1125"/>
      <c r="M129" s="1125"/>
      <c r="S129" s="2119"/>
      <c r="T129" s="1005" t="s">
        <v>1397</v>
      </c>
      <c r="U129" s="1005"/>
      <c r="V129" s="1112"/>
      <c r="W129" s="1112"/>
      <c r="X129" s="1112"/>
      <c r="Y129" s="1112"/>
      <c r="Z129" s="1110"/>
      <c r="AA129" s="1110"/>
      <c r="AB129" s="1110"/>
      <c r="AD129" s="1110"/>
      <c r="AF129" s="1110"/>
    </row>
    <row r="130" spans="1:32" x14ac:dyDescent="0.2">
      <c r="A130" s="1167"/>
      <c r="B130" s="1123" t="s">
        <v>672</v>
      </c>
      <c r="C130" s="1167"/>
      <c r="D130" s="1123"/>
      <c r="E130" s="1123"/>
      <c r="G130" s="1167"/>
      <c r="I130" s="1112"/>
      <c r="J130" s="1110"/>
      <c r="K130" s="1125"/>
      <c r="L130" s="1125"/>
      <c r="M130" s="1125"/>
      <c r="S130" s="2119"/>
      <c r="T130" s="1005"/>
      <c r="U130" s="1005"/>
      <c r="V130" s="1112"/>
      <c r="W130" s="1112"/>
      <c r="X130" s="1112"/>
      <c r="Y130" s="1112"/>
      <c r="Z130" s="1110"/>
      <c r="AA130" s="1110"/>
      <c r="AB130" s="1110"/>
      <c r="AD130" s="1110"/>
      <c r="AF130" s="1110"/>
    </row>
    <row r="131" spans="1:32" x14ac:dyDescent="0.2">
      <c r="A131" s="1167"/>
      <c r="B131" s="1123" t="s">
        <v>5218</v>
      </c>
      <c r="C131" s="1015" t="s">
        <v>5219</v>
      </c>
      <c r="D131" s="1123"/>
      <c r="E131" s="1123"/>
      <c r="G131" s="1167"/>
      <c r="I131" s="1112"/>
      <c r="J131" s="1110"/>
      <c r="K131" s="1125"/>
      <c r="L131" s="1125"/>
      <c r="M131" s="1125"/>
      <c r="S131" s="2123" t="s">
        <v>2869</v>
      </c>
      <c r="T131" s="1125"/>
      <c r="U131" s="1129"/>
      <c r="V131" s="1112"/>
      <c r="W131" s="1112"/>
      <c r="X131" s="1112"/>
      <c r="Y131" s="1112"/>
      <c r="Z131" s="1110"/>
      <c r="AA131" s="1110"/>
      <c r="AB131" s="1110"/>
      <c r="AD131" s="1110"/>
      <c r="AF131" s="1110"/>
    </row>
    <row r="132" spans="1:32" x14ac:dyDescent="0.2">
      <c r="A132" s="1167"/>
      <c r="B132" s="1123" t="s">
        <v>4178</v>
      </c>
      <c r="C132" s="1015" t="s">
        <v>5220</v>
      </c>
      <c r="D132" s="1123"/>
      <c r="E132" s="1123"/>
      <c r="G132" s="1167"/>
      <c r="I132" s="1112"/>
      <c r="J132" s="1110"/>
      <c r="K132" s="1125"/>
      <c r="L132" s="1125"/>
      <c r="M132" s="1125"/>
      <c r="S132" s="2119"/>
      <c r="T132" s="1312"/>
      <c r="U132" s="1129"/>
      <c r="V132" s="1112"/>
      <c r="W132" s="1112"/>
      <c r="X132" s="1112"/>
      <c r="Y132" s="1112"/>
      <c r="Z132" s="1110"/>
      <c r="AA132" s="1110"/>
      <c r="AB132" s="1110"/>
      <c r="AD132" s="1110"/>
      <c r="AF132" s="1110"/>
    </row>
    <row r="133" spans="1:32" x14ac:dyDescent="0.2">
      <c r="A133" s="1167"/>
      <c r="B133" s="1123" t="s">
        <v>1398</v>
      </c>
      <c r="C133" s="1015" t="s">
        <v>6301</v>
      </c>
      <c r="D133" s="1123"/>
      <c r="E133" s="1123"/>
      <c r="G133" s="1167"/>
      <c r="I133" s="1112"/>
      <c r="J133" s="1110"/>
      <c r="K133" s="1125"/>
      <c r="L133" s="1125"/>
      <c r="M133" s="1125"/>
      <c r="S133" s="2122"/>
      <c r="T133" s="1005"/>
      <c r="U133" s="1112"/>
      <c r="V133" s="1112"/>
      <c r="W133" s="1112"/>
      <c r="X133" s="1112"/>
      <c r="Y133" s="1112"/>
      <c r="Z133" s="1110"/>
      <c r="AA133" s="1110"/>
      <c r="AB133" s="1110"/>
      <c r="AD133" s="1110"/>
      <c r="AF133" s="1110"/>
    </row>
    <row r="134" spans="1:32" x14ac:dyDescent="0.2">
      <c r="A134" s="1167"/>
      <c r="B134" s="1125" t="s">
        <v>5221</v>
      </c>
      <c r="C134" s="1125" t="s">
        <v>5223</v>
      </c>
      <c r="D134" s="1123"/>
      <c r="E134" s="1123"/>
      <c r="G134" s="1167"/>
      <c r="I134" s="1112"/>
      <c r="J134" s="1110"/>
      <c r="K134" s="1125"/>
      <c r="L134" s="1125"/>
      <c r="M134" s="1125"/>
      <c r="N134" s="1125"/>
      <c r="O134" s="1941"/>
      <c r="S134" s="2138" t="s">
        <v>3841</v>
      </c>
      <c r="T134" s="1125"/>
      <c r="V134" s="1112"/>
      <c r="W134" s="1941"/>
      <c r="X134" s="1112"/>
      <c r="Z134" s="1110"/>
      <c r="AB134" s="1110"/>
      <c r="AD134" s="1110"/>
      <c r="AF134" s="1110"/>
    </row>
    <row r="135" spans="1:32" x14ac:dyDescent="0.2">
      <c r="A135" s="1167"/>
      <c r="B135" s="1125" t="s">
        <v>5222</v>
      </c>
      <c r="C135" s="1125"/>
      <c r="D135" s="1123"/>
      <c r="E135" s="1123"/>
      <c r="G135" s="1167"/>
      <c r="I135" s="1112"/>
      <c r="J135" s="1110"/>
      <c r="K135" s="1125"/>
      <c r="L135" s="1125"/>
      <c r="M135" s="1125"/>
      <c r="S135" s="2119"/>
      <c r="T135" s="1005" t="s">
        <v>1243</v>
      </c>
      <c r="U135" s="1112"/>
      <c r="V135" s="1112"/>
      <c r="W135" s="1112"/>
      <c r="X135" s="1112"/>
      <c r="Y135" s="1112"/>
      <c r="Z135" s="1110"/>
      <c r="AA135" s="1110"/>
      <c r="AB135" s="1110"/>
      <c r="AD135" s="1110"/>
      <c r="AF135" s="1110"/>
    </row>
    <row r="136" spans="1:32" x14ac:dyDescent="0.2">
      <c r="A136" s="1167"/>
      <c r="B136" s="1125" t="s">
        <v>5224</v>
      </c>
      <c r="C136" s="1123" t="s">
        <v>6302</v>
      </c>
      <c r="D136" s="1123"/>
      <c r="E136" s="1123"/>
      <c r="G136" s="1167"/>
      <c r="I136" s="1112"/>
      <c r="J136" s="1110"/>
      <c r="K136" s="1125"/>
      <c r="L136" s="1125"/>
      <c r="M136" s="1125"/>
      <c r="S136" s="2119"/>
      <c r="T136" s="1005"/>
      <c r="U136" s="1112"/>
      <c r="V136" s="1112"/>
      <c r="W136" s="1112"/>
      <c r="X136" s="1112"/>
      <c r="Y136" s="1112"/>
      <c r="Z136" s="1110"/>
      <c r="AA136" s="1110"/>
      <c r="AB136" s="1110"/>
      <c r="AD136" s="1110"/>
      <c r="AF136" s="1110"/>
    </row>
    <row r="137" spans="1:32" x14ac:dyDescent="0.2">
      <c r="A137" s="1167"/>
      <c r="B137" s="1123" t="s">
        <v>5225</v>
      </c>
      <c r="C137" s="1167" t="s">
        <v>6303</v>
      </c>
      <c r="D137" s="1123"/>
      <c r="E137" s="1123"/>
      <c r="G137" s="1167"/>
      <c r="I137" s="1112"/>
      <c r="J137" s="1110"/>
      <c r="K137" s="1125"/>
      <c r="L137" s="1125"/>
      <c r="M137" s="1125"/>
      <c r="S137" s="2119"/>
      <c r="T137" s="1011"/>
      <c r="U137" s="1112"/>
      <c r="V137" s="1112"/>
      <c r="W137" s="1112"/>
      <c r="X137" s="1112"/>
      <c r="Y137" s="1112"/>
      <c r="Z137" s="1110"/>
      <c r="AA137" s="1110"/>
      <c r="AB137" s="1110"/>
      <c r="AD137" s="1110"/>
      <c r="AF137" s="1110"/>
    </row>
    <row r="138" spans="1:32" x14ac:dyDescent="0.2">
      <c r="A138" s="1167"/>
      <c r="B138" s="1123" t="s">
        <v>1396</v>
      </c>
      <c r="C138" s="1167" t="s">
        <v>5226</v>
      </c>
      <c r="D138" s="1123"/>
      <c r="E138" s="1123"/>
      <c r="G138" s="1167"/>
      <c r="I138" s="1112"/>
      <c r="J138" s="1110"/>
      <c r="K138" s="1125"/>
      <c r="L138" s="1125"/>
      <c r="M138" s="1125"/>
      <c r="S138" s="2119"/>
      <c r="T138" s="1011"/>
      <c r="U138" s="1112"/>
      <c r="V138" s="1112"/>
      <c r="W138" s="1112"/>
      <c r="X138" s="1112"/>
      <c r="Y138" s="1112"/>
      <c r="Z138" s="1110"/>
      <c r="AA138" s="1110"/>
      <c r="AB138" s="1110"/>
      <c r="AD138" s="1110"/>
      <c r="AF138" s="1110"/>
    </row>
    <row r="139" spans="1:32" x14ac:dyDescent="0.2">
      <c r="A139" s="1167"/>
      <c r="B139" s="1125" t="str">
        <f>'Справочник Перечня'!B43</f>
        <v>ООО "РН-Энерго"</v>
      </c>
      <c r="C139" s="1125" t="str">
        <f>'Справочник Перечня'!C43</f>
        <v>(495) 777-47-42</v>
      </c>
      <c r="D139" s="1123"/>
      <c r="E139" s="1123"/>
      <c r="G139" s="1167"/>
      <c r="I139" s="1112"/>
      <c r="J139" s="1110"/>
      <c r="K139" s="1125"/>
      <c r="L139" s="1125"/>
      <c r="M139" s="1125"/>
      <c r="S139" s="2119"/>
      <c r="T139" s="1005" t="s">
        <v>1243</v>
      </c>
      <c r="U139" s="1112"/>
      <c r="V139" s="1112"/>
      <c r="W139" s="1112"/>
      <c r="X139" s="1112"/>
      <c r="Y139" s="1112"/>
      <c r="Z139" s="1110"/>
      <c r="AA139" s="1110"/>
      <c r="AB139" s="1110"/>
      <c r="AD139" s="1110"/>
      <c r="AF139" s="1110"/>
    </row>
    <row r="140" spans="1:32" x14ac:dyDescent="0.2">
      <c r="A140" s="1167"/>
      <c r="B140" s="1125" t="str">
        <f>'Справочник Перечня'!W3</f>
        <v>Адм.Кич-Гор.МО Вол.обл.</v>
      </c>
      <c r="C140" s="1125" t="str">
        <f>'Справочник Перечня'!X3</f>
        <v>8(81740) 2-12-46, 2-11-35</v>
      </c>
      <c r="D140" s="1123"/>
      <c r="E140" s="1123"/>
      <c r="G140" s="1167"/>
      <c r="I140" s="1112"/>
      <c r="J140" s="1110"/>
      <c r="K140" s="1125"/>
      <c r="L140" s="1125"/>
      <c r="M140" s="1125"/>
      <c r="S140" s="2119"/>
      <c r="T140" s="1005" t="s">
        <v>2442</v>
      </c>
      <c r="U140" s="1112"/>
      <c r="V140" s="1112"/>
      <c r="W140" s="1112"/>
      <c r="X140" s="1112"/>
      <c r="Y140" s="1112"/>
      <c r="Z140" s="1110"/>
      <c r="AA140" s="1110"/>
      <c r="AB140" s="1110"/>
      <c r="AD140" s="1110"/>
      <c r="AF140" s="1110"/>
    </row>
    <row r="141" spans="1:32" x14ac:dyDescent="0.2">
      <c r="A141" s="1167"/>
      <c r="B141" s="1125" t="s">
        <v>4179</v>
      </c>
      <c r="C141" s="1125" t="s">
        <v>2092</v>
      </c>
      <c r="D141" s="1123"/>
      <c r="E141" s="1123"/>
      <c r="G141" s="1167"/>
      <c r="I141" s="1112"/>
      <c r="J141" s="1110"/>
      <c r="K141" s="1125"/>
      <c r="L141" s="1125"/>
      <c r="M141" s="1125"/>
      <c r="S141" s="2122"/>
      <c r="T141" s="1011"/>
      <c r="U141" s="1112"/>
      <c r="V141" s="1112"/>
      <c r="W141" s="1112"/>
      <c r="X141" s="1112"/>
      <c r="Y141" s="1112"/>
      <c r="Z141" s="1110"/>
      <c r="AA141" s="1110"/>
      <c r="AB141" s="1110"/>
      <c r="AD141" s="1110"/>
      <c r="AF141" s="1110"/>
    </row>
    <row r="142" spans="1:32" x14ac:dyDescent="0.2">
      <c r="A142" s="1167"/>
      <c r="B142" s="1123" t="s">
        <v>810</v>
      </c>
      <c r="C142" s="1167"/>
      <c r="D142" s="1123" t="s">
        <v>959</v>
      </c>
      <c r="E142" s="1123" t="str">
        <f>D142</f>
        <v>ВЛ 10 кВ Подол</v>
      </c>
      <c r="F142" s="1110" t="s">
        <v>92</v>
      </c>
      <c r="G142" s="1167">
        <f>G109</f>
        <v>5</v>
      </c>
      <c r="J142" s="1110">
        <f t="shared" ref="J142:Q142" si="10">K142</f>
        <v>0.25</v>
      </c>
      <c r="K142" s="1110">
        <f t="shared" si="10"/>
        <v>0.25</v>
      </c>
      <c r="L142" s="1110">
        <f t="shared" si="10"/>
        <v>0.25</v>
      </c>
      <c r="M142" s="1110">
        <f t="shared" si="10"/>
        <v>0.25</v>
      </c>
      <c r="N142" s="1110">
        <f t="shared" si="10"/>
        <v>0.25</v>
      </c>
      <c r="O142" s="1110">
        <f t="shared" si="10"/>
        <v>0.25</v>
      </c>
      <c r="P142" s="1110">
        <f t="shared" si="10"/>
        <v>0.25</v>
      </c>
      <c r="Q142" s="1110">
        <f t="shared" si="10"/>
        <v>0.25</v>
      </c>
      <c r="R142" s="1110">
        <v>0.25</v>
      </c>
      <c r="S142" s="2117">
        <v>0.28999999999999998</v>
      </c>
      <c r="T142" s="733" t="s">
        <v>2870</v>
      </c>
      <c r="U142" s="1112"/>
      <c r="Y142" s="1112"/>
      <c r="Z142" s="1110"/>
      <c r="AA142" s="1110"/>
      <c r="AC142" s="1064"/>
      <c r="AF142" s="1110"/>
    </row>
    <row r="143" spans="1:32" x14ac:dyDescent="0.2">
      <c r="A143" s="1167"/>
      <c r="B143" s="1123" t="str">
        <f>'Справочник Перечня'!B13</f>
        <v>ООО "ЭЛЕ-ГАЗ"</v>
      </c>
      <c r="C143" s="1123" t="str">
        <f>'Справочник Перечня'!C13</f>
        <v>8903-3282926, 8927-1313929, 499-704-25-83</v>
      </c>
      <c r="D143" s="721"/>
      <c r="E143" s="1123"/>
      <c r="G143" s="1167"/>
      <c r="I143" s="1112"/>
      <c r="J143" s="1110"/>
      <c r="K143" s="1125"/>
      <c r="L143" s="1125"/>
      <c r="M143" s="1125"/>
      <c r="S143" s="2119"/>
      <c r="T143" s="1011" t="s">
        <v>2157</v>
      </c>
      <c r="U143" s="1112"/>
      <c r="V143" s="1112"/>
      <c r="W143" s="1112"/>
      <c r="X143" s="1112"/>
      <c r="Y143" s="1112"/>
      <c r="Z143" s="1110"/>
      <c r="AA143" s="1110"/>
      <c r="AB143" s="1110"/>
      <c r="AD143" s="1110"/>
      <c r="AF143" s="1110"/>
    </row>
    <row r="144" spans="1:32" x14ac:dyDescent="0.2">
      <c r="A144" s="1167"/>
      <c r="B144" s="1123" t="str">
        <f>'Справочник Перечня'!B11</f>
        <v>ООО "ПрофСервисТрейд"</v>
      </c>
      <c r="C144" s="1123" t="str">
        <f>'Справочник Перечня'!C11</f>
        <v>(499)704-25-83, 916-093-86-29</v>
      </c>
      <c r="E144" s="1123"/>
      <c r="G144" s="1167"/>
      <c r="I144" s="1112"/>
      <c r="J144" s="1110"/>
      <c r="K144" s="1125"/>
      <c r="L144" s="1125"/>
      <c r="M144" s="1125"/>
      <c r="S144" s="2122"/>
      <c r="T144" s="1011"/>
      <c r="U144" s="1112"/>
      <c r="V144" s="1112"/>
      <c r="W144" s="1112"/>
      <c r="X144" s="1112"/>
      <c r="Y144" s="1112"/>
      <c r="Z144" s="1110"/>
      <c r="AA144" s="1110"/>
      <c r="AB144" s="1110"/>
      <c r="AD144" s="1110"/>
      <c r="AF144" s="1110"/>
    </row>
    <row r="145" spans="1:32" x14ac:dyDescent="0.2">
      <c r="A145" s="1167"/>
      <c r="B145" s="1123" t="str">
        <f>'Справочник Перечня'!W20</f>
        <v xml:space="preserve">КУ Кич.-Городецкого </v>
      </c>
      <c r="C145" s="1123" t="str">
        <f>'Справочник Перечня'!X20</f>
        <v>8 (81740) 2-11-79, 8 (81740) 2-13-87, 8-911-443-17-70</v>
      </c>
      <c r="E145" s="1123"/>
      <c r="G145" s="1167"/>
      <c r="I145" s="1112"/>
      <c r="J145" s="1110"/>
      <c r="K145" s="1125"/>
      <c r="L145" s="1125"/>
      <c r="M145" s="1125"/>
      <c r="S145" s="2123" t="s">
        <v>3462</v>
      </c>
      <c r="T145" s="1011"/>
      <c r="U145" s="1112"/>
      <c r="V145" s="1112"/>
      <c r="W145" s="1112"/>
      <c r="X145" s="1112"/>
      <c r="Y145" s="1112"/>
      <c r="Z145" s="1110"/>
      <c r="AA145" s="1110"/>
      <c r="AB145" s="1110"/>
      <c r="AD145" s="1110"/>
      <c r="AF145" s="1110"/>
    </row>
    <row r="146" spans="1:32" x14ac:dyDescent="0.2">
      <c r="A146" s="1167"/>
      <c r="B146" s="1123" t="str">
        <f>'Справочник Перечня'!W21</f>
        <v>мун.р."Центр по обесп. деятельности органов мест.самоупр.и МУ Кич.-Городецкого мун.р."</v>
      </c>
      <c r="C146" s="1167"/>
      <c r="E146" s="1123"/>
      <c r="G146" s="1167"/>
      <c r="I146" s="1112"/>
      <c r="J146" s="1110"/>
      <c r="K146" s="1125"/>
      <c r="L146" s="1125"/>
      <c r="M146" s="1125"/>
      <c r="S146" s="2123"/>
      <c r="T146" s="1011"/>
      <c r="U146" s="1112"/>
      <c r="V146" s="1112"/>
      <c r="W146" s="1112"/>
      <c r="X146" s="1112"/>
      <c r="Y146" s="1112"/>
      <c r="Z146" s="1110"/>
      <c r="AA146" s="1110"/>
      <c r="AB146" s="1110"/>
      <c r="AD146" s="1110"/>
      <c r="AF146" s="1110"/>
    </row>
    <row r="147" spans="1:32" x14ac:dyDescent="0.2">
      <c r="A147" s="1167"/>
      <c r="B147" s="1123" t="str">
        <f>'Справочник Перечня'!B25</f>
        <v>ООО "МСК Энерго"</v>
      </c>
      <c r="C147" s="1015" t="str">
        <f>'Справочник Перечня'!C25</f>
        <v>8(495)745-56-70, (495)197-77-14, 89296809369</v>
      </c>
      <c r="E147" s="1123"/>
      <c r="G147" s="1167"/>
      <c r="I147" s="1112"/>
      <c r="J147" s="1110"/>
      <c r="K147" s="1125"/>
      <c r="L147" s="1125"/>
      <c r="M147" s="1125"/>
      <c r="S147" s="2122"/>
      <c r="T147" s="1011"/>
      <c r="U147" s="1112"/>
      <c r="V147" s="1112"/>
      <c r="W147" s="1112"/>
      <c r="X147" s="1112"/>
      <c r="Y147" s="1112"/>
      <c r="Z147" s="1110"/>
      <c r="AA147" s="1110"/>
      <c r="AB147" s="1110"/>
      <c r="AD147" s="1110"/>
      <c r="AF147" s="1110"/>
    </row>
    <row r="148" spans="1:32" x14ac:dyDescent="0.2">
      <c r="A148" s="1167"/>
      <c r="B148" s="1123" t="e">
        <f>#REF!</f>
        <v>#REF!</v>
      </c>
      <c r="C148" s="1167" t="e">
        <f>#REF!</f>
        <v>#REF!</v>
      </c>
      <c r="E148" s="1123"/>
      <c r="G148" s="1167"/>
      <c r="I148" s="1112"/>
      <c r="J148" s="1110"/>
      <c r="K148" s="1125"/>
      <c r="L148" s="1125"/>
      <c r="M148" s="1125"/>
      <c r="S148" s="2123" t="s">
        <v>3516</v>
      </c>
      <c r="T148" s="1005" t="s">
        <v>4120</v>
      </c>
      <c r="U148" s="1112"/>
      <c r="V148" s="1112"/>
      <c r="W148" s="1112"/>
      <c r="X148" s="1112"/>
      <c r="Y148" s="1112"/>
      <c r="Z148" s="1110"/>
      <c r="AA148" s="1110"/>
      <c r="AB148" s="1110"/>
      <c r="AD148" s="1110"/>
      <c r="AF148" s="1110"/>
    </row>
    <row r="149" spans="1:32" x14ac:dyDescent="0.2">
      <c r="A149" s="1167"/>
      <c r="B149" s="1123" t="str">
        <f>'Справочник Перечня'!B4</f>
        <v>АО "ПБК"</v>
      </c>
      <c r="C149" s="1123" t="str">
        <f>'Справочник Перечня'!C4</f>
        <v>8-800-550-50-00, 8-953-500-05-75</v>
      </c>
      <c r="E149" s="1123"/>
      <c r="G149" s="1167"/>
      <c r="I149" s="1112"/>
      <c r="J149" s="1110"/>
      <c r="K149" s="1125"/>
      <c r="L149" s="1125"/>
      <c r="M149" s="1125"/>
      <c r="S149" s="2122"/>
      <c r="T149" s="1011"/>
      <c r="U149" s="1112"/>
      <c r="V149" s="1112"/>
      <c r="W149" s="1112"/>
      <c r="X149" s="1112"/>
      <c r="Y149" s="1112"/>
      <c r="Z149" s="1110"/>
      <c r="AA149" s="1110"/>
      <c r="AB149" s="1110"/>
      <c r="AD149" s="1110"/>
      <c r="AF149" s="1110"/>
    </row>
    <row r="150" spans="1:32" x14ac:dyDescent="0.2">
      <c r="A150" s="1167"/>
      <c r="B150" s="1125" t="str">
        <f>'Справочник Перечня'!B5</f>
        <v>АО "Национ.Баш.Комп."</v>
      </c>
      <c r="C150" s="1125" t="str">
        <f>'Справочник Перечня'!C5</f>
        <v>8(495) 783-07-00, 8965-744-00-43</v>
      </c>
      <c r="E150" s="1123"/>
      <c r="G150" s="1167"/>
      <c r="I150" s="1112"/>
      <c r="J150" s="1110"/>
      <c r="K150" s="1125"/>
      <c r="L150" s="1125"/>
      <c r="M150" s="1125"/>
      <c r="S150" s="2122"/>
      <c r="T150" s="1011"/>
      <c r="U150" s="1112"/>
      <c r="V150" s="1112"/>
      <c r="W150" s="1112"/>
      <c r="X150" s="1112"/>
      <c r="Y150" s="1112"/>
      <c r="Z150" s="1110"/>
      <c r="AA150" s="1110"/>
      <c r="AB150" s="1110"/>
      <c r="AD150" s="1110"/>
      <c r="AF150" s="1110"/>
    </row>
    <row r="151" spans="1:32" x14ac:dyDescent="0.2">
      <c r="A151" s="1167"/>
      <c r="B151" s="1125" t="s">
        <v>5742</v>
      </c>
      <c r="C151" s="1123" t="s">
        <v>6305</v>
      </c>
      <c r="E151" s="1123"/>
      <c r="G151" s="1167"/>
      <c r="I151" s="1112"/>
      <c r="J151" s="1110"/>
      <c r="K151" s="1125"/>
      <c r="L151" s="1125"/>
      <c r="M151" s="1125"/>
      <c r="S151" s="2122"/>
      <c r="T151" s="1011"/>
      <c r="U151" s="1112"/>
      <c r="V151" s="1112"/>
      <c r="W151" s="1112"/>
      <c r="X151" s="1112"/>
      <c r="Y151" s="1112"/>
      <c r="Z151" s="1110"/>
      <c r="AA151" s="1110"/>
      <c r="AB151" s="1110"/>
      <c r="AD151" s="1110"/>
      <c r="AF151" s="1110"/>
    </row>
    <row r="152" spans="1:32" x14ac:dyDescent="0.2">
      <c r="A152" s="1167"/>
      <c r="B152" s="1123" t="str">
        <f>'Справочник Перечня'!W3</f>
        <v>Адм.Кич-Гор.МО Вол.обл.</v>
      </c>
      <c r="C152" s="1123" t="str">
        <f>'Справочник Перечня'!X3</f>
        <v>8(81740) 2-12-46, 2-11-35</v>
      </c>
      <c r="E152" s="1123"/>
      <c r="G152" s="1167"/>
      <c r="I152" s="1112"/>
      <c r="J152" s="1110"/>
      <c r="K152" s="1005"/>
      <c r="L152" s="1011"/>
      <c r="S152" s="2137"/>
      <c r="T152" s="1112"/>
      <c r="U152" s="1112"/>
      <c r="V152" s="1112"/>
      <c r="W152" s="1112"/>
      <c r="X152" s="1112"/>
      <c r="Y152" s="1112"/>
      <c r="Z152" s="1110"/>
      <c r="AA152" s="1110"/>
      <c r="AB152" s="1110"/>
      <c r="AD152" s="1110"/>
      <c r="AF152" s="1110"/>
    </row>
    <row r="153" spans="1:32" x14ac:dyDescent="0.2">
      <c r="A153" s="1167"/>
      <c r="B153" s="1123" t="s">
        <v>5898</v>
      </c>
      <c r="C153" s="1167" t="s">
        <v>6306</v>
      </c>
      <c r="E153" s="1123"/>
      <c r="G153" s="1167"/>
      <c r="I153" s="1112"/>
      <c r="J153" s="1110"/>
      <c r="K153" s="1005"/>
      <c r="L153" s="1011"/>
      <c r="S153" s="2137"/>
      <c r="T153" s="1112"/>
      <c r="U153" s="1112"/>
      <c r="V153" s="1112"/>
      <c r="W153" s="1112"/>
      <c r="X153" s="1112"/>
      <c r="Y153" s="1112"/>
      <c r="Z153" s="1110"/>
      <c r="AA153" s="1110"/>
      <c r="AB153" s="1110"/>
      <c r="AD153" s="1110"/>
      <c r="AF153" s="1110"/>
    </row>
    <row r="154" spans="1:32" x14ac:dyDescent="0.2">
      <c r="A154" s="1167"/>
      <c r="B154" s="1123" t="s">
        <v>5228</v>
      </c>
      <c r="C154" s="1167" t="s">
        <v>5229</v>
      </c>
      <c r="E154" s="1123"/>
      <c r="G154" s="1167"/>
      <c r="I154" s="1112"/>
      <c r="J154" s="1110"/>
      <c r="K154" s="1005"/>
      <c r="L154" s="1011"/>
      <c r="S154" s="2137"/>
      <c r="T154" s="1112"/>
      <c r="U154" s="1112"/>
      <c r="V154" s="1112"/>
      <c r="W154" s="1112"/>
      <c r="X154" s="1112"/>
      <c r="Y154" s="1112"/>
      <c r="Z154" s="1110"/>
      <c r="AA154" s="1110"/>
      <c r="AB154" s="1110"/>
      <c r="AD154" s="1110"/>
      <c r="AF154" s="1110"/>
    </row>
    <row r="155" spans="1:32" x14ac:dyDescent="0.2">
      <c r="A155" s="1167"/>
      <c r="B155" s="1123" t="s">
        <v>5230</v>
      </c>
      <c r="C155" s="1167" t="s">
        <v>5231</v>
      </c>
      <c r="E155" s="1123"/>
      <c r="G155" s="1167"/>
      <c r="I155" s="1112"/>
      <c r="J155" s="1110"/>
      <c r="K155" s="1005"/>
      <c r="L155" s="1011"/>
      <c r="S155" s="2137"/>
      <c r="T155" s="1112"/>
      <c r="U155" s="1112"/>
      <c r="V155" s="1112"/>
      <c r="W155" s="1112"/>
      <c r="X155" s="1112"/>
      <c r="Y155" s="1112"/>
      <c r="Z155" s="1110"/>
      <c r="AA155" s="1110"/>
      <c r="AB155" s="1110"/>
      <c r="AD155" s="1110"/>
      <c r="AF155" s="1110"/>
    </row>
    <row r="156" spans="1:32" x14ac:dyDescent="0.2">
      <c r="A156" s="1167"/>
      <c r="B156" s="1123" t="s">
        <v>810</v>
      </c>
      <c r="C156" s="1167"/>
      <c r="D156" s="1123" t="s">
        <v>960</v>
      </c>
      <c r="E156" s="1123" t="str">
        <f>D156</f>
        <v>ВЛ 10 кВ Пыжуг</v>
      </c>
      <c r="F156" s="1110" t="str">
        <f>F142</f>
        <v>ОП</v>
      </c>
      <c r="G156" s="1167">
        <f>G109</f>
        <v>5</v>
      </c>
      <c r="I156" s="1125"/>
      <c r="J156" s="1110">
        <f t="shared" ref="J156:Q156" si="11">K156</f>
        <v>0.5</v>
      </c>
      <c r="K156" s="1110">
        <f t="shared" si="11"/>
        <v>0.5</v>
      </c>
      <c r="L156" s="1110">
        <f t="shared" si="11"/>
        <v>0.5</v>
      </c>
      <c r="M156" s="1110">
        <f t="shared" si="11"/>
        <v>0.5</v>
      </c>
      <c r="N156" s="1110">
        <f t="shared" si="11"/>
        <v>0.5</v>
      </c>
      <c r="O156" s="1110">
        <f t="shared" si="11"/>
        <v>0.5</v>
      </c>
      <c r="P156" s="1110">
        <f t="shared" si="11"/>
        <v>0.5</v>
      </c>
      <c r="Q156" s="1110">
        <f t="shared" si="11"/>
        <v>0.5</v>
      </c>
      <c r="R156" s="1110">
        <v>0.5</v>
      </c>
      <c r="S156" s="2120">
        <v>0.52</v>
      </c>
      <c r="T156" s="1125"/>
      <c r="Y156" s="1112"/>
      <c r="Z156" s="1110"/>
      <c r="AA156" s="1167"/>
      <c r="AB156" s="1110"/>
      <c r="AD156" s="1110"/>
      <c r="AF156" s="1110"/>
    </row>
    <row r="157" spans="1:32" x14ac:dyDescent="0.2">
      <c r="A157" s="1167"/>
      <c r="B157" s="1125" t="str">
        <f>'Справочник Перечня'!B11</f>
        <v>ООО "ПрофСервисТрейд"</v>
      </c>
      <c r="C157" s="1125" t="str">
        <f>'Справочник Перечня'!C11</f>
        <v>(499)704-25-83, 916-093-86-29</v>
      </c>
      <c r="D157" s="1123"/>
      <c r="E157" s="1123"/>
      <c r="G157" s="1167"/>
      <c r="J157" s="1110"/>
      <c r="K157" s="1125"/>
      <c r="L157" s="1125"/>
      <c r="N157" s="1125"/>
      <c r="O157" s="1125"/>
      <c r="S157" s="2119"/>
      <c r="T157" s="1005" t="s">
        <v>962</v>
      </c>
      <c r="U157" s="1112"/>
      <c r="V157" s="1112"/>
      <c r="W157" s="1112"/>
      <c r="X157" s="1112"/>
      <c r="Y157" s="1112"/>
      <c r="Z157" s="1110"/>
      <c r="AA157" s="1110"/>
      <c r="AB157" s="1110"/>
      <c r="AD157" s="1110"/>
      <c r="AF157" s="1110"/>
    </row>
    <row r="158" spans="1:32" x14ac:dyDescent="0.2">
      <c r="A158" s="1167"/>
      <c r="B158" s="1123" t="str">
        <f>'Справочник Перечня'!B4</f>
        <v>АО "ПБК"</v>
      </c>
      <c r="C158" s="1123" t="str">
        <f>'Справочник Перечня'!C4</f>
        <v>8-800-550-50-00, 8-953-500-05-75</v>
      </c>
      <c r="D158" s="1123"/>
      <c r="E158" s="1123"/>
      <c r="G158" s="1167"/>
      <c r="J158" s="1110"/>
      <c r="K158" s="1125"/>
      <c r="L158" s="1125"/>
      <c r="S158" s="2122"/>
      <c r="T158" s="1011" t="s">
        <v>2156</v>
      </c>
      <c r="U158" s="1112"/>
      <c r="V158" s="1112"/>
      <c r="W158" s="1112"/>
      <c r="X158" s="1112"/>
      <c r="Y158" s="1112"/>
      <c r="Z158" s="1110"/>
      <c r="AA158" s="1110"/>
      <c r="AB158" s="1110"/>
      <c r="AD158" s="1110"/>
      <c r="AF158" s="1110"/>
    </row>
    <row r="159" spans="1:32" x14ac:dyDescent="0.2">
      <c r="A159" s="1167"/>
      <c r="B159" s="1123" t="e">
        <f>#REF!</f>
        <v>#REF!</v>
      </c>
      <c r="C159" s="1110" t="e">
        <f>#REF!</f>
        <v>#REF!</v>
      </c>
      <c r="D159" s="1123"/>
      <c r="E159" s="1123"/>
      <c r="G159" s="1167"/>
      <c r="J159" s="1110"/>
      <c r="K159" s="1005"/>
      <c r="L159" s="1011"/>
      <c r="S159" s="2137"/>
      <c r="T159" s="1112"/>
      <c r="U159" s="1112"/>
      <c r="V159" s="1112"/>
      <c r="W159" s="1112"/>
      <c r="X159" s="1112"/>
      <c r="Y159" s="1112"/>
      <c r="Z159" s="1110"/>
      <c r="AA159" s="1110"/>
      <c r="AB159" s="1110"/>
      <c r="AD159" s="1110"/>
      <c r="AF159" s="1110"/>
    </row>
    <row r="160" spans="1:32" x14ac:dyDescent="0.2">
      <c r="A160" s="1167"/>
      <c r="B160" s="1123" t="str">
        <f>'Справочник Перечня'!B22</f>
        <v>ПАО "Ростелеком"</v>
      </c>
      <c r="C160" s="1110" t="str">
        <f>'Справочник Перечня'!C22</f>
        <v xml:space="preserve">(8172) 75-77-85 </v>
      </c>
      <c r="D160" s="1123"/>
      <c r="E160" s="1123"/>
      <c r="G160" s="1167"/>
      <c r="J160" s="1110"/>
      <c r="K160" s="1005"/>
      <c r="L160" s="1011"/>
      <c r="S160" s="2137"/>
      <c r="T160" s="1011" t="s">
        <v>5899</v>
      </c>
      <c r="U160" s="1112"/>
      <c r="V160" s="1112"/>
      <c r="W160" s="1112"/>
      <c r="X160" s="1112"/>
      <c r="Y160" s="1112"/>
      <c r="Z160" s="1110"/>
      <c r="AA160" s="1110"/>
      <c r="AB160" s="1110"/>
      <c r="AD160" s="1110"/>
      <c r="AF160" s="1110"/>
    </row>
    <row r="161" spans="1:32" x14ac:dyDescent="0.2">
      <c r="A161" s="1167"/>
      <c r="B161" s="1125" t="e">
        <f>#REF!</f>
        <v>#REF!</v>
      </c>
      <c r="C161" s="1125" t="e">
        <f>#REF!</f>
        <v>#REF!</v>
      </c>
      <c r="D161" s="1123"/>
      <c r="E161" s="1123"/>
      <c r="G161" s="1167"/>
      <c r="J161" s="1110"/>
      <c r="K161" s="1125"/>
      <c r="L161" s="1011"/>
      <c r="S161" s="2123" t="s">
        <v>3516</v>
      </c>
      <c r="T161" s="1112"/>
      <c r="U161" s="1112"/>
      <c r="V161" s="1112"/>
      <c r="W161" s="1112"/>
      <c r="X161" s="1112"/>
      <c r="Y161" s="1112"/>
      <c r="Z161" s="1110"/>
      <c r="AA161" s="1110"/>
      <c r="AB161" s="1110"/>
      <c r="AD161" s="1110"/>
      <c r="AF161" s="1110"/>
    </row>
    <row r="162" spans="1:32" x14ac:dyDescent="0.2">
      <c r="A162" s="1167"/>
      <c r="B162" s="1123" t="str">
        <f>'Справочник Перечня'!W15</f>
        <v>Городецкое сельпо</v>
      </c>
      <c r="C162" s="1123" t="str">
        <f>'Справочник Перечня'!X15</f>
        <v>8 (81740) 2-11-59; 8 (81740) 2-27-33</v>
      </c>
      <c r="D162" s="1123"/>
      <c r="E162" s="1123"/>
      <c r="G162" s="1167"/>
      <c r="J162" s="1110"/>
      <c r="K162" s="1005"/>
      <c r="L162" s="1011"/>
      <c r="S162" s="2137"/>
      <c r="T162" s="1112"/>
      <c r="U162" s="1112"/>
      <c r="V162" s="1112"/>
      <c r="W162" s="1112"/>
      <c r="X162" s="1112"/>
      <c r="Y162" s="1112"/>
      <c r="Z162" s="1110"/>
      <c r="AA162" s="1110"/>
      <c r="AB162" s="1110"/>
      <c r="AD162" s="1110"/>
      <c r="AF162" s="1110"/>
    </row>
    <row r="163" spans="1:32" x14ac:dyDescent="0.2">
      <c r="A163" s="1167"/>
      <c r="B163" s="1123" t="s">
        <v>675</v>
      </c>
      <c r="C163" s="1015" t="s">
        <v>5232</v>
      </c>
      <c r="D163" s="1123"/>
      <c r="E163" s="1123"/>
      <c r="G163" s="1167"/>
      <c r="J163" s="1110"/>
      <c r="K163" s="1005"/>
      <c r="L163" s="1125"/>
      <c r="S163" s="2137"/>
      <c r="T163" s="1112"/>
      <c r="U163" s="1112"/>
      <c r="V163" s="1112"/>
      <c r="W163" s="1112"/>
      <c r="X163" s="1112"/>
      <c r="Y163" s="1112"/>
      <c r="Z163" s="1110"/>
      <c r="AA163" s="1110"/>
      <c r="AB163" s="1110"/>
      <c r="AD163" s="1110"/>
      <c r="AF163" s="1110"/>
    </row>
    <row r="164" spans="1:32" x14ac:dyDescent="0.2">
      <c r="A164" s="1167"/>
      <c r="B164" s="1123" t="str">
        <f>'Справочник Перечня'!W20</f>
        <v xml:space="preserve">КУ Кич.-Городецкого </v>
      </c>
      <c r="C164" s="1123" t="str">
        <f>'Справочник Перечня'!X20</f>
        <v>8 (81740) 2-11-79, 8 (81740) 2-13-87, 8-911-443-17-70</v>
      </c>
      <c r="D164" s="1123"/>
      <c r="E164" s="1123"/>
      <c r="G164" s="1167"/>
      <c r="J164" s="1110"/>
      <c r="K164" s="1005"/>
      <c r="L164" s="1125"/>
      <c r="S164" s="2139" t="s">
        <v>2871</v>
      </c>
      <c r="T164" s="1112"/>
      <c r="U164" s="1112"/>
      <c r="V164" s="1112"/>
      <c r="W164" s="1112"/>
      <c r="X164" s="1112"/>
      <c r="Y164" s="1112"/>
      <c r="Z164" s="1110"/>
      <c r="AA164" s="1110"/>
      <c r="AB164" s="1110"/>
      <c r="AD164" s="1110"/>
      <c r="AF164" s="1110"/>
    </row>
    <row r="165" spans="1:32" x14ac:dyDescent="0.2">
      <c r="A165" s="1167"/>
      <c r="B165" s="1123" t="str">
        <f>'Справочник Перечня'!W21</f>
        <v>мун.р."Центр по обесп. деятельности органов мест.самоупр.и МУ Кич.-Городецкого мун.р."</v>
      </c>
      <c r="C165" s="1167"/>
      <c r="D165" s="1123"/>
      <c r="E165" s="1123"/>
      <c r="G165" s="1167"/>
      <c r="J165" s="1110"/>
      <c r="K165" s="1005"/>
      <c r="L165" s="1125"/>
      <c r="S165" s="2139"/>
      <c r="T165" s="1112"/>
      <c r="U165" s="1112"/>
      <c r="V165" s="1112"/>
      <c r="W165" s="1112"/>
      <c r="X165" s="1112"/>
      <c r="Y165" s="1112"/>
      <c r="Z165" s="1110"/>
      <c r="AA165" s="1110"/>
      <c r="AB165" s="1110"/>
      <c r="AD165" s="1110"/>
      <c r="AF165" s="1110"/>
    </row>
    <row r="166" spans="1:32" x14ac:dyDescent="0.2">
      <c r="A166" s="1167"/>
      <c r="B166" s="1123" t="s">
        <v>5900</v>
      </c>
      <c r="C166" s="1167" t="s">
        <v>5233</v>
      </c>
      <c r="D166" s="1123"/>
      <c r="E166" s="1123"/>
      <c r="G166" s="1167"/>
      <c r="J166" s="1110"/>
      <c r="K166" s="1005"/>
      <c r="L166" s="981"/>
      <c r="S166" s="2137"/>
      <c r="T166" s="1112"/>
      <c r="U166" s="1112"/>
      <c r="V166" s="1112"/>
      <c r="W166" s="1112"/>
      <c r="X166" s="1112"/>
      <c r="Y166" s="1112"/>
      <c r="Z166" s="1110"/>
      <c r="AA166" s="1110"/>
      <c r="AB166" s="1110"/>
      <c r="AD166" s="1110"/>
      <c r="AF166" s="1110"/>
    </row>
    <row r="167" spans="1:32" x14ac:dyDescent="0.2">
      <c r="A167" s="1167"/>
      <c r="B167" s="1123" t="s">
        <v>2506</v>
      </c>
      <c r="C167" s="1015" t="str">
        <f>'Справочник Перечня'!C34</f>
        <v>(8172) 56-01-78, 89211436795, 89212350319</v>
      </c>
      <c r="D167" s="1123"/>
      <c r="E167" s="1123"/>
      <c r="G167" s="1167"/>
      <c r="J167" s="1110"/>
      <c r="K167" s="1005"/>
      <c r="L167" s="1011"/>
      <c r="S167" s="2137"/>
      <c r="T167" s="1112"/>
      <c r="U167" s="1112"/>
      <c r="V167" s="1112"/>
      <c r="W167" s="1112"/>
      <c r="X167" s="1112"/>
      <c r="Y167" s="1112"/>
      <c r="Z167" s="1110"/>
      <c r="AA167" s="1110"/>
      <c r="AB167" s="1110"/>
      <c r="AD167" s="1110"/>
      <c r="AF167" s="1110"/>
    </row>
    <row r="168" spans="1:32" x14ac:dyDescent="0.2">
      <c r="A168" s="1167"/>
      <c r="B168" s="1123" t="s">
        <v>5234</v>
      </c>
      <c r="C168" s="1015" t="s">
        <v>6307</v>
      </c>
      <c r="D168" s="1123"/>
      <c r="E168" s="1123"/>
      <c r="G168" s="1167"/>
      <c r="J168" s="1110"/>
      <c r="K168" s="1125"/>
      <c r="L168" s="1125"/>
      <c r="S168" s="2119"/>
      <c r="T168" s="1005"/>
      <c r="U168" s="1112"/>
      <c r="V168" s="1112"/>
      <c r="W168" s="1112"/>
      <c r="X168" s="1112"/>
      <c r="Y168" s="1112"/>
      <c r="Z168" s="1110"/>
      <c r="AA168" s="1110"/>
      <c r="AB168" s="1110"/>
      <c r="AD168" s="1110"/>
      <c r="AF168" s="1110"/>
    </row>
    <row r="169" spans="1:32" x14ac:dyDescent="0.2">
      <c r="A169" s="1167"/>
      <c r="B169" s="1123" t="s">
        <v>5235</v>
      </c>
      <c r="C169" s="1167" t="s">
        <v>2091</v>
      </c>
      <c r="D169" s="1123"/>
      <c r="E169" s="1123"/>
      <c r="G169" s="1167"/>
      <c r="J169" s="1110"/>
      <c r="K169" s="1125"/>
      <c r="L169" s="1125"/>
      <c r="S169" s="2119"/>
      <c r="T169" s="1005"/>
      <c r="U169" s="1112"/>
      <c r="V169" s="1112"/>
      <c r="W169" s="1112"/>
      <c r="X169" s="1112"/>
      <c r="Y169" s="1112"/>
      <c r="Z169" s="1110"/>
      <c r="AA169" s="1110"/>
      <c r="AB169" s="1110"/>
      <c r="AD169" s="1110"/>
      <c r="AF169" s="1110"/>
    </row>
    <row r="170" spans="1:32" x14ac:dyDescent="0.2">
      <c r="A170" s="1167"/>
      <c r="B170" s="1123" t="s">
        <v>3463</v>
      </c>
      <c r="C170" s="1123" t="s">
        <v>5236</v>
      </c>
      <c r="E170" s="1123"/>
      <c r="G170" s="1167"/>
      <c r="J170" s="1110"/>
      <c r="K170" s="1125"/>
      <c r="L170" s="1125"/>
      <c r="S170" s="2123" t="s">
        <v>3516</v>
      </c>
      <c r="T170" s="1011" t="s">
        <v>3842</v>
      </c>
      <c r="U170" s="1112"/>
      <c r="V170" s="1112"/>
      <c r="W170" s="1112"/>
      <c r="X170" s="1112"/>
      <c r="Y170" s="1112"/>
      <c r="Z170" s="1110"/>
      <c r="AA170" s="1110"/>
      <c r="AB170" s="1110"/>
      <c r="AD170" s="1110"/>
      <c r="AF170" s="1110"/>
    </row>
    <row r="171" spans="1:32" x14ac:dyDescent="0.2">
      <c r="A171" s="1167"/>
      <c r="B171" s="1123" t="s">
        <v>5237</v>
      </c>
      <c r="C171" s="1015" t="s">
        <v>5238</v>
      </c>
      <c r="D171" s="1123"/>
      <c r="E171" s="1123"/>
      <c r="G171" s="1167"/>
      <c r="J171" s="1110"/>
      <c r="K171" s="1125"/>
      <c r="L171" s="1125"/>
      <c r="S171" s="2119"/>
      <c r="T171" s="1005" t="s">
        <v>964</v>
      </c>
      <c r="U171" s="1112"/>
      <c r="V171" s="1112"/>
      <c r="W171" s="1112"/>
      <c r="X171" s="1112"/>
      <c r="Y171" s="1112"/>
      <c r="Z171" s="1110"/>
      <c r="AA171" s="1110"/>
      <c r="AB171" s="1110"/>
      <c r="AD171" s="1110"/>
      <c r="AF171" s="1110"/>
    </row>
    <row r="172" spans="1:32" x14ac:dyDescent="0.2">
      <c r="A172" s="1167"/>
      <c r="B172" s="1123" t="s">
        <v>2507</v>
      </c>
      <c r="C172" s="1167" t="s">
        <v>6308</v>
      </c>
      <c r="D172" s="1123"/>
      <c r="E172" s="1123"/>
      <c r="G172" s="1167"/>
      <c r="J172" s="1110"/>
      <c r="K172" s="1125"/>
      <c r="L172" s="1125"/>
      <c r="S172" s="2119"/>
      <c r="T172" s="1005"/>
      <c r="U172" s="1112"/>
      <c r="V172" s="1112"/>
      <c r="W172" s="1112"/>
      <c r="X172" s="1112"/>
      <c r="Y172" s="1112"/>
      <c r="Z172" s="1110"/>
      <c r="AA172" s="1110"/>
      <c r="AB172" s="1110"/>
      <c r="AD172" s="1110"/>
      <c r="AF172" s="1110"/>
    </row>
    <row r="173" spans="1:32" x14ac:dyDescent="0.2">
      <c r="A173" s="1167"/>
      <c r="B173" s="1123" t="s">
        <v>5239</v>
      </c>
      <c r="C173" s="1167" t="s">
        <v>2092</v>
      </c>
      <c r="D173" s="1123"/>
      <c r="E173" s="1123"/>
      <c r="G173" s="1167"/>
      <c r="J173" s="1110"/>
      <c r="K173" s="1005"/>
      <c r="L173" s="1011"/>
      <c r="S173" s="2137"/>
      <c r="T173" s="1112"/>
      <c r="U173" s="1112"/>
      <c r="V173" s="1112"/>
      <c r="W173" s="1112"/>
      <c r="X173" s="1112"/>
      <c r="Y173" s="1112"/>
      <c r="Z173" s="1110"/>
      <c r="AA173" s="1110"/>
      <c r="AB173" s="1110"/>
      <c r="AD173" s="1110"/>
      <c r="AF173" s="1110"/>
    </row>
    <row r="174" spans="1:32" x14ac:dyDescent="0.2">
      <c r="A174" s="1167"/>
      <c r="B174" s="1123" t="str">
        <f>'Справочник Перечня'!W3</f>
        <v>Адм.Кич-Гор.МО Вол.обл.</v>
      </c>
      <c r="C174" s="1123" t="str">
        <f>'Справочник Перечня'!X3</f>
        <v>8(81740) 2-12-46, 2-11-35</v>
      </c>
      <c r="D174" s="1123"/>
      <c r="E174" s="1123"/>
      <c r="G174" s="1167"/>
      <c r="J174" s="1110"/>
      <c r="K174" s="1005"/>
      <c r="L174" s="1011"/>
      <c r="S174" s="2137"/>
      <c r="T174" s="1112"/>
      <c r="U174" s="1112"/>
      <c r="V174" s="1112"/>
      <c r="W174" s="1112"/>
      <c r="X174" s="1112"/>
      <c r="Y174" s="1112"/>
      <c r="Z174" s="1110"/>
      <c r="AA174" s="1110"/>
      <c r="AB174" s="1110"/>
      <c r="AD174" s="1110"/>
      <c r="AF174" s="1110"/>
    </row>
    <row r="175" spans="1:32" x14ac:dyDescent="0.2">
      <c r="B175" s="1123" t="s">
        <v>5240</v>
      </c>
      <c r="C175" s="1123" t="s">
        <v>5242</v>
      </c>
      <c r="G175" s="1167"/>
      <c r="J175" s="1110"/>
      <c r="K175" s="1005"/>
      <c r="L175" s="1123"/>
      <c r="M175" s="1125"/>
      <c r="N175" s="1125"/>
      <c r="O175" s="1125"/>
      <c r="P175" s="1125"/>
      <c r="Q175" s="1125"/>
      <c r="R175" s="1125"/>
      <c r="S175" s="2119"/>
      <c r="T175" s="1125"/>
    </row>
    <row r="176" spans="1:32" x14ac:dyDescent="0.2">
      <c r="B176" s="1123" t="s">
        <v>5241</v>
      </c>
      <c r="G176" s="1167"/>
      <c r="J176" s="1110"/>
      <c r="K176" s="1005"/>
      <c r="L176" s="1123"/>
      <c r="M176" s="1125"/>
      <c r="N176" s="1125"/>
      <c r="O176" s="1125"/>
      <c r="P176" s="1125"/>
      <c r="Q176" s="1125"/>
      <c r="R176" s="1125"/>
      <c r="S176" s="2119"/>
      <c r="T176" s="1125"/>
    </row>
    <row r="177" spans="1:32" x14ac:dyDescent="0.2">
      <c r="A177" s="1167"/>
      <c r="B177" s="1123" t="s">
        <v>1627</v>
      </c>
      <c r="C177" s="1015" t="s">
        <v>6309</v>
      </c>
      <c r="D177" s="1123"/>
      <c r="E177" s="1123"/>
      <c r="G177" s="1167"/>
      <c r="J177" s="1110"/>
      <c r="K177" s="1005"/>
      <c r="L177" s="1011"/>
      <c r="S177" s="2137"/>
      <c r="T177" s="1112"/>
      <c r="U177" s="1112"/>
      <c r="V177" s="1112"/>
      <c r="W177" s="1112"/>
      <c r="X177" s="1112"/>
      <c r="Y177" s="1112"/>
      <c r="Z177" s="1110"/>
      <c r="AA177" s="1110"/>
      <c r="AB177" s="1110"/>
      <c r="AD177" s="1110"/>
      <c r="AF177" s="1110"/>
    </row>
    <row r="178" spans="1:32" x14ac:dyDescent="0.2">
      <c r="A178" s="1167"/>
      <c r="B178" s="1123" t="s">
        <v>4180</v>
      </c>
      <c r="C178" s="1167" t="s">
        <v>5243</v>
      </c>
      <c r="D178" s="1123"/>
      <c r="E178" s="1123"/>
      <c r="G178" s="1167"/>
      <c r="J178" s="1110"/>
      <c r="K178" s="1005"/>
      <c r="L178" s="1011"/>
      <c r="S178" s="2137"/>
      <c r="T178" s="1112"/>
      <c r="U178" s="1112"/>
      <c r="V178" s="1112"/>
      <c r="W178" s="1112"/>
      <c r="X178" s="1112"/>
      <c r="Y178" s="1112"/>
      <c r="Z178" s="1110"/>
      <c r="AA178" s="1110"/>
      <c r="AB178" s="1110"/>
      <c r="AD178" s="1110"/>
      <c r="AF178" s="1110"/>
    </row>
    <row r="179" spans="1:32" x14ac:dyDescent="0.2">
      <c r="A179" s="1167"/>
      <c r="B179" s="1123" t="s">
        <v>810</v>
      </c>
      <c r="C179" s="1167"/>
      <c r="D179" s="1123" t="s">
        <v>963</v>
      </c>
      <c r="E179" s="1123" t="str">
        <f>D179</f>
        <v>ВЛ 10 кВ Решетниково</v>
      </c>
      <c r="F179" s="1110" t="str">
        <f>F156</f>
        <v>ОП</v>
      </c>
      <c r="G179" s="1167">
        <f>G156</f>
        <v>5</v>
      </c>
      <c r="I179" s="1125"/>
      <c r="J179" s="1110">
        <f t="shared" ref="J179:Q179" si="12">K179</f>
        <v>0.2</v>
      </c>
      <c r="K179" s="1110">
        <f t="shared" si="12"/>
        <v>0.2</v>
      </c>
      <c r="L179" s="1110">
        <f t="shared" si="12"/>
        <v>0.2</v>
      </c>
      <c r="M179" s="1110">
        <f t="shared" si="12"/>
        <v>0.2</v>
      </c>
      <c r="N179" s="1110">
        <f t="shared" si="12"/>
        <v>0.2</v>
      </c>
      <c r="O179" s="1110">
        <f t="shared" si="12"/>
        <v>0.2</v>
      </c>
      <c r="P179" s="1110">
        <f t="shared" si="12"/>
        <v>0.2</v>
      </c>
      <c r="Q179" s="1110">
        <f t="shared" si="12"/>
        <v>0.2</v>
      </c>
      <c r="R179" s="1110">
        <v>0.2</v>
      </c>
      <c r="S179" s="2108">
        <v>0.24</v>
      </c>
      <c r="T179" s="1005"/>
      <c r="U179" s="1011"/>
      <c r="V179" s="1112"/>
      <c r="W179" s="1112"/>
      <c r="X179" s="1112"/>
      <c r="Y179" s="1112"/>
      <c r="Z179" s="1110"/>
      <c r="AA179" s="1110"/>
      <c r="AB179" s="1110"/>
      <c r="AD179" s="1110"/>
      <c r="AF179" s="1110"/>
    </row>
    <row r="180" spans="1:32" x14ac:dyDescent="0.2">
      <c r="A180" s="1167"/>
      <c r="B180" s="1125" t="str">
        <f>'Справочник Перечня'!W3</f>
        <v>Адм.Кич-Гор.МО Вол.обл.</v>
      </c>
      <c r="C180" s="1125" t="str">
        <f>'Справочник Перечня'!X3</f>
        <v>8(81740) 2-12-46, 2-11-35</v>
      </c>
      <c r="D180" s="1123"/>
      <c r="E180" s="1123"/>
      <c r="G180" s="1167"/>
      <c r="I180" s="1125"/>
      <c r="K180" s="1125"/>
      <c r="L180" s="1125"/>
      <c r="R180" s="1110"/>
      <c r="T180" s="1005"/>
      <c r="U180" s="1005"/>
      <c r="V180" s="1112"/>
      <c r="W180" s="1112"/>
      <c r="X180" s="1112"/>
      <c r="Y180" s="1112"/>
      <c r="Z180" s="1110"/>
      <c r="AA180" s="1110"/>
      <c r="AB180" s="1110"/>
      <c r="AD180" s="1110"/>
      <c r="AF180" s="1110"/>
    </row>
    <row r="181" spans="1:32" x14ac:dyDescent="0.2">
      <c r="A181" s="1167"/>
      <c r="B181" s="1123" t="s">
        <v>3843</v>
      </c>
      <c r="C181" s="1123" t="s">
        <v>3193</v>
      </c>
      <c r="D181" s="1123"/>
      <c r="E181" s="1123"/>
      <c r="G181" s="1167"/>
      <c r="I181" s="1125"/>
      <c r="K181" s="1125"/>
      <c r="L181" s="1125"/>
      <c r="R181" s="1110"/>
      <c r="T181" s="1005"/>
      <c r="U181" s="1011"/>
      <c r="V181" s="1112"/>
      <c r="W181" s="1112"/>
      <c r="X181" s="1112"/>
      <c r="Y181" s="1112"/>
      <c r="Z181" s="1110"/>
      <c r="AA181" s="1110"/>
      <c r="AB181" s="1110"/>
      <c r="AD181" s="1110"/>
      <c r="AF181" s="1110"/>
    </row>
    <row r="182" spans="1:32" x14ac:dyDescent="0.2">
      <c r="A182" s="1167"/>
      <c r="B182" s="1123" t="s">
        <v>5901</v>
      </c>
      <c r="C182" s="1110" t="s">
        <v>6310</v>
      </c>
      <c r="D182" s="1123"/>
      <c r="E182" s="1123"/>
      <c r="G182" s="1167"/>
      <c r="I182" s="1125"/>
      <c r="K182" s="1125"/>
      <c r="L182" s="1125"/>
      <c r="R182" s="1110"/>
      <c r="T182" s="1005"/>
      <c r="U182" s="1011"/>
      <c r="V182" s="1112"/>
      <c r="W182" s="1112"/>
      <c r="X182" s="1112"/>
      <c r="Y182" s="1112"/>
      <c r="Z182" s="1110"/>
      <c r="AA182" s="1110"/>
      <c r="AB182" s="1110"/>
      <c r="AD182" s="1110"/>
      <c r="AF182" s="1110"/>
    </row>
    <row r="183" spans="1:32" x14ac:dyDescent="0.2">
      <c r="A183" s="1167"/>
      <c r="B183" s="1123" t="s">
        <v>3464</v>
      </c>
      <c r="C183" s="1015" t="s">
        <v>5244</v>
      </c>
      <c r="D183" s="1123"/>
      <c r="E183" s="1123"/>
      <c r="G183" s="1167"/>
      <c r="I183" s="1125"/>
      <c r="K183" s="1125"/>
      <c r="L183" s="1125"/>
      <c r="R183" s="1110"/>
      <c r="T183" s="1005" t="s">
        <v>2215</v>
      </c>
      <c r="U183" s="1011"/>
      <c r="V183" s="1112"/>
      <c r="W183" s="1112"/>
      <c r="X183" s="1112"/>
      <c r="Y183" s="1112"/>
      <c r="Z183" s="1110"/>
      <c r="AA183" s="1110"/>
      <c r="AB183" s="1110"/>
      <c r="AD183" s="1110"/>
      <c r="AF183" s="1110"/>
    </row>
    <row r="184" spans="1:32" x14ac:dyDescent="0.2">
      <c r="A184" s="1167"/>
      <c r="B184" s="1123" t="s">
        <v>5245</v>
      </c>
      <c r="C184" s="1015" t="s">
        <v>6301</v>
      </c>
      <c r="D184" s="1123"/>
      <c r="E184" s="1123"/>
      <c r="G184" s="1167"/>
      <c r="I184" s="1125"/>
      <c r="K184" s="1125"/>
      <c r="L184" s="1125"/>
      <c r="R184" s="1110"/>
      <c r="T184" s="1005"/>
      <c r="U184" s="1011"/>
      <c r="V184" s="1112"/>
      <c r="W184" s="1112"/>
      <c r="X184" s="1112"/>
      <c r="Y184" s="1112"/>
      <c r="Z184" s="1110"/>
      <c r="AA184" s="1110"/>
      <c r="AB184" s="1110"/>
      <c r="AD184" s="1110"/>
      <c r="AF184" s="1110"/>
    </row>
    <row r="185" spans="1:32" x14ac:dyDescent="0.2">
      <c r="A185" s="1167"/>
      <c r="B185" s="1123" t="s">
        <v>810</v>
      </c>
      <c r="C185" s="1167"/>
      <c r="D185" s="1123" t="s">
        <v>965</v>
      </c>
      <c r="E185" s="1123" t="str">
        <f>D185</f>
        <v>ВЛ 10 кВ Шонга</v>
      </c>
      <c r="F185" s="1110" t="str">
        <f>F179</f>
        <v>ОП</v>
      </c>
      <c r="G185" s="1167">
        <f>G179</f>
        <v>5</v>
      </c>
      <c r="I185" s="1125"/>
      <c r="J185" s="1110">
        <f t="shared" ref="J185:Q185" si="13">K185</f>
        <v>0.47</v>
      </c>
      <c r="K185" s="1110">
        <f t="shared" si="13"/>
        <v>0.47</v>
      </c>
      <c r="L185" s="1110">
        <f t="shared" si="13"/>
        <v>0.47</v>
      </c>
      <c r="M185" s="1110">
        <f t="shared" si="13"/>
        <v>0.47</v>
      </c>
      <c r="N185" s="1110">
        <f t="shared" si="13"/>
        <v>0.47</v>
      </c>
      <c r="O185" s="1110">
        <f t="shared" si="13"/>
        <v>0.47</v>
      </c>
      <c r="P185" s="1110">
        <f t="shared" si="13"/>
        <v>0.47</v>
      </c>
      <c r="Q185" s="1110">
        <f t="shared" si="13"/>
        <v>0.47</v>
      </c>
      <c r="R185" s="1110">
        <v>0.47</v>
      </c>
      <c r="S185" s="2117">
        <v>0.5</v>
      </c>
      <c r="T185" s="1079"/>
      <c r="U185" s="1941"/>
      <c r="V185" s="1112"/>
      <c r="W185" s="1112"/>
      <c r="X185" s="1112"/>
      <c r="Y185" s="1112"/>
      <c r="Z185" s="1110"/>
      <c r="AA185" s="1110"/>
      <c r="AB185" s="1110"/>
      <c r="AD185" s="1110"/>
      <c r="AF185" s="1110"/>
    </row>
    <row r="186" spans="1:32" x14ac:dyDescent="0.2">
      <c r="A186" s="1167"/>
      <c r="B186" s="1123" t="str">
        <f>'Справочник Перечня'!B13</f>
        <v>ООО "ЭЛЕ-ГАЗ"</v>
      </c>
      <c r="C186" s="1123" t="str">
        <f>'Справочник Перечня'!C13</f>
        <v>8903-3282926, 8927-1313929, 499-704-25-83</v>
      </c>
      <c r="D186" s="1123"/>
      <c r="E186" s="1123"/>
      <c r="G186" s="1167"/>
      <c r="J186" s="1110"/>
      <c r="K186" s="1079"/>
      <c r="L186" s="1941"/>
      <c r="M186" s="1125"/>
      <c r="N186" s="1125"/>
      <c r="O186" s="1125"/>
      <c r="S186" s="2137"/>
      <c r="T186" s="1112"/>
      <c r="U186" s="1112"/>
      <c r="V186" s="1112"/>
      <c r="W186" s="1112"/>
      <c r="X186" s="1112"/>
      <c r="Y186" s="1112"/>
      <c r="Z186" s="1110"/>
      <c r="AA186" s="1110"/>
      <c r="AB186" s="1110"/>
      <c r="AD186" s="1110"/>
      <c r="AF186" s="1110"/>
    </row>
    <row r="187" spans="1:32" x14ac:dyDescent="0.2">
      <c r="A187" s="1167"/>
      <c r="B187" s="1123" t="str">
        <f>'Справочник Перечня'!B22</f>
        <v>ПАО "Ростелеком"</v>
      </c>
      <c r="C187" s="1110" t="str">
        <f>'Справочник Перечня'!C22</f>
        <v xml:space="preserve">(8172) 75-77-85 </v>
      </c>
      <c r="D187" s="1123"/>
      <c r="E187" s="1123"/>
      <c r="G187" s="1167"/>
      <c r="J187" s="1110"/>
      <c r="K187" s="1079"/>
      <c r="L187" s="1941"/>
      <c r="M187" s="1125"/>
      <c r="N187" s="1125"/>
      <c r="O187" s="1125"/>
      <c r="S187" s="2137"/>
      <c r="T187" s="1005" t="s">
        <v>5902</v>
      </c>
      <c r="U187" s="1112"/>
      <c r="V187" s="1112"/>
      <c r="W187" s="1112"/>
      <c r="X187" s="1112"/>
      <c r="Y187" s="1112"/>
      <c r="Z187" s="1110"/>
      <c r="AA187" s="1110"/>
      <c r="AB187" s="1110"/>
      <c r="AD187" s="1110"/>
      <c r="AF187" s="1110"/>
    </row>
    <row r="188" spans="1:32" x14ac:dyDescent="0.2">
      <c r="A188" s="1167"/>
      <c r="B188" s="1123" t="s">
        <v>1402</v>
      </c>
      <c r="C188" s="1167" t="s">
        <v>1785</v>
      </c>
      <c r="D188" s="1123"/>
      <c r="E188" s="1123"/>
      <c r="G188" s="1167"/>
      <c r="J188" s="1110"/>
      <c r="K188" s="733"/>
      <c r="L188" s="1125"/>
      <c r="S188" s="2137"/>
      <c r="T188" s="1112"/>
      <c r="U188" s="1112"/>
      <c r="V188" s="1112"/>
      <c r="W188" s="1112"/>
      <c r="X188" s="1112"/>
      <c r="Y188" s="1112"/>
      <c r="Z188" s="1110"/>
      <c r="AA188" s="1110"/>
      <c r="AB188" s="1110"/>
      <c r="AD188" s="1110"/>
      <c r="AF188" s="1110"/>
    </row>
    <row r="189" spans="1:32" x14ac:dyDescent="0.2">
      <c r="A189" s="1167"/>
      <c r="B189" s="1123" t="s">
        <v>4183</v>
      </c>
      <c r="C189" s="1015" t="s">
        <v>5246</v>
      </c>
      <c r="D189" s="1123"/>
      <c r="E189" s="1123"/>
      <c r="G189" s="1167"/>
      <c r="J189" s="1110"/>
      <c r="K189" s="1125"/>
      <c r="L189" s="1125"/>
      <c r="N189" s="1125"/>
      <c r="O189" s="1125"/>
      <c r="S189" s="2119"/>
      <c r="T189" s="1005" t="s">
        <v>964</v>
      </c>
      <c r="U189" s="1112"/>
      <c r="V189" s="1112"/>
      <c r="W189" s="1112"/>
      <c r="X189" s="1112"/>
      <c r="Y189" s="1112"/>
      <c r="Z189" s="1110"/>
      <c r="AA189" s="1110"/>
      <c r="AB189" s="1110"/>
      <c r="AD189" s="1110"/>
      <c r="AF189" s="1110"/>
    </row>
    <row r="190" spans="1:32" x14ac:dyDescent="0.2">
      <c r="A190" s="1167"/>
      <c r="B190" s="1123" t="s">
        <v>2160</v>
      </c>
      <c r="C190" s="1015" t="s">
        <v>6311</v>
      </c>
      <c r="D190" s="1123"/>
      <c r="E190" s="1123"/>
      <c r="G190" s="1167"/>
      <c r="J190" s="1110"/>
      <c r="K190" s="1125"/>
      <c r="L190" s="1125"/>
      <c r="S190" s="2119"/>
      <c r="T190" s="1005" t="s">
        <v>964</v>
      </c>
      <c r="U190" s="1112"/>
      <c r="V190" s="1112"/>
      <c r="W190" s="1112"/>
      <c r="X190" s="1112"/>
      <c r="Y190" s="1112"/>
      <c r="Z190" s="1110"/>
      <c r="AA190" s="1110"/>
      <c r="AB190" s="1110"/>
      <c r="AD190" s="1110"/>
      <c r="AF190" s="1110"/>
    </row>
    <row r="191" spans="1:32" x14ac:dyDescent="0.2">
      <c r="A191" s="1167"/>
      <c r="B191" s="1123" t="s">
        <v>5903</v>
      </c>
      <c r="C191" s="1167" t="s">
        <v>6312</v>
      </c>
      <c r="D191" s="1123"/>
      <c r="E191" s="1123"/>
      <c r="G191" s="1167"/>
      <c r="J191" s="1110"/>
      <c r="K191" s="1125"/>
      <c r="L191" s="1125"/>
      <c r="S191" s="2119"/>
      <c r="T191" s="1005" t="s">
        <v>1243</v>
      </c>
      <c r="U191" s="1112"/>
      <c r="V191" s="1112"/>
      <c r="W191" s="1112"/>
      <c r="X191" s="1112"/>
      <c r="Y191" s="1112"/>
      <c r="Z191" s="1110"/>
      <c r="AA191" s="1110"/>
      <c r="AB191" s="1110"/>
      <c r="AD191" s="1110"/>
      <c r="AF191" s="1110"/>
    </row>
    <row r="192" spans="1:32" x14ac:dyDescent="0.2">
      <c r="A192" s="1167"/>
      <c r="B192" s="1123" t="s">
        <v>4181</v>
      </c>
      <c r="C192" s="1167" t="s">
        <v>6313</v>
      </c>
      <c r="D192" s="1123"/>
      <c r="E192" s="1123"/>
      <c r="G192" s="1167"/>
      <c r="J192" s="1110"/>
      <c r="K192" s="1125"/>
      <c r="L192" s="1125"/>
      <c r="S192" s="2122"/>
      <c r="T192" s="1112"/>
      <c r="U192" s="1112"/>
      <c r="V192" s="1112"/>
      <c r="W192" s="1112"/>
      <c r="X192" s="1112"/>
      <c r="Y192" s="1112"/>
      <c r="Z192" s="1110"/>
      <c r="AA192" s="1110"/>
      <c r="AB192" s="1110"/>
      <c r="AD192" s="1110"/>
      <c r="AF192" s="1110"/>
    </row>
    <row r="193" spans="1:32" x14ac:dyDescent="0.2">
      <c r="A193" s="1167"/>
      <c r="B193" s="1123" t="str">
        <f>'Справочник Перечня'!W22</f>
        <v>ООО "Жилищник"</v>
      </c>
      <c r="C193" s="1123" t="str">
        <f>'Справочник Перечня'!X22</f>
        <v>8 (81740) 2-12-17; 8 (81740) 2-15-03</v>
      </c>
      <c r="D193" s="1123"/>
      <c r="E193" s="1123"/>
      <c r="G193" s="1167"/>
      <c r="J193" s="1110"/>
      <c r="K193" s="1125"/>
      <c r="L193" s="1125"/>
      <c r="S193" s="2138" t="s">
        <v>3844</v>
      </c>
      <c r="T193" s="1112"/>
      <c r="U193" s="1112"/>
      <c r="V193" s="1112"/>
      <c r="W193" s="1112"/>
      <c r="X193" s="1112"/>
      <c r="Y193" s="1112"/>
      <c r="Z193" s="1110"/>
      <c r="AA193" s="1110"/>
      <c r="AB193" s="1110"/>
      <c r="AD193" s="1110"/>
      <c r="AF193" s="1110"/>
    </row>
    <row r="194" spans="1:32" x14ac:dyDescent="0.2">
      <c r="A194" s="1167"/>
      <c r="B194" s="1123" t="str">
        <f>'Справочник Перечня'!W20</f>
        <v xml:space="preserve">КУ Кич.-Городецкого </v>
      </c>
      <c r="C194" s="1123" t="str">
        <f>'Справочник Перечня'!X20</f>
        <v>8 (81740) 2-11-79, 8 (81740) 2-13-87, 8-911-443-17-70</v>
      </c>
      <c r="D194" s="1123"/>
      <c r="E194" s="1123"/>
      <c r="G194" s="1167"/>
      <c r="J194" s="1110"/>
      <c r="K194" s="1125"/>
      <c r="L194" s="1125"/>
      <c r="S194" s="2119"/>
      <c r="T194" s="1005" t="s">
        <v>5904</v>
      </c>
      <c r="U194" s="1112"/>
      <c r="V194" s="733"/>
      <c r="X194" s="1112"/>
      <c r="Y194" s="1112"/>
      <c r="Z194" s="1110"/>
      <c r="AA194" s="1110"/>
      <c r="AB194" s="1110"/>
      <c r="AD194" s="1110"/>
      <c r="AF194" s="1110"/>
    </row>
    <row r="195" spans="1:32" x14ac:dyDescent="0.2">
      <c r="A195" s="1167"/>
      <c r="B195" s="1123" t="str">
        <f>'Справочник Перечня'!W21</f>
        <v>мун.р."Центр по обесп. деятельности органов мест.самоупр.и МУ Кич.-Городецкого мун.р."</v>
      </c>
      <c r="C195" s="1167"/>
      <c r="D195" s="1123"/>
      <c r="E195" s="1123"/>
      <c r="G195" s="1167"/>
      <c r="J195" s="1110"/>
      <c r="K195" s="1125"/>
      <c r="L195" s="1125"/>
      <c r="S195" s="2123"/>
      <c r="T195" s="1112"/>
      <c r="U195" s="1112"/>
      <c r="V195" s="1112"/>
      <c r="W195" s="1112"/>
      <c r="X195" s="1112"/>
      <c r="Y195" s="1112"/>
      <c r="Z195" s="1110"/>
      <c r="AA195" s="1110"/>
      <c r="AB195" s="1110"/>
      <c r="AD195" s="1110"/>
      <c r="AF195" s="1110"/>
    </row>
    <row r="196" spans="1:32" x14ac:dyDescent="0.2">
      <c r="A196" s="1167"/>
      <c r="B196" s="1123" t="s">
        <v>5248</v>
      </c>
      <c r="C196" s="1167" t="s">
        <v>2094</v>
      </c>
      <c r="D196" s="1123"/>
      <c r="E196" s="1123"/>
      <c r="G196" s="1167"/>
      <c r="J196" s="1110"/>
      <c r="K196" s="1005"/>
      <c r="L196" s="1125"/>
      <c r="S196" s="2140"/>
      <c r="T196" s="1112"/>
      <c r="U196" s="1112"/>
      <c r="V196" s="1112"/>
      <c r="W196" s="1112"/>
      <c r="X196" s="1112"/>
      <c r="Y196" s="1112"/>
      <c r="Z196" s="1110"/>
      <c r="AA196" s="1110"/>
      <c r="AB196" s="1110"/>
      <c r="AD196" s="1110"/>
      <c r="AF196" s="1110"/>
    </row>
    <row r="197" spans="1:32" x14ac:dyDescent="0.2">
      <c r="A197" s="1167"/>
      <c r="B197" s="1123" t="s">
        <v>1403</v>
      </c>
      <c r="C197" s="1015" t="s">
        <v>5249</v>
      </c>
      <c r="D197" s="1123"/>
      <c r="E197" s="1123"/>
      <c r="G197" s="1167"/>
      <c r="J197" s="1110"/>
      <c r="K197" s="1125"/>
      <c r="L197" s="1125"/>
      <c r="S197" s="2141" t="s">
        <v>3000</v>
      </c>
      <c r="T197" s="1112"/>
      <c r="U197" s="1112"/>
      <c r="V197" s="1112"/>
      <c r="W197" s="1112"/>
      <c r="X197" s="1112"/>
      <c r="Y197" s="1112"/>
      <c r="Z197" s="1110"/>
      <c r="AA197" s="1110"/>
      <c r="AB197" s="1110"/>
      <c r="AD197" s="1110"/>
      <c r="AF197" s="1110"/>
    </row>
    <row r="198" spans="1:32" x14ac:dyDescent="0.2">
      <c r="A198" s="1167"/>
      <c r="B198" s="1123" t="str">
        <f>'Справочник Перечня'!W3</f>
        <v>Адм.Кич-Гор.МО Вол.обл.</v>
      </c>
      <c r="C198" s="1123" t="str">
        <f>'Справочник Перечня'!X3</f>
        <v>8(81740) 2-12-46, 2-11-35</v>
      </c>
      <c r="D198" s="1123"/>
      <c r="E198" s="1123"/>
      <c r="G198" s="1167"/>
      <c r="J198" s="1110"/>
      <c r="K198" s="1125"/>
      <c r="L198" s="1125"/>
      <c r="S198" s="2119"/>
      <c r="T198" s="1100" t="s">
        <v>2442</v>
      </c>
      <c r="U198" s="1112"/>
      <c r="V198" s="1112"/>
      <c r="W198" s="1112"/>
      <c r="X198" s="1112"/>
      <c r="Y198" s="1112"/>
      <c r="Z198" s="1110"/>
      <c r="AA198" s="1110"/>
      <c r="AB198" s="1110"/>
      <c r="AD198" s="1110"/>
      <c r="AF198" s="1110"/>
    </row>
    <row r="199" spans="1:32" x14ac:dyDescent="0.2">
      <c r="A199" s="1167"/>
      <c r="B199" s="1123" t="s">
        <v>675</v>
      </c>
      <c r="C199" s="1015" t="s">
        <v>5250</v>
      </c>
      <c r="D199" s="1123"/>
      <c r="E199" s="1123"/>
      <c r="G199" s="1167"/>
      <c r="J199" s="1110"/>
      <c r="K199" s="1100"/>
      <c r="L199" s="1011"/>
      <c r="S199" s="2137"/>
      <c r="T199" s="1112"/>
      <c r="U199" s="1112"/>
      <c r="V199" s="1112"/>
      <c r="W199" s="1112"/>
      <c r="X199" s="1112"/>
      <c r="Y199" s="1112"/>
      <c r="Z199" s="1110"/>
      <c r="AA199" s="1110"/>
      <c r="AB199" s="1110"/>
      <c r="AD199" s="1110"/>
      <c r="AF199" s="1110"/>
    </row>
    <row r="200" spans="1:32" x14ac:dyDescent="0.2">
      <c r="A200" s="1167"/>
      <c r="B200" s="1123" t="s">
        <v>3284</v>
      </c>
      <c r="C200" s="1015" t="s">
        <v>5251</v>
      </c>
      <c r="D200" s="1123"/>
      <c r="E200" s="1123"/>
      <c r="G200" s="1167"/>
      <c r="J200" s="1110"/>
      <c r="K200" s="1100"/>
      <c r="L200" s="1011"/>
      <c r="S200" s="2137"/>
      <c r="T200" s="1112"/>
      <c r="U200" s="1112"/>
      <c r="V200" s="1112"/>
      <c r="W200" s="1112"/>
      <c r="X200" s="1112"/>
      <c r="Y200" s="1112"/>
      <c r="Z200" s="1110"/>
      <c r="AA200" s="1110"/>
      <c r="AB200" s="1110"/>
      <c r="AD200" s="1110"/>
      <c r="AF200" s="1110"/>
    </row>
    <row r="201" spans="1:32" x14ac:dyDescent="0.2">
      <c r="A201" s="1167"/>
      <c r="B201" s="1123" t="s">
        <v>1404</v>
      </c>
      <c r="C201" s="2214" t="s">
        <v>6283</v>
      </c>
      <c r="D201" s="1123"/>
      <c r="E201" s="1123"/>
      <c r="G201" s="1167"/>
      <c r="J201" s="1110"/>
      <c r="K201" s="1005"/>
      <c r="L201" s="1011"/>
      <c r="S201" s="2137"/>
      <c r="T201" s="1112"/>
      <c r="U201" s="1112"/>
      <c r="V201" s="1112"/>
      <c r="W201" s="1112"/>
      <c r="X201" s="1112"/>
      <c r="Y201" s="1112"/>
      <c r="Z201" s="1110"/>
      <c r="AA201" s="1110"/>
      <c r="AB201" s="1110"/>
      <c r="AD201" s="1110"/>
      <c r="AF201" s="1110"/>
    </row>
    <row r="202" spans="1:32" x14ac:dyDescent="0.2">
      <c r="A202" s="1167"/>
      <c r="B202" s="1123" t="e">
        <f>#REF!</f>
        <v>#REF!</v>
      </c>
      <c r="C202" s="1123" t="s">
        <v>6314</v>
      </c>
      <c r="D202" s="1123"/>
      <c r="E202" s="1123"/>
      <c r="G202" s="1167"/>
      <c r="J202" s="1110"/>
      <c r="K202" s="1125"/>
      <c r="L202" s="1125"/>
      <c r="M202" s="1011"/>
      <c r="S202" s="2131" t="s">
        <v>3516</v>
      </c>
      <c r="T202" s="1005" t="s">
        <v>1405</v>
      </c>
      <c r="U202" s="1112"/>
      <c r="V202" s="1112"/>
      <c r="W202" s="1112"/>
      <c r="X202" s="1112"/>
      <c r="Y202" s="1112"/>
      <c r="Z202" s="1110"/>
      <c r="AA202" s="1110"/>
      <c r="AB202" s="1110"/>
      <c r="AD202" s="1110"/>
      <c r="AF202" s="1110"/>
    </row>
    <row r="203" spans="1:32" x14ac:dyDescent="0.2">
      <c r="A203" s="1167"/>
      <c r="B203" s="1123" t="s">
        <v>5905</v>
      </c>
      <c r="C203" s="1015" t="s">
        <v>6315</v>
      </c>
      <c r="D203" s="1123"/>
      <c r="E203" s="1123"/>
      <c r="G203" s="1167"/>
      <c r="J203" s="1110"/>
      <c r="K203" s="1125"/>
      <c r="L203" s="1005"/>
      <c r="S203" s="2137"/>
      <c r="T203" s="1112"/>
      <c r="U203" s="1112"/>
      <c r="V203" s="1112"/>
      <c r="W203" s="1112"/>
      <c r="X203" s="1112"/>
      <c r="Y203" s="1112"/>
      <c r="Z203" s="1110"/>
      <c r="AA203" s="1110"/>
      <c r="AB203" s="1110"/>
      <c r="AD203" s="1110"/>
      <c r="AF203" s="1110"/>
    </row>
    <row r="204" spans="1:32" x14ac:dyDescent="0.2">
      <c r="A204" s="1167"/>
      <c r="B204" s="1123" t="s">
        <v>5252</v>
      </c>
      <c r="C204" s="1015" t="s">
        <v>5253</v>
      </c>
      <c r="D204" s="1123"/>
      <c r="E204" s="1123"/>
      <c r="G204" s="1167"/>
      <c r="J204" s="1110"/>
      <c r="K204" s="1005"/>
      <c r="L204" s="1125"/>
      <c r="S204" s="2137"/>
      <c r="T204" s="1112"/>
      <c r="U204" s="1112"/>
      <c r="V204" s="1112"/>
      <c r="W204" s="1112"/>
      <c r="X204" s="1112"/>
      <c r="Y204" s="1112"/>
      <c r="Z204" s="1110"/>
      <c r="AA204" s="1110"/>
      <c r="AB204" s="1110"/>
      <c r="AD204" s="1110"/>
      <c r="AF204" s="1110"/>
    </row>
    <row r="205" spans="1:32" x14ac:dyDescent="0.2">
      <c r="A205" s="1167"/>
      <c r="B205" s="1123" t="s">
        <v>5873</v>
      </c>
      <c r="C205" s="1167"/>
      <c r="D205" s="1123"/>
      <c r="E205" s="1123"/>
      <c r="G205" s="1167"/>
      <c r="J205" s="1110"/>
      <c r="K205" s="1005"/>
      <c r="L205" s="1125"/>
      <c r="S205" s="2137"/>
      <c r="T205" s="1112"/>
      <c r="U205" s="1112"/>
      <c r="V205" s="1112"/>
      <c r="W205" s="1112"/>
      <c r="X205" s="1112"/>
      <c r="Y205" s="1112"/>
      <c r="Z205" s="1110"/>
      <c r="AA205" s="1110"/>
      <c r="AB205" s="1110"/>
      <c r="AD205" s="1110"/>
      <c r="AF205" s="1110"/>
    </row>
    <row r="206" spans="1:32" x14ac:dyDescent="0.2">
      <c r="A206" s="1167"/>
      <c r="B206" s="1123" t="s">
        <v>5254</v>
      </c>
      <c r="C206" s="1015" t="s">
        <v>5256</v>
      </c>
      <c r="D206" s="1123"/>
      <c r="E206" s="1123"/>
      <c r="G206" s="1167"/>
      <c r="J206" s="1110"/>
      <c r="K206" s="1005"/>
      <c r="L206" s="1011"/>
      <c r="S206" s="2137"/>
      <c r="T206" s="1112"/>
      <c r="U206" s="1112"/>
      <c r="V206" s="1112"/>
      <c r="W206" s="1112"/>
      <c r="X206" s="1112"/>
      <c r="Y206" s="1112"/>
      <c r="Z206" s="1110"/>
      <c r="AA206" s="1110"/>
      <c r="AB206" s="1110"/>
      <c r="AD206" s="1110"/>
      <c r="AF206" s="1110"/>
    </row>
    <row r="207" spans="1:32" x14ac:dyDescent="0.2">
      <c r="A207" s="1167"/>
      <c r="B207" s="1123" t="s">
        <v>5255</v>
      </c>
      <c r="C207" s="1167"/>
      <c r="D207" s="1123"/>
      <c r="E207" s="1123"/>
      <c r="G207" s="1167"/>
      <c r="J207" s="1110"/>
      <c r="K207" s="1005"/>
      <c r="L207" s="1011"/>
      <c r="S207" s="2137"/>
      <c r="T207" s="1112"/>
      <c r="U207" s="1112"/>
      <c r="V207" s="1112"/>
      <c r="W207" s="1112"/>
      <c r="X207" s="1112"/>
      <c r="Y207" s="1112"/>
      <c r="Z207" s="1110"/>
      <c r="AA207" s="1110"/>
      <c r="AB207" s="1110"/>
      <c r="AD207" s="1110"/>
      <c r="AF207" s="1110"/>
    </row>
    <row r="208" spans="1:32" x14ac:dyDescent="0.2">
      <c r="A208" s="1167"/>
      <c r="B208" s="1123" t="s">
        <v>5257</v>
      </c>
      <c r="C208" s="1015" t="s">
        <v>5258</v>
      </c>
      <c r="D208" s="1123"/>
      <c r="E208" s="1123"/>
      <c r="G208" s="1167"/>
      <c r="J208" s="1110"/>
      <c r="K208" s="1005"/>
      <c r="L208" s="1011"/>
      <c r="S208" s="2137"/>
      <c r="T208" s="1112"/>
      <c r="U208" s="1112"/>
      <c r="V208" s="1112"/>
      <c r="W208" s="1112"/>
      <c r="X208" s="1112"/>
      <c r="Y208" s="1112"/>
      <c r="Z208" s="1110"/>
      <c r="AA208" s="1110"/>
      <c r="AB208" s="1110"/>
      <c r="AD208" s="1110"/>
      <c r="AF208" s="1110"/>
    </row>
    <row r="209" spans="1:32" x14ac:dyDescent="0.2">
      <c r="A209" s="1167"/>
      <c r="B209" s="1125"/>
      <c r="C209" s="1125"/>
      <c r="D209" s="1123"/>
      <c r="E209" s="1123"/>
      <c r="G209" s="1167"/>
      <c r="J209" s="1110"/>
      <c r="K209" s="1005"/>
      <c r="L209" s="1011"/>
      <c r="S209" s="2137"/>
      <c r="T209" s="1112"/>
      <c r="U209" s="1112"/>
      <c r="V209" s="1112"/>
      <c r="W209" s="1112"/>
      <c r="X209" s="1112"/>
      <c r="Y209" s="1112"/>
      <c r="Z209" s="1110"/>
      <c r="AA209" s="1110"/>
      <c r="AB209" s="1110"/>
      <c r="AD209" s="1110"/>
      <c r="AF209" s="1110"/>
    </row>
    <row r="210" spans="1:32" x14ac:dyDescent="0.2">
      <c r="A210" s="1167"/>
      <c r="B210" s="1123" t="s">
        <v>4182</v>
      </c>
      <c r="C210" s="1167" t="s">
        <v>5259</v>
      </c>
      <c r="D210" s="1123"/>
      <c r="E210" s="1123"/>
      <c r="G210" s="1167"/>
      <c r="J210" s="1110"/>
      <c r="K210" s="1005"/>
      <c r="L210" s="1011"/>
      <c r="S210" s="2137"/>
      <c r="T210" s="1112"/>
      <c r="U210" s="1112"/>
      <c r="V210" s="1112"/>
      <c r="W210" s="1112"/>
      <c r="X210" s="1112"/>
      <c r="Y210" s="1112"/>
      <c r="Z210" s="1110"/>
      <c r="AA210" s="1110"/>
      <c r="AB210" s="1110"/>
      <c r="AD210" s="1110"/>
      <c r="AF210" s="1110"/>
    </row>
    <row r="211" spans="1:32" x14ac:dyDescent="0.2">
      <c r="A211" s="1167"/>
      <c r="B211" s="1123" t="s">
        <v>810</v>
      </c>
      <c r="C211" s="1125"/>
      <c r="D211" s="1123" t="s">
        <v>966</v>
      </c>
      <c r="E211" s="1123" t="str">
        <f>D211</f>
        <v>ВЛ 10 кВ Кичменьга</v>
      </c>
      <c r="F211" s="1110" t="str">
        <f>F185</f>
        <v>ОП</v>
      </c>
      <c r="G211" s="1167">
        <f>G185</f>
        <v>5</v>
      </c>
      <c r="J211" s="1110">
        <f t="shared" ref="J211:Q211" si="14">K211</f>
        <v>0.08</v>
      </c>
      <c r="K211" s="1110">
        <f t="shared" si="14"/>
        <v>0.08</v>
      </c>
      <c r="L211" s="1110">
        <f t="shared" si="14"/>
        <v>0.08</v>
      </c>
      <c r="M211" s="1110">
        <f t="shared" si="14"/>
        <v>0.08</v>
      </c>
      <c r="N211" s="1110">
        <f t="shared" si="14"/>
        <v>0.08</v>
      </c>
      <c r="O211" s="1110">
        <f t="shared" si="14"/>
        <v>0.08</v>
      </c>
      <c r="P211" s="1110">
        <f t="shared" si="14"/>
        <v>0.08</v>
      </c>
      <c r="Q211" s="1110">
        <f t="shared" si="14"/>
        <v>0.08</v>
      </c>
      <c r="R211" s="1110">
        <v>0.08</v>
      </c>
      <c r="S211" s="2120">
        <v>0.09</v>
      </c>
      <c r="T211" s="1005" t="s">
        <v>4121</v>
      </c>
      <c r="U211" s="1112"/>
      <c r="V211" s="1112"/>
      <c r="W211" s="1112"/>
      <c r="X211" s="1112"/>
      <c r="Y211" s="1112"/>
      <c r="Z211" s="1110"/>
      <c r="AA211" s="1110"/>
      <c r="AB211" s="1110"/>
      <c r="AD211" s="1110"/>
      <c r="AF211" s="1110"/>
    </row>
    <row r="212" spans="1:32" x14ac:dyDescent="0.2">
      <c r="A212" s="1167"/>
      <c r="B212" s="1123" t="str">
        <f>'Справочник Перечня'!B6</f>
        <v xml:space="preserve">ООО "МТС Энерго" </v>
      </c>
      <c r="C212" s="1123" t="str">
        <f>'Справочник Перечня'!C6</f>
        <v>(8172) 76-90-90, 89115000999</v>
      </c>
      <c r="D212" s="1123"/>
      <c r="E212" s="1123"/>
      <c r="G212" s="1167"/>
      <c r="J212" s="1110"/>
      <c r="K212" s="1110"/>
      <c r="L212" s="1110"/>
      <c r="M212" s="1110"/>
      <c r="N212" s="1110"/>
      <c r="O212" s="1110"/>
      <c r="P212" s="1110"/>
      <c r="Q212" s="1110"/>
      <c r="R212" s="1110"/>
      <c r="S212" s="2120"/>
      <c r="T212" s="1005"/>
      <c r="U212" s="1112"/>
      <c r="V212" s="1112"/>
      <c r="W212" s="1112"/>
      <c r="X212" s="1112"/>
      <c r="Y212" s="1112"/>
      <c r="Z212" s="1110"/>
      <c r="AA212" s="1110"/>
      <c r="AB212" s="1110"/>
      <c r="AD212" s="1110"/>
      <c r="AF212" s="1110"/>
    </row>
    <row r="213" spans="1:32" x14ac:dyDescent="0.2">
      <c r="A213" s="1167"/>
      <c r="B213" s="1123" t="s">
        <v>5895</v>
      </c>
      <c r="C213" s="1167" t="s">
        <v>2095</v>
      </c>
      <c r="D213" s="1123"/>
      <c r="E213" s="1123"/>
      <c r="G213" s="1167"/>
      <c r="J213" s="1110"/>
      <c r="K213" s="1005"/>
      <c r="L213" s="1125"/>
      <c r="S213" s="2119"/>
      <c r="T213" s="1011" t="s">
        <v>1243</v>
      </c>
      <c r="U213" s="1112"/>
      <c r="V213" s="1112"/>
      <c r="W213" s="1112"/>
      <c r="X213" s="1112"/>
      <c r="Y213" s="1112"/>
      <c r="Z213" s="1110"/>
      <c r="AA213" s="1110"/>
      <c r="AB213" s="1110"/>
      <c r="AD213" s="1110"/>
      <c r="AF213" s="1110"/>
    </row>
    <row r="214" spans="1:32" x14ac:dyDescent="0.2">
      <c r="A214" s="1167"/>
      <c r="B214" s="1015" t="str">
        <f>'Справочник Перечня'!B22</f>
        <v>ПАО "Ростелеком"</v>
      </c>
      <c r="C214" s="1015" t="str">
        <f>'Справочник Перечня'!C22</f>
        <v xml:space="preserve">(8172) 75-77-85 </v>
      </c>
      <c r="D214" s="1123"/>
      <c r="E214" s="1123"/>
      <c r="G214" s="1167"/>
      <c r="J214" s="1110"/>
      <c r="K214" s="1005"/>
      <c r="L214" s="1125"/>
      <c r="S214" s="2119"/>
      <c r="T214" s="1011" t="s">
        <v>5894</v>
      </c>
      <c r="U214" s="1112"/>
      <c r="V214" s="1112"/>
      <c r="W214" s="1112"/>
      <c r="X214" s="1112"/>
      <c r="Y214" s="1112"/>
      <c r="Z214" s="1110"/>
      <c r="AA214" s="1110"/>
      <c r="AB214" s="1110"/>
      <c r="AD214" s="1110"/>
      <c r="AF214" s="1110"/>
    </row>
    <row r="215" spans="1:32" x14ac:dyDescent="0.2">
      <c r="A215" s="1167"/>
      <c r="B215" s="1123" t="e">
        <f>#REF!</f>
        <v>#REF!</v>
      </c>
      <c r="C215" s="1123" t="s">
        <v>5250</v>
      </c>
      <c r="D215" s="1123"/>
      <c r="E215" s="1123"/>
      <c r="G215" s="1167"/>
      <c r="J215" s="1110"/>
      <c r="K215" s="1005"/>
      <c r="L215" s="1125"/>
      <c r="S215" s="2119"/>
      <c r="T215" s="1005" t="s">
        <v>964</v>
      </c>
      <c r="U215" s="1112"/>
      <c r="V215" s="1112"/>
      <c r="W215" s="1112"/>
      <c r="X215" s="1112"/>
      <c r="Y215" s="1112"/>
      <c r="Z215" s="1110"/>
      <c r="AA215" s="1110"/>
      <c r="AB215" s="1110"/>
      <c r="AD215" s="1110"/>
      <c r="AF215" s="1110"/>
    </row>
    <row r="216" spans="1:32" x14ac:dyDescent="0.2">
      <c r="A216" s="1167"/>
      <c r="B216" s="1123" t="s">
        <v>5260</v>
      </c>
      <c r="C216" s="1166" t="s">
        <v>5261</v>
      </c>
      <c r="D216" s="1123"/>
      <c r="E216" s="1123"/>
      <c r="G216" s="1167"/>
      <c r="J216" s="1110"/>
      <c r="K216" s="1005"/>
      <c r="L216" s="1125"/>
      <c r="S216" s="2119"/>
      <c r="T216" s="1005"/>
      <c r="U216" s="1112"/>
      <c r="V216" s="1112"/>
      <c r="W216" s="1112"/>
      <c r="X216" s="1112"/>
      <c r="Y216" s="1112"/>
      <c r="Z216" s="1110"/>
      <c r="AA216" s="1110"/>
      <c r="AB216" s="1110"/>
      <c r="AD216" s="1110"/>
      <c r="AF216" s="1110"/>
    </row>
    <row r="217" spans="1:32" x14ac:dyDescent="0.2">
      <c r="A217" s="1167"/>
      <c r="B217" s="1123" t="s">
        <v>2509</v>
      </c>
      <c r="C217" s="1110" t="s">
        <v>3207</v>
      </c>
      <c r="D217" s="1123"/>
      <c r="E217" s="1123"/>
      <c r="G217" s="1167"/>
      <c r="J217" s="1110"/>
      <c r="K217" s="1005"/>
      <c r="L217" s="1125"/>
      <c r="S217" s="2119"/>
      <c r="T217" s="1005"/>
      <c r="U217" s="1112"/>
      <c r="V217" s="1112"/>
      <c r="W217" s="1112"/>
      <c r="X217" s="1112"/>
      <c r="Y217" s="1112"/>
      <c r="Z217" s="1110"/>
      <c r="AA217" s="1110"/>
      <c r="AB217" s="1110"/>
      <c r="AD217" s="1110"/>
      <c r="AF217" s="1110"/>
    </row>
    <row r="218" spans="1:32" x14ac:dyDescent="0.2">
      <c r="A218" s="1167"/>
      <c r="B218" s="1123" t="s">
        <v>1400</v>
      </c>
      <c r="C218" s="1167" t="s">
        <v>1786</v>
      </c>
      <c r="D218" s="1123"/>
      <c r="E218" s="1123"/>
      <c r="G218" s="1167"/>
      <c r="J218" s="1110"/>
      <c r="K218" s="1005"/>
      <c r="L218" s="1125"/>
      <c r="S218" s="2119"/>
      <c r="T218" s="1005" t="s">
        <v>964</v>
      </c>
      <c r="U218" s="1112"/>
      <c r="V218" s="1112"/>
      <c r="W218" s="1112"/>
      <c r="X218" s="1112"/>
      <c r="Y218" s="1112"/>
      <c r="Z218" s="1110"/>
      <c r="AA218" s="1110"/>
      <c r="AB218" s="1110"/>
      <c r="AD218" s="1110"/>
      <c r="AF218" s="1110"/>
    </row>
    <row r="219" spans="1:32" x14ac:dyDescent="0.2">
      <c r="A219" s="1167"/>
      <c r="B219" s="1123" t="s">
        <v>2510</v>
      </c>
      <c r="C219" s="1015" t="s">
        <v>6316</v>
      </c>
      <c r="D219" s="1123"/>
      <c r="E219" s="1123"/>
      <c r="G219" s="1167"/>
      <c r="J219" s="1110"/>
      <c r="K219" s="1005"/>
      <c r="L219" s="1125"/>
      <c r="S219" s="2119"/>
      <c r="T219" s="1005"/>
      <c r="U219" s="1112"/>
      <c r="V219" s="1112"/>
      <c r="W219" s="1112"/>
      <c r="X219" s="1112"/>
      <c r="Y219" s="1112"/>
      <c r="Z219" s="1110"/>
      <c r="AA219" s="1110"/>
      <c r="AB219" s="1110"/>
      <c r="AD219" s="1110"/>
      <c r="AF219" s="1110"/>
    </row>
    <row r="220" spans="1:32" x14ac:dyDescent="0.2">
      <c r="A220" s="1167"/>
      <c r="B220" s="1123" t="s">
        <v>2511</v>
      </c>
      <c r="C220" s="1167"/>
      <c r="D220" s="1123"/>
      <c r="E220" s="1123"/>
      <c r="G220" s="1167"/>
      <c r="J220" s="1110"/>
      <c r="K220" s="1005"/>
      <c r="L220" s="1125"/>
      <c r="S220" s="2119"/>
      <c r="T220" s="1005"/>
      <c r="U220" s="1112"/>
      <c r="V220" s="1112"/>
      <c r="W220" s="1112"/>
      <c r="X220" s="1112"/>
      <c r="Y220" s="1112"/>
      <c r="Z220" s="1110"/>
      <c r="AA220" s="1110"/>
      <c r="AB220" s="1110"/>
      <c r="AD220" s="1110"/>
      <c r="AF220" s="1110"/>
    </row>
    <row r="221" spans="1:32" x14ac:dyDescent="0.2">
      <c r="A221" s="1167"/>
      <c r="B221" s="1123" t="str">
        <f>'Справочник Перечня'!W15</f>
        <v>Городецкое сельпо</v>
      </c>
      <c r="C221" s="1123" t="str">
        <f>'Справочник Перечня'!X15</f>
        <v>8 (81740) 2-11-59; 8 (81740) 2-27-33</v>
      </c>
      <c r="D221" s="1123"/>
      <c r="E221" s="1123"/>
      <c r="G221" s="1167"/>
      <c r="J221" s="1110"/>
      <c r="K221" s="1005"/>
      <c r="L221" s="1125"/>
      <c r="S221" s="2119"/>
      <c r="T221" s="1100"/>
      <c r="U221" s="1112"/>
      <c r="V221" s="1112"/>
      <c r="W221" s="1112"/>
      <c r="X221" s="1112"/>
      <c r="Y221" s="1112"/>
      <c r="Z221" s="1110"/>
      <c r="AA221" s="1110"/>
      <c r="AB221" s="1110"/>
      <c r="AD221" s="1110"/>
      <c r="AF221" s="1110"/>
    </row>
    <row r="222" spans="1:32" x14ac:dyDescent="0.2">
      <c r="A222" s="1167"/>
      <c r="B222" s="1123" t="s">
        <v>5262</v>
      </c>
      <c r="C222" s="1015" t="s">
        <v>6317</v>
      </c>
      <c r="D222" s="1123"/>
      <c r="E222" s="1123"/>
      <c r="G222" s="1167"/>
      <c r="J222" s="1110"/>
      <c r="K222" s="1005"/>
      <c r="L222" s="1125"/>
      <c r="S222" s="2119"/>
      <c r="T222" s="1100" t="s">
        <v>3845</v>
      </c>
      <c r="U222" s="1112"/>
      <c r="V222" s="1112"/>
      <c r="W222" s="1112"/>
      <c r="X222" s="1112"/>
      <c r="Y222" s="1112"/>
      <c r="Z222" s="1110"/>
      <c r="AA222" s="1110"/>
      <c r="AB222" s="1110"/>
      <c r="AD222" s="1110"/>
      <c r="AF222" s="1110"/>
    </row>
    <row r="223" spans="1:32" x14ac:dyDescent="0.2">
      <c r="A223" s="1167"/>
      <c r="B223" s="1123" t="str">
        <f>'Справочник Перечня'!W3</f>
        <v>Адм.Кич-Гор.МО Вол.обл.</v>
      </c>
      <c r="C223" s="1123" t="str">
        <f>'Справочник Перечня'!X3</f>
        <v>8(81740) 2-12-46, 2-11-35</v>
      </c>
      <c r="D223" s="1123"/>
      <c r="E223" s="1123"/>
      <c r="G223" s="1167"/>
      <c r="J223" s="1110"/>
      <c r="K223" s="1100"/>
      <c r="L223" s="1125"/>
      <c r="S223" s="2119"/>
      <c r="T223" s="1011"/>
      <c r="U223" s="1112"/>
      <c r="V223" s="1112"/>
      <c r="W223" s="1112"/>
      <c r="X223" s="1112"/>
      <c r="Y223" s="1112"/>
      <c r="Z223" s="1110"/>
      <c r="AA223" s="1110"/>
      <c r="AB223" s="1110"/>
      <c r="AD223" s="1110"/>
      <c r="AF223" s="1110"/>
    </row>
    <row r="224" spans="1:32" x14ac:dyDescent="0.2">
      <c r="A224" s="1167"/>
      <c r="B224" s="1123" t="s">
        <v>5263</v>
      </c>
      <c r="C224" s="1015" t="s">
        <v>5264</v>
      </c>
      <c r="D224" s="1123"/>
      <c r="E224" s="1123"/>
      <c r="G224" s="1167"/>
      <c r="J224" s="1110"/>
      <c r="K224" s="1100"/>
      <c r="L224" s="1125"/>
      <c r="S224" s="2119"/>
      <c r="T224" s="1011"/>
      <c r="U224" s="1112"/>
      <c r="V224" s="1112"/>
      <c r="W224" s="1112"/>
      <c r="X224" s="1112"/>
      <c r="Y224" s="1112"/>
      <c r="Z224" s="1110"/>
      <c r="AA224" s="1110"/>
      <c r="AB224" s="1110"/>
      <c r="AD224" s="1110"/>
      <c r="AF224" s="1110"/>
    </row>
    <row r="225" spans="1:32" x14ac:dyDescent="0.2">
      <c r="A225" s="1167"/>
      <c r="B225" s="1123" t="s">
        <v>3381</v>
      </c>
      <c r="C225" s="1015" t="str">
        <f>'Справочник Перечня'!C34</f>
        <v>(8172) 56-01-78, 89211436795, 89212350319</v>
      </c>
      <c r="D225" s="1123"/>
      <c r="E225" s="1123"/>
      <c r="G225" s="1167"/>
      <c r="J225" s="1110"/>
      <c r="K225" s="1100"/>
      <c r="L225" s="1125"/>
      <c r="S225" s="2119"/>
      <c r="T225" s="1011"/>
      <c r="U225" s="1112"/>
      <c r="V225" s="1112"/>
      <c r="W225" s="1112"/>
      <c r="X225" s="1112"/>
      <c r="Y225" s="1112"/>
      <c r="Z225" s="1110"/>
      <c r="AA225" s="1110"/>
      <c r="AB225" s="1110"/>
      <c r="AD225" s="1110"/>
      <c r="AF225" s="1110"/>
    </row>
    <row r="226" spans="1:32" x14ac:dyDescent="0.2">
      <c r="A226" s="1167"/>
      <c r="B226" s="1123" t="s">
        <v>810</v>
      </c>
      <c r="C226" s="1167"/>
      <c r="D226" s="1123" t="s">
        <v>1406</v>
      </c>
      <c r="E226" s="1123" t="str">
        <f>D226</f>
        <v>ВЛ 10 кВ Югский</v>
      </c>
      <c r="F226" s="1110" t="str">
        <f>F211</f>
        <v>ОП</v>
      </c>
      <c r="G226" s="1167">
        <f>G211</f>
        <v>5</v>
      </c>
      <c r="J226" s="1110">
        <f t="shared" ref="J226:Q226" si="15">K226</f>
        <v>0.8</v>
      </c>
      <c r="K226" s="1110">
        <f t="shared" si="15"/>
        <v>0.8</v>
      </c>
      <c r="L226" s="1110">
        <f t="shared" si="15"/>
        <v>0.8</v>
      </c>
      <c r="M226" s="1110">
        <f t="shared" si="15"/>
        <v>0.8</v>
      </c>
      <c r="N226" s="1110">
        <f t="shared" si="15"/>
        <v>0.8</v>
      </c>
      <c r="O226" s="1110">
        <f t="shared" si="15"/>
        <v>0.8</v>
      </c>
      <c r="P226" s="1110">
        <f t="shared" si="15"/>
        <v>0.8</v>
      </c>
      <c r="Q226" s="1110">
        <f t="shared" si="15"/>
        <v>0.8</v>
      </c>
      <c r="R226" s="1110">
        <v>0.8</v>
      </c>
      <c r="S226" s="2120">
        <v>0.82</v>
      </c>
      <c r="T226" s="1034"/>
      <c r="Y226" s="1011"/>
      <c r="Z226" s="1112"/>
      <c r="AA226" s="1110"/>
      <c r="AB226" s="1110"/>
      <c r="AC226" s="1110"/>
      <c r="AD226" s="1110"/>
      <c r="AF226" s="1110"/>
    </row>
    <row r="227" spans="1:32" x14ac:dyDescent="0.2">
      <c r="A227" s="1167"/>
      <c r="B227" s="1123" t="s">
        <v>2670</v>
      </c>
      <c r="C227" s="1167"/>
      <c r="D227" s="1123"/>
      <c r="E227" s="1123"/>
      <c r="G227" s="1167"/>
      <c r="J227" s="1110"/>
      <c r="K227" s="1110"/>
      <c r="L227" s="1110"/>
      <c r="M227" s="1110"/>
      <c r="N227" s="1110"/>
      <c r="O227" s="1110"/>
      <c r="P227" s="1110"/>
      <c r="Q227" s="1110"/>
      <c r="R227" s="1125"/>
      <c r="S227" s="2120"/>
      <c r="T227" s="1034"/>
      <c r="U227" s="733"/>
      <c r="Y227" s="1011"/>
      <c r="Z227" s="1112"/>
      <c r="AA227" s="1110"/>
      <c r="AB227" s="1110"/>
      <c r="AC227" s="1110"/>
      <c r="AD227" s="1110"/>
      <c r="AF227" s="1110"/>
    </row>
    <row r="228" spans="1:32" x14ac:dyDescent="0.2">
      <c r="A228" s="1167"/>
      <c r="B228" s="1123" t="str">
        <f>'Справочник Перечня'!B25</f>
        <v>ООО "МСК Энерго"</v>
      </c>
      <c r="C228" s="1123" t="str">
        <f>'Справочник Перечня'!C25</f>
        <v>8(495)745-56-70, (495)197-77-14, 89296809369</v>
      </c>
      <c r="D228" s="1123"/>
      <c r="E228" s="1123"/>
      <c r="G228" s="1167"/>
      <c r="J228" s="1110"/>
      <c r="K228" s="1110"/>
      <c r="L228" s="1110"/>
      <c r="M228" s="1110"/>
      <c r="N228" s="1110"/>
      <c r="O228" s="1110"/>
      <c r="P228" s="1110"/>
      <c r="Q228" s="1110"/>
      <c r="R228" s="1125"/>
      <c r="S228" s="2120"/>
      <c r="T228" s="1034"/>
      <c r="U228" s="733"/>
      <c r="Y228" s="1011"/>
      <c r="Z228" s="1112"/>
      <c r="AA228" s="1110"/>
      <c r="AB228" s="1110"/>
      <c r="AC228" s="1110"/>
      <c r="AD228" s="1110"/>
      <c r="AF228" s="1110"/>
    </row>
    <row r="229" spans="1:32" x14ac:dyDescent="0.2">
      <c r="A229" s="1167"/>
      <c r="B229" s="1123" t="str">
        <f>'Справочник Перечня'!B22</f>
        <v>ПАО "Ростелеком"</v>
      </c>
      <c r="C229" s="1110" t="str">
        <f>'Справочник Перечня'!C22</f>
        <v xml:space="preserve">(8172) 75-77-85 </v>
      </c>
      <c r="D229" s="1123"/>
      <c r="E229" s="1123"/>
      <c r="G229" s="1167"/>
      <c r="J229" s="1110"/>
      <c r="K229" s="1110"/>
      <c r="L229" s="1110"/>
      <c r="M229" s="1110"/>
      <c r="N229" s="1110"/>
      <c r="O229" s="1110"/>
      <c r="P229" s="1110"/>
      <c r="Q229" s="1110"/>
      <c r="R229" s="1125"/>
      <c r="S229" s="2120"/>
      <c r="T229" s="1034"/>
      <c r="U229" s="733"/>
      <c r="Y229" s="1011"/>
      <c r="Z229" s="1112"/>
      <c r="AA229" s="1110"/>
      <c r="AB229" s="1110"/>
      <c r="AC229" s="1110"/>
      <c r="AD229" s="1110"/>
      <c r="AF229" s="1110"/>
    </row>
    <row r="230" spans="1:32" x14ac:dyDescent="0.2">
      <c r="A230" s="1167"/>
      <c r="B230" s="1123" t="e">
        <f>#REF!</f>
        <v>#REF!</v>
      </c>
      <c r="C230" s="1110" t="e">
        <f>#REF!</f>
        <v>#REF!</v>
      </c>
      <c r="D230" s="1123"/>
      <c r="E230" s="1123"/>
      <c r="G230" s="1167"/>
      <c r="J230" s="1110"/>
      <c r="K230" s="1110"/>
      <c r="L230" s="1110"/>
      <c r="M230" s="1110"/>
      <c r="N230" s="1110"/>
      <c r="O230" s="1110"/>
      <c r="P230" s="1110"/>
      <c r="Q230" s="1110"/>
      <c r="R230" s="1125"/>
      <c r="S230" s="2120"/>
      <c r="T230" s="1034" t="s">
        <v>3516</v>
      </c>
      <c r="U230" s="733"/>
      <c r="Y230" s="1011"/>
      <c r="Z230" s="1112"/>
      <c r="AA230" s="1110"/>
      <c r="AB230" s="1110"/>
      <c r="AC230" s="1110"/>
      <c r="AD230" s="1110"/>
      <c r="AF230" s="1110"/>
    </row>
    <row r="231" spans="1:32" x14ac:dyDescent="0.2">
      <c r="A231" s="1167"/>
      <c r="B231" s="1123" t="s">
        <v>5906</v>
      </c>
      <c r="C231" s="1015" t="s">
        <v>6318</v>
      </c>
      <c r="D231" s="1123"/>
      <c r="E231" s="1123"/>
      <c r="G231" s="1167"/>
      <c r="J231" s="1110"/>
      <c r="K231" s="1110"/>
      <c r="L231" s="1110"/>
      <c r="M231" s="1110"/>
      <c r="N231" s="1110"/>
      <c r="O231" s="1110"/>
      <c r="P231" s="1110"/>
      <c r="Q231" s="1110"/>
      <c r="R231" s="1125"/>
      <c r="S231" s="2120"/>
      <c r="T231" s="1034"/>
      <c r="U231" s="733"/>
      <c r="Y231" s="1011"/>
      <c r="Z231" s="1112"/>
      <c r="AA231" s="1110"/>
      <c r="AB231" s="1110"/>
      <c r="AC231" s="1110"/>
      <c r="AD231" s="1110"/>
      <c r="AF231" s="1110"/>
    </row>
    <row r="232" spans="1:32" x14ac:dyDescent="0.2">
      <c r="A232" s="1167"/>
      <c r="B232" s="1123" t="s">
        <v>5907</v>
      </c>
      <c r="C232" s="1167" t="s">
        <v>6319</v>
      </c>
      <c r="D232" s="1123"/>
      <c r="E232" s="1123"/>
      <c r="G232" s="1167"/>
      <c r="J232" s="1110"/>
      <c r="K232" s="1110"/>
      <c r="L232" s="1110"/>
      <c r="M232" s="1110"/>
      <c r="N232" s="1110"/>
      <c r="O232" s="1110"/>
      <c r="P232" s="1110"/>
      <c r="Q232" s="1110"/>
      <c r="R232" s="1125"/>
      <c r="S232" s="2120"/>
      <c r="T232" s="1034"/>
      <c r="U232" s="733"/>
      <c r="Y232" s="1011"/>
      <c r="Z232" s="1112"/>
      <c r="AA232" s="1110"/>
      <c r="AB232" s="1110"/>
      <c r="AC232" s="1110"/>
      <c r="AD232" s="1110"/>
      <c r="AF232" s="1110"/>
    </row>
    <row r="233" spans="1:32" x14ac:dyDescent="0.2">
      <c r="A233" s="1167"/>
      <c r="B233" s="1123" t="s">
        <v>5908</v>
      </c>
      <c r="C233" s="1015" t="s">
        <v>6320</v>
      </c>
      <c r="D233" s="1123"/>
      <c r="E233" s="1123"/>
      <c r="G233" s="1167"/>
      <c r="J233" s="1110"/>
      <c r="K233" s="1110"/>
      <c r="L233" s="1110"/>
      <c r="M233" s="1110"/>
      <c r="N233" s="1110"/>
      <c r="O233" s="1110"/>
      <c r="P233" s="1110"/>
      <c r="Q233" s="1110"/>
      <c r="R233" s="1125"/>
      <c r="S233" s="2120"/>
      <c r="T233" s="1034"/>
      <c r="U233" s="733"/>
      <c r="Y233" s="1011"/>
      <c r="Z233" s="1112"/>
      <c r="AA233" s="1110"/>
      <c r="AB233" s="1110"/>
      <c r="AC233" s="1110"/>
      <c r="AD233" s="1110"/>
      <c r="AF233" s="1110"/>
    </row>
    <row r="234" spans="1:32" x14ac:dyDescent="0.2">
      <c r="A234" s="1167"/>
      <c r="B234" s="1123" t="s">
        <v>5909</v>
      </c>
      <c r="C234" s="1015" t="s">
        <v>6321</v>
      </c>
      <c r="D234" s="1123"/>
      <c r="E234" s="1123"/>
      <c r="G234" s="1167"/>
      <c r="J234" s="1110"/>
      <c r="K234" s="1110"/>
      <c r="L234" s="1110"/>
      <c r="M234" s="1110"/>
      <c r="N234" s="1110"/>
      <c r="O234" s="1110"/>
      <c r="P234" s="1110"/>
      <c r="Q234" s="1110"/>
      <c r="R234" s="1125"/>
      <c r="S234" s="2120"/>
      <c r="T234" s="1034"/>
      <c r="U234" s="733"/>
      <c r="Y234" s="1011"/>
      <c r="Z234" s="1112"/>
      <c r="AA234" s="1110"/>
      <c r="AB234" s="1110"/>
      <c r="AC234" s="1110"/>
      <c r="AD234" s="1110"/>
      <c r="AF234" s="1110"/>
    </row>
    <row r="235" spans="1:32" x14ac:dyDescent="0.2">
      <c r="A235" s="1167"/>
      <c r="B235" s="1123" t="str">
        <f>'Справочник Перечня'!W20</f>
        <v xml:space="preserve">КУ Кич.-Городецкого </v>
      </c>
      <c r="C235" s="1123" t="str">
        <f>'Справочник Перечня'!X20</f>
        <v>8 (81740) 2-11-79, 8 (81740) 2-13-87, 8-911-443-17-70</v>
      </c>
      <c r="D235" s="1123"/>
      <c r="E235" s="1123"/>
      <c r="G235" s="1167"/>
      <c r="J235" s="1110"/>
      <c r="K235" s="1110"/>
      <c r="L235" s="1110"/>
      <c r="M235" s="1110"/>
      <c r="N235" s="1110"/>
      <c r="O235" s="1110"/>
      <c r="P235" s="1110"/>
      <c r="Q235" s="1110"/>
      <c r="R235" s="1125"/>
      <c r="S235" s="2120"/>
      <c r="T235" s="1034"/>
      <c r="U235" s="733"/>
      <c r="Y235" s="1011"/>
      <c r="Z235" s="1112"/>
      <c r="AA235" s="1110"/>
      <c r="AB235" s="1110"/>
      <c r="AC235" s="1110"/>
      <c r="AD235" s="1110"/>
      <c r="AF235" s="1110"/>
    </row>
    <row r="236" spans="1:32" x14ac:dyDescent="0.2">
      <c r="A236" s="1167"/>
      <c r="B236" s="1123" t="str">
        <f>'Справочник Перечня'!W21</f>
        <v>мун.р."Центр по обесп. деятельности органов мест.самоупр.и МУ Кич.-Городецкого мун.р."</v>
      </c>
      <c r="C236" s="1167"/>
      <c r="D236" s="1123"/>
      <c r="E236" s="1123"/>
      <c r="G236" s="1167"/>
      <c r="J236" s="1110"/>
      <c r="K236" s="1110"/>
      <c r="L236" s="1110"/>
      <c r="M236" s="1110"/>
      <c r="N236" s="1110"/>
      <c r="O236" s="1110"/>
      <c r="P236" s="1110"/>
      <c r="Q236" s="1110"/>
      <c r="R236" s="1125"/>
      <c r="S236" s="2120"/>
      <c r="T236" s="1034" t="s">
        <v>5910</v>
      </c>
      <c r="U236" s="733"/>
      <c r="W236" s="733"/>
      <c r="Y236" s="1011"/>
      <c r="Z236" s="1112"/>
      <c r="AA236" s="1110"/>
      <c r="AB236" s="1110"/>
      <c r="AC236" s="1110"/>
      <c r="AD236" s="1110"/>
      <c r="AF236" s="1110"/>
    </row>
    <row r="237" spans="1:32" x14ac:dyDescent="0.2">
      <c r="A237" s="1167"/>
      <c r="B237" s="1123" t="s">
        <v>5911</v>
      </c>
      <c r="C237" s="1167" t="s">
        <v>6322</v>
      </c>
      <c r="D237" s="1123"/>
      <c r="E237" s="1123"/>
      <c r="G237" s="1167"/>
      <c r="J237" s="1110"/>
      <c r="K237" s="1110"/>
      <c r="L237" s="1110"/>
      <c r="M237" s="1110"/>
      <c r="N237" s="1110"/>
      <c r="O237" s="1110"/>
      <c r="P237" s="1110"/>
      <c r="Q237" s="1110"/>
      <c r="R237" s="1125"/>
      <c r="S237" s="2120"/>
      <c r="T237" s="1034"/>
      <c r="U237" s="733"/>
      <c r="Y237" s="1011"/>
      <c r="Z237" s="1112"/>
      <c r="AA237" s="1110"/>
      <c r="AB237" s="1110"/>
      <c r="AC237" s="1110"/>
      <c r="AD237" s="1110"/>
      <c r="AF237" s="1110"/>
    </row>
    <row r="238" spans="1:32" x14ac:dyDescent="0.2">
      <c r="A238" s="1167"/>
      <c r="B238" s="1123" t="str">
        <f>'Справочник Перечня'!W3</f>
        <v>Адм.Кич-Гор.МО Вол.обл.</v>
      </c>
      <c r="C238" s="1015" t="str">
        <f>'Справочник Перечня'!X3</f>
        <v>8(81740) 2-12-46, 2-11-35</v>
      </c>
      <c r="D238" s="1123"/>
      <c r="E238" s="1123"/>
      <c r="G238" s="1167"/>
      <c r="J238" s="1110"/>
      <c r="K238" s="1110"/>
      <c r="L238" s="1110"/>
      <c r="M238" s="1110"/>
      <c r="N238" s="1110"/>
      <c r="O238" s="1110"/>
      <c r="P238" s="1110"/>
      <c r="Q238" s="1110"/>
      <c r="R238" s="1125"/>
      <c r="S238" s="2120"/>
      <c r="T238" s="1034"/>
      <c r="U238" s="733"/>
      <c r="Y238" s="1011"/>
      <c r="Z238" s="1112"/>
      <c r="AA238" s="1110"/>
      <c r="AB238" s="1110"/>
      <c r="AC238" s="1110"/>
      <c r="AD238" s="1110"/>
      <c r="AF238" s="1110"/>
    </row>
    <row r="239" spans="1:32" x14ac:dyDescent="0.2">
      <c r="A239" s="1167"/>
      <c r="B239" s="1123" t="str">
        <f>'Справочник Перечня'!B43</f>
        <v>ООО "РН-Энерго"</v>
      </c>
      <c r="C239" s="1123" t="str">
        <f>'Справочник Перечня'!C43</f>
        <v>(495) 777-47-42</v>
      </c>
      <c r="D239" s="721"/>
      <c r="E239" s="1123"/>
      <c r="G239" s="1167"/>
      <c r="J239" s="1110"/>
      <c r="K239" s="1005"/>
      <c r="L239" s="1125"/>
      <c r="Q239" s="1125"/>
      <c r="R239" s="1125"/>
      <c r="S239" s="2119"/>
      <c r="T239" s="1034" t="s">
        <v>3516</v>
      </c>
      <c r="X239" s="1112"/>
      <c r="Y239" s="1112"/>
      <c r="Z239" s="1110"/>
      <c r="AA239" s="1110"/>
      <c r="AB239" s="1110"/>
      <c r="AD239" s="1110"/>
      <c r="AF239" s="1110"/>
    </row>
    <row r="240" spans="1:32" x14ac:dyDescent="0.2">
      <c r="A240" s="1167"/>
      <c r="B240" s="1123" t="s">
        <v>5912</v>
      </c>
      <c r="C240" s="1167"/>
      <c r="D240" s="1123"/>
      <c r="E240" s="1123"/>
      <c r="G240" s="1167"/>
      <c r="J240" s="1110"/>
      <c r="K240" s="1005"/>
      <c r="L240" s="1125"/>
      <c r="N240" s="1125"/>
      <c r="O240" s="733"/>
      <c r="S240" s="2119"/>
      <c r="T240" s="733"/>
      <c r="U240" s="1112"/>
      <c r="V240" s="1112"/>
      <c r="X240" s="733"/>
      <c r="Y240" s="1112"/>
      <c r="Z240" s="1110"/>
      <c r="AA240" s="1110"/>
      <c r="AB240" s="1110"/>
      <c r="AD240" s="1110"/>
      <c r="AF240" s="1110"/>
    </row>
    <row r="241" spans="1:32" x14ac:dyDescent="0.2">
      <c r="A241" s="1167"/>
      <c r="B241" s="1123"/>
      <c r="C241" s="1167"/>
      <c r="D241" s="1079" t="s">
        <v>476</v>
      </c>
      <c r="E241" s="1123"/>
      <c r="F241" s="1120" t="str">
        <f>F211</f>
        <v>ОП</v>
      </c>
      <c r="G241" s="2217">
        <f>G211</f>
        <v>5</v>
      </c>
      <c r="H241" s="1120"/>
      <c r="I241" s="1125"/>
      <c r="J241" s="1120">
        <f t="shared" ref="J241:Q241" si="16">J109+J126+J142+J156+J179+J185+J211+J226</f>
        <v>2.5</v>
      </c>
      <c r="K241" s="1120">
        <f t="shared" si="16"/>
        <v>2.5</v>
      </c>
      <c r="L241" s="1120">
        <f t="shared" si="16"/>
        <v>2.5</v>
      </c>
      <c r="M241" s="1120">
        <f t="shared" si="16"/>
        <v>2.5</v>
      </c>
      <c r="N241" s="1120">
        <f t="shared" si="16"/>
        <v>2.5</v>
      </c>
      <c r="O241" s="1120">
        <f t="shared" si="16"/>
        <v>2.5</v>
      </c>
      <c r="P241" s="1120">
        <f t="shared" si="16"/>
        <v>2.5</v>
      </c>
      <c r="Q241" s="1120">
        <f t="shared" si="16"/>
        <v>2.5</v>
      </c>
      <c r="R241" s="1120">
        <f>R109+R126+R142+R156+R179+R185+R211+R226</f>
        <v>2.5</v>
      </c>
      <c r="S241" s="2117">
        <v>1.64</v>
      </c>
      <c r="T241" s="1129" t="s">
        <v>1937</v>
      </c>
      <c r="U241" s="1112"/>
      <c r="V241" s="1112"/>
      <c r="W241" s="1112"/>
      <c r="X241" s="1112"/>
      <c r="Y241" s="1112"/>
      <c r="Z241" s="1110"/>
      <c r="AA241" s="1110"/>
      <c r="AB241" s="1110"/>
      <c r="AD241" s="1110"/>
      <c r="AF241" s="1110"/>
    </row>
    <row r="243" spans="1:32" s="1416" customFormat="1" x14ac:dyDescent="0.2">
      <c r="A243" s="1120"/>
      <c r="B243" s="1100"/>
      <c r="C243" s="1110"/>
      <c r="D243" s="1100" t="s">
        <v>279</v>
      </c>
      <c r="E243" s="1100"/>
      <c r="F243" s="1120"/>
      <c r="G243" s="1120"/>
      <c r="H243" s="1120"/>
      <c r="I243" s="2219"/>
      <c r="J243" s="1391" t="e">
        <f>#REF!+#REF!+#REF!+#REF!+#REF!+#REF!+#REF!+J106+J241</f>
        <v>#REF!</v>
      </c>
      <c r="K243" s="1391" t="e">
        <f>#REF!+#REF!+#REF!+#REF!+#REF!+#REF!+#REF!+K106+K241</f>
        <v>#REF!</v>
      </c>
      <c r="L243" s="1391" t="e">
        <f>#REF!+#REF!+#REF!+#REF!+#REF!+#REF!+#REF!+L106+L241</f>
        <v>#REF!</v>
      </c>
      <c r="M243" s="1391" t="e">
        <f>#REF!+#REF!+#REF!+#REF!+#REF!+#REF!+#REF!+M106+M241</f>
        <v>#REF!</v>
      </c>
      <c r="N243" s="1391" t="e">
        <f>#REF!+#REF!+#REF!+#REF!+#REF!+#REF!+#REF!+N106+N241</f>
        <v>#REF!</v>
      </c>
      <c r="O243" s="1391" t="e">
        <f>#REF!+#REF!+#REF!+#REF!+#REF!+#REF!+#REF!+O106+O241</f>
        <v>#REF!</v>
      </c>
      <c r="P243" s="1120" t="e">
        <f>#REF!+#REF!+#REF!+#REF!+#REF!+#REF!+#REF!+P106+P241</f>
        <v>#REF!</v>
      </c>
      <c r="Q243" s="1120" t="e">
        <f>#REF!+#REF!+#REF!+#REF!+#REF!+#REF!+#REF!+Q106+Q241</f>
        <v>#REF!</v>
      </c>
      <c r="R243" s="1120" t="e">
        <f>#REF!+#REF!+#REF!+#REF!+#REF!+#REF!+#REF!+R106+R241</f>
        <v>#REF!</v>
      </c>
      <c r="S243" s="1547" t="e">
        <f>R243-S19</f>
        <v>#REF!</v>
      </c>
      <c r="T243" s="1822" t="e">
        <f>R255+R252+#REF!+#REF!+#REF!</f>
        <v>#REF!</v>
      </c>
      <c r="U243" s="1822"/>
      <c r="V243" s="2220"/>
      <c r="W243" s="2219"/>
      <c r="Y243" s="2219"/>
    </row>
    <row r="244" spans="1:32" s="1416" customFormat="1" x14ac:dyDescent="0.2">
      <c r="A244" s="1120"/>
      <c r="B244" s="1100"/>
      <c r="C244" s="1110"/>
      <c r="D244" s="1100"/>
      <c r="E244" s="1100"/>
      <c r="F244" s="1120"/>
      <c r="G244" s="1120"/>
      <c r="H244" s="1120"/>
      <c r="I244" s="2219"/>
      <c r="J244" s="1391"/>
      <c r="K244" s="1391"/>
      <c r="L244" s="1391"/>
      <c r="M244" s="1391"/>
      <c r="N244" s="1391"/>
      <c r="O244" s="1391"/>
      <c r="P244" s="1120"/>
      <c r="Q244" s="1120"/>
      <c r="R244" s="1120"/>
      <c r="S244" s="1547"/>
      <c r="T244" s="1822"/>
      <c r="U244" s="1822"/>
      <c r="V244" s="2220"/>
      <c r="W244" s="2219"/>
      <c r="Y244" s="2219"/>
    </row>
    <row r="245" spans="1:32" s="1416" customFormat="1" x14ac:dyDescent="0.2">
      <c r="A245" s="1120"/>
      <c r="B245" s="1100"/>
      <c r="C245" s="1110"/>
      <c r="D245" s="1100"/>
      <c r="E245" s="1100"/>
      <c r="F245" s="1120"/>
      <c r="G245" s="1079" t="e">
        <f>#REF!</f>
        <v>#REF!</v>
      </c>
      <c r="H245" s="1120"/>
      <c r="I245" s="2219"/>
      <c r="J245" s="1391" t="e">
        <f>#REF!+#REF!+#REF!+#REF!+J106+J241</f>
        <v>#REF!</v>
      </c>
      <c r="K245" s="1391" t="e">
        <f>#REF!+#REF!+#REF!+#REF!+K106+K241</f>
        <v>#REF!</v>
      </c>
      <c r="L245" s="1391" t="e">
        <f>#REF!+#REF!+#REF!+#REF!+L106+L241</f>
        <v>#REF!</v>
      </c>
      <c r="M245" s="1391" t="e">
        <f>#REF!+#REF!+#REF!+#REF!+M106+M241</f>
        <v>#REF!</v>
      </c>
      <c r="N245" s="1391" t="e">
        <f>#REF!+#REF!+#REF!+#REF!+N106+N241</f>
        <v>#REF!</v>
      </c>
      <c r="O245" s="1391" t="e">
        <f>#REF!+#REF!+#REF!+#REF!+O106+O241</f>
        <v>#REF!</v>
      </c>
      <c r="P245" s="1120" t="e">
        <f>#REF!+#REF!+#REF!+#REF!+P106+P241</f>
        <v>#REF!</v>
      </c>
      <c r="Q245" s="1120" t="e">
        <f>#REF!+#REF!+#REF!+#REF!+Q106+Q241</f>
        <v>#REF!</v>
      </c>
      <c r="R245" s="1120" t="e">
        <f>#REF!+#REF!+#REF!+#REF!+R106+R241</f>
        <v>#REF!</v>
      </c>
      <c r="S245" s="1547" t="e">
        <f>22.15-R245</f>
        <v>#REF!</v>
      </c>
      <c r="T245" s="1822"/>
      <c r="U245" s="1822"/>
      <c r="V245" s="2220"/>
      <c r="W245" s="2219"/>
      <c r="Y245" s="2219"/>
    </row>
    <row r="246" spans="1:32" s="1416" customFormat="1" x14ac:dyDescent="0.2">
      <c r="A246" s="1120"/>
      <c r="B246" s="1100"/>
      <c r="C246" s="1110"/>
      <c r="D246" s="1100"/>
      <c r="E246" s="1100"/>
      <c r="F246" s="1120"/>
      <c r="G246" s="1079" t="e">
        <f>#REF!</f>
        <v>#REF!</v>
      </c>
      <c r="H246" s="1120"/>
      <c r="I246" s="2219"/>
      <c r="J246" s="1391" t="e">
        <f>#REF!+#REF!+#REF!+#REF!</f>
        <v>#REF!</v>
      </c>
      <c r="K246" s="1391" t="e">
        <f>#REF!+#REF!+#REF!+#REF!</f>
        <v>#REF!</v>
      </c>
      <c r="L246" s="1391" t="e">
        <f>#REF!+#REF!+#REF!+#REF!</f>
        <v>#REF!</v>
      </c>
      <c r="M246" s="1391" t="e">
        <f>#REF!+#REF!+#REF!+#REF!</f>
        <v>#REF!</v>
      </c>
      <c r="N246" s="1391" t="e">
        <f>#REF!+#REF!+#REF!+#REF!</f>
        <v>#REF!</v>
      </c>
      <c r="O246" s="1391" t="e">
        <f>#REF!+#REF!+#REF!+#REF!</f>
        <v>#REF!</v>
      </c>
      <c r="P246" s="1120" t="e">
        <f>#REF!+#REF!+#REF!+#REF!</f>
        <v>#REF!</v>
      </c>
      <c r="Q246" s="1120" t="e">
        <f>#REF!+#REF!+#REF!+#REF!</f>
        <v>#REF!</v>
      </c>
      <c r="R246" s="1120" t="e">
        <f>#REF!+#REF!+#REF!+#REF!</f>
        <v>#REF!</v>
      </c>
      <c r="S246" s="1547"/>
      <c r="T246" s="1822"/>
      <c r="U246" s="1822"/>
      <c r="V246" s="2220"/>
      <c r="W246" s="2219"/>
      <c r="Y246" s="2219"/>
    </row>
    <row r="247" spans="1:32" s="1416" customFormat="1" x14ac:dyDescent="0.2">
      <c r="A247" s="1120"/>
      <c r="B247" s="1100"/>
      <c r="C247" s="1110"/>
      <c r="D247" s="1100"/>
      <c r="E247" s="1100"/>
      <c r="F247" s="1120"/>
      <c r="G247" s="1079" t="e">
        <f>#REF!</f>
        <v>#REF!</v>
      </c>
      <c r="H247" s="1120"/>
      <c r="I247" s="2219"/>
      <c r="J247" s="1391" t="e">
        <f>J245+J246</f>
        <v>#REF!</v>
      </c>
      <c r="K247" s="1391" t="e">
        <f t="shared" ref="K247:R247" si="17">K245+K246</f>
        <v>#REF!</v>
      </c>
      <c r="L247" s="1391" t="e">
        <f t="shared" si="17"/>
        <v>#REF!</v>
      </c>
      <c r="M247" s="1391" t="e">
        <f t="shared" si="17"/>
        <v>#REF!</v>
      </c>
      <c r="N247" s="1391" t="e">
        <f t="shared" si="17"/>
        <v>#REF!</v>
      </c>
      <c r="O247" s="1391" t="e">
        <f t="shared" si="17"/>
        <v>#REF!</v>
      </c>
      <c r="P247" s="1120" t="e">
        <f t="shared" si="17"/>
        <v>#REF!</v>
      </c>
      <c r="Q247" s="1120" t="e">
        <f t="shared" si="17"/>
        <v>#REF!</v>
      </c>
      <c r="R247" s="1120" t="e">
        <f t="shared" si="17"/>
        <v>#REF!</v>
      </c>
      <c r="S247" s="1547"/>
      <c r="T247" s="1822"/>
      <c r="U247" s="1822"/>
      <c r="V247" s="2220"/>
      <c r="W247" s="2219"/>
      <c r="Y247" s="2219"/>
    </row>
    <row r="248" spans="1:32" s="1416" customFormat="1" x14ac:dyDescent="0.2">
      <c r="A248" s="1120"/>
      <c r="B248" s="1100"/>
      <c r="C248" s="1110"/>
      <c r="D248" s="1100"/>
      <c r="E248" s="1100"/>
      <c r="F248" s="1120"/>
      <c r="G248" s="1079" t="e">
        <f>#REF!</f>
        <v>#REF!</v>
      </c>
      <c r="H248" s="1120"/>
      <c r="I248" s="2219"/>
      <c r="J248" s="1391" t="e">
        <f>#REF!+#REF!+#REF!+#REF!</f>
        <v>#REF!</v>
      </c>
      <c r="K248" s="1391" t="e">
        <f>#REF!+#REF!+#REF!+#REF!</f>
        <v>#REF!</v>
      </c>
      <c r="L248" s="1391" t="e">
        <f>#REF!+#REF!+#REF!+#REF!</f>
        <v>#REF!</v>
      </c>
      <c r="M248" s="1391" t="e">
        <f>#REF!+#REF!+#REF!+#REF!</f>
        <v>#REF!</v>
      </c>
      <c r="N248" s="1391" t="e">
        <f>#REF!+#REF!+#REF!+#REF!</f>
        <v>#REF!</v>
      </c>
      <c r="O248" s="1391" t="e">
        <f>#REF!+#REF!+#REF!+#REF!</f>
        <v>#REF!</v>
      </c>
      <c r="P248" s="1120" t="e">
        <f>#REF!+#REF!+#REF!+#REF!</f>
        <v>#REF!</v>
      </c>
      <c r="Q248" s="1120" t="e">
        <f>#REF!+#REF!+#REF!+#REF!</f>
        <v>#REF!</v>
      </c>
      <c r="R248" s="1120" t="e">
        <f>#REF!+#REF!+#REF!+#REF!</f>
        <v>#REF!</v>
      </c>
      <c r="S248" s="1547"/>
      <c r="T248" s="1822"/>
      <c r="U248" s="1822"/>
      <c r="V248" s="2220"/>
      <c r="W248" s="2219"/>
      <c r="Y248" s="2219"/>
    </row>
    <row r="250" spans="1:32" s="1100" customFormat="1" x14ac:dyDescent="0.2">
      <c r="A250" s="1120"/>
      <c r="C250" s="1120"/>
      <c r="D250" s="1092" t="s">
        <v>132</v>
      </c>
      <c r="F250" s="1120"/>
      <c r="G250" s="1120"/>
      <c r="H250" s="1120"/>
      <c r="I250" s="1120"/>
      <c r="J250" s="1120"/>
      <c r="K250" s="1129"/>
      <c r="L250" s="1129"/>
      <c r="M250" s="1129"/>
      <c r="N250" s="1129"/>
      <c r="O250" s="1129"/>
      <c r="P250" s="1129"/>
      <c r="Q250" s="1129"/>
      <c r="R250" s="1129"/>
      <c r="S250" s="2117"/>
      <c r="T250" s="1079"/>
    </row>
    <row r="251" spans="1:32" s="1100" customFormat="1" x14ac:dyDescent="0.2">
      <c r="A251" s="1167"/>
      <c r="C251" s="1110"/>
      <c r="D251" s="1125"/>
      <c r="E251" s="1125"/>
      <c r="F251" s="1120"/>
      <c r="G251" s="2217"/>
      <c r="H251" s="1120"/>
      <c r="I251" s="1120"/>
      <c r="J251" s="1120"/>
      <c r="K251" s="1129"/>
      <c r="L251" s="1129"/>
      <c r="M251" s="1129"/>
      <c r="N251" s="1129"/>
      <c r="O251" s="1129"/>
      <c r="P251" s="1129"/>
      <c r="Q251" s="1129"/>
      <c r="R251" s="1129"/>
      <c r="S251" s="2117"/>
      <c r="T251" s="1079"/>
    </row>
    <row r="252" spans="1:32" x14ac:dyDescent="0.2">
      <c r="A252" s="1167" t="e">
        <f>#REF!+1</f>
        <v>#REF!</v>
      </c>
      <c r="B252" s="1123" t="e">
        <f>#REF!</f>
        <v>#REF!</v>
      </c>
      <c r="C252" s="1110" t="e">
        <f>#REF!</f>
        <v>#REF!</v>
      </c>
      <c r="D252" s="1123" t="e">
        <f>#REF!</f>
        <v>#REF!</v>
      </c>
      <c r="E252" s="1123" t="e">
        <f>D253</f>
        <v>#REF!</v>
      </c>
      <c r="F252" s="1110" t="s">
        <v>94</v>
      </c>
      <c r="G252" s="1167">
        <v>5</v>
      </c>
      <c r="H252" s="1107" t="e">
        <f>#REF!/1000</f>
        <v>#REF!</v>
      </c>
      <c r="J252" s="1110"/>
      <c r="K252" s="1110">
        <f t="shared" ref="K252:Q252" si="18">L252</f>
        <v>0.2</v>
      </c>
      <c r="L252" s="1110">
        <f t="shared" si="18"/>
        <v>0.2</v>
      </c>
      <c r="M252" s="1110">
        <f t="shared" si="18"/>
        <v>0.2</v>
      </c>
      <c r="N252" s="1110">
        <f t="shared" si="18"/>
        <v>0.2</v>
      </c>
      <c r="O252" s="1110">
        <f t="shared" si="18"/>
        <v>0.2</v>
      </c>
      <c r="P252" s="1110">
        <f t="shared" si="18"/>
        <v>0.2</v>
      </c>
      <c r="Q252" s="1110">
        <f t="shared" si="18"/>
        <v>0.2</v>
      </c>
      <c r="R252" s="1110">
        <v>0.2</v>
      </c>
      <c r="S252" s="2130">
        <v>0.3</v>
      </c>
      <c r="T252" s="1123" t="s">
        <v>827</v>
      </c>
    </row>
    <row r="253" spans="1:32" x14ac:dyDescent="0.2">
      <c r="B253" s="1123"/>
      <c r="C253" s="1110" t="e">
        <f>#REF!</f>
        <v>#REF!</v>
      </c>
      <c r="D253" s="1123" t="e">
        <f>#REF!</f>
        <v>#REF!</v>
      </c>
      <c r="E253" s="1123"/>
      <c r="H253" s="1167" t="e">
        <f>#REF!/1000</f>
        <v>#REF!</v>
      </c>
      <c r="J253" s="1110"/>
      <c r="K253" s="1112"/>
      <c r="L253" s="1125"/>
      <c r="M253" s="1110"/>
      <c r="N253" s="1110"/>
      <c r="O253" s="1110"/>
      <c r="P253" s="1110"/>
      <c r="Q253" s="1110"/>
      <c r="R253" s="1110"/>
      <c r="S253" s="2130">
        <v>0.18</v>
      </c>
      <c r="T253" s="1369" t="s">
        <v>1937</v>
      </c>
      <c r="U253" s="1079"/>
    </row>
    <row r="254" spans="1:32" s="1100" customFormat="1" x14ac:dyDescent="0.2">
      <c r="A254" s="1167"/>
      <c r="C254" s="1110"/>
      <c r="D254" s="1125"/>
      <c r="E254" s="1125"/>
      <c r="F254" s="1120"/>
      <c r="G254" s="2217"/>
      <c r="H254" s="1120"/>
      <c r="I254" s="1120"/>
      <c r="J254" s="1120"/>
      <c r="K254" s="1129"/>
      <c r="L254" s="1129"/>
      <c r="M254" s="1129"/>
      <c r="N254" s="1129"/>
      <c r="O254" s="1129"/>
      <c r="P254" s="1129"/>
      <c r="Q254" s="1129"/>
      <c r="R254" s="1129"/>
      <c r="S254" s="2117"/>
      <c r="T254" s="1079"/>
    </row>
    <row r="255" spans="1:32" x14ac:dyDescent="0.2">
      <c r="A255" s="1167" t="e">
        <f>A252+1</f>
        <v>#REF!</v>
      </c>
      <c r="B255" s="1125" t="e">
        <f>#REF!</f>
        <v>#REF!</v>
      </c>
      <c r="C255" s="1110" t="e">
        <f>#REF!</f>
        <v>#REF!</v>
      </c>
      <c r="D255" s="1125" t="e">
        <f>#REF!</f>
        <v>#REF!</v>
      </c>
      <c r="E255" s="1123" t="e">
        <f>D256</f>
        <v>#REF!</v>
      </c>
      <c r="F255" s="1110" t="s">
        <v>94</v>
      </c>
      <c r="G255" s="1167">
        <v>5</v>
      </c>
      <c r="H255" s="1107" t="e">
        <f>#REF!/1000</f>
        <v>#REF!</v>
      </c>
      <c r="J255" s="1110"/>
      <c r="K255" s="1110">
        <f t="shared" ref="K255:P255" si="19">L255</f>
        <v>0.8</v>
      </c>
      <c r="L255" s="1110">
        <f t="shared" si="19"/>
        <v>0.8</v>
      </c>
      <c r="M255" s="1110">
        <f t="shared" si="19"/>
        <v>0.8</v>
      </c>
      <c r="N255" s="1110">
        <f t="shared" si="19"/>
        <v>0.8</v>
      </c>
      <c r="O255" s="1110">
        <f t="shared" si="19"/>
        <v>0.8</v>
      </c>
      <c r="P255" s="1110">
        <f t="shared" si="19"/>
        <v>0.8</v>
      </c>
      <c r="Q255" s="1110">
        <f>R255</f>
        <v>0.8</v>
      </c>
      <c r="R255" s="1110">
        <v>0.8</v>
      </c>
      <c r="S255" s="2108">
        <v>0.9</v>
      </c>
    </row>
    <row r="256" spans="1:32" x14ac:dyDescent="0.2">
      <c r="A256" s="1167"/>
      <c r="B256" s="1125" t="e">
        <f>#REF!</f>
        <v>#REF!</v>
      </c>
      <c r="C256" s="1110" t="e">
        <f>#REF!</f>
        <v>#REF!</v>
      </c>
      <c r="D256" s="1125" t="e">
        <f>#REF!</f>
        <v>#REF!</v>
      </c>
      <c r="E256" s="1123"/>
      <c r="H256" s="1167" t="e">
        <f>#REF!/1000</f>
        <v>#REF!</v>
      </c>
      <c r="J256" s="1110"/>
      <c r="K256" s="1110"/>
      <c r="L256" s="1110"/>
      <c r="M256" s="1110"/>
      <c r="N256" s="1110"/>
      <c r="O256" s="1110"/>
      <c r="P256" s="1110"/>
      <c r="Q256" s="1110"/>
      <c r="R256" s="1110"/>
      <c r="T256" s="1369" t="s">
        <v>1937</v>
      </c>
      <c r="U256" s="1120"/>
    </row>
    <row r="257" spans="1:33" ht="12.75" customHeight="1" x14ac:dyDescent="0.2">
      <c r="A257" s="1167"/>
      <c r="B257" s="1125"/>
      <c r="E257" s="1123"/>
      <c r="J257" s="1110"/>
      <c r="K257" s="1110"/>
      <c r="L257" s="1125"/>
      <c r="M257" s="1125"/>
      <c r="N257" s="1125"/>
      <c r="O257" s="1125"/>
      <c r="P257" s="1125"/>
      <c r="Q257" s="1125"/>
      <c r="R257" s="1125"/>
      <c r="S257" s="2108">
        <v>0.6</v>
      </c>
      <c r="T257" s="1123" t="s">
        <v>3693</v>
      </c>
    </row>
    <row r="258" spans="1:33" x14ac:dyDescent="0.2">
      <c r="A258" s="1167" t="e">
        <f>A255+1</f>
        <v>#REF!</v>
      </c>
      <c r="B258" s="1125" t="e">
        <f>#REF!</f>
        <v>#REF!</v>
      </c>
      <c r="C258" s="1110" t="e">
        <f>#REF!</f>
        <v>#REF!</v>
      </c>
      <c r="D258" s="1125" t="e">
        <f>#REF!</f>
        <v>#REF!</v>
      </c>
      <c r="E258" s="1123" t="e">
        <f>D259</f>
        <v>#REF!</v>
      </c>
      <c r="F258" s="1110" t="s">
        <v>94</v>
      </c>
      <c r="G258" s="1167">
        <v>5</v>
      </c>
      <c r="H258" s="1107" t="e">
        <f>#REF!/1000</f>
        <v>#REF!</v>
      </c>
      <c r="J258" s="1110"/>
      <c r="K258" s="1110">
        <f t="shared" ref="K258:Q258" si="20">L258</f>
        <v>1.5</v>
      </c>
      <c r="L258" s="1110">
        <f t="shared" si="20"/>
        <v>1.5</v>
      </c>
      <c r="M258" s="1110">
        <f t="shared" si="20"/>
        <v>1.5</v>
      </c>
      <c r="N258" s="1110">
        <f t="shared" si="20"/>
        <v>1.5</v>
      </c>
      <c r="O258" s="1110">
        <f t="shared" si="20"/>
        <v>1.5</v>
      </c>
      <c r="P258" s="1110">
        <f t="shared" si="20"/>
        <v>1.5</v>
      </c>
      <c r="Q258" s="1110">
        <f t="shared" si="20"/>
        <v>1.5</v>
      </c>
      <c r="R258" s="1110">
        <v>1.5</v>
      </c>
      <c r="S258" s="2117">
        <f>SUM(S259:S270)</f>
        <v>4</v>
      </c>
      <c r="T258" s="1120" t="s">
        <v>302</v>
      </c>
      <c r="U258" s="1120"/>
      <c r="V258" s="1962"/>
      <c r="W258" s="1123"/>
      <c r="Y258" s="1034"/>
      <c r="Z258" s="1110"/>
      <c r="AA258" s="1110"/>
      <c r="AD258" s="1112"/>
      <c r="AE258" s="1112"/>
      <c r="AF258" s="1112"/>
      <c r="AG258" s="1112"/>
    </row>
    <row r="259" spans="1:33" x14ac:dyDescent="0.2">
      <c r="A259" s="1167"/>
      <c r="B259" s="1125"/>
      <c r="C259" s="1110" t="e">
        <f>#REF!</f>
        <v>#REF!</v>
      </c>
      <c r="D259" s="1125" t="e">
        <f>#REF!</f>
        <v>#REF!</v>
      </c>
      <c r="E259" s="1123"/>
      <c r="H259" s="1167" t="e">
        <f>#REF!/1000</f>
        <v>#REF!</v>
      </c>
      <c r="J259" s="1110"/>
      <c r="K259" s="1110"/>
      <c r="L259" s="1110"/>
      <c r="M259" s="1110"/>
      <c r="N259" s="1110"/>
      <c r="O259" s="1110"/>
      <c r="P259" s="1110"/>
      <c r="Q259" s="1110"/>
      <c r="R259" s="1110"/>
      <c r="S259" s="2117">
        <v>1.46</v>
      </c>
      <c r="U259" s="1120"/>
      <c r="V259" s="1962"/>
      <c r="X259" s="1110"/>
      <c r="Y259" s="1110"/>
      <c r="Z259" s="1110"/>
      <c r="AA259" s="1110"/>
      <c r="AD259" s="1112"/>
      <c r="AE259" s="1112"/>
      <c r="AF259" s="1112"/>
      <c r="AG259" s="1112"/>
    </row>
    <row r="260" spans="1:33" x14ac:dyDescent="0.2">
      <c r="A260" s="1167"/>
      <c r="B260" s="1125" t="s">
        <v>6148</v>
      </c>
      <c r="C260" s="1123" t="s">
        <v>6141</v>
      </c>
      <c r="E260" s="1123"/>
      <c r="H260" s="1167"/>
      <c r="J260" s="1110"/>
      <c r="K260" s="1110"/>
      <c r="L260" s="1110"/>
      <c r="M260" s="1110"/>
      <c r="N260" s="1110"/>
      <c r="O260" s="1110"/>
      <c r="P260" s="1110"/>
      <c r="Q260" s="1110"/>
      <c r="R260" s="1110"/>
      <c r="S260" s="2117">
        <v>0.8</v>
      </c>
      <c r="T260" s="1123" t="s">
        <v>3693</v>
      </c>
      <c r="U260" s="1120"/>
      <c r="V260" s="1962"/>
      <c r="X260" s="1110"/>
      <c r="Y260" s="1110"/>
      <c r="Z260" s="1110"/>
      <c r="AA260" s="1110"/>
      <c r="AD260" s="1112"/>
      <c r="AE260" s="1112"/>
      <c r="AF260" s="1112"/>
      <c r="AG260" s="1112"/>
    </row>
    <row r="261" spans="1:33" x14ac:dyDescent="0.2">
      <c r="A261" s="1167"/>
      <c r="B261" s="1125" t="s">
        <v>6149</v>
      </c>
      <c r="C261" s="1123" t="s">
        <v>6142</v>
      </c>
      <c r="E261" s="1123"/>
      <c r="H261" s="1167"/>
      <c r="J261" s="1110"/>
      <c r="K261" s="1110"/>
      <c r="L261" s="1110"/>
      <c r="M261" s="1110"/>
      <c r="N261" s="1110"/>
      <c r="O261" s="1110"/>
      <c r="P261" s="1110"/>
      <c r="Q261" s="1110"/>
      <c r="R261" s="1110"/>
      <c r="S261" s="2117"/>
      <c r="U261" s="1120"/>
      <c r="V261" s="1962"/>
      <c r="X261" s="1110"/>
      <c r="Y261" s="1110"/>
      <c r="Z261" s="1110"/>
      <c r="AA261" s="1110"/>
      <c r="AD261" s="1112"/>
      <c r="AE261" s="1112"/>
      <c r="AF261" s="1112"/>
      <c r="AG261" s="1112"/>
    </row>
    <row r="262" spans="1:33" x14ac:dyDescent="0.2">
      <c r="A262" s="1167"/>
      <c r="B262" s="1125" t="s">
        <v>6143</v>
      </c>
      <c r="C262" s="1123" t="s">
        <v>6145</v>
      </c>
      <c r="E262" s="1123"/>
      <c r="H262" s="1167"/>
      <c r="J262" s="1110"/>
      <c r="K262" s="1110"/>
      <c r="L262" s="1110"/>
      <c r="M262" s="1110"/>
      <c r="N262" s="1110"/>
      <c r="O262" s="1110"/>
      <c r="P262" s="1110"/>
      <c r="Q262" s="1110"/>
      <c r="R262" s="1110"/>
      <c r="S262" s="2117"/>
      <c r="U262" s="1120"/>
      <c r="V262" s="1962"/>
      <c r="X262" s="1110"/>
      <c r="Y262" s="1110"/>
      <c r="Z262" s="1110"/>
      <c r="AA262" s="1110"/>
      <c r="AD262" s="1112"/>
      <c r="AE262" s="1112"/>
      <c r="AF262" s="1112"/>
      <c r="AG262" s="1112"/>
    </row>
    <row r="263" spans="1:33" x14ac:dyDescent="0.2">
      <c r="A263" s="1167"/>
      <c r="B263" s="1125" t="s">
        <v>6144</v>
      </c>
      <c r="C263" s="1123"/>
      <c r="E263" s="1123"/>
      <c r="H263" s="1167"/>
      <c r="J263" s="1110"/>
      <c r="K263" s="1110"/>
      <c r="L263" s="1110"/>
      <c r="M263" s="1110"/>
      <c r="N263" s="1110"/>
      <c r="O263" s="1110"/>
      <c r="P263" s="1110"/>
      <c r="Q263" s="1110"/>
      <c r="R263" s="1110"/>
      <c r="S263" s="2117"/>
      <c r="U263" s="1120"/>
      <c r="V263" s="1962"/>
      <c r="X263" s="1110"/>
      <c r="Y263" s="1110"/>
      <c r="Z263" s="1110"/>
      <c r="AA263" s="1110"/>
      <c r="AD263" s="1112"/>
      <c r="AE263" s="1112"/>
      <c r="AF263" s="1112"/>
      <c r="AG263" s="1112"/>
    </row>
    <row r="264" spans="1:33" x14ac:dyDescent="0.2">
      <c r="A264" s="1167"/>
      <c r="B264" s="1125" t="str">
        <f>'Справочник Перечня'!B7</f>
        <v>ПАО "МегаФон"</v>
      </c>
      <c r="C264" s="1125" t="str">
        <f>'Справочник Перечня'!C7</f>
        <v>8-921-716-60-70, 8921-2529016</v>
      </c>
      <c r="E264" s="1123"/>
      <c r="H264" s="1167"/>
      <c r="J264" s="1110"/>
      <c r="K264" s="1110"/>
      <c r="L264" s="1110"/>
      <c r="M264" s="1110"/>
      <c r="N264" s="1110"/>
      <c r="O264" s="1110"/>
      <c r="P264" s="1110"/>
      <c r="Q264" s="1110"/>
      <c r="R264" s="1110"/>
      <c r="S264" s="2117"/>
      <c r="U264" s="1120"/>
      <c r="V264" s="1962"/>
      <c r="X264" s="1110"/>
      <c r="Y264" s="1110"/>
      <c r="Z264" s="1110"/>
      <c r="AA264" s="1110"/>
      <c r="AD264" s="1112"/>
      <c r="AE264" s="1112"/>
      <c r="AF264" s="1112"/>
      <c r="AG264" s="1112"/>
    </row>
    <row r="265" spans="1:33" x14ac:dyDescent="0.2">
      <c r="A265" s="1167"/>
      <c r="B265" s="1125" t="str">
        <f>'Справочник Перечня'!B9</f>
        <v>ПАО "ВымпелКом"</v>
      </c>
      <c r="C265" s="1125" t="str">
        <f>'Справочник Перечня'!C9</f>
        <v>57-77-02,79629301846, 89657440052</v>
      </c>
      <c r="E265" s="1123"/>
      <c r="H265" s="1167"/>
      <c r="J265" s="1110"/>
      <c r="K265" s="1110"/>
      <c r="L265" s="1110"/>
      <c r="M265" s="1110"/>
      <c r="N265" s="1110"/>
      <c r="O265" s="1110"/>
      <c r="P265" s="1110"/>
      <c r="Q265" s="1110"/>
      <c r="R265" s="1110"/>
      <c r="S265" s="2117"/>
      <c r="U265" s="1120"/>
      <c r="V265" s="1962"/>
      <c r="X265" s="1110"/>
      <c r="Y265" s="1110"/>
      <c r="Z265" s="1110"/>
      <c r="AA265" s="1110"/>
      <c r="AD265" s="1112"/>
      <c r="AE265" s="1112"/>
      <c r="AF265" s="1112"/>
      <c r="AG265" s="1112"/>
    </row>
    <row r="266" spans="1:33" x14ac:dyDescent="0.2">
      <c r="A266" s="1167"/>
      <c r="B266" s="1125" t="str">
        <f>'Справочник Перечня'!B11</f>
        <v>ООО "ПрофСервисТрейд"</v>
      </c>
      <c r="C266" s="1123" t="str">
        <f>'Справочник Перечня'!C11</f>
        <v>(499)704-25-83, 916-093-86-29</v>
      </c>
      <c r="E266" s="1123"/>
      <c r="H266" s="1167"/>
      <c r="J266" s="1110"/>
      <c r="K266" s="1110"/>
      <c r="L266" s="1110"/>
      <c r="M266" s="1110"/>
      <c r="N266" s="1110"/>
      <c r="O266" s="1110"/>
      <c r="P266" s="1110"/>
      <c r="Q266" s="1110"/>
      <c r="R266" s="1110"/>
      <c r="S266" s="2117"/>
      <c r="U266" s="1120"/>
      <c r="V266" s="1962"/>
      <c r="X266" s="1110"/>
      <c r="Y266" s="1110"/>
      <c r="Z266" s="1110"/>
      <c r="AA266" s="1110"/>
      <c r="AD266" s="1112"/>
      <c r="AE266" s="1112"/>
      <c r="AF266" s="1112"/>
      <c r="AG266" s="1112"/>
    </row>
    <row r="267" spans="1:33" x14ac:dyDescent="0.2">
      <c r="A267" s="1167"/>
      <c r="B267" s="1125" t="s">
        <v>6146</v>
      </c>
      <c r="C267" s="1110" t="s">
        <v>6147</v>
      </c>
      <c r="E267" s="1123"/>
      <c r="H267" s="1167"/>
      <c r="J267" s="1110"/>
      <c r="K267" s="1110"/>
      <c r="L267" s="1110"/>
      <c r="M267" s="1110"/>
      <c r="N267" s="1110"/>
      <c r="O267" s="1110"/>
      <c r="P267" s="1110"/>
      <c r="Q267" s="1110"/>
      <c r="R267" s="1110"/>
      <c r="S267" s="2117"/>
      <c r="U267" s="1120"/>
      <c r="V267" s="1962"/>
      <c r="X267" s="1110"/>
      <c r="Y267" s="1110"/>
      <c r="Z267" s="1110"/>
      <c r="AA267" s="1110"/>
      <c r="AD267" s="1112"/>
      <c r="AE267" s="1112"/>
      <c r="AF267" s="1112"/>
      <c r="AG267" s="1112"/>
    </row>
    <row r="268" spans="1:33" x14ac:dyDescent="0.2">
      <c r="A268" s="1167"/>
      <c r="B268" s="1125"/>
      <c r="D268" s="1114" t="s">
        <v>212</v>
      </c>
      <c r="F268" s="1120" t="str">
        <f>F258</f>
        <v>ДУ</v>
      </c>
      <c r="G268" s="2217">
        <f>G258</f>
        <v>5</v>
      </c>
      <c r="H268" s="1125"/>
      <c r="I268" s="1120"/>
      <c r="J268" s="1120"/>
      <c r="K268" s="1120">
        <f t="shared" ref="K268:R268" si="21">K255+K258</f>
        <v>2.2999999999999998</v>
      </c>
      <c r="L268" s="1120">
        <f t="shared" si="21"/>
        <v>2.2999999999999998</v>
      </c>
      <c r="M268" s="1120">
        <f t="shared" si="21"/>
        <v>2.2999999999999998</v>
      </c>
      <c r="N268" s="1120">
        <f t="shared" si="21"/>
        <v>2.2999999999999998</v>
      </c>
      <c r="O268" s="1120">
        <f t="shared" si="21"/>
        <v>2.2999999999999998</v>
      </c>
      <c r="P268" s="1120">
        <f t="shared" si="21"/>
        <v>2.2999999999999998</v>
      </c>
      <c r="Q268" s="1120">
        <f t="shared" si="21"/>
        <v>2.2999999999999998</v>
      </c>
      <c r="R268" s="1120">
        <f t="shared" si="21"/>
        <v>2.2999999999999998</v>
      </c>
      <c r="S268" s="2124"/>
      <c r="T268" s="721" t="s">
        <v>720</v>
      </c>
    </row>
    <row r="269" spans="1:33" x14ac:dyDescent="0.2">
      <c r="A269" s="1167"/>
      <c r="B269" s="1125"/>
      <c r="E269" s="1123"/>
      <c r="H269" s="1167"/>
      <c r="J269" s="1110"/>
      <c r="K269" s="1110"/>
      <c r="L269" s="1110"/>
      <c r="M269" s="1110"/>
      <c r="N269" s="1110"/>
      <c r="O269" s="1110"/>
      <c r="P269" s="1110"/>
      <c r="Q269" s="1110"/>
      <c r="R269" s="1110"/>
      <c r="S269" s="2117"/>
      <c r="U269" s="1110"/>
      <c r="V269" s="1962"/>
      <c r="X269" s="1110"/>
      <c r="Y269" s="1110"/>
      <c r="Z269" s="1110"/>
      <c r="AA269" s="1110"/>
      <c r="AD269" s="1112"/>
      <c r="AE269" s="1112"/>
      <c r="AF269" s="1112"/>
      <c r="AG269" s="1112"/>
    </row>
    <row r="270" spans="1:33" x14ac:dyDescent="0.2">
      <c r="A270" s="1167" t="e">
        <f>A258+1</f>
        <v>#REF!</v>
      </c>
      <c r="B270" s="1110" t="e">
        <f>B258</f>
        <v>#REF!</v>
      </c>
      <c r="C270" s="1110" t="e">
        <f>C258</f>
        <v>#REF!</v>
      </c>
      <c r="D270" s="1125" t="e">
        <f>#REF!</f>
        <v>#REF!</v>
      </c>
      <c r="E270" s="1125" t="e">
        <f>D271</f>
        <v>#REF!</v>
      </c>
      <c r="F270" s="1110" t="s">
        <v>94</v>
      </c>
      <c r="G270" s="1167">
        <v>5</v>
      </c>
      <c r="H270" s="1107">
        <v>0</v>
      </c>
      <c r="I270" s="1125"/>
      <c r="J270" s="1110"/>
      <c r="K270" s="1110">
        <f t="shared" ref="K270:Q270" si="22">L270</f>
        <v>2</v>
      </c>
      <c r="L270" s="1110">
        <f t="shared" si="22"/>
        <v>2</v>
      </c>
      <c r="M270" s="1110">
        <f t="shared" si="22"/>
        <v>2</v>
      </c>
      <c r="N270" s="1110">
        <f t="shared" si="22"/>
        <v>2</v>
      </c>
      <c r="O270" s="1110">
        <f t="shared" si="22"/>
        <v>2</v>
      </c>
      <c r="P270" s="1110">
        <f t="shared" si="22"/>
        <v>2</v>
      </c>
      <c r="Q270" s="1110">
        <f t="shared" si="22"/>
        <v>2</v>
      </c>
      <c r="R270" s="1110">
        <v>2</v>
      </c>
      <c r="S270" s="2117">
        <v>1.74</v>
      </c>
      <c r="T270" s="1123" t="s">
        <v>94</v>
      </c>
      <c r="U270" s="1120"/>
      <c r="V270" s="1962"/>
      <c r="W270" s="1100"/>
    </row>
    <row r="271" spans="1:33" x14ac:dyDescent="0.2">
      <c r="A271" s="1167"/>
      <c r="C271" s="1110" t="e">
        <f>C259</f>
        <v>#REF!</v>
      </c>
      <c r="D271" s="1125" t="e">
        <f>#REF!</f>
        <v>#REF!</v>
      </c>
      <c r="F271" s="1125"/>
      <c r="H271" s="1167">
        <v>0</v>
      </c>
      <c r="I271" s="1125"/>
      <c r="K271" s="1125"/>
      <c r="L271" s="1125"/>
      <c r="M271" s="1125"/>
      <c r="N271" s="1125"/>
      <c r="O271" s="1125"/>
      <c r="P271" s="1125"/>
      <c r="Q271" s="1125"/>
      <c r="R271" s="1125"/>
      <c r="S271" s="1110">
        <v>1.9</v>
      </c>
      <c r="T271" s="1125" t="s">
        <v>3693</v>
      </c>
    </row>
    <row r="272" spans="1:33" ht="12" customHeight="1" x14ac:dyDescent="0.2">
      <c r="A272" s="1167"/>
      <c r="B272" s="1125"/>
      <c r="E272" s="1123"/>
      <c r="G272" s="1167"/>
      <c r="J272" s="1110"/>
      <c r="K272" s="1112"/>
      <c r="L272" s="1112"/>
      <c r="S272" s="2117"/>
    </row>
    <row r="273" spans="1:21" x14ac:dyDescent="0.2">
      <c r="A273" s="1167"/>
      <c r="B273" s="1079" t="e">
        <f>#REF!</f>
        <v>#REF!</v>
      </c>
      <c r="G273" s="1167"/>
      <c r="K273" s="1125"/>
      <c r="L273" s="1125"/>
      <c r="M273" s="1120"/>
      <c r="N273" s="1120"/>
      <c r="O273" s="1120"/>
      <c r="P273" s="1120"/>
      <c r="Q273" s="1120"/>
      <c r="R273" s="1116"/>
      <c r="S273" s="2133"/>
    </row>
    <row r="274" spans="1:21" x14ac:dyDescent="0.2">
      <c r="A274" s="1167"/>
      <c r="B274" s="1123"/>
      <c r="C274" s="1110" t="e">
        <f>#REF!</f>
        <v>#REF!</v>
      </c>
      <c r="D274" s="1123"/>
      <c r="E274" s="1123"/>
      <c r="K274" s="1112"/>
      <c r="L274" s="1110"/>
      <c r="M274" s="1110"/>
      <c r="N274" s="1110"/>
      <c r="O274" s="1110"/>
      <c r="P274" s="1110"/>
      <c r="Q274" s="1110"/>
      <c r="R274" s="1110"/>
      <c r="S274" s="2117"/>
    </row>
    <row r="275" spans="1:21" x14ac:dyDescent="0.2">
      <c r="A275" s="1167"/>
      <c r="B275" s="1079"/>
      <c r="C275" s="1110" t="e">
        <f>#REF!</f>
        <v>#REF!</v>
      </c>
      <c r="D275" s="1123"/>
      <c r="E275" s="1123"/>
      <c r="K275" s="1112"/>
      <c r="L275" s="1110"/>
      <c r="M275" s="1110"/>
      <c r="N275" s="1110"/>
      <c r="O275" s="1110"/>
      <c r="P275" s="1110"/>
      <c r="Q275" s="1110"/>
      <c r="R275" s="1110"/>
      <c r="S275" s="2117"/>
    </row>
    <row r="276" spans="1:21" x14ac:dyDescent="0.2">
      <c r="A276" s="1167" t="e">
        <f>A270+1</f>
        <v>#REF!</v>
      </c>
      <c r="B276" s="1123" t="e">
        <f>#REF!</f>
        <v>#REF!</v>
      </c>
      <c r="C276" s="1110" t="e">
        <f>#REF!</f>
        <v>#REF!</v>
      </c>
      <c r="D276" s="1123" t="e">
        <f>#REF!</f>
        <v>#REF!</v>
      </c>
      <c r="E276" s="1125" t="e">
        <f>D277</f>
        <v>#REF!</v>
      </c>
      <c r="F276" s="1110" t="s">
        <v>92</v>
      </c>
      <c r="G276" s="1167">
        <v>5</v>
      </c>
      <c r="H276" s="1107">
        <v>0</v>
      </c>
      <c r="J276" s="1110"/>
      <c r="K276" s="1120">
        <f t="shared" ref="K276:P276" si="23">L276</f>
        <v>1.1000000000000001</v>
      </c>
      <c r="L276" s="1120">
        <f t="shared" si="23"/>
        <v>1.1000000000000001</v>
      </c>
      <c r="M276" s="1120">
        <f t="shared" si="23"/>
        <v>1.1000000000000001</v>
      </c>
      <c r="N276" s="1120">
        <f t="shared" si="23"/>
        <v>1.1000000000000001</v>
      </c>
      <c r="O276" s="1120">
        <f t="shared" si="23"/>
        <v>1.1000000000000001</v>
      </c>
      <c r="P276" s="1120">
        <f t="shared" si="23"/>
        <v>1.1000000000000001</v>
      </c>
      <c r="Q276" s="1120">
        <f>R276</f>
        <v>1.1000000000000001</v>
      </c>
      <c r="R276" s="1120">
        <v>1.1000000000000001</v>
      </c>
      <c r="S276" s="2117">
        <v>2</v>
      </c>
      <c r="T276" s="896" t="s">
        <v>3751</v>
      </c>
      <c r="U276" s="1115"/>
    </row>
    <row r="277" spans="1:21" x14ac:dyDescent="0.2">
      <c r="A277" s="1167"/>
      <c r="B277" s="1123" t="e">
        <f>#REF!</f>
        <v>#REF!</v>
      </c>
      <c r="C277" s="1110" t="e">
        <f>#REF!</f>
        <v>#REF!</v>
      </c>
      <c r="D277" s="1123" t="e">
        <f>#REF!</f>
        <v>#REF!</v>
      </c>
      <c r="E277" s="1125" t="e">
        <f>D278</f>
        <v>#REF!</v>
      </c>
      <c r="G277" s="1167"/>
      <c r="H277" s="1167">
        <v>0</v>
      </c>
      <c r="J277" s="1110"/>
      <c r="K277" s="1120"/>
      <c r="L277" s="1120"/>
      <c r="M277" s="1120"/>
      <c r="N277" s="1120"/>
      <c r="O277" s="1120"/>
      <c r="P277" s="1120"/>
      <c r="Q277" s="1120"/>
      <c r="R277" s="1120"/>
      <c r="S277" s="2117">
        <v>1.39</v>
      </c>
      <c r="T277" s="1369" t="s">
        <v>1937</v>
      </c>
      <c r="U277" s="1115"/>
    </row>
    <row r="278" spans="1:21" x14ac:dyDescent="0.2">
      <c r="A278" s="1167"/>
      <c r="B278" s="1123" t="e">
        <f>#REF!</f>
        <v>#REF!</v>
      </c>
      <c r="C278" s="1110" t="e">
        <f>#REF!</f>
        <v>#REF!</v>
      </c>
      <c r="D278" s="1123" t="e">
        <f>#REF!</f>
        <v>#REF!</v>
      </c>
      <c r="E278" s="1123"/>
      <c r="G278" s="1167"/>
      <c r="H278" s="1167"/>
      <c r="J278" s="1110"/>
      <c r="K278" s="1110"/>
      <c r="L278" s="1125"/>
      <c r="M278" s="1125"/>
      <c r="N278" s="1125"/>
      <c r="O278" s="1125"/>
      <c r="P278" s="1125"/>
      <c r="Q278" s="1125"/>
      <c r="R278" s="1125"/>
      <c r="S278" s="2117">
        <v>0.8</v>
      </c>
      <c r="T278" s="1115" t="s">
        <v>3693</v>
      </c>
      <c r="U278" s="1108"/>
    </row>
    <row r="279" spans="1:21" x14ac:dyDescent="0.2">
      <c r="B279" s="1123"/>
      <c r="D279" s="1123"/>
      <c r="E279" s="1123"/>
      <c r="G279" s="1167"/>
      <c r="H279" s="1167"/>
      <c r="J279" s="1110"/>
      <c r="K279" s="1112"/>
      <c r="L279" s="1125"/>
      <c r="M279" s="1125"/>
      <c r="N279" s="1125"/>
      <c r="O279" s="1125"/>
      <c r="P279" s="1125"/>
      <c r="Q279" s="1125"/>
      <c r="R279" s="1125"/>
      <c r="S279" s="2117"/>
      <c r="T279" s="1115"/>
    </row>
    <row r="280" spans="1:21" x14ac:dyDescent="0.2">
      <c r="A280" s="1167" t="e">
        <f>A276+1</f>
        <v>#REF!</v>
      </c>
      <c r="B280" s="1123" t="e">
        <f>#REF!</f>
        <v>#REF!</v>
      </c>
      <c r="C280" s="1110" t="e">
        <f>#REF!</f>
        <v>#REF!</v>
      </c>
      <c r="D280" s="1123" t="e">
        <f>#REF!</f>
        <v>#REF!</v>
      </c>
      <c r="E280" s="1123" t="e">
        <f>D281</f>
        <v>#REF!</v>
      </c>
      <c r="F280" s="1110" t="str">
        <f>F276</f>
        <v>ОП</v>
      </c>
      <c r="G280" s="1167">
        <f>G276</f>
        <v>5</v>
      </c>
      <c r="H280" s="1107">
        <v>0</v>
      </c>
      <c r="K280" s="1110">
        <f t="shared" ref="K280:P280" si="24">L280</f>
        <v>0.65</v>
      </c>
      <c r="L280" s="1110">
        <f t="shared" si="24"/>
        <v>0.65</v>
      </c>
      <c r="M280" s="1110">
        <f t="shared" si="24"/>
        <v>0.65</v>
      </c>
      <c r="N280" s="1110">
        <f t="shared" si="24"/>
        <v>0.65</v>
      </c>
      <c r="O280" s="1110">
        <f t="shared" si="24"/>
        <v>0.65</v>
      </c>
      <c r="P280" s="1110">
        <f t="shared" si="24"/>
        <v>0.65</v>
      </c>
      <c r="Q280" s="1110">
        <f>R280</f>
        <v>0.65</v>
      </c>
      <c r="R280" s="1110">
        <v>0.65</v>
      </c>
      <c r="S280" s="2117">
        <v>0.78</v>
      </c>
      <c r="T280" s="1296" t="s">
        <v>3694</v>
      </c>
    </row>
    <row r="281" spans="1:21" x14ac:dyDescent="0.2">
      <c r="A281" s="1167"/>
      <c r="B281" s="1123"/>
      <c r="D281" s="1123" t="e">
        <f>#REF!</f>
        <v>#REF!</v>
      </c>
      <c r="E281" s="1123"/>
      <c r="G281" s="1167"/>
      <c r="H281" s="1167">
        <v>0</v>
      </c>
      <c r="K281" s="1110"/>
      <c r="L281" s="1110"/>
      <c r="M281" s="1110"/>
      <c r="N281" s="1110"/>
      <c r="O281" s="1110"/>
      <c r="P281" s="1110"/>
      <c r="Q281" s="1110"/>
      <c r="R281" s="1110"/>
      <c r="S281" s="2117">
        <v>0.71</v>
      </c>
      <c r="T281" s="1369" t="s">
        <v>1937</v>
      </c>
    </row>
    <row r="282" spans="1:21" x14ac:dyDescent="0.2">
      <c r="A282" s="1167"/>
      <c r="B282" s="1123"/>
      <c r="D282" s="1123"/>
      <c r="E282" s="1123"/>
      <c r="G282" s="1167"/>
      <c r="J282" s="1110"/>
      <c r="K282" s="1110"/>
      <c r="L282" s="1110"/>
      <c r="M282" s="1110"/>
      <c r="N282" s="1110"/>
      <c r="O282" s="1110"/>
      <c r="P282" s="1110"/>
      <c r="Q282" s="1110"/>
      <c r="R282" s="1110"/>
      <c r="S282" s="2117">
        <v>0.6</v>
      </c>
      <c r="T282" s="1123" t="s">
        <v>3693</v>
      </c>
    </row>
    <row r="283" spans="1:21" x14ac:dyDescent="0.2">
      <c r="A283" s="1167"/>
      <c r="B283" s="1125"/>
      <c r="D283" s="1079" t="s">
        <v>255</v>
      </c>
      <c r="E283" s="1123"/>
      <c r="F283" s="1120" t="str">
        <f>F280</f>
        <v>ОП</v>
      </c>
      <c r="G283" s="2217">
        <f>G280</f>
        <v>5</v>
      </c>
      <c r="J283" s="1110"/>
      <c r="K283" s="1120">
        <f t="shared" ref="K283:Q283" si="25">K276+K280</f>
        <v>1.75</v>
      </c>
      <c r="L283" s="1120">
        <f t="shared" si="25"/>
        <v>1.75</v>
      </c>
      <c r="M283" s="1120">
        <f t="shared" si="25"/>
        <v>1.75</v>
      </c>
      <c r="N283" s="1120">
        <f t="shared" si="25"/>
        <v>1.75</v>
      </c>
      <c r="O283" s="1120">
        <f t="shared" si="25"/>
        <v>1.75</v>
      </c>
      <c r="P283" s="1120">
        <f t="shared" si="25"/>
        <v>1.75</v>
      </c>
      <c r="Q283" s="1120">
        <f t="shared" si="25"/>
        <v>1.75</v>
      </c>
      <c r="R283" s="1120">
        <f>R276+R280</f>
        <v>1.75</v>
      </c>
      <c r="S283" s="2117">
        <v>1.4</v>
      </c>
      <c r="T283" s="1123" t="s">
        <v>3693</v>
      </c>
    </row>
    <row r="284" spans="1:21" ht="12" customHeight="1" x14ac:dyDescent="0.2">
      <c r="A284" s="1167"/>
      <c r="B284" s="1125"/>
      <c r="E284" s="1123"/>
      <c r="G284" s="1167"/>
      <c r="J284" s="1110"/>
      <c r="K284" s="1112"/>
      <c r="L284" s="1112"/>
      <c r="S284" s="2117"/>
    </row>
    <row r="285" spans="1:21" s="1416" customFormat="1" x14ac:dyDescent="0.2">
      <c r="A285" s="1120"/>
      <c r="B285" s="1100"/>
      <c r="C285" s="1120"/>
      <c r="D285" s="1100" t="s">
        <v>133</v>
      </c>
      <c r="E285" s="1100"/>
      <c r="F285" s="1120"/>
      <c r="G285" s="2217"/>
      <c r="H285" s="1120"/>
      <c r="I285" s="2219"/>
      <c r="K285" s="1391" t="e">
        <f>#REF!+#REF!+#REF!+#REF!+#REF!+#REF!+K252+K268+K270+K283+#REF!+#REF!+#REF!</f>
        <v>#REF!</v>
      </c>
      <c r="L285" s="1391" t="e">
        <f>#REF!+#REF!+#REF!+#REF!+#REF!+#REF!+L252+L268+L270+L283+#REF!+#REF!+#REF!</f>
        <v>#REF!</v>
      </c>
      <c r="M285" s="1391" t="e">
        <f>#REF!+#REF!+#REF!+#REF!+#REF!+#REF!+M252+M268+M270+M283+#REF!+#REF!+#REF!</f>
        <v>#REF!</v>
      </c>
      <c r="N285" s="1391" t="e">
        <f>#REF!+#REF!+#REF!+#REF!+#REF!+#REF!+N252+N268+N270+N283+#REF!+#REF!+#REF!</f>
        <v>#REF!</v>
      </c>
      <c r="O285" s="1391" t="e">
        <f>#REF!+#REF!+#REF!+#REF!+#REF!+#REF!+O252+O268+O270+O283+#REF!+#REF!+#REF!</f>
        <v>#REF!</v>
      </c>
      <c r="P285" s="1120" t="e">
        <f>#REF!+#REF!+#REF!+#REF!+#REF!+#REF!+P252+P268+P270+P283+#REF!+#REF!+#REF!</f>
        <v>#REF!</v>
      </c>
      <c r="Q285" s="1120" t="e">
        <f>#REF!+#REF!+#REF!+#REF!+#REF!+#REF!+Q252+Q268+Q270+Q283+#REF!+#REF!+#REF!</f>
        <v>#REF!</v>
      </c>
      <c r="R285" s="1120" t="e">
        <f>#REF!+#REF!+#REF!+#REF!+#REF!+#REF!+R252+R268+R270+R283+#REF!+#REF!+#REF!</f>
        <v>#REF!</v>
      </c>
      <c r="S285" s="1547" t="e">
        <f>'ГВО-свод'!C10</f>
        <v>#REF!</v>
      </c>
      <c r="T285" s="1822" t="e">
        <f>#REF!+#REF!+R343+R629+#REF!+#REF!+#REF!+#REF!+#REF!</f>
        <v>#REF!</v>
      </c>
    </row>
    <row r="286" spans="1:21" s="1416" customFormat="1" x14ac:dyDescent="0.2">
      <c r="A286" s="1120"/>
      <c r="B286" s="1100"/>
      <c r="C286" s="1120"/>
      <c r="D286" s="1100"/>
      <c r="E286" s="1100"/>
      <c r="F286" s="1120"/>
      <c r="G286" s="2217"/>
      <c r="H286" s="1120"/>
      <c r="I286" s="2219"/>
      <c r="K286" s="1391"/>
      <c r="L286" s="1391"/>
      <c r="M286" s="1391"/>
      <c r="N286" s="1391"/>
      <c r="O286" s="1391"/>
      <c r="P286" s="1120"/>
      <c r="Q286" s="1120"/>
      <c r="R286" s="1120"/>
      <c r="S286" s="1547"/>
      <c r="T286" s="1822"/>
    </row>
    <row r="287" spans="1:21" s="1416" customFormat="1" x14ac:dyDescent="0.2">
      <c r="A287" s="1120"/>
      <c r="B287" s="1100"/>
      <c r="C287" s="1120"/>
      <c r="D287" s="1100"/>
      <c r="E287" s="1100"/>
      <c r="F287" s="1120"/>
      <c r="G287" s="934" t="e">
        <f>G245</f>
        <v>#REF!</v>
      </c>
      <c r="H287" s="1120"/>
      <c r="I287" s="2219"/>
      <c r="J287" s="1391" t="e">
        <f>#REF!+#REF!+#REF!+#REF!+#REF!+J252+J268+J270+J283+#REF!+#REF!</f>
        <v>#REF!</v>
      </c>
      <c r="K287" s="1391" t="e">
        <f>#REF!+#REF!+#REF!+#REF!+#REF!+K252+K268+K270+K283+#REF!+#REF!</f>
        <v>#REF!</v>
      </c>
      <c r="L287" s="1391" t="e">
        <f>#REF!+#REF!+#REF!+#REF!+#REF!+L252+L268+L270+L283+#REF!+#REF!</f>
        <v>#REF!</v>
      </c>
      <c r="M287" s="1391" t="e">
        <f>#REF!+#REF!+#REF!+#REF!+#REF!+M252+M268+M270+M283+#REF!+#REF!</f>
        <v>#REF!</v>
      </c>
      <c r="N287" s="1391" t="e">
        <f>#REF!+#REF!+#REF!+#REF!+#REF!+N252+N268+N270+N283+#REF!+#REF!</f>
        <v>#REF!</v>
      </c>
      <c r="O287" s="1391" t="e">
        <f>#REF!+#REF!+#REF!+#REF!+#REF!+O252+O268+O270+O283+#REF!+#REF!</f>
        <v>#REF!</v>
      </c>
      <c r="P287" s="1120" t="e">
        <f>#REF!+#REF!+#REF!+#REF!+#REF!+P252+P268+P270+P283+#REF!+#REF!</f>
        <v>#REF!</v>
      </c>
      <c r="Q287" s="1120" t="e">
        <f>#REF!+#REF!+#REF!+#REF!+#REF!+Q252+Q268+Q270+Q283+#REF!+#REF!</f>
        <v>#REF!</v>
      </c>
      <c r="R287" s="1120" t="e">
        <f>#REF!+#REF!+#REF!+#REF!+#REF!+R252+R268+R270+R283+#REF!+#REF!</f>
        <v>#REF!</v>
      </c>
      <c r="S287" s="1547" t="e">
        <f>R287-31.33</f>
        <v>#REF!</v>
      </c>
      <c r="T287" s="1822"/>
    </row>
    <row r="288" spans="1:21" s="1416" customFormat="1" x14ac:dyDescent="0.2">
      <c r="A288" s="1120"/>
      <c r="B288" s="1100"/>
      <c r="C288" s="1120"/>
      <c r="D288" s="1100"/>
      <c r="E288" s="1100"/>
      <c r="F288" s="1120"/>
      <c r="G288" s="934" t="e">
        <f>G246</f>
        <v>#REF!</v>
      </c>
      <c r="H288" s="1120"/>
      <c r="I288" s="2219"/>
      <c r="J288" s="1391" t="e">
        <f>#REF!+#REF!+#REF!+#REF!</f>
        <v>#REF!</v>
      </c>
      <c r="K288" s="1391" t="e">
        <f>#REF!+#REF!+#REF!+#REF!</f>
        <v>#REF!</v>
      </c>
      <c r="L288" s="1391" t="e">
        <f>#REF!+#REF!+#REF!+#REF!</f>
        <v>#REF!</v>
      </c>
      <c r="M288" s="1391" t="e">
        <f>#REF!+#REF!+#REF!+#REF!</f>
        <v>#REF!</v>
      </c>
      <c r="N288" s="1391" t="e">
        <f>#REF!+#REF!+#REF!+#REF!</f>
        <v>#REF!</v>
      </c>
      <c r="O288" s="1391" t="e">
        <f>#REF!+#REF!+#REF!+#REF!</f>
        <v>#REF!</v>
      </c>
      <c r="P288" s="1120" t="e">
        <f>#REF!+#REF!+#REF!+#REF!</f>
        <v>#REF!</v>
      </c>
      <c r="Q288" s="1120" t="e">
        <f>#REF!+#REF!+#REF!+#REF!</f>
        <v>#REF!</v>
      </c>
      <c r="R288" s="1120" t="e">
        <f>#REF!+#REF!+#REF!+#REF!</f>
        <v>#REF!</v>
      </c>
      <c r="S288" s="1547"/>
      <c r="T288" s="1822"/>
    </row>
    <row r="289" spans="1:32" s="1416" customFormat="1" x14ac:dyDescent="0.2">
      <c r="A289" s="1120"/>
      <c r="B289" s="1100"/>
      <c r="C289" s="1120"/>
      <c r="D289" s="1100"/>
      <c r="E289" s="1100"/>
      <c r="F289" s="1120"/>
      <c r="G289" s="934" t="e">
        <f>G247</f>
        <v>#REF!</v>
      </c>
      <c r="H289" s="1120"/>
      <c r="I289" s="2219"/>
      <c r="J289" s="1391" t="e">
        <f>SUM(J287:J288)</f>
        <v>#REF!</v>
      </c>
      <c r="K289" s="1391" t="e">
        <f>SUM(K287:K288)</f>
        <v>#REF!</v>
      </c>
      <c r="L289" s="1391" t="e">
        <f t="shared" ref="L289:R289" si="26">SUM(L287:L288)</f>
        <v>#REF!</v>
      </c>
      <c r="M289" s="1391" t="e">
        <f t="shared" si="26"/>
        <v>#REF!</v>
      </c>
      <c r="N289" s="1391" t="e">
        <f t="shared" si="26"/>
        <v>#REF!</v>
      </c>
      <c r="O289" s="1391" t="e">
        <f t="shared" si="26"/>
        <v>#REF!</v>
      </c>
      <c r="P289" s="1120" t="e">
        <f t="shared" si="26"/>
        <v>#REF!</v>
      </c>
      <c r="Q289" s="1120" t="e">
        <f t="shared" si="26"/>
        <v>#REF!</v>
      </c>
      <c r="R289" s="1120" t="e">
        <f t="shared" si="26"/>
        <v>#REF!</v>
      </c>
      <c r="S289" s="1547"/>
      <c r="T289" s="1822"/>
    </row>
    <row r="290" spans="1:32" s="1416" customFormat="1" x14ac:dyDescent="0.2">
      <c r="A290" s="1120"/>
      <c r="B290" s="1100"/>
      <c r="C290" s="1120"/>
      <c r="D290" s="1100"/>
      <c r="E290" s="1100"/>
      <c r="F290" s="1120"/>
      <c r="G290" s="934" t="e">
        <f>G248</f>
        <v>#REF!</v>
      </c>
      <c r="H290" s="1120"/>
      <c r="I290" s="2219"/>
      <c r="J290" s="1391" t="e">
        <f>#REF!+#REF!+#REF!+#REF!+#REF!+J252+J268+J270+#REF!+#REF!</f>
        <v>#REF!</v>
      </c>
      <c r="K290" s="1391" t="e">
        <f>#REF!+#REF!+#REF!+#REF!+#REF!+K252+K268+K270+#REF!+#REF!</f>
        <v>#REF!</v>
      </c>
      <c r="L290" s="1391" t="e">
        <f>#REF!+#REF!+#REF!+#REF!+#REF!+L252+L268+L270+#REF!+#REF!</f>
        <v>#REF!</v>
      </c>
      <c r="M290" s="1391" t="e">
        <f>#REF!+#REF!+#REF!+#REF!+#REF!+M252+M268+M270+#REF!+#REF!</f>
        <v>#REF!</v>
      </c>
      <c r="N290" s="1391" t="e">
        <f>#REF!+#REF!+#REF!+#REF!+#REF!+N252+N268+N270+#REF!+#REF!</f>
        <v>#REF!</v>
      </c>
      <c r="O290" s="1391" t="e">
        <f>#REF!+#REF!+#REF!+#REF!+#REF!+O252+O268+O270+#REF!+#REF!</f>
        <v>#REF!</v>
      </c>
      <c r="P290" s="1120" t="e">
        <f>#REF!+#REF!+#REF!+#REF!+#REF!+P252+P268+P270+#REF!+#REF!</f>
        <v>#REF!</v>
      </c>
      <c r="Q290" s="1120" t="e">
        <f>#REF!+#REF!+#REF!+#REF!+#REF!+Q252+Q268+Q270+#REF!+#REF!</f>
        <v>#REF!</v>
      </c>
      <c r="R290" s="1120" t="e">
        <f>#REF!+#REF!+#REF!+#REF!+#REF!+R252+R268+R270+#REF!+#REF!</f>
        <v>#REF!</v>
      </c>
      <c r="S290" s="1547"/>
      <c r="T290" s="1822"/>
    </row>
    <row r="292" spans="1:32" s="1100" customFormat="1" x14ac:dyDescent="0.2">
      <c r="A292" s="1120"/>
      <c r="C292" s="1120"/>
      <c r="D292" s="1092" t="s">
        <v>134</v>
      </c>
      <c r="F292" s="1120"/>
      <c r="G292" s="2217"/>
      <c r="H292" s="1120"/>
      <c r="I292" s="1120"/>
      <c r="J292" s="1120"/>
      <c r="K292" s="1120"/>
      <c r="L292" s="1120"/>
      <c r="M292" s="1120"/>
      <c r="N292" s="1120"/>
      <c r="O292" s="1120"/>
      <c r="P292" s="1120"/>
      <c r="Q292" s="1120"/>
      <c r="R292" s="1120"/>
      <c r="S292" s="2117"/>
      <c r="T292" s="1079"/>
    </row>
    <row r="294" spans="1:32" x14ac:dyDescent="0.2">
      <c r="A294" s="1167" t="e">
        <f>A25+1</f>
        <v>#REF!</v>
      </c>
      <c r="B294" s="1123"/>
      <c r="C294" s="1167"/>
      <c r="D294" s="1079" t="s">
        <v>676</v>
      </c>
      <c r="E294" s="1123"/>
      <c r="G294" s="1167"/>
      <c r="J294" s="1110"/>
      <c r="K294" s="1005"/>
      <c r="L294" s="1005"/>
      <c r="S294" s="2122" t="s">
        <v>6507</v>
      </c>
      <c r="T294" s="1112"/>
      <c r="U294" s="1112"/>
      <c r="V294" s="1112"/>
      <c r="W294" s="1112"/>
      <c r="X294" s="1112"/>
      <c r="Y294" s="1112"/>
      <c r="Z294" s="1110"/>
      <c r="AA294" s="1110"/>
      <c r="AB294" s="1110"/>
      <c r="AD294" s="1110"/>
      <c r="AF294" s="1110"/>
    </row>
    <row r="295" spans="1:32" x14ac:dyDescent="0.2">
      <c r="A295" s="1167"/>
      <c r="B295" s="1123" t="s">
        <v>810</v>
      </c>
      <c r="C295" s="1167"/>
      <c r="D295" s="1123" t="s">
        <v>4316</v>
      </c>
      <c r="E295" s="1123" t="str">
        <f>D295</f>
        <v>Ввод 10 кВ Т-1, 2</v>
      </c>
      <c r="F295" s="1110" t="s">
        <v>94</v>
      </c>
      <c r="G295" s="1167">
        <v>5</v>
      </c>
      <c r="J295" s="1110"/>
      <c r="K295" s="1110"/>
      <c r="L295" s="1110">
        <f t="shared" ref="L295:Q295" si="27">M295</f>
        <v>0.26</v>
      </c>
      <c r="M295" s="1110">
        <f t="shared" si="27"/>
        <v>0.26</v>
      </c>
      <c r="N295" s="1110">
        <f t="shared" si="27"/>
        <v>0.26</v>
      </c>
      <c r="O295" s="1110">
        <f t="shared" si="27"/>
        <v>0.26</v>
      </c>
      <c r="P295" s="1110">
        <f t="shared" si="27"/>
        <v>0.26</v>
      </c>
      <c r="Q295" s="1110">
        <f t="shared" si="27"/>
        <v>0.26</v>
      </c>
      <c r="R295" s="1110">
        <v>0.26</v>
      </c>
      <c r="S295" s="2117" t="s">
        <v>5783</v>
      </c>
      <c r="T295" s="1087" t="s">
        <v>5205</v>
      </c>
      <c r="U295" s="2045"/>
      <c r="W295" s="1112"/>
      <c r="X295" s="1112"/>
      <c r="Y295" s="1112"/>
      <c r="Z295" s="1110"/>
      <c r="AA295" s="1110"/>
      <c r="AB295" s="1110"/>
      <c r="AD295" s="1110"/>
      <c r="AF295" s="1110"/>
    </row>
    <row r="296" spans="1:32" x14ac:dyDescent="0.2">
      <c r="A296" s="1167"/>
      <c r="B296" s="1123"/>
      <c r="C296" s="1167"/>
      <c r="D296" s="1079"/>
      <c r="E296" s="1123"/>
      <c r="G296" s="1167"/>
      <c r="J296" s="1110"/>
      <c r="K296" s="1005"/>
      <c r="L296" s="1005"/>
      <c r="S296" s="2108">
        <v>0.2</v>
      </c>
      <c r="T296" s="1125" t="s">
        <v>1937</v>
      </c>
      <c r="U296" s="1112"/>
      <c r="V296" s="1112"/>
      <c r="W296" s="1112"/>
      <c r="X296" s="1112"/>
      <c r="Y296" s="1112"/>
      <c r="Z296" s="1110"/>
      <c r="AA296" s="1110"/>
      <c r="AB296" s="1110"/>
      <c r="AD296" s="1110"/>
      <c r="AF296" s="1110"/>
    </row>
    <row r="297" spans="1:32" hidden="1" x14ac:dyDescent="0.2">
      <c r="A297" s="1167"/>
      <c r="B297" s="1123" t="s">
        <v>810</v>
      </c>
      <c r="C297" s="1167"/>
      <c r="D297" s="1123" t="s">
        <v>950</v>
      </c>
      <c r="E297" s="1123" t="str">
        <f>D297</f>
        <v>ВЛ 10 кВ Бобровское</v>
      </c>
      <c r="F297" s="1110" t="s">
        <v>94</v>
      </c>
      <c r="G297" s="1167">
        <v>5</v>
      </c>
      <c r="I297" s="1125"/>
      <c r="K297" s="1125"/>
      <c r="L297" s="1125"/>
      <c r="M297" s="1125"/>
      <c r="R297" s="1110"/>
      <c r="S297" s="2117">
        <v>0.11</v>
      </c>
      <c r="T297" s="1125"/>
      <c r="V297" s="1112"/>
      <c r="W297" s="1112"/>
      <c r="X297" s="1112"/>
      <c r="Y297" s="1112"/>
      <c r="Z297" s="1110"/>
      <c r="AA297" s="1110"/>
      <c r="AB297" s="1110"/>
      <c r="AD297" s="1110"/>
      <c r="AF297" s="1110"/>
    </row>
    <row r="298" spans="1:32" x14ac:dyDescent="0.2">
      <c r="A298" s="1167"/>
      <c r="B298" s="1125" t="str">
        <f>'Справочник Перечня'!B11</f>
        <v>ООО "ПрофСервисТрейд"</v>
      </c>
      <c r="C298" s="1125" t="str">
        <f>'Справочник Перечня'!C11</f>
        <v>(499)704-25-83, 916-093-86-29</v>
      </c>
      <c r="D298" s="1123"/>
      <c r="E298" s="1123"/>
      <c r="G298" s="1167"/>
      <c r="I298" s="1125"/>
      <c r="K298" s="1125"/>
      <c r="L298" s="1125"/>
      <c r="M298" s="1125"/>
      <c r="R298" s="1110"/>
      <c r="T298" s="1005"/>
      <c r="U298" s="1011"/>
      <c r="V298" s="1112"/>
      <c r="W298" s="1112"/>
      <c r="X298" s="1112"/>
      <c r="Y298" s="1112"/>
      <c r="Z298" s="1110"/>
      <c r="AA298" s="1110"/>
      <c r="AB298" s="1110"/>
      <c r="AD298" s="1110"/>
      <c r="AF298" s="1110"/>
    </row>
    <row r="299" spans="1:32" x14ac:dyDescent="0.2">
      <c r="A299" s="1167"/>
      <c r="B299" s="1125" t="s">
        <v>2448</v>
      </c>
      <c r="C299" s="1167" t="str">
        <f>'Справочник Перечня'!C22</f>
        <v xml:space="preserve">(8172) 75-77-85 </v>
      </c>
      <c r="D299" s="1123"/>
      <c r="E299" s="1123"/>
      <c r="G299" s="1167"/>
      <c r="I299" s="1125"/>
      <c r="K299" s="1125"/>
      <c r="L299" s="1125"/>
      <c r="M299" s="1125"/>
      <c r="R299" s="1110"/>
      <c r="T299" s="1005" t="s">
        <v>4919</v>
      </c>
      <c r="V299" s="1112"/>
      <c r="W299" s="1112"/>
      <c r="X299" s="1112"/>
      <c r="Y299" s="1112"/>
      <c r="Z299" s="1110"/>
      <c r="AA299" s="1110"/>
      <c r="AB299" s="1110"/>
      <c r="AD299" s="1110"/>
      <c r="AF299" s="1110"/>
    </row>
    <row r="300" spans="1:32" x14ac:dyDescent="0.2">
      <c r="A300" s="1167"/>
      <c r="B300" s="1123" t="s">
        <v>3450</v>
      </c>
      <c r="C300" s="1015" t="s">
        <v>6288</v>
      </c>
      <c r="D300" s="1123"/>
      <c r="E300" s="1123"/>
      <c r="G300" s="1167"/>
      <c r="I300" s="1125"/>
      <c r="K300" s="1125"/>
      <c r="L300" s="1125"/>
      <c r="M300" s="1125"/>
      <c r="R300" s="1110"/>
      <c r="T300" s="1005"/>
      <c r="U300" s="1011"/>
      <c r="V300" s="1112"/>
      <c r="W300" s="1112"/>
      <c r="X300" s="1112"/>
      <c r="Y300" s="1112"/>
      <c r="Z300" s="1110"/>
      <c r="AA300" s="1110"/>
      <c r="AB300" s="1110"/>
      <c r="AD300" s="1110"/>
      <c r="AF300" s="1110"/>
    </row>
    <row r="301" spans="1:32" x14ac:dyDescent="0.2">
      <c r="A301" s="1167"/>
      <c r="B301" s="1125" t="str">
        <f>'Справочник Перечня'!R32</f>
        <v>Адм.МО Нюксенское</v>
      </c>
      <c r="C301" s="1125" t="str">
        <f>'Справочник Перечня'!S32</f>
        <v>(81747) 2-91-95, 2-92-05</v>
      </c>
      <c r="D301" s="1123"/>
      <c r="E301" s="1123"/>
      <c r="G301" s="1167"/>
      <c r="I301" s="1125"/>
      <c r="K301" s="1125"/>
      <c r="L301" s="1125"/>
      <c r="M301" s="1125"/>
      <c r="R301" s="1110"/>
      <c r="T301" s="1005"/>
      <c r="U301" s="1011"/>
      <c r="V301" s="1112"/>
      <c r="W301" s="1112"/>
      <c r="X301" s="1112"/>
      <c r="Y301" s="1112"/>
      <c r="Z301" s="1110"/>
      <c r="AA301" s="1110"/>
      <c r="AB301" s="1110"/>
      <c r="AD301" s="1110"/>
      <c r="AF301" s="1110"/>
    </row>
    <row r="302" spans="1:32" x14ac:dyDescent="0.2">
      <c r="A302" s="1167"/>
      <c r="B302" s="1125" t="str">
        <f>'Справочник Перечня'!R36</f>
        <v>Адм.Нюксенск.МО Вол.обл.</v>
      </c>
      <c r="C302" s="1110" t="str">
        <f>'Справочник Перечня'!S36</f>
        <v>(81747) 2-81-42</v>
      </c>
      <c r="D302" s="1123"/>
      <c r="E302" s="1123"/>
      <c r="G302" s="1167"/>
      <c r="I302" s="1125"/>
      <c r="K302" s="1125"/>
      <c r="L302" s="1125"/>
      <c r="M302" s="1125"/>
      <c r="R302" s="1110"/>
      <c r="T302" s="1005"/>
      <c r="U302" s="1011"/>
      <c r="V302" s="1112"/>
      <c r="W302" s="1112"/>
      <c r="X302" s="1112"/>
      <c r="Y302" s="1112"/>
      <c r="Z302" s="1110"/>
      <c r="AA302" s="1110"/>
      <c r="AB302" s="1110"/>
      <c r="AD302" s="1110"/>
      <c r="AF302" s="1110"/>
    </row>
    <row r="303" spans="1:32" x14ac:dyDescent="0.2">
      <c r="A303" s="1167"/>
      <c r="B303" s="1125" t="str">
        <f>'Справочник Перечня'!R34</f>
        <v>Адм.СП Востровское</v>
      </c>
      <c r="C303" s="1125" t="str">
        <f>'Справочник Перечня'!S34</f>
        <v>(81747) 2-51-82, 8911-4447986</v>
      </c>
      <c r="D303" s="1123"/>
      <c r="E303" s="1123"/>
      <c r="G303" s="1167"/>
      <c r="I303" s="1125"/>
      <c r="K303" s="1125"/>
      <c r="L303" s="1125"/>
      <c r="M303" s="1125"/>
      <c r="R303" s="1110"/>
      <c r="T303" s="1005"/>
      <c r="U303" s="1011"/>
      <c r="V303" s="1112"/>
      <c r="W303" s="1112"/>
      <c r="X303" s="1112"/>
      <c r="Y303" s="1112"/>
      <c r="Z303" s="1110"/>
      <c r="AA303" s="1110"/>
      <c r="AB303" s="1110"/>
      <c r="AD303" s="1110"/>
      <c r="AF303" s="1110"/>
    </row>
    <row r="304" spans="1:32" x14ac:dyDescent="0.2">
      <c r="A304" s="1167"/>
      <c r="B304" s="1125" t="s">
        <v>5153</v>
      </c>
      <c r="C304" s="1015" t="s">
        <v>6292</v>
      </c>
      <c r="D304" s="1123"/>
      <c r="E304" s="1123"/>
      <c r="G304" s="1167"/>
      <c r="I304" s="1125"/>
      <c r="K304" s="1125"/>
      <c r="L304" s="1125"/>
      <c r="M304" s="1125"/>
      <c r="R304" s="1110"/>
      <c r="T304" s="1005"/>
      <c r="U304" s="1011"/>
      <c r="V304" s="1112"/>
      <c r="W304" s="1112"/>
      <c r="X304" s="1112"/>
      <c r="Y304" s="1112"/>
      <c r="Z304" s="1110"/>
      <c r="AA304" s="1110"/>
      <c r="AB304" s="1110"/>
      <c r="AD304" s="1110"/>
      <c r="AF304" s="1110"/>
    </row>
    <row r="305" spans="1:32" x14ac:dyDescent="0.2">
      <c r="A305" s="1167"/>
      <c r="B305" s="1125" t="s">
        <v>5154</v>
      </c>
      <c r="C305" s="1167" t="s">
        <v>6291</v>
      </c>
      <c r="D305" s="1123"/>
      <c r="E305" s="1123"/>
      <c r="G305" s="1167"/>
      <c r="I305" s="1125"/>
      <c r="K305" s="1125"/>
      <c r="L305" s="1125"/>
      <c r="M305" s="1125"/>
      <c r="R305" s="1110"/>
      <c r="T305" s="1005"/>
      <c r="U305" s="1011"/>
      <c r="V305" s="1112"/>
      <c r="W305" s="1112"/>
      <c r="X305" s="1112"/>
      <c r="Y305" s="1112"/>
      <c r="Z305" s="1110"/>
      <c r="AA305" s="1110"/>
      <c r="AB305" s="1110"/>
      <c r="AD305" s="1110"/>
      <c r="AF305" s="1110"/>
    </row>
    <row r="306" spans="1:32" x14ac:dyDescent="0.2">
      <c r="A306" s="1167"/>
      <c r="B306" s="1125" t="str">
        <f>'Справочник Перечня'!R42</f>
        <v>БУЗВО"Нюкс.ЦРБ"(ФАП)</v>
      </c>
      <c r="C306" s="1125" t="str">
        <f>'Справочник Перечня'!S42</f>
        <v>(81747) 2-81-60, 2-85-57</v>
      </c>
      <c r="D306" s="1123"/>
      <c r="E306" s="1123"/>
      <c r="G306" s="1167"/>
      <c r="I306" s="1125"/>
      <c r="K306" s="1125"/>
      <c r="L306" s="1125"/>
      <c r="M306" s="1125"/>
      <c r="R306" s="1110"/>
      <c r="T306" s="1005"/>
      <c r="U306" s="1011"/>
      <c r="V306" s="1112"/>
      <c r="W306" s="1112"/>
      <c r="X306" s="1112"/>
      <c r="Y306" s="1112"/>
      <c r="Z306" s="1110"/>
      <c r="AA306" s="1110"/>
      <c r="AB306" s="1110"/>
      <c r="AD306" s="1110"/>
      <c r="AF306" s="1110"/>
    </row>
    <row r="307" spans="1:32" x14ac:dyDescent="0.2">
      <c r="A307" s="1167"/>
      <c r="B307" s="1125" t="s">
        <v>1623</v>
      </c>
      <c r="C307" s="1015" t="s">
        <v>1810</v>
      </c>
      <c r="D307" s="1123"/>
      <c r="E307" s="1123"/>
      <c r="G307" s="1167"/>
      <c r="I307" s="1125"/>
      <c r="K307" s="1125"/>
      <c r="L307" s="1125"/>
      <c r="M307" s="1125"/>
      <c r="R307" s="1110"/>
      <c r="T307" s="2053" t="s">
        <v>5884</v>
      </c>
      <c r="U307" s="1011"/>
      <c r="V307" s="1112"/>
      <c r="W307" s="1112"/>
      <c r="X307" s="1112"/>
      <c r="Y307" s="1112"/>
      <c r="Z307" s="1110"/>
      <c r="AA307" s="1110"/>
      <c r="AB307" s="1110"/>
      <c r="AD307" s="1110"/>
      <c r="AF307" s="1110"/>
    </row>
    <row r="308" spans="1:32" x14ac:dyDescent="0.2">
      <c r="A308" s="1167"/>
      <c r="B308" s="1125" t="s">
        <v>5156</v>
      </c>
      <c r="C308" s="1167" t="s">
        <v>5158</v>
      </c>
      <c r="D308" s="1123"/>
      <c r="E308" s="1123"/>
      <c r="G308" s="1167"/>
      <c r="I308" s="1125"/>
      <c r="K308" s="1125"/>
      <c r="L308" s="1125"/>
      <c r="M308" s="1125"/>
      <c r="R308" s="1110"/>
      <c r="T308" s="1312"/>
      <c r="U308" s="1011"/>
      <c r="V308" s="1112"/>
      <c r="W308" s="1112"/>
      <c r="X308" s="1112"/>
      <c r="Y308" s="1112"/>
      <c r="Z308" s="1110"/>
      <c r="AA308" s="1110"/>
      <c r="AB308" s="1110"/>
      <c r="AD308" s="1110"/>
      <c r="AF308" s="1110"/>
    </row>
    <row r="309" spans="1:32" x14ac:dyDescent="0.2">
      <c r="A309" s="1167"/>
      <c r="B309" s="1125" t="s">
        <v>5157</v>
      </c>
      <c r="C309" s="1167"/>
      <c r="D309" s="1123"/>
      <c r="E309" s="1123"/>
      <c r="G309" s="1167"/>
      <c r="I309" s="1125"/>
      <c r="K309" s="1125"/>
      <c r="L309" s="1125"/>
      <c r="M309" s="1125"/>
      <c r="R309" s="1110"/>
      <c r="T309" s="1312"/>
      <c r="U309" s="1011"/>
      <c r="V309" s="1112"/>
      <c r="W309" s="1112"/>
      <c r="X309" s="1112"/>
      <c r="Y309" s="1112"/>
      <c r="Z309" s="1110"/>
      <c r="AA309" s="1110"/>
      <c r="AB309" s="1110"/>
      <c r="AD309" s="1110"/>
      <c r="AF309" s="1110"/>
    </row>
    <row r="310" spans="1:32" x14ac:dyDescent="0.2">
      <c r="A310" s="1167"/>
      <c r="B310" s="1125" t="str">
        <f>'Справочник Перечня'!B34</f>
        <v>АО "Почта России"</v>
      </c>
      <c r="C310" s="1125" t="str">
        <f>'Справочник Перечня'!C34</f>
        <v>(8172) 56-01-78, 89211436795, 89212350319</v>
      </c>
      <c r="D310" s="1123"/>
      <c r="E310" s="1123"/>
      <c r="G310" s="1167"/>
      <c r="I310" s="1125"/>
      <c r="K310" s="1125"/>
      <c r="L310" s="1125"/>
      <c r="M310" s="1125"/>
      <c r="R310" s="1110"/>
      <c r="T310" s="1312"/>
      <c r="U310" s="1011"/>
      <c r="V310" s="1112"/>
      <c r="W310" s="1112"/>
      <c r="X310" s="1112"/>
      <c r="Y310" s="1112"/>
      <c r="Z310" s="1110"/>
      <c r="AA310" s="1110"/>
      <c r="AB310" s="1110"/>
      <c r="AD310" s="1110"/>
      <c r="AF310" s="1110"/>
    </row>
    <row r="311" spans="1:32" x14ac:dyDescent="0.2">
      <c r="A311" s="1167"/>
      <c r="B311" s="1123" t="s">
        <v>5739</v>
      </c>
      <c r="C311" s="1167" t="s">
        <v>1811</v>
      </c>
      <c r="D311" s="1123"/>
      <c r="E311" s="1123"/>
      <c r="G311" s="1167"/>
      <c r="I311" s="1125"/>
      <c r="K311" s="1125"/>
      <c r="L311" s="1125"/>
      <c r="M311" s="1125"/>
      <c r="R311" s="1110"/>
      <c r="T311" s="1005" t="s">
        <v>2493</v>
      </c>
      <c r="U311" s="1011"/>
      <c r="V311" s="1112"/>
      <c r="W311" s="1112"/>
      <c r="X311" s="1112"/>
      <c r="Y311" s="1112"/>
      <c r="Z311" s="1110"/>
      <c r="AA311" s="1110"/>
      <c r="AB311" s="1110"/>
      <c r="AD311" s="1110"/>
      <c r="AF311" s="1110"/>
    </row>
    <row r="312" spans="1:32" x14ac:dyDescent="0.2">
      <c r="A312" s="1167"/>
      <c r="B312" s="1123" t="s">
        <v>3449</v>
      </c>
      <c r="C312" s="1015" t="s">
        <v>5159</v>
      </c>
      <c r="D312" s="1123"/>
      <c r="E312" s="1123"/>
      <c r="G312" s="1167"/>
      <c r="I312" s="1125"/>
      <c r="K312" s="1125"/>
      <c r="L312" s="1125"/>
      <c r="M312" s="1125"/>
      <c r="R312" s="1110"/>
      <c r="T312" s="1005"/>
      <c r="U312" s="1011"/>
      <c r="V312" s="1112"/>
      <c r="W312" s="1112"/>
      <c r="X312" s="1112"/>
      <c r="Y312" s="1112"/>
      <c r="Z312" s="1110"/>
      <c r="AA312" s="1110"/>
      <c r="AB312" s="1110"/>
      <c r="AD312" s="1110"/>
      <c r="AF312" s="1110"/>
    </row>
    <row r="313" spans="1:32" hidden="1" x14ac:dyDescent="0.2">
      <c r="A313" s="1167"/>
      <c r="B313" s="1123" t="s">
        <v>810</v>
      </c>
      <c r="C313" s="1167"/>
      <c r="D313" s="1123" t="s">
        <v>952</v>
      </c>
      <c r="E313" s="1123" t="str">
        <f>D313</f>
        <v>ВЛ 10 кВ Заболотье</v>
      </c>
      <c r="F313" s="1110" t="str">
        <f>F297</f>
        <v>ДУ</v>
      </c>
      <c r="G313" s="1167">
        <f>G297</f>
        <v>5</v>
      </c>
      <c r="I313" s="1125"/>
      <c r="K313" s="1125"/>
      <c r="L313" s="1125"/>
      <c r="M313" s="1125"/>
      <c r="R313" s="1110"/>
      <c r="S313" s="2120">
        <v>0.09</v>
      </c>
      <c r="T313" s="1125"/>
      <c r="U313" s="981"/>
      <c r="V313" s="1112"/>
      <c r="W313" s="1112"/>
      <c r="X313" s="1112"/>
      <c r="Y313" s="1112"/>
      <c r="Z313" s="1110"/>
      <c r="AA313" s="1110"/>
      <c r="AB313" s="1110"/>
      <c r="AD313" s="1110"/>
      <c r="AF313" s="1110"/>
    </row>
    <row r="314" spans="1:32" s="1338" customFormat="1" hidden="1" x14ac:dyDescent="0.2">
      <c r="A314" s="1167"/>
      <c r="B314" s="1123" t="str">
        <f>B300</f>
        <v>ПК "Нюксеницакооп-торг"</v>
      </c>
      <c r="C314" s="1123" t="str">
        <f>C300</f>
        <v>(81747) 2-87-03, 8-921-541-72-48</v>
      </c>
      <c r="D314" s="1123"/>
      <c r="E314" s="1123"/>
      <c r="F314" s="1110"/>
      <c r="G314" s="1167"/>
      <c r="H314" s="1110"/>
      <c r="I314" s="1337"/>
      <c r="J314" s="1337"/>
      <c r="K314" s="1420"/>
      <c r="M314" s="1340"/>
      <c r="N314" s="1340"/>
      <c r="O314" s="1340"/>
      <c r="P314" s="1112"/>
      <c r="Q314" s="1112"/>
      <c r="R314" s="1112"/>
      <c r="S314" s="1340"/>
      <c r="T314" s="1340"/>
      <c r="U314" s="1340"/>
      <c r="V314" s="1340"/>
      <c r="W314" s="1340"/>
      <c r="X314" s="1340"/>
      <c r="Y314" s="1340"/>
      <c r="Z314" s="1337"/>
      <c r="AA314" s="1337"/>
      <c r="AB314" s="1337"/>
      <c r="AD314" s="1337"/>
      <c r="AF314" s="1337"/>
    </row>
    <row r="315" spans="1:32" s="1338" customFormat="1" hidden="1" x14ac:dyDescent="0.2">
      <c r="A315" s="1167"/>
      <c r="B315" s="1123" t="str">
        <f>'Справочник Перечня'!B22</f>
        <v>ПАО "Ростелеком"</v>
      </c>
      <c r="C315" s="1123" t="str">
        <f>'Справочник Перечня'!C22</f>
        <v xml:space="preserve">(8172) 75-77-85 </v>
      </c>
      <c r="D315" s="1123"/>
      <c r="E315" s="1123"/>
      <c r="F315" s="1110"/>
      <c r="G315" s="1167"/>
      <c r="H315" s="1110"/>
      <c r="P315" s="1112"/>
      <c r="Q315" s="1112"/>
      <c r="R315" s="1110"/>
      <c r="S315" s="1337"/>
      <c r="T315" s="1420" t="s">
        <v>4920</v>
      </c>
      <c r="V315" s="1340"/>
      <c r="W315" s="1340"/>
      <c r="X315" s="1340"/>
      <c r="Y315" s="1340"/>
      <c r="Z315" s="1337"/>
      <c r="AA315" s="1337"/>
      <c r="AB315" s="1337"/>
      <c r="AD315" s="1337"/>
      <c r="AF315" s="1337"/>
    </row>
    <row r="316" spans="1:32" s="1338" customFormat="1" hidden="1" x14ac:dyDescent="0.2">
      <c r="A316" s="1167"/>
      <c r="B316" s="1123" t="str">
        <f>B303</f>
        <v>Адм.СП Востровское</v>
      </c>
      <c r="C316" s="1123" t="str">
        <f>C303</f>
        <v>(81747) 2-51-82, 8911-4447986</v>
      </c>
      <c r="D316" s="1123"/>
      <c r="E316" s="1123"/>
      <c r="F316" s="1110"/>
      <c r="G316" s="1167"/>
      <c r="H316" s="1110"/>
      <c r="P316" s="1112"/>
      <c r="Q316" s="1112"/>
      <c r="R316" s="1110"/>
      <c r="S316" s="1337"/>
      <c r="U316" s="1709"/>
      <c r="V316" s="1340"/>
      <c r="W316" s="1340"/>
      <c r="X316" s="1340"/>
      <c r="Y316" s="1340"/>
      <c r="Z316" s="1337"/>
      <c r="AA316" s="1337"/>
      <c r="AB316" s="1337"/>
      <c r="AD316" s="1337"/>
      <c r="AF316" s="1337"/>
    </row>
    <row r="317" spans="1:32" x14ac:dyDescent="0.2">
      <c r="A317" s="1167"/>
      <c r="B317" s="1123" t="s">
        <v>3451</v>
      </c>
      <c r="C317" s="1110" t="s">
        <v>5160</v>
      </c>
      <c r="D317" s="1123"/>
      <c r="E317" s="1123"/>
      <c r="G317" s="1167"/>
      <c r="I317" s="1125"/>
      <c r="K317" s="1125"/>
      <c r="L317" s="1125"/>
      <c r="M317" s="1125"/>
      <c r="N317" s="1125"/>
      <c r="O317" s="1125"/>
      <c r="R317" s="1110"/>
      <c r="T317" s="733" t="s">
        <v>3808</v>
      </c>
      <c r="U317" s="733"/>
      <c r="V317" s="1112"/>
      <c r="W317" s="1112"/>
      <c r="X317" s="1112"/>
      <c r="Y317" s="1112"/>
      <c r="Z317" s="1110"/>
      <c r="AA317" s="1110"/>
      <c r="AB317" s="1110"/>
      <c r="AD317" s="1110"/>
      <c r="AF317" s="1110"/>
    </row>
    <row r="318" spans="1:32" x14ac:dyDescent="0.2">
      <c r="A318" s="1167"/>
      <c r="B318" s="1123" t="str">
        <f>'Справочник Перечня'!R38</f>
        <v>МП "Водоканал"</v>
      </c>
      <c r="C318" s="1123" t="str">
        <f>'Справочник Перечня'!S38</f>
        <v>8-81747-2-81-81</v>
      </c>
      <c r="D318" s="1123"/>
      <c r="E318" s="1123"/>
      <c r="G318" s="1167"/>
      <c r="I318" s="1125"/>
      <c r="K318" s="1125"/>
      <c r="L318" s="1125"/>
      <c r="M318" s="1125"/>
      <c r="N318" s="1125"/>
      <c r="O318" s="1125"/>
      <c r="R318" s="1110"/>
      <c r="T318" s="733" t="s">
        <v>5886</v>
      </c>
      <c r="U318" s="733"/>
      <c r="V318" s="1112"/>
      <c r="W318" s="1112"/>
      <c r="X318" s="1112"/>
      <c r="Y318" s="1112"/>
      <c r="Z318" s="1110"/>
      <c r="AA318" s="1110"/>
      <c r="AB318" s="1110"/>
      <c r="AD318" s="1110"/>
      <c r="AF318" s="1110"/>
    </row>
    <row r="319" spans="1:32" s="1338" customFormat="1" hidden="1" x14ac:dyDescent="0.2">
      <c r="A319" s="1167"/>
      <c r="B319" s="1123" t="str">
        <f>B311</f>
        <v>ИП Горбунова Л.В.</v>
      </c>
      <c r="C319" s="1110" t="str">
        <f>C311</f>
        <v>(81747) 2-51-07</v>
      </c>
      <c r="D319" s="1123"/>
      <c r="E319" s="1123"/>
      <c r="F319" s="1110"/>
      <c r="G319" s="1167"/>
      <c r="H319" s="1110"/>
      <c r="P319" s="1112"/>
      <c r="Q319" s="1112"/>
      <c r="R319" s="1110"/>
      <c r="S319" s="1337"/>
      <c r="T319" s="1420"/>
      <c r="U319" s="1952"/>
      <c r="V319" s="1340"/>
      <c r="W319" s="1340"/>
      <c r="X319" s="1340"/>
      <c r="Y319" s="1340"/>
      <c r="Z319" s="1337"/>
      <c r="AA319" s="1337"/>
      <c r="AB319" s="1337"/>
      <c r="AD319" s="1337"/>
      <c r="AF319" s="1337"/>
    </row>
    <row r="320" spans="1:32" x14ac:dyDescent="0.2">
      <c r="A320" s="1167"/>
      <c r="B320" s="1123" t="s">
        <v>5366</v>
      </c>
      <c r="C320" s="1110" t="s">
        <v>6294</v>
      </c>
      <c r="D320" s="1123"/>
      <c r="E320" s="1123"/>
      <c r="G320" s="1167"/>
      <c r="I320" s="1125"/>
      <c r="K320" s="1125"/>
      <c r="L320" s="1125"/>
      <c r="M320" s="1125"/>
      <c r="N320" s="1125"/>
      <c r="O320" s="1125"/>
      <c r="R320" s="1110"/>
      <c r="T320" s="1005"/>
      <c r="U320" s="1011"/>
      <c r="V320" s="1112"/>
      <c r="W320" s="1112"/>
      <c r="X320" s="1112"/>
      <c r="Y320" s="1112"/>
      <c r="Z320" s="1110"/>
      <c r="AA320" s="1110"/>
      <c r="AB320" s="1110"/>
      <c r="AD320" s="1110"/>
      <c r="AF320" s="1110"/>
    </row>
    <row r="321" spans="1:32" x14ac:dyDescent="0.2">
      <c r="A321" s="1167"/>
      <c r="B321" s="1123" t="s">
        <v>5887</v>
      </c>
      <c r="D321" s="1123"/>
      <c r="E321" s="1123"/>
      <c r="G321" s="1167"/>
      <c r="I321" s="1125"/>
      <c r="K321" s="1125"/>
      <c r="L321" s="1125"/>
      <c r="M321" s="1125"/>
      <c r="N321" s="1125"/>
      <c r="O321" s="1125"/>
      <c r="R321" s="1110"/>
      <c r="T321" s="1005"/>
      <c r="U321" s="1011"/>
      <c r="V321" s="1112"/>
      <c r="W321" s="1112"/>
      <c r="X321" s="1112"/>
      <c r="Y321" s="1112"/>
      <c r="Z321" s="1110"/>
      <c r="AA321" s="1110"/>
      <c r="AB321" s="1110"/>
      <c r="AD321" s="1110"/>
      <c r="AF321" s="1110"/>
    </row>
    <row r="322" spans="1:32" s="1338" customFormat="1" hidden="1" x14ac:dyDescent="0.2">
      <c r="A322" s="1167"/>
      <c r="B322" s="1123" t="s">
        <v>5153</v>
      </c>
      <c r="C322" s="1123" t="s">
        <v>6290</v>
      </c>
      <c r="D322" s="1123"/>
      <c r="E322" s="1123"/>
      <c r="F322" s="1110"/>
      <c r="G322" s="1167"/>
      <c r="H322" s="1110"/>
      <c r="P322" s="1112"/>
      <c r="Q322" s="1112"/>
      <c r="R322" s="1110"/>
      <c r="S322" s="1337"/>
      <c r="T322" s="1420"/>
      <c r="U322" s="1952"/>
      <c r="V322" s="1340"/>
      <c r="W322" s="1340"/>
      <c r="X322" s="1340"/>
      <c r="Y322" s="1340"/>
      <c r="Z322" s="1337"/>
      <c r="AA322" s="1337"/>
      <c r="AB322" s="1337"/>
      <c r="AD322" s="1337"/>
      <c r="AF322" s="1337"/>
    </row>
    <row r="323" spans="1:32" s="1338" customFormat="1" hidden="1" x14ac:dyDescent="0.2">
      <c r="A323" s="1167"/>
      <c r="B323" s="1123" t="s">
        <v>5154</v>
      </c>
      <c r="C323" s="1110" t="s">
        <v>6291</v>
      </c>
      <c r="D323" s="1123"/>
      <c r="E323" s="1123"/>
      <c r="F323" s="1110"/>
      <c r="G323" s="1167"/>
      <c r="H323" s="1110"/>
      <c r="P323" s="1112"/>
      <c r="Q323" s="1112"/>
      <c r="R323" s="1110"/>
      <c r="S323" s="1337"/>
      <c r="T323" s="1420"/>
      <c r="U323" s="1952"/>
      <c r="V323" s="1340"/>
      <c r="W323" s="1340"/>
      <c r="X323" s="1340"/>
      <c r="Y323" s="1340"/>
      <c r="Z323" s="1337"/>
      <c r="AA323" s="1337"/>
      <c r="AB323" s="1337"/>
      <c r="AD323" s="1337"/>
      <c r="AF323" s="1337"/>
    </row>
    <row r="324" spans="1:32" x14ac:dyDescent="0.2">
      <c r="A324" s="1167"/>
      <c r="B324" s="1123" t="s">
        <v>5888</v>
      </c>
      <c r="C324" s="1015" t="s">
        <v>2104</v>
      </c>
      <c r="D324" s="1123"/>
      <c r="E324" s="1123"/>
      <c r="G324" s="1167"/>
      <c r="I324" s="1125"/>
      <c r="K324" s="1125"/>
      <c r="L324" s="1125"/>
      <c r="M324" s="1125"/>
      <c r="N324" s="1125"/>
      <c r="O324" s="1125"/>
      <c r="R324" s="1110"/>
      <c r="T324" s="1005"/>
      <c r="U324" s="1011"/>
      <c r="V324" s="1112"/>
      <c r="W324" s="1112"/>
      <c r="X324" s="1112"/>
      <c r="Y324" s="1112"/>
      <c r="Z324" s="1110"/>
      <c r="AA324" s="1110"/>
      <c r="AB324" s="1110"/>
      <c r="AD324" s="1110"/>
      <c r="AF324" s="1110"/>
    </row>
    <row r="325" spans="1:32" x14ac:dyDescent="0.2">
      <c r="A325" s="1167"/>
      <c r="B325" s="1123" t="s">
        <v>1439</v>
      </c>
      <c r="C325" s="1167" t="s">
        <v>1812</v>
      </c>
      <c r="D325" s="1123"/>
      <c r="E325" s="1123"/>
      <c r="G325" s="1167"/>
      <c r="I325" s="1125"/>
      <c r="K325" s="1125"/>
      <c r="L325" s="1125"/>
      <c r="M325" s="1125"/>
      <c r="N325" s="1125"/>
      <c r="O325" s="1125"/>
      <c r="R325" s="1110"/>
      <c r="T325" s="1005" t="s">
        <v>800</v>
      </c>
      <c r="U325" s="1011"/>
      <c r="V325" s="1112"/>
      <c r="W325" s="1112"/>
      <c r="X325" s="1112"/>
      <c r="Y325" s="1112"/>
      <c r="Z325" s="1110"/>
      <c r="AA325" s="1110"/>
      <c r="AB325" s="1110"/>
      <c r="AD325" s="1110"/>
      <c r="AF325" s="1110"/>
    </row>
    <row r="326" spans="1:32" s="1338" customFormat="1" hidden="1" x14ac:dyDescent="0.2">
      <c r="A326" s="1167"/>
      <c r="B326" s="1123" t="str">
        <f>'Справочник Перечня'!R42</f>
        <v>БУЗВО"Нюкс.ЦРБ"(ФАП)</v>
      </c>
      <c r="C326" s="1123" t="str">
        <f>'Справочник Перечня'!S42</f>
        <v>(81747) 2-81-60, 2-85-57</v>
      </c>
      <c r="D326" s="1123"/>
      <c r="E326" s="1123"/>
      <c r="F326" s="1110"/>
      <c r="G326" s="1167"/>
      <c r="H326" s="1110"/>
      <c r="P326" s="1112"/>
      <c r="Q326" s="1112"/>
      <c r="R326" s="1110"/>
      <c r="S326" s="1337"/>
      <c r="T326" s="1420"/>
      <c r="U326" s="1952"/>
      <c r="V326" s="1340"/>
      <c r="W326" s="1340"/>
      <c r="X326" s="1340"/>
      <c r="Y326" s="1340"/>
      <c r="Z326" s="1337"/>
      <c r="AA326" s="1337"/>
      <c r="AB326" s="1337"/>
      <c r="AD326" s="1337"/>
      <c r="AF326" s="1337"/>
    </row>
    <row r="327" spans="1:32" s="1338" customFormat="1" hidden="1" x14ac:dyDescent="0.2">
      <c r="A327" s="1167"/>
      <c r="B327" s="1123" t="s">
        <v>810</v>
      </c>
      <c r="C327" s="1167"/>
      <c r="D327" s="1123" t="s">
        <v>953</v>
      </c>
      <c r="E327" s="1123" t="str">
        <f>D327</f>
        <v>ВЛ 10 кВ Копылово</v>
      </c>
      <c r="F327" s="1110" t="str">
        <f>F313</f>
        <v>ДУ</v>
      </c>
      <c r="G327" s="1167">
        <f>G313</f>
        <v>5</v>
      </c>
      <c r="H327" s="1110"/>
      <c r="P327" s="1112"/>
      <c r="Q327" s="1112"/>
      <c r="R327" s="1110"/>
      <c r="S327" s="2010">
        <v>0.08</v>
      </c>
      <c r="U327" s="1952"/>
      <c r="V327" s="1340"/>
      <c r="W327" s="1340"/>
      <c r="X327" s="1340"/>
      <c r="Y327" s="1340"/>
      <c r="Z327" s="1337"/>
      <c r="AA327" s="1337"/>
      <c r="AB327" s="1337"/>
      <c r="AD327" s="1337"/>
      <c r="AF327" s="1337"/>
    </row>
    <row r="328" spans="1:32" x14ac:dyDescent="0.2">
      <c r="A328" s="1167"/>
      <c r="B328" s="1125" t="str">
        <f>'Справочник Перечня'!B7</f>
        <v>ПАО "МегаФон"</v>
      </c>
      <c r="C328" s="1125" t="str">
        <f>'Справочник Перечня'!C7</f>
        <v>8-921-716-60-70, 8921-2529016</v>
      </c>
      <c r="E328" s="1123"/>
      <c r="G328" s="1167"/>
      <c r="I328" s="1125"/>
      <c r="K328" s="1125"/>
      <c r="L328" s="1125"/>
      <c r="M328" s="1125"/>
      <c r="N328" s="1125"/>
      <c r="O328" s="1125"/>
      <c r="R328" s="1110"/>
      <c r="T328" s="1079"/>
      <c r="U328" s="1011"/>
      <c r="V328" s="1112"/>
      <c r="W328" s="1112"/>
      <c r="X328" s="1112"/>
      <c r="Y328" s="1112"/>
      <c r="Z328" s="1110"/>
      <c r="AA328" s="1110"/>
      <c r="AB328" s="1110"/>
      <c r="AD328" s="1110"/>
      <c r="AF328" s="1110"/>
    </row>
    <row r="329" spans="1:32" s="1338" customFormat="1" hidden="1" x14ac:dyDescent="0.2">
      <c r="A329" s="1167"/>
      <c r="B329" s="1125" t="s">
        <v>2448</v>
      </c>
      <c r="C329" s="1125" t="str">
        <f>'Справочник Перечня'!C19</f>
        <v>(8172) 73-36-57, 89212326179</v>
      </c>
      <c r="D329" s="1125"/>
      <c r="E329" s="1123"/>
      <c r="F329" s="1110"/>
      <c r="G329" s="1167"/>
      <c r="H329" s="1110"/>
      <c r="P329" s="1112"/>
      <c r="Q329" s="1112"/>
      <c r="R329" s="1110"/>
      <c r="S329" s="1337"/>
      <c r="T329" s="2223" t="s">
        <v>5889</v>
      </c>
      <c r="U329" s="1952"/>
      <c r="V329" s="1340"/>
      <c r="W329" s="1340"/>
      <c r="X329" s="1340"/>
      <c r="Y329" s="1340"/>
      <c r="Z329" s="1337"/>
      <c r="AA329" s="1337"/>
      <c r="AB329" s="1337"/>
      <c r="AD329" s="1337"/>
      <c r="AF329" s="1337"/>
    </row>
    <row r="330" spans="1:32" x14ac:dyDescent="0.2">
      <c r="A330" s="1167"/>
      <c r="B330" s="1125" t="str">
        <f>'Справочник Перечня'!B43</f>
        <v>ООО "РН-Энерго"</v>
      </c>
      <c r="C330" s="1110" t="str">
        <f>'Справочник Перечня'!C43</f>
        <v>(495) 777-47-42</v>
      </c>
      <c r="E330" s="1123"/>
      <c r="G330" s="1167"/>
      <c r="I330" s="1125"/>
      <c r="K330" s="1125"/>
      <c r="L330" s="1125"/>
      <c r="M330" s="1125"/>
      <c r="N330" s="1125"/>
      <c r="O330" s="1125"/>
      <c r="R330" s="1110"/>
      <c r="T330" s="2068"/>
      <c r="U330" s="1011"/>
      <c r="V330" s="1112"/>
      <c r="W330" s="1112"/>
      <c r="X330" s="1112"/>
      <c r="Y330" s="1112"/>
      <c r="Z330" s="1110"/>
      <c r="AA330" s="1110"/>
      <c r="AB330" s="1110"/>
      <c r="AD330" s="1110"/>
      <c r="AF330" s="1110"/>
    </row>
    <row r="331" spans="1:32" s="1338" customFormat="1" hidden="1" x14ac:dyDescent="0.2">
      <c r="A331" s="1167"/>
      <c r="B331" s="1125" t="str">
        <f>'Справочник Перечня'!R34</f>
        <v>Адм.СП Востровское</v>
      </c>
      <c r="C331" s="1125" t="str">
        <f>'Справочник Перечня'!S34</f>
        <v>(81747) 2-51-82, 8911-4447986</v>
      </c>
      <c r="D331" s="1125"/>
      <c r="E331" s="1123"/>
      <c r="F331" s="1110"/>
      <c r="G331" s="1167"/>
      <c r="H331" s="1110"/>
      <c r="P331" s="1112"/>
      <c r="Q331" s="1112"/>
      <c r="R331" s="1110"/>
      <c r="S331" s="1337"/>
      <c r="T331" s="1855" t="s">
        <v>2442</v>
      </c>
      <c r="U331" s="1952"/>
      <c r="V331" s="1340"/>
      <c r="W331" s="1340"/>
      <c r="X331" s="1340"/>
      <c r="Y331" s="1340"/>
      <c r="Z331" s="1337"/>
      <c r="AA331" s="1337"/>
      <c r="AB331" s="1337"/>
      <c r="AD331" s="1337"/>
      <c r="AF331" s="1337"/>
    </row>
    <row r="332" spans="1:32" s="1338" customFormat="1" hidden="1" x14ac:dyDescent="0.2">
      <c r="A332" s="1167"/>
      <c r="B332" s="1125" t="str">
        <f>'Справочник Перечня'!R36</f>
        <v>Адм.Нюксенск.МО Вол.обл.</v>
      </c>
      <c r="C332" s="1125" t="str">
        <f>'Справочник Перечня'!S36</f>
        <v>(81747) 2-81-42</v>
      </c>
      <c r="D332" s="1125"/>
      <c r="E332" s="1123"/>
      <c r="F332" s="1110"/>
      <c r="G332" s="1167"/>
      <c r="H332" s="1110"/>
      <c r="P332" s="1112"/>
      <c r="Q332" s="1112"/>
      <c r="R332" s="1110"/>
      <c r="S332" s="1337"/>
      <c r="T332" s="1855"/>
      <c r="U332" s="1952"/>
      <c r="V332" s="1340"/>
      <c r="W332" s="1340"/>
      <c r="X332" s="1340"/>
      <c r="Y332" s="1340"/>
      <c r="Z332" s="1337"/>
      <c r="AA332" s="1337"/>
      <c r="AB332" s="1337"/>
      <c r="AD332" s="1337"/>
      <c r="AF332" s="1337"/>
    </row>
    <row r="333" spans="1:32" s="1338" customFormat="1" hidden="1" x14ac:dyDescent="0.2">
      <c r="A333" s="1167"/>
      <c r="B333" s="1123" t="s">
        <v>5739</v>
      </c>
      <c r="C333" s="1167" t="s">
        <v>1811</v>
      </c>
      <c r="D333" s="1123"/>
      <c r="E333" s="1123"/>
      <c r="F333" s="1110"/>
      <c r="G333" s="1167"/>
      <c r="H333" s="1110"/>
      <c r="P333" s="1112"/>
      <c r="Q333" s="1112"/>
      <c r="R333" s="1110"/>
      <c r="S333" s="1337"/>
      <c r="T333" s="1961" t="s">
        <v>4117</v>
      </c>
      <c r="U333" s="1952"/>
      <c r="V333" s="1340"/>
      <c r="W333" s="1340"/>
      <c r="X333" s="1340"/>
      <c r="Y333" s="1340"/>
      <c r="Z333" s="1337"/>
      <c r="AA333" s="1337"/>
      <c r="AB333" s="1337"/>
      <c r="AD333" s="1337"/>
      <c r="AF333" s="1337"/>
    </row>
    <row r="334" spans="1:32" s="1338" customFormat="1" hidden="1" x14ac:dyDescent="0.2">
      <c r="A334" s="1167"/>
      <c r="B334" s="1125" t="s">
        <v>5161</v>
      </c>
      <c r="C334" s="1015" t="s">
        <v>5163</v>
      </c>
      <c r="D334" s="1123"/>
      <c r="E334" s="1123"/>
      <c r="F334" s="1110"/>
      <c r="G334" s="1167"/>
      <c r="H334" s="1110"/>
      <c r="P334" s="1112"/>
      <c r="Q334" s="1112"/>
      <c r="R334" s="1110"/>
      <c r="S334" s="1337"/>
      <c r="T334" s="1420" t="s">
        <v>1602</v>
      </c>
      <c r="U334" s="1952"/>
      <c r="V334" s="1340"/>
      <c r="W334" s="1340"/>
      <c r="X334" s="1340"/>
      <c r="Y334" s="1340"/>
      <c r="Z334" s="1337"/>
      <c r="AA334" s="1337"/>
      <c r="AB334" s="1337"/>
      <c r="AD334" s="1337"/>
      <c r="AF334" s="1337"/>
    </row>
    <row r="335" spans="1:32" s="1338" customFormat="1" hidden="1" x14ac:dyDescent="0.2">
      <c r="A335" s="1167"/>
      <c r="B335" s="1125" t="s">
        <v>5162</v>
      </c>
      <c r="C335" s="1015" t="s">
        <v>6290</v>
      </c>
      <c r="D335" s="1123"/>
      <c r="E335" s="1123"/>
      <c r="F335" s="1110"/>
      <c r="G335" s="1167"/>
      <c r="H335" s="1110"/>
      <c r="P335" s="1112"/>
      <c r="Q335" s="1112"/>
      <c r="R335" s="1110"/>
      <c r="S335" s="1337"/>
      <c r="T335" s="1420"/>
      <c r="U335" s="1952"/>
      <c r="V335" s="1340"/>
      <c r="W335" s="1340"/>
      <c r="X335" s="1340"/>
      <c r="Y335" s="1340"/>
      <c r="Z335" s="1337"/>
      <c r="AA335" s="1337"/>
      <c r="AB335" s="1337"/>
      <c r="AD335" s="1337"/>
      <c r="AF335" s="1337"/>
    </row>
    <row r="336" spans="1:32" s="1338" customFormat="1" hidden="1" x14ac:dyDescent="0.2">
      <c r="A336" s="1167"/>
      <c r="B336" s="1125" t="str">
        <f>'Справочник Перечня'!R42</f>
        <v>БУЗВО"Нюкс.ЦРБ"(ФАП)</v>
      </c>
      <c r="C336" s="1125" t="str">
        <f>'Справочник Перечня'!S42</f>
        <v>(81747) 2-81-60, 2-85-57</v>
      </c>
      <c r="D336" s="1123"/>
      <c r="E336" s="1123"/>
      <c r="F336" s="1110"/>
      <c r="G336" s="1167"/>
      <c r="H336" s="1110"/>
      <c r="I336" s="1337"/>
      <c r="J336" s="1337"/>
      <c r="K336" s="1420"/>
      <c r="L336" s="1952"/>
      <c r="M336" s="1340"/>
      <c r="N336" s="1340"/>
      <c r="O336" s="1340"/>
      <c r="P336" s="1112"/>
      <c r="Q336" s="1112"/>
      <c r="R336" s="1112"/>
      <c r="S336" s="1340"/>
      <c r="T336" s="1340"/>
      <c r="U336" s="1340"/>
      <c r="V336" s="1340"/>
      <c r="W336" s="1340"/>
      <c r="X336" s="1340"/>
      <c r="Y336" s="1340"/>
      <c r="Z336" s="1337"/>
      <c r="AA336" s="1337"/>
      <c r="AB336" s="1337"/>
      <c r="AD336" s="1337"/>
      <c r="AF336" s="1337"/>
    </row>
    <row r="337" spans="1:32" s="1338" customFormat="1" hidden="1" x14ac:dyDescent="0.2">
      <c r="A337" s="1167"/>
      <c r="B337" s="1125" t="str">
        <f>'Справочник Перечня'!B34</f>
        <v>АО "Почта России"</v>
      </c>
      <c r="C337" s="1125" t="str">
        <f>'Справочник Перечня'!C34</f>
        <v>(8172) 56-01-78, 89211436795, 89212350319</v>
      </c>
      <c r="D337" s="1123"/>
      <c r="E337" s="1123"/>
      <c r="F337" s="1110"/>
      <c r="G337" s="1167"/>
      <c r="H337" s="1110"/>
      <c r="I337" s="1337"/>
      <c r="J337" s="1337"/>
      <c r="K337" s="1420"/>
      <c r="L337" s="1952"/>
      <c r="M337" s="1340"/>
      <c r="N337" s="1340"/>
      <c r="O337" s="1340"/>
      <c r="P337" s="1112"/>
      <c r="Q337" s="1112"/>
      <c r="R337" s="1112"/>
      <c r="S337" s="1340"/>
      <c r="T337" s="1340"/>
      <c r="U337" s="1340"/>
      <c r="V337" s="1340"/>
      <c r="W337" s="1340"/>
      <c r="X337" s="1340"/>
      <c r="Y337" s="1340"/>
      <c r="Z337" s="1337"/>
      <c r="AA337" s="1337"/>
      <c r="AB337" s="1337"/>
      <c r="AD337" s="1337"/>
      <c r="AF337" s="1337"/>
    </row>
    <row r="338" spans="1:32" hidden="1" x14ac:dyDescent="0.2">
      <c r="A338" s="1167"/>
      <c r="B338" s="1123" t="s">
        <v>810</v>
      </c>
      <c r="C338" s="1167"/>
      <c r="D338" s="1123" t="s">
        <v>954</v>
      </c>
      <c r="E338" s="1123" t="str">
        <f>D338</f>
        <v>ВЛ 10 кВ Стрелка</v>
      </c>
      <c r="F338" s="1110" t="str">
        <f>F327</f>
        <v>ДУ</v>
      </c>
      <c r="G338" s="1167">
        <f>G327</f>
        <v>5</v>
      </c>
      <c r="I338" s="1125"/>
      <c r="K338" s="1125"/>
      <c r="L338" s="1011"/>
      <c r="R338" s="1110"/>
      <c r="S338" s="2120">
        <v>0.01</v>
      </c>
      <c r="T338" s="1125"/>
      <c r="U338" s="1112"/>
      <c r="V338" s="1112"/>
      <c r="W338" s="1112"/>
      <c r="X338" s="1112"/>
      <c r="Y338" s="1112"/>
      <c r="Z338" s="1110"/>
      <c r="AA338" s="1110"/>
      <c r="AB338" s="1110"/>
      <c r="AD338" s="1110"/>
      <c r="AF338" s="1110"/>
    </row>
    <row r="339" spans="1:32" x14ac:dyDescent="0.2">
      <c r="A339" s="1167"/>
      <c r="B339" s="1015" t="str">
        <f>'Справочник Перечня'!B9</f>
        <v>ПАО "ВымпелКом"</v>
      </c>
      <c r="C339" s="1015" t="str">
        <f>'Справочник Перечня'!C9</f>
        <v>57-77-02,79629301846, 89657440052</v>
      </c>
      <c r="D339" s="1123"/>
      <c r="E339" s="1123"/>
      <c r="G339" s="1167"/>
      <c r="J339" s="1110"/>
      <c r="K339" s="1005"/>
      <c r="L339" s="1011"/>
      <c r="S339" s="2137"/>
      <c r="T339" s="1112"/>
      <c r="U339" s="1112"/>
      <c r="V339" s="1112"/>
      <c r="W339" s="1112"/>
      <c r="X339" s="1112"/>
      <c r="Y339" s="1112"/>
      <c r="Z339" s="1110"/>
      <c r="AA339" s="1110"/>
      <c r="AB339" s="1110"/>
      <c r="AD339" s="1110"/>
      <c r="AF339" s="1110"/>
    </row>
    <row r="340" spans="1:32" x14ac:dyDescent="0.2">
      <c r="A340" s="1167"/>
      <c r="B340" s="1123" t="str">
        <f>'Справочник Перечня'!B13</f>
        <v>ООО "ЭЛЕ-ГАЗ"</v>
      </c>
      <c r="C340" s="1123" t="str">
        <f>'Справочник Перечня'!C13</f>
        <v>8903-3282926, 8927-1313929, 499-704-25-83</v>
      </c>
      <c r="E340" s="1123"/>
      <c r="G340" s="1167"/>
      <c r="J340" s="1110"/>
      <c r="K340" s="1005"/>
      <c r="L340" s="1011"/>
      <c r="S340" s="2137"/>
      <c r="T340" s="1112"/>
      <c r="U340" s="1112"/>
      <c r="V340" s="1112"/>
      <c r="W340" s="1112"/>
      <c r="X340" s="1112"/>
      <c r="Y340" s="1112"/>
      <c r="Z340" s="1110"/>
      <c r="AA340" s="1110"/>
      <c r="AB340" s="1110"/>
      <c r="AD340" s="1110"/>
      <c r="AF340" s="1110"/>
    </row>
    <row r="341" spans="1:32" s="1338" customFormat="1" hidden="1" x14ac:dyDescent="0.2">
      <c r="A341" s="1167"/>
      <c r="B341" s="1123" t="str">
        <f>'Справочник Перечня'!B7</f>
        <v>ПАО "МегаФон"</v>
      </c>
      <c r="C341" s="1123" t="str">
        <f>'Справочник Перечня'!C7</f>
        <v>8-921-716-60-70, 8921-2529016</v>
      </c>
      <c r="D341" s="1123"/>
      <c r="E341" s="1123"/>
      <c r="F341" s="1110"/>
      <c r="G341" s="1167"/>
      <c r="H341" s="1110"/>
      <c r="I341" s="1337"/>
      <c r="J341" s="1337"/>
      <c r="K341" s="1420"/>
      <c r="L341" s="1952"/>
      <c r="M341" s="1340"/>
      <c r="N341" s="1340"/>
      <c r="O341" s="1340"/>
      <c r="P341" s="1112"/>
      <c r="Q341" s="1112"/>
      <c r="R341" s="1112"/>
      <c r="S341" s="1340"/>
      <c r="T341" s="1340"/>
      <c r="U341" s="1340"/>
      <c r="V341" s="1340"/>
      <c r="W341" s="1340"/>
      <c r="X341" s="1340"/>
      <c r="Y341" s="1340"/>
      <c r="Z341" s="1337"/>
      <c r="AA341" s="1337"/>
      <c r="AB341" s="1337"/>
      <c r="AD341" s="1337"/>
      <c r="AF341" s="1337"/>
    </row>
    <row r="342" spans="1:32" s="1338" customFormat="1" hidden="1" x14ac:dyDescent="0.2">
      <c r="A342" s="1167"/>
      <c r="B342" s="1123" t="str">
        <f>B329</f>
        <v>ПАО "Ростелеком"</v>
      </c>
      <c r="C342" s="1123" t="str">
        <f>'Справочник Перечня'!C19</f>
        <v>(8172) 73-36-57, 89212326179</v>
      </c>
      <c r="D342" s="1123"/>
      <c r="E342" s="1123"/>
      <c r="F342" s="1110"/>
      <c r="G342" s="1167"/>
      <c r="H342" s="1110"/>
      <c r="I342" s="1337"/>
      <c r="J342" s="1337"/>
      <c r="K342" s="1420"/>
      <c r="L342" s="1952"/>
      <c r="M342" s="1340"/>
      <c r="N342" s="1340"/>
      <c r="O342" s="1340"/>
      <c r="P342" s="1112"/>
      <c r="Q342" s="1112"/>
      <c r="R342" s="1112"/>
      <c r="S342" s="1340"/>
      <c r="T342" s="1952" t="s">
        <v>5891</v>
      </c>
      <c r="U342" s="1340"/>
      <c r="V342" s="1340"/>
      <c r="W342" s="1340"/>
      <c r="X342" s="1340"/>
      <c r="Y342" s="1340"/>
      <c r="Z342" s="1337"/>
      <c r="AA342" s="1337"/>
      <c r="AB342" s="1337"/>
      <c r="AD342" s="1337"/>
      <c r="AF342" s="1337"/>
    </row>
    <row r="343" spans="1:32" x14ac:dyDescent="0.2">
      <c r="A343" s="1167"/>
      <c r="B343" s="1123"/>
      <c r="C343" s="1167"/>
      <c r="D343" s="1079" t="s">
        <v>955</v>
      </c>
      <c r="E343" s="1123"/>
      <c r="F343" s="1120" t="str">
        <f>F338</f>
        <v>ДУ</v>
      </c>
      <c r="G343" s="2217">
        <f>G338</f>
        <v>5</v>
      </c>
      <c r="I343" s="1120"/>
      <c r="J343" s="1120"/>
      <c r="K343" s="1120"/>
      <c r="L343" s="1120">
        <f t="shared" ref="L343:Q343" si="28">L295</f>
        <v>0.26</v>
      </c>
      <c r="M343" s="1120">
        <f t="shared" si="28"/>
        <v>0.26</v>
      </c>
      <c r="N343" s="1120">
        <f t="shared" si="28"/>
        <v>0.26</v>
      </c>
      <c r="O343" s="1120">
        <f t="shared" si="28"/>
        <v>0.26</v>
      </c>
      <c r="P343" s="1120">
        <f t="shared" si="28"/>
        <v>0.26</v>
      </c>
      <c r="Q343" s="1120">
        <f t="shared" si="28"/>
        <v>0.26</v>
      </c>
      <c r="R343" s="1120">
        <f>R295</f>
        <v>0.26</v>
      </c>
      <c r="S343" s="2124" t="s">
        <v>5205</v>
      </c>
      <c r="T343" s="1112"/>
      <c r="U343" s="1112"/>
      <c r="V343" s="1112"/>
      <c r="W343" s="1112"/>
      <c r="X343" s="1112"/>
      <c r="Y343" s="1112"/>
      <c r="Z343" s="1110"/>
      <c r="AA343" s="1110"/>
      <c r="AB343" s="1110"/>
      <c r="AD343" s="1110"/>
      <c r="AF343" s="1110"/>
    </row>
    <row r="344" spans="1:32" x14ac:dyDescent="0.2">
      <c r="A344" s="1167"/>
      <c r="B344" s="1125"/>
      <c r="D344" s="1079"/>
      <c r="E344" s="1123"/>
      <c r="F344" s="1120"/>
      <c r="G344" s="2217"/>
      <c r="J344" s="1110"/>
      <c r="K344" s="1120"/>
      <c r="L344" s="1120"/>
      <c r="M344" s="1120"/>
      <c r="N344" s="1120"/>
      <c r="O344" s="1120"/>
      <c r="P344" s="1120"/>
      <c r="Q344" s="1120"/>
      <c r="R344" s="1120"/>
    </row>
    <row r="345" spans="1:32" s="1416" customFormat="1" x14ac:dyDescent="0.2">
      <c r="A345" s="1120"/>
      <c r="B345" s="1100"/>
      <c r="C345" s="906"/>
      <c r="D345" s="1100" t="s">
        <v>276</v>
      </c>
      <c r="E345" s="1079"/>
      <c r="F345" s="1120"/>
      <c r="G345" s="1120"/>
      <c r="H345" s="1120"/>
      <c r="I345" s="2219"/>
      <c r="K345" s="1391"/>
      <c r="L345" s="1391" t="e">
        <f>#REF!+#REF!+#REF!+#REF!+#REF!+#REF!+L343</f>
        <v>#REF!</v>
      </c>
      <c r="M345" s="1391" t="e">
        <f>#REF!+#REF!+#REF!+#REF!+#REF!+#REF!+M343</f>
        <v>#REF!</v>
      </c>
      <c r="N345" s="1391" t="e">
        <f>#REF!+#REF!+#REF!+#REF!+#REF!+#REF!+N343</f>
        <v>#REF!</v>
      </c>
      <c r="O345" s="1391" t="e">
        <f>#REF!+#REF!+#REF!+#REF!+#REF!+#REF!+O343</f>
        <v>#REF!</v>
      </c>
      <c r="P345" s="1120" t="e">
        <f>#REF!+#REF!+#REF!+#REF!+#REF!+#REF!+P343</f>
        <v>#REF!</v>
      </c>
      <c r="Q345" s="1120" t="e">
        <f>#REF!+#REF!+#REF!+#REF!+#REF!+#REF!+Q343</f>
        <v>#REF!</v>
      </c>
      <c r="R345" s="1120" t="e">
        <f>#REF!+#REF!+#REF!+#REF!+#REF!+#REF!+R343</f>
        <v>#REF!</v>
      </c>
      <c r="S345" s="1547" t="e">
        <f>R345-S19</f>
        <v>#REF!</v>
      </c>
      <c r="T345" s="1822"/>
      <c r="U345" s="2219"/>
      <c r="W345" s="2219"/>
      <c r="Y345" s="2219"/>
      <c r="AA345" s="2219"/>
    </row>
    <row r="346" spans="1:32" s="1416" customFormat="1" x14ac:dyDescent="0.2">
      <c r="A346" s="1120"/>
      <c r="B346" s="1100"/>
      <c r="C346" s="906"/>
      <c r="D346" s="1100"/>
      <c r="E346" s="1079"/>
      <c r="F346" s="1120"/>
      <c r="G346" s="1120"/>
      <c r="H346" s="1120"/>
      <c r="I346" s="2219"/>
      <c r="K346" s="1391"/>
      <c r="L346" s="1391"/>
      <c r="M346" s="1391"/>
      <c r="N346" s="1391"/>
      <c r="O346" s="1391"/>
      <c r="P346" s="1120"/>
      <c r="Q346" s="1120"/>
      <c r="R346" s="1120"/>
      <c r="S346" s="1547"/>
      <c r="T346" s="1822"/>
      <c r="U346" s="2219"/>
      <c r="W346" s="2219"/>
      <c r="Y346" s="2219"/>
      <c r="AA346" s="2219"/>
    </row>
    <row r="347" spans="1:32" s="1416" customFormat="1" x14ac:dyDescent="0.2">
      <c r="A347" s="1120"/>
      <c r="B347" s="1100"/>
      <c r="C347" s="906"/>
      <c r="D347" s="1100"/>
      <c r="E347" s="1079"/>
      <c r="F347" s="1120"/>
      <c r="G347" s="1079" t="e">
        <f>G287</f>
        <v>#REF!</v>
      </c>
      <c r="H347" s="1120"/>
      <c r="I347" s="2219"/>
      <c r="K347" s="1391"/>
      <c r="L347" s="1391" t="e">
        <f>#REF!+#REF!+#REF!+#REF!+L343</f>
        <v>#REF!</v>
      </c>
      <c r="M347" s="1391" t="e">
        <f>#REF!+#REF!+#REF!+#REF!+M343</f>
        <v>#REF!</v>
      </c>
      <c r="N347" s="1391" t="e">
        <f>#REF!+#REF!+#REF!+#REF!+N343</f>
        <v>#REF!</v>
      </c>
      <c r="O347" s="1391" t="e">
        <f>#REF!+#REF!+#REF!+#REF!+O343</f>
        <v>#REF!</v>
      </c>
      <c r="P347" s="1120" t="e">
        <f>#REF!+#REF!+#REF!+#REF!+P343</f>
        <v>#REF!</v>
      </c>
      <c r="Q347" s="1120" t="e">
        <f>#REF!+#REF!+#REF!+#REF!+Q343</f>
        <v>#REF!</v>
      </c>
      <c r="R347" s="1120" t="e">
        <f>#REF!+#REF!+#REF!+#REF!+R343</f>
        <v>#REF!</v>
      </c>
      <c r="S347" s="1547"/>
      <c r="T347" s="1822"/>
      <c r="U347" s="2219"/>
      <c r="W347" s="2219"/>
      <c r="Y347" s="2219"/>
      <c r="AA347" s="2219"/>
    </row>
    <row r="348" spans="1:32" s="1416" customFormat="1" x14ac:dyDescent="0.2">
      <c r="A348" s="1120"/>
      <c r="B348" s="1100"/>
      <c r="C348" s="906"/>
      <c r="D348" s="1100"/>
      <c r="E348" s="1079"/>
      <c r="F348" s="1120"/>
      <c r="G348" s="1079" t="e">
        <f>G288</f>
        <v>#REF!</v>
      </c>
      <c r="H348" s="1120"/>
      <c r="I348" s="2219"/>
      <c r="K348" s="1391"/>
      <c r="L348" s="1391" t="e">
        <f>#REF!+#REF!</f>
        <v>#REF!</v>
      </c>
      <c r="M348" s="1391" t="e">
        <f>#REF!+#REF!</f>
        <v>#REF!</v>
      </c>
      <c r="N348" s="1391" t="e">
        <f>#REF!+#REF!</f>
        <v>#REF!</v>
      </c>
      <c r="O348" s="1391" t="e">
        <f>#REF!+#REF!</f>
        <v>#REF!</v>
      </c>
      <c r="P348" s="1120" t="e">
        <f>#REF!+#REF!</f>
        <v>#REF!</v>
      </c>
      <c r="Q348" s="1120" t="e">
        <f>#REF!+#REF!</f>
        <v>#REF!</v>
      </c>
      <c r="R348" s="1120" t="e">
        <f>#REF!+#REF!</f>
        <v>#REF!</v>
      </c>
      <c r="S348" s="1547"/>
      <c r="T348" s="1822"/>
      <c r="U348" s="2219"/>
      <c r="W348" s="2219"/>
      <c r="Y348" s="2219"/>
      <c r="AA348" s="2219"/>
    </row>
    <row r="349" spans="1:32" s="1416" customFormat="1" x14ac:dyDescent="0.2">
      <c r="A349" s="1120"/>
      <c r="B349" s="1100"/>
      <c r="C349" s="906"/>
      <c r="D349" s="1100"/>
      <c r="E349" s="1079"/>
      <c r="F349" s="1120"/>
      <c r="G349" s="1079" t="e">
        <f>G289</f>
        <v>#REF!</v>
      </c>
      <c r="H349" s="1120"/>
      <c r="I349" s="2219"/>
      <c r="K349" s="1391"/>
      <c r="L349" s="1391" t="e">
        <f>SUM(L347:L348)</f>
        <v>#REF!</v>
      </c>
      <c r="M349" s="1391" t="e">
        <f t="shared" ref="M349:R349" si="29">SUM(M347:M348)</f>
        <v>#REF!</v>
      </c>
      <c r="N349" s="1391" t="e">
        <f t="shared" si="29"/>
        <v>#REF!</v>
      </c>
      <c r="O349" s="1391" t="e">
        <f t="shared" si="29"/>
        <v>#REF!</v>
      </c>
      <c r="P349" s="1120" t="e">
        <f t="shared" si="29"/>
        <v>#REF!</v>
      </c>
      <c r="Q349" s="1120" t="e">
        <f t="shared" si="29"/>
        <v>#REF!</v>
      </c>
      <c r="R349" s="1120" t="e">
        <f t="shared" si="29"/>
        <v>#REF!</v>
      </c>
      <c r="S349" s="1547"/>
      <c r="T349" s="1822"/>
      <c r="U349" s="2219"/>
      <c r="W349" s="2219"/>
      <c r="Y349" s="2219"/>
      <c r="AA349" s="2219"/>
    </row>
    <row r="350" spans="1:32" s="1416" customFormat="1" x14ac:dyDescent="0.2">
      <c r="A350" s="1120"/>
      <c r="B350" s="1100"/>
      <c r="C350" s="906"/>
      <c r="D350" s="1100"/>
      <c r="E350" s="1079"/>
      <c r="F350" s="1120"/>
      <c r="G350" s="1079" t="e">
        <f>G290</f>
        <v>#REF!</v>
      </c>
      <c r="H350" s="1120"/>
      <c r="I350" s="2219"/>
      <c r="K350" s="1391"/>
      <c r="L350" s="1391" t="e">
        <f>#REF!+#REF!+#REF!+L343</f>
        <v>#REF!</v>
      </c>
      <c r="M350" s="1391" t="e">
        <f>#REF!+#REF!+#REF!+M343</f>
        <v>#REF!</v>
      </c>
      <c r="N350" s="1391" t="e">
        <f>#REF!+#REF!+#REF!+N343</f>
        <v>#REF!</v>
      </c>
      <c r="O350" s="1391" t="e">
        <f>#REF!+#REF!+#REF!+O343</f>
        <v>#REF!</v>
      </c>
      <c r="P350" s="1120" t="e">
        <f>#REF!+#REF!+#REF!+P343</f>
        <v>#REF!</v>
      </c>
      <c r="Q350" s="1120" t="e">
        <f>#REF!+#REF!+#REF!+Q343</f>
        <v>#REF!</v>
      </c>
      <c r="R350" s="1120" t="e">
        <f>#REF!+#REF!+#REF!+R343</f>
        <v>#REF!</v>
      </c>
      <c r="S350" s="1547"/>
      <c r="T350" s="1822"/>
      <c r="U350" s="2219"/>
      <c r="W350" s="2219"/>
      <c r="Y350" s="2219"/>
      <c r="AA350" s="2219"/>
    </row>
    <row r="351" spans="1:32" s="1100" customFormat="1" ht="12.75" customHeight="1" x14ac:dyDescent="0.2">
      <c r="A351" s="1120"/>
      <c r="C351" s="1120"/>
      <c r="E351" s="1079"/>
      <c r="F351" s="1120"/>
      <c r="G351" s="1120"/>
      <c r="H351" s="1120"/>
      <c r="I351" s="1120"/>
      <c r="J351" s="1120"/>
      <c r="K351" s="1129"/>
      <c r="L351" s="1120"/>
      <c r="M351" s="1120"/>
      <c r="N351" s="1120"/>
      <c r="O351" s="1120"/>
      <c r="P351" s="1120"/>
      <c r="Q351" s="1120"/>
      <c r="R351" s="1120"/>
      <c r="S351" s="2117"/>
      <c r="T351" s="1079"/>
    </row>
    <row r="352" spans="1:32" s="1100" customFormat="1" x14ac:dyDescent="0.2">
      <c r="A352" s="1120"/>
      <c r="C352" s="1120"/>
      <c r="D352" s="1039" t="s">
        <v>135</v>
      </c>
      <c r="E352" s="1079"/>
      <c r="F352" s="1120"/>
      <c r="G352" s="2217"/>
      <c r="H352" s="1120"/>
      <c r="I352" s="1120"/>
      <c r="J352" s="1120"/>
      <c r="K352" s="1129"/>
      <c r="L352" s="1129"/>
      <c r="M352" s="1129"/>
      <c r="N352" s="1129"/>
      <c r="O352" s="1129"/>
      <c r="P352" s="1129"/>
      <c r="Q352" s="1129"/>
      <c r="R352" s="1129"/>
      <c r="S352" s="2117"/>
      <c r="T352" s="1079"/>
    </row>
    <row r="353" spans="1:32" x14ac:dyDescent="0.2">
      <c r="A353" s="1167"/>
      <c r="G353" s="1167"/>
      <c r="J353" s="1110"/>
      <c r="K353" s="1110"/>
      <c r="L353" s="1110"/>
      <c r="M353" s="1110"/>
      <c r="N353" s="1110"/>
      <c r="O353" s="1110"/>
      <c r="P353" s="1110"/>
      <c r="Q353" s="1110"/>
      <c r="R353" s="1110"/>
    </row>
    <row r="354" spans="1:32" s="1100" customFormat="1" x14ac:dyDescent="0.2">
      <c r="A354" s="2217"/>
      <c r="B354" s="1079" t="e">
        <f>#REF!</f>
        <v>#REF!</v>
      </c>
      <c r="E354" s="1079"/>
      <c r="F354" s="1110"/>
      <c r="G354" s="1167"/>
      <c r="H354" s="1110"/>
      <c r="I354" s="1110"/>
      <c r="J354" s="1110"/>
      <c r="K354" s="1112"/>
      <c r="L354" s="1112"/>
      <c r="M354" s="1110"/>
      <c r="N354" s="1110"/>
      <c r="O354" s="1110"/>
      <c r="P354" s="1120"/>
      <c r="Q354" s="1120"/>
      <c r="R354" s="1120"/>
      <c r="S354" s="2117"/>
      <c r="T354" s="1079"/>
    </row>
    <row r="355" spans="1:32" s="1100" customFormat="1" x14ac:dyDescent="0.2">
      <c r="A355" s="2217"/>
      <c r="C355" s="1110" t="e">
        <f>#REF!</f>
        <v>#REF!</v>
      </c>
      <c r="D355" s="1079"/>
      <c r="E355" s="1079"/>
      <c r="F355" s="1120"/>
      <c r="G355" s="2217"/>
      <c r="H355" s="1120"/>
      <c r="I355" s="1120"/>
      <c r="J355" s="1120"/>
      <c r="K355" s="1129"/>
      <c r="L355" s="1129"/>
      <c r="M355" s="1120"/>
      <c r="N355" s="1120"/>
      <c r="O355" s="1120"/>
      <c r="P355" s="1120"/>
      <c r="Q355" s="1120"/>
      <c r="R355" s="1120"/>
      <c r="S355" s="2117"/>
      <c r="T355" s="1079"/>
    </row>
    <row r="356" spans="1:32" x14ac:dyDescent="0.2">
      <c r="A356" s="1167"/>
      <c r="C356" s="1110" t="e">
        <f>#REF!</f>
        <v>#REF!</v>
      </c>
      <c r="D356" s="1039"/>
      <c r="E356" s="1123"/>
      <c r="G356" s="1167"/>
      <c r="J356" s="1110"/>
      <c r="K356" s="1112"/>
      <c r="L356" s="1112"/>
      <c r="M356" s="1110"/>
      <c r="N356" s="1110"/>
      <c r="O356" s="1110"/>
      <c r="P356" s="1110"/>
      <c r="Q356" s="1110"/>
      <c r="R356" s="1110"/>
    </row>
    <row r="357" spans="1:32" x14ac:dyDescent="0.2">
      <c r="A357" s="1167"/>
      <c r="B357" s="1079" t="s">
        <v>5913</v>
      </c>
      <c r="C357" s="1110" t="e">
        <f>#REF!</f>
        <v>#REF!</v>
      </c>
      <c r="D357" s="1039"/>
      <c r="E357" s="1123"/>
      <c r="G357" s="1167"/>
      <c r="J357" s="1110"/>
      <c r="K357" s="1112"/>
      <c r="L357" s="1112"/>
      <c r="M357" s="1110"/>
      <c r="N357" s="1110"/>
      <c r="O357" s="1110"/>
      <c r="P357" s="1110"/>
      <c r="Q357" s="1110"/>
      <c r="R357" s="1110"/>
      <c r="T357" s="1855" t="s">
        <v>5914</v>
      </c>
    </row>
    <row r="358" spans="1:32" x14ac:dyDescent="0.2">
      <c r="A358" s="1167" t="e">
        <f>#REF!+1</f>
        <v>#REF!</v>
      </c>
      <c r="B358" s="1123" t="e">
        <f>#REF!</f>
        <v>#REF!</v>
      </c>
      <c r="C358" s="1110" t="e">
        <f>#REF!</f>
        <v>#REF!</v>
      </c>
      <c r="D358" s="1123" t="e">
        <f>#REF!</f>
        <v>#REF!</v>
      </c>
      <c r="E358" s="1123" t="e">
        <f>#REF!</f>
        <v>#REF!</v>
      </c>
      <c r="F358" s="1167" t="e">
        <f>#REF!</f>
        <v>#REF!</v>
      </c>
      <c r="G358" s="1167" t="e">
        <f>#REF!</f>
        <v>#REF!</v>
      </c>
      <c r="H358" s="1107" t="e">
        <f>#REF!</f>
        <v>#REF!</v>
      </c>
      <c r="J358" s="1110"/>
      <c r="K358" s="1112"/>
      <c r="M358" s="1110" t="e">
        <f>#REF!</f>
        <v>#REF!</v>
      </c>
      <c r="N358" s="1110" t="e">
        <f>M358</f>
        <v>#REF!</v>
      </c>
      <c r="O358" s="1110" t="e">
        <f>N358</f>
        <v>#REF!</v>
      </c>
      <c r="P358" s="1110" t="e">
        <f>O358</f>
        <v>#REF!</v>
      </c>
      <c r="Q358" s="1110" t="e">
        <f>P358</f>
        <v>#REF!</v>
      </c>
      <c r="R358" s="1110" t="e">
        <f>Q358</f>
        <v>#REF!</v>
      </c>
      <c r="S358" s="2117" t="s">
        <v>3530</v>
      </c>
    </row>
    <row r="359" spans="1:32" x14ac:dyDescent="0.2">
      <c r="A359" s="1167"/>
      <c r="B359" s="1123" t="e">
        <f>#REF!</f>
        <v>#REF!</v>
      </c>
      <c r="C359" s="1110" t="e">
        <f>#REF!</f>
        <v>#REF!</v>
      </c>
      <c r="D359" s="1123" t="e">
        <f>#REF!</f>
        <v>#REF!</v>
      </c>
      <c r="E359" s="1123"/>
      <c r="G359" s="1167"/>
      <c r="H359" s="1167" t="e">
        <f>#REF!</f>
        <v>#REF!</v>
      </c>
      <c r="J359" s="1110"/>
      <c r="K359" s="1112"/>
      <c r="M359" s="1110"/>
      <c r="N359" s="1110"/>
      <c r="O359" s="1110"/>
      <c r="P359" s="1110"/>
      <c r="Q359" s="1110"/>
      <c r="R359" s="1110"/>
    </row>
    <row r="360" spans="1:32" ht="12.75" customHeight="1" x14ac:dyDescent="0.2">
      <c r="A360" s="1167"/>
      <c r="B360" s="1123"/>
      <c r="D360" s="1123"/>
      <c r="E360" s="1123"/>
      <c r="G360" s="1167"/>
      <c r="H360" s="1167"/>
      <c r="J360" s="1110"/>
      <c r="K360" s="1112"/>
      <c r="M360" s="1110"/>
      <c r="N360" s="1110"/>
      <c r="O360" s="1110"/>
      <c r="P360" s="1110"/>
      <c r="Q360" s="1110"/>
      <c r="R360" s="1110"/>
    </row>
    <row r="361" spans="1:32" x14ac:dyDescent="0.2">
      <c r="A361" s="1167" t="e">
        <f>A358+1</f>
        <v>#REF!</v>
      </c>
      <c r="B361" s="1123" t="e">
        <f>#REF!</f>
        <v>#REF!</v>
      </c>
      <c r="C361" s="1110" t="e">
        <f>#REF!</f>
        <v>#REF!</v>
      </c>
      <c r="D361" s="1123" t="e">
        <f>#REF!</f>
        <v>#REF!</v>
      </c>
      <c r="E361" s="1123" t="e">
        <f>#REF!</f>
        <v>#REF!</v>
      </c>
      <c r="F361" s="1167" t="e">
        <f>#REF!</f>
        <v>#REF!</v>
      </c>
      <c r="G361" s="1167" t="e">
        <f>#REF!</f>
        <v>#REF!</v>
      </c>
      <c r="H361" s="1107" t="e">
        <f>#REF!</f>
        <v>#REF!</v>
      </c>
      <c r="J361" s="1110"/>
      <c r="K361" s="1112"/>
      <c r="M361" s="1110" t="e">
        <f>#REF!</f>
        <v>#REF!</v>
      </c>
      <c r="N361" s="1110" t="e">
        <f>M361</f>
        <v>#REF!</v>
      </c>
      <c r="O361" s="1110" t="e">
        <f>N361</f>
        <v>#REF!</v>
      </c>
      <c r="P361" s="1110" t="e">
        <f>O361</f>
        <v>#REF!</v>
      </c>
      <c r="Q361" s="1110" t="e">
        <f>P361</f>
        <v>#REF!</v>
      </c>
      <c r="R361" s="1110" t="e">
        <f>Q361</f>
        <v>#REF!</v>
      </c>
      <c r="S361" s="2117" t="str">
        <f>S358</f>
        <v>ВПК</v>
      </c>
    </row>
    <row r="362" spans="1:32" x14ac:dyDescent="0.2">
      <c r="A362" s="1167"/>
      <c r="B362" s="1123" t="e">
        <f>#REF!</f>
        <v>#REF!</v>
      </c>
      <c r="D362" s="1123" t="e">
        <f>#REF!</f>
        <v>#REF!</v>
      </c>
      <c r="E362" s="1123"/>
      <c r="G362" s="1167"/>
      <c r="H362" s="1167" t="e">
        <f>#REF!</f>
        <v>#REF!</v>
      </c>
      <c r="J362" s="1110"/>
      <c r="K362" s="1112"/>
      <c r="M362" s="1110"/>
      <c r="N362" s="1110"/>
      <c r="O362" s="1110"/>
      <c r="P362" s="1110"/>
      <c r="Q362" s="1110"/>
      <c r="R362" s="1110"/>
    </row>
    <row r="363" spans="1:32" x14ac:dyDescent="0.2">
      <c r="A363" s="1167"/>
      <c r="B363" s="1123"/>
      <c r="D363" s="1123"/>
      <c r="E363" s="1123"/>
      <c r="G363" s="1167"/>
      <c r="H363" s="1167"/>
      <c r="J363" s="1110"/>
      <c r="K363" s="1112"/>
      <c r="M363" s="1110"/>
      <c r="N363" s="1110"/>
      <c r="O363" s="1110"/>
      <c r="P363" s="1110"/>
      <c r="Q363" s="1110"/>
      <c r="R363" s="1110"/>
    </row>
    <row r="364" spans="1:32" x14ac:dyDescent="0.2">
      <c r="B364" s="1079"/>
      <c r="C364" s="1120"/>
      <c r="D364" s="1079" t="s">
        <v>89</v>
      </c>
      <c r="E364" s="1079"/>
      <c r="F364" s="1120"/>
      <c r="G364" s="1120"/>
      <c r="H364" s="1120"/>
      <c r="I364" s="1120"/>
      <c r="J364" s="1120"/>
      <c r="K364" s="1129"/>
      <c r="M364" s="1120" t="e">
        <f t="shared" ref="M364:R364" si="30">M358+M361</f>
        <v>#REF!</v>
      </c>
      <c r="N364" s="1120" t="e">
        <f t="shared" si="30"/>
        <v>#REF!</v>
      </c>
      <c r="O364" s="1120" t="e">
        <f t="shared" si="30"/>
        <v>#REF!</v>
      </c>
      <c r="P364" s="1120" t="e">
        <f t="shared" si="30"/>
        <v>#REF!</v>
      </c>
      <c r="Q364" s="1120" t="e">
        <f t="shared" si="30"/>
        <v>#REF!</v>
      </c>
      <c r="R364" s="1120" t="e">
        <f t="shared" si="30"/>
        <v>#REF!</v>
      </c>
      <c r="S364" s="2143" t="e">
        <f>#REF!</f>
        <v>#REF!</v>
      </c>
    </row>
    <row r="365" spans="1:32" ht="12.75" customHeight="1" x14ac:dyDescent="0.2"/>
    <row r="366" spans="1:32" s="1100" customFormat="1" x14ac:dyDescent="0.2">
      <c r="A366" s="1167" t="e">
        <f>A361+1</f>
        <v>#REF!</v>
      </c>
      <c r="B366" s="1123"/>
      <c r="C366" s="1110"/>
      <c r="D366" s="1079" t="s">
        <v>427</v>
      </c>
      <c r="E366" s="721"/>
      <c r="F366" s="1120"/>
      <c r="G366" s="2217"/>
      <c r="H366" s="1120"/>
      <c r="I366" s="1120"/>
      <c r="J366" s="1120"/>
      <c r="M366" s="1129"/>
      <c r="N366" s="1129"/>
      <c r="O366" s="1129"/>
      <c r="P366" s="1129"/>
      <c r="Q366" s="1129"/>
      <c r="R366" s="1129"/>
      <c r="S366" s="2126" t="s">
        <v>3702</v>
      </c>
      <c r="T366" s="1005"/>
      <c r="U366" s="1129"/>
      <c r="V366" s="1129"/>
      <c r="W366" s="1129"/>
      <c r="X366" s="1129"/>
      <c r="Y366" s="1129"/>
      <c r="Z366" s="1120"/>
      <c r="AA366" s="1120"/>
      <c r="AB366" s="1120"/>
      <c r="AD366" s="1120"/>
      <c r="AF366" s="1120"/>
    </row>
    <row r="367" spans="1:32" x14ac:dyDescent="0.2">
      <c r="A367" s="1167"/>
      <c r="B367" s="1123" t="s">
        <v>810</v>
      </c>
      <c r="D367" s="1123" t="s">
        <v>2281</v>
      </c>
      <c r="E367" s="1123" t="str">
        <f>D367</f>
        <v>ВЛ 6 кВ Глядково</v>
      </c>
      <c r="F367" s="1110" t="s">
        <v>92</v>
      </c>
      <c r="G367" s="1167">
        <v>5</v>
      </c>
      <c r="I367" s="1125"/>
      <c r="J367" s="1110"/>
      <c r="K367" s="1125"/>
      <c r="L367" s="1125"/>
      <c r="M367" s="1110">
        <f>N367</f>
        <v>0.11</v>
      </c>
      <c r="N367" s="1110">
        <f>O367</f>
        <v>0.11</v>
      </c>
      <c r="O367" s="1110">
        <f>P367</f>
        <v>0.11</v>
      </c>
      <c r="P367" s="1110">
        <f>Q367</f>
        <v>0.11</v>
      </c>
      <c r="Q367" s="1110">
        <f>R367</f>
        <v>0.11</v>
      </c>
      <c r="R367" s="1110">
        <v>0.11</v>
      </c>
      <c r="S367" s="2117">
        <v>0.13</v>
      </c>
      <c r="T367" s="733" t="s">
        <v>2282</v>
      </c>
      <c r="U367" s="1112"/>
      <c r="V367" s="1112"/>
      <c r="W367" s="1112"/>
      <c r="X367" s="2055"/>
      <c r="Y367" s="1112"/>
      <c r="Z367" s="1110"/>
      <c r="AA367" s="1110"/>
      <c r="AB367" s="1110"/>
      <c r="AD367" s="1110"/>
      <c r="AF367" s="1110"/>
    </row>
    <row r="368" spans="1:32" x14ac:dyDescent="0.2">
      <c r="A368" s="1167"/>
      <c r="B368" s="1123" t="str">
        <f>'Справочник Перечня'!B38</f>
        <v>ФКУ Упрдор "Холмогоры"</v>
      </c>
      <c r="C368" s="1123" t="str">
        <f>'Справочник Перечня'!C38</f>
        <v>8(8172) 72-37-55, 8(8172)72-37-13, 89210683323</v>
      </c>
      <c r="D368" s="1123"/>
      <c r="E368" s="1123"/>
      <c r="G368" s="1167"/>
      <c r="J368" s="1110"/>
      <c r="K368" s="1079"/>
      <c r="L368" s="733"/>
      <c r="S368" s="2137"/>
      <c r="T368" s="1112"/>
      <c r="U368" s="1112"/>
      <c r="V368" s="1112"/>
      <c r="W368" s="1112"/>
      <c r="X368" s="2055"/>
      <c r="Y368" s="1112"/>
      <c r="Z368" s="1110"/>
      <c r="AA368" s="1110"/>
      <c r="AB368" s="1110"/>
      <c r="AD368" s="1110"/>
      <c r="AF368" s="1110"/>
    </row>
    <row r="369" spans="1:32" x14ac:dyDescent="0.2">
      <c r="A369" s="1167"/>
      <c r="B369" s="1125" t="e">
        <f>'Справочник Перечня'!B27</f>
        <v>#REF!</v>
      </c>
      <c r="C369" s="1125" t="str">
        <f>'Справочник Перечня'!C27</f>
        <v>(495) 428-40-90 (1023), ф.428-40-95</v>
      </c>
      <c r="D369" s="1123"/>
      <c r="E369" s="1123"/>
      <c r="G369" s="1167"/>
      <c r="J369" s="1110"/>
      <c r="K369" s="1125"/>
      <c r="L369" s="1125"/>
      <c r="M369" s="1125"/>
      <c r="N369" s="1125"/>
      <c r="S369" s="2148" t="s">
        <v>3379</v>
      </c>
      <c r="T369" s="1125"/>
      <c r="V369" s="1112"/>
      <c r="W369" s="1112"/>
      <c r="X369" s="1112"/>
      <c r="Y369" s="1112"/>
      <c r="Z369" s="1110"/>
      <c r="AA369" s="1110"/>
      <c r="AB369" s="1110"/>
      <c r="AD369" s="1110"/>
      <c r="AF369" s="1110"/>
    </row>
    <row r="370" spans="1:32" x14ac:dyDescent="0.2">
      <c r="A370" s="1167"/>
      <c r="B370" s="1123" t="e">
        <f>#REF!</f>
        <v>#REF!</v>
      </c>
      <c r="C370" s="1110" t="e">
        <f>#REF!</f>
        <v>#REF!</v>
      </c>
      <c r="D370" s="1123"/>
      <c r="E370" s="1123"/>
      <c r="G370" s="1167"/>
      <c r="J370" s="1110"/>
      <c r="K370" s="1125"/>
      <c r="L370" s="1125"/>
      <c r="M370" s="1125"/>
      <c r="N370" s="1125"/>
      <c r="S370" s="2119" t="s">
        <v>2327</v>
      </c>
      <c r="T370" s="1005" t="s">
        <v>2283</v>
      </c>
      <c r="V370" s="1112"/>
      <c r="W370" s="1112"/>
      <c r="X370" s="1112"/>
      <c r="Y370" s="1112"/>
      <c r="Z370" s="1110"/>
      <c r="AA370" s="1110"/>
      <c r="AB370" s="1110"/>
      <c r="AD370" s="1110"/>
      <c r="AF370" s="1110"/>
    </row>
    <row r="371" spans="1:32" x14ac:dyDescent="0.2">
      <c r="A371" s="1167"/>
      <c r="B371" s="1123" t="s">
        <v>5596</v>
      </c>
      <c r="C371" s="1110" t="s">
        <v>5598</v>
      </c>
      <c r="D371" s="1123"/>
      <c r="E371" s="1123"/>
      <c r="G371" s="1167"/>
      <c r="J371" s="1110"/>
      <c r="K371" s="1125"/>
      <c r="L371" s="1125"/>
      <c r="M371" s="1125"/>
      <c r="N371" s="1125"/>
      <c r="S371" s="2129"/>
      <c r="T371" s="1034" t="s">
        <v>1596</v>
      </c>
      <c r="U371" s="1011"/>
      <c r="V371" s="1112"/>
      <c r="W371" s="1112"/>
      <c r="X371" s="1112"/>
      <c r="Y371" s="1112"/>
      <c r="Z371" s="1110"/>
      <c r="AA371" s="1110"/>
      <c r="AB371" s="1110"/>
      <c r="AD371" s="1110"/>
      <c r="AF371" s="1110"/>
    </row>
    <row r="372" spans="1:32" x14ac:dyDescent="0.2">
      <c r="A372" s="1167"/>
      <c r="B372" s="1123" t="s">
        <v>5597</v>
      </c>
      <c r="D372" s="1123"/>
      <c r="E372" s="1123"/>
      <c r="G372" s="1167"/>
      <c r="J372" s="1110"/>
      <c r="K372" s="1125"/>
      <c r="L372" s="1125"/>
      <c r="M372" s="1125"/>
      <c r="N372" s="1125"/>
      <c r="S372" s="2129"/>
      <c r="T372" s="1034"/>
      <c r="U372" s="1011"/>
      <c r="V372" s="1112"/>
      <c r="W372" s="1112"/>
      <c r="X372" s="1112"/>
      <c r="Y372" s="1112"/>
      <c r="Z372" s="1110"/>
      <c r="AA372" s="1110"/>
      <c r="AB372" s="1110"/>
      <c r="AD372" s="1110"/>
      <c r="AF372" s="1110"/>
    </row>
    <row r="373" spans="1:32" x14ac:dyDescent="0.2">
      <c r="A373" s="1167"/>
      <c r="B373" s="1123" t="s">
        <v>2328</v>
      </c>
      <c r="C373" s="1110" t="s">
        <v>5599</v>
      </c>
      <c r="D373" s="1123"/>
      <c r="E373" s="1123"/>
      <c r="G373" s="1167"/>
      <c r="J373" s="1110"/>
      <c r="K373" s="1079"/>
      <c r="L373" s="1125"/>
      <c r="M373" s="1011"/>
      <c r="S373" s="2137"/>
      <c r="T373" s="1112"/>
      <c r="U373" s="1112"/>
      <c r="V373" s="1112"/>
      <c r="W373" s="1112"/>
      <c r="X373" s="1112"/>
      <c r="Y373" s="1112"/>
      <c r="Z373" s="1110"/>
      <c r="AA373" s="1110"/>
      <c r="AB373" s="1110"/>
      <c r="AD373" s="1110"/>
      <c r="AF373" s="1110"/>
    </row>
    <row r="374" spans="1:32" x14ac:dyDescent="0.2">
      <c r="A374" s="1167"/>
      <c r="B374" s="1123" t="s">
        <v>2329</v>
      </c>
      <c r="C374" s="1110" t="s">
        <v>5600</v>
      </c>
      <c r="D374" s="1123"/>
      <c r="E374" s="1123"/>
      <c r="G374" s="1167"/>
      <c r="J374" s="1110"/>
      <c r="K374" s="1079"/>
      <c r="L374" s="1011"/>
      <c r="M374" s="1011"/>
      <c r="S374" s="2137"/>
      <c r="T374" s="1112"/>
      <c r="U374" s="1112"/>
      <c r="V374" s="1112"/>
      <c r="W374" s="1112"/>
      <c r="X374" s="1112"/>
      <c r="Y374" s="1112"/>
      <c r="Z374" s="1110"/>
      <c r="AA374" s="1110"/>
      <c r="AB374" s="1110"/>
      <c r="AD374" s="1110"/>
      <c r="AF374" s="1110"/>
    </row>
    <row r="375" spans="1:32" x14ac:dyDescent="0.2">
      <c r="A375" s="1167"/>
      <c r="B375" s="1123" t="str">
        <f>'Справочник Перечня'!R2</f>
        <v>Красавинский тер.отдел</v>
      </c>
      <c r="C375" s="1110" t="str">
        <f>'Справочник Перечня'!S2</f>
        <v>8911-538-09-29</v>
      </c>
      <c r="D375" s="1123"/>
      <c r="E375" s="1123"/>
      <c r="G375" s="1167"/>
      <c r="J375" s="1110"/>
      <c r="K375" s="1079"/>
      <c r="L375" s="1011"/>
      <c r="S375" s="2137"/>
      <c r="T375" s="1112"/>
      <c r="U375" s="1112"/>
      <c r="V375" s="1112"/>
      <c r="W375" s="1112"/>
      <c r="X375" s="1112"/>
      <c r="Y375" s="1112"/>
      <c r="Z375" s="1110"/>
      <c r="AA375" s="1110"/>
      <c r="AB375" s="1110"/>
      <c r="AD375" s="1110"/>
      <c r="AF375" s="1110"/>
    </row>
    <row r="376" spans="1:32" x14ac:dyDescent="0.2">
      <c r="A376" s="1167"/>
      <c r="B376" s="1123" t="str">
        <f>'Справочник Перечня'!R27</f>
        <v xml:space="preserve">Юдинский тер.отдел </v>
      </c>
      <c r="C376" s="1123" t="str">
        <f>'Справочник Перечня'!S27</f>
        <v xml:space="preserve">(81738) 6-35-95, 2-02-84 </v>
      </c>
      <c r="D376" s="1123"/>
      <c r="E376" s="1123"/>
      <c r="G376" s="1167"/>
      <c r="J376" s="1110"/>
      <c r="K376" s="1079"/>
      <c r="L376" s="1011"/>
      <c r="S376" s="2137"/>
      <c r="T376" s="1112"/>
      <c r="U376" s="1112"/>
      <c r="V376" s="1112"/>
      <c r="W376" s="1112"/>
      <c r="X376" s="1112"/>
      <c r="Y376" s="1112"/>
      <c r="Z376" s="1110"/>
      <c r="AA376" s="1110"/>
      <c r="AB376" s="1110"/>
      <c r="AD376" s="1110"/>
      <c r="AF376" s="1110"/>
    </row>
    <row r="377" spans="1:32" x14ac:dyDescent="0.2">
      <c r="A377" s="1167"/>
      <c r="B377" s="1123" t="s">
        <v>5602</v>
      </c>
      <c r="C377" s="1123" t="s">
        <v>5604</v>
      </c>
      <c r="D377" s="1123"/>
      <c r="E377" s="1123"/>
      <c r="G377" s="1167"/>
      <c r="J377" s="1110"/>
      <c r="K377" s="1125"/>
      <c r="L377" s="1125"/>
      <c r="S377" s="2123" t="s">
        <v>3428</v>
      </c>
      <c r="T377" s="1112"/>
      <c r="U377" s="1112"/>
      <c r="V377" s="1112"/>
      <c r="W377" s="1112"/>
      <c r="X377" s="1112"/>
      <c r="Y377" s="1112"/>
      <c r="Z377" s="1110"/>
      <c r="AA377" s="1110"/>
      <c r="AB377" s="1110"/>
      <c r="AD377" s="1110"/>
      <c r="AF377" s="1110"/>
    </row>
    <row r="378" spans="1:32" x14ac:dyDescent="0.2">
      <c r="A378" s="1167"/>
      <c r="B378" s="1123" t="s">
        <v>5603</v>
      </c>
      <c r="D378" s="1123"/>
      <c r="E378" s="1123"/>
      <c r="G378" s="1167"/>
      <c r="J378" s="1110"/>
      <c r="K378" s="1125"/>
      <c r="L378" s="1125"/>
      <c r="S378" s="2123"/>
      <c r="T378" s="1112"/>
      <c r="U378" s="1112"/>
      <c r="V378" s="1112"/>
      <c r="W378" s="1112"/>
      <c r="X378" s="1112"/>
      <c r="Y378" s="1112"/>
      <c r="Z378" s="1110"/>
      <c r="AA378" s="1110"/>
      <c r="AB378" s="1110"/>
      <c r="AD378" s="1110"/>
      <c r="AF378" s="1110"/>
    </row>
    <row r="379" spans="1:32" s="1338" customFormat="1" hidden="1" x14ac:dyDescent="0.2">
      <c r="A379" s="1167"/>
      <c r="B379" s="1125" t="s">
        <v>810</v>
      </c>
      <c r="C379" s="1110"/>
      <c r="D379" s="1123" t="s">
        <v>2284</v>
      </c>
      <c r="E379" s="1110" t="str">
        <f>D379</f>
        <v>ВЛ 6 кВ Бобровниково</v>
      </c>
      <c r="F379" s="1110" t="str">
        <f>F367</f>
        <v>ОП</v>
      </c>
      <c r="G379" s="1167">
        <f>G367</f>
        <v>5</v>
      </c>
      <c r="H379" s="1110"/>
      <c r="I379" s="1337"/>
      <c r="J379" s="1337"/>
      <c r="L379" s="2051"/>
      <c r="M379" s="1340"/>
      <c r="N379" s="1340"/>
      <c r="O379" s="1340"/>
      <c r="P379" s="1112"/>
      <c r="Q379" s="1112"/>
      <c r="R379" s="1112"/>
      <c r="S379" s="975">
        <v>0.27</v>
      </c>
      <c r="T379" s="1340"/>
      <c r="U379" s="1340"/>
      <c r="V379" s="1340"/>
      <c r="W379" s="1340"/>
      <c r="X379" s="1340"/>
      <c r="Y379" s="1340"/>
      <c r="Z379" s="1337"/>
      <c r="AA379" s="1337"/>
      <c r="AB379" s="1337"/>
      <c r="AD379" s="1337"/>
      <c r="AF379" s="1337"/>
    </row>
    <row r="380" spans="1:32" s="1338" customFormat="1" hidden="1" x14ac:dyDescent="0.2">
      <c r="A380" s="1167"/>
      <c r="B380" s="1125" t="str">
        <f>'Справочник Перечня'!B36</f>
        <v>АО "Газпром газо</v>
      </c>
      <c r="C380" s="1125" t="str">
        <f>'Справочник Перечня'!C36</f>
        <v>57-87-28, 8-911-52-956-40</v>
      </c>
      <c r="D380" s="1123"/>
      <c r="E380" s="1123"/>
      <c r="F380" s="1110"/>
      <c r="G380" s="1167"/>
      <c r="H380" s="1110"/>
      <c r="I380" s="1337"/>
      <c r="J380" s="1337"/>
      <c r="L380" s="2051"/>
      <c r="M380" s="1340"/>
      <c r="N380" s="1340"/>
      <c r="O380" s="1340"/>
      <c r="P380" s="1112"/>
      <c r="Q380" s="1112"/>
      <c r="R380" s="1112"/>
      <c r="S380" s="1855"/>
      <c r="T380" s="1340"/>
      <c r="U380" s="1340"/>
      <c r="V380" s="1340"/>
      <c r="W380" s="1340"/>
      <c r="X380" s="1340"/>
      <c r="Y380" s="1340"/>
      <c r="Z380" s="1337"/>
      <c r="AA380" s="1337"/>
      <c r="AB380" s="1337"/>
      <c r="AD380" s="1337"/>
      <c r="AF380" s="1337"/>
    </row>
    <row r="381" spans="1:32" s="1338" customFormat="1" hidden="1" x14ac:dyDescent="0.2">
      <c r="A381" s="1167"/>
      <c r="B381" s="1125" t="str">
        <f>'Справочник Перечня'!B37</f>
        <v>распределение Вологда"</v>
      </c>
      <c r="C381" s="1110"/>
      <c r="D381" s="1123"/>
      <c r="E381" s="1123"/>
      <c r="F381" s="1110"/>
      <c r="G381" s="1167"/>
      <c r="H381" s="1110"/>
      <c r="I381" s="1337"/>
      <c r="J381" s="1337"/>
      <c r="L381" s="2051"/>
      <c r="M381" s="1340"/>
      <c r="N381" s="1340"/>
      <c r="O381" s="1340"/>
      <c r="P381" s="1112"/>
      <c r="Q381" s="1112"/>
      <c r="R381" s="1112"/>
      <c r="S381" s="1855"/>
      <c r="T381" s="1340"/>
      <c r="U381" s="1340"/>
      <c r="V381" s="1340"/>
      <c r="W381" s="1340"/>
      <c r="X381" s="1340"/>
      <c r="Y381" s="1340"/>
      <c r="Z381" s="1337"/>
      <c r="AA381" s="1337"/>
      <c r="AB381" s="1337"/>
      <c r="AD381" s="1337"/>
      <c r="AF381" s="1337"/>
    </row>
    <row r="382" spans="1:32" s="1338" customFormat="1" hidden="1" x14ac:dyDescent="0.2">
      <c r="A382" s="1167"/>
      <c r="B382" s="1125" t="str">
        <f>B394</f>
        <v>ПАО "Ростелеком"</v>
      </c>
      <c r="C382" s="1125" t="str">
        <f>C394</f>
        <v xml:space="preserve">(8172) 75-77-85 </v>
      </c>
      <c r="D382" s="1123"/>
      <c r="E382" s="1123"/>
      <c r="F382" s="1110"/>
      <c r="G382" s="1167"/>
      <c r="H382" s="1110"/>
      <c r="I382" s="1337"/>
      <c r="J382" s="1337"/>
      <c r="L382" s="2051"/>
      <c r="M382" s="1340"/>
      <c r="N382" s="1340"/>
      <c r="O382" s="1340"/>
      <c r="P382" s="1112"/>
      <c r="Q382" s="1112"/>
      <c r="R382" s="1112"/>
      <c r="S382" s="1855"/>
      <c r="T382" s="1952" t="s">
        <v>5989</v>
      </c>
      <c r="U382" s="1340"/>
      <c r="V382" s="1340"/>
      <c r="W382" s="1340"/>
      <c r="X382" s="1340"/>
      <c r="Y382" s="1340"/>
      <c r="Z382" s="1337"/>
      <c r="AA382" s="1337"/>
      <c r="AB382" s="1337"/>
      <c r="AD382" s="1337"/>
      <c r="AF382" s="1337"/>
    </row>
    <row r="383" spans="1:32" s="1338" customFormat="1" hidden="1" x14ac:dyDescent="0.2">
      <c r="A383" s="1167"/>
      <c r="B383" s="1123" t="s">
        <v>5618</v>
      </c>
      <c r="C383" s="1110" t="s">
        <v>5619</v>
      </c>
      <c r="D383" s="1123"/>
      <c r="E383" s="1123"/>
      <c r="F383" s="1110"/>
      <c r="G383" s="1167"/>
      <c r="H383" s="1110"/>
      <c r="I383" s="1337"/>
      <c r="J383" s="1337"/>
      <c r="L383" s="1952"/>
      <c r="M383" s="1340"/>
      <c r="N383" s="1340"/>
      <c r="O383" s="1340"/>
      <c r="P383" s="1112"/>
      <c r="Q383" s="1112"/>
      <c r="R383" s="1112"/>
      <c r="S383" s="1855"/>
      <c r="T383" s="1340"/>
      <c r="U383" s="1340"/>
      <c r="V383" s="1340"/>
      <c r="W383" s="1340"/>
      <c r="X383" s="1340"/>
      <c r="Y383" s="1340"/>
      <c r="Z383" s="1337"/>
      <c r="AA383" s="1337"/>
      <c r="AB383" s="1337"/>
      <c r="AD383" s="1337"/>
      <c r="AF383" s="1337"/>
    </row>
    <row r="384" spans="1:32" s="1338" customFormat="1" hidden="1" x14ac:dyDescent="0.2">
      <c r="A384" s="1167"/>
      <c r="B384" s="1123" t="e">
        <f>B370</f>
        <v>#REF!</v>
      </c>
      <c r="C384" s="1110" t="e">
        <f>C370</f>
        <v>#REF!</v>
      </c>
      <c r="D384" s="1123"/>
      <c r="E384" s="1123"/>
      <c r="F384" s="1110"/>
      <c r="G384" s="1167"/>
      <c r="H384" s="1110"/>
      <c r="I384" s="1337"/>
      <c r="J384" s="1337"/>
      <c r="L384" s="1952"/>
      <c r="M384" s="1340"/>
      <c r="N384" s="1340"/>
      <c r="O384" s="1340"/>
      <c r="P384" s="1112"/>
      <c r="Q384" s="1112"/>
      <c r="R384" s="1112"/>
      <c r="S384" s="1855"/>
      <c r="T384" s="1340"/>
      <c r="U384" s="1340"/>
      <c r="V384" s="1340"/>
      <c r="W384" s="1340"/>
      <c r="X384" s="1340"/>
      <c r="Y384" s="1340"/>
      <c r="Z384" s="1337"/>
      <c r="AA384" s="1337"/>
      <c r="AB384" s="1337"/>
      <c r="AD384" s="1337"/>
      <c r="AF384" s="1337"/>
    </row>
    <row r="385" spans="1:32" s="1338" customFormat="1" hidden="1" x14ac:dyDescent="0.2">
      <c r="A385" s="1167"/>
      <c r="B385" s="721" t="s">
        <v>2330</v>
      </c>
      <c r="C385" s="1110" t="s">
        <v>5620</v>
      </c>
      <c r="D385" s="1123"/>
      <c r="E385" s="1123"/>
      <c r="F385" s="1110"/>
      <c r="G385" s="1167"/>
      <c r="H385" s="1110"/>
      <c r="I385" s="1337"/>
      <c r="J385" s="1337"/>
      <c r="L385" s="1952"/>
      <c r="M385" s="1340"/>
      <c r="N385" s="1340"/>
      <c r="O385" s="1340"/>
      <c r="P385" s="1112"/>
      <c r="Q385" s="1112"/>
      <c r="R385" s="1112"/>
      <c r="S385" s="1942" t="s">
        <v>2660</v>
      </c>
      <c r="T385" s="1340"/>
      <c r="U385" s="1340"/>
      <c r="V385" s="1340"/>
      <c r="W385" s="1340"/>
      <c r="X385" s="1340"/>
      <c r="Y385" s="1340"/>
      <c r="Z385" s="1337"/>
      <c r="AA385" s="1337"/>
      <c r="AB385" s="1337"/>
      <c r="AD385" s="1337"/>
      <c r="AF385" s="1337"/>
    </row>
    <row r="386" spans="1:32" s="1338" customFormat="1" hidden="1" x14ac:dyDescent="0.2">
      <c r="A386" s="1167"/>
      <c r="B386" s="1123" t="str">
        <f>'Справочник Перечня'!R27</f>
        <v xml:space="preserve">Юдинский тер.отдел </v>
      </c>
      <c r="C386" s="1123" t="str">
        <f>'Справочник Перечня'!S27</f>
        <v xml:space="preserve">(81738) 6-35-95, 2-02-84 </v>
      </c>
      <c r="D386" s="1123"/>
      <c r="E386" s="1123"/>
      <c r="F386" s="1110"/>
      <c r="G386" s="1167"/>
      <c r="H386" s="1110"/>
      <c r="I386" s="1337"/>
      <c r="J386" s="1337"/>
      <c r="K386" s="1855"/>
      <c r="L386" s="1952"/>
      <c r="M386" s="1340"/>
      <c r="N386" s="1340"/>
      <c r="O386" s="1340"/>
      <c r="P386" s="1112"/>
      <c r="Q386" s="1112"/>
      <c r="R386" s="1112"/>
      <c r="S386" s="1340"/>
      <c r="T386" s="1340"/>
      <c r="U386" s="1340"/>
      <c r="V386" s="1340"/>
      <c r="W386" s="1340"/>
      <c r="X386" s="1340"/>
      <c r="Y386" s="1340"/>
      <c r="Z386" s="1337"/>
      <c r="AA386" s="1337"/>
      <c r="AB386" s="1337"/>
      <c r="AD386" s="1337"/>
      <c r="AF386" s="1337"/>
    </row>
    <row r="387" spans="1:32" s="1338" customFormat="1" hidden="1" x14ac:dyDescent="0.2">
      <c r="A387" s="1167"/>
      <c r="B387" s="1123" t="s">
        <v>5621</v>
      </c>
      <c r="C387" s="1110" t="s">
        <v>5622</v>
      </c>
      <c r="D387" s="1123"/>
      <c r="E387" s="1123"/>
      <c r="F387" s="1110"/>
      <c r="G387" s="1167"/>
      <c r="H387" s="1110"/>
      <c r="I387" s="1337"/>
      <c r="J387" s="1337"/>
      <c r="K387" s="1855"/>
      <c r="L387" s="1952"/>
      <c r="M387" s="1340"/>
      <c r="N387" s="1340"/>
      <c r="O387" s="1340"/>
      <c r="P387" s="1112"/>
      <c r="Q387" s="1112"/>
      <c r="R387" s="1112"/>
      <c r="S387" s="1340"/>
      <c r="T387" s="1340"/>
      <c r="U387" s="1340"/>
      <c r="V387" s="1340"/>
      <c r="W387" s="1340"/>
      <c r="X387" s="1340"/>
      <c r="Y387" s="1340"/>
      <c r="Z387" s="1337"/>
      <c r="AA387" s="1337"/>
      <c r="AB387" s="1337"/>
      <c r="AD387" s="1337"/>
      <c r="AF387" s="1337"/>
    </row>
    <row r="388" spans="1:32" x14ac:dyDescent="0.2">
      <c r="A388" s="1167"/>
      <c r="B388" s="1123" t="s">
        <v>810</v>
      </c>
      <c r="D388" s="1123" t="s">
        <v>2285</v>
      </c>
      <c r="E388" s="1123" t="str">
        <f>D388</f>
        <v>ВЛ 6 кВ Калашово</v>
      </c>
      <c r="F388" s="1110" t="str">
        <f>F379</f>
        <v>ОП</v>
      </c>
      <c r="G388" s="1167">
        <f>G379</f>
        <v>5</v>
      </c>
      <c r="I388" s="1125"/>
      <c r="K388" s="1125"/>
      <c r="L388" s="1125"/>
      <c r="M388" s="1110">
        <f>N388</f>
        <v>0.34</v>
      </c>
      <c r="N388" s="1110">
        <f>O388</f>
        <v>0.34</v>
      </c>
      <c r="O388" s="1110">
        <f>P388</f>
        <v>0.34</v>
      </c>
      <c r="P388" s="1110">
        <f>Q388</f>
        <v>0.34</v>
      </c>
      <c r="Q388" s="1110">
        <f>R388</f>
        <v>0.34</v>
      </c>
      <c r="R388" s="1110">
        <v>0.34</v>
      </c>
      <c r="S388" s="2117">
        <v>0.35</v>
      </c>
      <c r="T388" s="733" t="s">
        <v>2286</v>
      </c>
      <c r="U388" s="1112"/>
      <c r="V388" s="1112"/>
      <c r="W388" s="1112"/>
      <c r="X388" s="1112"/>
      <c r="Y388" s="1112"/>
      <c r="Z388" s="1110"/>
      <c r="AA388" s="1110"/>
      <c r="AB388" s="1110"/>
      <c r="AD388" s="1110"/>
      <c r="AF388" s="1110"/>
    </row>
    <row r="389" spans="1:32" x14ac:dyDescent="0.2">
      <c r="A389" s="1167"/>
      <c r="B389" s="1123" t="str">
        <f>'Справочник Перечня'!B4</f>
        <v>АО "ПБК"</v>
      </c>
      <c r="C389" s="1123" t="str">
        <f>'Справочник Перечня'!C4</f>
        <v>8-800-550-50-00, 8-953-500-05-75</v>
      </c>
      <c r="D389" s="1123"/>
      <c r="E389" s="1123"/>
      <c r="G389" s="1167"/>
      <c r="J389" s="1110"/>
      <c r="K389" s="1079"/>
      <c r="L389" s="733"/>
      <c r="S389" s="2137"/>
      <c r="T389" s="1112"/>
      <c r="U389" s="1112"/>
      <c r="V389" s="1112"/>
      <c r="W389" s="1112"/>
      <c r="X389" s="1112"/>
      <c r="Y389" s="1112"/>
      <c r="Z389" s="1110"/>
      <c r="AA389" s="1110"/>
      <c r="AB389" s="1110"/>
      <c r="AD389" s="1110"/>
      <c r="AF389" s="1110"/>
    </row>
    <row r="390" spans="1:32" x14ac:dyDescent="0.2">
      <c r="A390" s="1167"/>
      <c r="B390" s="1123" t="str">
        <f>'Справочник Перечня'!B36</f>
        <v>АО "Газпром газо</v>
      </c>
      <c r="C390" s="1123" t="str">
        <f>'Справочник Перечня'!C36</f>
        <v>57-87-28, 8-911-52-956-40</v>
      </c>
      <c r="D390" s="1123"/>
      <c r="E390" s="1123"/>
      <c r="G390" s="1167"/>
      <c r="J390" s="1110"/>
      <c r="K390" s="1079"/>
      <c r="L390" s="733"/>
      <c r="S390" s="2137"/>
      <c r="T390" s="1112"/>
      <c r="U390" s="1112"/>
      <c r="V390" s="1112"/>
      <c r="W390" s="1112"/>
      <c r="X390" s="1112"/>
      <c r="Y390" s="1112"/>
      <c r="Z390" s="1110"/>
      <c r="AA390" s="1110"/>
      <c r="AB390" s="1110"/>
      <c r="AD390" s="1110"/>
      <c r="AF390" s="1110"/>
    </row>
    <row r="391" spans="1:32" x14ac:dyDescent="0.2">
      <c r="A391" s="1167"/>
      <c r="B391" s="1123" t="str">
        <f>'Справочник Перечня'!B37</f>
        <v>распределение Вологда"</v>
      </c>
      <c r="D391" s="1123"/>
      <c r="E391" s="1123"/>
      <c r="G391" s="1167"/>
      <c r="J391" s="1110"/>
      <c r="K391" s="1079"/>
      <c r="L391" s="733"/>
      <c r="S391" s="2137"/>
      <c r="T391" s="1112"/>
      <c r="U391" s="1112"/>
      <c r="V391" s="1112"/>
      <c r="W391" s="1112"/>
      <c r="X391" s="1112"/>
      <c r="Y391" s="1112"/>
      <c r="Z391" s="1110"/>
      <c r="AA391" s="1110"/>
      <c r="AB391" s="1110"/>
      <c r="AD391" s="1110"/>
      <c r="AF391" s="1110"/>
    </row>
    <row r="392" spans="1:32" x14ac:dyDescent="0.2">
      <c r="A392" s="1167"/>
      <c r="B392" s="1123" t="e">
        <f>B384</f>
        <v>#REF!</v>
      </c>
      <c r="C392" s="1110" t="e">
        <f>C384</f>
        <v>#REF!</v>
      </c>
      <c r="D392" s="1123"/>
      <c r="E392" s="1123"/>
      <c r="G392" s="1167"/>
      <c r="J392" s="1110"/>
      <c r="K392" s="1125"/>
      <c r="L392" s="1125"/>
      <c r="S392" s="2126" t="s">
        <v>4477</v>
      </c>
      <c r="T392" s="1005" t="s">
        <v>2331</v>
      </c>
      <c r="U392" s="1112"/>
      <c r="V392" s="1112"/>
      <c r="W392" s="1112"/>
      <c r="X392" s="1112"/>
      <c r="Y392" s="1112"/>
      <c r="Z392" s="1110"/>
      <c r="AA392" s="1110"/>
      <c r="AB392" s="1110"/>
      <c r="AD392" s="1110"/>
      <c r="AF392" s="1110"/>
    </row>
    <row r="393" spans="1:32" x14ac:dyDescent="0.2">
      <c r="A393" s="1167"/>
      <c r="B393" s="1123" t="s">
        <v>4904</v>
      </c>
      <c r="C393" s="1110" t="s">
        <v>5605</v>
      </c>
      <c r="D393" s="1123"/>
      <c r="E393" s="1123"/>
      <c r="G393" s="1167"/>
      <c r="J393" s="1110"/>
      <c r="K393" s="1125"/>
      <c r="L393" s="1125"/>
      <c r="S393" s="943" t="s">
        <v>4906</v>
      </c>
      <c r="T393" s="2055" t="s">
        <v>4905</v>
      </c>
      <c r="U393" s="1112"/>
      <c r="V393" s="1112"/>
      <c r="W393" s="1112"/>
      <c r="X393" s="1112"/>
      <c r="Y393" s="1112"/>
      <c r="Z393" s="1110"/>
      <c r="AA393" s="1110"/>
      <c r="AB393" s="1110"/>
      <c r="AD393" s="1110"/>
      <c r="AF393" s="1110"/>
    </row>
    <row r="394" spans="1:32" x14ac:dyDescent="0.2">
      <c r="A394" s="1167"/>
      <c r="B394" s="1123" t="str">
        <f>'Справочник Перечня'!B22</f>
        <v>ПАО "Ростелеком"</v>
      </c>
      <c r="C394" s="1110" t="str">
        <f>'Справочник Перечня'!C22</f>
        <v xml:space="preserve">(8172) 75-77-85 </v>
      </c>
      <c r="D394" s="1123"/>
      <c r="E394" s="1123"/>
      <c r="G394" s="1167"/>
      <c r="J394" s="1110"/>
      <c r="K394" s="1079"/>
      <c r="L394" s="1011"/>
      <c r="S394" s="1112"/>
      <c r="T394" s="1125" t="s">
        <v>5990</v>
      </c>
      <c r="U394" s="1112"/>
      <c r="V394" s="1112"/>
      <c r="W394" s="1112"/>
      <c r="X394" s="1112"/>
      <c r="Y394" s="1112"/>
      <c r="Z394" s="1110"/>
      <c r="AA394" s="1110"/>
      <c r="AB394" s="1110"/>
      <c r="AD394" s="1110"/>
      <c r="AF394" s="1110"/>
    </row>
    <row r="395" spans="1:32" x14ac:dyDescent="0.2">
      <c r="A395" s="1167"/>
      <c r="B395" s="1123" t="s">
        <v>2332</v>
      </c>
      <c r="C395" s="1110" t="s">
        <v>5609</v>
      </c>
      <c r="D395" s="1123"/>
      <c r="E395" s="1123"/>
      <c r="G395" s="1167"/>
      <c r="J395" s="1110"/>
      <c r="K395" s="1079"/>
      <c r="L395" s="1011"/>
      <c r="S395" s="2137"/>
      <c r="T395" s="1112"/>
      <c r="U395" s="1112"/>
      <c r="V395" s="1112"/>
      <c r="W395" s="1112"/>
      <c r="X395" s="1112"/>
      <c r="Y395" s="1112"/>
      <c r="Z395" s="1110"/>
      <c r="AA395" s="1110"/>
      <c r="AB395" s="1110"/>
      <c r="AD395" s="1110"/>
      <c r="AF395" s="1110"/>
    </row>
    <row r="396" spans="1:32" x14ac:dyDescent="0.2">
      <c r="A396" s="1167"/>
      <c r="B396" s="1123" t="s">
        <v>5606</v>
      </c>
      <c r="C396" s="1110" t="s">
        <v>5610</v>
      </c>
      <c r="D396" s="1123"/>
      <c r="E396" s="1123"/>
      <c r="G396" s="1167"/>
      <c r="J396" s="1110"/>
      <c r="K396" s="1079"/>
      <c r="L396" s="1011"/>
      <c r="S396" s="2137"/>
      <c r="T396" s="1112"/>
      <c r="U396" s="1112"/>
      <c r="V396" s="1112"/>
      <c r="W396" s="1112"/>
      <c r="X396" s="1112"/>
      <c r="Y396" s="1112"/>
      <c r="Z396" s="1110"/>
      <c r="AA396" s="1110"/>
      <c r="AB396" s="1110"/>
      <c r="AD396" s="1110"/>
      <c r="AF396" s="1110"/>
    </row>
    <row r="397" spans="1:32" x14ac:dyDescent="0.2">
      <c r="A397" s="1167"/>
      <c r="B397" s="1123" t="s">
        <v>5607</v>
      </c>
      <c r="C397" s="1110" t="s">
        <v>5611</v>
      </c>
      <c r="D397" s="1123"/>
      <c r="E397" s="1123"/>
      <c r="G397" s="1167"/>
      <c r="J397" s="1110"/>
      <c r="K397" s="1079"/>
      <c r="L397" s="1011"/>
      <c r="S397" s="2137"/>
      <c r="T397" s="1112"/>
      <c r="U397" s="1112"/>
      <c r="V397" s="1112"/>
      <c r="W397" s="1112"/>
      <c r="X397" s="1112"/>
      <c r="Y397" s="1112"/>
      <c r="Z397" s="1110"/>
      <c r="AA397" s="1110"/>
      <c r="AB397" s="1110"/>
      <c r="AD397" s="1110"/>
      <c r="AF397" s="1110"/>
    </row>
    <row r="398" spans="1:32" x14ac:dyDescent="0.2">
      <c r="A398" s="1167"/>
      <c r="B398" s="1123" t="s">
        <v>5608</v>
      </c>
      <c r="C398" s="1110" t="s">
        <v>5612</v>
      </c>
      <c r="D398" s="1123"/>
      <c r="E398" s="1123"/>
      <c r="G398" s="1167"/>
      <c r="J398" s="1110"/>
      <c r="K398" s="1079"/>
      <c r="L398" s="1011"/>
      <c r="S398" s="2137"/>
      <c r="T398" s="1112"/>
      <c r="U398" s="1112"/>
      <c r="V398" s="1112"/>
      <c r="W398" s="1112"/>
      <c r="X398" s="1112"/>
      <c r="Y398" s="1112"/>
      <c r="Z398" s="1110"/>
      <c r="AA398" s="1110"/>
      <c r="AB398" s="1110"/>
      <c r="AD398" s="1110"/>
      <c r="AF398" s="1110"/>
    </row>
    <row r="399" spans="1:32" x14ac:dyDescent="0.2">
      <c r="A399" s="1167"/>
      <c r="B399" s="1123" t="s">
        <v>2333</v>
      </c>
      <c r="C399" s="1110" t="s">
        <v>5613</v>
      </c>
      <c r="D399" s="1123"/>
      <c r="E399" s="1123"/>
      <c r="G399" s="1167"/>
      <c r="J399" s="1110"/>
      <c r="K399" s="1079"/>
      <c r="L399" s="1011"/>
      <c r="S399" s="2137"/>
      <c r="T399" s="1112"/>
      <c r="U399" s="1112"/>
      <c r="V399" s="1112"/>
      <c r="W399" s="1112"/>
      <c r="X399" s="1112"/>
      <c r="Y399" s="1112"/>
      <c r="Z399" s="1110"/>
      <c r="AA399" s="1110"/>
      <c r="AB399" s="1110"/>
      <c r="AD399" s="1110"/>
      <c r="AF399" s="1110"/>
    </row>
    <row r="400" spans="1:32" x14ac:dyDescent="0.2">
      <c r="A400" s="1167"/>
      <c r="B400" s="1123" t="s">
        <v>2334</v>
      </c>
      <c r="C400" s="1110" t="s">
        <v>5614</v>
      </c>
      <c r="D400" s="1123"/>
      <c r="E400" s="1123"/>
      <c r="G400" s="1167"/>
      <c r="J400" s="1110"/>
      <c r="K400" s="1079"/>
      <c r="L400" s="1011"/>
      <c r="S400" s="2137"/>
      <c r="T400" s="1112"/>
      <c r="U400" s="1112"/>
      <c r="V400" s="1112"/>
      <c r="W400" s="1112"/>
      <c r="X400" s="1112"/>
      <c r="Y400" s="1112"/>
      <c r="Z400" s="1110"/>
      <c r="AA400" s="1110"/>
      <c r="AB400" s="1110"/>
      <c r="AD400" s="1110"/>
      <c r="AF400" s="1110"/>
    </row>
    <row r="401" spans="1:32" x14ac:dyDescent="0.2">
      <c r="A401" s="1167"/>
      <c r="B401" s="1123" t="str">
        <f>'Справочник Перечня'!R27</f>
        <v xml:space="preserve">Юдинский тер.отдел </v>
      </c>
      <c r="C401" s="1123" t="str">
        <f>'Справочник Перечня'!S27</f>
        <v xml:space="preserve">(81738) 6-35-95, 2-02-84 </v>
      </c>
      <c r="D401" s="1123"/>
      <c r="E401" s="1123"/>
      <c r="G401" s="1167"/>
      <c r="J401" s="1110"/>
      <c r="K401" s="1079"/>
      <c r="L401" s="1011"/>
      <c r="S401" s="2137"/>
      <c r="T401" s="1112"/>
      <c r="U401" s="1112"/>
      <c r="V401" s="1112"/>
      <c r="W401" s="1112"/>
      <c r="X401" s="1112"/>
      <c r="Y401" s="1112"/>
      <c r="Z401" s="1110"/>
      <c r="AA401" s="1110"/>
      <c r="AB401" s="1110"/>
      <c r="AD401" s="1110"/>
      <c r="AF401" s="1110"/>
    </row>
    <row r="402" spans="1:32" x14ac:dyDescent="0.2">
      <c r="A402" s="1167"/>
      <c r="B402" s="1123" t="s">
        <v>5757</v>
      </c>
      <c r="C402" s="1110" t="s">
        <v>5616</v>
      </c>
      <c r="D402" s="1123"/>
      <c r="E402" s="1123"/>
      <c r="G402" s="1167"/>
      <c r="J402" s="1110"/>
      <c r="K402" s="1079"/>
      <c r="L402" s="1011"/>
      <c r="S402" s="2137"/>
      <c r="T402" s="1112"/>
      <c r="U402" s="1112"/>
      <c r="V402" s="1112"/>
      <c r="W402" s="1112"/>
      <c r="X402" s="1112"/>
      <c r="Y402" s="1112"/>
      <c r="Z402" s="1110"/>
      <c r="AA402" s="1110"/>
      <c r="AB402" s="1110"/>
      <c r="AD402" s="1110"/>
      <c r="AF402" s="1110"/>
    </row>
    <row r="403" spans="1:32" x14ac:dyDescent="0.2">
      <c r="A403" s="1167"/>
      <c r="B403" s="1123" t="s">
        <v>5991</v>
      </c>
      <c r="C403" s="1110" t="s">
        <v>5617</v>
      </c>
      <c r="D403" s="1123"/>
      <c r="E403" s="1123"/>
      <c r="G403" s="1167"/>
      <c r="J403" s="1110"/>
      <c r="K403" s="1079"/>
      <c r="L403" s="1011"/>
      <c r="S403" s="2137"/>
      <c r="T403" s="1112"/>
      <c r="U403" s="1112"/>
      <c r="V403" s="1112"/>
      <c r="W403" s="1112"/>
      <c r="X403" s="1112"/>
      <c r="Y403" s="1112"/>
      <c r="Z403" s="1110"/>
      <c r="AA403" s="1110"/>
      <c r="AB403" s="1110"/>
      <c r="AD403" s="1110"/>
      <c r="AF403" s="1110"/>
    </row>
    <row r="404" spans="1:32" x14ac:dyDescent="0.2">
      <c r="A404" s="1167"/>
      <c r="B404" s="1123" t="s">
        <v>5758</v>
      </c>
      <c r="C404" s="1110" t="s">
        <v>6390</v>
      </c>
      <c r="D404" s="1123"/>
      <c r="E404" s="1123"/>
      <c r="G404" s="1167"/>
      <c r="J404" s="1110"/>
      <c r="K404" s="1079"/>
      <c r="L404" s="1011"/>
      <c r="S404" s="2137"/>
      <c r="T404" s="1112"/>
      <c r="U404" s="1112"/>
      <c r="V404" s="1112"/>
      <c r="W404" s="1112"/>
      <c r="X404" s="1112"/>
      <c r="Y404" s="1112"/>
      <c r="Z404" s="1110"/>
      <c r="AA404" s="1110"/>
      <c r="AB404" s="1110"/>
      <c r="AD404" s="1110"/>
      <c r="AF404" s="1110"/>
    </row>
    <row r="405" spans="1:32" x14ac:dyDescent="0.2">
      <c r="A405" s="1167"/>
      <c r="B405" s="1123"/>
      <c r="D405" s="1079" t="s">
        <v>680</v>
      </c>
      <c r="E405" s="1123"/>
      <c r="F405" s="1120" t="s">
        <v>92</v>
      </c>
      <c r="G405" s="2217">
        <v>5</v>
      </c>
      <c r="H405" s="1120"/>
      <c r="I405" s="1120"/>
      <c r="J405" s="1110"/>
      <c r="K405" s="1079"/>
      <c r="L405" s="1011"/>
      <c r="M405" s="1120">
        <f t="shared" ref="M405:R405" si="31">M367+M388</f>
        <v>0.45</v>
      </c>
      <c r="N405" s="1120">
        <f t="shared" si="31"/>
        <v>0.45</v>
      </c>
      <c r="O405" s="1120">
        <f t="shared" si="31"/>
        <v>0.45</v>
      </c>
      <c r="P405" s="1120">
        <f t="shared" si="31"/>
        <v>0.45</v>
      </c>
      <c r="Q405" s="1120">
        <f t="shared" si="31"/>
        <v>0.45</v>
      </c>
      <c r="R405" s="1120">
        <f t="shared" si="31"/>
        <v>0.45</v>
      </c>
      <c r="S405" s="2108">
        <v>0.46</v>
      </c>
      <c r="T405" s="1112" t="s">
        <v>1937</v>
      </c>
      <c r="U405" s="1112"/>
      <c r="V405" s="1112"/>
      <c r="W405" s="1112"/>
      <c r="X405" s="1112"/>
      <c r="Y405" s="1112"/>
      <c r="Z405" s="1110"/>
      <c r="AA405" s="1110"/>
      <c r="AB405" s="1110"/>
      <c r="AD405" s="1110"/>
      <c r="AF405" s="1110"/>
    </row>
    <row r="406" spans="1:32" s="1100" customFormat="1" x14ac:dyDescent="0.2">
      <c r="A406" s="2217"/>
      <c r="B406" s="1125"/>
      <c r="C406" s="1110"/>
      <c r="D406" s="1125"/>
      <c r="E406" s="1125"/>
      <c r="F406" s="1125"/>
      <c r="G406" s="1125"/>
      <c r="H406" s="1167"/>
      <c r="I406" s="1110"/>
      <c r="J406" s="1125"/>
      <c r="K406" s="1112"/>
      <c r="L406" s="1125"/>
      <c r="M406" s="1125"/>
      <c r="N406" s="1125"/>
      <c r="O406" s="1125"/>
      <c r="P406" s="1125"/>
      <c r="Q406" s="1125"/>
      <c r="R406" s="1110"/>
      <c r="S406" s="2124"/>
      <c r="T406" s="1369"/>
      <c r="U406" s="1325"/>
      <c r="Z406" s="1034"/>
    </row>
    <row r="407" spans="1:32" x14ac:dyDescent="0.2">
      <c r="A407" s="1167" t="e">
        <f>A366+1</f>
        <v>#REF!</v>
      </c>
      <c r="B407" s="1125"/>
      <c r="C407" s="1167"/>
      <c r="D407" s="1079" t="s">
        <v>148</v>
      </c>
      <c r="E407" s="1123"/>
      <c r="G407" s="1167"/>
      <c r="I407" s="1125"/>
      <c r="K407" s="1125"/>
      <c r="L407" s="1125"/>
      <c r="M407" s="1125"/>
      <c r="O407" s="1110"/>
      <c r="P407" s="1125"/>
      <c r="Q407" s="1125"/>
      <c r="R407" s="1125"/>
      <c r="S407" s="2140"/>
      <c r="T407" s="989" t="s">
        <v>1658</v>
      </c>
      <c r="U407" s="1011"/>
      <c r="V407" s="1112"/>
      <c r="W407" s="1112"/>
      <c r="X407" s="1112"/>
      <c r="Z407" s="1100"/>
      <c r="AD407" s="1100"/>
    </row>
    <row r="408" spans="1:32" x14ac:dyDescent="0.2">
      <c r="A408" s="1167"/>
      <c r="B408" s="1125" t="s">
        <v>1763</v>
      </c>
      <c r="C408" s="1167" t="s">
        <v>5324</v>
      </c>
      <c r="D408" s="1123" t="s">
        <v>1884</v>
      </c>
      <c r="E408" s="1123" t="str">
        <f>D408</f>
        <v xml:space="preserve">ВЛ 10 кВ Воинская </v>
      </c>
      <c r="F408" s="1110" t="s">
        <v>94</v>
      </c>
      <c r="G408" s="1167">
        <v>5</v>
      </c>
      <c r="H408" s="1107"/>
      <c r="I408" s="1125"/>
      <c r="K408" s="1125"/>
      <c r="L408" s="1125"/>
      <c r="M408" s="1110">
        <f>N408</f>
        <v>0.18</v>
      </c>
      <c r="N408" s="1110">
        <f>O408</f>
        <v>0.18</v>
      </c>
      <c r="O408" s="1110">
        <f>P408</f>
        <v>0.18</v>
      </c>
      <c r="P408" s="1110">
        <f>Q408</f>
        <v>0.18</v>
      </c>
      <c r="Q408" s="1110">
        <f>R408</f>
        <v>0.18</v>
      </c>
      <c r="R408" s="1110">
        <v>0.18</v>
      </c>
      <c r="S408" s="2120">
        <v>0.2</v>
      </c>
      <c r="T408" s="734" t="s">
        <v>861</v>
      </c>
      <c r="U408" s="1011"/>
      <c r="W408" s="1005"/>
      <c r="X408" s="1112"/>
      <c r="Y408" s="1120"/>
      <c r="Z408" s="1100"/>
      <c r="AD408" s="1100"/>
    </row>
    <row r="409" spans="1:32" x14ac:dyDescent="0.2">
      <c r="A409" s="1167"/>
      <c r="B409" s="1123" t="s">
        <v>860</v>
      </c>
      <c r="C409" s="1108" t="s">
        <v>5303</v>
      </c>
      <c r="D409" s="1123" t="s">
        <v>1885</v>
      </c>
      <c r="E409" s="1123" t="str">
        <f>D409</f>
        <v>часть</v>
      </c>
      <c r="G409" s="1167"/>
      <c r="H409" s="1167"/>
      <c r="I409" s="1125"/>
      <c r="K409" s="1125"/>
      <c r="L409" s="1125"/>
      <c r="M409" s="1125"/>
      <c r="N409" s="1110"/>
      <c r="O409" s="1110"/>
      <c r="P409" s="1110"/>
      <c r="Q409" s="1110"/>
      <c r="R409" s="1110"/>
      <c r="S409" s="2120"/>
      <c r="T409" s="1941" t="s">
        <v>1937</v>
      </c>
      <c r="X409" s="1112"/>
      <c r="Y409" s="1110"/>
    </row>
    <row r="410" spans="1:32" x14ac:dyDescent="0.2">
      <c r="A410" s="1167"/>
      <c r="B410" s="1123" t="str">
        <f>'Справочник Перечня'!B43</f>
        <v>ООО "РН-Энерго"</v>
      </c>
      <c r="C410" s="1123" t="str">
        <f>'Справочник Перечня'!C43</f>
        <v>(495) 777-47-42</v>
      </c>
      <c r="D410" s="1123"/>
      <c r="E410" s="1123"/>
      <c r="G410" s="1167"/>
      <c r="I410" s="1125"/>
      <c r="K410" s="1125"/>
      <c r="L410" s="1125"/>
      <c r="M410" s="1125"/>
      <c r="N410" s="1110"/>
      <c r="O410" s="1125"/>
      <c r="P410" s="1125"/>
      <c r="Q410" s="1125"/>
      <c r="R410" s="1110"/>
      <c r="S410" s="2140"/>
      <c r="U410" s="1011"/>
      <c r="V410" s="1112"/>
      <c r="W410" s="1112"/>
      <c r="X410" s="1112"/>
      <c r="Y410" s="1110"/>
    </row>
    <row r="411" spans="1:32" x14ac:dyDescent="0.2">
      <c r="A411" s="1167"/>
      <c r="B411" s="1123" t="s">
        <v>590</v>
      </c>
      <c r="C411" s="1108" t="s">
        <v>5302</v>
      </c>
      <c r="D411" s="1123"/>
      <c r="E411" s="1123"/>
      <c r="G411" s="1167"/>
      <c r="I411" s="1125"/>
      <c r="K411" s="1125"/>
      <c r="L411" s="1125"/>
      <c r="M411" s="1125"/>
      <c r="N411" s="1110"/>
      <c r="O411" s="1125"/>
      <c r="P411" s="1125"/>
      <c r="Q411" s="1125"/>
      <c r="R411" s="1110"/>
      <c r="S411" s="2140"/>
      <c r="T411" s="1011"/>
      <c r="U411" s="1011"/>
      <c r="V411" s="1112"/>
      <c r="W411" s="1112"/>
      <c r="X411" s="1112"/>
      <c r="Y411" s="1110"/>
    </row>
    <row r="412" spans="1:32" x14ac:dyDescent="0.2">
      <c r="A412" s="1167"/>
      <c r="B412" s="1167" t="e">
        <f>#REF!</f>
        <v>#REF!</v>
      </c>
      <c r="C412" s="1108" t="s">
        <v>5304</v>
      </c>
      <c r="D412" s="1123"/>
      <c r="E412" s="1123"/>
      <c r="G412" s="1167"/>
      <c r="I412" s="1125"/>
      <c r="K412" s="1125"/>
      <c r="L412" s="1125"/>
      <c r="M412" s="1125"/>
      <c r="N412" s="1110"/>
      <c r="O412" s="1125"/>
      <c r="P412" s="1125"/>
      <c r="Q412" s="1125"/>
      <c r="R412" s="1110"/>
      <c r="S412" s="2140"/>
      <c r="T412" s="1011"/>
      <c r="U412" s="1011"/>
      <c r="V412" s="1112"/>
      <c r="W412" s="1112"/>
      <c r="X412" s="1112"/>
      <c r="Y412" s="1110"/>
    </row>
    <row r="413" spans="1:32" x14ac:dyDescent="0.2">
      <c r="A413" s="1167"/>
      <c r="B413" s="1123" t="s">
        <v>1764</v>
      </c>
      <c r="C413" s="1108" t="s">
        <v>5325</v>
      </c>
      <c r="D413" s="1123"/>
      <c r="E413" s="1123"/>
      <c r="G413" s="1167"/>
      <c r="I413" s="1125"/>
      <c r="K413" s="1125"/>
      <c r="L413" s="1125"/>
      <c r="M413" s="1125"/>
      <c r="N413" s="1110"/>
      <c r="O413" s="1125"/>
      <c r="P413" s="1125"/>
      <c r="Q413" s="1125"/>
      <c r="R413" s="1110"/>
      <c r="S413" s="2140"/>
      <c r="T413" s="1011"/>
      <c r="U413" s="1011"/>
      <c r="V413" s="1112"/>
      <c r="W413" s="1112"/>
      <c r="X413" s="1112"/>
      <c r="Y413" s="1110"/>
    </row>
    <row r="414" spans="1:32" x14ac:dyDescent="0.2">
      <c r="A414" s="1167"/>
      <c r="B414" s="1123" t="s">
        <v>1765</v>
      </c>
      <c r="C414" s="1108" t="s">
        <v>5326</v>
      </c>
      <c r="D414" s="1123"/>
      <c r="E414" s="1123"/>
      <c r="G414" s="1167"/>
      <c r="I414" s="1125"/>
      <c r="K414" s="1125"/>
      <c r="L414" s="1125"/>
      <c r="M414" s="1125"/>
      <c r="N414" s="1110"/>
      <c r="O414" s="1125"/>
      <c r="P414" s="1125"/>
      <c r="Q414" s="1125"/>
      <c r="R414" s="1110"/>
      <c r="S414" s="2140"/>
      <c r="T414" s="1011"/>
      <c r="U414" s="1011"/>
      <c r="V414" s="1112"/>
      <c r="W414" s="1112"/>
      <c r="X414" s="1112"/>
      <c r="Y414" s="1110"/>
    </row>
    <row r="415" spans="1:32" x14ac:dyDescent="0.2">
      <c r="A415" s="1167"/>
      <c r="B415" s="1123" t="s">
        <v>1766</v>
      </c>
      <c r="C415" s="1108" t="s">
        <v>5327</v>
      </c>
      <c r="D415" s="1123"/>
      <c r="E415" s="1123"/>
      <c r="G415" s="1167"/>
      <c r="I415" s="1125"/>
      <c r="K415" s="1125"/>
      <c r="L415" s="1125"/>
      <c r="M415" s="1125"/>
      <c r="N415" s="1110"/>
      <c r="O415" s="1125"/>
      <c r="P415" s="1125"/>
      <c r="Q415" s="1125"/>
      <c r="R415" s="1110"/>
      <c r="S415" s="2140"/>
      <c r="T415" s="1011"/>
      <c r="U415" s="1011"/>
      <c r="V415" s="1112"/>
      <c r="W415" s="1112"/>
      <c r="X415" s="1112"/>
      <c r="Y415" s="1110"/>
    </row>
    <row r="416" spans="1:32" x14ac:dyDescent="0.2">
      <c r="A416" s="1167"/>
      <c r="B416" s="1123" t="s">
        <v>1767</v>
      </c>
      <c r="C416" s="1108" t="s">
        <v>5328</v>
      </c>
      <c r="D416" s="1123"/>
      <c r="E416" s="1123"/>
      <c r="G416" s="1167"/>
      <c r="I416" s="1125"/>
      <c r="K416" s="1125"/>
      <c r="L416" s="1125"/>
      <c r="M416" s="1125"/>
      <c r="N416" s="1110"/>
      <c r="O416" s="1125"/>
      <c r="P416" s="1125"/>
      <c r="Q416" s="1125"/>
      <c r="R416" s="1110"/>
      <c r="S416" s="2140"/>
      <c r="T416" s="1011"/>
      <c r="U416" s="1011"/>
      <c r="V416" s="1112"/>
      <c r="W416" s="1112"/>
      <c r="X416" s="1112"/>
      <c r="Y416" s="1110"/>
    </row>
    <row r="417" spans="1:32" x14ac:dyDescent="0.2">
      <c r="A417" s="1167"/>
      <c r="B417" s="1125" t="s">
        <v>810</v>
      </c>
      <c r="C417" s="1125"/>
      <c r="D417" s="1123" t="s">
        <v>903</v>
      </c>
      <c r="E417" s="1123" t="str">
        <f>D417</f>
        <v>ВЛ 10 кВ Игумновская</v>
      </c>
      <c r="F417" s="1110" t="str">
        <f>F408</f>
        <v>ДУ</v>
      </c>
      <c r="G417" s="1167">
        <f>G408</f>
        <v>5</v>
      </c>
      <c r="H417" s="1107"/>
      <c r="I417" s="1125"/>
      <c r="J417" s="1109"/>
      <c r="K417" s="1125"/>
      <c r="L417" s="1125"/>
      <c r="M417" s="1110">
        <f>N417</f>
        <v>0.05</v>
      </c>
      <c r="N417" s="1110">
        <f>O417</f>
        <v>0.05</v>
      </c>
      <c r="O417" s="1110">
        <f>P417</f>
        <v>0.05</v>
      </c>
      <c r="P417" s="1110">
        <f>Q417</f>
        <v>0.05</v>
      </c>
      <c r="Q417" s="1110">
        <f>R417</f>
        <v>0.05</v>
      </c>
      <c r="R417" s="1110">
        <v>0.05</v>
      </c>
      <c r="S417" s="2120">
        <v>0.06</v>
      </c>
      <c r="T417" s="733" t="s">
        <v>3753</v>
      </c>
      <c r="W417" s="1120"/>
      <c r="Y417" s="1120"/>
    </row>
    <row r="418" spans="1:32" x14ac:dyDescent="0.2">
      <c r="A418" s="1167"/>
      <c r="B418" s="1123" t="e">
        <f>#REF!</f>
        <v>#REF!</v>
      </c>
      <c r="C418" s="1110" t="e">
        <f>#REF!</f>
        <v>#REF!</v>
      </c>
      <c r="D418" s="1123"/>
      <c r="E418" s="1123"/>
      <c r="G418" s="1167"/>
      <c r="H418" s="1107"/>
      <c r="I418" s="1125"/>
      <c r="J418" s="1109"/>
      <c r="K418" s="1125"/>
      <c r="L418" s="1125"/>
      <c r="M418" s="1110"/>
      <c r="N418" s="1110"/>
      <c r="O418" s="1110"/>
      <c r="P418" s="1110"/>
      <c r="Q418" s="1110"/>
      <c r="R418" s="1110"/>
      <c r="S418" s="2120"/>
      <c r="T418" s="733"/>
      <c r="W418" s="1120"/>
      <c r="Y418" s="1120"/>
    </row>
    <row r="419" spans="1:32" x14ac:dyDescent="0.2">
      <c r="A419" s="1167"/>
      <c r="B419" s="1123" t="s">
        <v>3752</v>
      </c>
      <c r="C419" s="1167" t="s">
        <v>5677</v>
      </c>
      <c r="D419" s="1123"/>
      <c r="E419" s="1123"/>
      <c r="G419" s="1167"/>
      <c r="H419" s="1167"/>
      <c r="I419" s="1125"/>
      <c r="J419" s="1110"/>
      <c r="K419" s="1125"/>
      <c r="L419" s="1125"/>
      <c r="M419" s="1125"/>
      <c r="N419" s="1110"/>
      <c r="O419" s="1110"/>
      <c r="P419" s="1110"/>
      <c r="Q419" s="1110"/>
      <c r="R419" s="1110"/>
      <c r="S419" s="2120"/>
      <c r="T419" s="1369" t="s">
        <v>1937</v>
      </c>
      <c r="U419" s="1011"/>
      <c r="W419" s="1110"/>
      <c r="Y419" s="1120"/>
    </row>
    <row r="420" spans="1:32" x14ac:dyDescent="0.2">
      <c r="A420" s="1167"/>
      <c r="B420" s="1123" t="str">
        <f>'Справочник Перечня'!O11</f>
        <v xml:space="preserve">Отдел по работе с тер. </v>
      </c>
      <c r="C420" s="1110" t="str">
        <f>'Справочник Перечня'!P11</f>
        <v>(81748) 21-334</v>
      </c>
      <c r="D420" s="1123"/>
      <c r="E420" s="1123"/>
      <c r="G420" s="1167"/>
      <c r="H420" s="1167"/>
      <c r="I420" s="1125"/>
      <c r="J420" s="1110"/>
      <c r="K420" s="1125"/>
      <c r="L420" s="1125"/>
      <c r="M420" s="1125"/>
      <c r="N420" s="1110"/>
      <c r="O420" s="1110"/>
      <c r="P420" s="1110"/>
      <c r="Q420" s="1110"/>
      <c r="R420" s="1110"/>
      <c r="S420" s="2120"/>
      <c r="T420" s="1369"/>
      <c r="U420" s="1011"/>
      <c r="W420" s="1110"/>
      <c r="Y420" s="1120"/>
    </row>
    <row r="421" spans="1:32" x14ac:dyDescent="0.2">
      <c r="A421" s="1167"/>
      <c r="B421" s="1123" t="str">
        <f>'Справочник Перечня'!O9</f>
        <v>Адм.Тарногского МО</v>
      </c>
      <c r="C421" s="1110" t="str">
        <f>'Справочник Перечня'!P9</f>
        <v>(81748) 21-655</v>
      </c>
      <c r="D421" s="1123"/>
      <c r="E421" s="1123"/>
      <c r="G421" s="1167"/>
      <c r="H421" s="1167"/>
      <c r="I421" s="1125"/>
      <c r="J421" s="1110"/>
      <c r="K421" s="1125"/>
      <c r="L421" s="1125"/>
      <c r="M421" s="1125"/>
      <c r="N421" s="1110"/>
      <c r="O421" s="1110"/>
      <c r="P421" s="1110"/>
      <c r="Q421" s="1110"/>
      <c r="R421" s="1110"/>
      <c r="S421" s="2120"/>
      <c r="T421" s="1369"/>
      <c r="U421" s="1011"/>
      <c r="W421" s="1110"/>
      <c r="Y421" s="1120"/>
    </row>
    <row r="422" spans="1:32" x14ac:dyDescent="0.2">
      <c r="A422" s="1167"/>
      <c r="B422" s="1123" t="s">
        <v>810</v>
      </c>
      <c r="C422" s="1167"/>
      <c r="D422" s="1123"/>
      <c r="E422" s="1123"/>
      <c r="G422" s="1167"/>
      <c r="I422" s="1125"/>
      <c r="J422" s="1110"/>
      <c r="K422" s="1125"/>
      <c r="L422" s="1125"/>
      <c r="M422" s="1125"/>
      <c r="N422" s="1110"/>
      <c r="O422" s="1110"/>
      <c r="P422" s="1110"/>
      <c r="Q422" s="1110"/>
      <c r="R422" s="1110"/>
      <c r="S422" s="2123"/>
      <c r="T422" s="1011"/>
      <c r="W422" s="1110"/>
      <c r="Y422" s="1120"/>
    </row>
    <row r="423" spans="1:32" x14ac:dyDescent="0.2">
      <c r="A423" s="1167"/>
      <c r="B423" s="1123" t="s">
        <v>862</v>
      </c>
      <c r="C423" s="1167" t="s">
        <v>5329</v>
      </c>
      <c r="D423" s="1123" t="s">
        <v>904</v>
      </c>
      <c r="E423" s="1123" t="str">
        <f>D423</f>
        <v>ВЛ 10 кВ Каскад</v>
      </c>
      <c r="F423" s="1110" t="str">
        <f>F417</f>
        <v>ДУ</v>
      </c>
      <c r="G423" s="1167">
        <f>G417</f>
        <v>5</v>
      </c>
      <c r="H423" s="1107"/>
      <c r="I423" s="1125"/>
      <c r="J423" s="1109"/>
      <c r="K423" s="1125"/>
      <c r="L423" s="1125"/>
      <c r="M423" s="1110">
        <f t="shared" ref="M423:Q424" si="32">N423</f>
        <v>0.02</v>
      </c>
      <c r="N423" s="1110">
        <f t="shared" si="32"/>
        <v>0.02</v>
      </c>
      <c r="O423" s="1110">
        <f t="shared" si="32"/>
        <v>0.02</v>
      </c>
      <c r="P423" s="1110">
        <f t="shared" si="32"/>
        <v>0.02</v>
      </c>
      <c r="Q423" s="1110">
        <f t="shared" si="32"/>
        <v>0.02</v>
      </c>
      <c r="R423" s="1110">
        <v>0.02</v>
      </c>
      <c r="S423" s="2120">
        <v>0.03</v>
      </c>
      <c r="T423" s="734" t="s">
        <v>861</v>
      </c>
      <c r="W423" s="1110"/>
      <c r="Y423" s="1120"/>
    </row>
    <row r="424" spans="1:32" x14ac:dyDescent="0.2">
      <c r="A424" s="1167"/>
      <c r="B424" s="1123" t="s">
        <v>1644</v>
      </c>
      <c r="C424" s="1167" t="e">
        <f>#REF!</f>
        <v>#REF!</v>
      </c>
      <c r="D424" s="1123" t="s">
        <v>906</v>
      </c>
      <c r="E424" s="1123" t="str">
        <f>D424</f>
        <v>ВЛ 10 кВ Маслозавод</v>
      </c>
      <c r="F424" s="1110" t="str">
        <f>F423</f>
        <v>ДУ</v>
      </c>
      <c r="G424" s="1167">
        <f>G423</f>
        <v>5</v>
      </c>
      <c r="H424" s="1107"/>
      <c r="I424" s="1125"/>
      <c r="K424" s="1125"/>
      <c r="L424" s="1125"/>
      <c r="M424" s="1110">
        <f t="shared" si="32"/>
        <v>0.25</v>
      </c>
      <c r="N424" s="1110">
        <f t="shared" si="32"/>
        <v>0.25</v>
      </c>
      <c r="O424" s="1110">
        <f t="shared" si="32"/>
        <v>0.25</v>
      </c>
      <c r="P424" s="1110">
        <f t="shared" si="32"/>
        <v>0.25</v>
      </c>
      <c r="Q424" s="1110">
        <f t="shared" si="32"/>
        <v>0.25</v>
      </c>
      <c r="R424" s="1110">
        <v>0.25</v>
      </c>
      <c r="S424" s="2117">
        <v>0.28000000000000003</v>
      </c>
      <c r="T424" s="734" t="s">
        <v>861</v>
      </c>
      <c r="W424" s="1110"/>
      <c r="Y424" s="735"/>
      <c r="AA424" s="999"/>
      <c r="AB424" s="999"/>
    </row>
    <row r="425" spans="1:32" x14ac:dyDescent="0.2">
      <c r="A425" s="1167"/>
      <c r="B425" s="1123" t="s">
        <v>1645</v>
      </c>
      <c r="C425" s="1167"/>
      <c r="D425" s="1123"/>
      <c r="E425" s="1123"/>
      <c r="G425" s="1167"/>
      <c r="H425" s="1167"/>
      <c r="I425" s="1125"/>
      <c r="K425" s="1125"/>
      <c r="L425" s="1125"/>
      <c r="M425" s="1110"/>
      <c r="N425" s="1110"/>
      <c r="O425" s="1110"/>
      <c r="P425" s="1110"/>
      <c r="Q425" s="1110"/>
      <c r="R425" s="1110"/>
      <c r="S425" s="2117"/>
      <c r="T425" s="1941" t="s">
        <v>1937</v>
      </c>
      <c r="W425" s="1005"/>
      <c r="Y425" s="735"/>
      <c r="AA425" s="999"/>
      <c r="AB425" s="999"/>
    </row>
    <row r="426" spans="1:32" x14ac:dyDescent="0.2">
      <c r="A426" s="1167"/>
      <c r="B426" s="1123" t="s">
        <v>810</v>
      </c>
      <c r="C426" s="1167"/>
      <c r="D426" s="1123" t="s">
        <v>1303</v>
      </c>
      <c r="E426" s="1123" t="str">
        <f>D426</f>
        <v>ВЛ 10 кВ Восход</v>
      </c>
      <c r="F426" s="1110" t="str">
        <f>F424</f>
        <v>ДУ</v>
      </c>
      <c r="G426" s="1167">
        <f>G424</f>
        <v>5</v>
      </c>
      <c r="J426" s="1110"/>
      <c r="K426" s="1125"/>
      <c r="L426" s="1125"/>
      <c r="M426" s="1110">
        <f>N426</f>
        <v>0.08</v>
      </c>
      <c r="N426" s="1110">
        <f>O426</f>
        <v>0.08</v>
      </c>
      <c r="O426" s="1110">
        <f>P426</f>
        <v>0.08</v>
      </c>
      <c r="P426" s="1110">
        <f>Q426</f>
        <v>0.08</v>
      </c>
      <c r="Q426" s="1110">
        <f>R426</f>
        <v>0.08</v>
      </c>
      <c r="R426" s="1110">
        <v>0.08</v>
      </c>
      <c r="S426" s="2120">
        <v>0.09</v>
      </c>
      <c r="T426" s="1125"/>
      <c r="U426" s="1112"/>
      <c r="V426" s="1112"/>
      <c r="W426" s="1112"/>
      <c r="AB426" s="1110"/>
      <c r="AD426" s="1120"/>
      <c r="AF426" s="1110"/>
    </row>
    <row r="427" spans="1:32" x14ac:dyDescent="0.2">
      <c r="A427" s="1167"/>
      <c r="B427" s="1123" t="str">
        <f>'Справочник Перечня'!B22</f>
        <v>ПАО "Ростелеком"</v>
      </c>
      <c r="C427" s="1110" t="str">
        <f>'Справочник Перечня'!C22</f>
        <v xml:space="preserve">(8172) 75-77-85 </v>
      </c>
      <c r="D427" s="1123"/>
      <c r="E427" s="1123"/>
      <c r="G427" s="1167"/>
      <c r="J427" s="1110"/>
      <c r="K427" s="1125"/>
      <c r="L427" s="1125"/>
      <c r="M427" s="1110"/>
      <c r="N427" s="1110"/>
      <c r="O427" s="1110"/>
      <c r="P427" s="1110"/>
      <c r="Q427" s="1110"/>
      <c r="R427" s="1110"/>
      <c r="S427" s="2120"/>
      <c r="T427" s="1125" t="s">
        <v>5915</v>
      </c>
      <c r="U427" s="1112"/>
      <c r="V427" s="1112"/>
      <c r="W427" s="1112"/>
      <c r="AB427" s="1110"/>
      <c r="AD427" s="1120"/>
      <c r="AF427" s="1110"/>
    </row>
    <row r="428" spans="1:32" x14ac:dyDescent="0.2">
      <c r="A428" s="1167"/>
      <c r="B428" s="1125" t="str">
        <f>'Справочник Перечня'!O6</f>
        <v>ООО "Водоканал-</v>
      </c>
      <c r="C428" s="1110" t="str">
        <f>'Справочник Перечня'!P6</f>
        <v>8(81748)21-044</v>
      </c>
      <c r="D428" s="1123"/>
      <c r="E428" s="1123"/>
      <c r="G428" s="1167"/>
      <c r="J428" s="1110"/>
      <c r="K428" s="1125"/>
      <c r="L428" s="1125"/>
      <c r="M428" s="1011"/>
      <c r="S428" s="2122" t="s">
        <v>1345</v>
      </c>
      <c r="T428" s="733" t="s">
        <v>5916</v>
      </c>
      <c r="U428" s="1112"/>
      <c r="V428" s="1112"/>
      <c r="W428" s="1112"/>
      <c r="Z428" s="1100"/>
      <c r="AB428" s="1110"/>
      <c r="AD428" s="1110"/>
      <c r="AF428" s="1110"/>
    </row>
    <row r="429" spans="1:32" x14ac:dyDescent="0.2">
      <c r="A429" s="1167"/>
      <c r="B429" s="1125" t="str">
        <f>'Справочник Перечня'!O7</f>
        <v xml:space="preserve">Тарнога" </v>
      </c>
      <c r="C429" s="1125"/>
      <c r="D429" s="1123"/>
      <c r="E429" s="1123"/>
      <c r="G429" s="1167"/>
      <c r="J429" s="1110"/>
      <c r="K429" s="1125"/>
      <c r="L429" s="1125"/>
      <c r="M429" s="1011"/>
      <c r="S429" s="2122"/>
      <c r="T429" s="733"/>
      <c r="U429" s="1112"/>
      <c r="V429" s="1112"/>
      <c r="W429" s="1112"/>
      <c r="AB429" s="1110"/>
      <c r="AD429" s="1110"/>
      <c r="AF429" s="1110"/>
    </row>
    <row r="430" spans="1:32" x14ac:dyDescent="0.2">
      <c r="A430" s="1167"/>
      <c r="B430" s="1125" t="s">
        <v>5917</v>
      </c>
      <c r="C430" s="1110" t="s">
        <v>6503</v>
      </c>
      <c r="D430" s="1123"/>
      <c r="E430" s="1123"/>
      <c r="G430" s="1167"/>
      <c r="J430" s="1110"/>
      <c r="K430" s="1125"/>
      <c r="L430" s="1125"/>
      <c r="M430" s="1011"/>
      <c r="S430" s="2122"/>
      <c r="T430" s="733"/>
      <c r="U430" s="1112"/>
      <c r="V430" s="1112"/>
      <c r="W430" s="1112"/>
      <c r="AB430" s="1110"/>
      <c r="AD430" s="1110"/>
      <c r="AF430" s="1110"/>
    </row>
    <row r="431" spans="1:32" x14ac:dyDescent="0.2">
      <c r="A431" s="1167"/>
      <c r="B431" s="1125" t="s">
        <v>4563</v>
      </c>
      <c r="C431" s="1110" t="str">
        <f>C516</f>
        <v>8(8174) 822111</v>
      </c>
      <c r="D431" s="1123"/>
      <c r="E431" s="1123"/>
      <c r="G431" s="1167"/>
      <c r="J431" s="1110"/>
      <c r="K431" s="1125"/>
      <c r="L431" s="1125"/>
      <c r="M431" s="1011"/>
      <c r="S431" s="2122"/>
      <c r="T431" s="733"/>
      <c r="U431" s="1112"/>
      <c r="V431" s="1112"/>
      <c r="W431" s="1112"/>
      <c r="AB431" s="1110"/>
      <c r="AD431" s="1110"/>
      <c r="AF431" s="1110"/>
    </row>
    <row r="432" spans="1:32" x14ac:dyDescent="0.2">
      <c r="A432" s="1167"/>
      <c r="B432" s="1123" t="s">
        <v>862</v>
      </c>
      <c r="C432" s="1167" t="str">
        <f>C423</f>
        <v>8921-2302330</v>
      </c>
      <c r="D432" s="1123"/>
      <c r="E432" s="1123"/>
      <c r="G432" s="1167"/>
      <c r="J432" s="1110"/>
      <c r="K432" s="1005"/>
      <c r="L432" s="1125"/>
      <c r="M432" s="1011"/>
      <c r="S432" s="2137"/>
      <c r="T432" s="1112"/>
      <c r="U432" s="1112"/>
      <c r="V432" s="1112"/>
      <c r="W432" s="1112"/>
      <c r="AB432" s="1110"/>
      <c r="AD432" s="1110"/>
      <c r="AF432" s="1110"/>
    </row>
    <row r="433" spans="1:32" x14ac:dyDescent="0.2">
      <c r="A433" s="1167"/>
      <c r="B433" s="1125" t="str">
        <f>'Справочник Перечня'!O11</f>
        <v xml:space="preserve">Отдел по работе с тер. </v>
      </c>
      <c r="C433" s="1110" t="str">
        <f>'Справочник Перечня'!P11</f>
        <v>(81748) 21-334</v>
      </c>
      <c r="D433" s="1123"/>
      <c r="E433" s="1123"/>
      <c r="G433" s="1167"/>
      <c r="J433" s="1110"/>
      <c r="K433" s="1005"/>
      <c r="L433" s="1125"/>
      <c r="M433" s="1011"/>
      <c r="S433" s="2137"/>
      <c r="T433" s="1112"/>
      <c r="U433" s="1112"/>
      <c r="V433" s="1112"/>
      <c r="W433" s="1112"/>
      <c r="AB433" s="1110"/>
      <c r="AD433" s="1110"/>
      <c r="AF433" s="1110"/>
    </row>
    <row r="434" spans="1:32" x14ac:dyDescent="0.2">
      <c r="A434" s="1167"/>
      <c r="B434" s="1125" t="str">
        <f>'Справочник Перечня'!O9</f>
        <v>Адм.Тарногского МО</v>
      </c>
      <c r="C434" s="1110" t="str">
        <f>'Справочник Перечня'!P9</f>
        <v>(81748) 21-655</v>
      </c>
      <c r="D434" s="1123"/>
      <c r="E434" s="1123"/>
      <c r="G434" s="1167"/>
      <c r="J434" s="1110"/>
      <c r="K434" s="1005"/>
      <c r="L434" s="1125"/>
      <c r="M434" s="1011"/>
      <c r="S434" s="2137"/>
      <c r="T434" s="1112"/>
      <c r="U434" s="1112"/>
      <c r="V434" s="1112"/>
      <c r="W434" s="1112"/>
      <c r="AB434" s="1110"/>
      <c r="AD434" s="1110"/>
      <c r="AF434" s="1110"/>
    </row>
    <row r="435" spans="1:32" x14ac:dyDescent="0.2">
      <c r="A435" s="1167"/>
      <c r="B435" s="1125" t="str">
        <f>'Справочник Перечня'!O9</f>
        <v>Адм.Тарногского МО</v>
      </c>
      <c r="C435" s="1110" t="str">
        <f>'Справочник Перечня'!P9</f>
        <v>(81748) 21-655</v>
      </c>
      <c r="D435" s="1123"/>
      <c r="E435" s="1123"/>
      <c r="G435" s="1167"/>
      <c r="J435" s="1110"/>
      <c r="K435" s="1005"/>
      <c r="L435" s="1125"/>
      <c r="M435" s="1011"/>
      <c r="S435" s="2137"/>
      <c r="T435" s="1112"/>
      <c r="U435" s="1112"/>
      <c r="V435" s="1112"/>
      <c r="W435" s="1112"/>
      <c r="AB435" s="1110"/>
      <c r="AD435" s="1110"/>
      <c r="AF435" s="1110"/>
    </row>
    <row r="436" spans="1:32" s="1338" customFormat="1" hidden="1" x14ac:dyDescent="0.2">
      <c r="A436" s="1167"/>
      <c r="B436" s="1123" t="s">
        <v>810</v>
      </c>
      <c r="C436" s="1167"/>
      <c r="D436" s="1123" t="s">
        <v>4559</v>
      </c>
      <c r="E436" s="1011" t="str">
        <f>D436</f>
        <v>ВЛ 10 кВ им.Тимирязева</v>
      </c>
      <c r="F436" s="1110" t="str">
        <f>F426</f>
        <v>ДУ</v>
      </c>
      <c r="G436" s="1167">
        <f>G426</f>
        <v>5</v>
      </c>
      <c r="H436" s="1110"/>
      <c r="I436" s="1337"/>
      <c r="J436" s="1337"/>
      <c r="L436" s="1419"/>
      <c r="M436" s="1337">
        <f>N436</f>
        <v>0</v>
      </c>
      <c r="N436" s="1337">
        <f>O436</f>
        <v>0</v>
      </c>
      <c r="O436" s="1337">
        <f>P436</f>
        <v>0</v>
      </c>
      <c r="P436" s="1110">
        <f>Q436</f>
        <v>0</v>
      </c>
      <c r="Q436" s="1110">
        <f>R436</f>
        <v>0</v>
      </c>
      <c r="R436" s="1112"/>
      <c r="S436" s="2010">
        <v>6.0000000000000001E-3</v>
      </c>
      <c r="T436" s="1340"/>
      <c r="U436" s="1340"/>
      <c r="V436" s="1340"/>
      <c r="W436" s="1340"/>
      <c r="X436" s="975"/>
      <c r="Y436" s="1419"/>
      <c r="AB436" s="1337"/>
      <c r="AD436" s="1337"/>
      <c r="AF436" s="1337"/>
    </row>
    <row r="437" spans="1:32" s="1338" customFormat="1" hidden="1" x14ac:dyDescent="0.2">
      <c r="A437" s="1167"/>
      <c r="B437" s="1123" t="str">
        <f>'Справочник Перечня'!B22</f>
        <v>ПАО "Ростелеком"</v>
      </c>
      <c r="C437" s="1123" t="str">
        <f>'Справочник Перечня'!C22</f>
        <v xml:space="preserve">(8172) 75-77-85 </v>
      </c>
      <c r="D437" s="1123"/>
      <c r="E437" s="733"/>
      <c r="F437" s="1110"/>
      <c r="G437" s="1167"/>
      <c r="H437" s="1110"/>
      <c r="I437" s="1337"/>
      <c r="J437" s="1337"/>
      <c r="K437" s="1420"/>
      <c r="L437" s="1419"/>
      <c r="M437" s="1952"/>
      <c r="N437" s="1340"/>
      <c r="O437" s="1340"/>
      <c r="P437" s="1112"/>
      <c r="Q437" s="1112"/>
      <c r="R437" s="1112"/>
      <c r="S437" s="1340"/>
      <c r="T437" s="1340"/>
      <c r="U437" s="1340"/>
      <c r="V437" s="1340"/>
      <c r="W437" s="1340"/>
      <c r="X437" s="975"/>
      <c r="Y437" s="1419"/>
      <c r="AB437" s="1337"/>
      <c r="AD437" s="1337"/>
      <c r="AF437" s="1337"/>
    </row>
    <row r="438" spans="1:32" s="1338" customFormat="1" hidden="1" x14ac:dyDescent="0.2">
      <c r="A438" s="1167"/>
      <c r="B438" s="1123" t="str">
        <f>'Справочник Перечня'!O9</f>
        <v>Адм.Тарногского МО</v>
      </c>
      <c r="C438" s="1123" t="str">
        <f>'Справочник Перечня'!P9</f>
        <v>(81748) 21-655</v>
      </c>
      <c r="D438" s="1123"/>
      <c r="E438" s="733"/>
      <c r="F438" s="1110"/>
      <c r="G438" s="1167"/>
      <c r="H438" s="1110"/>
      <c r="I438" s="1337"/>
      <c r="J438" s="1337"/>
      <c r="K438" s="1420"/>
      <c r="L438" s="1419"/>
      <c r="M438" s="1952"/>
      <c r="N438" s="1340"/>
      <c r="O438" s="1340"/>
      <c r="P438" s="1112"/>
      <c r="Q438" s="1112"/>
      <c r="R438" s="1112"/>
      <c r="S438" s="1340"/>
      <c r="T438" s="1340"/>
      <c r="U438" s="1340"/>
      <c r="V438" s="1340"/>
      <c r="W438" s="1340"/>
      <c r="X438" s="975"/>
      <c r="Y438" s="1419"/>
      <c r="AB438" s="1337"/>
      <c r="AD438" s="1337"/>
      <c r="AF438" s="1337"/>
    </row>
    <row r="439" spans="1:32" s="1338" customFormat="1" hidden="1" x14ac:dyDescent="0.2">
      <c r="A439" s="1167"/>
      <c r="B439" s="1123" t="str">
        <f>'Справочник Перечня'!O11</f>
        <v xml:space="preserve">Отдел по работе с тер. </v>
      </c>
      <c r="C439" s="1123" t="str">
        <f>'Справочник Перечня'!P11</f>
        <v>(81748) 21-334</v>
      </c>
      <c r="D439" s="1123"/>
      <c r="E439" s="733"/>
      <c r="F439" s="1110"/>
      <c r="G439" s="1167"/>
      <c r="H439" s="1110"/>
      <c r="I439" s="1337"/>
      <c r="J439" s="1337"/>
      <c r="K439" s="1420"/>
      <c r="L439" s="1419"/>
      <c r="M439" s="1952"/>
      <c r="N439" s="1340"/>
      <c r="O439" s="1340"/>
      <c r="P439" s="1112"/>
      <c r="Q439" s="1112"/>
      <c r="R439" s="1112"/>
      <c r="S439" s="1340"/>
      <c r="T439" s="1340"/>
      <c r="U439" s="1340"/>
      <c r="V439" s="1340"/>
      <c r="W439" s="1340"/>
      <c r="X439" s="975"/>
      <c r="Y439" s="1419"/>
      <c r="AB439" s="1337"/>
      <c r="AD439" s="1337"/>
      <c r="AF439" s="1337"/>
    </row>
    <row r="440" spans="1:32" s="1338" customFormat="1" hidden="1" x14ac:dyDescent="0.2">
      <c r="A440" s="1167"/>
      <c r="B440" s="1123" t="s">
        <v>3387</v>
      </c>
      <c r="C440" s="1167" t="s">
        <v>6396</v>
      </c>
      <c r="D440" s="1123"/>
      <c r="E440" s="733"/>
      <c r="F440" s="1110"/>
      <c r="G440" s="1167"/>
      <c r="H440" s="1110"/>
      <c r="I440" s="1337"/>
      <c r="J440" s="1337"/>
      <c r="K440" s="1420"/>
      <c r="L440" s="1419"/>
      <c r="M440" s="1952"/>
      <c r="N440" s="1340"/>
      <c r="O440" s="1340"/>
      <c r="P440" s="1112"/>
      <c r="Q440" s="1112"/>
      <c r="R440" s="1112"/>
      <c r="S440" s="1340"/>
      <c r="T440" s="1340"/>
      <c r="U440" s="1340"/>
      <c r="V440" s="1340"/>
      <c r="W440" s="1340"/>
      <c r="X440" s="975"/>
      <c r="Y440" s="1419"/>
      <c r="AB440" s="1337"/>
      <c r="AD440" s="1337"/>
      <c r="AF440" s="1337"/>
    </row>
    <row r="441" spans="1:32" s="1338" customFormat="1" hidden="1" x14ac:dyDescent="0.2">
      <c r="A441" s="1167"/>
      <c r="B441" s="1123" t="s">
        <v>865</v>
      </c>
      <c r="C441" s="1167" t="s">
        <v>5301</v>
      </c>
      <c r="D441" s="1123"/>
      <c r="E441" s="733"/>
      <c r="F441" s="1110"/>
      <c r="G441" s="1167"/>
      <c r="H441" s="1110"/>
      <c r="I441" s="1337"/>
      <c r="J441" s="1337"/>
      <c r="K441" s="1420"/>
      <c r="L441" s="1419"/>
      <c r="M441" s="1952"/>
      <c r="N441" s="1340"/>
      <c r="O441" s="1340"/>
      <c r="P441" s="1112"/>
      <c r="Q441" s="1112"/>
      <c r="R441" s="1112"/>
      <c r="S441" s="1340"/>
      <c r="T441" s="1340"/>
      <c r="U441" s="1340"/>
      <c r="V441" s="1340"/>
      <c r="W441" s="1340"/>
      <c r="X441" s="975"/>
      <c r="Y441" s="1419"/>
      <c r="AB441" s="1337"/>
      <c r="AD441" s="1337"/>
      <c r="AF441" s="1337"/>
    </row>
    <row r="442" spans="1:32" s="1338" customFormat="1" hidden="1" x14ac:dyDescent="0.2">
      <c r="A442" s="1167"/>
      <c r="B442" s="1123" t="s">
        <v>5920</v>
      </c>
      <c r="C442" s="1167" t="s">
        <v>6397</v>
      </c>
      <c r="D442" s="1123"/>
      <c r="E442" s="733"/>
      <c r="F442" s="1110"/>
      <c r="G442" s="1167"/>
      <c r="H442" s="1110"/>
      <c r="I442" s="1337"/>
      <c r="J442" s="1337"/>
      <c r="K442" s="1420"/>
      <c r="L442" s="1419"/>
      <c r="M442" s="1952"/>
      <c r="N442" s="1340"/>
      <c r="O442" s="1340"/>
      <c r="P442" s="1112"/>
      <c r="Q442" s="1112"/>
      <c r="R442" s="1112"/>
      <c r="S442" s="1340"/>
      <c r="T442" s="1340"/>
      <c r="U442" s="1340"/>
      <c r="V442" s="1340"/>
      <c r="W442" s="1340"/>
      <c r="X442" s="975"/>
      <c r="Y442" s="1419"/>
      <c r="AB442" s="1337"/>
      <c r="AD442" s="1337"/>
      <c r="AF442" s="1337"/>
    </row>
    <row r="443" spans="1:32" s="1338" customFormat="1" hidden="1" x14ac:dyDescent="0.2">
      <c r="A443" s="1167"/>
      <c r="B443" s="1123" t="s">
        <v>5921</v>
      </c>
      <c r="C443" s="1167" t="s">
        <v>6398</v>
      </c>
      <c r="D443" s="1123"/>
      <c r="E443" s="733"/>
      <c r="F443" s="1110"/>
      <c r="G443" s="1167"/>
      <c r="H443" s="1110"/>
      <c r="I443" s="1337"/>
      <c r="J443" s="1337"/>
      <c r="L443" s="1419"/>
      <c r="M443" s="1952"/>
      <c r="N443" s="1340"/>
      <c r="O443" s="1340"/>
      <c r="P443" s="1112"/>
      <c r="Q443" s="1112"/>
      <c r="R443" s="1112"/>
      <c r="S443" s="1337"/>
      <c r="T443" s="1340"/>
      <c r="U443" s="1340"/>
      <c r="V443" s="1340"/>
      <c r="W443" s="1340"/>
      <c r="X443" s="975"/>
      <c r="Y443" s="1419"/>
      <c r="AB443" s="1337"/>
      <c r="AD443" s="1337"/>
      <c r="AF443" s="1337"/>
    </row>
    <row r="444" spans="1:32" s="1338" customFormat="1" hidden="1" x14ac:dyDescent="0.2">
      <c r="A444" s="1167"/>
      <c r="B444" s="1123" t="str">
        <f>'Справочник Перечня'!O6</f>
        <v>ООО "Водоканал-</v>
      </c>
      <c r="C444" s="1167" t="s">
        <v>5333</v>
      </c>
      <c r="D444" s="1123"/>
      <c r="E444" s="733"/>
      <c r="F444" s="1110"/>
      <c r="G444" s="1167"/>
      <c r="H444" s="1110"/>
      <c r="I444" s="1337"/>
      <c r="J444" s="1337"/>
      <c r="K444" s="1420"/>
      <c r="L444" s="1419"/>
      <c r="M444" s="1952"/>
      <c r="N444" s="1340"/>
      <c r="O444" s="1340"/>
      <c r="P444" s="1112"/>
      <c r="Q444" s="1112"/>
      <c r="R444" s="1112"/>
      <c r="S444" s="1709" t="s">
        <v>6065</v>
      </c>
      <c r="T444" s="1340"/>
      <c r="U444" s="1340"/>
      <c r="V444" s="1340"/>
      <c r="W444" s="1340"/>
      <c r="X444" s="975"/>
      <c r="Y444" s="1419"/>
      <c r="AB444" s="1337"/>
      <c r="AD444" s="1337"/>
      <c r="AF444" s="1337"/>
    </row>
    <row r="445" spans="1:32" s="1338" customFormat="1" hidden="1" x14ac:dyDescent="0.2">
      <c r="A445" s="1167"/>
      <c r="B445" s="1123" t="str">
        <f>'Справочник Перечня'!O7</f>
        <v xml:space="preserve">Тарнога" </v>
      </c>
      <c r="C445" s="1167"/>
      <c r="D445" s="1123"/>
      <c r="E445" s="733"/>
      <c r="F445" s="1110"/>
      <c r="G445" s="1167"/>
      <c r="H445" s="1110"/>
      <c r="I445" s="1337"/>
      <c r="J445" s="1337"/>
      <c r="K445" s="1420"/>
      <c r="L445" s="1419"/>
      <c r="M445" s="1952"/>
      <c r="N445" s="1340"/>
      <c r="O445" s="1340"/>
      <c r="P445" s="1112"/>
      <c r="Q445" s="1112"/>
      <c r="R445" s="1112"/>
      <c r="S445" s="1340"/>
      <c r="T445" s="1340"/>
      <c r="U445" s="1340"/>
      <c r="V445" s="1340"/>
      <c r="W445" s="1340"/>
      <c r="X445" s="975"/>
      <c r="Y445" s="1419"/>
      <c r="AB445" s="1337"/>
      <c r="AD445" s="1337"/>
      <c r="AF445" s="1337"/>
    </row>
    <row r="446" spans="1:32" s="1338" customFormat="1" hidden="1" x14ac:dyDescent="0.2">
      <c r="A446" s="1167"/>
      <c r="B446" s="1123" t="s">
        <v>4560</v>
      </c>
      <c r="C446" s="1167" t="s">
        <v>6399</v>
      </c>
      <c r="D446" s="1123"/>
      <c r="E446" s="733"/>
      <c r="F446" s="1110"/>
      <c r="G446" s="1167"/>
      <c r="H446" s="1110"/>
      <c r="I446" s="1337"/>
      <c r="J446" s="1337"/>
      <c r="K446" s="1420"/>
      <c r="L446" s="1419"/>
      <c r="M446" s="1952"/>
      <c r="N446" s="1340"/>
      <c r="O446" s="1340"/>
      <c r="P446" s="1112"/>
      <c r="Q446" s="1112"/>
      <c r="R446" s="1112"/>
      <c r="S446" s="1340"/>
      <c r="T446" s="1340"/>
      <c r="U446" s="1340"/>
      <c r="V446" s="1340"/>
      <c r="W446" s="1340"/>
      <c r="X446" s="975"/>
      <c r="Y446" s="1419"/>
      <c r="AB446" s="1337"/>
      <c r="AD446" s="1337"/>
      <c r="AF446" s="1337"/>
    </row>
    <row r="447" spans="1:32" s="1338" customFormat="1" hidden="1" x14ac:dyDescent="0.2">
      <c r="A447" s="1167"/>
      <c r="B447" s="1123" t="str">
        <f>'Справочник Перечня'!O18</f>
        <v>БУЗ ВО Тарн.ЦРБ(ФАП)</v>
      </c>
      <c r="C447" s="1167" t="s">
        <v>6400</v>
      </c>
      <c r="D447" s="1123"/>
      <c r="E447" s="733"/>
      <c r="F447" s="1110"/>
      <c r="G447" s="1167"/>
      <c r="H447" s="1110"/>
      <c r="I447" s="1337"/>
      <c r="J447" s="1337"/>
      <c r="K447" s="1420"/>
      <c r="L447" s="1419"/>
      <c r="M447" s="1952"/>
      <c r="N447" s="1340"/>
      <c r="O447" s="1340"/>
      <c r="P447" s="1112"/>
      <c r="Q447" s="1112"/>
      <c r="R447" s="1112"/>
      <c r="S447" s="1340"/>
      <c r="T447" s="1340"/>
      <c r="U447" s="1340"/>
      <c r="V447" s="1340"/>
      <c r="W447" s="1340"/>
      <c r="X447" s="975"/>
      <c r="Y447" s="1419"/>
      <c r="AB447" s="1337"/>
      <c r="AD447" s="1337"/>
      <c r="AF447" s="1337"/>
    </row>
    <row r="448" spans="1:32" s="1338" customFormat="1" hidden="1" x14ac:dyDescent="0.2">
      <c r="A448" s="1167"/>
      <c r="B448" s="1123" t="s">
        <v>3389</v>
      </c>
      <c r="C448" s="1167" t="s">
        <v>6401</v>
      </c>
      <c r="D448" s="1123"/>
      <c r="E448" s="733"/>
      <c r="F448" s="1110"/>
      <c r="G448" s="1167"/>
      <c r="H448" s="1110"/>
      <c r="I448" s="1337"/>
      <c r="J448" s="1337"/>
      <c r="K448" s="1420"/>
      <c r="L448" s="1419"/>
      <c r="M448" s="1952"/>
      <c r="N448" s="1340"/>
      <c r="O448" s="1340"/>
      <c r="P448" s="1112"/>
      <c r="Q448" s="1112"/>
      <c r="R448" s="1112"/>
      <c r="S448" s="1340"/>
      <c r="T448" s="1340"/>
      <c r="U448" s="1340"/>
      <c r="V448" s="1340"/>
      <c r="W448" s="1340"/>
      <c r="X448" s="975"/>
      <c r="Y448" s="1419"/>
      <c r="AB448" s="1337"/>
      <c r="AD448" s="1337"/>
      <c r="AF448" s="1337"/>
    </row>
    <row r="449" spans="1:32" s="1338" customFormat="1" hidden="1" x14ac:dyDescent="0.2">
      <c r="A449" s="1167"/>
      <c r="B449" s="1123" t="s">
        <v>4561</v>
      </c>
      <c r="C449" s="1167" t="s">
        <v>6402</v>
      </c>
      <c r="D449" s="1123"/>
      <c r="E449" s="733"/>
      <c r="F449" s="1110"/>
      <c r="G449" s="1167"/>
      <c r="H449" s="1110"/>
      <c r="I449" s="1337"/>
      <c r="J449" s="1337"/>
      <c r="K449" s="1420"/>
      <c r="L449" s="1419"/>
      <c r="M449" s="1952"/>
      <c r="N449" s="1340"/>
      <c r="O449" s="1340"/>
      <c r="P449" s="1112"/>
      <c r="Q449" s="1112"/>
      <c r="R449" s="1112"/>
      <c r="S449" s="1340"/>
      <c r="T449" s="1340"/>
      <c r="U449" s="1340"/>
      <c r="V449" s="1340"/>
      <c r="W449" s="1340"/>
      <c r="X449" s="975"/>
      <c r="Y449" s="1419"/>
      <c r="AB449" s="1337"/>
      <c r="AD449" s="1337"/>
      <c r="AF449" s="1337"/>
    </row>
    <row r="450" spans="1:32" s="1338" customFormat="1" hidden="1" x14ac:dyDescent="0.2">
      <c r="A450" s="1167"/>
      <c r="B450" s="1123" t="s">
        <v>4562</v>
      </c>
      <c r="C450" s="1167" t="s">
        <v>6403</v>
      </c>
      <c r="D450" s="1123"/>
      <c r="E450" s="733"/>
      <c r="F450" s="1110"/>
      <c r="G450" s="1167"/>
      <c r="H450" s="1110"/>
      <c r="I450" s="1337"/>
      <c r="J450" s="1337"/>
      <c r="K450" s="1420"/>
      <c r="L450" s="1419"/>
      <c r="M450" s="1952"/>
      <c r="N450" s="1340"/>
      <c r="O450" s="1340"/>
      <c r="P450" s="1112"/>
      <c r="Q450" s="1112"/>
      <c r="R450" s="1112"/>
      <c r="S450" s="1340"/>
      <c r="T450" s="1340"/>
      <c r="U450" s="1340"/>
      <c r="V450" s="1340"/>
      <c r="W450" s="1340"/>
      <c r="X450" s="975"/>
      <c r="Y450" s="1419"/>
      <c r="AB450" s="1337"/>
      <c r="AD450" s="1337"/>
      <c r="AF450" s="1337"/>
    </row>
    <row r="451" spans="1:32" s="1338" customFormat="1" hidden="1" x14ac:dyDescent="0.2">
      <c r="A451" s="1167"/>
      <c r="B451" s="1123"/>
      <c r="C451" s="1167"/>
      <c r="D451" s="1123"/>
      <c r="E451" s="733"/>
      <c r="F451" s="1110"/>
      <c r="G451" s="1167"/>
      <c r="H451" s="1110"/>
      <c r="I451" s="1337"/>
      <c r="J451" s="1337"/>
      <c r="K451" s="1420"/>
      <c r="L451" s="1419"/>
      <c r="M451" s="1952"/>
      <c r="N451" s="1340"/>
      <c r="O451" s="1340"/>
      <c r="P451" s="1112"/>
      <c r="Q451" s="1112"/>
      <c r="R451" s="1112"/>
      <c r="S451" s="1340"/>
      <c r="T451" s="1340"/>
      <c r="U451" s="1340"/>
      <c r="V451" s="1340"/>
      <c r="W451" s="1340"/>
      <c r="X451" s="975"/>
      <c r="Y451" s="1419"/>
      <c r="AB451" s="1337"/>
      <c r="AD451" s="1337"/>
      <c r="AF451" s="1337"/>
    </row>
    <row r="452" spans="1:32" s="1338" customFormat="1" hidden="1" x14ac:dyDescent="0.2">
      <c r="A452" s="1167"/>
      <c r="B452" s="1123" t="str">
        <f>'Справочник Перечня'!O19</f>
        <v>ПК "Тарногский"</v>
      </c>
      <c r="C452" s="1123" t="str">
        <f>'Справочник Перечня'!P19</f>
        <v>8911-5378317</v>
      </c>
      <c r="D452" s="1123"/>
      <c r="E452" s="733"/>
      <c r="F452" s="1110"/>
      <c r="G452" s="1167"/>
      <c r="H452" s="1110"/>
      <c r="I452" s="1337"/>
      <c r="J452" s="1337"/>
      <c r="K452" s="1420"/>
      <c r="L452" s="1419"/>
      <c r="M452" s="1952"/>
      <c r="N452" s="1340"/>
      <c r="O452" s="1340"/>
      <c r="P452" s="1112"/>
      <c r="Q452" s="1112"/>
      <c r="R452" s="1112"/>
      <c r="S452" s="1340"/>
      <c r="T452" s="1340"/>
      <c r="U452" s="1340"/>
      <c r="V452" s="1340"/>
      <c r="W452" s="1340"/>
      <c r="X452" s="975"/>
      <c r="Y452" s="1419"/>
      <c r="AB452" s="1337"/>
      <c r="AD452" s="1337"/>
      <c r="AF452" s="1337"/>
    </row>
    <row r="453" spans="1:32" x14ac:dyDescent="0.2">
      <c r="A453" s="1167"/>
      <c r="B453" s="1123" t="s">
        <v>810</v>
      </c>
      <c r="C453" s="1167"/>
      <c r="D453" s="1123" t="s">
        <v>5322</v>
      </c>
      <c r="E453" s="1011" t="str">
        <f>D453</f>
        <v xml:space="preserve">ВЛ-10 кВ Красные </v>
      </c>
      <c r="F453" s="1110" t="str">
        <f>F464</f>
        <v>ДУ</v>
      </c>
      <c r="G453" s="1167">
        <f>G464</f>
        <v>5</v>
      </c>
      <c r="I453" s="922"/>
      <c r="J453" s="1110"/>
      <c r="K453" s="1005"/>
      <c r="L453" s="1123"/>
      <c r="M453" s="1110">
        <f>N453</f>
        <v>0.48</v>
      </c>
      <c r="N453" s="1110">
        <f>O453</f>
        <v>0.48</v>
      </c>
      <c r="O453" s="1110">
        <f>P453</f>
        <v>0.48</v>
      </c>
      <c r="P453" s="1110">
        <f>Q453</f>
        <v>0.48</v>
      </c>
      <c r="Q453" s="1110">
        <f>R453</f>
        <v>0.48</v>
      </c>
      <c r="R453" s="1110">
        <v>0.48</v>
      </c>
      <c r="S453" s="1120">
        <v>0.48</v>
      </c>
      <c r="T453" s="1112"/>
      <c r="U453" s="1112"/>
      <c r="V453" s="1112"/>
      <c r="W453" s="1112"/>
      <c r="X453" s="1120"/>
      <c r="Y453" s="1123"/>
      <c r="AB453" s="1110"/>
      <c r="AD453" s="1110"/>
      <c r="AF453" s="1110"/>
    </row>
    <row r="454" spans="1:32" x14ac:dyDescent="0.2">
      <c r="A454" s="1167"/>
      <c r="B454" s="1123" t="str">
        <f>'Справочник Перечня'!O6</f>
        <v>ООО "Водоканал-</v>
      </c>
      <c r="C454" s="1110" t="str">
        <f>'Справочник Перечня'!P6</f>
        <v>8(81748)21-044</v>
      </c>
      <c r="D454" s="1123" t="s">
        <v>5924</v>
      </c>
      <c r="E454" s="1011" t="str">
        <f>D454</f>
        <v>Шевденицы-комплекс</v>
      </c>
      <c r="G454" s="1167"/>
      <c r="J454" s="1110"/>
      <c r="K454" s="1005"/>
      <c r="L454" s="1123"/>
      <c r="M454" s="1011"/>
      <c r="S454" s="1112"/>
      <c r="T454" s="1100" t="s">
        <v>5922</v>
      </c>
      <c r="U454" s="1112"/>
      <c r="V454" s="1112"/>
      <c r="W454" s="1112"/>
      <c r="X454" s="1120"/>
      <c r="Y454" s="1123"/>
      <c r="AB454" s="1110"/>
      <c r="AD454" s="1110"/>
      <c r="AF454" s="1110"/>
    </row>
    <row r="455" spans="1:32" x14ac:dyDescent="0.2">
      <c r="A455" s="1167"/>
      <c r="B455" s="1123" t="str">
        <f>'Справочник Перечня'!O7</f>
        <v xml:space="preserve">Тарнога" </v>
      </c>
      <c r="D455" s="1123"/>
      <c r="E455" s="1011"/>
      <c r="G455" s="1167"/>
      <c r="J455" s="1110"/>
      <c r="K455" s="1005"/>
      <c r="L455" s="1123"/>
      <c r="M455" s="1011"/>
      <c r="S455" s="1112"/>
      <c r="T455" s="1112"/>
      <c r="U455" s="1112"/>
      <c r="V455" s="1112"/>
      <c r="W455" s="1112"/>
      <c r="X455" s="1120"/>
      <c r="Y455" s="1123"/>
      <c r="AB455" s="1110"/>
      <c r="AD455" s="1110"/>
      <c r="AF455" s="1110"/>
    </row>
    <row r="456" spans="1:32" x14ac:dyDescent="0.2">
      <c r="A456" s="1167"/>
      <c r="B456" s="1125" t="str">
        <f>'Справочник Перечня'!B39</f>
        <v>ПАО "Вологдавтодор"</v>
      </c>
      <c r="C456" s="1110" t="str">
        <f>'Справочник Перечня'!C39</f>
        <v>(8172) 55-81-14</v>
      </c>
      <c r="D456" s="1123"/>
      <c r="E456" s="1011"/>
      <c r="G456" s="1167"/>
      <c r="J456" s="1110"/>
      <c r="K456" s="1005"/>
      <c r="L456" s="1123"/>
      <c r="M456" s="1011"/>
      <c r="S456" s="1112"/>
      <c r="T456" s="1112"/>
      <c r="U456" s="1112"/>
      <c r="W456" s="1112"/>
      <c r="X456" s="1120"/>
      <c r="Y456" s="1123"/>
      <c r="AB456" s="1110"/>
      <c r="AD456" s="1110"/>
      <c r="AF456" s="1110"/>
    </row>
    <row r="457" spans="1:32" x14ac:dyDescent="0.2">
      <c r="A457" s="1167"/>
      <c r="B457" s="1125" t="s">
        <v>5923</v>
      </c>
      <c r="C457" s="1167" t="s">
        <v>6406</v>
      </c>
      <c r="D457" s="1123"/>
      <c r="E457" s="1011"/>
      <c r="G457" s="1167"/>
      <c r="J457" s="1110"/>
      <c r="K457" s="1005"/>
      <c r="L457" s="1123"/>
      <c r="M457" s="1011"/>
      <c r="S457" s="1112"/>
      <c r="T457" s="1112"/>
      <c r="U457" s="1112"/>
      <c r="V457" s="1112"/>
      <c r="W457" s="1112"/>
      <c r="X457" s="1120"/>
      <c r="Y457" s="1123"/>
      <c r="AB457" s="1110"/>
      <c r="AD457" s="1110"/>
      <c r="AF457" s="1110"/>
    </row>
    <row r="458" spans="1:32" x14ac:dyDescent="0.2">
      <c r="A458" s="1167"/>
      <c r="B458" s="1123" t="s">
        <v>588</v>
      </c>
      <c r="C458" s="1167" t="s">
        <v>6405</v>
      </c>
      <c r="D458" s="1123"/>
      <c r="E458" s="1011"/>
      <c r="G458" s="1167"/>
      <c r="J458" s="1110"/>
      <c r="K458" s="1005"/>
      <c r="L458" s="1123"/>
      <c r="M458" s="1011"/>
      <c r="S458" s="1112"/>
      <c r="T458" s="1125"/>
      <c r="U458" s="1112"/>
      <c r="V458" s="1112"/>
      <c r="W458" s="1112"/>
      <c r="X458" s="1120"/>
      <c r="Y458" s="1123"/>
      <c r="AB458" s="1110"/>
      <c r="AD458" s="1110"/>
      <c r="AF458" s="1110"/>
    </row>
    <row r="459" spans="1:32" x14ac:dyDescent="0.2">
      <c r="A459" s="1167"/>
      <c r="B459" s="1123" t="s">
        <v>5925</v>
      </c>
      <c r="C459" s="1167"/>
      <c r="D459" s="1123"/>
      <c r="E459" s="1011"/>
      <c r="G459" s="1167"/>
      <c r="J459" s="1110"/>
      <c r="K459" s="1005"/>
      <c r="L459" s="1123"/>
      <c r="M459" s="1011"/>
      <c r="S459" s="1112"/>
      <c r="T459" s="1011" t="s">
        <v>5926</v>
      </c>
      <c r="U459" s="1112"/>
      <c r="V459" s="1112"/>
      <c r="W459" s="1112"/>
      <c r="X459" s="1120"/>
      <c r="Y459" s="1123"/>
      <c r="AB459" s="1110"/>
      <c r="AD459" s="1110"/>
      <c r="AF459" s="1110"/>
    </row>
    <row r="460" spans="1:32" x14ac:dyDescent="0.2">
      <c r="A460" s="1167"/>
      <c r="B460" s="1123" t="str">
        <f>'Справочник Перечня'!O31</f>
        <v>Тарногское райпо</v>
      </c>
      <c r="C460" s="1110" t="str">
        <f>'Справочник Перечня'!P31</f>
        <v>89211-430247</v>
      </c>
      <c r="D460" s="1123"/>
      <c r="E460" s="1011"/>
      <c r="G460" s="1167"/>
      <c r="J460" s="1110"/>
      <c r="K460" s="1005"/>
      <c r="L460" s="1123"/>
      <c r="M460" s="1011"/>
      <c r="S460" s="1112"/>
      <c r="T460" s="1112"/>
      <c r="U460" s="1112"/>
      <c r="V460" s="1112"/>
      <c r="W460" s="1112"/>
      <c r="X460" s="1120"/>
      <c r="Y460" s="1123"/>
      <c r="AB460" s="1110"/>
      <c r="AD460" s="1110"/>
      <c r="AF460" s="1110"/>
    </row>
    <row r="461" spans="1:32" x14ac:dyDescent="0.2">
      <c r="A461" s="1167"/>
      <c r="B461" s="1123" t="s">
        <v>5928</v>
      </c>
      <c r="C461" s="1167" t="s">
        <v>6408</v>
      </c>
      <c r="D461" s="1123"/>
      <c r="E461" s="1011"/>
      <c r="G461" s="1167"/>
      <c r="J461" s="1110"/>
      <c r="K461" s="1005"/>
      <c r="L461" s="1123"/>
      <c r="M461" s="1011"/>
      <c r="S461" s="1112"/>
      <c r="T461" s="1112"/>
      <c r="U461" s="1112"/>
      <c r="V461" s="1112"/>
      <c r="W461" s="1112"/>
      <c r="X461" s="1120"/>
      <c r="Y461" s="1123"/>
      <c r="AB461" s="1110"/>
      <c r="AD461" s="1110"/>
      <c r="AF461" s="1110"/>
    </row>
    <row r="462" spans="1:32" x14ac:dyDescent="0.2">
      <c r="A462" s="1167"/>
      <c r="B462" s="1123" t="str">
        <f>'Справочник Перечня'!O11</f>
        <v xml:space="preserve">Отдел по работе с тер. </v>
      </c>
      <c r="C462" s="1110" t="str">
        <f>'Справочник Перечня'!P11</f>
        <v>(81748) 21-334</v>
      </c>
      <c r="D462" s="1123"/>
      <c r="E462" s="1011"/>
      <c r="G462" s="1167"/>
      <c r="J462" s="1110"/>
      <c r="K462" s="1005"/>
      <c r="L462" s="1123"/>
      <c r="M462" s="1011"/>
      <c r="S462" s="1112"/>
      <c r="T462" s="1112"/>
      <c r="U462" s="1112"/>
      <c r="V462" s="1112"/>
      <c r="W462" s="1112"/>
      <c r="X462" s="1120"/>
      <c r="Y462" s="1123"/>
      <c r="AB462" s="1110"/>
      <c r="AD462" s="1110"/>
      <c r="AF462" s="1110"/>
    </row>
    <row r="463" spans="1:32" x14ac:dyDescent="0.2">
      <c r="A463" s="1167"/>
      <c r="B463" s="1123" t="str">
        <f>'Справочник Перечня'!O9</f>
        <v>Адм.Тарногского МО</v>
      </c>
      <c r="C463" s="1110" t="str">
        <f>'Справочник Перечня'!P9</f>
        <v>(81748) 21-655</v>
      </c>
      <c r="D463" s="1123"/>
      <c r="E463" s="1011"/>
      <c r="G463" s="1167"/>
      <c r="J463" s="1110"/>
      <c r="K463" s="1005"/>
      <c r="L463" s="1123"/>
      <c r="M463" s="1011"/>
      <c r="S463" s="1112"/>
      <c r="T463" s="1112"/>
      <c r="U463" s="1112"/>
      <c r="V463" s="1112"/>
      <c r="W463" s="1112"/>
      <c r="X463" s="1120"/>
      <c r="Y463" s="1123"/>
      <c r="AB463" s="1110"/>
      <c r="AD463" s="1110"/>
      <c r="AF463" s="1110"/>
    </row>
    <row r="464" spans="1:32" x14ac:dyDescent="0.2">
      <c r="A464" s="1167"/>
      <c r="B464" s="1125" t="s">
        <v>810</v>
      </c>
      <c r="C464" s="1167"/>
      <c r="D464" s="1123" t="s">
        <v>5322</v>
      </c>
      <c r="E464" s="1123" t="str">
        <f>D464</f>
        <v xml:space="preserve">ВЛ-10 кВ Красные </v>
      </c>
      <c r="F464" s="1110" t="str">
        <f>F436</f>
        <v>ДУ</v>
      </c>
      <c r="G464" s="1167">
        <f>G436</f>
        <v>5</v>
      </c>
      <c r="J464" s="1109"/>
      <c r="K464" s="1125"/>
      <c r="L464" s="1125"/>
      <c r="M464" s="1110">
        <f>N464</f>
        <v>0.12</v>
      </c>
      <c r="N464" s="1110">
        <f>O464</f>
        <v>0.12</v>
      </c>
      <c r="O464" s="1110">
        <f>P464</f>
        <v>0.12</v>
      </c>
      <c r="P464" s="1110">
        <f>Q464</f>
        <v>0.12</v>
      </c>
      <c r="Q464" s="1110">
        <f>R464</f>
        <v>0.12</v>
      </c>
      <c r="R464" s="1110">
        <v>0.12</v>
      </c>
      <c r="S464" s="2117">
        <v>0.16</v>
      </c>
      <c r="T464" s="1962" t="s">
        <v>4103</v>
      </c>
      <c r="U464" s="1112"/>
      <c r="V464" s="1112"/>
      <c r="W464" s="1112"/>
      <c r="AB464" s="1110"/>
      <c r="AD464" s="1120"/>
      <c r="AF464" s="1110"/>
    </row>
    <row r="465" spans="1:32" x14ac:dyDescent="0.2">
      <c r="A465" s="1167"/>
      <c r="B465" s="1125" t="str">
        <f>'Справочник Перечня'!B22</f>
        <v>ПАО "Ростелеком"</v>
      </c>
      <c r="C465" s="1110" t="str">
        <f>'Справочник Перечня'!C22</f>
        <v xml:space="preserve">(8172) 75-77-85 </v>
      </c>
      <c r="D465" s="1123" t="s">
        <v>5323</v>
      </c>
      <c r="E465" s="1123" t="str">
        <f>D465</f>
        <v>Шевденицы</v>
      </c>
      <c r="G465" s="1167"/>
      <c r="I465" s="1109"/>
      <c r="J465" s="1109"/>
      <c r="K465" s="1125"/>
      <c r="L465" s="1125"/>
      <c r="M465" s="1011"/>
      <c r="S465" s="2129"/>
      <c r="T465" s="1005" t="s">
        <v>5929</v>
      </c>
      <c r="U465" s="1112"/>
      <c r="V465" s="1112"/>
      <c r="W465" s="1112"/>
      <c r="AB465" s="1110"/>
      <c r="AD465" s="1120"/>
      <c r="AF465" s="1110"/>
    </row>
    <row r="466" spans="1:32" x14ac:dyDescent="0.2">
      <c r="A466" s="1167"/>
      <c r="B466" s="1125" t="s">
        <v>3387</v>
      </c>
      <c r="C466" s="1167" t="s">
        <v>5331</v>
      </c>
      <c r="D466" s="1123"/>
      <c r="E466" s="1123"/>
      <c r="G466" s="1167"/>
      <c r="I466" s="1109"/>
      <c r="J466" s="1109"/>
      <c r="K466" s="1125"/>
      <c r="L466" s="1125"/>
      <c r="M466" s="1011"/>
      <c r="S466" s="2129"/>
      <c r="T466" s="733"/>
      <c r="U466" s="1112"/>
      <c r="V466" s="1112"/>
      <c r="W466" s="1112"/>
      <c r="AB466" s="1110"/>
      <c r="AD466" s="1120"/>
      <c r="AF466" s="1110"/>
    </row>
    <row r="467" spans="1:32" x14ac:dyDescent="0.2">
      <c r="A467" s="1167"/>
      <c r="B467" s="1123" t="s">
        <v>863</v>
      </c>
      <c r="C467" s="1167" t="s">
        <v>5332</v>
      </c>
      <c r="D467" s="1123"/>
      <c r="E467" s="1123"/>
      <c r="G467" s="1167"/>
      <c r="I467" s="1109"/>
      <c r="J467" s="1109"/>
      <c r="K467" s="1125"/>
      <c r="L467" s="1125"/>
      <c r="M467" s="1011"/>
      <c r="S467" s="2129"/>
      <c r="T467" s="733"/>
      <c r="U467" s="1112"/>
      <c r="V467" s="1112"/>
      <c r="W467" s="1112"/>
      <c r="AB467" s="1110"/>
      <c r="AD467" s="1120"/>
      <c r="AF467" s="1110"/>
    </row>
    <row r="468" spans="1:32" x14ac:dyDescent="0.2">
      <c r="A468" s="1167"/>
      <c r="B468" s="1125" t="str">
        <f>'Справочник Перечня'!O6</f>
        <v>ООО "Водоканал-</v>
      </c>
      <c r="C468" s="1110" t="str">
        <f>'Справочник Перечня'!P6</f>
        <v>8(81748)21-044</v>
      </c>
      <c r="D468" s="1123"/>
      <c r="E468" s="1123"/>
      <c r="G468" s="1167"/>
      <c r="I468" s="1109"/>
      <c r="J468" s="1109"/>
      <c r="K468" s="1125"/>
      <c r="L468" s="1125"/>
      <c r="M468" s="1011"/>
      <c r="S468" s="2123" t="s">
        <v>2279</v>
      </c>
      <c r="T468" s="1125"/>
      <c r="U468" s="1112"/>
      <c r="V468" s="1112"/>
      <c r="W468" s="1112"/>
      <c r="AB468" s="1110"/>
      <c r="AD468" s="1120"/>
      <c r="AF468" s="1110"/>
    </row>
    <row r="469" spans="1:32" x14ac:dyDescent="0.2">
      <c r="A469" s="1167"/>
      <c r="B469" s="1125" t="str">
        <f>'Справочник Перечня'!O7</f>
        <v xml:space="preserve">Тарнога" </v>
      </c>
      <c r="C469" s="1167"/>
      <c r="D469" s="1123"/>
      <c r="E469" s="1123"/>
      <c r="G469" s="1167"/>
      <c r="I469" s="1109"/>
      <c r="J469" s="1109"/>
      <c r="K469" s="1125"/>
      <c r="L469" s="1125"/>
      <c r="M469" s="1011"/>
      <c r="S469" s="2123"/>
      <c r="T469" s="1125"/>
      <c r="U469" s="1112"/>
      <c r="V469" s="1112"/>
      <c r="W469" s="1112"/>
      <c r="AB469" s="1110"/>
      <c r="AD469" s="1120"/>
      <c r="AF469" s="1110"/>
    </row>
    <row r="470" spans="1:32" x14ac:dyDescent="0.2">
      <c r="A470" s="1167"/>
      <c r="B470" s="1125" t="s">
        <v>5744</v>
      </c>
      <c r="C470" s="1167" t="s">
        <v>6409</v>
      </c>
      <c r="D470" s="1123"/>
      <c r="E470" s="1123"/>
      <c r="G470" s="1167"/>
      <c r="I470" s="1109"/>
      <c r="J470" s="1109"/>
      <c r="K470" s="1125"/>
      <c r="L470" s="1125"/>
      <c r="M470" s="1011"/>
      <c r="S470" s="2123"/>
      <c r="T470" s="1125"/>
      <c r="U470" s="1112"/>
      <c r="V470" s="1112"/>
      <c r="W470" s="1112"/>
      <c r="AB470" s="1110"/>
      <c r="AD470" s="1120"/>
      <c r="AF470" s="1110"/>
    </row>
    <row r="471" spans="1:32" x14ac:dyDescent="0.2">
      <c r="A471" s="1167"/>
      <c r="B471" s="1123" t="s">
        <v>233</v>
      </c>
      <c r="C471" s="1167" t="s">
        <v>5336</v>
      </c>
      <c r="D471" s="1123"/>
      <c r="E471" s="1123"/>
      <c r="G471" s="1167"/>
      <c r="J471" s="1110"/>
      <c r="K471" s="1079"/>
      <c r="L471" s="1011"/>
      <c r="M471" s="1011"/>
      <c r="S471" s="2137"/>
      <c r="T471" s="1112"/>
      <c r="U471" s="1112"/>
      <c r="V471" s="1112"/>
      <c r="W471" s="1112"/>
      <c r="X471" s="1129"/>
      <c r="Y471" s="1112"/>
      <c r="Z471" s="1110"/>
      <c r="AA471" s="1110"/>
      <c r="AB471" s="1110"/>
      <c r="AD471" s="1110"/>
      <c r="AF471" s="1110"/>
    </row>
    <row r="472" spans="1:32" x14ac:dyDescent="0.2">
      <c r="A472" s="1167"/>
      <c r="B472" s="1123" t="s">
        <v>5339</v>
      </c>
      <c r="C472" s="1167" t="s">
        <v>5337</v>
      </c>
      <c r="D472" s="1123"/>
      <c r="E472" s="1123"/>
      <c r="G472" s="1167"/>
      <c r="J472" s="1110"/>
      <c r="K472" s="1079"/>
      <c r="L472" s="1011"/>
      <c r="M472" s="1011"/>
      <c r="S472" s="2137"/>
      <c r="T472" s="1112"/>
      <c r="U472" s="1112"/>
      <c r="V472" s="1112"/>
      <c r="W472" s="1112"/>
      <c r="X472" s="1129"/>
      <c r="Y472" s="1112"/>
      <c r="Z472" s="1110"/>
      <c r="AA472" s="1110"/>
      <c r="AB472" s="1110"/>
      <c r="AD472" s="1110"/>
      <c r="AF472" s="1110"/>
    </row>
    <row r="473" spans="1:32" x14ac:dyDescent="0.2">
      <c r="A473" s="1167"/>
      <c r="B473" s="1125" t="s">
        <v>5338</v>
      </c>
      <c r="C473" s="1167" t="s">
        <v>5340</v>
      </c>
      <c r="D473" s="1123"/>
      <c r="E473" s="1123"/>
      <c r="G473" s="1167"/>
      <c r="J473" s="1110"/>
      <c r="K473" s="1079"/>
      <c r="L473" s="1011"/>
      <c r="M473" s="1011"/>
      <c r="S473" s="2137"/>
      <c r="T473" s="1112"/>
      <c r="U473" s="1112"/>
      <c r="V473" s="1112"/>
      <c r="W473" s="1112"/>
      <c r="X473" s="1129"/>
      <c r="Y473" s="1112"/>
      <c r="Z473" s="1110"/>
      <c r="AA473" s="1110"/>
      <c r="AB473" s="1110"/>
      <c r="AD473" s="1110"/>
      <c r="AF473" s="1110"/>
    </row>
    <row r="474" spans="1:32" x14ac:dyDescent="0.2">
      <c r="A474" s="1167"/>
      <c r="B474" s="1125" t="s">
        <v>5341</v>
      </c>
      <c r="C474" s="1167" t="s">
        <v>5343</v>
      </c>
      <c r="D474" s="1123"/>
      <c r="E474" s="1123"/>
      <c r="G474" s="1167"/>
      <c r="J474" s="1110"/>
      <c r="K474" s="1079"/>
      <c r="L474" s="1011"/>
      <c r="M474" s="1011"/>
      <c r="S474" s="2137"/>
      <c r="T474" s="1112"/>
      <c r="U474" s="1112"/>
      <c r="V474" s="1112"/>
      <c r="W474" s="1112"/>
      <c r="X474" s="1129"/>
      <c r="Y474" s="1112"/>
      <c r="Z474" s="1110"/>
      <c r="AA474" s="1110"/>
      <c r="AB474" s="1110"/>
      <c r="AD474" s="1110"/>
      <c r="AF474" s="1110"/>
    </row>
    <row r="475" spans="1:32" x14ac:dyDescent="0.2">
      <c r="A475" s="1167"/>
      <c r="B475" s="1125" t="s">
        <v>5342</v>
      </c>
      <c r="C475" s="1167"/>
      <c r="D475" s="1123"/>
      <c r="E475" s="1123"/>
      <c r="G475" s="1167"/>
      <c r="J475" s="1110"/>
      <c r="K475" s="1079"/>
      <c r="L475" s="1011"/>
      <c r="M475" s="1011"/>
      <c r="S475" s="2137"/>
      <c r="T475" s="1112"/>
      <c r="U475" s="1112"/>
      <c r="V475" s="1112"/>
      <c r="W475" s="1112"/>
      <c r="X475" s="1129"/>
      <c r="Y475" s="1112"/>
      <c r="Z475" s="1110"/>
      <c r="AA475" s="1110"/>
      <c r="AB475" s="1110"/>
      <c r="AD475" s="1110"/>
      <c r="AF475" s="1110"/>
    </row>
    <row r="476" spans="1:32" x14ac:dyDescent="0.2">
      <c r="A476" s="1167"/>
      <c r="B476" s="1125" t="s">
        <v>5344</v>
      </c>
      <c r="C476" s="1167" t="s">
        <v>5346</v>
      </c>
      <c r="D476" s="1123"/>
      <c r="E476" s="1123"/>
      <c r="G476" s="1167"/>
      <c r="J476" s="1110"/>
      <c r="K476" s="1079"/>
      <c r="L476" s="1011"/>
      <c r="M476" s="1011"/>
      <c r="S476" s="2137"/>
      <c r="T476" s="1112"/>
      <c r="U476" s="1112"/>
      <c r="V476" s="1112"/>
      <c r="W476" s="1112"/>
      <c r="X476" s="1129"/>
      <c r="Y476" s="1112"/>
      <c r="Z476" s="1110"/>
      <c r="AA476" s="1110"/>
      <c r="AB476" s="1110"/>
      <c r="AD476" s="1110"/>
      <c r="AF476" s="1110"/>
    </row>
    <row r="477" spans="1:32" x14ac:dyDescent="0.2">
      <c r="A477" s="1167"/>
      <c r="B477" s="1125" t="s">
        <v>5345</v>
      </c>
      <c r="C477" s="1167"/>
      <c r="D477" s="1123"/>
      <c r="E477" s="1123"/>
      <c r="G477" s="1167"/>
      <c r="J477" s="1110"/>
      <c r="K477" s="1079"/>
      <c r="L477" s="1011"/>
      <c r="M477" s="1011"/>
      <c r="S477" s="2137"/>
      <c r="T477" s="1112"/>
      <c r="U477" s="1112"/>
      <c r="V477" s="1112"/>
      <c r="W477" s="1112"/>
      <c r="X477" s="1129"/>
      <c r="Y477" s="1112"/>
      <c r="Z477" s="1110"/>
      <c r="AA477" s="1110"/>
      <c r="AB477" s="1110"/>
      <c r="AD477" s="1110"/>
      <c r="AF477" s="1110"/>
    </row>
    <row r="478" spans="1:32" x14ac:dyDescent="0.2">
      <c r="A478" s="1167"/>
      <c r="B478" s="1125" t="s">
        <v>3754</v>
      </c>
      <c r="C478" s="1167" t="s">
        <v>5347</v>
      </c>
      <c r="D478" s="1123"/>
      <c r="E478" s="1123"/>
      <c r="G478" s="1167"/>
      <c r="J478" s="1110"/>
      <c r="K478" s="1079"/>
      <c r="L478" s="1011"/>
      <c r="M478" s="1011"/>
      <c r="S478" s="2137"/>
      <c r="T478" s="1112"/>
      <c r="U478" s="1112"/>
      <c r="V478" s="1112"/>
      <c r="W478" s="1112"/>
      <c r="X478" s="1129"/>
      <c r="Y478" s="1112"/>
      <c r="Z478" s="1110"/>
      <c r="AA478" s="1110"/>
      <c r="AB478" s="1110"/>
      <c r="AD478" s="1110"/>
      <c r="AF478" s="1110"/>
    </row>
    <row r="479" spans="1:32" x14ac:dyDescent="0.2">
      <c r="A479" s="1167"/>
      <c r="B479" s="1125" t="s">
        <v>3755</v>
      </c>
      <c r="C479" s="1167" t="s">
        <v>5349</v>
      </c>
      <c r="D479" s="1123"/>
      <c r="E479" s="1123"/>
      <c r="G479" s="1167"/>
      <c r="J479" s="1110"/>
      <c r="K479" s="1079"/>
      <c r="L479" s="1011"/>
      <c r="M479" s="1011"/>
      <c r="S479" s="2137"/>
      <c r="T479" s="1112"/>
      <c r="U479" s="1112"/>
      <c r="V479" s="1112"/>
      <c r="W479" s="1112"/>
      <c r="X479" s="1129"/>
      <c r="Y479" s="1112"/>
      <c r="Z479" s="1110"/>
      <c r="AA479" s="1110"/>
      <c r="AB479" s="1110"/>
      <c r="AD479" s="1110"/>
      <c r="AF479" s="1110"/>
    </row>
    <row r="480" spans="1:32" ht="12.75" customHeight="1" x14ac:dyDescent="0.2">
      <c r="A480" s="1167"/>
      <c r="B480" s="1125" t="s">
        <v>3389</v>
      </c>
      <c r="C480" s="1730" t="s">
        <v>5348</v>
      </c>
      <c r="D480" s="1123"/>
      <c r="E480" s="1123"/>
      <c r="G480" s="1167"/>
      <c r="J480" s="1110"/>
      <c r="K480" s="1079"/>
      <c r="L480" s="1011"/>
      <c r="M480" s="1011"/>
      <c r="S480" s="2137"/>
      <c r="T480" s="1112"/>
      <c r="U480" s="1112"/>
      <c r="V480" s="1112"/>
      <c r="W480" s="1112"/>
      <c r="X480" s="1129"/>
      <c r="Y480" s="1112"/>
      <c r="Z480" s="1110"/>
      <c r="AA480" s="1110"/>
      <c r="AB480" s="1110"/>
      <c r="AD480" s="1110"/>
      <c r="AF480" s="1110"/>
    </row>
    <row r="481" spans="1:32" x14ac:dyDescent="0.2">
      <c r="A481" s="1167"/>
      <c r="B481" s="1123" t="s">
        <v>5351</v>
      </c>
      <c r="C481" s="1167" t="s">
        <v>5350</v>
      </c>
      <c r="D481" s="1123"/>
      <c r="E481" s="1123"/>
      <c r="G481" s="1167"/>
      <c r="J481" s="1110"/>
      <c r="K481" s="1079"/>
      <c r="L481" s="1011"/>
      <c r="M481" s="1011"/>
      <c r="S481" s="2137"/>
      <c r="T481" s="1112"/>
      <c r="U481" s="1112"/>
      <c r="V481" s="1112"/>
      <c r="W481" s="1112"/>
      <c r="X481" s="1129"/>
      <c r="Y481" s="1112"/>
      <c r="Z481" s="1110"/>
      <c r="AA481" s="1110"/>
      <c r="AB481" s="1110"/>
      <c r="AD481" s="1110"/>
      <c r="AF481" s="1110"/>
    </row>
    <row r="482" spans="1:32" x14ac:dyDescent="0.2">
      <c r="A482" s="1167"/>
      <c r="B482" s="1125" t="s">
        <v>4563</v>
      </c>
      <c r="C482" s="1167" t="s">
        <v>5352</v>
      </c>
      <c r="D482" s="1123"/>
      <c r="E482" s="1123"/>
      <c r="G482" s="1167"/>
      <c r="J482" s="1110"/>
      <c r="K482" s="1079"/>
      <c r="L482" s="1011"/>
      <c r="M482" s="1011"/>
      <c r="S482" s="2137"/>
      <c r="T482" s="1112"/>
      <c r="U482" s="1112"/>
      <c r="V482" s="1112"/>
      <c r="W482" s="1112"/>
      <c r="X482" s="1129"/>
      <c r="Y482" s="1112"/>
      <c r="Z482" s="1110"/>
      <c r="AA482" s="1110"/>
      <c r="AB482" s="1110"/>
      <c r="AD482" s="1110"/>
      <c r="AF482" s="1110"/>
    </row>
    <row r="483" spans="1:32" x14ac:dyDescent="0.2">
      <c r="A483" s="1167"/>
      <c r="B483" s="1125" t="str">
        <f>'Справочник Перечня'!O11</f>
        <v xml:space="preserve">Отдел по работе с тер. </v>
      </c>
      <c r="C483" s="1110" t="str">
        <f>'Справочник Перечня'!P11</f>
        <v>(81748) 21-334</v>
      </c>
      <c r="D483" s="1123"/>
      <c r="E483" s="1123"/>
      <c r="G483" s="1167"/>
      <c r="J483" s="1110"/>
      <c r="K483" s="1079"/>
      <c r="L483" s="1011"/>
      <c r="M483" s="1011"/>
      <c r="S483" s="2137"/>
      <c r="T483" s="1112"/>
      <c r="U483" s="1112"/>
      <c r="V483" s="1112"/>
      <c r="W483" s="1112"/>
      <c r="X483" s="1129"/>
      <c r="Y483" s="1112"/>
      <c r="Z483" s="1110"/>
      <c r="AA483" s="1110"/>
      <c r="AB483" s="1110"/>
      <c r="AD483" s="1110"/>
      <c r="AF483" s="1110"/>
    </row>
    <row r="484" spans="1:32" x14ac:dyDescent="0.2">
      <c r="A484" s="1167"/>
      <c r="B484" s="1125" t="str">
        <f>'Справочник Перечня'!O9</f>
        <v>Адм.Тарногского МО</v>
      </c>
      <c r="C484" s="1110" t="str">
        <f>'Справочник Перечня'!P9</f>
        <v>(81748) 21-655</v>
      </c>
      <c r="D484" s="1123"/>
      <c r="E484" s="1123"/>
      <c r="G484" s="1167"/>
      <c r="J484" s="1110"/>
      <c r="K484" s="1079"/>
      <c r="L484" s="1011"/>
      <c r="M484" s="1011"/>
      <c r="S484" s="2137"/>
      <c r="T484" s="1112"/>
      <c r="U484" s="1112"/>
      <c r="V484" s="1112"/>
      <c r="W484" s="1112"/>
      <c r="X484" s="1129"/>
      <c r="Y484" s="1112"/>
      <c r="Z484" s="1110"/>
      <c r="AA484" s="1110"/>
      <c r="AB484" s="1110"/>
      <c r="AD484" s="1110"/>
      <c r="AF484" s="1110"/>
    </row>
    <row r="485" spans="1:32" s="1338" customFormat="1" hidden="1" x14ac:dyDescent="0.2">
      <c r="A485" s="1167"/>
      <c r="B485" s="1123" t="s">
        <v>810</v>
      </c>
      <c r="C485" s="1167"/>
      <c r="D485" s="1123" t="s">
        <v>905</v>
      </c>
      <c r="E485" s="1123" t="str">
        <f>D485</f>
        <v>ВЛ 10 кВ Лесхоз</v>
      </c>
      <c r="F485" s="1110" t="str">
        <f>F464</f>
        <v>ДУ</v>
      </c>
      <c r="G485" s="1167">
        <f>G464</f>
        <v>5</v>
      </c>
      <c r="H485" s="1110"/>
      <c r="I485" s="2003"/>
      <c r="J485" s="1337"/>
      <c r="M485" s="1337">
        <f>N485</f>
        <v>0</v>
      </c>
      <c r="N485" s="1337">
        <f>O485</f>
        <v>0</v>
      </c>
      <c r="O485" s="1337">
        <f>P485</f>
        <v>0</v>
      </c>
      <c r="P485" s="1110">
        <f>Q485</f>
        <v>0</v>
      </c>
      <c r="Q485" s="1110">
        <f>R485</f>
        <v>0</v>
      </c>
      <c r="R485" s="1125"/>
      <c r="S485" s="975">
        <v>0.53</v>
      </c>
      <c r="U485" s="1952"/>
      <c r="X485" s="1340"/>
      <c r="Y485" s="2043"/>
      <c r="Z485" s="1337"/>
      <c r="AA485" s="1337"/>
      <c r="AB485" s="1337"/>
      <c r="AD485" s="1942"/>
      <c r="AF485" s="1337"/>
    </row>
    <row r="486" spans="1:32" s="1338" customFormat="1" hidden="1" x14ac:dyDescent="0.2">
      <c r="A486" s="1167"/>
      <c r="B486" s="1123" t="s">
        <v>1347</v>
      </c>
      <c r="C486" s="1167" t="s">
        <v>1768</v>
      </c>
      <c r="D486" s="1123"/>
      <c r="E486" s="1123"/>
      <c r="F486" s="1110"/>
      <c r="G486" s="1167"/>
      <c r="H486" s="1110"/>
      <c r="I486" s="1340"/>
      <c r="J486" s="1337"/>
      <c r="N486" s="1340"/>
      <c r="O486" s="1340"/>
      <c r="P486" s="1112"/>
      <c r="Q486" s="1112"/>
      <c r="R486" s="1112"/>
      <c r="S486" s="1420"/>
      <c r="T486" s="1420" t="s">
        <v>1243</v>
      </c>
      <c r="U486" s="1340"/>
      <c r="V486" s="1340"/>
      <c r="W486" s="1340"/>
      <c r="X486" s="2010"/>
      <c r="Y486" s="1340"/>
      <c r="Z486" s="1337"/>
      <c r="AA486" s="1337"/>
      <c r="AB486" s="1337"/>
      <c r="AD486" s="1337"/>
      <c r="AF486" s="1337"/>
    </row>
    <row r="487" spans="1:32" s="1338" customFormat="1" hidden="1" x14ac:dyDescent="0.2">
      <c r="A487" s="1167"/>
      <c r="B487" s="1125" t="s">
        <v>1594</v>
      </c>
      <c r="C487" s="1123" t="s">
        <v>1769</v>
      </c>
      <c r="D487" s="1011"/>
      <c r="E487" s="1123"/>
      <c r="F487" s="1110"/>
      <c r="G487" s="1167"/>
      <c r="H487" s="1110"/>
      <c r="I487" s="1340"/>
      <c r="J487" s="1337"/>
      <c r="N487" s="1340"/>
      <c r="O487" s="1340"/>
      <c r="P487" s="1112"/>
      <c r="Q487" s="1112"/>
      <c r="R487" s="1112"/>
      <c r="S487" s="1420"/>
      <c r="T487" s="1420" t="s">
        <v>1581</v>
      </c>
      <c r="U487" s="1340"/>
      <c r="V487" s="1340"/>
      <c r="W487" s="1340"/>
      <c r="X487" s="2010"/>
      <c r="Y487" s="1340"/>
      <c r="Z487" s="1337"/>
      <c r="AA487" s="1337"/>
      <c r="AB487" s="1337"/>
      <c r="AD487" s="1337"/>
      <c r="AF487" s="1337"/>
    </row>
    <row r="488" spans="1:32" s="1338" customFormat="1" hidden="1" x14ac:dyDescent="0.2">
      <c r="A488" s="1167"/>
      <c r="B488" s="1125" t="s">
        <v>5930</v>
      </c>
      <c r="C488" s="1110" t="s">
        <v>6410</v>
      </c>
      <c r="D488" s="1011"/>
      <c r="E488" s="1123"/>
      <c r="F488" s="1110"/>
      <c r="G488" s="1167"/>
      <c r="H488" s="1110"/>
      <c r="I488" s="1340"/>
      <c r="J488" s="1337"/>
      <c r="N488" s="1340"/>
      <c r="O488" s="1340"/>
      <c r="P488" s="1112"/>
      <c r="Q488" s="1112"/>
      <c r="R488" s="1112"/>
      <c r="S488" s="1420"/>
      <c r="T488" s="1420"/>
      <c r="U488" s="1340"/>
      <c r="V488" s="1340"/>
      <c r="W488" s="1340"/>
      <c r="X488" s="2010"/>
      <c r="Y488" s="1340"/>
      <c r="Z488" s="1337"/>
      <c r="AA488" s="1337"/>
      <c r="AB488" s="1337"/>
      <c r="AD488" s="1337"/>
      <c r="AF488" s="1337"/>
    </row>
    <row r="489" spans="1:32" s="1338" customFormat="1" hidden="1" x14ac:dyDescent="0.2">
      <c r="A489" s="1167"/>
      <c r="B489" s="1125" t="str">
        <f>'Справочник Перечня'!O6</f>
        <v>ООО "Водоканал-</v>
      </c>
      <c r="C489" s="1125" t="str">
        <f>'Справочник Перечня'!P6</f>
        <v>8(81748)21-044</v>
      </c>
      <c r="D489" s="1011"/>
      <c r="E489" s="1123"/>
      <c r="F489" s="1110"/>
      <c r="G489" s="1167"/>
      <c r="H489" s="1110"/>
      <c r="I489" s="1340"/>
      <c r="J489" s="1337"/>
      <c r="N489" s="1340"/>
      <c r="O489" s="1340"/>
      <c r="P489" s="1112"/>
      <c r="Q489" s="1112"/>
      <c r="R489" s="1112"/>
      <c r="S489" s="1709" t="s">
        <v>3390</v>
      </c>
      <c r="T489" s="1952"/>
      <c r="U489" s="1340"/>
      <c r="V489" s="1340"/>
      <c r="W489" s="1340"/>
      <c r="X489" s="2010"/>
      <c r="Y489" s="1340"/>
      <c r="Z489" s="1337"/>
      <c r="AA489" s="1337"/>
      <c r="AB489" s="1337"/>
      <c r="AD489" s="1337"/>
      <c r="AF489" s="1337"/>
    </row>
    <row r="490" spans="1:32" s="1338" customFormat="1" hidden="1" x14ac:dyDescent="0.2">
      <c r="A490" s="1167"/>
      <c r="B490" s="1125" t="str">
        <f>'Справочник Перечня'!O7</f>
        <v xml:space="preserve">Тарнога" </v>
      </c>
      <c r="C490" s="1110"/>
      <c r="D490" s="1011"/>
      <c r="E490" s="1123"/>
      <c r="F490" s="1110"/>
      <c r="G490" s="1167"/>
      <c r="H490" s="1110"/>
      <c r="I490" s="1340"/>
      <c r="J490" s="1337"/>
      <c r="N490" s="1340"/>
      <c r="O490" s="1340"/>
      <c r="P490" s="1112"/>
      <c r="Q490" s="1112"/>
      <c r="R490" s="1112"/>
      <c r="S490" s="1709"/>
      <c r="T490" s="1952"/>
      <c r="U490" s="1340"/>
      <c r="V490" s="1340"/>
      <c r="W490" s="1340"/>
      <c r="X490" s="2010"/>
      <c r="Y490" s="1340"/>
      <c r="Z490" s="1337"/>
      <c r="AA490" s="1337"/>
      <c r="AB490" s="1337"/>
      <c r="AD490" s="1337"/>
      <c r="AF490" s="1337"/>
    </row>
    <row r="491" spans="1:32" s="1338" customFormat="1" hidden="1" x14ac:dyDescent="0.2">
      <c r="A491" s="1167"/>
      <c r="B491" s="1123" t="s">
        <v>864</v>
      </c>
      <c r="C491" s="1110" t="e">
        <f>#REF!</f>
        <v>#REF!</v>
      </c>
      <c r="D491" s="1123"/>
      <c r="E491" s="1123"/>
      <c r="F491" s="1110"/>
      <c r="G491" s="1167"/>
      <c r="H491" s="1110"/>
      <c r="I491" s="1340"/>
      <c r="J491" s="1337"/>
      <c r="P491" s="1112"/>
      <c r="Q491" s="1112"/>
      <c r="R491" s="1112"/>
      <c r="S491" s="2046" t="s">
        <v>570</v>
      </c>
      <c r="T491" s="1419"/>
      <c r="U491" s="1420"/>
      <c r="V491" s="1340"/>
      <c r="W491" s="1340"/>
      <c r="X491" s="1340"/>
      <c r="Y491" s="1340"/>
      <c r="Z491" s="1337"/>
      <c r="AA491" s="1337"/>
      <c r="AB491" s="1337"/>
      <c r="AD491" s="1337"/>
      <c r="AF491" s="1337"/>
    </row>
    <row r="492" spans="1:32" s="1338" customFormat="1" hidden="1" x14ac:dyDescent="0.2">
      <c r="A492" s="1167"/>
      <c r="B492" s="1123" t="s">
        <v>5353</v>
      </c>
      <c r="C492" s="1110" t="s">
        <v>5354</v>
      </c>
      <c r="D492" s="1123"/>
      <c r="E492" s="1123"/>
      <c r="F492" s="1110"/>
      <c r="G492" s="1167"/>
      <c r="H492" s="1110"/>
      <c r="I492" s="1340"/>
      <c r="J492" s="1337"/>
      <c r="P492" s="1112"/>
      <c r="Q492" s="1112"/>
      <c r="R492" s="1112"/>
      <c r="S492" s="2046"/>
      <c r="T492" s="1419"/>
      <c r="U492" s="1340"/>
      <c r="V492" s="1340"/>
      <c r="W492" s="1340"/>
      <c r="X492" s="1340"/>
      <c r="Y492" s="1340"/>
      <c r="Z492" s="1337"/>
      <c r="AA492" s="1337"/>
      <c r="AB492" s="1337"/>
      <c r="AD492" s="1337"/>
      <c r="AF492" s="1337"/>
    </row>
    <row r="493" spans="1:32" s="1338" customFormat="1" hidden="1" x14ac:dyDescent="0.2">
      <c r="A493" s="1167"/>
      <c r="B493" s="1123" t="s">
        <v>866</v>
      </c>
      <c r="C493" s="2212" t="s">
        <v>1762</v>
      </c>
      <c r="D493" s="1123"/>
      <c r="E493" s="1123"/>
      <c r="F493" s="1110"/>
      <c r="G493" s="1167"/>
      <c r="H493" s="1110"/>
      <c r="I493" s="1337"/>
      <c r="J493" s="1337"/>
      <c r="P493" s="1112"/>
      <c r="Q493" s="1112"/>
      <c r="R493" s="1112"/>
      <c r="S493" s="2046" t="s">
        <v>570</v>
      </c>
      <c r="U493" s="1420"/>
      <c r="V493" s="1340"/>
      <c r="W493" s="1340"/>
      <c r="X493" s="1340"/>
      <c r="Y493" s="1340"/>
      <c r="Z493" s="1337"/>
      <c r="AA493" s="1337"/>
      <c r="AB493" s="1337"/>
      <c r="AD493" s="1337"/>
      <c r="AF493" s="1337"/>
    </row>
    <row r="494" spans="1:32" s="1338" customFormat="1" hidden="1" x14ac:dyDescent="0.2">
      <c r="A494" s="1167"/>
      <c r="B494" s="1123" t="s">
        <v>5355</v>
      </c>
      <c r="C494" s="2212" t="s">
        <v>5356</v>
      </c>
      <c r="D494" s="1123"/>
      <c r="E494" s="1123"/>
      <c r="F494" s="1110"/>
      <c r="G494" s="1167"/>
      <c r="H494" s="1110"/>
      <c r="I494" s="1337"/>
      <c r="J494" s="1337"/>
      <c r="P494" s="1112"/>
      <c r="Q494" s="1112"/>
      <c r="R494" s="1112"/>
      <c r="S494" s="2046"/>
      <c r="T494" s="1419"/>
      <c r="U494" s="1420"/>
      <c r="V494" s="1340"/>
      <c r="W494" s="1340"/>
      <c r="X494" s="1340"/>
      <c r="Y494" s="1340"/>
      <c r="Z494" s="1337"/>
      <c r="AA494" s="1337"/>
      <c r="AB494" s="1337"/>
      <c r="AD494" s="1337"/>
      <c r="AF494" s="1337"/>
    </row>
    <row r="495" spans="1:32" s="1338" customFormat="1" hidden="1" x14ac:dyDescent="0.2">
      <c r="A495" s="1167"/>
      <c r="B495" s="1125" t="s">
        <v>5931</v>
      </c>
      <c r="C495" s="1167">
        <v>89218270758</v>
      </c>
      <c r="D495" s="1123"/>
      <c r="E495" s="1123"/>
      <c r="F495" s="1110"/>
      <c r="G495" s="1167"/>
      <c r="H495" s="1110"/>
      <c r="I495" s="1337"/>
      <c r="J495" s="1337"/>
      <c r="P495" s="1112"/>
      <c r="Q495" s="1112"/>
      <c r="R495" s="1112"/>
      <c r="S495" s="1340"/>
      <c r="T495" s="1419"/>
      <c r="U495" s="1420"/>
      <c r="V495" s="1340"/>
      <c r="W495" s="1340"/>
      <c r="X495" s="1340"/>
      <c r="Y495" s="1340"/>
      <c r="Z495" s="1337"/>
      <c r="AA495" s="1337"/>
      <c r="AB495" s="1337"/>
      <c r="AD495" s="1337"/>
      <c r="AF495" s="1337"/>
    </row>
    <row r="496" spans="1:32" s="1338" customFormat="1" hidden="1" x14ac:dyDescent="0.2">
      <c r="A496" s="1167"/>
      <c r="B496" s="1123" t="s">
        <v>865</v>
      </c>
      <c r="C496" s="1110" t="s">
        <v>1770</v>
      </c>
      <c r="D496" s="1123"/>
      <c r="E496" s="1123"/>
      <c r="F496" s="1110"/>
      <c r="G496" s="1167"/>
      <c r="H496" s="1110"/>
      <c r="I496" s="1337"/>
      <c r="J496" s="1337"/>
      <c r="P496" s="1112"/>
      <c r="Q496" s="1112"/>
      <c r="R496" s="1112"/>
      <c r="S496" s="2046" t="s">
        <v>570</v>
      </c>
      <c r="U496" s="1420"/>
      <c r="V496" s="1340"/>
      <c r="W496" s="1340"/>
      <c r="X496" s="1340"/>
      <c r="Y496" s="1340"/>
      <c r="Z496" s="1337"/>
      <c r="AA496" s="1337"/>
      <c r="AB496" s="1337"/>
      <c r="AD496" s="1337"/>
      <c r="AF496" s="1337"/>
    </row>
    <row r="497" spans="1:32" s="1338" customFormat="1" hidden="1" x14ac:dyDescent="0.2">
      <c r="A497" s="1167"/>
      <c r="B497" s="1123" t="s">
        <v>5932</v>
      </c>
      <c r="C497" s="1110" t="s">
        <v>6411</v>
      </c>
      <c r="D497" s="1123"/>
      <c r="E497" s="1123"/>
      <c r="F497" s="1110"/>
      <c r="G497" s="1167"/>
      <c r="H497" s="1110"/>
      <c r="I497" s="1337"/>
      <c r="J497" s="1337"/>
      <c r="P497" s="1112"/>
      <c r="Q497" s="1112"/>
      <c r="R497" s="1112"/>
      <c r="S497" s="2046"/>
      <c r="U497" s="1420"/>
      <c r="V497" s="1340"/>
      <c r="W497" s="1340"/>
      <c r="X497" s="1340"/>
      <c r="Y497" s="1340"/>
      <c r="Z497" s="1337"/>
      <c r="AA497" s="1337"/>
      <c r="AB497" s="1337"/>
      <c r="AD497" s="1337"/>
      <c r="AF497" s="1337"/>
    </row>
    <row r="498" spans="1:32" s="1338" customFormat="1" hidden="1" x14ac:dyDescent="0.2">
      <c r="A498" s="1167"/>
      <c r="B498" s="1123" t="s">
        <v>588</v>
      </c>
      <c r="C498" s="1167" t="s">
        <v>2084</v>
      </c>
      <c r="D498" s="1123"/>
      <c r="E498" s="1123"/>
      <c r="F498" s="1110"/>
      <c r="G498" s="1167"/>
      <c r="H498" s="1110"/>
      <c r="I498" s="1337"/>
      <c r="J498" s="1337"/>
      <c r="P498" s="1112"/>
      <c r="Q498" s="1112"/>
      <c r="R498" s="1112"/>
      <c r="S498" s="2046" t="s">
        <v>570</v>
      </c>
      <c r="U498" s="1420"/>
      <c r="V498" s="1340"/>
      <c r="W498" s="1340"/>
      <c r="X498" s="1340"/>
      <c r="Y498" s="1340"/>
      <c r="Z498" s="1337"/>
      <c r="AA498" s="1337"/>
      <c r="AB498" s="1337"/>
      <c r="AD498" s="1337"/>
      <c r="AF498" s="1337"/>
    </row>
    <row r="499" spans="1:32" s="1338" customFormat="1" hidden="1" x14ac:dyDescent="0.2">
      <c r="A499" s="1167"/>
      <c r="B499" s="1123" t="e">
        <f>#REF!</f>
        <v>#REF!</v>
      </c>
      <c r="C499" s="1123" t="e">
        <f>#REF!</f>
        <v>#REF!</v>
      </c>
      <c r="D499" s="1123"/>
      <c r="E499" s="1123"/>
      <c r="F499" s="1110"/>
      <c r="G499" s="1167"/>
      <c r="H499" s="1110"/>
      <c r="I499" s="1337"/>
      <c r="J499" s="1337"/>
      <c r="P499" s="1112"/>
      <c r="Q499" s="1112"/>
      <c r="R499" s="1112"/>
      <c r="S499" s="2046" t="s">
        <v>570</v>
      </c>
      <c r="U499" s="1420"/>
      <c r="V499" s="1340"/>
      <c r="W499" s="1340"/>
      <c r="X499" s="1340"/>
      <c r="Y499" s="1340"/>
      <c r="Z499" s="1337"/>
      <c r="AA499" s="1337"/>
      <c r="AB499" s="1337"/>
      <c r="AD499" s="1337"/>
      <c r="AF499" s="1337"/>
    </row>
    <row r="500" spans="1:32" s="1338" customFormat="1" hidden="1" x14ac:dyDescent="0.2">
      <c r="A500" s="1167"/>
      <c r="B500" s="1123" t="s">
        <v>5933</v>
      </c>
      <c r="C500" s="1167" t="s">
        <v>6412</v>
      </c>
      <c r="D500" s="1123"/>
      <c r="E500" s="1123"/>
      <c r="F500" s="1110"/>
      <c r="G500" s="1167"/>
      <c r="H500" s="1110"/>
      <c r="I500" s="1337"/>
      <c r="J500" s="1337"/>
      <c r="P500" s="1112"/>
      <c r="Q500" s="1112"/>
      <c r="R500" s="1112"/>
      <c r="S500" s="2046"/>
      <c r="U500" s="1420"/>
      <c r="V500" s="1340"/>
      <c r="W500" s="1340"/>
      <c r="X500" s="1340"/>
      <c r="Y500" s="1340"/>
      <c r="Z500" s="1337"/>
      <c r="AA500" s="1337"/>
      <c r="AB500" s="1337"/>
      <c r="AD500" s="1337"/>
      <c r="AF500" s="1337"/>
    </row>
    <row r="501" spans="1:32" s="1338" customFormat="1" hidden="1" x14ac:dyDescent="0.2">
      <c r="A501" s="1167"/>
      <c r="B501" s="1123" t="s">
        <v>1348</v>
      </c>
      <c r="C501" s="1167" t="s">
        <v>2086</v>
      </c>
      <c r="D501" s="1123"/>
      <c r="E501" s="1123"/>
      <c r="F501" s="1110"/>
      <c r="G501" s="1167"/>
      <c r="H501" s="1110"/>
      <c r="I501" s="1337"/>
      <c r="J501" s="1337"/>
      <c r="P501" s="1112"/>
      <c r="Q501" s="1112"/>
      <c r="R501" s="1112"/>
      <c r="S501" s="1340"/>
      <c r="T501" s="1419"/>
      <c r="U501" s="1420"/>
      <c r="V501" s="1340"/>
      <c r="W501" s="1340"/>
      <c r="X501" s="1340"/>
      <c r="Y501" s="1340"/>
      <c r="Z501" s="1337"/>
      <c r="AA501" s="1337"/>
      <c r="AB501" s="1337"/>
      <c r="AD501" s="1337"/>
      <c r="AF501" s="1337"/>
    </row>
    <row r="502" spans="1:32" s="1338" customFormat="1" hidden="1" x14ac:dyDescent="0.2">
      <c r="A502" s="1167"/>
      <c r="B502" s="1125" t="s">
        <v>1349</v>
      </c>
      <c r="C502" s="1167" t="s">
        <v>2087</v>
      </c>
      <c r="D502" s="1123"/>
      <c r="E502" s="1123"/>
      <c r="F502" s="1110"/>
      <c r="G502" s="1167"/>
      <c r="H502" s="1110"/>
      <c r="I502" s="1337"/>
      <c r="J502" s="1337"/>
      <c r="P502" s="1112"/>
      <c r="Q502" s="1112"/>
      <c r="R502" s="1112"/>
      <c r="S502" s="2047" t="s">
        <v>570</v>
      </c>
      <c r="T502" s="1419"/>
      <c r="U502" s="1420"/>
      <c r="V502" s="1340"/>
      <c r="W502" s="1340"/>
      <c r="X502" s="1340"/>
      <c r="Y502" s="1340"/>
      <c r="Z502" s="1337"/>
      <c r="AA502" s="1337"/>
      <c r="AB502" s="1337"/>
      <c r="AD502" s="1337"/>
      <c r="AF502" s="1337"/>
    </row>
    <row r="503" spans="1:32" s="1338" customFormat="1" hidden="1" x14ac:dyDescent="0.2">
      <c r="A503" s="1167"/>
      <c r="B503" s="1125" t="str">
        <f>'Справочник Перечня'!B25</f>
        <v>ООО "МСК Энерго"</v>
      </c>
      <c r="C503" s="1125" t="str">
        <f>'Справочник Перечня'!C25</f>
        <v>8(495)745-56-70, (495)197-77-14, 89296809369</v>
      </c>
      <c r="D503" s="1123"/>
      <c r="E503" s="1123"/>
      <c r="F503" s="1110"/>
      <c r="G503" s="1167"/>
      <c r="H503" s="1110"/>
      <c r="I503" s="1337"/>
      <c r="J503" s="1337"/>
      <c r="P503" s="1112"/>
      <c r="Q503" s="1112"/>
      <c r="R503" s="1112"/>
      <c r="S503" s="2047"/>
      <c r="T503" s="1419"/>
      <c r="U503" s="1420"/>
      <c r="V503" s="1340"/>
      <c r="W503" s="1340"/>
      <c r="X503" s="1340"/>
      <c r="Y503" s="1340"/>
      <c r="Z503" s="1337"/>
      <c r="AA503" s="1337"/>
      <c r="AB503" s="1337"/>
      <c r="AD503" s="1337"/>
      <c r="AF503" s="1337"/>
    </row>
    <row r="504" spans="1:32" s="1338" customFormat="1" hidden="1" x14ac:dyDescent="0.2">
      <c r="A504" s="1167"/>
      <c r="B504" s="1125" t="s">
        <v>5357</v>
      </c>
      <c r="C504" s="1125" t="s">
        <v>5358</v>
      </c>
      <c r="D504" s="1123"/>
      <c r="E504" s="1123"/>
      <c r="F504" s="1110"/>
      <c r="G504" s="1167"/>
      <c r="H504" s="1110"/>
      <c r="I504" s="1337"/>
      <c r="J504" s="1337"/>
      <c r="P504" s="1112"/>
      <c r="Q504" s="1112"/>
      <c r="R504" s="1112"/>
      <c r="S504" s="1420"/>
      <c r="T504" s="1952"/>
      <c r="U504" s="1420"/>
      <c r="V504" s="1340"/>
      <c r="W504" s="1340"/>
      <c r="X504" s="1340"/>
      <c r="Y504" s="1340"/>
      <c r="Z504" s="1337"/>
      <c r="AA504" s="1337"/>
      <c r="AB504" s="1337"/>
      <c r="AD504" s="1337"/>
      <c r="AF504" s="1337"/>
    </row>
    <row r="505" spans="1:32" s="1338" customFormat="1" hidden="1" x14ac:dyDescent="0.2">
      <c r="A505" s="1167"/>
      <c r="B505" s="1125" t="s">
        <v>5934</v>
      </c>
      <c r="C505" s="1125" t="s">
        <v>6413</v>
      </c>
      <c r="D505" s="1123"/>
      <c r="E505" s="1123"/>
      <c r="F505" s="1110"/>
      <c r="G505" s="1167"/>
      <c r="H505" s="1110"/>
      <c r="I505" s="1337"/>
      <c r="J505" s="1337"/>
      <c r="P505" s="1112"/>
      <c r="Q505" s="1112"/>
      <c r="R505" s="1112"/>
      <c r="S505" s="1420"/>
      <c r="T505" s="1952"/>
      <c r="U505" s="1420"/>
      <c r="V505" s="1340"/>
      <c r="W505" s="1340"/>
      <c r="X505" s="1340"/>
      <c r="Y505" s="1340"/>
      <c r="Z505" s="1337"/>
      <c r="AA505" s="1337"/>
      <c r="AB505" s="1337"/>
      <c r="AD505" s="1337"/>
      <c r="AF505" s="1337"/>
    </row>
    <row r="506" spans="1:32" s="1338" customFormat="1" hidden="1" x14ac:dyDescent="0.2">
      <c r="A506" s="1167"/>
      <c r="B506" s="1125" t="s">
        <v>5935</v>
      </c>
      <c r="C506" s="1125" t="s">
        <v>6414</v>
      </c>
      <c r="D506" s="1123"/>
      <c r="E506" s="1123"/>
      <c r="F506" s="1110"/>
      <c r="G506" s="1167"/>
      <c r="H506" s="1110"/>
      <c r="I506" s="1337"/>
      <c r="J506" s="1337"/>
      <c r="P506" s="1112"/>
      <c r="Q506" s="1112"/>
      <c r="R506" s="1112"/>
      <c r="S506" s="1420"/>
      <c r="T506" s="1952"/>
      <c r="U506" s="1420"/>
      <c r="V506" s="1340"/>
      <c r="W506" s="1340"/>
      <c r="X506" s="1340"/>
      <c r="Y506" s="1340"/>
      <c r="Z506" s="1337"/>
      <c r="AA506" s="1337"/>
      <c r="AB506" s="1337"/>
      <c r="AD506" s="1337"/>
      <c r="AF506" s="1337"/>
    </row>
    <row r="507" spans="1:32" s="1338" customFormat="1" hidden="1" x14ac:dyDescent="0.2">
      <c r="A507" s="1167"/>
      <c r="B507" s="1125" t="s">
        <v>5936</v>
      </c>
      <c r="C507" s="1125" t="s">
        <v>6323</v>
      </c>
      <c r="D507" s="1123"/>
      <c r="E507" s="1123"/>
      <c r="F507" s="1110"/>
      <c r="G507" s="1167"/>
      <c r="H507" s="1110"/>
      <c r="I507" s="1337"/>
      <c r="J507" s="1337"/>
      <c r="P507" s="1112"/>
      <c r="Q507" s="1112"/>
      <c r="R507" s="1112"/>
      <c r="S507" s="1420"/>
      <c r="T507" s="1952"/>
      <c r="U507" s="1420"/>
      <c r="V507" s="1340"/>
      <c r="W507" s="1340"/>
      <c r="X507" s="1340"/>
      <c r="Y507" s="1340"/>
      <c r="Z507" s="1337"/>
      <c r="AA507" s="1337"/>
      <c r="AB507" s="1337"/>
      <c r="AD507" s="1337"/>
      <c r="AF507" s="1337"/>
    </row>
    <row r="508" spans="1:32" s="1338" customFormat="1" hidden="1" x14ac:dyDescent="0.2">
      <c r="A508" s="1167"/>
      <c r="B508" s="1125" t="s">
        <v>1350</v>
      </c>
      <c r="C508" s="1110" t="s">
        <v>1771</v>
      </c>
      <c r="D508" s="1123"/>
      <c r="E508" s="1123"/>
      <c r="F508" s="1110"/>
      <c r="G508" s="1167"/>
      <c r="H508" s="1110"/>
      <c r="I508" s="1337"/>
      <c r="J508" s="1337"/>
      <c r="P508" s="1112"/>
      <c r="Q508" s="1112"/>
      <c r="R508" s="1112"/>
      <c r="S508" s="1420"/>
      <c r="T508" s="1952"/>
      <c r="U508" s="1340"/>
      <c r="V508" s="1340"/>
      <c r="W508" s="1340"/>
      <c r="X508" s="1340"/>
      <c r="Y508" s="1340"/>
      <c r="Z508" s="1337"/>
      <c r="AA508" s="1337"/>
      <c r="AB508" s="1337"/>
      <c r="AD508" s="1337"/>
      <c r="AF508" s="1337"/>
    </row>
    <row r="509" spans="1:32" x14ac:dyDescent="0.2">
      <c r="A509" s="1167"/>
      <c r="B509" s="1125" t="s">
        <v>810</v>
      </c>
      <c r="C509" s="1125"/>
      <c r="D509" s="1123" t="s">
        <v>5937</v>
      </c>
      <c r="E509" s="1123" t="str">
        <f>D509</f>
        <v>ВЛ-10 кВ Память Ильича</v>
      </c>
      <c r="F509" s="1110" t="str">
        <f>F485</f>
        <v>ДУ</v>
      </c>
      <c r="G509" s="1167">
        <f>G485</f>
        <v>5</v>
      </c>
      <c r="J509" s="1110"/>
      <c r="K509" s="1125"/>
      <c r="L509" s="1125"/>
      <c r="M509" s="1110">
        <f>N509</f>
        <v>0.1</v>
      </c>
      <c r="N509" s="1110">
        <f>O509</f>
        <v>0.1</v>
      </c>
      <c r="O509" s="1110">
        <f>P509</f>
        <v>0.1</v>
      </c>
      <c r="P509" s="1110">
        <f>Q509</f>
        <v>0.1</v>
      </c>
      <c r="Q509" s="1110">
        <f>R509</f>
        <v>0.1</v>
      </c>
      <c r="R509" s="1110">
        <v>0.1</v>
      </c>
      <c r="S509" s="2117">
        <v>0.12</v>
      </c>
      <c r="T509" s="721" t="s">
        <v>5360</v>
      </c>
      <c r="X509" s="733"/>
      <c r="Y509" s="1112"/>
      <c r="Z509" s="1110"/>
      <c r="AA509" s="1110"/>
      <c r="AB509" s="1110"/>
      <c r="AD509" s="1110"/>
      <c r="AF509" s="1110"/>
    </row>
    <row r="510" spans="1:32" x14ac:dyDescent="0.2">
      <c r="A510" s="1167"/>
      <c r="B510" s="1125" t="str">
        <f>'Справочник Перечня'!B22</f>
        <v>ПАО "Ростелеком"</v>
      </c>
      <c r="C510" s="1110" t="str">
        <f>'Справочник Перечня'!C22</f>
        <v xml:space="preserve">(8172) 75-77-85 </v>
      </c>
      <c r="D510" s="1123"/>
      <c r="E510" s="1123"/>
      <c r="G510" s="1167"/>
      <c r="J510" s="1110"/>
      <c r="K510" s="1125"/>
      <c r="L510" s="1125"/>
      <c r="M510" s="1125"/>
      <c r="N510" s="1125"/>
      <c r="O510" s="1125"/>
      <c r="P510" s="1125"/>
      <c r="Q510" s="1110"/>
      <c r="R510" s="1110"/>
      <c r="S510" s="2129"/>
      <c r="T510" s="1005" t="s">
        <v>5938</v>
      </c>
      <c r="V510" s="981"/>
      <c r="W510" s="981"/>
      <c r="X510" s="1120"/>
      <c r="Y510" s="1112"/>
      <c r="Z510" s="1110"/>
      <c r="AA510" s="1110"/>
      <c r="AB510" s="1110"/>
      <c r="AD510" s="1110"/>
      <c r="AF510" s="1110"/>
    </row>
    <row r="511" spans="1:32" x14ac:dyDescent="0.2">
      <c r="A511" s="1167"/>
      <c r="B511" s="1125" t="s">
        <v>5745</v>
      </c>
      <c r="C511" s="1110" t="s">
        <v>5746</v>
      </c>
      <c r="D511" s="1123"/>
      <c r="E511" s="1123"/>
      <c r="G511" s="1167"/>
      <c r="J511" s="1110"/>
      <c r="K511" s="1125"/>
      <c r="L511" s="1125"/>
      <c r="M511" s="1125"/>
      <c r="N511" s="1125"/>
      <c r="O511" s="1125"/>
      <c r="P511" s="1125"/>
      <c r="Q511" s="1110"/>
      <c r="R511" s="1110"/>
      <c r="S511" s="2129"/>
      <c r="T511" s="1005" t="s">
        <v>5939</v>
      </c>
      <c r="V511" s="981"/>
      <c r="W511" s="981"/>
      <c r="X511" s="1120"/>
      <c r="Y511" s="1112"/>
      <c r="Z511" s="1110"/>
      <c r="AA511" s="1110"/>
      <c r="AB511" s="1110"/>
      <c r="AD511" s="1110"/>
      <c r="AF511" s="1110"/>
    </row>
    <row r="512" spans="1:32" x14ac:dyDescent="0.2">
      <c r="A512" s="1167"/>
      <c r="B512" s="1125" t="str">
        <f>'Справочник Перечня'!O11</f>
        <v xml:space="preserve">Отдел по работе с тер. </v>
      </c>
      <c r="C512" s="1110" t="str">
        <f>'Справочник Перечня'!P11</f>
        <v>(81748) 21-334</v>
      </c>
      <c r="D512" s="1123"/>
      <c r="E512" s="1123"/>
      <c r="G512" s="1167"/>
      <c r="J512" s="1110"/>
      <c r="K512" s="1125"/>
      <c r="L512" s="1125"/>
      <c r="M512" s="1125"/>
      <c r="N512" s="1125"/>
      <c r="O512" s="1125"/>
      <c r="P512" s="1125"/>
      <c r="Q512" s="1110"/>
      <c r="R512" s="1110"/>
      <c r="S512" s="2129"/>
      <c r="T512" s="1005"/>
      <c r="V512" s="981"/>
      <c r="W512" s="981"/>
      <c r="X512" s="1120"/>
      <c r="Y512" s="1112"/>
      <c r="Z512" s="1110"/>
      <c r="AA512" s="1110"/>
      <c r="AB512" s="1110"/>
      <c r="AD512" s="1110"/>
      <c r="AF512" s="1110"/>
    </row>
    <row r="513" spans="1:32" x14ac:dyDescent="0.2">
      <c r="A513" s="1167"/>
      <c r="B513" s="1125" t="str">
        <f>'Справочник Перечня'!O9</f>
        <v>Адм.Тарногского МО</v>
      </c>
      <c r="C513" s="1110" t="str">
        <f>'Справочник Перечня'!P9</f>
        <v>(81748) 21-655</v>
      </c>
      <c r="D513" s="1123"/>
      <c r="E513" s="1123"/>
      <c r="G513" s="1167"/>
      <c r="J513" s="1110"/>
      <c r="K513" s="1125"/>
      <c r="L513" s="1125"/>
      <c r="M513" s="1125"/>
      <c r="N513" s="1125"/>
      <c r="O513" s="1125"/>
      <c r="P513" s="1125"/>
      <c r="Q513" s="1110"/>
      <c r="R513" s="1110"/>
      <c r="S513" s="2129"/>
      <c r="T513" s="1005"/>
      <c r="V513" s="981"/>
      <c r="W513" s="981"/>
      <c r="X513" s="1120"/>
      <c r="Y513" s="1112"/>
      <c r="Z513" s="1110"/>
      <c r="AA513" s="1110"/>
      <c r="AB513" s="1110"/>
      <c r="AD513" s="1110"/>
      <c r="AF513" s="1110"/>
    </row>
    <row r="514" spans="1:32" x14ac:dyDescent="0.2">
      <c r="A514" s="1167"/>
      <c r="B514" s="1123" t="s">
        <v>867</v>
      </c>
      <c r="C514" s="1167" t="e">
        <f>#REF!</f>
        <v>#REF!</v>
      </c>
      <c r="D514" s="1123"/>
      <c r="E514" s="1123"/>
      <c r="G514" s="1167"/>
      <c r="J514" s="1110"/>
      <c r="K514" s="1125"/>
      <c r="L514" s="1125"/>
      <c r="M514" s="1125"/>
      <c r="N514" s="1125"/>
      <c r="O514" s="1125"/>
      <c r="P514" s="1125"/>
      <c r="Q514" s="1110"/>
      <c r="R514" s="1110"/>
      <c r="S514" s="2129"/>
      <c r="T514" s="1005" t="s">
        <v>3391</v>
      </c>
      <c r="V514" s="981"/>
      <c r="W514" s="981"/>
      <c r="X514" s="1120"/>
      <c r="Y514" s="1112"/>
      <c r="Z514" s="1110"/>
      <c r="AA514" s="1110"/>
      <c r="AB514" s="1110"/>
      <c r="AD514" s="1110"/>
      <c r="AF514" s="1110"/>
    </row>
    <row r="515" spans="1:32" x14ac:dyDescent="0.2">
      <c r="A515" s="1167"/>
      <c r="B515" s="1123" t="s">
        <v>3756</v>
      </c>
      <c r="C515" s="1167" t="s">
        <v>5361</v>
      </c>
      <c r="D515" s="1123"/>
      <c r="E515" s="1123"/>
      <c r="G515" s="1167"/>
      <c r="J515" s="1110"/>
      <c r="K515" s="1005"/>
      <c r="L515" s="1011"/>
      <c r="S515" s="2137"/>
      <c r="T515" s="1112"/>
      <c r="U515" s="1112"/>
      <c r="V515" s="1112"/>
      <c r="W515" s="1112"/>
      <c r="X515" s="1129"/>
      <c r="Y515" s="1112"/>
      <c r="Z515" s="1110"/>
      <c r="AA515" s="1110"/>
      <c r="AB515" s="1110"/>
      <c r="AD515" s="1110"/>
      <c r="AF515" s="1110"/>
    </row>
    <row r="516" spans="1:32" x14ac:dyDescent="0.2">
      <c r="A516" s="1167"/>
      <c r="B516" s="1123" t="s">
        <v>4563</v>
      </c>
      <c r="C516" s="1167" t="s">
        <v>5352</v>
      </c>
      <c r="D516" s="1123"/>
      <c r="E516" s="1123"/>
      <c r="G516" s="1167"/>
      <c r="J516" s="1110"/>
      <c r="K516" s="1005"/>
      <c r="L516" s="1011"/>
      <c r="S516" s="2137"/>
      <c r="T516" s="1112"/>
      <c r="U516" s="1112"/>
      <c r="V516" s="1112"/>
      <c r="W516" s="1112"/>
      <c r="X516" s="1129"/>
      <c r="Y516" s="1112"/>
      <c r="Z516" s="1110"/>
      <c r="AA516" s="1110"/>
      <c r="AB516" s="1110"/>
      <c r="AD516" s="1110"/>
      <c r="AF516" s="1110"/>
    </row>
    <row r="517" spans="1:32" s="1338" customFormat="1" hidden="1" x14ac:dyDescent="0.2">
      <c r="A517" s="1167"/>
      <c r="B517" s="1123" t="s">
        <v>3392</v>
      </c>
      <c r="C517" s="1167" t="s">
        <v>6415</v>
      </c>
      <c r="D517" s="1123" t="s">
        <v>907</v>
      </c>
      <c r="E517" s="1123" t="str">
        <f>D517</f>
        <v>ВЛ 10 кВ Птицеферма</v>
      </c>
      <c r="F517" s="1110" t="str">
        <f>F509</f>
        <v>ДУ</v>
      </c>
      <c r="G517" s="1167">
        <f>G509</f>
        <v>5</v>
      </c>
      <c r="H517" s="1110"/>
      <c r="I517" s="1337"/>
      <c r="J517" s="2003"/>
      <c r="P517" s="1125"/>
      <c r="Q517" s="1125"/>
      <c r="R517" s="1112"/>
      <c r="S517" s="975">
        <v>0.1</v>
      </c>
      <c r="T517" s="2048" t="s">
        <v>861</v>
      </c>
      <c r="U517" s="1340"/>
      <c r="V517" s="1340"/>
      <c r="W517" s="1340"/>
      <c r="X517" s="975"/>
      <c r="Y517" s="1419"/>
      <c r="Z517" s="1337"/>
      <c r="AA517" s="1337"/>
      <c r="AB517" s="1337"/>
      <c r="AD517" s="1337"/>
      <c r="AF517" s="1337"/>
    </row>
    <row r="518" spans="1:32" s="1338" customFormat="1" hidden="1" x14ac:dyDescent="0.2">
      <c r="A518" s="1167"/>
      <c r="B518" s="1123" t="s">
        <v>3393</v>
      </c>
      <c r="C518" s="1167" t="s">
        <v>6416</v>
      </c>
      <c r="D518" s="1123"/>
      <c r="E518" s="1123"/>
      <c r="F518" s="1110"/>
      <c r="G518" s="1167"/>
      <c r="H518" s="1110"/>
      <c r="I518" s="1337"/>
      <c r="J518" s="1337"/>
      <c r="P518" s="1125"/>
      <c r="Q518" s="1125"/>
      <c r="R518" s="1112"/>
      <c r="S518" s="1961" t="s">
        <v>3394</v>
      </c>
      <c r="U518" s="1340"/>
      <c r="V518" s="1340"/>
      <c r="W518" s="1340"/>
      <c r="X518" s="2010"/>
      <c r="Y518" s="1340"/>
      <c r="Z518" s="1337"/>
      <c r="AA518" s="1337"/>
      <c r="AB518" s="1337"/>
      <c r="AD518" s="1337"/>
      <c r="AF518" s="1337"/>
    </row>
    <row r="519" spans="1:32" x14ac:dyDescent="0.2">
      <c r="A519" s="1167"/>
      <c r="B519" s="1123" t="s">
        <v>810</v>
      </c>
      <c r="C519" s="1167"/>
      <c r="D519" s="1123" t="s">
        <v>1886</v>
      </c>
      <c r="E519" s="1123" t="str">
        <f>D519</f>
        <v>ВЛ 10 кВ с-з Тарногский</v>
      </c>
      <c r="F519" s="1112" t="str">
        <f>F517</f>
        <v>ДУ</v>
      </c>
      <c r="G519" s="1167">
        <f>G517</f>
        <v>5</v>
      </c>
      <c r="J519" s="1110"/>
      <c r="K519" s="1125"/>
      <c r="L519" s="1125"/>
      <c r="M519" s="1110">
        <f>N519</f>
        <v>0.25</v>
      </c>
      <c r="N519" s="1110">
        <f>O519</f>
        <v>0.25</v>
      </c>
      <c r="O519" s="1110">
        <f>P519</f>
        <v>0.25</v>
      </c>
      <c r="P519" s="1110">
        <f>Q519</f>
        <v>0.25</v>
      </c>
      <c r="Q519" s="1110">
        <f>R519</f>
        <v>0.25</v>
      </c>
      <c r="R519" s="1110">
        <v>0.25</v>
      </c>
      <c r="S519" s="2120">
        <v>0.28999999999999998</v>
      </c>
      <c r="T519" s="733" t="s">
        <v>2482</v>
      </c>
      <c r="U519" s="1112"/>
      <c r="V519" s="1112"/>
      <c r="W519" s="1112"/>
      <c r="X519" s="1112"/>
      <c r="Z519" s="1110"/>
      <c r="AA519" s="1110"/>
      <c r="AB519" s="1110"/>
      <c r="AD519" s="1100"/>
      <c r="AF519" s="1110"/>
    </row>
    <row r="520" spans="1:32" x14ac:dyDescent="0.2">
      <c r="A520" s="1167"/>
      <c r="B520" s="1123" t="str">
        <f>B511</f>
        <v>МКП ЖКХ-Тарнога</v>
      </c>
      <c r="C520" s="1110" t="str">
        <f>C511</f>
        <v>(81748) 21-833</v>
      </c>
      <c r="D520" s="1123"/>
      <c r="E520" s="1123"/>
      <c r="G520" s="1167"/>
      <c r="J520" s="1110"/>
      <c r="K520" s="1125"/>
      <c r="L520" s="1125"/>
      <c r="M520" s="1125"/>
      <c r="N520" s="1125"/>
      <c r="O520" s="1125"/>
      <c r="P520" s="1125"/>
      <c r="Q520" s="1125"/>
      <c r="S520" s="2122" t="s">
        <v>3395</v>
      </c>
      <c r="T520" s="733"/>
      <c r="U520" s="1112"/>
      <c r="V520" s="1112"/>
      <c r="W520" s="1112"/>
      <c r="X520" s="1112"/>
      <c r="Y520" s="1112"/>
      <c r="Z520" s="1110"/>
      <c r="AA520" s="1110"/>
      <c r="AB520" s="1110"/>
      <c r="AD520" s="1110"/>
      <c r="AF520" s="1110"/>
    </row>
    <row r="521" spans="1:32" x14ac:dyDescent="0.2">
      <c r="A521" s="1167"/>
      <c r="B521" s="1123" t="s">
        <v>3396</v>
      </c>
      <c r="C521" s="1167" t="s">
        <v>5362</v>
      </c>
      <c r="D521" s="1123"/>
      <c r="E521" s="1123"/>
      <c r="G521" s="1167"/>
      <c r="J521" s="1110"/>
      <c r="K521" s="1125"/>
      <c r="L521" s="1125"/>
      <c r="M521" s="1125"/>
      <c r="N521" s="1125"/>
      <c r="O521" s="1125"/>
      <c r="P521" s="1125"/>
      <c r="Q521" s="1125"/>
      <c r="S521" s="2122" t="s">
        <v>2222</v>
      </c>
      <c r="T521" s="733"/>
      <c r="U521" s="1112"/>
      <c r="V521" s="1112"/>
      <c r="W521" s="1112"/>
      <c r="X521" s="1112"/>
      <c r="Y521" s="1112"/>
      <c r="Z521" s="1110"/>
      <c r="AA521" s="1110"/>
      <c r="AB521" s="1110"/>
      <c r="AD521" s="1110"/>
      <c r="AF521" s="1110"/>
    </row>
    <row r="522" spans="1:32" x14ac:dyDescent="0.2">
      <c r="A522" s="1167"/>
      <c r="B522" s="1123" t="str">
        <f>'Справочник Перечня'!B19</f>
        <v xml:space="preserve">ФГУП "Российская </v>
      </c>
      <c r="C522" s="1123" t="str">
        <f>'Справочник Перечня'!C19</f>
        <v>(8172) 73-36-57, 89212326179</v>
      </c>
      <c r="D522" s="1123"/>
      <c r="E522" s="1123"/>
      <c r="G522" s="1167"/>
      <c r="J522" s="1110"/>
      <c r="K522" s="1125"/>
      <c r="L522" s="1125"/>
      <c r="M522" s="1125"/>
      <c r="N522" s="1125"/>
      <c r="O522" s="1125"/>
      <c r="P522" s="1125"/>
      <c r="Q522" s="1125"/>
      <c r="S522" s="2123" t="s">
        <v>5003</v>
      </c>
      <c r="T522" s="733"/>
      <c r="U522" s="1112"/>
      <c r="V522" s="1112"/>
      <c r="W522" s="1112"/>
      <c r="X522" s="1112"/>
      <c r="Y522" s="1112"/>
      <c r="Z522" s="1110"/>
      <c r="AA522" s="1110"/>
      <c r="AB522" s="1110"/>
      <c r="AD522" s="1110"/>
      <c r="AF522" s="1110"/>
    </row>
    <row r="523" spans="1:32" x14ac:dyDescent="0.2">
      <c r="A523" s="1167"/>
      <c r="B523" s="1123" t="str">
        <f>'Справочник Перечня'!B20</f>
        <v>телевизионная и радиовещательная  сеть"</v>
      </c>
      <c r="C523" s="1015"/>
      <c r="D523" s="1123"/>
      <c r="E523" s="1123"/>
      <c r="G523" s="1167"/>
      <c r="J523" s="1110"/>
      <c r="K523" s="1125"/>
      <c r="L523" s="1125"/>
      <c r="M523" s="1125"/>
      <c r="N523" s="1125"/>
      <c r="O523" s="1125"/>
      <c r="P523" s="1125"/>
      <c r="Q523" s="1125"/>
      <c r="S523" s="2123"/>
      <c r="T523" s="733"/>
      <c r="U523" s="1112"/>
      <c r="V523" s="1112"/>
      <c r="W523" s="1112"/>
      <c r="X523" s="1112"/>
      <c r="Y523" s="1112"/>
      <c r="Z523" s="1110"/>
      <c r="AA523" s="1110"/>
      <c r="AB523" s="1110"/>
      <c r="AD523" s="1110"/>
      <c r="AF523" s="1110"/>
    </row>
    <row r="524" spans="1:32" x14ac:dyDescent="0.2">
      <c r="A524" s="1167"/>
      <c r="B524" s="1123" t="str">
        <f>'Справочник Перечня'!B7</f>
        <v>ПАО "МегаФон"</v>
      </c>
      <c r="C524" s="1123" t="str">
        <f>'Справочник Перечня'!C7</f>
        <v>8-921-716-60-70, 8921-2529016</v>
      </c>
      <c r="D524" s="1123"/>
      <c r="E524" s="1123"/>
      <c r="G524" s="1167"/>
      <c r="J524" s="1110"/>
      <c r="K524" s="1125"/>
      <c r="L524" s="1125"/>
      <c r="M524" s="1125"/>
      <c r="N524" s="1125"/>
      <c r="O524" s="1125"/>
      <c r="P524" s="1125"/>
      <c r="Q524" s="1125"/>
      <c r="S524" s="2122"/>
      <c r="T524" s="733"/>
      <c r="U524" s="1112"/>
      <c r="V524" s="1112"/>
      <c r="W524" s="1112"/>
      <c r="X524" s="1112"/>
      <c r="Y524" s="1112"/>
      <c r="Z524" s="1110"/>
      <c r="AA524" s="1110"/>
      <c r="AB524" s="1110"/>
      <c r="AD524" s="1110"/>
      <c r="AF524" s="1110"/>
    </row>
    <row r="525" spans="1:32" x14ac:dyDescent="0.2">
      <c r="A525" s="1167"/>
      <c r="B525" s="1123" t="str">
        <f>'Справочник Перечня'!B13</f>
        <v>ООО "ЭЛЕ-ГАЗ"</v>
      </c>
      <c r="C525" s="1123" t="str">
        <f>'Справочник Перечня'!C13</f>
        <v>8903-3282926, 8927-1313929, 499-704-25-83</v>
      </c>
      <c r="D525" s="1123"/>
      <c r="E525" s="1123"/>
      <c r="G525" s="1167"/>
      <c r="J525" s="1110"/>
      <c r="K525" s="1125"/>
      <c r="L525" s="1125"/>
      <c r="M525" s="1125"/>
      <c r="N525" s="1125"/>
      <c r="O525" s="1125"/>
      <c r="P525" s="1125"/>
      <c r="Q525" s="1125"/>
      <c r="S525" s="2122"/>
      <c r="T525" s="733"/>
      <c r="U525" s="1112"/>
      <c r="V525" s="1112"/>
      <c r="W525" s="1112"/>
      <c r="X525" s="1112"/>
      <c r="Y525" s="1112"/>
      <c r="Z525" s="1110"/>
      <c r="AA525" s="1110"/>
      <c r="AB525" s="1110"/>
      <c r="AD525" s="1110"/>
      <c r="AF525" s="1110"/>
    </row>
    <row r="526" spans="1:32" x14ac:dyDescent="0.2">
      <c r="A526" s="1167"/>
      <c r="B526" s="1123" t="str">
        <f>'Справочник Перечня'!B11</f>
        <v>ООО "ПрофСервисТрейд"</v>
      </c>
      <c r="C526" s="1123" t="str">
        <f>'Справочник Перечня'!C11</f>
        <v>(499)704-25-83, 916-093-86-29</v>
      </c>
      <c r="D526" s="1123"/>
      <c r="E526" s="1123"/>
      <c r="G526" s="1167"/>
      <c r="J526" s="1110"/>
      <c r="K526" s="1125"/>
      <c r="L526" s="1125"/>
      <c r="M526" s="1125"/>
      <c r="N526" s="1125"/>
      <c r="O526" s="1125"/>
      <c r="P526" s="1125"/>
      <c r="Q526" s="1125"/>
      <c r="S526" s="2122"/>
      <c r="T526" s="733"/>
      <c r="U526" s="1112"/>
      <c r="V526" s="1112"/>
      <c r="W526" s="1112"/>
      <c r="X526" s="1112"/>
      <c r="Y526" s="1112"/>
      <c r="Z526" s="1110"/>
      <c r="AA526" s="1110"/>
      <c r="AB526" s="1110"/>
      <c r="AD526" s="1110"/>
      <c r="AF526" s="1110"/>
    </row>
    <row r="527" spans="1:32" x14ac:dyDescent="0.2">
      <c r="A527" s="1167"/>
      <c r="B527" s="1123" t="str">
        <f>'Справочник Перечня'!B22</f>
        <v>ПАО "Ростелеком"</v>
      </c>
      <c r="C527" s="1110" t="str">
        <f>'Справочник Перечня'!C22</f>
        <v xml:space="preserve">(8172) 75-77-85 </v>
      </c>
      <c r="D527" s="1123"/>
      <c r="E527" s="1123"/>
      <c r="G527" s="1167"/>
      <c r="J527" s="1110"/>
      <c r="K527" s="1125"/>
      <c r="L527" s="1125"/>
      <c r="M527" s="1125"/>
      <c r="N527" s="1125"/>
      <c r="O527" s="1125"/>
      <c r="P527" s="1125"/>
      <c r="Q527" s="1125"/>
      <c r="S527" s="2122"/>
      <c r="T527" s="1005" t="s">
        <v>5940</v>
      </c>
      <c r="U527" s="1112"/>
      <c r="V527" s="1112"/>
      <c r="W527" s="1112"/>
      <c r="X527" s="1112"/>
      <c r="Y527" s="1112"/>
      <c r="Z527" s="1110"/>
      <c r="AA527" s="1110"/>
      <c r="AB527" s="1110"/>
      <c r="AD527" s="1110"/>
      <c r="AF527" s="1110"/>
    </row>
    <row r="528" spans="1:32" x14ac:dyDescent="0.2">
      <c r="A528" s="1167"/>
      <c r="B528" s="1123" t="e">
        <f>#REF!</f>
        <v>#REF!</v>
      </c>
      <c r="C528" s="1110" t="e">
        <f>#REF!</f>
        <v>#REF!</v>
      </c>
      <c r="D528" s="1123"/>
      <c r="E528" s="1123"/>
      <c r="G528" s="1167"/>
      <c r="J528" s="1110"/>
      <c r="K528" s="1125"/>
      <c r="L528" s="1125"/>
      <c r="M528" s="1125"/>
      <c r="N528" s="1125"/>
      <c r="O528" s="1125"/>
      <c r="P528" s="1125"/>
      <c r="Q528" s="1125"/>
      <c r="S528" s="2123" t="s">
        <v>3516</v>
      </c>
      <c r="T528" s="733"/>
      <c r="U528" s="1112"/>
      <c r="V528" s="1112"/>
      <c r="W528" s="1112"/>
      <c r="X528" s="1112"/>
      <c r="Y528" s="1112"/>
      <c r="Z528" s="1110"/>
      <c r="AA528" s="1110"/>
      <c r="AB528" s="1110"/>
      <c r="AD528" s="1110"/>
      <c r="AF528" s="1110"/>
    </row>
    <row r="529" spans="1:32" x14ac:dyDescent="0.2">
      <c r="A529" s="1167"/>
      <c r="B529" s="1123" t="str">
        <f>B466</f>
        <v>ООО "Альма"</v>
      </c>
      <c r="C529" s="1167" t="s">
        <v>5331</v>
      </c>
      <c r="D529" s="1123"/>
      <c r="E529" s="1123"/>
      <c r="G529" s="1167"/>
      <c r="J529" s="1110"/>
      <c r="K529" s="1125"/>
      <c r="L529" s="1125"/>
      <c r="M529" s="1125"/>
      <c r="N529" s="1125"/>
      <c r="O529" s="1125"/>
      <c r="P529" s="1125"/>
      <c r="Q529" s="1125"/>
      <c r="S529" s="2122"/>
      <c r="T529" s="733"/>
      <c r="U529" s="1112"/>
      <c r="V529" s="1112"/>
      <c r="W529" s="1112"/>
      <c r="X529" s="1112"/>
      <c r="Y529" s="1112"/>
      <c r="Z529" s="1110"/>
      <c r="AA529" s="1110"/>
      <c r="AB529" s="1110"/>
      <c r="AD529" s="1110"/>
      <c r="AF529" s="1110"/>
    </row>
    <row r="530" spans="1:32" x14ac:dyDescent="0.2">
      <c r="A530" s="1167"/>
      <c r="B530" s="1123" t="s">
        <v>5364</v>
      </c>
      <c r="C530" s="1167" t="s">
        <v>5365</v>
      </c>
      <c r="D530" s="1123"/>
      <c r="E530" s="1123"/>
      <c r="G530" s="1167"/>
      <c r="J530" s="1110"/>
      <c r="K530" s="1125"/>
      <c r="L530" s="1125"/>
      <c r="M530" s="1125"/>
      <c r="N530" s="1125"/>
      <c r="O530" s="1125"/>
      <c r="P530" s="1125"/>
      <c r="Q530" s="1125"/>
      <c r="S530" s="2122"/>
      <c r="T530" s="733"/>
      <c r="U530" s="1112"/>
      <c r="V530" s="1112"/>
      <c r="W530" s="1112"/>
      <c r="X530" s="1112"/>
      <c r="Y530" s="1112"/>
      <c r="Z530" s="1110"/>
      <c r="AA530" s="1110"/>
      <c r="AB530" s="1110"/>
      <c r="AD530" s="1110"/>
      <c r="AF530" s="1110"/>
    </row>
    <row r="531" spans="1:32" x14ac:dyDescent="0.2">
      <c r="A531" s="1167"/>
      <c r="B531" s="1125" t="str">
        <f>'Справочник Перечня'!O11</f>
        <v xml:space="preserve">Отдел по работе с тер. </v>
      </c>
      <c r="C531" s="1110" t="str">
        <f>'Справочник Перечня'!P11</f>
        <v>(81748) 21-334</v>
      </c>
      <c r="D531" s="1123"/>
      <c r="E531" s="1123"/>
      <c r="G531" s="1167"/>
      <c r="J531" s="1110"/>
      <c r="K531" s="1125"/>
      <c r="L531" s="1125"/>
      <c r="M531" s="1125"/>
      <c r="N531" s="1125"/>
      <c r="O531" s="1125"/>
      <c r="P531" s="1125"/>
      <c r="Q531" s="1125"/>
      <c r="S531" s="2131" t="s">
        <v>2222</v>
      </c>
      <c r="T531" s="733"/>
      <c r="U531" s="1112"/>
      <c r="V531" s="1112"/>
      <c r="W531" s="1112"/>
      <c r="X531" s="1112"/>
      <c r="Y531" s="1112"/>
      <c r="Z531" s="1110"/>
      <c r="AA531" s="1110"/>
      <c r="AB531" s="1110"/>
      <c r="AD531" s="1110"/>
      <c r="AF531" s="1110"/>
    </row>
    <row r="532" spans="1:32" x14ac:dyDescent="0.2">
      <c r="A532" s="1167"/>
      <c r="B532" s="1125" t="str">
        <f>'Справочник Перечня'!O9</f>
        <v>Адм.Тарногского МО</v>
      </c>
      <c r="C532" s="1110" t="str">
        <f>'Справочник Перечня'!P9</f>
        <v>(81748) 21-655</v>
      </c>
      <c r="D532" s="1123"/>
      <c r="E532" s="1123"/>
      <c r="G532" s="1167"/>
      <c r="J532" s="1110"/>
      <c r="K532" s="1125"/>
      <c r="L532" s="1125"/>
      <c r="M532" s="1125"/>
      <c r="N532" s="1125"/>
      <c r="O532" s="1125"/>
      <c r="P532" s="1125"/>
      <c r="Q532" s="1125"/>
      <c r="S532" s="2131"/>
      <c r="T532" s="733"/>
      <c r="U532" s="1112"/>
      <c r="V532" s="1112"/>
      <c r="W532" s="1112"/>
      <c r="X532" s="1112"/>
      <c r="Y532" s="1112"/>
      <c r="Z532" s="1110"/>
      <c r="AA532" s="1110"/>
      <c r="AB532" s="1110"/>
      <c r="AD532" s="1110"/>
      <c r="AF532" s="1110"/>
    </row>
    <row r="533" spans="1:32" x14ac:dyDescent="0.2">
      <c r="A533" s="1167"/>
      <c r="B533" s="1125" t="s">
        <v>5369</v>
      </c>
      <c r="C533" s="1110" t="s">
        <v>5371</v>
      </c>
      <c r="D533" s="1123"/>
      <c r="E533" s="1123"/>
      <c r="G533" s="1167"/>
      <c r="J533" s="1110"/>
      <c r="K533" s="1125"/>
      <c r="L533" s="1125"/>
      <c r="M533" s="1125"/>
      <c r="N533" s="1125"/>
      <c r="O533" s="1125"/>
      <c r="P533" s="1125"/>
      <c r="Q533" s="1125"/>
      <c r="S533" s="2131"/>
      <c r="T533" s="733"/>
      <c r="U533" s="1112"/>
      <c r="V533" s="1112"/>
      <c r="W533" s="1112"/>
      <c r="X533" s="1112"/>
      <c r="Y533" s="1112"/>
      <c r="Z533" s="1110"/>
      <c r="AA533" s="1110"/>
      <c r="AB533" s="1110"/>
      <c r="AD533" s="1110"/>
      <c r="AF533" s="1110"/>
    </row>
    <row r="534" spans="1:32" x14ac:dyDescent="0.2">
      <c r="A534" s="1167"/>
      <c r="B534" s="1125" t="s">
        <v>5370</v>
      </c>
      <c r="D534" s="1123"/>
      <c r="E534" s="1123"/>
      <c r="G534" s="1167"/>
      <c r="J534" s="1110"/>
      <c r="K534" s="1125"/>
      <c r="L534" s="1125"/>
      <c r="M534" s="1125"/>
      <c r="N534" s="1125"/>
      <c r="O534" s="1125"/>
      <c r="P534" s="1125"/>
      <c r="Q534" s="1125"/>
      <c r="S534" s="2131"/>
      <c r="T534" s="733"/>
      <c r="U534" s="1112"/>
      <c r="V534" s="1112"/>
      <c r="W534" s="1112"/>
      <c r="X534" s="1112"/>
      <c r="Y534" s="1112"/>
      <c r="Z534" s="1110"/>
      <c r="AA534" s="1110"/>
      <c r="AB534" s="1110"/>
      <c r="AD534" s="1110"/>
      <c r="AF534" s="1110"/>
    </row>
    <row r="535" spans="1:32" x14ac:dyDescent="0.2">
      <c r="A535" s="1167"/>
      <c r="B535" s="1125" t="s">
        <v>5373</v>
      </c>
      <c r="C535" s="1110" t="s">
        <v>5372</v>
      </c>
      <c r="D535" s="1123"/>
      <c r="E535" s="1123"/>
      <c r="G535" s="1167"/>
      <c r="J535" s="1110"/>
      <c r="K535" s="1034"/>
      <c r="L535" s="733"/>
      <c r="S535" s="2137"/>
      <c r="T535" s="1112"/>
      <c r="U535" s="1112"/>
      <c r="V535" s="1112"/>
      <c r="W535" s="1112"/>
      <c r="X535" s="1112"/>
      <c r="Y535" s="1112"/>
      <c r="Z535" s="1110"/>
      <c r="AA535" s="1110"/>
      <c r="AB535" s="1110"/>
      <c r="AD535" s="1110"/>
      <c r="AF535" s="1110"/>
    </row>
    <row r="536" spans="1:32" x14ac:dyDescent="0.2">
      <c r="A536" s="1167"/>
      <c r="B536" s="1125" t="s">
        <v>3396</v>
      </c>
      <c r="C536" s="1110" t="s">
        <v>5374</v>
      </c>
      <c r="D536" s="1123"/>
      <c r="E536" s="1123"/>
      <c r="G536" s="1167"/>
      <c r="J536" s="1110"/>
      <c r="K536" s="1034"/>
      <c r="L536" s="733"/>
      <c r="S536" s="2137"/>
      <c r="T536" s="1112"/>
      <c r="U536" s="1112"/>
      <c r="V536" s="1112"/>
      <c r="W536" s="1112"/>
      <c r="X536" s="1112"/>
      <c r="Y536" s="1112"/>
      <c r="Z536" s="1110"/>
      <c r="AA536" s="1110"/>
      <c r="AB536" s="1110"/>
      <c r="AD536" s="1110"/>
      <c r="AF536" s="1110"/>
    </row>
    <row r="537" spans="1:32" x14ac:dyDescent="0.2">
      <c r="A537" s="1167"/>
      <c r="B537" s="1125" t="str">
        <f>'Справочник Перечня'!B9</f>
        <v>ПАО "ВымпелКом"</v>
      </c>
      <c r="C537" s="1125" t="str">
        <f>'Справочник Перечня'!C9</f>
        <v>57-77-02,79629301846, 89657440052</v>
      </c>
      <c r="D537" s="1123"/>
      <c r="E537" s="1123"/>
      <c r="G537" s="1167"/>
      <c r="J537" s="1110"/>
      <c r="K537" s="1034"/>
      <c r="L537" s="733"/>
      <c r="S537" s="2137"/>
      <c r="T537" s="1112"/>
      <c r="U537" s="1112"/>
      <c r="V537" s="1112"/>
      <c r="W537" s="1112"/>
      <c r="X537" s="1112"/>
      <c r="Y537" s="1112"/>
      <c r="Z537" s="1110"/>
      <c r="AA537" s="1110"/>
      <c r="AB537" s="1110"/>
      <c r="AD537" s="1110"/>
      <c r="AF537" s="1110"/>
    </row>
    <row r="538" spans="1:32" x14ac:dyDescent="0.2">
      <c r="A538" s="1167"/>
      <c r="B538" s="1125" t="s">
        <v>5375</v>
      </c>
      <c r="C538" s="1110" t="s">
        <v>5376</v>
      </c>
      <c r="D538" s="1123"/>
      <c r="E538" s="1123"/>
      <c r="G538" s="1167"/>
      <c r="J538" s="1110"/>
      <c r="K538" s="1034"/>
      <c r="L538" s="733"/>
      <c r="S538" s="2137"/>
      <c r="T538" s="1112"/>
      <c r="U538" s="1112"/>
      <c r="V538" s="1112"/>
      <c r="W538" s="1112"/>
      <c r="X538" s="1112"/>
      <c r="Y538" s="1112"/>
      <c r="Z538" s="1110"/>
      <c r="AA538" s="1110"/>
      <c r="AB538" s="1110"/>
      <c r="AD538" s="1110"/>
      <c r="AF538" s="1110"/>
    </row>
    <row r="539" spans="1:32" x14ac:dyDescent="0.2">
      <c r="A539" s="1167"/>
      <c r="B539" s="1125" t="str">
        <f>'Справочник Перечня'!O19</f>
        <v>ПК "Тарногский"</v>
      </c>
      <c r="C539" s="1110" t="str">
        <f>C516</f>
        <v>8(8174) 822111</v>
      </c>
      <c r="D539" s="1123"/>
      <c r="E539" s="1123"/>
      <c r="G539" s="1167"/>
      <c r="J539" s="1110"/>
      <c r="K539" s="1034"/>
      <c r="L539" s="733"/>
      <c r="S539" s="2137"/>
      <c r="T539" s="1112"/>
      <c r="U539" s="1112"/>
      <c r="V539" s="1112"/>
      <c r="W539" s="1112"/>
      <c r="X539" s="1112"/>
      <c r="Y539" s="1112"/>
      <c r="Z539" s="1110"/>
      <c r="AA539" s="1110"/>
      <c r="AB539" s="1110"/>
      <c r="AD539" s="1110"/>
      <c r="AF539" s="1110"/>
    </row>
    <row r="540" spans="1:32" s="1338" customFormat="1" hidden="1" x14ac:dyDescent="0.2">
      <c r="A540" s="1167"/>
      <c r="B540" s="1125"/>
      <c r="C540" s="1110"/>
      <c r="D540" s="1123" t="s">
        <v>1671</v>
      </c>
      <c r="E540" s="1123" t="str">
        <f>D540</f>
        <v>ВЛ 10 кВ им.Ленина</v>
      </c>
      <c r="F540" s="1110" t="str">
        <f>F519</f>
        <v>ДУ</v>
      </c>
      <c r="G540" s="1167">
        <f>G519</f>
        <v>5</v>
      </c>
      <c r="H540" s="1110"/>
      <c r="I540" s="1337"/>
      <c r="J540" s="1337"/>
      <c r="K540" s="1960"/>
      <c r="L540" s="1709"/>
      <c r="M540" s="1340"/>
      <c r="N540" s="1340"/>
      <c r="O540" s="1340"/>
      <c r="P540" s="1112"/>
      <c r="Q540" s="1112"/>
      <c r="R540" s="1112"/>
      <c r="S540" s="1340"/>
      <c r="T540" s="1340"/>
      <c r="U540" s="1340"/>
      <c r="V540" s="1340"/>
      <c r="W540" s="1340"/>
      <c r="X540" s="1340"/>
      <c r="Y540" s="1340"/>
      <c r="Z540" s="1337"/>
      <c r="AA540" s="1337"/>
      <c r="AB540" s="1337"/>
      <c r="AD540" s="1337"/>
      <c r="AF540" s="1337"/>
    </row>
    <row r="541" spans="1:32" s="1338" customFormat="1" hidden="1" x14ac:dyDescent="0.2">
      <c r="A541" s="1167"/>
      <c r="B541" s="1125"/>
      <c r="C541" s="1110"/>
      <c r="D541" s="1123"/>
      <c r="E541" s="1123"/>
      <c r="F541" s="1110"/>
      <c r="G541" s="1167"/>
      <c r="H541" s="1110"/>
      <c r="I541" s="1337"/>
      <c r="J541" s="1337"/>
      <c r="K541" s="1960"/>
      <c r="L541" s="1709"/>
      <c r="M541" s="1340"/>
      <c r="N541" s="1340"/>
      <c r="O541" s="1340"/>
      <c r="P541" s="1112"/>
      <c r="Q541" s="1112"/>
      <c r="R541" s="1112"/>
      <c r="S541" s="2046" t="s">
        <v>2431</v>
      </c>
      <c r="T541" s="1340"/>
      <c r="U541" s="1340"/>
      <c r="V541" s="1340"/>
      <c r="W541" s="1340"/>
      <c r="X541" s="1340"/>
      <c r="Y541" s="1340"/>
      <c r="Z541" s="1337"/>
      <c r="AA541" s="1337"/>
      <c r="AB541" s="1337"/>
      <c r="AD541" s="1337"/>
      <c r="AF541" s="1337"/>
    </row>
    <row r="542" spans="1:32" s="1338" customFormat="1" hidden="1" x14ac:dyDescent="0.2">
      <c r="A542" s="1167"/>
      <c r="B542" s="1125"/>
      <c r="C542" s="1110"/>
      <c r="D542" s="1123"/>
      <c r="E542" s="1123"/>
      <c r="F542" s="1110"/>
      <c r="G542" s="1167"/>
      <c r="H542" s="1110"/>
      <c r="I542" s="1337"/>
      <c r="J542" s="1337"/>
      <c r="K542" s="1960"/>
      <c r="L542" s="1709"/>
      <c r="M542" s="1340"/>
      <c r="N542" s="1340"/>
      <c r="O542" s="1340"/>
      <c r="P542" s="1112"/>
      <c r="Q542" s="1112"/>
      <c r="R542" s="1112"/>
      <c r="S542" s="1340"/>
      <c r="T542" s="1340"/>
      <c r="U542" s="1340"/>
      <c r="V542" s="1340"/>
      <c r="W542" s="1340"/>
      <c r="X542" s="1340"/>
      <c r="Y542" s="1340"/>
      <c r="Z542" s="1337"/>
      <c r="AA542" s="1337"/>
      <c r="AB542" s="1337"/>
      <c r="AD542" s="1337"/>
      <c r="AF542" s="1337"/>
    </row>
    <row r="543" spans="1:32" s="1338" customFormat="1" hidden="1" x14ac:dyDescent="0.2">
      <c r="A543" s="1167"/>
      <c r="B543" s="1125"/>
      <c r="C543" s="1110"/>
      <c r="D543" s="1123"/>
      <c r="E543" s="1123"/>
      <c r="F543" s="1110"/>
      <c r="G543" s="1167"/>
      <c r="H543" s="1110"/>
      <c r="I543" s="1337"/>
      <c r="J543" s="1337"/>
      <c r="K543" s="1960"/>
      <c r="L543" s="1709"/>
      <c r="M543" s="1340"/>
      <c r="N543" s="1340"/>
      <c r="O543" s="1340"/>
      <c r="P543" s="1112"/>
      <c r="Q543" s="1112"/>
      <c r="R543" s="1112"/>
      <c r="S543" s="1340"/>
      <c r="T543" s="1340"/>
      <c r="U543" s="1340"/>
      <c r="V543" s="1340"/>
      <c r="W543" s="1340"/>
      <c r="X543" s="1340"/>
      <c r="Y543" s="1340"/>
      <c r="Z543" s="1337"/>
      <c r="AA543" s="1337"/>
      <c r="AB543" s="1337"/>
      <c r="AD543" s="1337"/>
      <c r="AF543" s="1337"/>
    </row>
    <row r="544" spans="1:32" hidden="1" x14ac:dyDescent="0.2">
      <c r="A544" s="1167"/>
      <c r="B544" s="1125"/>
      <c r="D544" s="1123"/>
      <c r="E544" s="1123"/>
      <c r="G544" s="1167"/>
      <c r="J544" s="1110"/>
      <c r="K544" s="1034"/>
      <c r="L544" s="733"/>
      <c r="S544" s="2137"/>
      <c r="T544" s="1112"/>
      <c r="U544" s="1112"/>
      <c r="V544" s="1112"/>
      <c r="W544" s="1112"/>
      <c r="X544" s="1112"/>
      <c r="Y544" s="1112"/>
      <c r="Z544" s="1110"/>
      <c r="AA544" s="1110"/>
      <c r="AB544" s="1110"/>
      <c r="AD544" s="1110"/>
      <c r="AF544" s="1110"/>
    </row>
    <row r="545" spans="1:26" s="1100" customFormat="1" x14ac:dyDescent="0.2">
      <c r="A545" s="2217"/>
      <c r="B545" s="1125"/>
      <c r="C545" s="1110"/>
      <c r="D545" s="1079" t="s">
        <v>149</v>
      </c>
      <c r="E545" s="1123"/>
      <c r="F545" s="1120" t="str">
        <f>F424</f>
        <v>ДУ</v>
      </c>
      <c r="G545" s="2217">
        <f>G424</f>
        <v>5</v>
      </c>
      <c r="H545" s="1167"/>
      <c r="I545" s="1110"/>
      <c r="J545" s="1125"/>
      <c r="K545" s="1112"/>
      <c r="L545" s="1125"/>
      <c r="M545" s="1120">
        <f t="shared" ref="M545:R545" si="33">M408+M417+M423+M424+M426+M453+M464+M509+M519</f>
        <v>1.53</v>
      </c>
      <c r="N545" s="1120">
        <f t="shared" si="33"/>
        <v>1.53</v>
      </c>
      <c r="O545" s="1120">
        <f t="shared" si="33"/>
        <v>1.53</v>
      </c>
      <c r="P545" s="1120">
        <f t="shared" si="33"/>
        <v>1.53</v>
      </c>
      <c r="Q545" s="1120">
        <f t="shared" si="33"/>
        <v>1.53</v>
      </c>
      <c r="R545" s="1120">
        <f t="shared" si="33"/>
        <v>1.53</v>
      </c>
      <c r="S545" s="2124">
        <f>S436+S453+S485</f>
        <v>1.016</v>
      </c>
      <c r="T545" s="1369" t="s">
        <v>695</v>
      </c>
      <c r="U545" s="1325"/>
      <c r="Z545" s="1034"/>
    </row>
    <row r="546" spans="1:26" s="1100" customFormat="1" x14ac:dyDescent="0.2">
      <c r="A546" s="1167"/>
      <c r="B546" s="1125"/>
      <c r="C546" s="1125"/>
      <c r="D546" s="1125"/>
      <c r="E546" s="1125"/>
      <c r="F546" s="1125"/>
      <c r="G546" s="1125"/>
      <c r="H546" s="1125"/>
      <c r="I546" s="1110"/>
      <c r="K546" s="1112"/>
      <c r="L546" s="1110"/>
      <c r="M546" s="1110"/>
      <c r="N546" s="1110"/>
      <c r="O546" s="1110"/>
      <c r="P546" s="1110"/>
      <c r="Q546" s="1110"/>
      <c r="R546" s="1110"/>
      <c r="T546" s="1079"/>
    </row>
    <row r="547" spans="1:26" s="1416" customFormat="1" x14ac:dyDescent="0.2">
      <c r="A547" s="1120"/>
      <c r="B547" s="1100"/>
      <c r="C547" s="1120"/>
      <c r="D547" s="1100" t="s">
        <v>136</v>
      </c>
      <c r="E547" s="1079"/>
      <c r="F547" s="1120"/>
      <c r="G547" s="1120"/>
      <c r="H547" s="1120"/>
      <c r="I547" s="2219"/>
      <c r="K547" s="2221"/>
      <c r="L547" s="2221"/>
      <c r="M547" s="1391" t="e">
        <f>#REF!+M364+M405+M545+#REF!+#REF!+#REF!+#REF!+#REF!+#REF!+#REF!</f>
        <v>#REF!</v>
      </c>
      <c r="N547" s="1391" t="e">
        <f>#REF!+N364+N405+N545+#REF!+#REF!+#REF!+#REF!+#REF!+#REF!+#REF!</f>
        <v>#REF!</v>
      </c>
      <c r="O547" s="1391" t="e">
        <f>#REF!+O364+O405+O545+#REF!+#REF!+#REF!+#REF!+#REF!+#REF!+#REF!</f>
        <v>#REF!</v>
      </c>
      <c r="P547" s="1120" t="e">
        <f>#REF!+P364+P405+P545+#REF!+#REF!+#REF!+#REF!+#REF!+#REF!+#REF!</f>
        <v>#REF!</v>
      </c>
      <c r="Q547" s="1120" t="e">
        <f>#REF!+Q364+Q405+Q545+#REF!+#REF!+#REF!+#REF!+#REF!+#REF!+#REF!</f>
        <v>#REF!</v>
      </c>
      <c r="R547" s="1120" t="e">
        <f>#REF!+R364+R405+R545+#REF!+#REF!+#REF!+#REF!+#REF!+#REF!+#REF!</f>
        <v>#REF!</v>
      </c>
      <c r="S547" s="2222"/>
      <c r="T547" s="1822"/>
    </row>
    <row r="548" spans="1:26" s="1416" customFormat="1" x14ac:dyDescent="0.2">
      <c r="A548" s="1120"/>
      <c r="B548" s="1100"/>
      <c r="C548" s="1120"/>
      <c r="D548" s="1100"/>
      <c r="E548" s="1079"/>
      <c r="F548" s="1120"/>
      <c r="G548" s="1120"/>
      <c r="H548" s="1120"/>
      <c r="I548" s="2219"/>
      <c r="K548" s="2221"/>
      <c r="L548" s="2221"/>
      <c r="M548" s="1391"/>
      <c r="N548" s="1391"/>
      <c r="O548" s="1391"/>
      <c r="P548" s="1120"/>
      <c r="Q548" s="1120"/>
      <c r="R548" s="1120"/>
      <c r="S548" s="2222"/>
      <c r="T548" s="1822"/>
    </row>
    <row r="549" spans="1:26" s="1416" customFormat="1" x14ac:dyDescent="0.2">
      <c r="A549" s="1120"/>
      <c r="B549" s="1100"/>
      <c r="C549" s="1120"/>
      <c r="D549" s="1100"/>
      <c r="E549" s="1079"/>
      <c r="F549" s="1120"/>
      <c r="G549" s="1079" t="e">
        <f>G347</f>
        <v>#REF!</v>
      </c>
      <c r="H549" s="1120"/>
      <c r="I549" s="2219"/>
      <c r="K549" s="2221"/>
      <c r="L549" s="2221"/>
      <c r="M549" s="1391" t="e">
        <f>#REF!+M364+M405+M545+#REF!+#REF!+#REF!+#REF!</f>
        <v>#REF!</v>
      </c>
      <c r="N549" s="1391" t="e">
        <f>#REF!+N364+N405+N545+#REF!+#REF!+#REF!+#REF!</f>
        <v>#REF!</v>
      </c>
      <c r="O549" s="1391" t="e">
        <f>#REF!+O364+O405+O545+#REF!+#REF!+#REF!+#REF!</f>
        <v>#REF!</v>
      </c>
      <c r="P549" s="1120" t="e">
        <f>#REF!+P364+P405+P545+#REF!+#REF!+#REF!+#REF!</f>
        <v>#REF!</v>
      </c>
      <c r="Q549" s="1120" t="e">
        <f>#REF!+Q364+Q405+Q545+#REF!+#REF!+#REF!+#REF!</f>
        <v>#REF!</v>
      </c>
      <c r="R549" s="1120" t="e">
        <f>#REF!+R364+R405+R545+#REF!+#REF!+#REF!+#REF!</f>
        <v>#REF!</v>
      </c>
      <c r="S549" s="2222"/>
      <c r="T549" s="1822"/>
    </row>
    <row r="550" spans="1:26" s="1416" customFormat="1" x14ac:dyDescent="0.2">
      <c r="A550" s="1120"/>
      <c r="B550" s="1100"/>
      <c r="C550" s="1120"/>
      <c r="D550" s="1100"/>
      <c r="E550" s="1079"/>
      <c r="F550" s="1120"/>
      <c r="G550" s="1079" t="e">
        <f>G348</f>
        <v>#REF!</v>
      </c>
      <c r="H550" s="1120"/>
      <c r="I550" s="2219"/>
      <c r="K550" s="2221"/>
      <c r="L550" s="2221"/>
      <c r="M550" s="1391" t="e">
        <f>#REF!+#REF!+#REF!+#REF!</f>
        <v>#REF!</v>
      </c>
      <c r="N550" s="1391" t="e">
        <f>#REF!+#REF!+#REF!+#REF!</f>
        <v>#REF!</v>
      </c>
      <c r="O550" s="1391" t="e">
        <f>#REF!+#REF!+#REF!+#REF!</f>
        <v>#REF!</v>
      </c>
      <c r="P550" s="1120" t="e">
        <f>#REF!+#REF!+#REF!+#REF!</f>
        <v>#REF!</v>
      </c>
      <c r="Q550" s="1120" t="e">
        <f>#REF!+#REF!+#REF!+#REF!</f>
        <v>#REF!</v>
      </c>
      <c r="R550" s="1120" t="e">
        <f>#REF!+#REF!+#REF!+#REF!</f>
        <v>#REF!</v>
      </c>
      <c r="S550" s="2222" t="e">
        <f>21.9-R550</f>
        <v>#REF!</v>
      </c>
      <c r="T550" s="1822"/>
    </row>
    <row r="551" spans="1:26" s="1416" customFormat="1" x14ac:dyDescent="0.2">
      <c r="A551" s="1120"/>
      <c r="B551" s="1100"/>
      <c r="C551" s="1120"/>
      <c r="D551" s="1100"/>
      <c r="E551" s="1079"/>
      <c r="F551" s="1120"/>
      <c r="G551" s="1079" t="e">
        <f>G349</f>
        <v>#REF!</v>
      </c>
      <c r="H551" s="1120"/>
      <c r="I551" s="2219"/>
      <c r="K551" s="2221"/>
      <c r="L551" s="2221"/>
      <c r="M551" s="1391" t="e">
        <f t="shared" ref="M551:R551" si="34">SUM(M549:M550)</f>
        <v>#REF!</v>
      </c>
      <c r="N551" s="1391" t="e">
        <f t="shared" si="34"/>
        <v>#REF!</v>
      </c>
      <c r="O551" s="1391" t="e">
        <f t="shared" si="34"/>
        <v>#REF!</v>
      </c>
      <c r="P551" s="1120" t="e">
        <f t="shared" si="34"/>
        <v>#REF!</v>
      </c>
      <c r="Q551" s="1120" t="e">
        <f t="shared" si="34"/>
        <v>#REF!</v>
      </c>
      <c r="R551" s="1120" t="e">
        <f t="shared" si="34"/>
        <v>#REF!</v>
      </c>
      <c r="S551" s="2222"/>
      <c r="T551" s="1822"/>
    </row>
    <row r="552" spans="1:26" s="1416" customFormat="1" x14ac:dyDescent="0.2">
      <c r="A552" s="1120"/>
      <c r="B552" s="1100"/>
      <c r="C552" s="1120"/>
      <c r="D552" s="1100"/>
      <c r="E552" s="1079"/>
      <c r="F552" s="1120"/>
      <c r="G552" s="1079" t="e">
        <f>G350</f>
        <v>#REF!</v>
      </c>
      <c r="H552" s="1120"/>
      <c r="I552" s="2219"/>
      <c r="K552" s="2221"/>
      <c r="L552" s="2221"/>
      <c r="M552" s="1391" t="e">
        <f>#REF!+M364+M545+#REF!+#REF!+#REF!+#REF!</f>
        <v>#REF!</v>
      </c>
      <c r="N552" s="1391" t="e">
        <f>#REF!+N364+N545+#REF!+#REF!+#REF!+#REF!</f>
        <v>#REF!</v>
      </c>
      <c r="O552" s="1391" t="e">
        <f>#REF!+O364+O545+#REF!+#REF!+#REF!+#REF!</f>
        <v>#REF!</v>
      </c>
      <c r="P552" s="1120" t="e">
        <f>#REF!+P364+P545+#REF!+#REF!+#REF!+#REF!</f>
        <v>#REF!</v>
      </c>
      <c r="Q552" s="1120" t="e">
        <f>#REF!+Q364+Q545+#REF!+#REF!+#REF!+#REF!</f>
        <v>#REF!</v>
      </c>
      <c r="R552" s="1120" t="e">
        <f>#REF!+R364+R545+#REF!+#REF!+#REF!+#REF!</f>
        <v>#REF!</v>
      </c>
      <c r="S552" s="2222"/>
      <c r="T552" s="1822"/>
    </row>
    <row r="553" spans="1:26" x14ac:dyDescent="0.2">
      <c r="A553" s="1167"/>
      <c r="G553" s="1167"/>
      <c r="J553" s="1110"/>
      <c r="K553" s="1110"/>
      <c r="L553" s="1110"/>
      <c r="M553" s="1110"/>
      <c r="N553" s="1110"/>
      <c r="O553" s="1110"/>
      <c r="P553" s="1110"/>
      <c r="Q553" s="1110"/>
      <c r="R553" s="1110"/>
    </row>
    <row r="554" spans="1:26" s="1100" customFormat="1" ht="12.75" customHeight="1" x14ac:dyDescent="0.2">
      <c r="A554" s="2217"/>
      <c r="C554" s="1120"/>
      <c r="D554" s="1092" t="s">
        <v>143</v>
      </c>
      <c r="F554" s="1120"/>
      <c r="G554" s="2217"/>
      <c r="H554" s="1120"/>
      <c r="I554" s="1120"/>
      <c r="J554" s="1120"/>
      <c r="K554" s="1129"/>
      <c r="L554" s="1129"/>
      <c r="M554" s="1129"/>
      <c r="N554" s="1129"/>
      <c r="O554" s="1129"/>
      <c r="P554" s="1129"/>
      <c r="Q554" s="1129"/>
      <c r="R554" s="1129"/>
      <c r="S554" s="2117"/>
      <c r="T554" s="1079"/>
    </row>
    <row r="555" spans="1:26" s="1100" customFormat="1" x14ac:dyDescent="0.2">
      <c r="A555" s="2217"/>
      <c r="N555" s="1120"/>
      <c r="O555" s="1120"/>
      <c r="P555" s="1120"/>
      <c r="Q555" s="1120"/>
      <c r="R555" s="1120"/>
      <c r="S555" s="2118"/>
      <c r="T555" s="1120"/>
      <c r="U555" s="1079"/>
    </row>
    <row r="556" spans="1:26" s="1100" customFormat="1" x14ac:dyDescent="0.2">
      <c r="A556" s="1167" t="e">
        <f>#REF!+1</f>
        <v>#REF!</v>
      </c>
      <c r="B556" s="1125"/>
      <c r="C556" s="1110"/>
      <c r="D556" s="1100" t="s">
        <v>144</v>
      </c>
      <c r="E556" s="1125"/>
      <c r="F556" s="1110"/>
      <c r="G556" s="1167"/>
      <c r="H556" s="1110"/>
      <c r="I556" s="1110"/>
      <c r="O556" s="1112"/>
      <c r="P556" s="1112"/>
      <c r="Q556" s="1112"/>
      <c r="R556" s="1112"/>
      <c r="S556" s="2108"/>
      <c r="T556" s="1120"/>
    </row>
    <row r="557" spans="1:26" s="1100" customFormat="1" x14ac:dyDescent="0.2">
      <c r="A557" s="1167"/>
      <c r="B557" s="1125" t="e">
        <f>#REF!</f>
        <v>#REF!</v>
      </c>
      <c r="C557" s="1110" t="e">
        <f>#REF!</f>
        <v>#REF!</v>
      </c>
      <c r="D557" s="1125" t="e">
        <f>#REF!</f>
        <v>#REF!</v>
      </c>
      <c r="E557" s="1125" t="e">
        <f>D557</f>
        <v>#REF!</v>
      </c>
      <c r="F557" s="1167" t="s">
        <v>94</v>
      </c>
      <c r="G557" s="1167">
        <v>5</v>
      </c>
      <c r="H557" s="1107" t="e">
        <f>#REF!/1000</f>
        <v>#REF!</v>
      </c>
      <c r="I557" s="1110"/>
      <c r="J557" s="1125"/>
      <c r="K557" s="1110"/>
      <c r="L557" s="1110"/>
      <c r="M557" s="1110"/>
      <c r="N557" s="1110"/>
      <c r="O557" s="1110">
        <f>P557</f>
        <v>0.15</v>
      </c>
      <c r="P557" s="1110">
        <f>Q557</f>
        <v>0.15</v>
      </c>
      <c r="Q557" s="1110">
        <f>R557</f>
        <v>0.15</v>
      </c>
      <c r="R557" s="1110">
        <v>0.15</v>
      </c>
      <c r="S557" s="2117">
        <v>0.16</v>
      </c>
      <c r="T557" s="1120"/>
    </row>
    <row r="558" spans="1:26" s="1100" customFormat="1" x14ac:dyDescent="0.2">
      <c r="A558" s="1167"/>
      <c r="B558" s="1125" t="e">
        <f>#REF!</f>
        <v>#REF!</v>
      </c>
      <c r="C558" s="1110" t="e">
        <f>#REF!</f>
        <v>#REF!</v>
      </c>
      <c r="E558" s="1125"/>
      <c r="F558" s="1167"/>
      <c r="G558" s="1167"/>
      <c r="H558" s="1167" t="e">
        <f>#REF!/1000</f>
        <v>#REF!</v>
      </c>
      <c r="I558" s="1110"/>
      <c r="J558" s="1125"/>
      <c r="K558" s="1110"/>
      <c r="L558" s="1110"/>
      <c r="M558" s="1110"/>
      <c r="N558" s="1110"/>
      <c r="O558" s="1110"/>
      <c r="P558" s="1110"/>
      <c r="Q558" s="1110"/>
      <c r="R558" s="1110"/>
      <c r="S558" s="2117"/>
      <c r="T558" s="651" t="s">
        <v>1937</v>
      </c>
    </row>
    <row r="559" spans="1:26" s="1100" customFormat="1" x14ac:dyDescent="0.2">
      <c r="A559" s="1167"/>
      <c r="B559" s="1125" t="s">
        <v>741</v>
      </c>
      <c r="C559" s="1110" t="s">
        <v>742</v>
      </c>
      <c r="D559" s="1125" t="s">
        <v>756</v>
      </c>
      <c r="E559" s="1125" t="str">
        <f>D559</f>
        <v>ф.СРЗ-2</v>
      </c>
      <c r="F559" s="1167" t="s">
        <v>94</v>
      </c>
      <c r="G559" s="1167">
        <v>5</v>
      </c>
      <c r="H559" s="1107"/>
      <c r="I559" s="1110"/>
      <c r="J559" s="1125"/>
      <c r="K559" s="1110"/>
      <c r="L559" s="1110"/>
      <c r="M559" s="1110"/>
      <c r="N559" s="1110"/>
      <c r="O559" s="1110">
        <f>P559</f>
        <v>0.03</v>
      </c>
      <c r="P559" s="1110">
        <f>Q559</f>
        <v>0.03</v>
      </c>
      <c r="Q559" s="1110">
        <f>R559</f>
        <v>0.03</v>
      </c>
      <c r="R559" s="1110">
        <v>0.03</v>
      </c>
      <c r="S559" s="2117">
        <v>0.04</v>
      </c>
      <c r="T559" s="1120" t="s">
        <v>402</v>
      </c>
    </row>
    <row r="560" spans="1:26" s="1100" customFormat="1" x14ac:dyDescent="0.2">
      <c r="A560" s="2217"/>
      <c r="B560" s="1125"/>
      <c r="C560" s="1167" t="s">
        <v>5510</v>
      </c>
      <c r="E560" s="1125"/>
      <c r="F560" s="1167"/>
      <c r="G560" s="1167"/>
      <c r="H560" s="1167"/>
      <c r="I560" s="1110"/>
      <c r="J560" s="1125"/>
      <c r="K560" s="1110"/>
      <c r="L560" s="1110"/>
      <c r="M560" s="1110"/>
      <c r="N560" s="1110"/>
      <c r="O560" s="1110"/>
      <c r="P560" s="1110"/>
      <c r="Q560" s="1110"/>
      <c r="R560" s="1110"/>
      <c r="S560" s="2117"/>
      <c r="T560" s="651" t="s">
        <v>1937</v>
      </c>
    </row>
    <row r="561" spans="1:32" s="1100" customFormat="1" x14ac:dyDescent="0.2">
      <c r="A561" s="2217"/>
      <c r="B561" s="1125" t="s">
        <v>2921</v>
      </c>
      <c r="C561" s="1015" t="s">
        <v>2920</v>
      </c>
      <c r="D561" s="1125"/>
      <c r="E561" s="1125"/>
      <c r="F561" s="1167"/>
      <c r="G561" s="1167"/>
      <c r="H561" s="1167"/>
      <c r="I561" s="1110"/>
      <c r="J561" s="1125"/>
      <c r="K561" s="1112"/>
      <c r="L561" s="1112"/>
      <c r="M561" s="1112"/>
      <c r="N561" s="1110"/>
      <c r="O561" s="1110"/>
      <c r="P561" s="1110"/>
      <c r="Q561" s="1110"/>
      <c r="R561" s="1110"/>
      <c r="S561" s="2108"/>
      <c r="T561" s="1079"/>
      <c r="U561" s="1123"/>
    </row>
    <row r="562" spans="1:32" s="1100" customFormat="1" x14ac:dyDescent="0.2">
      <c r="A562" s="2217"/>
      <c r="B562" s="1125" t="s">
        <v>3750</v>
      </c>
      <c r="C562" s="1015" t="s">
        <v>6369</v>
      </c>
      <c r="D562" s="1125"/>
      <c r="E562" s="1125"/>
      <c r="F562" s="1167"/>
      <c r="G562" s="1167"/>
      <c r="H562" s="1167"/>
      <c r="I562" s="1110"/>
      <c r="J562" s="1125"/>
      <c r="K562" s="1112"/>
      <c r="L562" s="1112"/>
      <c r="M562" s="1112"/>
      <c r="N562" s="1110"/>
      <c r="O562" s="1110"/>
      <c r="P562" s="1110"/>
      <c r="Q562" s="1110"/>
      <c r="R562" s="1110"/>
      <c r="S562" s="2108"/>
      <c r="T562" s="1079"/>
      <c r="U562" s="1123"/>
    </row>
    <row r="563" spans="1:32" s="1100" customFormat="1" x14ac:dyDescent="0.2">
      <c r="A563" s="2217"/>
      <c r="B563" s="1125" t="s">
        <v>1882</v>
      </c>
      <c r="C563" s="1167" t="s">
        <v>5511</v>
      </c>
      <c r="D563" s="1125"/>
      <c r="E563" s="1125"/>
      <c r="F563" s="1167"/>
      <c r="G563" s="1167"/>
      <c r="H563" s="1167"/>
      <c r="I563" s="1110"/>
      <c r="J563" s="1125"/>
      <c r="K563" s="1112"/>
      <c r="L563" s="1112"/>
      <c r="M563" s="1112"/>
      <c r="N563" s="1110"/>
      <c r="O563" s="1110"/>
      <c r="P563" s="1110"/>
      <c r="Q563" s="1110"/>
      <c r="R563" s="1110"/>
      <c r="S563" s="2108"/>
      <c r="T563" s="1079"/>
      <c r="U563" s="1123"/>
    </row>
    <row r="564" spans="1:32" s="1100" customFormat="1" x14ac:dyDescent="0.2">
      <c r="A564" s="2217"/>
      <c r="B564" s="1125" t="s">
        <v>767</v>
      </c>
      <c r="C564" s="1015" t="s">
        <v>6370</v>
      </c>
      <c r="D564" s="1125"/>
      <c r="E564" s="1125"/>
      <c r="F564" s="1167"/>
      <c r="G564" s="1167"/>
      <c r="H564" s="1167"/>
      <c r="I564" s="1110"/>
      <c r="J564" s="1125"/>
      <c r="K564" s="1112"/>
      <c r="L564" s="1112"/>
      <c r="M564" s="1112"/>
      <c r="N564" s="1110"/>
      <c r="O564" s="1110"/>
      <c r="P564" s="1110"/>
      <c r="Q564" s="1110"/>
      <c r="R564" s="1110"/>
      <c r="S564" s="2108"/>
      <c r="T564" s="1079"/>
      <c r="U564" s="1123"/>
    </row>
    <row r="565" spans="1:32" s="1338" customFormat="1" hidden="1" x14ac:dyDescent="0.2">
      <c r="A565" s="1167"/>
      <c r="B565" s="1125" t="s">
        <v>768</v>
      </c>
      <c r="C565" s="1123" t="s">
        <v>6371</v>
      </c>
      <c r="D565" s="1125" t="s">
        <v>757</v>
      </c>
      <c r="E565" s="1125" t="s">
        <v>757</v>
      </c>
      <c r="F565" s="1167" t="s">
        <v>94</v>
      </c>
      <c r="G565" s="1167">
        <v>5</v>
      </c>
      <c r="H565" s="1107"/>
      <c r="I565" s="1337"/>
      <c r="K565" s="1337"/>
      <c r="L565" s="1337"/>
      <c r="M565" s="1337"/>
      <c r="N565" s="1337"/>
      <c r="O565" s="1337"/>
      <c r="P565" s="1110"/>
      <c r="Q565" s="1110">
        <f>R565</f>
        <v>0</v>
      </c>
      <c r="R565" s="1110"/>
      <c r="S565" s="2117">
        <v>0.03</v>
      </c>
      <c r="T565" s="975" t="s">
        <v>1118</v>
      </c>
      <c r="U565" s="1945"/>
    </row>
    <row r="566" spans="1:32" hidden="1" x14ac:dyDescent="0.2">
      <c r="A566" s="1167"/>
      <c r="B566" s="1125"/>
      <c r="C566" s="1167"/>
      <c r="F566" s="1167"/>
      <c r="G566" s="1167"/>
      <c r="H566" s="1167"/>
      <c r="K566" s="1110"/>
      <c r="L566" s="1110"/>
      <c r="M566" s="1110"/>
      <c r="N566" s="1110"/>
      <c r="O566" s="1110"/>
      <c r="P566" s="1110"/>
      <c r="Q566" s="1110"/>
      <c r="R566" s="1110"/>
      <c r="S566" s="2117"/>
      <c r="T566" s="651" t="s">
        <v>1937</v>
      </c>
      <c r="U566" s="721"/>
    </row>
    <row r="567" spans="1:32" x14ac:dyDescent="0.2">
      <c r="B567" s="1123"/>
      <c r="D567" s="1100" t="s">
        <v>669</v>
      </c>
      <c r="E567" s="1100"/>
      <c r="F567" s="2217" t="str">
        <f>F565</f>
        <v>ДУ</v>
      </c>
      <c r="G567" s="2217">
        <f>G565</f>
        <v>5</v>
      </c>
      <c r="J567" s="1110"/>
      <c r="K567" s="1120"/>
      <c r="L567" s="1120"/>
      <c r="M567" s="1120"/>
      <c r="N567" s="1120"/>
      <c r="O567" s="1120">
        <f>O557+O559+O565</f>
        <v>0.18</v>
      </c>
      <c r="P567" s="1120">
        <f>P557+P559+P565</f>
        <v>0.18</v>
      </c>
      <c r="Q567" s="1120">
        <f>Q557+Q559+Q565</f>
        <v>0.18</v>
      </c>
      <c r="R567" s="1120">
        <f>R557+R559+R565</f>
        <v>0.18</v>
      </c>
      <c r="S567" s="2143">
        <v>0.28000000000000003</v>
      </c>
      <c r="T567" s="651" t="s">
        <v>1937</v>
      </c>
    </row>
    <row r="568" spans="1:32" s="1100" customFormat="1" x14ac:dyDescent="0.2">
      <c r="A568" s="2217"/>
      <c r="C568" s="1110"/>
      <c r="D568" s="1092"/>
      <c r="F568" s="1120"/>
      <c r="G568" s="2217"/>
      <c r="H568" s="1120"/>
      <c r="I568" s="1120"/>
      <c r="J568" s="1120"/>
      <c r="K568" s="1129"/>
      <c r="L568" s="1129"/>
      <c r="M568" s="1129"/>
      <c r="N568" s="1129"/>
      <c r="O568" s="1129"/>
      <c r="P568" s="1129"/>
      <c r="Q568" s="1129"/>
      <c r="R568" s="1129"/>
      <c r="S568" s="2117"/>
      <c r="T568" s="1079"/>
    </row>
    <row r="569" spans="1:32" x14ac:dyDescent="0.2">
      <c r="A569" s="1167" t="e">
        <f>A556+1</f>
        <v>#REF!</v>
      </c>
      <c r="B569" s="1123"/>
      <c r="C569" s="1167"/>
      <c r="D569" s="1079" t="s">
        <v>662</v>
      </c>
      <c r="E569" s="721"/>
      <c r="G569" s="1167"/>
      <c r="I569" s="1112"/>
      <c r="J569" s="1110"/>
      <c r="K569" s="1125"/>
      <c r="L569" s="1011"/>
      <c r="S569" s="2123" t="s">
        <v>2163</v>
      </c>
      <c r="T569" s="1112"/>
      <c r="U569" s="1112"/>
      <c r="V569" s="1112"/>
      <c r="W569" s="1005"/>
      <c r="X569" s="1112"/>
      <c r="Y569" s="1112"/>
      <c r="Z569" s="1110"/>
      <c r="AA569" s="1110"/>
      <c r="AB569" s="1110"/>
      <c r="AD569" s="1110"/>
      <c r="AF569" s="1110"/>
    </row>
    <row r="570" spans="1:32" x14ac:dyDescent="0.2">
      <c r="A570" s="1167"/>
      <c r="B570" s="1123" t="s">
        <v>810</v>
      </c>
      <c r="C570" s="1167"/>
      <c r="D570" s="1123" t="s">
        <v>4668</v>
      </c>
      <c r="E570" s="721"/>
      <c r="F570" s="1110" t="s">
        <v>94</v>
      </c>
      <c r="G570" s="1167">
        <v>5</v>
      </c>
      <c r="I570" s="1112"/>
      <c r="J570" s="1110"/>
      <c r="K570" s="1110"/>
      <c r="L570" s="1110"/>
      <c r="M570" s="1110"/>
      <c r="N570" s="1110"/>
      <c r="O570" s="1110">
        <f>P570</f>
        <v>0.62</v>
      </c>
      <c r="P570" s="1110">
        <f>Q570</f>
        <v>0.62</v>
      </c>
      <c r="Q570" s="1110">
        <f>R570</f>
        <v>0.62</v>
      </c>
      <c r="R570" s="1110">
        <v>0.62</v>
      </c>
      <c r="S570" s="2120">
        <v>0.7</v>
      </c>
      <c r="T570" s="981" t="s">
        <v>5878</v>
      </c>
      <c r="U570" s="1112"/>
      <c r="V570" s="1112"/>
      <c r="W570" s="1005"/>
      <c r="X570" s="1112"/>
      <c r="Y570" s="1112"/>
      <c r="Z570" s="1110"/>
      <c r="AA570" s="1110"/>
      <c r="AB570" s="1110"/>
      <c r="AD570" s="1110"/>
      <c r="AF570" s="1110"/>
    </row>
    <row r="571" spans="1:32" s="1338" customFormat="1" hidden="1" x14ac:dyDescent="0.2">
      <c r="A571" s="1167"/>
      <c r="B571" s="1123"/>
      <c r="C571" s="1167"/>
      <c r="D571" s="1079"/>
      <c r="E571" s="721"/>
      <c r="F571" s="1110"/>
      <c r="G571" s="1167"/>
      <c r="H571" s="1110"/>
      <c r="I571" s="1340"/>
      <c r="J571" s="1337"/>
      <c r="L571" s="1952"/>
      <c r="M571" s="1340"/>
      <c r="N571" s="1340"/>
      <c r="O571" s="1340"/>
      <c r="P571" s="1112"/>
      <c r="Q571" s="1112"/>
      <c r="R571" s="1112"/>
      <c r="S571" s="1709"/>
      <c r="T571" s="1340"/>
      <c r="U571" s="1340"/>
      <c r="V571" s="1340"/>
      <c r="W571" s="1420"/>
      <c r="X571" s="1340"/>
      <c r="Y571" s="1340"/>
      <c r="Z571" s="1337"/>
      <c r="AA571" s="1337"/>
      <c r="AB571" s="1337"/>
      <c r="AD571" s="1337"/>
      <c r="AF571" s="1337"/>
    </row>
    <row r="572" spans="1:32" s="1338" customFormat="1" hidden="1" x14ac:dyDescent="0.2">
      <c r="A572" s="1167"/>
      <c r="B572" s="1123" t="s">
        <v>810</v>
      </c>
      <c r="C572" s="1167"/>
      <c r="D572" s="1123" t="s">
        <v>991</v>
      </c>
      <c r="E572" s="1123" t="str">
        <f>D572</f>
        <v>ВЛ 10 кВ Вахнево-1</v>
      </c>
      <c r="F572" s="1110" t="s">
        <v>94</v>
      </c>
      <c r="G572" s="1167">
        <v>5</v>
      </c>
      <c r="H572" s="1110"/>
      <c r="K572" s="1337"/>
      <c r="L572" s="1337"/>
      <c r="M572" s="1337"/>
      <c r="N572" s="1337"/>
      <c r="O572" s="1337">
        <f>P572</f>
        <v>0</v>
      </c>
      <c r="P572" s="1110">
        <f>Q572</f>
        <v>0</v>
      </c>
      <c r="Q572" s="1110">
        <f>R572</f>
        <v>0</v>
      </c>
      <c r="R572" s="1110"/>
      <c r="S572" s="975">
        <v>0.13</v>
      </c>
      <c r="T572" s="1420"/>
      <c r="V572" s="1997"/>
      <c r="W572" s="1340"/>
      <c r="X572" s="1340"/>
      <c r="Y572" s="1340"/>
      <c r="Z572" s="1337"/>
      <c r="AA572" s="1337"/>
      <c r="AB572" s="1337"/>
      <c r="AD572" s="1337"/>
      <c r="AF572" s="1337"/>
    </row>
    <row r="573" spans="1:32" x14ac:dyDescent="0.2">
      <c r="A573" s="1167"/>
      <c r="B573" s="1123" t="s">
        <v>5865</v>
      </c>
      <c r="C573" s="1167"/>
      <c r="D573" s="1123"/>
      <c r="E573" s="1123"/>
      <c r="G573" s="1167"/>
      <c r="I573" s="1125"/>
      <c r="K573" s="1110"/>
      <c r="L573" s="1110"/>
      <c r="M573" s="1110"/>
      <c r="N573" s="1110"/>
      <c r="O573" s="1110"/>
      <c r="P573" s="1110"/>
      <c r="Q573" s="1110"/>
      <c r="R573" s="1110"/>
      <c r="S573" s="2117"/>
      <c r="T573" s="1005"/>
      <c r="V573" s="981"/>
      <c r="W573" s="1112"/>
      <c r="X573" s="1112"/>
      <c r="Y573" s="1112"/>
      <c r="Z573" s="1110"/>
      <c r="AA573" s="1110"/>
      <c r="AB573" s="1110"/>
      <c r="AD573" s="1110"/>
      <c r="AF573" s="1110"/>
    </row>
    <row r="574" spans="1:32" x14ac:dyDescent="0.2">
      <c r="A574" s="1167"/>
      <c r="B574" s="1123" t="str">
        <f>'Справочник Перечня'!B22</f>
        <v>ПАО "Ростелеком"</v>
      </c>
      <c r="C574" s="1123" t="str">
        <f>'Справочник Перечня'!C22</f>
        <v xml:space="preserve">(8172) 75-77-85 </v>
      </c>
      <c r="D574" s="1123"/>
      <c r="E574" s="1123"/>
      <c r="G574" s="1167"/>
      <c r="I574" s="1125"/>
      <c r="K574" s="1125"/>
      <c r="L574" s="1125"/>
      <c r="R574" s="1110"/>
      <c r="S574" s="2134"/>
      <c r="T574" s="1005" t="s">
        <v>5866</v>
      </c>
      <c r="V574" s="1112"/>
      <c r="W574" s="1112"/>
      <c r="X574" s="1112"/>
      <c r="Y574" s="1112"/>
      <c r="Z574" s="1110"/>
      <c r="AA574" s="1110"/>
      <c r="AB574" s="1110"/>
      <c r="AD574" s="1110"/>
      <c r="AF574" s="1110"/>
    </row>
    <row r="575" spans="1:32" x14ac:dyDescent="0.2">
      <c r="A575" s="1167"/>
      <c r="B575" s="1123" t="str">
        <f>'Справочник Перечня'!T2</f>
        <v>Адм.СП Никольское</v>
      </c>
      <c r="C575" s="1123" t="str">
        <f>'Справочник Перечня'!U2</f>
        <v>(81754) 2-22-94</v>
      </c>
      <c r="D575" s="1123"/>
      <c r="E575" s="1123"/>
      <c r="G575" s="1167"/>
      <c r="I575" s="1125"/>
      <c r="K575" s="1125"/>
      <c r="L575" s="1125"/>
      <c r="R575" s="1110"/>
      <c r="S575" s="2134"/>
      <c r="T575" s="1005"/>
      <c r="V575" s="1112"/>
      <c r="W575" s="1112"/>
      <c r="X575" s="1112"/>
      <c r="Y575" s="1112"/>
      <c r="Z575" s="1110"/>
      <c r="AA575" s="1110"/>
      <c r="AB575" s="1110"/>
      <c r="AD575" s="1110"/>
      <c r="AF575" s="1110"/>
    </row>
    <row r="576" spans="1:32" x14ac:dyDescent="0.2">
      <c r="A576" s="1167"/>
      <c r="B576" s="1123" t="str">
        <f>'Справочник Перечня'!T7</f>
        <v>БУЗВО"Ник.ЦРБ" (ФАП)</v>
      </c>
      <c r="C576" s="1123" t="str">
        <f>'Справочник Перечня'!U7</f>
        <v>(81754) 2-11-54</v>
      </c>
      <c r="D576" s="1123"/>
      <c r="E576" s="1123"/>
      <c r="G576" s="1167"/>
      <c r="I576" s="1125"/>
      <c r="K576" s="1125"/>
      <c r="L576" s="1125"/>
      <c r="R576" s="1110"/>
      <c r="S576" s="2134"/>
      <c r="T576" s="1005"/>
      <c r="V576" s="1112"/>
      <c r="W576" s="1112"/>
      <c r="X576" s="1112"/>
      <c r="Y576" s="1112"/>
      <c r="Z576" s="1110"/>
      <c r="AA576" s="1110"/>
      <c r="AB576" s="1110"/>
      <c r="AD576" s="1110"/>
      <c r="AF576" s="1110"/>
    </row>
    <row r="577" spans="1:32" x14ac:dyDescent="0.2">
      <c r="A577" s="1167"/>
      <c r="B577" s="1123" t="s">
        <v>5128</v>
      </c>
      <c r="C577" s="1015" t="s">
        <v>1801</v>
      </c>
      <c r="D577" s="1123"/>
      <c r="E577" s="1123"/>
      <c r="G577" s="1167"/>
      <c r="I577" s="1125"/>
      <c r="K577" s="1125"/>
      <c r="L577" s="1125"/>
      <c r="R577" s="1110"/>
      <c r="S577" s="2117"/>
      <c r="T577" s="1079"/>
      <c r="U577" s="1011"/>
      <c r="V577" s="1112"/>
      <c r="W577" s="1112"/>
      <c r="X577" s="1112"/>
      <c r="Y577" s="1112"/>
      <c r="Z577" s="1110"/>
      <c r="AA577" s="1110"/>
      <c r="AB577" s="1110"/>
      <c r="AD577" s="1110"/>
      <c r="AF577" s="1110"/>
    </row>
    <row r="578" spans="1:32" x14ac:dyDescent="0.2">
      <c r="A578" s="1167"/>
      <c r="B578" s="1123" t="str">
        <f>'Справочник Перечня'!T11</f>
        <v>Никольское РАЙПО</v>
      </c>
      <c r="C578" s="1123" t="str">
        <f>'Справочник Перечня'!U11</f>
        <v>2-19-73, 2-16-92</v>
      </c>
      <c r="D578" s="1123"/>
      <c r="E578" s="1123"/>
      <c r="G578" s="1167"/>
      <c r="I578" s="1125"/>
      <c r="K578" s="1125"/>
      <c r="L578" s="1125"/>
      <c r="R578" s="1110"/>
      <c r="S578" s="2117"/>
      <c r="T578" s="1005"/>
      <c r="U578" s="1011"/>
      <c r="V578" s="1112"/>
      <c r="W578" s="1112"/>
      <c r="X578" s="1112"/>
      <c r="Y578" s="1112"/>
      <c r="Z578" s="1110"/>
      <c r="AA578" s="1110"/>
      <c r="AB578" s="1110"/>
      <c r="AD578" s="1110"/>
      <c r="AF578" s="1110"/>
    </row>
    <row r="579" spans="1:32" x14ac:dyDescent="0.2">
      <c r="A579" s="1167"/>
      <c r="B579" s="1123" t="s">
        <v>5130</v>
      </c>
      <c r="C579" s="1167" t="s">
        <v>5673</v>
      </c>
      <c r="D579" s="1123"/>
      <c r="E579" s="1123"/>
      <c r="G579" s="1167"/>
      <c r="I579" s="1125"/>
      <c r="K579" s="1125"/>
      <c r="L579" s="1125"/>
      <c r="R579" s="1110"/>
      <c r="S579" s="2117"/>
      <c r="T579" s="1125"/>
      <c r="U579" s="1005"/>
      <c r="V579" s="1112"/>
      <c r="W579" s="1112"/>
      <c r="X579" s="1112"/>
      <c r="Y579" s="1112"/>
      <c r="Z579" s="1110"/>
      <c r="AA579" s="1110"/>
      <c r="AB579" s="1110"/>
      <c r="AD579" s="1110"/>
      <c r="AF579" s="1110"/>
    </row>
    <row r="580" spans="1:32" x14ac:dyDescent="0.2">
      <c r="A580" s="1167"/>
      <c r="B580" s="1125" t="s">
        <v>5131</v>
      </c>
      <c r="C580" s="1167" t="s">
        <v>5674</v>
      </c>
      <c r="E580" s="1123"/>
      <c r="G580" s="1167"/>
      <c r="I580" s="1125"/>
      <c r="K580" s="1125"/>
      <c r="L580" s="1125"/>
      <c r="R580" s="1110"/>
      <c r="S580" s="2117"/>
      <c r="T580" s="1125"/>
      <c r="U580" s="1005"/>
      <c r="V580" s="1112"/>
      <c r="W580" s="1112"/>
      <c r="X580" s="1112"/>
      <c r="Y580" s="1112"/>
      <c r="Z580" s="1110"/>
      <c r="AA580" s="1110"/>
      <c r="AB580" s="1110"/>
      <c r="AD580" s="1110"/>
      <c r="AF580" s="1110"/>
    </row>
    <row r="581" spans="1:32" s="1338" customFormat="1" hidden="1" x14ac:dyDescent="0.2">
      <c r="A581" s="1167"/>
      <c r="B581" s="1123" t="s">
        <v>810</v>
      </c>
      <c r="C581" s="1167"/>
      <c r="D581" s="1123" t="s">
        <v>992</v>
      </c>
      <c r="E581" s="1123" t="str">
        <f>D581</f>
        <v>ВЛ 10 кВ Вахнево-2</v>
      </c>
      <c r="F581" s="1110" t="str">
        <f>F572</f>
        <v>ДУ</v>
      </c>
      <c r="G581" s="1167">
        <f>G572</f>
        <v>5</v>
      </c>
      <c r="H581" s="1110"/>
      <c r="K581" s="1337"/>
      <c r="L581" s="1337"/>
      <c r="M581" s="1337"/>
      <c r="N581" s="1337"/>
      <c r="O581" s="1337">
        <f>P581</f>
        <v>0</v>
      </c>
      <c r="P581" s="1110">
        <f>Q581</f>
        <v>0</v>
      </c>
      <c r="Q581" s="1110">
        <f>R581</f>
        <v>0</v>
      </c>
      <c r="R581" s="1110"/>
      <c r="S581" s="975">
        <v>0.19</v>
      </c>
      <c r="T581" s="1420"/>
      <c r="U581" s="1952"/>
      <c r="V581" s="1340"/>
      <c r="W581" s="1340"/>
      <c r="X581" s="1340"/>
      <c r="Y581" s="1340"/>
      <c r="Z581" s="1337"/>
      <c r="AA581" s="1337"/>
      <c r="AB581" s="1337"/>
      <c r="AD581" s="1337"/>
      <c r="AF581" s="1337"/>
    </row>
    <row r="582" spans="1:32" s="1338" customFormat="1" hidden="1" x14ac:dyDescent="0.2">
      <c r="A582" s="1167"/>
      <c r="B582" s="1123" t="str">
        <f>'Справочник Перечня'!B22</f>
        <v>ПАО "Ростелеком"</v>
      </c>
      <c r="C582" s="1123" t="str">
        <f>'Справочник Перечня'!C22</f>
        <v xml:space="preserve">(8172) 75-77-85 </v>
      </c>
      <c r="D582" s="1123"/>
      <c r="E582" s="1123"/>
      <c r="F582" s="1110"/>
      <c r="G582" s="1167"/>
      <c r="H582" s="1110"/>
      <c r="M582" s="1340"/>
      <c r="N582" s="1340"/>
      <c r="O582" s="1340"/>
      <c r="P582" s="1112"/>
      <c r="Q582" s="1112"/>
      <c r="R582" s="1110"/>
      <c r="S582" s="2218"/>
      <c r="T582" s="1420" t="s">
        <v>5867</v>
      </c>
      <c r="U582" s="1952"/>
      <c r="V582" s="1340"/>
      <c r="W582" s="1340"/>
      <c r="X582" s="1340"/>
      <c r="Y582" s="1340"/>
      <c r="Z582" s="1337"/>
      <c r="AA582" s="1337"/>
      <c r="AB582" s="1337"/>
      <c r="AD582" s="1337"/>
      <c r="AF582" s="1337"/>
    </row>
    <row r="583" spans="1:32" s="1338" customFormat="1" hidden="1" x14ac:dyDescent="0.2">
      <c r="A583" s="1167"/>
      <c r="B583" s="1123" t="str">
        <f>B575</f>
        <v>Адм.СП Никольское</v>
      </c>
      <c r="C583" s="1123" t="str">
        <f>C575</f>
        <v>(81754) 2-22-94</v>
      </c>
      <c r="D583" s="1123"/>
      <c r="E583" s="1123"/>
      <c r="F583" s="1110"/>
      <c r="G583" s="1167"/>
      <c r="H583" s="1110"/>
      <c r="M583" s="1340"/>
      <c r="N583" s="1340"/>
      <c r="O583" s="1340"/>
      <c r="P583" s="1112"/>
      <c r="Q583" s="1112"/>
      <c r="R583" s="1110"/>
      <c r="S583" s="2218"/>
      <c r="T583" s="1420"/>
      <c r="U583" s="1952"/>
      <c r="V583" s="1340"/>
      <c r="W583" s="1340"/>
      <c r="X583" s="1340"/>
      <c r="Y583" s="1340"/>
      <c r="Z583" s="1337"/>
      <c r="AA583" s="1337"/>
      <c r="AB583" s="1337"/>
      <c r="AD583" s="1337"/>
      <c r="AF583" s="1337"/>
    </row>
    <row r="584" spans="1:32" x14ac:dyDescent="0.2">
      <c r="A584" s="1167"/>
      <c r="B584" s="1123" t="s">
        <v>5133</v>
      </c>
      <c r="C584" s="1123" t="s">
        <v>5132</v>
      </c>
      <c r="D584" s="1123"/>
      <c r="E584" s="1123"/>
      <c r="G584" s="1167"/>
      <c r="I584" s="1125"/>
      <c r="K584" s="1125"/>
      <c r="L584" s="1125"/>
      <c r="R584" s="1110"/>
      <c r="S584" s="2134"/>
      <c r="T584" s="1005"/>
      <c r="U584" s="1011"/>
      <c r="V584" s="1112"/>
      <c r="W584" s="1112"/>
      <c r="X584" s="1112"/>
      <c r="Y584" s="1112"/>
      <c r="Z584" s="1110"/>
      <c r="AA584" s="1110"/>
      <c r="AB584" s="1110"/>
      <c r="AD584" s="1110"/>
      <c r="AF584" s="1110"/>
    </row>
    <row r="585" spans="1:32" x14ac:dyDescent="0.2">
      <c r="A585" s="1167"/>
      <c r="B585" s="1123" t="s">
        <v>5051</v>
      </c>
      <c r="C585" s="1123"/>
      <c r="D585" s="1123"/>
      <c r="E585" s="1123"/>
      <c r="G585" s="1167"/>
      <c r="I585" s="1125"/>
      <c r="K585" s="1125"/>
      <c r="L585" s="1125"/>
      <c r="R585" s="1110"/>
      <c r="S585" s="2134"/>
      <c r="T585" s="1005"/>
      <c r="U585" s="1011"/>
      <c r="V585" s="1112"/>
      <c r="W585" s="1112"/>
      <c r="X585" s="1112"/>
      <c r="Y585" s="1112"/>
      <c r="Z585" s="1110"/>
      <c r="AA585" s="1110"/>
      <c r="AB585" s="1110"/>
      <c r="AD585" s="1110"/>
      <c r="AF585" s="1110"/>
    </row>
    <row r="586" spans="1:32" x14ac:dyDescent="0.2">
      <c r="A586" s="1167"/>
      <c r="B586" s="1123" t="s">
        <v>5134</v>
      </c>
      <c r="C586" s="1110" t="s">
        <v>5135</v>
      </c>
      <c r="D586" s="1123"/>
      <c r="E586" s="1123"/>
      <c r="G586" s="1167"/>
      <c r="I586" s="1125"/>
      <c r="K586" s="1125"/>
      <c r="L586" s="1125"/>
      <c r="R586" s="1110"/>
      <c r="S586" s="2136"/>
      <c r="T586" s="1005"/>
      <c r="U586" s="1011"/>
      <c r="V586" s="1112"/>
      <c r="W586" s="1112"/>
      <c r="X586" s="1112"/>
      <c r="Y586" s="1112"/>
      <c r="Z586" s="1110"/>
      <c r="AA586" s="1110"/>
      <c r="AB586" s="1110"/>
      <c r="AD586" s="1110"/>
      <c r="AF586" s="1110"/>
    </row>
    <row r="587" spans="1:32" s="1338" customFormat="1" hidden="1" x14ac:dyDescent="0.2">
      <c r="A587" s="1167"/>
      <c r="B587" s="1123" t="str">
        <f>'Справочник Перечня'!T7</f>
        <v>БУЗВО"Ник.ЦРБ" (ФАП)</v>
      </c>
      <c r="C587" s="1110" t="str">
        <f>'Справочник Перечня'!U7</f>
        <v>(81754) 2-11-54</v>
      </c>
      <c r="D587" s="1123"/>
      <c r="E587" s="1123"/>
      <c r="F587" s="1110"/>
      <c r="G587" s="1167"/>
      <c r="H587" s="1110"/>
      <c r="M587" s="1340"/>
      <c r="N587" s="1340"/>
      <c r="O587" s="1340"/>
      <c r="P587" s="1112"/>
      <c r="Q587" s="1112"/>
      <c r="R587" s="1110"/>
      <c r="S587" s="2003"/>
      <c r="T587" s="1420"/>
      <c r="U587" s="1952"/>
      <c r="V587" s="1340"/>
      <c r="W587" s="1340"/>
      <c r="X587" s="1340"/>
      <c r="Y587" s="1340"/>
      <c r="Z587" s="1337"/>
      <c r="AA587" s="1337"/>
      <c r="AB587" s="1337"/>
      <c r="AD587" s="1337"/>
      <c r="AF587" s="1337"/>
    </row>
    <row r="588" spans="1:32" s="1338" customFormat="1" hidden="1" x14ac:dyDescent="0.2">
      <c r="A588" s="1167"/>
      <c r="B588" s="1123" t="str">
        <f>B578</f>
        <v>Никольское РАЙПО</v>
      </c>
      <c r="C588" s="1167" t="str">
        <f>C578</f>
        <v>2-19-73, 2-16-92</v>
      </c>
      <c r="D588" s="1123"/>
      <c r="E588" s="1123"/>
      <c r="F588" s="1110"/>
      <c r="G588" s="1167"/>
      <c r="H588" s="1110"/>
      <c r="M588" s="1340"/>
      <c r="P588" s="1125"/>
      <c r="Q588" s="1167"/>
      <c r="R588" s="1110"/>
      <c r="S588" s="2003"/>
      <c r="V588" s="639"/>
      <c r="W588" s="639"/>
      <c r="X588" s="1340"/>
      <c r="Y588" s="1340"/>
      <c r="Z588" s="1337"/>
      <c r="AA588" s="1337"/>
      <c r="AB588" s="1337"/>
      <c r="AD588" s="1337"/>
      <c r="AF588" s="1337"/>
    </row>
    <row r="589" spans="1:32" s="1338" customFormat="1" hidden="1" x14ac:dyDescent="0.2">
      <c r="A589" s="1167"/>
      <c r="B589" s="1123" t="str">
        <f>B579</f>
        <v>ООО "Сельхозпродукт"</v>
      </c>
      <c r="C589" s="1167" t="str">
        <f>C579</f>
        <v>8921-1258449</v>
      </c>
      <c r="D589" s="1123"/>
      <c r="E589" s="1123"/>
      <c r="F589" s="1110"/>
      <c r="G589" s="1167"/>
      <c r="H589" s="1110"/>
      <c r="M589" s="1340"/>
      <c r="N589" s="1340"/>
      <c r="O589" s="1340"/>
      <c r="P589" s="1112"/>
      <c r="Q589" s="1112"/>
      <c r="R589" s="1109"/>
      <c r="S589" s="2003"/>
      <c r="T589" s="1997" t="s">
        <v>3471</v>
      </c>
      <c r="U589" s="1952"/>
      <c r="V589" s="1340"/>
      <c r="W589" s="1340"/>
      <c r="X589" s="1340"/>
      <c r="Y589" s="1340"/>
      <c r="Z589" s="1337"/>
      <c r="AA589" s="1337"/>
      <c r="AB589" s="1337"/>
      <c r="AD589" s="1337"/>
      <c r="AF589" s="1337"/>
    </row>
    <row r="590" spans="1:32" s="1338" customFormat="1" hidden="1" x14ac:dyDescent="0.2">
      <c r="A590" s="1167"/>
      <c r="B590" s="1123" t="s">
        <v>810</v>
      </c>
      <c r="C590" s="1167"/>
      <c r="D590" s="1123" t="s">
        <v>5868</v>
      </c>
      <c r="E590" s="1123" t="str">
        <f>D590</f>
        <v>ВЛ 10 кВ Курилово</v>
      </c>
      <c r="F590" s="1110" t="str">
        <f>F604</f>
        <v>ДУ</v>
      </c>
      <c r="G590" s="1167">
        <f>G604</f>
        <v>5</v>
      </c>
      <c r="H590" s="1110"/>
      <c r="M590" s="1340"/>
      <c r="N590" s="1340"/>
      <c r="O590" s="1340"/>
      <c r="P590" s="1112"/>
      <c r="Q590" s="1112"/>
      <c r="R590" s="1109"/>
      <c r="S590" s="2003"/>
      <c r="T590" s="1997"/>
      <c r="U590" s="1952"/>
      <c r="V590" s="1340"/>
      <c r="W590" s="1340"/>
      <c r="X590" s="1340"/>
      <c r="Y590" s="1340"/>
      <c r="Z590" s="1337"/>
      <c r="AA590" s="1337"/>
      <c r="AB590" s="1337"/>
      <c r="AD590" s="1337"/>
      <c r="AF590" s="1337"/>
    </row>
    <row r="591" spans="1:32" x14ac:dyDescent="0.2">
      <c r="A591" s="1167"/>
      <c r="B591" s="1123" t="str">
        <f>'Справочник Перечня'!B19</f>
        <v xml:space="preserve">ФГУП "Российская </v>
      </c>
      <c r="C591" s="1123" t="str">
        <f>'Справочник Перечня'!C19</f>
        <v>(8172) 73-36-57, 89212326179</v>
      </c>
      <c r="D591" s="1123"/>
      <c r="E591" s="1123"/>
      <c r="G591" s="1167"/>
      <c r="I591" s="1125"/>
      <c r="K591" s="1125"/>
      <c r="L591" s="1125"/>
      <c r="R591" s="1109"/>
      <c r="S591" s="2136"/>
      <c r="T591" s="1005" t="s">
        <v>5869</v>
      </c>
      <c r="U591" s="1011"/>
      <c r="V591" s="1112"/>
      <c r="W591" s="1112"/>
      <c r="X591" s="1112"/>
      <c r="Y591" s="1112"/>
      <c r="Z591" s="1110"/>
      <c r="AA591" s="1110"/>
      <c r="AB591" s="1110"/>
      <c r="AD591" s="1110"/>
      <c r="AF591" s="1110"/>
    </row>
    <row r="592" spans="1:32" x14ac:dyDescent="0.2">
      <c r="A592" s="1167"/>
      <c r="B592" s="1123" t="str">
        <f>'Справочник Перечня'!B20</f>
        <v>телевизионная и радиовещательная  сеть"</v>
      </c>
      <c r="C592" s="1167"/>
      <c r="D592" s="1123"/>
      <c r="E592" s="1123"/>
      <c r="G592" s="1167"/>
      <c r="I592" s="1125"/>
      <c r="K592" s="1125"/>
      <c r="L592" s="1125"/>
      <c r="R592" s="1109"/>
      <c r="S592" s="2136"/>
      <c r="T592" s="981"/>
      <c r="U592" s="1011"/>
      <c r="V592" s="1112"/>
      <c r="W592" s="1112"/>
      <c r="X592" s="1112"/>
      <c r="Y592" s="1112"/>
      <c r="Z592" s="1110"/>
      <c r="AA592" s="1110"/>
      <c r="AB592" s="1110"/>
      <c r="AD592" s="1110"/>
      <c r="AF592" s="1110"/>
    </row>
    <row r="593" spans="1:32" x14ac:dyDescent="0.2">
      <c r="A593" s="1167"/>
      <c r="B593" s="1123" t="str">
        <f>'Справочник Перечня'!B7</f>
        <v>ПАО "МегаФон"</v>
      </c>
      <c r="C593" s="1123" t="str">
        <f>'Справочник Перечня'!C7</f>
        <v>8-921-716-60-70, 8921-2529016</v>
      </c>
      <c r="D593" s="1123"/>
      <c r="E593" s="1123"/>
      <c r="G593" s="1167"/>
      <c r="I593" s="1125"/>
      <c r="K593" s="1125"/>
      <c r="L593" s="1125"/>
      <c r="R593" s="1109"/>
      <c r="S593" s="2136"/>
      <c r="T593" s="981"/>
      <c r="U593" s="1011"/>
      <c r="V593" s="1112"/>
      <c r="W593" s="1112"/>
      <c r="X593" s="1112"/>
      <c r="Y593" s="1112"/>
      <c r="Z593" s="1110"/>
      <c r="AA593" s="1110"/>
      <c r="AB593" s="1110"/>
      <c r="AD593" s="1110"/>
      <c r="AF593" s="1110"/>
    </row>
    <row r="594" spans="1:32" s="1338" customFormat="1" hidden="1" x14ac:dyDescent="0.2">
      <c r="A594" s="1167"/>
      <c r="B594" s="1123" t="str">
        <f>'Справочник Перечня'!B22</f>
        <v>ПАО "Ростелеком"</v>
      </c>
      <c r="C594" s="1123" t="str">
        <f>'Справочник Перечня'!C22</f>
        <v xml:space="preserve">(8172) 75-77-85 </v>
      </c>
      <c r="D594" s="1123"/>
      <c r="E594" s="1123"/>
      <c r="F594" s="1110"/>
      <c r="G594" s="1167"/>
      <c r="H594" s="1110"/>
      <c r="M594" s="1340"/>
      <c r="N594" s="1340"/>
      <c r="O594" s="1340"/>
      <c r="P594" s="1112"/>
      <c r="Q594" s="1112"/>
      <c r="R594" s="1109"/>
      <c r="S594" s="2003"/>
      <c r="T594" s="1997"/>
      <c r="U594" s="1952"/>
      <c r="V594" s="1340"/>
      <c r="W594" s="1340"/>
      <c r="X594" s="1340"/>
      <c r="Y594" s="1340"/>
      <c r="Z594" s="1337"/>
      <c r="AA594" s="1337"/>
      <c r="AB594" s="1337"/>
      <c r="AD594" s="1337"/>
      <c r="AF594" s="1337"/>
    </row>
    <row r="595" spans="1:32" x14ac:dyDescent="0.2">
      <c r="A595" s="1167"/>
      <c r="B595" s="1123" t="s">
        <v>5870</v>
      </c>
      <c r="C595" s="1015" t="s">
        <v>6280</v>
      </c>
      <c r="D595" s="1123"/>
      <c r="E595" s="1123"/>
      <c r="G595" s="1167"/>
      <c r="I595" s="1125"/>
      <c r="K595" s="1125"/>
      <c r="L595" s="1125"/>
      <c r="R595" s="1109"/>
      <c r="S595" s="2136"/>
      <c r="T595" s="981"/>
      <c r="U595" s="1011"/>
      <c r="V595" s="1112"/>
      <c r="W595" s="1112"/>
      <c r="X595" s="1112"/>
      <c r="Y595" s="1112"/>
      <c r="Z595" s="1110"/>
      <c r="AA595" s="1110"/>
      <c r="AB595" s="1110"/>
      <c r="AD595" s="1110"/>
      <c r="AF595" s="1110"/>
    </row>
    <row r="596" spans="1:32" x14ac:dyDescent="0.2">
      <c r="A596" s="1167"/>
      <c r="B596" s="1123" t="str">
        <f>'Справочник Перечня'!W17</f>
        <v xml:space="preserve">БУЗ ВО Кич-Городецкая </v>
      </c>
      <c r="C596" s="1123" t="str">
        <f>'Справочник Перечня'!X17</f>
        <v>8 (81740) 2-29-38, 2-17-40, 2-14-01</v>
      </c>
      <c r="D596" s="1123"/>
      <c r="E596" s="1123"/>
      <c r="G596" s="1167"/>
      <c r="I596" s="1125"/>
      <c r="K596" s="1125"/>
      <c r="L596" s="1125"/>
      <c r="R596" s="1109"/>
      <c r="S596" s="2136"/>
      <c r="T596" s="981" t="s">
        <v>5871</v>
      </c>
      <c r="U596" s="1011"/>
      <c r="V596" s="1112"/>
      <c r="W596" s="1112"/>
      <c r="X596" s="1112"/>
      <c r="Y596" s="1112"/>
      <c r="Z596" s="1110"/>
      <c r="AA596" s="1110"/>
      <c r="AB596" s="1110"/>
      <c r="AD596" s="1110"/>
      <c r="AF596" s="1110"/>
    </row>
    <row r="597" spans="1:32" x14ac:dyDescent="0.2">
      <c r="A597" s="1167"/>
      <c r="B597" s="1123" t="str">
        <f>'Справочник Перечня'!W18</f>
        <v>ЦРБ  им. В.И.Коржавина (ФАП)</v>
      </c>
      <c r="C597" s="1167"/>
      <c r="D597" s="1123"/>
      <c r="E597" s="1123"/>
      <c r="G597" s="1167"/>
      <c r="I597" s="1125"/>
      <c r="K597" s="1125"/>
      <c r="L597" s="1125"/>
      <c r="R597" s="1109"/>
      <c r="S597" s="2136"/>
      <c r="T597" s="981"/>
      <c r="U597" s="1011"/>
      <c r="V597" s="1112"/>
      <c r="W597" s="1112"/>
      <c r="X597" s="1112"/>
      <c r="Y597" s="1112"/>
      <c r="Z597" s="1110"/>
      <c r="AA597" s="1110"/>
      <c r="AB597" s="1110"/>
      <c r="AD597" s="1110"/>
      <c r="AF597" s="1110"/>
    </row>
    <row r="598" spans="1:32" x14ac:dyDescent="0.2">
      <c r="A598" s="1167"/>
      <c r="B598" s="1123" t="s">
        <v>5872</v>
      </c>
      <c r="C598" s="1015" t="s">
        <v>6281</v>
      </c>
      <c r="D598" s="1123"/>
      <c r="E598" s="1123"/>
      <c r="G598" s="1167"/>
      <c r="I598" s="1125"/>
      <c r="K598" s="1125"/>
      <c r="L598" s="1125"/>
      <c r="R598" s="1109"/>
      <c r="S598" s="2136"/>
      <c r="T598" s="981"/>
      <c r="U598" s="1011"/>
      <c r="V598" s="1112"/>
      <c r="W598" s="1112"/>
      <c r="X598" s="1112"/>
      <c r="Y598" s="1112"/>
      <c r="Z598" s="1110"/>
      <c r="AA598" s="1110"/>
      <c r="AB598" s="1110"/>
      <c r="AD598" s="1110"/>
      <c r="AF598" s="1110"/>
    </row>
    <row r="599" spans="1:32" x14ac:dyDescent="0.2">
      <c r="A599" s="1167"/>
      <c r="B599" s="1123" t="s">
        <v>5252</v>
      </c>
      <c r="C599" s="1015" t="s">
        <v>6282</v>
      </c>
      <c r="D599" s="1123"/>
      <c r="E599" s="1123"/>
      <c r="G599" s="1167"/>
      <c r="I599" s="1125"/>
      <c r="K599" s="1125"/>
      <c r="L599" s="1125"/>
      <c r="R599" s="1109"/>
      <c r="S599" s="2136"/>
      <c r="T599" s="981"/>
      <c r="U599" s="1011"/>
      <c r="V599" s="1112"/>
      <c r="W599" s="1112"/>
      <c r="X599" s="1112"/>
      <c r="Y599" s="1112"/>
      <c r="Z599" s="1110"/>
      <c r="AA599" s="1110"/>
      <c r="AB599" s="1110"/>
      <c r="AD599" s="1110"/>
      <c r="AF599" s="1110"/>
    </row>
    <row r="600" spans="1:32" x14ac:dyDescent="0.2">
      <c r="A600" s="1167"/>
      <c r="B600" s="1123" t="s">
        <v>5873</v>
      </c>
      <c r="C600" s="1167"/>
      <c r="D600" s="1123"/>
      <c r="E600" s="1123"/>
      <c r="G600" s="1167"/>
      <c r="I600" s="1125"/>
      <c r="K600" s="1125"/>
      <c r="L600" s="1125"/>
      <c r="R600" s="1109"/>
      <c r="S600" s="2136"/>
      <c r="T600" s="981"/>
      <c r="U600" s="1011"/>
      <c r="V600" s="1112"/>
      <c r="W600" s="1112"/>
      <c r="X600" s="1112"/>
      <c r="Y600" s="1112"/>
      <c r="Z600" s="1110"/>
      <c r="AA600" s="1110"/>
      <c r="AB600" s="1110"/>
      <c r="AD600" s="1110"/>
      <c r="AF600" s="1110"/>
    </row>
    <row r="601" spans="1:32" x14ac:dyDescent="0.2">
      <c r="A601" s="1167"/>
      <c r="B601" s="1123" t="str">
        <f>'Справочник Перечня'!W16</f>
        <v>Шонгское сельпо</v>
      </c>
      <c r="C601" s="1123" t="str">
        <f>'Справочник Перечня'!X16</f>
        <v>8 (81740) 2-16-43, 2-17-19, 5-11-34, 2-14-48</v>
      </c>
      <c r="D601" s="1123"/>
      <c r="E601" s="1123"/>
      <c r="G601" s="1167"/>
      <c r="I601" s="1125"/>
      <c r="K601" s="1125"/>
      <c r="L601" s="1125"/>
      <c r="R601" s="1109"/>
      <c r="S601" s="2136"/>
      <c r="T601" s="981"/>
      <c r="U601" s="1011"/>
      <c r="V601" s="1112"/>
      <c r="W601" s="1112"/>
      <c r="X601" s="1112"/>
      <c r="Y601" s="1112"/>
      <c r="Z601" s="1110"/>
      <c r="AA601" s="1110"/>
      <c r="AB601" s="1110"/>
      <c r="AD601" s="1110"/>
      <c r="AF601" s="1110"/>
    </row>
    <row r="602" spans="1:32" x14ac:dyDescent="0.2">
      <c r="A602" s="1167"/>
      <c r="B602" s="1123" t="str">
        <f>'Справочник Перечня'!B11</f>
        <v>ООО "ПрофСервисТрейд"</v>
      </c>
      <c r="C602" s="1123" t="str">
        <f>'Справочник Перечня'!C11</f>
        <v>(499)704-25-83, 916-093-86-29</v>
      </c>
      <c r="D602" s="1123"/>
      <c r="E602" s="1123"/>
      <c r="G602" s="1167"/>
      <c r="I602" s="1125"/>
      <c r="K602" s="1125"/>
      <c r="L602" s="1125"/>
      <c r="R602" s="1109"/>
      <c r="S602" s="2136"/>
      <c r="T602" s="981"/>
      <c r="U602" s="1011"/>
      <c r="V602" s="1112"/>
      <c r="W602" s="1112"/>
      <c r="X602" s="1112"/>
      <c r="Y602" s="1112"/>
      <c r="Z602" s="1110"/>
      <c r="AA602" s="1110"/>
      <c r="AB602" s="1110"/>
      <c r="AD602" s="1110"/>
      <c r="AF602" s="1110"/>
    </row>
    <row r="603" spans="1:32" x14ac:dyDescent="0.2">
      <c r="A603" s="1167"/>
      <c r="B603" s="1123" t="str">
        <f>'Справочник Перечня'!W3</f>
        <v>Адм.Кич-Гор.МО Вол.обл.</v>
      </c>
      <c r="C603" s="1123" t="str">
        <f>'Справочник Перечня'!X3</f>
        <v>8(81740) 2-12-46, 2-11-35</v>
      </c>
      <c r="D603" s="1123"/>
      <c r="E603" s="1123"/>
      <c r="G603" s="1167"/>
      <c r="I603" s="1125"/>
      <c r="K603" s="1125"/>
      <c r="L603" s="1125"/>
      <c r="R603" s="1109"/>
      <c r="S603" s="2136"/>
      <c r="T603" s="981"/>
      <c r="U603" s="1011"/>
      <c r="V603" s="1112"/>
      <c r="W603" s="1112"/>
      <c r="X603" s="1112"/>
      <c r="Y603" s="1112"/>
      <c r="Z603" s="1110"/>
      <c r="AA603" s="1110"/>
      <c r="AB603" s="1110"/>
      <c r="AD603" s="1110"/>
      <c r="AF603" s="1110"/>
    </row>
    <row r="604" spans="1:32" s="1338" customFormat="1" hidden="1" x14ac:dyDescent="0.2">
      <c r="A604" s="1167"/>
      <c r="B604" s="1123" t="s">
        <v>810</v>
      </c>
      <c r="C604" s="1167"/>
      <c r="D604" s="1123" t="s">
        <v>1426</v>
      </c>
      <c r="E604" s="1123" t="str">
        <f>D604</f>
        <v>ВЛ 10 кВ Нигино</v>
      </c>
      <c r="F604" s="1110" t="str">
        <f>F581</f>
        <v>ДУ</v>
      </c>
      <c r="G604" s="1167">
        <f>G581</f>
        <v>5</v>
      </c>
      <c r="H604" s="1110"/>
      <c r="K604" s="1337"/>
      <c r="L604" s="1337"/>
      <c r="M604" s="1337"/>
      <c r="N604" s="1337"/>
      <c r="O604" s="1337">
        <f>P604</f>
        <v>0</v>
      </c>
      <c r="P604" s="1110">
        <f>Q604</f>
        <v>0</v>
      </c>
      <c r="Q604" s="1110">
        <f>R604</f>
        <v>0</v>
      </c>
      <c r="R604" s="1110"/>
      <c r="S604" s="2010">
        <v>0.12</v>
      </c>
      <c r="V604" s="1340"/>
      <c r="W604" s="1340"/>
      <c r="X604" s="1340"/>
      <c r="Y604" s="1340"/>
      <c r="Z604" s="1337"/>
      <c r="AA604" s="1337"/>
      <c r="AB604" s="1337"/>
      <c r="AD604" s="1337"/>
      <c r="AF604" s="1337"/>
    </row>
    <row r="605" spans="1:32" s="1338" customFormat="1" hidden="1" x14ac:dyDescent="0.2">
      <c r="A605" s="1167"/>
      <c r="B605" s="1123" t="str">
        <f>'Справочник Перечня'!B22</f>
        <v>ПАО "Ростелеком"</v>
      </c>
      <c r="C605" s="1110" t="str">
        <f>'Справочник Перечня'!C22</f>
        <v xml:space="preserve">(8172) 75-77-85 </v>
      </c>
      <c r="D605" s="1123"/>
      <c r="E605" s="1123"/>
      <c r="F605" s="1110"/>
      <c r="G605" s="1167"/>
      <c r="H605" s="1110"/>
      <c r="M605" s="1340"/>
      <c r="N605" s="1340"/>
      <c r="O605" s="1340"/>
      <c r="P605" s="1112"/>
      <c r="Q605" s="1112"/>
      <c r="R605" s="1110"/>
      <c r="S605" s="2003"/>
      <c r="T605" s="1997" t="s">
        <v>5875</v>
      </c>
      <c r="V605" s="1340"/>
      <c r="W605" s="1340"/>
      <c r="X605" s="1340"/>
      <c r="Y605" s="1340"/>
      <c r="Z605" s="1337"/>
      <c r="AA605" s="1337"/>
      <c r="AB605" s="1337"/>
      <c r="AD605" s="1337"/>
      <c r="AF605" s="1337"/>
    </row>
    <row r="606" spans="1:32" s="1338" customFormat="1" hidden="1" x14ac:dyDescent="0.2">
      <c r="A606" s="1167"/>
      <c r="B606" s="1123" t="str">
        <f>B583</f>
        <v>Адм.СП Никольское</v>
      </c>
      <c r="C606" s="1110" t="str">
        <f>C583</f>
        <v>(81754) 2-22-94</v>
      </c>
      <c r="D606" s="1123"/>
      <c r="E606" s="1123"/>
      <c r="F606" s="1110"/>
      <c r="G606" s="1167"/>
      <c r="H606" s="1110"/>
      <c r="M606" s="1340"/>
      <c r="N606" s="1340"/>
      <c r="O606" s="1340"/>
      <c r="P606" s="1112"/>
      <c r="Q606" s="1112"/>
      <c r="R606" s="1110"/>
      <c r="S606" s="2003"/>
      <c r="T606" s="1997" t="s">
        <v>4129</v>
      </c>
      <c r="V606" s="1340"/>
      <c r="W606" s="1340"/>
      <c r="X606" s="1340"/>
      <c r="Y606" s="1340"/>
      <c r="Z606" s="1337"/>
      <c r="AA606" s="1337"/>
      <c r="AB606" s="1337"/>
      <c r="AD606" s="1337"/>
      <c r="AF606" s="1337"/>
    </row>
    <row r="607" spans="1:32" x14ac:dyDescent="0.2">
      <c r="A607" s="1167"/>
      <c r="B607" s="1123" t="s">
        <v>5876</v>
      </c>
      <c r="C607" s="1123"/>
      <c r="D607" s="1123"/>
      <c r="E607" s="1123"/>
      <c r="G607" s="1167"/>
      <c r="I607" s="1125"/>
      <c r="K607" s="1125"/>
      <c r="L607" s="1125"/>
      <c r="R607" s="1110"/>
      <c r="S607" s="2136"/>
      <c r="T607" s="981" t="s">
        <v>5877</v>
      </c>
      <c r="V607" s="1112"/>
      <c r="W607" s="1112"/>
      <c r="X607" s="1112"/>
      <c r="Y607" s="1112"/>
      <c r="Z607" s="1110"/>
      <c r="AA607" s="1110"/>
      <c r="AB607" s="1110"/>
      <c r="AD607" s="1110"/>
      <c r="AF607" s="1110"/>
    </row>
    <row r="608" spans="1:32" x14ac:dyDescent="0.2">
      <c r="A608" s="1167"/>
      <c r="B608" s="1123" t="s">
        <v>5136</v>
      </c>
      <c r="C608" s="1015" t="s">
        <v>1802</v>
      </c>
      <c r="D608" s="1123"/>
      <c r="E608" s="1123"/>
      <c r="G608" s="1167"/>
      <c r="I608" s="1125"/>
      <c r="K608" s="1125"/>
      <c r="L608" s="1125"/>
      <c r="R608" s="1110"/>
      <c r="S608" s="2136"/>
      <c r="T608" s="1079"/>
      <c r="U608" s="1011"/>
      <c r="V608" s="1112"/>
      <c r="W608" s="1112"/>
      <c r="X608" s="1112"/>
      <c r="Y608" s="1112"/>
      <c r="Z608" s="1110"/>
      <c r="AA608" s="1110"/>
      <c r="AB608" s="1110"/>
      <c r="AD608" s="1110"/>
      <c r="AF608" s="1110"/>
    </row>
    <row r="609" spans="1:32" x14ac:dyDescent="0.2">
      <c r="A609" s="1167"/>
      <c r="B609" s="1123" t="s">
        <v>5137</v>
      </c>
      <c r="C609" s="2212" t="s">
        <v>5138</v>
      </c>
      <c r="D609" s="1123"/>
      <c r="E609" s="1123"/>
      <c r="G609" s="1167"/>
      <c r="I609" s="1125"/>
      <c r="K609" s="1125"/>
      <c r="L609" s="1125"/>
      <c r="R609" s="1109"/>
      <c r="S609" s="2136"/>
      <c r="T609" s="1034" t="s">
        <v>3516</v>
      </c>
      <c r="U609" s="1011"/>
      <c r="V609" s="1112"/>
      <c r="W609" s="1112"/>
      <c r="X609" s="1112"/>
      <c r="Y609" s="1112"/>
      <c r="Z609" s="1110"/>
      <c r="AA609" s="1110"/>
      <c r="AB609" s="1110"/>
      <c r="AD609" s="1110"/>
      <c r="AF609" s="1110"/>
    </row>
    <row r="610" spans="1:32" x14ac:dyDescent="0.2">
      <c r="A610" s="1167"/>
      <c r="B610" s="1123" t="s">
        <v>5139</v>
      </c>
      <c r="C610" s="2212" t="s">
        <v>5198</v>
      </c>
      <c r="D610" s="1123"/>
      <c r="E610" s="1123"/>
      <c r="G610" s="1167"/>
      <c r="I610" s="1109"/>
      <c r="J610" s="1109"/>
      <c r="K610" s="1100"/>
      <c r="L610" s="1011"/>
      <c r="S610" s="2137"/>
      <c r="T610" s="1112"/>
      <c r="U610" s="1112"/>
      <c r="V610" s="1112"/>
      <c r="W610" s="1112"/>
      <c r="X610" s="1112"/>
      <c r="Y610" s="1112"/>
      <c r="Z610" s="1110"/>
      <c r="AA610" s="1110"/>
      <c r="AB610" s="1110"/>
      <c r="AD610" s="1110"/>
      <c r="AF610" s="1110"/>
    </row>
    <row r="611" spans="1:32" x14ac:dyDescent="0.2">
      <c r="A611" s="1167"/>
      <c r="B611" s="1123" t="s">
        <v>5140</v>
      </c>
      <c r="C611" s="2212"/>
      <c r="D611" s="1123"/>
      <c r="E611" s="1123"/>
      <c r="G611" s="1167"/>
      <c r="I611" s="1109"/>
      <c r="J611" s="1109"/>
      <c r="K611" s="1100"/>
      <c r="L611" s="1011"/>
      <c r="S611" s="2137"/>
      <c r="T611" s="1112"/>
      <c r="U611" s="1112"/>
      <c r="V611" s="1112"/>
      <c r="W611" s="1112"/>
      <c r="X611" s="1112"/>
      <c r="Y611" s="1112"/>
      <c r="Z611" s="1110"/>
      <c r="AA611" s="1110"/>
      <c r="AB611" s="1110"/>
      <c r="AD611" s="1110"/>
      <c r="AF611" s="1110"/>
    </row>
    <row r="612" spans="1:32" x14ac:dyDescent="0.2">
      <c r="A612" s="1167"/>
      <c r="B612" s="1125" t="s">
        <v>5141</v>
      </c>
      <c r="C612" s="1015" t="s">
        <v>6394</v>
      </c>
      <c r="D612" s="1123"/>
      <c r="E612" s="1123"/>
      <c r="G612" s="1167"/>
      <c r="I612" s="1125"/>
      <c r="K612" s="1125"/>
      <c r="L612" s="1125"/>
      <c r="R612" s="1109"/>
      <c r="S612" s="2136"/>
      <c r="T612" s="1125"/>
      <c r="U612" s="1100"/>
      <c r="V612" s="1112"/>
      <c r="W612" s="1112"/>
      <c r="X612" s="1112"/>
      <c r="Y612" s="1112"/>
      <c r="Z612" s="1110"/>
      <c r="AA612" s="1110"/>
      <c r="AB612" s="1110"/>
      <c r="AD612" s="1110"/>
      <c r="AF612" s="1110"/>
    </row>
    <row r="613" spans="1:32" x14ac:dyDescent="0.2">
      <c r="A613" s="1167"/>
      <c r="B613" s="1015" t="e">
        <f>#REF!</f>
        <v>#REF!</v>
      </c>
      <c r="C613" s="1167" t="e">
        <f>#REF!</f>
        <v>#REF!</v>
      </c>
      <c r="D613" s="1123"/>
      <c r="E613" s="1123"/>
      <c r="G613" s="1167"/>
      <c r="I613" s="1125"/>
      <c r="K613" s="1125"/>
      <c r="L613" s="1125"/>
      <c r="R613" s="1110"/>
      <c r="T613" s="733" t="s">
        <v>3516</v>
      </c>
      <c r="U613" s="1011"/>
      <c r="V613" s="1112"/>
      <c r="W613" s="1112"/>
      <c r="X613" s="1112"/>
      <c r="Y613" s="1112"/>
      <c r="Z613" s="1110"/>
      <c r="AA613" s="1110"/>
      <c r="AB613" s="1110"/>
      <c r="AD613" s="1110"/>
      <c r="AF613" s="1110"/>
    </row>
    <row r="614" spans="1:32" x14ac:dyDescent="0.2">
      <c r="A614" s="1167"/>
      <c r="B614" s="1015" t="e">
        <f>#REF!</f>
        <v>#REF!</v>
      </c>
      <c r="C614" s="1167" t="e">
        <f>#REF!</f>
        <v>#REF!</v>
      </c>
      <c r="D614" s="1123"/>
      <c r="E614" s="1123"/>
      <c r="G614" s="1167"/>
      <c r="I614" s="1125"/>
      <c r="K614" s="1125"/>
      <c r="L614" s="1125"/>
      <c r="R614" s="1110"/>
      <c r="T614" s="733"/>
      <c r="U614" s="1011"/>
      <c r="V614" s="1112"/>
      <c r="W614" s="1112"/>
      <c r="X614" s="1112"/>
      <c r="Y614" s="1112"/>
      <c r="Z614" s="1110"/>
      <c r="AA614" s="1110"/>
      <c r="AB614" s="1110"/>
      <c r="AD614" s="1110"/>
      <c r="AF614" s="1110"/>
    </row>
    <row r="615" spans="1:32" x14ac:dyDescent="0.2">
      <c r="A615" s="1167"/>
      <c r="B615" s="1123" t="s">
        <v>5143</v>
      </c>
      <c r="C615" s="1167" t="s">
        <v>5144</v>
      </c>
      <c r="D615" s="1123"/>
      <c r="E615" s="1123"/>
      <c r="G615" s="1167"/>
      <c r="I615" s="1125"/>
      <c r="K615" s="1125"/>
      <c r="L615" s="1125"/>
      <c r="R615" s="1110"/>
      <c r="T615" s="733" t="s">
        <v>3472</v>
      </c>
      <c r="U615" s="1011"/>
      <c r="V615" s="1112"/>
      <c r="W615" s="1112"/>
      <c r="X615" s="1112"/>
      <c r="Y615" s="1112"/>
      <c r="Z615" s="1110"/>
      <c r="AA615" s="1110"/>
      <c r="AB615" s="1110"/>
      <c r="AD615" s="1110"/>
      <c r="AF615" s="1110"/>
    </row>
    <row r="616" spans="1:32" x14ac:dyDescent="0.2">
      <c r="A616" s="1167"/>
      <c r="B616" s="1123" t="s">
        <v>5051</v>
      </c>
      <c r="C616" s="1167"/>
      <c r="D616" s="1123"/>
      <c r="E616" s="1123"/>
      <c r="G616" s="1167"/>
      <c r="I616" s="1125"/>
      <c r="K616" s="1125"/>
      <c r="L616" s="1125"/>
      <c r="R616" s="1110"/>
      <c r="T616" s="733"/>
      <c r="U616" s="1011"/>
      <c r="V616" s="1112"/>
      <c r="W616" s="1112"/>
      <c r="X616" s="1112"/>
      <c r="Y616" s="1112"/>
      <c r="Z616" s="1110"/>
      <c r="AA616" s="1110"/>
      <c r="AB616" s="1110"/>
      <c r="AD616" s="1110"/>
      <c r="AF616" s="1110"/>
    </row>
    <row r="617" spans="1:32" s="1338" customFormat="1" hidden="1" x14ac:dyDescent="0.2">
      <c r="A617" s="1167"/>
      <c r="B617" s="1123" t="s">
        <v>810</v>
      </c>
      <c r="C617" s="1167"/>
      <c r="D617" s="1123" t="s">
        <v>993</v>
      </c>
      <c r="E617" s="1123" t="str">
        <f>D617</f>
        <v>ВЛ 10 кВ Шатенево</v>
      </c>
      <c r="F617" s="1110" t="str">
        <f>F581</f>
        <v>ДУ</v>
      </c>
      <c r="G617" s="1167">
        <f>G581</f>
        <v>5</v>
      </c>
      <c r="H617" s="1110"/>
      <c r="K617" s="1337"/>
      <c r="L617" s="1337"/>
      <c r="M617" s="1337"/>
      <c r="N617" s="1337"/>
      <c r="O617" s="1337">
        <f>P617</f>
        <v>0</v>
      </c>
      <c r="P617" s="1110">
        <f>Q617</f>
        <v>0</v>
      </c>
      <c r="Q617" s="1110">
        <f>R617</f>
        <v>0</v>
      </c>
      <c r="R617" s="1110"/>
      <c r="S617" s="2010">
        <v>0.02</v>
      </c>
      <c r="U617" s="1952"/>
      <c r="V617" s="1340"/>
      <c r="W617" s="1340"/>
      <c r="X617" s="1340"/>
      <c r="Y617" s="1340"/>
      <c r="Z617" s="1337"/>
      <c r="AA617" s="1337"/>
      <c r="AB617" s="1337"/>
      <c r="AD617" s="1337"/>
      <c r="AF617" s="1337"/>
    </row>
    <row r="618" spans="1:32" x14ac:dyDescent="0.2">
      <c r="A618" s="1167"/>
      <c r="B618" s="1123" t="str">
        <f>'Справочник Перечня'!T16</f>
        <v>Адм.Аргуновского СП</v>
      </c>
      <c r="C618" s="1110" t="str">
        <f>'Справочник Перечня'!U16</f>
        <v>(81754) 3-32-15</v>
      </c>
      <c r="D618" s="1123"/>
      <c r="E618" s="1123"/>
      <c r="G618" s="1167"/>
      <c r="I618" s="1125"/>
      <c r="K618" s="1125"/>
      <c r="L618" s="1125"/>
      <c r="R618" s="1110"/>
      <c r="S618" s="2136"/>
      <c r="T618" s="1005"/>
      <c r="U618" s="1011"/>
      <c r="V618" s="1112"/>
      <c r="W618" s="1112"/>
      <c r="X618" s="1112"/>
      <c r="Y618" s="1112"/>
      <c r="Z618" s="1110"/>
      <c r="AA618" s="1110"/>
      <c r="AB618" s="1110"/>
      <c r="AD618" s="1110"/>
      <c r="AF618" s="1110"/>
    </row>
    <row r="619" spans="1:32" s="1338" customFormat="1" hidden="1" x14ac:dyDescent="0.2">
      <c r="A619" s="1167"/>
      <c r="B619" s="1123" t="str">
        <f>B606</f>
        <v>Адм.СП Никольское</v>
      </c>
      <c r="C619" s="1123" t="str">
        <f>C606</f>
        <v>(81754) 2-22-94</v>
      </c>
      <c r="D619" s="1123"/>
      <c r="E619" s="1123"/>
      <c r="F619" s="1110"/>
      <c r="G619" s="1167"/>
      <c r="H619" s="1110"/>
      <c r="M619" s="1340"/>
      <c r="N619" s="1340"/>
      <c r="O619" s="1340"/>
      <c r="P619" s="1112"/>
      <c r="Q619" s="1112"/>
      <c r="R619" s="1110"/>
      <c r="S619" s="2003"/>
      <c r="T619" s="1420"/>
      <c r="U619" s="1952"/>
      <c r="V619" s="1340"/>
      <c r="W619" s="1340"/>
      <c r="X619" s="1340"/>
      <c r="Y619" s="1340"/>
      <c r="Z619" s="1337"/>
      <c r="AA619" s="1337"/>
      <c r="AB619" s="1337"/>
      <c r="AD619" s="1337"/>
      <c r="AF619" s="1337"/>
    </row>
    <row r="620" spans="1:32" x14ac:dyDescent="0.2">
      <c r="A620" s="1167"/>
      <c r="B620" s="1123" t="s">
        <v>5146</v>
      </c>
      <c r="C620" s="1167" t="s">
        <v>5685</v>
      </c>
      <c r="D620" s="1123"/>
      <c r="E620" s="1123"/>
      <c r="G620" s="1167"/>
      <c r="I620" s="1125"/>
      <c r="K620" s="1125"/>
      <c r="L620" s="1125"/>
      <c r="R620" s="1110"/>
      <c r="T620" s="1125"/>
      <c r="U620" s="1005"/>
      <c r="V620" s="1112"/>
      <c r="W620" s="1112"/>
      <c r="X620" s="1112"/>
      <c r="Y620" s="1112"/>
      <c r="Z620" s="1110"/>
      <c r="AA620" s="1110"/>
      <c r="AB620" s="1110"/>
      <c r="AD620" s="1110"/>
      <c r="AF620" s="1110"/>
    </row>
    <row r="621" spans="1:32" s="1338" customFormat="1" hidden="1" x14ac:dyDescent="0.2">
      <c r="A621" s="1167"/>
      <c r="B621" s="1123" t="s">
        <v>810</v>
      </c>
      <c r="C621" s="1167"/>
      <c r="D621" s="1123" t="s">
        <v>2258</v>
      </c>
      <c r="E621" s="1123" t="str">
        <f>D621</f>
        <v>ВЛ 10 кВ Теребаево</v>
      </c>
      <c r="F621" s="1110" t="str">
        <f>F617</f>
        <v>ДУ</v>
      </c>
      <c r="G621" s="1167">
        <f>G617</f>
        <v>5</v>
      </c>
      <c r="H621" s="1110"/>
      <c r="K621" s="1337"/>
      <c r="L621" s="1337"/>
      <c r="M621" s="1337"/>
      <c r="N621" s="1337"/>
      <c r="O621" s="1337">
        <f>P621</f>
        <v>0</v>
      </c>
      <c r="P621" s="1110">
        <f>Q621</f>
        <v>0</v>
      </c>
      <c r="Q621" s="1110">
        <f>R621</f>
        <v>0</v>
      </c>
      <c r="R621" s="1110"/>
      <c r="S621" s="2010">
        <v>0.08</v>
      </c>
      <c r="V621" s="1340"/>
      <c r="W621" s="1340"/>
      <c r="X621" s="1340"/>
      <c r="Y621" s="1340"/>
      <c r="Z621" s="1337"/>
      <c r="AA621" s="1337"/>
      <c r="AB621" s="1337"/>
      <c r="AD621" s="1337"/>
      <c r="AF621" s="1337"/>
    </row>
    <row r="622" spans="1:32" s="1338" customFormat="1" hidden="1" x14ac:dyDescent="0.2">
      <c r="A622" s="1167"/>
      <c r="B622" s="1123" t="e">
        <f>#REF!</f>
        <v>#REF!</v>
      </c>
      <c r="C622" s="1110" t="e">
        <f>#REF!</f>
        <v>#REF!</v>
      </c>
      <c r="D622" s="1123"/>
      <c r="E622" s="1123"/>
      <c r="F622" s="1110"/>
      <c r="G622" s="1167"/>
      <c r="H622" s="1110"/>
      <c r="M622" s="1340"/>
      <c r="N622" s="1340"/>
      <c r="O622" s="1340"/>
      <c r="P622" s="1112"/>
      <c r="Q622" s="1112"/>
      <c r="R622" s="1110"/>
      <c r="S622" s="1337"/>
      <c r="T622" s="1709" t="s">
        <v>3516</v>
      </c>
      <c r="U622" s="1944"/>
      <c r="V622" s="1340"/>
      <c r="W622" s="1340"/>
      <c r="X622" s="1340"/>
      <c r="Y622" s="1340"/>
      <c r="Z622" s="1337"/>
      <c r="AA622" s="1337"/>
      <c r="AB622" s="1337"/>
      <c r="AD622" s="1337"/>
      <c r="AF622" s="1337"/>
    </row>
    <row r="623" spans="1:32" s="1338" customFormat="1" hidden="1" x14ac:dyDescent="0.2">
      <c r="A623" s="1167"/>
      <c r="B623" s="1123" t="e">
        <f>#REF!</f>
        <v>#REF!</v>
      </c>
      <c r="C623" s="1110" t="e">
        <f>#REF!</f>
        <v>#REF!</v>
      </c>
      <c r="D623" s="1123"/>
      <c r="E623" s="1123"/>
      <c r="F623" s="1110"/>
      <c r="G623" s="1167"/>
      <c r="H623" s="1110"/>
      <c r="M623" s="1340"/>
      <c r="N623" s="1340"/>
      <c r="O623" s="1340"/>
      <c r="P623" s="1112"/>
      <c r="Q623" s="1112"/>
      <c r="R623" s="1110"/>
      <c r="S623" s="1337"/>
      <c r="T623" s="1709" t="s">
        <v>2518</v>
      </c>
      <c r="V623" s="1340"/>
      <c r="W623" s="1340"/>
      <c r="X623" s="1340"/>
      <c r="Y623" s="1340"/>
      <c r="Z623" s="1337"/>
      <c r="AA623" s="1337"/>
      <c r="AB623" s="1337"/>
      <c r="AD623" s="1337"/>
      <c r="AF623" s="1337"/>
    </row>
    <row r="624" spans="1:32" s="1338" customFormat="1" hidden="1" x14ac:dyDescent="0.2">
      <c r="A624" s="1167"/>
      <c r="B624" s="1123" t="str">
        <f>B606</f>
        <v>Адм.СП Никольское</v>
      </c>
      <c r="C624" s="1123" t="str">
        <f>C606</f>
        <v>(81754) 2-22-94</v>
      </c>
      <c r="D624" s="1123"/>
      <c r="E624" s="1123"/>
      <c r="F624" s="1110"/>
      <c r="G624" s="1167"/>
      <c r="H624" s="1110"/>
      <c r="M624" s="1340"/>
      <c r="N624" s="1340"/>
      <c r="O624" s="1340"/>
      <c r="P624" s="1112"/>
      <c r="Q624" s="1112"/>
      <c r="R624" s="1110"/>
      <c r="S624" s="1337"/>
      <c r="T624" s="1420"/>
      <c r="U624" s="1709"/>
      <c r="V624" s="1340"/>
      <c r="W624" s="1340"/>
      <c r="X624" s="1340"/>
      <c r="Y624" s="1340"/>
      <c r="Z624" s="1337"/>
      <c r="AA624" s="1337"/>
      <c r="AB624" s="1337"/>
      <c r="AD624" s="1337"/>
      <c r="AF624" s="1337"/>
    </row>
    <row r="625" spans="1:32" s="1338" customFormat="1" hidden="1" x14ac:dyDescent="0.2">
      <c r="A625" s="1167"/>
      <c r="B625" s="1123" t="str">
        <f>'Справочник Перечня'!T7</f>
        <v>БУЗВО"Ник.ЦРБ" (ФАП)</v>
      </c>
      <c r="C625" s="1110" t="str">
        <f>'Справочник Перечня'!U7</f>
        <v>(81754) 2-11-54</v>
      </c>
      <c r="D625" s="1123"/>
      <c r="E625" s="1123"/>
      <c r="F625" s="1110"/>
      <c r="G625" s="1167"/>
      <c r="H625" s="1110"/>
      <c r="M625" s="1340"/>
      <c r="N625" s="1340"/>
      <c r="O625" s="1340"/>
      <c r="P625" s="1112"/>
      <c r="Q625" s="1112"/>
      <c r="R625" s="1110"/>
      <c r="S625" s="1337"/>
      <c r="T625" s="1420"/>
      <c r="U625" s="1709"/>
      <c r="V625" s="1340"/>
      <c r="W625" s="1340"/>
      <c r="X625" s="1340"/>
      <c r="Y625" s="1340"/>
      <c r="Z625" s="1337"/>
      <c r="AA625" s="1337"/>
      <c r="AB625" s="1337"/>
      <c r="AD625" s="1337"/>
      <c r="AF625" s="1337"/>
    </row>
    <row r="626" spans="1:32" s="1338" customFormat="1" hidden="1" x14ac:dyDescent="0.2">
      <c r="A626" s="1167"/>
      <c r="B626" s="1123" t="str">
        <f>B588</f>
        <v>Никольское РАЙПО</v>
      </c>
      <c r="C626" s="1123" t="str">
        <f>C588</f>
        <v>2-19-73, 2-16-92</v>
      </c>
      <c r="D626" s="1123"/>
      <c r="E626" s="1123"/>
      <c r="F626" s="1110"/>
      <c r="G626" s="1167"/>
      <c r="H626" s="1110"/>
      <c r="M626" s="1340"/>
      <c r="N626" s="1340"/>
      <c r="O626" s="1340"/>
      <c r="P626" s="1112"/>
      <c r="Q626" s="1112"/>
      <c r="R626" s="1110"/>
      <c r="S626" s="1337"/>
      <c r="T626" s="1420"/>
      <c r="U626" s="1709"/>
      <c r="V626" s="1340"/>
      <c r="W626" s="1340"/>
      <c r="X626" s="1340"/>
      <c r="Y626" s="1340"/>
      <c r="Z626" s="1337"/>
      <c r="AA626" s="1337"/>
      <c r="AB626" s="1337"/>
      <c r="AD626" s="1337"/>
      <c r="AF626" s="1337"/>
    </row>
    <row r="627" spans="1:32" x14ac:dyDescent="0.2">
      <c r="A627" s="1167"/>
      <c r="B627" s="1123" t="s">
        <v>5147</v>
      </c>
      <c r="C627" s="1167" t="s">
        <v>5148</v>
      </c>
      <c r="D627" s="1123"/>
      <c r="E627" s="1123"/>
      <c r="G627" s="1167"/>
      <c r="I627" s="1125"/>
      <c r="K627" s="1125"/>
      <c r="L627" s="1125"/>
      <c r="R627" s="1110"/>
      <c r="T627" s="1125"/>
      <c r="U627" s="1005"/>
      <c r="V627" s="1112"/>
      <c r="W627" s="1112"/>
      <c r="X627" s="1112"/>
      <c r="Y627" s="1112"/>
      <c r="Z627" s="1110"/>
      <c r="AA627" s="1110"/>
      <c r="AB627" s="1110"/>
      <c r="AD627" s="1110"/>
      <c r="AF627" s="1110"/>
    </row>
    <row r="628" spans="1:32" x14ac:dyDescent="0.2">
      <c r="A628" s="1167"/>
      <c r="B628" s="1123" t="s">
        <v>5149</v>
      </c>
      <c r="C628" s="1167" t="s">
        <v>5150</v>
      </c>
      <c r="D628" s="1123"/>
      <c r="E628" s="1123"/>
      <c r="G628" s="1167"/>
      <c r="I628" s="1125"/>
      <c r="K628" s="1125"/>
      <c r="L628" s="1125"/>
      <c r="R628" s="1110"/>
      <c r="T628" s="1125"/>
      <c r="U628" s="1005"/>
      <c r="V628" s="1112"/>
      <c r="W628" s="1112"/>
      <c r="X628" s="1112"/>
      <c r="Y628" s="1112"/>
      <c r="Z628" s="1110"/>
      <c r="AA628" s="1110"/>
      <c r="AB628" s="1110"/>
      <c r="AD628" s="1110"/>
      <c r="AF628" s="1110"/>
    </row>
    <row r="629" spans="1:32" x14ac:dyDescent="0.2">
      <c r="A629" s="1167"/>
      <c r="B629" s="1123"/>
      <c r="C629" s="1167"/>
      <c r="D629" s="1079" t="s">
        <v>994</v>
      </c>
      <c r="E629" s="1123"/>
      <c r="F629" s="1120" t="str">
        <f>F617</f>
        <v>ДУ</v>
      </c>
      <c r="G629" s="2217">
        <f>G617</f>
        <v>5</v>
      </c>
      <c r="I629" s="1120"/>
      <c r="J629" s="1120"/>
      <c r="K629" s="1120"/>
      <c r="L629" s="1120"/>
      <c r="M629" s="1120"/>
      <c r="N629" s="1120"/>
      <c r="O629" s="1120">
        <f>O570</f>
        <v>0.62</v>
      </c>
      <c r="P629" s="1120">
        <f>P570</f>
        <v>0.62</v>
      </c>
      <c r="Q629" s="1120">
        <f>Q570</f>
        <v>0.62</v>
      </c>
      <c r="R629" s="1120">
        <f>R570</f>
        <v>0.62</v>
      </c>
      <c r="S629" s="2137">
        <v>0.36</v>
      </c>
      <c r="T629" s="1112" t="s">
        <v>1937</v>
      </c>
      <c r="U629" s="1112"/>
      <c r="V629" s="1112"/>
      <c r="W629" s="1112"/>
      <c r="X629" s="1112"/>
      <c r="Y629" s="1112"/>
      <c r="Z629" s="1110"/>
      <c r="AA629" s="1110"/>
      <c r="AB629" s="1110"/>
      <c r="AD629" s="1110"/>
      <c r="AF629" s="1110"/>
    </row>
    <row r="630" spans="1:32" s="1100" customFormat="1" x14ac:dyDescent="0.2">
      <c r="A630" s="2217"/>
      <c r="B630" s="1125"/>
      <c r="C630" s="1110"/>
      <c r="D630" s="1125"/>
      <c r="E630" s="1125"/>
      <c r="F630" s="1110"/>
      <c r="G630" s="1167"/>
      <c r="H630" s="1110"/>
      <c r="I630" s="1110"/>
      <c r="J630" s="1110"/>
      <c r="K630" s="1110"/>
      <c r="L630" s="1110"/>
      <c r="M630" s="1110"/>
      <c r="N630" s="1110"/>
      <c r="O630" s="1110"/>
      <c r="P630" s="1110"/>
      <c r="Q630" s="1110"/>
      <c r="R630" s="1110"/>
      <c r="T630" s="1079"/>
    </row>
    <row r="631" spans="1:32" s="1393" customFormat="1" x14ac:dyDescent="0.2">
      <c r="A631" s="1167"/>
      <c r="B631" s="1125"/>
      <c r="C631" s="1110"/>
      <c r="D631" s="1100" t="s">
        <v>10</v>
      </c>
      <c r="E631" s="1123"/>
      <c r="F631" s="1110"/>
      <c r="G631" s="1110"/>
      <c r="H631" s="1110"/>
      <c r="I631" s="2219"/>
      <c r="K631" s="2221"/>
      <c r="L631" s="2221"/>
      <c r="M631" s="2221"/>
      <c r="N631" s="2221"/>
      <c r="O631" s="1391" t="e">
        <f>#REF!+#REF!+O567+O629</f>
        <v>#REF!</v>
      </c>
      <c r="P631" s="1120" t="e">
        <f>#REF!+#REF!+P567+P629</f>
        <v>#REF!</v>
      </c>
      <c r="Q631" s="1120" t="e">
        <f>#REF!+#REF!+Q567+Q629</f>
        <v>#REF!</v>
      </c>
      <c r="R631" s="1120" t="e">
        <f>#REF!+#REF!+R567+R629</f>
        <v>#REF!</v>
      </c>
      <c r="S631" s="2222" t="e">
        <f>S19-O631</f>
        <v>#REF!</v>
      </c>
      <c r="T631" s="1391"/>
    </row>
    <row r="632" spans="1:32" s="1393" customFormat="1" x14ac:dyDescent="0.2">
      <c r="A632" s="1167"/>
      <c r="B632" s="1125"/>
      <c r="C632" s="1110"/>
      <c r="D632" s="1100"/>
      <c r="E632" s="1123"/>
      <c r="F632" s="1110"/>
      <c r="G632" s="1110"/>
      <c r="H632" s="1110"/>
      <c r="I632" s="2219"/>
      <c r="K632" s="2221"/>
      <c r="L632" s="2221"/>
      <c r="M632" s="2221"/>
      <c r="N632" s="2221"/>
      <c r="O632" s="1391"/>
      <c r="P632" s="1120"/>
      <c r="Q632" s="1120"/>
      <c r="R632" s="1120"/>
      <c r="S632" s="2222"/>
      <c r="T632" s="1391"/>
    </row>
    <row r="633" spans="1:32" s="1393" customFormat="1" x14ac:dyDescent="0.2">
      <c r="A633" s="1167"/>
      <c r="B633" s="1125"/>
      <c r="C633" s="1110"/>
      <c r="D633" s="1100"/>
      <c r="E633" s="1123"/>
      <c r="F633" s="1110"/>
      <c r="G633" s="1079" t="e">
        <f>G549</f>
        <v>#REF!</v>
      </c>
      <c r="H633" s="1110"/>
      <c r="I633" s="2219"/>
      <c r="K633" s="2221"/>
      <c r="L633" s="2221"/>
      <c r="M633" s="2221"/>
      <c r="N633" s="2221"/>
      <c r="O633" s="1391">
        <f>O567+O629</f>
        <v>0.8</v>
      </c>
      <c r="P633" s="1120">
        <f>P567+P629</f>
        <v>0.8</v>
      </c>
      <c r="Q633" s="1120">
        <f>Q567+Q629</f>
        <v>0.8</v>
      </c>
      <c r="R633" s="1120">
        <f>R567+R629</f>
        <v>0.8</v>
      </c>
      <c r="S633" s="2222"/>
      <c r="T633" s="1391"/>
    </row>
    <row r="634" spans="1:32" s="1393" customFormat="1" x14ac:dyDescent="0.2">
      <c r="A634" s="1167"/>
      <c r="B634" s="1125"/>
      <c r="C634" s="1110"/>
      <c r="D634" s="1100"/>
      <c r="E634" s="1123"/>
      <c r="F634" s="1110"/>
      <c r="G634" s="1079" t="e">
        <f>G550</f>
        <v>#REF!</v>
      </c>
      <c r="H634" s="1110"/>
      <c r="I634" s="2219"/>
      <c r="K634" s="2221"/>
      <c r="L634" s="2221"/>
      <c r="M634" s="2221"/>
      <c r="N634" s="2221"/>
      <c r="O634" s="1391" t="e">
        <f>#REF!+#REF!</f>
        <v>#REF!</v>
      </c>
      <c r="P634" s="1120" t="e">
        <f>#REF!+#REF!</f>
        <v>#REF!</v>
      </c>
      <c r="Q634" s="1120" t="e">
        <f>#REF!+#REF!</f>
        <v>#REF!</v>
      </c>
      <c r="R634" s="1120" t="e">
        <f>#REF!+#REF!</f>
        <v>#REF!</v>
      </c>
      <c r="S634" s="2222"/>
      <c r="T634" s="1391"/>
    </row>
    <row r="635" spans="1:32" s="1393" customFormat="1" x14ac:dyDescent="0.2">
      <c r="A635" s="1167"/>
      <c r="B635" s="1125"/>
      <c r="C635" s="1110"/>
      <c r="D635" s="1100"/>
      <c r="E635" s="1123"/>
      <c r="F635" s="1110"/>
      <c r="G635" s="1079" t="e">
        <f>G551</f>
        <v>#REF!</v>
      </c>
      <c r="H635" s="1110"/>
      <c r="I635" s="2219"/>
      <c r="K635" s="2221"/>
      <c r="L635" s="2221"/>
      <c r="M635" s="2221"/>
      <c r="N635" s="2221"/>
      <c r="O635" s="1391" t="e">
        <f>SUM(O633:O634)</f>
        <v>#REF!</v>
      </c>
      <c r="P635" s="1120" t="e">
        <f>SUM(P633:P634)</f>
        <v>#REF!</v>
      </c>
      <c r="Q635" s="1120" t="e">
        <f>SUM(Q633:Q634)</f>
        <v>#REF!</v>
      </c>
      <c r="R635" s="1120" t="e">
        <f>SUM(R633:R634)</f>
        <v>#REF!</v>
      </c>
      <c r="S635" s="2222"/>
      <c r="T635" s="1391"/>
    </row>
    <row r="636" spans="1:32" s="1393" customFormat="1" x14ac:dyDescent="0.2">
      <c r="A636" s="1167"/>
      <c r="B636" s="1125"/>
      <c r="C636" s="1110"/>
      <c r="D636" s="1100"/>
      <c r="E636" s="1123"/>
      <c r="F636" s="1110"/>
      <c r="G636" s="1079" t="e">
        <f>G552</f>
        <v>#REF!</v>
      </c>
      <c r="H636" s="1110"/>
      <c r="I636" s="2219"/>
      <c r="K636" s="2221"/>
      <c r="L636" s="2221"/>
      <c r="M636" s="2221"/>
      <c r="N636" s="2221"/>
      <c r="O636" s="1391">
        <f>O567+O629</f>
        <v>0.8</v>
      </c>
      <c r="P636" s="1120">
        <f>P567+P629</f>
        <v>0.8</v>
      </c>
      <c r="Q636" s="1120">
        <f>Q567+Q629</f>
        <v>0.8</v>
      </c>
      <c r="R636" s="1120">
        <f>R567+R629</f>
        <v>0.8</v>
      </c>
      <c r="S636" s="2222"/>
      <c r="T636" s="1391"/>
    </row>
    <row r="637" spans="1:32" x14ac:dyDescent="0.2">
      <c r="A637" s="1167"/>
      <c r="B637" s="1125"/>
      <c r="D637" s="1123"/>
      <c r="E637" s="1123"/>
      <c r="K637" s="1112"/>
      <c r="L637" s="1112"/>
      <c r="O637" s="1110"/>
      <c r="P637" s="1110"/>
      <c r="Q637" s="1110"/>
      <c r="R637" s="1110"/>
    </row>
    <row r="638" spans="1:32" s="1100" customFormat="1" x14ac:dyDescent="0.2">
      <c r="A638" s="2217"/>
      <c r="C638" s="1120"/>
      <c r="D638" s="1092" t="s">
        <v>152</v>
      </c>
      <c r="F638" s="1120"/>
      <c r="G638" s="1120"/>
      <c r="H638" s="1120"/>
      <c r="I638" s="1120"/>
      <c r="J638" s="1120"/>
      <c r="K638" s="1129"/>
      <c r="L638" s="1129"/>
      <c r="M638" s="1129"/>
      <c r="N638" s="1129"/>
      <c r="O638" s="1129"/>
      <c r="P638" s="1129"/>
      <c r="Q638" s="1129"/>
      <c r="R638" s="1129"/>
      <c r="S638" s="2117"/>
      <c r="T638" s="1079"/>
    </row>
    <row r="639" spans="1:32" x14ac:dyDescent="0.2">
      <c r="A639" s="1167"/>
      <c r="B639" s="1125"/>
      <c r="J639" s="1110"/>
      <c r="K639" s="1112"/>
      <c r="L639" s="1112"/>
      <c r="S639" s="2117"/>
    </row>
    <row r="640" spans="1:32" x14ac:dyDescent="0.2">
      <c r="A640" s="1167" t="e">
        <f>#REF!+1</f>
        <v>#REF!</v>
      </c>
      <c r="B640" s="1123"/>
      <c r="C640" s="1167"/>
      <c r="D640" s="1079" t="s">
        <v>591</v>
      </c>
      <c r="E640" s="721"/>
      <c r="G640" s="1167"/>
      <c r="J640" s="1110"/>
      <c r="K640" s="1125"/>
      <c r="L640" s="1011"/>
      <c r="P640" s="1011"/>
      <c r="S640" s="2144" t="str">
        <f>'Перечень ВЭ'!K1557</f>
        <v>с ПС 110 кВ Тарнога - переток с Архэнерго</v>
      </c>
      <c r="T640" s="1112"/>
      <c r="V640" s="1112"/>
      <c r="W640" s="1112"/>
      <c r="X640" s="1112"/>
      <c r="Y640" s="1112"/>
      <c r="Z640" s="1110"/>
      <c r="AA640" s="1110"/>
      <c r="AB640" s="1110"/>
      <c r="AD640" s="1110"/>
      <c r="AF640" s="1110"/>
    </row>
    <row r="641" spans="1:32" x14ac:dyDescent="0.2">
      <c r="A641" s="1167"/>
      <c r="B641" s="1123" t="s">
        <v>810</v>
      </c>
      <c r="C641" s="1167"/>
      <c r="D641" s="1123" t="s">
        <v>4358</v>
      </c>
      <c r="E641" s="1123" t="str">
        <f>D641</f>
        <v>Ввод 10 кВ Т-1</v>
      </c>
      <c r="F641" s="1110" t="s">
        <v>94</v>
      </c>
      <c r="G641" s="1167">
        <v>5</v>
      </c>
      <c r="I641" s="1125"/>
      <c r="J641" s="1110"/>
      <c r="K641" s="1125"/>
      <c r="L641" s="1011"/>
      <c r="P641" s="1110">
        <f>Q641</f>
        <v>0.4</v>
      </c>
      <c r="Q641" s="1110">
        <f>R641</f>
        <v>0.4</v>
      </c>
      <c r="R641" s="1110">
        <v>0.4</v>
      </c>
      <c r="S641" s="2120">
        <v>0.43</v>
      </c>
      <c r="T641" s="1112"/>
      <c r="U641" s="1112"/>
      <c r="V641" s="1112"/>
      <c r="W641" s="1112"/>
      <c r="X641" s="1112"/>
      <c r="Y641" s="1112"/>
      <c r="Z641" s="1110"/>
      <c r="AA641" s="1110"/>
      <c r="AB641" s="1110"/>
      <c r="AD641" s="1110"/>
      <c r="AF641" s="1110"/>
    </row>
    <row r="642" spans="1:32" hidden="1" x14ac:dyDescent="0.2">
      <c r="A642" s="1167"/>
      <c r="B642" s="1123"/>
      <c r="C642" s="1167"/>
      <c r="D642" s="1079"/>
      <c r="E642" s="721"/>
      <c r="G642" s="1167"/>
      <c r="J642" s="1110"/>
      <c r="K642" s="1991"/>
      <c r="L642" s="1011"/>
      <c r="P642" s="1011"/>
      <c r="S642" s="2120">
        <v>0.43</v>
      </c>
      <c r="T642" s="1129" t="s">
        <v>1937</v>
      </c>
      <c r="U642" s="1112"/>
      <c r="V642" s="1112"/>
      <c r="W642" s="1112"/>
      <c r="X642" s="1112"/>
      <c r="Y642" s="1112"/>
      <c r="Z642" s="1110"/>
      <c r="AA642" s="1110"/>
      <c r="AB642" s="1110"/>
      <c r="AD642" s="1110"/>
      <c r="AF642" s="1110"/>
    </row>
    <row r="643" spans="1:32" s="1338" customFormat="1" hidden="1" x14ac:dyDescent="0.2">
      <c r="A643" s="1167"/>
      <c r="B643" s="1123" t="s">
        <v>810</v>
      </c>
      <c r="C643" s="1167"/>
      <c r="D643" s="1123" t="s">
        <v>4564</v>
      </c>
      <c r="E643" s="1123" t="str">
        <f>D643</f>
        <v>ВЛ 10 кВ Красный Луч</v>
      </c>
      <c r="F643" s="1110" t="s">
        <v>94</v>
      </c>
      <c r="G643" s="1167">
        <v>5</v>
      </c>
      <c r="H643" s="1110"/>
      <c r="I643" s="1337"/>
      <c r="J643" s="1337"/>
      <c r="L643" s="1952"/>
      <c r="M643" s="1340"/>
      <c r="N643" s="1340"/>
      <c r="O643" s="1340"/>
      <c r="P643" s="1011"/>
      <c r="Q643" s="1112"/>
      <c r="R643" s="1112"/>
      <c r="S643" s="2010">
        <v>0.1</v>
      </c>
      <c r="T643" s="1340"/>
      <c r="U643" s="1340"/>
      <c r="V643" s="1340"/>
      <c r="W643" s="1340"/>
      <c r="X643" s="1340"/>
      <c r="Y643" s="1340"/>
      <c r="Z643" s="1337"/>
      <c r="AA643" s="1337"/>
      <c r="AB643" s="1337"/>
      <c r="AD643" s="1337"/>
      <c r="AF643" s="1337"/>
    </row>
    <row r="644" spans="1:32" x14ac:dyDescent="0.2">
      <c r="A644" s="1167"/>
      <c r="B644" s="1123" t="str">
        <f>'Справочник Перечня'!B22</f>
        <v>ПАО "Ростелеком"</v>
      </c>
      <c r="C644" s="1110" t="str">
        <f>'Справочник Перечня'!C22</f>
        <v xml:space="preserve">(8172) 75-77-85 </v>
      </c>
      <c r="D644" s="1079"/>
      <c r="E644" s="721"/>
      <c r="G644" s="1167"/>
      <c r="J644" s="1110"/>
      <c r="K644" s="1991"/>
      <c r="L644" s="1011"/>
      <c r="P644" s="1011"/>
      <c r="T644" s="1005" t="s">
        <v>5941</v>
      </c>
      <c r="U644" s="1112"/>
      <c r="V644" s="1112"/>
      <c r="W644" s="1112"/>
      <c r="X644" s="1112"/>
      <c r="Y644" s="1112"/>
      <c r="Z644" s="1110"/>
      <c r="AA644" s="1110"/>
      <c r="AB644" s="1110"/>
      <c r="AD644" s="1110"/>
      <c r="AF644" s="1110"/>
    </row>
    <row r="645" spans="1:32" x14ac:dyDescent="0.2">
      <c r="A645" s="1167"/>
      <c r="B645" s="1123" t="s">
        <v>5942</v>
      </c>
      <c r="C645" s="1110" t="s">
        <v>6504</v>
      </c>
      <c r="D645" s="1079"/>
      <c r="E645" s="721"/>
      <c r="G645" s="1167"/>
      <c r="J645" s="1110"/>
      <c r="K645" s="1991"/>
      <c r="L645" s="1011"/>
      <c r="P645" s="1011"/>
      <c r="T645" s="1005"/>
      <c r="U645" s="1112"/>
      <c r="V645" s="1112"/>
      <c r="W645" s="1112"/>
      <c r="X645" s="1112"/>
      <c r="Y645" s="1112"/>
      <c r="Z645" s="1110"/>
      <c r="AA645" s="1110"/>
      <c r="AB645" s="1110"/>
      <c r="AD645" s="1110"/>
      <c r="AF645" s="1110"/>
    </row>
    <row r="646" spans="1:32" x14ac:dyDescent="0.2">
      <c r="A646" s="1167"/>
      <c r="B646" s="1123" t="str">
        <f>'Справочник Перечня'!O11</f>
        <v xml:space="preserve">Отдел по работе с тер. </v>
      </c>
      <c r="C646" s="1110" t="str">
        <f>'Справочник Перечня'!P11</f>
        <v>(81748) 21-334</v>
      </c>
      <c r="D646" s="1079"/>
      <c r="E646" s="721"/>
      <c r="G646" s="1167"/>
      <c r="J646" s="1110"/>
      <c r="K646" s="1991"/>
      <c r="L646" s="1011"/>
      <c r="P646" s="1011"/>
      <c r="S646" s="2137"/>
      <c r="T646" s="1112"/>
      <c r="U646" s="1112"/>
      <c r="V646" s="1112"/>
      <c r="W646" s="1112"/>
      <c r="X646" s="1112"/>
      <c r="Y646" s="1112"/>
      <c r="Z646" s="1110"/>
      <c r="AA646" s="1110"/>
      <c r="AB646" s="1110"/>
      <c r="AD646" s="1110"/>
      <c r="AF646" s="1110"/>
    </row>
    <row r="647" spans="1:32" x14ac:dyDescent="0.2">
      <c r="A647" s="1167"/>
      <c r="B647" s="1123" t="s">
        <v>5943</v>
      </c>
      <c r="C647" s="1167" t="s">
        <v>5514</v>
      </c>
      <c r="D647" s="1079"/>
      <c r="E647" s="721"/>
      <c r="G647" s="1167"/>
      <c r="J647" s="1110"/>
      <c r="K647" s="1991"/>
      <c r="L647" s="1011"/>
      <c r="P647" s="1011"/>
      <c r="S647" s="2137"/>
      <c r="T647" s="1112"/>
      <c r="U647" s="1112"/>
      <c r="V647" s="1112"/>
      <c r="W647" s="1112"/>
      <c r="X647" s="1112"/>
      <c r="Y647" s="1112"/>
      <c r="Z647" s="1110"/>
      <c r="AA647" s="1110"/>
      <c r="AB647" s="1110"/>
      <c r="AD647" s="1110"/>
      <c r="AF647" s="1110"/>
    </row>
    <row r="648" spans="1:32" x14ac:dyDescent="0.2">
      <c r="A648" s="1167"/>
      <c r="B648" s="1123" t="s">
        <v>5366</v>
      </c>
      <c r="C648" s="1167" t="s">
        <v>5515</v>
      </c>
      <c r="D648" s="1079"/>
      <c r="E648" s="721"/>
      <c r="G648" s="1167"/>
      <c r="J648" s="1110"/>
      <c r="K648" s="1991"/>
      <c r="L648" s="1011"/>
      <c r="P648" s="1011"/>
      <c r="S648" s="2137"/>
      <c r="T648" s="1112"/>
      <c r="U648" s="1112"/>
      <c r="V648" s="1112"/>
      <c r="W648" s="1112"/>
      <c r="X648" s="1112"/>
      <c r="Y648" s="1112"/>
      <c r="Z648" s="1110"/>
      <c r="AA648" s="1110"/>
      <c r="AB648" s="1110"/>
      <c r="AD648" s="1110"/>
      <c r="AF648" s="1110"/>
    </row>
    <row r="649" spans="1:32" x14ac:dyDescent="0.2">
      <c r="A649" s="1167"/>
      <c r="B649" s="1123" t="s">
        <v>5367</v>
      </c>
      <c r="C649" s="1167"/>
      <c r="D649" s="1079"/>
      <c r="E649" s="721"/>
      <c r="G649" s="1167"/>
      <c r="J649" s="1110"/>
      <c r="K649" s="1991"/>
      <c r="L649" s="1011"/>
      <c r="P649" s="1011"/>
      <c r="S649" s="2137"/>
      <c r="T649" s="1112"/>
      <c r="U649" s="1112"/>
      <c r="V649" s="1112"/>
      <c r="W649" s="1112"/>
      <c r="X649" s="1112"/>
      <c r="Y649" s="1112"/>
      <c r="Z649" s="1110"/>
      <c r="AA649" s="1110"/>
      <c r="AB649" s="1110"/>
      <c r="AD649" s="1110"/>
      <c r="AF649" s="1110"/>
    </row>
    <row r="650" spans="1:32" ht="12.75" customHeight="1" x14ac:dyDescent="0.2">
      <c r="A650" s="1167"/>
      <c r="B650" s="1123" t="s">
        <v>3755</v>
      </c>
      <c r="C650" s="1730" t="s">
        <v>5516</v>
      </c>
      <c r="D650" s="1079"/>
      <c r="E650" s="721"/>
      <c r="G650" s="1167"/>
      <c r="J650" s="1110"/>
      <c r="K650" s="1991"/>
      <c r="L650" s="1011"/>
      <c r="P650" s="1011"/>
      <c r="S650" s="2137"/>
      <c r="T650" s="1112"/>
      <c r="U650" s="1112"/>
      <c r="V650" s="1112"/>
      <c r="W650" s="1112"/>
      <c r="X650" s="1112"/>
      <c r="Y650" s="1112"/>
      <c r="Z650" s="1110"/>
      <c r="AA650" s="1110"/>
      <c r="AB650" s="1110"/>
      <c r="AD650" s="1110"/>
      <c r="AF650" s="1110"/>
    </row>
    <row r="651" spans="1:32" x14ac:dyDescent="0.2">
      <c r="A651" s="1167"/>
      <c r="B651" s="1123" t="s">
        <v>4565</v>
      </c>
      <c r="C651" s="1167" t="s">
        <v>5517</v>
      </c>
      <c r="D651" s="1079"/>
      <c r="E651" s="721"/>
      <c r="G651" s="1167"/>
      <c r="J651" s="1110"/>
      <c r="K651" s="1991"/>
      <c r="L651" s="1011"/>
      <c r="P651" s="1011"/>
      <c r="S651" s="2137"/>
      <c r="T651" s="1112"/>
      <c r="U651" s="1112"/>
      <c r="V651" s="1112"/>
      <c r="W651" s="1112"/>
      <c r="X651" s="1112"/>
      <c r="Y651" s="1112"/>
      <c r="Z651" s="1110"/>
      <c r="AA651" s="1110"/>
      <c r="AB651" s="1110"/>
      <c r="AD651" s="1110"/>
      <c r="AF651" s="1110"/>
    </row>
    <row r="652" spans="1:32" x14ac:dyDescent="0.2">
      <c r="A652" s="1167"/>
      <c r="B652" s="1123" t="str">
        <f>'Справочник Перечня'!O19</f>
        <v>ПК "Тарногский"</v>
      </c>
      <c r="C652" s="1167" t="s">
        <v>5518</v>
      </c>
      <c r="D652" s="1079"/>
      <c r="E652" s="721"/>
      <c r="G652" s="1167"/>
      <c r="J652" s="1110"/>
      <c r="K652" s="1991"/>
      <c r="L652" s="1011"/>
      <c r="P652" s="1011"/>
      <c r="S652" s="2137"/>
      <c r="T652" s="1112"/>
      <c r="U652" s="1112"/>
      <c r="V652" s="1112"/>
      <c r="W652" s="1112"/>
      <c r="X652" s="1112"/>
      <c r="Y652" s="1112"/>
      <c r="Z652" s="1110"/>
      <c r="AA652" s="1110"/>
      <c r="AB652" s="1110"/>
      <c r="AD652" s="1110"/>
      <c r="AF652" s="1110"/>
    </row>
    <row r="653" spans="1:32" x14ac:dyDescent="0.2">
      <c r="A653" s="1167"/>
      <c r="B653" s="1123" t="s">
        <v>5745</v>
      </c>
      <c r="C653" s="1167" t="s">
        <v>5746</v>
      </c>
      <c r="D653" s="1079"/>
      <c r="E653" s="721"/>
      <c r="G653" s="1167"/>
      <c r="J653" s="1110"/>
      <c r="K653" s="1991"/>
      <c r="L653" s="1011"/>
      <c r="P653" s="1011"/>
      <c r="S653" s="733" t="s">
        <v>5944</v>
      </c>
      <c r="U653" s="1112"/>
      <c r="V653" s="1112"/>
      <c r="W653" s="1112"/>
      <c r="X653" s="1112"/>
      <c r="Y653" s="1112"/>
      <c r="Z653" s="1110"/>
      <c r="AA653" s="1110"/>
      <c r="AB653" s="1110"/>
      <c r="AD653" s="1110"/>
      <c r="AF653" s="1110"/>
    </row>
    <row r="654" spans="1:32" s="1338" customFormat="1" hidden="1" x14ac:dyDescent="0.2">
      <c r="A654" s="1167"/>
      <c r="B654" s="1123" t="s">
        <v>810</v>
      </c>
      <c r="C654" s="1167"/>
      <c r="D654" s="1123" t="s">
        <v>896</v>
      </c>
      <c r="E654" s="1123" t="str">
        <f>D654</f>
        <v>ВЛ 10 кВ Озерки</v>
      </c>
      <c r="F654" s="1110" t="str">
        <f>F643</f>
        <v>ДУ</v>
      </c>
      <c r="G654" s="1167">
        <f>G643</f>
        <v>5</v>
      </c>
      <c r="H654" s="1110"/>
      <c r="I654" s="1337"/>
      <c r="J654" s="1337"/>
      <c r="L654" s="1952"/>
      <c r="M654" s="1340"/>
      <c r="N654" s="1340"/>
      <c r="O654" s="1340"/>
      <c r="P654" s="1011"/>
      <c r="Q654" s="1112"/>
      <c r="R654" s="1110"/>
      <c r="S654" s="2010">
        <v>0.2</v>
      </c>
      <c r="T654" s="1340"/>
      <c r="U654" s="1340"/>
      <c r="V654" s="1340"/>
      <c r="W654" s="1340"/>
      <c r="X654" s="1340"/>
      <c r="Y654" s="1340"/>
      <c r="Z654" s="1337"/>
      <c r="AA654" s="1337"/>
      <c r="AB654" s="1337"/>
      <c r="AD654" s="1337"/>
      <c r="AF654" s="1337"/>
    </row>
    <row r="655" spans="1:32" s="1338" customFormat="1" hidden="1" x14ac:dyDescent="0.2">
      <c r="A655" s="1167"/>
      <c r="B655" s="1123" t="str">
        <f>'Справочник Перечня'!B22</f>
        <v>ПАО "Ростелеком"</v>
      </c>
      <c r="C655" s="1123" t="str">
        <f>'Справочник Перечня'!C22</f>
        <v xml:space="preserve">(8172) 75-77-85 </v>
      </c>
      <c r="D655" s="1079"/>
      <c r="E655" s="721"/>
      <c r="F655" s="1110"/>
      <c r="G655" s="1167"/>
      <c r="H655" s="1110"/>
      <c r="I655" s="1337"/>
      <c r="J655" s="1337"/>
      <c r="K655" s="2050"/>
      <c r="L655" s="1952"/>
      <c r="M655" s="1340"/>
      <c r="N655" s="1340"/>
      <c r="O655" s="1340"/>
      <c r="P655" s="1011"/>
      <c r="Q655" s="1112"/>
      <c r="R655" s="1112"/>
      <c r="S655" s="1340"/>
      <c r="T655" s="1420" t="s">
        <v>5945</v>
      </c>
      <c r="U655" s="1340"/>
      <c r="V655" s="1340"/>
      <c r="W655" s="1340"/>
      <c r="X655" s="1340"/>
      <c r="Y655" s="1340"/>
      <c r="Z655" s="1337"/>
      <c r="AA655" s="1337"/>
      <c r="AB655" s="1337"/>
      <c r="AD655" s="1337"/>
      <c r="AF655" s="1337"/>
    </row>
    <row r="656" spans="1:32" s="1338" customFormat="1" hidden="1" x14ac:dyDescent="0.2">
      <c r="A656" s="1167"/>
      <c r="B656" s="1123" t="str">
        <f>'Справочник Перечня'!O11</f>
        <v xml:space="preserve">Отдел по работе с тер. </v>
      </c>
      <c r="C656" s="1110" t="str">
        <f>'Справочник Перечня'!P11</f>
        <v>(81748) 21-334</v>
      </c>
      <c r="D656" s="1079"/>
      <c r="E656" s="721"/>
      <c r="F656" s="1110"/>
      <c r="G656" s="1167"/>
      <c r="H656" s="1110"/>
      <c r="I656" s="1337"/>
      <c r="J656" s="1337"/>
      <c r="K656" s="2050"/>
      <c r="L656" s="1952"/>
      <c r="M656" s="1340"/>
      <c r="N656" s="1340"/>
      <c r="O656" s="1340"/>
      <c r="P656" s="1011"/>
      <c r="Q656" s="1112"/>
      <c r="R656" s="1112"/>
      <c r="S656" s="1340"/>
      <c r="T656" s="1340"/>
      <c r="U656" s="1340"/>
      <c r="V656" s="1340"/>
      <c r="W656" s="1340"/>
      <c r="X656" s="1340"/>
      <c r="Y656" s="1340"/>
      <c r="Z656" s="1337"/>
      <c r="AA656" s="1337"/>
      <c r="AB656" s="1337"/>
      <c r="AD656" s="1337"/>
      <c r="AF656" s="1337"/>
    </row>
    <row r="657" spans="1:32" x14ac:dyDescent="0.2">
      <c r="A657" s="1167"/>
      <c r="B657" s="1123" t="str">
        <f>'Справочник Перечня'!O6</f>
        <v>ООО "Водоканал-</v>
      </c>
      <c r="C657" s="1110" t="str">
        <f>'Справочник Перечня'!P6</f>
        <v>8(81748)21-044</v>
      </c>
      <c r="D657" s="1079"/>
      <c r="E657" s="721"/>
      <c r="G657" s="1167"/>
      <c r="J657" s="1110"/>
      <c r="K657" s="1125"/>
      <c r="L657" s="1011"/>
      <c r="P657" s="1011"/>
      <c r="S657" s="2123" t="s">
        <v>4566</v>
      </c>
      <c r="T657" s="1112"/>
      <c r="U657" s="1112"/>
      <c r="V657" s="1112"/>
      <c r="W657" s="1112"/>
      <c r="X657" s="1112"/>
      <c r="Y657" s="1112"/>
      <c r="Z657" s="1110"/>
      <c r="AA657" s="1110"/>
      <c r="AB657" s="1110"/>
      <c r="AD657" s="1110"/>
      <c r="AF657" s="1110"/>
    </row>
    <row r="658" spans="1:32" x14ac:dyDescent="0.2">
      <c r="A658" s="1167"/>
      <c r="B658" s="1123" t="str">
        <f>'Справочник Перечня'!O7</f>
        <v xml:space="preserve">Тарнога" </v>
      </c>
      <c r="C658" s="1167"/>
      <c r="D658" s="1079"/>
      <c r="E658" s="721"/>
      <c r="G658" s="1167"/>
      <c r="J658" s="1110"/>
      <c r="K658" s="1125"/>
      <c r="L658" s="1011"/>
      <c r="P658" s="1011"/>
      <c r="S658" s="2123"/>
      <c r="T658" s="1112"/>
      <c r="U658" s="1112"/>
      <c r="V658" s="1112"/>
      <c r="W658" s="1112"/>
      <c r="X658" s="1112"/>
      <c r="Y658" s="1112"/>
      <c r="Z658" s="1110"/>
      <c r="AA658" s="1110"/>
      <c r="AB658" s="1110"/>
      <c r="AD658" s="1110"/>
      <c r="AF658" s="1110"/>
    </row>
    <row r="659" spans="1:32" x14ac:dyDescent="0.2">
      <c r="A659" s="1167"/>
      <c r="B659" s="1123" t="s">
        <v>5519</v>
      </c>
      <c r="C659" s="1167" t="s">
        <v>5521</v>
      </c>
      <c r="D659" s="1079"/>
      <c r="E659" s="721"/>
      <c r="G659" s="1167"/>
      <c r="J659" s="1110"/>
      <c r="K659" s="1991"/>
      <c r="L659" s="1011"/>
      <c r="P659" s="1011"/>
      <c r="S659" s="2137"/>
      <c r="T659" s="1112"/>
      <c r="U659" s="1112"/>
      <c r="V659" s="1112"/>
      <c r="W659" s="1112"/>
      <c r="X659" s="1112"/>
      <c r="Y659" s="1112"/>
      <c r="Z659" s="1110"/>
      <c r="AA659" s="1110"/>
      <c r="AB659" s="1110"/>
      <c r="AD659" s="1110"/>
      <c r="AF659" s="1110"/>
    </row>
    <row r="660" spans="1:32" x14ac:dyDescent="0.2">
      <c r="A660" s="1167"/>
      <c r="B660" s="1123" t="s">
        <v>5520</v>
      </c>
      <c r="C660" s="1167" t="s">
        <v>5522</v>
      </c>
      <c r="D660" s="1079"/>
      <c r="E660" s="721"/>
      <c r="G660" s="1167"/>
      <c r="J660" s="1110"/>
      <c r="K660" s="1991"/>
      <c r="L660" s="1011"/>
      <c r="P660" s="1011"/>
      <c r="S660" s="2137"/>
      <c r="T660" s="1112"/>
      <c r="U660" s="1112"/>
      <c r="V660" s="1112"/>
      <c r="W660" s="1112"/>
      <c r="X660" s="1112"/>
      <c r="Y660" s="1112"/>
      <c r="Z660" s="1110"/>
      <c r="AA660" s="1110"/>
      <c r="AB660" s="1110"/>
      <c r="AD660" s="1110"/>
      <c r="AF660" s="1110"/>
    </row>
    <row r="661" spans="1:32" ht="12.75" customHeight="1" x14ac:dyDescent="0.2">
      <c r="A661" s="1167"/>
      <c r="B661" s="1123" t="s">
        <v>5524</v>
      </c>
      <c r="C661" s="1730" t="s">
        <v>5523</v>
      </c>
      <c r="D661" s="1079"/>
      <c r="E661" s="721"/>
      <c r="G661" s="1167"/>
      <c r="J661" s="1110"/>
      <c r="K661" s="1991"/>
      <c r="L661" s="1011"/>
      <c r="P661" s="1011"/>
      <c r="S661" s="2137"/>
      <c r="T661" s="1112"/>
      <c r="U661" s="1112"/>
      <c r="V661" s="1112"/>
      <c r="W661" s="1112"/>
      <c r="X661" s="1112"/>
      <c r="Y661" s="1112"/>
      <c r="Z661" s="1110"/>
      <c r="AA661" s="1110"/>
      <c r="AB661" s="1110"/>
      <c r="AD661" s="1110"/>
      <c r="AF661" s="1110"/>
    </row>
    <row r="662" spans="1:32" ht="12.75" customHeight="1" x14ac:dyDescent="0.2">
      <c r="A662" s="1167"/>
      <c r="B662" s="1123" t="s">
        <v>5525</v>
      </c>
      <c r="C662" s="1730"/>
      <c r="D662" s="1079"/>
      <c r="E662" s="721"/>
      <c r="G662" s="1167"/>
      <c r="J662" s="1110"/>
      <c r="K662" s="1991"/>
      <c r="L662" s="1011"/>
      <c r="P662" s="1011"/>
      <c r="S662" s="2137"/>
      <c r="T662" s="1112"/>
      <c r="U662" s="1112"/>
      <c r="V662" s="1112"/>
      <c r="W662" s="1112"/>
      <c r="X662" s="1112"/>
      <c r="Y662" s="1112"/>
      <c r="Z662" s="1110"/>
      <c r="AA662" s="1110"/>
      <c r="AB662" s="1110"/>
      <c r="AD662" s="1110"/>
      <c r="AF662" s="1110"/>
    </row>
    <row r="663" spans="1:32" ht="12.75" customHeight="1" x14ac:dyDescent="0.2">
      <c r="A663" s="1167"/>
      <c r="B663" s="1123" t="s">
        <v>592</v>
      </c>
      <c r="C663" s="1730" t="s">
        <v>5526</v>
      </c>
      <c r="D663" s="1079"/>
      <c r="E663" s="721"/>
      <c r="G663" s="1167"/>
      <c r="J663" s="1110"/>
      <c r="K663" s="1991"/>
      <c r="L663" s="1011"/>
      <c r="P663" s="1011"/>
      <c r="S663" s="2137"/>
      <c r="T663" s="1112"/>
      <c r="U663" s="1112"/>
      <c r="V663" s="1112"/>
      <c r="W663" s="1112"/>
      <c r="X663" s="1112"/>
      <c r="Y663" s="1112"/>
      <c r="Z663" s="1110"/>
      <c r="AA663" s="1110"/>
      <c r="AB663" s="1110"/>
      <c r="AD663" s="1110"/>
      <c r="AF663" s="1110"/>
    </row>
    <row r="664" spans="1:32" ht="12.75" customHeight="1" x14ac:dyDescent="0.2">
      <c r="A664" s="1167"/>
      <c r="B664" s="1123" t="s">
        <v>5528</v>
      </c>
      <c r="C664" s="1730" t="s">
        <v>5527</v>
      </c>
      <c r="D664" s="1079"/>
      <c r="E664" s="721"/>
      <c r="G664" s="1167"/>
      <c r="J664" s="1110"/>
      <c r="K664" s="1991"/>
      <c r="L664" s="1125"/>
      <c r="P664" s="1011"/>
      <c r="S664" s="2137"/>
      <c r="T664" s="1112"/>
      <c r="U664" s="1112"/>
      <c r="V664" s="1112"/>
      <c r="W664" s="1112"/>
      <c r="X664" s="1112"/>
      <c r="Y664" s="1112"/>
      <c r="Z664" s="1110"/>
      <c r="AA664" s="1110"/>
      <c r="AB664" s="1110"/>
      <c r="AD664" s="1110"/>
      <c r="AF664" s="1110"/>
    </row>
    <row r="665" spans="1:32" ht="12.75" customHeight="1" x14ac:dyDescent="0.2">
      <c r="A665" s="1167"/>
      <c r="B665" s="1123" t="s">
        <v>3389</v>
      </c>
      <c r="C665" s="1730" t="s">
        <v>5348</v>
      </c>
      <c r="D665" s="1079"/>
      <c r="E665" s="721"/>
      <c r="G665" s="1167"/>
      <c r="J665" s="1110"/>
      <c r="K665" s="1991"/>
      <c r="L665" s="1125"/>
      <c r="P665" s="1011"/>
      <c r="S665" s="2122" t="s">
        <v>4567</v>
      </c>
      <c r="T665" s="1112"/>
      <c r="U665" s="1112"/>
      <c r="V665" s="1112"/>
      <c r="W665" s="1112"/>
      <c r="X665" s="1112"/>
      <c r="Y665" s="1112"/>
      <c r="Z665" s="1110"/>
      <c r="AA665" s="1110"/>
      <c r="AB665" s="1110"/>
      <c r="AD665" s="1110"/>
      <c r="AF665" s="1110"/>
    </row>
    <row r="666" spans="1:32" ht="12.75" customHeight="1" x14ac:dyDescent="0.2">
      <c r="A666" s="1167"/>
      <c r="B666" s="1123" t="s">
        <v>5946</v>
      </c>
      <c r="C666" s="1730" t="s">
        <v>6417</v>
      </c>
      <c r="D666" s="1079"/>
      <c r="E666" s="721"/>
      <c r="G666" s="1167"/>
      <c r="J666" s="1110"/>
      <c r="K666" s="1991"/>
      <c r="L666" s="1125"/>
      <c r="P666" s="1011"/>
      <c r="S666" s="2122"/>
      <c r="T666" s="1112"/>
      <c r="U666" s="1112"/>
      <c r="V666" s="1112"/>
      <c r="W666" s="1112"/>
      <c r="X666" s="1112"/>
      <c r="Y666" s="1112"/>
      <c r="Z666" s="1110"/>
      <c r="AA666" s="1110"/>
      <c r="AB666" s="1110"/>
      <c r="AD666" s="1110"/>
      <c r="AF666" s="1110"/>
    </row>
    <row r="667" spans="1:32" x14ac:dyDescent="0.2">
      <c r="A667" s="1167"/>
      <c r="B667" s="1123" t="str">
        <f>'Справочник Перечня'!O19</f>
        <v>ПК "Тарногский"</v>
      </c>
      <c r="C667" s="1167" t="s">
        <v>5518</v>
      </c>
      <c r="D667" s="1079"/>
      <c r="E667" s="721"/>
      <c r="G667" s="1167"/>
      <c r="J667" s="1110"/>
      <c r="K667" s="1991"/>
      <c r="L667" s="1011"/>
      <c r="P667" s="1011"/>
      <c r="S667" s="2137"/>
      <c r="T667" s="1112"/>
      <c r="U667" s="1112"/>
      <c r="V667" s="1112"/>
      <c r="W667" s="1112"/>
      <c r="X667" s="1112"/>
      <c r="Y667" s="1112"/>
      <c r="Z667" s="1110"/>
      <c r="AA667" s="1110"/>
      <c r="AB667" s="1110"/>
      <c r="AD667" s="1110"/>
      <c r="AF667" s="1110"/>
    </row>
    <row r="668" spans="1:32" x14ac:dyDescent="0.2">
      <c r="A668" s="1167"/>
      <c r="B668" s="1123" t="s">
        <v>5947</v>
      </c>
      <c r="C668" s="1167" t="s">
        <v>6505</v>
      </c>
      <c r="D668" s="1079"/>
      <c r="E668" s="721"/>
      <c r="G668" s="1167"/>
      <c r="J668" s="1110"/>
      <c r="K668" s="1991"/>
      <c r="L668" s="1011"/>
      <c r="P668" s="1011"/>
      <c r="S668" s="2137"/>
      <c r="T668" s="1112"/>
      <c r="U668" s="1112"/>
      <c r="V668" s="1112"/>
      <c r="W668" s="1112"/>
      <c r="X668" s="1112"/>
      <c r="Y668" s="1112"/>
      <c r="Z668" s="1110"/>
      <c r="AA668" s="1110"/>
      <c r="AB668" s="1110"/>
      <c r="AD668" s="1110"/>
      <c r="AF668" s="1110"/>
    </row>
    <row r="669" spans="1:32" s="1338" customFormat="1" hidden="1" x14ac:dyDescent="0.2">
      <c r="A669" s="1167"/>
      <c r="B669" s="1125"/>
      <c r="C669" s="1167"/>
      <c r="D669" s="1123" t="s">
        <v>908</v>
      </c>
      <c r="E669" s="1123" t="str">
        <f>D669</f>
        <v>ВЛ 10 кВ Окуловская</v>
      </c>
      <c r="F669" s="1110" t="s">
        <v>94</v>
      </c>
      <c r="G669" s="1167">
        <f>G654</f>
        <v>5</v>
      </c>
      <c r="H669" s="1110"/>
      <c r="I669" s="1337"/>
      <c r="J669" s="1337"/>
      <c r="O669" s="1340"/>
      <c r="P669" s="1011"/>
      <c r="Q669" s="1125"/>
      <c r="R669" s="1110"/>
      <c r="S669" s="2010">
        <v>0.01</v>
      </c>
      <c r="T669" s="1420" t="s">
        <v>925</v>
      </c>
      <c r="V669" s="1340"/>
      <c r="W669" s="1961"/>
      <c r="Y669" s="1961"/>
      <c r="Z669" s="1337"/>
      <c r="AA669" s="1337"/>
      <c r="AB669" s="1337"/>
      <c r="AD669" s="1337"/>
      <c r="AF669" s="1337"/>
    </row>
    <row r="670" spans="1:32" x14ac:dyDescent="0.2">
      <c r="A670" s="1167"/>
      <c r="B670" s="1123" t="s">
        <v>869</v>
      </c>
      <c r="C670" s="1167" t="s">
        <v>5529</v>
      </c>
      <c r="D670" s="1123"/>
      <c r="E670" s="1123"/>
      <c r="G670" s="1167"/>
      <c r="J670" s="1110"/>
      <c r="K670" s="1125"/>
      <c r="L670" s="1125"/>
      <c r="M670" s="1125"/>
      <c r="N670" s="1005"/>
      <c r="O670" s="1005"/>
      <c r="S670" s="2123" t="s">
        <v>1273</v>
      </c>
      <c r="T670" s="1011"/>
      <c r="U670" s="1112"/>
      <c r="V670" s="1112"/>
      <c r="W670" s="1112"/>
      <c r="X670" s="1112"/>
      <c r="Y670" s="1112"/>
      <c r="Z670" s="1110"/>
      <c r="AA670" s="1110"/>
      <c r="AB670" s="1110"/>
      <c r="AD670" s="1110"/>
      <c r="AF670" s="1110"/>
    </row>
    <row r="671" spans="1:32" s="1338" customFormat="1" hidden="1" x14ac:dyDescent="0.2">
      <c r="A671" s="1167"/>
      <c r="B671" s="1123" t="s">
        <v>810</v>
      </c>
      <c r="C671" s="1167"/>
      <c r="D671" s="1123" t="s">
        <v>888</v>
      </c>
      <c r="E671" s="1123" t="str">
        <f>D671</f>
        <v>ВЛ 10 кВ Родина</v>
      </c>
      <c r="F671" s="1110" t="str">
        <f>F669</f>
        <v>ДУ</v>
      </c>
      <c r="G671" s="1167">
        <f>G669</f>
        <v>5</v>
      </c>
      <c r="H671" s="1110"/>
      <c r="I671" s="1337"/>
      <c r="J671" s="1337"/>
      <c r="N671" s="1420"/>
      <c r="O671" s="1420"/>
      <c r="P671" s="1112"/>
      <c r="Q671" s="1112"/>
      <c r="R671" s="1112"/>
      <c r="S671" s="2010">
        <v>0.1</v>
      </c>
      <c r="T671" s="1952"/>
      <c r="U671" s="1340"/>
      <c r="V671" s="1340"/>
      <c r="W671" s="1340"/>
      <c r="X671" s="1340"/>
      <c r="Y671" s="1340"/>
      <c r="Z671" s="1337"/>
      <c r="AA671" s="1337"/>
      <c r="AB671" s="1337"/>
      <c r="AD671" s="1337"/>
      <c r="AF671" s="1337"/>
    </row>
    <row r="672" spans="1:32" s="1338" customFormat="1" hidden="1" x14ac:dyDescent="0.2">
      <c r="A672" s="1167"/>
      <c r="B672" s="1123" t="str">
        <f>'Справочник Перечня'!B22</f>
        <v>ПАО "Ростелеком"</v>
      </c>
      <c r="C672" s="1123" t="str">
        <f>'Справочник Перечня'!C22</f>
        <v xml:space="preserve">(8172) 75-77-85 </v>
      </c>
      <c r="D672" s="1123"/>
      <c r="E672" s="1123"/>
      <c r="F672" s="1110"/>
      <c r="G672" s="1167"/>
      <c r="H672" s="1110"/>
      <c r="I672" s="1337"/>
      <c r="J672" s="1337"/>
      <c r="N672" s="1420"/>
      <c r="O672" s="1420"/>
      <c r="P672" s="1112"/>
      <c r="Q672" s="1112"/>
      <c r="R672" s="1112"/>
      <c r="S672" s="1709"/>
      <c r="T672" s="1420" t="s">
        <v>5948</v>
      </c>
      <c r="U672" s="1340"/>
      <c r="V672" s="1340"/>
      <c r="W672" s="1340"/>
      <c r="X672" s="1340"/>
      <c r="Y672" s="1340"/>
      <c r="Z672" s="1337"/>
      <c r="AA672" s="1337"/>
      <c r="AB672" s="1337"/>
      <c r="AD672" s="1337"/>
      <c r="AF672" s="1337"/>
    </row>
    <row r="673" spans="1:32" s="1338" customFormat="1" hidden="1" x14ac:dyDescent="0.2">
      <c r="A673" s="1167"/>
      <c r="B673" s="1123" t="str">
        <f>'Справочник Перечня'!O11</f>
        <v xml:space="preserve">Отдел по работе с тер. </v>
      </c>
      <c r="C673" s="1123" t="str">
        <f>'Справочник Перечня'!P11</f>
        <v>(81748) 21-334</v>
      </c>
      <c r="D673" s="1123"/>
      <c r="E673" s="1123"/>
      <c r="F673" s="1110"/>
      <c r="G673" s="1167"/>
      <c r="H673" s="1110"/>
      <c r="I673" s="1337"/>
      <c r="J673" s="1337"/>
      <c r="N673" s="1420"/>
      <c r="O673" s="1420"/>
      <c r="P673" s="1112"/>
      <c r="Q673" s="1112"/>
      <c r="R673" s="1112"/>
      <c r="S673" s="1709"/>
      <c r="T673" s="1952"/>
      <c r="U673" s="1340"/>
      <c r="V673" s="1340"/>
      <c r="W673" s="1340"/>
      <c r="X673" s="1340"/>
      <c r="Y673" s="1340"/>
      <c r="Z673" s="1337"/>
      <c r="AA673" s="1337"/>
      <c r="AB673" s="1337"/>
      <c r="AD673" s="1337"/>
      <c r="AF673" s="1337"/>
    </row>
    <row r="674" spans="1:32" x14ac:dyDescent="0.2">
      <c r="A674" s="1167"/>
      <c r="B674" s="1123" t="s">
        <v>4568</v>
      </c>
      <c r="C674" s="1167" t="s">
        <v>5530</v>
      </c>
      <c r="D674" s="1123"/>
      <c r="E674" s="1123"/>
      <c r="G674" s="1167"/>
      <c r="J674" s="1110"/>
      <c r="K674" s="1125"/>
      <c r="L674" s="1125"/>
      <c r="M674" s="1125"/>
      <c r="N674" s="1005"/>
      <c r="O674" s="1005"/>
      <c r="S674" s="2123"/>
      <c r="T674" s="1011" t="s">
        <v>4569</v>
      </c>
      <c r="U674" s="1112"/>
      <c r="V674" s="1112"/>
      <c r="W674" s="1112"/>
      <c r="X674" s="1112"/>
      <c r="Y674" s="1112"/>
      <c r="Z674" s="1110"/>
      <c r="AA674" s="1110"/>
      <c r="AB674" s="1110"/>
      <c r="AD674" s="1110"/>
      <c r="AF674" s="1110"/>
    </row>
    <row r="675" spans="1:32" s="1338" customFormat="1" hidden="1" x14ac:dyDescent="0.2">
      <c r="A675" s="1167"/>
      <c r="B675" s="1123" t="str">
        <f>'Справочник Перечня'!O6</f>
        <v>ООО "Водоканал-</v>
      </c>
      <c r="C675" s="1123" t="str">
        <f>'Справочник Перечня'!P6</f>
        <v>8(81748)21-044</v>
      </c>
      <c r="D675" s="1123"/>
      <c r="E675" s="1123"/>
      <c r="F675" s="1110"/>
      <c r="G675" s="1167"/>
      <c r="H675" s="1110"/>
      <c r="I675" s="1337"/>
      <c r="J675" s="1337"/>
      <c r="N675" s="1420"/>
      <c r="O675" s="1420"/>
      <c r="P675" s="1112"/>
      <c r="Q675" s="1112"/>
      <c r="R675" s="1112"/>
      <c r="S675" s="1709" t="s">
        <v>4570</v>
      </c>
      <c r="T675" s="1952"/>
      <c r="U675" s="1340"/>
      <c r="V675" s="1340"/>
      <c r="W675" s="1340"/>
      <c r="X675" s="1340"/>
      <c r="Y675" s="1340"/>
      <c r="Z675" s="1337"/>
      <c r="AA675" s="1337"/>
      <c r="AB675" s="1337"/>
      <c r="AD675" s="1337"/>
      <c r="AF675" s="1337"/>
    </row>
    <row r="676" spans="1:32" s="1338" customFormat="1" hidden="1" x14ac:dyDescent="0.2">
      <c r="A676" s="1167"/>
      <c r="B676" s="1123" t="str">
        <f>'Справочник Перечня'!O7</f>
        <v xml:space="preserve">Тарнога" </v>
      </c>
      <c r="C676" s="1167"/>
      <c r="D676" s="1123"/>
      <c r="E676" s="1123"/>
      <c r="F676" s="1110"/>
      <c r="G676" s="1167"/>
      <c r="H676" s="1110"/>
      <c r="I676" s="1337"/>
      <c r="J676" s="1337"/>
      <c r="N676" s="1420"/>
      <c r="O676" s="1420"/>
      <c r="P676" s="1112"/>
      <c r="Q676" s="1112"/>
      <c r="R676" s="1112"/>
      <c r="S676" s="1709"/>
      <c r="T676" s="1952"/>
      <c r="U676" s="1340"/>
      <c r="V676" s="1340"/>
      <c r="W676" s="1340"/>
      <c r="X676" s="1340"/>
      <c r="Y676" s="1340"/>
      <c r="Z676" s="1337"/>
      <c r="AA676" s="1337"/>
      <c r="AB676" s="1337"/>
      <c r="AD676" s="1337"/>
      <c r="AF676" s="1337"/>
    </row>
    <row r="677" spans="1:32" s="1338" customFormat="1" hidden="1" x14ac:dyDescent="0.2">
      <c r="A677" s="1167"/>
      <c r="B677" s="1123" t="s">
        <v>5531</v>
      </c>
      <c r="C677" s="1167" t="s">
        <v>5514</v>
      </c>
      <c r="D677" s="1123"/>
      <c r="E677" s="1123"/>
      <c r="F677" s="1110"/>
      <c r="G677" s="1167"/>
      <c r="H677" s="1110"/>
      <c r="I677" s="1337"/>
      <c r="J677" s="1337"/>
      <c r="N677" s="1420"/>
      <c r="O677" s="1420"/>
      <c r="P677" s="1112"/>
      <c r="Q677" s="1112"/>
      <c r="R677" s="1112"/>
      <c r="S677" s="1709"/>
      <c r="T677" s="1952"/>
      <c r="U677" s="1340"/>
      <c r="V677" s="1340"/>
      <c r="W677" s="1340"/>
      <c r="X677" s="1340"/>
      <c r="Y677" s="1340"/>
      <c r="Z677" s="1337"/>
      <c r="AA677" s="1337"/>
      <c r="AB677" s="1337"/>
      <c r="AD677" s="1337"/>
      <c r="AF677" s="1337"/>
    </row>
    <row r="678" spans="1:32" x14ac:dyDescent="0.2">
      <c r="A678" s="1167"/>
      <c r="B678" s="1123" t="str">
        <f>'Справочник Перечня'!O18</f>
        <v>БУЗ ВО Тарн.ЦРБ(ФАП)</v>
      </c>
      <c r="C678" s="1110" t="str">
        <f>'Справочник Перечня'!P18</f>
        <v>8(81748)21349</v>
      </c>
      <c r="D678" s="1123"/>
      <c r="E678" s="1123"/>
      <c r="G678" s="1167"/>
      <c r="J678" s="1110"/>
      <c r="K678" s="1125"/>
      <c r="L678" s="1125"/>
      <c r="M678" s="1125"/>
      <c r="N678" s="1005"/>
      <c r="O678" s="1005"/>
      <c r="S678" s="2123" t="s">
        <v>4571</v>
      </c>
      <c r="T678" s="1011"/>
      <c r="U678" s="1112"/>
      <c r="V678" s="1112"/>
      <c r="W678" s="1112"/>
      <c r="X678" s="1112"/>
      <c r="Y678" s="1112"/>
      <c r="Z678" s="1110"/>
      <c r="AA678" s="1110"/>
      <c r="AB678" s="1110"/>
      <c r="AD678" s="1110"/>
      <c r="AF678" s="1110"/>
    </row>
    <row r="679" spans="1:32" s="1338" customFormat="1" ht="12" hidden="1" customHeight="1" x14ac:dyDescent="0.2">
      <c r="A679" s="1167"/>
      <c r="B679" s="1123" t="s">
        <v>3389</v>
      </c>
      <c r="C679" s="1730" t="s">
        <v>5535</v>
      </c>
      <c r="D679" s="1123"/>
      <c r="E679" s="1123"/>
      <c r="F679" s="1110"/>
      <c r="G679" s="1167"/>
      <c r="H679" s="1110"/>
      <c r="I679" s="1337"/>
      <c r="J679" s="1337"/>
      <c r="N679" s="1420"/>
      <c r="O679" s="1420"/>
      <c r="P679" s="1112"/>
      <c r="Q679" s="1112"/>
      <c r="R679" s="1112"/>
      <c r="S679" s="1709"/>
      <c r="T679" s="1952"/>
      <c r="U679" s="1340"/>
      <c r="V679" s="1340"/>
      <c r="W679" s="1340"/>
      <c r="X679" s="1340"/>
      <c r="Y679" s="1340"/>
      <c r="Z679" s="1337"/>
      <c r="AA679" s="1337"/>
      <c r="AB679" s="1337"/>
      <c r="AD679" s="1337"/>
      <c r="AF679" s="1337"/>
    </row>
    <row r="680" spans="1:32" s="1338" customFormat="1" hidden="1" x14ac:dyDescent="0.2">
      <c r="A680" s="1167"/>
      <c r="B680" s="1123" t="str">
        <f>'Справочник Перечня'!O19</f>
        <v>ПК "Тарногский"</v>
      </c>
      <c r="C680" s="1167" t="s">
        <v>5534</v>
      </c>
      <c r="D680" s="1123"/>
      <c r="E680" s="1123"/>
      <c r="F680" s="1110"/>
      <c r="G680" s="1167"/>
      <c r="H680" s="1110"/>
      <c r="I680" s="1337"/>
      <c r="J680" s="1337"/>
      <c r="N680" s="1420"/>
      <c r="O680" s="1420"/>
      <c r="P680" s="1112"/>
      <c r="Q680" s="1112"/>
      <c r="R680" s="1112"/>
      <c r="S680" s="1709"/>
      <c r="T680" s="1952"/>
      <c r="U680" s="1340"/>
      <c r="V680" s="1340"/>
      <c r="W680" s="1340"/>
      <c r="X680" s="1340"/>
      <c r="Y680" s="1340"/>
      <c r="Z680" s="1337"/>
      <c r="AA680" s="1337"/>
      <c r="AB680" s="1337"/>
      <c r="AD680" s="1337"/>
      <c r="AF680" s="1337"/>
    </row>
    <row r="681" spans="1:32" s="1338" customFormat="1" hidden="1" x14ac:dyDescent="0.2">
      <c r="A681" s="1167"/>
      <c r="B681" s="1123" t="s">
        <v>810</v>
      </c>
      <c r="C681" s="1167"/>
      <c r="D681" s="1123" t="s">
        <v>870</v>
      </c>
      <c r="E681" s="1123" t="str">
        <f>D681</f>
        <v>ВЛ-10 кВ Сулонга</v>
      </c>
      <c r="F681" s="1110" t="s">
        <v>94</v>
      </c>
      <c r="G681" s="1167"/>
      <c r="H681" s="1110"/>
      <c r="J681" s="1337"/>
      <c r="N681" s="2046"/>
      <c r="O681" s="2046"/>
      <c r="P681" s="1112"/>
      <c r="Q681" s="1112"/>
      <c r="R681" s="1110"/>
      <c r="S681" s="2010">
        <v>0.02</v>
      </c>
      <c r="T681" s="1709"/>
      <c r="V681" s="1340"/>
      <c r="W681" s="1340"/>
      <c r="X681" s="1340"/>
      <c r="Y681" s="1340"/>
      <c r="Z681" s="1337"/>
      <c r="AA681" s="1337"/>
      <c r="AB681" s="1337"/>
      <c r="AD681" s="1337"/>
      <c r="AF681" s="1337"/>
    </row>
    <row r="682" spans="1:32" s="1338" customFormat="1" hidden="1" x14ac:dyDescent="0.2">
      <c r="A682" s="1167"/>
      <c r="B682" s="1125" t="s">
        <v>2448</v>
      </c>
      <c r="C682" s="1167"/>
      <c r="D682" s="1123"/>
      <c r="E682" s="1123"/>
      <c r="F682" s="1110"/>
      <c r="G682" s="1167"/>
      <c r="H682" s="1110"/>
      <c r="I682" s="1337"/>
      <c r="J682" s="1337"/>
      <c r="N682" s="1340"/>
      <c r="O682" s="1340"/>
      <c r="P682" s="1112"/>
      <c r="Q682" s="1112"/>
      <c r="R682" s="1112"/>
      <c r="S682" s="1855"/>
      <c r="T682" s="1952" t="s">
        <v>5949</v>
      </c>
      <c r="U682" s="1340"/>
      <c r="V682" s="1340"/>
      <c r="W682" s="1340"/>
      <c r="X682" s="1340"/>
      <c r="Y682" s="1340"/>
      <c r="Z682" s="1337"/>
      <c r="AA682" s="1337"/>
      <c r="AB682" s="1337"/>
      <c r="AD682" s="1337"/>
      <c r="AF682" s="1337"/>
    </row>
    <row r="683" spans="1:32" s="1338" customFormat="1" hidden="1" x14ac:dyDescent="0.2">
      <c r="A683" s="1167"/>
      <c r="B683" s="1125" t="str">
        <f>'Справочник Перечня'!O11</f>
        <v xml:space="preserve">Отдел по работе с тер. </v>
      </c>
      <c r="C683" s="1125" t="str">
        <f>'Справочник Перечня'!P11</f>
        <v>(81748) 21-334</v>
      </c>
      <c r="D683" s="1123"/>
      <c r="E683" s="1123"/>
      <c r="F683" s="1110"/>
      <c r="G683" s="1167"/>
      <c r="H683" s="1110"/>
      <c r="I683" s="1337"/>
      <c r="J683" s="1337"/>
      <c r="N683" s="1340"/>
      <c r="O683" s="1340"/>
      <c r="P683" s="1112"/>
      <c r="Q683" s="1112"/>
      <c r="R683" s="1112"/>
      <c r="S683" s="1855"/>
      <c r="T683" s="1952"/>
      <c r="U683" s="1340"/>
      <c r="V683" s="1340"/>
      <c r="W683" s="1340"/>
      <c r="X683" s="1340"/>
      <c r="Y683" s="1340"/>
      <c r="Z683" s="1337"/>
      <c r="AA683" s="1337"/>
      <c r="AB683" s="1337"/>
      <c r="AD683" s="1337"/>
      <c r="AF683" s="1337"/>
    </row>
    <row r="684" spans="1:32" x14ac:dyDescent="0.2">
      <c r="A684" s="1167"/>
      <c r="B684" s="1123" t="s">
        <v>871</v>
      </c>
      <c r="C684" s="1167" t="s">
        <v>5724</v>
      </c>
      <c r="D684" s="1123"/>
      <c r="E684" s="1123"/>
      <c r="G684" s="1167"/>
      <c r="J684" s="1110"/>
      <c r="K684" s="1125"/>
      <c r="L684" s="1125"/>
      <c r="M684" s="1125"/>
      <c r="S684" s="2129"/>
      <c r="T684" s="1011"/>
      <c r="U684" s="1112"/>
      <c r="V684" s="1112"/>
      <c r="W684" s="1112"/>
      <c r="X684" s="1112"/>
      <c r="Y684" s="1112"/>
      <c r="Z684" s="1110"/>
      <c r="AA684" s="1110"/>
      <c r="AB684" s="1110"/>
      <c r="AD684" s="1110"/>
      <c r="AF684" s="1110"/>
    </row>
    <row r="685" spans="1:32" s="1338" customFormat="1" hidden="1" x14ac:dyDescent="0.2">
      <c r="A685" s="1167"/>
      <c r="B685" s="1125" t="str">
        <f>B678</f>
        <v>БУЗ ВО Тарн.ЦРБ(ФАП)</v>
      </c>
      <c r="C685" s="1125" t="str">
        <f>C678</f>
        <v>8(81748)21349</v>
      </c>
      <c r="D685" s="1123"/>
      <c r="E685" s="1123"/>
      <c r="F685" s="1110"/>
      <c r="G685" s="1167"/>
      <c r="H685" s="1110"/>
      <c r="I685" s="1337"/>
      <c r="J685" s="1337"/>
      <c r="N685" s="1340"/>
      <c r="O685" s="1340"/>
      <c r="P685" s="1112"/>
      <c r="Q685" s="1112"/>
      <c r="R685" s="1112"/>
      <c r="S685" s="1420" t="s">
        <v>2994</v>
      </c>
      <c r="T685" s="1952"/>
      <c r="U685" s="1340"/>
      <c r="V685" s="1340"/>
      <c r="W685" s="1340"/>
      <c r="X685" s="1340"/>
      <c r="Y685" s="1340"/>
      <c r="Z685" s="1337"/>
      <c r="AA685" s="1337"/>
      <c r="AB685" s="1337"/>
      <c r="AD685" s="1337"/>
      <c r="AF685" s="1337"/>
    </row>
    <row r="686" spans="1:32" x14ac:dyDescent="0.2">
      <c r="A686" s="1167"/>
      <c r="B686" s="1125" t="s">
        <v>5950</v>
      </c>
      <c r="C686" s="1110" t="s">
        <v>6418</v>
      </c>
      <c r="D686" s="1123"/>
      <c r="E686" s="1123"/>
      <c r="G686" s="1167"/>
      <c r="J686" s="1110"/>
      <c r="K686" s="1125"/>
      <c r="L686" s="1125"/>
      <c r="M686" s="1125"/>
      <c r="S686" s="2122"/>
      <c r="T686" s="1011"/>
      <c r="U686" s="1112"/>
      <c r="V686" s="1112"/>
      <c r="W686" s="1112"/>
      <c r="X686" s="1112"/>
      <c r="Y686" s="1112"/>
      <c r="Z686" s="1110"/>
      <c r="AA686" s="1110"/>
      <c r="AB686" s="1110"/>
      <c r="AD686" s="1110"/>
      <c r="AF686" s="1110"/>
    </row>
    <row r="687" spans="1:32" x14ac:dyDescent="0.2">
      <c r="A687" s="1167"/>
      <c r="B687" s="1015" t="str">
        <f>'Справочник Перечня'!B34</f>
        <v>АО "Почта России"</v>
      </c>
      <c r="C687" s="1015" t="str">
        <f>'Справочник Перечня'!C34</f>
        <v>(8172) 56-01-78, 89211436795, 89212350319</v>
      </c>
      <c r="D687" s="1123"/>
      <c r="E687" s="1123"/>
      <c r="G687" s="1167"/>
      <c r="J687" s="1110"/>
      <c r="K687" s="1005"/>
      <c r="L687" s="1011"/>
      <c r="S687" s="2137"/>
      <c r="T687" s="1112"/>
      <c r="U687" s="1112"/>
      <c r="V687" s="1112"/>
      <c r="W687" s="1112"/>
      <c r="X687" s="1112"/>
      <c r="Y687" s="1112"/>
      <c r="Z687" s="1110"/>
      <c r="AA687" s="1110"/>
      <c r="AB687" s="1110"/>
      <c r="AD687" s="1110"/>
      <c r="AF687" s="1110"/>
    </row>
    <row r="688" spans="1:32" x14ac:dyDescent="0.2">
      <c r="A688" s="1167"/>
      <c r="B688" s="1015"/>
      <c r="C688" s="1015"/>
      <c r="D688" s="1123"/>
      <c r="E688" s="1123"/>
      <c r="G688" s="1167"/>
      <c r="J688" s="1110"/>
      <c r="K688" s="1005"/>
      <c r="L688" s="1011"/>
      <c r="S688" s="2137"/>
      <c r="T688" s="1112"/>
      <c r="U688" s="1112"/>
      <c r="V688" s="1112"/>
      <c r="W688" s="1112"/>
      <c r="X688" s="1112"/>
      <c r="Y688" s="1112"/>
      <c r="Z688" s="1110"/>
      <c r="AA688" s="1110"/>
      <c r="AB688" s="1110"/>
      <c r="AD688" s="1110"/>
      <c r="AF688" s="1110"/>
    </row>
    <row r="689" spans="1:32" s="1100" customFormat="1" x14ac:dyDescent="0.2">
      <c r="A689" s="2217"/>
      <c r="C689" s="2217"/>
      <c r="D689" s="1100" t="s">
        <v>872</v>
      </c>
      <c r="E689" s="1079"/>
      <c r="F689" s="1120" t="s">
        <v>94</v>
      </c>
      <c r="G689" s="2217">
        <v>5</v>
      </c>
      <c r="H689" s="1120"/>
      <c r="I689" s="1120"/>
      <c r="J689" s="1120"/>
      <c r="K689" s="1005"/>
      <c r="L689" s="1005"/>
      <c r="M689" s="1129"/>
      <c r="N689" s="1129"/>
      <c r="O689" s="1129"/>
      <c r="P689" s="1120">
        <f>P641</f>
        <v>0.4</v>
      </c>
      <c r="Q689" s="1120">
        <f>Q641</f>
        <v>0.4</v>
      </c>
      <c r="R689" s="1120">
        <f>R641</f>
        <v>0.4</v>
      </c>
      <c r="S689" s="2120"/>
      <c r="T689" s="1129"/>
      <c r="U689" s="1129"/>
      <c r="V689" s="1129"/>
      <c r="W689" s="1129"/>
      <c r="X689" s="1129"/>
      <c r="Y689" s="1129"/>
      <c r="Z689" s="1120"/>
      <c r="AA689" s="1120"/>
      <c r="AB689" s="1120"/>
      <c r="AD689" s="1120"/>
      <c r="AF689" s="1120"/>
    </row>
    <row r="690" spans="1:32" x14ac:dyDescent="0.2">
      <c r="S690" s="1547" t="e">
        <f>R691-S19</f>
        <v>#REF!</v>
      </c>
    </row>
    <row r="691" spans="1:32" s="1393" customFormat="1" ht="12.75" customHeight="1" x14ac:dyDescent="0.2">
      <c r="A691" s="1167"/>
      <c r="B691" s="1125"/>
      <c r="C691" s="1110"/>
      <c r="D691" s="1100" t="s">
        <v>719</v>
      </c>
      <c r="E691" s="1123"/>
      <c r="F691" s="1110"/>
      <c r="G691" s="1110"/>
      <c r="H691" s="1110"/>
      <c r="I691" s="1390"/>
      <c r="K691" s="1392"/>
      <c r="L691" s="1392"/>
      <c r="M691" s="1392"/>
      <c r="N691" s="1392"/>
      <c r="O691" s="1392"/>
      <c r="P691" s="1120" t="e">
        <f>#REF!+#REF!+#REF!+#REF!+#REF!+#REF!+#REF!+#REF!+P689</f>
        <v>#REF!</v>
      </c>
      <c r="Q691" s="1120" t="e">
        <f>#REF!+#REF!+#REF!+#REF!+#REF!+#REF!+#REF!+#REF!+Q689</f>
        <v>#REF!</v>
      </c>
      <c r="R691" s="1120" t="e">
        <f>#REF!+#REF!+#REF!+#REF!+#REF!+#REF!+#REF!+#REF!+R689</f>
        <v>#REF!</v>
      </c>
      <c r="S691" s="1547" t="e">
        <f>R693+R694+R697</f>
        <v>#REF!</v>
      </c>
      <c r="T691" s="1391" t="e">
        <f>#REF!+#REF!+#REF!</f>
        <v>#REF!</v>
      </c>
    </row>
    <row r="692" spans="1:32" s="1393" customFormat="1" ht="12.75" customHeight="1" x14ac:dyDescent="0.2">
      <c r="A692" s="1167"/>
      <c r="B692" s="1125"/>
      <c r="C692" s="1110"/>
      <c r="D692" s="1100"/>
      <c r="E692" s="1123"/>
      <c r="F692" s="1110"/>
      <c r="G692" s="1110"/>
      <c r="H692" s="1110"/>
      <c r="I692" s="1390"/>
      <c r="K692" s="1392"/>
      <c r="L692" s="1392"/>
      <c r="M692" s="1392"/>
      <c r="N692" s="1392"/>
      <c r="O692" s="1392"/>
      <c r="P692" s="1120"/>
      <c r="Q692" s="1120"/>
      <c r="R692" s="1120"/>
      <c r="T692" s="1391"/>
    </row>
    <row r="693" spans="1:32" s="1393" customFormat="1" ht="12.75" customHeight="1" x14ac:dyDescent="0.2">
      <c r="A693" s="1167"/>
      <c r="B693" s="1125"/>
      <c r="C693" s="1110"/>
      <c r="D693" s="1100"/>
      <c r="E693" s="1123"/>
      <c r="F693" s="1079" t="e">
        <f>G633</f>
        <v>#REF!</v>
      </c>
      <c r="G693" s="1110"/>
      <c r="H693" s="1110"/>
      <c r="I693" s="1390"/>
      <c r="K693" s="1392"/>
      <c r="L693" s="1392"/>
      <c r="M693" s="1392"/>
      <c r="N693" s="1392"/>
      <c r="O693" s="1392"/>
      <c r="P693" s="1120" t="e">
        <f>#REF!+#REF!+#REF!+#REF!+P689</f>
        <v>#REF!</v>
      </c>
      <c r="Q693" s="1120" t="e">
        <f>#REF!+#REF!+#REF!+#REF!+Q689</f>
        <v>#REF!</v>
      </c>
      <c r="R693" s="1120" t="e">
        <f>#REF!+#REF!+#REF!+#REF!+R689</f>
        <v>#REF!</v>
      </c>
      <c r="S693" s="1547"/>
      <c r="T693" s="1391"/>
    </row>
    <row r="694" spans="1:32" s="1393" customFormat="1" ht="12.75" customHeight="1" x14ac:dyDescent="0.2">
      <c r="A694" s="1167"/>
      <c r="B694" s="1125"/>
      <c r="C694" s="1110"/>
      <c r="D694" s="1100"/>
      <c r="E694" s="1123"/>
      <c r="F694" s="1079" t="e">
        <f>G634</f>
        <v>#REF!</v>
      </c>
      <c r="G694" s="1110"/>
      <c r="H694" s="1110"/>
      <c r="I694" s="1390"/>
      <c r="K694" s="1392"/>
      <c r="L694" s="1392"/>
      <c r="M694" s="1392"/>
      <c r="N694" s="1392"/>
      <c r="O694" s="1392"/>
      <c r="P694" s="1120" t="e">
        <f>#REF!+#REF!</f>
        <v>#REF!</v>
      </c>
      <c r="Q694" s="1120" t="e">
        <f>#REF!+#REF!</f>
        <v>#REF!</v>
      </c>
      <c r="R694" s="1120" t="e">
        <f>#REF!+#REF!</f>
        <v>#REF!</v>
      </c>
      <c r="S694" s="1547"/>
      <c r="T694" s="1391"/>
    </row>
    <row r="695" spans="1:32" s="1393" customFormat="1" ht="12.75" customHeight="1" x14ac:dyDescent="0.2">
      <c r="A695" s="1167"/>
      <c r="B695" s="1125"/>
      <c r="C695" s="1110"/>
      <c r="D695" s="1100"/>
      <c r="E695" s="1123"/>
      <c r="F695" s="1079" t="e">
        <f>G635</f>
        <v>#REF!</v>
      </c>
      <c r="G695" s="1110"/>
      <c r="H695" s="1110"/>
      <c r="I695" s="1390"/>
      <c r="K695" s="1392"/>
      <c r="L695" s="1392"/>
      <c r="M695" s="1392"/>
      <c r="N695" s="1392"/>
      <c r="O695" s="1392"/>
      <c r="P695" s="1120" t="e">
        <f>SUM(P693:P694)</f>
        <v>#REF!</v>
      </c>
      <c r="Q695" s="1120" t="e">
        <f>SUM(Q693:Q694)</f>
        <v>#REF!</v>
      </c>
      <c r="R695" s="1120" t="e">
        <f>SUM(R693:R694)</f>
        <v>#REF!</v>
      </c>
      <c r="S695" s="1547"/>
      <c r="T695" s="1391"/>
    </row>
    <row r="696" spans="1:32" s="1393" customFormat="1" ht="12.75" customHeight="1" x14ac:dyDescent="0.2">
      <c r="A696" s="1167"/>
      <c r="B696" s="1125"/>
      <c r="C696" s="1110"/>
      <c r="D696" s="1100"/>
      <c r="E696" s="1123"/>
      <c r="F696" s="1079" t="e">
        <f>G636</f>
        <v>#REF!</v>
      </c>
      <c r="G696" s="1110"/>
      <c r="H696" s="1110"/>
      <c r="I696" s="1390"/>
      <c r="K696" s="1392"/>
      <c r="L696" s="1392"/>
      <c r="M696" s="1392"/>
      <c r="N696" s="1392"/>
      <c r="O696" s="1392"/>
      <c r="P696" s="1120" t="e">
        <f>#REF!+#REF!+P689</f>
        <v>#REF!</v>
      </c>
      <c r="Q696" s="1120" t="e">
        <f>#REF!+#REF!+Q689</f>
        <v>#REF!</v>
      </c>
      <c r="R696" s="1120" t="e">
        <f>#REF!+#REF!+R689</f>
        <v>#REF!</v>
      </c>
      <c r="S696" s="1547"/>
      <c r="T696" s="1391"/>
    </row>
    <row r="697" spans="1:32" s="1393" customFormat="1" ht="12.75" customHeight="1" x14ac:dyDescent="0.2">
      <c r="A697" s="1167"/>
      <c r="B697" s="1125"/>
      <c r="C697" s="1110"/>
      <c r="D697" s="1100"/>
      <c r="E697" s="1123"/>
      <c r="F697" s="1079" t="s">
        <v>3226</v>
      </c>
      <c r="G697" s="1110"/>
      <c r="H697" s="1110"/>
      <c r="I697" s="1390"/>
      <c r="K697" s="1392"/>
      <c r="L697" s="1392"/>
      <c r="M697" s="1392"/>
      <c r="N697" s="1392"/>
      <c r="O697" s="1392"/>
      <c r="P697" s="1120" t="e">
        <f>#REF!+#REF!</f>
        <v>#REF!</v>
      </c>
      <c r="Q697" s="1120" t="e">
        <f>#REF!+#REF!</f>
        <v>#REF!</v>
      </c>
      <c r="R697" s="1120" t="e">
        <f>#REF!+#REF!</f>
        <v>#REF!</v>
      </c>
      <c r="S697" s="1547"/>
      <c r="T697" s="1391"/>
    </row>
    <row r="698" spans="1:32" x14ac:dyDescent="0.2">
      <c r="A698" s="1167"/>
      <c r="B698" s="1125"/>
      <c r="J698" s="1110"/>
      <c r="K698" s="1112"/>
      <c r="L698" s="1112"/>
      <c r="S698" s="2117"/>
    </row>
    <row r="699" spans="1:32" s="1100" customFormat="1" x14ac:dyDescent="0.2">
      <c r="A699" s="1120"/>
      <c r="C699" s="1120"/>
      <c r="D699" s="1092" t="s">
        <v>153</v>
      </c>
      <c r="F699" s="1120"/>
      <c r="G699" s="2217"/>
      <c r="H699" s="1120"/>
      <c r="I699" s="1120"/>
      <c r="J699" s="1120"/>
      <c r="K699" s="1129"/>
      <c r="L699" s="1129"/>
      <c r="M699" s="1129"/>
      <c r="N699" s="1129"/>
      <c r="O699" s="1129"/>
      <c r="P699" s="1129"/>
      <c r="Q699" s="1129"/>
      <c r="R699" s="1129"/>
      <c r="S699" s="2117"/>
      <c r="T699" s="1079"/>
    </row>
    <row r="700" spans="1:32" s="1100" customFormat="1" x14ac:dyDescent="0.2">
      <c r="A700" s="1167"/>
      <c r="B700" s="1125"/>
      <c r="C700" s="1110"/>
      <c r="D700" s="1125"/>
      <c r="E700" s="1125"/>
      <c r="F700" s="1110"/>
      <c r="G700" s="1167"/>
      <c r="H700" s="1167"/>
      <c r="I700" s="1110"/>
      <c r="J700" s="1110"/>
      <c r="K700" s="1112"/>
      <c r="L700" s="1112"/>
      <c r="M700" s="1112"/>
      <c r="N700" s="1112"/>
      <c r="O700" s="1112"/>
      <c r="P700" s="1112"/>
      <c r="Q700" s="1112"/>
      <c r="R700" s="1112"/>
      <c r="S700" s="2118"/>
      <c r="T700" s="721"/>
    </row>
    <row r="701" spans="1:32" x14ac:dyDescent="0.2">
      <c r="A701" s="1167" t="e">
        <f>#REF!+1</f>
        <v>#REF!</v>
      </c>
      <c r="B701" s="1123"/>
      <c r="C701" s="1167"/>
      <c r="D701" s="1079" t="s">
        <v>150</v>
      </c>
      <c r="E701" s="1123"/>
      <c r="G701" s="1167"/>
      <c r="J701" s="1110"/>
      <c r="K701" s="721"/>
      <c r="L701" s="1011"/>
      <c r="S701" s="2137"/>
      <c r="T701" s="1112"/>
      <c r="U701" s="1112"/>
      <c r="V701" s="1112"/>
      <c r="W701" s="1112"/>
      <c r="X701" s="1112"/>
      <c r="Y701" s="1112"/>
      <c r="Z701" s="1110"/>
      <c r="AA701" s="1110"/>
      <c r="AB701" s="1110"/>
      <c r="AD701" s="1110"/>
      <c r="AF701" s="1110"/>
    </row>
    <row r="702" spans="1:32" s="1338" customFormat="1" ht="12" hidden="1" customHeight="1" x14ac:dyDescent="0.2">
      <c r="A702" s="1167"/>
      <c r="B702" s="1123" t="s">
        <v>810</v>
      </c>
      <c r="C702" s="1167"/>
      <c r="D702" s="1123" t="s">
        <v>909</v>
      </c>
      <c r="E702" s="1123" t="str">
        <f>D702</f>
        <v>ВЛ 10 кВ Юрманга</v>
      </c>
      <c r="F702" s="1110" t="s">
        <v>94</v>
      </c>
      <c r="G702" s="1167">
        <v>5</v>
      </c>
      <c r="H702" s="1110"/>
      <c r="I702" s="1337"/>
      <c r="J702" s="2003"/>
      <c r="L702" s="1419"/>
      <c r="P702" s="1125"/>
      <c r="Q702" s="1125"/>
      <c r="R702" s="1125"/>
      <c r="S702" s="975">
        <v>0.5</v>
      </c>
      <c r="Y702" s="1340"/>
      <c r="Z702" s="1337"/>
      <c r="AA702" s="1337"/>
      <c r="AB702" s="1337"/>
      <c r="AD702" s="1337"/>
      <c r="AF702" s="1337"/>
    </row>
    <row r="703" spans="1:32" s="1338" customFormat="1" hidden="1" x14ac:dyDescent="0.2">
      <c r="A703" s="1167"/>
      <c r="B703" s="1125" t="s">
        <v>5965</v>
      </c>
      <c r="C703" s="1110" t="s">
        <v>6372</v>
      </c>
      <c r="D703" s="1123"/>
      <c r="E703" s="1123"/>
      <c r="F703" s="1110"/>
      <c r="G703" s="1167"/>
      <c r="H703" s="1110"/>
      <c r="I703" s="1337"/>
      <c r="J703" s="1337"/>
      <c r="K703" s="1855"/>
      <c r="L703" s="1419"/>
      <c r="M703" s="1340"/>
      <c r="N703" s="1340"/>
      <c r="O703" s="1340"/>
      <c r="P703" s="1125"/>
      <c r="Q703" s="1112"/>
      <c r="R703" s="1112"/>
      <c r="S703" s="1340"/>
      <c r="T703" s="1340"/>
      <c r="U703" s="1340"/>
      <c r="V703" s="1340"/>
      <c r="W703" s="1340"/>
      <c r="X703" s="1340"/>
      <c r="Y703" s="1340"/>
      <c r="Z703" s="1337"/>
      <c r="AA703" s="1337"/>
      <c r="AB703" s="1337"/>
      <c r="AD703" s="1337"/>
      <c r="AF703" s="1337"/>
    </row>
    <row r="704" spans="1:32" s="1338" customFormat="1" hidden="1" x14ac:dyDescent="0.2">
      <c r="A704" s="1167"/>
      <c r="B704" s="1125" t="s">
        <v>5551</v>
      </c>
      <c r="C704" s="1110" t="s">
        <v>5549</v>
      </c>
      <c r="D704" s="1123"/>
      <c r="E704" s="1123"/>
      <c r="F704" s="1110"/>
      <c r="G704" s="1167"/>
      <c r="H704" s="1110"/>
      <c r="I704" s="1337"/>
      <c r="J704" s="1337"/>
      <c r="K704" s="1855"/>
      <c r="L704" s="1419"/>
      <c r="M704" s="1340"/>
      <c r="N704" s="1340"/>
      <c r="O704" s="1340"/>
      <c r="P704" s="1125"/>
      <c r="Q704" s="1112"/>
      <c r="R704" s="1112"/>
      <c r="S704" s="1340"/>
      <c r="T704" s="1340"/>
      <c r="U704" s="1340"/>
      <c r="V704" s="1340"/>
      <c r="W704" s="1340"/>
      <c r="X704" s="1340"/>
      <c r="Y704" s="1340"/>
      <c r="Z704" s="1337"/>
      <c r="AA704" s="1337"/>
      <c r="AB704" s="1337"/>
      <c r="AD704" s="1337"/>
      <c r="AF704" s="1337"/>
    </row>
    <row r="705" spans="1:32" s="1338" customFormat="1" hidden="1" x14ac:dyDescent="0.2">
      <c r="A705" s="1167"/>
      <c r="B705" s="1125" t="s">
        <v>5963</v>
      </c>
      <c r="C705" s="1015" t="s">
        <v>1772</v>
      </c>
      <c r="D705" s="1123"/>
      <c r="E705" s="1123"/>
      <c r="F705" s="1110"/>
      <c r="G705" s="1167"/>
      <c r="H705" s="1110"/>
      <c r="I705" s="1337"/>
      <c r="J705" s="1337"/>
      <c r="K705" s="1945"/>
      <c r="L705" s="1952"/>
      <c r="M705" s="1340"/>
      <c r="N705" s="1340"/>
      <c r="O705" s="1340"/>
      <c r="P705" s="1112"/>
      <c r="Q705" s="1112"/>
      <c r="R705" s="1112"/>
      <c r="S705" s="1340"/>
      <c r="T705" s="1340"/>
      <c r="U705" s="1340"/>
      <c r="V705" s="1340"/>
      <c r="W705" s="1340"/>
      <c r="X705" s="1340"/>
      <c r="Y705" s="1340"/>
      <c r="Z705" s="1337"/>
      <c r="AA705" s="1337"/>
      <c r="AB705" s="1337"/>
      <c r="AD705" s="1337"/>
      <c r="AF705" s="1337"/>
    </row>
    <row r="706" spans="1:32" s="1338" customFormat="1" hidden="1" x14ac:dyDescent="0.2">
      <c r="A706" s="1167"/>
      <c r="B706" s="1125" t="e">
        <f>#REF!</f>
        <v>#REF!</v>
      </c>
      <c r="C706" s="1125" t="e">
        <f>#REF!</f>
        <v>#REF!</v>
      </c>
      <c r="D706" s="1123"/>
      <c r="E706" s="1123"/>
      <c r="F706" s="1110"/>
      <c r="G706" s="1167"/>
      <c r="H706" s="1110"/>
      <c r="I706" s="1337"/>
      <c r="J706" s="1337"/>
      <c r="L706" s="1952"/>
      <c r="M706" s="1340"/>
      <c r="N706" s="1340"/>
      <c r="O706" s="1340"/>
      <c r="P706" s="1112"/>
      <c r="Q706" s="1112"/>
      <c r="R706" s="1112"/>
      <c r="S706" s="1709" t="s">
        <v>3516</v>
      </c>
      <c r="T706" s="1340"/>
      <c r="U706" s="1340"/>
      <c r="V706" s="1340"/>
      <c r="W706" s="1340"/>
      <c r="X706" s="1340"/>
      <c r="Y706" s="1340"/>
      <c r="Z706" s="1337"/>
      <c r="AA706" s="1337"/>
      <c r="AB706" s="1337"/>
      <c r="AD706" s="1337"/>
      <c r="AF706" s="1337"/>
    </row>
    <row r="707" spans="1:32" s="1338" customFormat="1" ht="12.75" hidden="1" x14ac:dyDescent="0.2">
      <c r="A707" s="1167"/>
      <c r="B707" s="1125" t="s">
        <v>5964</v>
      </c>
      <c r="C707" s="1167" t="s">
        <v>6373</v>
      </c>
      <c r="D707" s="1123"/>
      <c r="E707" s="1123"/>
      <c r="F707" s="1110"/>
      <c r="G707" s="1167"/>
      <c r="H707" s="1110"/>
      <c r="I707" s="1337"/>
      <c r="J707" s="1337"/>
      <c r="K707" s="2049"/>
      <c r="M707" s="1340"/>
      <c r="N707" s="1340"/>
      <c r="O707" s="1340"/>
      <c r="P707" s="1112"/>
      <c r="Q707" s="1125"/>
      <c r="R707" s="1125"/>
      <c r="X707" s="1340"/>
      <c r="Y707" s="1340"/>
      <c r="Z707" s="1337"/>
      <c r="AA707" s="1337"/>
      <c r="AB707" s="1337"/>
      <c r="AD707" s="1337"/>
      <c r="AF707" s="1337"/>
    </row>
    <row r="708" spans="1:32" s="1338" customFormat="1" hidden="1" x14ac:dyDescent="0.2">
      <c r="A708" s="1167"/>
      <c r="B708" s="1123" t="s">
        <v>3401</v>
      </c>
      <c r="C708" s="1167" t="s">
        <v>6374</v>
      </c>
      <c r="D708" s="1123"/>
      <c r="E708" s="1123"/>
      <c r="F708" s="1110"/>
      <c r="G708" s="1167"/>
      <c r="H708" s="1110"/>
      <c r="I708" s="1337"/>
      <c r="J708" s="1337"/>
      <c r="K708" s="1420"/>
      <c r="L708" s="1952"/>
      <c r="M708" s="1340"/>
      <c r="N708" s="1340"/>
      <c r="O708" s="1340"/>
      <c r="P708" s="1112"/>
      <c r="Q708" s="1112"/>
      <c r="R708" s="1112"/>
      <c r="S708" s="1340"/>
      <c r="T708" s="1340"/>
      <c r="U708" s="1340"/>
      <c r="V708" s="1340"/>
      <c r="W708" s="1340"/>
      <c r="X708" s="1340"/>
      <c r="Y708" s="1340"/>
      <c r="Z708" s="1337"/>
      <c r="AA708" s="1337"/>
      <c r="AB708" s="1337"/>
      <c r="AD708" s="1337"/>
      <c r="AF708" s="1337"/>
    </row>
    <row r="709" spans="1:32" s="1338" customFormat="1" ht="12.75" hidden="1" x14ac:dyDescent="0.2">
      <c r="A709" s="1167"/>
      <c r="B709" s="1123" t="str">
        <f>'Справочник Перечня'!T33</f>
        <v>МУП "Бабушк.теплосеть"</v>
      </c>
      <c r="C709" s="1123" t="str">
        <f>'Справочник Перечня'!U33</f>
        <v>8(81745) 2-19-77</v>
      </c>
      <c r="D709" s="1123"/>
      <c r="E709" s="1123"/>
      <c r="F709" s="1110"/>
      <c r="G709" s="1167"/>
      <c r="H709" s="1110"/>
      <c r="I709" s="1337"/>
      <c r="J709" s="1337"/>
      <c r="L709" s="1952"/>
      <c r="M709" s="1340"/>
      <c r="N709" s="1340"/>
      <c r="O709" s="1340"/>
      <c r="P709" s="1112"/>
      <c r="Q709" s="1112"/>
      <c r="R709" s="1112"/>
      <c r="S709" s="1709" t="s">
        <v>5961</v>
      </c>
      <c r="T709" s="1340"/>
      <c r="U709" s="1340"/>
      <c r="V709" s="1340"/>
      <c r="W709" s="1340"/>
      <c r="X709" s="1340"/>
      <c r="AA709" s="1337"/>
      <c r="AB709" s="2049"/>
      <c r="AD709" s="1337"/>
      <c r="AF709" s="1337"/>
    </row>
    <row r="710" spans="1:32" s="1338" customFormat="1" hidden="1" x14ac:dyDescent="0.2">
      <c r="A710" s="1167"/>
      <c r="B710" s="1123" t="s">
        <v>5962</v>
      </c>
      <c r="C710" s="1167" t="s">
        <v>6375</v>
      </c>
      <c r="D710" s="1123"/>
      <c r="E710" s="1123"/>
      <c r="F710" s="1110"/>
      <c r="G710" s="1167"/>
      <c r="H710" s="1110"/>
      <c r="I710" s="1337"/>
      <c r="J710" s="1337"/>
      <c r="K710" s="1420"/>
      <c r="M710" s="1340"/>
      <c r="N710" s="1340"/>
      <c r="O710" s="1340"/>
      <c r="P710" s="1112"/>
      <c r="Q710" s="1112"/>
      <c r="R710" s="1112"/>
      <c r="S710" s="1420" t="s">
        <v>4112</v>
      </c>
      <c r="T710" s="1340"/>
      <c r="U710" s="1340"/>
      <c r="V710" s="1340"/>
      <c r="W710" s="1340"/>
      <c r="X710" s="1420"/>
      <c r="Y710" s="1340"/>
      <c r="Z710" s="1337"/>
      <c r="AA710" s="1337"/>
      <c r="AB710" s="1337"/>
      <c r="AD710" s="1337"/>
      <c r="AF710" s="1337"/>
    </row>
    <row r="711" spans="1:32" s="1338" customFormat="1" hidden="1" x14ac:dyDescent="0.2">
      <c r="A711" s="1167"/>
      <c r="B711" s="1123" t="str">
        <f>'Справочник Перечня'!T37</f>
        <v>Адм.Бабуш.МО Вол.обл.</v>
      </c>
      <c r="C711" s="1123" t="str">
        <f>'Справочник Перечня'!U37</f>
        <v>8(8174) 521282</v>
      </c>
      <c r="D711" s="1123"/>
      <c r="E711" s="1123"/>
      <c r="F711" s="1110"/>
      <c r="G711" s="1167"/>
      <c r="H711" s="1110"/>
      <c r="I711" s="1337"/>
      <c r="J711" s="1337"/>
      <c r="K711" s="1420"/>
      <c r="L711" s="1420"/>
      <c r="M711" s="1340"/>
      <c r="N711" s="1340"/>
      <c r="O711" s="1340"/>
      <c r="P711" s="1112"/>
      <c r="Q711" s="1112"/>
      <c r="R711" s="1112"/>
      <c r="S711" s="1340"/>
      <c r="T711" s="1340"/>
      <c r="U711" s="1340"/>
      <c r="V711" s="1340"/>
      <c r="W711" s="1340"/>
      <c r="X711" s="1340"/>
      <c r="Y711" s="1340"/>
      <c r="Z711" s="1337"/>
      <c r="AA711" s="1337"/>
      <c r="AB711" s="1337"/>
      <c r="AD711" s="1337"/>
      <c r="AF711" s="1337"/>
    </row>
    <row r="712" spans="1:32" ht="12" customHeight="1" x14ac:dyDescent="0.2">
      <c r="A712" s="1167"/>
      <c r="B712" s="1123" t="s">
        <v>810</v>
      </c>
      <c r="C712" s="1167"/>
      <c r="D712" s="1123" t="s">
        <v>910</v>
      </c>
      <c r="E712" s="1123" t="str">
        <f>D712</f>
        <v>ВЛ 10 кВ ХДСУ</v>
      </c>
      <c r="F712" s="1110" t="str">
        <f>F702</f>
        <v>ДУ</v>
      </c>
      <c r="G712" s="1167">
        <f>G702</f>
        <v>5</v>
      </c>
      <c r="I712" s="1125"/>
      <c r="J712" s="1109"/>
      <c r="K712" s="1125"/>
      <c r="L712" s="1125"/>
      <c r="M712" s="1125"/>
      <c r="N712" s="1125"/>
      <c r="O712" s="1125"/>
      <c r="P712" s="1125"/>
      <c r="Q712" s="1110">
        <f>R712</f>
        <v>0.4</v>
      </c>
      <c r="R712" s="1110">
        <v>0.4</v>
      </c>
      <c r="S712" s="2120">
        <v>0.44</v>
      </c>
      <c r="T712" s="1123" t="s">
        <v>2995</v>
      </c>
      <c r="X712" s="1112"/>
      <c r="Y712" s="1112"/>
      <c r="Z712" s="1110"/>
      <c r="AA712" s="1110"/>
      <c r="AB712" s="1110"/>
      <c r="AD712" s="1110"/>
      <c r="AF712" s="1110"/>
    </row>
    <row r="713" spans="1:32" ht="12" customHeight="1" x14ac:dyDescent="0.2">
      <c r="A713" s="1167"/>
      <c r="B713" s="1123" t="str">
        <f>'Справочник Перечня'!B22</f>
        <v>ПАО "Ростелеком"</v>
      </c>
      <c r="C713" s="1110" t="str">
        <f>'Справочник Перечня'!C22</f>
        <v xml:space="preserve">(8172) 75-77-85 </v>
      </c>
      <c r="D713" s="1123"/>
      <c r="E713" s="1123"/>
      <c r="G713" s="1167"/>
      <c r="I713" s="1109"/>
      <c r="J713" s="1109"/>
      <c r="K713" s="1005"/>
      <c r="L713" s="1123"/>
      <c r="M713" s="1125"/>
      <c r="N713" s="1125"/>
      <c r="O713" s="1125"/>
      <c r="P713" s="1125"/>
      <c r="Q713" s="1125"/>
      <c r="R713" s="1125"/>
      <c r="S713" s="2119"/>
      <c r="T713" s="1125" t="s">
        <v>5956</v>
      </c>
      <c r="X713" s="1112"/>
      <c r="Y713" s="1112"/>
      <c r="Z713" s="1110"/>
      <c r="AA713" s="1110"/>
      <c r="AB713" s="1110"/>
      <c r="AD713" s="1110"/>
      <c r="AF713" s="1110"/>
    </row>
    <row r="714" spans="1:32" ht="12.75" x14ac:dyDescent="0.2">
      <c r="A714" s="1167"/>
      <c r="B714" s="1125" t="str">
        <f>'Справочник Перечня'!B11</f>
        <v>ООО "ПрофСервисТрейд"</v>
      </c>
      <c r="C714" s="1125" t="str">
        <f>'Справочник Перечня'!C11</f>
        <v>(499)704-25-83, 916-093-86-29</v>
      </c>
      <c r="D714" s="1123"/>
      <c r="E714" s="1123"/>
      <c r="G714" s="1167"/>
      <c r="J714" s="1110"/>
      <c r="K714" s="1079"/>
      <c r="L714" s="1368"/>
      <c r="M714" s="1011"/>
      <c r="S714" s="2137"/>
      <c r="T714" s="1112"/>
      <c r="U714" s="1112"/>
      <c r="V714" s="1112"/>
      <c r="W714" s="1112"/>
      <c r="X714" s="1112"/>
      <c r="Y714" s="1112"/>
      <c r="Z714" s="1110"/>
      <c r="AA714" s="1110"/>
      <c r="AB714" s="1110"/>
      <c r="AD714" s="1110"/>
      <c r="AF714" s="1110"/>
    </row>
    <row r="715" spans="1:32" ht="12.75" x14ac:dyDescent="0.2">
      <c r="A715" s="1167"/>
      <c r="B715" s="1123" t="str">
        <f>'Справочник Перечня'!B25</f>
        <v>ООО "МСК Энерго"</v>
      </c>
      <c r="C715" s="1015" t="str">
        <f>'Справочник Перечня'!C25</f>
        <v>8(495)745-56-70, (495)197-77-14, 89296809369</v>
      </c>
      <c r="D715" s="1123"/>
      <c r="E715" s="1123"/>
      <c r="G715" s="1167"/>
      <c r="J715" s="1110"/>
      <c r="K715" s="1079"/>
      <c r="L715" s="1368"/>
      <c r="M715" s="1011"/>
      <c r="S715" s="2137"/>
      <c r="T715" s="1112"/>
      <c r="U715" s="1112"/>
      <c r="V715" s="1112"/>
      <c r="W715" s="1112"/>
      <c r="X715" s="1112"/>
      <c r="Y715" s="1112"/>
      <c r="Z715" s="1110"/>
      <c r="AA715" s="1110"/>
      <c r="AB715" s="1110"/>
      <c r="AD715" s="1110"/>
      <c r="AF715" s="1110"/>
    </row>
    <row r="716" spans="1:32" ht="12.75" x14ac:dyDescent="0.2">
      <c r="A716" s="1167"/>
      <c r="B716" s="1123" t="e">
        <f>#REF!</f>
        <v>#REF!</v>
      </c>
      <c r="C716" s="1110" t="e">
        <f>#REF!</f>
        <v>#REF!</v>
      </c>
      <c r="D716" s="1123"/>
      <c r="E716" s="1123"/>
      <c r="G716" s="1167"/>
      <c r="J716" s="1110"/>
      <c r="K716" s="1125"/>
      <c r="L716" s="1079"/>
      <c r="M716" s="1011"/>
      <c r="S716" s="2145" t="s">
        <v>3516</v>
      </c>
      <c r="T716" s="1112"/>
      <c r="U716" s="1112"/>
      <c r="V716" s="1112"/>
      <c r="W716" s="1112"/>
      <c r="X716" s="1112"/>
      <c r="Y716" s="1112"/>
      <c r="Z716" s="1110"/>
      <c r="AA716" s="1110"/>
      <c r="AB716" s="1110"/>
      <c r="AD716" s="1110"/>
      <c r="AF716" s="1110"/>
    </row>
    <row r="717" spans="1:32" ht="12.75" x14ac:dyDescent="0.2">
      <c r="A717" s="1167"/>
      <c r="B717" s="1123" t="s">
        <v>5536</v>
      </c>
      <c r="C717" s="1167" t="s">
        <v>3579</v>
      </c>
      <c r="D717" s="1123"/>
      <c r="E717" s="1123"/>
      <c r="G717" s="1167"/>
      <c r="J717" s="1110"/>
      <c r="K717" s="1079"/>
      <c r="L717" s="1368"/>
      <c r="M717" s="1011"/>
      <c r="S717" s="2137"/>
      <c r="T717" s="1112"/>
      <c r="U717" s="1112"/>
      <c r="V717" s="1112"/>
      <c r="W717" s="1112"/>
      <c r="X717" s="1112"/>
      <c r="Y717" s="1112"/>
      <c r="Z717" s="1110"/>
      <c r="AA717" s="1110"/>
      <c r="AB717" s="1110"/>
      <c r="AD717" s="1110"/>
      <c r="AF717" s="1110"/>
    </row>
    <row r="718" spans="1:32" ht="12.75" x14ac:dyDescent="0.2">
      <c r="A718" s="1167"/>
      <c r="B718" s="1125" t="str">
        <f>'Справочник Перечня'!T33</f>
        <v>МУП "Бабушк.теплосеть"</v>
      </c>
      <c r="C718" s="1125" t="str">
        <f>'Справочник Перечня'!U33</f>
        <v>8(81745) 2-19-77</v>
      </c>
      <c r="D718" s="1123"/>
      <c r="E718" s="1123"/>
      <c r="G718" s="1167"/>
      <c r="J718" s="1110"/>
      <c r="K718" s="1125"/>
      <c r="L718" s="1123"/>
      <c r="M718" s="1011"/>
      <c r="S718" s="2146" t="s">
        <v>5957</v>
      </c>
      <c r="T718" s="1112"/>
      <c r="U718" s="1112"/>
      <c r="V718" s="1112"/>
      <c r="W718" s="1112"/>
      <c r="X718" s="1112"/>
      <c r="Y718" s="1112"/>
      <c r="Z718" s="1110"/>
      <c r="AA718" s="1110"/>
      <c r="AB718" s="1110"/>
      <c r="AD718" s="1110"/>
      <c r="AF718" s="1110"/>
    </row>
    <row r="719" spans="1:32" x14ac:dyDescent="0.2">
      <c r="A719" s="1167"/>
      <c r="B719" s="1123" t="s">
        <v>1598</v>
      </c>
      <c r="C719" s="1167" t="e">
        <f>#REF!</f>
        <v>#REF!</v>
      </c>
      <c r="D719" s="1123"/>
      <c r="E719" s="1123"/>
      <c r="G719" s="1167"/>
      <c r="J719" s="1110"/>
      <c r="K719" s="1005"/>
      <c r="L719" s="1123"/>
      <c r="S719" s="2137"/>
      <c r="T719" s="1112"/>
      <c r="U719" s="1112"/>
      <c r="V719" s="1112"/>
      <c r="W719" s="1112"/>
      <c r="X719" s="1112"/>
      <c r="Y719" s="1112"/>
      <c r="Z719" s="1110"/>
      <c r="AA719" s="1110"/>
      <c r="AB719" s="1110"/>
      <c r="AD719" s="1110"/>
      <c r="AF719" s="1110"/>
    </row>
    <row r="720" spans="1:32" x14ac:dyDescent="0.2">
      <c r="A720" s="1167"/>
      <c r="B720" s="1123" t="s">
        <v>5959</v>
      </c>
      <c r="C720" s="1167" t="s">
        <v>5539</v>
      </c>
      <c r="D720" s="1123"/>
      <c r="E720" s="1123"/>
      <c r="G720" s="1167"/>
      <c r="J720" s="1110"/>
      <c r="K720" s="1005"/>
      <c r="L720" s="1005"/>
      <c r="S720" s="2137"/>
      <c r="T720" s="1112"/>
      <c r="U720" s="1112"/>
      <c r="V720" s="1112"/>
      <c r="W720" s="1112"/>
      <c r="X720" s="1112"/>
      <c r="Y720" s="1112"/>
      <c r="Z720" s="1110"/>
      <c r="AA720" s="1110"/>
      <c r="AB720" s="1110"/>
      <c r="AD720" s="1110"/>
      <c r="AF720" s="1110"/>
    </row>
    <row r="721" spans="1:32" x14ac:dyDescent="0.2">
      <c r="A721" s="1167"/>
      <c r="B721" s="1123" t="s">
        <v>5751</v>
      </c>
      <c r="C721" s="1110" t="s">
        <v>5540</v>
      </c>
      <c r="E721" s="1123"/>
      <c r="G721" s="1167"/>
      <c r="J721" s="1110"/>
      <c r="K721" s="1005"/>
      <c r="L721" s="1005"/>
      <c r="S721" s="2137"/>
      <c r="T721" s="1112"/>
      <c r="U721" s="1112"/>
      <c r="V721" s="1112"/>
      <c r="W721" s="1112"/>
      <c r="X721" s="1112"/>
      <c r="Y721" s="1112"/>
      <c r="Z721" s="1110"/>
      <c r="AA721" s="1110"/>
      <c r="AB721" s="1110"/>
      <c r="AD721" s="1110"/>
      <c r="AF721" s="1110"/>
    </row>
    <row r="722" spans="1:32" x14ac:dyDescent="0.2">
      <c r="A722" s="1167"/>
      <c r="B722" s="1123" t="s">
        <v>5190</v>
      </c>
      <c r="C722" s="1167" t="s">
        <v>5542</v>
      </c>
      <c r="D722" s="1123"/>
      <c r="E722" s="1123"/>
      <c r="G722" s="1167"/>
      <c r="J722" s="1110"/>
      <c r="K722" s="1125"/>
      <c r="L722" s="1011"/>
      <c r="S722" s="2123" t="s">
        <v>5004</v>
      </c>
      <c r="T722" s="1112"/>
      <c r="U722" s="1112"/>
      <c r="V722" s="1112"/>
      <c r="W722" s="1112"/>
      <c r="X722" s="1112"/>
      <c r="Y722" s="1112"/>
      <c r="Z722" s="1110"/>
      <c r="AA722" s="1110"/>
      <c r="AB722" s="1110"/>
      <c r="AD722" s="1110"/>
      <c r="AF722" s="1110"/>
    </row>
    <row r="723" spans="1:32" x14ac:dyDescent="0.2">
      <c r="A723" s="1167"/>
      <c r="B723" s="1123" t="s">
        <v>5541</v>
      </c>
      <c r="C723" s="1167"/>
      <c r="D723" s="1123"/>
      <c r="E723" s="1123"/>
      <c r="G723" s="1167"/>
      <c r="J723" s="1110"/>
      <c r="K723" s="1125"/>
      <c r="L723" s="1011"/>
      <c r="S723" s="2123"/>
      <c r="T723" s="1112"/>
      <c r="U723" s="1112"/>
      <c r="V723" s="1112"/>
      <c r="W723" s="1112"/>
      <c r="X723" s="1112"/>
      <c r="Y723" s="1112"/>
      <c r="Z723" s="1110"/>
      <c r="AA723" s="1110"/>
      <c r="AB723" s="1110"/>
      <c r="AD723" s="1110"/>
      <c r="AF723" s="1110"/>
    </row>
    <row r="724" spans="1:32" x14ac:dyDescent="0.2">
      <c r="A724" s="1167"/>
      <c r="B724" s="1123" t="s">
        <v>5543</v>
      </c>
      <c r="C724" s="1167" t="s">
        <v>5545</v>
      </c>
      <c r="D724" s="1123"/>
      <c r="E724" s="1123"/>
      <c r="G724" s="1167"/>
      <c r="J724" s="1110"/>
      <c r="K724" s="1941"/>
      <c r="L724" s="1011"/>
      <c r="S724" s="2137"/>
      <c r="T724" s="1112"/>
      <c r="U724" s="1112"/>
      <c r="V724" s="1112"/>
      <c r="W724" s="1112"/>
      <c r="X724" s="1112"/>
      <c r="Y724" s="1112"/>
      <c r="Z724" s="1110"/>
      <c r="AA724" s="1110"/>
      <c r="AB724" s="1110"/>
      <c r="AD724" s="1110"/>
      <c r="AF724" s="1110"/>
    </row>
    <row r="725" spans="1:32" x14ac:dyDescent="0.2">
      <c r="A725" s="1167"/>
      <c r="B725" s="1123" t="s">
        <v>5544</v>
      </c>
      <c r="C725" s="1167"/>
      <c r="D725" s="1123"/>
      <c r="E725" s="1123"/>
      <c r="G725" s="1167"/>
      <c r="J725" s="1110"/>
      <c r="K725" s="1941"/>
      <c r="L725" s="1011"/>
      <c r="S725" s="2137"/>
      <c r="T725" s="1112"/>
      <c r="U725" s="1112"/>
      <c r="V725" s="1112"/>
      <c r="W725" s="1112"/>
      <c r="X725" s="1112"/>
      <c r="Y725" s="1112"/>
      <c r="Z725" s="1110"/>
      <c r="AA725" s="1110"/>
      <c r="AB725" s="1110"/>
      <c r="AD725" s="1110"/>
      <c r="AF725" s="1110"/>
    </row>
    <row r="726" spans="1:32" x14ac:dyDescent="0.2">
      <c r="A726" s="1167"/>
      <c r="B726" s="1123" t="str">
        <f>'Справочник Перечня'!T37</f>
        <v>Адм.Бабуш.МО Вол.обл.</v>
      </c>
      <c r="C726" s="1110" t="str">
        <f>'Справочник Перечня'!U37</f>
        <v>8(8174) 521282</v>
      </c>
      <c r="D726" s="1123"/>
      <c r="E726" s="1123"/>
      <c r="G726" s="1167"/>
      <c r="J726" s="1110"/>
      <c r="K726" s="1941"/>
      <c r="L726" s="1011"/>
      <c r="S726" s="2137"/>
      <c r="T726" s="1112"/>
      <c r="U726" s="1112"/>
      <c r="V726" s="1112"/>
      <c r="W726" s="1112"/>
      <c r="X726" s="1112"/>
      <c r="Y726" s="1112"/>
      <c r="Z726" s="1110"/>
      <c r="AA726" s="1110"/>
      <c r="AB726" s="1110"/>
      <c r="AD726" s="1110"/>
      <c r="AF726" s="1110"/>
    </row>
    <row r="727" spans="1:32" x14ac:dyDescent="0.2">
      <c r="A727" s="1167"/>
      <c r="B727" s="1123" t="s">
        <v>1301</v>
      </c>
      <c r="C727" s="1167" t="s">
        <v>1773</v>
      </c>
      <c r="D727" s="1123"/>
      <c r="E727" s="1123"/>
      <c r="G727" s="1167"/>
      <c r="J727" s="1110"/>
      <c r="K727" s="1125"/>
      <c r="L727" s="1011"/>
      <c r="S727" s="2121" t="s">
        <v>3809</v>
      </c>
      <c r="T727" s="1112"/>
      <c r="U727" s="1112"/>
      <c r="V727" s="1112"/>
      <c r="W727" s="1112"/>
      <c r="X727" s="1112"/>
      <c r="Y727" s="1112"/>
      <c r="Z727" s="1110"/>
      <c r="AA727" s="1110"/>
      <c r="AB727" s="1110"/>
      <c r="AD727" s="1110"/>
      <c r="AF727" s="1110"/>
    </row>
    <row r="728" spans="1:32" x14ac:dyDescent="0.2">
      <c r="A728" s="1167"/>
      <c r="B728" s="1123" t="s">
        <v>3401</v>
      </c>
      <c r="C728" s="1110" t="s">
        <v>5547</v>
      </c>
      <c r="D728" s="1123"/>
      <c r="E728" s="1123"/>
      <c r="G728" s="1167"/>
      <c r="J728" s="1110"/>
      <c r="K728" s="1005"/>
      <c r="L728" s="1011"/>
      <c r="S728" s="2137"/>
      <c r="T728" s="1112"/>
      <c r="U728" s="1112"/>
      <c r="V728" s="1112"/>
      <c r="W728" s="1112"/>
      <c r="X728" s="1112"/>
      <c r="Y728" s="1112"/>
      <c r="Z728" s="1110"/>
      <c r="AA728" s="1110"/>
      <c r="AB728" s="1110"/>
      <c r="AD728" s="1110"/>
      <c r="AF728" s="1110"/>
    </row>
    <row r="729" spans="1:32" x14ac:dyDescent="0.2">
      <c r="A729" s="1167"/>
      <c r="B729" s="1123" t="s">
        <v>5550</v>
      </c>
      <c r="C729" s="1110" t="s">
        <v>5548</v>
      </c>
      <c r="D729" s="1123"/>
      <c r="E729" s="1123"/>
      <c r="G729" s="1167"/>
      <c r="J729" s="1110"/>
      <c r="K729" s="1005"/>
      <c r="L729" s="1011"/>
      <c r="S729" s="2137"/>
      <c r="T729" s="1112"/>
      <c r="U729" s="1112"/>
      <c r="V729" s="1112"/>
      <c r="W729" s="1112"/>
      <c r="X729" s="1112"/>
      <c r="Y729" s="1112"/>
      <c r="Z729" s="1110"/>
      <c r="AA729" s="1110"/>
      <c r="AB729" s="1110"/>
      <c r="AD729" s="1110"/>
      <c r="AF729" s="1110"/>
    </row>
    <row r="730" spans="1:32" x14ac:dyDescent="0.2">
      <c r="A730" s="1167"/>
      <c r="B730" s="1123" t="s">
        <v>5551</v>
      </c>
      <c r="C730" s="1110" t="s">
        <v>5549</v>
      </c>
      <c r="D730" s="1123"/>
      <c r="E730" s="1123"/>
      <c r="G730" s="1167"/>
      <c r="J730" s="1110"/>
      <c r="K730" s="1005"/>
      <c r="L730" s="1011"/>
      <c r="S730" s="2137"/>
      <c r="T730" s="1112"/>
      <c r="U730" s="1112"/>
      <c r="V730" s="1112"/>
      <c r="W730" s="1112"/>
      <c r="X730" s="1112"/>
      <c r="Y730" s="1112"/>
      <c r="Z730" s="1110"/>
      <c r="AA730" s="1110"/>
      <c r="AB730" s="1110"/>
      <c r="AD730" s="1110"/>
      <c r="AF730" s="1110"/>
    </row>
    <row r="731" spans="1:32" x14ac:dyDescent="0.2">
      <c r="A731" s="1167"/>
      <c r="B731" s="1123" t="s">
        <v>5958</v>
      </c>
      <c r="C731" s="1110" t="s">
        <v>6376</v>
      </c>
      <c r="D731" s="1123"/>
      <c r="E731" s="1123"/>
      <c r="G731" s="1167"/>
      <c r="J731" s="1110"/>
      <c r="K731" s="1005"/>
      <c r="L731" s="1011"/>
      <c r="S731" s="2137"/>
      <c r="T731" s="1112"/>
      <c r="U731" s="1112"/>
      <c r="V731" s="1112"/>
      <c r="W731" s="1112"/>
      <c r="X731" s="1112"/>
      <c r="Y731" s="1112"/>
      <c r="Z731" s="1110"/>
      <c r="AA731" s="1110"/>
      <c r="AB731" s="1110"/>
      <c r="AD731" s="1110"/>
      <c r="AF731" s="1110"/>
    </row>
    <row r="732" spans="1:32" x14ac:dyDescent="0.2">
      <c r="A732" s="1167"/>
      <c r="B732" s="1123" t="s">
        <v>5727</v>
      </c>
      <c r="C732" s="1110" t="s">
        <v>6377</v>
      </c>
      <c r="D732" s="1123"/>
      <c r="E732" s="1123"/>
      <c r="G732" s="1167"/>
      <c r="J732" s="1110"/>
      <c r="K732" s="1005"/>
      <c r="L732" s="1011"/>
      <c r="S732" s="2137"/>
      <c r="T732" s="1112"/>
      <c r="U732" s="1112"/>
      <c r="V732" s="1112"/>
      <c r="W732" s="1112"/>
      <c r="X732" s="1112"/>
      <c r="Y732" s="1112"/>
      <c r="Z732" s="1110"/>
      <c r="AA732" s="1110"/>
      <c r="AB732" s="1110"/>
      <c r="AD732" s="1110"/>
      <c r="AF732" s="1110"/>
    </row>
    <row r="733" spans="1:32" x14ac:dyDescent="0.2">
      <c r="A733" s="1167"/>
      <c r="B733" s="1123" t="str">
        <f>'Справочник Перечня'!T41</f>
        <v>КУ ВО "Управ.авт.дорог"</v>
      </c>
      <c r="C733" s="1110" t="str">
        <f>'Справочник Перечня'!U41</f>
        <v>8965-744-92-11</v>
      </c>
      <c r="D733" s="1123"/>
      <c r="E733" s="1123"/>
      <c r="G733" s="1167"/>
      <c r="J733" s="1110"/>
      <c r="K733" s="1005"/>
      <c r="L733" s="1011"/>
      <c r="S733" s="2137"/>
      <c r="T733" s="1112"/>
      <c r="U733" s="1112"/>
      <c r="V733" s="1112"/>
      <c r="W733" s="1112"/>
      <c r="X733" s="1112"/>
      <c r="Y733" s="1112"/>
      <c r="Z733" s="1110"/>
      <c r="AA733" s="1110"/>
      <c r="AB733" s="1110"/>
      <c r="AD733" s="1110"/>
      <c r="AF733" s="1110"/>
    </row>
    <row r="734" spans="1:32" x14ac:dyDescent="0.2">
      <c r="A734" s="1167"/>
      <c r="B734" s="1123" t="s">
        <v>810</v>
      </c>
      <c r="C734" s="1125"/>
      <c r="D734" s="1123" t="s">
        <v>1300</v>
      </c>
      <c r="E734" s="1123" t="str">
        <f>D734</f>
        <v>ВЛ 10 кВ Тупаново</v>
      </c>
      <c r="F734" s="1110" t="str">
        <f>F712</f>
        <v>ДУ</v>
      </c>
      <c r="G734" s="1167">
        <f>G712</f>
        <v>5</v>
      </c>
      <c r="I734" s="1125"/>
      <c r="J734" s="1110"/>
      <c r="K734" s="1125"/>
      <c r="L734" s="1011"/>
      <c r="Q734" s="1110">
        <f>R734</f>
        <v>0.04</v>
      </c>
      <c r="R734" s="1110">
        <v>0.04</v>
      </c>
      <c r="S734" s="2120">
        <v>0.05</v>
      </c>
      <c r="T734" s="1112"/>
      <c r="U734" s="1112"/>
      <c r="V734" s="1112"/>
      <c r="W734" s="1112"/>
      <c r="X734" s="1112"/>
      <c r="Y734" s="1112"/>
      <c r="Z734" s="1110"/>
      <c r="AA734" s="1110"/>
      <c r="AB734" s="1110"/>
      <c r="AD734" s="1110"/>
      <c r="AF734" s="1110"/>
    </row>
    <row r="735" spans="1:32" x14ac:dyDescent="0.2">
      <c r="A735" s="1167"/>
      <c r="B735" s="1123" t="str">
        <f>'Справочник Перечня'!B4</f>
        <v>АО "ПБК"</v>
      </c>
      <c r="C735" s="1123" t="str">
        <f>'Справочник Перечня'!C4</f>
        <v>8-800-550-50-00, 8-953-500-05-75</v>
      </c>
      <c r="D735" s="1123"/>
      <c r="E735" s="1123"/>
      <c r="G735" s="1167"/>
      <c r="J735" s="1110"/>
      <c r="K735" s="1005"/>
      <c r="L735" s="1125"/>
      <c r="R735" s="1125"/>
      <c r="S735" s="2122" t="s">
        <v>3775</v>
      </c>
      <c r="T735" s="1112"/>
      <c r="U735" s="1112"/>
      <c r="V735" s="1112"/>
      <c r="W735" s="1112"/>
      <c r="X735" s="1112"/>
      <c r="Y735" s="1112"/>
      <c r="Z735" s="1110"/>
      <c r="AA735" s="1110"/>
      <c r="AB735" s="1110"/>
      <c r="AD735" s="1110"/>
      <c r="AF735" s="1110"/>
    </row>
    <row r="736" spans="1:32" x14ac:dyDescent="0.2">
      <c r="A736" s="1167"/>
      <c r="B736" s="1123" t="s">
        <v>3402</v>
      </c>
      <c r="C736" s="1167" t="s">
        <v>6378</v>
      </c>
      <c r="D736" s="1123"/>
      <c r="E736" s="1123"/>
      <c r="G736" s="1167"/>
      <c r="J736" s="1110"/>
      <c r="K736" s="1005"/>
      <c r="L736" s="1011"/>
      <c r="S736" s="2137"/>
      <c r="T736" s="1112"/>
      <c r="U736" s="1112"/>
      <c r="V736" s="1112"/>
      <c r="W736" s="1112"/>
      <c r="X736" s="1112"/>
      <c r="Y736" s="1112"/>
      <c r="Z736" s="1110"/>
      <c r="AA736" s="1110"/>
      <c r="AB736" s="1110"/>
      <c r="AD736" s="1110"/>
      <c r="AF736" s="1110"/>
    </row>
    <row r="737" spans="1:32" x14ac:dyDescent="0.2">
      <c r="A737" s="1167"/>
      <c r="B737" s="1123" t="str">
        <f>B718</f>
        <v>МУП "Бабушк.теплосеть"</v>
      </c>
      <c r="C737" s="1123" t="str">
        <f>C718</f>
        <v>8(81745) 2-19-77</v>
      </c>
      <c r="D737" s="1123"/>
      <c r="E737" s="1123"/>
      <c r="G737" s="1167"/>
      <c r="J737" s="1110"/>
      <c r="K737" s="1125"/>
      <c r="L737" s="1011"/>
      <c r="S737" s="2123" t="s">
        <v>3772</v>
      </c>
      <c r="T737" s="1112"/>
      <c r="U737" s="1112"/>
      <c r="V737" s="1112"/>
      <c r="W737" s="1112"/>
      <c r="X737" s="1112"/>
      <c r="Y737" s="1112"/>
      <c r="Z737" s="1110"/>
      <c r="AA737" s="1110"/>
      <c r="AB737" s="1110"/>
      <c r="AD737" s="1110"/>
      <c r="AF737" s="1110"/>
    </row>
    <row r="738" spans="1:32" x14ac:dyDescent="0.2">
      <c r="A738" s="1167"/>
      <c r="B738" s="1123" t="s">
        <v>3773</v>
      </c>
      <c r="C738" s="1110" t="s">
        <v>5552</v>
      </c>
      <c r="D738" s="1123"/>
      <c r="E738" s="1123"/>
      <c r="G738" s="1167"/>
      <c r="J738" s="1110"/>
      <c r="K738" s="733"/>
      <c r="L738" s="1011"/>
      <c r="S738" s="2137"/>
      <c r="T738" s="1112"/>
      <c r="U738" s="1112"/>
      <c r="V738" s="1112"/>
      <c r="W738" s="1112"/>
      <c r="X738" s="1112"/>
      <c r="Y738" s="1112"/>
      <c r="Z738" s="1110"/>
      <c r="AA738" s="1110"/>
      <c r="AB738" s="1110"/>
      <c r="AD738" s="1110"/>
      <c r="AF738" s="1110"/>
    </row>
    <row r="739" spans="1:32" x14ac:dyDescent="0.2">
      <c r="A739" s="1167"/>
      <c r="B739" s="1123" t="s">
        <v>3774</v>
      </c>
      <c r="C739" s="1167" t="s">
        <v>5553</v>
      </c>
      <c r="D739" s="1123"/>
      <c r="E739" s="1123"/>
      <c r="G739" s="1167"/>
      <c r="J739" s="1110"/>
      <c r="K739" s="1005"/>
      <c r="L739" s="1011"/>
      <c r="S739" s="2137"/>
      <c r="T739" s="1112"/>
      <c r="U739" s="1112"/>
      <c r="V739" s="1112"/>
      <c r="W739" s="1112"/>
      <c r="X739" s="1112"/>
      <c r="Y739" s="1112"/>
      <c r="Z739" s="1110"/>
      <c r="AA739" s="1110"/>
      <c r="AB739" s="1110"/>
      <c r="AD739" s="1110"/>
      <c r="AF739" s="1110"/>
    </row>
    <row r="740" spans="1:32" x14ac:dyDescent="0.2">
      <c r="A740" s="1167"/>
      <c r="B740" s="1123" t="s">
        <v>5555</v>
      </c>
      <c r="C740" s="1167" t="s">
        <v>5554</v>
      </c>
      <c r="D740" s="1123"/>
      <c r="E740" s="1123"/>
      <c r="G740" s="1167"/>
      <c r="J740" s="1110"/>
      <c r="K740" s="1005"/>
      <c r="L740" s="1011"/>
      <c r="S740" s="2137"/>
      <c r="T740" s="1112"/>
      <c r="U740" s="1112"/>
      <c r="V740" s="1112"/>
      <c r="W740" s="1112"/>
      <c r="X740" s="1112"/>
      <c r="Y740" s="1112"/>
      <c r="Z740" s="1110"/>
      <c r="AA740" s="1110"/>
      <c r="AB740" s="1110"/>
      <c r="AD740" s="1110"/>
      <c r="AF740" s="1110"/>
    </row>
    <row r="741" spans="1:32" x14ac:dyDescent="0.2">
      <c r="A741" s="1167"/>
      <c r="B741" s="1123" t="s">
        <v>810</v>
      </c>
      <c r="C741" s="1167"/>
      <c r="D741" s="1123" t="s">
        <v>1171</v>
      </c>
      <c r="E741" s="1123" t="str">
        <f>D741</f>
        <v>ВЛ 10 кВ Маяк</v>
      </c>
      <c r="F741" s="1110" t="str">
        <f>F734</f>
        <v>ДУ</v>
      </c>
      <c r="G741" s="1167">
        <f>G734</f>
        <v>5</v>
      </c>
      <c r="I741" s="1125"/>
      <c r="J741" s="1110"/>
      <c r="K741" s="1125"/>
      <c r="L741" s="1123"/>
      <c r="Q741" s="1110">
        <f>R741</f>
        <v>0.22</v>
      </c>
      <c r="R741" s="1110">
        <v>0.22</v>
      </c>
      <c r="S741" s="2120">
        <v>0.26</v>
      </c>
      <c r="T741" s="1112"/>
      <c r="U741" s="1112"/>
      <c r="V741" s="1112"/>
      <c r="W741" s="1112"/>
      <c r="X741" s="1112"/>
      <c r="Y741" s="1112"/>
      <c r="Z741" s="1110"/>
      <c r="AA741" s="1110"/>
      <c r="AB741" s="1110"/>
      <c r="AD741" s="1110"/>
      <c r="AF741" s="1110"/>
    </row>
    <row r="742" spans="1:32" x14ac:dyDescent="0.2">
      <c r="A742" s="1167"/>
      <c r="B742" s="1123" t="str">
        <f>'Справочник Перечня'!B4</f>
        <v>АО "ПБК"</v>
      </c>
      <c r="C742" s="1123" t="str">
        <f>'Справочник Перечня'!C4</f>
        <v>8-800-550-50-00, 8-953-500-05-75</v>
      </c>
      <c r="D742" s="1123"/>
      <c r="E742" s="1123"/>
      <c r="G742" s="1167"/>
      <c r="J742" s="1110"/>
      <c r="K742" s="1125"/>
      <c r="L742" s="1005"/>
      <c r="M742" s="1125"/>
      <c r="S742" s="2122"/>
      <c r="T742" s="1112"/>
      <c r="U742" s="1112"/>
      <c r="V742" s="1112"/>
      <c r="W742" s="1112"/>
      <c r="X742" s="1112"/>
      <c r="Y742" s="1112"/>
      <c r="Z742" s="1110"/>
      <c r="AA742" s="1110"/>
      <c r="AB742" s="1110"/>
      <c r="AD742" s="1110"/>
      <c r="AF742" s="1110"/>
    </row>
    <row r="743" spans="1:32" x14ac:dyDescent="0.2">
      <c r="A743" s="1167"/>
      <c r="B743" s="1123" t="str">
        <f>'Справочник Перечня'!B22</f>
        <v>ПАО "Ростелеком"</v>
      </c>
      <c r="C743" s="1110" t="str">
        <f>'Справочник Перечня'!C22</f>
        <v xml:space="preserve">(8172) 75-77-85 </v>
      </c>
      <c r="D743" s="1123"/>
      <c r="E743" s="1123"/>
      <c r="G743" s="1167"/>
      <c r="J743" s="1110"/>
      <c r="K743" s="1125"/>
      <c r="L743" s="1005"/>
      <c r="M743" s="1125"/>
      <c r="S743" s="2122"/>
      <c r="T743" s="1005" t="s">
        <v>5952</v>
      </c>
      <c r="U743" s="1112"/>
      <c r="V743" s="1112"/>
      <c r="W743" s="1112"/>
      <c r="X743" s="1112"/>
      <c r="Y743" s="1112"/>
      <c r="Z743" s="1110"/>
      <c r="AA743" s="1110"/>
      <c r="AB743" s="1110"/>
      <c r="AD743" s="1110"/>
      <c r="AF743" s="1110"/>
    </row>
    <row r="744" spans="1:32" x14ac:dyDescent="0.2">
      <c r="A744" s="1167"/>
      <c r="B744" s="1123" t="str">
        <f>'Справочник Перечня'!B11</f>
        <v>ООО "ПрофСервисТрейд"</v>
      </c>
      <c r="C744" s="1123" t="str">
        <f>'Справочник Перечня'!C11</f>
        <v>(499)704-25-83, 916-093-86-29</v>
      </c>
      <c r="D744" s="1123"/>
      <c r="E744" s="1123"/>
      <c r="G744" s="1167"/>
      <c r="J744" s="1110"/>
      <c r="K744" s="1125"/>
      <c r="L744" s="1005"/>
      <c r="M744" s="1125"/>
      <c r="S744" s="2122"/>
      <c r="T744" s="1005"/>
      <c r="U744" s="1112"/>
      <c r="V744" s="1112"/>
      <c r="W744" s="1112"/>
      <c r="X744" s="1112"/>
      <c r="Y744" s="1112"/>
      <c r="Z744" s="1110"/>
      <c r="AA744" s="1110"/>
      <c r="AB744" s="1110"/>
      <c r="AD744" s="1110"/>
      <c r="AF744" s="1110"/>
    </row>
    <row r="745" spans="1:32" x14ac:dyDescent="0.2">
      <c r="A745" s="1167"/>
      <c r="B745" s="1123" t="str">
        <f>B726</f>
        <v>Адм.Бабуш.МО Вол.обл.</v>
      </c>
      <c r="C745" s="1110" t="str">
        <f>C726</f>
        <v>8(8174) 521282</v>
      </c>
      <c r="D745" s="1123"/>
      <c r="E745" s="1123"/>
      <c r="G745" s="1167"/>
      <c r="J745" s="1110"/>
      <c r="K745" s="1125"/>
      <c r="L745" s="1005"/>
      <c r="M745" s="1125"/>
      <c r="S745" s="2138" t="s">
        <v>4189</v>
      </c>
      <c r="T745" s="1011"/>
      <c r="U745" s="1112"/>
      <c r="V745" s="1112"/>
      <c r="W745" s="1112"/>
      <c r="X745" s="1112"/>
      <c r="Y745" s="1112"/>
      <c r="Z745" s="1110"/>
      <c r="AA745" s="1110"/>
      <c r="AB745" s="1110"/>
      <c r="AD745" s="1110"/>
      <c r="AF745" s="1110"/>
    </row>
    <row r="746" spans="1:32" x14ac:dyDescent="0.2">
      <c r="A746" s="1167"/>
      <c r="B746" s="1123" t="s">
        <v>5558</v>
      </c>
      <c r="C746" s="1110" t="s">
        <v>5559</v>
      </c>
      <c r="D746" s="1123"/>
      <c r="E746" s="1123"/>
      <c r="G746" s="1167"/>
      <c r="J746" s="1110"/>
      <c r="K746" s="1125"/>
      <c r="L746" s="1005"/>
      <c r="M746" s="1125"/>
      <c r="S746" s="2138" t="s">
        <v>826</v>
      </c>
      <c r="T746" s="1011"/>
      <c r="U746" s="1112"/>
      <c r="V746" s="1112"/>
      <c r="W746" s="1112"/>
      <c r="X746" s="1112"/>
      <c r="Y746" s="1112"/>
      <c r="Z746" s="1110"/>
      <c r="AA746" s="1110"/>
      <c r="AB746" s="1110"/>
      <c r="AD746" s="1110"/>
      <c r="AF746" s="1110"/>
    </row>
    <row r="747" spans="1:32" x14ac:dyDescent="0.2">
      <c r="A747" s="1167"/>
      <c r="B747" s="1123" t="str">
        <f>'Справочник Перечня'!T33</f>
        <v>МУП "Бабушк.теплосеть"</v>
      </c>
      <c r="C747" s="1110" t="str">
        <f>'Справочник Перечня'!U33</f>
        <v>8(81745) 2-19-77</v>
      </c>
      <c r="D747" s="1123"/>
      <c r="E747" s="1123"/>
      <c r="G747" s="1167"/>
      <c r="J747" s="1110"/>
      <c r="K747" s="1125"/>
      <c r="L747" s="1005"/>
      <c r="M747" s="1125"/>
      <c r="P747" s="1125"/>
      <c r="S747" s="2123" t="s">
        <v>2239</v>
      </c>
      <c r="T747" s="1112"/>
      <c r="U747" s="1112"/>
      <c r="V747" s="1112"/>
      <c r="W747" s="1112"/>
      <c r="X747" s="1112"/>
      <c r="Y747" s="733"/>
      <c r="AB747" s="1110"/>
      <c r="AD747" s="1110"/>
      <c r="AF747" s="1110"/>
    </row>
    <row r="748" spans="1:32" x14ac:dyDescent="0.2">
      <c r="A748" s="1167"/>
      <c r="B748" s="1123" t="s">
        <v>1302</v>
      </c>
      <c r="C748" s="1167" t="s">
        <v>5560</v>
      </c>
      <c r="D748" s="1123"/>
      <c r="E748" s="1123"/>
      <c r="G748" s="1167"/>
      <c r="J748" s="1110"/>
      <c r="K748" s="1005"/>
      <c r="L748" s="1005"/>
      <c r="S748" s="2137"/>
      <c r="T748" s="1112"/>
      <c r="U748" s="1112"/>
      <c r="V748" s="1112"/>
      <c r="W748" s="1112"/>
      <c r="X748" s="1112"/>
      <c r="Y748" s="1112"/>
      <c r="Z748" s="1110"/>
      <c r="AA748" s="1110"/>
      <c r="AB748" s="1110"/>
      <c r="AD748" s="1110"/>
      <c r="AF748" s="1110"/>
    </row>
    <row r="749" spans="1:32" x14ac:dyDescent="0.2">
      <c r="A749" s="1167"/>
      <c r="B749" s="1123" t="s">
        <v>5953</v>
      </c>
      <c r="C749" s="1167" t="s">
        <v>5561</v>
      </c>
      <c r="D749" s="1123"/>
      <c r="E749" s="1123"/>
      <c r="G749" s="1167"/>
      <c r="J749" s="1110"/>
      <c r="K749" s="1005"/>
      <c r="L749" s="1011"/>
      <c r="S749" s="2137"/>
      <c r="T749" s="1112"/>
      <c r="U749" s="1112"/>
      <c r="V749" s="1112"/>
      <c r="W749" s="1112"/>
      <c r="X749" s="1112"/>
      <c r="Y749" s="1112"/>
      <c r="Z749" s="1110"/>
      <c r="AA749" s="1110"/>
      <c r="AB749" s="1110"/>
      <c r="AD749" s="1110"/>
      <c r="AF749" s="1110"/>
    </row>
    <row r="750" spans="1:32" x14ac:dyDescent="0.2">
      <c r="A750" s="1167"/>
      <c r="B750" s="1123" t="s">
        <v>5954</v>
      </c>
      <c r="C750" s="1167" t="s">
        <v>6379</v>
      </c>
      <c r="D750" s="1123"/>
      <c r="E750" s="1123"/>
      <c r="G750" s="1167"/>
      <c r="J750" s="1110"/>
      <c r="K750" s="1005"/>
      <c r="L750" s="1011"/>
      <c r="S750" s="2137"/>
      <c r="T750" s="1112"/>
      <c r="U750" s="1112"/>
      <c r="V750" s="1112"/>
      <c r="W750" s="1112"/>
      <c r="X750" s="1112"/>
      <c r="Y750" s="1112"/>
      <c r="Z750" s="1110"/>
      <c r="AA750" s="1110"/>
      <c r="AB750" s="1110"/>
      <c r="AD750" s="1110"/>
      <c r="AF750" s="1110"/>
    </row>
    <row r="751" spans="1:32" x14ac:dyDescent="0.2">
      <c r="A751" s="1167"/>
      <c r="B751" s="1123" t="s">
        <v>3404</v>
      </c>
      <c r="C751" s="1167" t="s">
        <v>5562</v>
      </c>
      <c r="D751" s="1123"/>
      <c r="E751" s="1123"/>
      <c r="G751" s="1167"/>
      <c r="J751" s="1110"/>
      <c r="K751" s="1005"/>
      <c r="L751" s="1011"/>
      <c r="S751" s="2137"/>
      <c r="T751" s="1112"/>
      <c r="U751" s="1112"/>
      <c r="V751" s="1112"/>
      <c r="W751" s="1112"/>
      <c r="X751" s="1112"/>
      <c r="Y751" s="1112"/>
      <c r="Z751" s="1110"/>
      <c r="AA751" s="1110"/>
      <c r="AB751" s="1110"/>
      <c r="AD751" s="1110"/>
      <c r="AF751" s="1110"/>
    </row>
    <row r="752" spans="1:32" x14ac:dyDescent="0.2">
      <c r="A752" s="1167"/>
      <c r="B752" s="1123" t="str">
        <f>'Справочник Перечня'!B34</f>
        <v>АО "Почта России"</v>
      </c>
      <c r="C752" s="1123" t="str">
        <f>'Справочник Перечня'!C34</f>
        <v>(8172) 56-01-78, 89211436795, 89212350319</v>
      </c>
      <c r="D752" s="1123"/>
      <c r="E752" s="1123"/>
      <c r="G752" s="1167"/>
      <c r="J752" s="1110"/>
      <c r="K752" s="1005"/>
      <c r="L752" s="1011"/>
      <c r="S752" s="2137"/>
      <c r="T752" s="1112"/>
      <c r="U752" s="1112"/>
      <c r="V752" s="1112"/>
      <c r="W752" s="1112"/>
      <c r="X752" s="1112"/>
      <c r="Y752" s="1112"/>
      <c r="Z752" s="1110"/>
      <c r="AA752" s="1110"/>
      <c r="AB752" s="1110"/>
      <c r="AD752" s="1110"/>
      <c r="AF752" s="1110"/>
    </row>
    <row r="753" spans="1:32" x14ac:dyDescent="0.2">
      <c r="A753" s="1167"/>
      <c r="B753" s="1123" t="s">
        <v>5563</v>
      </c>
      <c r="C753" s="1167" t="s">
        <v>5566</v>
      </c>
      <c r="D753" s="1123"/>
      <c r="E753" s="1123"/>
      <c r="G753" s="1167"/>
      <c r="J753" s="1110"/>
      <c r="K753" s="1005"/>
      <c r="L753" s="1005"/>
      <c r="S753" s="2137"/>
      <c r="T753" s="1112"/>
      <c r="U753" s="1112"/>
      <c r="V753" s="1112"/>
      <c r="W753" s="1112"/>
      <c r="X753" s="1112"/>
      <c r="Y753" s="1112"/>
      <c r="Z753" s="1110"/>
      <c r="AA753" s="1110"/>
      <c r="AB753" s="1110"/>
      <c r="AD753" s="1110"/>
      <c r="AF753" s="1110"/>
    </row>
    <row r="754" spans="1:32" x14ac:dyDescent="0.2">
      <c r="A754" s="1167"/>
      <c r="B754" s="1123" t="s">
        <v>5564</v>
      </c>
      <c r="C754" s="1167" t="s">
        <v>5567</v>
      </c>
      <c r="D754" s="1123"/>
      <c r="E754" s="1123"/>
      <c r="G754" s="1167"/>
      <c r="J754" s="1110"/>
      <c r="K754" s="1005"/>
      <c r="L754" s="1005"/>
      <c r="S754" s="2137"/>
      <c r="T754" s="1112"/>
      <c r="U754" s="1112"/>
      <c r="V754" s="1112"/>
      <c r="W754" s="1112"/>
      <c r="X754" s="1112"/>
      <c r="Y754" s="1112"/>
      <c r="Z754" s="1110"/>
      <c r="AA754" s="1110"/>
      <c r="AB754" s="1110"/>
      <c r="AD754" s="1110"/>
      <c r="AF754" s="1110"/>
    </row>
    <row r="755" spans="1:32" x14ac:dyDescent="0.2">
      <c r="A755" s="1167"/>
      <c r="B755" s="1123" t="s">
        <v>5565</v>
      </c>
      <c r="C755" s="1167" t="s">
        <v>5568</v>
      </c>
      <c r="D755" s="1123"/>
      <c r="E755" s="1123"/>
      <c r="G755" s="1167"/>
      <c r="J755" s="1110"/>
      <c r="K755" s="1005"/>
      <c r="L755" s="1005"/>
      <c r="S755" s="2137"/>
      <c r="T755" s="1112"/>
      <c r="U755" s="1112"/>
      <c r="V755" s="1112"/>
      <c r="W755" s="1112"/>
      <c r="X755" s="1112"/>
      <c r="Y755" s="1112"/>
      <c r="Z755" s="1110"/>
      <c r="AA755" s="1110"/>
      <c r="AB755" s="1110"/>
      <c r="AD755" s="1110"/>
      <c r="AF755" s="1110"/>
    </row>
    <row r="756" spans="1:32" x14ac:dyDescent="0.2">
      <c r="A756" s="1167"/>
      <c r="B756" s="1123"/>
      <c r="C756" s="1167"/>
      <c r="D756" s="1123"/>
      <c r="E756" s="1123"/>
      <c r="G756" s="1167"/>
      <c r="J756" s="1110"/>
      <c r="K756" s="1005"/>
      <c r="L756" s="1005"/>
      <c r="S756" s="2137"/>
      <c r="T756" s="1112"/>
      <c r="U756" s="1112"/>
      <c r="V756" s="1112"/>
      <c r="W756" s="1112"/>
      <c r="X756" s="1112"/>
      <c r="Y756" s="1112"/>
      <c r="Z756" s="1110"/>
      <c r="AA756" s="1110"/>
      <c r="AB756" s="1110"/>
      <c r="AD756" s="1110"/>
      <c r="AF756" s="1110"/>
    </row>
    <row r="757" spans="1:32" s="1100" customFormat="1" x14ac:dyDescent="0.2">
      <c r="A757" s="2217"/>
      <c r="B757" s="1079"/>
      <c r="C757" s="2217"/>
      <c r="D757" s="1079" t="s">
        <v>873</v>
      </c>
      <c r="E757" s="1079"/>
      <c r="F757" s="1120" t="str">
        <f>F712</f>
        <v>ДУ</v>
      </c>
      <c r="G757" s="2217">
        <f>G712</f>
        <v>5</v>
      </c>
      <c r="H757" s="1120"/>
      <c r="I757" s="1120"/>
      <c r="J757" s="1116"/>
      <c r="K757" s="1005"/>
      <c r="L757" s="1005"/>
      <c r="M757" s="1129"/>
      <c r="N757" s="1129"/>
      <c r="O757" s="1129"/>
      <c r="P757" s="1129"/>
      <c r="Q757" s="1120">
        <f>Q712+Q734+Q741</f>
        <v>0.66</v>
      </c>
      <c r="R757" s="1120">
        <f>R712+R734+R741</f>
        <v>0.66</v>
      </c>
      <c r="S757" s="2120">
        <v>0.68</v>
      </c>
      <c r="T757" s="1129" t="s">
        <v>398</v>
      </c>
      <c r="U757" s="1129"/>
      <c r="V757" s="1129"/>
      <c r="W757" s="1129"/>
      <c r="X757" s="1129"/>
      <c r="Y757" s="1129"/>
      <c r="Z757" s="1120"/>
      <c r="AA757" s="1120"/>
      <c r="AB757" s="1120"/>
      <c r="AD757" s="1120"/>
      <c r="AF757" s="1120"/>
    </row>
    <row r="758" spans="1:32" s="1100" customFormat="1" x14ac:dyDescent="0.2">
      <c r="A758" s="2217"/>
      <c r="B758" s="1079"/>
      <c r="C758" s="2217"/>
      <c r="D758" s="1079"/>
      <c r="E758" s="1079"/>
      <c r="F758" s="1120"/>
      <c r="G758" s="2217"/>
      <c r="H758" s="1120"/>
      <c r="I758" s="1120"/>
      <c r="J758" s="1116"/>
      <c r="K758" s="1005"/>
      <c r="L758" s="1005"/>
      <c r="M758" s="1129"/>
      <c r="N758" s="1129"/>
      <c r="O758" s="1129"/>
      <c r="P758" s="1129"/>
      <c r="Q758" s="1129"/>
      <c r="R758" s="1120"/>
      <c r="S758" s="2120"/>
      <c r="T758" s="1129"/>
      <c r="U758" s="1129"/>
      <c r="V758" s="1129"/>
      <c r="W758" s="1129"/>
      <c r="X758" s="1129"/>
      <c r="Y758" s="1129"/>
      <c r="Z758" s="1120"/>
      <c r="AA758" s="1120"/>
      <c r="AB758" s="1120"/>
      <c r="AD758" s="1120"/>
      <c r="AF758" s="1120"/>
    </row>
    <row r="759" spans="1:32" s="1338" customFormat="1" hidden="1" x14ac:dyDescent="0.2">
      <c r="A759" s="1167"/>
      <c r="B759" s="1123"/>
      <c r="C759" s="1167"/>
      <c r="D759" s="1079" t="s">
        <v>881</v>
      </c>
      <c r="E759" s="721"/>
      <c r="F759" s="922" t="s">
        <v>5655</v>
      </c>
      <c r="G759" s="1167"/>
      <c r="H759" s="1110"/>
      <c r="I759" s="1337"/>
      <c r="J759" s="1337"/>
      <c r="L759" s="1952"/>
      <c r="M759" s="1340"/>
      <c r="N759" s="1340"/>
      <c r="O759" s="1340"/>
      <c r="P759" s="1112"/>
      <c r="Q759" s="1112"/>
      <c r="R759" s="1112"/>
      <c r="S759" s="2050" t="s">
        <v>4196</v>
      </c>
      <c r="T759" s="1340"/>
      <c r="U759" s="1340"/>
      <c r="V759" s="1340"/>
      <c r="W759" s="1340"/>
      <c r="X759" s="1340"/>
      <c r="Y759" s="1340"/>
      <c r="Z759" s="1337"/>
      <c r="AA759" s="1337"/>
      <c r="AB759" s="1337"/>
      <c r="AD759" s="1337"/>
      <c r="AF759" s="1337"/>
    </row>
    <row r="760" spans="1:32" hidden="1" x14ac:dyDescent="0.2">
      <c r="A760" s="1167"/>
      <c r="B760" s="1123" t="s">
        <v>810</v>
      </c>
      <c r="C760" s="1167"/>
      <c r="D760" s="1123" t="s">
        <v>1979</v>
      </c>
      <c r="E760" s="1123" t="str">
        <f>D760</f>
        <v>Ввод Т-1, 2</v>
      </c>
      <c r="F760" s="1110" t="s">
        <v>94</v>
      </c>
      <c r="G760" s="1167"/>
      <c r="J760" s="1110"/>
      <c r="K760" s="1125"/>
      <c r="L760" s="1123"/>
      <c r="Q760" s="1110">
        <f>R760</f>
        <v>0.28000000000000003</v>
      </c>
      <c r="R760" s="1110">
        <v>0.28000000000000003</v>
      </c>
      <c r="S760" s="2122">
        <v>0.28000000000000003</v>
      </c>
      <c r="T760" s="1112"/>
      <c r="U760" s="1112"/>
      <c r="V760" s="1112"/>
      <c r="W760" s="1112"/>
      <c r="X760" s="1112"/>
      <c r="Y760" s="1112"/>
      <c r="Z760" s="1110"/>
      <c r="AA760" s="1110"/>
      <c r="AB760" s="1110"/>
      <c r="AD760" s="1110"/>
      <c r="AF760" s="1110"/>
    </row>
    <row r="761" spans="1:32" hidden="1" x14ac:dyDescent="0.2">
      <c r="A761" s="1167"/>
      <c r="B761" s="1123"/>
      <c r="C761" s="1167"/>
      <c r="D761" s="1123"/>
      <c r="E761" s="721"/>
      <c r="G761" s="1167"/>
      <c r="J761" s="1110"/>
      <c r="K761" s="1125"/>
      <c r="L761" s="1011"/>
      <c r="S761" s="2122"/>
      <c r="T761" s="1112"/>
      <c r="U761" s="1112"/>
      <c r="V761" s="1112"/>
      <c r="W761" s="1112"/>
      <c r="X761" s="1112"/>
      <c r="Y761" s="1112"/>
      <c r="Z761" s="1110"/>
      <c r="AA761" s="1110"/>
      <c r="AB761" s="1110"/>
      <c r="AD761" s="1110"/>
      <c r="AF761" s="1110"/>
    </row>
    <row r="762" spans="1:32" hidden="1" x14ac:dyDescent="0.2">
      <c r="A762" s="1167"/>
      <c r="B762" s="1123" t="s">
        <v>810</v>
      </c>
      <c r="C762" s="1167"/>
      <c r="D762" s="1123" t="s">
        <v>914</v>
      </c>
      <c r="E762" s="1123" t="str">
        <f>D762</f>
        <v>ВЛ 10 кВ Алексейково</v>
      </c>
      <c r="F762" s="1110" t="s">
        <v>94</v>
      </c>
      <c r="G762" s="1167"/>
      <c r="J762" s="1110"/>
      <c r="K762" s="1125"/>
      <c r="L762" s="1011"/>
      <c r="S762" s="2120">
        <v>0.01</v>
      </c>
      <c r="T762" s="1112"/>
      <c r="U762" s="1112"/>
      <c r="V762" s="1112"/>
      <c r="W762" s="1112"/>
      <c r="X762" s="1112"/>
      <c r="Y762" s="1112"/>
      <c r="Z762" s="1110"/>
      <c r="AA762" s="1110"/>
      <c r="AB762" s="1110"/>
      <c r="AD762" s="1110"/>
      <c r="AF762" s="1110"/>
    </row>
    <row r="763" spans="1:32" hidden="1" x14ac:dyDescent="0.2">
      <c r="A763" s="1167"/>
      <c r="B763" s="1123" t="str">
        <f>'Справочник Перечня'!T37</f>
        <v>Адм.Бабуш.МО Вол.обл.</v>
      </c>
      <c r="C763" s="1123" t="str">
        <f>'Справочник Перечня'!U37</f>
        <v>8(8174) 521282</v>
      </c>
      <c r="D763" s="1123"/>
      <c r="E763" s="1123"/>
      <c r="G763" s="1167"/>
      <c r="J763" s="1110"/>
      <c r="K763" s="1125"/>
      <c r="L763" s="1011"/>
      <c r="S763" s="2120"/>
      <c r="T763" s="1112"/>
      <c r="U763" s="1112"/>
      <c r="V763" s="1112"/>
      <c r="W763" s="1112"/>
      <c r="X763" s="1112"/>
      <c r="Y763" s="1112"/>
      <c r="Z763" s="1110"/>
      <c r="AA763" s="1110"/>
      <c r="AB763" s="1110"/>
      <c r="AD763" s="1110"/>
      <c r="AF763" s="1110"/>
    </row>
    <row r="764" spans="1:32" hidden="1" x14ac:dyDescent="0.2">
      <c r="A764" s="1167"/>
      <c r="B764" s="1123" t="s">
        <v>810</v>
      </c>
      <c r="C764" s="1167"/>
      <c r="D764" s="1123" t="s">
        <v>892</v>
      </c>
      <c r="E764" s="1123" t="str">
        <f>D764</f>
        <v>ВЛ 10 кВ Комплекс</v>
      </c>
      <c r="F764" s="1110" t="str">
        <f>F762</f>
        <v>ДУ</v>
      </c>
      <c r="G764" s="1167"/>
      <c r="J764" s="1110"/>
      <c r="K764" s="1125"/>
      <c r="L764" s="1011"/>
      <c r="S764" s="2120">
        <v>0.03</v>
      </c>
      <c r="T764" s="1112"/>
      <c r="U764" s="1112"/>
      <c r="V764" s="1112"/>
      <c r="W764" s="1112"/>
      <c r="X764" s="1112"/>
      <c r="Y764" s="1112"/>
      <c r="Z764" s="1110"/>
      <c r="AA764" s="1110"/>
      <c r="AB764" s="1110"/>
      <c r="AD764" s="1110"/>
      <c r="AF764" s="1110"/>
    </row>
    <row r="765" spans="1:32" hidden="1" x14ac:dyDescent="0.2">
      <c r="A765" s="1167"/>
      <c r="B765" s="1123" t="str">
        <f>B763</f>
        <v>Адм.Бабуш.МО Вол.обл.</v>
      </c>
      <c r="C765" s="1123" t="str">
        <f>C763</f>
        <v>8(8174) 521282</v>
      </c>
      <c r="D765" s="1123"/>
      <c r="E765" s="1123"/>
      <c r="G765" s="1167"/>
      <c r="J765" s="1110"/>
      <c r="K765" s="1125"/>
      <c r="L765" s="1011"/>
      <c r="S765" s="2120"/>
      <c r="T765" s="1112"/>
      <c r="U765" s="1112"/>
      <c r="V765" s="1112"/>
      <c r="W765" s="1112"/>
      <c r="X765" s="1112"/>
      <c r="Y765" s="1112"/>
      <c r="Z765" s="1110"/>
      <c r="AA765" s="1110"/>
      <c r="AB765" s="1110"/>
      <c r="AD765" s="1110"/>
      <c r="AF765" s="1110"/>
    </row>
    <row r="766" spans="1:32" hidden="1" x14ac:dyDescent="0.2">
      <c r="A766" s="1167"/>
      <c r="B766" s="1123" t="s">
        <v>5571</v>
      </c>
      <c r="C766" s="1167" t="s">
        <v>5573</v>
      </c>
      <c r="D766" s="1123"/>
      <c r="E766" s="1123"/>
      <c r="G766" s="1167"/>
      <c r="J766" s="1110"/>
      <c r="K766" s="1125"/>
      <c r="L766" s="1011"/>
      <c r="S766" s="2120"/>
      <c r="T766" s="1112"/>
      <c r="U766" s="1112"/>
      <c r="V766" s="1112"/>
      <c r="W766" s="1112"/>
      <c r="X766" s="1112"/>
      <c r="Y766" s="1112"/>
      <c r="Z766" s="1110"/>
      <c r="AA766" s="1110"/>
      <c r="AB766" s="1110"/>
      <c r="AD766" s="1110"/>
      <c r="AF766" s="1110"/>
    </row>
    <row r="767" spans="1:32" hidden="1" x14ac:dyDescent="0.2">
      <c r="A767" s="1167"/>
      <c r="B767" s="1123" t="s">
        <v>5572</v>
      </c>
      <c r="C767" s="1167" t="s">
        <v>5574</v>
      </c>
      <c r="D767" s="1123"/>
      <c r="E767" s="1123"/>
      <c r="G767" s="1167"/>
      <c r="J767" s="1110"/>
      <c r="K767" s="1125"/>
      <c r="L767" s="1011"/>
      <c r="S767" s="2120"/>
      <c r="T767" s="1112"/>
      <c r="U767" s="1112"/>
      <c r="V767" s="1112"/>
      <c r="W767" s="1112"/>
      <c r="X767" s="1112"/>
      <c r="Y767" s="1112"/>
      <c r="Z767" s="1110"/>
      <c r="AA767" s="1110"/>
      <c r="AB767" s="1110"/>
      <c r="AD767" s="1110"/>
      <c r="AF767" s="1110"/>
    </row>
    <row r="768" spans="1:32" ht="12.75" hidden="1" customHeight="1" x14ac:dyDescent="0.2">
      <c r="A768" s="1167"/>
      <c r="B768" s="1123" t="s">
        <v>810</v>
      </c>
      <c r="C768" s="1167"/>
      <c r="D768" s="1125" t="s">
        <v>1307</v>
      </c>
      <c r="F768" s="1125"/>
      <c r="G768" s="1167"/>
      <c r="H768" s="1125"/>
      <c r="J768" s="1110"/>
      <c r="K768" s="1125"/>
      <c r="L768" s="1011"/>
      <c r="P768" s="1125"/>
      <c r="Q768" s="1125"/>
      <c r="R768" s="1125"/>
      <c r="S768" s="2108">
        <v>0.01</v>
      </c>
      <c r="T768" s="1125"/>
      <c r="X768" s="1112"/>
      <c r="Y768" s="1112"/>
      <c r="Z768" s="1110"/>
      <c r="AA768" s="1110"/>
      <c r="AB768" s="1110"/>
      <c r="AD768" s="1110"/>
      <c r="AF768" s="1110"/>
    </row>
    <row r="769" spans="1:32" ht="12.75" hidden="1" customHeight="1" x14ac:dyDescent="0.2">
      <c r="A769" s="1167"/>
      <c r="B769" s="1123" t="str">
        <f>'Справочник Перечня'!T37</f>
        <v>Адм.Бабуш.МО Вол.обл.</v>
      </c>
      <c r="C769" s="1123" t="str">
        <f>'Справочник Перечня'!U39</f>
        <v>8(8174) 534130</v>
      </c>
      <c r="F769" s="1125"/>
      <c r="G769" s="1167"/>
      <c r="H769" s="1125"/>
      <c r="J769" s="1110"/>
      <c r="K769" s="1125"/>
      <c r="L769" s="1011"/>
      <c r="P769" s="1125"/>
      <c r="Q769" s="1125"/>
      <c r="R769" s="1125"/>
      <c r="T769" s="1125"/>
      <c r="X769" s="1112"/>
      <c r="Y769" s="1112"/>
      <c r="Z769" s="1110"/>
      <c r="AA769" s="1110"/>
      <c r="AB769" s="1110"/>
      <c r="AD769" s="1110"/>
      <c r="AF769" s="1110"/>
    </row>
    <row r="770" spans="1:32" ht="12.75" hidden="1" customHeight="1" x14ac:dyDescent="0.2">
      <c r="A770" s="1167"/>
      <c r="B770" s="1123" t="s">
        <v>3421</v>
      </c>
      <c r="C770" s="1167" t="s">
        <v>5575</v>
      </c>
      <c r="F770" s="1125"/>
      <c r="G770" s="1167"/>
      <c r="H770" s="1125"/>
      <c r="J770" s="1110"/>
      <c r="K770" s="1125"/>
      <c r="L770" s="1011"/>
      <c r="P770" s="1125"/>
      <c r="Q770" s="1125"/>
      <c r="R770" s="1770"/>
      <c r="S770" s="2147" t="s">
        <v>5966</v>
      </c>
      <c r="T770" s="1770"/>
      <c r="U770" s="1770"/>
      <c r="V770" s="1770"/>
      <c r="W770" s="1770"/>
      <c r="X770" s="1770"/>
      <c r="Y770" s="1112"/>
      <c r="Z770" s="1110"/>
      <c r="AA770" s="1110"/>
      <c r="AB770" s="1110"/>
      <c r="AD770" s="1110"/>
      <c r="AF770" s="1110"/>
    </row>
    <row r="771" spans="1:32" hidden="1" x14ac:dyDescent="0.2">
      <c r="A771" s="1167"/>
      <c r="B771" s="1123" t="s">
        <v>5577</v>
      </c>
      <c r="C771" s="1167" t="s">
        <v>5576</v>
      </c>
      <c r="F771" s="1125"/>
      <c r="G771" s="1167"/>
      <c r="H771" s="1125"/>
      <c r="I771" s="1125"/>
      <c r="J771" s="1110"/>
      <c r="K771" s="1005"/>
      <c r="L771" s="1011"/>
      <c r="S771" s="2137"/>
      <c r="T771" s="1112"/>
      <c r="U771" s="1112"/>
      <c r="V771" s="1112"/>
      <c r="W771" s="1112"/>
      <c r="X771" s="1112"/>
      <c r="Y771" s="1112"/>
      <c r="Z771" s="1110"/>
      <c r="AA771" s="1110"/>
      <c r="AB771" s="1110"/>
      <c r="AD771" s="1110"/>
      <c r="AF771" s="1110"/>
    </row>
    <row r="772" spans="1:32" hidden="1" x14ac:dyDescent="0.2">
      <c r="A772" s="1167"/>
      <c r="B772" s="1123" t="s">
        <v>810</v>
      </c>
      <c r="C772" s="1167"/>
      <c r="D772" s="1125" t="s">
        <v>2243</v>
      </c>
      <c r="F772" s="1125"/>
      <c r="G772" s="1167"/>
      <c r="H772" s="1125"/>
      <c r="I772" s="1125"/>
      <c r="J772" s="1110"/>
      <c r="K772" s="1125"/>
      <c r="L772" s="1125"/>
      <c r="P772" s="1125"/>
      <c r="Q772" s="1125"/>
      <c r="R772" s="1125"/>
      <c r="S772" s="2120">
        <v>0.25</v>
      </c>
      <c r="T772" s="1125"/>
      <c r="X772" s="1112"/>
      <c r="Y772" s="1112"/>
      <c r="Z772" s="1110"/>
      <c r="AA772" s="1110"/>
      <c r="AB772" s="1110"/>
      <c r="AD772" s="1110"/>
      <c r="AF772" s="1110"/>
    </row>
    <row r="773" spans="1:32" hidden="1" x14ac:dyDescent="0.2">
      <c r="A773" s="1167"/>
      <c r="B773" s="1123" t="str">
        <f>'Справочник Перечня'!B7</f>
        <v>ПАО "МегаФон"</v>
      </c>
      <c r="C773" s="1123" t="str">
        <f>'Справочник Перечня'!C7</f>
        <v>8-921-716-60-70, 8921-2529016</v>
      </c>
      <c r="F773" s="1125"/>
      <c r="G773" s="1167"/>
      <c r="H773" s="1125"/>
      <c r="I773" s="1125"/>
      <c r="J773" s="1110"/>
      <c r="K773" s="1005"/>
      <c r="L773" s="1125"/>
      <c r="P773" s="1125"/>
      <c r="Q773" s="1125"/>
      <c r="R773" s="1125"/>
      <c r="S773" s="2119"/>
      <c r="T773" s="1125"/>
      <c r="X773" s="1112"/>
      <c r="Y773" s="1112"/>
      <c r="Z773" s="1110"/>
      <c r="AA773" s="1110"/>
      <c r="AB773" s="1110"/>
      <c r="AD773" s="1110"/>
      <c r="AF773" s="1110"/>
    </row>
    <row r="774" spans="1:32" hidden="1" x14ac:dyDescent="0.2">
      <c r="A774" s="1167"/>
      <c r="B774" s="1123" t="str">
        <f>'Справочник Перечня'!B22</f>
        <v>ПАО "Ростелеком"</v>
      </c>
      <c r="C774" s="1110" t="str">
        <f>'Справочник Перечня'!C22</f>
        <v xml:space="preserve">(8172) 75-77-85 </v>
      </c>
      <c r="F774" s="1125"/>
      <c r="G774" s="1167"/>
      <c r="H774" s="1125"/>
      <c r="I774" s="1125"/>
      <c r="J774" s="1110"/>
      <c r="K774" s="1005"/>
      <c r="L774" s="1125"/>
      <c r="P774" s="1125"/>
      <c r="Q774" s="1125"/>
      <c r="R774" s="1125"/>
      <c r="S774" s="2119"/>
      <c r="T774" s="1125" t="s">
        <v>5967</v>
      </c>
      <c r="X774" s="1112"/>
      <c r="Y774" s="1112"/>
      <c r="Z774" s="1110"/>
      <c r="AA774" s="1110"/>
      <c r="AB774" s="1110"/>
      <c r="AD774" s="1110"/>
      <c r="AF774" s="1110"/>
    </row>
    <row r="775" spans="1:32" hidden="1" x14ac:dyDescent="0.2">
      <c r="A775" s="1167"/>
      <c r="B775" s="1123" t="str">
        <f>B769</f>
        <v>Адм.Бабуш.МО Вол.обл.</v>
      </c>
      <c r="C775" s="1123" t="str">
        <f>C769</f>
        <v>8(8174) 534130</v>
      </c>
      <c r="F775" s="1125"/>
      <c r="G775" s="1167"/>
      <c r="H775" s="1125"/>
      <c r="I775" s="1125"/>
      <c r="J775" s="1110"/>
      <c r="K775" s="1005"/>
      <c r="L775" s="1125"/>
      <c r="P775" s="1125"/>
      <c r="Q775" s="1125"/>
      <c r="R775" s="1125"/>
      <c r="S775" s="2119"/>
      <c r="T775" s="1125"/>
      <c r="X775" s="1112"/>
      <c r="Y775" s="1112"/>
      <c r="Z775" s="1110"/>
      <c r="AA775" s="1110"/>
      <c r="AB775" s="1110"/>
      <c r="AD775" s="1110"/>
      <c r="AF775" s="1110"/>
    </row>
    <row r="776" spans="1:32" hidden="1" x14ac:dyDescent="0.2">
      <c r="A776" s="1167"/>
      <c r="B776" s="1123" t="s">
        <v>5593</v>
      </c>
      <c r="C776" s="1110" t="s">
        <v>5594</v>
      </c>
      <c r="F776" s="1125"/>
      <c r="G776" s="1167"/>
      <c r="H776" s="1125"/>
      <c r="I776" s="1125"/>
      <c r="J776" s="1110"/>
      <c r="K776" s="1005"/>
      <c r="L776" s="1125"/>
      <c r="P776" s="1125"/>
      <c r="Q776" s="1125"/>
      <c r="R776" s="1125"/>
      <c r="S776" s="2119"/>
      <c r="T776" s="1125"/>
      <c r="X776" s="1112"/>
      <c r="Y776" s="1112"/>
      <c r="Z776" s="1110"/>
      <c r="AA776" s="1110"/>
      <c r="AB776" s="1110"/>
      <c r="AD776" s="1110"/>
      <c r="AF776" s="1110"/>
    </row>
    <row r="777" spans="1:32" hidden="1" x14ac:dyDescent="0.2">
      <c r="A777" s="1167"/>
      <c r="B777" s="1123" t="s">
        <v>5578</v>
      </c>
      <c r="C777" s="1110" t="s">
        <v>5580</v>
      </c>
      <c r="F777" s="1125"/>
      <c r="G777" s="1167"/>
      <c r="H777" s="1125"/>
      <c r="I777" s="1125"/>
      <c r="J777" s="1110"/>
      <c r="K777" s="1005"/>
      <c r="L777" s="1125"/>
      <c r="P777" s="1125"/>
      <c r="Q777" s="1125"/>
      <c r="R777" s="1125"/>
      <c r="S777" s="2119"/>
      <c r="T777" s="1125"/>
      <c r="X777" s="1112"/>
      <c r="Y777" s="1112"/>
      <c r="Z777" s="1110"/>
      <c r="AA777" s="1110"/>
      <c r="AB777" s="1110"/>
      <c r="AD777" s="1110"/>
      <c r="AF777" s="1110"/>
    </row>
    <row r="778" spans="1:32" hidden="1" x14ac:dyDescent="0.2">
      <c r="A778" s="1167"/>
      <c r="B778" s="1123" t="s">
        <v>5579</v>
      </c>
      <c r="C778" s="1110" t="s">
        <v>5581</v>
      </c>
      <c r="F778" s="1125"/>
      <c r="G778" s="1167"/>
      <c r="H778" s="1125"/>
      <c r="I778" s="1125"/>
      <c r="J778" s="1110"/>
      <c r="K778" s="1125"/>
      <c r="L778" s="1125"/>
      <c r="P778" s="1125"/>
      <c r="Q778" s="1125"/>
      <c r="R778" s="1125"/>
      <c r="S778" s="2119"/>
      <c r="T778" s="1125"/>
      <c r="X778" s="1112"/>
      <c r="Y778" s="1112"/>
      <c r="Z778" s="1110"/>
      <c r="AA778" s="1110"/>
      <c r="AB778" s="1110"/>
      <c r="AD778" s="1110"/>
      <c r="AF778" s="1110"/>
    </row>
    <row r="779" spans="1:32" hidden="1" x14ac:dyDescent="0.2">
      <c r="A779" s="1167"/>
      <c r="B779" s="1123" t="str">
        <f>'Справочник Перечня'!T34</f>
        <v>БУЗ ВО Баб.ЦРБ (ФАП)</v>
      </c>
      <c r="C779" s="1123" t="str">
        <f>'Справочник Перечня'!U34</f>
        <v>8(8174) 521313</v>
      </c>
      <c r="F779" s="1125"/>
      <c r="G779" s="1167"/>
      <c r="H779" s="1125"/>
      <c r="I779" s="1125"/>
      <c r="J779" s="1110"/>
      <c r="K779" s="1125"/>
      <c r="L779" s="1125"/>
      <c r="P779" s="1125"/>
      <c r="Q779" s="1125"/>
      <c r="R779" s="1125"/>
      <c r="S779" s="2122" t="s">
        <v>2244</v>
      </c>
      <c r="T779" s="1125"/>
      <c r="X779" s="1112"/>
      <c r="Y779" s="1112"/>
      <c r="Z779" s="1110"/>
      <c r="AA779" s="1110"/>
      <c r="AB779" s="1110"/>
      <c r="AD779" s="1110"/>
      <c r="AF779" s="1110"/>
    </row>
    <row r="780" spans="1:32" hidden="1" x14ac:dyDescent="0.2">
      <c r="A780" s="1167"/>
      <c r="B780" s="1123" t="s">
        <v>5968</v>
      </c>
      <c r="C780" s="1110" t="s">
        <v>5584</v>
      </c>
      <c r="F780" s="1125"/>
      <c r="G780" s="1167"/>
      <c r="H780" s="1125"/>
      <c r="I780" s="1125"/>
      <c r="J780" s="1110"/>
      <c r="K780" s="1125"/>
      <c r="L780" s="1125"/>
      <c r="P780" s="1125"/>
      <c r="Q780" s="1125"/>
      <c r="R780" s="1125"/>
      <c r="S780" s="2122"/>
      <c r="T780" s="1125"/>
      <c r="X780" s="1112"/>
      <c r="Y780" s="1112"/>
      <c r="Z780" s="1110"/>
      <c r="AA780" s="1110"/>
      <c r="AB780" s="1110"/>
      <c r="AD780" s="1110"/>
      <c r="AF780" s="1110"/>
    </row>
    <row r="781" spans="1:32" hidden="1" x14ac:dyDescent="0.2">
      <c r="A781" s="1167"/>
      <c r="B781" s="1123" t="s">
        <v>6380</v>
      </c>
      <c r="C781" s="1110" t="s">
        <v>5585</v>
      </c>
      <c r="F781" s="1125"/>
      <c r="G781" s="1167"/>
      <c r="H781" s="1125"/>
      <c r="I781" s="1125"/>
      <c r="J781" s="1110"/>
      <c r="K781" s="1125"/>
      <c r="L781" s="1125"/>
      <c r="P781" s="1125"/>
      <c r="Q781" s="1125"/>
      <c r="R781" s="1125"/>
      <c r="S781" s="2122"/>
      <c r="T781" s="1125"/>
      <c r="X781" s="1112"/>
      <c r="Y781" s="1112"/>
      <c r="Z781" s="1110"/>
      <c r="AA781" s="1110"/>
      <c r="AB781" s="1110"/>
      <c r="AD781" s="1110"/>
      <c r="AF781" s="1110"/>
    </row>
    <row r="782" spans="1:32" ht="12.75" hidden="1" x14ac:dyDescent="0.2">
      <c r="A782" s="1167"/>
      <c r="B782" s="1123" t="s">
        <v>3421</v>
      </c>
      <c r="C782" s="1110" t="s">
        <v>5575</v>
      </c>
      <c r="F782" s="1125"/>
      <c r="G782" s="1167"/>
      <c r="H782" s="1125"/>
      <c r="I782" s="1125"/>
      <c r="J782" s="1110"/>
      <c r="K782" s="1125"/>
      <c r="L782" s="1011"/>
      <c r="Q782" s="1125"/>
      <c r="R782" s="1770"/>
      <c r="S782" s="2123" t="s">
        <v>5969</v>
      </c>
      <c r="T782" s="1770"/>
      <c r="U782" s="1770"/>
      <c r="V782" s="1770"/>
      <c r="W782" s="1770"/>
      <c r="X782" s="1112"/>
      <c r="Y782" s="1112"/>
      <c r="Z782" s="1770"/>
      <c r="AA782" s="1110"/>
      <c r="AB782" s="1110"/>
      <c r="AD782" s="1110"/>
      <c r="AF782" s="1110"/>
    </row>
    <row r="783" spans="1:32" hidden="1" x14ac:dyDescent="0.2">
      <c r="A783" s="1167"/>
      <c r="B783" s="1123" t="s">
        <v>5589</v>
      </c>
      <c r="C783" s="1110" t="s">
        <v>5586</v>
      </c>
      <c r="F783" s="1125"/>
      <c r="G783" s="1167"/>
      <c r="H783" s="1125"/>
      <c r="I783" s="1125"/>
      <c r="J783" s="1110"/>
      <c r="K783" s="1125"/>
      <c r="L783" s="1125"/>
      <c r="P783" s="1125"/>
      <c r="Q783" s="1125"/>
      <c r="R783" s="1125"/>
      <c r="S783" s="2122"/>
      <c r="T783" s="1125"/>
      <c r="X783" s="1112"/>
      <c r="Y783" s="1112"/>
      <c r="Z783" s="1110"/>
      <c r="AA783" s="1110"/>
      <c r="AB783" s="1110"/>
      <c r="AD783" s="1110"/>
      <c r="AF783" s="1110"/>
    </row>
    <row r="784" spans="1:32" hidden="1" x14ac:dyDescent="0.2">
      <c r="A784" s="1167"/>
      <c r="B784" s="1123" t="s">
        <v>5590</v>
      </c>
      <c r="C784" s="1167" t="s">
        <v>5587</v>
      </c>
      <c r="F784" s="1125"/>
      <c r="G784" s="1167"/>
      <c r="H784" s="1125"/>
      <c r="I784" s="1125"/>
      <c r="J784" s="1110"/>
      <c r="K784" s="1125"/>
      <c r="L784" s="1941"/>
      <c r="P784" s="1125"/>
      <c r="Q784" s="1125"/>
      <c r="R784" s="1125"/>
      <c r="S784" s="2138" t="s">
        <v>2996</v>
      </c>
      <c r="T784" s="1125"/>
      <c r="X784" s="1112"/>
      <c r="Y784" s="1112"/>
      <c r="Z784" s="1110"/>
      <c r="AA784" s="1110"/>
      <c r="AB784" s="1110"/>
      <c r="AD784" s="1110"/>
      <c r="AF784" s="1110"/>
    </row>
    <row r="785" spans="1:32" hidden="1" x14ac:dyDescent="0.2">
      <c r="A785" s="1167"/>
      <c r="B785" s="1123" t="s">
        <v>3781</v>
      </c>
      <c r="C785" s="1167" t="s">
        <v>5562</v>
      </c>
      <c r="F785" s="1125"/>
      <c r="G785" s="1167"/>
      <c r="H785" s="1125"/>
      <c r="I785" s="1125"/>
      <c r="J785" s="1110"/>
      <c r="K785" s="1125"/>
      <c r="L785" s="1125"/>
      <c r="M785" s="1125"/>
      <c r="N785" s="1125"/>
      <c r="O785" s="1125"/>
      <c r="P785" s="1125"/>
      <c r="Q785" s="1125"/>
      <c r="R785" s="1125"/>
      <c r="S785" s="2119"/>
      <c r="T785" s="1125"/>
      <c r="X785" s="1112"/>
      <c r="Y785" s="1112"/>
      <c r="Z785" s="1110"/>
      <c r="AA785" s="1110"/>
      <c r="AB785" s="1110"/>
      <c r="AD785" s="1110"/>
      <c r="AF785" s="1110"/>
    </row>
    <row r="786" spans="1:32" hidden="1" x14ac:dyDescent="0.2">
      <c r="A786" s="1167"/>
      <c r="B786" s="1123" t="s">
        <v>5591</v>
      </c>
      <c r="C786" s="1167" t="s">
        <v>5588</v>
      </c>
      <c r="F786" s="1125"/>
      <c r="G786" s="1167"/>
      <c r="H786" s="1125"/>
      <c r="I786" s="1125"/>
      <c r="J786" s="1110"/>
      <c r="K786" s="1125"/>
      <c r="L786" s="1125"/>
      <c r="M786" s="1125"/>
      <c r="N786" s="1125"/>
      <c r="O786" s="1125"/>
      <c r="P786" s="1125"/>
      <c r="Q786" s="1125"/>
      <c r="R786" s="1125"/>
      <c r="S786" s="2119"/>
      <c r="T786" s="1125"/>
      <c r="X786" s="1112"/>
      <c r="Y786" s="1112"/>
      <c r="Z786" s="1110"/>
      <c r="AA786" s="1110"/>
      <c r="AB786" s="1110"/>
      <c r="AD786" s="1110"/>
      <c r="AF786" s="1110"/>
    </row>
    <row r="787" spans="1:32" hidden="1" x14ac:dyDescent="0.2">
      <c r="A787" s="1167"/>
      <c r="B787" s="1123"/>
      <c r="C787" s="1167"/>
      <c r="D787" s="1079" t="s">
        <v>882</v>
      </c>
      <c r="E787" s="1079"/>
      <c r="F787" s="1120" t="s">
        <v>94</v>
      </c>
      <c r="G787" s="2217"/>
      <c r="H787" s="1120"/>
      <c r="I787" s="1120"/>
      <c r="J787" s="1110"/>
      <c r="K787" s="1125"/>
      <c r="L787" s="1011"/>
      <c r="P787" s="1125"/>
      <c r="R787" s="1110"/>
      <c r="S787" s="2122"/>
      <c r="T787" s="733" t="s">
        <v>1603</v>
      </c>
      <c r="U787" s="1112"/>
      <c r="V787" s="1112"/>
      <c r="X787" s="1112"/>
      <c r="Y787" s="1112"/>
      <c r="Z787" s="1110"/>
      <c r="AA787" s="1110"/>
      <c r="AB787" s="1110"/>
      <c r="AD787" s="1110"/>
      <c r="AF787" s="1110"/>
    </row>
    <row r="788" spans="1:32" s="1100" customFormat="1" hidden="1" x14ac:dyDescent="0.2">
      <c r="A788" s="2217"/>
      <c r="B788" s="1079"/>
      <c r="C788" s="2217"/>
      <c r="D788" s="1079"/>
      <c r="E788" s="1079"/>
      <c r="F788" s="1120"/>
      <c r="G788" s="2217"/>
      <c r="H788" s="1120"/>
      <c r="I788" s="1120"/>
      <c r="J788" s="1116"/>
      <c r="K788" s="1005"/>
      <c r="L788" s="1005"/>
      <c r="M788" s="1129"/>
      <c r="N788" s="1129"/>
      <c r="O788" s="1129"/>
      <c r="P788" s="1129"/>
      <c r="Q788" s="1129"/>
      <c r="R788" s="1120"/>
      <c r="S788" s="2120"/>
      <c r="T788" s="1129"/>
      <c r="U788" s="1129"/>
      <c r="V788" s="1129"/>
      <c r="W788" s="1129"/>
      <c r="X788" s="1129"/>
      <c r="Y788" s="1129"/>
      <c r="Z788" s="1120"/>
      <c r="AA788" s="1120"/>
      <c r="AB788" s="1120"/>
      <c r="AD788" s="1120"/>
      <c r="AF788" s="1120"/>
    </row>
    <row r="789" spans="1:32" x14ac:dyDescent="0.2">
      <c r="A789" s="1167" t="e">
        <f>A701+1</f>
        <v>#REF!</v>
      </c>
      <c r="B789" s="1123"/>
      <c r="C789" s="1042"/>
      <c r="D789" s="1079" t="s">
        <v>689</v>
      </c>
      <c r="E789" s="721"/>
      <c r="G789" s="1167"/>
      <c r="J789" s="1110"/>
      <c r="K789" s="1125"/>
      <c r="L789" s="1011"/>
      <c r="S789" s="2144" t="s">
        <v>4196</v>
      </c>
      <c r="T789" s="1112"/>
      <c r="U789" s="1112"/>
      <c r="V789" s="1112"/>
      <c r="W789" s="1112"/>
      <c r="X789" s="1112"/>
      <c r="Y789" s="1112"/>
      <c r="Z789" s="1110"/>
      <c r="AA789" s="1110"/>
      <c r="AB789" s="1110"/>
      <c r="AD789" s="1110"/>
      <c r="AF789" s="1110"/>
    </row>
    <row r="790" spans="1:32" x14ac:dyDescent="0.2">
      <c r="A790" s="1167"/>
      <c r="B790" s="1123" t="s">
        <v>810</v>
      </c>
      <c r="C790" s="1167"/>
      <c r="D790" s="1123" t="s">
        <v>4903</v>
      </c>
      <c r="E790" s="721"/>
      <c r="F790" s="1110" t="s">
        <v>94</v>
      </c>
      <c r="G790" s="1167">
        <v>5</v>
      </c>
      <c r="J790" s="1110"/>
      <c r="K790" s="1125"/>
      <c r="L790" s="1011"/>
      <c r="M790" s="1125"/>
      <c r="N790" s="1125"/>
      <c r="O790" s="1125"/>
      <c r="Q790" s="1110">
        <f>R790</f>
        <v>0.48</v>
      </c>
      <c r="R790" s="1110">
        <v>0.48</v>
      </c>
      <c r="S790" s="2108">
        <v>0.5</v>
      </c>
      <c r="T790" s="733" t="s">
        <v>2245</v>
      </c>
      <c r="U790" s="1112"/>
      <c r="V790" s="1112"/>
      <c r="W790" s="1112"/>
      <c r="X790" s="1112"/>
      <c r="Y790" s="1112"/>
      <c r="Z790" s="1110"/>
      <c r="AA790" s="1110"/>
      <c r="AB790" s="1110"/>
      <c r="AD790" s="1110"/>
      <c r="AF790" s="1110"/>
    </row>
    <row r="791" spans="1:32" hidden="1" x14ac:dyDescent="0.2">
      <c r="A791" s="1167"/>
      <c r="B791" s="1123"/>
      <c r="C791" s="1167"/>
      <c r="D791" s="1123"/>
      <c r="E791" s="721"/>
      <c r="G791" s="1167"/>
      <c r="J791" s="1110"/>
      <c r="K791" s="1125"/>
      <c r="L791" s="1011"/>
      <c r="M791" s="1125"/>
      <c r="N791" s="1125"/>
      <c r="O791" s="1125"/>
      <c r="Q791" s="1110"/>
      <c r="R791" s="1110"/>
      <c r="S791" s="2108">
        <v>0.51</v>
      </c>
      <c r="T791" s="1005" t="s">
        <v>1937</v>
      </c>
      <c r="U791" s="1112"/>
      <c r="V791" s="1112"/>
      <c r="W791" s="1112"/>
      <c r="X791" s="1112"/>
      <c r="Y791" s="1112"/>
      <c r="Z791" s="1110"/>
      <c r="AA791" s="1110"/>
      <c r="AB791" s="1110"/>
      <c r="AD791" s="1110"/>
      <c r="AF791" s="1110"/>
    </row>
    <row r="792" spans="1:32" s="1338" customFormat="1" hidden="1" x14ac:dyDescent="0.2">
      <c r="A792" s="1167"/>
      <c r="B792" s="1123" t="s">
        <v>810</v>
      </c>
      <c r="C792" s="1167"/>
      <c r="D792" s="1123" t="s">
        <v>915</v>
      </c>
      <c r="E792" s="1123" t="str">
        <f>D792</f>
        <v>ВЛ 10 кВ Вереговка</v>
      </c>
      <c r="F792" s="1110" t="s">
        <v>94</v>
      </c>
      <c r="G792" s="1167">
        <v>5</v>
      </c>
      <c r="H792" s="1110"/>
      <c r="I792" s="1337"/>
      <c r="J792" s="1337"/>
      <c r="K792" s="1855"/>
      <c r="L792" s="1340"/>
      <c r="M792" s="1340"/>
      <c r="N792" s="1340"/>
      <c r="O792" s="1340"/>
      <c r="P792" s="1125"/>
      <c r="Q792" s="1112"/>
      <c r="R792" s="1112"/>
      <c r="S792" s="1337">
        <v>0.02</v>
      </c>
      <c r="T792" s="1340"/>
      <c r="U792" s="1340"/>
      <c r="V792" s="1340"/>
      <c r="W792" s="1340"/>
      <c r="X792" s="1340"/>
      <c r="Y792" s="1340"/>
      <c r="Z792" s="1337"/>
      <c r="AA792" s="1337"/>
      <c r="AB792" s="1337"/>
      <c r="AD792" s="1337"/>
      <c r="AF792" s="1337"/>
    </row>
    <row r="793" spans="1:32" x14ac:dyDescent="0.2">
      <c r="A793" s="1167"/>
      <c r="B793" s="1123" t="str">
        <f>B799</f>
        <v>ПАО "Ростелеком"</v>
      </c>
      <c r="C793" s="1110" t="str">
        <f>C799</f>
        <v xml:space="preserve">(8172) 75-77-85 </v>
      </c>
      <c r="D793" s="1123"/>
      <c r="E793" s="1123"/>
      <c r="G793" s="1167"/>
      <c r="J793" s="1110"/>
      <c r="K793" s="1079"/>
      <c r="L793" s="1112"/>
      <c r="P793" s="1125"/>
      <c r="T793" s="1112" t="s">
        <v>5972</v>
      </c>
      <c r="U793" s="1112"/>
      <c r="V793" s="1112"/>
      <c r="W793" s="1112"/>
      <c r="X793" s="1112"/>
      <c r="Y793" s="1112"/>
      <c r="Z793" s="1110"/>
      <c r="AA793" s="1110"/>
      <c r="AB793" s="1110"/>
      <c r="AD793" s="1110"/>
      <c r="AF793" s="1110"/>
    </row>
    <row r="794" spans="1:32" x14ac:dyDescent="0.2">
      <c r="A794" s="1167"/>
      <c r="B794" s="1123" t="str">
        <f>'Справочник Перечня'!T37</f>
        <v>Адм.Бабуш.МО Вол.обл.</v>
      </c>
      <c r="C794" s="1110" t="str">
        <f>'Справочник Перечня'!U37</f>
        <v>8(8174) 521282</v>
      </c>
      <c r="D794" s="1123"/>
      <c r="E794" s="1123"/>
      <c r="G794" s="1167"/>
      <c r="J794" s="1110"/>
      <c r="K794" s="1079"/>
      <c r="L794" s="1112"/>
      <c r="P794" s="1125"/>
      <c r="S794" s="2137"/>
      <c r="T794" s="1112"/>
      <c r="U794" s="1112"/>
      <c r="V794" s="1112"/>
      <c r="W794" s="1112"/>
      <c r="X794" s="1112"/>
      <c r="Y794" s="1112"/>
      <c r="Z794" s="1110"/>
      <c r="AA794" s="1110"/>
      <c r="AB794" s="1110"/>
      <c r="AD794" s="1110"/>
      <c r="AF794" s="1110"/>
    </row>
    <row r="795" spans="1:32" x14ac:dyDescent="0.2">
      <c r="A795" s="1167"/>
      <c r="B795" s="1123" t="s">
        <v>3783</v>
      </c>
      <c r="C795" s="1167" t="s">
        <v>5592</v>
      </c>
      <c r="D795" s="1123"/>
      <c r="E795" s="1123"/>
      <c r="G795" s="1167"/>
      <c r="J795" s="1110"/>
      <c r="K795" s="1079"/>
      <c r="L795" s="1011"/>
      <c r="S795" s="2137"/>
      <c r="T795" s="1112"/>
      <c r="U795" s="1112"/>
      <c r="V795" s="1112"/>
      <c r="W795" s="1112"/>
      <c r="X795" s="1112"/>
      <c r="Y795" s="1112"/>
      <c r="Z795" s="1110"/>
      <c r="AA795" s="1110"/>
      <c r="AB795" s="1110"/>
      <c r="AD795" s="1110"/>
      <c r="AF795" s="1110"/>
    </row>
    <row r="796" spans="1:32" x14ac:dyDescent="0.2">
      <c r="A796" s="1167"/>
      <c r="B796" s="1125" t="s">
        <v>5973</v>
      </c>
      <c r="C796" s="1167" t="s">
        <v>1778</v>
      </c>
      <c r="D796" s="1123"/>
      <c r="E796" s="1123"/>
      <c r="G796" s="1167"/>
      <c r="J796" s="1110"/>
      <c r="K796" s="1005"/>
      <c r="L796" s="1005"/>
      <c r="S796" s="1112"/>
      <c r="T796" s="1112"/>
      <c r="U796" s="1112"/>
      <c r="V796" s="1112"/>
      <c r="W796" s="1112"/>
      <c r="X796" s="1112"/>
      <c r="Y796" s="1112"/>
      <c r="Z796" s="1110"/>
      <c r="AA796" s="1110"/>
      <c r="AB796" s="1110"/>
      <c r="AD796" s="1110"/>
      <c r="AF796" s="1110"/>
    </row>
    <row r="797" spans="1:32" x14ac:dyDescent="0.2">
      <c r="A797" s="1167"/>
      <c r="B797" s="1125" t="str">
        <f>'Справочник Перечня'!B43</f>
        <v>ООО "РН-Энерго"</v>
      </c>
      <c r="C797" s="1125" t="str">
        <f>'Справочник Перечня'!C43</f>
        <v>(495) 777-47-42</v>
      </c>
      <c r="D797" s="1123"/>
      <c r="E797" s="1123"/>
      <c r="G797" s="1167"/>
      <c r="J797" s="1110"/>
      <c r="K797" s="1005"/>
      <c r="L797" s="1005"/>
      <c r="S797" s="1112"/>
      <c r="T797" s="1112"/>
      <c r="U797" s="1112"/>
      <c r="V797" s="1112"/>
      <c r="W797" s="1112"/>
      <c r="X797" s="1112"/>
      <c r="Y797" s="1112"/>
      <c r="Z797" s="1110"/>
      <c r="AA797" s="1110"/>
      <c r="AB797" s="1110"/>
      <c r="AD797" s="1110"/>
      <c r="AF797" s="1110"/>
    </row>
    <row r="798" spans="1:32" hidden="1" x14ac:dyDescent="0.2">
      <c r="A798" s="1167"/>
      <c r="B798" s="1123" t="s">
        <v>810</v>
      </c>
      <c r="C798" s="1167"/>
      <c r="D798" s="1123" t="s">
        <v>1303</v>
      </c>
      <c r="E798" s="1123" t="str">
        <f>D798</f>
        <v>ВЛ 10 кВ Восход</v>
      </c>
      <c r="F798" s="1110" t="s">
        <v>94</v>
      </c>
      <c r="G798" s="1167">
        <v>5</v>
      </c>
      <c r="J798" s="1110"/>
      <c r="K798" s="1005"/>
      <c r="L798" s="1125"/>
      <c r="M798" s="1005"/>
      <c r="P798" s="1125"/>
      <c r="Q798" s="1125"/>
      <c r="R798" s="1125"/>
      <c r="S798" s="1110">
        <v>0.09</v>
      </c>
      <c r="T798" s="1125"/>
      <c r="X798" s="1112"/>
      <c r="Y798" s="1112"/>
      <c r="Z798" s="1110"/>
      <c r="AB798" s="1110"/>
      <c r="AF798" s="1110"/>
    </row>
    <row r="799" spans="1:32" hidden="1" x14ac:dyDescent="0.2">
      <c r="A799" s="1167"/>
      <c r="B799" s="1123" t="str">
        <f>'Справочник Перечня'!B22</f>
        <v>ПАО "Ростелеком"</v>
      </c>
      <c r="C799" s="1110" t="str">
        <f>'Справочник Перечня'!C22</f>
        <v xml:space="preserve">(8172) 75-77-85 </v>
      </c>
      <c r="D799" s="1123"/>
      <c r="E799" s="1123"/>
      <c r="G799" s="1167"/>
      <c r="J799" s="1110"/>
      <c r="K799" s="1005"/>
      <c r="L799" s="733"/>
      <c r="P799" s="1125"/>
      <c r="Q799" s="1125"/>
      <c r="R799" s="1125"/>
      <c r="S799" s="1125"/>
      <c r="T799" s="1125" t="s">
        <v>5974</v>
      </c>
      <c r="X799" s="1112"/>
      <c r="Y799" s="1112"/>
      <c r="Z799" s="1110"/>
      <c r="AA799" s="1005"/>
      <c r="AB799" s="1110"/>
      <c r="AF799" s="1110"/>
    </row>
    <row r="800" spans="1:32" hidden="1" x14ac:dyDescent="0.2">
      <c r="A800" s="1167"/>
      <c r="B800" s="1123" t="str">
        <f>B794</f>
        <v>Адм.Бабуш.МО Вол.обл.</v>
      </c>
      <c r="C800" s="1110" t="str">
        <f>C794</f>
        <v>8(8174) 521282</v>
      </c>
      <c r="D800" s="1123"/>
      <c r="E800" s="1123"/>
      <c r="G800" s="1167"/>
      <c r="J800" s="1110"/>
      <c r="K800" s="1005"/>
      <c r="L800" s="733"/>
      <c r="P800" s="1125"/>
      <c r="Q800" s="1125"/>
      <c r="R800" s="1125"/>
      <c r="S800" s="1125"/>
      <c r="T800" s="1125"/>
      <c r="X800" s="1112"/>
      <c r="Y800" s="1112"/>
      <c r="Z800" s="1110"/>
      <c r="AA800" s="1005"/>
      <c r="AB800" s="1110"/>
      <c r="AF800" s="1110"/>
    </row>
    <row r="801" spans="1:32" x14ac:dyDescent="0.2">
      <c r="A801" s="1167"/>
      <c r="B801" s="1123" t="str">
        <f>'Справочник Перечня'!T33</f>
        <v>МУП "Бабушк.теплосеть"</v>
      </c>
      <c r="C801" s="1123" t="str">
        <f>'Справочник Перечня'!U33</f>
        <v>8(81745) 2-19-77</v>
      </c>
      <c r="D801" s="1123"/>
      <c r="E801" s="1123"/>
      <c r="G801" s="1167"/>
      <c r="J801" s="1110"/>
      <c r="K801" s="1125"/>
      <c r="L801" s="733"/>
      <c r="P801" s="1125"/>
      <c r="Q801" s="1125"/>
      <c r="R801" s="1125"/>
      <c r="S801" s="733" t="s">
        <v>5976</v>
      </c>
      <c r="T801" s="1125"/>
      <c r="X801" s="1005"/>
      <c r="Z801" s="1110"/>
      <c r="AA801" s="1005"/>
      <c r="AB801" s="1110"/>
      <c r="AD801" s="1100"/>
      <c r="AF801" s="1110"/>
    </row>
    <row r="802" spans="1:32" x14ac:dyDescent="0.2">
      <c r="A802" s="1167"/>
      <c r="B802" s="1123" t="s">
        <v>5752</v>
      </c>
      <c r="C802" s="1110" t="s">
        <v>6381</v>
      </c>
      <c r="D802" s="1123"/>
      <c r="E802" s="1123"/>
      <c r="G802" s="1167"/>
      <c r="J802" s="1110"/>
      <c r="K802" s="1125"/>
      <c r="L802" s="733"/>
      <c r="P802" s="1125"/>
      <c r="Q802" s="1125"/>
      <c r="R802" s="1125"/>
      <c r="S802" s="733"/>
      <c r="T802" s="1125"/>
      <c r="X802" s="1005"/>
      <c r="Z802" s="1110"/>
      <c r="AA802" s="1005"/>
      <c r="AB802" s="1110"/>
      <c r="AD802" s="1100"/>
      <c r="AF802" s="1110"/>
    </row>
    <row r="803" spans="1:32" x14ac:dyDescent="0.2">
      <c r="A803" s="1167"/>
      <c r="B803" s="1123" t="s">
        <v>5975</v>
      </c>
      <c r="C803" s="1110" t="s">
        <v>6382</v>
      </c>
      <c r="D803" s="1123"/>
      <c r="E803" s="1123"/>
      <c r="G803" s="1167"/>
      <c r="J803" s="1110"/>
      <c r="K803" s="1125"/>
      <c r="L803" s="733"/>
      <c r="P803" s="1125"/>
      <c r="Q803" s="1125"/>
      <c r="R803" s="1125"/>
      <c r="S803" s="733"/>
      <c r="T803" s="1125"/>
      <c r="X803" s="1005"/>
      <c r="Z803" s="1110"/>
      <c r="AA803" s="1005"/>
      <c r="AB803" s="1110"/>
      <c r="AD803" s="1100"/>
      <c r="AF803" s="1110"/>
    </row>
    <row r="804" spans="1:32" x14ac:dyDescent="0.2">
      <c r="A804" s="1167"/>
      <c r="B804" s="1123" t="s">
        <v>1304</v>
      </c>
      <c r="C804" s="1110" t="s">
        <v>1779</v>
      </c>
      <c r="D804" s="1123"/>
      <c r="E804" s="1123"/>
      <c r="G804" s="1167"/>
      <c r="J804" s="1110"/>
      <c r="K804" s="1079"/>
      <c r="L804" s="1011"/>
      <c r="S804" s="1112"/>
      <c r="T804" s="1112"/>
      <c r="U804" s="1112"/>
      <c r="V804" s="1112"/>
      <c r="W804" s="1112"/>
      <c r="X804" s="1112"/>
      <c r="Y804" s="1112"/>
      <c r="Z804" s="1110"/>
      <c r="AA804" s="1110"/>
      <c r="AB804" s="1110"/>
      <c r="AD804" s="1110"/>
      <c r="AF804" s="1110"/>
    </row>
    <row r="805" spans="1:32" x14ac:dyDescent="0.2">
      <c r="A805" s="1167"/>
      <c r="B805" s="1123" t="s">
        <v>5977</v>
      </c>
      <c r="C805" s="1167" t="s">
        <v>1780</v>
      </c>
      <c r="D805" s="1123"/>
      <c r="E805" s="1123"/>
      <c r="G805" s="1167"/>
      <c r="J805" s="1110"/>
      <c r="K805" s="1005"/>
      <c r="L805" s="1011"/>
      <c r="S805" s="1112"/>
      <c r="T805" s="1112"/>
      <c r="U805" s="1112"/>
      <c r="V805" s="1112"/>
      <c r="W805" s="1112"/>
      <c r="X805" s="1112"/>
      <c r="Y805" s="1112"/>
      <c r="Z805" s="1110"/>
      <c r="AA805" s="1110"/>
      <c r="AB805" s="1110"/>
      <c r="AD805" s="1110"/>
      <c r="AF805" s="1110"/>
    </row>
    <row r="806" spans="1:32" x14ac:dyDescent="0.2">
      <c r="A806" s="1167"/>
      <c r="B806" s="1123" t="s">
        <v>5978</v>
      </c>
      <c r="C806" s="1167" t="s">
        <v>6383</v>
      </c>
      <c r="D806" s="1123"/>
      <c r="E806" s="1123"/>
      <c r="G806" s="1167"/>
      <c r="J806" s="1110"/>
      <c r="K806" s="1005"/>
      <c r="L806" s="1005"/>
      <c r="S806" s="1112"/>
      <c r="T806" s="1112"/>
      <c r="U806" s="1112"/>
      <c r="V806" s="1112"/>
      <c r="W806" s="1112"/>
      <c r="X806" s="1112"/>
      <c r="Y806" s="1112"/>
      <c r="Z806" s="1110"/>
      <c r="AA806" s="1110"/>
      <c r="AB806" s="1110"/>
      <c r="AD806" s="1110"/>
      <c r="AF806" s="1110"/>
    </row>
    <row r="807" spans="1:32" s="1338" customFormat="1" hidden="1" x14ac:dyDescent="0.2">
      <c r="A807" s="1167"/>
      <c r="B807" s="1123" t="s">
        <v>810</v>
      </c>
      <c r="C807" s="1167"/>
      <c r="D807" s="1123" t="s">
        <v>1305</v>
      </c>
      <c r="E807" s="1123" t="str">
        <f>D807</f>
        <v>ВЛ 10 кВ Север</v>
      </c>
      <c r="F807" s="1110" t="str">
        <f>F798</f>
        <v>ДУ</v>
      </c>
      <c r="G807" s="1167">
        <f>G798</f>
        <v>5</v>
      </c>
      <c r="H807" s="1110"/>
      <c r="I807" s="1337"/>
      <c r="J807" s="1337"/>
      <c r="K807" s="1855"/>
      <c r="M807" s="1952"/>
      <c r="N807" s="1340"/>
      <c r="O807" s="1340"/>
      <c r="P807" s="1125"/>
      <c r="Q807" s="1125"/>
      <c r="R807" s="1125"/>
      <c r="S807" s="1337">
        <v>0.12</v>
      </c>
      <c r="X807" s="1340"/>
      <c r="Y807" s="1340"/>
      <c r="Z807" s="1337"/>
      <c r="AB807" s="1337"/>
      <c r="AF807" s="1337"/>
    </row>
    <row r="808" spans="1:32" s="1338" customFormat="1" hidden="1" x14ac:dyDescent="0.2">
      <c r="A808" s="1167"/>
      <c r="B808" s="1123" t="str">
        <f>'Справочник Перечня'!B22</f>
        <v>ПАО "Ростелеком"</v>
      </c>
      <c r="C808" s="1110" t="str">
        <f>'Справочник Перечня'!C22</f>
        <v xml:space="preserve">(8172) 75-77-85 </v>
      </c>
      <c r="D808" s="1123"/>
      <c r="E808" s="1123"/>
      <c r="F808" s="1110"/>
      <c r="G808" s="1167"/>
      <c r="H808" s="1110"/>
      <c r="I808" s="1337"/>
      <c r="J808" s="1337"/>
      <c r="K808" s="1420"/>
      <c r="M808" s="1340"/>
      <c r="N808" s="1340"/>
      <c r="O808" s="1340"/>
      <c r="P808" s="1112"/>
      <c r="Q808" s="1112"/>
      <c r="R808" s="1112"/>
      <c r="S808" s="1340"/>
      <c r="T808" s="1420" t="s">
        <v>2146</v>
      </c>
      <c r="U808" s="1340"/>
      <c r="V808" s="1340"/>
      <c r="W808" s="1420"/>
      <c r="X808" s="1340"/>
      <c r="Y808" s="1340"/>
      <c r="Z808" s="1337"/>
      <c r="AA808" s="1337"/>
      <c r="AB808" s="1337"/>
      <c r="AD808" s="1337"/>
      <c r="AF808" s="1337"/>
    </row>
    <row r="809" spans="1:32" x14ac:dyDescent="0.2">
      <c r="A809" s="1167"/>
      <c r="B809" s="1123" t="str">
        <f>'Справочник Перечня'!B11</f>
        <v>ООО "ПрофСервисТрейд"</v>
      </c>
      <c r="C809" s="1123" t="str">
        <f>'Справочник Перечня'!C11</f>
        <v>(499)704-25-83, 916-093-86-29</v>
      </c>
      <c r="D809" s="1123"/>
      <c r="E809" s="1123"/>
      <c r="G809" s="1167"/>
      <c r="J809" s="1110"/>
      <c r="K809" s="1005"/>
      <c r="L809" s="1011"/>
      <c r="S809" s="2137"/>
      <c r="T809" s="1112"/>
      <c r="U809" s="1112"/>
      <c r="V809" s="1112"/>
      <c r="W809" s="1112"/>
      <c r="X809" s="1112"/>
      <c r="Y809" s="1112"/>
      <c r="Z809" s="1110"/>
      <c r="AA809" s="1110"/>
      <c r="AB809" s="1110"/>
      <c r="AD809" s="1110"/>
      <c r="AF809" s="1110"/>
    </row>
    <row r="810" spans="1:32" s="1338" customFormat="1" hidden="1" x14ac:dyDescent="0.2">
      <c r="A810" s="1167"/>
      <c r="B810" s="1123" t="str">
        <f>B800</f>
        <v>Адм.Бабуш.МО Вол.обл.</v>
      </c>
      <c r="C810" s="1123" t="str">
        <f>C800</f>
        <v>8(8174) 521282</v>
      </c>
      <c r="D810" s="1123"/>
      <c r="E810" s="1123"/>
      <c r="F810" s="1110"/>
      <c r="G810" s="1167"/>
      <c r="H810" s="1110"/>
      <c r="I810" s="1337"/>
      <c r="J810" s="1337"/>
      <c r="K810" s="1420"/>
      <c r="L810" s="1952"/>
      <c r="M810" s="1340"/>
      <c r="N810" s="1340"/>
      <c r="O810" s="1340"/>
      <c r="P810" s="1112"/>
      <c r="Q810" s="1112"/>
      <c r="R810" s="1112"/>
      <c r="S810" s="1340"/>
      <c r="T810" s="1340"/>
      <c r="U810" s="1340"/>
      <c r="V810" s="1340"/>
      <c r="W810" s="1340"/>
      <c r="X810" s="1340"/>
      <c r="Y810" s="1340"/>
      <c r="Z810" s="1337"/>
      <c r="AA810" s="1337"/>
      <c r="AB810" s="1337"/>
      <c r="AD810" s="1337"/>
      <c r="AF810" s="1337"/>
    </row>
    <row r="811" spans="1:32" x14ac:dyDescent="0.2">
      <c r="A811" s="1167"/>
      <c r="B811" s="1123" t="s">
        <v>5593</v>
      </c>
      <c r="C811" s="1110" t="s">
        <v>5594</v>
      </c>
      <c r="D811" s="1123"/>
      <c r="E811" s="1123"/>
      <c r="G811" s="1167"/>
      <c r="J811" s="1110"/>
      <c r="K811" s="1005"/>
      <c r="L811" s="1011"/>
      <c r="S811" s="2137"/>
      <c r="T811" s="1112"/>
      <c r="U811" s="1112"/>
      <c r="V811" s="1112"/>
      <c r="W811" s="1112"/>
      <c r="X811" s="1112"/>
      <c r="Y811" s="1112"/>
      <c r="Z811" s="1110"/>
      <c r="AA811" s="1110"/>
      <c r="AB811" s="1110"/>
      <c r="AD811" s="1110"/>
      <c r="AF811" s="1110"/>
    </row>
    <row r="812" spans="1:32" s="1338" customFormat="1" hidden="1" x14ac:dyDescent="0.2">
      <c r="A812" s="1167"/>
      <c r="B812" s="1123" t="str">
        <f>B801</f>
        <v>МУП "Бабушк.теплосеть"</v>
      </c>
      <c r="C812" s="1123" t="str">
        <f>C801</f>
        <v>8(81745) 2-19-77</v>
      </c>
      <c r="D812" s="1123"/>
      <c r="E812" s="1123"/>
      <c r="F812" s="1110"/>
      <c r="G812" s="1167"/>
      <c r="H812" s="1110"/>
      <c r="I812" s="1337"/>
      <c r="J812" s="1337"/>
      <c r="L812" s="1952"/>
      <c r="M812" s="1340"/>
      <c r="N812" s="1340"/>
      <c r="O812" s="1340"/>
      <c r="P812" s="1112"/>
      <c r="Q812" s="1112"/>
      <c r="R812" s="1112"/>
      <c r="S812" s="1709" t="s">
        <v>2145</v>
      </c>
      <c r="T812" s="1340"/>
      <c r="U812" s="1340"/>
      <c r="V812" s="1340"/>
      <c r="W812" s="1340"/>
      <c r="X812" s="1420"/>
      <c r="Y812" s="1340"/>
      <c r="Z812" s="1337"/>
      <c r="AA812" s="1337"/>
      <c r="AB812" s="1337"/>
      <c r="AD812" s="1337"/>
      <c r="AF812" s="1337"/>
    </row>
    <row r="813" spans="1:32" x14ac:dyDescent="0.2">
      <c r="A813" s="1167"/>
      <c r="B813" s="1123" t="s">
        <v>690</v>
      </c>
      <c r="C813" s="1110" t="s">
        <v>5307</v>
      </c>
      <c r="D813" s="1123"/>
      <c r="E813" s="1123"/>
      <c r="G813" s="1167"/>
      <c r="J813" s="1110"/>
      <c r="K813" s="733"/>
      <c r="L813" s="1011"/>
      <c r="S813" s="2137"/>
      <c r="T813" s="1112"/>
      <c r="U813" s="1112"/>
      <c r="V813" s="1112"/>
      <c r="W813" s="1112"/>
      <c r="X813" s="1005"/>
      <c r="Y813" s="1112"/>
      <c r="Z813" s="1110"/>
      <c r="AA813" s="1110"/>
      <c r="AB813" s="1110"/>
      <c r="AD813" s="1110"/>
      <c r="AF813" s="1110"/>
    </row>
    <row r="814" spans="1:32" x14ac:dyDescent="0.2">
      <c r="A814" s="1167"/>
      <c r="B814" s="1123" t="s">
        <v>5979</v>
      </c>
      <c r="C814" s="1110" t="s">
        <v>6384</v>
      </c>
      <c r="D814" s="1123"/>
      <c r="E814" s="1123"/>
      <c r="G814" s="1167"/>
      <c r="J814" s="1110"/>
      <c r="K814" s="733"/>
      <c r="L814" s="1011"/>
      <c r="S814" s="2137"/>
      <c r="T814" s="1112"/>
      <c r="U814" s="1112"/>
      <c r="V814" s="1112"/>
      <c r="W814" s="1112"/>
      <c r="X814" s="1005"/>
      <c r="Y814" s="1112"/>
      <c r="Z814" s="1110"/>
      <c r="AA814" s="1110"/>
      <c r="AB814" s="1110"/>
      <c r="AD814" s="1110"/>
      <c r="AF814" s="1110"/>
    </row>
    <row r="815" spans="1:32" x14ac:dyDescent="0.2">
      <c r="A815" s="1167"/>
      <c r="B815" s="1123" t="s">
        <v>1604</v>
      </c>
      <c r="C815" s="1167" t="s">
        <v>5595</v>
      </c>
      <c r="D815" s="1123"/>
      <c r="E815" s="1123"/>
      <c r="G815" s="1167"/>
      <c r="J815" s="1110"/>
      <c r="K815" s="1005"/>
      <c r="L815" s="1011"/>
      <c r="S815" s="2137"/>
      <c r="T815" s="1112"/>
      <c r="U815" s="1112"/>
      <c r="V815" s="1112"/>
      <c r="W815" s="1112"/>
      <c r="X815" s="1112"/>
      <c r="Y815" s="1112"/>
      <c r="Z815" s="1110"/>
      <c r="AA815" s="1110"/>
      <c r="AB815" s="1110"/>
      <c r="AD815" s="1110"/>
      <c r="AF815" s="1110"/>
    </row>
    <row r="816" spans="1:32" s="1338" customFormat="1" hidden="1" x14ac:dyDescent="0.2">
      <c r="A816" s="1167"/>
      <c r="B816" s="1123" t="str">
        <f>'Справочник Перечня'!B43</f>
        <v>ООО "РН-Энерго"</v>
      </c>
      <c r="C816" s="1123" t="str">
        <f>'Справочник Перечня'!C43</f>
        <v>(495) 777-47-42</v>
      </c>
      <c r="D816" s="1123"/>
      <c r="E816" s="1123"/>
      <c r="F816" s="1110"/>
      <c r="G816" s="1167"/>
      <c r="H816" s="1110"/>
      <c r="I816" s="1337"/>
      <c r="J816" s="1337"/>
      <c r="K816" s="1420"/>
      <c r="L816" s="1952"/>
      <c r="M816" s="1340"/>
      <c r="N816" s="1340"/>
      <c r="O816" s="1340"/>
      <c r="P816" s="1112"/>
      <c r="Q816" s="1112"/>
      <c r="R816" s="1112"/>
      <c r="S816" s="1340"/>
      <c r="T816" s="1340"/>
      <c r="U816" s="1340"/>
      <c r="V816" s="1340"/>
      <c r="W816" s="1340"/>
      <c r="X816" s="1340"/>
      <c r="Y816" s="1340"/>
      <c r="Z816" s="1337"/>
      <c r="AA816" s="1337"/>
      <c r="AB816" s="1337"/>
      <c r="AD816" s="1337"/>
      <c r="AF816" s="1337"/>
    </row>
    <row r="817" spans="1:32" s="1338" customFormat="1" hidden="1" x14ac:dyDescent="0.2">
      <c r="A817" s="1167"/>
      <c r="B817" s="1123"/>
      <c r="C817" s="1167"/>
      <c r="D817" s="1123" t="s">
        <v>2280</v>
      </c>
      <c r="E817" s="1123"/>
      <c r="F817" s="1110"/>
      <c r="G817" s="1167"/>
      <c r="H817" s="1110"/>
      <c r="I817" s="1337"/>
      <c r="J817" s="1337"/>
      <c r="K817" s="1420"/>
      <c r="L817" s="1419"/>
      <c r="M817" s="1340"/>
      <c r="N817" s="1340"/>
      <c r="O817" s="1340"/>
      <c r="P817" s="1112"/>
      <c r="Q817" s="1112"/>
      <c r="R817" s="1112"/>
      <c r="S817" s="1340">
        <v>0.25</v>
      </c>
      <c r="T817" s="1340"/>
      <c r="U817" s="1340"/>
      <c r="V817" s="1340"/>
      <c r="W817" s="1340"/>
      <c r="X817" s="1340"/>
      <c r="Y817" s="1340"/>
      <c r="Z817" s="1337"/>
      <c r="AA817" s="1337"/>
      <c r="AB817" s="1337"/>
      <c r="AD817" s="1337"/>
      <c r="AF817" s="1337"/>
    </row>
    <row r="818" spans="1:32" s="1338" customFormat="1" hidden="1" x14ac:dyDescent="0.2">
      <c r="A818" s="1167"/>
      <c r="B818" s="1123" t="str">
        <f>B799</f>
        <v>ПАО "Ростелеком"</v>
      </c>
      <c r="C818" s="1123" t="str">
        <f>C799</f>
        <v xml:space="preserve">(8172) 75-77-85 </v>
      </c>
      <c r="D818" s="1123"/>
      <c r="E818" s="1123"/>
      <c r="F818" s="1110"/>
      <c r="G818" s="1167"/>
      <c r="H818" s="1110"/>
      <c r="I818" s="1337"/>
      <c r="J818" s="1337"/>
      <c r="K818" s="1420"/>
      <c r="L818" s="1419"/>
      <c r="M818" s="1340"/>
      <c r="N818" s="1340"/>
      <c r="O818" s="1340"/>
      <c r="P818" s="1112"/>
      <c r="Q818" s="1112"/>
      <c r="R818" s="1112"/>
      <c r="S818" s="1340"/>
      <c r="T818" s="1338" t="s">
        <v>5970</v>
      </c>
      <c r="U818" s="1340"/>
      <c r="V818" s="1340"/>
      <c r="W818" s="1340"/>
      <c r="X818" s="1340"/>
      <c r="Y818" s="1340"/>
      <c r="Z818" s="1337"/>
      <c r="AA818" s="1337"/>
      <c r="AB818" s="1337"/>
      <c r="AD818" s="1337"/>
      <c r="AF818" s="1337"/>
    </row>
    <row r="819" spans="1:32" x14ac:dyDescent="0.2">
      <c r="A819" s="1167"/>
      <c r="B819" s="1123" t="str">
        <f>'Справочник Перечня'!B9</f>
        <v>ПАО "ВымпелКом"</v>
      </c>
      <c r="C819" s="1123" t="str">
        <f>'Справочник Перечня'!C9</f>
        <v>57-77-02,79629301846, 89657440052</v>
      </c>
      <c r="D819" s="1123"/>
      <c r="E819" s="1123"/>
      <c r="G819" s="1167"/>
      <c r="J819" s="1110"/>
      <c r="K819" s="1005"/>
      <c r="L819" s="1123"/>
      <c r="S819" s="2137"/>
      <c r="T819" s="1382"/>
      <c r="U819" s="1112"/>
      <c r="V819" s="1112"/>
      <c r="W819" s="1112"/>
      <c r="X819" s="1112"/>
      <c r="Y819" s="1112"/>
      <c r="Z819" s="1110"/>
      <c r="AA819" s="1110"/>
      <c r="AB819" s="1110"/>
      <c r="AD819" s="1110"/>
      <c r="AF819" s="1110"/>
    </row>
    <row r="820" spans="1:32" s="1338" customFormat="1" hidden="1" x14ac:dyDescent="0.2">
      <c r="A820" s="1167"/>
      <c r="B820" s="1123" t="str">
        <f>'Справочник Перечня'!T33</f>
        <v>МУП "Бабушк.теплосеть"</v>
      </c>
      <c r="C820" s="1123" t="str">
        <f>'Справочник Перечня'!U33</f>
        <v>8(81745) 2-19-77</v>
      </c>
      <c r="D820" s="1123"/>
      <c r="E820" s="1123"/>
      <c r="F820" s="1110"/>
      <c r="G820" s="1167"/>
      <c r="H820" s="1110"/>
      <c r="I820" s="1337"/>
      <c r="J820" s="1337"/>
      <c r="L820" s="1952"/>
      <c r="M820" s="1340"/>
      <c r="P820" s="1125"/>
      <c r="Q820" s="1112"/>
      <c r="R820" s="1112"/>
      <c r="S820" s="1709" t="s">
        <v>3782</v>
      </c>
      <c r="T820" s="1340"/>
      <c r="U820" s="1340"/>
      <c r="V820" s="1340"/>
      <c r="W820" s="1961"/>
      <c r="X820" s="1340"/>
      <c r="Y820" s="1340"/>
      <c r="AA820" s="1337"/>
      <c r="AB820" s="1420"/>
      <c r="AD820" s="1337"/>
      <c r="AF820" s="1337"/>
    </row>
    <row r="821" spans="1:32" x14ac:dyDescent="0.2">
      <c r="A821" s="1167"/>
      <c r="B821" s="1123" t="str">
        <f>'Справочник Перечня'!T34</f>
        <v>БУЗ ВО Баб.ЦРБ (ФАП)</v>
      </c>
      <c r="C821" s="1123" t="str">
        <f>'Справочник Перечня'!U34</f>
        <v>8(8174) 521313</v>
      </c>
      <c r="D821" s="1123"/>
      <c r="E821" s="1123"/>
      <c r="G821" s="1167"/>
      <c r="J821" s="1110"/>
      <c r="K821" s="1125"/>
      <c r="L821" s="1011"/>
      <c r="N821" s="1125"/>
      <c r="O821" s="1125"/>
      <c r="P821" s="1125"/>
      <c r="S821" s="2123" t="s">
        <v>5971</v>
      </c>
      <c r="T821" s="1112"/>
      <c r="U821" s="1112"/>
      <c r="V821" s="1112"/>
      <c r="W821" s="1941"/>
      <c r="X821" s="1112"/>
      <c r="Y821" s="1112"/>
      <c r="AA821" s="1110"/>
      <c r="AB821" s="1005"/>
      <c r="AD821" s="1110"/>
      <c r="AF821" s="1110"/>
    </row>
    <row r="822" spans="1:32" x14ac:dyDescent="0.2">
      <c r="A822" s="1167"/>
      <c r="B822" s="1123" t="s">
        <v>5753</v>
      </c>
      <c r="C822" s="1167" t="s">
        <v>5308</v>
      </c>
      <c r="D822" s="1123"/>
      <c r="E822" s="1123"/>
      <c r="G822" s="1167"/>
      <c r="J822" s="1110"/>
      <c r="K822" s="1125"/>
      <c r="L822" s="1011"/>
      <c r="S822" s="2123" t="s">
        <v>3516</v>
      </c>
      <c r="T822" s="1112"/>
      <c r="U822" s="1112"/>
      <c r="V822" s="1112"/>
      <c r="W822" s="1112"/>
      <c r="X822" s="1112"/>
      <c r="Y822" s="1112"/>
      <c r="Z822" s="1110"/>
      <c r="AA822" s="1110"/>
      <c r="AB822" s="1110"/>
      <c r="AD822" s="1110"/>
      <c r="AF822" s="1110"/>
    </row>
    <row r="823" spans="1:32" x14ac:dyDescent="0.2">
      <c r="A823" s="1167"/>
      <c r="B823" s="1123" t="s">
        <v>6499</v>
      </c>
      <c r="C823" s="1167" t="s">
        <v>6385</v>
      </c>
      <c r="D823" s="1123"/>
      <c r="E823" s="1123"/>
      <c r="G823" s="1167"/>
      <c r="J823" s="1110"/>
      <c r="K823" s="1125"/>
      <c r="L823" s="1011"/>
      <c r="S823" s="2123"/>
      <c r="T823" s="1112"/>
      <c r="U823" s="1112"/>
      <c r="V823" s="1112"/>
      <c r="W823" s="1112"/>
      <c r="X823" s="1112"/>
      <c r="Y823" s="1112"/>
      <c r="Z823" s="1110"/>
      <c r="AA823" s="1110"/>
      <c r="AB823" s="1110"/>
      <c r="AD823" s="1110"/>
      <c r="AF823" s="1110"/>
    </row>
    <row r="824" spans="1:32" x14ac:dyDescent="0.2">
      <c r="A824" s="1167"/>
      <c r="B824" s="1123" t="s">
        <v>5754</v>
      </c>
      <c r="C824" s="1167" t="s">
        <v>6386</v>
      </c>
      <c r="D824" s="1123"/>
      <c r="E824" s="1123"/>
      <c r="G824" s="1167"/>
      <c r="J824" s="1110"/>
      <c r="K824" s="1125"/>
      <c r="L824" s="1011"/>
      <c r="S824" s="2123"/>
      <c r="T824" s="1112"/>
      <c r="U824" s="1112"/>
      <c r="V824" s="1112"/>
      <c r="W824" s="1112"/>
      <c r="X824" s="1112"/>
      <c r="Y824" s="1112"/>
      <c r="Z824" s="1110"/>
      <c r="AA824" s="1110"/>
      <c r="AB824" s="1110"/>
      <c r="AD824" s="1110"/>
      <c r="AF824" s="1110"/>
    </row>
    <row r="825" spans="1:32" x14ac:dyDescent="0.2">
      <c r="A825" s="1167"/>
      <c r="B825" s="1123" t="s">
        <v>5755</v>
      </c>
      <c r="C825" s="1167" t="s">
        <v>6387</v>
      </c>
      <c r="D825" s="1123"/>
      <c r="E825" s="1123"/>
      <c r="G825" s="1167"/>
      <c r="J825" s="1110"/>
      <c r="K825" s="1125"/>
      <c r="L825" s="1011"/>
      <c r="S825" s="2123"/>
      <c r="T825" s="1112"/>
      <c r="U825" s="1112"/>
      <c r="V825" s="1112"/>
      <c r="W825" s="1112"/>
      <c r="X825" s="1112"/>
      <c r="Y825" s="1112"/>
      <c r="Z825" s="1110"/>
      <c r="AA825" s="1110"/>
      <c r="AB825" s="1110"/>
      <c r="AD825" s="1110"/>
      <c r="AF825" s="1110"/>
    </row>
    <row r="826" spans="1:32" s="1338" customFormat="1" hidden="1" x14ac:dyDescent="0.2">
      <c r="A826" s="1167"/>
      <c r="B826" s="1015" t="str">
        <f>'Справочник Перечня'!T37</f>
        <v>Адм.Бабуш.МО Вол.обл.</v>
      </c>
      <c r="C826" s="1167" t="str">
        <f>'Справочник Перечня'!U37</f>
        <v>8(8174) 521282</v>
      </c>
      <c r="D826" s="1123"/>
      <c r="E826" s="1123"/>
      <c r="F826" s="1110"/>
      <c r="G826" s="1167"/>
      <c r="H826" s="1110"/>
      <c r="I826" s="1337"/>
      <c r="J826" s="1337"/>
      <c r="L826" s="1952"/>
      <c r="M826" s="1340"/>
      <c r="N826" s="1340"/>
      <c r="O826" s="1340"/>
      <c r="P826" s="1112"/>
      <c r="Q826" s="1112"/>
      <c r="R826" s="1112"/>
      <c r="S826" s="1709"/>
      <c r="T826" s="1340"/>
      <c r="U826" s="1340"/>
      <c r="V826" s="1340"/>
      <c r="W826" s="1340"/>
      <c r="X826" s="1340"/>
      <c r="Y826" s="1340"/>
      <c r="Z826" s="1337"/>
      <c r="AA826" s="1337"/>
      <c r="AB826" s="1337"/>
      <c r="AD826" s="1337"/>
      <c r="AF826" s="1337"/>
    </row>
    <row r="827" spans="1:32" x14ac:dyDescent="0.2">
      <c r="A827" s="1167"/>
      <c r="B827" s="1123" t="s">
        <v>2954</v>
      </c>
      <c r="C827" s="1123" t="s">
        <v>5756</v>
      </c>
      <c r="D827" s="1123"/>
      <c r="E827" s="1123"/>
      <c r="G827" s="1167"/>
      <c r="J827" s="1110"/>
      <c r="K827" s="1125"/>
      <c r="L827" s="1011"/>
      <c r="S827" s="2123" t="s">
        <v>2327</v>
      </c>
      <c r="T827" s="1112"/>
      <c r="U827" s="1112"/>
      <c r="V827" s="1112"/>
      <c r="W827" s="1112"/>
      <c r="X827" s="1112"/>
      <c r="Y827" s="1112"/>
      <c r="Z827" s="1110"/>
      <c r="AA827" s="1110"/>
      <c r="AB827" s="1110"/>
      <c r="AD827" s="1110"/>
      <c r="AF827" s="1110"/>
    </row>
    <row r="828" spans="1:32" s="1100" customFormat="1" x14ac:dyDescent="0.2">
      <c r="A828" s="2217"/>
      <c r="C828" s="2217"/>
      <c r="D828" s="1079" t="s">
        <v>1306</v>
      </c>
      <c r="E828" s="1079"/>
      <c r="F828" s="1120" t="str">
        <f>F807</f>
        <v>ДУ</v>
      </c>
      <c r="G828" s="2217">
        <f>G807</f>
        <v>5</v>
      </c>
      <c r="H828" s="1120"/>
      <c r="I828" s="1120"/>
      <c r="J828" s="1120"/>
      <c r="K828" s="1005"/>
      <c r="L828" s="1005"/>
      <c r="M828" s="1129"/>
      <c r="N828" s="1129"/>
      <c r="O828" s="1129"/>
      <c r="P828" s="1129"/>
      <c r="Q828" s="1120">
        <f>R828</f>
        <v>0.48</v>
      </c>
      <c r="R828" s="1120">
        <f>R790</f>
        <v>0.48</v>
      </c>
      <c r="S828" s="2120"/>
      <c r="T828" s="1129"/>
      <c r="U828" s="1129"/>
      <c r="V828" s="1129"/>
      <c r="W828" s="1129"/>
      <c r="X828" s="1129"/>
      <c r="Y828" s="1129"/>
      <c r="Z828" s="1120"/>
      <c r="AA828" s="1120"/>
      <c r="AB828" s="1120"/>
      <c r="AD828" s="1120"/>
      <c r="AF828" s="1120"/>
    </row>
    <row r="829" spans="1:32" s="1100" customFormat="1" x14ac:dyDescent="0.2">
      <c r="A829" s="2217"/>
      <c r="B829" s="1079"/>
      <c r="C829" s="2217"/>
      <c r="D829" s="1079"/>
      <c r="E829" s="1079"/>
      <c r="F829" s="1120"/>
      <c r="G829" s="2217"/>
      <c r="H829" s="1120"/>
      <c r="I829" s="1120"/>
      <c r="J829" s="1116"/>
      <c r="K829" s="1005"/>
      <c r="L829" s="1005"/>
      <c r="M829" s="1129"/>
      <c r="N829" s="1129"/>
      <c r="O829" s="1129"/>
      <c r="P829" s="1129"/>
      <c r="Q829" s="1129"/>
      <c r="R829" s="1120"/>
      <c r="S829" s="2120"/>
      <c r="T829" s="1129"/>
      <c r="U829" s="1129"/>
      <c r="V829" s="1129"/>
      <c r="W829" s="1129"/>
      <c r="X829" s="1129"/>
      <c r="Y829" s="1129"/>
      <c r="Z829" s="1120"/>
      <c r="AA829" s="1120"/>
      <c r="AB829" s="1120"/>
      <c r="AD829" s="1120"/>
      <c r="AF829" s="1120"/>
    </row>
    <row r="830" spans="1:32" s="1100" customFormat="1" x14ac:dyDescent="0.2">
      <c r="A830" s="1167" t="e">
        <f>A789+1</f>
        <v>#REF!</v>
      </c>
      <c r="B830" s="1123"/>
      <c r="C830" s="1110"/>
      <c r="D830" s="1079" t="s">
        <v>426</v>
      </c>
      <c r="E830" s="721"/>
      <c r="F830" s="1120"/>
      <c r="G830" s="2217"/>
      <c r="H830" s="1120"/>
      <c r="I830" s="1120"/>
      <c r="J830" s="1120"/>
      <c r="N830" s="1129"/>
      <c r="O830" s="1129"/>
      <c r="P830" s="1129"/>
      <c r="Q830" s="1129"/>
      <c r="R830" s="1129"/>
      <c r="S830" s="2123" t="s">
        <v>3702</v>
      </c>
      <c r="T830" s="1011" t="s">
        <v>2336</v>
      </c>
      <c r="U830" s="1129"/>
      <c r="V830" s="1129"/>
      <c r="W830" s="1129"/>
      <c r="X830" s="1129"/>
      <c r="Y830" s="1129"/>
      <c r="Z830" s="1120"/>
      <c r="AA830" s="1120"/>
      <c r="AB830" s="1120"/>
      <c r="AD830" s="1120"/>
      <c r="AF830" s="1120"/>
    </row>
    <row r="831" spans="1:32" x14ac:dyDescent="0.2">
      <c r="A831" s="1167"/>
      <c r="B831" s="1123" t="s">
        <v>810</v>
      </c>
      <c r="D831" s="1123" t="s">
        <v>2287</v>
      </c>
      <c r="E831" s="1123" t="str">
        <f>D831</f>
        <v>ВЛ 10 кВ АЗС</v>
      </c>
      <c r="F831" s="1110" t="s">
        <v>94</v>
      </c>
      <c r="G831" s="1167">
        <v>5</v>
      </c>
      <c r="I831" s="1125"/>
      <c r="J831" s="1110"/>
      <c r="K831" s="1125"/>
      <c r="L831" s="1125"/>
      <c r="M831" s="1125"/>
      <c r="Q831" s="1110">
        <f>R831</f>
        <v>0.12</v>
      </c>
      <c r="R831" s="1110">
        <v>0.12</v>
      </c>
      <c r="S831" s="2129">
        <v>0.14000000000000001</v>
      </c>
      <c r="T831" s="1125"/>
      <c r="U831" s="1112"/>
      <c r="V831" s="1112"/>
      <c r="W831" s="1112"/>
      <c r="X831" s="1112"/>
      <c r="Y831" s="1112"/>
      <c r="Z831" s="1110"/>
      <c r="AA831" s="1110"/>
      <c r="AB831" s="1110"/>
      <c r="AD831" s="1110"/>
      <c r="AF831" s="1110"/>
    </row>
    <row r="832" spans="1:32" x14ac:dyDescent="0.2">
      <c r="A832" s="1167"/>
      <c r="B832" s="1123" t="s">
        <v>3867</v>
      </c>
      <c r="C832" s="1110" t="e">
        <f>#REF!</f>
        <v>#REF!</v>
      </c>
      <c r="D832" s="1123"/>
      <c r="E832" s="1123"/>
      <c r="G832" s="1167"/>
      <c r="J832" s="1110"/>
      <c r="K832" s="1125"/>
      <c r="L832" s="1125"/>
      <c r="M832" s="1125"/>
      <c r="S832" s="1100" t="s">
        <v>2327</v>
      </c>
      <c r="T832" s="1125" t="s">
        <v>3429</v>
      </c>
      <c r="U832" s="1123"/>
      <c r="V832" s="1112"/>
      <c r="W832" s="1112"/>
      <c r="X832" s="1112"/>
      <c r="Y832" s="1112"/>
      <c r="Z832" s="1110"/>
      <c r="AA832" s="1110"/>
      <c r="AB832" s="1110"/>
      <c r="AD832" s="1110"/>
      <c r="AF832" s="1110"/>
    </row>
    <row r="833" spans="1:32" x14ac:dyDescent="0.2">
      <c r="A833" s="1167"/>
      <c r="B833" s="1123" t="str">
        <f>'Справочник Перечня'!R3</f>
        <v xml:space="preserve">Самотовинский тер.отдел </v>
      </c>
      <c r="C833" s="1110" t="str">
        <f>'Справочник Перечня'!S3</f>
        <v>8921-1303486</v>
      </c>
      <c r="D833" s="1123"/>
      <c r="E833" s="1123"/>
      <c r="G833" s="1167"/>
      <c r="J833" s="1110"/>
      <c r="K833" s="1125"/>
      <c r="L833" s="1125"/>
      <c r="M833" s="1125"/>
      <c r="S833" s="1100" t="s">
        <v>3430</v>
      </c>
      <c r="U833" s="1011"/>
      <c r="V833" s="1112"/>
      <c r="W833" s="1112"/>
      <c r="X833" s="1112"/>
      <c r="Y833" s="1112"/>
      <c r="Z833" s="1110"/>
      <c r="AA833" s="1110"/>
      <c r="AB833" s="1110"/>
      <c r="AD833" s="1110"/>
      <c r="AF833" s="1110"/>
    </row>
    <row r="834" spans="1:32" x14ac:dyDescent="0.2">
      <c r="A834" s="1167"/>
      <c r="B834" s="1123" t="e">
        <f>#REF!</f>
        <v>#REF!</v>
      </c>
      <c r="C834" s="1110" t="e">
        <f>#REF!</f>
        <v>#REF!</v>
      </c>
      <c r="D834" s="1123"/>
      <c r="E834" s="1123"/>
      <c r="G834" s="1167"/>
      <c r="J834" s="1110"/>
      <c r="K834" s="1125"/>
      <c r="L834" s="1125"/>
      <c r="M834" s="1125"/>
      <c r="S834" s="721" t="s">
        <v>3516</v>
      </c>
      <c r="T834" s="1125"/>
      <c r="U834" s="1011"/>
      <c r="V834" s="1112"/>
      <c r="W834" s="1112"/>
      <c r="X834" s="1112"/>
      <c r="Y834" s="1112"/>
      <c r="Z834" s="1110"/>
      <c r="AA834" s="1110"/>
      <c r="AB834" s="1110"/>
      <c r="AD834" s="1110"/>
      <c r="AF834" s="1110"/>
    </row>
    <row r="835" spans="1:32" x14ac:dyDescent="0.2">
      <c r="A835" s="1167"/>
      <c r="B835" s="1123" t="s">
        <v>2853</v>
      </c>
      <c r="C835" s="1110" t="s">
        <v>5690</v>
      </c>
      <c r="D835" s="1123"/>
      <c r="E835" s="1123"/>
      <c r="G835" s="1167"/>
      <c r="J835" s="1110"/>
      <c r="K835" s="1125"/>
      <c r="L835" s="1125"/>
      <c r="M835" s="1125"/>
      <c r="S835" s="1079"/>
      <c r="T835" s="1011" t="s">
        <v>1581</v>
      </c>
      <c r="U835" s="1112"/>
      <c r="V835" s="1112"/>
      <c r="W835" s="1112"/>
      <c r="X835" s="1112"/>
      <c r="Y835" s="1112"/>
      <c r="Z835" s="1110"/>
      <c r="AA835" s="1110"/>
      <c r="AB835" s="1110"/>
      <c r="AD835" s="1110"/>
      <c r="AF835" s="1110"/>
    </row>
    <row r="836" spans="1:32" x14ac:dyDescent="0.2">
      <c r="A836" s="1167"/>
      <c r="B836" s="1123" t="s">
        <v>2852</v>
      </c>
      <c r="C836" s="1110" t="s">
        <v>5691</v>
      </c>
      <c r="D836" s="1123"/>
      <c r="E836" s="1123"/>
      <c r="G836" s="1167"/>
      <c r="J836" s="1110"/>
      <c r="K836" s="1079"/>
      <c r="L836" s="1011"/>
      <c r="S836" s="1112"/>
      <c r="T836" s="1112"/>
      <c r="U836" s="1112"/>
      <c r="V836" s="1112"/>
      <c r="W836" s="1112"/>
      <c r="X836" s="1112"/>
      <c r="Y836" s="1112"/>
      <c r="Z836" s="1110"/>
      <c r="AA836" s="1110"/>
      <c r="AB836" s="1110"/>
      <c r="AD836" s="1110"/>
      <c r="AF836" s="1110"/>
    </row>
    <row r="837" spans="1:32" x14ac:dyDescent="0.2">
      <c r="A837" s="1167"/>
      <c r="B837" s="1123" t="s">
        <v>4176</v>
      </c>
      <c r="C837" s="1110" t="s">
        <v>5692</v>
      </c>
      <c r="D837" s="1123"/>
      <c r="E837" s="1123"/>
      <c r="G837" s="1167"/>
      <c r="J837" s="1110"/>
      <c r="K837" s="1079"/>
      <c r="L837" s="1011"/>
      <c r="S837" s="1112"/>
      <c r="T837" s="1112"/>
      <c r="U837" s="1112"/>
      <c r="V837" s="1112"/>
      <c r="W837" s="1112"/>
      <c r="X837" s="1112"/>
      <c r="Y837" s="1112"/>
      <c r="Z837" s="1110"/>
      <c r="AA837" s="1110"/>
      <c r="AB837" s="1110"/>
      <c r="AD837" s="1110"/>
      <c r="AF837" s="1110"/>
    </row>
    <row r="838" spans="1:32" x14ac:dyDescent="0.2">
      <c r="A838" s="1167"/>
      <c r="B838" s="1123" t="s">
        <v>810</v>
      </c>
      <c r="D838" s="1123" t="s">
        <v>4641</v>
      </c>
      <c r="E838" s="1123" t="str">
        <f>D838</f>
        <v>ВЛ 10 кВ Добрынино</v>
      </c>
      <c r="F838" s="1110" t="str">
        <f>F831</f>
        <v>ДУ</v>
      </c>
      <c r="G838" s="1167">
        <f>G831</f>
        <v>5</v>
      </c>
      <c r="I838" s="1125"/>
      <c r="J838" s="1110"/>
      <c r="K838" s="1125"/>
      <c r="L838" s="1011"/>
      <c r="Q838" s="1110">
        <f>R838</f>
        <v>0.25</v>
      </c>
      <c r="R838" s="1110">
        <v>0.25</v>
      </c>
      <c r="S838" s="1120">
        <v>0.28000000000000003</v>
      </c>
      <c r="T838" s="1112"/>
      <c r="U838" s="1112"/>
      <c r="V838" s="1112"/>
      <c r="W838" s="1112"/>
      <c r="X838" s="1112"/>
      <c r="Y838" s="1112"/>
      <c r="Z838" s="1110"/>
      <c r="AA838" s="1110"/>
      <c r="AB838" s="1110"/>
      <c r="AD838" s="1110"/>
      <c r="AF838" s="1110"/>
    </row>
    <row r="839" spans="1:32" x14ac:dyDescent="0.2">
      <c r="A839" s="1167"/>
      <c r="B839" s="1123" t="s">
        <v>768</v>
      </c>
      <c r="C839" s="1110" t="s">
        <v>5605</v>
      </c>
      <c r="D839" s="1123"/>
      <c r="E839" s="1123"/>
      <c r="G839" s="1167"/>
      <c r="J839" s="1110"/>
      <c r="K839" s="1125"/>
      <c r="L839" s="1125"/>
      <c r="S839" s="989" t="s">
        <v>6500</v>
      </c>
      <c r="V839" s="1112"/>
      <c r="W839" s="1005"/>
      <c r="X839" s="1112"/>
      <c r="Y839" s="1112"/>
      <c r="Z839" s="1110"/>
      <c r="AA839" s="1110"/>
      <c r="AB839" s="1110"/>
      <c r="AD839" s="1110"/>
      <c r="AF839" s="1110"/>
    </row>
    <row r="840" spans="1:32" x14ac:dyDescent="0.2">
      <c r="A840" s="1167"/>
      <c r="B840" s="1123" t="str">
        <f>'Справочник Перечня'!R3</f>
        <v xml:space="preserve">Самотовинский тер.отдел </v>
      </c>
      <c r="C840" s="1110" t="str">
        <f>'Справочник Перечня'!S3</f>
        <v>8921-1303486</v>
      </c>
      <c r="D840" s="1123"/>
      <c r="E840" s="1123"/>
      <c r="G840" s="1167"/>
      <c r="J840" s="1110"/>
      <c r="K840" s="1125"/>
      <c r="L840" s="1011"/>
      <c r="S840" s="1079"/>
      <c r="T840" s="1112"/>
      <c r="U840" s="1112"/>
      <c r="V840" s="1112"/>
      <c r="W840" s="1112"/>
      <c r="X840" s="1112"/>
      <c r="Y840" s="1112"/>
      <c r="Z840" s="1110"/>
      <c r="AA840" s="1110"/>
      <c r="AB840" s="1110"/>
      <c r="AD840" s="1110"/>
      <c r="AF840" s="1110"/>
    </row>
    <row r="841" spans="1:32" x14ac:dyDescent="0.2">
      <c r="A841" s="1167"/>
      <c r="B841" s="1123" t="str">
        <f>'Справочник Перечня'!R6</f>
        <v>Трегубовский тер.округ</v>
      </c>
      <c r="C841" s="1123" t="str">
        <f>'Справочник Перечня'!S6</f>
        <v>(81738) 6-62-02; 6-62-03</v>
      </c>
      <c r="D841" s="1123"/>
      <c r="E841" s="1123"/>
      <c r="G841" s="1167"/>
      <c r="J841" s="1110"/>
      <c r="K841" s="1125"/>
      <c r="L841" s="1011"/>
      <c r="S841" s="1079"/>
      <c r="T841" s="1112"/>
      <c r="U841" s="1112"/>
      <c r="V841" s="1112"/>
      <c r="W841" s="1112"/>
      <c r="X841" s="1112"/>
      <c r="Y841" s="1112"/>
      <c r="Z841" s="1110"/>
      <c r="AA841" s="1110"/>
      <c r="AB841" s="1110"/>
      <c r="AD841" s="1110"/>
      <c r="AF841" s="1110"/>
    </row>
    <row r="842" spans="1:32" x14ac:dyDescent="0.2">
      <c r="A842" s="1167"/>
      <c r="B842" s="1123" t="str">
        <f>'Справочник Перечня'!R7</f>
        <v xml:space="preserve">МУП "Водоканал" </v>
      </c>
      <c r="C842" s="1123" t="str">
        <f>'Справочник Перечня'!S7</f>
        <v>(81738) 2-11-94, 2-83-17, 2-85-06</v>
      </c>
      <c r="D842" s="1123"/>
      <c r="E842" s="1123"/>
      <c r="G842" s="1167"/>
      <c r="J842" s="1110"/>
      <c r="K842" s="1125"/>
      <c r="L842" s="1011"/>
      <c r="S842" s="721" t="s">
        <v>4647</v>
      </c>
      <c r="T842" s="1112"/>
      <c r="U842" s="1112"/>
      <c r="V842" s="1112"/>
      <c r="W842" s="1112"/>
      <c r="X842" s="1112"/>
      <c r="Y842" s="1112"/>
      <c r="Z842" s="1110"/>
      <c r="AA842" s="1110"/>
      <c r="AB842" s="1110"/>
      <c r="AD842" s="1110"/>
      <c r="AF842" s="1110"/>
    </row>
    <row r="843" spans="1:32" x14ac:dyDescent="0.2">
      <c r="A843" s="1167"/>
      <c r="B843" s="1123" t="str">
        <f>'Справочник Перечня'!R8</f>
        <v>г. Великий Устюг</v>
      </c>
      <c r="C843" s="1123"/>
      <c r="D843" s="1123"/>
      <c r="E843" s="1123"/>
      <c r="G843" s="1167"/>
      <c r="J843" s="1110"/>
      <c r="K843" s="1125"/>
      <c r="L843" s="1011"/>
      <c r="S843" s="721"/>
      <c r="T843" s="1112"/>
      <c r="U843" s="1112"/>
      <c r="V843" s="1112"/>
      <c r="W843" s="1112"/>
      <c r="X843" s="1112"/>
      <c r="Y843" s="1112"/>
      <c r="Z843" s="1110"/>
      <c r="AA843" s="1110"/>
      <c r="AB843" s="1110"/>
      <c r="AD843" s="1110"/>
      <c r="AF843" s="1110"/>
    </row>
    <row r="844" spans="1:32" x14ac:dyDescent="0.2">
      <c r="A844" s="1167"/>
      <c r="B844" s="1123" t="s">
        <v>5702</v>
      </c>
      <c r="C844" s="1110" t="s">
        <v>5697</v>
      </c>
      <c r="D844" s="1123"/>
      <c r="E844" s="1123"/>
      <c r="G844" s="1167"/>
      <c r="J844" s="1110"/>
      <c r="K844" s="1079"/>
      <c r="L844" s="1011"/>
      <c r="S844" s="1112"/>
      <c r="T844" s="1112"/>
      <c r="U844" s="1112"/>
      <c r="V844" s="1112"/>
      <c r="W844" s="1112"/>
      <c r="X844" s="1112"/>
      <c r="Y844" s="1112"/>
      <c r="Z844" s="1110"/>
      <c r="AA844" s="1110"/>
      <c r="AB844" s="1110"/>
      <c r="AD844" s="1110"/>
      <c r="AF844" s="1110"/>
    </row>
    <row r="845" spans="1:32" x14ac:dyDescent="0.2">
      <c r="A845" s="1167"/>
      <c r="B845" s="1123" t="s">
        <v>5703</v>
      </c>
      <c r="D845" s="1123"/>
      <c r="E845" s="1123"/>
      <c r="G845" s="1167"/>
      <c r="J845" s="1110"/>
      <c r="K845" s="1079"/>
      <c r="L845" s="1011"/>
      <c r="S845" s="1112"/>
      <c r="T845" s="1112"/>
      <c r="U845" s="1112"/>
      <c r="V845" s="1112"/>
      <c r="W845" s="1112"/>
      <c r="X845" s="1112"/>
      <c r="Y845" s="1112"/>
      <c r="Z845" s="1110"/>
      <c r="AA845" s="1110"/>
      <c r="AB845" s="1110"/>
      <c r="AD845" s="1110"/>
      <c r="AF845" s="1110"/>
    </row>
    <row r="846" spans="1:32" x14ac:dyDescent="0.2">
      <c r="A846" s="1167"/>
      <c r="B846" s="1123" t="s">
        <v>5981</v>
      </c>
      <c r="C846" s="1110" t="s">
        <v>5698</v>
      </c>
      <c r="D846" s="1123"/>
      <c r="E846" s="1123"/>
      <c r="G846" s="1167"/>
      <c r="J846" s="1110"/>
      <c r="K846" s="1079"/>
      <c r="L846" s="1011"/>
      <c r="S846" s="1112"/>
      <c r="T846" s="1112"/>
      <c r="U846" s="1112"/>
      <c r="V846" s="1112"/>
      <c r="W846" s="1112"/>
      <c r="X846" s="1112"/>
      <c r="Y846" s="1112"/>
      <c r="Z846" s="1110"/>
      <c r="AA846" s="1110"/>
      <c r="AB846" s="1110"/>
      <c r="AD846" s="1110"/>
      <c r="AF846" s="1110"/>
    </row>
    <row r="847" spans="1:32" x14ac:dyDescent="0.2">
      <c r="A847" s="1167"/>
      <c r="B847" s="1123" t="s">
        <v>1390</v>
      </c>
      <c r="C847" s="1110" t="s">
        <v>5699</v>
      </c>
      <c r="D847" s="1123"/>
      <c r="E847" s="1123"/>
      <c r="G847" s="1167"/>
      <c r="J847" s="1110"/>
      <c r="K847" s="1079"/>
      <c r="L847" s="1011"/>
      <c r="S847" s="1112"/>
      <c r="T847" s="1112"/>
      <c r="U847" s="1112"/>
      <c r="V847" s="1112"/>
      <c r="W847" s="1112"/>
      <c r="X847" s="1112"/>
      <c r="Y847" s="1112"/>
      <c r="Z847" s="1110"/>
      <c r="AA847" s="1110"/>
      <c r="AB847" s="1110"/>
      <c r="AD847" s="1110"/>
      <c r="AF847" s="1110"/>
    </row>
    <row r="848" spans="1:32" x14ac:dyDescent="0.2">
      <c r="A848" s="1167"/>
      <c r="B848" s="1123" t="e">
        <f>#REF!</f>
        <v>#REF!</v>
      </c>
      <c r="C848" s="1123" t="s">
        <v>6388</v>
      </c>
      <c r="D848" s="1123"/>
      <c r="E848" s="1123"/>
      <c r="G848" s="1167"/>
      <c r="J848" s="1110"/>
      <c r="K848" s="1079"/>
      <c r="L848" s="1011"/>
      <c r="S848" s="1087" t="s">
        <v>3516</v>
      </c>
      <c r="T848" s="1112"/>
      <c r="U848" s="1112"/>
      <c r="V848" s="1112"/>
      <c r="W848" s="1112"/>
      <c r="X848" s="1112"/>
      <c r="Y848" s="1112"/>
      <c r="Z848" s="1110"/>
      <c r="AA848" s="1110"/>
      <c r="AB848" s="1110"/>
      <c r="AD848" s="1110"/>
      <c r="AF848" s="1110"/>
    </row>
    <row r="849" spans="1:32" x14ac:dyDescent="0.2">
      <c r="A849" s="1167"/>
      <c r="B849" s="1123" t="e">
        <f>#REF!</f>
        <v>#REF!</v>
      </c>
      <c r="C849" s="1110" t="e">
        <f>#REF!</f>
        <v>#REF!</v>
      </c>
      <c r="D849" s="1123"/>
      <c r="E849" s="1123"/>
      <c r="G849" s="1167"/>
      <c r="J849" s="1110"/>
      <c r="K849" s="1079"/>
      <c r="L849" s="1011"/>
      <c r="S849" s="1112"/>
      <c r="T849" s="1112"/>
      <c r="U849" s="1112"/>
      <c r="V849" s="1112"/>
      <c r="W849" s="1112"/>
      <c r="X849" s="1112"/>
      <c r="Y849" s="1112"/>
      <c r="Z849" s="1110"/>
      <c r="AA849" s="1110"/>
      <c r="AB849" s="1110"/>
      <c r="AD849" s="1110"/>
      <c r="AF849" s="1110"/>
    </row>
    <row r="850" spans="1:32" x14ac:dyDescent="0.2">
      <c r="A850" s="1167"/>
      <c r="B850" s="1123" t="s">
        <v>4648</v>
      </c>
      <c r="C850" s="1110" t="s">
        <v>5700</v>
      </c>
      <c r="D850" s="1123"/>
      <c r="E850" s="1123"/>
      <c r="G850" s="1167"/>
      <c r="J850" s="1110"/>
      <c r="K850" s="1079"/>
      <c r="L850" s="1011"/>
      <c r="S850" s="1112"/>
      <c r="T850" s="1112"/>
      <c r="U850" s="1112"/>
      <c r="V850" s="1112"/>
      <c r="W850" s="1112"/>
      <c r="X850" s="1112"/>
      <c r="Y850" s="1112"/>
      <c r="Z850" s="1110"/>
      <c r="AA850" s="1110"/>
      <c r="AB850" s="1110"/>
      <c r="AD850" s="1110"/>
      <c r="AF850" s="1110"/>
    </row>
    <row r="851" spans="1:32" x14ac:dyDescent="0.2">
      <c r="A851" s="1167"/>
      <c r="B851" s="1123" t="s">
        <v>5716</v>
      </c>
      <c r="C851" s="1110" t="s">
        <v>5701</v>
      </c>
      <c r="D851" s="1123"/>
      <c r="E851" s="1123"/>
      <c r="G851" s="1167"/>
      <c r="J851" s="1110"/>
      <c r="K851" s="1079"/>
      <c r="L851" s="1011"/>
      <c r="S851" s="1112"/>
      <c r="T851" s="1112"/>
      <c r="U851" s="1112"/>
      <c r="V851" s="1112"/>
      <c r="W851" s="1112"/>
      <c r="X851" s="1112"/>
      <c r="Y851" s="1112"/>
      <c r="Z851" s="1110"/>
      <c r="AA851" s="1110"/>
      <c r="AB851" s="1110"/>
      <c r="AD851" s="1110"/>
      <c r="AF851" s="1110"/>
    </row>
    <row r="852" spans="1:32" x14ac:dyDescent="0.2">
      <c r="A852" s="1167"/>
      <c r="B852" s="1123" t="e">
        <f>B855</f>
        <v>#REF!</v>
      </c>
      <c r="C852" s="1110" t="e">
        <f>C855</f>
        <v>#REF!</v>
      </c>
      <c r="D852" s="1123"/>
      <c r="E852" s="1123"/>
      <c r="G852" s="1167"/>
      <c r="J852" s="1110"/>
      <c r="K852" s="1079"/>
      <c r="L852" s="1011"/>
      <c r="S852" s="2137"/>
      <c r="T852" s="1112"/>
      <c r="U852" s="1112"/>
      <c r="V852" s="1112"/>
      <c r="W852" s="1112"/>
      <c r="X852" s="1112"/>
      <c r="Y852" s="1112"/>
      <c r="Z852" s="1110"/>
      <c r="AA852" s="1110"/>
      <c r="AB852" s="1110"/>
      <c r="AD852" s="1110"/>
      <c r="AF852" s="1110"/>
    </row>
    <row r="853" spans="1:32" x14ac:dyDescent="0.2">
      <c r="A853" s="1167"/>
      <c r="B853" s="1123"/>
      <c r="C853" s="1110" t="e">
        <f>C856</f>
        <v>#REF!</v>
      </c>
      <c r="D853" s="1123"/>
      <c r="E853" s="1123"/>
      <c r="G853" s="1167"/>
      <c r="J853" s="1110"/>
      <c r="K853" s="1079"/>
      <c r="L853" s="1011"/>
      <c r="S853" s="2137"/>
      <c r="T853" s="1112"/>
      <c r="U853" s="1112"/>
      <c r="V853" s="1112"/>
      <c r="W853" s="1112"/>
      <c r="X853" s="1112"/>
      <c r="Y853" s="1112"/>
      <c r="Z853" s="1110"/>
      <c r="AA853" s="1110"/>
      <c r="AB853" s="1110"/>
      <c r="AD853" s="1110"/>
      <c r="AF853" s="1110"/>
    </row>
    <row r="854" spans="1:32" x14ac:dyDescent="0.2">
      <c r="A854" s="1167"/>
      <c r="B854" s="1125" t="s">
        <v>810</v>
      </c>
      <c r="C854" s="1125"/>
      <c r="D854" s="1123" t="s">
        <v>2288</v>
      </c>
      <c r="E854" s="1123" t="str">
        <f>D854</f>
        <v>ВЛ 10 кВ Каликино</v>
      </c>
      <c r="F854" s="1110" t="str">
        <f>F831</f>
        <v>ДУ</v>
      </c>
      <c r="G854" s="1167">
        <f>G831</f>
        <v>5</v>
      </c>
      <c r="I854" s="1125"/>
      <c r="K854" s="1125"/>
      <c r="L854" s="1125"/>
      <c r="M854" s="1005"/>
      <c r="Q854" s="1110">
        <f>R854</f>
        <v>0.03</v>
      </c>
      <c r="R854" s="1110">
        <v>0.03</v>
      </c>
      <c r="S854" s="2117">
        <v>0.03</v>
      </c>
      <c r="T854" s="1125"/>
      <c r="V854" s="1112"/>
      <c r="W854" s="1112"/>
      <c r="X854" s="1112"/>
      <c r="Y854" s="1112"/>
      <c r="Z854" s="1110"/>
      <c r="AA854" s="1110"/>
      <c r="AB854" s="1110"/>
      <c r="AD854" s="1110"/>
      <c r="AF854" s="1110"/>
    </row>
    <row r="855" spans="1:32" x14ac:dyDescent="0.2">
      <c r="A855" s="1167"/>
      <c r="B855" s="1123" t="e">
        <f>#REF!</f>
        <v>#REF!</v>
      </c>
      <c r="C855" s="1110" t="e">
        <f>#REF!</f>
        <v>#REF!</v>
      </c>
      <c r="D855" s="1123"/>
      <c r="E855" s="1123"/>
      <c r="G855" s="1167"/>
      <c r="I855" s="1125"/>
      <c r="K855" s="1125"/>
      <c r="L855" s="1125"/>
      <c r="M855" s="1005"/>
      <c r="Q855" s="1110"/>
      <c r="R855" s="1110"/>
      <c r="S855" s="2117"/>
      <c r="T855" s="1125"/>
      <c r="V855" s="1112"/>
      <c r="W855" s="1112"/>
      <c r="X855" s="1112"/>
      <c r="Y855" s="1112"/>
      <c r="Z855" s="1110"/>
      <c r="AA855" s="1110"/>
      <c r="AB855" s="1110"/>
      <c r="AD855" s="1110"/>
      <c r="AF855" s="1110"/>
    </row>
    <row r="856" spans="1:32" x14ac:dyDescent="0.2">
      <c r="A856" s="1167"/>
      <c r="B856" s="1125"/>
      <c r="C856" s="1110" t="e">
        <f>#REF!</f>
        <v>#REF!</v>
      </c>
      <c r="D856" s="1123"/>
      <c r="E856" s="1123"/>
      <c r="G856" s="1167"/>
      <c r="I856" s="1125"/>
      <c r="K856" s="1125"/>
      <c r="L856" s="1125"/>
      <c r="M856" s="1125"/>
      <c r="R856" s="1110"/>
      <c r="S856" s="2123" t="s">
        <v>3516</v>
      </c>
      <c r="T856" s="1125"/>
      <c r="U856" s="1011"/>
      <c r="V856" s="1112"/>
      <c r="W856" s="1112"/>
      <c r="X856" s="1112"/>
      <c r="Y856" s="1112"/>
      <c r="Z856" s="1110"/>
      <c r="AA856" s="1110"/>
      <c r="AB856" s="1110"/>
      <c r="AD856" s="1110"/>
      <c r="AF856" s="1110"/>
    </row>
    <row r="857" spans="1:32" x14ac:dyDescent="0.2">
      <c r="A857" s="1167"/>
      <c r="B857" s="1123" t="s">
        <v>5706</v>
      </c>
      <c r="C857" s="1110" t="s">
        <v>5708</v>
      </c>
      <c r="D857" s="1123"/>
      <c r="E857" s="1123"/>
      <c r="G857" s="1167"/>
      <c r="I857" s="1125"/>
      <c r="K857" s="1125"/>
      <c r="L857" s="1125"/>
      <c r="R857" s="1110"/>
      <c r="T857" s="1125"/>
      <c r="U857" s="1011"/>
      <c r="V857" s="1112"/>
      <c r="W857" s="1112"/>
      <c r="X857" s="1112"/>
      <c r="Y857" s="1112"/>
      <c r="Z857" s="1110"/>
      <c r="AA857" s="1110"/>
      <c r="AB857" s="1110"/>
      <c r="AD857" s="1110"/>
      <c r="AF857" s="1110"/>
    </row>
    <row r="858" spans="1:32" x14ac:dyDescent="0.2">
      <c r="A858" s="1167"/>
      <c r="B858" s="1123" t="s">
        <v>5707</v>
      </c>
      <c r="C858" s="1110" t="s">
        <v>5709</v>
      </c>
      <c r="D858" s="1123"/>
      <c r="E858" s="1123"/>
      <c r="G858" s="1167"/>
      <c r="I858" s="1125"/>
      <c r="K858" s="1125"/>
      <c r="L858" s="1125"/>
      <c r="R858" s="1110"/>
      <c r="T858" s="1079"/>
      <c r="U858" s="1011"/>
      <c r="V858" s="1112"/>
      <c r="W858" s="1112"/>
      <c r="X858" s="1112"/>
      <c r="Y858" s="1112"/>
      <c r="Z858" s="1110"/>
      <c r="AA858" s="1110"/>
      <c r="AB858" s="1110"/>
      <c r="AD858" s="1110"/>
      <c r="AF858" s="1110"/>
    </row>
    <row r="859" spans="1:32" x14ac:dyDescent="0.2">
      <c r="A859" s="1167"/>
      <c r="B859" s="1123" t="s">
        <v>4177</v>
      </c>
      <c r="C859" s="1110" t="s">
        <v>5710</v>
      </c>
      <c r="D859" s="1123"/>
      <c r="E859" s="1123"/>
      <c r="G859" s="1167"/>
      <c r="I859" s="1125"/>
      <c r="K859" s="1125"/>
      <c r="L859" s="1125"/>
      <c r="R859" s="1110"/>
      <c r="T859" s="1079"/>
      <c r="U859" s="1011"/>
      <c r="V859" s="1112"/>
      <c r="W859" s="1112"/>
      <c r="X859" s="1112"/>
      <c r="Y859" s="1112"/>
      <c r="Z859" s="1110"/>
      <c r="AA859" s="1110"/>
      <c r="AB859" s="1110"/>
      <c r="AD859" s="1110"/>
      <c r="AF859" s="1110"/>
    </row>
    <row r="860" spans="1:32" x14ac:dyDescent="0.2">
      <c r="A860" s="1167"/>
      <c r="B860" s="1123" t="s">
        <v>810</v>
      </c>
      <c r="D860" s="1123" t="s">
        <v>4642</v>
      </c>
      <c r="E860" s="1123" t="str">
        <f>D860</f>
        <v>ВЛ 10 кВ Мастерские</v>
      </c>
      <c r="F860" s="1110" t="str">
        <f>F854</f>
        <v>ДУ</v>
      </c>
      <c r="G860" s="1167">
        <f>G854</f>
        <v>5</v>
      </c>
      <c r="I860" s="1125"/>
      <c r="K860" s="1125"/>
      <c r="L860" s="1125"/>
      <c r="Q860" s="1112">
        <f>R860</f>
        <v>0.02</v>
      </c>
      <c r="R860" s="1110">
        <v>0.02</v>
      </c>
      <c r="S860" s="1120">
        <v>0.02</v>
      </c>
      <c r="T860" s="1125"/>
      <c r="U860" s="1011"/>
      <c r="V860" s="1112"/>
      <c r="W860" s="1112"/>
      <c r="X860" s="1112"/>
      <c r="Y860" s="1112"/>
      <c r="Z860" s="1110"/>
      <c r="AA860" s="1110"/>
      <c r="AB860" s="1110"/>
      <c r="AD860" s="1110"/>
      <c r="AF860" s="1110"/>
    </row>
    <row r="861" spans="1:32" x14ac:dyDescent="0.2">
      <c r="A861" s="1167"/>
      <c r="B861" s="1123" t="s">
        <v>5983</v>
      </c>
      <c r="C861" s="1110" t="s">
        <v>5698</v>
      </c>
      <c r="D861" s="1123"/>
      <c r="E861" s="1123"/>
      <c r="G861" s="1167"/>
      <c r="I861" s="1125"/>
      <c r="K861" s="1125"/>
      <c r="L861" s="1125"/>
      <c r="R861" s="1110"/>
      <c r="S861" s="1110"/>
      <c r="T861" s="1079" t="s">
        <v>5984</v>
      </c>
      <c r="U861" s="1011"/>
      <c r="V861" s="1112"/>
      <c r="W861" s="1112"/>
      <c r="X861" s="1112"/>
      <c r="Y861" s="1112"/>
      <c r="Z861" s="1110"/>
      <c r="AA861" s="1110"/>
      <c r="AB861" s="1110"/>
      <c r="AD861" s="1110"/>
      <c r="AF861" s="1110"/>
    </row>
    <row r="862" spans="1:32" x14ac:dyDescent="0.2">
      <c r="A862" s="1167"/>
      <c r="B862" s="1123" t="s">
        <v>5985</v>
      </c>
      <c r="C862" s="1110" t="s">
        <v>5713</v>
      </c>
      <c r="D862" s="1123"/>
      <c r="E862" s="1123"/>
      <c r="G862" s="1167"/>
      <c r="I862" s="1125"/>
      <c r="K862" s="1125"/>
      <c r="L862" s="1125"/>
      <c r="R862" s="1110"/>
      <c r="S862" s="721" t="s">
        <v>4643</v>
      </c>
      <c r="T862" s="1125"/>
      <c r="U862" s="1011"/>
      <c r="V862" s="1112"/>
      <c r="W862" s="1112"/>
      <c r="X862" s="1112"/>
      <c r="Y862" s="1112"/>
      <c r="Z862" s="1110"/>
      <c r="AA862" s="1110"/>
      <c r="AB862" s="1110"/>
      <c r="AD862" s="1110"/>
      <c r="AF862" s="1110"/>
    </row>
    <row r="863" spans="1:32" x14ac:dyDescent="0.2">
      <c r="A863" s="1167"/>
      <c r="B863" s="1123" t="s">
        <v>4644</v>
      </c>
      <c r="C863" s="1110" t="s">
        <v>5714</v>
      </c>
      <c r="D863" s="1123"/>
      <c r="E863" s="1123"/>
      <c r="G863" s="1167"/>
      <c r="I863" s="1125"/>
      <c r="K863" s="1125"/>
      <c r="L863" s="1125"/>
      <c r="R863" s="1110"/>
      <c r="S863" s="1110"/>
      <c r="T863" s="1079"/>
      <c r="U863" s="1011"/>
      <c r="V863" s="1112"/>
      <c r="W863" s="1112"/>
      <c r="X863" s="1112"/>
      <c r="Y863" s="1112"/>
      <c r="Z863" s="1110"/>
      <c r="AA863" s="1110"/>
      <c r="AB863" s="1110"/>
      <c r="AD863" s="1110"/>
      <c r="AF863" s="1110"/>
    </row>
    <row r="864" spans="1:32" x14ac:dyDescent="0.2">
      <c r="A864" s="1167"/>
      <c r="B864" s="1123" t="s">
        <v>4645</v>
      </c>
      <c r="C864" s="1123" t="s">
        <v>5715</v>
      </c>
      <c r="D864" s="1123"/>
      <c r="E864" s="1123"/>
      <c r="G864" s="1167"/>
      <c r="I864" s="1125"/>
      <c r="K864" s="1125"/>
      <c r="L864" s="1125"/>
      <c r="R864" s="1110"/>
      <c r="S864" s="1110"/>
      <c r="T864" s="1079"/>
      <c r="U864" s="1011"/>
      <c r="V864" s="1112"/>
      <c r="W864" s="1112"/>
      <c r="X864" s="1112"/>
      <c r="Y864" s="1112"/>
      <c r="Z864" s="1110"/>
      <c r="AA864" s="1110"/>
      <c r="AB864" s="1110"/>
      <c r="AD864" s="1110"/>
      <c r="AF864" s="1110"/>
    </row>
    <row r="865" spans="1:32" x14ac:dyDescent="0.2">
      <c r="A865" s="1167"/>
      <c r="B865" s="1123" t="str">
        <f>'Справочник Перечня'!R4</f>
        <v>В-Уст.ЦРБ БУЗ ВО (ФАП)</v>
      </c>
      <c r="C865" s="1123" t="str">
        <f>'Справочник Перечня'!S4</f>
        <v>(81738) 2-11-53, 2-25-87</v>
      </c>
      <c r="D865" s="1123"/>
      <c r="E865" s="1123"/>
      <c r="G865" s="1167"/>
      <c r="I865" s="1125"/>
      <c r="K865" s="1125"/>
      <c r="L865" s="1125"/>
      <c r="R865" s="1110"/>
      <c r="T865" s="1079"/>
      <c r="U865" s="1011"/>
      <c r="V865" s="1112"/>
      <c r="W865" s="1112"/>
      <c r="X865" s="1112"/>
      <c r="Y865" s="1112"/>
      <c r="Z865" s="1110"/>
      <c r="AA865" s="1110"/>
      <c r="AB865" s="1110"/>
      <c r="AD865" s="1110"/>
      <c r="AF865" s="1110"/>
    </row>
    <row r="866" spans="1:32" x14ac:dyDescent="0.2">
      <c r="A866" s="1167"/>
      <c r="B866" s="1123" t="s">
        <v>5986</v>
      </c>
      <c r="C866" s="1110" t="s">
        <v>6389</v>
      </c>
      <c r="D866" s="1123"/>
      <c r="E866" s="1123"/>
      <c r="G866" s="1167"/>
      <c r="I866" s="1125"/>
      <c r="K866" s="1125"/>
      <c r="L866" s="1125"/>
      <c r="R866" s="1110"/>
      <c r="S866" s="2135"/>
      <c r="T866" s="1079"/>
      <c r="U866" s="1011"/>
      <c r="V866" s="1112"/>
      <c r="W866" s="1112"/>
      <c r="X866" s="1112"/>
      <c r="Y866" s="1112"/>
      <c r="Z866" s="1110"/>
      <c r="AA866" s="1110"/>
      <c r="AB866" s="1110"/>
      <c r="AD866" s="1110"/>
      <c r="AF866" s="1110"/>
    </row>
    <row r="867" spans="1:32" x14ac:dyDescent="0.2">
      <c r="A867" s="1167"/>
      <c r="B867" s="1123"/>
      <c r="D867" s="1079" t="s">
        <v>681</v>
      </c>
      <c r="E867" s="1123"/>
      <c r="F867" s="1120" t="str">
        <f>F860</f>
        <v>ДУ</v>
      </c>
      <c r="G867" s="2217">
        <f>G860</f>
        <v>5</v>
      </c>
      <c r="I867" s="1120"/>
      <c r="J867" s="1110"/>
      <c r="K867" s="1079"/>
      <c r="L867" s="1011"/>
      <c r="Q867" s="1120">
        <f>Q831+Q838+Q854+Q860</f>
        <v>0.42</v>
      </c>
      <c r="R867" s="1120">
        <f>R831+R838+R854+R860</f>
        <v>0.42</v>
      </c>
      <c r="S867" s="2117">
        <v>0.37</v>
      </c>
      <c r="T867" s="1129" t="s">
        <v>1937</v>
      </c>
      <c r="U867" s="1112"/>
      <c r="V867" s="1112"/>
      <c r="W867" s="1112"/>
      <c r="X867" s="1112"/>
      <c r="Y867" s="1112"/>
      <c r="Z867" s="1110"/>
      <c r="AA867" s="1110"/>
      <c r="AB867" s="1110"/>
      <c r="AD867" s="1110"/>
      <c r="AF867" s="1110"/>
    </row>
    <row r="868" spans="1:32" s="1100" customFormat="1" x14ac:dyDescent="0.2">
      <c r="A868" s="2217"/>
      <c r="B868" s="1079"/>
      <c r="C868" s="2217"/>
      <c r="D868" s="1079"/>
      <c r="E868" s="1079"/>
      <c r="F868" s="1120"/>
      <c r="G868" s="2217"/>
      <c r="H868" s="1120"/>
      <c r="I868" s="1120"/>
      <c r="J868" s="1116"/>
      <c r="K868" s="1005"/>
      <c r="L868" s="1005"/>
      <c r="M868" s="1129"/>
      <c r="N868" s="1129"/>
      <c r="O868" s="1129"/>
      <c r="P868" s="1129"/>
      <c r="Q868" s="1129"/>
      <c r="R868" s="1120"/>
      <c r="S868" s="2120"/>
      <c r="T868" s="1129"/>
      <c r="U868" s="1129"/>
      <c r="V868" s="1129"/>
      <c r="W868" s="1129"/>
      <c r="X868" s="1129"/>
      <c r="Y868" s="1129"/>
      <c r="Z868" s="1120"/>
      <c r="AA868" s="1120"/>
      <c r="AB868" s="1120"/>
      <c r="AD868" s="1120"/>
      <c r="AF868" s="1120"/>
    </row>
    <row r="869" spans="1:32" s="1393" customFormat="1" x14ac:dyDescent="0.2">
      <c r="A869" s="1167"/>
      <c r="B869" s="1125"/>
      <c r="C869" s="1110"/>
      <c r="D869" s="1100" t="s">
        <v>9</v>
      </c>
      <c r="E869" s="1123"/>
      <c r="F869" s="1110"/>
      <c r="G869" s="1110"/>
      <c r="H869" s="1110"/>
      <c r="I869" s="1390"/>
      <c r="K869" s="1392"/>
      <c r="L869" s="1392"/>
      <c r="M869" s="1392"/>
      <c r="N869" s="1392"/>
      <c r="O869" s="1392"/>
      <c r="P869" s="1112"/>
      <c r="Q869" s="1120" t="e">
        <f>#REF!+#REF!+#REF!+#REF!+#REF!+Q757+Q828+Q867+#REF!</f>
        <v>#REF!</v>
      </c>
      <c r="R869" s="1120" t="e">
        <f>#REF!+#REF!+#REF!+#REF!+#REF!+R757+R828+R867+#REF!</f>
        <v>#REF!</v>
      </c>
      <c r="S869" s="1391" t="e">
        <f>R871+R872+R875</f>
        <v>#REF!</v>
      </c>
      <c r="T869" s="1391">
        <f>R567+R689+R757+R828+R867</f>
        <v>2.14</v>
      </c>
    </row>
    <row r="870" spans="1:32" s="1393" customFormat="1" x14ac:dyDescent="0.2">
      <c r="A870" s="1167"/>
      <c r="B870" s="1125"/>
      <c r="C870" s="1110"/>
      <c r="D870" s="1100"/>
      <c r="E870" s="1123"/>
      <c r="F870" s="1110"/>
      <c r="G870" s="1110"/>
      <c r="H870" s="1110"/>
      <c r="I870" s="1390"/>
      <c r="K870" s="1392"/>
      <c r="L870" s="1392"/>
      <c r="M870" s="1392"/>
      <c r="N870" s="1392"/>
      <c r="O870" s="1392"/>
      <c r="P870" s="1112"/>
      <c r="Q870" s="1120"/>
      <c r="R870" s="1120"/>
      <c r="S870" s="1547"/>
      <c r="T870" s="1391"/>
    </row>
    <row r="871" spans="1:32" s="1393" customFormat="1" x14ac:dyDescent="0.2">
      <c r="A871" s="1167"/>
      <c r="B871" s="1125"/>
      <c r="C871" s="1110"/>
      <c r="D871" s="1100"/>
      <c r="E871" s="1123"/>
      <c r="F871" s="1110"/>
      <c r="G871" s="1110"/>
      <c r="H871" s="1079" t="e">
        <f>F693</f>
        <v>#REF!</v>
      </c>
      <c r="I871" s="1390"/>
      <c r="K871" s="1392"/>
      <c r="L871" s="1392"/>
      <c r="M871" s="1392"/>
      <c r="N871" s="1392"/>
      <c r="O871" s="1392"/>
      <c r="P871" s="1112"/>
      <c r="Q871" s="1120">
        <f>Q757+Q828+Q867</f>
        <v>1.56</v>
      </c>
      <c r="R871" s="1120">
        <f>R757+R828+R867</f>
        <v>1.56</v>
      </c>
      <c r="S871" s="1547"/>
      <c r="T871" s="1391"/>
    </row>
    <row r="872" spans="1:32" s="1393" customFormat="1" x14ac:dyDescent="0.2">
      <c r="A872" s="1167"/>
      <c r="B872" s="1125"/>
      <c r="C872" s="1110"/>
      <c r="D872" s="1100"/>
      <c r="E872" s="1123"/>
      <c r="F872" s="1110"/>
      <c r="G872" s="1110"/>
      <c r="H872" s="1079" t="e">
        <f>F694</f>
        <v>#REF!</v>
      </c>
      <c r="I872" s="1390"/>
      <c r="K872" s="1392"/>
      <c r="L872" s="1392"/>
      <c r="M872" s="1392"/>
      <c r="N872" s="1392"/>
      <c r="O872" s="1392"/>
      <c r="P872" s="1112"/>
      <c r="Q872" s="1120" t="e">
        <f>#REF!+#REF!</f>
        <v>#REF!</v>
      </c>
      <c r="R872" s="1120" t="e">
        <f>#REF!+#REF!</f>
        <v>#REF!</v>
      </c>
      <c r="S872" s="1547"/>
      <c r="T872" s="1391"/>
    </row>
    <row r="873" spans="1:32" s="1393" customFormat="1" x14ac:dyDescent="0.2">
      <c r="A873" s="1167"/>
      <c r="B873" s="1125"/>
      <c r="C873" s="1110"/>
      <c r="D873" s="1100"/>
      <c r="E873" s="1123"/>
      <c r="F873" s="1110"/>
      <c r="G873" s="1110"/>
      <c r="H873" s="1079" t="e">
        <f>F695</f>
        <v>#REF!</v>
      </c>
      <c r="I873" s="1390"/>
      <c r="K873" s="1392"/>
      <c r="L873" s="1392"/>
      <c r="M873" s="1392"/>
      <c r="N873" s="1392"/>
      <c r="O873" s="1392"/>
      <c r="P873" s="1112"/>
      <c r="Q873" s="1120" t="e">
        <f>SUM(Q871:Q872)</f>
        <v>#REF!</v>
      </c>
      <c r="R873" s="1120" t="e">
        <f>SUM(R871:R872)</f>
        <v>#REF!</v>
      </c>
      <c r="S873" s="1547"/>
      <c r="T873" s="1391"/>
    </row>
    <row r="874" spans="1:32" s="1393" customFormat="1" x14ac:dyDescent="0.2">
      <c r="A874" s="1167"/>
      <c r="B874" s="1125"/>
      <c r="C874" s="1110"/>
      <c r="D874" s="1100"/>
      <c r="E874" s="1123"/>
      <c r="F874" s="1110"/>
      <c r="G874" s="1110"/>
      <c r="H874" s="1079" t="e">
        <f>F696</f>
        <v>#REF!</v>
      </c>
      <c r="I874" s="1390"/>
      <c r="K874" s="1392"/>
      <c r="L874" s="1392"/>
      <c r="M874" s="1392"/>
      <c r="N874" s="1392"/>
      <c r="O874" s="1392"/>
      <c r="P874" s="1112"/>
      <c r="Q874" s="1120">
        <f>Q757+Q828+Q867</f>
        <v>1.56</v>
      </c>
      <c r="R874" s="1120">
        <f>R757+R828+R867</f>
        <v>1.56</v>
      </c>
      <c r="S874" s="1547"/>
      <c r="T874" s="1391"/>
    </row>
    <row r="875" spans="1:32" s="1393" customFormat="1" x14ac:dyDescent="0.2">
      <c r="A875" s="1167"/>
      <c r="B875" s="1125"/>
      <c r="C875" s="1110"/>
      <c r="D875" s="1100"/>
      <c r="E875" s="1123"/>
      <c r="F875" s="1110"/>
      <c r="G875" s="1110"/>
      <c r="H875" s="1079" t="str">
        <f>F697</f>
        <v>от 20 до 40 мин.</v>
      </c>
      <c r="I875" s="1390"/>
      <c r="K875" s="1392"/>
      <c r="L875" s="1392"/>
      <c r="M875" s="1392"/>
      <c r="N875" s="1392"/>
      <c r="O875" s="1392"/>
      <c r="P875" s="1112"/>
      <c r="Q875" s="1120" t="e">
        <f>#REF!+#REF!+#REF!+#REF!</f>
        <v>#REF!</v>
      </c>
      <c r="R875" s="1120" t="e">
        <f>#REF!+#REF!+#REF!+#REF!</f>
        <v>#REF!</v>
      </c>
      <c r="S875" s="1547"/>
      <c r="T875" s="1391"/>
    </row>
    <row r="876" spans="1:32" ht="12.75" customHeight="1" x14ac:dyDescent="0.2">
      <c r="A876" s="1167"/>
      <c r="B876" s="1125"/>
      <c r="D876" s="1123"/>
      <c r="E876" s="1123"/>
      <c r="K876" s="1112"/>
      <c r="L876" s="1112"/>
      <c r="Q876" s="1110"/>
      <c r="R876" s="1110"/>
    </row>
    <row r="877" spans="1:32" s="1100" customFormat="1" x14ac:dyDescent="0.2">
      <c r="A877" s="2217"/>
      <c r="C877" s="1120"/>
      <c r="D877" s="1092" t="s">
        <v>154</v>
      </c>
      <c r="F877" s="1120"/>
      <c r="G877" s="1120"/>
      <c r="H877" s="1120"/>
      <c r="I877" s="1120"/>
      <c r="J877" s="1120"/>
      <c r="K877" s="1129"/>
      <c r="L877" s="1129"/>
      <c r="M877" s="1129"/>
      <c r="N877" s="1129"/>
      <c r="O877" s="1129"/>
      <c r="P877" s="1129"/>
      <c r="Q877" s="1129"/>
      <c r="R877" s="1129"/>
      <c r="S877" s="2117"/>
      <c r="T877" s="1079"/>
    </row>
    <row r="878" spans="1:32" s="1100" customFormat="1" x14ac:dyDescent="0.2">
      <c r="A878" s="1120"/>
      <c r="C878" s="933"/>
      <c r="F878" s="1120"/>
      <c r="G878" s="1120"/>
      <c r="H878" s="1120"/>
      <c r="I878" s="1120"/>
      <c r="L878" s="1129"/>
      <c r="M878" s="1129"/>
      <c r="N878" s="1129"/>
      <c r="O878" s="1129"/>
      <c r="P878" s="1129"/>
      <c r="Q878" s="1120"/>
      <c r="R878" s="1120"/>
      <c r="S878" s="2118"/>
      <c r="T878" s="1079"/>
      <c r="W878" s="1120"/>
      <c r="Y878" s="1120"/>
    </row>
    <row r="879" spans="1:32" x14ac:dyDescent="0.2">
      <c r="B879" s="1079" t="e">
        <f>#REF!</f>
        <v>#REF!</v>
      </c>
      <c r="D879" s="1079"/>
      <c r="E879" s="1123"/>
      <c r="G879" s="1167"/>
      <c r="J879" s="1110"/>
      <c r="K879" s="1112"/>
      <c r="L879" s="1112"/>
    </row>
    <row r="880" spans="1:32" x14ac:dyDescent="0.2">
      <c r="B880" s="1125"/>
      <c r="C880" s="1110" t="e">
        <f>#REF!</f>
        <v>#REF!</v>
      </c>
      <c r="D880" s="1039"/>
      <c r="E880" s="1123"/>
      <c r="G880" s="1167"/>
      <c r="J880" s="1110"/>
      <c r="K880" s="1112"/>
      <c r="L880" s="1112"/>
    </row>
    <row r="881" spans="1:20" x14ac:dyDescent="0.2">
      <c r="B881" s="1125"/>
      <c r="C881" s="1167" t="e">
        <f>#REF!</f>
        <v>#REF!</v>
      </c>
      <c r="D881" s="1123"/>
      <c r="E881" s="1123"/>
      <c r="G881" s="1167"/>
      <c r="J881" s="1110"/>
      <c r="K881" s="1112"/>
      <c r="L881" s="1112"/>
    </row>
    <row r="882" spans="1:20" x14ac:dyDescent="0.2">
      <c r="B882" s="1125"/>
      <c r="C882" s="1167" t="e">
        <f>#REF!</f>
        <v>#REF!</v>
      </c>
      <c r="D882" s="1123"/>
      <c r="E882" s="1123"/>
      <c r="G882" s="1167"/>
      <c r="J882" s="1110"/>
      <c r="K882" s="1112"/>
      <c r="L882" s="1112"/>
    </row>
    <row r="883" spans="1:20" x14ac:dyDescent="0.2">
      <c r="A883" s="1167" t="e">
        <f>#REF!+1</f>
        <v>#REF!</v>
      </c>
      <c r="B883" s="1123" t="e">
        <f>#REF!</f>
        <v>#REF!</v>
      </c>
      <c r="D883" s="1123" t="e">
        <f>#REF!</f>
        <v>#REF!</v>
      </c>
      <c r="E883" s="1123" t="e">
        <f>#REF!</f>
        <v>#REF!</v>
      </c>
      <c r="F883" s="1110" t="e">
        <f>#REF!</f>
        <v>#REF!</v>
      </c>
      <c r="G883" s="1167" t="e">
        <f>#REF!</f>
        <v>#REF!</v>
      </c>
      <c r="H883" s="1065" t="e">
        <f>#REF!</f>
        <v>#REF!</v>
      </c>
      <c r="K883" s="1065"/>
      <c r="L883" s="1065"/>
      <c r="M883" s="1065"/>
      <c r="N883" s="1065"/>
      <c r="O883" s="1065"/>
      <c r="P883" s="1065"/>
      <c r="Q883" s="1065"/>
      <c r="R883" s="1110" t="e">
        <f>#REF!</f>
        <v>#REF!</v>
      </c>
    </row>
    <row r="884" spans="1:20" x14ac:dyDescent="0.2">
      <c r="A884" s="1167"/>
      <c r="B884" s="1123" t="e">
        <f>#REF!</f>
        <v>#REF!</v>
      </c>
      <c r="C884" s="1167" t="e">
        <f>#REF!</f>
        <v>#REF!</v>
      </c>
      <c r="D884" s="1123" t="e">
        <f>#REF!</f>
        <v>#REF!</v>
      </c>
      <c r="E884" s="1123"/>
      <c r="G884" s="1167"/>
      <c r="H884" s="1112" t="e">
        <f>#REF!</f>
        <v>#REF!</v>
      </c>
      <c r="K884" s="1112"/>
      <c r="L884" s="1112"/>
      <c r="R884" s="1110"/>
    </row>
    <row r="885" spans="1:20" x14ac:dyDescent="0.2">
      <c r="A885" s="1167"/>
      <c r="B885" s="1123"/>
      <c r="C885" s="1167" t="e">
        <f>#REF!</f>
        <v>#REF!</v>
      </c>
      <c r="D885" s="1123"/>
      <c r="E885" s="1123"/>
      <c r="G885" s="1167"/>
      <c r="H885" s="1112"/>
      <c r="K885" s="1112"/>
      <c r="L885" s="1112"/>
      <c r="R885" s="1110"/>
    </row>
    <row r="886" spans="1:20" x14ac:dyDescent="0.2">
      <c r="A886" s="1167"/>
      <c r="B886" s="1123" t="e">
        <f>#REF!</f>
        <v>#REF!</v>
      </c>
      <c r="C886" s="1167" t="e">
        <f>#REF!</f>
        <v>#REF!</v>
      </c>
      <c r="D886" s="1123"/>
      <c r="E886" s="1123"/>
      <c r="G886" s="1167"/>
      <c r="J886" s="1110"/>
      <c r="K886" s="1112"/>
      <c r="L886" s="1112"/>
      <c r="R886" s="1110"/>
    </row>
    <row r="887" spans="1:20" s="1100" customFormat="1" x14ac:dyDescent="0.2">
      <c r="A887" s="2217"/>
      <c r="B887" s="1079"/>
      <c r="C887" s="1120"/>
      <c r="D887" s="1079"/>
      <c r="E887" s="1079"/>
      <c r="F887" s="1120"/>
      <c r="G887" s="2217"/>
      <c r="H887" s="1120"/>
      <c r="I887" s="1120"/>
      <c r="K887" s="1129"/>
      <c r="L887" s="1129"/>
      <c r="M887" s="1129"/>
      <c r="N887" s="1129"/>
      <c r="O887" s="1129"/>
      <c r="P887" s="1129"/>
      <c r="Q887" s="1129"/>
      <c r="R887" s="1120"/>
      <c r="S887" s="2117"/>
      <c r="T887" s="1079"/>
    </row>
    <row r="888" spans="1:20" x14ac:dyDescent="0.2">
      <c r="A888" s="1167" t="e">
        <f>A883+1</f>
        <v>#REF!</v>
      </c>
      <c r="B888" s="1123" t="e">
        <f>#REF!</f>
        <v>#REF!</v>
      </c>
      <c r="D888" s="1123" t="e">
        <f>#REF!</f>
        <v>#REF!</v>
      </c>
      <c r="E888" s="1123" t="e">
        <f>#REF!</f>
        <v>#REF!</v>
      </c>
      <c r="F888" s="1110" t="e">
        <f>#REF!</f>
        <v>#REF!</v>
      </c>
      <c r="G888" s="1167" t="e">
        <f>#REF!</f>
        <v>#REF!</v>
      </c>
      <c r="H888" s="1065" t="e">
        <f>#REF!</f>
        <v>#REF!</v>
      </c>
      <c r="K888" s="1065"/>
      <c r="L888" s="1065"/>
      <c r="M888" s="1065"/>
      <c r="N888" s="1065"/>
      <c r="O888" s="1065"/>
      <c r="P888" s="1065"/>
      <c r="Q888" s="1065"/>
      <c r="R888" s="1110" t="e">
        <f>#REF!</f>
        <v>#REF!</v>
      </c>
    </row>
    <row r="889" spans="1:20" x14ac:dyDescent="0.2">
      <c r="A889" s="1167"/>
      <c r="B889" s="1123" t="e">
        <f>#REF!</f>
        <v>#REF!</v>
      </c>
      <c r="C889" s="1167" t="e">
        <f>#REF!</f>
        <v>#REF!</v>
      </c>
      <c r="D889" s="1123" t="e">
        <f>#REF!</f>
        <v>#REF!</v>
      </c>
      <c r="E889" s="1123"/>
      <c r="G889" s="1167"/>
      <c r="H889" s="1112" t="e">
        <f>#REF!</f>
        <v>#REF!</v>
      </c>
      <c r="K889" s="1112"/>
      <c r="L889" s="1112"/>
      <c r="R889" s="1110"/>
    </row>
    <row r="890" spans="1:20" x14ac:dyDescent="0.2">
      <c r="A890" s="1167"/>
      <c r="B890" s="1123"/>
      <c r="C890" s="1167" t="e">
        <f>#REF!</f>
        <v>#REF!</v>
      </c>
      <c r="D890" s="1123"/>
      <c r="E890" s="1123"/>
      <c r="G890" s="1167"/>
      <c r="H890" s="1112"/>
      <c r="K890" s="1112"/>
      <c r="L890" s="1112"/>
      <c r="R890" s="1110"/>
    </row>
    <row r="891" spans="1:20" x14ac:dyDescent="0.2">
      <c r="A891" s="1167"/>
      <c r="B891" s="1123" t="e">
        <f>#REF!</f>
        <v>#REF!</v>
      </c>
      <c r="C891" s="1167" t="e">
        <f>#REF!</f>
        <v>#REF!</v>
      </c>
      <c r="D891" s="1123"/>
      <c r="E891" s="1123"/>
      <c r="G891" s="1167"/>
      <c r="H891" s="1112"/>
      <c r="J891" s="1110"/>
      <c r="K891" s="1112"/>
      <c r="L891" s="1112"/>
      <c r="R891" s="1110"/>
    </row>
    <row r="892" spans="1:20" x14ac:dyDescent="0.2">
      <c r="A892" s="1167"/>
      <c r="B892" s="1123"/>
      <c r="D892" s="1123"/>
      <c r="E892" s="1123"/>
      <c r="G892" s="1167"/>
      <c r="H892" s="1112"/>
      <c r="J892" s="1110"/>
      <c r="K892" s="1112"/>
      <c r="L892" s="1112"/>
      <c r="R892" s="1110"/>
    </row>
    <row r="893" spans="1:20" x14ac:dyDescent="0.2">
      <c r="A893" s="1167" t="e">
        <f>A888+1</f>
        <v>#REF!</v>
      </c>
      <c r="B893" s="1123" t="e">
        <f>#REF!</f>
        <v>#REF!</v>
      </c>
      <c r="D893" s="1123" t="e">
        <f>#REF!</f>
        <v>#REF!</v>
      </c>
      <c r="E893" s="1123" t="e">
        <f>#REF!</f>
        <v>#REF!</v>
      </c>
      <c r="F893" s="1110" t="e">
        <f>#REF!</f>
        <v>#REF!</v>
      </c>
      <c r="G893" s="1167" t="e">
        <f>#REF!</f>
        <v>#REF!</v>
      </c>
      <c r="H893" s="1065" t="e">
        <f>#REF!</f>
        <v>#REF!</v>
      </c>
      <c r="K893" s="1065"/>
      <c r="L893" s="1065"/>
      <c r="M893" s="1065"/>
      <c r="N893" s="1065"/>
      <c r="O893" s="1065"/>
      <c r="P893" s="1065"/>
      <c r="Q893" s="1065"/>
      <c r="R893" s="1110" t="e">
        <f>#REF!</f>
        <v>#REF!</v>
      </c>
    </row>
    <row r="894" spans="1:20" x14ac:dyDescent="0.2">
      <c r="A894" s="1167"/>
      <c r="B894" s="1123" t="e">
        <f>#REF!</f>
        <v>#REF!</v>
      </c>
      <c r="C894" s="1167" t="e">
        <f>#REF!</f>
        <v>#REF!</v>
      </c>
      <c r="D894" s="1123" t="e">
        <f>#REF!</f>
        <v>#REF!</v>
      </c>
      <c r="E894" s="1123"/>
      <c r="H894" s="1112" t="e">
        <f>#REF!</f>
        <v>#REF!</v>
      </c>
      <c r="K894" s="1112"/>
      <c r="L894" s="1112"/>
      <c r="R894" s="1110"/>
    </row>
    <row r="895" spans="1:20" x14ac:dyDescent="0.2">
      <c r="A895" s="1167"/>
      <c r="B895" s="1123"/>
      <c r="C895" s="1167" t="e">
        <f>#REF!</f>
        <v>#REF!</v>
      </c>
      <c r="D895" s="1123"/>
      <c r="E895" s="1123"/>
      <c r="H895" s="1112"/>
      <c r="K895" s="1112"/>
      <c r="L895" s="1112"/>
      <c r="R895" s="1110"/>
    </row>
    <row r="896" spans="1:20" x14ac:dyDescent="0.2">
      <c r="A896" s="1167"/>
      <c r="B896" s="1123" t="e">
        <f>#REF!</f>
        <v>#REF!</v>
      </c>
      <c r="C896" s="1167" t="e">
        <f>#REF!</f>
        <v>#REF!</v>
      </c>
      <c r="D896" s="1123"/>
      <c r="E896" s="1123"/>
      <c r="H896" s="1112"/>
      <c r="K896" s="1112"/>
      <c r="L896" s="1112"/>
    </row>
    <row r="897" spans="1:26" s="1100" customFormat="1" x14ac:dyDescent="0.2">
      <c r="A897" s="1120"/>
      <c r="B897" s="1079"/>
      <c r="C897" s="1120"/>
      <c r="D897" s="1079" t="s">
        <v>47</v>
      </c>
      <c r="E897" s="1079"/>
      <c r="F897" s="1120" t="e">
        <f>F893</f>
        <v>#REF!</v>
      </c>
      <c r="G897" s="2217" t="e">
        <f>G893</f>
        <v>#REF!</v>
      </c>
      <c r="H897" s="1120"/>
      <c r="I897" s="1120"/>
      <c r="K897" s="1130"/>
      <c r="L897" s="1130"/>
      <c r="M897" s="1130"/>
      <c r="N897" s="1130"/>
      <c r="O897" s="1130"/>
      <c r="P897" s="1130"/>
      <c r="Q897" s="1130"/>
      <c r="R897" s="1120" t="e">
        <f>R883+R888+R893</f>
        <v>#REF!</v>
      </c>
      <c r="S897" s="2130" t="e">
        <f>#REF!</f>
        <v>#REF!</v>
      </c>
      <c r="T897" s="1079"/>
    </row>
    <row r="898" spans="1:26" s="1100" customFormat="1" x14ac:dyDescent="0.2">
      <c r="A898" s="2217"/>
      <c r="I898" s="1120"/>
      <c r="K898" s="1129"/>
      <c r="S898" s="2124"/>
      <c r="T898" s="1079"/>
      <c r="U898" s="1325"/>
      <c r="Z898" s="1034"/>
    </row>
    <row r="899" spans="1:26" x14ac:dyDescent="0.2">
      <c r="B899" s="1125"/>
      <c r="D899" s="1100" t="s">
        <v>8</v>
      </c>
      <c r="E899" s="1123"/>
      <c r="I899" s="1116"/>
      <c r="K899" s="1130"/>
      <c r="L899" s="1130"/>
      <c r="M899" s="1130"/>
      <c r="N899" s="1130"/>
      <c r="O899" s="1130"/>
      <c r="P899" s="1130"/>
      <c r="Q899" s="1130"/>
      <c r="R899" s="1120" t="e">
        <f>#REF!+#REF!+#REF!+#REF!+#REF!+#REF!+#REF!+R897+#REF!+#REF!</f>
        <v>#REF!</v>
      </c>
      <c r="S899" s="1120" t="e">
        <f>R901+R902+R905</f>
        <v>#REF!</v>
      </c>
    </row>
    <row r="900" spans="1:26" s="1393" customFormat="1" x14ac:dyDescent="0.2">
      <c r="A900" s="1110"/>
      <c r="B900" s="1125"/>
      <c r="C900" s="1110"/>
      <c r="D900" s="1100"/>
      <c r="E900" s="1123"/>
      <c r="F900" s="1110"/>
      <c r="G900" s="1110"/>
      <c r="H900" s="1110"/>
      <c r="I900" s="2219"/>
      <c r="K900" s="2221"/>
      <c r="L900" s="2221"/>
      <c r="M900" s="2221"/>
      <c r="N900" s="2221"/>
      <c r="O900" s="2221"/>
      <c r="P900" s="1130"/>
      <c r="Q900" s="1130"/>
      <c r="R900" s="1120"/>
      <c r="S900" s="2222"/>
      <c r="T900" s="1389"/>
    </row>
    <row r="901" spans="1:26" s="1393" customFormat="1" x14ac:dyDescent="0.2">
      <c r="A901" s="1110"/>
      <c r="B901" s="1125"/>
      <c r="C901" s="1110"/>
      <c r="D901" s="1100"/>
      <c r="E901" s="1123"/>
      <c r="F901" s="1079" t="e">
        <f>H871</f>
        <v>#REF!</v>
      </c>
      <c r="G901" s="1110"/>
      <c r="H901" s="1110"/>
      <c r="I901" s="2219"/>
      <c r="K901" s="2221"/>
      <c r="L901" s="2221"/>
      <c r="M901" s="2221"/>
      <c r="N901" s="2221"/>
      <c r="O901" s="2221"/>
      <c r="P901" s="1130"/>
      <c r="Q901" s="1130"/>
      <c r="R901" s="1120" t="e">
        <f>#REF!+#REF!+#REF!</f>
        <v>#REF!</v>
      </c>
      <c r="S901" s="2222"/>
      <c r="T901" s="1389"/>
    </row>
    <row r="902" spans="1:26" s="1393" customFormat="1" x14ac:dyDescent="0.2">
      <c r="A902" s="1110"/>
      <c r="B902" s="1125"/>
      <c r="C902" s="1110"/>
      <c r="D902" s="1100"/>
      <c r="E902" s="1123"/>
      <c r="F902" s="1079" t="e">
        <f>H872</f>
        <v>#REF!</v>
      </c>
      <c r="G902" s="1110"/>
      <c r="H902" s="1110"/>
      <c r="I902" s="2219"/>
      <c r="K902" s="2221"/>
      <c r="L902" s="2221"/>
      <c r="M902" s="2221"/>
      <c r="N902" s="2221"/>
      <c r="O902" s="2221"/>
      <c r="P902" s="1130"/>
      <c r="Q902" s="1130"/>
      <c r="R902" s="1120" t="e">
        <f>#REF!+#REF!+R897</f>
        <v>#REF!</v>
      </c>
      <c r="S902" s="2222"/>
      <c r="T902" s="1389"/>
    </row>
    <row r="903" spans="1:26" s="1393" customFormat="1" x14ac:dyDescent="0.2">
      <c r="A903" s="1110"/>
      <c r="B903" s="1125"/>
      <c r="C903" s="1110"/>
      <c r="D903" s="1100"/>
      <c r="E903" s="1123"/>
      <c r="F903" s="1079" t="e">
        <f>H873</f>
        <v>#REF!</v>
      </c>
      <c r="G903" s="1110"/>
      <c r="H903" s="1110"/>
      <c r="I903" s="2219"/>
      <c r="K903" s="2221"/>
      <c r="L903" s="2221"/>
      <c r="M903" s="2221"/>
      <c r="N903" s="2221"/>
      <c r="O903" s="2221"/>
      <c r="P903" s="1130"/>
      <c r="Q903" s="1130"/>
      <c r="R903" s="1120" t="e">
        <f>SUM(R901:R902)</f>
        <v>#REF!</v>
      </c>
      <c r="S903" s="2222"/>
      <c r="T903" s="1389"/>
    </row>
    <row r="904" spans="1:26" s="1393" customFormat="1" x14ac:dyDescent="0.2">
      <c r="A904" s="1110"/>
      <c r="B904" s="1125"/>
      <c r="C904" s="1110"/>
      <c r="D904" s="1100"/>
      <c r="E904" s="1123"/>
      <c r="F904" s="1079" t="e">
        <f>H874</f>
        <v>#REF!</v>
      </c>
      <c r="G904" s="1110"/>
      <c r="H904" s="1110"/>
      <c r="I904" s="2219"/>
      <c r="K904" s="2221"/>
      <c r="L904" s="2221"/>
      <c r="M904" s="2221"/>
      <c r="N904" s="2221"/>
      <c r="O904" s="2221"/>
      <c r="P904" s="1130"/>
      <c r="Q904" s="1130"/>
      <c r="R904" s="1120" t="e">
        <f>#REF!+#REF!</f>
        <v>#REF!</v>
      </c>
      <c r="S904" s="2222"/>
      <c r="T904" s="1389"/>
    </row>
    <row r="905" spans="1:26" s="1393" customFormat="1" x14ac:dyDescent="0.2">
      <c r="A905" s="1110"/>
      <c r="B905" s="1125"/>
      <c r="C905" s="1110"/>
      <c r="D905" s="1100"/>
      <c r="E905" s="1123"/>
      <c r="F905" s="1079" t="str">
        <f>H875</f>
        <v>от 20 до 40 мин.</v>
      </c>
      <c r="G905" s="1110"/>
      <c r="H905" s="1110"/>
      <c r="I905" s="2219"/>
      <c r="K905" s="2221"/>
      <c r="L905" s="2221"/>
      <c r="M905" s="2221"/>
      <c r="N905" s="2221"/>
      <c r="O905" s="2221"/>
      <c r="P905" s="1130"/>
      <c r="Q905" s="1130"/>
      <c r="R905" s="1120" t="e">
        <f>#REF!+#REF!+#REF!+#REF!</f>
        <v>#REF!</v>
      </c>
      <c r="S905" s="2222"/>
      <c r="T905" s="1389"/>
    </row>
    <row r="906" spans="1:26" x14ac:dyDescent="0.2">
      <c r="B906" s="1125"/>
      <c r="D906" s="1123"/>
      <c r="E906" s="1123"/>
      <c r="J906" s="1110"/>
      <c r="K906" s="1112"/>
      <c r="L906" s="1112"/>
      <c r="S906" s="2117" t="s">
        <v>1825</v>
      </c>
      <c r="T906" s="922" t="s">
        <v>695</v>
      </c>
      <c r="U906" s="1044"/>
      <c r="W906" s="1034"/>
    </row>
    <row r="907" spans="1:26" x14ac:dyDescent="0.2">
      <c r="B907" s="1125"/>
      <c r="D907" s="1100" t="s">
        <v>262</v>
      </c>
      <c r="E907" s="1123"/>
      <c r="F907" s="1123" t="s">
        <v>77</v>
      </c>
      <c r="I907" s="1110" t="e">
        <f>#REF!+#REF!+#REF!+#REF!+#REF!+#REF!+#REF!+#REF!+#REF!+#REF!+#REF!+#REF!+#REF!+I106+I241+#REF!+#REF!+#REF!+#REF!+#REF!+I252+I268+I270+I283+#REF!+#REF!+#REF!+#REF!+#REF!+#REF!+I343+#REF!+I364+I405+I545+#REF!+#REF!+#REF!+#REF!+#REF!+#REF!+#REF!+I567+I629+#REF!+#REF!+#REF!+#REF!+I689+I757+I828+I867+#REF!+#REF!+#REF!</f>
        <v>#REF!</v>
      </c>
      <c r="J907" s="1110" t="e">
        <f>#REF!+#REF!+#REF!+#REF!+#REF!+#REF!+#REF!+#REF!+#REF!+#REF!+#REF!+#REF!+#REF!+J106+J241+#REF!+#REF!+#REF!+#REF!+#REF!+J252+J268+J270+J283+#REF!+#REF!+#REF!+#REF!+#REF!+#REF!+J343+#REF!+J364+J405+J545+#REF!+#REF!+#REF!+#REF!+#REF!+#REF!+#REF!+J567+J629+#REF!+#REF!+#REF!+#REF!+J689+J757+J828+J867+#REF!+#REF!+#REF!</f>
        <v>#REF!</v>
      </c>
      <c r="K907" s="1110" t="e">
        <f>#REF!+#REF!+#REF!+#REF!+#REF!+#REF!+#REF!+#REF!+#REF!+#REF!+#REF!+#REF!+#REF!+K106+K241+#REF!+#REF!+#REF!+#REF!+#REF!+K252+K268+K270+K283+#REF!+#REF!+#REF!+#REF!+#REF!+#REF!+K343+#REF!+K364+K405+K545+#REF!+#REF!+#REF!+#REF!+#REF!+#REF!+#REF!+K567+K629+#REF!+#REF!+#REF!+#REF!+K689+K757+K828+K867+#REF!+#REF!+#REF!</f>
        <v>#REF!</v>
      </c>
      <c r="L907" s="1110" t="e">
        <f>#REF!+#REF!+#REF!+#REF!+#REF!+#REF!+#REF!+#REF!+#REF!+#REF!+#REF!+#REF!+#REF!+L106+L241+#REF!+#REF!+#REF!+#REF!+#REF!+L252+L268+L270+L283+#REF!+#REF!+#REF!+#REF!+#REF!+#REF!+L343+#REF!+L364+L405+L545+#REF!+#REF!+#REF!+#REF!+#REF!+#REF!+#REF!+L567+L629+#REF!+#REF!+#REF!+#REF!+L689+L757+L828+L867+#REF!+#REF!+#REF!</f>
        <v>#REF!</v>
      </c>
      <c r="M907" s="1110" t="e">
        <f>#REF!+#REF!+#REF!+#REF!+#REF!+#REF!+#REF!+#REF!+#REF!+#REF!+#REF!+#REF!+#REF!+M106+M241+#REF!+#REF!+#REF!+#REF!+#REF!+M252+M268+M270+M283+#REF!+#REF!+#REF!+#REF!+#REF!+#REF!+M343+#REF!+M364+M405+M545+#REF!+#REF!+#REF!+#REF!+#REF!+#REF!+#REF!+M567+M629+#REF!+#REF!+#REF!+#REF!+M689+M757+M828+M867+#REF!+#REF!+#REF!</f>
        <v>#REF!</v>
      </c>
      <c r="N907" s="1110" t="e">
        <f>#REF!+#REF!+#REF!+#REF!+#REF!+#REF!+#REF!+#REF!+#REF!+#REF!+#REF!+#REF!+#REF!+N106+N241+#REF!+#REF!+#REF!+#REF!+#REF!+N252+N268+N270+N283+#REF!+#REF!+#REF!+#REF!+#REF!+#REF!+N343+#REF!+N364+N405+N545+#REF!+#REF!+#REF!+#REF!+#REF!+#REF!+#REF!+N567+N629+#REF!+#REF!+#REF!+#REF!+N689+N757+N828+N867+#REF!+#REF!+#REF!</f>
        <v>#REF!</v>
      </c>
      <c r="O907" s="1110" t="e">
        <f>#REF!+#REF!+#REF!+#REF!+#REF!+#REF!+#REF!+#REF!+#REF!+#REF!+#REF!+#REF!+#REF!+O106+O241+#REF!+#REF!+#REF!+#REF!+#REF!+O252+O268+O270+O283+#REF!+#REF!+#REF!+#REF!+#REF!+#REF!+O343+#REF!+O364+O405+O545+#REF!+#REF!+#REF!+#REF!+#REF!+#REF!+#REF!+O567+O629+#REF!+#REF!+#REF!+#REF!+O689+O757+O828+O867+#REF!+#REF!+#REF!</f>
        <v>#REF!</v>
      </c>
      <c r="P907" s="1110" t="e">
        <f>#REF!+#REF!+#REF!+#REF!+#REF!+#REF!+#REF!+#REF!+#REF!+#REF!+#REF!+#REF!+#REF!+P106+P241+#REF!+#REF!+#REF!+#REF!+#REF!+P252+P268+P270+P283+#REF!+#REF!+#REF!+#REF!+#REF!+#REF!+P343+#REF!+P364+P405+P545+#REF!+#REF!+#REF!+#REF!+#REF!+#REF!+#REF!+P567+P629+#REF!+#REF!+#REF!+#REF!+P689+P757+P828+P867+#REF!+#REF!+#REF!</f>
        <v>#REF!</v>
      </c>
      <c r="Q907" s="1110" t="e">
        <f>#REF!+#REF!+#REF!+#REF!+#REF!+#REF!+#REF!+#REF!+#REF!+#REF!+#REF!+#REF!+#REF!+Q106+Q241+#REF!+#REF!+#REF!+#REF!+#REF!+Q252+Q268+Q270+Q283+#REF!+#REF!+#REF!+#REF!+#REF!+#REF!+Q343+#REF!+Q364+Q405+Q545+#REF!+#REF!+#REF!+#REF!+#REF!+#REF!+#REF!+Q567+Q629+#REF!+#REF!+#REF!+#REF!+Q689+Q757+Q828+Q867+#REF!+#REF!+#REF!</f>
        <v>#REF!</v>
      </c>
      <c r="R907" s="1110" t="e">
        <f>#REF!+#REF!+#REF!+#REF!+#REF!+#REF!+#REF!+#REF!+#REF!+#REF!+#REF!+#REF!+#REF!+R106+R241+#REF!+#REF!+#REF!+#REF!+#REF!+R252+R268+R270+R283+#REF!+#REF!+#REF!+#REF!+#REF!+#REF!+R343+#REF!+R364+R405+R545+#REF!+#REF!+#REF!+#REF!+#REF!+#REF!+#REF!+R567+R629+#REF!+#REF!+#REF!+#REF!+R689+R757+R828+R867+#REF!+#REF!+#REF!</f>
        <v>#REF!</v>
      </c>
      <c r="S907" s="2117" t="e">
        <f>R927*U907</f>
        <v>#REF!</v>
      </c>
      <c r="T907" s="922" t="e">
        <f>R907-S907</f>
        <v>#REF!</v>
      </c>
      <c r="U907" s="2224"/>
      <c r="V907" s="971"/>
      <c r="W907" s="2225"/>
    </row>
    <row r="908" spans="1:26" s="1393" customFormat="1" x14ac:dyDescent="0.2">
      <c r="A908" s="1110"/>
      <c r="B908" s="1125"/>
      <c r="C908" s="1110"/>
      <c r="D908" s="1100"/>
      <c r="E908" s="1123"/>
      <c r="F908" s="1123"/>
      <c r="G908" s="1110"/>
      <c r="H908" s="1110"/>
      <c r="I908" s="1390" t="e">
        <f>#REF!+I245+I287+I347+I549+#REF!+I633+I693+I871+I901</f>
        <v>#REF!</v>
      </c>
      <c r="J908" s="1390" t="e">
        <f>#REF!+J245+J287+J347+J549+#REF!+J633+J693+J871+J901</f>
        <v>#REF!</v>
      </c>
      <c r="K908" s="1390" t="e">
        <f>#REF!+K245+K287+K347+K549+#REF!+K633+K693+K871+K901</f>
        <v>#REF!</v>
      </c>
      <c r="L908" s="1390" t="e">
        <f>#REF!+L245+L287+L347+L549+#REF!+L633+L693+L871+L901</f>
        <v>#REF!</v>
      </c>
      <c r="M908" s="1390" t="e">
        <f>#REF!+M245+M287+M347+M549+#REF!+M633+M693+M871+M901</f>
        <v>#REF!</v>
      </c>
      <c r="N908" s="1390" t="e">
        <f>#REF!+N245+N287+N347+N549+#REF!+N633+N693+N871+N901</f>
        <v>#REF!</v>
      </c>
      <c r="O908" s="1390" t="e">
        <f>#REF!+O245+O287+O347+O549+#REF!+O633+O693+O871+O901</f>
        <v>#REF!</v>
      </c>
      <c r="P908" s="1110" t="e">
        <f>#REF!+P245+P287+P347+P549+#REF!+P633+P693+P871+P901</f>
        <v>#REF!</v>
      </c>
      <c r="Q908" s="1110" t="e">
        <f>#REF!+Q245+Q287+Q347+Q549+#REF!+Q633+Q693+Q871+Q901</f>
        <v>#REF!</v>
      </c>
      <c r="R908" s="1110" t="e">
        <f>#REF!+R245+R287+R347+R549+#REF!+R633+R693+R871+R901</f>
        <v>#REF!</v>
      </c>
      <c r="S908" s="1391"/>
      <c r="T908" s="1547"/>
      <c r="U908" s="2226"/>
      <c r="V908" s="2227"/>
      <c r="W908" s="2228"/>
    </row>
    <row r="909" spans="1:26" s="1393" customFormat="1" x14ac:dyDescent="0.2">
      <c r="A909" s="1110"/>
      <c r="B909" s="1125"/>
      <c r="C909" s="1110"/>
      <c r="D909" s="1100"/>
      <c r="E909" s="1123"/>
      <c r="F909" s="1123"/>
      <c r="G909" s="1110"/>
      <c r="H909" s="1110"/>
      <c r="I909" s="1547" t="e">
        <f>I907-I908</f>
        <v>#REF!</v>
      </c>
      <c r="J909" s="1547" t="e">
        <f t="shared" ref="J909:R909" si="35">J907-J908</f>
        <v>#REF!</v>
      </c>
      <c r="K909" s="1547" t="e">
        <f t="shared" si="35"/>
        <v>#REF!</v>
      </c>
      <c r="L909" s="1547" t="e">
        <f t="shared" si="35"/>
        <v>#REF!</v>
      </c>
      <c r="M909" s="1547" t="e">
        <f t="shared" si="35"/>
        <v>#REF!</v>
      </c>
      <c r="N909" s="1547" t="e">
        <f t="shared" si="35"/>
        <v>#REF!</v>
      </c>
      <c r="O909" s="1547" t="e">
        <f t="shared" si="35"/>
        <v>#REF!</v>
      </c>
      <c r="P909" s="922" t="e">
        <f t="shared" si="35"/>
        <v>#REF!</v>
      </c>
      <c r="Q909" s="922" t="e">
        <f t="shared" si="35"/>
        <v>#REF!</v>
      </c>
      <c r="R909" s="922" t="e">
        <f t="shared" si="35"/>
        <v>#REF!</v>
      </c>
      <c r="S909" s="1391"/>
      <c r="T909" s="1547"/>
      <c r="U909" s="2226"/>
      <c r="V909" s="2227"/>
      <c r="W909" s="2228"/>
    </row>
    <row r="910" spans="1:26" x14ac:dyDescent="0.2">
      <c r="B910" s="1125"/>
      <c r="D910" s="1123"/>
      <c r="E910" s="1123"/>
      <c r="F910" s="1123"/>
      <c r="J910" s="1110"/>
      <c r="K910" s="1110"/>
      <c r="L910" s="1110"/>
      <c r="M910" s="1110"/>
      <c r="N910" s="1110"/>
      <c r="O910" s="1110"/>
      <c r="P910" s="1110"/>
      <c r="Q910" s="1110"/>
      <c r="R910" s="1110"/>
      <c r="S910" s="2117" t="e">
        <f>R907-148.77</f>
        <v>#REF!</v>
      </c>
      <c r="T910" s="721"/>
      <c r="U910" s="525"/>
    </row>
    <row r="911" spans="1:26" x14ac:dyDescent="0.2">
      <c r="B911" s="1125"/>
      <c r="D911" s="1123"/>
      <c r="E911" s="1123"/>
      <c r="F911" s="1123" t="s">
        <v>2964</v>
      </c>
      <c r="I911" s="1110" t="e">
        <f>#REF!+#REF!+#REF!+#REF!+#REF!+#REF!+#REF!+#REF!+#REF!+#REF!+#REF!+#REF!+#REF!+#REF!+#REF!+#REF!+#REF!+#REF!+#REF!+#REF!+#REF!+#REF!+#REF!+#REF!+#REF!+#REF!+I897</f>
        <v>#REF!</v>
      </c>
      <c r="J911" s="1110" t="e">
        <f>#REF!+#REF!+#REF!+#REF!+#REF!+#REF!+#REF!+#REF!+#REF!+#REF!+#REF!+#REF!+#REF!+#REF!+#REF!+#REF!+#REF!+#REF!+#REF!+#REF!+#REF!+#REF!+#REF!+#REF!+#REF!+#REF!+J897</f>
        <v>#REF!</v>
      </c>
      <c r="K911" s="1110" t="e">
        <f>#REF!+#REF!+#REF!+#REF!+#REF!+#REF!+#REF!+#REF!+#REF!+#REF!+#REF!+#REF!+#REF!+#REF!+#REF!+#REF!+#REF!+#REF!+#REF!+#REF!+#REF!+#REF!+#REF!+#REF!+#REF!+#REF!+K897</f>
        <v>#REF!</v>
      </c>
      <c r="L911" s="1110" t="e">
        <f>#REF!+#REF!+#REF!+#REF!+#REF!+#REF!+#REF!+#REF!+#REF!+#REF!+#REF!+#REF!+#REF!+#REF!+#REF!+#REF!+#REF!+#REF!+#REF!+#REF!+#REF!+#REF!+#REF!+#REF!+#REF!+#REF!+L897</f>
        <v>#REF!</v>
      </c>
      <c r="M911" s="1110" t="e">
        <f>#REF!+#REF!+#REF!+#REF!+#REF!+#REF!+#REF!+#REF!+#REF!+#REF!+#REF!+#REF!+#REF!+#REF!+#REF!+#REF!+#REF!+#REF!+#REF!+#REF!+#REF!+#REF!+#REF!+#REF!+#REF!+#REF!+M897</f>
        <v>#REF!</v>
      </c>
      <c r="N911" s="1110" t="e">
        <f>#REF!+#REF!+#REF!+#REF!+#REF!+#REF!+#REF!+#REF!+#REF!+#REF!+#REF!+#REF!+#REF!+#REF!+#REF!+#REF!+#REF!+#REF!+#REF!+#REF!+#REF!+#REF!+#REF!+#REF!+#REF!+#REF!+N897</f>
        <v>#REF!</v>
      </c>
      <c r="O911" s="1110" t="e">
        <f>#REF!+#REF!+#REF!+#REF!+#REF!+#REF!+#REF!+#REF!+#REF!+#REF!+#REF!+#REF!+#REF!+#REF!+#REF!+#REF!+#REF!+#REF!+#REF!+#REF!+#REF!+#REF!+#REF!+#REF!+#REF!+#REF!+O897</f>
        <v>#REF!</v>
      </c>
      <c r="P911" s="1110" t="e">
        <f>#REF!+#REF!+#REF!+#REF!+#REF!+#REF!+#REF!+#REF!+#REF!+#REF!+#REF!+#REF!+#REF!+#REF!+#REF!+#REF!+#REF!+#REF!+#REF!+#REF!+#REF!+#REF!+#REF!+#REF!+#REF!+#REF!+P897</f>
        <v>#REF!</v>
      </c>
      <c r="Q911" s="1110" t="e">
        <f>#REF!+#REF!+#REF!+#REF!+#REF!+#REF!+#REF!+#REF!+#REF!+#REF!+#REF!+#REF!+#REF!+#REF!+#REF!+#REF!+#REF!+#REF!+#REF!+#REF!+#REF!+#REF!+#REF!+#REF!+#REF!+#REF!+Q897</f>
        <v>#REF!</v>
      </c>
      <c r="R911" s="1110" t="e">
        <f>#REF!+#REF!+#REF!+#REF!+#REF!+#REF!+#REF!+#REF!+#REF!+#REF!+#REF!+#REF!+#REF!+#REF!+#REF!+#REF!+#REF!+#REF!+#REF!+#REF!+#REF!+#REF!+#REF!+#REF!+#REF!+#REF!+R897</f>
        <v>#REF!</v>
      </c>
      <c r="S911" s="2109" t="s">
        <v>5732</v>
      </c>
      <c r="T911" s="721"/>
    </row>
    <row r="912" spans="1:26" s="1393" customFormat="1" x14ac:dyDescent="0.2">
      <c r="A912" s="1110"/>
      <c r="B912" s="1125"/>
      <c r="C912" s="1110"/>
      <c r="D912" s="1123"/>
      <c r="E912" s="1123"/>
      <c r="F912" s="1123"/>
      <c r="G912" s="1110"/>
      <c r="H912" s="1110"/>
      <c r="I912" s="1390" t="e">
        <f>#REF!+I246+I288+I348+I550+#REF!+I634+I694+I872+I902</f>
        <v>#REF!</v>
      </c>
      <c r="J912" s="1390" t="e">
        <f>#REF!+J246+J288+J348+J550+#REF!+J634+J694+J872+J902</f>
        <v>#REF!</v>
      </c>
      <c r="K912" s="1390" t="e">
        <f>#REF!+K246+K288+K348+K550+#REF!+K634+K694+K872+K902</f>
        <v>#REF!</v>
      </c>
      <c r="L912" s="1390" t="e">
        <f>#REF!+L246+L288+L348+L550+#REF!+L634+L694+L872+L902</f>
        <v>#REF!</v>
      </c>
      <c r="M912" s="1390" t="e">
        <f>#REF!+M246+M288+M348+M550+#REF!+M634+M694+M872+M902</f>
        <v>#REF!</v>
      </c>
      <c r="N912" s="1390" t="e">
        <f>#REF!+N246+N288+N348+N550+#REF!+N634+N694+N872+N902</f>
        <v>#REF!</v>
      </c>
      <c r="O912" s="1390" t="e">
        <f>#REF!+O246+O288+O348+O550+#REF!+O634+O694+O872+O902</f>
        <v>#REF!</v>
      </c>
      <c r="P912" s="1110" t="e">
        <f>#REF!+P246+P288+P348+P550+#REF!+P634+P694+P872+P902</f>
        <v>#REF!</v>
      </c>
      <c r="Q912" s="1110" t="e">
        <f>#REF!+Q246+Q288+Q348+Q550+#REF!+Q634+Q694+Q872+Q902</f>
        <v>#REF!</v>
      </c>
      <c r="R912" s="1110" t="e">
        <f>#REF!+R246+R288+R348+R550+#REF!+R634+R694+R872+R902</f>
        <v>#REF!</v>
      </c>
      <c r="S912" s="1389" t="e">
        <f>R911-R912</f>
        <v>#REF!</v>
      </c>
      <c r="T912" s="1421"/>
    </row>
    <row r="913" spans="1:25" s="1393" customFormat="1" x14ac:dyDescent="0.2">
      <c r="A913" s="1110"/>
      <c r="B913" s="1125"/>
      <c r="C913" s="1110"/>
      <c r="D913" s="1123"/>
      <c r="E913" s="1123"/>
      <c r="F913" s="1123"/>
      <c r="G913" s="1110"/>
      <c r="H913" s="1110"/>
      <c r="I913" s="1547" t="e">
        <f>I911-I912</f>
        <v>#REF!</v>
      </c>
      <c r="J913" s="1547" t="e">
        <f t="shared" ref="J913:R913" si="36">J911-J912</f>
        <v>#REF!</v>
      </c>
      <c r="K913" s="1547" t="e">
        <f t="shared" si="36"/>
        <v>#REF!</v>
      </c>
      <c r="L913" s="1547" t="e">
        <f t="shared" si="36"/>
        <v>#REF!</v>
      </c>
      <c r="M913" s="1547" t="e">
        <f t="shared" si="36"/>
        <v>#REF!</v>
      </c>
      <c r="N913" s="1547" t="e">
        <f t="shared" si="36"/>
        <v>#REF!</v>
      </c>
      <c r="O913" s="1547" t="e">
        <f t="shared" si="36"/>
        <v>#REF!</v>
      </c>
      <c r="P913" s="922" t="e">
        <f t="shared" si="36"/>
        <v>#REF!</v>
      </c>
      <c r="Q913" s="922" t="e">
        <f t="shared" si="36"/>
        <v>#REF!</v>
      </c>
      <c r="R913" s="922" t="e">
        <f t="shared" si="36"/>
        <v>#REF!</v>
      </c>
      <c r="S913" s="1389"/>
      <c r="T913" s="1421"/>
    </row>
    <row r="914" spans="1:25" x14ac:dyDescent="0.2">
      <c r="B914" s="1125"/>
      <c r="D914" s="1123"/>
      <c r="E914" s="1123"/>
      <c r="F914" s="1123"/>
      <c r="J914" s="1110"/>
      <c r="K914" s="1110"/>
      <c r="L914" s="1110"/>
      <c r="M914" s="1110"/>
      <c r="N914" s="1110"/>
      <c r="O914" s="1110"/>
      <c r="P914" s="1110"/>
      <c r="Q914" s="1110"/>
      <c r="R914" s="1110"/>
    </row>
    <row r="915" spans="1:25" x14ac:dyDescent="0.2">
      <c r="B915" s="1125"/>
      <c r="D915" s="1123"/>
      <c r="E915" s="1123"/>
      <c r="F915" s="1123" t="s">
        <v>456</v>
      </c>
      <c r="I915" s="1110" t="e">
        <f t="shared" ref="I915:R915" si="37">I907+I911</f>
        <v>#REF!</v>
      </c>
      <c r="J915" s="1110" t="e">
        <f t="shared" si="37"/>
        <v>#REF!</v>
      </c>
      <c r="K915" s="1110" t="e">
        <f t="shared" si="37"/>
        <v>#REF!</v>
      </c>
      <c r="L915" s="1110" t="e">
        <f t="shared" si="37"/>
        <v>#REF!</v>
      </c>
      <c r="M915" s="1110" t="e">
        <f t="shared" si="37"/>
        <v>#REF!</v>
      </c>
      <c r="N915" s="1110" t="e">
        <f t="shared" si="37"/>
        <v>#REF!</v>
      </c>
      <c r="O915" s="1110" t="e">
        <f t="shared" si="37"/>
        <v>#REF!</v>
      </c>
      <c r="P915" s="1110" t="e">
        <f t="shared" si="37"/>
        <v>#REF!</v>
      </c>
      <c r="Q915" s="1110" t="e">
        <f t="shared" si="37"/>
        <v>#REF!</v>
      </c>
      <c r="R915" s="1110" t="e">
        <f t="shared" si="37"/>
        <v>#REF!</v>
      </c>
      <c r="S915" s="2117" t="e">
        <f>R927*U915</f>
        <v>#REF!</v>
      </c>
      <c r="T915" s="721" t="e">
        <f>R915-S915</f>
        <v>#REF!</v>
      </c>
      <c r="U915" s="525"/>
      <c r="V915" s="1835"/>
      <c r="W915" s="1351"/>
      <c r="Y915" s="970"/>
    </row>
    <row r="916" spans="1:25" x14ac:dyDescent="0.2">
      <c r="B916" s="1125"/>
      <c r="D916" s="1123"/>
      <c r="E916" s="1123"/>
      <c r="F916" s="1123"/>
      <c r="I916" s="1390" t="e">
        <f>#REF!+I247+I289+I349+I551+#REF!+I635+I695+I873+I903</f>
        <v>#REF!</v>
      </c>
      <c r="J916" s="1390" t="e">
        <f>#REF!+J247+J289+J349+J551+#REF!+J635+J695+J873+J903</f>
        <v>#REF!</v>
      </c>
      <c r="K916" s="1390" t="e">
        <f>#REF!+K247+K289+K349+K551+#REF!+K635+K695+K873+K903</f>
        <v>#REF!</v>
      </c>
      <c r="L916" s="1390" t="e">
        <f>#REF!+L247+L289+L349+L551+#REF!+L635+L695+L873+L903</f>
        <v>#REF!</v>
      </c>
      <c r="M916" s="1390" t="e">
        <f>#REF!+M247+M289+M349+M551+#REF!+M635+M695+M873+M903</f>
        <v>#REF!</v>
      </c>
      <c r="N916" s="1390" t="e">
        <f>#REF!+N247+N289+N349+N551+#REF!+N635+N695+N873+N903</f>
        <v>#REF!</v>
      </c>
      <c r="O916" s="1390" t="e">
        <f>#REF!+O247+O289+O349+O551+#REF!+O635+O695+O873+O903</f>
        <v>#REF!</v>
      </c>
      <c r="P916" s="1110" t="e">
        <f>#REF!+P247+P289+P349+P551+#REF!+P635+P695+P873+P903</f>
        <v>#REF!</v>
      </c>
      <c r="Q916" s="1110" t="e">
        <f>#REF!+Q247+Q289+Q349+Q551+#REF!+Q635+Q695+Q873+Q903</f>
        <v>#REF!</v>
      </c>
      <c r="R916" s="1110" t="e">
        <f>#REF!+R247+R289+R349+R551+#REF!+R635+R695+R873+R903</f>
        <v>#REF!</v>
      </c>
      <c r="S916" s="2117"/>
      <c r="T916" s="721"/>
      <c r="U916" s="525"/>
      <c r="V916" s="1835"/>
      <c r="Y916" s="970"/>
    </row>
    <row r="917" spans="1:25" x14ac:dyDescent="0.2">
      <c r="B917" s="1125"/>
      <c r="D917" s="1123"/>
      <c r="E917" s="1123"/>
      <c r="F917" s="1123"/>
      <c r="I917" s="1547" t="e">
        <f>I915-I916</f>
        <v>#REF!</v>
      </c>
      <c r="J917" s="1547" t="e">
        <f t="shared" ref="J917:R917" si="38">J915-J916</f>
        <v>#REF!</v>
      </c>
      <c r="K917" s="1547" t="e">
        <f t="shared" si="38"/>
        <v>#REF!</v>
      </c>
      <c r="L917" s="1547" t="e">
        <f t="shared" si="38"/>
        <v>#REF!</v>
      </c>
      <c r="M917" s="1547" t="e">
        <f t="shared" si="38"/>
        <v>#REF!</v>
      </c>
      <c r="N917" s="1547" t="e">
        <f t="shared" si="38"/>
        <v>#REF!</v>
      </c>
      <c r="O917" s="1547" t="e">
        <f t="shared" si="38"/>
        <v>#REF!</v>
      </c>
      <c r="P917" s="922" t="e">
        <f t="shared" si="38"/>
        <v>#REF!</v>
      </c>
      <c r="Q917" s="922" t="e">
        <f t="shared" si="38"/>
        <v>#REF!</v>
      </c>
      <c r="R917" s="922" t="e">
        <f t="shared" si="38"/>
        <v>#REF!</v>
      </c>
      <c r="S917" s="2117"/>
      <c r="T917" s="721"/>
      <c r="U917" s="525"/>
      <c r="V917" s="1835"/>
      <c r="Y917" s="970"/>
    </row>
    <row r="918" spans="1:25" x14ac:dyDescent="0.2">
      <c r="B918" s="1125"/>
      <c r="D918" s="1123"/>
      <c r="E918" s="1123"/>
      <c r="F918" s="1123"/>
      <c r="J918" s="1110"/>
      <c r="K918" s="1110"/>
      <c r="L918" s="1110"/>
      <c r="M918" s="1110"/>
      <c r="N918" s="1110"/>
      <c r="O918" s="1110"/>
      <c r="P918" s="1110"/>
      <c r="Q918" s="1110"/>
      <c r="R918" s="1110"/>
      <c r="S918" s="2117"/>
      <c r="T918" s="721"/>
      <c r="U918" s="525"/>
      <c r="Y918" s="970"/>
    </row>
    <row r="919" spans="1:25" x14ac:dyDescent="0.2">
      <c r="B919" s="1125"/>
      <c r="D919" s="1123"/>
      <c r="E919" s="1123"/>
      <c r="F919" s="1123" t="e">
        <f>#REF!</f>
        <v>#REF!</v>
      </c>
      <c r="J919" s="1110"/>
      <c r="K919" s="1110"/>
      <c r="L919" s="1110"/>
      <c r="M919" s="1110"/>
      <c r="N919" s="1110"/>
      <c r="O919" s="1110"/>
      <c r="P919" s="1110" t="e">
        <f>#REF!+#REF!+#REF!+#REF!+#REF!+#REF!+#REF!+#REF!+#REF!+#REF!</f>
        <v>#REF!</v>
      </c>
      <c r="Q919" s="1110" t="e">
        <f>#REF!+#REF!+#REF!+#REF!+#REF!+#REF!+#REF!+#REF!+#REF!+#REF!</f>
        <v>#REF!</v>
      </c>
      <c r="R919" s="1110" t="e">
        <f>#REF!+#REF!+#REF!+#REF!+#REF!+#REF!+#REF!+#REF!+#REF!+#REF!</f>
        <v>#REF!</v>
      </c>
      <c r="S919" s="2119" t="s">
        <v>6419</v>
      </c>
      <c r="T919" s="721"/>
      <c r="U919" s="525"/>
      <c r="Y919" s="970"/>
    </row>
    <row r="920" spans="1:25" x14ac:dyDescent="0.2">
      <c r="B920" s="1125"/>
      <c r="D920" s="1123"/>
      <c r="E920" s="1123"/>
      <c r="F920" s="1123"/>
      <c r="J920" s="1110"/>
      <c r="K920" s="1110"/>
      <c r="L920" s="1110"/>
      <c r="M920" s="1390"/>
      <c r="N920" s="1390"/>
      <c r="O920" s="1390"/>
      <c r="P920" s="1110" t="e">
        <f>P22+P249+P291+P351+P553+#REF!+P637+P697+P875+P905</f>
        <v>#REF!</v>
      </c>
      <c r="Q920" s="1110" t="e">
        <f>Q22+Q249+Q291+Q351+Q553+#REF!+Q637+Q697+Q875+Q905</f>
        <v>#REF!</v>
      </c>
      <c r="R920" s="1110" t="e">
        <f>R22+R249+R291+R351+R553+#REF!+R637+R697+R875+R905</f>
        <v>#REF!</v>
      </c>
      <c r="S920" s="2119" t="e">
        <f>R919-R920</f>
        <v>#REF!</v>
      </c>
      <c r="T920" s="721"/>
      <c r="U920" s="525"/>
      <c r="Y920" s="970"/>
    </row>
    <row r="921" spans="1:25" x14ac:dyDescent="0.2">
      <c r="B921" s="1125"/>
      <c r="D921" s="1123"/>
      <c r="E921" s="1123"/>
      <c r="F921" s="1123"/>
      <c r="J921" s="1110"/>
      <c r="K921" s="1110"/>
      <c r="L921" s="1110"/>
      <c r="M921" s="1110"/>
      <c r="N921" s="1110"/>
      <c r="O921" s="1110"/>
      <c r="P921" s="1110" t="e">
        <f>P927-P915-P924</f>
        <v>#REF!</v>
      </c>
      <c r="Q921" s="1110" t="e">
        <f>Q927-Q915-Q924</f>
        <v>#REF!</v>
      </c>
      <c r="R921" s="1110" t="e">
        <f>R927-R915-R924</f>
        <v>#REF!</v>
      </c>
      <c r="S921" s="2108" t="e">
        <f>R919-R921</f>
        <v>#REF!</v>
      </c>
      <c r="T921" s="1232"/>
      <c r="U921" s="584"/>
      <c r="Y921" s="970"/>
    </row>
    <row r="922" spans="1:25" x14ac:dyDescent="0.2">
      <c r="B922" s="1125"/>
      <c r="D922" s="1123"/>
      <c r="E922" s="1123"/>
      <c r="F922" s="1123"/>
      <c r="J922" s="1110"/>
      <c r="K922" s="1110"/>
      <c r="L922" s="1110"/>
      <c r="M922" s="922"/>
      <c r="N922" s="922"/>
      <c r="O922" s="922"/>
      <c r="P922" s="922" t="e">
        <f>P921-P919</f>
        <v>#REF!</v>
      </c>
      <c r="Q922" s="922" t="e">
        <f>Q921-Q919</f>
        <v>#REF!</v>
      </c>
      <c r="R922" s="922" t="e">
        <f>R921-R919</f>
        <v>#REF!</v>
      </c>
      <c r="T922" s="1232"/>
      <c r="U922" s="584"/>
      <c r="Y922" s="970"/>
    </row>
    <row r="923" spans="1:25" ht="12.75" x14ac:dyDescent="0.2">
      <c r="B923" s="1125"/>
      <c r="D923" s="1123"/>
      <c r="E923" s="1123"/>
      <c r="F923" s="1123"/>
      <c r="J923" s="1110"/>
      <c r="K923" s="1110"/>
      <c r="L923" s="1110"/>
      <c r="M923" s="1110"/>
      <c r="N923" s="1110"/>
      <c r="O923" s="1110"/>
      <c r="P923" s="1110"/>
      <c r="Q923" s="1110"/>
      <c r="R923" s="1110"/>
      <c r="U923" s="590"/>
      <c r="V923" s="942"/>
    </row>
    <row r="924" spans="1:25" ht="12.75" x14ac:dyDescent="0.2">
      <c r="B924" s="1125"/>
      <c r="D924" s="1123"/>
      <c r="E924" s="1123"/>
      <c r="F924" s="1123" t="s">
        <v>3254</v>
      </c>
      <c r="J924" s="1110"/>
      <c r="K924" s="1110"/>
      <c r="L924" s="1110"/>
      <c r="M924" s="1110"/>
      <c r="N924" s="1110"/>
      <c r="O924" s="1110"/>
      <c r="P924" s="1110"/>
      <c r="Q924" s="1110"/>
      <c r="R924" s="1110"/>
      <c r="T924" s="721"/>
      <c r="U924" s="590"/>
      <c r="V924" s="942"/>
    </row>
    <row r="925" spans="1:25" ht="12.75" x14ac:dyDescent="0.2">
      <c r="B925" s="1125"/>
      <c r="D925" s="1123"/>
      <c r="E925" s="1123"/>
      <c r="F925" s="1123"/>
      <c r="J925" s="1110"/>
      <c r="K925" s="1110"/>
      <c r="L925" s="1110"/>
      <c r="M925" s="1110"/>
      <c r="N925" s="1110"/>
      <c r="O925" s="1110"/>
      <c r="P925" s="1110"/>
      <c r="Q925" s="1110"/>
      <c r="R925" s="1110"/>
      <c r="T925" s="721"/>
      <c r="U925" s="590"/>
      <c r="V925" s="942"/>
    </row>
    <row r="926" spans="1:25" ht="12.75" x14ac:dyDescent="0.2">
      <c r="B926" s="1125"/>
      <c r="D926" s="1123"/>
      <c r="E926" s="1123"/>
      <c r="F926" s="1123"/>
      <c r="J926" s="1110"/>
      <c r="K926" s="1110"/>
      <c r="L926" s="1110"/>
      <c r="M926" s="1110"/>
      <c r="N926" s="1110"/>
      <c r="O926" s="1110"/>
      <c r="P926" s="1110"/>
      <c r="Q926" s="1110"/>
      <c r="R926" s="1110"/>
      <c r="S926" s="2118">
        <f>U18</f>
        <v>0</v>
      </c>
      <c r="T926" s="721" t="s">
        <v>695</v>
      </c>
      <c r="U926" s="590"/>
      <c r="V926" s="942"/>
    </row>
    <row r="927" spans="1:25" s="1100" customFormat="1" ht="12.75" x14ac:dyDescent="0.2">
      <c r="A927" s="1120"/>
      <c r="F927" s="1115" t="s">
        <v>260</v>
      </c>
      <c r="H927" s="1120"/>
      <c r="I927" s="1120" t="e">
        <f>#REF!+I243+I285+I345+I547+#REF!+I631+I691+I869+I899</f>
        <v>#REF!</v>
      </c>
      <c r="J927" s="1120" t="e">
        <f>#REF!+J243+J285+J345+J547+#REF!+J631+J691+J869+J899</f>
        <v>#REF!</v>
      </c>
      <c r="K927" s="1120" t="e">
        <f>#REF!+K243+K285+K345+K547+#REF!+K631+K691+K869+K899</f>
        <v>#REF!</v>
      </c>
      <c r="L927" s="1120" t="e">
        <f>#REF!+L243+L285+L345+L547+#REF!+L631+L691+L869+L899</f>
        <v>#REF!</v>
      </c>
      <c r="M927" s="1120" t="e">
        <f>#REF!+M243+M285+M345+M547+#REF!+M631+M691+M869+M899</f>
        <v>#REF!</v>
      </c>
      <c r="N927" s="1120" t="e">
        <f>#REF!+N243+N285+N345+N547+#REF!+N631+N691+N869+N899</f>
        <v>#REF!</v>
      </c>
      <c r="O927" s="1120" t="e">
        <f>#REF!+O243+O285+O345+O547+#REF!+O631+O691+O869+O899</f>
        <v>#REF!</v>
      </c>
      <c r="P927" s="1120" t="e">
        <f>#REF!+P243+P285+P345+P547+#REF!+P631+P691+P869+P899</f>
        <v>#REF!</v>
      </c>
      <c r="Q927" s="1120" t="e">
        <f>#REF!+Q243+Q285+Q345+Q547+#REF!+Q631+Q691+Q869+Q899</f>
        <v>#REF!</v>
      </c>
      <c r="R927" s="1120" t="e">
        <f>#REF!+R243+R285+R345+R547+#REF!+R631+R691+R869+R899</f>
        <v>#REF!</v>
      </c>
      <c r="S927" s="2149">
        <v>423.8</v>
      </c>
      <c r="T927" s="1815" t="e">
        <f>R927-S927</f>
        <v>#REF!</v>
      </c>
    </row>
    <row r="928" spans="1:25" s="1100" customFormat="1" ht="12.75" x14ac:dyDescent="0.2">
      <c r="A928" s="1120"/>
      <c r="F928" s="1115"/>
      <c r="H928" s="1120"/>
      <c r="I928" s="1120" t="e">
        <f t="shared" ref="I928:R928" si="39">I907+I911+I919</f>
        <v>#REF!</v>
      </c>
      <c r="J928" s="1120" t="e">
        <f t="shared" si="39"/>
        <v>#REF!</v>
      </c>
      <c r="K928" s="1120" t="e">
        <f t="shared" si="39"/>
        <v>#REF!</v>
      </c>
      <c r="L928" s="1120" t="e">
        <f t="shared" si="39"/>
        <v>#REF!</v>
      </c>
      <c r="M928" s="1120" t="e">
        <f t="shared" si="39"/>
        <v>#REF!</v>
      </c>
      <c r="N928" s="1120" t="e">
        <f t="shared" si="39"/>
        <v>#REF!</v>
      </c>
      <c r="O928" s="1120" t="e">
        <f t="shared" si="39"/>
        <v>#REF!</v>
      </c>
      <c r="P928" s="1120" t="e">
        <f t="shared" si="39"/>
        <v>#REF!</v>
      </c>
      <c r="Q928" s="1120" t="e">
        <f t="shared" si="39"/>
        <v>#REF!</v>
      </c>
      <c r="R928" s="1120" t="e">
        <f t="shared" si="39"/>
        <v>#REF!</v>
      </c>
      <c r="S928" s="2149"/>
      <c r="T928" s="1216"/>
    </row>
    <row r="929" spans="1:22" s="1100" customFormat="1" ht="12.75" x14ac:dyDescent="0.2">
      <c r="A929" s="1120"/>
      <c r="F929" s="1115"/>
      <c r="H929" s="1120"/>
      <c r="I929" s="922" t="e">
        <f t="shared" ref="I929:Q929" si="40">I927-I928</f>
        <v>#REF!</v>
      </c>
      <c r="J929" s="922" t="e">
        <f t="shared" si="40"/>
        <v>#REF!</v>
      </c>
      <c r="K929" s="922" t="e">
        <f t="shared" si="40"/>
        <v>#REF!</v>
      </c>
      <c r="L929" s="922" t="e">
        <f t="shared" si="40"/>
        <v>#REF!</v>
      </c>
      <c r="M929" s="922" t="e">
        <f t="shared" si="40"/>
        <v>#REF!</v>
      </c>
      <c r="N929" s="922" t="e">
        <f>N927-N928</f>
        <v>#REF!</v>
      </c>
      <c r="O929" s="922" t="e">
        <f t="shared" si="40"/>
        <v>#REF!</v>
      </c>
      <c r="P929" s="922" t="e">
        <f t="shared" si="40"/>
        <v>#REF!</v>
      </c>
      <c r="Q929" s="922" t="e">
        <f t="shared" si="40"/>
        <v>#REF!</v>
      </c>
      <c r="R929" s="922" t="e">
        <f>R927-R928</f>
        <v>#REF!</v>
      </c>
      <c r="S929" s="2149"/>
      <c r="T929" s="1216"/>
    </row>
    <row r="930" spans="1:22" s="899" customFormat="1" ht="12.75" x14ac:dyDescent="0.2">
      <c r="A930" s="2238"/>
      <c r="B930" s="2238"/>
      <c r="C930" s="2238"/>
      <c r="E930" s="344"/>
      <c r="F930" s="908"/>
      <c r="H930" s="2238"/>
      <c r="I930" s="298"/>
      <c r="J930" s="298"/>
      <c r="K930" s="489"/>
      <c r="L930" s="489"/>
      <c r="M930" s="489"/>
      <c r="N930" s="489"/>
      <c r="O930" s="489"/>
      <c r="P930" s="489"/>
      <c r="Q930" s="489"/>
      <c r="S930" s="2128"/>
      <c r="T930" s="885" t="s">
        <v>2368</v>
      </c>
    </row>
    <row r="931" spans="1:22" s="899" customFormat="1" ht="12.75" x14ac:dyDescent="0.2">
      <c r="A931" s="2238"/>
      <c r="B931" s="2238"/>
      <c r="C931" s="2238"/>
      <c r="E931" s="344"/>
      <c r="F931" s="908" t="s">
        <v>104</v>
      </c>
      <c r="H931" s="2238"/>
      <c r="I931" s="1110" t="e">
        <f>#REF!+#REF!+#REF!+#REF!+#REF!+#REF!+#REF!+#REF!+#REF!+#REF!+#REF!+#REF!+#REF!+#REF!+#REF!+#REF!+I252+I268+I270+#REF!+#REF!+#REF!+#REF!+#REF!+I343+#REF!+I364+I545+#REF!+#REF!+#REF!+#REF!+#REF!+#REF!+#REF!+I567+I629+#REF!+#REF!+I689+I757+I828+I867+#REF!+#REF!</f>
        <v>#REF!</v>
      </c>
      <c r="J931" s="1110" t="e">
        <f>#REF!+#REF!+#REF!+#REF!+#REF!+#REF!+#REF!+#REF!+#REF!+#REF!+#REF!+#REF!+#REF!+#REF!+#REF!+#REF!+J252+J268+J270+#REF!+#REF!+#REF!+#REF!+#REF!+J343+#REF!+J364+J545+#REF!+#REF!+#REF!+#REF!+#REF!+#REF!+#REF!+J567+J629+#REF!+#REF!+J689+J757+J828+J867+#REF!+#REF!</f>
        <v>#REF!</v>
      </c>
      <c r="K931" s="1110" t="e">
        <f>#REF!+#REF!+#REF!+#REF!+#REF!+#REF!+#REF!+#REF!+#REF!+#REF!+#REF!+#REF!+#REF!+#REF!+#REF!+#REF!+K252+K268+K270+#REF!+#REF!+#REF!+#REF!+#REF!+K343+#REF!+K364+K545+#REF!+#REF!+#REF!+#REF!+#REF!+#REF!+#REF!+K567+K629+#REF!+#REF!+K689+K757+K828+K867+#REF!+#REF!</f>
        <v>#REF!</v>
      </c>
      <c r="L931" s="1110" t="e">
        <f>#REF!+#REF!+#REF!+#REF!+#REF!+#REF!+#REF!+#REF!+#REF!+#REF!+#REF!+#REF!+#REF!+#REF!+#REF!+#REF!+L252+L268+L270+#REF!+#REF!+#REF!+#REF!+#REF!+L343+#REF!+L364+L545+#REF!+#REF!+#REF!+#REF!+#REF!+#REF!+#REF!+L567+L629+#REF!+#REF!+L689+L757+L828+L867+#REF!+#REF!</f>
        <v>#REF!</v>
      </c>
      <c r="M931" s="1110" t="e">
        <f>#REF!+#REF!+#REF!+#REF!+#REF!+#REF!+#REF!+#REF!+#REF!+#REF!+#REF!+#REF!+#REF!+#REF!+#REF!+#REF!+M252+M268+M270+#REF!+#REF!+#REF!+#REF!+#REF!+M343+#REF!+M364+M545+#REF!+#REF!+#REF!+#REF!+#REF!+#REF!+#REF!+M567+M629+#REF!+#REF!+M689+M757+M828+M867+#REF!+#REF!</f>
        <v>#REF!</v>
      </c>
      <c r="N931" s="1110" t="e">
        <f>#REF!+#REF!+#REF!+#REF!+#REF!+#REF!+#REF!+#REF!+#REF!+#REF!+#REF!+#REF!+#REF!+#REF!+#REF!+#REF!+N252+N268+N270+#REF!+#REF!+#REF!+#REF!+#REF!+N343+#REF!+N364+N545+#REF!+#REF!+#REF!+#REF!+#REF!+#REF!+#REF!+N567+N629+#REF!+#REF!+N689+N757+N828+N867+#REF!+#REF!</f>
        <v>#REF!</v>
      </c>
      <c r="O931" s="1110" t="e">
        <f>#REF!+#REF!+#REF!+#REF!+#REF!+#REF!+#REF!+#REF!+#REF!+#REF!+#REF!+#REF!+#REF!+#REF!+#REF!+#REF!+O252+O268+O270+#REF!+#REF!+#REF!+#REF!+#REF!+O343+#REF!+O364+O545+#REF!+#REF!+#REF!+#REF!+#REF!+#REF!+#REF!+O567+O629+#REF!+#REF!+O689+O757+O828+O867+#REF!+#REF!</f>
        <v>#REF!</v>
      </c>
      <c r="P931" s="1110" t="e">
        <f>#REF!+#REF!+#REF!+#REF!+#REF!+#REF!+#REF!+#REF!+#REF!+#REF!+#REF!+#REF!+#REF!+#REF!+#REF!+#REF!+P252+P268+P270+#REF!+#REF!+#REF!+#REF!+#REF!+P343+#REF!+P364+P545+#REF!+#REF!+#REF!+#REF!+#REF!+#REF!+#REF!+P567+P629+#REF!+#REF!+P689+P757+P828+P867+#REF!+#REF!</f>
        <v>#REF!</v>
      </c>
      <c r="Q931" s="1110" t="e">
        <f>#REF!+#REF!+#REF!+#REF!+#REF!+#REF!+#REF!+#REF!+#REF!+#REF!+#REF!+#REF!+#REF!+#REF!+#REF!+#REF!+Q252+Q268+Q270+#REF!+#REF!+#REF!+#REF!+#REF!+Q343+#REF!+Q364+Q545+#REF!+#REF!+#REF!+#REF!+#REF!+#REF!+#REF!+Q567+Q629+#REF!+#REF!+Q689+Q757+Q828+Q867+#REF!+#REF!</f>
        <v>#REF!</v>
      </c>
      <c r="R931" s="1110" t="e">
        <f>#REF!+#REF!+#REF!+#REF!+#REF!+#REF!+#REF!+#REF!+#REF!+#REF!+#REF!+#REF!+#REF!+#REF!+#REF!+#REF!+R252+R268+R270+#REF!+#REF!+#REF!+#REF!+#REF!+R343+#REF!+R364+R545+#REF!+#REF!+#REF!+#REF!+#REF!+#REF!+#REF!+R567+R629+#REF!+#REF!+R689+R757+R828+R867+#REF!+#REF!</f>
        <v>#REF!</v>
      </c>
      <c r="S931" s="2150" t="e">
        <f>140.23-R931</f>
        <v>#REF!</v>
      </c>
      <c r="T931" s="1120" t="e">
        <f>#REF!+T243+T285+T345+T547+#REF!+T631+T691+T869+T899</f>
        <v>#REF!</v>
      </c>
      <c r="U931" s="1138"/>
      <c r="V931" s="969"/>
    </row>
    <row r="932" spans="1:22" s="1539" customFormat="1" ht="12.75" x14ac:dyDescent="0.2">
      <c r="A932" s="2238"/>
      <c r="B932" s="2238"/>
      <c r="C932" s="2238"/>
      <c r="D932" s="899"/>
      <c r="E932" s="344"/>
      <c r="F932" s="2238"/>
      <c r="G932" s="908"/>
      <c r="H932" s="2238"/>
      <c r="I932" s="1390" t="e">
        <f>#REF!+I248+I290+I350+I552+#REF!+I636+I696+I874+I904</f>
        <v>#REF!</v>
      </c>
      <c r="J932" s="1390" t="e">
        <f>#REF!+J248+J290+J350+J552+#REF!+J636+J696+J874+J904</f>
        <v>#REF!</v>
      </c>
      <c r="K932" s="1390" t="e">
        <f>#REF!+K248+K290+K350+K552+#REF!+K636+K696+K874+K904</f>
        <v>#REF!</v>
      </c>
      <c r="L932" s="1390" t="e">
        <f>#REF!+L248+L290+L350+L552+#REF!+L636+L696+L874+L904</f>
        <v>#REF!</v>
      </c>
      <c r="M932" s="1390" t="e">
        <f>#REF!+M248+M290+M350+M552+#REF!+M636+M696+M874+M904</f>
        <v>#REF!</v>
      </c>
      <c r="N932" s="1390" t="e">
        <f>#REF!+N248+N290+N350+N552+#REF!+N636+N696+N874+N904</f>
        <v>#REF!</v>
      </c>
      <c r="O932" s="1390" t="e">
        <f>#REF!+O248+O290+O350+O552+#REF!+O636+O696+O874+O904</f>
        <v>#REF!</v>
      </c>
      <c r="P932" s="1110" t="e">
        <f>#REF!+P248+P290+P350+P552+#REF!+P636+P696+P874+P904</f>
        <v>#REF!</v>
      </c>
      <c r="Q932" s="1110" t="e">
        <f>#REF!+Q248+Q290+Q350+Q552+#REF!+Q636+Q696+Q874+Q904</f>
        <v>#REF!</v>
      </c>
      <c r="R932" s="1110" t="e">
        <f>#REF!+R248+R290+R350+R552+#REF!+R636+R696+R874+R904</f>
        <v>#REF!</v>
      </c>
      <c r="S932" s="2230"/>
      <c r="T932" s="2229"/>
      <c r="V932" s="2231"/>
    </row>
    <row r="933" spans="1:22" s="1539" customFormat="1" ht="12.75" x14ac:dyDescent="0.2">
      <c r="A933" s="2238"/>
      <c r="B933" s="2238"/>
      <c r="C933" s="2238"/>
      <c r="D933" s="899"/>
      <c r="E933" s="344"/>
      <c r="F933" s="2238"/>
      <c r="G933" s="908"/>
      <c r="H933" s="2238"/>
      <c r="I933" s="1547" t="e">
        <f>I931-I932</f>
        <v>#REF!</v>
      </c>
      <c r="J933" s="1547" t="e">
        <f t="shared" ref="J933:R933" si="41">J931-J932</f>
        <v>#REF!</v>
      </c>
      <c r="K933" s="1547" t="e">
        <f t="shared" si="41"/>
        <v>#REF!</v>
      </c>
      <c r="L933" s="1547" t="e">
        <f t="shared" si="41"/>
        <v>#REF!</v>
      </c>
      <c r="M933" s="1547" t="e">
        <f t="shared" si="41"/>
        <v>#REF!</v>
      </c>
      <c r="N933" s="1547" t="e">
        <f t="shared" si="41"/>
        <v>#REF!</v>
      </c>
      <c r="O933" s="1547" t="e">
        <f t="shared" si="41"/>
        <v>#REF!</v>
      </c>
      <c r="P933" s="922" t="e">
        <f t="shared" si="41"/>
        <v>#REF!</v>
      </c>
      <c r="Q933" s="922" t="e">
        <f t="shared" si="41"/>
        <v>#REF!</v>
      </c>
      <c r="R933" s="922" t="e">
        <f t="shared" si="41"/>
        <v>#REF!</v>
      </c>
      <c r="S933" s="2230"/>
      <c r="T933" s="2229"/>
      <c r="V933" s="2231"/>
    </row>
    <row r="934" spans="1:22" s="899" customFormat="1" ht="12.75" x14ac:dyDescent="0.2">
      <c r="A934" s="2238"/>
      <c r="B934" s="2238"/>
      <c r="C934" s="2238"/>
      <c r="E934" s="344"/>
      <c r="F934" s="2238"/>
      <c r="G934" s="908"/>
      <c r="H934" s="2238"/>
      <c r="I934" s="1050"/>
      <c r="J934" s="1050"/>
      <c r="K934" s="1065"/>
      <c r="L934" s="1065"/>
      <c r="M934" s="1065"/>
      <c r="N934" s="1065"/>
      <c r="O934" s="1065"/>
      <c r="P934" s="1065"/>
      <c r="Q934" s="1065"/>
      <c r="R934" s="1065"/>
      <c r="S934" s="1705"/>
      <c r="T934" s="908"/>
      <c r="V934" s="1044"/>
    </row>
    <row r="935" spans="1:22" s="899" customFormat="1" ht="12.75" x14ac:dyDescent="0.2">
      <c r="A935" s="2238"/>
      <c r="B935" s="951" t="s">
        <v>787</v>
      </c>
      <c r="C935" s="935" t="s">
        <v>2896</v>
      </c>
      <c r="E935" s="344"/>
      <c r="F935" s="2238"/>
      <c r="G935" s="908"/>
      <c r="H935" s="2238"/>
      <c r="I935" s="1050"/>
      <c r="J935" s="1050"/>
      <c r="K935" s="1065"/>
      <c r="L935" s="1065"/>
      <c r="M935" s="1065"/>
      <c r="N935" s="1065"/>
      <c r="O935" s="1065"/>
      <c r="P935" s="1065"/>
      <c r="Q935" s="1065"/>
      <c r="R935" s="1065"/>
      <c r="S935" s="1705"/>
      <c r="T935" s="908"/>
      <c r="V935" s="1044"/>
    </row>
    <row r="936" spans="1:22" s="899" customFormat="1" ht="12.75" x14ac:dyDescent="0.2">
      <c r="A936" s="2238"/>
      <c r="B936" s="1016"/>
      <c r="C936" s="935" t="s">
        <v>2895</v>
      </c>
      <c r="E936" s="344"/>
      <c r="F936" s="2238"/>
      <c r="G936" s="908"/>
      <c r="H936" s="2238"/>
      <c r="I936" s="1050"/>
      <c r="J936" s="1050"/>
      <c r="K936" s="1065"/>
      <c r="L936" s="1065"/>
      <c r="M936" s="1065"/>
      <c r="N936" s="1065"/>
      <c r="O936" s="1065"/>
      <c r="P936" s="1065"/>
      <c r="Q936" s="1065"/>
      <c r="R936" s="1065"/>
      <c r="S936" s="1705"/>
      <c r="T936" s="908"/>
      <c r="V936" s="1044"/>
    </row>
    <row r="937" spans="1:22" s="899" customFormat="1" ht="12.75" x14ac:dyDescent="0.2">
      <c r="A937" s="2238"/>
      <c r="B937" s="1016"/>
      <c r="C937" s="935" t="s">
        <v>6501</v>
      </c>
      <c r="E937" s="344"/>
      <c r="F937" s="2238"/>
      <c r="G937" s="908"/>
      <c r="H937" s="2238"/>
      <c r="I937" s="1050"/>
      <c r="J937" s="1050"/>
      <c r="K937" s="1065"/>
      <c r="L937" s="1065"/>
      <c r="M937" s="1065"/>
      <c r="N937" s="1065"/>
      <c r="O937" s="1065"/>
      <c r="P937" s="1065"/>
      <c r="Q937" s="1065"/>
      <c r="R937" s="1065"/>
      <c r="S937" s="1705"/>
      <c r="T937" s="908"/>
      <c r="V937" s="1044"/>
    </row>
    <row r="938" spans="1:22" s="899" customFormat="1" ht="12.75" x14ac:dyDescent="0.2">
      <c r="A938" s="2238"/>
      <c r="B938" s="2238"/>
      <c r="C938" s="2238"/>
      <c r="E938" s="344"/>
      <c r="F938" s="2238"/>
      <c r="G938" s="2238"/>
      <c r="H938" s="2238"/>
      <c r="I938" s="1064"/>
      <c r="J938" s="1064"/>
      <c r="K938" s="1112"/>
      <c r="L938" s="1112"/>
      <c r="M938" s="1112"/>
      <c r="N938" s="1112"/>
      <c r="O938" s="1112"/>
      <c r="P938" s="1112"/>
      <c r="Q938" s="1112"/>
      <c r="R938" s="1112"/>
      <c r="S938" s="1705"/>
      <c r="T938" s="969"/>
    </row>
    <row r="939" spans="1:22" s="899" customFormat="1" ht="12.75" x14ac:dyDescent="0.2">
      <c r="A939" s="2238"/>
      <c r="B939" s="2238"/>
      <c r="C939" s="2238"/>
      <c r="E939" s="344"/>
      <c r="F939" s="2238"/>
      <c r="G939" s="2238"/>
      <c r="H939" s="2238"/>
      <c r="I939" s="298"/>
      <c r="J939" s="298"/>
      <c r="K939" s="489"/>
      <c r="L939" s="489"/>
      <c r="M939" s="489"/>
      <c r="N939" s="489"/>
      <c r="O939" s="489"/>
      <c r="P939" s="489"/>
      <c r="Q939" s="489"/>
      <c r="R939" s="489"/>
      <c r="S939" s="1705"/>
      <c r="T939" s="908"/>
    </row>
    <row r="940" spans="1:22" s="899" customFormat="1" ht="12.75" x14ac:dyDescent="0.2">
      <c r="A940" s="2238"/>
      <c r="B940" s="2238"/>
      <c r="C940" s="2238"/>
      <c r="D940" s="344"/>
      <c r="E940" s="344"/>
      <c r="F940" s="2238"/>
      <c r="G940" s="2238"/>
      <c r="H940" s="2238"/>
      <c r="I940" s="2238"/>
      <c r="K940" s="939"/>
      <c r="L940" s="939"/>
      <c r="M940" s="1145"/>
      <c r="N940" s="1145"/>
      <c r="O940" s="1145"/>
      <c r="P940" s="1145"/>
      <c r="Q940" s="1145"/>
      <c r="R940" s="885"/>
      <c r="S940" s="2151"/>
      <c r="T940" s="1815"/>
      <c r="U940" s="908"/>
    </row>
    <row r="941" spans="1:22" s="899" customFormat="1" ht="12.75" x14ac:dyDescent="0.2">
      <c r="B941" s="908" t="e">
        <f>#REF!</f>
        <v>#REF!</v>
      </c>
      <c r="C941" s="2238"/>
      <c r="F941" s="2238"/>
      <c r="G941" s="2238"/>
      <c r="H941" s="2238"/>
      <c r="I941" s="2238"/>
      <c r="K941" s="939"/>
      <c r="L941" s="939"/>
      <c r="M941" s="1145"/>
      <c r="N941" s="1145"/>
      <c r="O941" s="1145"/>
      <c r="P941" s="1145"/>
      <c r="Q941" s="1145"/>
      <c r="R941" s="493"/>
      <c r="S941" s="1705"/>
      <c r="T941" s="908"/>
    </row>
    <row r="942" spans="1:22" s="899" customFormat="1" ht="12.75" x14ac:dyDescent="0.2">
      <c r="B942" s="908" t="e">
        <f>#REF!</f>
        <v>#REF!</v>
      </c>
      <c r="F942" s="2238"/>
      <c r="G942" s="2238"/>
      <c r="H942" s="2238"/>
      <c r="I942" s="2238"/>
      <c r="K942" s="939"/>
      <c r="L942" s="939"/>
      <c r="M942" s="1145"/>
      <c r="N942" s="1145"/>
      <c r="O942" s="1145"/>
      <c r="P942" s="1145"/>
      <c r="Q942" s="1145"/>
      <c r="R942" s="752" t="e">
        <f>#REF!</f>
        <v>#REF!</v>
      </c>
      <c r="S942" s="2152"/>
      <c r="T942" s="908"/>
    </row>
    <row r="943" spans="1:22" x14ac:dyDescent="0.2">
      <c r="I943" s="973"/>
      <c r="J943" s="973"/>
      <c r="K943" s="974"/>
      <c r="L943" s="973"/>
      <c r="M943" s="973"/>
      <c r="N943" s="973"/>
      <c r="O943" s="973"/>
      <c r="P943" s="973"/>
      <c r="Q943" s="973"/>
      <c r="R943" s="973"/>
      <c r="S943" s="2132" t="s">
        <v>1825</v>
      </c>
      <c r="T943" s="989" t="s">
        <v>3047</v>
      </c>
      <c r="U943" s="1044"/>
    </row>
    <row r="944" spans="1:22" s="1100" customFormat="1" x14ac:dyDescent="0.2">
      <c r="A944" s="1120"/>
      <c r="B944" s="1120"/>
      <c r="C944" s="906"/>
      <c r="K944" s="1120"/>
      <c r="L944" s="1056"/>
      <c r="M944" s="1129"/>
      <c r="N944" s="1129"/>
      <c r="O944" s="1129"/>
      <c r="P944" s="1129"/>
      <c r="Q944" s="1129"/>
      <c r="R944" s="1129"/>
      <c r="S944" s="2132" t="s">
        <v>160</v>
      </c>
      <c r="T944" s="922" t="s">
        <v>160</v>
      </c>
      <c r="U944" s="1045"/>
      <c r="V944" s="2217"/>
    </row>
    <row r="945" spans="1:22" s="1100" customFormat="1" x14ac:dyDescent="0.2">
      <c r="A945" s="1120"/>
      <c r="B945" s="1120"/>
      <c r="C945" s="1120"/>
      <c r="G945" s="1756" t="s">
        <v>295</v>
      </c>
      <c r="H945" s="2052" t="e">
        <f>R945/R927</f>
        <v>#REF!</v>
      </c>
      <c r="I945" s="1120"/>
      <c r="J945" s="1120"/>
      <c r="K945" s="1120"/>
      <c r="L945" s="1120"/>
      <c r="M945" s="1120"/>
      <c r="N945" s="1120"/>
      <c r="O945" s="1120"/>
      <c r="P945" s="1120"/>
      <c r="Q945" s="1120"/>
      <c r="R945" s="1120" t="e">
        <f>#REF!+#REF!+#REF!+#REF!+#REF!+#REF!+#REF!+#REF!+#REF!+#REF!</f>
        <v>#REF!</v>
      </c>
      <c r="S945" s="2132" t="e">
        <f>T945*R927</f>
        <v>#REF!</v>
      </c>
      <c r="T945" s="2052">
        <v>6.3E-2</v>
      </c>
      <c r="U945" s="1045"/>
      <c r="V945" s="1712"/>
    </row>
    <row r="946" spans="1:22" s="899" customFormat="1" ht="12.75" x14ac:dyDescent="0.2">
      <c r="A946" s="2238"/>
      <c r="B946" s="752"/>
      <c r="C946" s="2238"/>
      <c r="F946" s="2238"/>
      <c r="G946" s="2238"/>
      <c r="H946" s="2238"/>
      <c r="I946" s="2238"/>
      <c r="K946" s="254"/>
      <c r="L946" s="939"/>
      <c r="M946" s="1145"/>
      <c r="N946" s="1145"/>
      <c r="O946" s="1145"/>
      <c r="P946" s="1145"/>
      <c r="Q946" s="1145"/>
      <c r="R946" s="1145"/>
      <c r="S946" s="2112"/>
      <c r="T946" s="908"/>
      <c r="U946" s="589"/>
    </row>
    <row r="947" spans="1:22" s="899" customFormat="1" ht="12.75" hidden="1" x14ac:dyDescent="0.2">
      <c r="A947" s="2238"/>
      <c r="B947" s="752"/>
      <c r="C947" s="2238"/>
      <c r="F947" s="2238"/>
      <c r="G947" s="2238"/>
      <c r="H947" s="2238"/>
      <c r="I947" s="2238"/>
      <c r="K947" s="254"/>
      <c r="L947" s="939"/>
      <c r="M947" s="1145"/>
      <c r="N947" s="1145"/>
      <c r="O947" s="1145"/>
      <c r="P947" s="1145"/>
      <c r="Q947" s="1145"/>
      <c r="R947" s="1145"/>
      <c r="S947" s="2112"/>
      <c r="T947" s="908"/>
      <c r="U947" s="589"/>
    </row>
    <row r="948" spans="1:22" s="2238" customFormat="1" ht="12.75" hidden="1" x14ac:dyDescent="0.2">
      <c r="F948" s="2238" t="s">
        <v>92</v>
      </c>
      <c r="I948" s="2247"/>
      <c r="J948" s="2247"/>
      <c r="K948" s="255"/>
      <c r="L948" s="1144"/>
      <c r="M948" s="1144"/>
      <c r="N948" s="1144"/>
      <c r="O948" s="1144"/>
      <c r="P948" s="1144"/>
      <c r="Q948" s="1144"/>
      <c r="R948" s="1144"/>
      <c r="S948" s="1705"/>
      <c r="T948" s="908"/>
      <c r="U948" s="589"/>
    </row>
    <row r="949" spans="1:22" s="2238" customFormat="1" ht="12.75" hidden="1" x14ac:dyDescent="0.2">
      <c r="K949" s="254"/>
      <c r="L949" s="1145"/>
      <c r="M949" s="1145"/>
      <c r="N949" s="1145"/>
      <c r="O949" s="1145"/>
      <c r="P949" s="1145"/>
      <c r="Q949" s="1145"/>
      <c r="R949" s="1145"/>
      <c r="S949" s="1705"/>
      <c r="T949" s="908"/>
      <c r="U949" s="589"/>
    </row>
    <row r="950" spans="1:22" s="2238" customFormat="1" ht="12.75" hidden="1" x14ac:dyDescent="0.2">
      <c r="K950" s="254"/>
      <c r="L950" s="1145"/>
      <c r="M950" s="1145"/>
      <c r="N950" s="1145"/>
      <c r="O950" s="1145"/>
      <c r="P950" s="1145"/>
      <c r="Q950" s="1145"/>
      <c r="R950" s="1145"/>
      <c r="S950" s="1705"/>
      <c r="T950" s="908"/>
      <c r="U950" s="589"/>
    </row>
    <row r="951" spans="1:22" s="2238" customFormat="1" ht="12.75" hidden="1" x14ac:dyDescent="0.2">
      <c r="F951" s="2238" t="s">
        <v>93</v>
      </c>
      <c r="J951" s="2247"/>
      <c r="K951" s="255"/>
      <c r="L951" s="1144"/>
      <c r="M951" s="1144"/>
      <c r="N951" s="1144"/>
      <c r="O951" s="1144"/>
      <c r="P951" s="1144"/>
      <c r="Q951" s="1144"/>
      <c r="R951" s="1144"/>
      <c r="S951" s="1705"/>
      <c r="T951" s="908"/>
      <c r="U951" s="589"/>
    </row>
    <row r="952" spans="1:22" s="2238" customFormat="1" ht="12.75" hidden="1" x14ac:dyDescent="0.2">
      <c r="K952" s="254"/>
      <c r="L952" s="1145"/>
      <c r="M952" s="1145"/>
      <c r="N952" s="1145"/>
      <c r="O952" s="1145"/>
      <c r="P952" s="1145"/>
      <c r="Q952" s="1145"/>
      <c r="R952" s="1145"/>
      <c r="S952" s="1705"/>
      <c r="T952" s="908"/>
      <c r="U952" s="589"/>
    </row>
    <row r="953" spans="1:22" s="2238" customFormat="1" ht="12.75" hidden="1" x14ac:dyDescent="0.2">
      <c r="K953" s="254"/>
      <c r="L953" s="1145"/>
      <c r="M953" s="1145"/>
      <c r="N953" s="1145"/>
      <c r="O953" s="1145"/>
      <c r="P953" s="1145"/>
      <c r="Q953" s="1145"/>
      <c r="R953" s="1145"/>
      <c r="S953" s="1705"/>
      <c r="T953" s="908"/>
      <c r="U953" s="589"/>
    </row>
    <row r="954" spans="1:22" s="2238" customFormat="1" ht="12.75" hidden="1" x14ac:dyDescent="0.2">
      <c r="F954" s="2238" t="s">
        <v>95</v>
      </c>
      <c r="K954" s="255"/>
      <c r="L954" s="1144"/>
      <c r="M954" s="1144"/>
      <c r="N954" s="1144"/>
      <c r="O954" s="1144"/>
      <c r="P954" s="1144"/>
      <c r="Q954" s="1144"/>
      <c r="R954" s="1144"/>
      <c r="S954" s="1705"/>
      <c r="T954" s="908"/>
      <c r="U954" s="589"/>
    </row>
    <row r="955" spans="1:22" s="2238" customFormat="1" ht="12.75" hidden="1" x14ac:dyDescent="0.2">
      <c r="K955" s="254"/>
      <c r="L955" s="1145"/>
      <c r="M955" s="1145"/>
      <c r="N955" s="1145"/>
      <c r="O955" s="1145"/>
      <c r="P955" s="1145"/>
      <c r="Q955" s="1145"/>
      <c r="R955" s="1145"/>
      <c r="S955" s="1705"/>
      <c r="T955" s="908"/>
      <c r="U955" s="589"/>
    </row>
    <row r="956" spans="1:22" s="542" customFormat="1" ht="12.75" hidden="1" customHeight="1" x14ac:dyDescent="0.25">
      <c r="K956" s="968"/>
      <c r="L956" s="543"/>
      <c r="M956" s="543"/>
      <c r="N956" s="543"/>
      <c r="O956" s="543"/>
      <c r="P956" s="543"/>
      <c r="Q956" s="543"/>
      <c r="R956" s="543"/>
      <c r="S956" s="2153"/>
      <c r="T956" s="1816"/>
      <c r="U956" s="606"/>
    </row>
    <row r="957" spans="1:22" s="1120" customFormat="1" hidden="1" x14ac:dyDescent="0.2">
      <c r="F957" s="1120" t="s">
        <v>337</v>
      </c>
      <c r="I957" s="1120">
        <f t="shared" ref="I957:R957" si="42">I948+I951+I954</f>
        <v>0</v>
      </c>
      <c r="J957" s="1120">
        <f t="shared" si="42"/>
        <v>0</v>
      </c>
      <c r="K957" s="751">
        <f t="shared" si="42"/>
        <v>0</v>
      </c>
      <c r="L957" s="1129">
        <f t="shared" si="42"/>
        <v>0</v>
      </c>
      <c r="M957" s="1129">
        <f t="shared" si="42"/>
        <v>0</v>
      </c>
      <c r="N957" s="1129">
        <f t="shared" si="42"/>
        <v>0</v>
      </c>
      <c r="O957" s="1129">
        <f t="shared" si="42"/>
        <v>0</v>
      </c>
      <c r="P957" s="1129">
        <f t="shared" si="42"/>
        <v>0</v>
      </c>
      <c r="Q957" s="1129">
        <f t="shared" si="42"/>
        <v>0</v>
      </c>
      <c r="R957" s="1129">
        <f t="shared" si="42"/>
        <v>0</v>
      </c>
      <c r="S957" s="2117"/>
      <c r="T957" s="1079"/>
      <c r="U957" s="735"/>
    </row>
    <row r="958" spans="1:22" s="1100" customFormat="1" x14ac:dyDescent="0.2">
      <c r="A958" s="1120"/>
      <c r="B958" s="1120"/>
      <c r="C958" s="1120"/>
      <c r="F958" s="1120"/>
      <c r="G958" s="1120"/>
      <c r="H958" s="1120"/>
      <c r="I958" s="1120"/>
      <c r="J958" s="1120"/>
      <c r="K958" s="751"/>
      <c r="L958" s="1129"/>
      <c r="M958" s="1129"/>
      <c r="N958" s="1129"/>
      <c r="O958" s="1129"/>
      <c r="P958" s="1129"/>
      <c r="Q958" s="1129"/>
      <c r="R958" s="1129"/>
      <c r="S958" s="2117"/>
      <c r="T958" s="1079"/>
      <c r="U958" s="735"/>
    </row>
    <row r="959" spans="1:22" x14ac:dyDescent="0.2">
      <c r="K959" s="739"/>
      <c r="U959" s="1044"/>
    </row>
    <row r="963" spans="2:24" x14ac:dyDescent="0.2">
      <c r="B963" s="1120"/>
      <c r="C963" s="1120"/>
      <c r="I963" s="1120"/>
      <c r="J963" s="1351"/>
      <c r="K963" s="1152"/>
      <c r="L963" s="1129"/>
      <c r="M963" s="1129"/>
      <c r="N963" s="1129"/>
      <c r="O963" s="1129"/>
      <c r="P963" s="1129"/>
      <c r="Q963" s="1129"/>
      <c r="S963" s="2118"/>
      <c r="T963" s="1817"/>
      <c r="U963" s="922"/>
      <c r="V963" s="898"/>
    </row>
    <row r="964" spans="2:24" x14ac:dyDescent="0.2">
      <c r="K964" s="739"/>
      <c r="U964" s="1233"/>
    </row>
    <row r="965" spans="2:24" hidden="1" x14ac:dyDescent="0.2">
      <c r="B965" s="1128" t="s">
        <v>711</v>
      </c>
      <c r="C965" s="1044" t="s">
        <v>702</v>
      </c>
      <c r="E965" s="1125" t="s">
        <v>713</v>
      </c>
      <c r="H965" s="1125"/>
      <c r="J965" s="1120"/>
      <c r="K965" s="730"/>
      <c r="L965" s="1063" t="s">
        <v>708</v>
      </c>
      <c r="N965" s="1082"/>
      <c r="R965" s="962" t="str">
        <f>L965</f>
        <v>совмещены</v>
      </c>
      <c r="T965" s="1366"/>
    </row>
    <row r="966" spans="2:24" hidden="1" x14ac:dyDescent="0.2">
      <c r="B966" s="1128" t="s">
        <v>776</v>
      </c>
      <c r="C966" s="1125" t="s">
        <v>712</v>
      </c>
      <c r="D966" s="1011"/>
      <c r="E966" s="1121" t="s">
        <v>714</v>
      </c>
      <c r="H966" s="1167">
        <v>1</v>
      </c>
      <c r="N966" s="1167">
        <v>1</v>
      </c>
      <c r="O966" s="1123" t="s">
        <v>817</v>
      </c>
      <c r="P966" s="1125"/>
      <c r="Q966" s="972" t="e">
        <f>#REF!</f>
        <v>#REF!</v>
      </c>
      <c r="R966" s="1120" t="e">
        <f>Q966</f>
        <v>#REF!</v>
      </c>
      <c r="T966" s="721"/>
      <c r="U966" s="1034"/>
      <c r="V966" s="1319"/>
      <c r="W966" s="798"/>
    </row>
    <row r="967" spans="2:24" hidden="1" x14ac:dyDescent="0.2">
      <c r="B967" s="1128"/>
      <c r="C967" s="1125" t="s">
        <v>707</v>
      </c>
      <c r="D967" s="1011"/>
      <c r="E967" s="1015">
        <v>20</v>
      </c>
      <c r="H967" s="1167">
        <v>2</v>
      </c>
      <c r="I967" s="1125" t="s">
        <v>561</v>
      </c>
      <c r="K967" s="972" t="e">
        <f>#REF!</f>
        <v>#REF!</v>
      </c>
      <c r="L967" s="1110"/>
      <c r="N967" s="1167">
        <v>3</v>
      </c>
      <c r="O967" s="1123" t="s">
        <v>1123</v>
      </c>
      <c r="P967" s="1125"/>
      <c r="Q967" s="972"/>
      <c r="R967" s="1120"/>
      <c r="S967" s="2118" t="s">
        <v>1103</v>
      </c>
      <c r="U967" s="1110"/>
    </row>
    <row r="968" spans="2:24" hidden="1" x14ac:dyDescent="0.2">
      <c r="E968" s="1121"/>
      <c r="H968" s="1167">
        <v>3</v>
      </c>
      <c r="I968" s="1125" t="s">
        <v>561</v>
      </c>
      <c r="K968" s="1110" t="e">
        <f>#REF!</f>
        <v>#REF!</v>
      </c>
      <c r="L968" s="922"/>
      <c r="N968" s="1167">
        <v>3</v>
      </c>
      <c r="O968" s="1123" t="s">
        <v>700</v>
      </c>
      <c r="P968" s="1125"/>
      <c r="Q968" s="972" t="e">
        <f>#REF!</f>
        <v>#REF!</v>
      </c>
      <c r="R968" s="1120" t="e">
        <f>Q968</f>
        <v>#REF!</v>
      </c>
      <c r="S968" s="2118"/>
      <c r="T968" s="721"/>
      <c r="U968" s="1034"/>
      <c r="V968" s="1319"/>
      <c r="W968" s="798"/>
    </row>
    <row r="969" spans="2:24" hidden="1" x14ac:dyDescent="0.2">
      <c r="B969" s="522">
        <v>2</v>
      </c>
      <c r="C969" s="1100"/>
      <c r="D969" s="1079"/>
      <c r="E969" s="934">
        <v>20</v>
      </c>
      <c r="H969" s="1167">
        <v>3</v>
      </c>
      <c r="I969" s="1125" t="s">
        <v>536</v>
      </c>
      <c r="K969" s="972" t="e">
        <f>#REF!</f>
        <v>#REF!</v>
      </c>
      <c r="L969" s="1120" t="e">
        <f>K969</f>
        <v>#REF!</v>
      </c>
      <c r="N969" s="1167">
        <v>4</v>
      </c>
      <c r="O969" s="1123" t="s">
        <v>700</v>
      </c>
      <c r="Q969" s="1110" t="e">
        <f>#REF!</f>
        <v>#REF!</v>
      </c>
      <c r="R969" s="1120" t="e">
        <f>Q969</f>
        <v>#REF!</v>
      </c>
      <c r="T969" s="721"/>
      <c r="U969" s="1034"/>
      <c r="V969" s="1319"/>
      <c r="W969" s="798"/>
    </row>
    <row r="970" spans="2:24" hidden="1" x14ac:dyDescent="0.2">
      <c r="H970" s="2217">
        <v>6</v>
      </c>
      <c r="I970" s="1100" t="s">
        <v>376</v>
      </c>
      <c r="J970" s="1120"/>
      <c r="K970" s="751" t="e">
        <f>#REF!</f>
        <v>#REF!</v>
      </c>
      <c r="L970" s="1120"/>
      <c r="N970" s="1167">
        <v>6</v>
      </c>
      <c r="O970" s="1123" t="s">
        <v>763</v>
      </c>
      <c r="P970" s="1125"/>
      <c r="Q970" s="972" t="e">
        <f>#REF!</f>
        <v>#REF!</v>
      </c>
      <c r="R970" s="1120" t="e">
        <f>Q970</f>
        <v>#REF!</v>
      </c>
      <c r="S970" s="2118"/>
      <c r="U970" s="1110"/>
    </row>
    <row r="971" spans="2:24" hidden="1" x14ac:dyDescent="0.2">
      <c r="B971" s="1128">
        <v>3</v>
      </c>
      <c r="C971" s="1125" t="s">
        <v>705</v>
      </c>
      <c r="D971" s="1011"/>
      <c r="E971" s="1015">
        <v>5</v>
      </c>
      <c r="H971" s="2217">
        <v>9</v>
      </c>
      <c r="I971" s="1125" t="s">
        <v>540</v>
      </c>
      <c r="K971" s="972" t="e">
        <f>#REF!</f>
        <v>#REF!</v>
      </c>
      <c r="L971" s="1120" t="e">
        <f>K971</f>
        <v>#REF!</v>
      </c>
      <c r="N971" s="1167">
        <v>10</v>
      </c>
      <c r="O971" s="1123" t="s">
        <v>1122</v>
      </c>
      <c r="P971" s="1125"/>
      <c r="Q971" s="972" t="e">
        <f>#REF!</f>
        <v>#REF!</v>
      </c>
      <c r="R971" s="1120"/>
      <c r="U971" s="1110"/>
    </row>
    <row r="972" spans="2:24" hidden="1" x14ac:dyDescent="0.2">
      <c r="B972" s="1128">
        <v>3</v>
      </c>
      <c r="E972" s="1015">
        <v>5</v>
      </c>
      <c r="H972" s="1042">
        <v>6</v>
      </c>
      <c r="I972" s="1125" t="s">
        <v>706</v>
      </c>
      <c r="K972" s="972" t="e">
        <f>#REF!</f>
        <v>#REF!</v>
      </c>
      <c r="L972" s="1120"/>
      <c r="M972" s="1087" t="s">
        <v>695</v>
      </c>
      <c r="P972" s="1120" t="s">
        <v>299</v>
      </c>
      <c r="Q972" s="1120"/>
      <c r="R972" s="1120" t="e">
        <f>SUM(R966:R971)</f>
        <v>#REF!</v>
      </c>
      <c r="U972" s="1110"/>
    </row>
    <row r="973" spans="2:24" hidden="1" x14ac:dyDescent="0.2">
      <c r="B973" s="522">
        <v>3</v>
      </c>
      <c r="C973" s="1100" t="s">
        <v>357</v>
      </c>
      <c r="D973" s="1079"/>
      <c r="E973" s="934">
        <v>30</v>
      </c>
      <c r="H973" s="1167">
        <v>3</v>
      </c>
      <c r="I973" s="1125" t="s">
        <v>564</v>
      </c>
      <c r="K973" s="972" t="e">
        <f>#REF!</f>
        <v>#REF!</v>
      </c>
      <c r="L973" s="1120" t="e">
        <f>K973</f>
        <v>#REF!</v>
      </c>
      <c r="N973" s="1082"/>
      <c r="T973" s="721"/>
      <c r="U973" s="1233"/>
      <c r="V973" s="1319"/>
      <c r="W973" s="1121"/>
      <c r="X973" s="798"/>
    </row>
    <row r="974" spans="2:24" hidden="1" x14ac:dyDescent="0.2">
      <c r="B974" s="522">
        <v>4</v>
      </c>
      <c r="C974" s="1100" t="s">
        <v>14</v>
      </c>
      <c r="D974" s="1005"/>
      <c r="E974" s="934">
        <v>40</v>
      </c>
      <c r="H974" s="1167">
        <v>4</v>
      </c>
      <c r="I974" s="1123" t="s">
        <v>566</v>
      </c>
      <c r="K974" s="1110" t="e">
        <f>#REF!</f>
        <v>#REF!</v>
      </c>
      <c r="L974" s="1120" t="e">
        <f>K974</f>
        <v>#REF!</v>
      </c>
      <c r="M974" s="1005"/>
      <c r="U974" s="1110"/>
    </row>
    <row r="975" spans="2:24" hidden="1" x14ac:dyDescent="0.2">
      <c r="B975" s="1128">
        <v>1</v>
      </c>
      <c r="C975" s="1125" t="s">
        <v>584</v>
      </c>
      <c r="D975" s="1011" t="e">
        <f>#REF!</f>
        <v>#REF!</v>
      </c>
      <c r="E975" s="1015">
        <v>40</v>
      </c>
      <c r="H975" s="1167">
        <v>5</v>
      </c>
      <c r="I975" s="1123" t="s">
        <v>565</v>
      </c>
      <c r="K975" s="1110" t="e">
        <f>#REF!</f>
        <v>#REF!</v>
      </c>
      <c r="L975" s="1120" t="e">
        <f>K975</f>
        <v>#REF!</v>
      </c>
      <c r="U975" s="1110"/>
    </row>
    <row r="976" spans="2:24" hidden="1" x14ac:dyDescent="0.2">
      <c r="B976" s="1128">
        <v>6</v>
      </c>
      <c r="C976" s="1123" t="s">
        <v>691</v>
      </c>
      <c r="I976" s="1120" t="s">
        <v>299</v>
      </c>
      <c r="K976" s="1120"/>
      <c r="L976" s="1120" t="e">
        <f>SUM(L969:L975)</f>
        <v>#REF!</v>
      </c>
      <c r="U976" s="1110"/>
    </row>
    <row r="977" spans="2:25" hidden="1" x14ac:dyDescent="0.2">
      <c r="B977" s="1128">
        <v>8</v>
      </c>
      <c r="C977" s="1125" t="s">
        <v>704</v>
      </c>
      <c r="D977" s="1011"/>
      <c r="E977" s="1015">
        <v>40</v>
      </c>
      <c r="M977" s="1129" t="str">
        <f>S943</f>
        <v>от факта</v>
      </c>
      <c r="N977" s="1129"/>
      <c r="P977" s="1120"/>
      <c r="Q977" s="1120"/>
      <c r="T977" s="721"/>
      <c r="U977" s="1034"/>
      <c r="V977" s="1319"/>
      <c r="W977" s="798"/>
    </row>
    <row r="978" spans="2:25" hidden="1" x14ac:dyDescent="0.2">
      <c r="B978" s="1128">
        <v>8</v>
      </c>
      <c r="C978" s="1125" t="s">
        <v>703</v>
      </c>
      <c r="D978" s="1011"/>
      <c r="E978" s="1015">
        <v>40</v>
      </c>
      <c r="F978" s="1110" t="s">
        <v>93</v>
      </c>
      <c r="K978" s="751"/>
      <c r="L978" s="1087"/>
      <c r="M978" s="1129" t="str">
        <f>S944</f>
        <v>задание</v>
      </c>
      <c r="N978" s="1087" t="s">
        <v>695</v>
      </c>
      <c r="P978" s="1130" t="s">
        <v>398</v>
      </c>
      <c r="T978" s="721"/>
      <c r="U978" s="1034"/>
      <c r="V978" s="1319"/>
      <c r="W978" s="798"/>
    </row>
    <row r="979" spans="2:25" hidden="1" x14ac:dyDescent="0.2">
      <c r="B979" s="1128">
        <v>5</v>
      </c>
      <c r="C979" s="1123" t="s">
        <v>677</v>
      </c>
      <c r="D979" s="1123" t="e">
        <f>M361</f>
        <v>#REF!</v>
      </c>
      <c r="I979" s="977" t="s">
        <v>302</v>
      </c>
      <c r="J979" s="1321"/>
      <c r="K979" s="977">
        <f>K976+Q972</f>
        <v>0</v>
      </c>
      <c r="L979" s="1120" t="e">
        <f>L976+R972</f>
        <v>#REF!</v>
      </c>
      <c r="M979" s="1120" t="e">
        <f>S945</f>
        <v>#REF!</v>
      </c>
      <c r="N979" s="922" t="e">
        <f>M979-L979</f>
        <v>#REF!</v>
      </c>
      <c r="P979" s="1120" t="e">
        <f>R927</f>
        <v>#REF!</v>
      </c>
      <c r="U979" s="1110"/>
    </row>
    <row r="980" spans="2:25" hidden="1" x14ac:dyDescent="0.2">
      <c r="B980" s="1128">
        <v>4</v>
      </c>
      <c r="C980" s="1123" t="s">
        <v>718</v>
      </c>
      <c r="D980" s="1123" t="e">
        <f>R883+K283</f>
        <v>#REF!</v>
      </c>
      <c r="K980" s="922" t="e">
        <f>R945-L979</f>
        <v>#REF!</v>
      </c>
      <c r="L980" s="1898" t="e">
        <f>L979/P979</f>
        <v>#REF!</v>
      </c>
      <c r="M980" s="971">
        <f>T945</f>
        <v>6.3E-2</v>
      </c>
      <c r="N980" s="1351" t="e">
        <f>M980-L980</f>
        <v>#REF!</v>
      </c>
      <c r="U980" s="1110"/>
    </row>
    <row r="981" spans="2:25" hidden="1" x14ac:dyDescent="0.2">
      <c r="B981" s="1128">
        <v>10</v>
      </c>
      <c r="C981" s="1123" t="s">
        <v>319</v>
      </c>
      <c r="D981" s="1123" t="e">
        <f>R888</f>
        <v>#REF!</v>
      </c>
      <c r="T981" s="721"/>
      <c r="U981" s="1034"/>
      <c r="V981" s="1319"/>
      <c r="W981" s="1320"/>
      <c r="X981" s="922"/>
      <c r="Y981" s="798"/>
    </row>
    <row r="982" spans="2:25" hidden="1" x14ac:dyDescent="0.2">
      <c r="B982" s="1151">
        <v>7</v>
      </c>
      <c r="C982" s="1123" t="s">
        <v>691</v>
      </c>
      <c r="D982" s="1123" t="e">
        <f>#REF!</f>
        <v>#REF!</v>
      </c>
      <c r="U982" s="1110"/>
    </row>
    <row r="983" spans="2:25" hidden="1" x14ac:dyDescent="0.2">
      <c r="B983" s="1128" t="s">
        <v>759</v>
      </c>
      <c r="C983" s="1123" t="s">
        <v>758</v>
      </c>
      <c r="D983" s="1011"/>
    </row>
    <row r="984" spans="2:25" hidden="1" x14ac:dyDescent="0.2">
      <c r="B984" s="1128">
        <v>9</v>
      </c>
      <c r="C984" s="1123" t="s">
        <v>765</v>
      </c>
      <c r="D984" s="1270" t="e">
        <f>#REF!</f>
        <v>#REF!</v>
      </c>
    </row>
    <row r="985" spans="2:25" hidden="1" x14ac:dyDescent="0.2">
      <c r="B985" s="1128">
        <v>3</v>
      </c>
      <c r="C985" s="1123" t="s">
        <v>1830</v>
      </c>
    </row>
    <row r="986" spans="2:25" hidden="1" x14ac:dyDescent="0.2">
      <c r="B986" s="1128">
        <v>9</v>
      </c>
      <c r="C986" s="1123" t="s">
        <v>760</v>
      </c>
      <c r="D986" s="1123" t="e">
        <f>#REF!</f>
        <v>#REF!</v>
      </c>
    </row>
    <row r="987" spans="2:25" hidden="1" x14ac:dyDescent="0.2">
      <c r="B987" s="1128">
        <v>8</v>
      </c>
      <c r="C987" s="1125" t="s">
        <v>566</v>
      </c>
      <c r="D987" s="1270" t="e">
        <f>#REF!</f>
        <v>#REF!</v>
      </c>
      <c r="E987" s="1015">
        <v>40</v>
      </c>
      <c r="F987" s="1110" t="s">
        <v>92</v>
      </c>
    </row>
    <row r="988" spans="2:25" hidden="1" x14ac:dyDescent="0.2">
      <c r="B988" s="1128">
        <v>10</v>
      </c>
      <c r="C988" s="1123" t="s">
        <v>761</v>
      </c>
      <c r="D988" s="1123" t="e">
        <f>#REF!</f>
        <v>#REF!</v>
      </c>
    </row>
    <row r="989" spans="2:25" hidden="1" x14ac:dyDescent="0.2">
      <c r="B989" s="856">
        <v>5</v>
      </c>
      <c r="C989" s="1125" t="s">
        <v>466</v>
      </c>
      <c r="D989" s="1011"/>
      <c r="E989" s="1015"/>
    </row>
    <row r="990" spans="2:25" hidden="1" x14ac:dyDescent="0.2">
      <c r="B990" s="1128">
        <v>8</v>
      </c>
      <c r="C990" s="1125" t="s">
        <v>762</v>
      </c>
      <c r="D990" s="1011" t="e">
        <f>#REF!</f>
        <v>#REF!</v>
      </c>
      <c r="K990" s="739"/>
    </row>
    <row r="991" spans="2:25" hidden="1" x14ac:dyDescent="0.2">
      <c r="B991" s="1128">
        <v>3</v>
      </c>
      <c r="C991" s="1123" t="s">
        <v>401</v>
      </c>
      <c r="E991" s="1167"/>
      <c r="K991" s="739"/>
    </row>
    <row r="992" spans="2:25" hidden="1" x14ac:dyDescent="0.2">
      <c r="B992" s="522">
        <v>9</v>
      </c>
      <c r="C992" s="1079" t="s">
        <v>562</v>
      </c>
      <c r="E992" s="1015"/>
      <c r="G992" s="721"/>
    </row>
    <row r="993" spans="1:21" hidden="1" x14ac:dyDescent="0.2"/>
    <row r="995" spans="1:21" x14ac:dyDescent="0.2">
      <c r="A995" s="1167"/>
      <c r="B995" s="1125"/>
      <c r="C995" s="1125"/>
      <c r="G995" s="1167"/>
      <c r="H995" s="1107"/>
      <c r="J995" s="1109"/>
      <c r="K995" s="1109"/>
      <c r="L995" s="1109"/>
      <c r="M995" s="1109"/>
      <c r="N995" s="1109"/>
      <c r="O995" s="1109"/>
      <c r="P995" s="1109"/>
      <c r="Q995" s="1109"/>
      <c r="R995" s="1109"/>
      <c r="U995" s="1034"/>
    </row>
    <row r="996" spans="1:21" x14ac:dyDescent="0.2">
      <c r="A996" s="1167"/>
      <c r="B996" s="1125"/>
      <c r="G996" s="1167"/>
      <c r="H996" s="1167"/>
      <c r="J996" s="1110"/>
      <c r="K996" s="1110"/>
      <c r="L996" s="1110"/>
      <c r="M996" s="1110"/>
      <c r="N996" s="1110"/>
      <c r="O996" s="1110"/>
      <c r="P996" s="1110"/>
      <c r="Q996" s="1110"/>
      <c r="R996" s="1110"/>
    </row>
    <row r="997" spans="1:21" x14ac:dyDescent="0.2">
      <c r="A997" s="1167"/>
      <c r="B997" s="1125"/>
      <c r="G997" s="1167"/>
      <c r="J997" s="1110"/>
      <c r="K997" s="1112"/>
      <c r="L997" s="1112"/>
    </row>
  </sheetData>
  <mergeCells count="3">
    <mergeCell ref="A11:R11"/>
    <mergeCell ref="A12:R12"/>
    <mergeCell ref="A13:R13"/>
  </mergeCells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CCFF"/>
  </sheetPr>
  <dimension ref="A1:U398"/>
  <sheetViews>
    <sheetView zoomScaleNormal="100" zoomScaleSheetLayoutView="100" workbookViewId="0">
      <pane xSplit="8" ySplit="20" topLeftCell="I359" activePane="bottomRight" state="frozen"/>
      <selection pane="topRight" activeCell="I1" sqref="I1"/>
      <selection pane="bottomLeft" activeCell="A21" sqref="A21"/>
      <selection pane="bottomRight" activeCell="V20" sqref="V20"/>
    </sheetView>
  </sheetViews>
  <sheetFormatPr defaultRowHeight="12" x14ac:dyDescent="0.2"/>
  <cols>
    <col min="1" max="1" width="2.42578125" style="1110" customWidth="1"/>
    <col min="2" max="2" width="17.5703125" style="1110" customWidth="1"/>
    <col min="3" max="3" width="12.85546875" style="1110" customWidth="1"/>
    <col min="4" max="4" width="17.28515625" style="1125" customWidth="1"/>
    <col min="5" max="5" width="15.42578125" style="1125" customWidth="1"/>
    <col min="6" max="6" width="4.85546875" style="1110" customWidth="1"/>
    <col min="7" max="7" width="4.5703125" style="1110" customWidth="1"/>
    <col min="8" max="8" width="5.42578125" style="1110" customWidth="1"/>
    <col min="9" max="9" width="6.140625" style="1110" customWidth="1"/>
    <col min="10" max="10" width="6.140625" style="1125" customWidth="1"/>
    <col min="11" max="12" width="6.140625" style="1082" customWidth="1"/>
    <col min="13" max="18" width="6.140625" style="1112" customWidth="1"/>
    <col min="19" max="19" width="9" style="2108" customWidth="1"/>
    <col min="20" max="20" width="9.7109375" style="1123" customWidth="1"/>
    <col min="21" max="22" width="9.140625" style="1125" customWidth="1"/>
    <col min="23" max="16384" width="9.140625" style="1125"/>
  </cols>
  <sheetData>
    <row r="1" spans="1:21" hidden="1" x14ac:dyDescent="0.2">
      <c r="O1" s="1937" t="s">
        <v>3692</v>
      </c>
    </row>
    <row r="2" spans="1:21" hidden="1" x14ac:dyDescent="0.2">
      <c r="O2" s="1937" t="e">
        <f>#REF!</f>
        <v>#REF!</v>
      </c>
      <c r="S2" s="2109"/>
    </row>
    <row r="3" spans="1:21" hidden="1" x14ac:dyDescent="0.2">
      <c r="O3" s="1937" t="e">
        <f>#REF!</f>
        <v>#REF!</v>
      </c>
      <c r="S3" s="2109"/>
    </row>
    <row r="4" spans="1:21" s="909" customFormat="1" ht="12.75" x14ac:dyDescent="0.2">
      <c r="A4" s="907" t="e">
        <f>#REF!</f>
        <v>#REF!</v>
      </c>
      <c r="C4" s="2248"/>
      <c r="E4" s="961" t="e">
        <f>#REF!</f>
        <v>#REF!</v>
      </c>
      <c r="F4" s="2248"/>
      <c r="G4" s="2248"/>
      <c r="H4" s="2248"/>
      <c r="K4" s="482"/>
      <c r="L4" s="1932" t="e">
        <f>#REF!</f>
        <v>#REF!</v>
      </c>
      <c r="M4" s="1145"/>
      <c r="N4" s="482"/>
      <c r="O4" s="1145"/>
      <c r="P4" s="1145"/>
      <c r="Q4" s="1145"/>
      <c r="R4" s="482"/>
      <c r="S4" s="1705"/>
      <c r="T4" s="771"/>
    </row>
    <row r="5" spans="1:21" s="909" customFormat="1" ht="12.75" x14ac:dyDescent="0.2">
      <c r="A5" s="907" t="e">
        <f>#REF!</f>
        <v>#REF!</v>
      </c>
      <c r="C5" s="2248"/>
      <c r="E5" s="961" t="e">
        <f>#REF!</f>
        <v>#REF!</v>
      </c>
      <c r="F5" s="2248"/>
      <c r="G5" s="2248"/>
      <c r="H5" s="2248"/>
      <c r="K5" s="482"/>
      <c r="L5" s="1932" t="e">
        <f>#REF!</f>
        <v>#REF!</v>
      </c>
      <c r="M5" s="1145"/>
      <c r="N5" s="482"/>
      <c r="O5" s="1145"/>
      <c r="P5" s="1145"/>
      <c r="Q5" s="1145"/>
      <c r="R5" s="482"/>
      <c r="S5" s="2110"/>
      <c r="T5" s="908"/>
    </row>
    <row r="6" spans="1:21" s="909" customFormat="1" ht="12.75" x14ac:dyDescent="0.2">
      <c r="A6" s="907" t="e">
        <f>#REF!</f>
        <v>#REF!</v>
      </c>
      <c r="C6" s="2248"/>
      <c r="E6" s="961" t="e">
        <f>#REF!</f>
        <v>#REF!</v>
      </c>
      <c r="F6" s="2248"/>
      <c r="G6" s="2248"/>
      <c r="H6" s="2248"/>
      <c r="K6" s="482"/>
      <c r="L6" s="1932" t="e">
        <f>#REF!</f>
        <v>#REF!</v>
      </c>
      <c r="M6" s="1145"/>
      <c r="N6" s="482"/>
      <c r="O6" s="1145"/>
      <c r="P6" s="1145"/>
      <c r="Q6" s="1145"/>
      <c r="R6" s="482"/>
      <c r="S6" s="1705"/>
      <c r="T6" s="908"/>
      <c r="U6" s="885"/>
    </row>
    <row r="7" spans="1:21" s="909" customFormat="1" ht="12.75" x14ac:dyDescent="0.2">
      <c r="A7" s="907" t="e">
        <f>#REF!</f>
        <v>#REF!</v>
      </c>
      <c r="C7" s="2248"/>
      <c r="E7" s="961" t="e">
        <f>#REF!</f>
        <v>#REF!</v>
      </c>
      <c r="F7" s="2248"/>
      <c r="G7" s="2248"/>
      <c r="H7" s="2248"/>
      <c r="K7" s="482"/>
      <c r="L7" s="1932" t="e">
        <f>#REF!</f>
        <v>#REF!</v>
      </c>
      <c r="M7" s="1145"/>
      <c r="N7" s="482"/>
      <c r="O7" s="1145"/>
      <c r="P7" s="1145"/>
      <c r="Q7" s="1145"/>
      <c r="R7" s="482"/>
      <c r="S7" s="2111"/>
      <c r="T7" s="908"/>
      <c r="U7" s="885"/>
    </row>
    <row r="8" spans="1:21" s="909" customFormat="1" ht="12.75" x14ac:dyDescent="0.2">
      <c r="A8" s="907" t="e">
        <f>#REF!</f>
        <v>#REF!</v>
      </c>
      <c r="C8" s="2248"/>
      <c r="E8" s="961" t="e">
        <f>#REF!</f>
        <v>#REF!</v>
      </c>
      <c r="F8" s="2248"/>
      <c r="G8" s="2248"/>
      <c r="H8" s="2248"/>
      <c r="K8" s="482"/>
      <c r="L8" s="1932" t="e">
        <f>#REF!</f>
        <v>#REF!</v>
      </c>
      <c r="M8" s="1145"/>
      <c r="N8" s="482"/>
      <c r="O8" s="1145"/>
      <c r="P8" s="1145"/>
      <c r="Q8" s="1145"/>
      <c r="R8" s="482"/>
      <c r="S8" s="2111"/>
      <c r="T8" s="908"/>
      <c r="U8" s="2248"/>
    </row>
    <row r="9" spans="1:21" s="909" customFormat="1" ht="12.75" x14ac:dyDescent="0.2">
      <c r="A9" s="907" t="e">
        <f>#REF!</f>
        <v>#REF!</v>
      </c>
      <c r="C9" s="2248"/>
      <c r="E9" s="961" t="e">
        <f>#REF!</f>
        <v>#REF!</v>
      </c>
      <c r="F9" s="2248"/>
      <c r="G9" s="2248"/>
      <c r="H9" s="2248"/>
      <c r="K9" s="482"/>
      <c r="L9" s="1932" t="e">
        <f>#REF!</f>
        <v>#REF!</v>
      </c>
      <c r="M9" s="1145"/>
      <c r="N9" s="482"/>
      <c r="O9" s="1145"/>
      <c r="P9" s="1145"/>
      <c r="Q9" s="1145"/>
      <c r="R9" s="482"/>
      <c r="S9" s="2112"/>
      <c r="T9" s="908"/>
      <c r="U9" s="2248"/>
    </row>
    <row r="10" spans="1:21" s="899" customFormat="1" ht="12.75" x14ac:dyDescent="0.2">
      <c r="A10" s="908"/>
      <c r="B10" s="908"/>
      <c r="C10" s="2248"/>
      <c r="F10" s="2248"/>
      <c r="G10" s="2248"/>
      <c r="H10" s="2248"/>
      <c r="I10" s="2248"/>
      <c r="J10" s="907"/>
      <c r="K10" s="483"/>
      <c r="L10" s="483"/>
      <c r="M10" s="1145"/>
      <c r="N10" s="1145"/>
      <c r="O10" s="1145"/>
      <c r="P10" s="1145"/>
      <c r="Q10" s="1145"/>
      <c r="R10" s="1145"/>
      <c r="S10" s="2112"/>
      <c r="T10" s="908"/>
      <c r="U10" s="2248"/>
    </row>
    <row r="11" spans="1:21" s="899" customFormat="1" ht="12.75" x14ac:dyDescent="0.2">
      <c r="A11" s="2282" t="s">
        <v>261</v>
      </c>
      <c r="B11" s="2282"/>
      <c r="C11" s="2282"/>
      <c r="D11" s="2282"/>
      <c r="E11" s="2282"/>
      <c r="F11" s="2282"/>
      <c r="G11" s="2282"/>
      <c r="H11" s="2282"/>
      <c r="I11" s="2282"/>
      <c r="J11" s="2282"/>
      <c r="K11" s="2282"/>
      <c r="L11" s="2282"/>
      <c r="M11" s="2282"/>
      <c r="N11" s="2282"/>
      <c r="O11" s="2282"/>
      <c r="P11" s="2282"/>
      <c r="Q11" s="2282"/>
      <c r="R11" s="2282"/>
      <c r="S11" s="2110"/>
      <c r="T11" s="908"/>
      <c r="U11" s="2248"/>
    </row>
    <row r="12" spans="1:21" s="899" customFormat="1" ht="12.75" x14ac:dyDescent="0.2">
      <c r="A12" s="2282" t="s">
        <v>5763</v>
      </c>
      <c r="B12" s="2282"/>
      <c r="C12" s="2282"/>
      <c r="D12" s="2282"/>
      <c r="E12" s="2282"/>
      <c r="F12" s="2282"/>
      <c r="G12" s="2282"/>
      <c r="H12" s="2282"/>
      <c r="I12" s="2282"/>
      <c r="J12" s="2282"/>
      <c r="K12" s="2282"/>
      <c r="L12" s="2282"/>
      <c r="M12" s="2282"/>
      <c r="N12" s="2282"/>
      <c r="O12" s="2282"/>
      <c r="P12" s="2282"/>
      <c r="Q12" s="2282"/>
      <c r="R12" s="2282"/>
      <c r="S12" s="2110"/>
      <c r="T12" s="908"/>
      <c r="U12" s="885"/>
    </row>
    <row r="13" spans="1:21" s="899" customFormat="1" ht="12.75" x14ac:dyDescent="0.2">
      <c r="A13" s="2282" t="e">
        <f>#REF!</f>
        <v>#REF!</v>
      </c>
      <c r="B13" s="2282"/>
      <c r="C13" s="2282"/>
      <c r="D13" s="2282"/>
      <c r="E13" s="2282"/>
      <c r="F13" s="2282"/>
      <c r="G13" s="2282"/>
      <c r="H13" s="2282"/>
      <c r="I13" s="2282"/>
      <c r="J13" s="2282"/>
      <c r="K13" s="2282"/>
      <c r="L13" s="2282"/>
      <c r="M13" s="2282"/>
      <c r="N13" s="2282"/>
      <c r="O13" s="2282"/>
      <c r="P13" s="2282"/>
      <c r="Q13" s="2282"/>
      <c r="R13" s="2282"/>
      <c r="S13" s="1705"/>
      <c r="T13" s="908"/>
      <c r="U13" s="2013"/>
    </row>
    <row r="14" spans="1:21" s="899" customFormat="1" ht="12.75" x14ac:dyDescent="0.2">
      <c r="A14" s="2248"/>
      <c r="B14" s="2248"/>
      <c r="C14" s="2248"/>
      <c r="F14" s="2248"/>
      <c r="G14" s="2248"/>
      <c r="H14" s="2248"/>
      <c r="I14" s="2248"/>
      <c r="K14" s="939"/>
      <c r="L14" s="939"/>
      <c r="M14" s="1145"/>
      <c r="N14" s="1145"/>
      <c r="O14" s="1145"/>
      <c r="P14" s="1145"/>
      <c r="Q14" s="1145"/>
      <c r="R14" s="1145"/>
      <c r="S14" s="1705"/>
      <c r="T14" s="908"/>
    </row>
    <row r="15" spans="1:21" x14ac:dyDescent="0.2">
      <c r="A15" s="2251" t="s">
        <v>156</v>
      </c>
      <c r="B15" s="911" t="e">
        <f>#REF!</f>
        <v>#REF!</v>
      </c>
      <c r="C15" s="911" t="e">
        <f>#REF!</f>
        <v>#REF!</v>
      </c>
      <c r="D15" s="911" t="e">
        <f>#REF!</f>
        <v>#REF!</v>
      </c>
      <c r="E15" s="2252" t="s">
        <v>121</v>
      </c>
      <c r="F15" s="911" t="s">
        <v>62</v>
      </c>
      <c r="G15" s="2251" t="s">
        <v>355</v>
      </c>
      <c r="H15" s="2251" t="s">
        <v>325</v>
      </c>
      <c r="I15" s="2251"/>
      <c r="J15" s="339"/>
      <c r="K15" s="484"/>
      <c r="L15" s="491"/>
      <c r="M15" s="484"/>
      <c r="N15" s="484"/>
      <c r="O15" s="484"/>
      <c r="P15" s="484"/>
      <c r="Q15" s="484"/>
      <c r="R15" s="1829"/>
      <c r="S15" s="2113"/>
    </row>
    <row r="16" spans="1:21" x14ac:dyDescent="0.2">
      <c r="A16" s="2253" t="s">
        <v>275</v>
      </c>
      <c r="B16" s="914"/>
      <c r="C16" s="914" t="e">
        <f>#REF!</f>
        <v>#REF!</v>
      </c>
      <c r="D16" s="914" t="e">
        <f>#REF!</f>
        <v>#REF!</v>
      </c>
      <c r="E16" s="2255" t="s">
        <v>161</v>
      </c>
      <c r="F16" s="914" t="s">
        <v>63</v>
      </c>
      <c r="G16" s="2253" t="s">
        <v>64</v>
      </c>
      <c r="H16" s="2253" t="s">
        <v>139</v>
      </c>
      <c r="I16" s="2253"/>
      <c r="J16" s="2254"/>
      <c r="K16" s="214"/>
      <c r="L16" s="214"/>
      <c r="M16" s="214" t="s">
        <v>91</v>
      </c>
      <c r="N16" s="214"/>
      <c r="O16" s="214"/>
      <c r="P16" s="214"/>
      <c r="Q16" s="214"/>
      <c r="R16" s="1830"/>
      <c r="S16" s="2114"/>
      <c r="U16" s="1045"/>
    </row>
    <row r="17" spans="1:20" ht="12.75" x14ac:dyDescent="0.2">
      <c r="A17" s="2253"/>
      <c r="B17" s="914"/>
      <c r="C17" s="914"/>
      <c r="D17" s="914" t="e">
        <f>#REF!</f>
        <v>#REF!</v>
      </c>
      <c r="E17" s="2255" t="s">
        <v>164</v>
      </c>
      <c r="F17" s="914" t="s">
        <v>410</v>
      </c>
      <c r="G17" s="2253" t="s">
        <v>65</v>
      </c>
      <c r="H17" s="916" t="s">
        <v>307</v>
      </c>
      <c r="I17" s="2253"/>
      <c r="J17" s="340"/>
      <c r="K17" s="485"/>
      <c r="L17" s="2256"/>
      <c r="M17" s="2256"/>
      <c r="N17" s="492"/>
      <c r="O17" s="492"/>
      <c r="P17" s="492"/>
      <c r="Q17" s="492"/>
      <c r="R17" s="1830"/>
      <c r="S17" s="2114"/>
      <c r="T17" s="1812"/>
    </row>
    <row r="18" spans="1:20" x14ac:dyDescent="0.2">
      <c r="A18" s="2253"/>
      <c r="B18" s="914"/>
      <c r="C18" s="914"/>
      <c r="D18" s="914"/>
      <c r="E18" s="2255" t="s">
        <v>120</v>
      </c>
      <c r="F18" s="914" t="s">
        <v>411</v>
      </c>
      <c r="G18" s="2253"/>
      <c r="H18" s="2253" t="s">
        <v>308</v>
      </c>
      <c r="I18" s="455"/>
      <c r="J18" s="456"/>
      <c r="K18" s="486"/>
      <c r="L18" s="486"/>
      <c r="M18" s="486"/>
      <c r="N18" s="486"/>
      <c r="O18" s="486"/>
      <c r="P18" s="486"/>
      <c r="Q18" s="486"/>
      <c r="R18" s="1831"/>
      <c r="S18" s="2115"/>
      <c r="T18" s="1813"/>
    </row>
    <row r="19" spans="1:20" x14ac:dyDescent="0.2">
      <c r="A19" s="2249"/>
      <c r="B19" s="931"/>
      <c r="C19" s="914"/>
      <c r="D19" s="918"/>
      <c r="E19" s="2250"/>
      <c r="F19" s="918" t="s">
        <v>412</v>
      </c>
      <c r="G19" s="918" t="s">
        <v>356</v>
      </c>
      <c r="H19" s="918" t="s">
        <v>138</v>
      </c>
      <c r="I19" s="341" t="s">
        <v>66</v>
      </c>
      <c r="J19" s="342" t="s">
        <v>67</v>
      </c>
      <c r="K19" s="487" t="s">
        <v>68</v>
      </c>
      <c r="L19" s="487" t="s">
        <v>69</v>
      </c>
      <c r="M19" s="487" t="s">
        <v>70</v>
      </c>
      <c r="N19" s="487" t="s">
        <v>71</v>
      </c>
      <c r="O19" s="487" t="s">
        <v>72</v>
      </c>
      <c r="P19" s="487" t="s">
        <v>73</v>
      </c>
      <c r="Q19" s="487" t="s">
        <v>74</v>
      </c>
      <c r="R19" s="487" t="s">
        <v>75</v>
      </c>
      <c r="S19" s="2115"/>
      <c r="T19" s="735"/>
    </row>
    <row r="20" spans="1:20" x14ac:dyDescent="0.2">
      <c r="A20" s="967">
        <v>1</v>
      </c>
      <c r="B20" s="902">
        <f t="shared" ref="B20:R20" si="0">A20+1</f>
        <v>2</v>
      </c>
      <c r="C20" s="902">
        <f t="shared" si="0"/>
        <v>3</v>
      </c>
      <c r="D20" s="902">
        <f t="shared" si="0"/>
        <v>4</v>
      </c>
      <c r="E20" s="902">
        <f t="shared" si="0"/>
        <v>5</v>
      </c>
      <c r="F20" s="902">
        <f t="shared" si="0"/>
        <v>6</v>
      </c>
      <c r="G20" s="902">
        <f t="shared" si="0"/>
        <v>7</v>
      </c>
      <c r="H20" s="902">
        <f t="shared" si="0"/>
        <v>8</v>
      </c>
      <c r="I20" s="902">
        <f t="shared" si="0"/>
        <v>9</v>
      </c>
      <c r="J20" s="902">
        <f t="shared" si="0"/>
        <v>10</v>
      </c>
      <c r="K20" s="902">
        <f t="shared" si="0"/>
        <v>11</v>
      </c>
      <c r="L20" s="902">
        <f t="shared" si="0"/>
        <v>12</v>
      </c>
      <c r="M20" s="902">
        <f t="shared" si="0"/>
        <v>13</v>
      </c>
      <c r="N20" s="902">
        <f t="shared" si="0"/>
        <v>14</v>
      </c>
      <c r="O20" s="902">
        <f t="shared" si="0"/>
        <v>15</v>
      </c>
      <c r="P20" s="902">
        <f t="shared" si="0"/>
        <v>16</v>
      </c>
      <c r="Q20" s="902">
        <f t="shared" si="0"/>
        <v>17</v>
      </c>
      <c r="R20" s="902">
        <f t="shared" si="0"/>
        <v>18</v>
      </c>
      <c r="S20" s="2116"/>
      <c r="T20" s="734"/>
    </row>
    <row r="21" spans="1:20" x14ac:dyDescent="0.2">
      <c r="B21" s="1125"/>
      <c r="J21" s="1110"/>
      <c r="K21" s="1112"/>
      <c r="L21" s="1112"/>
    </row>
    <row r="22" spans="1:20" x14ac:dyDescent="0.2">
      <c r="B22" s="1100" t="s">
        <v>6236</v>
      </c>
      <c r="J22" s="1110"/>
      <c r="K22" s="1112"/>
      <c r="L22" s="1112"/>
    </row>
    <row r="23" spans="1:20" x14ac:dyDescent="0.2">
      <c r="B23" s="1125"/>
      <c r="J23" s="1110"/>
      <c r="K23" s="1112"/>
      <c r="L23" s="1112"/>
    </row>
    <row r="24" spans="1:20" s="1100" customFormat="1" x14ac:dyDescent="0.2">
      <c r="A24" s="1120"/>
      <c r="C24" s="1120"/>
      <c r="D24" s="1092" t="s">
        <v>277</v>
      </c>
      <c r="F24" s="1120"/>
      <c r="G24" s="1120"/>
      <c r="H24" s="1120"/>
      <c r="I24" s="1120"/>
      <c r="J24" s="1120"/>
      <c r="K24" s="1129"/>
      <c r="L24" s="1129"/>
      <c r="M24" s="1129"/>
      <c r="N24" s="1129"/>
      <c r="O24" s="1129"/>
      <c r="P24" s="1129"/>
      <c r="Q24" s="1129"/>
      <c r="R24" s="1129"/>
      <c r="S24" s="2117"/>
      <c r="T24" s="1079"/>
    </row>
    <row r="25" spans="1:20" s="1100" customFormat="1" x14ac:dyDescent="0.2">
      <c r="A25" s="1120"/>
      <c r="C25" s="1120"/>
      <c r="D25" s="1092"/>
      <c r="F25" s="1120"/>
      <c r="G25" s="1120"/>
      <c r="H25" s="1120"/>
      <c r="I25" s="1120"/>
      <c r="J25" s="1120"/>
      <c r="K25" s="1129"/>
      <c r="L25" s="1129"/>
      <c r="M25" s="1129"/>
      <c r="N25" s="1129"/>
      <c r="O25" s="1129"/>
      <c r="P25" s="1129"/>
      <c r="Q25" s="1129"/>
      <c r="R25" s="1129"/>
      <c r="S25" s="2117"/>
      <c r="T25" s="1079"/>
    </row>
    <row r="26" spans="1:20" x14ac:dyDescent="0.2">
      <c r="A26" s="1167">
        <v>1</v>
      </c>
      <c r="B26" s="1079" t="e">
        <f>#REF!</f>
        <v>#REF!</v>
      </c>
      <c r="E26" s="1123"/>
      <c r="G26" s="1167"/>
      <c r="J26" s="1110"/>
      <c r="K26" s="1112"/>
      <c r="L26" s="1112"/>
    </row>
    <row r="27" spans="1:20" x14ac:dyDescent="0.2">
      <c r="A27" s="1167"/>
      <c r="B27" s="1079" t="e">
        <f>#REF!</f>
        <v>#REF!</v>
      </c>
      <c r="E27" s="1123"/>
      <c r="G27" s="1167"/>
      <c r="J27" s="1110"/>
      <c r="K27" s="1112"/>
      <c r="L27" s="1112"/>
    </row>
    <row r="28" spans="1:20" x14ac:dyDescent="0.2">
      <c r="A28" s="1167"/>
      <c r="B28" s="1027" t="e">
        <f>#REF!</f>
        <v>#REF!</v>
      </c>
      <c r="C28" s="1110" t="e">
        <f>#REF!</f>
        <v>#REF!</v>
      </c>
      <c r="E28" s="1123"/>
      <c r="G28" s="1167"/>
      <c r="J28" s="1110"/>
      <c r="K28" s="1112"/>
      <c r="L28" s="1112"/>
    </row>
    <row r="29" spans="1:20" x14ac:dyDescent="0.2">
      <c r="A29" s="1167"/>
      <c r="B29" s="1100"/>
      <c r="C29" s="1110" t="e">
        <f>#REF!</f>
        <v>#REF!</v>
      </c>
      <c r="S29" s="2117"/>
    </row>
    <row r="30" spans="1:20" x14ac:dyDescent="0.2">
      <c r="A30" s="1167"/>
      <c r="B30" s="1027"/>
      <c r="D30" s="1125" t="e">
        <f>#REF!</f>
        <v>#REF!</v>
      </c>
      <c r="F30" s="1120" t="e">
        <f>#REF!</f>
        <v>#REF!</v>
      </c>
      <c r="G30" s="2217" t="e">
        <f>#REF!</f>
        <v>#REF!</v>
      </c>
      <c r="H30" s="1120"/>
      <c r="I30" s="1120" t="e">
        <f>#REF!</f>
        <v>#REF!</v>
      </c>
      <c r="J30" s="1120" t="e">
        <f>#REF!</f>
        <v>#REF!</v>
      </c>
      <c r="K30" s="1120" t="e">
        <f>#REF!</f>
        <v>#REF!</v>
      </c>
      <c r="L30" s="1120" t="e">
        <f>#REF!</f>
        <v>#REF!</v>
      </c>
      <c r="M30" s="1120" t="e">
        <f>#REF!</f>
        <v>#REF!</v>
      </c>
      <c r="N30" s="1120" t="e">
        <f>#REF!</f>
        <v>#REF!</v>
      </c>
      <c r="O30" s="1120" t="e">
        <f>#REF!</f>
        <v>#REF!</v>
      </c>
      <c r="P30" s="1120" t="e">
        <f>#REF!</f>
        <v>#REF!</v>
      </c>
      <c r="Q30" s="1120" t="e">
        <f>#REF!</f>
        <v>#REF!</v>
      </c>
      <c r="R30" s="1120" t="e">
        <f>#REF!</f>
        <v>#REF!</v>
      </c>
      <c r="S30" s="2117"/>
    </row>
    <row r="31" spans="1:20" x14ac:dyDescent="0.2">
      <c r="A31" s="1167"/>
      <c r="B31" s="1027"/>
      <c r="D31" s="1125" t="e">
        <f>#REF!</f>
        <v>#REF!</v>
      </c>
      <c r="I31" s="1120"/>
      <c r="J31" s="1120"/>
      <c r="K31" s="1120"/>
      <c r="L31" s="1120"/>
      <c r="M31" s="1120"/>
      <c r="N31" s="1120"/>
      <c r="O31" s="1120"/>
      <c r="P31" s="1120"/>
      <c r="Q31" s="1120"/>
      <c r="R31" s="1120"/>
      <c r="S31" s="2117"/>
    </row>
    <row r="32" spans="1:20" x14ac:dyDescent="0.2">
      <c r="A32" s="1167"/>
      <c r="B32" s="1027"/>
      <c r="I32" s="1120"/>
      <c r="J32" s="1120"/>
      <c r="K32" s="1120"/>
      <c r="L32" s="1120"/>
      <c r="M32" s="1120"/>
      <c r="N32" s="1120"/>
      <c r="O32" s="1120"/>
      <c r="P32" s="1120"/>
      <c r="Q32" s="1120"/>
      <c r="R32" s="1120"/>
      <c r="S32" s="2117"/>
    </row>
    <row r="33" spans="1:20" x14ac:dyDescent="0.2">
      <c r="A33" s="1167">
        <f>A26+1</f>
        <v>2</v>
      </c>
      <c r="B33" s="1027"/>
      <c r="D33" s="1100" t="e">
        <f>#REF!</f>
        <v>#REF!</v>
      </c>
      <c r="I33" s="1120"/>
      <c r="J33" s="1120"/>
      <c r="K33" s="1120"/>
      <c r="L33" s="1120"/>
      <c r="M33" s="1120"/>
      <c r="N33" s="1120"/>
      <c r="O33" s="1120"/>
      <c r="P33" s="1120"/>
      <c r="Q33" s="1120"/>
      <c r="R33" s="1120"/>
      <c r="S33" s="2117"/>
    </row>
    <row r="34" spans="1:20" s="1948" customFormat="1" ht="12.75" customHeight="1" x14ac:dyDescent="0.2">
      <c r="A34" s="1167"/>
      <c r="B34" s="1948" t="e">
        <f>#REF!</f>
        <v>#REF!</v>
      </c>
      <c r="C34" s="1809" t="e">
        <f>#REF!</f>
        <v>#REF!</v>
      </c>
      <c r="D34" s="1948" t="e">
        <f>#REF!</f>
        <v>#REF!</v>
      </c>
      <c r="E34" s="1948" t="s">
        <v>123</v>
      </c>
      <c r="F34" s="1809" t="s">
        <v>92</v>
      </c>
      <c r="G34" s="791">
        <v>20</v>
      </c>
      <c r="H34" s="2232" t="e">
        <f>#REF!/1000</f>
        <v>#REF!</v>
      </c>
      <c r="I34" s="1809">
        <f t="shared" ref="I34:Q34" si="1">J34</f>
        <v>5.5</v>
      </c>
      <c r="J34" s="1809">
        <f t="shared" si="1"/>
        <v>5.5</v>
      </c>
      <c r="K34" s="1809">
        <f t="shared" si="1"/>
        <v>5.5</v>
      </c>
      <c r="L34" s="1809">
        <f t="shared" si="1"/>
        <v>5.5</v>
      </c>
      <c r="M34" s="1809">
        <f t="shared" si="1"/>
        <v>5.5</v>
      </c>
      <c r="N34" s="1809">
        <f t="shared" si="1"/>
        <v>5.5</v>
      </c>
      <c r="O34" s="1809">
        <f t="shared" si="1"/>
        <v>5.5</v>
      </c>
      <c r="P34" s="1809">
        <f t="shared" si="1"/>
        <v>5.5</v>
      </c>
      <c r="Q34" s="1809">
        <f t="shared" si="1"/>
        <v>5.5</v>
      </c>
      <c r="R34" s="1809">
        <v>5.5</v>
      </c>
      <c r="S34" s="1809" t="e">
        <f>#REF!/1000</f>
        <v>#REF!</v>
      </c>
      <c r="T34" s="2233" t="s">
        <v>3218</v>
      </c>
    </row>
    <row r="35" spans="1:20" s="1948" customFormat="1" ht="12.75" customHeight="1" x14ac:dyDescent="0.2">
      <c r="A35" s="1167"/>
      <c r="B35" s="1948" t="e">
        <f>#REF!</f>
        <v>#REF!</v>
      </c>
      <c r="C35" s="1809" t="e">
        <f>#REF!</f>
        <v>#REF!</v>
      </c>
      <c r="D35" s="1948" t="e">
        <f>#REF!</f>
        <v>#REF!</v>
      </c>
      <c r="F35" s="1809"/>
      <c r="G35" s="1809"/>
      <c r="H35" s="1949" t="e">
        <f>#REF!/1000</f>
        <v>#REF!</v>
      </c>
      <c r="I35" s="1809"/>
      <c r="J35" s="1809"/>
      <c r="K35" s="1809"/>
      <c r="L35" s="1809"/>
      <c r="M35" s="1809"/>
      <c r="N35" s="1809"/>
      <c r="O35" s="1809"/>
      <c r="P35" s="1809"/>
      <c r="Q35" s="1809"/>
      <c r="R35" s="1809"/>
      <c r="S35" s="1809" t="e">
        <f>#REF!/1000</f>
        <v>#REF!</v>
      </c>
      <c r="T35" s="2234" t="s">
        <v>1937</v>
      </c>
    </row>
    <row r="36" spans="1:20" ht="12.75" customHeight="1" x14ac:dyDescent="0.2">
      <c r="A36" s="1167"/>
      <c r="B36" s="1125"/>
      <c r="C36" s="1110" t="e">
        <f>#REF!</f>
        <v>#REF!</v>
      </c>
      <c r="G36" s="1167"/>
      <c r="J36" s="1110"/>
      <c r="K36" s="1110"/>
      <c r="L36" s="1110"/>
      <c r="M36" s="1110"/>
      <c r="N36" s="1110"/>
      <c r="O36" s="1110"/>
      <c r="P36" s="1110"/>
      <c r="Q36" s="1110"/>
      <c r="R36" s="1110"/>
      <c r="S36" s="2119"/>
    </row>
    <row r="37" spans="1:20" ht="12.75" customHeight="1" x14ac:dyDescent="0.2">
      <c r="A37" s="1167"/>
      <c r="B37" s="1125"/>
      <c r="C37" s="1110" t="e">
        <f>#REF!</f>
        <v>#REF!</v>
      </c>
      <c r="G37" s="1167"/>
      <c r="J37" s="1110"/>
      <c r="K37" s="1110"/>
      <c r="L37" s="1110"/>
      <c r="M37" s="1110"/>
      <c r="N37" s="1110"/>
      <c r="O37" s="1110"/>
      <c r="P37" s="1110"/>
      <c r="Q37" s="1110"/>
      <c r="R37" s="1110"/>
    </row>
    <row r="38" spans="1:20" ht="12.75" customHeight="1" x14ac:dyDescent="0.2">
      <c r="A38" s="1167"/>
      <c r="B38" s="1125" t="s">
        <v>810</v>
      </c>
      <c r="C38" s="1125"/>
      <c r="D38" s="1125" t="s">
        <v>5049</v>
      </c>
      <c r="E38" s="1125" t="str">
        <f>D38</f>
        <v>ф.Слизово</v>
      </c>
      <c r="F38" s="1110" t="s">
        <v>92</v>
      </c>
      <c r="G38" s="1167">
        <v>5</v>
      </c>
      <c r="H38" s="1107"/>
      <c r="I38" s="1110">
        <f t="shared" ref="I38:Q38" si="2">J38</f>
        <v>0.18</v>
      </c>
      <c r="J38" s="1110">
        <f t="shared" si="2"/>
        <v>0.18</v>
      </c>
      <c r="K38" s="1110">
        <f t="shared" si="2"/>
        <v>0.18</v>
      </c>
      <c r="L38" s="1110">
        <f t="shared" si="2"/>
        <v>0.18</v>
      </c>
      <c r="M38" s="1110">
        <f t="shared" si="2"/>
        <v>0.18</v>
      </c>
      <c r="N38" s="1110">
        <f t="shared" si="2"/>
        <v>0.18</v>
      </c>
      <c r="O38" s="1110">
        <f t="shared" si="2"/>
        <v>0.18</v>
      </c>
      <c r="P38" s="1110">
        <f t="shared" si="2"/>
        <v>0.18</v>
      </c>
      <c r="Q38" s="1110">
        <f t="shared" si="2"/>
        <v>0.18</v>
      </c>
      <c r="R38" s="1110">
        <v>0.18</v>
      </c>
      <c r="S38" s="2108">
        <v>0.2</v>
      </c>
      <c r="T38" s="1087"/>
    </row>
    <row r="39" spans="1:20" ht="12.75" customHeight="1" x14ac:dyDescent="0.2">
      <c r="A39" s="1167"/>
      <c r="B39" s="1125" t="e">
        <f>#REF!</f>
        <v>#REF!</v>
      </c>
      <c r="C39" s="1167" t="e">
        <f>#REF!</f>
        <v>#REF!</v>
      </c>
      <c r="G39" s="1167"/>
      <c r="H39" s="1107"/>
      <c r="J39" s="1110"/>
      <c r="K39" s="1110"/>
      <c r="L39" s="1110"/>
      <c r="M39" s="1110"/>
      <c r="N39" s="1110"/>
      <c r="O39" s="1110"/>
      <c r="P39" s="1110"/>
      <c r="Q39" s="1110"/>
      <c r="R39" s="1110"/>
      <c r="T39" s="1369" t="s">
        <v>1937</v>
      </c>
    </row>
    <row r="40" spans="1:20" ht="12.75" customHeight="1" x14ac:dyDescent="0.2">
      <c r="A40" s="1167"/>
      <c r="B40" s="1125"/>
      <c r="C40" s="1167" t="e">
        <f>#REF!</f>
        <v>#REF!</v>
      </c>
      <c r="G40" s="1167"/>
      <c r="H40" s="1167"/>
      <c r="J40" s="1110"/>
      <c r="K40" s="1110"/>
      <c r="L40" s="1110"/>
      <c r="M40" s="1110"/>
      <c r="N40" s="1110"/>
      <c r="O40" s="1110"/>
      <c r="P40" s="1110"/>
      <c r="Q40" s="1110"/>
      <c r="R40" s="1110"/>
      <c r="T40" s="1123" t="s">
        <v>3693</v>
      </c>
    </row>
    <row r="41" spans="1:20" ht="12.75" customHeight="1" x14ac:dyDescent="0.2">
      <c r="A41" s="1167"/>
      <c r="B41" s="1125"/>
      <c r="C41" s="1167" t="e">
        <f>#REF!</f>
        <v>#REF!</v>
      </c>
      <c r="G41" s="1167"/>
      <c r="J41" s="1110"/>
      <c r="K41" s="1110"/>
      <c r="L41" s="1110"/>
      <c r="M41" s="1110"/>
      <c r="N41" s="1110"/>
      <c r="O41" s="1110"/>
      <c r="P41" s="1110"/>
      <c r="Q41" s="1110"/>
      <c r="R41" s="1110"/>
      <c r="T41" s="1125"/>
    </row>
    <row r="42" spans="1:20" ht="12.75" customHeight="1" x14ac:dyDescent="0.2">
      <c r="A42" s="1167"/>
      <c r="B42" s="1125" t="str">
        <f>'Справочник Перечня'!B7</f>
        <v>ПАО "МегаФон"</v>
      </c>
      <c r="C42" s="1125" t="str">
        <f>'Справочник Перечня'!C7</f>
        <v>8-921-716-60-70, 8921-2529016</v>
      </c>
      <c r="G42" s="1167"/>
      <c r="J42" s="1110"/>
      <c r="K42" s="1110"/>
      <c r="L42" s="1110"/>
      <c r="M42" s="1110"/>
      <c r="N42" s="1110"/>
      <c r="O42" s="1110"/>
      <c r="P42" s="1110"/>
      <c r="Q42" s="1110"/>
      <c r="R42" s="1110"/>
      <c r="S42" s="2119"/>
    </row>
    <row r="43" spans="1:20" ht="12.75" customHeight="1" x14ac:dyDescent="0.2">
      <c r="A43" s="1167"/>
      <c r="B43" s="1125" t="str">
        <f>'Справочник Перечня'!B22</f>
        <v>ПАО "Ростелеком"</v>
      </c>
      <c r="C43" s="1110" t="str">
        <f>'Справочник Перечня'!C22</f>
        <v xml:space="preserve">(8172) 75-77-85 </v>
      </c>
      <c r="G43" s="1167"/>
      <c r="J43" s="1110"/>
      <c r="K43" s="1110"/>
      <c r="L43" s="1110"/>
      <c r="M43" s="1110"/>
      <c r="N43" s="1110"/>
      <c r="O43" s="1110"/>
      <c r="P43" s="1110"/>
      <c r="Q43" s="1110"/>
      <c r="R43" s="1110"/>
      <c r="T43" s="1123" t="s">
        <v>5854</v>
      </c>
    </row>
    <row r="44" spans="1:20" ht="12.75" customHeight="1" x14ac:dyDescent="0.2">
      <c r="A44" s="1167"/>
      <c r="B44" s="1125" t="s">
        <v>4302</v>
      </c>
      <c r="C44" s="1015" t="s">
        <v>5720</v>
      </c>
      <c r="G44" s="1167"/>
      <c r="J44" s="1110"/>
      <c r="K44" s="1110"/>
      <c r="L44" s="1110"/>
      <c r="M44" s="1110"/>
      <c r="N44" s="1110"/>
      <c r="O44" s="1110"/>
      <c r="P44" s="1110"/>
      <c r="Q44" s="1110"/>
      <c r="R44" s="1110"/>
    </row>
    <row r="45" spans="1:20" ht="12.75" customHeight="1" x14ac:dyDescent="0.2">
      <c r="A45" s="1167"/>
      <c r="B45" s="1125" t="s">
        <v>5026</v>
      </c>
      <c r="C45" s="1015" t="s">
        <v>5721</v>
      </c>
      <c r="G45" s="1167"/>
      <c r="J45" s="1110"/>
      <c r="K45" s="1110"/>
      <c r="L45" s="1110"/>
      <c r="M45" s="1110"/>
      <c r="N45" s="1110"/>
      <c r="O45" s="1110"/>
      <c r="P45" s="1110"/>
      <c r="Q45" s="1110"/>
      <c r="R45" s="1110"/>
    </row>
    <row r="46" spans="1:20" ht="12.75" customHeight="1" x14ac:dyDescent="0.2">
      <c r="A46" s="1167"/>
      <c r="B46" s="1125" t="s">
        <v>5027</v>
      </c>
      <c r="C46" s="1167"/>
      <c r="G46" s="1167"/>
      <c r="J46" s="1110"/>
      <c r="K46" s="1110"/>
      <c r="L46" s="1110"/>
      <c r="M46" s="1110"/>
      <c r="N46" s="1110"/>
      <c r="O46" s="1110"/>
      <c r="P46" s="1110"/>
      <c r="Q46" s="1110"/>
      <c r="R46" s="1110"/>
    </row>
    <row r="47" spans="1:20" ht="12.75" customHeight="1" x14ac:dyDescent="0.2">
      <c r="A47" s="1167"/>
      <c r="B47" s="1125" t="str">
        <f>'Справочник Перечня'!B34</f>
        <v>АО "Почта России"</v>
      </c>
      <c r="C47" s="1125" t="str">
        <f>'Справочник Перечня'!C34</f>
        <v>(8172) 56-01-78, 89211436795, 89212350319</v>
      </c>
      <c r="G47" s="1167"/>
      <c r="J47" s="1110"/>
      <c r="K47" s="1110"/>
      <c r="L47" s="1110"/>
      <c r="M47" s="1110"/>
      <c r="N47" s="1110"/>
      <c r="O47" s="1110"/>
      <c r="P47" s="1110"/>
      <c r="Q47" s="1110"/>
      <c r="R47" s="1110"/>
    </row>
    <row r="48" spans="1:20" ht="12.75" customHeight="1" x14ac:dyDescent="0.2">
      <c r="A48" s="1167"/>
      <c r="B48" s="1125" t="s">
        <v>5028</v>
      </c>
      <c r="C48" s="1015" t="s">
        <v>5030</v>
      </c>
      <c r="G48" s="1167"/>
      <c r="J48" s="1110"/>
      <c r="K48" s="1110"/>
      <c r="L48" s="1110"/>
      <c r="M48" s="1110"/>
      <c r="N48" s="1110"/>
      <c r="O48" s="1110"/>
      <c r="P48" s="1110"/>
      <c r="Q48" s="1110"/>
      <c r="R48" s="1110"/>
      <c r="T48" s="1123" t="s">
        <v>4857</v>
      </c>
    </row>
    <row r="49" spans="1:20" ht="12.75" customHeight="1" x14ac:dyDescent="0.2">
      <c r="A49" s="1167"/>
      <c r="B49" s="1125" t="s">
        <v>5029</v>
      </c>
      <c r="C49" s="1167"/>
      <c r="G49" s="1167"/>
      <c r="J49" s="1110"/>
      <c r="K49" s="1110"/>
      <c r="L49" s="1110"/>
      <c r="M49" s="1110"/>
      <c r="N49" s="1110"/>
      <c r="O49" s="1110"/>
      <c r="P49" s="1110"/>
      <c r="Q49" s="1110"/>
      <c r="R49" s="1110"/>
    </row>
    <row r="50" spans="1:20" ht="12.75" customHeight="1" x14ac:dyDescent="0.2">
      <c r="A50" s="1167"/>
      <c r="B50" s="1125" t="s">
        <v>5031</v>
      </c>
      <c r="C50" s="1015" t="s">
        <v>5722</v>
      </c>
      <c r="G50" s="1167"/>
      <c r="J50" s="1110"/>
      <c r="K50" s="1110"/>
      <c r="L50" s="1110"/>
      <c r="M50" s="1110"/>
      <c r="N50" s="1110"/>
      <c r="O50" s="1110"/>
      <c r="P50" s="1110"/>
      <c r="Q50" s="1110"/>
      <c r="R50" s="1110"/>
      <c r="T50" s="1123" t="s">
        <v>4303</v>
      </c>
    </row>
    <row r="51" spans="1:20" ht="12.75" customHeight="1" x14ac:dyDescent="0.2">
      <c r="A51" s="1167"/>
      <c r="B51" s="1125" t="s">
        <v>5032</v>
      </c>
      <c r="C51" s="1167"/>
      <c r="G51" s="1167"/>
      <c r="J51" s="1110"/>
      <c r="K51" s="1110"/>
      <c r="L51" s="1110"/>
      <c r="M51" s="1110"/>
      <c r="N51" s="1110"/>
      <c r="O51" s="1110"/>
      <c r="P51" s="1110"/>
      <c r="Q51" s="1110"/>
      <c r="R51" s="1110"/>
    </row>
    <row r="52" spans="1:20" ht="12.75" customHeight="1" x14ac:dyDescent="0.2">
      <c r="A52" s="1167"/>
      <c r="B52" s="1125" t="e">
        <f>#REF!</f>
        <v>#REF!</v>
      </c>
      <c r="C52" s="1110" t="e">
        <f>#REF!</f>
        <v>#REF!</v>
      </c>
      <c r="G52" s="1167"/>
      <c r="J52" s="1110"/>
      <c r="K52" s="1110"/>
      <c r="L52" s="1110"/>
      <c r="M52" s="1110"/>
      <c r="N52" s="1110"/>
      <c r="O52" s="1110"/>
      <c r="P52" s="1110"/>
      <c r="Q52" s="1110"/>
      <c r="R52" s="1110"/>
    </row>
    <row r="53" spans="1:20" ht="12.75" customHeight="1" x14ac:dyDescent="0.2">
      <c r="A53" s="1167"/>
      <c r="B53" s="1125"/>
      <c r="C53" s="1110" t="e">
        <f>#REF!</f>
        <v>#REF!</v>
      </c>
      <c r="G53" s="1167"/>
      <c r="J53" s="1110"/>
      <c r="K53" s="1110"/>
      <c r="L53" s="1110"/>
      <c r="M53" s="1110"/>
      <c r="N53" s="1110"/>
      <c r="O53" s="1110"/>
      <c r="P53" s="1110"/>
      <c r="Q53" s="1110"/>
      <c r="R53" s="1110"/>
    </row>
    <row r="54" spans="1:20" ht="12.75" customHeight="1" x14ac:dyDescent="0.2">
      <c r="A54" s="1167"/>
      <c r="B54" s="1125"/>
      <c r="C54" s="1123" t="e">
        <f>#REF!</f>
        <v>#REF!</v>
      </c>
      <c r="G54" s="1167"/>
      <c r="J54" s="1110"/>
      <c r="K54" s="1110"/>
      <c r="L54" s="1110"/>
      <c r="M54" s="1110"/>
      <c r="N54" s="1110"/>
      <c r="O54" s="1110"/>
      <c r="P54" s="1110"/>
      <c r="Q54" s="1110"/>
      <c r="R54" s="1110"/>
    </row>
    <row r="55" spans="1:20" ht="12.75" customHeight="1" x14ac:dyDescent="0.2">
      <c r="A55" s="1167"/>
      <c r="B55" s="1125" t="str">
        <f>'Справочник Перечня'!L75</f>
        <v>Адм.СП Чуровское</v>
      </c>
      <c r="C55" s="1110" t="str">
        <f>'Справочник Перечня'!M75</f>
        <v>8(81751) 4-21-17</v>
      </c>
      <c r="G55" s="1167"/>
      <c r="J55" s="1110"/>
      <c r="K55" s="1110"/>
      <c r="L55" s="1110"/>
      <c r="M55" s="1110"/>
      <c r="N55" s="1110"/>
      <c r="O55" s="1110"/>
      <c r="P55" s="1110"/>
      <c r="Q55" s="1110"/>
      <c r="R55" s="1110"/>
    </row>
    <row r="56" spans="1:20" ht="12.75" customHeight="1" x14ac:dyDescent="0.2">
      <c r="A56" s="1167"/>
      <c r="B56" s="1125" t="e">
        <f>'Справочник Перечня'!B27</f>
        <v>#REF!</v>
      </c>
      <c r="C56" s="1125" t="str">
        <f>'Справочник Перечня'!C27</f>
        <v>(495) 428-40-90 (1023), ф.428-40-95</v>
      </c>
      <c r="G56" s="1167"/>
      <c r="J56" s="1110"/>
      <c r="K56" s="1110"/>
      <c r="L56" s="1110"/>
      <c r="M56" s="1110"/>
      <c r="N56" s="1110"/>
      <c r="O56" s="1110"/>
      <c r="P56" s="1110"/>
      <c r="Q56" s="1110"/>
      <c r="R56" s="1110"/>
    </row>
    <row r="57" spans="1:20" ht="12.75" customHeight="1" x14ac:dyDescent="0.2">
      <c r="A57" s="1167"/>
      <c r="B57" s="1125" t="s">
        <v>5728</v>
      </c>
      <c r="C57" s="1110" t="s">
        <v>6238</v>
      </c>
      <c r="G57" s="1167"/>
      <c r="J57" s="1110"/>
      <c r="K57" s="1110"/>
      <c r="L57" s="1110"/>
      <c r="M57" s="1110"/>
      <c r="N57" s="1110"/>
      <c r="O57" s="1110"/>
      <c r="P57" s="1110"/>
      <c r="Q57" s="1110"/>
      <c r="R57" s="1110"/>
    </row>
    <row r="58" spans="1:20" ht="12.75" customHeight="1" x14ac:dyDescent="0.2">
      <c r="A58" s="1167"/>
      <c r="B58" s="1125" t="str">
        <f>'Справочник Перечня'!B5</f>
        <v>АО "Национ.Баш.Комп."</v>
      </c>
      <c r="C58" s="1125" t="str">
        <f>'Справочник Перечня'!C5</f>
        <v>8(495) 783-07-00, 8965-744-00-43</v>
      </c>
      <c r="G58" s="1167"/>
      <c r="J58" s="1110"/>
      <c r="K58" s="1110"/>
      <c r="L58" s="1110"/>
      <c r="M58" s="1110"/>
      <c r="N58" s="1110"/>
      <c r="O58" s="1110"/>
      <c r="P58" s="1110"/>
      <c r="Q58" s="1110"/>
      <c r="R58" s="1110"/>
    </row>
    <row r="59" spans="1:20" ht="12.75" customHeight="1" x14ac:dyDescent="0.2">
      <c r="A59" s="1167"/>
      <c r="B59" s="1125" t="str">
        <f>'Справочник Перечня'!B6</f>
        <v xml:space="preserve">ООО "МТС Энерго" </v>
      </c>
      <c r="C59" s="1123" t="str">
        <f>'Справочник Перечня'!C6</f>
        <v>(8172) 76-90-90, 89115000999</v>
      </c>
      <c r="G59" s="1167"/>
      <c r="J59" s="1110"/>
      <c r="K59" s="1110"/>
      <c r="L59" s="1110"/>
      <c r="M59" s="1110"/>
      <c r="N59" s="1110"/>
      <c r="O59" s="1110"/>
      <c r="P59" s="1110"/>
      <c r="Q59" s="1110"/>
      <c r="R59" s="1110"/>
    </row>
    <row r="60" spans="1:20" ht="12.75" customHeight="1" x14ac:dyDescent="0.2">
      <c r="A60" s="1167"/>
      <c r="B60" s="1125" t="str">
        <f>'Справочник Перечня'!B13</f>
        <v>ООО "ЭЛЕ-ГАЗ"</v>
      </c>
      <c r="C60" s="1125" t="str">
        <f>'Справочник Перечня'!C13</f>
        <v>8903-3282926, 8927-1313929, 499-704-25-83</v>
      </c>
      <c r="G60" s="1167"/>
      <c r="J60" s="1110"/>
      <c r="K60" s="1110"/>
      <c r="L60" s="1110"/>
      <c r="M60" s="1110"/>
      <c r="N60" s="1110"/>
      <c r="O60" s="1110"/>
      <c r="P60" s="1110"/>
      <c r="Q60" s="1110"/>
      <c r="R60" s="1110"/>
    </row>
    <row r="61" spans="1:20" ht="12.75" customHeight="1" x14ac:dyDescent="0.2">
      <c r="A61" s="1167"/>
      <c r="B61" s="1125" t="str">
        <f>'Справочник Перечня'!B38</f>
        <v>ФКУ Упрдор "Холмогоры"</v>
      </c>
      <c r="C61" s="1123" t="str">
        <f>'Справочник Перечня'!C38</f>
        <v>8(8172) 72-37-55, 8(8172)72-37-13, 89210683323</v>
      </c>
      <c r="G61" s="1167"/>
      <c r="J61" s="1110"/>
      <c r="K61" s="1110"/>
      <c r="L61" s="1110"/>
      <c r="M61" s="1110"/>
      <c r="N61" s="1110"/>
      <c r="O61" s="1110"/>
      <c r="P61" s="1110"/>
      <c r="Q61" s="1110"/>
      <c r="R61" s="1110"/>
    </row>
    <row r="62" spans="1:20" ht="12.75" customHeight="1" x14ac:dyDescent="0.2">
      <c r="A62" s="1167"/>
      <c r="B62" s="1125" t="e">
        <f>#REF!</f>
        <v>#REF!</v>
      </c>
      <c r="C62" s="1110" t="e">
        <f>#REF!</f>
        <v>#REF!</v>
      </c>
      <c r="D62" s="1125" t="e">
        <f>#REF!</f>
        <v>#REF!</v>
      </c>
      <c r="E62" s="1125" t="e">
        <f>D62</f>
        <v>#REF!</v>
      </c>
      <c r="F62" s="1110" t="s">
        <v>92</v>
      </c>
      <c r="G62" s="1167">
        <v>5</v>
      </c>
      <c r="H62" s="1107" t="e">
        <f>#REF!</f>
        <v>#REF!</v>
      </c>
      <c r="I62" s="1110">
        <f t="shared" ref="I62:Q62" si="3">J62</f>
        <v>0.08</v>
      </c>
      <c r="J62" s="1110">
        <f t="shared" si="3"/>
        <v>0.08</v>
      </c>
      <c r="K62" s="1110">
        <f t="shared" si="3"/>
        <v>0.08</v>
      </c>
      <c r="L62" s="1110">
        <f t="shared" si="3"/>
        <v>0.08</v>
      </c>
      <c r="M62" s="1110">
        <f t="shared" si="3"/>
        <v>0.08</v>
      </c>
      <c r="N62" s="1110">
        <f t="shared" si="3"/>
        <v>0.08</v>
      </c>
      <c r="O62" s="1110">
        <f t="shared" si="3"/>
        <v>0.08</v>
      </c>
      <c r="P62" s="1110">
        <f t="shared" si="3"/>
        <v>0.08</v>
      </c>
      <c r="Q62" s="1110">
        <f t="shared" si="3"/>
        <v>0.08</v>
      </c>
      <c r="R62" s="1110">
        <v>0.08</v>
      </c>
      <c r="S62" s="2108" t="e">
        <f>#REF!/1000</f>
        <v>#REF!</v>
      </c>
      <c r="T62" s="1087"/>
    </row>
    <row r="63" spans="1:20" ht="12.75" customHeight="1" x14ac:dyDescent="0.2">
      <c r="A63" s="1167"/>
      <c r="B63" s="1125"/>
      <c r="C63" s="1110" t="e">
        <f>#REF!</f>
        <v>#REF!</v>
      </c>
      <c r="H63" s="1167" t="e">
        <f>#REF!</f>
        <v>#REF!</v>
      </c>
      <c r="J63" s="1110"/>
      <c r="K63" s="1110"/>
      <c r="L63" s="1110"/>
      <c r="M63" s="1110"/>
      <c r="N63" s="1110"/>
      <c r="O63" s="1110"/>
      <c r="P63" s="1110"/>
      <c r="Q63" s="1110"/>
      <c r="R63" s="1110"/>
      <c r="S63" s="2108" t="e">
        <f>#REF!/1000</f>
        <v>#REF!</v>
      </c>
      <c r="T63" s="1369" t="s">
        <v>1937</v>
      </c>
    </row>
    <row r="64" spans="1:20" ht="12.75" customHeight="1" x14ac:dyDescent="0.2">
      <c r="A64" s="1167"/>
      <c r="B64" s="1125"/>
      <c r="C64" s="1123" t="e">
        <f>#REF!</f>
        <v>#REF!</v>
      </c>
      <c r="G64" s="1167"/>
      <c r="J64" s="1110"/>
      <c r="K64" s="1110"/>
      <c r="L64" s="1110"/>
      <c r="M64" s="1110"/>
      <c r="N64" s="1110"/>
      <c r="O64" s="1110"/>
      <c r="P64" s="1110"/>
      <c r="Q64" s="1110"/>
      <c r="R64" s="1110"/>
      <c r="S64" s="2119"/>
    </row>
    <row r="65" spans="1:21" ht="12.75" customHeight="1" x14ac:dyDescent="0.2">
      <c r="A65" s="1167"/>
      <c r="B65" s="1100" t="e">
        <f>#REF!</f>
        <v>#REF!</v>
      </c>
      <c r="C65" s="1110" t="e">
        <f>#REF!</f>
        <v>#REF!</v>
      </c>
      <c r="D65" s="1125" t="e">
        <f>#REF!</f>
        <v>#REF!</v>
      </c>
      <c r="E65" s="1125" t="e">
        <f>D65</f>
        <v>#REF!</v>
      </c>
      <c r="F65" s="1110" t="s">
        <v>92</v>
      </c>
      <c r="G65" s="1167">
        <v>5</v>
      </c>
      <c r="H65" s="1107" t="e">
        <f>#REF!/1000</f>
        <v>#REF!</v>
      </c>
      <c r="I65" s="1110">
        <f t="shared" ref="I65:Q65" si="4">J65</f>
        <v>1.65</v>
      </c>
      <c r="J65" s="1110">
        <f t="shared" si="4"/>
        <v>1.65</v>
      </c>
      <c r="K65" s="1110">
        <f t="shared" si="4"/>
        <v>1.65</v>
      </c>
      <c r="L65" s="1110">
        <f t="shared" si="4"/>
        <v>1.65</v>
      </c>
      <c r="M65" s="1110">
        <f t="shared" si="4"/>
        <v>1.65</v>
      </c>
      <c r="N65" s="1110">
        <f t="shared" si="4"/>
        <v>1.65</v>
      </c>
      <c r="O65" s="1110">
        <f t="shared" si="4"/>
        <v>1.65</v>
      </c>
      <c r="P65" s="1110">
        <f t="shared" si="4"/>
        <v>1.65</v>
      </c>
      <c r="Q65" s="1110">
        <f t="shared" si="4"/>
        <v>1.65</v>
      </c>
      <c r="R65" s="1110">
        <v>1.65</v>
      </c>
      <c r="S65" s="2108" t="e">
        <f>#REF!/1000</f>
        <v>#REF!</v>
      </c>
      <c r="T65" s="1087"/>
    </row>
    <row r="66" spans="1:21" ht="12.75" customHeight="1" x14ac:dyDescent="0.2">
      <c r="A66" s="1167"/>
      <c r="B66" s="1125" t="e">
        <f>#REF!</f>
        <v>#REF!</v>
      </c>
      <c r="C66" s="1110" t="e">
        <f>#REF!</f>
        <v>#REF!</v>
      </c>
      <c r="H66" s="1167" t="e">
        <f>#REF!/1000</f>
        <v>#REF!</v>
      </c>
      <c r="J66" s="1110"/>
      <c r="K66" s="1110"/>
      <c r="L66" s="1110"/>
      <c r="M66" s="1110"/>
      <c r="N66" s="1110"/>
      <c r="O66" s="1110"/>
      <c r="P66" s="1110"/>
      <c r="Q66" s="1110"/>
      <c r="R66" s="1110"/>
      <c r="S66" s="2108" t="e">
        <f>#REF!/1000</f>
        <v>#REF!</v>
      </c>
      <c r="T66" s="1369" t="s">
        <v>1937</v>
      </c>
    </row>
    <row r="67" spans="1:21" ht="12.75" customHeight="1" x14ac:dyDescent="0.2">
      <c r="A67" s="1167"/>
      <c r="B67" s="1125" t="e">
        <f>#REF!</f>
        <v>#REF!</v>
      </c>
      <c r="C67" s="1110" t="e">
        <f>#REF!</f>
        <v>#REF!</v>
      </c>
      <c r="G67" s="1167"/>
      <c r="J67" s="1110"/>
      <c r="K67" s="1110"/>
      <c r="L67" s="1110"/>
      <c r="M67" s="1110"/>
      <c r="N67" s="1110"/>
      <c r="O67" s="1110"/>
      <c r="P67" s="1110"/>
      <c r="Q67" s="1110"/>
      <c r="R67" s="1110"/>
      <c r="T67" s="1125" t="s">
        <v>3693</v>
      </c>
    </row>
    <row r="68" spans="1:21" ht="12.75" customHeight="1" x14ac:dyDescent="0.2">
      <c r="A68" s="1167"/>
      <c r="B68" s="1125"/>
      <c r="C68" s="1167" t="e">
        <f>#REF!</f>
        <v>#REF!</v>
      </c>
      <c r="G68" s="1167"/>
      <c r="J68" s="1110"/>
      <c r="K68" s="1110"/>
      <c r="L68" s="1110"/>
      <c r="M68" s="1110"/>
      <c r="N68" s="1110"/>
      <c r="O68" s="1110"/>
      <c r="P68" s="1110"/>
      <c r="Q68" s="1110"/>
      <c r="R68" s="1110"/>
      <c r="T68" s="1125"/>
    </row>
    <row r="69" spans="1:21" ht="12.75" x14ac:dyDescent="0.2">
      <c r="A69" s="1167"/>
      <c r="B69" s="1125" t="s">
        <v>810</v>
      </c>
      <c r="C69" s="1125"/>
      <c r="D69" s="1184" t="s">
        <v>59</v>
      </c>
      <c r="E69" s="1123" t="str">
        <f>D69</f>
        <v>ф.АБЗ</v>
      </c>
      <c r="F69" s="1110" t="s">
        <v>92</v>
      </c>
      <c r="G69" s="1167">
        <v>5</v>
      </c>
      <c r="I69" s="1110">
        <f t="shared" ref="I69:Q69" si="5">J69</f>
        <v>0.08</v>
      </c>
      <c r="J69" s="1110">
        <f t="shared" si="5"/>
        <v>0.08</v>
      </c>
      <c r="K69" s="1110">
        <f t="shared" si="5"/>
        <v>0.08</v>
      </c>
      <c r="L69" s="1110">
        <f t="shared" si="5"/>
        <v>0.08</v>
      </c>
      <c r="M69" s="1110">
        <f t="shared" si="5"/>
        <v>0.08</v>
      </c>
      <c r="N69" s="1110">
        <f t="shared" si="5"/>
        <v>0.08</v>
      </c>
      <c r="O69" s="1110">
        <f t="shared" si="5"/>
        <v>0.08</v>
      </c>
      <c r="P69" s="1110">
        <f t="shared" si="5"/>
        <v>0.08</v>
      </c>
      <c r="Q69" s="1110">
        <f t="shared" si="5"/>
        <v>0.08</v>
      </c>
      <c r="R69" s="1110">
        <v>0.08</v>
      </c>
      <c r="S69" s="2120">
        <v>0.08</v>
      </c>
      <c r="T69" s="1112"/>
      <c r="U69" s="1110"/>
    </row>
    <row r="70" spans="1:21" ht="12.75" x14ac:dyDescent="0.2">
      <c r="A70" s="1167"/>
      <c r="B70" s="1123" t="str">
        <f>'Перечень ВЭ'!B3410</f>
        <v>ПО "Череповецкое" АО "Вологдаоблэнерго"</v>
      </c>
      <c r="C70" s="1167"/>
      <c r="D70" s="1184"/>
      <c r="E70" s="1123"/>
      <c r="G70" s="1167"/>
      <c r="J70" s="1110"/>
      <c r="K70" s="1125"/>
      <c r="L70" s="1125"/>
      <c r="S70" s="2119"/>
      <c r="U70" s="1110"/>
    </row>
    <row r="71" spans="1:21" ht="12.75" x14ac:dyDescent="0.2">
      <c r="A71" s="1167"/>
      <c r="B71" s="1027" t="str">
        <f>'Перечень ВЭ'!B3411</f>
        <v xml:space="preserve">Диспетчер </v>
      </c>
      <c r="C71" s="1110" t="e">
        <f>#REF!</f>
        <v>#REF!</v>
      </c>
      <c r="D71" s="1184"/>
      <c r="E71" s="1123"/>
      <c r="G71" s="1167"/>
      <c r="J71" s="1110"/>
      <c r="K71" s="1125"/>
      <c r="L71" s="1125"/>
      <c r="S71" s="2121" t="s">
        <v>3044</v>
      </c>
      <c r="T71" s="1011"/>
      <c r="U71" s="1110"/>
    </row>
    <row r="72" spans="1:21" s="1371" customFormat="1" ht="12.75" hidden="1" x14ac:dyDescent="0.2">
      <c r="A72" s="1167"/>
      <c r="B72" s="1123" t="s">
        <v>810</v>
      </c>
      <c r="C72" s="1167"/>
      <c r="D72" s="1184" t="s">
        <v>5048</v>
      </c>
      <c r="E72" s="1123" t="str">
        <f>D72</f>
        <v>ф.Битумная</v>
      </c>
      <c r="F72" s="1110" t="str">
        <f>F69</f>
        <v>ОП</v>
      </c>
      <c r="G72" s="1167">
        <v>5</v>
      </c>
      <c r="H72" s="1110"/>
      <c r="I72" s="1007"/>
      <c r="J72" s="1007"/>
      <c r="M72" s="561"/>
      <c r="N72" s="561"/>
      <c r="O72" s="561"/>
      <c r="P72" s="1112"/>
      <c r="Q72" s="1112"/>
      <c r="R72" s="1112"/>
      <c r="S72" s="622">
        <v>0.6</v>
      </c>
      <c r="T72" s="1373"/>
      <c r="U72" s="1007"/>
    </row>
    <row r="73" spans="1:21" s="1371" customFormat="1" ht="12.75" hidden="1" x14ac:dyDescent="0.2">
      <c r="A73" s="1167"/>
      <c r="B73" s="1123" t="str">
        <f>B70</f>
        <v>ПО "Череповецкое" АО "Вологдаоблэнерго"</v>
      </c>
      <c r="C73" s="1167"/>
      <c r="D73" s="1184"/>
      <c r="E73" s="1123"/>
      <c r="F73" s="1110"/>
      <c r="G73" s="1167"/>
      <c r="H73" s="1110"/>
      <c r="I73" s="1007"/>
      <c r="J73" s="1007"/>
      <c r="M73" s="561"/>
      <c r="N73" s="561"/>
      <c r="O73" s="561"/>
      <c r="P73" s="1112"/>
      <c r="Q73" s="1112"/>
      <c r="R73" s="1112"/>
      <c r="S73" s="1415"/>
      <c r="T73" s="1373"/>
      <c r="U73" s="1007"/>
    </row>
    <row r="74" spans="1:21" s="1371" customFormat="1" ht="12.75" hidden="1" x14ac:dyDescent="0.2">
      <c r="A74" s="1167"/>
      <c r="B74" s="1027" t="str">
        <f>B71</f>
        <v xml:space="preserve">Диспетчер </v>
      </c>
      <c r="C74" s="1110" t="e">
        <f>C71</f>
        <v>#REF!</v>
      </c>
      <c r="D74" s="1184"/>
      <c r="E74" s="1123"/>
      <c r="F74" s="1110"/>
      <c r="G74" s="1167"/>
      <c r="H74" s="1110"/>
      <c r="I74" s="1007"/>
      <c r="J74" s="1007"/>
      <c r="M74" s="561"/>
      <c r="N74" s="561"/>
      <c r="O74" s="561"/>
      <c r="P74" s="1112"/>
      <c r="Q74" s="1112"/>
      <c r="R74" s="1112"/>
      <c r="S74" s="1372" t="s">
        <v>2308</v>
      </c>
      <c r="T74" s="1373"/>
      <c r="U74" s="1007"/>
    </row>
    <row r="75" spans="1:21" ht="12.75" hidden="1" x14ac:dyDescent="0.2">
      <c r="A75" s="1167"/>
      <c r="B75" s="1123"/>
      <c r="C75" s="1110" t="e">
        <f>#REF!</f>
        <v>#REF!</v>
      </c>
      <c r="D75" s="1184"/>
      <c r="E75" s="1123"/>
      <c r="G75" s="1167"/>
      <c r="J75" s="1110"/>
      <c r="K75" s="1125"/>
      <c r="L75" s="1125"/>
      <c r="S75" s="2122"/>
      <c r="T75" s="1011"/>
      <c r="U75" s="1110"/>
    </row>
    <row r="76" spans="1:21" ht="12.75" x14ac:dyDescent="0.2">
      <c r="A76" s="1167"/>
      <c r="B76" s="1123" t="s">
        <v>810</v>
      </c>
      <c r="C76" s="1167"/>
      <c r="D76" s="1184" t="s">
        <v>1482</v>
      </c>
      <c r="E76" s="1123" t="str">
        <f>D76</f>
        <v>ф.Лютчик</v>
      </c>
      <c r="F76" s="1110" t="str">
        <f>F69</f>
        <v>ОП</v>
      </c>
      <c r="G76" s="1167">
        <f>G69</f>
        <v>5</v>
      </c>
      <c r="I76" s="1110">
        <f t="shared" ref="I76:Q76" si="6">J76</f>
        <v>0.2</v>
      </c>
      <c r="J76" s="1110">
        <f t="shared" si="6"/>
        <v>0.2</v>
      </c>
      <c r="K76" s="1110">
        <f t="shared" si="6"/>
        <v>0.2</v>
      </c>
      <c r="L76" s="1110">
        <f t="shared" si="6"/>
        <v>0.2</v>
      </c>
      <c r="M76" s="1110">
        <f t="shared" si="6"/>
        <v>0.2</v>
      </c>
      <c r="N76" s="1110">
        <f t="shared" si="6"/>
        <v>0.2</v>
      </c>
      <c r="O76" s="1110">
        <f t="shared" si="6"/>
        <v>0.2</v>
      </c>
      <c r="P76" s="1110">
        <f t="shared" si="6"/>
        <v>0.2</v>
      </c>
      <c r="Q76" s="1110">
        <f t="shared" si="6"/>
        <v>0.2</v>
      </c>
      <c r="R76" s="1110">
        <v>0.2</v>
      </c>
      <c r="S76" s="2120">
        <v>0.21</v>
      </c>
      <c r="T76" s="1011"/>
      <c r="U76" s="1110"/>
    </row>
    <row r="77" spans="1:21" ht="12.75" x14ac:dyDescent="0.2">
      <c r="A77" s="1167"/>
      <c r="B77" s="1123" t="str">
        <f>B70</f>
        <v>ПО "Череповецкое" АО "Вологдаоблэнерго"</v>
      </c>
      <c r="C77" s="1167"/>
      <c r="D77" s="1184"/>
      <c r="E77" s="1123"/>
      <c r="G77" s="1167"/>
      <c r="J77" s="1110"/>
      <c r="K77" s="1125"/>
      <c r="L77" s="1125"/>
      <c r="T77" s="1011" t="s">
        <v>2191</v>
      </c>
      <c r="U77" s="1110"/>
    </row>
    <row r="78" spans="1:21" ht="12.75" x14ac:dyDescent="0.2">
      <c r="A78" s="1167"/>
      <c r="B78" s="1027" t="str">
        <f>B71</f>
        <v xml:space="preserve">Диспетчер </v>
      </c>
      <c r="C78" s="1110" t="e">
        <f>C71</f>
        <v>#REF!</v>
      </c>
      <c r="D78" s="1184"/>
      <c r="E78" s="1123"/>
      <c r="G78" s="1167"/>
      <c r="J78" s="1110"/>
      <c r="K78" s="1125"/>
      <c r="L78" s="1125"/>
      <c r="S78" s="2121" t="s">
        <v>3044</v>
      </c>
      <c r="U78" s="1110"/>
    </row>
    <row r="79" spans="1:21" x14ac:dyDescent="0.2">
      <c r="A79" s="1167"/>
      <c r="B79" s="1123" t="str">
        <f>'Справочник Перечня'!B25</f>
        <v>ООО "МСК Энерго"</v>
      </c>
      <c r="C79" s="1123" t="str">
        <f>'Справочник Перечня'!C25</f>
        <v>8(495)745-56-70, (495)197-77-14, 89296809369</v>
      </c>
      <c r="E79" s="1123"/>
      <c r="G79" s="1167"/>
      <c r="J79" s="1110"/>
      <c r="K79" s="1125"/>
      <c r="L79" s="1125"/>
      <c r="U79" s="1110"/>
    </row>
    <row r="80" spans="1:21" ht="12.75" x14ac:dyDescent="0.2">
      <c r="A80" s="1167"/>
      <c r="B80" s="1123" t="str">
        <f>'Справочник Перечня'!B80</f>
        <v>ФКУ Упрдор "Холмогоры"</v>
      </c>
      <c r="C80" s="1123" t="str">
        <f>'Справочник Перечня'!C80</f>
        <v>8(8172) 72-37-55, 8(8172)72-37-13</v>
      </c>
      <c r="D80" s="1184"/>
      <c r="E80" s="1123"/>
      <c r="G80" s="1167"/>
      <c r="J80" s="1110"/>
      <c r="K80" s="1125"/>
      <c r="L80" s="1125"/>
      <c r="S80" s="2122"/>
      <c r="T80" s="1005" t="s">
        <v>2619</v>
      </c>
      <c r="U80" s="1110"/>
    </row>
    <row r="81" spans="1:21" ht="12.75" x14ac:dyDescent="0.2">
      <c r="A81" s="1167"/>
      <c r="B81" s="1123" t="s">
        <v>2620</v>
      </c>
      <c r="C81" s="1123" t="s">
        <v>3651</v>
      </c>
      <c r="D81" s="1184"/>
      <c r="E81" s="1123"/>
      <c r="G81" s="1167"/>
      <c r="J81" s="1110"/>
      <c r="K81" s="1125"/>
      <c r="L81" s="1125"/>
      <c r="S81" s="2122"/>
      <c r="T81" s="1005" t="s">
        <v>2335</v>
      </c>
      <c r="U81" s="1110"/>
    </row>
    <row r="82" spans="1:21" ht="12.75" x14ac:dyDescent="0.2">
      <c r="A82" s="1167"/>
      <c r="B82" s="1184" t="s">
        <v>2621</v>
      </c>
      <c r="C82" s="1123" t="s">
        <v>3652</v>
      </c>
      <c r="D82" s="1184"/>
      <c r="E82" s="1123"/>
      <c r="G82" s="1167"/>
      <c r="J82" s="1110"/>
      <c r="K82" s="1125"/>
      <c r="L82" s="1125"/>
      <c r="S82" s="2122"/>
      <c r="T82" s="1011"/>
      <c r="U82" s="1110"/>
    </row>
    <row r="83" spans="1:21" ht="12.75" x14ac:dyDescent="0.2">
      <c r="A83" s="1167"/>
      <c r="B83" s="1125" t="s">
        <v>2622</v>
      </c>
      <c r="C83" s="1123" t="s">
        <v>3148</v>
      </c>
      <c r="D83" s="1184"/>
      <c r="E83" s="1123"/>
      <c r="G83" s="1167"/>
      <c r="J83" s="1110"/>
      <c r="K83" s="1125"/>
      <c r="L83" s="1125"/>
      <c r="S83" s="2122"/>
      <c r="T83" s="1011"/>
      <c r="U83" s="1110"/>
    </row>
    <row r="84" spans="1:21" ht="12.75" x14ac:dyDescent="0.2">
      <c r="A84" s="1167"/>
      <c r="B84" s="1125" t="s">
        <v>2623</v>
      </c>
      <c r="C84" s="1123" t="s">
        <v>3149</v>
      </c>
      <c r="D84" s="1184"/>
      <c r="E84" s="1123"/>
      <c r="G84" s="1167"/>
      <c r="J84" s="1110"/>
      <c r="K84" s="1125"/>
      <c r="L84" s="1125"/>
      <c r="S84" s="2122"/>
      <c r="T84" s="1011"/>
      <c r="U84" s="1110"/>
    </row>
    <row r="85" spans="1:21" ht="12.75" x14ac:dyDescent="0.2">
      <c r="A85" s="1167"/>
      <c r="B85" s="1125" t="s">
        <v>5729</v>
      </c>
      <c r="C85" s="1123" t="s">
        <v>6240</v>
      </c>
      <c r="D85" s="1184"/>
      <c r="E85" s="1123"/>
      <c r="G85" s="1167"/>
      <c r="J85" s="1110"/>
      <c r="K85" s="1125"/>
      <c r="L85" s="1125"/>
      <c r="S85" s="2122"/>
      <c r="T85" s="1011"/>
      <c r="U85" s="1110"/>
    </row>
    <row r="86" spans="1:21" ht="12.75" x14ac:dyDescent="0.2">
      <c r="A86" s="1167"/>
      <c r="B86" s="1125" t="str">
        <f>'Справочник Перечня'!B43</f>
        <v>ООО "РН-Энерго"</v>
      </c>
      <c r="C86" s="1125" t="str">
        <f>'Справочник Перечня'!C43</f>
        <v>(495) 777-47-42</v>
      </c>
      <c r="D86" s="1184"/>
      <c r="E86" s="1123"/>
      <c r="G86" s="1167"/>
      <c r="J86" s="1110"/>
      <c r="K86" s="1125"/>
      <c r="L86" s="1125"/>
      <c r="S86" s="2122"/>
      <c r="T86" s="1011"/>
      <c r="U86" s="1110"/>
    </row>
    <row r="87" spans="1:21" ht="12.75" x14ac:dyDescent="0.2">
      <c r="A87" s="1167"/>
      <c r="B87" s="1125" t="s">
        <v>5033</v>
      </c>
      <c r="C87" s="1123" t="s">
        <v>3150</v>
      </c>
      <c r="D87" s="1184"/>
      <c r="E87" s="1123"/>
      <c r="G87" s="1167"/>
      <c r="J87" s="1110"/>
      <c r="K87" s="1125"/>
      <c r="L87" s="1125"/>
      <c r="S87" s="2122"/>
      <c r="T87" s="1011"/>
      <c r="U87" s="1110"/>
    </row>
    <row r="88" spans="1:21" ht="12.75" x14ac:dyDescent="0.2">
      <c r="A88" s="1167"/>
      <c r="B88" s="1125" t="s">
        <v>5052</v>
      </c>
      <c r="C88" s="1123"/>
      <c r="D88" s="1184"/>
      <c r="E88" s="1123"/>
      <c r="G88" s="1167"/>
      <c r="J88" s="1110"/>
      <c r="K88" s="1125"/>
      <c r="L88" s="1125"/>
      <c r="S88" s="2122"/>
      <c r="T88" s="1011"/>
      <c r="U88" s="1110"/>
    </row>
    <row r="89" spans="1:21" ht="12.75" x14ac:dyDescent="0.2">
      <c r="A89" s="1167"/>
      <c r="B89" s="1123" t="str">
        <f>B70</f>
        <v>ПО "Череповецкое" АО "Вологдаоблэнерго"</v>
      </c>
      <c r="C89" s="1167"/>
      <c r="D89" s="1184" t="s">
        <v>5042</v>
      </c>
      <c r="E89" s="1123" t="str">
        <f>D89</f>
        <v>ф.ПМК-22</v>
      </c>
      <c r="F89" s="1110" t="str">
        <f>F76</f>
        <v>ОП</v>
      </c>
      <c r="G89" s="1167">
        <f>G76</f>
        <v>5</v>
      </c>
      <c r="I89" s="1110">
        <f t="shared" ref="I89:Q89" si="7">J89</f>
        <v>0.01</v>
      </c>
      <c r="J89" s="1110">
        <f t="shared" si="7"/>
        <v>0.01</v>
      </c>
      <c r="K89" s="1110">
        <f t="shared" si="7"/>
        <v>0.01</v>
      </c>
      <c r="L89" s="1110">
        <f t="shared" si="7"/>
        <v>0.01</v>
      </c>
      <c r="M89" s="1110">
        <f t="shared" si="7"/>
        <v>0.01</v>
      </c>
      <c r="N89" s="1110">
        <f t="shared" si="7"/>
        <v>0.01</v>
      </c>
      <c r="O89" s="1110">
        <f t="shared" si="7"/>
        <v>0.01</v>
      </c>
      <c r="P89" s="1110">
        <f t="shared" si="7"/>
        <v>0.01</v>
      </c>
      <c r="Q89" s="1110">
        <f t="shared" si="7"/>
        <v>0.01</v>
      </c>
      <c r="R89" s="1110">
        <v>0.01</v>
      </c>
      <c r="S89" s="2120">
        <v>0.01</v>
      </c>
      <c r="T89" s="1005" t="s">
        <v>2442</v>
      </c>
      <c r="U89" s="1110"/>
    </row>
    <row r="90" spans="1:21" ht="12.75" x14ac:dyDescent="0.2">
      <c r="A90" s="1167"/>
      <c r="B90" s="1027" t="str">
        <f>B71</f>
        <v xml:space="preserve">Диспетчер </v>
      </c>
      <c r="C90" s="1110" t="e">
        <f>C71</f>
        <v>#REF!</v>
      </c>
      <c r="D90" s="1184"/>
      <c r="E90" s="1123"/>
      <c r="G90" s="1167"/>
      <c r="J90" s="1110"/>
      <c r="K90" s="1125"/>
      <c r="L90" s="1125"/>
      <c r="U90" s="1110"/>
    </row>
    <row r="91" spans="1:21" ht="12.75" x14ac:dyDescent="0.2">
      <c r="A91" s="1167"/>
      <c r="B91" s="1123" t="s">
        <v>5728</v>
      </c>
      <c r="C91" s="1110" t="s">
        <v>6241</v>
      </c>
      <c r="D91" s="1184" t="s">
        <v>2624</v>
      </c>
      <c r="E91" s="1123" t="str">
        <f>D91</f>
        <v>ВЛ 6 кВ ДПМК-3</v>
      </c>
      <c r="F91" s="1110" t="str">
        <f>F89</f>
        <v>ОП</v>
      </c>
      <c r="G91" s="1167">
        <f>G89</f>
        <v>5</v>
      </c>
      <c r="I91" s="1110">
        <f t="shared" ref="I91:Q91" si="8">J91</f>
        <v>0.1</v>
      </c>
      <c r="J91" s="1110">
        <f t="shared" si="8"/>
        <v>0.1</v>
      </c>
      <c r="K91" s="1110">
        <f t="shared" si="8"/>
        <v>0.1</v>
      </c>
      <c r="L91" s="1110">
        <f t="shared" si="8"/>
        <v>0.1</v>
      </c>
      <c r="M91" s="1110">
        <f t="shared" si="8"/>
        <v>0.1</v>
      </c>
      <c r="N91" s="1110">
        <f t="shared" si="8"/>
        <v>0.1</v>
      </c>
      <c r="O91" s="1110">
        <f t="shared" si="8"/>
        <v>0.1</v>
      </c>
      <c r="P91" s="1110">
        <f t="shared" si="8"/>
        <v>0.1</v>
      </c>
      <c r="Q91" s="1110">
        <f t="shared" si="8"/>
        <v>0.1</v>
      </c>
      <c r="R91" s="1110">
        <v>0.1</v>
      </c>
      <c r="S91" s="2120">
        <v>0.1</v>
      </c>
      <c r="T91" s="1011"/>
      <c r="U91" s="1110"/>
    </row>
    <row r="92" spans="1:21" ht="12.75" x14ac:dyDescent="0.2">
      <c r="A92" s="1167"/>
      <c r="B92" s="1123" t="s">
        <v>2192</v>
      </c>
      <c r="C92" s="1015" t="s">
        <v>3151</v>
      </c>
      <c r="D92" s="1184"/>
      <c r="E92" s="1123"/>
      <c r="G92" s="1167"/>
      <c r="J92" s="1110"/>
      <c r="K92" s="1125"/>
      <c r="L92" s="1125"/>
      <c r="T92" s="1011"/>
      <c r="U92" s="1110"/>
    </row>
    <row r="93" spans="1:21" ht="12.75" x14ac:dyDescent="0.2">
      <c r="A93" s="1167"/>
      <c r="C93" s="1167"/>
      <c r="D93" s="1184"/>
      <c r="E93" s="1123"/>
      <c r="G93" s="1167"/>
      <c r="J93" s="1110"/>
      <c r="K93" s="1005"/>
      <c r="L93" s="1011"/>
      <c r="S93" s="2122"/>
      <c r="T93" s="1129" t="s">
        <v>789</v>
      </c>
      <c r="U93" s="1110"/>
    </row>
    <row r="94" spans="1:21" s="1100" customFormat="1" ht="12.75" customHeight="1" x14ac:dyDescent="0.2">
      <c r="A94" s="2217"/>
      <c r="D94" s="1100" t="s">
        <v>353</v>
      </c>
      <c r="F94" s="1120"/>
      <c r="G94" s="2217"/>
      <c r="H94" s="1120"/>
      <c r="I94" s="1120">
        <f t="shared" ref="I94:R94" si="9">I34+I38+I62+I65+I69+I76+I89+I91</f>
        <v>7.8</v>
      </c>
      <c r="J94" s="1120">
        <f t="shared" si="9"/>
        <v>7.8</v>
      </c>
      <c r="K94" s="1120">
        <f t="shared" si="9"/>
        <v>7.8</v>
      </c>
      <c r="L94" s="1120">
        <f t="shared" si="9"/>
        <v>7.8</v>
      </c>
      <c r="M94" s="1120">
        <f t="shared" si="9"/>
        <v>7.8</v>
      </c>
      <c r="N94" s="1120">
        <f t="shared" si="9"/>
        <v>7.8</v>
      </c>
      <c r="O94" s="1120">
        <f t="shared" si="9"/>
        <v>7.8</v>
      </c>
      <c r="P94" s="1120">
        <f t="shared" si="9"/>
        <v>7.8</v>
      </c>
      <c r="Q94" s="1120">
        <f t="shared" si="9"/>
        <v>7.8</v>
      </c>
      <c r="R94" s="1120">
        <f t="shared" si="9"/>
        <v>7.8</v>
      </c>
      <c r="S94" s="1045">
        <f>R95+R96</f>
        <v>7.8</v>
      </c>
      <c r="T94" s="1009">
        <f>R62+R65+R38+R69+R76+R89+R91</f>
        <v>2.2999999999999998</v>
      </c>
    </row>
    <row r="95" spans="1:21" ht="12.75" customHeight="1" x14ac:dyDescent="0.2">
      <c r="A95" s="1167"/>
      <c r="B95" s="1125"/>
      <c r="C95" s="1125"/>
      <c r="F95" s="1110" t="s">
        <v>92</v>
      </c>
      <c r="G95" s="1167">
        <v>5</v>
      </c>
      <c r="I95" s="1110">
        <f t="shared" ref="I95:R95" si="10">I38+I62+I65+I69+I76+I89+I91</f>
        <v>2.2999999999999998</v>
      </c>
      <c r="J95" s="1110">
        <f t="shared" si="10"/>
        <v>2.2999999999999998</v>
      </c>
      <c r="K95" s="1110">
        <f t="shared" si="10"/>
        <v>2.2999999999999998</v>
      </c>
      <c r="L95" s="1110">
        <f t="shared" si="10"/>
        <v>2.2999999999999998</v>
      </c>
      <c r="M95" s="1110">
        <f t="shared" si="10"/>
        <v>2.2999999999999998</v>
      </c>
      <c r="N95" s="1110">
        <f t="shared" si="10"/>
        <v>2.2999999999999998</v>
      </c>
      <c r="O95" s="1110">
        <f t="shared" si="10"/>
        <v>2.2999999999999998</v>
      </c>
      <c r="P95" s="1110">
        <f t="shared" si="10"/>
        <v>2.2999999999999998</v>
      </c>
      <c r="Q95" s="1110">
        <f t="shared" si="10"/>
        <v>2.2999999999999998</v>
      </c>
      <c r="R95" s="1110">
        <f t="shared" si="10"/>
        <v>2.2999999999999998</v>
      </c>
      <c r="S95" s="2125"/>
      <c r="T95" s="2073"/>
    </row>
    <row r="96" spans="1:21" ht="12.75" customHeight="1" x14ac:dyDescent="0.2">
      <c r="A96" s="1167"/>
      <c r="B96" s="1125"/>
      <c r="C96" s="1125"/>
      <c r="F96" s="1110" t="s">
        <v>92</v>
      </c>
      <c r="G96" s="1167">
        <v>20</v>
      </c>
      <c r="I96" s="1110">
        <f t="shared" ref="I96:R96" si="11">I34</f>
        <v>5.5</v>
      </c>
      <c r="J96" s="1110">
        <f t="shared" si="11"/>
        <v>5.5</v>
      </c>
      <c r="K96" s="1110">
        <f t="shared" si="11"/>
        <v>5.5</v>
      </c>
      <c r="L96" s="1110">
        <f t="shared" si="11"/>
        <v>5.5</v>
      </c>
      <c r="M96" s="1110">
        <f t="shared" si="11"/>
        <v>5.5</v>
      </c>
      <c r="N96" s="1110">
        <f t="shared" si="11"/>
        <v>5.5</v>
      </c>
      <c r="O96" s="1110">
        <f t="shared" si="11"/>
        <v>5.5</v>
      </c>
      <c r="P96" s="1110">
        <f t="shared" si="11"/>
        <v>5.5</v>
      </c>
      <c r="Q96" s="1110">
        <f t="shared" si="11"/>
        <v>5.5</v>
      </c>
      <c r="R96" s="1110">
        <f t="shared" si="11"/>
        <v>5.5</v>
      </c>
      <c r="S96" s="2124" t="s">
        <v>3218</v>
      </c>
      <c r="T96" s="2073"/>
    </row>
    <row r="97" spans="1:20" ht="12" customHeight="1" x14ac:dyDescent="0.2">
      <c r="A97" s="1167"/>
      <c r="B97" s="1125"/>
      <c r="E97" s="1123"/>
      <c r="G97" s="1167"/>
      <c r="J97" s="1110"/>
      <c r="K97" s="1112"/>
      <c r="L97" s="1112"/>
    </row>
    <row r="98" spans="1:20" ht="12" customHeight="1" x14ac:dyDescent="0.2">
      <c r="A98" s="1167" t="e">
        <f>#REF!+1</f>
        <v>#REF!</v>
      </c>
      <c r="B98" s="1123"/>
      <c r="D98" s="1100" t="s">
        <v>1878</v>
      </c>
      <c r="F98" s="2212"/>
      <c r="G98" s="1167"/>
      <c r="J98" s="1110"/>
      <c r="K98" s="1112"/>
      <c r="L98" s="1112"/>
    </row>
    <row r="99" spans="1:20" ht="12" customHeight="1" x14ac:dyDescent="0.2">
      <c r="A99" s="1167"/>
      <c r="B99" s="1123" t="s">
        <v>810</v>
      </c>
      <c r="D99" s="1125" t="s">
        <v>3742</v>
      </c>
      <c r="E99" s="1125" t="str">
        <f>D99</f>
        <v>ВЛ 10 кВ Рубцово</v>
      </c>
      <c r="F99" s="2212" t="s">
        <v>94</v>
      </c>
      <c r="G99" s="1167">
        <v>5</v>
      </c>
      <c r="I99" s="1110">
        <f t="shared" ref="I99:Q99" si="12">J99</f>
        <v>1.2</v>
      </c>
      <c r="J99" s="1110">
        <f t="shared" si="12"/>
        <v>1.2</v>
      </c>
      <c r="K99" s="1110">
        <f t="shared" si="12"/>
        <v>1.2</v>
      </c>
      <c r="L99" s="1110">
        <f t="shared" si="12"/>
        <v>1.2</v>
      </c>
      <c r="M99" s="1110">
        <f t="shared" si="12"/>
        <v>1.2</v>
      </c>
      <c r="N99" s="1110">
        <f t="shared" si="12"/>
        <v>1.2</v>
      </c>
      <c r="O99" s="1110">
        <f t="shared" si="12"/>
        <v>1.2</v>
      </c>
      <c r="P99" s="1110">
        <f t="shared" si="12"/>
        <v>1.2</v>
      </c>
      <c r="Q99" s="1110">
        <f t="shared" si="12"/>
        <v>1.2</v>
      </c>
      <c r="R99" s="1110">
        <v>1.2</v>
      </c>
      <c r="S99" s="1005">
        <v>1.29</v>
      </c>
      <c r="T99" s="1125"/>
    </row>
    <row r="100" spans="1:20" ht="12" customHeight="1" x14ac:dyDescent="0.2">
      <c r="A100" s="1167"/>
      <c r="B100" s="1123" t="str">
        <f>'Перечень ВОЭК '!B37</f>
        <v>АО "ВОЭК" ОДС</v>
      </c>
      <c r="C100" s="1110" t="e">
        <f>#REF!</f>
        <v>#REF!</v>
      </c>
      <c r="F100" s="2212"/>
      <c r="G100" s="1167"/>
      <c r="J100" s="1110"/>
      <c r="K100" s="1125"/>
      <c r="L100" s="1123"/>
      <c r="M100" s="1125"/>
      <c r="N100" s="1125"/>
      <c r="O100" s="1125"/>
      <c r="P100" s="1125"/>
      <c r="Q100" s="1125"/>
      <c r="R100" s="1125"/>
      <c r="S100" s="733" t="s">
        <v>5045</v>
      </c>
      <c r="T100" s="1125"/>
    </row>
    <row r="101" spans="1:20" ht="12" customHeight="1" x14ac:dyDescent="0.2">
      <c r="A101" s="1167"/>
      <c r="B101" s="1123" t="e">
        <f>#REF!</f>
        <v>#REF!</v>
      </c>
      <c r="C101" s="1167" t="e">
        <f>#REF!</f>
        <v>#REF!</v>
      </c>
      <c r="F101" s="2212"/>
      <c r="G101" s="1167"/>
      <c r="J101" s="1110"/>
      <c r="K101" s="1125"/>
      <c r="L101" s="1123"/>
      <c r="M101" s="1125"/>
      <c r="N101" s="1125"/>
      <c r="O101" s="1125"/>
      <c r="P101" s="1125"/>
      <c r="Q101" s="1125"/>
      <c r="R101" s="1125"/>
      <c r="S101" s="1087" t="s">
        <v>3516</v>
      </c>
      <c r="T101" s="1125"/>
    </row>
    <row r="102" spans="1:20" ht="12" customHeight="1" x14ac:dyDescent="0.2">
      <c r="A102" s="1167"/>
      <c r="B102" s="1123" t="str">
        <f>'Справочник Перечня'!B7</f>
        <v>ПАО "МегаФон"</v>
      </c>
      <c r="C102" s="1123" t="str">
        <f>'Справочник Перечня'!C7</f>
        <v>8-921-716-60-70, 8921-2529016</v>
      </c>
      <c r="F102" s="2212"/>
      <c r="G102" s="1167"/>
      <c r="J102" s="1110"/>
      <c r="K102" s="1125"/>
      <c r="L102" s="1123"/>
      <c r="M102" s="1125"/>
      <c r="N102" s="1125"/>
      <c r="O102" s="1125"/>
      <c r="P102" s="1125"/>
      <c r="Q102" s="1125"/>
      <c r="R102" s="1125"/>
      <c r="S102" s="1125"/>
      <c r="T102" s="1125"/>
    </row>
    <row r="103" spans="1:20" ht="12" customHeight="1" x14ac:dyDescent="0.2">
      <c r="A103" s="1167"/>
      <c r="B103" s="1123" t="str">
        <f>'Справочник Перечня'!B23</f>
        <v>ПАО "Ростелеком"</v>
      </c>
      <c r="C103" s="1123" t="str">
        <f>'Справочник Перечня'!C23</f>
        <v>(8172) 72-00-14, 79-90-14</v>
      </c>
      <c r="F103" s="2212"/>
      <c r="G103" s="1167"/>
      <c r="J103" s="1110"/>
      <c r="K103" s="1125"/>
      <c r="L103" s="1123"/>
      <c r="M103" s="1125"/>
      <c r="N103" s="1125"/>
      <c r="O103" s="1125"/>
      <c r="P103" s="1125"/>
      <c r="Q103" s="1125"/>
      <c r="R103" s="1125"/>
      <c r="S103" s="1005" t="s">
        <v>6009</v>
      </c>
      <c r="T103" s="1125"/>
    </row>
    <row r="104" spans="1:20" ht="12" customHeight="1" x14ac:dyDescent="0.2">
      <c r="A104" s="1167"/>
      <c r="B104" s="1123" t="str">
        <f>'Справочник Перечня'!B9</f>
        <v>ПАО "ВымпелКом"</v>
      </c>
      <c r="C104" s="1123" t="str">
        <f>'Справочник Перечня'!C9</f>
        <v>57-77-02,79629301846, 89657440052</v>
      </c>
      <c r="F104" s="2212"/>
      <c r="G104" s="1167"/>
      <c r="J104" s="1110"/>
      <c r="K104" s="1087"/>
      <c r="L104" s="1123"/>
      <c r="M104" s="1125"/>
      <c r="N104" s="1125"/>
      <c r="O104" s="1125"/>
      <c r="P104" s="1125"/>
      <c r="Q104" s="1125"/>
      <c r="R104" s="1125"/>
      <c r="S104" s="1125"/>
      <c r="T104" s="1125"/>
    </row>
    <row r="105" spans="1:20" ht="12" customHeight="1" x14ac:dyDescent="0.2">
      <c r="A105" s="1167"/>
      <c r="B105" s="1123" t="s">
        <v>6010</v>
      </c>
      <c r="C105" s="1167" t="s">
        <v>6266</v>
      </c>
      <c r="F105" s="2212"/>
      <c r="G105" s="1167"/>
      <c r="J105" s="1110"/>
      <c r="K105" s="1087"/>
      <c r="L105" s="1123"/>
      <c r="M105" s="1125"/>
      <c r="N105" s="1125"/>
      <c r="O105" s="1125"/>
      <c r="P105" s="1125"/>
      <c r="Q105" s="1125"/>
      <c r="R105" s="1125"/>
      <c r="S105" s="1125"/>
      <c r="T105" s="1125"/>
    </row>
    <row r="106" spans="1:20" ht="12" customHeight="1" x14ac:dyDescent="0.2">
      <c r="A106" s="1167"/>
      <c r="B106" s="1123" t="s">
        <v>6011</v>
      </c>
      <c r="C106" s="1167" t="s">
        <v>6267</v>
      </c>
      <c r="F106" s="2212"/>
      <c r="G106" s="1167"/>
      <c r="J106" s="1110"/>
      <c r="K106" s="1087"/>
      <c r="L106" s="1123"/>
      <c r="M106" s="1125"/>
      <c r="N106" s="1125"/>
      <c r="O106" s="1125"/>
      <c r="P106" s="1125"/>
      <c r="Q106" s="1125"/>
      <c r="R106" s="1125"/>
      <c r="S106" s="1125"/>
      <c r="T106" s="1125"/>
    </row>
    <row r="107" spans="1:20" ht="12" customHeight="1" x14ac:dyDescent="0.2">
      <c r="A107" s="1167"/>
      <c r="B107" s="1123" t="s">
        <v>6012</v>
      </c>
      <c r="C107" s="1015" t="s">
        <v>6268</v>
      </c>
      <c r="F107" s="2212"/>
      <c r="G107" s="1167"/>
      <c r="J107" s="1110"/>
      <c r="K107" s="1087"/>
      <c r="L107" s="1123"/>
      <c r="M107" s="1125"/>
      <c r="N107" s="1125"/>
      <c r="O107" s="1125"/>
      <c r="P107" s="1125"/>
      <c r="Q107" s="1125"/>
      <c r="R107" s="1125"/>
      <c r="S107" s="1125"/>
      <c r="T107" s="1125"/>
    </row>
    <row r="108" spans="1:20" ht="12" customHeight="1" x14ac:dyDescent="0.2">
      <c r="A108" s="1167"/>
      <c r="B108" s="1123" t="s">
        <v>6013</v>
      </c>
      <c r="C108" s="1167" t="s">
        <v>6269</v>
      </c>
      <c r="F108" s="2212"/>
      <c r="G108" s="1167"/>
      <c r="J108" s="1110"/>
      <c r="K108" s="1087"/>
      <c r="L108" s="1123"/>
      <c r="M108" s="1125"/>
      <c r="N108" s="1125"/>
      <c r="O108" s="1125"/>
      <c r="P108" s="1125"/>
      <c r="Q108" s="1125"/>
      <c r="R108" s="1125"/>
      <c r="S108" s="1125"/>
      <c r="T108" s="1125"/>
    </row>
    <row r="109" spans="1:20" ht="12" customHeight="1" x14ac:dyDescent="0.2">
      <c r="A109" s="1167"/>
      <c r="B109" s="1123" t="s">
        <v>6014</v>
      </c>
      <c r="C109" s="1167" t="s">
        <v>6270</v>
      </c>
      <c r="F109" s="2212"/>
      <c r="G109" s="1167"/>
      <c r="J109" s="1110"/>
      <c r="K109" s="1087"/>
      <c r="L109" s="1123"/>
      <c r="M109" s="1125"/>
      <c r="N109" s="1125"/>
      <c r="O109" s="1125"/>
      <c r="P109" s="1125"/>
      <c r="Q109" s="1125"/>
      <c r="R109" s="1125"/>
      <c r="S109" s="1125"/>
      <c r="T109" s="1125"/>
    </row>
    <row r="110" spans="1:20" ht="12" customHeight="1" x14ac:dyDescent="0.2">
      <c r="A110" s="1167"/>
      <c r="B110" s="1123" t="s">
        <v>6015</v>
      </c>
      <c r="C110" s="1167" t="s">
        <v>6271</v>
      </c>
      <c r="F110" s="2212"/>
      <c r="G110" s="1167"/>
      <c r="J110" s="1110"/>
      <c r="K110" s="1087"/>
      <c r="L110" s="1123"/>
      <c r="M110" s="1125"/>
      <c r="N110" s="1125"/>
      <c r="O110" s="1125"/>
      <c r="P110" s="1125"/>
      <c r="Q110" s="1125"/>
      <c r="R110" s="1125"/>
      <c r="S110" s="1125"/>
      <c r="T110" s="1125"/>
    </row>
    <row r="111" spans="1:20" ht="12" customHeight="1" x14ac:dyDescent="0.2">
      <c r="A111" s="1167"/>
      <c r="B111" s="1123" t="s">
        <v>6016</v>
      </c>
      <c r="C111" s="1167" t="s">
        <v>5121</v>
      </c>
      <c r="F111" s="2212"/>
      <c r="G111" s="1167"/>
      <c r="J111" s="1110"/>
      <c r="K111" s="1087"/>
      <c r="L111" s="1123"/>
      <c r="M111" s="1125"/>
      <c r="N111" s="1125"/>
      <c r="O111" s="1125"/>
      <c r="P111" s="1125"/>
      <c r="Q111" s="1125"/>
      <c r="R111" s="1125"/>
      <c r="S111" s="1125"/>
      <c r="T111" s="1125"/>
    </row>
    <row r="112" spans="1:20" ht="12" customHeight="1" x14ac:dyDescent="0.2">
      <c r="A112" s="1167"/>
      <c r="B112" s="1123" t="s">
        <v>6017</v>
      </c>
      <c r="C112" s="1167" t="s">
        <v>6272</v>
      </c>
      <c r="F112" s="2212"/>
      <c r="G112" s="1167"/>
      <c r="J112" s="1110"/>
      <c r="K112" s="1087"/>
      <c r="L112" s="1123"/>
      <c r="M112" s="1125"/>
      <c r="N112" s="1125"/>
      <c r="O112" s="1125"/>
      <c r="P112" s="1125"/>
      <c r="Q112" s="1125"/>
      <c r="R112" s="1125"/>
      <c r="S112" s="1125"/>
      <c r="T112" s="1125"/>
    </row>
    <row r="113" spans="1:20" ht="12" customHeight="1" x14ac:dyDescent="0.2">
      <c r="A113" s="1167"/>
      <c r="B113" s="1123" t="s">
        <v>6018</v>
      </c>
      <c r="C113" s="1167" t="s">
        <v>6393</v>
      </c>
      <c r="F113" s="2212"/>
      <c r="G113" s="1167"/>
      <c r="J113" s="1110"/>
      <c r="K113" s="1087"/>
      <c r="L113" s="1123"/>
      <c r="M113" s="1125"/>
      <c r="N113" s="1125"/>
      <c r="O113" s="1125"/>
      <c r="P113" s="1125"/>
      <c r="Q113" s="1125"/>
      <c r="R113" s="1125"/>
      <c r="S113" s="1125"/>
      <c r="T113" s="1125"/>
    </row>
    <row r="114" spans="1:20" ht="12" customHeight="1" x14ac:dyDescent="0.2">
      <c r="A114" s="1167"/>
      <c r="B114" s="1123" t="str">
        <f>'Справочник Перечня'!B38</f>
        <v>ФКУ Упрдор "Холмогоры"</v>
      </c>
      <c r="C114" s="1123" t="str">
        <f>'Справочник Перечня'!C38</f>
        <v>8(8172) 72-37-55, 8(8172)72-37-13, 89210683323</v>
      </c>
      <c r="F114" s="2212"/>
      <c r="G114" s="1167"/>
      <c r="J114" s="1110"/>
      <c r="K114" s="1005"/>
      <c r="L114" s="1123"/>
      <c r="M114" s="1125"/>
      <c r="N114" s="1125"/>
      <c r="O114" s="1125"/>
      <c r="P114" s="1125"/>
      <c r="Q114" s="1125"/>
      <c r="R114" s="1125"/>
      <c r="S114" s="1125"/>
      <c r="T114" s="1125"/>
    </row>
    <row r="115" spans="1:20" ht="12" customHeight="1" x14ac:dyDescent="0.2">
      <c r="A115" s="1167"/>
      <c r="B115" s="1123" t="s">
        <v>6019</v>
      </c>
      <c r="C115" s="1110" t="s">
        <v>6274</v>
      </c>
      <c r="F115" s="2212"/>
      <c r="G115" s="1167"/>
      <c r="J115" s="1110"/>
      <c r="K115" s="1005"/>
      <c r="L115" s="1123"/>
      <c r="M115" s="1125"/>
      <c r="N115" s="1125"/>
      <c r="O115" s="1125"/>
      <c r="P115" s="1125"/>
      <c r="Q115" s="1125"/>
      <c r="R115" s="1125"/>
      <c r="S115" s="1125"/>
      <c r="T115" s="1125"/>
    </row>
    <row r="116" spans="1:20" ht="12" customHeight="1" x14ac:dyDescent="0.2">
      <c r="A116" s="1167"/>
      <c r="B116" s="1123" t="s">
        <v>6020</v>
      </c>
      <c r="C116" s="1110" t="s">
        <v>6275</v>
      </c>
      <c r="F116" s="2212"/>
      <c r="G116" s="1167"/>
      <c r="J116" s="1110"/>
      <c r="K116" s="1005"/>
      <c r="L116" s="1123"/>
      <c r="M116" s="1125"/>
      <c r="N116" s="1125"/>
      <c r="O116" s="1125"/>
      <c r="P116" s="1125"/>
      <c r="Q116" s="1125"/>
      <c r="R116" s="1125"/>
      <c r="S116" s="1125"/>
      <c r="T116" s="1125"/>
    </row>
    <row r="117" spans="1:20" ht="12" customHeight="1" x14ac:dyDescent="0.2">
      <c r="A117" s="1167"/>
      <c r="B117" s="1123" t="str">
        <f>'Справочник Перечня'!E22</f>
        <v>Сосновское ТУ Адм. Вол.Мун.р.</v>
      </c>
      <c r="C117" s="1123" t="str">
        <f>'Справочник Перечня'!F22</f>
        <v> 817-2-77-58-40 ; 817-2-77-58-80</v>
      </c>
      <c r="F117" s="2212"/>
      <c r="G117" s="1167"/>
      <c r="J117" s="1110"/>
      <c r="K117" s="1005"/>
      <c r="L117" s="1123"/>
      <c r="M117" s="1125"/>
      <c r="N117" s="1125"/>
      <c r="O117" s="1125"/>
      <c r="P117" s="1125"/>
      <c r="Q117" s="1125"/>
      <c r="R117" s="1125"/>
      <c r="S117" s="1125"/>
      <c r="T117" s="1125"/>
    </row>
    <row r="118" spans="1:20" ht="12" customHeight="1" x14ac:dyDescent="0.2">
      <c r="A118" s="1167"/>
      <c r="B118" s="1125"/>
      <c r="D118" s="1100" t="s">
        <v>2813</v>
      </c>
      <c r="E118" s="1123"/>
      <c r="F118" s="1120" t="str">
        <f>F99</f>
        <v>ДУ</v>
      </c>
      <c r="G118" s="2217">
        <f>G99</f>
        <v>5</v>
      </c>
      <c r="I118" s="1120">
        <f>I99</f>
        <v>1.2</v>
      </c>
      <c r="J118" s="1120">
        <f t="shared" ref="J118:R118" si="13">J99</f>
        <v>1.2</v>
      </c>
      <c r="K118" s="1120">
        <f t="shared" si="13"/>
        <v>1.2</v>
      </c>
      <c r="L118" s="1120">
        <f t="shared" si="13"/>
        <v>1.2</v>
      </c>
      <c r="M118" s="1120">
        <f t="shared" si="13"/>
        <v>1.2</v>
      </c>
      <c r="N118" s="1120">
        <f t="shared" si="13"/>
        <v>1.2</v>
      </c>
      <c r="O118" s="1120">
        <f t="shared" si="13"/>
        <v>1.2</v>
      </c>
      <c r="P118" s="1120">
        <f t="shared" si="13"/>
        <v>1.2</v>
      </c>
      <c r="Q118" s="1120">
        <f t="shared" si="13"/>
        <v>1.2</v>
      </c>
      <c r="R118" s="1120">
        <f t="shared" si="13"/>
        <v>1.2</v>
      </c>
    </row>
    <row r="119" spans="1:20" ht="12" customHeight="1" x14ac:dyDescent="0.2">
      <c r="A119" s="1167"/>
      <c r="B119" s="1125"/>
      <c r="D119" s="1100"/>
      <c r="E119" s="1123"/>
      <c r="F119" s="1120"/>
      <c r="G119" s="2217"/>
      <c r="I119" s="1120"/>
      <c r="J119" s="1120"/>
      <c r="K119" s="1120"/>
      <c r="L119" s="1120"/>
      <c r="M119" s="1120"/>
      <c r="N119" s="1120"/>
      <c r="O119" s="1120"/>
      <c r="P119" s="1120"/>
      <c r="Q119" s="1120"/>
      <c r="R119" s="1120"/>
    </row>
    <row r="120" spans="1:20" s="1100" customFormat="1" x14ac:dyDescent="0.2">
      <c r="A120" s="1167" t="e">
        <f>A98+1</f>
        <v>#REF!</v>
      </c>
      <c r="C120" s="1125"/>
      <c r="D120" s="1100" t="s">
        <v>188</v>
      </c>
      <c r="E120" s="1079"/>
      <c r="F120" s="1120"/>
      <c r="G120" s="2217"/>
      <c r="H120" s="1129"/>
      <c r="I120" s="1120"/>
      <c r="J120" s="1120"/>
      <c r="K120" s="1120"/>
      <c r="L120" s="1120"/>
      <c r="M120" s="1120"/>
      <c r="N120" s="1120"/>
      <c r="O120" s="1120"/>
      <c r="P120" s="1120"/>
      <c r="Q120" s="1120"/>
      <c r="R120" s="1120"/>
      <c r="S120" s="2117"/>
      <c r="T120" s="2214"/>
    </row>
    <row r="121" spans="1:20" x14ac:dyDescent="0.2">
      <c r="A121" s="1167"/>
      <c r="B121" s="1125" t="e">
        <f>#REF!</f>
        <v>#REF!</v>
      </c>
      <c r="C121" s="1110" t="e">
        <f>#REF!</f>
        <v>#REF!</v>
      </c>
      <c r="D121" s="1125" t="s">
        <v>5067</v>
      </c>
      <c r="E121" s="1125" t="str">
        <f>D121</f>
        <v>ф.ВРЗ-1, 2, 3</v>
      </c>
      <c r="F121" s="1110" t="s">
        <v>94</v>
      </c>
      <c r="G121" s="1167">
        <v>5</v>
      </c>
      <c r="H121" s="1107" t="e">
        <f>#REF!/1000</f>
        <v>#REF!</v>
      </c>
      <c r="I121" s="1110">
        <f t="shared" ref="I121:Q121" si="14">J121</f>
        <v>1.25</v>
      </c>
      <c r="J121" s="1110">
        <f t="shared" si="14"/>
        <v>1.25</v>
      </c>
      <c r="K121" s="1110">
        <f t="shared" si="14"/>
        <v>1.25</v>
      </c>
      <c r="L121" s="1110">
        <f t="shared" si="14"/>
        <v>1.25</v>
      </c>
      <c r="M121" s="1110">
        <f t="shared" si="14"/>
        <v>1.25</v>
      </c>
      <c r="N121" s="1110">
        <f t="shared" si="14"/>
        <v>1.25</v>
      </c>
      <c r="O121" s="1110">
        <f t="shared" si="14"/>
        <v>1.25</v>
      </c>
      <c r="P121" s="1110">
        <f t="shared" si="14"/>
        <v>1.25</v>
      </c>
      <c r="Q121" s="1110">
        <f t="shared" si="14"/>
        <v>1.25</v>
      </c>
      <c r="R121" s="1110">
        <v>1.25</v>
      </c>
      <c r="S121" s="2117">
        <v>1.28</v>
      </c>
      <c r="T121" s="1079" t="s">
        <v>537</v>
      </c>
    </row>
    <row r="122" spans="1:20" x14ac:dyDescent="0.2">
      <c r="A122" s="1167"/>
      <c r="B122" s="1125"/>
      <c r="C122" s="1110" t="e">
        <f>#REF!</f>
        <v>#REF!</v>
      </c>
      <c r="H122" s="842" t="e">
        <f>#REF!/1000</f>
        <v>#REF!</v>
      </c>
      <c r="I122" s="1125"/>
      <c r="K122" s="1110"/>
      <c r="L122" s="1110"/>
      <c r="M122" s="1110"/>
      <c r="N122" s="1110"/>
      <c r="O122" s="1110"/>
      <c r="P122" s="1110"/>
      <c r="Q122" s="1110"/>
      <c r="R122" s="1051"/>
      <c r="S122" s="2117"/>
      <c r="T122" s="1123" t="s">
        <v>1937</v>
      </c>
    </row>
    <row r="123" spans="1:20" x14ac:dyDescent="0.2">
      <c r="A123" s="1167"/>
      <c r="B123" s="1125"/>
      <c r="C123" s="1110" t="e">
        <f>#REF!</f>
        <v>#REF!</v>
      </c>
      <c r="H123" s="1167"/>
      <c r="I123" s="1125"/>
      <c r="K123" s="1125"/>
      <c r="L123" s="1125"/>
      <c r="M123" s="1125"/>
      <c r="N123" s="1110"/>
      <c r="O123" s="1110"/>
      <c r="P123" s="1110"/>
      <c r="Q123" s="1110"/>
      <c r="R123" s="1110"/>
      <c r="S123" s="2117"/>
    </row>
    <row r="124" spans="1:20" x14ac:dyDescent="0.2">
      <c r="A124" s="1167"/>
      <c r="B124" s="1125" t="s">
        <v>5068</v>
      </c>
      <c r="C124" s="1110" t="s">
        <v>5069</v>
      </c>
      <c r="H124" s="1167"/>
      <c r="I124" s="1125"/>
      <c r="K124" s="1125"/>
      <c r="L124" s="1125"/>
      <c r="M124" s="1125"/>
      <c r="N124" s="1110"/>
      <c r="O124" s="1110"/>
      <c r="P124" s="1110"/>
      <c r="Q124" s="1110"/>
      <c r="R124" s="1110"/>
      <c r="S124" s="2117"/>
    </row>
    <row r="125" spans="1:20" x14ac:dyDescent="0.2">
      <c r="B125" s="1123" t="s">
        <v>5070</v>
      </c>
      <c r="C125" s="1110" t="s">
        <v>5071</v>
      </c>
      <c r="S125" s="2117"/>
    </row>
    <row r="126" spans="1:20" x14ac:dyDescent="0.2">
      <c r="B126" s="1123" t="s">
        <v>5072</v>
      </c>
      <c r="C126" s="1123" t="s">
        <v>6132</v>
      </c>
      <c r="S126" s="2117"/>
    </row>
    <row r="127" spans="1:20" x14ac:dyDescent="0.2">
      <c r="B127" s="1027" t="s">
        <v>5073</v>
      </c>
      <c r="C127" s="1110" t="s">
        <v>5074</v>
      </c>
      <c r="S127" s="2117"/>
    </row>
    <row r="128" spans="1:20" x14ac:dyDescent="0.2">
      <c r="B128" s="1123" t="s">
        <v>6133</v>
      </c>
      <c r="C128" s="1123" t="s">
        <v>6134</v>
      </c>
      <c r="S128" s="2117"/>
    </row>
    <row r="129" spans="1:20" x14ac:dyDescent="0.2">
      <c r="A129" s="1167"/>
      <c r="B129" s="1125" t="e">
        <f>#REF!</f>
        <v>#REF!</v>
      </c>
      <c r="C129" s="1110" t="e">
        <f>#REF!</f>
        <v>#REF!</v>
      </c>
      <c r="D129" s="1125" t="e">
        <f>#REF!</f>
        <v>#REF!</v>
      </c>
      <c r="E129" s="1125" t="s">
        <v>468</v>
      </c>
      <c r="F129" s="1110" t="s">
        <v>94</v>
      </c>
      <c r="G129" s="1167">
        <v>5</v>
      </c>
      <c r="H129" s="1107" t="e">
        <f>#REF!/1000</f>
        <v>#REF!</v>
      </c>
      <c r="I129" s="1110">
        <f t="shared" ref="I129:P129" si="15">J129</f>
        <v>0.35</v>
      </c>
      <c r="J129" s="1110">
        <f t="shared" si="15"/>
        <v>0.35</v>
      </c>
      <c r="K129" s="1110">
        <f t="shared" si="15"/>
        <v>0.35</v>
      </c>
      <c r="L129" s="1110">
        <f t="shared" si="15"/>
        <v>0.35</v>
      </c>
      <c r="M129" s="1110">
        <f t="shared" si="15"/>
        <v>0.35</v>
      </c>
      <c r="N129" s="1110">
        <f t="shared" si="15"/>
        <v>0.35</v>
      </c>
      <c r="O129" s="1110">
        <f t="shared" si="15"/>
        <v>0.35</v>
      </c>
      <c r="P129" s="1110">
        <f t="shared" si="15"/>
        <v>0.35</v>
      </c>
      <c r="Q129" s="1110">
        <f>R129</f>
        <v>0.35</v>
      </c>
      <c r="R129" s="1110">
        <v>0.35</v>
      </c>
      <c r="S129" s="2117">
        <v>0.37</v>
      </c>
      <c r="T129" s="1808" t="s">
        <v>3266</v>
      </c>
    </row>
    <row r="130" spans="1:20" x14ac:dyDescent="0.2">
      <c r="A130" s="1167"/>
      <c r="B130" s="1125"/>
      <c r="C130" s="1110" t="e">
        <f>#REF!</f>
        <v>#REF!</v>
      </c>
      <c r="H130" s="842" t="e">
        <f>#REF!/1000</f>
        <v>#REF!</v>
      </c>
      <c r="J130" s="1051"/>
      <c r="K130" s="1051"/>
      <c r="L130" s="1051"/>
      <c r="M130" s="1051"/>
      <c r="N130" s="1051"/>
      <c r="O130" s="1051"/>
      <c r="P130" s="1051"/>
      <c r="Q130" s="1051"/>
      <c r="R130" s="1051"/>
      <c r="S130" s="2117"/>
      <c r="T130" s="1369" t="s">
        <v>1937</v>
      </c>
    </row>
    <row r="131" spans="1:20" x14ac:dyDescent="0.2">
      <c r="A131" s="1167"/>
      <c r="B131" s="1125" t="s">
        <v>3533</v>
      </c>
      <c r="C131" s="1123" t="s">
        <v>3535</v>
      </c>
      <c r="H131" s="842"/>
      <c r="J131" s="1051"/>
      <c r="K131" s="1051"/>
      <c r="L131" s="1051"/>
      <c r="M131" s="1051"/>
      <c r="N131" s="1051"/>
      <c r="O131" s="1051"/>
      <c r="P131" s="1051"/>
      <c r="Q131" s="1051"/>
      <c r="R131" s="1051"/>
      <c r="S131" s="2117"/>
      <c r="T131" s="1123" t="s">
        <v>3693</v>
      </c>
    </row>
    <row r="132" spans="1:20" x14ac:dyDescent="0.2">
      <c r="A132" s="1167"/>
      <c r="B132" s="1125" t="s">
        <v>3534</v>
      </c>
      <c r="C132" s="1123"/>
      <c r="H132" s="842"/>
      <c r="J132" s="1051"/>
      <c r="K132" s="1051"/>
      <c r="L132" s="1051"/>
      <c r="M132" s="1051"/>
      <c r="N132" s="1051"/>
      <c r="O132" s="1051"/>
      <c r="P132" s="1051"/>
      <c r="Q132" s="1051"/>
      <c r="R132" s="1051"/>
      <c r="S132" s="2129"/>
    </row>
    <row r="133" spans="1:20" x14ac:dyDescent="0.2">
      <c r="A133" s="1167"/>
      <c r="B133" s="1125" t="s">
        <v>2649</v>
      </c>
      <c r="C133" s="1167" t="s">
        <v>5664</v>
      </c>
      <c r="H133" s="842"/>
      <c r="J133" s="1051"/>
      <c r="K133" s="1051"/>
      <c r="L133" s="1051"/>
      <c r="M133" s="1051"/>
      <c r="N133" s="1051"/>
      <c r="O133" s="1051"/>
      <c r="P133" s="1051"/>
      <c r="Q133" s="1051"/>
      <c r="R133" s="1051"/>
      <c r="S133" s="2117"/>
    </row>
    <row r="134" spans="1:20" x14ac:dyDescent="0.2">
      <c r="A134" s="1167"/>
      <c r="B134" s="1125" t="s">
        <v>3052</v>
      </c>
      <c r="C134" s="1123" t="s">
        <v>6118</v>
      </c>
      <c r="H134" s="842"/>
      <c r="J134" s="1051"/>
      <c r="K134" s="1051"/>
      <c r="L134" s="1051"/>
      <c r="M134" s="1051"/>
      <c r="N134" s="1051"/>
      <c r="O134" s="1051"/>
      <c r="P134" s="1051"/>
      <c r="Q134" s="1051"/>
      <c r="R134" s="1051"/>
      <c r="S134" s="2117"/>
    </row>
    <row r="135" spans="1:20" x14ac:dyDescent="0.2">
      <c r="A135" s="1167"/>
      <c r="B135" s="1125" t="e">
        <f>#REF!</f>
        <v>#REF!</v>
      </c>
      <c r="C135" s="1110" t="e">
        <f>#REF!</f>
        <v>#REF!</v>
      </c>
      <c r="D135" s="1125" t="e">
        <f>#REF!</f>
        <v>#REF!</v>
      </c>
      <c r="E135" s="1125" t="e">
        <f>D135</f>
        <v>#REF!</v>
      </c>
      <c r="F135" s="1110" t="str">
        <f>F129</f>
        <v>ДУ</v>
      </c>
      <c r="G135" s="1167">
        <v>5</v>
      </c>
      <c r="H135" s="1107" t="e">
        <f>#REF!/1000</f>
        <v>#REF!</v>
      </c>
      <c r="I135" s="1110">
        <f t="shared" ref="I135:P135" si="16">J135</f>
        <v>0.4</v>
      </c>
      <c r="J135" s="1110">
        <f t="shared" si="16"/>
        <v>0.4</v>
      </c>
      <c r="K135" s="1110">
        <f t="shared" si="16"/>
        <v>0.4</v>
      </c>
      <c r="L135" s="1110">
        <f t="shared" si="16"/>
        <v>0.4</v>
      </c>
      <c r="M135" s="1110">
        <f t="shared" si="16"/>
        <v>0.4</v>
      </c>
      <c r="N135" s="1110">
        <f t="shared" si="16"/>
        <v>0.4</v>
      </c>
      <c r="O135" s="1110">
        <f t="shared" si="16"/>
        <v>0.4</v>
      </c>
      <c r="P135" s="1110">
        <f t="shared" si="16"/>
        <v>0.4</v>
      </c>
      <c r="Q135" s="1110">
        <f>R135</f>
        <v>0.4</v>
      </c>
      <c r="R135" s="1110">
        <v>0.4</v>
      </c>
      <c r="S135" s="2117">
        <v>0.44</v>
      </c>
      <c r="T135" s="721" t="e">
        <f>#REF!</f>
        <v>#REF!</v>
      </c>
    </row>
    <row r="136" spans="1:20" x14ac:dyDescent="0.2">
      <c r="A136" s="1167"/>
      <c r="B136" s="1125" t="e">
        <f>#REF!</f>
        <v>#REF!</v>
      </c>
      <c r="C136" s="1110" t="e">
        <f>#REF!</f>
        <v>#REF!</v>
      </c>
      <c r="H136" s="842" t="e">
        <f>#REF!/1000</f>
        <v>#REF!</v>
      </c>
      <c r="J136" s="1051"/>
      <c r="K136" s="1051"/>
      <c r="L136" s="1051"/>
      <c r="M136" s="1051"/>
      <c r="N136" s="1051"/>
      <c r="O136" s="1051"/>
      <c r="P136" s="1051"/>
      <c r="Q136" s="1051"/>
      <c r="R136" s="1051"/>
      <c r="S136" s="2117"/>
      <c r="T136" s="1123" t="s">
        <v>1937</v>
      </c>
    </row>
    <row r="137" spans="1:20" x14ac:dyDescent="0.2">
      <c r="A137" s="1167"/>
      <c r="B137" s="1125" t="s">
        <v>6130</v>
      </c>
      <c r="C137" s="1123" t="s">
        <v>6119</v>
      </c>
      <c r="H137" s="842"/>
      <c r="J137" s="1051"/>
      <c r="K137" s="1051"/>
      <c r="L137" s="1051"/>
      <c r="M137" s="1051"/>
      <c r="N137" s="1051"/>
      <c r="O137" s="1051"/>
      <c r="P137" s="1051"/>
      <c r="Q137" s="1051"/>
      <c r="R137" s="1051"/>
      <c r="S137" s="2117"/>
      <c r="T137" s="1123" t="s">
        <v>3693</v>
      </c>
    </row>
    <row r="138" spans="1:20" x14ac:dyDescent="0.2">
      <c r="A138" s="1167"/>
      <c r="B138" s="1125" t="s">
        <v>6120</v>
      </c>
      <c r="C138" s="1110" t="s">
        <v>6121</v>
      </c>
      <c r="H138" s="842"/>
      <c r="J138" s="1051"/>
      <c r="K138" s="1051"/>
      <c r="L138" s="1051"/>
      <c r="M138" s="1051"/>
      <c r="N138" s="1051"/>
      <c r="O138" s="1051"/>
      <c r="P138" s="1051"/>
      <c r="Q138" s="1051"/>
      <c r="R138" s="1051"/>
      <c r="S138" s="2117"/>
    </row>
    <row r="139" spans="1:20" x14ac:dyDescent="0.2">
      <c r="A139" s="1167"/>
      <c r="B139" s="1125" t="s">
        <v>6129</v>
      </c>
      <c r="C139" s="1110" t="s">
        <v>6122</v>
      </c>
      <c r="H139" s="842"/>
      <c r="J139" s="1051"/>
      <c r="K139" s="1051"/>
      <c r="L139" s="1051"/>
      <c r="M139" s="1051"/>
      <c r="N139" s="1051"/>
      <c r="O139" s="1051"/>
      <c r="P139" s="1051"/>
      <c r="Q139" s="1051"/>
      <c r="R139" s="1051"/>
      <c r="S139" s="2117"/>
    </row>
    <row r="140" spans="1:20" x14ac:dyDescent="0.2">
      <c r="A140" s="1167"/>
      <c r="B140" s="1125" t="s">
        <v>6123</v>
      </c>
      <c r="C140" s="1123" t="s">
        <v>6124</v>
      </c>
      <c r="H140" s="842"/>
      <c r="J140" s="1051"/>
      <c r="K140" s="1051"/>
      <c r="L140" s="1051"/>
      <c r="M140" s="1051"/>
      <c r="N140" s="1051"/>
      <c r="O140" s="1051"/>
      <c r="P140" s="1051"/>
      <c r="Q140" s="1051"/>
      <c r="R140" s="1051"/>
      <c r="S140" s="2117"/>
    </row>
    <row r="141" spans="1:20" x14ac:dyDescent="0.2">
      <c r="A141" s="1167"/>
      <c r="B141" s="1123" t="s">
        <v>6125</v>
      </c>
      <c r="C141" s="1110" t="s">
        <v>6126</v>
      </c>
      <c r="H141" s="842"/>
      <c r="J141" s="1051"/>
      <c r="K141" s="1051"/>
      <c r="L141" s="1051"/>
      <c r="M141" s="1051"/>
      <c r="N141" s="1051"/>
      <c r="O141" s="1051"/>
      <c r="P141" s="1051"/>
      <c r="Q141" s="1051"/>
      <c r="R141" s="1051"/>
      <c r="S141" s="2117"/>
    </row>
    <row r="142" spans="1:20" x14ac:dyDescent="0.2">
      <c r="A142" s="1167"/>
      <c r="B142" s="1123" t="s">
        <v>6127</v>
      </c>
      <c r="C142" s="1110" t="s">
        <v>6128</v>
      </c>
      <c r="H142" s="842"/>
      <c r="J142" s="1051"/>
      <c r="K142" s="1051"/>
      <c r="L142" s="1051"/>
      <c r="M142" s="1051"/>
      <c r="N142" s="1051"/>
      <c r="O142" s="1051"/>
      <c r="P142" s="1051"/>
      <c r="Q142" s="1051"/>
      <c r="R142" s="1051"/>
      <c r="S142" s="2117"/>
      <c r="T142" s="1369" t="e">
        <f>#REF!</f>
        <v>#REF!</v>
      </c>
    </row>
    <row r="143" spans="1:20" x14ac:dyDescent="0.2">
      <c r="A143" s="1167"/>
      <c r="B143" s="1125" t="e">
        <f>#REF!</f>
        <v>#REF!</v>
      </c>
      <c r="C143" s="1110" t="e">
        <f>#REF!</f>
        <v>#REF!</v>
      </c>
      <c r="D143" s="1125" t="e">
        <f>#REF!</f>
        <v>#REF!</v>
      </c>
      <c r="E143" s="1125" t="e">
        <f>D143</f>
        <v>#REF!</v>
      </c>
      <c r="F143" s="1110" t="str">
        <f>F135</f>
        <v>ДУ</v>
      </c>
      <c r="G143" s="1167">
        <v>5</v>
      </c>
      <c r="H143" s="67" t="e">
        <f>#REF!/1000</f>
        <v>#REF!</v>
      </c>
      <c r="I143" s="1110">
        <f t="shared" ref="I143:Q143" si="17">J143</f>
        <v>0.5</v>
      </c>
      <c r="J143" s="1110">
        <f t="shared" si="17"/>
        <v>0.5</v>
      </c>
      <c r="K143" s="1110">
        <f t="shared" si="17"/>
        <v>0.5</v>
      </c>
      <c r="L143" s="1110">
        <f t="shared" si="17"/>
        <v>0.5</v>
      </c>
      <c r="M143" s="1110">
        <f t="shared" si="17"/>
        <v>0.5</v>
      </c>
      <c r="N143" s="1110">
        <f t="shared" si="17"/>
        <v>0.5</v>
      </c>
      <c r="O143" s="1110">
        <f t="shared" si="17"/>
        <v>0.5</v>
      </c>
      <c r="P143" s="1110">
        <f t="shared" si="17"/>
        <v>0.5</v>
      </c>
      <c r="Q143" s="1110">
        <f t="shared" si="17"/>
        <v>0.5</v>
      </c>
      <c r="R143" s="1051">
        <v>0.5</v>
      </c>
      <c r="S143" s="2117">
        <v>0.52</v>
      </c>
      <c r="T143" s="1123" t="e">
        <f>#REF!</f>
        <v>#REF!</v>
      </c>
    </row>
    <row r="144" spans="1:20" x14ac:dyDescent="0.2">
      <c r="A144" s="1167"/>
      <c r="B144" s="1125"/>
      <c r="C144" s="1110" t="e">
        <f>#REF!</f>
        <v>#REF!</v>
      </c>
      <c r="G144" s="1167"/>
      <c r="H144" s="1167" t="e">
        <f>#REF!/1000</f>
        <v>#REF!</v>
      </c>
      <c r="K144" s="1051"/>
      <c r="L144" s="1051"/>
      <c r="M144" s="1051"/>
      <c r="N144" s="1051"/>
      <c r="O144" s="1051"/>
      <c r="P144" s="1051"/>
      <c r="Q144" s="1051"/>
      <c r="R144" s="1110"/>
      <c r="S144" s="2117"/>
      <c r="T144" s="1369" t="s">
        <v>1937</v>
      </c>
    </row>
    <row r="145" spans="1:20" x14ac:dyDescent="0.2">
      <c r="A145" s="1167"/>
      <c r="B145" s="1123" t="e">
        <f>#REF!</f>
        <v>#REF!</v>
      </c>
      <c r="C145" s="1110" t="e">
        <f>#REF!</f>
        <v>#REF!</v>
      </c>
      <c r="D145" s="1125" t="e">
        <f>#REF!</f>
        <v>#REF!</v>
      </c>
      <c r="E145" s="1125" t="e">
        <f>D145</f>
        <v>#REF!</v>
      </c>
      <c r="F145" s="1110" t="str">
        <f>F143</f>
        <v>ДУ</v>
      </c>
      <c r="G145" s="1167">
        <v>5</v>
      </c>
      <c r="H145" s="1107" t="e">
        <f>#REF!/1000</f>
        <v>#REF!</v>
      </c>
      <c r="I145" s="1110">
        <f t="shared" ref="I145:Q145" si="18">J145</f>
        <v>0.41</v>
      </c>
      <c r="J145" s="1110">
        <f t="shared" si="18"/>
        <v>0.41</v>
      </c>
      <c r="K145" s="1110">
        <f t="shared" si="18"/>
        <v>0.41</v>
      </c>
      <c r="L145" s="1110">
        <f t="shared" si="18"/>
        <v>0.41</v>
      </c>
      <c r="M145" s="1110">
        <f t="shared" si="18"/>
        <v>0.41</v>
      </c>
      <c r="N145" s="1110">
        <f t="shared" si="18"/>
        <v>0.41</v>
      </c>
      <c r="O145" s="1110">
        <f t="shared" si="18"/>
        <v>0.41</v>
      </c>
      <c r="P145" s="1110">
        <f t="shared" si="18"/>
        <v>0.41</v>
      </c>
      <c r="Q145" s="1110">
        <f t="shared" si="18"/>
        <v>0.41</v>
      </c>
      <c r="R145" s="1110">
        <v>0.41</v>
      </c>
      <c r="S145" s="2117">
        <v>0.45</v>
      </c>
    </row>
    <row r="146" spans="1:20" x14ac:dyDescent="0.2">
      <c r="B146" s="1125"/>
      <c r="E146" s="1123"/>
      <c r="H146" s="1167" t="e">
        <f>#REF!/1000</f>
        <v>#REF!</v>
      </c>
      <c r="K146" s="1051"/>
      <c r="L146" s="1051"/>
      <c r="M146" s="1051"/>
      <c r="N146" s="1051"/>
      <c r="O146" s="1051"/>
      <c r="P146" s="1051"/>
      <c r="Q146" s="1051"/>
      <c r="R146" s="1110"/>
      <c r="S146" s="2117"/>
      <c r="T146" s="1369" t="s">
        <v>1937</v>
      </c>
    </row>
    <row r="147" spans="1:20" x14ac:dyDescent="0.2">
      <c r="A147" s="1167"/>
      <c r="B147" s="1123" t="e">
        <f>#REF!</f>
        <v>#REF!</v>
      </c>
      <c r="C147" s="1110" t="e">
        <f>#REF!</f>
        <v>#REF!</v>
      </c>
      <c r="D147" s="1125" t="e">
        <f>#REF!</f>
        <v>#REF!</v>
      </c>
      <c r="E147" s="1125" t="e">
        <f>D147</f>
        <v>#REF!</v>
      </c>
      <c r="F147" s="1110" t="s">
        <v>94</v>
      </c>
      <c r="G147" s="1167">
        <v>5</v>
      </c>
      <c r="H147" s="1107" t="e">
        <f>#REF!/1000</f>
        <v>#REF!</v>
      </c>
      <c r="I147" s="1110">
        <f>J147</f>
        <v>0.3</v>
      </c>
      <c r="J147" s="1110">
        <f>K147</f>
        <v>0.3</v>
      </c>
      <c r="K147" s="1110">
        <f t="shared" ref="K147:P147" si="19">L147</f>
        <v>0.3</v>
      </c>
      <c r="L147" s="1110">
        <f t="shared" si="19"/>
        <v>0.3</v>
      </c>
      <c r="M147" s="1110">
        <f t="shared" si="19"/>
        <v>0.3</v>
      </c>
      <c r="N147" s="1110">
        <f t="shared" si="19"/>
        <v>0.3</v>
      </c>
      <c r="O147" s="1110">
        <f t="shared" si="19"/>
        <v>0.3</v>
      </c>
      <c r="P147" s="1110">
        <f t="shared" si="19"/>
        <v>0.3</v>
      </c>
      <c r="Q147" s="1110">
        <f>R147</f>
        <v>0.3</v>
      </c>
      <c r="R147" s="1110">
        <v>0.3</v>
      </c>
      <c r="S147" s="2117">
        <v>0.33</v>
      </c>
      <c r="T147" s="1079"/>
    </row>
    <row r="148" spans="1:20" x14ac:dyDescent="0.2">
      <c r="A148" s="1167"/>
      <c r="B148" s="1123"/>
      <c r="G148" s="1167"/>
      <c r="H148" s="842" t="e">
        <f>#REF!/1000</f>
        <v>#REF!</v>
      </c>
      <c r="I148" s="1051"/>
      <c r="J148" s="1051"/>
      <c r="K148" s="1051"/>
      <c r="L148" s="1051"/>
      <c r="M148" s="1051"/>
      <c r="N148" s="1051"/>
      <c r="O148" s="1051"/>
      <c r="P148" s="1051"/>
      <c r="Q148" s="1051"/>
      <c r="R148" s="1051"/>
      <c r="S148" s="2117"/>
      <c r="T148" s="1369" t="s">
        <v>1937</v>
      </c>
    </row>
    <row r="149" spans="1:20" x14ac:dyDescent="0.2">
      <c r="A149" s="1167"/>
      <c r="B149" s="1123" t="e">
        <f>#REF!</f>
        <v>#REF!</v>
      </c>
      <c r="C149" s="1123" t="e">
        <f>#REF!</f>
        <v>#REF!</v>
      </c>
      <c r="D149" s="1123" t="e">
        <f>#REF!</f>
        <v>#REF!</v>
      </c>
      <c r="E149" s="1125" t="e">
        <f>D149</f>
        <v>#REF!</v>
      </c>
      <c r="F149" s="1110" t="str">
        <f>F147</f>
        <v>ДУ</v>
      </c>
      <c r="G149" s="1167">
        <f>G147</f>
        <v>5</v>
      </c>
      <c r="H149" s="67">
        <v>0</v>
      </c>
      <c r="I149" s="1110">
        <f t="shared" ref="I149:Q149" si="20">J149</f>
        <v>0.46</v>
      </c>
      <c r="J149" s="1110">
        <f t="shared" si="20"/>
        <v>0.46</v>
      </c>
      <c r="K149" s="1110">
        <f t="shared" si="20"/>
        <v>0.46</v>
      </c>
      <c r="L149" s="1110">
        <f t="shared" si="20"/>
        <v>0.46</v>
      </c>
      <c r="M149" s="1110">
        <f t="shared" si="20"/>
        <v>0.46</v>
      </c>
      <c r="N149" s="1110">
        <f t="shared" si="20"/>
        <v>0.46</v>
      </c>
      <c r="O149" s="1110">
        <f t="shared" si="20"/>
        <v>0.46</v>
      </c>
      <c r="P149" s="1110">
        <f t="shared" si="20"/>
        <v>0.46</v>
      </c>
      <c r="Q149" s="1110">
        <f t="shared" si="20"/>
        <v>0.46</v>
      </c>
      <c r="R149" s="1051">
        <v>0.46</v>
      </c>
      <c r="S149" s="2117">
        <v>0.5</v>
      </c>
      <c r="T149" s="1123" t="s">
        <v>3227</v>
      </c>
    </row>
    <row r="150" spans="1:20" x14ac:dyDescent="0.2">
      <c r="A150" s="1167"/>
      <c r="B150" s="1123"/>
      <c r="C150" s="1123"/>
      <c r="G150" s="1167"/>
      <c r="H150" s="842">
        <v>0</v>
      </c>
      <c r="I150" s="1051"/>
      <c r="J150" s="1051"/>
      <c r="K150" s="1051"/>
      <c r="L150" s="1051"/>
      <c r="M150" s="1051"/>
      <c r="N150" s="1051"/>
      <c r="O150" s="1051"/>
      <c r="P150" s="1051"/>
      <c r="Q150" s="1051"/>
      <c r="R150" s="1051"/>
      <c r="S150" s="2117"/>
      <c r="T150" s="1369" t="s">
        <v>1937</v>
      </c>
    </row>
    <row r="151" spans="1:20" s="1100" customFormat="1" x14ac:dyDescent="0.2">
      <c r="A151" s="1167"/>
      <c r="B151" s="1123" t="e">
        <f>#REF!</f>
        <v>#REF!</v>
      </c>
      <c r="C151" s="1110" t="e">
        <f>#REF!</f>
        <v>#REF!</v>
      </c>
      <c r="D151" s="1123" t="e">
        <f>#REF!</f>
        <v>#REF!</v>
      </c>
      <c r="E151" s="1125" t="e">
        <f>D151</f>
        <v>#REF!</v>
      </c>
      <c r="F151" s="1110" t="str">
        <f>F149</f>
        <v>ДУ</v>
      </c>
      <c r="G151" s="1167">
        <f>G149</f>
        <v>5</v>
      </c>
      <c r="H151" s="67">
        <v>0</v>
      </c>
      <c r="I151" s="1110">
        <f t="shared" ref="I151:Q151" si="21">J151</f>
        <v>0.08</v>
      </c>
      <c r="J151" s="1110">
        <f t="shared" si="21"/>
        <v>0.08</v>
      </c>
      <c r="K151" s="1110">
        <f t="shared" si="21"/>
        <v>0.08</v>
      </c>
      <c r="L151" s="1110">
        <f t="shared" si="21"/>
        <v>0.08</v>
      </c>
      <c r="M151" s="1110">
        <f t="shared" si="21"/>
        <v>0.08</v>
      </c>
      <c r="N151" s="1110">
        <f t="shared" si="21"/>
        <v>0.08</v>
      </c>
      <c r="O151" s="1110">
        <f t="shared" si="21"/>
        <v>0.08</v>
      </c>
      <c r="P151" s="1110">
        <f t="shared" si="21"/>
        <v>0.08</v>
      </c>
      <c r="Q151" s="1110">
        <f t="shared" si="21"/>
        <v>0.08</v>
      </c>
      <c r="R151" s="1110">
        <v>0.08</v>
      </c>
      <c r="S151" s="2117">
        <v>0.09</v>
      </c>
      <c r="T151" s="1079" t="s">
        <v>3227</v>
      </c>
    </row>
    <row r="152" spans="1:20" s="1100" customFormat="1" x14ac:dyDescent="0.2">
      <c r="A152" s="2217"/>
      <c r="B152" s="1123"/>
      <c r="C152" s="1123"/>
      <c r="E152" s="1125"/>
      <c r="F152" s="1110"/>
      <c r="G152" s="1167"/>
      <c r="H152" s="842">
        <v>0</v>
      </c>
      <c r="I152" s="1054"/>
      <c r="J152" s="1054"/>
      <c r="K152" s="1054"/>
      <c r="L152" s="1054"/>
      <c r="M152" s="1054"/>
      <c r="N152" s="1054"/>
      <c r="O152" s="1054"/>
      <c r="P152" s="1054"/>
      <c r="Q152" s="1054"/>
      <c r="R152" s="1054"/>
      <c r="S152" s="2117"/>
      <c r="T152" s="1369" t="s">
        <v>1937</v>
      </c>
    </row>
    <row r="153" spans="1:20" s="2072" customFormat="1" ht="13.5" customHeight="1" x14ac:dyDescent="0.2">
      <c r="A153" s="343"/>
      <c r="B153" s="2069"/>
      <c r="C153" s="933"/>
      <c r="D153" s="2069" t="s">
        <v>206</v>
      </c>
      <c r="E153" s="2070"/>
      <c r="F153" s="933" t="str">
        <f>F145</f>
        <v>ДУ</v>
      </c>
      <c r="G153" s="1450">
        <f>G145</f>
        <v>5</v>
      </c>
      <c r="H153" s="933"/>
      <c r="I153" s="933">
        <f t="shared" ref="I153:S153" si="22">I121+I129+I135+I143+I145+I147+I149+I151</f>
        <v>3.75</v>
      </c>
      <c r="J153" s="933">
        <f t="shared" si="22"/>
        <v>3.75</v>
      </c>
      <c r="K153" s="933">
        <f t="shared" si="22"/>
        <v>3.75</v>
      </c>
      <c r="L153" s="933">
        <f t="shared" si="22"/>
        <v>3.75</v>
      </c>
      <c r="M153" s="933">
        <f t="shared" si="22"/>
        <v>3.75</v>
      </c>
      <c r="N153" s="933">
        <f t="shared" si="22"/>
        <v>3.75</v>
      </c>
      <c r="O153" s="933">
        <f t="shared" si="22"/>
        <v>3.75</v>
      </c>
      <c r="P153" s="933">
        <f t="shared" si="22"/>
        <v>3.75</v>
      </c>
      <c r="Q153" s="933">
        <f t="shared" si="22"/>
        <v>3.75</v>
      </c>
      <c r="R153" s="933">
        <f>R121+R129+R135+R143+R145+R147+R149+R151</f>
        <v>3.75</v>
      </c>
      <c r="S153" s="933">
        <f t="shared" si="22"/>
        <v>3.98</v>
      </c>
      <c r="T153" s="2071"/>
    </row>
    <row r="154" spans="1:20" s="2072" customFormat="1" ht="13.5" customHeight="1" x14ac:dyDescent="0.2">
      <c r="A154" s="343"/>
      <c r="B154" s="2069"/>
      <c r="C154" s="933"/>
      <c r="D154" s="2069"/>
      <c r="E154" s="2070"/>
      <c r="F154" s="933"/>
      <c r="G154" s="1450"/>
      <c r="H154" s="933"/>
      <c r="I154" s="933"/>
      <c r="J154" s="933"/>
      <c r="K154" s="933"/>
      <c r="L154" s="933"/>
      <c r="M154" s="933"/>
      <c r="N154" s="933"/>
      <c r="O154" s="933"/>
      <c r="P154" s="933"/>
      <c r="Q154" s="933"/>
      <c r="R154" s="933"/>
      <c r="S154" s="933"/>
      <c r="T154" s="2071"/>
    </row>
    <row r="155" spans="1:20" s="1416" customFormat="1" x14ac:dyDescent="0.2">
      <c r="A155" s="2217"/>
      <c r="B155" s="1100"/>
      <c r="C155" s="1120"/>
      <c r="D155" s="1100" t="s">
        <v>155</v>
      </c>
      <c r="E155" s="1100"/>
      <c r="F155" s="1120"/>
      <c r="G155" s="1120"/>
      <c r="H155" s="1116"/>
      <c r="I155" s="1120" t="e">
        <f t="shared" ref="I155:R155" si="23">I30+I94+I118+I153</f>
        <v>#REF!</v>
      </c>
      <c r="J155" s="1120" t="e">
        <f t="shared" si="23"/>
        <v>#REF!</v>
      </c>
      <c r="K155" s="1120" t="e">
        <f t="shared" si="23"/>
        <v>#REF!</v>
      </c>
      <c r="L155" s="1120" t="e">
        <f t="shared" si="23"/>
        <v>#REF!</v>
      </c>
      <c r="M155" s="1120" t="e">
        <f t="shared" si="23"/>
        <v>#REF!</v>
      </c>
      <c r="N155" s="1120" t="e">
        <f t="shared" si="23"/>
        <v>#REF!</v>
      </c>
      <c r="O155" s="1120" t="e">
        <f t="shared" si="23"/>
        <v>#REF!</v>
      </c>
      <c r="P155" s="1120" t="e">
        <f t="shared" si="23"/>
        <v>#REF!</v>
      </c>
      <c r="Q155" s="1120" t="e">
        <f t="shared" si="23"/>
        <v>#REF!</v>
      </c>
      <c r="R155" s="1120" t="e">
        <f t="shared" si="23"/>
        <v>#REF!</v>
      </c>
      <c r="S155" s="1547"/>
      <c r="T155" s="1822"/>
    </row>
    <row r="156" spans="1:20" s="1416" customFormat="1" x14ac:dyDescent="0.2">
      <c r="A156" s="2217"/>
      <c r="B156" s="1100"/>
      <c r="C156" s="1120"/>
      <c r="D156" s="1100"/>
      <c r="E156" s="1100"/>
      <c r="F156" s="1120"/>
      <c r="G156" s="1120"/>
      <c r="H156" s="1116"/>
      <c r="I156" s="1391"/>
      <c r="J156" s="1391"/>
      <c r="K156" s="1391"/>
      <c r="L156" s="1391"/>
      <c r="M156" s="1391"/>
      <c r="N156" s="1391"/>
      <c r="O156" s="1391"/>
      <c r="P156" s="1120"/>
      <c r="Q156" s="1120"/>
      <c r="R156" s="1120"/>
      <c r="S156" s="1547"/>
      <c r="T156" s="1822"/>
    </row>
    <row r="157" spans="1:20" s="1416" customFormat="1" x14ac:dyDescent="0.2">
      <c r="A157" s="2217"/>
      <c r="B157" s="1100"/>
      <c r="C157" s="1120"/>
      <c r="D157" s="1100"/>
      <c r="E157" s="1100"/>
      <c r="F157" s="1120"/>
      <c r="G157" s="934" t="s">
        <v>2219</v>
      </c>
      <c r="H157" s="1118"/>
      <c r="I157" s="1120" t="e">
        <f t="shared" ref="I157:R157" si="24">I30+I95+I118+I153</f>
        <v>#REF!</v>
      </c>
      <c r="J157" s="1120" t="e">
        <f t="shared" si="24"/>
        <v>#REF!</v>
      </c>
      <c r="K157" s="1120" t="e">
        <f t="shared" si="24"/>
        <v>#REF!</v>
      </c>
      <c r="L157" s="1120" t="e">
        <f t="shared" si="24"/>
        <v>#REF!</v>
      </c>
      <c r="M157" s="1120" t="e">
        <f t="shared" si="24"/>
        <v>#REF!</v>
      </c>
      <c r="N157" s="1120" t="e">
        <f t="shared" si="24"/>
        <v>#REF!</v>
      </c>
      <c r="O157" s="1120" t="e">
        <f t="shared" si="24"/>
        <v>#REF!</v>
      </c>
      <c r="P157" s="1120" t="e">
        <f t="shared" si="24"/>
        <v>#REF!</v>
      </c>
      <c r="Q157" s="1120" t="e">
        <f t="shared" si="24"/>
        <v>#REF!</v>
      </c>
      <c r="R157" s="1120" t="e">
        <f t="shared" si="24"/>
        <v>#REF!</v>
      </c>
      <c r="S157" s="1547"/>
      <c r="T157" s="1822"/>
    </row>
    <row r="158" spans="1:20" s="1416" customFormat="1" x14ac:dyDescent="0.2">
      <c r="A158" s="2217"/>
      <c r="B158" s="1100"/>
      <c r="C158" s="1120"/>
      <c r="D158" s="1100"/>
      <c r="E158" s="1100"/>
      <c r="F158" s="1120"/>
      <c r="G158" s="934" t="s">
        <v>2964</v>
      </c>
      <c r="H158" s="1118"/>
      <c r="I158" s="1120">
        <f t="shared" ref="I158:R158" si="25">I96</f>
        <v>5.5</v>
      </c>
      <c r="J158" s="1120">
        <f t="shared" si="25"/>
        <v>5.5</v>
      </c>
      <c r="K158" s="1120">
        <f t="shared" si="25"/>
        <v>5.5</v>
      </c>
      <c r="L158" s="1120">
        <f t="shared" si="25"/>
        <v>5.5</v>
      </c>
      <c r="M158" s="1120">
        <f t="shared" si="25"/>
        <v>5.5</v>
      </c>
      <c r="N158" s="1120">
        <f t="shared" si="25"/>
        <v>5.5</v>
      </c>
      <c r="O158" s="1120">
        <f t="shared" si="25"/>
        <v>5.5</v>
      </c>
      <c r="P158" s="1120">
        <f t="shared" si="25"/>
        <v>5.5</v>
      </c>
      <c r="Q158" s="1120">
        <f t="shared" si="25"/>
        <v>5.5</v>
      </c>
      <c r="R158" s="1120">
        <f t="shared" si="25"/>
        <v>5.5</v>
      </c>
      <c r="S158" s="1547"/>
      <c r="T158" s="1822"/>
    </row>
    <row r="159" spans="1:20" s="1416" customFormat="1" x14ac:dyDescent="0.2">
      <c r="A159" s="2217"/>
      <c r="B159" s="1100"/>
      <c r="C159" s="1120"/>
      <c r="D159" s="1100"/>
      <c r="E159" s="1100"/>
      <c r="F159" s="1120"/>
      <c r="G159" s="934" t="s">
        <v>456</v>
      </c>
      <c r="H159" s="1118"/>
      <c r="I159" s="1391" t="e">
        <f t="shared" ref="I159:Q159" si="26">I157+I158</f>
        <v>#REF!</v>
      </c>
      <c r="J159" s="1391" t="e">
        <f t="shared" si="26"/>
        <v>#REF!</v>
      </c>
      <c r="K159" s="1391" t="e">
        <f t="shared" si="26"/>
        <v>#REF!</v>
      </c>
      <c r="L159" s="1391" t="e">
        <f t="shared" si="26"/>
        <v>#REF!</v>
      </c>
      <c r="M159" s="1391" t="e">
        <f t="shared" si="26"/>
        <v>#REF!</v>
      </c>
      <c r="N159" s="1391" t="e">
        <f t="shared" si="26"/>
        <v>#REF!</v>
      </c>
      <c r="O159" s="1391" t="e">
        <f t="shared" si="26"/>
        <v>#REF!</v>
      </c>
      <c r="P159" s="1120" t="e">
        <f t="shared" si="26"/>
        <v>#REF!</v>
      </c>
      <c r="Q159" s="1120" t="e">
        <f t="shared" si="26"/>
        <v>#REF!</v>
      </c>
      <c r="R159" s="1120" t="e">
        <f>R157+R158</f>
        <v>#REF!</v>
      </c>
      <c r="S159" s="1547"/>
      <c r="T159" s="1822"/>
    </row>
    <row r="160" spans="1:20" s="1416" customFormat="1" x14ac:dyDescent="0.2">
      <c r="A160" s="2217"/>
      <c r="B160" s="1100"/>
      <c r="C160" s="1120"/>
      <c r="D160" s="1100"/>
      <c r="E160" s="1100"/>
      <c r="F160" s="1120"/>
      <c r="G160" s="2217" t="s">
        <v>94</v>
      </c>
      <c r="H160" s="1118"/>
      <c r="I160" s="1120">
        <f t="shared" ref="I160:Q160" si="27">I118+I153</f>
        <v>4.95</v>
      </c>
      <c r="J160" s="1120">
        <f t="shared" si="27"/>
        <v>4.95</v>
      </c>
      <c r="K160" s="1120">
        <f t="shared" si="27"/>
        <v>4.95</v>
      </c>
      <c r="L160" s="1120">
        <f t="shared" si="27"/>
        <v>4.95</v>
      </c>
      <c r="M160" s="1120">
        <f t="shared" si="27"/>
        <v>4.95</v>
      </c>
      <c r="N160" s="1120">
        <f t="shared" si="27"/>
        <v>4.95</v>
      </c>
      <c r="O160" s="1120">
        <f t="shared" si="27"/>
        <v>4.95</v>
      </c>
      <c r="P160" s="1120">
        <f t="shared" si="27"/>
        <v>4.95</v>
      </c>
      <c r="Q160" s="1120">
        <f t="shared" si="27"/>
        <v>4.95</v>
      </c>
      <c r="R160" s="1120">
        <f>R118+R153</f>
        <v>4.95</v>
      </c>
      <c r="S160" s="1547"/>
      <c r="T160" s="1822"/>
    </row>
    <row r="161" spans="1:20" s="1100" customFormat="1" ht="12.75" customHeight="1" x14ac:dyDescent="0.2">
      <c r="A161" s="2217"/>
      <c r="C161" s="1120"/>
      <c r="F161" s="1120"/>
      <c r="G161" s="1120"/>
      <c r="H161" s="1120"/>
      <c r="I161" s="1120"/>
      <c r="J161" s="1120"/>
      <c r="K161" s="1120"/>
      <c r="L161" s="1120"/>
      <c r="M161" s="1120"/>
      <c r="N161" s="1120"/>
      <c r="O161" s="1120"/>
      <c r="P161" s="1120"/>
      <c r="Q161" s="1120"/>
      <c r="R161" s="1120"/>
      <c r="S161" s="2128"/>
      <c r="T161" s="1079"/>
    </row>
    <row r="162" spans="1:20" s="1100" customFormat="1" x14ac:dyDescent="0.2">
      <c r="A162" s="2217"/>
      <c r="C162" s="1120"/>
      <c r="D162" s="1092" t="s">
        <v>278</v>
      </c>
      <c r="F162" s="1120"/>
      <c r="G162" s="1120"/>
      <c r="H162" s="1120"/>
      <c r="I162" s="1120"/>
      <c r="J162" s="1120"/>
      <c r="K162" s="1129"/>
      <c r="L162" s="1129"/>
      <c r="M162" s="1129"/>
      <c r="N162" s="1129"/>
      <c r="O162" s="1129"/>
      <c r="P162" s="1129"/>
      <c r="Q162" s="1129"/>
      <c r="R162" s="1129"/>
      <c r="S162" s="2117"/>
      <c r="T162" s="1079"/>
    </row>
    <row r="164" spans="1:20" s="1100" customFormat="1" x14ac:dyDescent="0.2">
      <c r="A164" s="1167">
        <v>1</v>
      </c>
      <c r="B164" s="1079" t="e">
        <f>'ГВО-ВЭС (РПП-1-Шексна-Вол-Ю (2'!#REF!</f>
        <v>#REF!</v>
      </c>
      <c r="C164" s="1120"/>
      <c r="E164" s="1079"/>
      <c r="F164" s="1120"/>
      <c r="G164" s="2217"/>
      <c r="H164" s="1120"/>
      <c r="I164" s="1120"/>
      <c r="J164" s="1120"/>
      <c r="K164" s="1129"/>
      <c r="L164" s="1129"/>
      <c r="M164" s="1129"/>
      <c r="N164" s="1129"/>
      <c r="O164" s="1129"/>
      <c r="P164" s="1129"/>
      <c r="Q164" s="1129"/>
      <c r="R164" s="1129"/>
      <c r="S164" s="2117"/>
      <c r="T164" s="1079"/>
    </row>
    <row r="165" spans="1:20" s="1100" customFormat="1" x14ac:dyDescent="0.2">
      <c r="B165" s="1027" t="e">
        <f>'ГВО-ВЭС (РПП-1-Шексна-Вол-Ю (2'!#REF!</f>
        <v>#REF!</v>
      </c>
      <c r="C165" s="1123" t="e">
        <f>'ГВО-ВЭС (РПП-1-Шексна-Вол-Ю (2'!#REF!</f>
        <v>#REF!</v>
      </c>
      <c r="E165" s="1079"/>
      <c r="F165" s="1120"/>
      <c r="G165" s="2217"/>
      <c r="H165" s="1120"/>
      <c r="I165" s="1120"/>
      <c r="J165" s="1120"/>
      <c r="K165" s="1129"/>
      <c r="L165" s="1129"/>
      <c r="M165" s="1129"/>
      <c r="N165" s="1129"/>
      <c r="O165" s="1129"/>
      <c r="P165" s="1129"/>
      <c r="Q165" s="1129"/>
      <c r="R165" s="1129"/>
      <c r="S165" s="2117"/>
      <c r="T165" s="1079"/>
    </row>
    <row r="166" spans="1:20" s="1100" customFormat="1" x14ac:dyDescent="0.2">
      <c r="A166" s="2217"/>
      <c r="B166" s="1125"/>
      <c r="D166" s="1125" t="e">
        <f>#REF!</f>
        <v>#REF!</v>
      </c>
      <c r="E166" s="1125"/>
      <c r="F166" s="1120" t="e">
        <f>#REF!</f>
        <v>#REF!</v>
      </c>
      <c r="G166" s="2217" t="e">
        <f>#REF!</f>
        <v>#REF!</v>
      </c>
      <c r="H166" s="1130"/>
      <c r="I166" s="1116"/>
      <c r="J166" s="1120" t="e">
        <f>#REF!</f>
        <v>#REF!</v>
      </c>
      <c r="K166" s="1120" t="e">
        <f>#REF!</f>
        <v>#REF!</v>
      </c>
      <c r="L166" s="1120" t="e">
        <f>#REF!</f>
        <v>#REF!</v>
      </c>
      <c r="M166" s="1120" t="e">
        <f>#REF!</f>
        <v>#REF!</v>
      </c>
      <c r="N166" s="1120" t="e">
        <f>#REF!</f>
        <v>#REF!</v>
      </c>
      <c r="O166" s="1120" t="e">
        <f>#REF!</f>
        <v>#REF!</v>
      </c>
      <c r="P166" s="1120" t="e">
        <f>#REF!</f>
        <v>#REF!</v>
      </c>
      <c r="Q166" s="1120" t="e">
        <f>#REF!</f>
        <v>#REF!</v>
      </c>
      <c r="R166" s="1120" t="e">
        <f>#REF!</f>
        <v>#REF!</v>
      </c>
      <c r="S166" s="2117"/>
      <c r="T166" s="1052" t="s">
        <v>820</v>
      </c>
    </row>
    <row r="167" spans="1:20" s="1100" customFormat="1" x14ac:dyDescent="0.2">
      <c r="A167" s="2217"/>
      <c r="B167" s="1125"/>
      <c r="D167" s="1125" t="e">
        <f>#REF!</f>
        <v>#REF!</v>
      </c>
      <c r="E167" s="1125"/>
      <c r="F167" s="1120"/>
      <c r="G167" s="2217"/>
      <c r="H167" s="1130"/>
      <c r="I167" s="1116"/>
      <c r="J167" s="1120"/>
      <c r="K167" s="1120"/>
      <c r="L167" s="1120"/>
      <c r="M167" s="1120"/>
      <c r="N167" s="1120"/>
      <c r="O167" s="1120"/>
      <c r="P167" s="1120"/>
      <c r="Q167" s="1120"/>
      <c r="R167" s="1120"/>
      <c r="S167" s="2117"/>
      <c r="T167" s="1052"/>
    </row>
    <row r="168" spans="1:20" s="1100" customFormat="1" x14ac:dyDescent="0.2">
      <c r="A168" s="2217"/>
      <c r="B168" s="1125"/>
      <c r="D168" s="1125"/>
      <c r="E168" s="1125"/>
      <c r="F168" s="1120"/>
      <c r="G168" s="2217"/>
      <c r="H168" s="1130"/>
      <c r="I168" s="1116"/>
      <c r="J168" s="1120"/>
      <c r="K168" s="1120"/>
      <c r="L168" s="1120"/>
      <c r="M168" s="1120"/>
      <c r="N168" s="1120"/>
      <c r="O168" s="1120"/>
      <c r="P168" s="1120"/>
      <c r="Q168" s="1120"/>
      <c r="R168" s="1120"/>
      <c r="S168" s="2117"/>
      <c r="T168" s="1052"/>
    </row>
    <row r="169" spans="1:20" x14ac:dyDescent="0.2">
      <c r="A169" s="1167" t="e">
        <f>#REF!+1</f>
        <v>#REF!</v>
      </c>
      <c r="B169" s="1123"/>
      <c r="D169" s="1100" t="s">
        <v>1139</v>
      </c>
      <c r="E169" s="1034"/>
      <c r="F169" s="2212"/>
      <c r="G169" s="1167"/>
      <c r="I169" s="1120"/>
      <c r="J169" s="1120"/>
      <c r="K169" s="1005"/>
      <c r="L169" s="1123"/>
      <c r="M169" s="1125"/>
      <c r="N169" s="1125"/>
      <c r="O169" s="1125"/>
      <c r="P169" s="1125"/>
      <c r="Q169" s="1125"/>
      <c r="R169" s="1125"/>
      <c r="S169" s="2127" t="s">
        <v>696</v>
      </c>
      <c r="T169" s="1125"/>
    </row>
    <row r="170" spans="1:20" ht="12.75" x14ac:dyDescent="0.2">
      <c r="A170" s="1167"/>
      <c r="B170" s="1123" t="s">
        <v>810</v>
      </c>
      <c r="C170" s="1125"/>
      <c r="D170" s="1184" t="s">
        <v>1140</v>
      </c>
      <c r="E170" s="1125" t="str">
        <f>D170</f>
        <v>ВЛ 10 кВ Кипелово</v>
      </c>
      <c r="F170" s="2212" t="s">
        <v>94</v>
      </c>
      <c r="G170" s="1167">
        <v>5</v>
      </c>
      <c r="I170" s="1125"/>
      <c r="J170" s="1110">
        <f t="shared" ref="J170:P170" si="28">K170</f>
        <v>0.03</v>
      </c>
      <c r="K170" s="1110">
        <f t="shared" si="28"/>
        <v>0.03</v>
      </c>
      <c r="L170" s="1110">
        <f t="shared" si="28"/>
        <v>0.03</v>
      </c>
      <c r="M170" s="1110">
        <f t="shared" si="28"/>
        <v>0.03</v>
      </c>
      <c r="N170" s="1110">
        <f t="shared" si="28"/>
        <v>0.03</v>
      </c>
      <c r="O170" s="1110">
        <f t="shared" si="28"/>
        <v>0.03</v>
      </c>
      <c r="P170" s="1110">
        <f t="shared" si="28"/>
        <v>0.03</v>
      </c>
      <c r="Q170" s="1110">
        <f>R170</f>
        <v>0.03</v>
      </c>
      <c r="R170" s="1110">
        <v>0.03</v>
      </c>
      <c r="S170" s="2117">
        <v>0.03</v>
      </c>
      <c r="T170" s="1079"/>
    </row>
    <row r="171" spans="1:20" x14ac:dyDescent="0.2">
      <c r="A171" s="1167"/>
      <c r="B171" s="1123" t="str">
        <f>'Справочник Перечня'!B9</f>
        <v>ПАО "ВымпелКом"</v>
      </c>
      <c r="C171" s="1123" t="str">
        <f>'Справочник Перечня'!C9</f>
        <v>57-77-02,79629301846, 89657440052</v>
      </c>
      <c r="F171" s="2212"/>
      <c r="G171" s="1167"/>
      <c r="I171" s="1125"/>
      <c r="K171" s="1125"/>
      <c r="L171" s="1125"/>
      <c r="M171" s="1125"/>
      <c r="N171" s="1125"/>
      <c r="O171" s="1125"/>
      <c r="P171" s="1125"/>
      <c r="Q171" s="1125"/>
      <c r="R171" s="1110"/>
      <c r="S171" s="2117"/>
      <c r="T171" s="1005"/>
    </row>
    <row r="172" spans="1:20" x14ac:dyDescent="0.2">
      <c r="A172" s="1167"/>
      <c r="B172" s="1125" t="str">
        <f>'Справочник Перечня'!B11</f>
        <v>ООО "ПрофСервисТрейд"</v>
      </c>
      <c r="C172" s="1125" t="str">
        <f>'Справочник Перечня'!C11</f>
        <v>(499)704-25-83, 916-093-86-29</v>
      </c>
      <c r="F172" s="2212"/>
      <c r="G172" s="1167"/>
      <c r="I172" s="1125"/>
      <c r="K172" s="1125"/>
      <c r="L172" s="1125"/>
      <c r="M172" s="1125"/>
      <c r="N172" s="1125"/>
      <c r="O172" s="1125"/>
      <c r="P172" s="1125"/>
      <c r="Q172" s="1125"/>
      <c r="R172" s="1110"/>
      <c r="S172" s="2117"/>
      <c r="T172" s="1005"/>
    </row>
    <row r="173" spans="1:20" x14ac:dyDescent="0.2">
      <c r="A173" s="1167"/>
      <c r="B173" s="1123" t="str">
        <f>'Справочник Перечня'!B4</f>
        <v>АО "ПБК"</v>
      </c>
      <c r="C173" s="1123" t="str">
        <f>'Справочник Перечня'!C4</f>
        <v>8-800-550-50-00, 8-953-500-05-75</v>
      </c>
      <c r="F173" s="2212"/>
      <c r="G173" s="1167"/>
      <c r="I173" s="1125"/>
      <c r="K173" s="1125"/>
      <c r="L173" s="1125"/>
      <c r="M173" s="1125"/>
      <c r="N173" s="1125"/>
      <c r="O173" s="1125"/>
      <c r="P173" s="1125"/>
      <c r="Q173" s="1125"/>
      <c r="R173" s="1120"/>
      <c r="S173" s="2117"/>
      <c r="T173" s="1005"/>
    </row>
    <row r="174" spans="1:20" x14ac:dyDescent="0.2">
      <c r="A174" s="1167"/>
      <c r="B174" s="1123" t="s">
        <v>2125</v>
      </c>
      <c r="C174" s="1015" t="s">
        <v>5113</v>
      </c>
      <c r="F174" s="2212"/>
      <c r="G174" s="1167"/>
      <c r="I174" s="1125"/>
      <c r="K174" s="1125"/>
      <c r="L174" s="1125"/>
      <c r="M174" s="1125"/>
      <c r="N174" s="1125"/>
      <c r="O174" s="1125"/>
      <c r="P174" s="1125"/>
      <c r="Q174" s="1125"/>
      <c r="R174" s="1120"/>
      <c r="S174" s="2117"/>
      <c r="T174" s="1005"/>
    </row>
    <row r="175" spans="1:20" x14ac:dyDescent="0.2">
      <c r="A175" s="1167"/>
      <c r="B175" s="1125" t="s">
        <v>1145</v>
      </c>
      <c r="C175" s="1123" t="s">
        <v>5114</v>
      </c>
      <c r="F175" s="2212"/>
      <c r="G175" s="1167"/>
      <c r="I175" s="1125"/>
      <c r="K175" s="1125"/>
      <c r="L175" s="1125"/>
      <c r="M175" s="1125"/>
      <c r="N175" s="1125"/>
      <c r="O175" s="1125"/>
      <c r="P175" s="1125"/>
      <c r="Q175" s="1125"/>
      <c r="R175" s="1120"/>
      <c r="S175" s="2117"/>
      <c r="T175" s="1005"/>
    </row>
    <row r="176" spans="1:20" x14ac:dyDescent="0.2">
      <c r="A176" s="1167"/>
      <c r="B176" s="1125" t="str">
        <f>'Справочник Перечня'!E14</f>
        <v>Адм.Старосельского СП</v>
      </c>
      <c r="C176" s="1125" t="str">
        <f>'Справочник Перечня'!F14</f>
        <v>8(8172) 551952, 8(8172) 551809, 89218200221</v>
      </c>
      <c r="F176" s="2212"/>
      <c r="G176" s="1167"/>
      <c r="I176" s="1125"/>
      <c r="K176" s="1125"/>
      <c r="L176" s="1125"/>
      <c r="M176" s="1125"/>
      <c r="N176" s="1125"/>
      <c r="O176" s="1125"/>
      <c r="P176" s="1125"/>
      <c r="Q176" s="1125"/>
      <c r="R176" s="1120"/>
      <c r="S176" s="2117"/>
      <c r="T176" s="1005"/>
    </row>
    <row r="177" spans="1:20" ht="12.75" x14ac:dyDescent="0.2">
      <c r="A177" s="1167"/>
      <c r="B177" s="1123" t="s">
        <v>810</v>
      </c>
      <c r="D177" s="1184" t="s">
        <v>892</v>
      </c>
      <c r="E177" s="1125" t="str">
        <f>D177</f>
        <v>ВЛ 10 кВ Комплекс</v>
      </c>
      <c r="F177" s="2212" t="str">
        <f>F170</f>
        <v>ДУ</v>
      </c>
      <c r="G177" s="2212">
        <f>G170</f>
        <v>5</v>
      </c>
      <c r="I177" s="1125"/>
      <c r="J177" s="1110">
        <f t="shared" ref="J177:P177" si="29">K177</f>
        <v>0.01</v>
      </c>
      <c r="K177" s="1110">
        <f t="shared" si="29"/>
        <v>0.01</v>
      </c>
      <c r="L177" s="1110">
        <f t="shared" si="29"/>
        <v>0.01</v>
      </c>
      <c r="M177" s="1110">
        <f t="shared" si="29"/>
        <v>0.01</v>
      </c>
      <c r="N177" s="1110">
        <f t="shared" si="29"/>
        <v>0.01</v>
      </c>
      <c r="O177" s="1110">
        <f t="shared" si="29"/>
        <v>0.01</v>
      </c>
      <c r="P177" s="1110">
        <f t="shared" si="29"/>
        <v>0.01</v>
      </c>
      <c r="Q177" s="1110">
        <f>R177</f>
        <v>0.01</v>
      </c>
      <c r="R177" s="1110">
        <v>0.01</v>
      </c>
      <c r="S177" s="2117">
        <v>0.01</v>
      </c>
      <c r="T177" s="1005"/>
    </row>
    <row r="178" spans="1:20" ht="12.75" x14ac:dyDescent="0.2">
      <c r="A178" s="1167"/>
      <c r="B178" s="1123" t="str">
        <f>B176</f>
        <v>Адм.Старосельского СП</v>
      </c>
      <c r="C178" s="1123" t="str">
        <f>C176</f>
        <v>8(8172) 551952, 8(8172) 551809, 89218200221</v>
      </c>
      <c r="D178" s="1184"/>
      <c r="F178" s="2212"/>
      <c r="G178" s="2212"/>
      <c r="I178" s="1125"/>
      <c r="K178" s="1125"/>
      <c r="L178" s="1125"/>
      <c r="M178" s="1125"/>
      <c r="N178" s="1125"/>
      <c r="O178" s="1125"/>
      <c r="P178" s="1125"/>
      <c r="Q178" s="1125"/>
      <c r="R178" s="1110"/>
      <c r="S178" s="2117"/>
      <c r="T178" s="1005"/>
    </row>
    <row r="179" spans="1:20" ht="12.75" x14ac:dyDescent="0.2">
      <c r="A179" s="1167"/>
      <c r="B179" s="1123" t="s">
        <v>810</v>
      </c>
      <c r="C179" s="1125"/>
      <c r="D179" s="1184" t="s">
        <v>1141</v>
      </c>
      <c r="E179" s="1125" t="str">
        <f>D179</f>
        <v>ВЛ 10 кВ Новгородово</v>
      </c>
      <c r="F179" s="2212" t="str">
        <f>F177</f>
        <v>ДУ</v>
      </c>
      <c r="G179" s="2212">
        <f>G177</f>
        <v>5</v>
      </c>
      <c r="I179" s="1125"/>
      <c r="J179" s="1110">
        <f t="shared" ref="J179:P179" si="30">K179</f>
        <v>0.16</v>
      </c>
      <c r="K179" s="1110">
        <f t="shared" si="30"/>
        <v>0.16</v>
      </c>
      <c r="L179" s="1110">
        <f t="shared" si="30"/>
        <v>0.16</v>
      </c>
      <c r="M179" s="1110">
        <f t="shared" si="30"/>
        <v>0.16</v>
      </c>
      <c r="N179" s="1110">
        <f t="shared" si="30"/>
        <v>0.16</v>
      </c>
      <c r="O179" s="1110">
        <f t="shared" si="30"/>
        <v>0.16</v>
      </c>
      <c r="P179" s="1110">
        <f t="shared" si="30"/>
        <v>0.16</v>
      </c>
      <c r="Q179" s="1110">
        <f>R179</f>
        <v>0.16</v>
      </c>
      <c r="R179" s="1110">
        <v>0.16</v>
      </c>
      <c r="S179" s="2117">
        <v>0.18</v>
      </c>
      <c r="T179" s="1005"/>
    </row>
    <row r="180" spans="1:20" ht="12.75" x14ac:dyDescent="0.2">
      <c r="A180" s="1167"/>
      <c r="B180" s="1123" t="s">
        <v>1142</v>
      </c>
      <c r="C180" s="1123" t="s">
        <v>6277</v>
      </c>
      <c r="D180" s="1184"/>
      <c r="F180" s="2212"/>
      <c r="G180" s="2212"/>
      <c r="I180" s="1125"/>
      <c r="K180" s="1125"/>
      <c r="L180" s="1125"/>
      <c r="M180" s="1125"/>
      <c r="N180" s="1125"/>
      <c r="O180" s="1125"/>
      <c r="P180" s="1125"/>
      <c r="Q180" s="1125"/>
      <c r="R180" s="1110"/>
      <c r="S180" s="2117"/>
      <c r="T180" s="1005"/>
    </row>
    <row r="181" spans="1:20" x14ac:dyDescent="0.2">
      <c r="A181" s="1167"/>
      <c r="B181" s="1123" t="s">
        <v>358</v>
      </c>
      <c r="C181" s="1123" t="s">
        <v>1720</v>
      </c>
      <c r="F181" s="2212"/>
      <c r="G181" s="1167"/>
      <c r="J181" s="1110"/>
      <c r="K181" s="1005"/>
      <c r="L181" s="1123"/>
      <c r="M181" s="1125"/>
      <c r="N181" s="1125"/>
      <c r="O181" s="1125"/>
      <c r="P181" s="1125"/>
      <c r="Q181" s="1125"/>
      <c r="R181" s="1125"/>
      <c r="S181" s="2127"/>
      <c r="T181" s="1125"/>
    </row>
    <row r="182" spans="1:20" x14ac:dyDescent="0.2">
      <c r="A182" s="1167"/>
      <c r="B182" s="1123" t="str">
        <f>'Справочник Перечня'!B11</f>
        <v>ООО "ПрофСервисТрейд"</v>
      </c>
      <c r="C182" s="1123" t="str">
        <f>'Справочник Перечня'!C11</f>
        <v>(499)704-25-83, 916-093-86-29</v>
      </c>
      <c r="F182" s="2212"/>
      <c r="G182" s="1167"/>
      <c r="J182" s="1120"/>
      <c r="K182" s="1005"/>
      <c r="L182" s="1123"/>
      <c r="M182" s="1125"/>
      <c r="N182" s="1125"/>
      <c r="O182" s="1125"/>
      <c r="P182" s="1125"/>
      <c r="Q182" s="1125"/>
      <c r="R182" s="1125"/>
      <c r="S182" s="2127"/>
      <c r="T182" s="1125"/>
    </row>
    <row r="183" spans="1:20" x14ac:dyDescent="0.2">
      <c r="A183" s="1167"/>
      <c r="B183" s="1123" t="str">
        <f>'Перечень ВЭ'!B77</f>
        <v>АО "ПБК"</v>
      </c>
      <c r="C183" s="1123" t="str">
        <f>'Перечень ВЭ'!C77</f>
        <v>8-800-550-50-00, 8-953-500-05-75</v>
      </c>
      <c r="F183" s="2212"/>
      <c r="G183" s="1167"/>
      <c r="J183" s="1120"/>
      <c r="K183" s="1005"/>
      <c r="L183" s="1123"/>
      <c r="M183" s="1125"/>
      <c r="N183" s="1125"/>
      <c r="O183" s="1125"/>
      <c r="P183" s="1125"/>
      <c r="Q183" s="1125"/>
      <c r="R183" s="1125"/>
      <c r="S183" s="2127"/>
      <c r="T183" s="1125"/>
    </row>
    <row r="184" spans="1:20" x14ac:dyDescent="0.2">
      <c r="A184" s="1167"/>
      <c r="B184" s="1123" t="str">
        <f>'Справочник Перечня'!B5</f>
        <v>АО "Национ.Баш.Комп."</v>
      </c>
      <c r="C184" s="1123" t="str">
        <f>'Справочник Перечня'!C5</f>
        <v>8(495) 783-07-00, 8965-744-00-43</v>
      </c>
      <c r="F184" s="2212"/>
      <c r="G184" s="1167"/>
      <c r="J184" s="1120"/>
      <c r="K184" s="1005"/>
      <c r="L184" s="1123"/>
      <c r="M184" s="1125"/>
      <c r="N184" s="1125"/>
      <c r="O184" s="1125"/>
      <c r="P184" s="1125"/>
      <c r="Q184" s="1125"/>
      <c r="R184" s="1125"/>
      <c r="S184" s="2127"/>
      <c r="T184" s="1125"/>
    </row>
    <row r="185" spans="1:20" x14ac:dyDescent="0.2">
      <c r="A185" s="1167"/>
      <c r="B185" s="1123" t="str">
        <f>'Справочник Перечня'!B13</f>
        <v>ООО "ЭЛЕ-ГАЗ"</v>
      </c>
      <c r="C185" s="1123" t="str">
        <f>'Справочник Перечня'!C13</f>
        <v>8903-3282926, 8927-1313929, 499-704-25-83</v>
      </c>
      <c r="F185" s="2212"/>
      <c r="G185" s="1167"/>
      <c r="J185" s="1120"/>
      <c r="K185" s="1005"/>
      <c r="L185" s="1123"/>
      <c r="M185" s="1125"/>
      <c r="N185" s="1125"/>
      <c r="O185" s="1125"/>
      <c r="P185" s="1125"/>
      <c r="Q185" s="1125"/>
      <c r="R185" s="1125"/>
      <c r="S185" s="2127"/>
      <c r="T185" s="1125"/>
    </row>
    <row r="186" spans="1:20" x14ac:dyDescent="0.2">
      <c r="A186" s="1167"/>
      <c r="B186" s="1123" t="s">
        <v>3867</v>
      </c>
      <c r="C186" s="1123" t="str">
        <f>'Справочник Перечня'!C38</f>
        <v>8(8172) 72-37-55, 8(8172)72-37-13, 89210683323</v>
      </c>
      <c r="F186" s="2212"/>
      <c r="G186" s="1167"/>
      <c r="J186" s="1120"/>
      <c r="K186" s="1005"/>
      <c r="L186" s="1123"/>
      <c r="M186" s="1125"/>
      <c r="N186" s="1125"/>
      <c r="O186" s="1125"/>
      <c r="P186" s="1125"/>
      <c r="Q186" s="1125"/>
      <c r="R186" s="1125"/>
      <c r="S186" s="2127"/>
      <c r="T186" s="1125"/>
    </row>
    <row r="187" spans="1:20" x14ac:dyDescent="0.2">
      <c r="A187" s="1167"/>
      <c r="B187" s="1123" t="s">
        <v>5826</v>
      </c>
      <c r="C187" s="1110" t="s">
        <v>5115</v>
      </c>
      <c r="F187" s="2212"/>
      <c r="G187" s="1167"/>
      <c r="J187" s="1120"/>
      <c r="K187" s="1005"/>
      <c r="L187" s="1123"/>
      <c r="M187" s="1125"/>
      <c r="N187" s="1125"/>
      <c r="O187" s="1125"/>
      <c r="P187" s="1125"/>
      <c r="Q187" s="1125"/>
      <c r="R187" s="1125"/>
      <c r="S187" s="2127"/>
      <c r="T187" s="1125"/>
    </row>
    <row r="188" spans="1:20" x14ac:dyDescent="0.2">
      <c r="A188" s="1167"/>
      <c r="B188" s="1123" t="str">
        <f>'Справочник Перечня'!E14</f>
        <v>Адм.Старосельского СП</v>
      </c>
      <c r="C188" s="1123" t="str">
        <f>'Справочник Перечня'!F14</f>
        <v>8(8172) 551952, 8(8172) 551809, 89218200221</v>
      </c>
      <c r="F188" s="2212"/>
      <c r="G188" s="1167"/>
      <c r="I188" s="1125"/>
      <c r="K188" s="1125"/>
      <c r="L188" s="1125"/>
      <c r="M188" s="1125"/>
      <c r="N188" s="1125"/>
      <c r="O188" s="1125"/>
      <c r="P188" s="1125"/>
      <c r="Q188" s="1125"/>
      <c r="R188" s="1125"/>
      <c r="S188" s="2117"/>
      <c r="T188" s="1120"/>
    </row>
    <row r="189" spans="1:20" x14ac:dyDescent="0.2">
      <c r="A189" s="1167"/>
      <c r="B189" s="1123" t="s">
        <v>5736</v>
      </c>
      <c r="C189" s="1123" t="s">
        <v>6278</v>
      </c>
      <c r="F189" s="2212"/>
      <c r="G189" s="1167"/>
      <c r="I189" s="1125"/>
      <c r="K189" s="1125"/>
      <c r="L189" s="1125"/>
      <c r="M189" s="1125"/>
      <c r="N189" s="1125"/>
      <c r="O189" s="1125"/>
      <c r="P189" s="1125"/>
      <c r="Q189" s="1125"/>
      <c r="R189" s="1125"/>
      <c r="S189" s="2117"/>
      <c r="T189" s="1120"/>
    </row>
    <row r="190" spans="1:20" x14ac:dyDescent="0.2">
      <c r="A190" s="1167"/>
      <c r="B190" s="1123" t="s">
        <v>810</v>
      </c>
      <c r="D190" s="1125" t="s">
        <v>3272</v>
      </c>
      <c r="E190" s="1125" t="str">
        <f>D190</f>
        <v>ВЛ 10 кВ Стризнево</v>
      </c>
      <c r="F190" s="2212" t="str">
        <f>F179</f>
        <v>ДУ</v>
      </c>
      <c r="G190" s="1167">
        <f>G179</f>
        <v>5</v>
      </c>
      <c r="I190" s="1125"/>
      <c r="J190" s="1110">
        <f t="shared" ref="J190:P190" si="31">K190</f>
        <v>0.22</v>
      </c>
      <c r="K190" s="1110">
        <f t="shared" si="31"/>
        <v>0.22</v>
      </c>
      <c r="L190" s="1110">
        <f t="shared" si="31"/>
        <v>0.22</v>
      </c>
      <c r="M190" s="1110">
        <f t="shared" si="31"/>
        <v>0.22</v>
      </c>
      <c r="N190" s="1110">
        <f t="shared" si="31"/>
        <v>0.22</v>
      </c>
      <c r="O190" s="1110">
        <f t="shared" si="31"/>
        <v>0.22</v>
      </c>
      <c r="P190" s="1110">
        <f t="shared" si="31"/>
        <v>0.22</v>
      </c>
      <c r="Q190" s="1110">
        <f>R190</f>
        <v>0.22</v>
      </c>
      <c r="R190" s="1110">
        <v>0.22</v>
      </c>
      <c r="S190" s="2117">
        <v>0.25</v>
      </c>
      <c r="T190" s="1120"/>
    </row>
    <row r="191" spans="1:20" x14ac:dyDescent="0.2">
      <c r="A191" s="1167"/>
      <c r="B191" s="1123" t="str">
        <f>'Справочник Перечня'!B19</f>
        <v xml:space="preserve">ФГУП "Российская </v>
      </c>
      <c r="C191" s="1123" t="str">
        <f>'Справочник Перечня'!C19</f>
        <v>(8172) 73-36-57, 89212326179</v>
      </c>
      <c r="F191" s="2212"/>
      <c r="G191" s="1167"/>
      <c r="I191" s="1125"/>
      <c r="K191" s="1125"/>
      <c r="L191" s="1125"/>
      <c r="M191" s="1125"/>
      <c r="N191" s="1125"/>
      <c r="O191" s="1125"/>
      <c r="P191" s="1125"/>
      <c r="Q191" s="1125"/>
      <c r="R191" s="1125"/>
      <c r="S191" s="2117"/>
      <c r="T191" s="1120"/>
    </row>
    <row r="192" spans="1:20" x14ac:dyDescent="0.2">
      <c r="A192" s="1167"/>
      <c r="B192" s="1123" t="str">
        <f>'Справочник Перечня'!B20</f>
        <v>телевизионная и радиовещательная  сеть"</v>
      </c>
      <c r="C192" s="1123" t="str">
        <f>'Справочник Перечня'!C20</f>
        <v xml:space="preserve"> 8-911-44-55-023 </v>
      </c>
      <c r="F192" s="2212"/>
      <c r="G192" s="1167"/>
      <c r="I192" s="1125"/>
      <c r="K192" s="1125"/>
      <c r="L192" s="1125"/>
      <c r="M192" s="1125"/>
      <c r="N192" s="1125"/>
      <c r="O192" s="1125"/>
      <c r="P192" s="1125"/>
      <c r="Q192" s="1125"/>
      <c r="R192" s="1125"/>
      <c r="S192" s="2117"/>
      <c r="T192" s="1120"/>
    </row>
    <row r="193" spans="1:20" x14ac:dyDescent="0.2">
      <c r="A193" s="1167"/>
      <c r="B193" s="1123" t="str">
        <f>'Справочник Перечня'!E30</f>
        <v>ООО "ГЭСК"</v>
      </c>
      <c r="C193" s="1123" t="str">
        <f>'Справочник Перечня'!F30</f>
        <v>(8172) 26-82-66, 8800-2017648, 8921-6838818</v>
      </c>
      <c r="F193" s="2212"/>
      <c r="G193" s="1167"/>
      <c r="I193" s="1125"/>
      <c r="K193" s="1125"/>
      <c r="L193" s="1125"/>
      <c r="M193" s="1125"/>
      <c r="N193" s="1125"/>
      <c r="O193" s="1125"/>
      <c r="P193" s="1125"/>
      <c r="Q193" s="1125"/>
      <c r="R193" s="1125"/>
      <c r="S193" s="2117"/>
      <c r="T193" s="1120"/>
    </row>
    <row r="194" spans="1:20" x14ac:dyDescent="0.2">
      <c r="A194" s="1167"/>
      <c r="B194" s="1123" t="str">
        <f>'Справочник Перечня'!B11</f>
        <v>ООО "ПрофСервисТрейд"</v>
      </c>
      <c r="C194" s="1123" t="str">
        <f>'Справочник Перечня'!C11</f>
        <v>(499)704-25-83, 916-093-86-29</v>
      </c>
      <c r="F194" s="2212"/>
      <c r="G194" s="1167"/>
      <c r="I194" s="1125"/>
      <c r="K194" s="1125"/>
      <c r="L194" s="1125"/>
      <c r="M194" s="1125"/>
      <c r="N194" s="1125"/>
      <c r="O194" s="1125"/>
      <c r="P194" s="1125"/>
      <c r="Q194" s="1125"/>
      <c r="R194" s="1125"/>
      <c r="S194" s="2117"/>
      <c r="T194" s="1120"/>
    </row>
    <row r="195" spans="1:20" x14ac:dyDescent="0.2">
      <c r="A195" s="1167"/>
      <c r="B195" s="1123" t="str">
        <f>'Справочник Перечня'!E27</f>
        <v xml:space="preserve">МУП ЖКХ Федотово </v>
      </c>
      <c r="C195" s="1123" t="str">
        <f>'Справочник Перечня'!F27</f>
        <v>8921-8238109, 8921-7157709</v>
      </c>
      <c r="F195" s="2212"/>
      <c r="G195" s="1167"/>
      <c r="I195" s="1125"/>
      <c r="K195" s="1125"/>
      <c r="L195" s="1125"/>
      <c r="M195" s="1125"/>
      <c r="N195" s="1125"/>
      <c r="O195" s="1125"/>
      <c r="P195" s="1125"/>
      <c r="Q195" s="1125"/>
      <c r="R195" s="1125"/>
      <c r="S195" s="2117"/>
      <c r="T195" s="981" t="s">
        <v>4989</v>
      </c>
    </row>
    <row r="196" spans="1:20" x14ac:dyDescent="0.2">
      <c r="A196" s="1167"/>
      <c r="B196" s="1123" t="str">
        <f>'Справочник Перечня'!E14</f>
        <v>Адм.Старосельского СП</v>
      </c>
      <c r="C196" s="1123" t="str">
        <f>'Справочник Перечня'!F14</f>
        <v>8(8172) 551952, 8(8172) 551809, 89218200221</v>
      </c>
      <c r="F196" s="2212"/>
      <c r="G196" s="1167"/>
      <c r="I196" s="1125"/>
      <c r="K196" s="1125"/>
      <c r="L196" s="1125"/>
      <c r="M196" s="1125"/>
      <c r="N196" s="1125"/>
      <c r="O196" s="1125"/>
      <c r="P196" s="1125"/>
      <c r="Q196" s="1125"/>
      <c r="R196" s="1125"/>
      <c r="S196" s="2117"/>
      <c r="T196" s="1120"/>
    </row>
    <row r="197" spans="1:20" x14ac:dyDescent="0.2">
      <c r="A197" s="1167"/>
      <c r="B197" s="1123" t="e">
        <f>#REF!</f>
        <v>#REF!</v>
      </c>
      <c r="C197" s="1167" t="e">
        <f>#REF!</f>
        <v>#REF!</v>
      </c>
      <c r="F197" s="2212"/>
      <c r="G197" s="1167"/>
      <c r="I197" s="1125"/>
      <c r="K197" s="1125"/>
      <c r="L197" s="1125"/>
      <c r="M197" s="1125"/>
      <c r="N197" s="1125"/>
      <c r="O197" s="1125"/>
      <c r="P197" s="1125"/>
      <c r="Q197" s="1125"/>
      <c r="R197" s="1125"/>
      <c r="S197" s="2117"/>
    </row>
    <row r="198" spans="1:20" x14ac:dyDescent="0.2">
      <c r="A198" s="1167"/>
      <c r="B198" s="1123" t="e">
        <f>B197</f>
        <v>#REF!</v>
      </c>
      <c r="C198" s="1167" t="e">
        <f>C197</f>
        <v>#REF!</v>
      </c>
      <c r="D198" s="1125" t="s">
        <v>4360</v>
      </c>
      <c r="E198" s="1125" t="str">
        <f>D198</f>
        <v>ВЛ 10 кВ ЦАО</v>
      </c>
      <c r="F198" s="2212" t="str">
        <f>F190</f>
        <v>ДУ</v>
      </c>
      <c r="G198" s="1167">
        <f>G190</f>
        <v>5</v>
      </c>
      <c r="I198" s="1125"/>
      <c r="J198" s="1110">
        <f t="shared" ref="J198:P199" si="32">K198</f>
        <v>0.43</v>
      </c>
      <c r="K198" s="1110">
        <f t="shared" si="32"/>
        <v>0.43</v>
      </c>
      <c r="L198" s="1110">
        <f t="shared" si="32"/>
        <v>0.43</v>
      </c>
      <c r="M198" s="1110">
        <f t="shared" si="32"/>
        <v>0.43</v>
      </c>
      <c r="N198" s="1110">
        <f t="shared" si="32"/>
        <v>0.43</v>
      </c>
      <c r="O198" s="1110">
        <f t="shared" si="32"/>
        <v>0.43</v>
      </c>
      <c r="P198" s="1110">
        <f t="shared" si="32"/>
        <v>0.43</v>
      </c>
      <c r="Q198" s="1110">
        <f>R198</f>
        <v>0.43</v>
      </c>
      <c r="R198" s="1110">
        <v>0.43</v>
      </c>
      <c r="S198" s="2117">
        <v>0.47</v>
      </c>
      <c r="T198" s="733" t="s">
        <v>3516</v>
      </c>
    </row>
    <row r="199" spans="1:20" ht="12.75" x14ac:dyDescent="0.2">
      <c r="A199" s="1167"/>
      <c r="B199" s="1123" t="s">
        <v>810</v>
      </c>
      <c r="D199" s="1184" t="s">
        <v>1144</v>
      </c>
      <c r="E199" s="1125" t="str">
        <f>D199</f>
        <v>ВЛ 10 кВ Чернеево</v>
      </c>
      <c r="F199" s="2212" t="str">
        <f>F179</f>
        <v>ДУ</v>
      </c>
      <c r="G199" s="2212">
        <f>G179</f>
        <v>5</v>
      </c>
      <c r="I199" s="1125"/>
      <c r="J199" s="1110">
        <f t="shared" si="32"/>
        <v>0.1</v>
      </c>
      <c r="K199" s="1110">
        <f t="shared" si="32"/>
        <v>0.1</v>
      </c>
      <c r="L199" s="1110">
        <f t="shared" si="32"/>
        <v>0.1</v>
      </c>
      <c r="M199" s="1110">
        <f t="shared" si="32"/>
        <v>0.1</v>
      </c>
      <c r="N199" s="1110">
        <f t="shared" si="32"/>
        <v>0.1</v>
      </c>
      <c r="O199" s="1110">
        <f t="shared" si="32"/>
        <v>0.1</v>
      </c>
      <c r="P199" s="1110">
        <f t="shared" si="32"/>
        <v>0.1</v>
      </c>
      <c r="Q199" s="1110">
        <f>R199</f>
        <v>0.1</v>
      </c>
      <c r="R199" s="1110">
        <v>0.1</v>
      </c>
      <c r="S199" s="2117">
        <v>0.1</v>
      </c>
      <c r="T199" s="733" t="s">
        <v>3516</v>
      </c>
    </row>
    <row r="200" spans="1:20" ht="12.75" x14ac:dyDescent="0.2">
      <c r="A200" s="1167"/>
      <c r="B200" s="1123" t="s">
        <v>1145</v>
      </c>
      <c r="C200" s="1123" t="s">
        <v>5118</v>
      </c>
      <c r="D200" s="1184"/>
      <c r="F200" s="2212"/>
      <c r="G200" s="1167"/>
      <c r="I200" s="1125"/>
      <c r="K200" s="1125"/>
      <c r="L200" s="1125"/>
      <c r="M200" s="1125"/>
      <c r="N200" s="1125"/>
      <c r="O200" s="1125"/>
      <c r="P200" s="1125"/>
      <c r="Q200" s="1125"/>
      <c r="R200" s="1125"/>
      <c r="T200" s="1110"/>
    </row>
    <row r="201" spans="1:20" ht="12.75" x14ac:dyDescent="0.2">
      <c r="A201" s="1167"/>
      <c r="B201" s="1123" t="e">
        <f>'ГВО-ВЭС (РПП-1-Шексна-Вол-Ю (2'!B299</f>
        <v>#REF!</v>
      </c>
      <c r="C201" s="1123" t="e">
        <f>'ГВО-ВЭС (РПП-1-Шексна-Вол-Ю (2'!C299</f>
        <v>#REF!</v>
      </c>
      <c r="D201" s="1184"/>
      <c r="F201" s="2212"/>
      <c r="G201" s="1167"/>
      <c r="I201" s="1125"/>
      <c r="K201" s="1125"/>
      <c r="L201" s="1125"/>
      <c r="M201" s="1125"/>
      <c r="N201" s="1125"/>
      <c r="O201" s="1125"/>
      <c r="P201" s="1125"/>
      <c r="Q201" s="1125"/>
      <c r="R201" s="1125"/>
      <c r="S201" s="2122" t="s">
        <v>3890</v>
      </c>
      <c r="T201" s="1125"/>
    </row>
    <row r="202" spans="1:20" ht="12.75" x14ac:dyDescent="0.2">
      <c r="A202" s="1167"/>
      <c r="B202" s="1123"/>
      <c r="C202" s="1123" t="e">
        <f>'ГВО-ВЭС (РПП-1-Шексна-Вол-Ю (2'!C300</f>
        <v>#REF!</v>
      </c>
      <c r="D202" s="1184"/>
      <c r="F202" s="2212"/>
      <c r="G202" s="1167"/>
      <c r="I202" s="1120"/>
      <c r="J202" s="1120"/>
      <c r="K202" s="1005"/>
      <c r="L202" s="1123"/>
      <c r="M202" s="1125"/>
      <c r="N202" s="1125"/>
      <c r="O202" s="1125"/>
      <c r="P202" s="1125"/>
      <c r="Q202" s="1125"/>
      <c r="R202" s="1125"/>
      <c r="S202" s="2131" t="s">
        <v>2230</v>
      </c>
      <c r="T202" s="1125"/>
    </row>
    <row r="203" spans="1:20" ht="12.75" x14ac:dyDescent="0.2">
      <c r="A203" s="1167"/>
      <c r="B203" s="1123" t="str">
        <f>B188</f>
        <v>Адм.Старосельского СП</v>
      </c>
      <c r="C203" s="1123" t="str">
        <f>C188</f>
        <v>8(8172) 551952, 8(8172) 551809, 89218200221</v>
      </c>
      <c r="D203" s="1184"/>
      <c r="F203" s="2212"/>
      <c r="G203" s="1167"/>
      <c r="I203" s="1120"/>
      <c r="J203" s="1120"/>
      <c r="K203" s="1125"/>
      <c r="L203" s="1125"/>
      <c r="M203" s="1125"/>
      <c r="N203" s="1125"/>
      <c r="O203" s="1125"/>
      <c r="P203" s="1125"/>
      <c r="Q203" s="1125"/>
      <c r="R203" s="1125"/>
      <c r="S203" s="2122"/>
      <c r="T203" s="1123" t="s">
        <v>2442</v>
      </c>
    </row>
    <row r="204" spans="1:20" x14ac:dyDescent="0.2">
      <c r="A204" s="1167"/>
      <c r="B204" s="1123"/>
      <c r="D204" s="1100" t="s">
        <v>1146</v>
      </c>
      <c r="F204" s="2216" t="str">
        <f>F199</f>
        <v>ДУ</v>
      </c>
      <c r="G204" s="2216">
        <f>G199</f>
        <v>5</v>
      </c>
      <c r="H204" s="1120"/>
      <c r="I204" s="1120"/>
      <c r="J204" s="1120">
        <f t="shared" ref="J204:Q204" si="33">J170+J177+J179+J190+J198+J199</f>
        <v>0.95</v>
      </c>
      <c r="K204" s="1120">
        <f t="shared" si="33"/>
        <v>0.95</v>
      </c>
      <c r="L204" s="1120">
        <f t="shared" si="33"/>
        <v>0.95</v>
      </c>
      <c r="M204" s="1120">
        <f t="shared" si="33"/>
        <v>0.95</v>
      </c>
      <c r="N204" s="1120">
        <f t="shared" si="33"/>
        <v>0.95</v>
      </c>
      <c r="O204" s="1120">
        <f t="shared" si="33"/>
        <v>0.95</v>
      </c>
      <c r="P204" s="1120">
        <f t="shared" si="33"/>
        <v>0.95</v>
      </c>
      <c r="Q204" s="1120">
        <f t="shared" si="33"/>
        <v>0.95</v>
      </c>
      <c r="R204" s="1120">
        <f>R170+R177+R179+R190+R198+R199</f>
        <v>0.95</v>
      </c>
      <c r="S204" s="2108">
        <v>0.86</v>
      </c>
      <c r="T204" s="1123" t="s">
        <v>1937</v>
      </c>
    </row>
    <row r="205" spans="1:20" x14ac:dyDescent="0.2">
      <c r="A205" s="1167"/>
      <c r="B205" s="1123"/>
      <c r="D205" s="1100"/>
      <c r="F205" s="2216"/>
      <c r="G205" s="2216"/>
      <c r="H205" s="1120"/>
      <c r="I205" s="1120"/>
      <c r="J205" s="1120"/>
      <c r="K205" s="1120"/>
      <c r="L205" s="1120"/>
      <c r="M205" s="1120"/>
      <c r="N205" s="1120"/>
      <c r="O205" s="1120"/>
      <c r="P205" s="1120"/>
      <c r="Q205" s="1120"/>
      <c r="R205" s="1120"/>
    </row>
    <row r="206" spans="1:20" x14ac:dyDescent="0.2">
      <c r="A206" s="1167"/>
      <c r="B206" s="1123"/>
      <c r="D206" s="1100"/>
      <c r="F206" s="2216"/>
      <c r="G206" s="2216"/>
      <c r="H206" s="1120"/>
      <c r="I206" s="1120"/>
      <c r="J206" s="1120"/>
      <c r="K206" s="1120"/>
      <c r="L206" s="1120"/>
      <c r="M206" s="1120"/>
      <c r="N206" s="1120"/>
      <c r="O206" s="1120"/>
      <c r="P206" s="1120"/>
      <c r="Q206" s="1120"/>
      <c r="R206" s="1120"/>
    </row>
    <row r="207" spans="1:20" s="1948" customFormat="1" x14ac:dyDescent="0.2">
      <c r="A207" s="1167" t="e">
        <f>#REF!+1</f>
        <v>#REF!</v>
      </c>
      <c r="B207" s="1948" t="e">
        <f>#REF!</f>
        <v>#REF!</v>
      </c>
      <c r="C207" s="1809" t="e">
        <f>#REF!</f>
        <v>#REF!</v>
      </c>
      <c r="D207" s="1948" t="e">
        <f>#REF!</f>
        <v>#REF!</v>
      </c>
      <c r="E207" s="1948" t="s">
        <v>123</v>
      </c>
      <c r="F207" s="1809" t="s">
        <v>92</v>
      </c>
      <c r="G207" s="791">
        <v>20</v>
      </c>
      <c r="H207" s="2232" t="e">
        <f>#REF!/1000</f>
        <v>#REF!</v>
      </c>
      <c r="I207" s="1809"/>
      <c r="J207" s="1809">
        <f t="shared" ref="J207:Q207" si="34">K207</f>
        <v>5.4</v>
      </c>
      <c r="K207" s="1809">
        <f t="shared" si="34"/>
        <v>5.4</v>
      </c>
      <c r="L207" s="1809">
        <f t="shared" si="34"/>
        <v>5.4</v>
      </c>
      <c r="M207" s="1809">
        <f t="shared" si="34"/>
        <v>5.4</v>
      </c>
      <c r="N207" s="1809">
        <f t="shared" si="34"/>
        <v>5.4</v>
      </c>
      <c r="O207" s="1809">
        <f t="shared" si="34"/>
        <v>5.4</v>
      </c>
      <c r="P207" s="1809">
        <f t="shared" si="34"/>
        <v>5.4</v>
      </c>
      <c r="Q207" s="1809">
        <f t="shared" si="34"/>
        <v>5.4</v>
      </c>
      <c r="R207" s="1809">
        <v>5.4</v>
      </c>
      <c r="S207" s="422" t="e">
        <f>#REF!/1000</f>
        <v>#REF!</v>
      </c>
      <c r="T207" s="2235" t="s">
        <v>3218</v>
      </c>
    </row>
    <row r="208" spans="1:20" s="1948" customFormat="1" x14ac:dyDescent="0.2">
      <c r="A208" s="1167"/>
      <c r="B208" s="1948" t="e">
        <f>#REF!</f>
        <v>#REF!</v>
      </c>
      <c r="C208" s="1809" t="e">
        <f>#REF!</f>
        <v>#REF!</v>
      </c>
      <c r="D208" s="1948" t="e">
        <f>#REF!</f>
        <v>#REF!</v>
      </c>
      <c r="F208" s="1809"/>
      <c r="G208" s="791"/>
      <c r="H208" s="2236" t="e">
        <f>#REF!/1000</f>
        <v>#REF!</v>
      </c>
      <c r="I208" s="1809"/>
      <c r="K208" s="2236"/>
      <c r="L208" s="1809"/>
      <c r="M208" s="1809"/>
      <c r="N208" s="1809"/>
      <c r="O208" s="1809"/>
      <c r="P208" s="1809"/>
      <c r="Q208" s="1809"/>
      <c r="R208" s="2191"/>
      <c r="S208" s="422" t="e">
        <f>#REF!/1000</f>
        <v>#REF!</v>
      </c>
      <c r="T208" s="1947" t="s">
        <v>1937</v>
      </c>
    </row>
    <row r="209" spans="1:20" x14ac:dyDescent="0.2">
      <c r="A209" s="1167"/>
      <c r="B209" s="1125"/>
      <c r="C209" s="1110" t="e">
        <f>#REF!</f>
        <v>#REF!</v>
      </c>
      <c r="G209" s="1167"/>
      <c r="K209" s="1112"/>
      <c r="L209" s="1125"/>
      <c r="M209" s="1110"/>
      <c r="N209" s="1110"/>
      <c r="O209" s="1110"/>
      <c r="P209" s="1110"/>
      <c r="Q209" s="1110"/>
      <c r="R209" s="1110"/>
    </row>
    <row r="211" spans="1:20" s="1416" customFormat="1" x14ac:dyDescent="0.2">
      <c r="A211" s="1120"/>
      <c r="B211" s="1100"/>
      <c r="C211" s="1110"/>
      <c r="D211" s="1100" t="s">
        <v>279</v>
      </c>
      <c r="E211" s="1100"/>
      <c r="F211" s="1120"/>
      <c r="G211" s="1120"/>
      <c r="H211" s="1120"/>
      <c r="I211" s="2219"/>
      <c r="J211" s="1120" t="e">
        <f t="shared" ref="J211:Q211" si="35">J166+J204+J207</f>
        <v>#REF!</v>
      </c>
      <c r="K211" s="1120" t="e">
        <f t="shared" si="35"/>
        <v>#REF!</v>
      </c>
      <c r="L211" s="1120" t="e">
        <f t="shared" si="35"/>
        <v>#REF!</v>
      </c>
      <c r="M211" s="1120" t="e">
        <f t="shared" si="35"/>
        <v>#REF!</v>
      </c>
      <c r="N211" s="1120" t="e">
        <f t="shared" si="35"/>
        <v>#REF!</v>
      </c>
      <c r="O211" s="1120" t="e">
        <f t="shared" si="35"/>
        <v>#REF!</v>
      </c>
      <c r="P211" s="1120" t="e">
        <f t="shared" si="35"/>
        <v>#REF!</v>
      </c>
      <c r="Q211" s="1120" t="e">
        <f t="shared" si="35"/>
        <v>#REF!</v>
      </c>
      <c r="R211" s="1120" t="e">
        <f>R166+R204+R207</f>
        <v>#REF!</v>
      </c>
      <c r="S211" s="1547"/>
      <c r="T211" s="1822"/>
    </row>
    <row r="212" spans="1:20" s="1416" customFormat="1" x14ac:dyDescent="0.2">
      <c r="A212" s="1120"/>
      <c r="B212" s="1100"/>
      <c r="C212" s="1110"/>
      <c r="D212" s="1100"/>
      <c r="E212" s="1100"/>
      <c r="F212" s="1120"/>
      <c r="G212" s="1120"/>
      <c r="H212" s="1120"/>
      <c r="I212" s="2219"/>
      <c r="J212" s="1391"/>
      <c r="K212" s="1391"/>
      <c r="L212" s="1391"/>
      <c r="M212" s="1391"/>
      <c r="N212" s="1391"/>
      <c r="O212" s="1391"/>
      <c r="P212" s="1120"/>
      <c r="Q212" s="1120"/>
      <c r="R212" s="1120"/>
      <c r="S212" s="1547"/>
      <c r="T212" s="1822"/>
    </row>
    <row r="213" spans="1:20" s="1416" customFormat="1" x14ac:dyDescent="0.2">
      <c r="A213" s="1120"/>
      <c r="B213" s="1100"/>
      <c r="C213" s="1110"/>
      <c r="D213" s="1100"/>
      <c r="E213" s="1100"/>
      <c r="F213" s="1120"/>
      <c r="G213" s="1079" t="str">
        <f>G157</f>
        <v>до 5 мин.</v>
      </c>
      <c r="H213" s="1120"/>
      <c r="I213" s="2219"/>
      <c r="J213" s="1120">
        <f t="shared" ref="J213:Q213" si="36">J204</f>
        <v>0.95</v>
      </c>
      <c r="K213" s="1120">
        <f t="shared" si="36"/>
        <v>0.95</v>
      </c>
      <c r="L213" s="1120">
        <f t="shared" si="36"/>
        <v>0.95</v>
      </c>
      <c r="M213" s="1120">
        <f t="shared" si="36"/>
        <v>0.95</v>
      </c>
      <c r="N213" s="1120">
        <f t="shared" si="36"/>
        <v>0.95</v>
      </c>
      <c r="O213" s="1120">
        <f t="shared" si="36"/>
        <v>0.95</v>
      </c>
      <c r="P213" s="1120">
        <f t="shared" si="36"/>
        <v>0.95</v>
      </c>
      <c r="Q213" s="1120">
        <f t="shared" si="36"/>
        <v>0.95</v>
      </c>
      <c r="R213" s="1120">
        <f>R204</f>
        <v>0.95</v>
      </c>
      <c r="S213" s="1547"/>
      <c r="T213" s="1822"/>
    </row>
    <row r="214" spans="1:20" s="1416" customFormat="1" x14ac:dyDescent="0.2">
      <c r="A214" s="1120"/>
      <c r="B214" s="1100"/>
      <c r="C214" s="1110"/>
      <c r="D214" s="1100"/>
      <c r="E214" s="1100"/>
      <c r="F214" s="1120"/>
      <c r="G214" s="1079" t="str">
        <f>G158</f>
        <v>от 5 до 20 мин.</v>
      </c>
      <c r="H214" s="1120"/>
      <c r="I214" s="2219"/>
      <c r="J214" s="1120" t="e">
        <f t="shared" ref="J214:Q214" si="37">J166+J207</f>
        <v>#REF!</v>
      </c>
      <c r="K214" s="1120" t="e">
        <f t="shared" si="37"/>
        <v>#REF!</v>
      </c>
      <c r="L214" s="1120" t="e">
        <f t="shared" si="37"/>
        <v>#REF!</v>
      </c>
      <c r="M214" s="1120" t="e">
        <f t="shared" si="37"/>
        <v>#REF!</v>
      </c>
      <c r="N214" s="1120" t="e">
        <f t="shared" si="37"/>
        <v>#REF!</v>
      </c>
      <c r="O214" s="1120" t="e">
        <f t="shared" si="37"/>
        <v>#REF!</v>
      </c>
      <c r="P214" s="1120" t="e">
        <f t="shared" si="37"/>
        <v>#REF!</v>
      </c>
      <c r="Q214" s="1120" t="e">
        <f t="shared" si="37"/>
        <v>#REF!</v>
      </c>
      <c r="R214" s="1120" t="e">
        <f>R166+R207</f>
        <v>#REF!</v>
      </c>
      <c r="S214" s="1547"/>
      <c r="T214" s="1822"/>
    </row>
    <row r="215" spans="1:20" s="1416" customFormat="1" x14ac:dyDescent="0.2">
      <c r="A215" s="1120"/>
      <c r="B215" s="1100"/>
      <c r="C215" s="1110"/>
      <c r="D215" s="1100"/>
      <c r="E215" s="1100"/>
      <c r="F215" s="1120"/>
      <c r="G215" s="1079" t="str">
        <f>G159</f>
        <v>до 20 мин.</v>
      </c>
      <c r="H215" s="1120"/>
      <c r="I215" s="2219"/>
      <c r="J215" s="1391" t="e">
        <f>J213+J214</f>
        <v>#REF!</v>
      </c>
      <c r="K215" s="1391" t="e">
        <f t="shared" ref="K215:R215" si="38">K213+K214</f>
        <v>#REF!</v>
      </c>
      <c r="L215" s="1391" t="e">
        <f t="shared" si="38"/>
        <v>#REF!</v>
      </c>
      <c r="M215" s="1391" t="e">
        <f t="shared" si="38"/>
        <v>#REF!</v>
      </c>
      <c r="N215" s="1391" t="e">
        <f t="shared" si="38"/>
        <v>#REF!</v>
      </c>
      <c r="O215" s="1391" t="e">
        <f t="shared" si="38"/>
        <v>#REF!</v>
      </c>
      <c r="P215" s="1120" t="e">
        <f t="shared" si="38"/>
        <v>#REF!</v>
      </c>
      <c r="Q215" s="1120" t="e">
        <f t="shared" si="38"/>
        <v>#REF!</v>
      </c>
      <c r="R215" s="1120" t="e">
        <f t="shared" si="38"/>
        <v>#REF!</v>
      </c>
      <c r="S215" s="1547"/>
      <c r="T215" s="1822"/>
    </row>
    <row r="216" spans="1:20" s="1416" customFormat="1" x14ac:dyDescent="0.2">
      <c r="A216" s="1120"/>
      <c r="B216" s="1100"/>
      <c r="C216" s="1110"/>
      <c r="D216" s="1100"/>
      <c r="E216" s="1100"/>
      <c r="F216" s="1120"/>
      <c r="G216" s="1079" t="str">
        <f>G160</f>
        <v>ДУ</v>
      </c>
      <c r="H216" s="1120"/>
      <c r="I216" s="2219"/>
      <c r="J216" s="1120">
        <f t="shared" ref="J216:Q216" si="39">J204</f>
        <v>0.95</v>
      </c>
      <c r="K216" s="1120">
        <f t="shared" si="39"/>
        <v>0.95</v>
      </c>
      <c r="L216" s="1120">
        <f t="shared" si="39"/>
        <v>0.95</v>
      </c>
      <c r="M216" s="1120">
        <f t="shared" si="39"/>
        <v>0.95</v>
      </c>
      <c r="N216" s="1120">
        <f t="shared" si="39"/>
        <v>0.95</v>
      </c>
      <c r="O216" s="1120">
        <f t="shared" si="39"/>
        <v>0.95</v>
      </c>
      <c r="P216" s="1120">
        <f t="shared" si="39"/>
        <v>0.95</v>
      </c>
      <c r="Q216" s="1120">
        <f t="shared" si="39"/>
        <v>0.95</v>
      </c>
      <c r="R216" s="1120">
        <f>R204</f>
        <v>0.95</v>
      </c>
      <c r="S216" s="1547"/>
      <c r="T216" s="1822"/>
    </row>
    <row r="218" spans="1:20" s="1100" customFormat="1" x14ac:dyDescent="0.2">
      <c r="A218" s="1120"/>
      <c r="C218" s="1120"/>
      <c r="D218" s="1092" t="s">
        <v>132</v>
      </c>
      <c r="F218" s="1120"/>
      <c r="G218" s="1120"/>
      <c r="H218" s="1120"/>
      <c r="I218" s="1120"/>
      <c r="J218" s="1120"/>
      <c r="K218" s="1129"/>
      <c r="L218" s="1129"/>
      <c r="M218" s="1129"/>
      <c r="N218" s="1129"/>
      <c r="O218" s="1129"/>
      <c r="P218" s="1129"/>
      <c r="Q218" s="1129"/>
      <c r="R218" s="1129"/>
      <c r="S218" s="2117"/>
      <c r="T218" s="1079"/>
    </row>
    <row r="219" spans="1:20" s="1100" customFormat="1" x14ac:dyDescent="0.2">
      <c r="A219" s="1167"/>
      <c r="C219" s="1110"/>
      <c r="D219" s="1125"/>
      <c r="E219" s="1125"/>
      <c r="F219" s="1120"/>
      <c r="G219" s="2217"/>
      <c r="H219" s="1120"/>
      <c r="I219" s="1120"/>
      <c r="J219" s="1120"/>
      <c r="K219" s="1129"/>
      <c r="L219" s="1129"/>
      <c r="M219" s="1129"/>
      <c r="N219" s="1129"/>
      <c r="O219" s="1129"/>
      <c r="P219" s="1129"/>
      <c r="Q219" s="1129"/>
      <c r="R219" s="1129"/>
      <c r="S219" s="2117"/>
      <c r="T219" s="1079"/>
    </row>
    <row r="220" spans="1:20" x14ac:dyDescent="0.2">
      <c r="A220" s="1167">
        <v>1</v>
      </c>
      <c r="B220" s="1125"/>
      <c r="D220" s="1079" t="s">
        <v>180</v>
      </c>
      <c r="E220" s="1123"/>
      <c r="F220" s="1120"/>
      <c r="G220" s="2217"/>
      <c r="J220" s="1110"/>
      <c r="K220" s="1120"/>
      <c r="L220" s="1120"/>
      <c r="M220" s="1120"/>
      <c r="N220" s="1120"/>
      <c r="O220" s="1120"/>
      <c r="P220" s="1120"/>
      <c r="Q220" s="1120"/>
      <c r="R220" s="1120"/>
      <c r="T220" s="733" t="s">
        <v>3702</v>
      </c>
    </row>
    <row r="221" spans="1:20" s="1948" customFormat="1" x14ac:dyDescent="0.2">
      <c r="A221" s="1167"/>
      <c r="B221" s="1948" t="e">
        <f>#REF!</f>
        <v>#REF!</v>
      </c>
      <c r="C221" s="1809" t="e">
        <f>#REF!</f>
        <v>#REF!</v>
      </c>
      <c r="D221" s="1948" t="e">
        <f>#REF!</f>
        <v>#REF!</v>
      </c>
      <c r="E221" s="1948" t="s">
        <v>123</v>
      </c>
      <c r="F221" s="1809" t="s">
        <v>92</v>
      </c>
      <c r="G221" s="791">
        <v>20</v>
      </c>
      <c r="H221" s="2232" t="e">
        <f>#REF!/1000</f>
        <v>#REF!</v>
      </c>
      <c r="I221" s="1809"/>
      <c r="K221" s="1809">
        <f t="shared" ref="K221:Q221" si="40">L221</f>
        <v>1.1000000000000001</v>
      </c>
      <c r="L221" s="1809">
        <f t="shared" si="40"/>
        <v>1.1000000000000001</v>
      </c>
      <c r="M221" s="1809">
        <f t="shared" si="40"/>
        <v>1.1000000000000001</v>
      </c>
      <c r="N221" s="1809">
        <f t="shared" si="40"/>
        <v>1.1000000000000001</v>
      </c>
      <c r="O221" s="1809">
        <f t="shared" si="40"/>
        <v>1.1000000000000001</v>
      </c>
      <c r="P221" s="1809">
        <f t="shared" si="40"/>
        <v>1.1000000000000001</v>
      </c>
      <c r="Q221" s="1809">
        <f t="shared" si="40"/>
        <v>1.1000000000000001</v>
      </c>
      <c r="R221" s="1809">
        <v>1.1000000000000001</v>
      </c>
      <c r="S221" s="1809" t="e">
        <f>#REF!/1000</f>
        <v>#REF!</v>
      </c>
      <c r="T221" s="2237" t="s">
        <v>720</v>
      </c>
    </row>
    <row r="222" spans="1:20" s="1948" customFormat="1" x14ac:dyDescent="0.2">
      <c r="A222" s="1167"/>
      <c r="B222" s="1948" t="e">
        <f>#REF!</f>
        <v>#REF!</v>
      </c>
      <c r="C222" s="1809" t="e">
        <f>#REF!</f>
        <v>#REF!</v>
      </c>
      <c r="F222" s="1809"/>
      <c r="G222" s="791"/>
      <c r="H222" s="2236" t="e">
        <f>#REF!/1000</f>
        <v>#REF!</v>
      </c>
      <c r="I222" s="1809"/>
      <c r="K222" s="1809"/>
      <c r="L222" s="1809"/>
      <c r="M222" s="1809"/>
      <c r="N222" s="1809"/>
      <c r="O222" s="1809"/>
      <c r="P222" s="1809"/>
      <c r="Q222" s="1809"/>
      <c r="R222" s="1809"/>
      <c r="S222" s="1809" t="e">
        <f>#REF!/1000</f>
        <v>#REF!</v>
      </c>
      <c r="T222" s="2234" t="s">
        <v>1937</v>
      </c>
    </row>
    <row r="223" spans="1:20" s="1948" customFormat="1" x14ac:dyDescent="0.2">
      <c r="A223" s="1167"/>
      <c r="B223" s="1948" t="e">
        <f>#REF!</f>
        <v>#REF!</v>
      </c>
      <c r="C223" s="1809" t="e">
        <f>#REF!</f>
        <v>#REF!</v>
      </c>
      <c r="F223" s="1809"/>
      <c r="G223" s="791"/>
      <c r="H223" s="1809"/>
      <c r="I223" s="1809"/>
      <c r="M223" s="1809"/>
      <c r="N223" s="1809"/>
      <c r="O223" s="1809"/>
      <c r="P223" s="1809"/>
      <c r="Q223" s="1809"/>
      <c r="R223" s="1809"/>
      <c r="S223" s="1809"/>
      <c r="T223" s="1947"/>
    </row>
    <row r="224" spans="1:20" x14ac:dyDescent="0.2">
      <c r="A224" s="1167"/>
      <c r="B224" s="1125"/>
      <c r="C224" s="1110" t="e">
        <f>#REF!</f>
        <v>#REF!</v>
      </c>
      <c r="G224" s="1167"/>
      <c r="K224" s="1125"/>
      <c r="L224" s="1125"/>
      <c r="M224" s="1110"/>
      <c r="N224" s="1110"/>
      <c r="O224" s="1110"/>
      <c r="P224" s="1110"/>
      <c r="Q224" s="1110"/>
      <c r="R224" s="1110"/>
    </row>
    <row r="225" spans="1:21" s="1371" customFormat="1" hidden="1" x14ac:dyDescent="0.2">
      <c r="A225" s="1167"/>
      <c r="B225" s="1125" t="e">
        <f>#REF!</f>
        <v>#REF!</v>
      </c>
      <c r="C225" s="1110" t="e">
        <f>#REF!</f>
        <v>#REF!</v>
      </c>
      <c r="D225" s="1125" t="e">
        <f>#REF!</f>
        <v>#REF!</v>
      </c>
      <c r="E225" s="1125" t="s">
        <v>123</v>
      </c>
      <c r="F225" s="1110" t="s">
        <v>92</v>
      </c>
      <c r="G225" s="1167">
        <v>20</v>
      </c>
      <c r="H225" s="1107">
        <v>0</v>
      </c>
      <c r="I225" s="1007"/>
      <c r="K225" s="1007">
        <f t="shared" ref="K225:Q225" si="41">L225</f>
        <v>0</v>
      </c>
      <c r="L225" s="1007">
        <f t="shared" si="41"/>
        <v>0</v>
      </c>
      <c r="M225" s="1007">
        <f t="shared" si="41"/>
        <v>0</v>
      </c>
      <c r="N225" s="1007">
        <f t="shared" si="41"/>
        <v>0</v>
      </c>
      <c r="O225" s="1007">
        <f t="shared" si="41"/>
        <v>0</v>
      </c>
      <c r="P225" s="1110">
        <f t="shared" si="41"/>
        <v>0</v>
      </c>
      <c r="Q225" s="1110">
        <f t="shared" si="41"/>
        <v>0</v>
      </c>
      <c r="R225" s="1110"/>
      <c r="S225" s="1007" t="e">
        <f>#REF!/1000</f>
        <v>#REF!</v>
      </c>
      <c r="T225" s="1414" t="s">
        <v>537</v>
      </c>
    </row>
    <row r="226" spans="1:21" s="1371" customFormat="1" hidden="1" x14ac:dyDescent="0.2">
      <c r="A226" s="1167"/>
      <c r="B226" s="1125" t="e">
        <f>#REF!</f>
        <v>#REF!</v>
      </c>
      <c r="C226" s="1110" t="e">
        <f>#REF!</f>
        <v>#REF!</v>
      </c>
      <c r="D226" s="1125" t="e">
        <f>#REF!</f>
        <v>#REF!</v>
      </c>
      <c r="E226" s="1125"/>
      <c r="F226" s="1110"/>
      <c r="G226" s="1167"/>
      <c r="H226" s="1167">
        <v>0</v>
      </c>
      <c r="I226" s="1007"/>
      <c r="K226" s="1007"/>
      <c r="L226" s="1007"/>
      <c r="M226" s="1007"/>
      <c r="N226" s="1007"/>
      <c r="O226" s="1007"/>
      <c r="P226" s="1110"/>
      <c r="Q226" s="1110"/>
      <c r="R226" s="1110"/>
      <c r="S226" s="2204" t="s">
        <v>2653</v>
      </c>
      <c r="T226" s="623"/>
    </row>
    <row r="227" spans="1:21" hidden="1" x14ac:dyDescent="0.2">
      <c r="A227" s="1167"/>
      <c r="B227" s="1123"/>
      <c r="E227" s="1123"/>
      <c r="G227" s="1167"/>
      <c r="I227" s="1125"/>
      <c r="K227" s="1125"/>
      <c r="L227" s="1125"/>
      <c r="M227" s="1125"/>
      <c r="N227" s="1125"/>
      <c r="T227" s="1125"/>
      <c r="U227" s="1110"/>
    </row>
    <row r="228" spans="1:21" x14ac:dyDescent="0.2">
      <c r="A228" s="1167"/>
      <c r="B228" s="1123" t="e">
        <f>'Перечень ВЭ'!B3087</f>
        <v>#REF!</v>
      </c>
      <c r="D228" s="1123" t="s">
        <v>1974</v>
      </c>
      <c r="E228" s="1123" t="str">
        <f>D228</f>
        <v>ВЛ 10 кВ Садовая</v>
      </c>
      <c r="F228" s="1110" t="s">
        <v>94</v>
      </c>
      <c r="G228" s="1167">
        <v>5</v>
      </c>
      <c r="I228" s="1125"/>
      <c r="K228" s="1110">
        <f t="shared" ref="K228:Q228" si="42">L228</f>
        <v>0.6</v>
      </c>
      <c r="L228" s="1110">
        <f t="shared" si="42"/>
        <v>0.6</v>
      </c>
      <c r="M228" s="1110">
        <f t="shared" si="42"/>
        <v>0.6</v>
      </c>
      <c r="N228" s="1110">
        <f t="shared" si="42"/>
        <v>0.6</v>
      </c>
      <c r="O228" s="1110">
        <f t="shared" si="42"/>
        <v>0.6</v>
      </c>
      <c r="P228" s="1110">
        <f t="shared" si="42"/>
        <v>0.6</v>
      </c>
      <c r="Q228" s="1110">
        <f t="shared" si="42"/>
        <v>0.6</v>
      </c>
      <c r="R228" s="1110">
        <v>0.6</v>
      </c>
      <c r="S228" s="2117">
        <v>0.68</v>
      </c>
      <c r="T228" s="1312" t="s">
        <v>3044</v>
      </c>
      <c r="U228" s="1110"/>
    </row>
    <row r="229" spans="1:21" x14ac:dyDescent="0.2">
      <c r="A229" s="1167"/>
      <c r="B229" s="1027" t="e">
        <f>'Перечень ВЭ'!B3088</f>
        <v>#REF!</v>
      </c>
      <c r="C229" s="1123" t="s">
        <v>3229</v>
      </c>
      <c r="D229" s="1123"/>
      <c r="E229" s="1123"/>
      <c r="G229" s="1167"/>
      <c r="I229" s="1125"/>
      <c r="K229" s="1125"/>
      <c r="L229" s="1125"/>
      <c r="M229" s="1125"/>
      <c r="N229" s="1125"/>
      <c r="R229" s="1110"/>
      <c r="S229" s="2108">
        <v>0.49</v>
      </c>
      <c r="T229" s="1123" t="s">
        <v>3693</v>
      </c>
      <c r="U229" s="1110"/>
    </row>
    <row r="230" spans="1:21" x14ac:dyDescent="0.2">
      <c r="A230" s="1167"/>
      <c r="B230" s="1123"/>
      <c r="D230" s="1123"/>
      <c r="E230" s="1123"/>
      <c r="G230" s="1167"/>
      <c r="I230" s="1125"/>
      <c r="K230" s="1125"/>
      <c r="L230" s="1125"/>
      <c r="M230" s="1125"/>
      <c r="N230" s="1125"/>
      <c r="R230" s="1110"/>
      <c r="T230" s="1005"/>
      <c r="U230" s="1110"/>
    </row>
    <row r="231" spans="1:21" s="1382" customFormat="1" hidden="1" x14ac:dyDescent="0.2">
      <c r="A231" s="1167"/>
      <c r="B231" s="1232" t="e">
        <f>B228</f>
        <v>#REF!</v>
      </c>
      <c r="C231" s="1110"/>
      <c r="D231" s="1123" t="s">
        <v>2307</v>
      </c>
      <c r="E231" s="1123" t="str">
        <f>D231</f>
        <v>ВЛ 10 кВ Газовая-1</v>
      </c>
      <c r="F231" s="1110" t="str">
        <f>F228</f>
        <v>ДУ</v>
      </c>
      <c r="G231" s="1167">
        <f>G228</f>
        <v>5</v>
      </c>
      <c r="H231" s="1110"/>
      <c r="O231" s="1387"/>
      <c r="P231" s="1125"/>
      <c r="Q231" s="1112"/>
      <c r="R231" s="1110"/>
      <c r="S231" s="2117">
        <v>1</v>
      </c>
      <c r="U231" s="1379"/>
    </row>
    <row r="232" spans="1:21" s="1382" customFormat="1" hidden="1" x14ac:dyDescent="0.2">
      <c r="A232" s="1167"/>
      <c r="B232" s="1232" t="e">
        <f>B229</f>
        <v>#REF!</v>
      </c>
      <c r="C232" s="1232" t="str">
        <f>C229</f>
        <v>(8202) 291-898, 8921-254-30-39</v>
      </c>
      <c r="D232" s="1123"/>
      <c r="E232" s="1123"/>
      <c r="F232" s="1110"/>
      <c r="G232" s="1167"/>
      <c r="H232" s="1110"/>
      <c r="P232" s="1112"/>
      <c r="Q232" s="1112"/>
      <c r="R232" s="1110"/>
      <c r="S232" s="2108"/>
      <c r="T232" s="2107" t="s">
        <v>3042</v>
      </c>
      <c r="U232" s="1379"/>
    </row>
    <row r="233" spans="1:21" x14ac:dyDescent="0.2">
      <c r="A233" s="1167"/>
      <c r="B233" s="1123" t="s">
        <v>810</v>
      </c>
      <c r="D233" s="1123" t="s">
        <v>1975</v>
      </c>
      <c r="E233" s="1123" t="str">
        <f>D233</f>
        <v>ВЛ 10 кВ Оросительная</v>
      </c>
      <c r="F233" s="1110" t="s">
        <v>94</v>
      </c>
      <c r="G233" s="1167">
        <v>5</v>
      </c>
      <c r="I233" s="1125"/>
      <c r="K233" s="1110">
        <f t="shared" ref="K233:Q233" si="43">L233</f>
        <v>0.5</v>
      </c>
      <c r="L233" s="1110">
        <f t="shared" si="43"/>
        <v>0.5</v>
      </c>
      <c r="M233" s="1110">
        <f t="shared" si="43"/>
        <v>0.5</v>
      </c>
      <c r="N233" s="1110">
        <f t="shared" si="43"/>
        <v>0.5</v>
      </c>
      <c r="O233" s="1110">
        <f t="shared" si="43"/>
        <v>0.5</v>
      </c>
      <c r="P233" s="1110">
        <f t="shared" si="43"/>
        <v>0.5</v>
      </c>
      <c r="Q233" s="1110">
        <f t="shared" si="43"/>
        <v>0.5</v>
      </c>
      <c r="R233" s="1110">
        <v>0.5</v>
      </c>
      <c r="S233" s="2117">
        <v>0.56999999999999995</v>
      </c>
      <c r="T233" s="1125"/>
      <c r="U233" s="1110"/>
    </row>
    <row r="234" spans="1:21" x14ac:dyDescent="0.2">
      <c r="A234" s="1167"/>
      <c r="B234" s="1123" t="e">
        <f>'Справочник Перечня'!B27</f>
        <v>#REF!</v>
      </c>
      <c r="C234" s="1123" t="str">
        <f>'Справочник Перечня'!C27</f>
        <v>(495) 428-40-90 (1023), ф.428-40-95</v>
      </c>
      <c r="D234" s="1123"/>
      <c r="E234" s="1123"/>
      <c r="G234" s="1167"/>
      <c r="I234" s="1125"/>
      <c r="K234" s="1125"/>
      <c r="L234" s="1125"/>
      <c r="M234" s="1125"/>
      <c r="N234" s="1125"/>
      <c r="Q234" s="1125"/>
      <c r="R234" s="1110"/>
      <c r="S234" s="2108">
        <v>0.44</v>
      </c>
      <c r="T234" s="1005" t="s">
        <v>3693</v>
      </c>
      <c r="U234" s="1110"/>
    </row>
    <row r="235" spans="1:21" x14ac:dyDescent="0.2">
      <c r="A235" s="1167"/>
      <c r="B235" s="1123" t="e">
        <f>B228</f>
        <v>#REF!</v>
      </c>
      <c r="D235" s="1123"/>
      <c r="E235" s="1123"/>
      <c r="G235" s="1167"/>
      <c r="I235" s="1125"/>
      <c r="K235" s="1125"/>
      <c r="L235" s="1125"/>
      <c r="M235" s="1125"/>
      <c r="N235" s="1125"/>
      <c r="O235" s="733"/>
      <c r="P235" s="1125"/>
      <c r="R235" s="1110"/>
      <c r="T235" s="1312" t="s">
        <v>3044</v>
      </c>
      <c r="U235" s="1110"/>
    </row>
    <row r="236" spans="1:21" x14ac:dyDescent="0.2">
      <c r="A236" s="1167"/>
      <c r="B236" s="1027" t="e">
        <f>B229</f>
        <v>#REF!</v>
      </c>
      <c r="C236" s="1123" t="str">
        <f>C229</f>
        <v>(8202) 291-898, 8921-254-30-39</v>
      </c>
      <c r="D236" s="1123"/>
      <c r="E236" s="1123"/>
      <c r="G236" s="1167"/>
      <c r="I236" s="1125"/>
      <c r="K236" s="1125"/>
      <c r="L236" s="1125"/>
      <c r="M236" s="1125"/>
      <c r="N236" s="1125"/>
      <c r="R236" s="1110"/>
      <c r="T236" s="1005" t="s">
        <v>816</v>
      </c>
      <c r="U236" s="1110"/>
    </row>
    <row r="237" spans="1:21" x14ac:dyDescent="0.2">
      <c r="A237" s="1167"/>
      <c r="B237" s="1123" t="str">
        <f>'Справочник Перечня'!B15</f>
        <v>ООО "АМТ"</v>
      </c>
      <c r="C237" s="1123" t="str">
        <f>'Справочник Перечня'!C15</f>
        <v>8951-7316796, (88202)55-80-60</v>
      </c>
      <c r="D237" s="1123"/>
      <c r="E237" s="1123"/>
      <c r="G237" s="1167"/>
      <c r="I237" s="1125"/>
      <c r="K237" s="1125"/>
      <c r="L237" s="1125"/>
      <c r="M237" s="1125"/>
      <c r="N237" s="1125"/>
      <c r="R237" s="1110"/>
      <c r="T237" s="1005"/>
      <c r="U237" s="1110"/>
    </row>
    <row r="238" spans="1:21" x14ac:dyDescent="0.2">
      <c r="A238" s="1167"/>
      <c r="B238" s="1123" t="s">
        <v>2567</v>
      </c>
      <c r="C238" s="1110" t="s">
        <v>3097</v>
      </c>
      <c r="D238" s="1123"/>
      <c r="E238" s="1123"/>
      <c r="G238" s="1167"/>
      <c r="I238" s="1125"/>
      <c r="K238" s="1125"/>
      <c r="L238" s="1125"/>
      <c r="M238" s="1125"/>
      <c r="N238" s="1125"/>
      <c r="R238" s="1110"/>
      <c r="T238" s="1005"/>
      <c r="U238" s="1110"/>
    </row>
    <row r="239" spans="1:21" x14ac:dyDescent="0.2">
      <c r="A239" s="1167"/>
      <c r="B239" s="1123" t="str">
        <f>'Справочник Перечня'!L78</f>
        <v>Адм.Тоншаловского СП</v>
      </c>
      <c r="C239" s="1123" t="str">
        <f>'Справочник Перечня'!M78</f>
        <v>8900-544-86-26, 693-935; 693-984 693-985</v>
      </c>
      <c r="D239" s="1123"/>
      <c r="E239" s="1123"/>
      <c r="G239" s="1167"/>
      <c r="I239" s="1125"/>
      <c r="K239" s="1125"/>
      <c r="L239" s="1125"/>
      <c r="M239" s="1125"/>
      <c r="N239" s="1125"/>
      <c r="R239" s="1110"/>
      <c r="T239" s="1005"/>
      <c r="U239" s="1110"/>
    </row>
    <row r="240" spans="1:21" x14ac:dyDescent="0.2">
      <c r="A240" s="1167"/>
      <c r="B240" s="1123" t="s">
        <v>2568</v>
      </c>
      <c r="C240" s="1110" t="s">
        <v>3098</v>
      </c>
      <c r="D240" s="1123"/>
      <c r="E240" s="1123"/>
      <c r="G240" s="1167"/>
      <c r="I240" s="1125"/>
      <c r="K240" s="1125"/>
      <c r="L240" s="1125"/>
      <c r="M240" s="1125"/>
      <c r="N240" s="1125"/>
      <c r="R240" s="1110"/>
      <c r="T240" s="1005"/>
      <c r="U240" s="1110"/>
    </row>
    <row r="241" spans="1:21" x14ac:dyDescent="0.2">
      <c r="A241" s="1167"/>
      <c r="B241" s="1123" t="s">
        <v>2569</v>
      </c>
      <c r="C241" s="1167" t="s">
        <v>5676</v>
      </c>
      <c r="D241" s="1123"/>
      <c r="E241" s="1123"/>
      <c r="G241" s="1167"/>
      <c r="I241" s="1125"/>
      <c r="K241" s="1125"/>
      <c r="L241" s="1125"/>
      <c r="M241" s="1125"/>
      <c r="N241" s="1125"/>
      <c r="R241" s="1110"/>
      <c r="T241" s="1005"/>
      <c r="U241" s="1110"/>
    </row>
    <row r="242" spans="1:21" x14ac:dyDescent="0.2">
      <c r="A242" s="1167"/>
      <c r="B242" s="1123" t="s">
        <v>3503</v>
      </c>
      <c r="C242" s="1123" t="str">
        <f>'Справочник Перечня'!C15</f>
        <v>8951-7316796, (88202)55-80-60</v>
      </c>
      <c r="D242" s="1123"/>
      <c r="E242" s="1123"/>
      <c r="G242" s="1167"/>
      <c r="I242" s="1125"/>
      <c r="K242" s="1125"/>
      <c r="L242" s="1125"/>
      <c r="M242" s="1125"/>
      <c r="N242" s="1125"/>
      <c r="R242" s="1110"/>
      <c r="T242" s="1005"/>
      <c r="U242" s="1110"/>
    </row>
    <row r="243" spans="1:21" x14ac:dyDescent="0.2">
      <c r="A243" s="1167"/>
      <c r="B243" s="1123" t="s">
        <v>5743</v>
      </c>
      <c r="C243" s="1108" t="s">
        <v>6244</v>
      </c>
      <c r="D243" s="1123"/>
      <c r="E243" s="1123"/>
      <c r="G243" s="1167"/>
      <c r="I243" s="1125"/>
      <c r="K243" s="1125"/>
      <c r="L243" s="1125"/>
      <c r="M243" s="1125"/>
      <c r="N243" s="1125"/>
      <c r="R243" s="1110"/>
      <c r="T243" s="1005"/>
      <c r="U243" s="1110"/>
    </row>
    <row r="244" spans="1:21" x14ac:dyDescent="0.2">
      <c r="A244" s="1167"/>
      <c r="B244" s="1123"/>
      <c r="D244" s="1079" t="s">
        <v>183</v>
      </c>
      <c r="E244" s="1123"/>
      <c r="F244" s="1125"/>
      <c r="G244" s="1125"/>
      <c r="I244" s="1125"/>
      <c r="K244" s="1120">
        <f t="shared" ref="K244:Q244" si="44">K221+K225+K228+K233</f>
        <v>2.2000000000000002</v>
      </c>
      <c r="L244" s="1120">
        <f t="shared" si="44"/>
        <v>2.2000000000000002</v>
      </c>
      <c r="M244" s="1120">
        <f t="shared" si="44"/>
        <v>2.2000000000000002</v>
      </c>
      <c r="N244" s="1120">
        <f t="shared" si="44"/>
        <v>2.2000000000000002</v>
      </c>
      <c r="O244" s="1120">
        <f t="shared" si="44"/>
        <v>2.2000000000000002</v>
      </c>
      <c r="P244" s="1120">
        <f t="shared" si="44"/>
        <v>2.2000000000000002</v>
      </c>
      <c r="Q244" s="1120">
        <f t="shared" si="44"/>
        <v>2.2000000000000002</v>
      </c>
      <c r="R244" s="1120">
        <f>R221+R225+R228+R233</f>
        <v>2.2000000000000002</v>
      </c>
      <c r="S244" s="2117">
        <f>R245+R246</f>
        <v>2.2000000000000002</v>
      </c>
      <c r="T244" s="1005"/>
      <c r="U244" s="1110"/>
    </row>
    <row r="245" spans="1:21" x14ac:dyDescent="0.2">
      <c r="A245" s="1167"/>
      <c r="B245" s="1125"/>
      <c r="F245" s="1110" t="str">
        <f>F233</f>
        <v>ДУ</v>
      </c>
      <c r="G245" s="1167">
        <f>G233</f>
        <v>5</v>
      </c>
      <c r="H245" s="1167"/>
      <c r="I245" s="1125"/>
      <c r="K245" s="1110">
        <f t="shared" ref="K245:Q245" si="45">K228+K233</f>
        <v>1.1000000000000001</v>
      </c>
      <c r="L245" s="1110">
        <f t="shared" si="45"/>
        <v>1.1000000000000001</v>
      </c>
      <c r="M245" s="1110">
        <f t="shared" si="45"/>
        <v>1.1000000000000001</v>
      </c>
      <c r="N245" s="1110">
        <f t="shared" si="45"/>
        <v>1.1000000000000001</v>
      </c>
      <c r="O245" s="1110">
        <f t="shared" si="45"/>
        <v>1.1000000000000001</v>
      </c>
      <c r="P245" s="1110">
        <f t="shared" si="45"/>
        <v>1.1000000000000001</v>
      </c>
      <c r="Q245" s="1110">
        <f t="shared" si="45"/>
        <v>1.1000000000000001</v>
      </c>
      <c r="R245" s="1110">
        <f>R228+R233</f>
        <v>1.1000000000000001</v>
      </c>
      <c r="S245" s="2108">
        <f>S228+S233</f>
        <v>1.25</v>
      </c>
      <c r="T245" s="1110"/>
    </row>
    <row r="246" spans="1:21" x14ac:dyDescent="0.2">
      <c r="A246" s="1167"/>
      <c r="B246" s="1125"/>
      <c r="F246" s="1110" t="s">
        <v>92</v>
      </c>
      <c r="G246" s="1167">
        <v>20</v>
      </c>
      <c r="H246" s="1167"/>
      <c r="K246" s="1110">
        <f t="shared" ref="K246:Q246" si="46">K221</f>
        <v>1.1000000000000001</v>
      </c>
      <c r="L246" s="1110">
        <f t="shared" si="46"/>
        <v>1.1000000000000001</v>
      </c>
      <c r="M246" s="1110">
        <f t="shared" si="46"/>
        <v>1.1000000000000001</v>
      </c>
      <c r="N246" s="1110">
        <f t="shared" si="46"/>
        <v>1.1000000000000001</v>
      </c>
      <c r="O246" s="1110">
        <f t="shared" si="46"/>
        <v>1.1000000000000001</v>
      </c>
      <c r="P246" s="1110">
        <f t="shared" si="46"/>
        <v>1.1000000000000001</v>
      </c>
      <c r="Q246" s="1110">
        <f t="shared" si="46"/>
        <v>1.1000000000000001</v>
      </c>
      <c r="R246" s="1110">
        <f>R221</f>
        <v>1.1000000000000001</v>
      </c>
      <c r="S246" s="2125"/>
      <c r="T246" s="1232"/>
    </row>
    <row r="247" spans="1:21" ht="12" customHeight="1" x14ac:dyDescent="0.2">
      <c r="A247" s="1167"/>
      <c r="B247" s="1125"/>
      <c r="E247" s="1123"/>
      <c r="G247" s="1167"/>
      <c r="J247" s="1110"/>
      <c r="K247" s="1112"/>
      <c r="L247" s="1112"/>
      <c r="S247" s="2117"/>
    </row>
    <row r="248" spans="1:21" s="1416" customFormat="1" x14ac:dyDescent="0.2">
      <c r="A248" s="1120"/>
      <c r="B248" s="1100"/>
      <c r="C248" s="1120"/>
      <c r="D248" s="1100" t="s">
        <v>133</v>
      </c>
      <c r="E248" s="1100"/>
      <c r="F248" s="1120"/>
      <c r="G248" s="2217"/>
      <c r="H248" s="1120"/>
      <c r="I248" s="2219"/>
      <c r="K248" s="1120">
        <f t="shared" ref="K248:Q248" si="47">K244</f>
        <v>2.2000000000000002</v>
      </c>
      <c r="L248" s="1120">
        <f t="shared" si="47"/>
        <v>2.2000000000000002</v>
      </c>
      <c r="M248" s="1120">
        <f t="shared" si="47"/>
        <v>2.2000000000000002</v>
      </c>
      <c r="N248" s="1120">
        <f t="shared" si="47"/>
        <v>2.2000000000000002</v>
      </c>
      <c r="O248" s="1120">
        <f t="shared" si="47"/>
        <v>2.2000000000000002</v>
      </c>
      <c r="P248" s="1120">
        <f t="shared" si="47"/>
        <v>2.2000000000000002</v>
      </c>
      <c r="Q248" s="1120">
        <f t="shared" si="47"/>
        <v>2.2000000000000002</v>
      </c>
      <c r="R248" s="1120">
        <f>R244</f>
        <v>2.2000000000000002</v>
      </c>
      <c r="S248" s="1547"/>
      <c r="T248" s="1822"/>
    </row>
    <row r="249" spans="1:21" s="1416" customFormat="1" x14ac:dyDescent="0.2">
      <c r="A249" s="1120"/>
      <c r="B249" s="1100"/>
      <c r="C249" s="1120"/>
      <c r="D249" s="1100"/>
      <c r="E249" s="1100"/>
      <c r="F249" s="1120"/>
      <c r="G249" s="2217"/>
      <c r="H249" s="1120"/>
      <c r="I249" s="2219"/>
      <c r="K249" s="1391"/>
      <c r="L249" s="1391"/>
      <c r="M249" s="1391"/>
      <c r="N249" s="1391"/>
      <c r="O249" s="1391"/>
      <c r="P249" s="1120"/>
      <c r="Q249" s="1120"/>
      <c r="R249" s="1120"/>
      <c r="S249" s="1547"/>
      <c r="T249" s="1822"/>
    </row>
    <row r="250" spans="1:21" s="1416" customFormat="1" x14ac:dyDescent="0.2">
      <c r="A250" s="1120"/>
      <c r="B250" s="1100"/>
      <c r="C250" s="1120"/>
      <c r="D250" s="1100"/>
      <c r="E250" s="1100"/>
      <c r="F250" s="1120"/>
      <c r="G250" s="934" t="str">
        <f>G213</f>
        <v>до 5 мин.</v>
      </c>
      <c r="H250" s="1120"/>
      <c r="I250" s="2219"/>
      <c r="J250" s="1120"/>
      <c r="K250" s="1120">
        <f t="shared" ref="K250:Q251" si="48">K245</f>
        <v>1.1000000000000001</v>
      </c>
      <c r="L250" s="1120">
        <f t="shared" si="48"/>
        <v>1.1000000000000001</v>
      </c>
      <c r="M250" s="1120">
        <f t="shared" si="48"/>
        <v>1.1000000000000001</v>
      </c>
      <c r="N250" s="1120">
        <f t="shared" si="48"/>
        <v>1.1000000000000001</v>
      </c>
      <c r="O250" s="1120">
        <f t="shared" si="48"/>
        <v>1.1000000000000001</v>
      </c>
      <c r="P250" s="1120">
        <f t="shared" si="48"/>
        <v>1.1000000000000001</v>
      </c>
      <c r="Q250" s="1120">
        <f t="shared" si="48"/>
        <v>1.1000000000000001</v>
      </c>
      <c r="R250" s="1120">
        <f>R245</f>
        <v>1.1000000000000001</v>
      </c>
      <c r="S250" s="1547"/>
      <c r="T250" s="1822"/>
    </row>
    <row r="251" spans="1:21" s="1416" customFormat="1" x14ac:dyDescent="0.2">
      <c r="A251" s="1120"/>
      <c r="B251" s="1100"/>
      <c r="C251" s="1120"/>
      <c r="D251" s="1100"/>
      <c r="E251" s="1100"/>
      <c r="F251" s="1120"/>
      <c r="G251" s="934" t="str">
        <f>G214</f>
        <v>от 5 до 20 мин.</v>
      </c>
      <c r="H251" s="1120"/>
      <c r="I251" s="2219"/>
      <c r="J251" s="1391"/>
      <c r="K251" s="1120">
        <f t="shared" si="48"/>
        <v>1.1000000000000001</v>
      </c>
      <c r="L251" s="1120">
        <f t="shared" si="48"/>
        <v>1.1000000000000001</v>
      </c>
      <c r="M251" s="1120">
        <f t="shared" si="48"/>
        <v>1.1000000000000001</v>
      </c>
      <c r="N251" s="1120">
        <f t="shared" si="48"/>
        <v>1.1000000000000001</v>
      </c>
      <c r="O251" s="1120">
        <f t="shared" si="48"/>
        <v>1.1000000000000001</v>
      </c>
      <c r="P251" s="1120">
        <f t="shared" si="48"/>
        <v>1.1000000000000001</v>
      </c>
      <c r="Q251" s="1120">
        <f t="shared" si="48"/>
        <v>1.1000000000000001</v>
      </c>
      <c r="R251" s="1120">
        <f>R246</f>
        <v>1.1000000000000001</v>
      </c>
      <c r="S251" s="1547"/>
      <c r="T251" s="1822"/>
    </row>
    <row r="252" spans="1:21" s="1416" customFormat="1" x14ac:dyDescent="0.2">
      <c r="A252" s="1120"/>
      <c r="B252" s="1100"/>
      <c r="C252" s="1120"/>
      <c r="D252" s="1100"/>
      <c r="E252" s="1100"/>
      <c r="F252" s="1120"/>
      <c r="G252" s="934" t="str">
        <f>G215</f>
        <v>до 20 мин.</v>
      </c>
      <c r="H252" s="1120"/>
      <c r="I252" s="2219"/>
      <c r="J252" s="1391"/>
      <c r="K252" s="1391">
        <f>SUM(K250:K251)</f>
        <v>2.2000000000000002</v>
      </c>
      <c r="L252" s="1391">
        <f t="shared" ref="L252:R252" si="49">SUM(L250:L251)</f>
        <v>2.2000000000000002</v>
      </c>
      <c r="M252" s="1391">
        <f t="shared" si="49"/>
        <v>2.2000000000000002</v>
      </c>
      <c r="N252" s="1391">
        <f t="shared" si="49"/>
        <v>2.2000000000000002</v>
      </c>
      <c r="O252" s="1391">
        <f t="shared" si="49"/>
        <v>2.2000000000000002</v>
      </c>
      <c r="P252" s="1120">
        <f t="shared" si="49"/>
        <v>2.2000000000000002</v>
      </c>
      <c r="Q252" s="1120">
        <f t="shared" si="49"/>
        <v>2.2000000000000002</v>
      </c>
      <c r="R252" s="1120">
        <f t="shared" si="49"/>
        <v>2.2000000000000002</v>
      </c>
      <c r="S252" s="1547"/>
      <c r="T252" s="1822"/>
    </row>
    <row r="253" spans="1:21" s="1416" customFormat="1" x14ac:dyDescent="0.2">
      <c r="A253" s="1120"/>
      <c r="B253" s="1100"/>
      <c r="C253" s="1120"/>
      <c r="D253" s="1100"/>
      <c r="E253" s="1100"/>
      <c r="F253" s="1120"/>
      <c r="G253" s="934" t="str">
        <f>G216</f>
        <v>ДУ</v>
      </c>
      <c r="H253" s="1120"/>
      <c r="I253" s="2219"/>
      <c r="J253" s="1391"/>
      <c r="K253" s="1120">
        <f t="shared" ref="K253:Q253" si="50">K245</f>
        <v>1.1000000000000001</v>
      </c>
      <c r="L253" s="1120">
        <f t="shared" si="50"/>
        <v>1.1000000000000001</v>
      </c>
      <c r="M253" s="1120">
        <f t="shared" si="50"/>
        <v>1.1000000000000001</v>
      </c>
      <c r="N253" s="1120">
        <f t="shared" si="50"/>
        <v>1.1000000000000001</v>
      </c>
      <c r="O253" s="1120">
        <f t="shared" si="50"/>
        <v>1.1000000000000001</v>
      </c>
      <c r="P253" s="1120">
        <f t="shared" si="50"/>
        <v>1.1000000000000001</v>
      </c>
      <c r="Q253" s="1120">
        <f t="shared" si="50"/>
        <v>1.1000000000000001</v>
      </c>
      <c r="R253" s="1120">
        <f>R245</f>
        <v>1.1000000000000001</v>
      </c>
      <c r="S253" s="1547"/>
      <c r="T253" s="1822"/>
    </row>
    <row r="255" spans="1:21" s="1100" customFormat="1" x14ac:dyDescent="0.2">
      <c r="A255" s="1120"/>
      <c r="C255" s="1120"/>
      <c r="D255" s="1039" t="s">
        <v>135</v>
      </c>
      <c r="E255" s="1079"/>
      <c r="F255" s="1120"/>
      <c r="G255" s="2217"/>
      <c r="H255" s="1120"/>
      <c r="I255" s="1120"/>
      <c r="J255" s="1120"/>
      <c r="K255" s="1129"/>
      <c r="L255" s="1129"/>
      <c r="M255" s="1129"/>
      <c r="N255" s="1129"/>
      <c r="O255" s="1129"/>
      <c r="P255" s="1129"/>
      <c r="Q255" s="1129"/>
      <c r="R255" s="1129"/>
      <c r="S255" s="2117"/>
      <c r="T255" s="1079"/>
    </row>
    <row r="256" spans="1:21" x14ac:dyDescent="0.2">
      <c r="A256" s="1167"/>
      <c r="G256" s="1167"/>
      <c r="J256" s="1110"/>
      <c r="K256" s="1110"/>
      <c r="L256" s="1110"/>
      <c r="M256" s="1110"/>
      <c r="N256" s="1110"/>
      <c r="O256" s="1110"/>
      <c r="P256" s="1110"/>
      <c r="Q256" s="1110"/>
      <c r="R256" s="1110"/>
    </row>
    <row r="257" spans="1:20" s="1100" customFormat="1" x14ac:dyDescent="0.2">
      <c r="A257" s="1167">
        <v>1</v>
      </c>
      <c r="B257" s="1125" t="e">
        <f>#REF!</f>
        <v>#REF!</v>
      </c>
      <c r="C257" s="1110" t="e">
        <f>#REF!</f>
        <v>#REF!</v>
      </c>
      <c r="D257" s="1125" t="e">
        <f>#REF!</f>
        <v>#REF!</v>
      </c>
      <c r="E257" s="1123" t="e">
        <f>D258</f>
        <v>#REF!</v>
      </c>
      <c r="F257" s="1110" t="s">
        <v>94</v>
      </c>
      <c r="G257" s="1167">
        <v>5</v>
      </c>
      <c r="H257" s="1107" t="e">
        <f>#REF!/1000</f>
        <v>#REF!</v>
      </c>
      <c r="I257" s="1110"/>
      <c r="M257" s="1110">
        <f>N257</f>
        <v>0.9</v>
      </c>
      <c r="N257" s="1110">
        <f>O257</f>
        <v>0.9</v>
      </c>
      <c r="O257" s="1110">
        <f>P257</f>
        <v>0.9</v>
      </c>
      <c r="P257" s="1110">
        <f>Q257</f>
        <v>0.9</v>
      </c>
      <c r="Q257" s="1110">
        <f>R257</f>
        <v>0.9</v>
      </c>
      <c r="R257" s="1110">
        <v>0.9</v>
      </c>
      <c r="S257" s="2117">
        <v>0.9</v>
      </c>
      <c r="T257" s="1123" t="e">
        <f>#REF!</f>
        <v>#REF!</v>
      </c>
    </row>
    <row r="258" spans="1:20" s="1100" customFormat="1" x14ac:dyDescent="0.2">
      <c r="A258" s="1167"/>
      <c r="B258" s="1125" t="e">
        <f>#REF!</f>
        <v>#REF!</v>
      </c>
      <c r="C258" s="1167" t="e">
        <f>#REF!</f>
        <v>#REF!</v>
      </c>
      <c r="D258" s="1125" t="e">
        <f>#REF!</f>
        <v>#REF!</v>
      </c>
      <c r="E258" s="1034"/>
      <c r="F258" s="1110"/>
      <c r="G258" s="1110"/>
      <c r="H258" s="842" t="e">
        <f>#REF!/1000</f>
        <v>#REF!</v>
      </c>
      <c r="I258" s="1110"/>
      <c r="N258" s="1110"/>
      <c r="O258" s="1110"/>
      <c r="P258" s="1110"/>
      <c r="Q258" s="1110"/>
      <c r="R258" s="1110"/>
      <c r="S258" s="2117">
        <v>0.87</v>
      </c>
      <c r="T258" s="1369" t="s">
        <v>1937</v>
      </c>
    </row>
    <row r="259" spans="1:20" s="1100" customFormat="1" x14ac:dyDescent="0.2">
      <c r="A259" s="1167"/>
      <c r="B259" s="1125"/>
      <c r="C259" s="1110" t="e">
        <f>#REF!</f>
        <v>#REF!</v>
      </c>
      <c r="D259" s="1125"/>
      <c r="E259" s="1125"/>
      <c r="F259" s="1110"/>
      <c r="G259" s="1110"/>
      <c r="H259" s="1110"/>
      <c r="I259" s="1110"/>
      <c r="K259" s="1112"/>
      <c r="L259" s="1110"/>
      <c r="M259" s="1110"/>
      <c r="N259" s="1110"/>
      <c r="O259" s="1110"/>
      <c r="P259" s="1110"/>
      <c r="Q259" s="1110"/>
      <c r="R259" s="1110"/>
      <c r="S259" s="2108"/>
      <c r="T259" s="1079"/>
    </row>
    <row r="260" spans="1:20" s="1100" customFormat="1" x14ac:dyDescent="0.2">
      <c r="A260" s="1167"/>
      <c r="B260" s="1125"/>
      <c r="C260" s="1167" t="e">
        <f>#REF!</f>
        <v>#REF!</v>
      </c>
      <c r="D260" s="1125"/>
      <c r="E260" s="1125"/>
      <c r="F260" s="1110"/>
      <c r="G260" s="1110"/>
      <c r="H260" s="1110"/>
      <c r="I260" s="1110"/>
      <c r="K260" s="1112"/>
      <c r="L260" s="1110"/>
      <c r="M260" s="1110"/>
      <c r="N260" s="1110"/>
      <c r="O260" s="1110"/>
      <c r="P260" s="1110"/>
      <c r="Q260" s="1110"/>
      <c r="R260" s="1110"/>
      <c r="S260" s="2142" t="s">
        <v>2945</v>
      </c>
      <c r="T260" s="1079"/>
    </row>
    <row r="261" spans="1:20" s="1100" customFormat="1" x14ac:dyDescent="0.2">
      <c r="A261" s="1167"/>
      <c r="B261" s="1125" t="s">
        <v>2370</v>
      </c>
      <c r="C261" s="1123" t="s">
        <v>6203</v>
      </c>
      <c r="D261" s="1125"/>
      <c r="E261" s="1125"/>
      <c r="F261" s="1110"/>
      <c r="G261" s="1110"/>
      <c r="H261" s="1110"/>
      <c r="I261" s="1110"/>
      <c r="K261" s="1112"/>
      <c r="L261" s="1110"/>
      <c r="M261" s="1110"/>
      <c r="N261" s="1110"/>
      <c r="O261" s="1110"/>
      <c r="P261" s="1110"/>
      <c r="Q261" s="1110"/>
      <c r="R261" s="1110"/>
      <c r="S261" s="2127"/>
      <c r="T261" s="1079" t="s">
        <v>94</v>
      </c>
    </row>
    <row r="262" spans="1:20" s="1100" customFormat="1" x14ac:dyDescent="0.2">
      <c r="A262" s="1167"/>
      <c r="B262" s="1125"/>
      <c r="C262" s="1123"/>
      <c r="D262" s="1125"/>
      <c r="E262" s="1125"/>
      <c r="F262" s="1110"/>
      <c r="G262" s="1110"/>
      <c r="H262" s="1110"/>
      <c r="I262" s="1110"/>
      <c r="K262" s="1112"/>
      <c r="L262" s="1110"/>
      <c r="M262" s="1110"/>
      <c r="N262" s="1110"/>
      <c r="O262" s="1110"/>
      <c r="P262" s="1110"/>
      <c r="Q262" s="1110"/>
      <c r="R262" s="1110"/>
      <c r="T262" s="1079"/>
    </row>
    <row r="263" spans="1:20" s="1416" customFormat="1" x14ac:dyDescent="0.2">
      <c r="A263" s="1120"/>
      <c r="B263" s="1100"/>
      <c r="C263" s="1120"/>
      <c r="D263" s="1100" t="s">
        <v>136</v>
      </c>
      <c r="E263" s="1079"/>
      <c r="F263" s="1120"/>
      <c r="G263" s="1120"/>
      <c r="H263" s="1120"/>
      <c r="I263" s="2219"/>
      <c r="K263" s="2221"/>
      <c r="L263" s="2221"/>
      <c r="M263" s="1120">
        <f t="shared" ref="M263:R263" si="51">M257</f>
        <v>0.9</v>
      </c>
      <c r="N263" s="1120">
        <f t="shared" si="51"/>
        <v>0.9</v>
      </c>
      <c r="O263" s="1120">
        <f t="shared" si="51"/>
        <v>0.9</v>
      </c>
      <c r="P263" s="1120">
        <f t="shared" si="51"/>
        <v>0.9</v>
      </c>
      <c r="Q263" s="1120">
        <f t="shared" si="51"/>
        <v>0.9</v>
      </c>
      <c r="R263" s="1120">
        <f t="shared" si="51"/>
        <v>0.9</v>
      </c>
      <c r="S263" s="2222"/>
      <c r="T263" s="1822"/>
    </row>
    <row r="264" spans="1:20" s="1416" customFormat="1" x14ac:dyDescent="0.2">
      <c r="A264" s="1120"/>
      <c r="B264" s="1100"/>
      <c r="C264" s="1120"/>
      <c r="D264" s="1100"/>
      <c r="E264" s="1079"/>
      <c r="F264" s="1120"/>
      <c r="G264" s="1120"/>
      <c r="H264" s="1120"/>
      <c r="I264" s="2219"/>
      <c r="K264" s="2221"/>
      <c r="L264" s="2221"/>
      <c r="M264" s="1391"/>
      <c r="N264" s="1391"/>
      <c r="O264" s="1391"/>
      <c r="P264" s="1120"/>
      <c r="Q264" s="1120"/>
      <c r="R264" s="1120"/>
      <c r="S264" s="2222"/>
      <c r="T264" s="1822"/>
    </row>
    <row r="265" spans="1:20" s="1416" customFormat="1" x14ac:dyDescent="0.2">
      <c r="A265" s="1120"/>
      <c r="B265" s="1100"/>
      <c r="C265" s="1120"/>
      <c r="D265" s="1100"/>
      <c r="E265" s="1079"/>
      <c r="F265" s="1120"/>
      <c r="G265" s="1079" t="str">
        <f>G250</f>
        <v>до 5 мин.</v>
      </c>
      <c r="H265" s="1120"/>
      <c r="I265" s="2219"/>
      <c r="K265" s="2221"/>
      <c r="L265" s="2221"/>
      <c r="M265" s="1120">
        <f t="shared" ref="M265:R265" si="52">M257</f>
        <v>0.9</v>
      </c>
      <c r="N265" s="1120">
        <f t="shared" si="52"/>
        <v>0.9</v>
      </c>
      <c r="O265" s="1120">
        <f t="shared" si="52"/>
        <v>0.9</v>
      </c>
      <c r="P265" s="1120">
        <f t="shared" si="52"/>
        <v>0.9</v>
      </c>
      <c r="Q265" s="1120">
        <f t="shared" si="52"/>
        <v>0.9</v>
      </c>
      <c r="R265" s="1120">
        <f t="shared" si="52"/>
        <v>0.9</v>
      </c>
      <c r="S265" s="2222"/>
      <c r="T265" s="1822"/>
    </row>
    <row r="266" spans="1:20" s="1416" customFormat="1" x14ac:dyDescent="0.2">
      <c r="A266" s="1120"/>
      <c r="B266" s="1100"/>
      <c r="C266" s="1120"/>
      <c r="D266" s="1100"/>
      <c r="E266" s="1079"/>
      <c r="F266" s="1120"/>
      <c r="G266" s="1079" t="str">
        <f>G251</f>
        <v>от 5 до 20 мин.</v>
      </c>
      <c r="H266" s="1120"/>
      <c r="I266" s="2219"/>
      <c r="K266" s="2221"/>
      <c r="L266" s="2221"/>
      <c r="M266" s="1391"/>
      <c r="N266" s="1391"/>
      <c r="O266" s="1391"/>
      <c r="P266" s="1120"/>
      <c r="Q266" s="1120"/>
      <c r="R266" s="1120"/>
      <c r="S266" s="2222"/>
      <c r="T266" s="1822"/>
    </row>
    <row r="267" spans="1:20" s="1416" customFormat="1" x14ac:dyDescent="0.2">
      <c r="A267" s="1120"/>
      <c r="B267" s="1100"/>
      <c r="C267" s="1120"/>
      <c r="D267" s="1100"/>
      <c r="E267" s="1079"/>
      <c r="F267" s="1120"/>
      <c r="G267" s="1079" t="str">
        <f>G252</f>
        <v>до 20 мин.</v>
      </c>
      <c r="H267" s="1120"/>
      <c r="I267" s="2219"/>
      <c r="K267" s="2221"/>
      <c r="L267" s="2221"/>
      <c r="M267" s="1391">
        <f t="shared" ref="M267:R267" si="53">SUM(M265:M266)</f>
        <v>0.9</v>
      </c>
      <c r="N267" s="1391">
        <f t="shared" si="53"/>
        <v>0.9</v>
      </c>
      <c r="O267" s="1391">
        <f t="shared" si="53"/>
        <v>0.9</v>
      </c>
      <c r="P267" s="1120">
        <f t="shared" si="53"/>
        <v>0.9</v>
      </c>
      <c r="Q267" s="1120">
        <f t="shared" si="53"/>
        <v>0.9</v>
      </c>
      <c r="R267" s="1120">
        <f t="shared" si="53"/>
        <v>0.9</v>
      </c>
      <c r="S267" s="2222"/>
      <c r="T267" s="1822"/>
    </row>
    <row r="268" spans="1:20" s="1416" customFormat="1" x14ac:dyDescent="0.2">
      <c r="A268" s="1120"/>
      <c r="B268" s="1100"/>
      <c r="C268" s="1120"/>
      <c r="D268" s="1100"/>
      <c r="E268" s="1079"/>
      <c r="F268" s="1120"/>
      <c r="G268" s="1079" t="str">
        <f>G253</f>
        <v>ДУ</v>
      </c>
      <c r="H268" s="1120"/>
      <c r="I268" s="2219"/>
      <c r="K268" s="2221"/>
      <c r="L268" s="2221"/>
      <c r="M268" s="1120">
        <f t="shared" ref="M268:R268" si="54">M257</f>
        <v>0.9</v>
      </c>
      <c r="N268" s="1120">
        <f t="shared" si="54"/>
        <v>0.9</v>
      </c>
      <c r="O268" s="1120">
        <f t="shared" si="54"/>
        <v>0.9</v>
      </c>
      <c r="P268" s="1120">
        <f t="shared" si="54"/>
        <v>0.9</v>
      </c>
      <c r="Q268" s="1120">
        <f t="shared" si="54"/>
        <v>0.9</v>
      </c>
      <c r="R268" s="1120">
        <f t="shared" si="54"/>
        <v>0.9</v>
      </c>
      <c r="S268" s="2222"/>
      <c r="T268" s="1822"/>
    </row>
    <row r="269" spans="1:20" x14ac:dyDescent="0.2">
      <c r="A269" s="1167"/>
      <c r="G269" s="1167"/>
      <c r="J269" s="1110"/>
      <c r="K269" s="1110"/>
      <c r="L269" s="1110"/>
      <c r="M269" s="1110"/>
      <c r="N269" s="1110"/>
      <c r="O269" s="1110"/>
      <c r="P269" s="1110"/>
      <c r="Q269" s="1110"/>
      <c r="R269" s="1110"/>
    </row>
    <row r="270" spans="1:20" s="1100" customFormat="1" x14ac:dyDescent="0.2">
      <c r="A270" s="1120"/>
      <c r="C270" s="1120"/>
      <c r="D270" s="1039" t="s">
        <v>137</v>
      </c>
      <c r="E270" s="1079"/>
      <c r="F270" s="1120"/>
      <c r="G270" s="1120"/>
      <c r="H270" s="1120"/>
      <c r="I270" s="1120"/>
      <c r="J270" s="1120"/>
      <c r="K270" s="1129"/>
      <c r="L270" s="1129"/>
      <c r="M270" s="1129"/>
      <c r="N270" s="1129"/>
      <c r="O270" s="1129"/>
      <c r="P270" s="1129"/>
      <c r="Q270" s="1129"/>
      <c r="R270" s="1129"/>
      <c r="S270" s="2117"/>
      <c r="T270" s="1079"/>
    </row>
    <row r="271" spans="1:20" x14ac:dyDescent="0.2">
      <c r="B271" s="1125"/>
      <c r="C271" s="1167"/>
      <c r="E271" s="1123"/>
      <c r="G271" s="1167"/>
      <c r="J271" s="1110"/>
      <c r="K271" s="1110"/>
      <c r="L271" s="1110"/>
      <c r="M271" s="1110"/>
      <c r="N271" s="1110"/>
      <c r="O271" s="1110"/>
      <c r="P271" s="1110"/>
      <c r="Q271" s="1110"/>
      <c r="R271" s="1125"/>
      <c r="S271" s="2117"/>
    </row>
    <row r="272" spans="1:20" x14ac:dyDescent="0.2">
      <c r="A272" s="1167"/>
      <c r="B272" s="1021" t="e">
        <f>B356</f>
        <v>#REF!</v>
      </c>
      <c r="C272" s="1123" t="e">
        <f>C356</f>
        <v>#REF!</v>
      </c>
      <c r="E272" s="1123"/>
      <c r="K272" s="1112"/>
      <c r="L272" s="1112"/>
      <c r="Q272" s="1110"/>
      <c r="R272" s="1110"/>
    </row>
    <row r="273" spans="1:20" x14ac:dyDescent="0.2">
      <c r="A273" s="1167"/>
      <c r="B273" s="1100"/>
      <c r="C273" s="1110" t="e">
        <f>C357</f>
        <v>#REF!</v>
      </c>
      <c r="E273" s="1123"/>
      <c r="K273" s="1112"/>
      <c r="L273" s="1112"/>
      <c r="Q273" s="1110"/>
      <c r="R273" s="1110"/>
    </row>
    <row r="274" spans="1:20" x14ac:dyDescent="0.2">
      <c r="A274" s="1167"/>
      <c r="B274" s="1100" t="e">
        <f>B358</f>
        <v>#REF!</v>
      </c>
      <c r="E274" s="1123"/>
      <c r="K274" s="1112"/>
      <c r="L274" s="1112"/>
      <c r="Q274" s="1110"/>
      <c r="R274" s="1110"/>
    </row>
    <row r="275" spans="1:20" x14ac:dyDescent="0.2">
      <c r="A275" s="1167"/>
      <c r="B275" s="1100" t="e">
        <f>B359</f>
        <v>#REF!</v>
      </c>
      <c r="E275" s="1123"/>
      <c r="K275" s="1112"/>
      <c r="L275" s="1112"/>
      <c r="Q275" s="1110"/>
      <c r="R275" s="1110"/>
    </row>
    <row r="276" spans="1:20" x14ac:dyDescent="0.2">
      <c r="A276" s="1167" t="e">
        <f>#REF!+1</f>
        <v>#REF!</v>
      </c>
      <c r="B276" s="1125" t="e">
        <f>#REF!</f>
        <v>#REF!</v>
      </c>
      <c r="C276" s="1110" t="e">
        <f>#REF!</f>
        <v>#REF!</v>
      </c>
      <c r="D276" s="1125" t="e">
        <f>#REF!</f>
        <v>#REF!</v>
      </c>
      <c r="E276" s="1125" t="e">
        <f>#REF!</f>
        <v>#REF!</v>
      </c>
      <c r="F276" s="1110" t="e">
        <f>#REF!</f>
        <v>#REF!</v>
      </c>
      <c r="G276" s="1167" t="e">
        <f>#REF!</f>
        <v>#REF!</v>
      </c>
      <c r="H276" s="1050" t="e">
        <f>#REF!</f>
        <v>#REF!</v>
      </c>
      <c r="J276" s="1110"/>
      <c r="K276" s="1112"/>
      <c r="L276" s="1112"/>
      <c r="M276" s="1110"/>
      <c r="N276" s="1110" t="e">
        <f>#REF!</f>
        <v>#REF!</v>
      </c>
      <c r="O276" s="1110" t="e">
        <f>#REF!</f>
        <v>#REF!</v>
      </c>
      <c r="P276" s="1110" t="e">
        <f>#REF!</f>
        <v>#REF!</v>
      </c>
      <c r="Q276" s="1110" t="e">
        <f>#REF!</f>
        <v>#REF!</v>
      </c>
      <c r="R276" s="1110" t="e">
        <f>#REF!</f>
        <v>#REF!</v>
      </c>
      <c r="S276" s="2118" t="e">
        <f>#REF!</f>
        <v>#REF!</v>
      </c>
    </row>
    <row r="277" spans="1:20" x14ac:dyDescent="0.2">
      <c r="A277" s="1167"/>
      <c r="B277" s="1125" t="e">
        <f>#REF!</f>
        <v>#REF!</v>
      </c>
      <c r="C277" s="1110" t="e">
        <f>#REF!</f>
        <v>#REF!</v>
      </c>
      <c r="G277" s="1167"/>
      <c r="H277" s="1064" t="e">
        <f>#REF!</f>
        <v>#REF!</v>
      </c>
      <c r="J277" s="1110"/>
      <c r="K277" s="1112"/>
      <c r="L277" s="1112"/>
      <c r="Q277" s="1120"/>
      <c r="R277" s="1120"/>
      <c r="S277" s="2118"/>
    </row>
    <row r="278" spans="1:20" x14ac:dyDescent="0.2">
      <c r="A278" s="1167"/>
      <c r="B278" s="1125" t="e">
        <f>#REF!</f>
        <v>#REF!</v>
      </c>
      <c r="T278" s="1120" t="s">
        <v>94</v>
      </c>
    </row>
    <row r="280" spans="1:20" s="1338" customFormat="1" ht="12" hidden="1" customHeight="1" x14ac:dyDescent="0.2">
      <c r="A280" s="1167"/>
      <c r="B280" s="1021" t="e">
        <f>#REF!</f>
        <v>#REF!</v>
      </c>
      <c r="C280" s="1125" t="e">
        <f>#REF!</f>
        <v>#REF!</v>
      </c>
      <c r="D280" s="1125"/>
      <c r="E280" s="1125"/>
      <c r="F280" s="1110"/>
      <c r="G280" s="1110"/>
      <c r="H280" s="1110"/>
      <c r="I280" s="1337"/>
      <c r="J280" s="1337"/>
      <c r="K280" s="1340"/>
      <c r="L280" s="1340"/>
      <c r="M280" s="1340"/>
      <c r="N280" s="1340"/>
      <c r="O280" s="1340"/>
      <c r="P280" s="1112"/>
      <c r="Q280" s="1112"/>
      <c r="R280" s="1112"/>
      <c r="S280" s="975"/>
      <c r="T280" s="1419"/>
    </row>
    <row r="281" spans="1:20" s="1338" customFormat="1" ht="12" hidden="1" customHeight="1" x14ac:dyDescent="0.2">
      <c r="A281" s="1167"/>
      <c r="B281" s="1125"/>
      <c r="C281" s="1125" t="e">
        <f>#REF!</f>
        <v>#REF!</v>
      </c>
      <c r="D281" s="1125"/>
      <c r="E281" s="1125"/>
      <c r="F281" s="1110"/>
      <c r="G281" s="1110"/>
      <c r="H281" s="1110"/>
      <c r="I281" s="1337"/>
      <c r="J281" s="1337"/>
      <c r="K281" s="1340"/>
      <c r="L281" s="1340"/>
      <c r="M281" s="1340"/>
      <c r="N281" s="1340"/>
      <c r="O281" s="1340"/>
      <c r="P281" s="1112"/>
      <c r="Q281" s="1112"/>
      <c r="R281" s="1112"/>
      <c r="S281" s="975"/>
      <c r="T281" s="1419"/>
    </row>
    <row r="282" spans="1:20" s="1338" customFormat="1" ht="12" hidden="1" customHeight="1" x14ac:dyDescent="0.2">
      <c r="A282" s="1167"/>
      <c r="B282" s="1100" t="e">
        <f>B274</f>
        <v>#REF!</v>
      </c>
      <c r="C282" s="1125"/>
      <c r="D282" s="1125"/>
      <c r="E282" s="1125"/>
      <c r="F282" s="1110"/>
      <c r="G282" s="1110"/>
      <c r="H282" s="1110"/>
      <c r="I282" s="1337"/>
      <c r="J282" s="1337"/>
      <c r="K282" s="1340"/>
      <c r="L282" s="1340"/>
      <c r="M282" s="1340"/>
      <c r="N282" s="1340"/>
      <c r="O282" s="1340"/>
      <c r="P282" s="1112"/>
      <c r="Q282" s="1112"/>
      <c r="R282" s="1112"/>
      <c r="S282" s="975"/>
      <c r="T282" s="1419"/>
    </row>
    <row r="283" spans="1:20" s="1338" customFormat="1" ht="12" hidden="1" customHeight="1" x14ac:dyDescent="0.2">
      <c r="A283" s="1167"/>
      <c r="B283" s="1100" t="e">
        <f>B275</f>
        <v>#REF!</v>
      </c>
      <c r="C283" s="1125"/>
      <c r="D283" s="1125"/>
      <c r="E283" s="1125"/>
      <c r="F283" s="1110"/>
      <c r="G283" s="1110"/>
      <c r="H283" s="1110"/>
      <c r="I283" s="1337"/>
      <c r="J283" s="1337"/>
      <c r="K283" s="1340"/>
      <c r="L283" s="1340"/>
      <c r="M283" s="1340"/>
      <c r="N283" s="1340"/>
      <c r="O283" s="1340"/>
      <c r="P283" s="1112"/>
      <c r="Q283" s="1112"/>
      <c r="R283" s="1112"/>
      <c r="S283" s="975"/>
      <c r="T283" s="1419"/>
    </row>
    <row r="284" spans="1:20" x14ac:dyDescent="0.2">
      <c r="A284" s="1167" t="e">
        <f>A276+1</f>
        <v>#REF!</v>
      </c>
      <c r="B284" s="1125" t="e">
        <f>#REF!</f>
        <v>#REF!</v>
      </c>
      <c r="C284" s="1110" t="e">
        <f>#REF!</f>
        <v>#REF!</v>
      </c>
      <c r="D284" s="1110" t="e">
        <f>#REF!</f>
        <v>#REF!</v>
      </c>
      <c r="E284" s="1125" t="e">
        <f>#REF!</f>
        <v>#REF!</v>
      </c>
      <c r="F284" s="1110" t="e">
        <f>#REF!</f>
        <v>#REF!</v>
      </c>
      <c r="G284" s="1167" t="e">
        <f>#REF!</f>
        <v>#REF!</v>
      </c>
      <c r="H284" s="1050" t="e">
        <f>#REF!</f>
        <v>#REF!</v>
      </c>
      <c r="K284" s="1112"/>
      <c r="L284" s="1112"/>
      <c r="M284" s="1110"/>
      <c r="N284" s="1110" t="e">
        <f>#REF!</f>
        <v>#REF!</v>
      </c>
      <c r="O284" s="1110" t="e">
        <f>#REF!</f>
        <v>#REF!</v>
      </c>
      <c r="P284" s="1110" t="e">
        <f>#REF!</f>
        <v>#REF!</v>
      </c>
      <c r="Q284" s="1110" t="e">
        <f>#REF!</f>
        <v>#REF!</v>
      </c>
      <c r="R284" s="1110" t="e">
        <f>#REF!</f>
        <v>#REF!</v>
      </c>
      <c r="S284" s="1110"/>
      <c r="T284" s="1123" t="s">
        <v>402</v>
      </c>
    </row>
    <row r="285" spans="1:20" x14ac:dyDescent="0.2">
      <c r="A285" s="1167"/>
      <c r="B285" s="1125" t="e">
        <f>#REF!</f>
        <v>#REF!</v>
      </c>
      <c r="C285" s="1110" t="e">
        <f>#REF!</f>
        <v>#REF!</v>
      </c>
      <c r="F285" s="1125"/>
      <c r="G285" s="1125"/>
      <c r="H285" s="1064" t="e">
        <f>#REF!</f>
        <v>#REF!</v>
      </c>
      <c r="I285" s="1120"/>
      <c r="J285" s="1120"/>
      <c r="K285" s="1120"/>
      <c r="L285" s="1120"/>
      <c r="M285" s="1120"/>
      <c r="N285" s="1120"/>
      <c r="O285" s="1120"/>
      <c r="P285" s="1120"/>
      <c r="Q285" s="1120"/>
      <c r="R285" s="1120"/>
      <c r="S285" s="1110"/>
    </row>
    <row r="286" spans="1:20" x14ac:dyDescent="0.2">
      <c r="A286" s="1167"/>
      <c r="B286" s="1125" t="e">
        <f>#REF!</f>
        <v>#REF!</v>
      </c>
      <c r="C286" s="1125"/>
      <c r="F286" s="1125"/>
      <c r="G286" s="1125"/>
      <c r="H286" s="1125"/>
      <c r="I286" s="1120"/>
      <c r="J286" s="1100"/>
      <c r="K286" s="1129"/>
      <c r="L286" s="1129"/>
      <c r="M286" s="1129"/>
      <c r="N286" s="1129"/>
      <c r="O286" s="1129"/>
      <c r="P286" s="1120"/>
      <c r="Q286" s="1120"/>
      <c r="R286" s="1120"/>
      <c r="S286" s="1110"/>
    </row>
    <row r="287" spans="1:20" s="1100" customFormat="1" x14ac:dyDescent="0.2">
      <c r="A287" s="1120"/>
      <c r="B287" s="1120"/>
      <c r="C287" s="1120"/>
      <c r="E287" s="1100" t="s">
        <v>6460</v>
      </c>
      <c r="F287" s="1120"/>
      <c r="G287" s="1120"/>
      <c r="H287" s="1120"/>
      <c r="I287" s="1120"/>
      <c r="K287" s="1056"/>
      <c r="L287" s="1056"/>
      <c r="M287" s="1129"/>
      <c r="N287" s="1120" t="e">
        <f>N276+N284</f>
        <v>#REF!</v>
      </c>
      <c r="O287" s="1120" t="e">
        <f>O276+O284</f>
        <v>#REF!</v>
      </c>
      <c r="P287" s="1120" t="e">
        <f>P276+P284</f>
        <v>#REF!</v>
      </c>
      <c r="Q287" s="1120" t="e">
        <f>Q276+Q284</f>
        <v>#REF!</v>
      </c>
      <c r="R287" s="1120" t="e">
        <f>R276+R284</f>
        <v>#REF!</v>
      </c>
      <c r="S287" s="2117"/>
      <c r="T287" s="1079"/>
    </row>
    <row r="289" spans="1:20" s="1416" customFormat="1" x14ac:dyDescent="0.2">
      <c r="A289" s="2217"/>
      <c r="B289" s="1100"/>
      <c r="C289" s="1120"/>
      <c r="D289" s="1079" t="s">
        <v>142</v>
      </c>
      <c r="E289" s="1100"/>
      <c r="F289" s="1120"/>
      <c r="G289" s="2217"/>
      <c r="H289" s="1120"/>
      <c r="I289" s="2219"/>
      <c r="K289" s="2221"/>
      <c r="L289" s="2221"/>
      <c r="M289" s="2221"/>
      <c r="N289" s="1120" t="e">
        <f>N287</f>
        <v>#REF!</v>
      </c>
      <c r="O289" s="1120" t="e">
        <f>O287</f>
        <v>#REF!</v>
      </c>
      <c r="P289" s="1120" t="e">
        <f>P287</f>
        <v>#REF!</v>
      </c>
      <c r="Q289" s="1120" t="e">
        <f>Q287</f>
        <v>#REF!</v>
      </c>
      <c r="R289" s="1120" t="e">
        <f>R287</f>
        <v>#REF!</v>
      </c>
      <c r="S289" s="1547"/>
      <c r="T289" s="1391"/>
    </row>
    <row r="290" spans="1:20" s="1416" customFormat="1" x14ac:dyDescent="0.2">
      <c r="A290" s="2217"/>
      <c r="B290" s="1100"/>
      <c r="C290" s="1120"/>
      <c r="D290" s="1079"/>
      <c r="E290" s="1100"/>
      <c r="F290" s="1120"/>
      <c r="G290" s="2217"/>
      <c r="H290" s="1120"/>
      <c r="I290" s="2219"/>
      <c r="K290" s="2221"/>
      <c r="L290" s="2221"/>
      <c r="M290" s="2221"/>
      <c r="N290" s="1391"/>
      <c r="O290" s="1391"/>
      <c r="P290" s="1120"/>
      <c r="Q290" s="1120"/>
      <c r="R290" s="1120"/>
      <c r="S290" s="1547"/>
      <c r="T290" s="1391"/>
    </row>
    <row r="291" spans="1:20" s="1416" customFormat="1" x14ac:dyDescent="0.2">
      <c r="A291" s="2217"/>
      <c r="B291" s="1100"/>
      <c r="C291" s="1120"/>
      <c r="D291" s="1079"/>
      <c r="E291" s="1100"/>
      <c r="F291" s="1120"/>
      <c r="G291" s="2217"/>
      <c r="H291" s="1079" t="str">
        <f>G265</f>
        <v>до 5 мин.</v>
      </c>
      <c r="I291" s="2219"/>
      <c r="K291" s="2221"/>
      <c r="L291" s="2221"/>
      <c r="M291" s="2221"/>
      <c r="N291" s="1391"/>
      <c r="O291" s="1391"/>
      <c r="P291" s="1120"/>
      <c r="Q291" s="1120"/>
      <c r="R291" s="1120"/>
      <c r="S291" s="1547"/>
      <c r="T291" s="1391"/>
    </row>
    <row r="292" spans="1:20" s="1416" customFormat="1" x14ac:dyDescent="0.2">
      <c r="A292" s="2217"/>
      <c r="B292" s="1100"/>
      <c r="C292" s="1120"/>
      <c r="D292" s="1079"/>
      <c r="E292" s="1100"/>
      <c r="F292" s="1120"/>
      <c r="G292" s="2217"/>
      <c r="H292" s="1079" t="str">
        <f>G266</f>
        <v>от 5 до 20 мин.</v>
      </c>
      <c r="I292" s="2219"/>
      <c r="K292" s="2221"/>
      <c r="L292" s="2221"/>
      <c r="M292" s="2221"/>
      <c r="N292" s="1120" t="e">
        <f>N287</f>
        <v>#REF!</v>
      </c>
      <c r="O292" s="1120" t="e">
        <f>O287</f>
        <v>#REF!</v>
      </c>
      <c r="P292" s="1120" t="e">
        <f>P287</f>
        <v>#REF!</v>
      </c>
      <c r="Q292" s="1120" t="e">
        <f>Q287</f>
        <v>#REF!</v>
      </c>
      <c r="R292" s="1120" t="e">
        <f>R287</f>
        <v>#REF!</v>
      </c>
      <c r="S292" s="1547"/>
      <c r="T292" s="1391"/>
    </row>
    <row r="293" spans="1:20" s="1416" customFormat="1" x14ac:dyDescent="0.2">
      <c r="A293" s="2217"/>
      <c r="B293" s="1100"/>
      <c r="C293" s="1120"/>
      <c r="D293" s="1079"/>
      <c r="E293" s="1100"/>
      <c r="F293" s="1120"/>
      <c r="G293" s="2217"/>
      <c r="H293" s="1079" t="str">
        <f>G267</f>
        <v>до 20 мин.</v>
      </c>
      <c r="I293" s="2219"/>
      <c r="K293" s="2221"/>
      <c r="L293" s="2221"/>
      <c r="M293" s="2221"/>
      <c r="N293" s="1391" t="e">
        <f>SUM(N291:N292)</f>
        <v>#REF!</v>
      </c>
      <c r="O293" s="1391" t="e">
        <f>SUM(O291:O292)</f>
        <v>#REF!</v>
      </c>
      <c r="P293" s="1120" t="e">
        <f>SUM(P291:P292)</f>
        <v>#REF!</v>
      </c>
      <c r="Q293" s="1120" t="e">
        <f>SUM(Q291:Q292)</f>
        <v>#REF!</v>
      </c>
      <c r="R293" s="1120" t="e">
        <f>SUM(R291:R292)</f>
        <v>#REF!</v>
      </c>
      <c r="S293" s="1547"/>
      <c r="T293" s="1391"/>
    </row>
    <row r="294" spans="1:20" s="1416" customFormat="1" x14ac:dyDescent="0.2">
      <c r="A294" s="2217"/>
      <c r="B294" s="1100"/>
      <c r="C294" s="1120"/>
      <c r="D294" s="1079"/>
      <c r="E294" s="1100"/>
      <c r="F294" s="1120"/>
      <c r="G294" s="2217"/>
      <c r="H294" s="1079" t="str">
        <f>G268</f>
        <v>ДУ</v>
      </c>
      <c r="I294" s="2219"/>
      <c r="K294" s="2221"/>
      <c r="L294" s="2221"/>
      <c r="M294" s="2221"/>
      <c r="N294" s="1391"/>
      <c r="O294" s="1391"/>
      <c r="P294" s="1120"/>
      <c r="Q294" s="1120"/>
      <c r="R294" s="1120"/>
      <c r="S294" s="1547"/>
      <c r="T294" s="1391"/>
    </row>
    <row r="295" spans="1:20" s="1100" customFormat="1" x14ac:dyDescent="0.2">
      <c r="A295" s="2217"/>
      <c r="C295" s="1120"/>
      <c r="D295" s="1079"/>
      <c r="F295" s="1120"/>
      <c r="G295" s="2217"/>
      <c r="H295" s="1120"/>
      <c r="I295" s="1120"/>
      <c r="K295" s="1129"/>
      <c r="L295" s="1129"/>
      <c r="M295" s="1129"/>
      <c r="N295" s="1120"/>
      <c r="O295" s="1120"/>
      <c r="P295" s="1120"/>
      <c r="Q295" s="1120"/>
      <c r="R295" s="1120"/>
      <c r="S295" s="2128"/>
      <c r="T295" s="1079"/>
    </row>
    <row r="296" spans="1:20" x14ac:dyDescent="0.2">
      <c r="A296" s="1167"/>
      <c r="B296" s="1125"/>
      <c r="D296" s="1123"/>
      <c r="E296" s="1123"/>
      <c r="K296" s="1112"/>
      <c r="L296" s="1112"/>
      <c r="O296" s="1110"/>
      <c r="P296" s="1110"/>
      <c r="Q296" s="1110"/>
      <c r="R296" s="1110"/>
    </row>
    <row r="297" spans="1:20" s="1100" customFormat="1" x14ac:dyDescent="0.2">
      <c r="A297" s="2217"/>
      <c r="C297" s="1120"/>
      <c r="D297" s="1092" t="s">
        <v>152</v>
      </c>
      <c r="F297" s="1120"/>
      <c r="G297" s="1120"/>
      <c r="H297" s="1120"/>
      <c r="I297" s="1120"/>
      <c r="J297" s="1120"/>
      <c r="K297" s="1129"/>
      <c r="L297" s="1129"/>
      <c r="M297" s="1129"/>
      <c r="N297" s="1129"/>
      <c r="O297" s="1129"/>
      <c r="P297" s="1129"/>
      <c r="Q297" s="1129"/>
      <c r="R297" s="1129"/>
      <c r="S297" s="2117"/>
      <c r="T297" s="1079"/>
    </row>
    <row r="298" spans="1:20" x14ac:dyDescent="0.2">
      <c r="A298" s="1167"/>
      <c r="B298" s="1125"/>
      <c r="J298" s="1110"/>
      <c r="K298" s="1112"/>
      <c r="L298" s="1112"/>
      <c r="S298" s="2117"/>
    </row>
    <row r="299" spans="1:20" s="1100" customFormat="1" x14ac:dyDescent="0.2">
      <c r="A299" s="2217"/>
      <c r="B299" s="1021" t="e">
        <f>#REF!</f>
        <v>#REF!</v>
      </c>
      <c r="C299" s="1123" t="e">
        <f>#REF!</f>
        <v>#REF!</v>
      </c>
      <c r="E299" s="1079"/>
      <c r="F299" s="1120"/>
      <c r="G299" s="2217"/>
      <c r="H299" s="1120"/>
      <c r="I299" s="1120"/>
      <c r="K299" s="1129"/>
      <c r="L299" s="1129"/>
      <c r="M299" s="1129"/>
      <c r="N299" s="1129"/>
      <c r="O299" s="1129"/>
      <c r="Q299" s="1120"/>
      <c r="R299" s="1120"/>
      <c r="S299" s="2117"/>
      <c r="T299" s="1079"/>
    </row>
    <row r="300" spans="1:20" s="1100" customFormat="1" x14ac:dyDescent="0.2">
      <c r="A300" s="2217"/>
      <c r="C300" s="1110" t="e">
        <f>#REF!</f>
        <v>#REF!</v>
      </c>
      <c r="E300" s="1079"/>
      <c r="F300" s="1120"/>
      <c r="G300" s="2217"/>
      <c r="H300" s="1120"/>
      <c r="I300" s="1120"/>
      <c r="K300" s="1129"/>
      <c r="L300" s="1129"/>
      <c r="M300" s="1129"/>
      <c r="N300" s="1129"/>
      <c r="O300" s="1129"/>
      <c r="Q300" s="1120"/>
      <c r="R300" s="1120"/>
      <c r="S300" s="2117"/>
      <c r="T300" s="1079"/>
    </row>
    <row r="301" spans="1:20" x14ac:dyDescent="0.2">
      <c r="B301" s="1100" t="e">
        <f>#REF!</f>
        <v>#REF!</v>
      </c>
      <c r="G301" s="1167"/>
      <c r="J301" s="1110"/>
      <c r="K301" s="1112"/>
      <c r="L301" s="1112"/>
    </row>
    <row r="302" spans="1:20" x14ac:dyDescent="0.2">
      <c r="B302" s="1100" t="e">
        <f>#REF!</f>
        <v>#REF!</v>
      </c>
      <c r="G302" s="1167"/>
      <c r="J302" s="1110"/>
      <c r="K302" s="1112"/>
      <c r="L302" s="1112"/>
    </row>
    <row r="303" spans="1:20" x14ac:dyDescent="0.2">
      <c r="A303" s="1167">
        <v>1</v>
      </c>
      <c r="B303" s="1125" t="e">
        <f>#REF!</f>
        <v>#REF!</v>
      </c>
      <c r="C303" s="1110" t="e">
        <f>#REF!</f>
        <v>#REF!</v>
      </c>
      <c r="D303" s="1125" t="e">
        <f>#REF!</f>
        <v>#REF!</v>
      </c>
      <c r="E303" s="1125" t="e">
        <f>#REF!</f>
        <v>#REF!</v>
      </c>
      <c r="F303" s="1110" t="e">
        <f>#REF!</f>
        <v>#REF!</v>
      </c>
      <c r="G303" s="1167" t="e">
        <f>#REF!</f>
        <v>#REF!</v>
      </c>
      <c r="H303" s="1050" t="e">
        <f>#REF!</f>
        <v>#REF!</v>
      </c>
      <c r="J303" s="1110"/>
      <c r="K303" s="1112"/>
      <c r="L303" s="1112"/>
      <c r="M303" s="1120"/>
      <c r="N303" s="1120"/>
      <c r="O303" s="1120"/>
      <c r="P303" s="1120" t="e">
        <f>#REF!</f>
        <v>#REF!</v>
      </c>
      <c r="Q303" s="1120" t="e">
        <f>#REF!</f>
        <v>#REF!</v>
      </c>
      <c r="R303" s="1120" t="e">
        <f>#REF!</f>
        <v>#REF!</v>
      </c>
      <c r="S303" s="2118" t="e">
        <f>#REF!</f>
        <v>#REF!</v>
      </c>
    </row>
    <row r="304" spans="1:20" x14ac:dyDescent="0.2">
      <c r="A304" s="1167"/>
      <c r="B304" s="1125" t="e">
        <f>#REF!</f>
        <v>#REF!</v>
      </c>
      <c r="G304" s="1167"/>
      <c r="H304" s="1064" t="e">
        <f>#REF!</f>
        <v>#REF!</v>
      </c>
      <c r="J304" s="1110"/>
      <c r="K304" s="1112"/>
      <c r="L304" s="1112"/>
      <c r="N304" s="1120"/>
      <c r="O304" s="1120"/>
      <c r="P304" s="1120"/>
      <c r="Q304" s="1120"/>
      <c r="R304" s="1120"/>
      <c r="S304" s="2118"/>
    </row>
    <row r="305" spans="1:20" x14ac:dyDescent="0.2">
      <c r="A305" s="1167"/>
      <c r="B305" s="1125" t="e">
        <f>#REF!</f>
        <v>#REF!</v>
      </c>
      <c r="T305" s="1120"/>
    </row>
    <row r="306" spans="1:20" x14ac:dyDescent="0.2">
      <c r="A306" s="1167">
        <f>A303+1</f>
        <v>2</v>
      </c>
      <c r="B306" s="1125"/>
      <c r="D306" s="1100" t="s">
        <v>5768</v>
      </c>
      <c r="E306" s="1034"/>
      <c r="S306" s="2117"/>
      <c r="T306" s="2213" t="s">
        <v>5770</v>
      </c>
    </row>
    <row r="307" spans="1:20" x14ac:dyDescent="0.2">
      <c r="A307" s="1167"/>
      <c r="B307" s="1125" t="e">
        <f>#REF!</f>
        <v>#REF!</v>
      </c>
      <c r="C307" s="1110" t="e">
        <f>#REF!</f>
        <v>#REF!</v>
      </c>
      <c r="D307" s="1125" t="e">
        <f>#REF!</f>
        <v>#REF!</v>
      </c>
      <c r="E307" s="1125" t="s">
        <v>5772</v>
      </c>
      <c r="F307" s="1110" t="s">
        <v>92</v>
      </c>
      <c r="G307" s="1167">
        <v>5</v>
      </c>
      <c r="H307" s="1167">
        <v>0</v>
      </c>
      <c r="O307" s="1110"/>
      <c r="P307" s="1110">
        <f>Q307</f>
        <v>0.28000000000000003</v>
      </c>
      <c r="Q307" s="1110">
        <f>R307</f>
        <v>0.28000000000000003</v>
      </c>
      <c r="R307" s="1110">
        <v>0.28000000000000003</v>
      </c>
      <c r="S307" s="2117" t="e">
        <f>T307+#REF!+#REF!+#REF!</f>
        <v>#REF!</v>
      </c>
      <c r="T307" s="1110">
        <v>0.25</v>
      </c>
    </row>
    <row r="308" spans="1:20" x14ac:dyDescent="0.2">
      <c r="A308" s="1167"/>
      <c r="B308" s="1125"/>
      <c r="C308" s="1110" t="e">
        <f>#REF!</f>
        <v>#REF!</v>
      </c>
      <c r="D308" s="1125" t="e">
        <f>#REF!</f>
        <v>#REF!</v>
      </c>
      <c r="E308" s="1125" t="s">
        <v>5771</v>
      </c>
      <c r="G308" s="1167"/>
      <c r="O308" s="1110"/>
      <c r="P308" s="1110"/>
      <c r="Q308" s="1110"/>
      <c r="R308" s="1110"/>
      <c r="S308" s="2117" t="e">
        <f>#REF!/16/1000</f>
        <v>#REF!</v>
      </c>
      <c r="T308" s="1079" t="s">
        <v>5782</v>
      </c>
    </row>
    <row r="309" spans="1:20" x14ac:dyDescent="0.2">
      <c r="A309" s="1167"/>
      <c r="B309" s="1125"/>
      <c r="C309" s="1110" t="e">
        <f>#REF!</f>
        <v>#REF!</v>
      </c>
      <c r="G309" s="1167"/>
      <c r="O309" s="1110"/>
      <c r="P309" s="1110"/>
      <c r="Q309" s="1110"/>
      <c r="R309" s="1110"/>
      <c r="S309" s="2117"/>
      <c r="T309" s="1120"/>
    </row>
    <row r="310" spans="1:20" x14ac:dyDescent="0.2">
      <c r="A310" s="1167"/>
      <c r="B310" s="1125"/>
      <c r="G310" s="1167"/>
      <c r="O310" s="1110"/>
      <c r="P310" s="1110"/>
      <c r="Q310" s="1110"/>
      <c r="R310" s="1110"/>
      <c r="S310" s="2117"/>
      <c r="T310" s="1120"/>
    </row>
    <row r="311" spans="1:20" x14ac:dyDescent="0.2">
      <c r="A311" s="1167"/>
      <c r="B311" s="1125" t="e">
        <f>#REF!</f>
        <v>#REF!</v>
      </c>
      <c r="C311" s="1110" t="e">
        <f>#REF!</f>
        <v>#REF!</v>
      </c>
      <c r="D311" s="1125" t="e">
        <f>#REF!</f>
        <v>#REF!</v>
      </c>
      <c r="E311" s="1125" t="e">
        <f>D311</f>
        <v>#REF!</v>
      </c>
      <c r="F311" s="1110" t="str">
        <f>F307</f>
        <v>ОП</v>
      </c>
      <c r="G311" s="1167">
        <f>G307</f>
        <v>5</v>
      </c>
      <c r="H311" s="1167"/>
      <c r="O311" s="1110"/>
      <c r="P311" s="1110">
        <f>Q311</f>
        <v>0.02</v>
      </c>
      <c r="Q311" s="1110">
        <f>R311</f>
        <v>0.02</v>
      </c>
      <c r="R311" s="1110">
        <v>0.02</v>
      </c>
      <c r="S311" s="2117">
        <v>0.02</v>
      </c>
      <c r="T311" s="989" t="s">
        <v>5806</v>
      </c>
    </row>
    <row r="312" spans="1:20" x14ac:dyDescent="0.2">
      <c r="A312" s="1167"/>
      <c r="B312" s="1125"/>
      <c r="C312" s="1110" t="e">
        <f>#REF!</f>
        <v>#REF!</v>
      </c>
      <c r="G312" s="1167"/>
      <c r="H312" s="1167"/>
      <c r="O312" s="1110"/>
      <c r="P312" s="1110"/>
      <c r="Q312" s="1110"/>
      <c r="R312" s="1110"/>
      <c r="S312" s="2117"/>
      <c r="T312" s="1079" t="s">
        <v>6176</v>
      </c>
    </row>
    <row r="313" spans="1:20" x14ac:dyDescent="0.2">
      <c r="A313" s="1167"/>
      <c r="B313" s="1125"/>
      <c r="C313" s="1110" t="e">
        <f>#REF!</f>
        <v>#REF!</v>
      </c>
      <c r="G313" s="1167"/>
      <c r="H313" s="1167"/>
      <c r="O313" s="1110"/>
      <c r="P313" s="1110"/>
      <c r="Q313" s="1110"/>
      <c r="R313" s="1110"/>
      <c r="S313" s="2117"/>
      <c r="T313" s="1120"/>
    </row>
    <row r="314" spans="1:20" x14ac:dyDescent="0.2">
      <c r="A314" s="1167"/>
      <c r="B314" s="1125"/>
      <c r="C314" s="1125"/>
      <c r="G314" s="1167"/>
      <c r="H314" s="1167"/>
      <c r="O314" s="1110"/>
      <c r="P314" s="1110"/>
      <c r="Q314" s="1110"/>
      <c r="R314" s="1110"/>
      <c r="S314" s="2117"/>
      <c r="T314" s="1120"/>
    </row>
    <row r="315" spans="1:20" x14ac:dyDescent="0.2">
      <c r="A315" s="1167"/>
      <c r="B315" s="1125" t="e">
        <f>#REF!</f>
        <v>#REF!</v>
      </c>
      <c r="C315" s="1125" t="e">
        <f>#REF!</f>
        <v>#REF!</v>
      </c>
      <c r="D315" s="1125" t="e">
        <f>#REF!</f>
        <v>#REF!</v>
      </c>
      <c r="E315" s="1125" t="e">
        <f>D315</f>
        <v>#REF!</v>
      </c>
      <c r="F315" s="1110" t="str">
        <f>F311</f>
        <v>ОП</v>
      </c>
      <c r="G315" s="1167">
        <f>G311</f>
        <v>5</v>
      </c>
      <c r="H315" s="1167"/>
      <c r="O315" s="1110"/>
      <c r="P315" s="1110">
        <f>Q315</f>
        <v>0.2</v>
      </c>
      <c r="Q315" s="1110">
        <f>R315</f>
        <v>0.2</v>
      </c>
      <c r="R315" s="1110">
        <v>0.2</v>
      </c>
      <c r="S315" s="2117">
        <v>0.22</v>
      </c>
      <c r="T315" s="989" t="s">
        <v>5806</v>
      </c>
    </row>
    <row r="316" spans="1:20" x14ac:dyDescent="0.2">
      <c r="A316" s="1167"/>
      <c r="B316" s="1125" t="e">
        <f>B311</f>
        <v>#REF!</v>
      </c>
      <c r="C316" s="1125" t="e">
        <f>C313</f>
        <v>#REF!</v>
      </c>
      <c r="G316" s="1167"/>
      <c r="H316" s="1167"/>
      <c r="O316" s="1110"/>
      <c r="P316" s="1110"/>
      <c r="Q316" s="1110"/>
      <c r="R316" s="1110"/>
      <c r="S316" s="2117"/>
      <c r="T316" s="989"/>
    </row>
    <row r="317" spans="1:20" x14ac:dyDescent="0.2">
      <c r="A317" s="1167"/>
      <c r="B317" s="1125" t="s">
        <v>6184</v>
      </c>
      <c r="C317" s="1125" t="s">
        <v>6185</v>
      </c>
      <c r="G317" s="1167"/>
      <c r="H317" s="1167"/>
      <c r="O317" s="1110"/>
      <c r="P317" s="1110"/>
      <c r="Q317" s="1110"/>
      <c r="R317" s="1110"/>
      <c r="S317" s="2117"/>
      <c r="T317" s="989"/>
    </row>
    <row r="318" spans="1:20" x14ac:dyDescent="0.2">
      <c r="A318" s="1167"/>
      <c r="B318" s="1125" t="s">
        <v>6179</v>
      </c>
      <c r="C318" s="1125" t="s">
        <v>6186</v>
      </c>
      <c r="G318" s="1167"/>
      <c r="H318" s="1167"/>
      <c r="O318" s="1110"/>
      <c r="P318" s="1110"/>
      <c r="Q318" s="1110"/>
      <c r="R318" s="1110"/>
      <c r="S318" s="2117"/>
      <c r="T318" s="989"/>
    </row>
    <row r="319" spans="1:20" x14ac:dyDescent="0.2">
      <c r="A319" s="1167"/>
      <c r="B319" s="1125" t="s">
        <v>6187</v>
      </c>
      <c r="C319" s="1125" t="s">
        <v>6180</v>
      </c>
      <c r="G319" s="1167"/>
      <c r="H319" s="1167"/>
      <c r="O319" s="1110"/>
      <c r="P319" s="1110"/>
      <c r="Q319" s="1110"/>
      <c r="R319" s="1110"/>
      <c r="S319" s="2117"/>
      <c r="T319" s="989"/>
    </row>
    <row r="320" spans="1:20" x14ac:dyDescent="0.2">
      <c r="A320" s="1167"/>
      <c r="B320" s="1125" t="s">
        <v>6181</v>
      </c>
      <c r="C320" s="1110" t="s">
        <v>6182</v>
      </c>
      <c r="G320" s="1167"/>
      <c r="H320" s="1167"/>
      <c r="O320" s="1110"/>
      <c r="P320" s="1110"/>
      <c r="Q320" s="1110"/>
      <c r="R320" s="1110"/>
      <c r="S320" s="2117"/>
      <c r="T320" s="989"/>
    </row>
    <row r="321" spans="1:20" x14ac:dyDescent="0.2">
      <c r="A321" s="1167"/>
      <c r="B321" s="1125" t="s">
        <v>6183</v>
      </c>
      <c r="C321" s="1110" t="s">
        <v>6190</v>
      </c>
      <c r="G321" s="1167"/>
      <c r="H321" s="1167"/>
      <c r="O321" s="1110"/>
      <c r="P321" s="1110"/>
      <c r="Q321" s="1110"/>
      <c r="R321" s="1110"/>
      <c r="S321" s="2117"/>
      <c r="T321" s="989"/>
    </row>
    <row r="322" spans="1:20" x14ac:dyDescent="0.2">
      <c r="A322" s="1167"/>
      <c r="B322" s="1125" t="s">
        <v>6188</v>
      </c>
      <c r="C322" s="1110" t="s">
        <v>6189</v>
      </c>
      <c r="G322" s="1167"/>
      <c r="H322" s="1167"/>
      <c r="O322" s="1110"/>
      <c r="P322" s="1110"/>
      <c r="Q322" s="1110"/>
      <c r="R322" s="1110"/>
      <c r="S322" s="2117"/>
      <c r="T322" s="989"/>
    </row>
    <row r="323" spans="1:20" x14ac:dyDescent="0.2">
      <c r="A323" s="1167"/>
      <c r="B323" s="1125" t="s">
        <v>6191</v>
      </c>
      <c r="C323" s="1110" t="s">
        <v>6192</v>
      </c>
      <c r="G323" s="1167"/>
      <c r="H323" s="1167"/>
      <c r="O323" s="1110"/>
      <c r="P323" s="1110"/>
      <c r="Q323" s="1110"/>
      <c r="R323" s="1110"/>
      <c r="S323" s="2117"/>
      <c r="T323" s="989"/>
    </row>
    <row r="324" spans="1:20" x14ac:dyDescent="0.2">
      <c r="A324" s="1167"/>
      <c r="B324" s="1125" t="e">
        <f>#REF!</f>
        <v>#REF!</v>
      </c>
      <c r="C324" s="1110" t="e">
        <f>#REF!</f>
        <v>#REF!</v>
      </c>
      <c r="D324" s="1125" t="e">
        <f>#REF!</f>
        <v>#REF!</v>
      </c>
      <c r="E324" s="1125" t="s">
        <v>2</v>
      </c>
      <c r="F324" s="1110" t="s">
        <v>92</v>
      </c>
      <c r="G324" s="1167">
        <f>G315</f>
        <v>5</v>
      </c>
      <c r="H324" s="1167"/>
      <c r="O324" s="1110"/>
      <c r="P324" s="1110">
        <f>Q324</f>
        <v>0.15</v>
      </c>
      <c r="Q324" s="1110">
        <f>R324</f>
        <v>0.15</v>
      </c>
      <c r="R324" s="1110">
        <v>0.15</v>
      </c>
      <c r="S324" s="2117">
        <v>0.17</v>
      </c>
      <c r="T324" s="989" t="s">
        <v>5806</v>
      </c>
    </row>
    <row r="325" spans="1:20" x14ac:dyDescent="0.2">
      <c r="A325" s="1167"/>
      <c r="B325" s="1125"/>
      <c r="C325" s="1110" t="e">
        <f>#REF!</f>
        <v>#REF!</v>
      </c>
      <c r="G325" s="1167"/>
      <c r="H325" s="1167"/>
      <c r="O325" s="1110"/>
      <c r="P325" s="1110"/>
      <c r="Q325" s="1110"/>
      <c r="R325" s="1110"/>
      <c r="S325" s="2117"/>
      <c r="T325" s="1120"/>
    </row>
    <row r="326" spans="1:20" x14ac:dyDescent="0.2">
      <c r="A326" s="1167"/>
      <c r="B326" s="1125"/>
      <c r="C326" s="1110" t="e">
        <f>#REF!</f>
        <v>#REF!</v>
      </c>
      <c r="G326" s="1167"/>
      <c r="H326" s="1167"/>
      <c r="O326" s="1110"/>
      <c r="P326" s="1110"/>
      <c r="Q326" s="1110"/>
      <c r="R326" s="1110"/>
      <c r="S326" s="2117"/>
      <c r="T326" s="1120"/>
    </row>
    <row r="327" spans="1:20" x14ac:dyDescent="0.2">
      <c r="A327" s="1167"/>
      <c r="B327" s="1125" t="s">
        <v>6195</v>
      </c>
      <c r="C327" s="1123" t="s">
        <v>6193</v>
      </c>
      <c r="G327" s="1167"/>
      <c r="H327" s="1167"/>
      <c r="O327" s="1110"/>
      <c r="P327" s="1110"/>
      <c r="Q327" s="1110"/>
      <c r="R327" s="1110"/>
      <c r="S327" s="2117"/>
      <c r="T327" s="1120"/>
    </row>
    <row r="328" spans="1:20" x14ac:dyDescent="0.2">
      <c r="A328" s="1167"/>
      <c r="B328" s="1125" t="s">
        <v>6196</v>
      </c>
      <c r="C328" s="1123" t="s">
        <v>6194</v>
      </c>
      <c r="G328" s="1167"/>
      <c r="H328" s="1167"/>
      <c r="O328" s="1110"/>
      <c r="P328" s="1110"/>
      <c r="Q328" s="1110"/>
      <c r="R328" s="1110"/>
      <c r="S328" s="2117"/>
      <c r="T328" s="1120"/>
    </row>
    <row r="329" spans="1:20" x14ac:dyDescent="0.2">
      <c r="A329" s="1167"/>
      <c r="B329" s="1125" t="s">
        <v>6200</v>
      </c>
      <c r="C329" s="1110" t="s">
        <v>6197</v>
      </c>
      <c r="G329" s="1167"/>
      <c r="H329" s="1167"/>
      <c r="O329" s="1110"/>
      <c r="P329" s="1110"/>
      <c r="Q329" s="1110"/>
      <c r="R329" s="1110"/>
      <c r="S329" s="2117"/>
      <c r="T329" s="1120"/>
    </row>
    <row r="330" spans="1:20" x14ac:dyDescent="0.2">
      <c r="A330" s="1167"/>
      <c r="B330" s="1125" t="s">
        <v>6201</v>
      </c>
      <c r="C330" s="1110" t="s">
        <v>6198</v>
      </c>
      <c r="G330" s="1167"/>
      <c r="H330" s="1167"/>
      <c r="O330" s="1110"/>
      <c r="P330" s="1110"/>
      <c r="Q330" s="1110"/>
      <c r="R330" s="1110"/>
      <c r="S330" s="2117"/>
      <c r="T330" s="1120"/>
    </row>
    <row r="331" spans="1:20" x14ac:dyDescent="0.2">
      <c r="A331" s="1167"/>
      <c r="B331" s="1125" t="s">
        <v>6202</v>
      </c>
      <c r="C331" s="1123" t="s">
        <v>6199</v>
      </c>
      <c r="G331" s="1167"/>
      <c r="H331" s="1167"/>
      <c r="O331" s="1110"/>
      <c r="P331" s="1110"/>
      <c r="Q331" s="1110"/>
      <c r="R331" s="1110"/>
      <c r="S331" s="2117"/>
      <c r="T331" s="1120"/>
    </row>
    <row r="332" spans="1:20" x14ac:dyDescent="0.2">
      <c r="A332" s="1167"/>
      <c r="B332" s="1125" t="e">
        <f>#REF!</f>
        <v>#REF!</v>
      </c>
      <c r="C332" s="1110" t="e">
        <f>#REF!</f>
        <v>#REF!</v>
      </c>
      <c r="D332" s="1125" t="e">
        <f>#REF!</f>
        <v>#REF!</v>
      </c>
      <c r="E332" s="1125" t="s">
        <v>87</v>
      </c>
      <c r="F332" s="1110" t="s">
        <v>92</v>
      </c>
      <c r="G332" s="1167">
        <f>G324</f>
        <v>5</v>
      </c>
      <c r="H332" s="1167"/>
      <c r="O332" s="1110"/>
      <c r="P332" s="1110">
        <f>Q332</f>
        <v>0.05</v>
      </c>
      <c r="Q332" s="1110">
        <f>R332</f>
        <v>0.05</v>
      </c>
      <c r="R332" s="1110">
        <v>0.05</v>
      </c>
      <c r="S332" s="2117">
        <v>0.05</v>
      </c>
      <c r="T332" s="989" t="s">
        <v>5806</v>
      </c>
    </row>
    <row r="333" spans="1:20" x14ac:dyDescent="0.2">
      <c r="A333" s="1167"/>
      <c r="B333" s="1125" t="e">
        <f>#REF!</f>
        <v>#REF!</v>
      </c>
      <c r="C333" s="1110" t="e">
        <f>#REF!</f>
        <v>#REF!</v>
      </c>
      <c r="G333" s="1167"/>
      <c r="H333" s="1167"/>
      <c r="O333" s="1110"/>
      <c r="P333" s="1110"/>
      <c r="Q333" s="1110"/>
      <c r="R333" s="1110"/>
      <c r="S333" s="2117"/>
      <c r="T333" s="1120"/>
    </row>
    <row r="334" spans="1:20" x14ac:dyDescent="0.2">
      <c r="A334" s="1167"/>
      <c r="B334" s="1125"/>
      <c r="C334" s="1110" t="e">
        <f>#REF!</f>
        <v>#REF!</v>
      </c>
      <c r="G334" s="1167"/>
      <c r="H334" s="1167"/>
      <c r="O334" s="1110"/>
      <c r="P334" s="1110"/>
      <c r="Q334" s="1110"/>
      <c r="R334" s="1110"/>
      <c r="S334" s="2117"/>
      <c r="T334" s="1120"/>
    </row>
    <row r="335" spans="1:20" x14ac:dyDescent="0.2">
      <c r="A335" s="1167"/>
      <c r="B335" s="1125" t="e">
        <f>#REF!</f>
        <v>#REF!</v>
      </c>
      <c r="C335" s="1110" t="e">
        <f>#REF!</f>
        <v>#REF!</v>
      </c>
      <c r="D335" s="1125" t="e">
        <f>#REF!</f>
        <v>#REF!</v>
      </c>
      <c r="E335" s="1125" t="s">
        <v>5951</v>
      </c>
      <c r="F335" s="1110" t="s">
        <v>92</v>
      </c>
      <c r="G335" s="1167">
        <f>G332</f>
        <v>5</v>
      </c>
      <c r="H335" s="1167"/>
      <c r="O335" s="1110"/>
      <c r="P335" s="1110">
        <f>Q335</f>
        <v>0.6</v>
      </c>
      <c r="Q335" s="1110">
        <f>R335</f>
        <v>0.6</v>
      </c>
      <c r="R335" s="1110">
        <v>0.6</v>
      </c>
      <c r="S335" s="1120" t="e">
        <f>#REF!+#REF!</f>
        <v>#REF!</v>
      </c>
      <c r="T335" s="721" t="s">
        <v>6087</v>
      </c>
    </row>
    <row r="336" spans="1:20" x14ac:dyDescent="0.2">
      <c r="A336" s="1167"/>
      <c r="B336" s="1125" t="e">
        <f>#REF!</f>
        <v>#REF!</v>
      </c>
      <c r="E336" s="1034"/>
      <c r="H336" s="1167"/>
      <c r="S336" s="2117"/>
      <c r="T336" s="1942" t="s">
        <v>6088</v>
      </c>
    </row>
    <row r="337" spans="1:20" s="1100" customFormat="1" x14ac:dyDescent="0.2">
      <c r="A337" s="2217"/>
      <c r="C337" s="1120"/>
      <c r="D337" s="1100" t="s">
        <v>5769</v>
      </c>
      <c r="F337" s="1120" t="str">
        <f>F335</f>
        <v>ОП</v>
      </c>
      <c r="G337" s="2217">
        <f>G335</f>
        <v>5</v>
      </c>
      <c r="H337" s="1120"/>
      <c r="I337" s="1120"/>
      <c r="K337" s="1056"/>
      <c r="L337" s="1056"/>
      <c r="M337" s="1129"/>
      <c r="N337" s="1129"/>
      <c r="O337" s="1129"/>
      <c r="P337" s="1120">
        <f>P307+P311+P315+P324+P332+P335</f>
        <v>1.3</v>
      </c>
      <c r="Q337" s="1120">
        <f>Q307+Q311+Q315+Q324+Q332+Q335</f>
        <v>1.3</v>
      </c>
      <c r="R337" s="1120">
        <f>R307+R311+R315+R324+R332+R335</f>
        <v>1.3</v>
      </c>
      <c r="S337" s="2117"/>
    </row>
    <row r="338" spans="1:20" x14ac:dyDescent="0.2">
      <c r="A338" s="1167"/>
      <c r="D338" s="1117"/>
      <c r="G338" s="1167"/>
      <c r="I338" s="1120"/>
      <c r="J338" s="1120"/>
      <c r="K338" s="1120"/>
      <c r="L338" s="1120"/>
      <c r="M338" s="1120"/>
      <c r="N338" s="1120"/>
      <c r="O338" s="1120"/>
      <c r="P338" s="1120"/>
      <c r="Q338" s="1120"/>
      <c r="R338" s="1120"/>
      <c r="S338" s="2124"/>
    </row>
    <row r="339" spans="1:20" x14ac:dyDescent="0.2">
      <c r="A339" s="1167"/>
      <c r="B339" s="1079" t="e">
        <f>#REF!</f>
        <v>#REF!</v>
      </c>
      <c r="C339" s="1125"/>
      <c r="H339" s="1112"/>
      <c r="I339" s="1064"/>
      <c r="J339" s="1064"/>
      <c r="K339" s="1064"/>
      <c r="L339" s="1064"/>
      <c r="M339" s="1064"/>
      <c r="N339" s="1064"/>
      <c r="O339" s="1064"/>
      <c r="P339" s="1064"/>
      <c r="Q339" s="1064"/>
      <c r="R339" s="1064"/>
    </row>
    <row r="340" spans="1:20" x14ac:dyDescent="0.2">
      <c r="A340" s="1167"/>
      <c r="B340" s="1125"/>
      <c r="C340" s="1110" t="e">
        <f>#REF!</f>
        <v>#REF!</v>
      </c>
      <c r="H340" s="1112"/>
      <c r="I340" s="1064"/>
      <c r="J340" s="1064"/>
      <c r="K340" s="1064"/>
      <c r="L340" s="1064"/>
      <c r="M340" s="1064"/>
      <c r="N340" s="1064"/>
      <c r="O340" s="1064"/>
      <c r="P340" s="1064"/>
      <c r="Q340" s="1064"/>
      <c r="R340" s="1064"/>
    </row>
    <row r="341" spans="1:20" x14ac:dyDescent="0.2">
      <c r="A341" s="1167"/>
      <c r="B341" s="1125"/>
      <c r="C341" s="1110" t="e">
        <f>#REF!</f>
        <v>#REF!</v>
      </c>
      <c r="H341" s="1112"/>
      <c r="I341" s="1064"/>
      <c r="J341" s="1064"/>
      <c r="K341" s="1064"/>
      <c r="L341" s="1064"/>
      <c r="M341" s="1064"/>
      <c r="N341" s="1064"/>
      <c r="O341" s="1064"/>
      <c r="P341" s="1064"/>
      <c r="Q341" s="1064"/>
      <c r="R341" s="1064"/>
    </row>
    <row r="342" spans="1:20" x14ac:dyDescent="0.2">
      <c r="A342" s="1167"/>
      <c r="B342" s="1125"/>
      <c r="C342" s="1110" t="e">
        <f>#REF!</f>
        <v>#REF!</v>
      </c>
      <c r="H342" s="1112"/>
      <c r="I342" s="1064"/>
      <c r="J342" s="1064"/>
      <c r="K342" s="1064"/>
      <c r="L342" s="1064"/>
      <c r="M342" s="1064"/>
      <c r="N342" s="1064"/>
      <c r="O342" s="1064"/>
      <c r="P342" s="1064"/>
      <c r="Q342" s="1064"/>
      <c r="R342" s="1064"/>
    </row>
    <row r="343" spans="1:20" x14ac:dyDescent="0.2">
      <c r="A343" s="1167" t="e">
        <f>#REF!+1</f>
        <v>#REF!</v>
      </c>
      <c r="B343" s="1125" t="e">
        <f>#REF!</f>
        <v>#REF!</v>
      </c>
      <c r="C343" s="1125" t="e">
        <f>#REF!</f>
        <v>#REF!</v>
      </c>
      <c r="D343" s="1123" t="e">
        <f>#REF!</f>
        <v>#REF!</v>
      </c>
      <c r="E343" s="1123" t="e">
        <f>D344</f>
        <v>#REF!</v>
      </c>
      <c r="F343" s="1110" t="s">
        <v>94</v>
      </c>
      <c r="G343" s="1167">
        <v>5</v>
      </c>
      <c r="J343" s="1120"/>
      <c r="K343" s="1120"/>
      <c r="L343" s="1120"/>
      <c r="M343" s="1120"/>
      <c r="N343" s="1120"/>
      <c r="O343" s="1120"/>
      <c r="P343" s="1120">
        <f>Q343</f>
        <v>0.3</v>
      </c>
      <c r="Q343" s="1120">
        <f>R343</f>
        <v>0.3</v>
      </c>
      <c r="R343" s="1120">
        <v>0.3</v>
      </c>
      <c r="S343" s="2117">
        <v>0.45</v>
      </c>
      <c r="T343" s="1123" t="s">
        <v>3264</v>
      </c>
    </row>
    <row r="344" spans="1:20" x14ac:dyDescent="0.2">
      <c r="A344" s="1167"/>
      <c r="B344" s="1125" t="e">
        <f>#REF!</f>
        <v>#REF!</v>
      </c>
      <c r="C344" s="1110" t="e">
        <f>#REF!</f>
        <v>#REF!</v>
      </c>
      <c r="D344" s="1123" t="e">
        <f>#REF!</f>
        <v>#REF!</v>
      </c>
      <c r="E344" s="1123"/>
      <c r="G344" s="1167"/>
      <c r="J344" s="1110"/>
      <c r="K344" s="1110"/>
      <c r="L344" s="1110"/>
      <c r="M344" s="1110"/>
      <c r="N344" s="1110"/>
      <c r="O344" s="1110"/>
      <c r="P344" s="1110"/>
      <c r="Q344" s="1110"/>
      <c r="R344" s="1110"/>
      <c r="S344" s="2108">
        <v>0.34</v>
      </c>
      <c r="T344" s="1123" t="s">
        <v>398</v>
      </c>
    </row>
    <row r="345" spans="1:20" x14ac:dyDescent="0.2">
      <c r="A345" s="1167"/>
      <c r="B345" s="1125" t="e">
        <f>#REF!</f>
        <v>#REF!</v>
      </c>
      <c r="C345" s="1125"/>
      <c r="D345" s="1123"/>
      <c r="E345" s="1123"/>
      <c r="G345" s="1167"/>
      <c r="J345" s="1110"/>
      <c r="K345" s="1110"/>
      <c r="L345" s="1110"/>
      <c r="M345" s="1110"/>
      <c r="N345" s="1110"/>
      <c r="O345" s="1110"/>
      <c r="P345" s="1110"/>
      <c r="Q345" s="1110"/>
      <c r="R345" s="1110"/>
      <c r="S345" s="2108">
        <v>0.15</v>
      </c>
      <c r="T345" s="1123" t="s">
        <v>3693</v>
      </c>
    </row>
    <row r="346" spans="1:20" x14ac:dyDescent="0.2">
      <c r="A346" s="1167"/>
      <c r="B346" s="1125"/>
      <c r="C346" s="1125"/>
      <c r="D346" s="1123"/>
      <c r="E346" s="1123"/>
      <c r="G346" s="1167"/>
      <c r="J346" s="1110"/>
      <c r="K346" s="1110"/>
      <c r="L346" s="1110"/>
      <c r="M346" s="1110"/>
      <c r="N346" s="1110"/>
      <c r="O346" s="1110"/>
      <c r="P346" s="1110"/>
      <c r="Q346" s="1110"/>
      <c r="R346" s="1110"/>
    </row>
    <row r="347" spans="1:20" s="1393" customFormat="1" ht="12.75" customHeight="1" x14ac:dyDescent="0.2">
      <c r="A347" s="1167"/>
      <c r="B347" s="1125"/>
      <c r="C347" s="1110"/>
      <c r="D347" s="1100" t="s">
        <v>719</v>
      </c>
      <c r="E347" s="1123"/>
      <c r="F347" s="1110"/>
      <c r="G347" s="1110"/>
      <c r="H347" s="1110"/>
      <c r="I347" s="1390"/>
      <c r="K347" s="1392"/>
      <c r="L347" s="1392"/>
      <c r="M347" s="1392"/>
      <c r="N347" s="1392"/>
      <c r="O347" s="1392"/>
      <c r="P347" s="1120" t="e">
        <f>P303+P337+P343</f>
        <v>#REF!</v>
      </c>
      <c r="Q347" s="1120" t="e">
        <f>Q303+Q337+Q343</f>
        <v>#REF!</v>
      </c>
      <c r="R347" s="1120" t="e">
        <f>R303+R337+R343</f>
        <v>#REF!</v>
      </c>
      <c r="S347" s="1547"/>
      <c r="T347" s="1391"/>
    </row>
    <row r="348" spans="1:20" s="1393" customFormat="1" ht="12.75" customHeight="1" x14ac:dyDescent="0.2">
      <c r="A348" s="1167"/>
      <c r="B348" s="1125"/>
      <c r="C348" s="1110"/>
      <c r="D348" s="1100"/>
      <c r="E348" s="1123"/>
      <c r="F348" s="1110"/>
      <c r="G348" s="1110"/>
      <c r="H348" s="1110"/>
      <c r="I348" s="1390"/>
      <c r="K348" s="1392"/>
      <c r="L348" s="1392"/>
      <c r="M348" s="1392"/>
      <c r="N348" s="1392"/>
      <c r="O348" s="1392"/>
      <c r="P348" s="1120"/>
      <c r="Q348" s="1120"/>
      <c r="R348" s="1120"/>
      <c r="T348" s="1391"/>
    </row>
    <row r="349" spans="1:20" s="1393" customFormat="1" ht="12.75" customHeight="1" x14ac:dyDescent="0.2">
      <c r="A349" s="1167"/>
      <c r="B349" s="1125"/>
      <c r="C349" s="1110"/>
      <c r="D349" s="1100"/>
      <c r="E349" s="1123"/>
      <c r="F349" s="1079" t="str">
        <f>H291</f>
        <v>до 5 мин.</v>
      </c>
      <c r="G349" s="1110"/>
      <c r="H349" s="1110"/>
      <c r="I349" s="1390"/>
      <c r="K349" s="1392"/>
      <c r="L349" s="1392"/>
      <c r="M349" s="1392"/>
      <c r="N349" s="1392"/>
      <c r="O349" s="1392"/>
      <c r="P349" s="1120">
        <f>P337+P343</f>
        <v>1.6</v>
      </c>
      <c r="Q349" s="1120">
        <f>Q337+Q343</f>
        <v>1.6</v>
      </c>
      <c r="R349" s="1120">
        <f>R337+R343</f>
        <v>1.6</v>
      </c>
      <c r="S349" s="1547"/>
      <c r="T349" s="1391"/>
    </row>
    <row r="350" spans="1:20" s="1393" customFormat="1" ht="12.75" customHeight="1" x14ac:dyDescent="0.2">
      <c r="A350" s="1167"/>
      <c r="B350" s="1125"/>
      <c r="C350" s="1110"/>
      <c r="D350" s="1100"/>
      <c r="E350" s="1123"/>
      <c r="F350" s="1079" t="str">
        <f>H292</f>
        <v>от 5 до 20 мин.</v>
      </c>
      <c r="G350" s="1110"/>
      <c r="H350" s="1110"/>
      <c r="I350" s="1390"/>
      <c r="K350" s="1392"/>
      <c r="L350" s="1392"/>
      <c r="M350" s="1392"/>
      <c r="N350" s="1392"/>
      <c r="O350" s="1392"/>
      <c r="P350" s="1120" t="e">
        <f>P303</f>
        <v>#REF!</v>
      </c>
      <c r="Q350" s="1120" t="e">
        <f>Q303</f>
        <v>#REF!</v>
      </c>
      <c r="R350" s="1120" t="e">
        <f>R303</f>
        <v>#REF!</v>
      </c>
      <c r="S350" s="1547"/>
      <c r="T350" s="1391"/>
    </row>
    <row r="351" spans="1:20" s="1393" customFormat="1" ht="12.75" customHeight="1" x14ac:dyDescent="0.2">
      <c r="A351" s="1167"/>
      <c r="B351" s="1125"/>
      <c r="C351" s="1110"/>
      <c r="D351" s="1100"/>
      <c r="E351" s="1123"/>
      <c r="F351" s="1079" t="str">
        <f>H293</f>
        <v>до 20 мин.</v>
      </c>
      <c r="G351" s="1110"/>
      <c r="H351" s="1110"/>
      <c r="I351" s="1390"/>
      <c r="K351" s="1392"/>
      <c r="L351" s="1392"/>
      <c r="M351" s="1392"/>
      <c r="N351" s="1392"/>
      <c r="O351" s="1392"/>
      <c r="P351" s="1120" t="e">
        <f>SUM(P349:P350)</f>
        <v>#REF!</v>
      </c>
      <c r="Q351" s="1120" t="e">
        <f>SUM(Q349:Q350)</f>
        <v>#REF!</v>
      </c>
      <c r="R351" s="1120" t="e">
        <f>SUM(R349:R350)</f>
        <v>#REF!</v>
      </c>
      <c r="S351" s="1547"/>
      <c r="T351" s="1391"/>
    </row>
    <row r="352" spans="1:20" s="1393" customFormat="1" ht="12.75" customHeight="1" x14ac:dyDescent="0.2">
      <c r="A352" s="1167"/>
      <c r="B352" s="1125"/>
      <c r="C352" s="1110"/>
      <c r="D352" s="1100"/>
      <c r="E352" s="1123"/>
      <c r="F352" s="1079" t="str">
        <f>H294</f>
        <v>ДУ</v>
      </c>
      <c r="G352" s="1110"/>
      <c r="H352" s="1110"/>
      <c r="I352" s="1390"/>
      <c r="K352" s="1392"/>
      <c r="L352" s="1392"/>
      <c r="M352" s="1392"/>
      <c r="N352" s="1392"/>
      <c r="O352" s="1392"/>
      <c r="P352" s="1120">
        <f>P343</f>
        <v>0.3</v>
      </c>
      <c r="Q352" s="1120">
        <f>Q343</f>
        <v>0.3</v>
      </c>
      <c r="R352" s="1120">
        <f>R343</f>
        <v>0.3</v>
      </c>
      <c r="S352" s="1547"/>
      <c r="T352" s="1391"/>
    </row>
    <row r="353" spans="1:20" x14ac:dyDescent="0.2">
      <c r="A353" s="1167"/>
      <c r="B353" s="1125"/>
      <c r="J353" s="1110"/>
      <c r="K353" s="1112"/>
      <c r="L353" s="1112"/>
      <c r="S353" s="2117"/>
    </row>
    <row r="354" spans="1:20" s="1100" customFormat="1" x14ac:dyDescent="0.2">
      <c r="A354" s="1120"/>
      <c r="C354" s="1120"/>
      <c r="D354" s="1092" t="s">
        <v>153</v>
      </c>
      <c r="F354" s="1120"/>
      <c r="G354" s="2217"/>
      <c r="H354" s="1120"/>
      <c r="I354" s="1120"/>
      <c r="J354" s="1120"/>
      <c r="K354" s="1129"/>
      <c r="L354" s="1129"/>
      <c r="M354" s="1129"/>
      <c r="N354" s="1129"/>
      <c r="O354" s="1129"/>
      <c r="P354" s="1129"/>
      <c r="Q354" s="1129"/>
      <c r="R354" s="1129"/>
      <c r="S354" s="2117"/>
      <c r="T354" s="1079"/>
    </row>
    <row r="355" spans="1:20" s="1100" customFormat="1" x14ac:dyDescent="0.2">
      <c r="A355" s="1167"/>
      <c r="C355" s="1120"/>
      <c r="D355" s="1079"/>
      <c r="E355" s="1079"/>
      <c r="F355" s="1120"/>
      <c r="G355" s="2217"/>
      <c r="H355" s="1120"/>
      <c r="I355" s="1120"/>
      <c r="J355" s="1120"/>
      <c r="K355" s="1129"/>
      <c r="L355" s="1129"/>
      <c r="O355" s="1129"/>
      <c r="P355" s="1129"/>
      <c r="Q355" s="1129"/>
      <c r="R355" s="1129"/>
      <c r="S355" s="2117"/>
      <c r="T355" s="1079"/>
    </row>
    <row r="356" spans="1:20" x14ac:dyDescent="0.2">
      <c r="A356" s="1167"/>
      <c r="B356" s="1100" t="e">
        <f>#REF!</f>
        <v>#REF!</v>
      </c>
      <c r="C356" s="1125" t="e">
        <f>#REF!</f>
        <v>#REF!</v>
      </c>
      <c r="E356" s="1123"/>
      <c r="G356" s="1167"/>
      <c r="K356" s="1112"/>
      <c r="L356" s="1112"/>
      <c r="P356" s="1110"/>
      <c r="Q356" s="1110"/>
      <c r="R356" s="1110"/>
    </row>
    <row r="357" spans="1:20" x14ac:dyDescent="0.2">
      <c r="A357" s="1167"/>
      <c r="B357" s="1125"/>
      <c r="C357" s="1125" t="e">
        <f>#REF!</f>
        <v>#REF!</v>
      </c>
      <c r="E357" s="1123"/>
      <c r="G357" s="1167"/>
      <c r="K357" s="1112"/>
      <c r="L357" s="1112"/>
      <c r="P357" s="1110"/>
      <c r="Q357" s="1110"/>
      <c r="R357" s="1110"/>
    </row>
    <row r="358" spans="1:20" s="1100" customFormat="1" x14ac:dyDescent="0.2">
      <c r="A358" s="2217"/>
      <c r="B358" s="1100" t="e">
        <f>#REF!</f>
        <v>#REF!</v>
      </c>
      <c r="C358" s="1120"/>
      <c r="D358" s="927"/>
      <c r="F358" s="1120"/>
      <c r="G358" s="2217"/>
      <c r="H358" s="1120"/>
      <c r="I358" s="1120"/>
      <c r="K358" s="1129"/>
      <c r="O358" s="1129"/>
      <c r="P358" s="1120"/>
      <c r="Q358" s="1120"/>
      <c r="R358" s="1120"/>
      <c r="S358" s="2143"/>
      <c r="T358" s="1079"/>
    </row>
    <row r="359" spans="1:20" s="1100" customFormat="1" x14ac:dyDescent="0.2">
      <c r="A359" s="2217"/>
      <c r="B359" s="1100" t="e">
        <f>#REF!</f>
        <v>#REF!</v>
      </c>
      <c r="C359" s="1120"/>
      <c r="D359" s="927"/>
      <c r="F359" s="1120"/>
      <c r="G359" s="2217"/>
      <c r="H359" s="1120"/>
      <c r="I359" s="1120"/>
      <c r="K359" s="1129"/>
      <c r="O359" s="1129"/>
      <c r="P359" s="1120"/>
      <c r="Q359" s="1120"/>
      <c r="R359" s="1120"/>
      <c r="S359" s="2143"/>
      <c r="T359" s="1079"/>
    </row>
    <row r="360" spans="1:20" x14ac:dyDescent="0.2">
      <c r="A360" s="1167" t="e">
        <f>#REF!+1</f>
        <v>#REF!</v>
      </c>
      <c r="B360" s="1123" t="e">
        <f>#REF!</f>
        <v>#REF!</v>
      </c>
      <c r="C360" s="1110" t="e">
        <f>#REF!</f>
        <v>#REF!</v>
      </c>
      <c r="D360" s="1123" t="e">
        <f>#REF!</f>
        <v>#REF!</v>
      </c>
      <c r="E360" s="1123" t="e">
        <f>#REF!</f>
        <v>#REF!</v>
      </c>
      <c r="F360" s="1110" t="e">
        <f>#REF!</f>
        <v>#REF!</v>
      </c>
      <c r="G360" s="1167" t="e">
        <f>#REF!</f>
        <v>#REF!</v>
      </c>
      <c r="H360" s="1050" t="e">
        <f>#REF!/1000</f>
        <v>#REF!</v>
      </c>
      <c r="K360" s="1065"/>
      <c r="M360" s="1065"/>
      <c r="N360" s="1065"/>
      <c r="O360" s="1065"/>
      <c r="P360" s="1120"/>
      <c r="Q360" s="1120" t="e">
        <f>#REF!</f>
        <v>#REF!</v>
      </c>
      <c r="R360" s="1120" t="e">
        <f>#REF!</f>
        <v>#REF!</v>
      </c>
      <c r="S360" s="2118" t="e">
        <f>#REF!</f>
        <v>#REF!</v>
      </c>
    </row>
    <row r="361" spans="1:20" x14ac:dyDescent="0.2">
      <c r="A361" s="1167"/>
      <c r="B361" s="1123" t="e">
        <f>#REF!</f>
        <v>#REF!</v>
      </c>
      <c r="C361" s="1110" t="e">
        <f>#REF!</f>
        <v>#REF!</v>
      </c>
      <c r="D361" s="1123"/>
      <c r="E361" s="1123"/>
      <c r="G361" s="1167"/>
      <c r="H361" s="1064" t="e">
        <f>#REF!/1000</f>
        <v>#REF!</v>
      </c>
      <c r="K361" s="1112"/>
      <c r="P361" s="1120"/>
      <c r="Q361" s="1120"/>
      <c r="R361" s="1120"/>
      <c r="S361" s="2118"/>
    </row>
    <row r="362" spans="1:20" x14ac:dyDescent="0.2">
      <c r="A362" s="1167"/>
      <c r="B362" s="1123" t="e">
        <f>#REF!</f>
        <v>#REF!</v>
      </c>
      <c r="D362" s="1123"/>
      <c r="E362" s="1123"/>
      <c r="G362" s="1167"/>
      <c r="P362" s="1110"/>
      <c r="Q362" s="1110"/>
      <c r="R362" s="1110"/>
      <c r="S362" s="1547"/>
      <c r="T362" s="1120"/>
    </row>
    <row r="363" spans="1:20" s="1393" customFormat="1" x14ac:dyDescent="0.2">
      <c r="A363" s="1167"/>
      <c r="B363" s="1125"/>
      <c r="C363" s="1110"/>
      <c r="D363" s="1100" t="s">
        <v>9</v>
      </c>
      <c r="E363" s="1123"/>
      <c r="F363" s="1110"/>
      <c r="G363" s="1110"/>
      <c r="H363" s="1110"/>
      <c r="I363" s="1390"/>
      <c r="K363" s="1392"/>
      <c r="L363" s="1392"/>
      <c r="M363" s="1392"/>
      <c r="N363" s="1392"/>
      <c r="O363" s="1392"/>
      <c r="P363" s="1112"/>
      <c r="Q363" s="1120" t="e">
        <f>Q360</f>
        <v>#REF!</v>
      </c>
      <c r="R363" s="1120" t="e">
        <f>R360</f>
        <v>#REF!</v>
      </c>
      <c r="S363" s="1391"/>
      <c r="T363" s="1391"/>
    </row>
    <row r="364" spans="1:20" s="1393" customFormat="1" x14ac:dyDescent="0.2">
      <c r="A364" s="1167"/>
      <c r="B364" s="1125"/>
      <c r="C364" s="1110"/>
      <c r="D364" s="1100"/>
      <c r="E364" s="1123"/>
      <c r="F364" s="1110"/>
      <c r="G364" s="1110"/>
      <c r="H364" s="1110"/>
      <c r="I364" s="1390"/>
      <c r="K364" s="1392"/>
      <c r="L364" s="1392"/>
      <c r="M364" s="1392"/>
      <c r="N364" s="1392"/>
      <c r="O364" s="1392"/>
      <c r="P364" s="1112"/>
      <c r="Q364" s="1120"/>
      <c r="R364" s="1120"/>
      <c r="S364" s="1547"/>
      <c r="T364" s="1391"/>
    </row>
    <row r="365" spans="1:20" s="1393" customFormat="1" x14ac:dyDescent="0.2">
      <c r="A365" s="1167"/>
      <c r="B365" s="1125"/>
      <c r="C365" s="1110"/>
      <c r="D365" s="1100"/>
      <c r="E365" s="1123"/>
      <c r="F365" s="1110"/>
      <c r="G365" s="1110"/>
      <c r="H365" s="1079" t="str">
        <f>F349</f>
        <v>до 5 мин.</v>
      </c>
      <c r="I365" s="1390"/>
      <c r="K365" s="1392"/>
      <c r="L365" s="1392"/>
      <c r="M365" s="1392"/>
      <c r="N365" s="1392"/>
      <c r="O365" s="1392"/>
      <c r="P365" s="1112"/>
      <c r="Q365" s="1120"/>
      <c r="R365" s="1120"/>
      <c r="S365" s="1547"/>
      <c r="T365" s="1391"/>
    </row>
    <row r="366" spans="1:20" s="1393" customFormat="1" x14ac:dyDescent="0.2">
      <c r="A366" s="1167"/>
      <c r="B366" s="1125"/>
      <c r="C366" s="1110"/>
      <c r="D366" s="1100"/>
      <c r="E366" s="1123"/>
      <c r="F366" s="1110"/>
      <c r="G366" s="1110"/>
      <c r="H366" s="1079" t="str">
        <f>F350</f>
        <v>от 5 до 20 мин.</v>
      </c>
      <c r="I366" s="1390"/>
      <c r="K366" s="1392"/>
      <c r="L366" s="1392"/>
      <c r="M366" s="1392"/>
      <c r="N366" s="1392"/>
      <c r="O366" s="1392"/>
      <c r="P366" s="1112"/>
      <c r="Q366" s="1120" t="e">
        <f>Q360</f>
        <v>#REF!</v>
      </c>
      <c r="R366" s="1120" t="e">
        <f>R360</f>
        <v>#REF!</v>
      </c>
      <c r="S366" s="1547"/>
      <c r="T366" s="1391"/>
    </row>
    <row r="367" spans="1:20" s="1393" customFormat="1" x14ac:dyDescent="0.2">
      <c r="A367" s="1167"/>
      <c r="B367" s="1125"/>
      <c r="C367" s="1110"/>
      <c r="D367" s="1100"/>
      <c r="E367" s="1123"/>
      <c r="F367" s="1110"/>
      <c r="G367" s="1110"/>
      <c r="H367" s="1079" t="str">
        <f>F351</f>
        <v>до 20 мин.</v>
      </c>
      <c r="I367" s="1390"/>
      <c r="K367" s="1392"/>
      <c r="L367" s="1392"/>
      <c r="M367" s="1392"/>
      <c r="N367" s="1392"/>
      <c r="O367" s="1392"/>
      <c r="P367" s="1112"/>
      <c r="Q367" s="1120" t="e">
        <f>SUM(Q365:Q366)</f>
        <v>#REF!</v>
      </c>
      <c r="R367" s="1120" t="e">
        <f>SUM(R365:R366)</f>
        <v>#REF!</v>
      </c>
      <c r="S367" s="1547"/>
      <c r="T367" s="1391"/>
    </row>
    <row r="368" spans="1:20" s="1393" customFormat="1" x14ac:dyDescent="0.2">
      <c r="A368" s="1167"/>
      <c r="B368" s="1125"/>
      <c r="C368" s="1110"/>
      <c r="D368" s="1100"/>
      <c r="E368" s="1123"/>
      <c r="F368" s="1110"/>
      <c r="G368" s="1110"/>
      <c r="H368" s="1079" t="str">
        <f>F352</f>
        <v>ДУ</v>
      </c>
      <c r="I368" s="1390"/>
      <c r="K368" s="1392"/>
      <c r="L368" s="1392"/>
      <c r="M368" s="1392"/>
      <c r="N368" s="1392"/>
      <c r="O368" s="1392"/>
      <c r="P368" s="1112"/>
      <c r="Q368" s="1120"/>
      <c r="R368" s="1120"/>
      <c r="S368" s="1547"/>
      <c r="T368" s="1391"/>
    </row>
    <row r="369" spans="1:20" ht="12.75" customHeight="1" x14ac:dyDescent="0.2">
      <c r="A369" s="1167"/>
      <c r="B369" s="1125"/>
      <c r="D369" s="1123"/>
      <c r="E369" s="1123"/>
      <c r="K369" s="1112"/>
      <c r="L369" s="1112"/>
      <c r="Q369" s="1110"/>
      <c r="R369" s="1110"/>
    </row>
    <row r="370" spans="1:20" x14ac:dyDescent="0.2">
      <c r="B370" s="1125"/>
      <c r="D370" s="1123"/>
      <c r="E370" s="1123"/>
      <c r="J370" s="1110"/>
      <c r="K370" s="1112"/>
      <c r="L370" s="1112"/>
      <c r="S370" s="2117"/>
      <c r="T370" s="922"/>
    </row>
    <row r="371" spans="1:20" x14ac:dyDescent="0.2">
      <c r="B371" s="1125"/>
      <c r="D371" s="1100" t="s">
        <v>262</v>
      </c>
      <c r="E371" s="1123"/>
      <c r="F371" s="1123" t="s">
        <v>77</v>
      </c>
      <c r="I371" s="1110" t="e">
        <f t="shared" ref="I371:R371" si="55">I30+I95+I118+I153+I204+I245+I257+I337+I343</f>
        <v>#REF!</v>
      </c>
      <c r="J371" s="1110" t="e">
        <f t="shared" si="55"/>
        <v>#REF!</v>
      </c>
      <c r="K371" s="1110" t="e">
        <f t="shared" si="55"/>
        <v>#REF!</v>
      </c>
      <c r="L371" s="1110" t="e">
        <f t="shared" si="55"/>
        <v>#REF!</v>
      </c>
      <c r="M371" s="1110" t="e">
        <f t="shared" si="55"/>
        <v>#REF!</v>
      </c>
      <c r="N371" s="1110" t="e">
        <f t="shared" si="55"/>
        <v>#REF!</v>
      </c>
      <c r="O371" s="1110" t="e">
        <f t="shared" si="55"/>
        <v>#REF!</v>
      </c>
      <c r="P371" s="1110" t="e">
        <f t="shared" si="55"/>
        <v>#REF!</v>
      </c>
      <c r="Q371" s="1110" t="e">
        <f t="shared" si="55"/>
        <v>#REF!</v>
      </c>
      <c r="R371" s="1110" t="e">
        <f t="shared" si="55"/>
        <v>#REF!</v>
      </c>
      <c r="S371" s="2117"/>
      <c r="T371" s="922"/>
    </row>
    <row r="372" spans="1:20" s="1393" customFormat="1" x14ac:dyDescent="0.2">
      <c r="A372" s="1110"/>
      <c r="B372" s="1125"/>
      <c r="C372" s="1110"/>
      <c r="D372" s="1100"/>
      <c r="E372" s="1123"/>
      <c r="F372" s="1123"/>
      <c r="G372" s="1110"/>
      <c r="H372" s="1110"/>
      <c r="I372" s="1110" t="e">
        <f t="shared" ref="I372:Q372" si="56">I157+I213+I250+I265+I291+I349+I365</f>
        <v>#REF!</v>
      </c>
      <c r="J372" s="1110" t="e">
        <f t="shared" si="56"/>
        <v>#REF!</v>
      </c>
      <c r="K372" s="1110" t="e">
        <f t="shared" si="56"/>
        <v>#REF!</v>
      </c>
      <c r="L372" s="1110" t="e">
        <f t="shared" si="56"/>
        <v>#REF!</v>
      </c>
      <c r="M372" s="1110" t="e">
        <f t="shared" si="56"/>
        <v>#REF!</v>
      </c>
      <c r="N372" s="1110" t="e">
        <f t="shared" si="56"/>
        <v>#REF!</v>
      </c>
      <c r="O372" s="1110" t="e">
        <f t="shared" si="56"/>
        <v>#REF!</v>
      </c>
      <c r="P372" s="1110" t="e">
        <f t="shared" si="56"/>
        <v>#REF!</v>
      </c>
      <c r="Q372" s="1110" t="e">
        <f t="shared" si="56"/>
        <v>#REF!</v>
      </c>
      <c r="R372" s="1110" t="e">
        <f>R157+R213+R250+R265+R291+R349+R365</f>
        <v>#REF!</v>
      </c>
      <c r="S372" s="1391"/>
      <c r="T372" s="1547"/>
    </row>
    <row r="373" spans="1:20" s="1393" customFormat="1" x14ac:dyDescent="0.2">
      <c r="A373" s="1110"/>
      <c r="B373" s="1125"/>
      <c r="C373" s="1110"/>
      <c r="D373" s="1100"/>
      <c r="E373" s="1123"/>
      <c r="F373" s="1123"/>
      <c r="G373" s="1110"/>
      <c r="H373" s="1110"/>
      <c r="I373" s="1547" t="e">
        <f>I371-I372</f>
        <v>#REF!</v>
      </c>
      <c r="J373" s="1547" t="e">
        <f t="shared" ref="J373:R373" si="57">J371-J372</f>
        <v>#REF!</v>
      </c>
      <c r="K373" s="1547" t="e">
        <f t="shared" si="57"/>
        <v>#REF!</v>
      </c>
      <c r="L373" s="1547" t="e">
        <f t="shared" si="57"/>
        <v>#REF!</v>
      </c>
      <c r="M373" s="1547" t="e">
        <f t="shared" si="57"/>
        <v>#REF!</v>
      </c>
      <c r="N373" s="1547" t="e">
        <f t="shared" si="57"/>
        <v>#REF!</v>
      </c>
      <c r="O373" s="1547" t="e">
        <f t="shared" si="57"/>
        <v>#REF!</v>
      </c>
      <c r="P373" s="922" t="e">
        <f t="shared" si="57"/>
        <v>#REF!</v>
      </c>
      <c r="Q373" s="922" t="e">
        <f t="shared" si="57"/>
        <v>#REF!</v>
      </c>
      <c r="R373" s="922" t="e">
        <f t="shared" si="57"/>
        <v>#REF!</v>
      </c>
      <c r="S373" s="1391"/>
      <c r="T373" s="1547"/>
    </row>
    <row r="374" spans="1:20" x14ac:dyDescent="0.2">
      <c r="B374" s="1125"/>
      <c r="D374" s="1123"/>
      <c r="E374" s="1123"/>
      <c r="F374" s="1123"/>
      <c r="J374" s="1110"/>
      <c r="K374" s="1110"/>
      <c r="L374" s="1110"/>
      <c r="M374" s="1110"/>
      <c r="N374" s="1110"/>
      <c r="O374" s="1110"/>
      <c r="P374" s="1110"/>
      <c r="Q374" s="1110"/>
      <c r="R374" s="1110"/>
      <c r="S374" s="2117"/>
      <c r="T374" s="721"/>
    </row>
    <row r="375" spans="1:20" x14ac:dyDescent="0.2">
      <c r="B375" s="1125"/>
      <c r="D375" s="1123"/>
      <c r="E375" s="1123"/>
      <c r="F375" s="1123" t="s">
        <v>2964</v>
      </c>
      <c r="I375" s="1110">
        <f t="shared" ref="I375:R375" si="58">I96+I166+I207+I246+I276+I284+I303+I360</f>
        <v>5.5</v>
      </c>
      <c r="J375" s="1110" t="e">
        <f t="shared" si="58"/>
        <v>#REF!</v>
      </c>
      <c r="K375" s="1110" t="e">
        <f t="shared" si="58"/>
        <v>#REF!</v>
      </c>
      <c r="L375" s="1110" t="e">
        <f t="shared" si="58"/>
        <v>#REF!</v>
      </c>
      <c r="M375" s="1110" t="e">
        <f t="shared" si="58"/>
        <v>#REF!</v>
      </c>
      <c r="N375" s="1110" t="e">
        <f t="shared" si="58"/>
        <v>#REF!</v>
      </c>
      <c r="O375" s="1110" t="e">
        <f t="shared" si="58"/>
        <v>#REF!</v>
      </c>
      <c r="P375" s="1110" t="e">
        <f t="shared" si="58"/>
        <v>#REF!</v>
      </c>
      <c r="Q375" s="1110" t="e">
        <f t="shared" si="58"/>
        <v>#REF!</v>
      </c>
      <c r="R375" s="1110" t="e">
        <f t="shared" si="58"/>
        <v>#REF!</v>
      </c>
      <c r="S375" s="2109" t="s">
        <v>5732</v>
      </c>
      <c r="T375" s="721"/>
    </row>
    <row r="376" spans="1:20" s="1393" customFormat="1" x14ac:dyDescent="0.2">
      <c r="A376" s="1110"/>
      <c r="B376" s="1125"/>
      <c r="C376" s="1110"/>
      <c r="D376" s="1123"/>
      <c r="E376" s="1123"/>
      <c r="F376" s="1123"/>
      <c r="G376" s="1110"/>
      <c r="H376" s="1110"/>
      <c r="I376" s="1110">
        <f t="shared" ref="I376:Q376" si="59">I158+I214+I251+I266+I292+I350+I366</f>
        <v>5.5</v>
      </c>
      <c r="J376" s="1110" t="e">
        <f t="shared" si="59"/>
        <v>#REF!</v>
      </c>
      <c r="K376" s="1110" t="e">
        <f t="shared" si="59"/>
        <v>#REF!</v>
      </c>
      <c r="L376" s="1110" t="e">
        <f t="shared" si="59"/>
        <v>#REF!</v>
      </c>
      <c r="M376" s="1110" t="e">
        <f t="shared" si="59"/>
        <v>#REF!</v>
      </c>
      <c r="N376" s="1110" t="e">
        <f t="shared" si="59"/>
        <v>#REF!</v>
      </c>
      <c r="O376" s="1110" t="e">
        <f t="shared" si="59"/>
        <v>#REF!</v>
      </c>
      <c r="P376" s="1110" t="e">
        <f t="shared" si="59"/>
        <v>#REF!</v>
      </c>
      <c r="Q376" s="1110" t="e">
        <f t="shared" si="59"/>
        <v>#REF!</v>
      </c>
      <c r="R376" s="1110" t="e">
        <f>R158+R214+R251+R266+R292+R350+R366</f>
        <v>#REF!</v>
      </c>
      <c r="S376" s="1389"/>
      <c r="T376" s="1421"/>
    </row>
    <row r="377" spans="1:20" s="1393" customFormat="1" x14ac:dyDescent="0.2">
      <c r="A377" s="1110"/>
      <c r="B377" s="1125"/>
      <c r="C377" s="1110"/>
      <c r="D377" s="1123"/>
      <c r="E377" s="1123"/>
      <c r="F377" s="1123"/>
      <c r="G377" s="1110"/>
      <c r="H377" s="1110"/>
      <c r="I377" s="1547">
        <f>I375-I376</f>
        <v>0</v>
      </c>
      <c r="J377" s="1547" t="e">
        <f t="shared" ref="J377:R377" si="60">J375-J376</f>
        <v>#REF!</v>
      </c>
      <c r="K377" s="1547" t="e">
        <f t="shared" si="60"/>
        <v>#REF!</v>
      </c>
      <c r="L377" s="1547" t="e">
        <f t="shared" si="60"/>
        <v>#REF!</v>
      </c>
      <c r="M377" s="1547" t="e">
        <f t="shared" si="60"/>
        <v>#REF!</v>
      </c>
      <c r="N377" s="1547" t="e">
        <f t="shared" si="60"/>
        <v>#REF!</v>
      </c>
      <c r="O377" s="1547" t="e">
        <f t="shared" si="60"/>
        <v>#REF!</v>
      </c>
      <c r="P377" s="922" t="e">
        <f t="shared" si="60"/>
        <v>#REF!</v>
      </c>
      <c r="Q377" s="922" t="e">
        <f t="shared" si="60"/>
        <v>#REF!</v>
      </c>
      <c r="R377" s="922" t="e">
        <f t="shared" si="60"/>
        <v>#REF!</v>
      </c>
      <c r="S377" s="1389"/>
      <c r="T377" s="1421"/>
    </row>
    <row r="378" spans="1:20" x14ac:dyDescent="0.2">
      <c r="B378" s="1125"/>
      <c r="D378" s="1123"/>
      <c r="E378" s="1123"/>
      <c r="F378" s="1123"/>
      <c r="J378" s="1110"/>
      <c r="K378" s="1110"/>
      <c r="L378" s="1110"/>
      <c r="M378" s="1110"/>
      <c r="N378" s="1110"/>
      <c r="O378" s="1110"/>
      <c r="P378" s="1110"/>
      <c r="Q378" s="1110"/>
      <c r="R378" s="1110"/>
    </row>
    <row r="379" spans="1:20" x14ac:dyDescent="0.2">
      <c r="B379" s="1125"/>
      <c r="D379" s="1123"/>
      <c r="E379" s="1123"/>
      <c r="F379" s="1123" t="s">
        <v>456</v>
      </c>
      <c r="I379" s="1110" t="e">
        <f t="shared" ref="I379:R379" si="61">I371+I375</f>
        <v>#REF!</v>
      </c>
      <c r="J379" s="1110" t="e">
        <f t="shared" si="61"/>
        <v>#REF!</v>
      </c>
      <c r="K379" s="1110" t="e">
        <f t="shared" si="61"/>
        <v>#REF!</v>
      </c>
      <c r="L379" s="1110" t="e">
        <f t="shared" si="61"/>
        <v>#REF!</v>
      </c>
      <c r="M379" s="1110" t="e">
        <f t="shared" si="61"/>
        <v>#REF!</v>
      </c>
      <c r="N379" s="1110" t="e">
        <f t="shared" si="61"/>
        <v>#REF!</v>
      </c>
      <c r="O379" s="1110" t="e">
        <f t="shared" si="61"/>
        <v>#REF!</v>
      </c>
      <c r="P379" s="1110" t="e">
        <f t="shared" si="61"/>
        <v>#REF!</v>
      </c>
      <c r="Q379" s="1110" t="e">
        <f t="shared" si="61"/>
        <v>#REF!</v>
      </c>
      <c r="R379" s="1110" t="e">
        <f t="shared" si="61"/>
        <v>#REF!</v>
      </c>
      <c r="S379" s="2117"/>
      <c r="T379" s="721"/>
    </row>
    <row r="380" spans="1:20" x14ac:dyDescent="0.2">
      <c r="B380" s="1125"/>
      <c r="D380" s="1123"/>
      <c r="E380" s="1123"/>
      <c r="F380" s="1123"/>
      <c r="I380" s="1110" t="e">
        <f t="shared" ref="I380:Q380" si="62">I159+I215+I252+I267+I293+I351+I367</f>
        <v>#REF!</v>
      </c>
      <c r="J380" s="1110" t="e">
        <f t="shared" si="62"/>
        <v>#REF!</v>
      </c>
      <c r="K380" s="1110" t="e">
        <f t="shared" si="62"/>
        <v>#REF!</v>
      </c>
      <c r="L380" s="1110" t="e">
        <f t="shared" si="62"/>
        <v>#REF!</v>
      </c>
      <c r="M380" s="1110" t="e">
        <f t="shared" si="62"/>
        <v>#REF!</v>
      </c>
      <c r="N380" s="1110" t="e">
        <f t="shared" si="62"/>
        <v>#REF!</v>
      </c>
      <c r="O380" s="1110" t="e">
        <f t="shared" si="62"/>
        <v>#REF!</v>
      </c>
      <c r="P380" s="1110" t="e">
        <f t="shared" si="62"/>
        <v>#REF!</v>
      </c>
      <c r="Q380" s="1110" t="e">
        <f t="shared" si="62"/>
        <v>#REF!</v>
      </c>
      <c r="R380" s="1110" t="e">
        <f>R159+R215+R252+R267+R293+R351+R367</f>
        <v>#REF!</v>
      </c>
      <c r="S380" s="2117"/>
      <c r="T380" s="721"/>
    </row>
    <row r="381" spans="1:20" x14ac:dyDescent="0.2">
      <c r="B381" s="1125"/>
      <c r="D381" s="1123"/>
      <c r="E381" s="1123"/>
      <c r="F381" s="1123"/>
      <c r="I381" s="1547" t="e">
        <f>I379-I380</f>
        <v>#REF!</v>
      </c>
      <c r="J381" s="1547" t="e">
        <f t="shared" ref="J381:R381" si="63">J379-J380</f>
        <v>#REF!</v>
      </c>
      <c r="K381" s="1547" t="e">
        <f t="shared" si="63"/>
        <v>#REF!</v>
      </c>
      <c r="L381" s="1547" t="e">
        <f t="shared" si="63"/>
        <v>#REF!</v>
      </c>
      <c r="M381" s="1547" t="e">
        <f t="shared" si="63"/>
        <v>#REF!</v>
      </c>
      <c r="N381" s="1547" t="e">
        <f t="shared" si="63"/>
        <v>#REF!</v>
      </c>
      <c r="O381" s="1547" t="e">
        <f t="shared" si="63"/>
        <v>#REF!</v>
      </c>
      <c r="P381" s="922" t="e">
        <f t="shared" si="63"/>
        <v>#REF!</v>
      </c>
      <c r="Q381" s="922" t="e">
        <f t="shared" si="63"/>
        <v>#REF!</v>
      </c>
      <c r="R381" s="922" t="e">
        <f t="shared" si="63"/>
        <v>#REF!</v>
      </c>
      <c r="S381" s="2117"/>
      <c r="T381" s="721"/>
    </row>
    <row r="382" spans="1:20" x14ac:dyDescent="0.2">
      <c r="B382" s="1125"/>
      <c r="D382" s="1123"/>
      <c r="E382" s="1123"/>
      <c r="F382" s="1123"/>
      <c r="J382" s="1110"/>
      <c r="K382" s="1110"/>
      <c r="L382" s="1110"/>
      <c r="M382" s="1110"/>
      <c r="N382" s="1110"/>
      <c r="O382" s="1110"/>
      <c r="P382" s="1110"/>
      <c r="Q382" s="1110"/>
      <c r="R382" s="1110"/>
      <c r="S382" s="2117"/>
      <c r="T382" s="721"/>
    </row>
    <row r="383" spans="1:20" s="1100" customFormat="1" ht="12.75" x14ac:dyDescent="0.2">
      <c r="A383" s="1120"/>
      <c r="F383" s="1115" t="s">
        <v>260</v>
      </c>
      <c r="H383" s="1120"/>
      <c r="I383" s="1120" t="e">
        <f t="shared" ref="I383:Q383" si="64">I155+I211+I248+I263+I289+I347+I363</f>
        <v>#REF!</v>
      </c>
      <c r="J383" s="1120" t="e">
        <f t="shared" si="64"/>
        <v>#REF!</v>
      </c>
      <c r="K383" s="1120" t="e">
        <f t="shared" si="64"/>
        <v>#REF!</v>
      </c>
      <c r="L383" s="1120" t="e">
        <f t="shared" si="64"/>
        <v>#REF!</v>
      </c>
      <c r="M383" s="1120" t="e">
        <f t="shared" si="64"/>
        <v>#REF!</v>
      </c>
      <c r="N383" s="1120" t="e">
        <f t="shared" si="64"/>
        <v>#REF!</v>
      </c>
      <c r="O383" s="1120" t="e">
        <f t="shared" si="64"/>
        <v>#REF!</v>
      </c>
      <c r="P383" s="1120" t="e">
        <f t="shared" si="64"/>
        <v>#REF!</v>
      </c>
      <c r="Q383" s="1120" t="e">
        <f t="shared" si="64"/>
        <v>#REF!</v>
      </c>
      <c r="R383" s="1120" t="e">
        <f>R155+R211+R248+R263+R289+R347+R363</f>
        <v>#REF!</v>
      </c>
      <c r="S383" s="2149"/>
      <c r="T383" s="1815"/>
    </row>
    <row r="384" spans="1:20" s="1100" customFormat="1" ht="12.75" x14ac:dyDescent="0.2">
      <c r="A384" s="1120"/>
      <c r="F384" s="1115"/>
      <c r="H384" s="1120"/>
      <c r="I384" s="1120" t="e">
        <f t="shared" ref="I384:Q384" si="65">I371+I375</f>
        <v>#REF!</v>
      </c>
      <c r="J384" s="1120" t="e">
        <f t="shared" si="65"/>
        <v>#REF!</v>
      </c>
      <c r="K384" s="1120" t="e">
        <f t="shared" si="65"/>
        <v>#REF!</v>
      </c>
      <c r="L384" s="1120" t="e">
        <f t="shared" si="65"/>
        <v>#REF!</v>
      </c>
      <c r="M384" s="1120" t="e">
        <f t="shared" si="65"/>
        <v>#REF!</v>
      </c>
      <c r="N384" s="1120" t="e">
        <f t="shared" si="65"/>
        <v>#REF!</v>
      </c>
      <c r="O384" s="1120" t="e">
        <f t="shared" si="65"/>
        <v>#REF!</v>
      </c>
      <c r="P384" s="1120" t="e">
        <f t="shared" si="65"/>
        <v>#REF!</v>
      </c>
      <c r="Q384" s="1120" t="e">
        <f t="shared" si="65"/>
        <v>#REF!</v>
      </c>
      <c r="R384" s="1120" t="e">
        <f>R371+R375</f>
        <v>#REF!</v>
      </c>
      <c r="S384" s="2149"/>
      <c r="T384" s="1216"/>
    </row>
    <row r="385" spans="1:20" s="1100" customFormat="1" ht="12.75" x14ac:dyDescent="0.2">
      <c r="A385" s="1120"/>
      <c r="F385" s="1115"/>
      <c r="H385" s="1120"/>
      <c r="I385" s="922" t="e">
        <f t="shared" ref="I385:Q385" si="66">I383-I384</f>
        <v>#REF!</v>
      </c>
      <c r="J385" s="922" t="e">
        <f t="shared" si="66"/>
        <v>#REF!</v>
      </c>
      <c r="K385" s="922" t="e">
        <f t="shared" si="66"/>
        <v>#REF!</v>
      </c>
      <c r="L385" s="922" t="e">
        <f t="shared" si="66"/>
        <v>#REF!</v>
      </c>
      <c r="M385" s="922" t="e">
        <f t="shared" si="66"/>
        <v>#REF!</v>
      </c>
      <c r="N385" s="922" t="e">
        <f>N383-N384</f>
        <v>#REF!</v>
      </c>
      <c r="O385" s="922" t="e">
        <f t="shared" si="66"/>
        <v>#REF!</v>
      </c>
      <c r="P385" s="922" t="e">
        <f t="shared" si="66"/>
        <v>#REF!</v>
      </c>
      <c r="Q385" s="922" t="e">
        <f t="shared" si="66"/>
        <v>#REF!</v>
      </c>
      <c r="R385" s="922" t="e">
        <f>R383-R384</f>
        <v>#REF!</v>
      </c>
      <c r="S385" s="2149"/>
      <c r="T385" s="1216"/>
    </row>
    <row r="386" spans="1:20" s="899" customFormat="1" ht="12.75" x14ac:dyDescent="0.2">
      <c r="A386" s="2248"/>
      <c r="B386" s="2248"/>
      <c r="C386" s="2248"/>
      <c r="E386" s="344"/>
      <c r="F386" s="908"/>
      <c r="H386" s="2248"/>
      <c r="I386" s="298"/>
      <c r="J386" s="298"/>
      <c r="K386" s="489"/>
      <c r="L386" s="489"/>
      <c r="M386" s="489"/>
      <c r="N386" s="489"/>
      <c r="O386" s="489"/>
      <c r="P386" s="489"/>
      <c r="Q386" s="489"/>
      <c r="S386" s="2128"/>
      <c r="T386" s="885"/>
    </row>
    <row r="387" spans="1:20" s="899" customFormat="1" ht="12.75" x14ac:dyDescent="0.2">
      <c r="A387" s="2248"/>
      <c r="B387" s="2248"/>
      <c r="C387" s="2248"/>
      <c r="E387" s="344"/>
      <c r="F387" s="908" t="s">
        <v>104</v>
      </c>
      <c r="H387" s="2248"/>
      <c r="I387" s="1110">
        <f t="shared" ref="I387:Q387" si="67">I118+I153+I204+I245+I257+I343</f>
        <v>4.95</v>
      </c>
      <c r="J387" s="1110">
        <f t="shared" si="67"/>
        <v>5.9</v>
      </c>
      <c r="K387" s="1110">
        <f t="shared" si="67"/>
        <v>7</v>
      </c>
      <c r="L387" s="1110">
        <f t="shared" si="67"/>
        <v>7</v>
      </c>
      <c r="M387" s="1110">
        <f t="shared" si="67"/>
        <v>7.9</v>
      </c>
      <c r="N387" s="1110">
        <f t="shared" si="67"/>
        <v>7.9</v>
      </c>
      <c r="O387" s="1110">
        <f t="shared" si="67"/>
        <v>7.9</v>
      </c>
      <c r="P387" s="1110">
        <f t="shared" si="67"/>
        <v>8.1999999999999993</v>
      </c>
      <c r="Q387" s="1110">
        <f t="shared" si="67"/>
        <v>8.1999999999999993</v>
      </c>
      <c r="R387" s="1110">
        <f>R118+R153+R204+R245+R257+R343</f>
        <v>8.1999999999999993</v>
      </c>
      <c r="S387" s="2150"/>
      <c r="T387" s="1120"/>
    </row>
    <row r="388" spans="1:20" s="1539" customFormat="1" ht="12.75" x14ac:dyDescent="0.2">
      <c r="A388" s="2248"/>
      <c r="B388" s="2248"/>
      <c r="C388" s="2248"/>
      <c r="D388" s="899"/>
      <c r="E388" s="344"/>
      <c r="F388" s="2248"/>
      <c r="G388" s="908"/>
      <c r="H388" s="2248"/>
      <c r="I388" s="1110">
        <f t="shared" ref="I388:Q388" si="68">I160+I216+I253+I268+I294+I352+I368</f>
        <v>4.95</v>
      </c>
      <c r="J388" s="1110">
        <f t="shared" si="68"/>
        <v>5.9</v>
      </c>
      <c r="K388" s="1110">
        <f t="shared" si="68"/>
        <v>7</v>
      </c>
      <c r="L388" s="1110">
        <f t="shared" si="68"/>
        <v>7</v>
      </c>
      <c r="M388" s="1110">
        <f t="shared" si="68"/>
        <v>7.9</v>
      </c>
      <c r="N388" s="1110">
        <f t="shared" si="68"/>
        <v>7.9</v>
      </c>
      <c r="O388" s="1110">
        <f t="shared" si="68"/>
        <v>7.9</v>
      </c>
      <c r="P388" s="1110">
        <f t="shared" si="68"/>
        <v>8.1999999999999993</v>
      </c>
      <c r="Q388" s="1110">
        <f t="shared" si="68"/>
        <v>8.1999999999999993</v>
      </c>
      <c r="R388" s="1110">
        <f>R160+R216+R253+R268+R294+R352+R368</f>
        <v>8.1999999999999993</v>
      </c>
      <c r="S388" s="2230"/>
      <c r="T388" s="2229"/>
    </row>
    <row r="389" spans="1:20" s="1539" customFormat="1" ht="12.75" x14ac:dyDescent="0.2">
      <c r="A389" s="2248"/>
      <c r="B389" s="2248"/>
      <c r="C389" s="2248"/>
      <c r="D389" s="899"/>
      <c r="E389" s="344"/>
      <c r="F389" s="2248"/>
      <c r="G389" s="908"/>
      <c r="H389" s="2248"/>
      <c r="I389" s="1547">
        <f>I387-I388</f>
        <v>0</v>
      </c>
      <c r="J389" s="1547">
        <f t="shared" ref="J389:R389" si="69">J387-J388</f>
        <v>0</v>
      </c>
      <c r="K389" s="1547">
        <f t="shared" si="69"/>
        <v>0</v>
      </c>
      <c r="L389" s="1547">
        <f t="shared" si="69"/>
        <v>0</v>
      </c>
      <c r="M389" s="1547">
        <f t="shared" si="69"/>
        <v>0</v>
      </c>
      <c r="N389" s="1547">
        <f t="shared" si="69"/>
        <v>0</v>
      </c>
      <c r="O389" s="1547">
        <f t="shared" si="69"/>
        <v>0</v>
      </c>
      <c r="P389" s="922">
        <f t="shared" si="69"/>
        <v>0</v>
      </c>
      <c r="Q389" s="922">
        <f t="shared" si="69"/>
        <v>0</v>
      </c>
      <c r="R389" s="922">
        <f t="shared" si="69"/>
        <v>0</v>
      </c>
      <c r="S389" s="2230"/>
      <c r="T389" s="2229"/>
    </row>
    <row r="390" spans="1:20" s="899" customFormat="1" ht="12.75" x14ac:dyDescent="0.2">
      <c r="A390" s="2248"/>
      <c r="B390" s="2248"/>
      <c r="C390" s="2248"/>
      <c r="E390" s="344"/>
      <c r="F390" s="2248"/>
      <c r="G390" s="908"/>
      <c r="H390" s="2248"/>
      <c r="I390" s="1050"/>
      <c r="J390" s="1050"/>
      <c r="K390" s="1065"/>
      <c r="L390" s="1065"/>
      <c r="M390" s="1065"/>
      <c r="N390" s="1065"/>
      <c r="O390" s="1065"/>
      <c r="P390" s="1065"/>
      <c r="Q390" s="1065"/>
      <c r="R390" s="1065"/>
      <c r="S390" s="1705"/>
      <c r="T390" s="908"/>
    </row>
    <row r="391" spans="1:20" s="899" customFormat="1" ht="12.75" x14ac:dyDescent="0.2">
      <c r="A391" s="2248"/>
      <c r="B391" s="951" t="s">
        <v>787</v>
      </c>
      <c r="C391" s="935" t="s">
        <v>2896</v>
      </c>
      <c r="E391" s="344"/>
      <c r="F391" s="2248"/>
      <c r="G391" s="908"/>
      <c r="H391" s="2248"/>
      <c r="I391" s="1050"/>
      <c r="J391" s="1050"/>
      <c r="K391" s="1065"/>
      <c r="L391" s="1065"/>
      <c r="M391" s="1065"/>
      <c r="N391" s="1065"/>
      <c r="O391" s="1065"/>
      <c r="P391" s="1065"/>
      <c r="Q391" s="1065"/>
      <c r="R391" s="1065"/>
      <c r="S391" s="1705"/>
      <c r="T391" s="908"/>
    </row>
    <row r="392" spans="1:20" s="899" customFormat="1" ht="12.75" x14ac:dyDescent="0.2">
      <c r="A392" s="2248"/>
      <c r="B392" s="1016"/>
      <c r="C392" s="935" t="s">
        <v>2895</v>
      </c>
      <c r="E392" s="344"/>
      <c r="F392" s="2248"/>
      <c r="G392" s="908"/>
      <c r="H392" s="2248"/>
      <c r="I392" s="1050"/>
      <c r="J392" s="1050"/>
      <c r="K392" s="1065"/>
      <c r="L392" s="1065"/>
      <c r="M392" s="1065"/>
      <c r="N392" s="1065"/>
      <c r="O392" s="1065"/>
      <c r="P392" s="1065"/>
      <c r="Q392" s="1065"/>
      <c r="R392" s="1065"/>
      <c r="S392" s="1705"/>
      <c r="T392" s="908"/>
    </row>
    <row r="393" spans="1:20" s="899" customFormat="1" ht="12.75" x14ac:dyDescent="0.2">
      <c r="A393" s="2248"/>
      <c r="B393" s="1016"/>
      <c r="C393" s="935" t="s">
        <v>6501</v>
      </c>
      <c r="E393" s="344"/>
      <c r="F393" s="2248"/>
      <c r="G393" s="908"/>
      <c r="H393" s="2248"/>
      <c r="I393" s="1050"/>
      <c r="J393" s="1050"/>
      <c r="K393" s="1065"/>
      <c r="L393" s="1065"/>
      <c r="M393" s="1065"/>
      <c r="N393" s="1065"/>
      <c r="O393" s="1065"/>
      <c r="P393" s="1065"/>
      <c r="Q393" s="1065"/>
      <c r="R393" s="1065"/>
      <c r="S393" s="1705"/>
      <c r="T393" s="908"/>
    </row>
    <row r="394" spans="1:20" s="899" customFormat="1" ht="12.75" x14ac:dyDescent="0.2">
      <c r="A394" s="2248"/>
      <c r="B394" s="2248"/>
      <c r="C394" s="2248"/>
      <c r="E394" s="344"/>
      <c r="F394" s="2248"/>
      <c r="G394" s="2248"/>
      <c r="H394" s="2248"/>
      <c r="I394" s="1064"/>
      <c r="J394" s="1064"/>
      <c r="K394" s="1112"/>
      <c r="L394" s="1112"/>
      <c r="M394" s="1112"/>
      <c r="N394" s="1112"/>
      <c r="O394" s="1112"/>
      <c r="P394" s="1112"/>
      <c r="Q394" s="1112"/>
      <c r="R394" s="1112"/>
      <c r="S394" s="1705"/>
      <c r="T394" s="969"/>
    </row>
    <row r="395" spans="1:20" s="899" customFormat="1" ht="12.75" x14ac:dyDescent="0.2">
      <c r="A395" s="2248"/>
      <c r="B395" s="2248"/>
      <c r="C395" s="2248"/>
      <c r="E395" s="344"/>
      <c r="F395" s="2248"/>
      <c r="G395" s="2248"/>
      <c r="H395" s="2248"/>
      <c r="I395" s="298"/>
      <c r="J395" s="298"/>
      <c r="K395" s="489"/>
      <c r="L395" s="489"/>
      <c r="M395" s="489"/>
      <c r="N395" s="489"/>
      <c r="O395" s="489"/>
      <c r="P395" s="489"/>
      <c r="Q395" s="489"/>
      <c r="R395" s="489"/>
      <c r="S395" s="1705"/>
      <c r="T395" s="908"/>
    </row>
    <row r="396" spans="1:20" s="899" customFormat="1" ht="12.75" x14ac:dyDescent="0.2">
      <c r="A396" s="2248"/>
      <c r="B396" s="2248"/>
      <c r="C396" s="2248"/>
      <c r="D396" s="344"/>
      <c r="E396" s="344"/>
      <c r="F396" s="2248"/>
      <c r="G396" s="2248"/>
      <c r="H396" s="2248"/>
      <c r="I396" s="2248"/>
      <c r="K396" s="939"/>
      <c r="L396" s="939"/>
      <c r="M396" s="1145"/>
      <c r="N396" s="1145"/>
      <c r="O396" s="1145"/>
      <c r="P396" s="1145"/>
      <c r="Q396" s="1145"/>
      <c r="R396" s="885"/>
      <c r="S396" s="2151"/>
      <c r="T396" s="1815"/>
    </row>
    <row r="397" spans="1:20" s="899" customFormat="1" ht="12.75" x14ac:dyDescent="0.2">
      <c r="B397" s="908" t="e">
        <f>#REF!</f>
        <v>#REF!</v>
      </c>
      <c r="C397" s="2248"/>
      <c r="F397" s="2248"/>
      <c r="G397" s="2248"/>
      <c r="H397" s="2248"/>
      <c r="I397" s="2248"/>
      <c r="K397" s="939"/>
      <c r="L397" s="939"/>
      <c r="M397" s="1145"/>
      <c r="N397" s="1145"/>
      <c r="O397" s="1145"/>
      <c r="P397" s="1145"/>
      <c r="Q397" s="1145"/>
      <c r="R397" s="493"/>
      <c r="S397" s="1705"/>
      <c r="T397" s="908"/>
    </row>
    <row r="398" spans="1:20" s="899" customFormat="1" ht="12.75" x14ac:dyDescent="0.2">
      <c r="B398" s="908" t="e">
        <f>#REF!</f>
        <v>#REF!</v>
      </c>
      <c r="F398" s="2248"/>
      <c r="G398" s="2248"/>
      <c r="H398" s="2248"/>
      <c r="I398" s="2248"/>
      <c r="K398" s="939"/>
      <c r="L398" s="939"/>
      <c r="M398" s="1145"/>
      <c r="N398" s="1145"/>
      <c r="O398" s="1145"/>
      <c r="P398" s="1145"/>
      <c r="Q398" s="1145"/>
      <c r="R398" s="752" t="e">
        <f>#REF!</f>
        <v>#REF!</v>
      </c>
      <c r="S398" s="2152"/>
      <c r="T398" s="908"/>
    </row>
  </sheetData>
  <mergeCells count="3">
    <mergeCell ref="A11:R11"/>
    <mergeCell ref="A12:R12"/>
    <mergeCell ref="A13:R13"/>
  </mergeCells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AF52"/>
  <sheetViews>
    <sheetView zoomScale="90" zoomScaleNormal="90" zoomScaleSheetLayoutView="100" workbookViewId="0">
      <pane xSplit="4" ySplit="2" topLeftCell="E3" activePane="bottomRight" state="frozen"/>
      <selection activeCell="B37" sqref="B37"/>
      <selection pane="topRight" activeCell="B37" sqref="B37"/>
      <selection pane="bottomLeft" activeCell="B37" sqref="B37"/>
      <selection pane="bottomRight" activeCell="D51" sqref="D51"/>
    </sheetView>
  </sheetViews>
  <sheetFormatPr defaultRowHeight="12.75" x14ac:dyDescent="0.2"/>
  <cols>
    <col min="1" max="1" width="7.42578125" style="529" customWidth="1"/>
    <col min="2" max="2" width="10.140625" style="529" customWidth="1"/>
    <col min="3" max="3" width="10.140625" style="1975" customWidth="1"/>
    <col min="4" max="4" width="10.140625" style="529" customWidth="1"/>
    <col min="5" max="5" width="10.140625" style="1763" customWidth="1"/>
    <col min="6" max="6" width="14" style="586" customWidth="1"/>
    <col min="7" max="7" width="9.140625" style="586" customWidth="1"/>
    <col min="8" max="8" width="10" style="529" customWidth="1"/>
    <col min="9" max="9" width="10" style="1228" customWidth="1"/>
    <col min="10" max="10" width="10" style="1427" customWidth="1"/>
    <col min="11" max="11" width="10" style="1431" customWidth="1"/>
    <col min="12" max="12" width="8.85546875" style="529" customWidth="1"/>
    <col min="13" max="14" width="7.7109375" style="529" customWidth="1"/>
    <col min="15" max="15" width="7.28515625" style="529" customWidth="1"/>
    <col min="16" max="16" width="7" style="529" customWidth="1"/>
    <col min="17" max="17" width="10.85546875" style="529" customWidth="1"/>
    <col min="18" max="18" width="9" style="529" customWidth="1"/>
    <col min="19" max="19" width="7.140625" style="529" customWidth="1"/>
    <col min="20" max="20" width="8.42578125" style="529" customWidth="1"/>
    <col min="21" max="21" width="8.85546875" style="529" hidden="1" customWidth="1"/>
    <col min="22" max="22" width="8.85546875" style="1965" hidden="1" customWidth="1"/>
    <col min="23" max="23" width="8.5703125" style="223" hidden="1" customWidth="1"/>
    <col min="24" max="25" width="9.5703125" style="529" hidden="1" customWidth="1"/>
    <col min="26" max="27" width="11" style="529" hidden="1" customWidth="1"/>
    <col min="28" max="28" width="9.5703125" style="529" hidden="1" customWidth="1"/>
    <col min="29" max="30" width="9.140625" style="529" customWidth="1"/>
    <col min="31" max="16384" width="9.140625" style="529"/>
  </cols>
  <sheetData>
    <row r="1" spans="1:32" x14ac:dyDescent="0.2">
      <c r="A1" s="273" t="s">
        <v>156</v>
      </c>
      <c r="B1" s="274" t="s">
        <v>322</v>
      </c>
      <c r="C1" s="1973" t="e">
        <f>B34/10</f>
        <v>#REF!</v>
      </c>
      <c r="D1" s="1322" t="s">
        <v>271</v>
      </c>
      <c r="E1" s="273" t="s">
        <v>341</v>
      </c>
      <c r="F1" s="596"/>
      <c r="G1" s="1306"/>
      <c r="H1" s="274" t="s">
        <v>15</v>
      </c>
      <c r="I1" s="274" t="s">
        <v>1862</v>
      </c>
      <c r="J1" s="1433" t="str">
        <f>H1</f>
        <v>Северсталь</v>
      </c>
      <c r="K1" s="1422"/>
      <c r="L1" s="274" t="s">
        <v>226</v>
      </c>
      <c r="M1" s="273" t="s">
        <v>330</v>
      </c>
      <c r="N1" s="273" t="s">
        <v>1829</v>
      </c>
      <c r="O1" s="273" t="s">
        <v>319</v>
      </c>
      <c r="P1" s="274" t="s">
        <v>1678</v>
      </c>
      <c r="Q1" s="274" t="s">
        <v>12</v>
      </c>
      <c r="R1" s="273" t="s">
        <v>376</v>
      </c>
      <c r="S1" s="273" t="s">
        <v>96</v>
      </c>
      <c r="T1" s="273"/>
      <c r="U1" s="273" t="str">
        <f>B1</f>
        <v>Р-сети</v>
      </c>
      <c r="V1" s="1963" t="s">
        <v>364</v>
      </c>
      <c r="W1" s="300"/>
      <c r="X1" s="273" t="s">
        <v>331</v>
      </c>
      <c r="Y1" s="273" t="s">
        <v>332</v>
      </c>
      <c r="Z1" s="273" t="s">
        <v>333</v>
      </c>
      <c r="AA1" s="273" t="s">
        <v>324</v>
      </c>
      <c r="AB1" s="273" t="s">
        <v>376</v>
      </c>
    </row>
    <row r="2" spans="1:32" x14ac:dyDescent="0.2">
      <c r="A2" s="275" t="s">
        <v>321</v>
      </c>
      <c r="B2" s="227" t="s">
        <v>138</v>
      </c>
      <c r="C2" s="1974">
        <f>B35/10</f>
        <v>0</v>
      </c>
      <c r="D2" s="1323"/>
      <c r="E2" s="275" t="s">
        <v>323</v>
      </c>
      <c r="F2" s="597"/>
      <c r="G2" s="1307"/>
      <c r="H2" s="227"/>
      <c r="I2" s="227"/>
      <c r="J2" s="1434" t="str">
        <f>I1</f>
        <v>ВПМЭС</v>
      </c>
      <c r="K2" s="1423"/>
      <c r="L2" s="227"/>
      <c r="M2" s="275"/>
      <c r="N2" s="275" t="s">
        <v>90</v>
      </c>
      <c r="O2" s="275" t="s">
        <v>138</v>
      </c>
      <c r="P2" s="274" t="s">
        <v>585</v>
      </c>
      <c r="Q2" s="227" t="s">
        <v>298</v>
      </c>
      <c r="R2" s="275"/>
      <c r="S2" s="275" t="s">
        <v>13</v>
      </c>
      <c r="T2" s="275"/>
      <c r="U2" s="275" t="str">
        <f>B2</f>
        <v>МВт</v>
      </c>
      <c r="V2" s="1964" t="s">
        <v>365</v>
      </c>
      <c r="W2" s="301"/>
      <c r="X2" s="275"/>
      <c r="Y2" s="275"/>
      <c r="Z2" s="275"/>
      <c r="AA2" s="275"/>
      <c r="AB2" s="275"/>
    </row>
    <row r="3" spans="1:32" x14ac:dyDescent="0.2">
      <c r="H3" s="529" t="s">
        <v>94</v>
      </c>
    </row>
    <row r="4" spans="1:32" x14ac:dyDescent="0.2">
      <c r="A4" s="529">
        <v>1</v>
      </c>
      <c r="B4" s="1713">
        <f>'ГВО-сети'!R1078</f>
        <v>0</v>
      </c>
      <c r="C4" s="1976" t="e">
        <f>B4-$B$41</f>
        <v>#REF!</v>
      </c>
      <c r="D4" s="1717" t="e">
        <f>B4/$B$34</f>
        <v>#REF!</v>
      </c>
      <c r="F4" s="1308"/>
      <c r="G4" s="1309"/>
      <c r="H4" s="1353" t="e">
        <f>#REF!</f>
        <v>#REF!</v>
      </c>
      <c r="I4" s="1713"/>
      <c r="J4" s="1718" t="e">
        <f>H4+I4</f>
        <v>#REF!</v>
      </c>
      <c r="K4" s="1424"/>
      <c r="L4" s="1714"/>
      <c r="M4" s="1714"/>
      <c r="N4" s="1713"/>
      <c r="O4" s="1713"/>
      <c r="P4" s="1713">
        <f>'ВОМЗ-3'!R35</f>
        <v>4.5</v>
      </c>
      <c r="Q4" s="1713"/>
      <c r="R4" s="1713"/>
      <c r="S4" s="1713"/>
      <c r="T4" s="1713"/>
      <c r="U4" s="1959">
        <f>B4</f>
        <v>0</v>
      </c>
      <c r="V4" s="1966">
        <f>SUM(X4:AA4)</f>
        <v>0</v>
      </c>
      <c r="W4" s="537"/>
      <c r="X4" s="1145"/>
      <c r="Y4" s="1145"/>
      <c r="Z4" s="1145"/>
      <c r="AA4" s="1145"/>
      <c r="AB4" s="1145"/>
      <c r="AC4" s="490"/>
      <c r="AD4" s="490"/>
      <c r="AE4" s="490"/>
      <c r="AF4" s="490"/>
    </row>
    <row r="5" spans="1:32" x14ac:dyDescent="0.2">
      <c r="B5" s="1713"/>
      <c r="C5" s="1976"/>
      <c r="D5" s="1717"/>
      <c r="H5" s="1353"/>
      <c r="I5" s="1713"/>
      <c r="J5" s="1718"/>
      <c r="K5" s="1424"/>
      <c r="L5" s="1714"/>
      <c r="M5" s="1714"/>
      <c r="N5" s="1713"/>
      <c r="O5" s="1713"/>
      <c r="P5" s="1713"/>
      <c r="Q5" s="1713"/>
      <c r="R5" s="1713"/>
      <c r="S5" s="1713"/>
      <c r="T5" s="1713"/>
      <c r="U5" s="1959"/>
      <c r="V5" s="1966"/>
      <c r="W5" s="537"/>
      <c r="X5" s="1145"/>
      <c r="Y5" s="1145"/>
      <c r="Z5" s="1145"/>
      <c r="AA5" s="1145"/>
      <c r="AB5" s="1145"/>
      <c r="AC5" s="490"/>
      <c r="AD5" s="490"/>
      <c r="AE5" s="490"/>
      <c r="AF5" s="490"/>
    </row>
    <row r="6" spans="1:32" s="578" customFormat="1" x14ac:dyDescent="0.2">
      <c r="B6" s="1713"/>
      <c r="C6" s="1976"/>
      <c r="D6" s="1717"/>
      <c r="E6" s="1763"/>
      <c r="G6" s="1300"/>
      <c r="H6" s="1353"/>
      <c r="I6" s="1111"/>
      <c r="J6" s="1719"/>
      <c r="K6" s="1425"/>
      <c r="L6" s="1111"/>
      <c r="M6" s="1714"/>
      <c r="N6" s="1713"/>
      <c r="O6" s="1713"/>
      <c r="P6" s="1713"/>
      <c r="Q6" s="1713"/>
      <c r="R6" s="1713"/>
      <c r="S6" s="1713"/>
      <c r="T6" s="1713"/>
      <c r="U6" s="1959"/>
      <c r="V6" s="1966"/>
      <c r="W6" s="537"/>
      <c r="X6" s="1145"/>
      <c r="Y6" s="1145"/>
      <c r="Z6" s="1145"/>
      <c r="AA6" s="1145"/>
      <c r="AB6" s="1145"/>
      <c r="AC6" s="490"/>
      <c r="AD6" s="490"/>
      <c r="AE6" s="490"/>
      <c r="AF6" s="490"/>
    </row>
    <row r="7" spans="1:32" x14ac:dyDescent="0.2">
      <c r="A7" s="529">
        <v>2</v>
      </c>
      <c r="B7" s="1713">
        <f>'ГВО-сети'!R2253</f>
        <v>0</v>
      </c>
      <c r="C7" s="1976" t="e">
        <f>B7-$B$41</f>
        <v>#REF!</v>
      </c>
      <c r="D7" s="1717" t="e">
        <f>B7/$B$34</f>
        <v>#REF!</v>
      </c>
      <c r="E7" s="1762">
        <f>B4+B7</f>
        <v>0</v>
      </c>
      <c r="G7" s="421"/>
      <c r="H7" s="1353" t="e">
        <f>#REF!</f>
        <v>#REF!</v>
      </c>
      <c r="I7" s="1713" t="e">
        <f>#REF!</f>
        <v>#REF!</v>
      </c>
      <c r="J7" s="1718" t="e">
        <f>H7+I7</f>
        <v>#REF!</v>
      </c>
      <c r="K7" s="1424"/>
      <c r="L7" s="1111"/>
      <c r="M7" s="1714"/>
      <c r="N7" s="1713"/>
      <c r="O7" s="1713"/>
      <c r="P7" s="1713"/>
      <c r="Q7" s="1145"/>
      <c r="R7" s="1713"/>
      <c r="S7" s="1713"/>
      <c r="T7" s="1713"/>
      <c r="U7" s="1959">
        <f>B7</f>
        <v>0</v>
      </c>
      <c r="V7" s="1966">
        <f>SUM(X7:AA7)</f>
        <v>0</v>
      </c>
      <c r="W7" s="537"/>
      <c r="X7" s="1145"/>
      <c r="Y7" s="1145"/>
      <c r="Z7" s="1145"/>
      <c r="AA7" s="1145"/>
      <c r="AB7" s="1145"/>
      <c r="AC7" s="490"/>
      <c r="AD7" s="490"/>
      <c r="AE7" s="490"/>
      <c r="AF7" s="490"/>
    </row>
    <row r="8" spans="1:32" x14ac:dyDescent="0.2">
      <c r="B8" s="1713"/>
      <c r="C8" s="1976"/>
      <c r="D8" s="1717"/>
      <c r="E8" s="1762"/>
      <c r="G8" s="421"/>
      <c r="H8" s="1353"/>
      <c r="I8" s="1713"/>
      <c r="J8" s="1718"/>
      <c r="K8" s="1424"/>
      <c r="L8" s="1111"/>
      <c r="M8" s="1714"/>
      <c r="N8" s="1713"/>
      <c r="O8" s="1713"/>
      <c r="P8" s="1713"/>
      <c r="Q8" s="1145"/>
      <c r="R8" s="1713"/>
      <c r="S8" s="1713"/>
      <c r="T8" s="1713"/>
      <c r="U8" s="1959"/>
      <c r="V8" s="1966"/>
      <c r="W8" s="537"/>
      <c r="X8" s="1145"/>
      <c r="Y8" s="1145"/>
      <c r="Z8" s="1145"/>
      <c r="AA8" s="1145"/>
      <c r="AB8" s="1145"/>
      <c r="AC8" s="490"/>
      <c r="AD8" s="490"/>
      <c r="AE8" s="490"/>
      <c r="AF8" s="490"/>
    </row>
    <row r="9" spans="1:32" x14ac:dyDescent="0.2">
      <c r="B9" s="1713"/>
      <c r="C9" s="1976"/>
      <c r="D9" s="1717"/>
      <c r="E9" s="1762"/>
      <c r="F9" s="1305"/>
      <c r="H9" s="1353"/>
      <c r="I9" s="1111"/>
      <c r="J9" s="1719"/>
      <c r="K9" s="1425"/>
      <c r="L9" s="1111"/>
      <c r="M9" s="1714"/>
      <c r="N9" s="1713"/>
      <c r="O9" s="1713"/>
      <c r="P9" s="1713"/>
      <c r="Q9" s="1145"/>
      <c r="R9" s="1713"/>
      <c r="S9" s="1713"/>
      <c r="T9" s="1713"/>
      <c r="U9" s="1959"/>
      <c r="V9" s="1966"/>
      <c r="W9" s="537"/>
      <c r="X9" s="1145"/>
      <c r="Y9" s="1145"/>
      <c r="Z9" s="1145"/>
      <c r="AA9" s="1145"/>
      <c r="AB9" s="1145"/>
      <c r="AC9" s="490"/>
      <c r="AD9" s="490"/>
      <c r="AE9" s="490"/>
      <c r="AF9" s="490"/>
    </row>
    <row r="10" spans="1:32" x14ac:dyDescent="0.2">
      <c r="A10" s="529">
        <v>3</v>
      </c>
      <c r="B10" s="1713">
        <f>'ГВО-сети'!R3518</f>
        <v>0</v>
      </c>
      <c r="C10" s="1976" t="e">
        <f>B10-$B$41</f>
        <v>#REF!</v>
      </c>
      <c r="D10" s="1717" t="e">
        <f>B10/$B$34</f>
        <v>#REF!</v>
      </c>
      <c r="E10" s="1762">
        <f>B10+E7</f>
        <v>0</v>
      </c>
      <c r="G10" s="420"/>
      <c r="H10" s="1353" t="e">
        <f>#REF!</f>
        <v>#REF!</v>
      </c>
      <c r="I10" s="1713" t="e">
        <f>#REF!</f>
        <v>#REF!</v>
      </c>
      <c r="J10" s="1718" t="e">
        <f>H10+I10</f>
        <v>#REF!</v>
      </c>
      <c r="K10" s="1424"/>
      <c r="L10" s="1111"/>
      <c r="M10" s="1714"/>
      <c r="N10" s="1713"/>
      <c r="O10" s="1713"/>
      <c r="P10" s="1713" t="e">
        <f>#REF!</f>
        <v>#REF!</v>
      </c>
      <c r="Q10" s="1713"/>
      <c r="R10" s="1713"/>
      <c r="S10" s="1713"/>
      <c r="T10" s="1713"/>
      <c r="U10" s="1959">
        <f>B10</f>
        <v>0</v>
      </c>
      <c r="V10" s="1966">
        <f>SUM(X10:AA10)</f>
        <v>0</v>
      </c>
      <c r="W10" s="537"/>
      <c r="X10" s="1145"/>
      <c r="Y10" s="1145"/>
      <c r="Z10" s="1145"/>
      <c r="AA10" s="1145"/>
      <c r="AB10" s="1145"/>
      <c r="AC10" s="490"/>
      <c r="AD10" s="490"/>
      <c r="AE10" s="490"/>
      <c r="AF10" s="490"/>
    </row>
    <row r="11" spans="1:32" x14ac:dyDescent="0.2">
      <c r="B11" s="1713"/>
      <c r="C11" s="1976"/>
      <c r="D11" s="1717"/>
      <c r="E11" s="1762"/>
      <c r="G11" s="614"/>
      <c r="H11" s="1353"/>
      <c r="I11" s="1713"/>
      <c r="J11" s="1718"/>
      <c r="K11" s="1424"/>
      <c r="L11" s="1111"/>
      <c r="M11" s="1714"/>
      <c r="N11" s="1713"/>
      <c r="O11" s="1713"/>
      <c r="P11" s="1713"/>
      <c r="Q11" s="1713"/>
      <c r="R11" s="1713"/>
      <c r="S11" s="1713"/>
      <c r="T11" s="1713"/>
      <c r="U11" s="1959"/>
      <c r="V11" s="1966"/>
      <c r="W11" s="537"/>
      <c r="X11" s="1145"/>
      <c r="Y11" s="1145"/>
      <c r="Z11" s="1145"/>
      <c r="AA11" s="1145"/>
      <c r="AB11" s="1145"/>
      <c r="AC11" s="490"/>
      <c r="AD11" s="490"/>
      <c r="AE11" s="490"/>
      <c r="AF11" s="490"/>
    </row>
    <row r="12" spans="1:32" x14ac:dyDescent="0.2">
      <c r="B12" s="1713"/>
      <c r="C12" s="1976"/>
      <c r="D12" s="1717"/>
      <c r="E12" s="1762"/>
      <c r="F12" s="1305"/>
      <c r="G12" s="420"/>
      <c r="H12" s="1353"/>
      <c r="I12" s="1111"/>
      <c r="J12" s="1719"/>
      <c r="K12" s="1425"/>
      <c r="L12" s="1111"/>
      <c r="M12" s="1714"/>
      <c r="N12" s="1713"/>
      <c r="O12" s="1713"/>
      <c r="P12" s="1713"/>
      <c r="Q12" s="1713"/>
      <c r="R12" s="1713"/>
      <c r="S12" s="1713"/>
      <c r="T12" s="1713"/>
      <c r="U12" s="1959"/>
      <c r="V12" s="1966"/>
      <c r="W12" s="537"/>
      <c r="X12" s="1145"/>
      <c r="Y12" s="1145"/>
      <c r="Z12" s="1145"/>
      <c r="AA12" s="1145"/>
      <c r="AB12" s="1145"/>
      <c r="AC12" s="490"/>
      <c r="AD12" s="490"/>
      <c r="AE12" s="490"/>
      <c r="AF12" s="490"/>
    </row>
    <row r="13" spans="1:32" x14ac:dyDescent="0.2">
      <c r="A13" s="529">
        <v>4</v>
      </c>
      <c r="B13" s="1713">
        <f>'ГВО-сети'!R3960</f>
        <v>0</v>
      </c>
      <c r="C13" s="1976" t="e">
        <f>B13-$B$41</f>
        <v>#REF!</v>
      </c>
      <c r="D13" s="1717" t="e">
        <f>B13/$B$34</f>
        <v>#REF!</v>
      </c>
      <c r="E13" s="1762">
        <f>B13+E10</f>
        <v>0</v>
      </c>
      <c r="G13" s="421"/>
      <c r="H13" s="1353" t="e">
        <f>#REF!</f>
        <v>#REF!</v>
      </c>
      <c r="I13" s="1713"/>
      <c r="J13" s="1718" t="e">
        <f>H13+I13</f>
        <v>#REF!</v>
      </c>
      <c r="K13" s="1424" t="s">
        <v>14</v>
      </c>
      <c r="L13" s="1111"/>
      <c r="M13" s="1714"/>
      <c r="N13" s="1714"/>
      <c r="O13" s="1713"/>
      <c r="P13" s="1713"/>
      <c r="Q13" s="1713"/>
      <c r="R13" s="1713">
        <f>'ГВО-сети'!L3012</f>
        <v>0</v>
      </c>
      <c r="S13" s="1713"/>
      <c r="T13" s="1713"/>
      <c r="U13" s="1959">
        <f>B13</f>
        <v>0</v>
      </c>
      <c r="V13" s="1966">
        <f>SUM(X13:AB13)</f>
        <v>0</v>
      </c>
      <c r="W13" s="537"/>
      <c r="X13" s="1145"/>
      <c r="Y13" s="1145"/>
      <c r="Z13" s="1145"/>
      <c r="AA13" s="1145"/>
      <c r="AB13" s="1145"/>
      <c r="AC13" s="490"/>
      <c r="AD13" s="490"/>
      <c r="AE13" s="490"/>
      <c r="AF13" s="490"/>
    </row>
    <row r="14" spans="1:32" x14ac:dyDescent="0.2">
      <c r="B14" s="1713"/>
      <c r="C14" s="1976"/>
      <c r="D14" s="1717"/>
      <c r="E14" s="1762"/>
      <c r="H14" s="1353"/>
      <c r="I14" s="1713"/>
      <c r="J14" s="1718"/>
      <c r="K14" s="1424"/>
      <c r="L14" s="1111"/>
      <c r="M14" s="1714"/>
      <c r="N14" s="1714"/>
      <c r="O14" s="1713"/>
      <c r="P14" s="1713"/>
      <c r="Q14" s="1713"/>
      <c r="R14" s="1713"/>
      <c r="S14" s="1713"/>
      <c r="T14" s="1713"/>
      <c r="U14" s="1959"/>
      <c r="V14" s="1966"/>
      <c r="W14" s="537"/>
      <c r="X14" s="1145"/>
      <c r="Y14" s="1145"/>
      <c r="Z14" s="1145"/>
      <c r="AA14" s="1145"/>
      <c r="AB14" s="1145"/>
      <c r="AC14" s="490"/>
      <c r="AD14" s="490"/>
      <c r="AE14" s="490"/>
      <c r="AF14" s="490"/>
    </row>
    <row r="15" spans="1:32" x14ac:dyDescent="0.2">
      <c r="B15" s="1713"/>
      <c r="C15" s="1976"/>
      <c r="D15" s="1717"/>
      <c r="E15" s="1762"/>
      <c r="G15" s="421"/>
      <c r="H15" s="1111"/>
      <c r="I15" s="1111"/>
      <c r="J15" s="1719"/>
      <c r="K15" s="1425"/>
      <c r="L15" s="1111"/>
      <c r="M15" s="1714"/>
      <c r="N15" s="1713"/>
      <c r="O15" s="1713"/>
      <c r="P15" s="1713"/>
      <c r="Q15" s="1713"/>
      <c r="R15" s="1713"/>
      <c r="S15" s="1713"/>
      <c r="T15" s="1713"/>
      <c r="U15" s="1959"/>
      <c r="V15" s="1966"/>
      <c r="W15" s="537"/>
      <c r="X15" s="1145"/>
      <c r="Y15" s="1145"/>
      <c r="Z15" s="1145"/>
      <c r="AA15" s="1145"/>
      <c r="AB15" s="1145"/>
      <c r="AC15" s="490"/>
      <c r="AD15" s="490"/>
      <c r="AE15" s="490"/>
      <c r="AF15" s="490"/>
    </row>
    <row r="16" spans="1:32" x14ac:dyDescent="0.2">
      <c r="A16" s="529">
        <v>5</v>
      </c>
      <c r="B16" s="1713">
        <f>'ГВО-сети'!R4916</f>
        <v>0</v>
      </c>
      <c r="C16" s="1976" t="e">
        <f>B16-$B$41</f>
        <v>#REF!</v>
      </c>
      <c r="D16" s="1717" t="e">
        <f>B16/$B$34</f>
        <v>#REF!</v>
      </c>
      <c r="E16" s="1762">
        <f>B16+E13</f>
        <v>0</v>
      </c>
      <c r="G16" s="421"/>
      <c r="H16" s="1111" t="e">
        <f>#REF!</f>
        <v>#REF!</v>
      </c>
      <c r="I16" s="1111"/>
      <c r="J16" s="1718" t="e">
        <f>H16+I16</f>
        <v>#REF!</v>
      </c>
      <c r="K16" s="1424"/>
      <c r="L16" s="1714"/>
      <c r="M16" s="1713" t="e">
        <f>'ГВО-сети'!#REF!</f>
        <v>#REF!</v>
      </c>
      <c r="N16" s="1145" t="e">
        <f>#REF!</f>
        <v>#REF!</v>
      </c>
      <c r="O16" s="1713"/>
      <c r="P16" s="1713"/>
      <c r="Q16" s="1713" t="e">
        <f>'ГВО-сети'!#REF!</f>
        <v>#REF!</v>
      </c>
      <c r="R16" s="1713"/>
      <c r="S16" s="1713" t="e">
        <f>'ГВО-сети'!#REF!</f>
        <v>#REF!</v>
      </c>
      <c r="T16" s="1713"/>
      <c r="U16" s="1959">
        <f>B16</f>
        <v>0</v>
      </c>
      <c r="V16" s="1966">
        <f>SUM(X16:AA16)</f>
        <v>0</v>
      </c>
      <c r="W16" s="537"/>
      <c r="X16" s="1145"/>
      <c r="Y16" s="1145"/>
      <c r="Z16" s="1145"/>
      <c r="AA16" s="1145"/>
      <c r="AB16" s="1145"/>
      <c r="AC16" s="490"/>
      <c r="AD16" s="490"/>
      <c r="AE16" s="490"/>
      <c r="AF16" s="490"/>
    </row>
    <row r="17" spans="1:32" x14ac:dyDescent="0.2">
      <c r="B17" s="1713"/>
      <c r="C17" s="1976"/>
      <c r="D17" s="1717"/>
      <c r="E17" s="1762"/>
      <c r="G17" s="421"/>
      <c r="H17" s="1111"/>
      <c r="I17" s="1111"/>
      <c r="J17" s="1718"/>
      <c r="K17" s="1424"/>
      <c r="L17" s="1111"/>
      <c r="M17" s="1713"/>
      <c r="N17" s="1145"/>
      <c r="O17" s="1713"/>
      <c r="P17" s="1713"/>
      <c r="Q17" s="1713"/>
      <c r="R17" s="1713"/>
      <c r="S17" s="1713"/>
      <c r="T17" s="1713"/>
      <c r="U17" s="1959"/>
      <c r="V17" s="1966"/>
      <c r="W17" s="537"/>
      <c r="X17" s="1145"/>
      <c r="Y17" s="1145"/>
      <c r="Z17" s="1145"/>
      <c r="AA17" s="1145"/>
      <c r="AB17" s="1145"/>
      <c r="AC17" s="490"/>
      <c r="AD17" s="490"/>
      <c r="AE17" s="490"/>
      <c r="AF17" s="490"/>
    </row>
    <row r="18" spans="1:32" x14ac:dyDescent="0.2">
      <c r="B18" s="1713"/>
      <c r="C18" s="1976"/>
      <c r="D18" s="1717"/>
      <c r="E18" s="1762"/>
      <c r="G18" s="421"/>
      <c r="H18" s="1111"/>
      <c r="I18" s="1111"/>
      <c r="J18" s="1719"/>
      <c r="K18" s="1425"/>
      <c r="L18" s="1111"/>
      <c r="M18" s="1714"/>
      <c r="N18" s="1145"/>
      <c r="O18" s="1713"/>
      <c r="P18" s="1145"/>
      <c r="Q18" s="1145"/>
      <c r="R18" s="1713"/>
      <c r="S18" s="1713"/>
      <c r="T18" s="1713"/>
      <c r="U18" s="1959"/>
      <c r="V18" s="1966"/>
      <c r="W18" s="537"/>
      <c r="X18" s="1145"/>
      <c r="Y18" s="1145"/>
      <c r="Z18" s="1145"/>
      <c r="AA18" s="1145"/>
      <c r="AB18" s="1145"/>
      <c r="AC18" s="490"/>
      <c r="AD18" s="490"/>
      <c r="AE18" s="490"/>
      <c r="AF18" s="490"/>
    </row>
    <row r="19" spans="1:32" x14ac:dyDescent="0.2">
      <c r="A19" s="529">
        <v>6</v>
      </c>
      <c r="B19" s="1713">
        <f>'ГВО-сети'!R5234</f>
        <v>0</v>
      </c>
      <c r="C19" s="1976" t="e">
        <f>B19-$B$41</f>
        <v>#REF!</v>
      </c>
      <c r="D19" s="1717" t="e">
        <f>B19/$B$34</f>
        <v>#REF!</v>
      </c>
      <c r="E19" s="1762">
        <f>B19+E16</f>
        <v>0</v>
      </c>
      <c r="G19" s="421"/>
      <c r="H19" s="1111" t="e">
        <f>#REF!</f>
        <v>#REF!</v>
      </c>
      <c r="I19" s="1111"/>
      <c r="J19" s="1718" t="e">
        <f>H19+I19</f>
        <v>#REF!</v>
      </c>
      <c r="K19" s="1424" t="s">
        <v>320</v>
      </c>
      <c r="L19" s="1111"/>
      <c r="M19" s="1714"/>
      <c r="N19" s="1145"/>
      <c r="O19" s="1713"/>
      <c r="P19" s="1145"/>
      <c r="Q19" s="1145"/>
      <c r="R19" s="1713"/>
      <c r="S19" s="1713"/>
      <c r="T19" s="1713"/>
      <c r="U19" s="1959">
        <f>B19</f>
        <v>0</v>
      </c>
      <c r="V19" s="1966">
        <f>SUM(X19:AA19)</f>
        <v>0</v>
      </c>
      <c r="W19" s="537"/>
      <c r="X19" s="1145"/>
      <c r="Y19" s="1145"/>
      <c r="Z19" s="1145"/>
      <c r="AA19" s="1145"/>
      <c r="AB19" s="1145"/>
      <c r="AC19" s="490"/>
      <c r="AD19" s="490"/>
      <c r="AE19" s="490"/>
      <c r="AF19" s="490"/>
    </row>
    <row r="20" spans="1:32" x14ac:dyDescent="0.2">
      <c r="B20" s="1713"/>
      <c r="C20" s="1976"/>
      <c r="D20" s="1717"/>
      <c r="E20" s="1762"/>
      <c r="G20" s="420"/>
      <c r="H20" s="1111"/>
      <c r="I20" s="1111"/>
      <c r="J20" s="1718"/>
      <c r="K20" s="1424"/>
      <c r="L20" s="1111"/>
      <c r="M20" s="1714"/>
      <c r="N20" s="1145"/>
      <c r="O20" s="1713"/>
      <c r="P20" s="1145"/>
      <c r="Q20" s="1145"/>
      <c r="R20" s="1713"/>
      <c r="S20" s="1713"/>
      <c r="T20" s="1713"/>
      <c r="U20" s="1959"/>
      <c r="V20" s="1966"/>
      <c r="W20" s="537"/>
      <c r="X20" s="1145"/>
      <c r="Y20" s="1145"/>
      <c r="Z20" s="1145"/>
      <c r="AA20" s="1145"/>
      <c r="AB20" s="1145"/>
      <c r="AC20" s="490"/>
      <c r="AD20" s="490"/>
      <c r="AE20" s="490"/>
      <c r="AF20" s="490"/>
    </row>
    <row r="21" spans="1:32" x14ac:dyDescent="0.2">
      <c r="B21" s="1713"/>
      <c r="C21" s="1976"/>
      <c r="D21" s="1717"/>
      <c r="E21" s="1762"/>
      <c r="H21" s="1111"/>
      <c r="I21" s="1111"/>
      <c r="J21" s="1719"/>
      <c r="K21" s="1425"/>
      <c r="L21" s="1111"/>
      <c r="M21" s="1714"/>
      <c r="N21" s="1145"/>
      <c r="O21" s="1713"/>
      <c r="P21" s="1145"/>
      <c r="Q21" s="1145"/>
      <c r="R21" s="1713"/>
      <c r="S21" s="1713"/>
      <c r="T21" s="1713"/>
      <c r="U21" s="1959"/>
      <c r="V21" s="1966"/>
      <c r="W21" s="537"/>
      <c r="X21" s="1145"/>
      <c r="Y21" s="1145"/>
      <c r="Z21" s="1145"/>
      <c r="AA21" s="1145"/>
      <c r="AB21" s="1145"/>
      <c r="AC21" s="490"/>
      <c r="AD21" s="490"/>
      <c r="AE21" s="490"/>
      <c r="AF21" s="490"/>
    </row>
    <row r="22" spans="1:32" x14ac:dyDescent="0.2">
      <c r="A22" s="529">
        <v>7</v>
      </c>
      <c r="B22" s="1713">
        <f>'ГВО-сети'!R5480</f>
        <v>0</v>
      </c>
      <c r="C22" s="1976" t="e">
        <f>B22-$B$41</f>
        <v>#REF!</v>
      </c>
      <c r="D22" s="1717" t="e">
        <f>B22/$B$34</f>
        <v>#REF!</v>
      </c>
      <c r="E22" s="1762">
        <f>B22+E19</f>
        <v>0</v>
      </c>
      <c r="G22" s="421"/>
      <c r="H22" s="1111" t="e">
        <f>#REF!</f>
        <v>#REF!</v>
      </c>
      <c r="I22" s="1111"/>
      <c r="J22" s="1718" t="e">
        <f>H22+I22</f>
        <v>#REF!</v>
      </c>
      <c r="K22" s="1424"/>
      <c r="L22" s="1111"/>
      <c r="M22" s="1111" t="e">
        <f>#REF!</f>
        <v>#REF!</v>
      </c>
      <c r="N22" s="1145"/>
      <c r="O22" s="1713"/>
      <c r="P22" s="1145"/>
      <c r="Q22" s="1145"/>
      <c r="R22" s="1713"/>
      <c r="S22" s="1713"/>
      <c r="T22" s="1713"/>
      <c r="U22" s="1959">
        <f>B22</f>
        <v>0</v>
      </c>
      <c r="V22" s="1966">
        <f>SUM(X22:AA22)</f>
        <v>0</v>
      </c>
      <c r="W22" s="537"/>
      <c r="X22" s="1145"/>
      <c r="Y22" s="1145"/>
      <c r="Z22" s="1145"/>
      <c r="AA22" s="1145"/>
      <c r="AB22" s="1145"/>
      <c r="AC22" s="490"/>
      <c r="AD22" s="490"/>
      <c r="AE22" s="490"/>
      <c r="AF22" s="490"/>
    </row>
    <row r="23" spans="1:32" x14ac:dyDescent="0.2">
      <c r="B23" s="1713"/>
      <c r="C23" s="1976"/>
      <c r="D23" s="1717"/>
      <c r="E23" s="1762"/>
      <c r="G23" s="421"/>
      <c r="H23" s="1111"/>
      <c r="I23" s="1111"/>
      <c r="J23" s="1718"/>
      <c r="K23" s="1424"/>
      <c r="L23" s="1111"/>
      <c r="M23" s="1111"/>
      <c r="N23" s="1145"/>
      <c r="O23" s="1713"/>
      <c r="P23" s="1145"/>
      <c r="Q23" s="1145"/>
      <c r="R23" s="1713"/>
      <c r="S23" s="1713"/>
      <c r="T23" s="1713"/>
      <c r="U23" s="1959"/>
      <c r="V23" s="1966"/>
      <c r="W23" s="537"/>
      <c r="X23" s="1145"/>
      <c r="Y23" s="1145"/>
      <c r="Z23" s="1145"/>
      <c r="AA23" s="1145"/>
      <c r="AB23" s="1145"/>
      <c r="AC23" s="490"/>
      <c r="AD23" s="490"/>
      <c r="AE23" s="490"/>
      <c r="AF23" s="490"/>
    </row>
    <row r="24" spans="1:32" x14ac:dyDescent="0.2">
      <c r="B24" s="1713"/>
      <c r="C24" s="1976"/>
      <c r="D24" s="1717"/>
      <c r="E24" s="1762"/>
      <c r="G24" s="421"/>
      <c r="H24" s="1111"/>
      <c r="I24" s="1111"/>
      <c r="J24" s="1719"/>
      <c r="K24" s="1425"/>
      <c r="L24" s="1111"/>
      <c r="M24" s="1714"/>
      <c r="N24" s="1145"/>
      <c r="O24" s="1713"/>
      <c r="P24" s="1145"/>
      <c r="Q24" s="1145"/>
      <c r="R24" s="1713"/>
      <c r="S24" s="1713"/>
      <c r="T24" s="1713"/>
      <c r="U24" s="1959"/>
      <c r="V24" s="1966"/>
      <c r="W24" s="537"/>
      <c r="X24" s="1145"/>
      <c r="Y24" s="1145"/>
      <c r="Z24" s="1145"/>
      <c r="AA24" s="1145"/>
      <c r="AB24" s="1145"/>
      <c r="AC24" s="490"/>
      <c r="AD24" s="490"/>
      <c r="AE24" s="490"/>
      <c r="AF24" s="490"/>
    </row>
    <row r="25" spans="1:32" x14ac:dyDescent="0.2">
      <c r="A25" s="529">
        <v>8</v>
      </c>
      <c r="B25" s="1713">
        <f>'ГВО-сети'!R6273</f>
        <v>0</v>
      </c>
      <c r="C25" s="1976" t="e">
        <f>B25-$B$41</f>
        <v>#REF!</v>
      </c>
      <c r="D25" s="1717" t="e">
        <f>B25/$B$34</f>
        <v>#REF!</v>
      </c>
      <c r="E25" s="1762">
        <f>B25+E22</f>
        <v>0</v>
      </c>
      <c r="G25" s="1311"/>
      <c r="H25" s="1111" t="e">
        <f>#REF!</f>
        <v>#REF!</v>
      </c>
      <c r="I25" s="1111"/>
      <c r="J25" s="1718" t="e">
        <f>H25+I25</f>
        <v>#REF!</v>
      </c>
      <c r="K25" s="1424" t="s">
        <v>330</v>
      </c>
      <c r="L25" s="1714"/>
      <c r="M25" s="1111">
        <f>'ГВО-сети'!P6836</f>
        <v>0</v>
      </c>
      <c r="N25" s="1145"/>
      <c r="O25" s="1713"/>
      <c r="P25" s="1145"/>
      <c r="Q25" s="1145"/>
      <c r="R25" s="1713"/>
      <c r="S25" s="1713" t="e">
        <f>#REF!</f>
        <v>#REF!</v>
      </c>
      <c r="T25" s="1713"/>
      <c r="U25" s="1959">
        <f>B25</f>
        <v>0</v>
      </c>
      <c r="V25" s="1966">
        <f>SUM(X25:AA25)</f>
        <v>0</v>
      </c>
      <c r="W25" s="537"/>
      <c r="X25" s="1145"/>
      <c r="Y25" s="1145"/>
      <c r="Z25" s="1145"/>
      <c r="AA25" s="1145"/>
      <c r="AB25" s="1145"/>
      <c r="AC25" s="122"/>
      <c r="AD25" s="490"/>
      <c r="AE25" s="490"/>
      <c r="AF25" s="490"/>
    </row>
    <row r="26" spans="1:32" x14ac:dyDescent="0.2">
      <c r="B26" s="1713"/>
      <c r="C26" s="1976"/>
      <c r="D26" s="1717"/>
      <c r="E26" s="1762"/>
      <c r="G26" s="420"/>
      <c r="H26" s="1111"/>
      <c r="I26" s="1111"/>
      <c r="J26" s="1718"/>
      <c r="K26" s="1424"/>
      <c r="L26" s="1714"/>
      <c r="M26" s="1111"/>
      <c r="N26" s="1145"/>
      <c r="O26" s="1713"/>
      <c r="P26" s="1145"/>
      <c r="Q26" s="1145"/>
      <c r="R26" s="1713"/>
      <c r="S26" s="1713"/>
      <c r="T26" s="1713"/>
      <c r="U26" s="1959"/>
      <c r="V26" s="1966"/>
      <c r="W26" s="537"/>
      <c r="X26" s="1145"/>
      <c r="Y26" s="1145"/>
      <c r="Z26" s="1145"/>
      <c r="AA26" s="1145"/>
      <c r="AB26" s="1145"/>
      <c r="AC26" s="122"/>
      <c r="AD26" s="490"/>
      <c r="AE26" s="490"/>
      <c r="AF26" s="490"/>
    </row>
    <row r="27" spans="1:32" x14ac:dyDescent="0.2">
      <c r="B27" s="1713"/>
      <c r="C27" s="1976"/>
      <c r="D27" s="1717"/>
      <c r="E27" s="1762"/>
      <c r="G27" s="421"/>
      <c r="H27" s="1111"/>
      <c r="I27" s="1111"/>
      <c r="J27" s="1719"/>
      <c r="K27" s="1425"/>
      <c r="L27" s="1111"/>
      <c r="M27" s="1714"/>
      <c r="N27" s="1145"/>
      <c r="O27" s="1713"/>
      <c r="P27" s="1145"/>
      <c r="Q27" s="1145"/>
      <c r="R27" s="1713"/>
      <c r="S27" s="1713"/>
      <c r="T27" s="1713"/>
      <c r="U27" s="1959"/>
      <c r="V27" s="1966"/>
      <c r="W27" s="537"/>
      <c r="X27" s="1145"/>
      <c r="Y27" s="1145"/>
      <c r="Z27" s="1145"/>
      <c r="AA27" s="1145"/>
      <c r="AB27" s="1145"/>
      <c r="AC27" s="490"/>
      <c r="AD27" s="490"/>
      <c r="AE27" s="490"/>
      <c r="AF27" s="490"/>
    </row>
    <row r="28" spans="1:32" x14ac:dyDescent="0.2">
      <c r="A28" s="529">
        <v>9</v>
      </c>
      <c r="B28" s="1713">
        <f>'ГВО-сети'!R6863</f>
        <v>0</v>
      </c>
      <c r="C28" s="1976" t="e">
        <f>B28-$B$41</f>
        <v>#REF!</v>
      </c>
      <c r="D28" s="1717" t="e">
        <f>B28/$B$34</f>
        <v>#REF!</v>
      </c>
      <c r="E28" s="1762">
        <f>B28+E25</f>
        <v>0</v>
      </c>
      <c r="H28" s="1111" t="e">
        <f>#REF!</f>
        <v>#REF!</v>
      </c>
      <c r="I28" s="1111"/>
      <c r="J28" s="1718" t="e">
        <f>H28+I28</f>
        <v>#REF!</v>
      </c>
      <c r="K28" s="1424"/>
      <c r="L28" s="1111"/>
      <c r="M28" s="1111" t="e">
        <f>#REF!+#REF!</f>
        <v>#REF!</v>
      </c>
      <c r="N28" s="1145"/>
      <c r="O28" s="1713"/>
      <c r="P28" s="1145"/>
      <c r="Q28" s="1145"/>
      <c r="R28" s="1713"/>
      <c r="S28" s="1713"/>
      <c r="T28" s="1713"/>
      <c r="U28" s="1959">
        <f>B28</f>
        <v>0</v>
      </c>
      <c r="V28" s="1966">
        <f>SUM(X28:AA28)</f>
        <v>0</v>
      </c>
      <c r="W28" s="537"/>
      <c r="X28" s="1145"/>
      <c r="Y28" s="1145"/>
      <c r="Z28" s="1145"/>
      <c r="AA28" s="1145"/>
      <c r="AB28" s="1145"/>
      <c r="AC28" s="490"/>
      <c r="AD28" s="490"/>
      <c r="AE28" s="490"/>
      <c r="AF28" s="490"/>
    </row>
    <row r="29" spans="1:32" x14ac:dyDescent="0.2">
      <c r="B29" s="1713"/>
      <c r="C29" s="1976"/>
      <c r="D29" s="1717"/>
      <c r="E29" s="1762"/>
      <c r="H29" s="1111"/>
      <c r="I29" s="1111"/>
      <c r="J29" s="1718"/>
      <c r="K29" s="1424"/>
      <c r="L29" s="1111"/>
      <c r="M29" s="1111"/>
      <c r="N29" s="1145"/>
      <c r="O29" s="1713"/>
      <c r="P29" s="1145"/>
      <c r="Q29" s="1145"/>
      <c r="R29" s="1713"/>
      <c r="S29" s="1713"/>
      <c r="T29" s="1713"/>
      <c r="U29" s="1959"/>
      <c r="V29" s="1966"/>
      <c r="W29" s="537"/>
      <c r="X29" s="1145"/>
      <c r="Y29" s="1145"/>
      <c r="Z29" s="1145"/>
      <c r="AA29" s="1145"/>
      <c r="AB29" s="1145"/>
      <c r="AC29" s="490"/>
      <c r="AD29" s="490"/>
      <c r="AE29" s="490"/>
      <c r="AF29" s="490"/>
    </row>
    <row r="30" spans="1:32" x14ac:dyDescent="0.2">
      <c r="B30" s="1713"/>
      <c r="C30" s="1976"/>
      <c r="D30" s="1717"/>
      <c r="E30" s="1762"/>
      <c r="F30" s="1311"/>
      <c r="G30" s="1305"/>
      <c r="H30" s="1111"/>
      <c r="I30" s="1111"/>
      <c r="J30" s="1719"/>
      <c r="K30" s="1425"/>
      <c r="L30" s="1111"/>
      <c r="M30" s="1714"/>
      <c r="N30" s="1145"/>
      <c r="O30" s="1713"/>
      <c r="P30" s="1145"/>
      <c r="Q30" s="1145"/>
      <c r="R30" s="1713"/>
      <c r="S30" s="1713"/>
      <c r="T30" s="1713"/>
      <c r="U30" s="1959"/>
      <c r="V30" s="1966"/>
      <c r="W30" s="537"/>
      <c r="X30" s="1145"/>
      <c r="Y30" s="1145"/>
      <c r="Z30" s="1145"/>
      <c r="AA30" s="1145"/>
      <c r="AB30" s="1145"/>
      <c r="AC30" s="490"/>
      <c r="AD30" s="490"/>
      <c r="AE30" s="490"/>
      <c r="AF30" s="490"/>
    </row>
    <row r="31" spans="1:32" x14ac:dyDescent="0.2">
      <c r="A31" s="529">
        <v>10</v>
      </c>
      <c r="B31" s="1713" t="e">
        <f>'ГВО-сети'!#REF!</f>
        <v>#REF!</v>
      </c>
      <c r="C31" s="1976" t="e">
        <f>B31-$B$41</f>
        <v>#REF!</v>
      </c>
      <c r="D31" s="1717" t="e">
        <f>B31/$B$34</f>
        <v>#REF!</v>
      </c>
      <c r="E31" s="1762" t="e">
        <f>B31+E28</f>
        <v>#REF!</v>
      </c>
      <c r="G31" s="421"/>
      <c r="H31" s="1111" t="e">
        <f>#REF!</f>
        <v>#REF!</v>
      </c>
      <c r="I31" s="1713" t="e">
        <f>'ГВО-сети'!#REF!</f>
        <v>#REF!</v>
      </c>
      <c r="J31" s="1718" t="e">
        <f>H31+I31</f>
        <v>#REF!</v>
      </c>
      <c r="K31" s="1424" t="s">
        <v>2648</v>
      </c>
      <c r="L31" s="1111"/>
      <c r="M31" s="1111" t="e">
        <f>'ГВО-сети'!#REF!</f>
        <v>#REF!</v>
      </c>
      <c r="N31" s="1145"/>
      <c r="O31" s="1713" t="e">
        <f>#REF!</f>
        <v>#REF!</v>
      </c>
      <c r="P31" s="1145"/>
      <c r="Q31" s="1145"/>
      <c r="R31" s="1713"/>
      <c r="S31" s="1713"/>
      <c r="T31" s="1713"/>
      <c r="U31" s="1959" t="e">
        <f>B31</f>
        <v>#REF!</v>
      </c>
      <c r="V31" s="1966">
        <f>SUM(X31:AA31)</f>
        <v>0</v>
      </c>
      <c r="W31" s="537"/>
      <c r="X31" s="1145"/>
      <c r="Y31" s="1145"/>
      <c r="Z31" s="1145"/>
      <c r="AA31" s="1145"/>
      <c r="AB31" s="1145"/>
      <c r="AC31" s="490"/>
      <c r="AD31" s="490"/>
      <c r="AE31" s="490"/>
      <c r="AF31" s="490"/>
    </row>
    <row r="32" spans="1:32" x14ac:dyDescent="0.2">
      <c r="B32" s="1713"/>
      <c r="C32" s="1976"/>
      <c r="D32" s="1717"/>
      <c r="E32" s="1762"/>
      <c r="H32" s="1111"/>
      <c r="I32" s="1713"/>
      <c r="J32" s="1718"/>
      <c r="K32" s="1424"/>
      <c r="L32" s="1111"/>
      <c r="M32" s="1111"/>
      <c r="N32" s="1145"/>
      <c r="O32" s="1713"/>
      <c r="P32" s="1145"/>
      <c r="Q32" s="1145"/>
      <c r="R32" s="1713"/>
      <c r="S32" s="1713"/>
      <c r="T32" s="1713"/>
      <c r="U32" s="1959"/>
      <c r="V32" s="1966"/>
      <c r="W32" s="537"/>
      <c r="X32" s="1145"/>
      <c r="Y32" s="1145"/>
      <c r="Z32" s="1145"/>
      <c r="AA32" s="1145"/>
      <c r="AB32" s="1145"/>
      <c r="AC32" s="490"/>
      <c r="AD32" s="490"/>
      <c r="AE32" s="490"/>
      <c r="AF32" s="490"/>
    </row>
    <row r="33" spans="1:32" x14ac:dyDescent="0.2">
      <c r="B33" s="1713"/>
      <c r="C33" s="1976"/>
      <c r="D33" s="277" t="s">
        <v>398</v>
      </c>
      <c r="E33" s="1762"/>
      <c r="H33" s="1713"/>
      <c r="I33" s="1713"/>
      <c r="J33" s="1718"/>
      <c r="K33" s="1424"/>
      <c r="L33" s="1713"/>
      <c r="M33" s="1714"/>
      <c r="N33" s="1145"/>
      <c r="O33" s="1713"/>
      <c r="P33" s="1145"/>
      <c r="Q33" s="1145"/>
      <c r="R33" s="1713"/>
      <c r="S33" s="1713"/>
      <c r="T33" s="1713"/>
      <c r="U33" s="1959"/>
      <c r="V33" s="1966"/>
      <c r="W33" s="537"/>
      <c r="X33" s="1145"/>
      <c r="Y33" s="1145"/>
      <c r="Z33" s="1145"/>
      <c r="AA33" s="1145"/>
      <c r="AB33" s="1145"/>
      <c r="AC33" s="490"/>
      <c r="AD33" s="490"/>
      <c r="AE33" s="490"/>
      <c r="AF33" s="490"/>
    </row>
    <row r="34" spans="1:32" s="277" customFormat="1" x14ac:dyDescent="0.2">
      <c r="A34" s="277" t="s">
        <v>157</v>
      </c>
      <c r="B34" s="259" t="e">
        <f>B4+B7+B10+B13+B16+B19+B22+B25+B28+B31</f>
        <v>#REF!</v>
      </c>
      <c r="C34" s="1977" t="e">
        <f>B34-D34</f>
        <v>#REF!</v>
      </c>
      <c r="D34" s="1931">
        <f>'ГВО-сети'!R7718</f>
        <v>0</v>
      </c>
      <c r="E34" s="259" t="e">
        <f>E31</f>
        <v>#REF!</v>
      </c>
      <c r="F34" s="599"/>
      <c r="G34" s="598"/>
      <c r="H34" s="259" t="e">
        <f>H4+H7+H10+H13+H16+H19+H22+H25+H28+H31</f>
        <v>#REF!</v>
      </c>
      <c r="I34" s="259" t="e">
        <f>I4+I7+I10+I13+I16+I19+I22+I25+I28+I31</f>
        <v>#REF!</v>
      </c>
      <c r="J34" s="259" t="e">
        <f>J4+J7+J10+J13+J16+J19+J22+J25+J28+J31</f>
        <v>#REF!</v>
      </c>
      <c r="K34" s="259"/>
      <c r="L34" s="259"/>
      <c r="M34" s="259" t="e">
        <f>M16+M22+M25+M28+M31</f>
        <v>#REF!</v>
      </c>
      <c r="N34" s="537" t="e">
        <f>N16</f>
        <v>#REF!</v>
      </c>
      <c r="O34" s="259" t="e">
        <f>O31</f>
        <v>#REF!</v>
      </c>
      <c r="P34" s="259" t="e">
        <f>P4+P10</f>
        <v>#REF!</v>
      </c>
      <c r="Q34" s="259" t="e">
        <f>Q4+Q7+Q10+Q13+Q16+Q19+Q22+Q25+Q28+Q31</f>
        <v>#REF!</v>
      </c>
      <c r="R34" s="259">
        <f>R4+R7+R10+R13+R16+R19+R22+R25+R28+R31</f>
        <v>0</v>
      </c>
      <c r="S34" s="259" t="e">
        <f>S4+S7+S10+S13+S16+S19+S22+S25+S28+S31</f>
        <v>#REF!</v>
      </c>
      <c r="T34" s="259"/>
      <c r="U34" s="259" t="e">
        <f>U4+U7+U10+U13+U16+U19+U22+U25+U28+U31</f>
        <v>#REF!</v>
      </c>
      <c r="V34" s="1966">
        <f>V4+V7+V10+V13+V16+V19+V22+V25+V28+V31</f>
        <v>0</v>
      </c>
      <c r="W34" s="537" t="e">
        <f>B34-V34</f>
        <v>#REF!</v>
      </c>
      <c r="X34" s="537">
        <f>X4+X7+X10+X13+X16+X19+X22+X25+X28+X31</f>
        <v>0</v>
      </c>
      <c r="Y34" s="537">
        <f>Y4+Y7+Y10+Y13+Y16+Y19+Y22+Y25+Y28+Y31</f>
        <v>0</v>
      </c>
      <c r="Z34" s="537">
        <f>Z4+Z7+Z10+Z13+Z16+Z19+Z22+Z25+Z28+Z31</f>
        <v>0</v>
      </c>
      <c r="AA34" s="537">
        <f>AA4+AA7+AA10+AA13+AA16+AA19+AA22+AA25+AA28+AA31</f>
        <v>0</v>
      </c>
      <c r="AB34" s="537">
        <f>AB4+AB7+AB10+AB13+AB16+AB19+AB22+AB25+AB28+AB31</f>
        <v>0</v>
      </c>
      <c r="AC34" s="536"/>
      <c r="AD34" s="537"/>
      <c r="AE34" s="537"/>
      <c r="AF34" s="537"/>
    </row>
    <row r="35" spans="1:32" s="277" customFormat="1" x14ac:dyDescent="0.2">
      <c r="B35" s="259"/>
      <c r="C35" s="1978"/>
      <c r="D35" s="580"/>
      <c r="E35" s="259"/>
      <c r="F35" s="599"/>
      <c r="G35" s="599"/>
      <c r="H35" s="259"/>
      <c r="I35" s="259"/>
      <c r="J35" s="259"/>
      <c r="K35" s="259"/>
      <c r="L35" s="259"/>
      <c r="M35" s="259"/>
      <c r="N35" s="537"/>
      <c r="O35" s="259"/>
      <c r="P35" s="259"/>
      <c r="Q35" s="259"/>
      <c r="R35" s="259"/>
      <c r="S35" s="259"/>
      <c r="T35" s="259"/>
      <c r="U35" s="537"/>
      <c r="V35" s="1967"/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</row>
    <row r="36" spans="1:32" x14ac:dyDescent="0.2">
      <c r="B36" s="490"/>
      <c r="C36" s="1979"/>
      <c r="D36" s="527"/>
      <c r="E36" s="1762"/>
      <c r="F36" s="421"/>
      <c r="G36" s="421"/>
      <c r="H36" s="122"/>
      <c r="I36" s="1111"/>
      <c r="J36" s="1429"/>
      <c r="K36" s="1425"/>
      <c r="L36" s="122"/>
      <c r="M36" s="527"/>
      <c r="N36" s="527"/>
      <c r="O36" s="527"/>
      <c r="P36" s="490"/>
      <c r="Q36" s="527"/>
      <c r="R36" s="527"/>
      <c r="S36" s="527"/>
      <c r="T36" s="527"/>
      <c r="U36" s="490"/>
      <c r="V36" s="1968"/>
      <c r="W36" s="493"/>
      <c r="X36" s="490"/>
      <c r="Y36" s="490"/>
      <c r="Z36" s="490"/>
      <c r="AA36" s="490"/>
      <c r="AB36" s="490"/>
      <c r="AC36" s="490"/>
      <c r="AD36" s="490"/>
      <c r="AE36" s="490"/>
      <c r="AF36" s="490"/>
    </row>
    <row r="37" spans="1:32" x14ac:dyDescent="0.2">
      <c r="B37" s="1012" t="s">
        <v>160</v>
      </c>
      <c r="C37" s="1980"/>
      <c r="E37" s="1762"/>
      <c r="F37" s="421"/>
      <c r="G37" s="421"/>
      <c r="H37" s="1303" t="e">
        <f>#REF!</f>
        <v>#REF!</v>
      </c>
      <c r="I37" s="1304" t="e">
        <f>#REF!</f>
        <v>#REF!</v>
      </c>
      <c r="J37" s="1426" t="e">
        <f>H34+I34</f>
        <v>#REF!</v>
      </c>
      <c r="K37" s="1426"/>
      <c r="L37" s="1303"/>
      <c r="M37" s="1304" t="e">
        <f>#REF!+#REF!</f>
        <v>#REF!</v>
      </c>
      <c r="N37" s="1304" t="e">
        <f>#REF!</f>
        <v>#REF!</v>
      </c>
      <c r="O37" s="1304" t="e">
        <f>#REF!</f>
        <v>#REF!</v>
      </c>
      <c r="P37" s="1304"/>
      <c r="Q37" s="1304"/>
      <c r="R37" s="1304"/>
      <c r="S37" s="1304" t="e">
        <f>#REF!</f>
        <v>#REF!</v>
      </c>
      <c r="T37" s="1302"/>
      <c r="U37" s="208"/>
      <c r="V37" s="1969"/>
      <c r="W37" s="222"/>
    </row>
    <row r="38" spans="1:32" x14ac:dyDescent="0.2">
      <c r="B38" s="1046" t="e">
        <f>'ГВО-сети'!#REF!</f>
        <v>#REF!</v>
      </c>
      <c r="C38" s="1981" t="e">
        <f>B34-B38</f>
        <v>#REF!</v>
      </c>
      <c r="D38" s="326"/>
      <c r="E38" s="1762"/>
      <c r="F38" s="421"/>
      <c r="G38" s="421"/>
      <c r="H38" s="1303"/>
      <c r="I38" s="1304"/>
      <c r="J38" s="1426"/>
      <c r="K38" s="1426"/>
      <c r="L38" s="1303"/>
      <c r="M38" s="1304"/>
      <c r="N38" s="1304"/>
      <c r="O38" s="1304"/>
      <c r="P38" s="1304"/>
      <c r="Q38" s="1304"/>
      <c r="R38" s="1304"/>
      <c r="S38" s="1304"/>
      <c r="T38" s="1304"/>
      <c r="U38" s="207"/>
    </row>
    <row r="39" spans="1:32" x14ac:dyDescent="0.2">
      <c r="B39" s="1046"/>
      <c r="C39" s="1981"/>
      <c r="D39" s="326"/>
      <c r="E39" s="1762"/>
      <c r="F39" s="421"/>
      <c r="G39" s="421"/>
      <c r="H39" s="527"/>
      <c r="I39" s="1226"/>
      <c r="J39" s="1435"/>
      <c r="K39" s="1424"/>
      <c r="L39" s="527"/>
      <c r="M39" s="527"/>
      <c r="N39" s="527"/>
      <c r="O39" s="527"/>
      <c r="P39" s="527"/>
      <c r="Q39" s="527"/>
      <c r="R39" s="527"/>
      <c r="S39" s="527"/>
      <c r="T39" s="527"/>
      <c r="U39" s="527"/>
      <c r="V39" s="1970"/>
    </row>
    <row r="40" spans="1:32" x14ac:dyDescent="0.2">
      <c r="A40" s="539"/>
      <c r="B40" s="1138"/>
      <c r="C40" s="1982"/>
      <c r="E40" s="1762"/>
      <c r="F40" s="421"/>
      <c r="G40" s="421"/>
      <c r="H40" s="650" t="s">
        <v>94</v>
      </c>
      <c r="I40" s="222"/>
      <c r="J40" s="1720" t="e">
        <f>J37/B34</f>
        <v>#REF!</v>
      </c>
      <c r="K40" s="1432"/>
      <c r="L40" s="527"/>
      <c r="M40" s="527"/>
      <c r="N40" s="527"/>
      <c r="O40" s="527"/>
      <c r="P40" s="527"/>
      <c r="Q40" s="527"/>
      <c r="R40" s="527"/>
      <c r="S40" s="527"/>
      <c r="T40" s="527"/>
      <c r="U40" s="222"/>
      <c r="V40" s="1971"/>
    </row>
    <row r="41" spans="1:32" x14ac:dyDescent="0.2">
      <c r="A41" s="529" t="s">
        <v>294</v>
      </c>
      <c r="B41" s="326" t="e">
        <f>B34/10</f>
        <v>#REF!</v>
      </c>
      <c r="C41" s="1983" t="s">
        <v>1825</v>
      </c>
      <c r="E41" s="1762"/>
      <c r="F41" s="421"/>
      <c r="G41" s="421"/>
      <c r="H41" s="650" t="e">
        <f>#REF!</f>
        <v>#REF!</v>
      </c>
      <c r="I41" s="1227"/>
      <c r="J41" s="1432"/>
      <c r="K41" s="1432"/>
      <c r="L41" s="527"/>
      <c r="M41" s="527"/>
      <c r="N41" s="527"/>
      <c r="O41" s="527"/>
      <c r="P41" s="527"/>
      <c r="Q41" s="527"/>
      <c r="R41" s="527"/>
      <c r="S41" s="527"/>
      <c r="T41" s="527"/>
      <c r="U41" s="493"/>
      <c r="V41" s="1972"/>
    </row>
    <row r="42" spans="1:32" x14ac:dyDescent="0.2">
      <c r="B42" s="326"/>
      <c r="C42" s="1984"/>
      <c r="D42" s="527"/>
      <c r="E42" s="1762"/>
      <c r="F42" s="421"/>
      <c r="G42" s="421"/>
      <c r="H42" s="650" t="e">
        <f>#REF!</f>
        <v>#REF!</v>
      </c>
      <c r="I42" s="1227"/>
      <c r="K42" s="1427"/>
      <c r="L42" s="527"/>
      <c r="M42" s="527"/>
      <c r="N42" s="527"/>
      <c r="O42" s="527"/>
      <c r="P42" s="527"/>
      <c r="Q42" s="527"/>
      <c r="R42" s="527"/>
      <c r="S42" s="527"/>
      <c r="T42" s="527"/>
      <c r="U42" s="527"/>
      <c r="V42" s="1970"/>
    </row>
    <row r="43" spans="1:32" x14ac:dyDescent="0.2">
      <c r="D43" s="540"/>
      <c r="I43" s="650"/>
      <c r="J43" s="1428"/>
      <c r="K43" s="1428"/>
      <c r="L43" s="222"/>
      <c r="M43" s="276"/>
      <c r="N43" s="276"/>
      <c r="O43" s="276"/>
      <c r="P43" s="222"/>
      <c r="Q43" s="276"/>
      <c r="R43" s="276"/>
      <c r="S43" s="276"/>
      <c r="T43" s="276"/>
      <c r="W43" s="222"/>
      <c r="X43" s="528"/>
      <c r="Y43" s="528"/>
      <c r="Z43" s="530"/>
      <c r="AA43" s="530"/>
      <c r="AB43" s="528"/>
      <c r="AC43" s="527"/>
    </row>
    <row r="44" spans="1:32" s="1697" customFormat="1" x14ac:dyDescent="0.2">
      <c r="B44" s="1698" t="s">
        <v>3041</v>
      </c>
      <c r="C44" s="1975"/>
      <c r="D44" s="1700"/>
      <c r="E44" s="1763"/>
      <c r="I44" s="1701"/>
      <c r="J44" s="1701"/>
      <c r="K44" s="1701"/>
      <c r="L44" s="1699"/>
      <c r="M44" s="1702"/>
      <c r="N44" s="1702"/>
      <c r="O44" s="1702"/>
      <c r="P44" s="1703"/>
      <c r="Q44" s="1702"/>
      <c r="R44" s="1702"/>
      <c r="S44" s="1702"/>
      <c r="T44" s="1702"/>
      <c r="V44" s="1965"/>
      <c r="W44" s="1703"/>
      <c r="X44" s="1704"/>
      <c r="Z44" s="1705"/>
      <c r="AC44" s="1705"/>
    </row>
    <row r="45" spans="1:32" s="1697" customFormat="1" x14ac:dyDescent="0.2">
      <c r="B45" s="1701">
        <v>2067</v>
      </c>
      <c r="C45" s="1975"/>
      <c r="E45" s="1763"/>
      <c r="I45" s="1706"/>
      <c r="J45" s="1701"/>
      <c r="K45" s="1706"/>
      <c r="V45" s="1965"/>
      <c r="W45" s="1703"/>
      <c r="X45" s="1704"/>
      <c r="Y45" s="1707"/>
      <c r="Z45" s="1707"/>
      <c r="AA45" s="1704"/>
      <c r="AB45" s="1704"/>
      <c r="AC45" s="1705"/>
    </row>
    <row r="46" spans="1:32" s="1697" customFormat="1" x14ac:dyDescent="0.2">
      <c r="A46" s="1703" t="s">
        <v>398</v>
      </c>
      <c r="B46" s="1703">
        <f>B45*0.2</f>
        <v>413.4</v>
      </c>
      <c r="C46" s="1975"/>
      <c r="E46" s="1763"/>
      <c r="H46" s="1706"/>
      <c r="I46" s="1706"/>
      <c r="J46" s="1701"/>
      <c r="K46" s="1706"/>
      <c r="L46" s="1699"/>
      <c r="N46" s="1708"/>
      <c r="V46" s="1965"/>
      <c r="W46" s="1703"/>
      <c r="X46" s="1704"/>
      <c r="Z46" s="1705"/>
      <c r="AC46" s="1705"/>
    </row>
    <row r="47" spans="1:32" x14ac:dyDescent="0.2">
      <c r="H47" s="490"/>
      <c r="I47" s="1145"/>
      <c r="J47" s="1436"/>
      <c r="K47" s="1430"/>
      <c r="L47" s="490"/>
      <c r="N47" s="290"/>
    </row>
    <row r="48" spans="1:32" x14ac:dyDescent="0.2">
      <c r="N48" s="290"/>
    </row>
    <row r="49" spans="8:14" x14ac:dyDescent="0.2">
      <c r="H49" s="490"/>
      <c r="I49" s="1145"/>
      <c r="J49" s="1436"/>
      <c r="K49" s="1430"/>
      <c r="L49" s="490"/>
      <c r="N49" s="290"/>
    </row>
    <row r="50" spans="8:14" x14ac:dyDescent="0.2">
      <c r="N50" s="290"/>
    </row>
    <row r="51" spans="8:14" x14ac:dyDescent="0.2">
      <c r="N51" s="290"/>
    </row>
    <row r="52" spans="8:14" x14ac:dyDescent="0.2">
      <c r="N52" s="290"/>
    </row>
  </sheetData>
  <phoneticPr fontId="0" type="noConversion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4"/>
  <sheetViews>
    <sheetView zoomScaleSheetLayoutView="100" workbookViewId="0">
      <pane xSplit="2" ySplit="17" topLeftCell="C21" activePane="bottomRight" state="frozen"/>
      <selection pane="topRight" activeCell="C1" sqref="C1"/>
      <selection pane="bottomLeft" activeCell="A18" sqref="A18"/>
      <selection pane="bottomRight" activeCell="J45" sqref="J45"/>
    </sheetView>
  </sheetViews>
  <sheetFormatPr defaultRowHeight="12" x14ac:dyDescent="0.2"/>
  <cols>
    <col min="1" max="1" width="3.85546875" style="10" customWidth="1"/>
    <col min="2" max="2" width="16.28515625" style="12" customWidth="1"/>
    <col min="3" max="3" width="12.42578125" style="12" customWidth="1"/>
    <col min="4" max="4" width="8" style="12" customWidth="1"/>
    <col min="5" max="5" width="7" style="10" customWidth="1"/>
    <col min="6" max="6" width="6" style="10" customWidth="1"/>
    <col min="7" max="7" width="6.85546875" style="10" customWidth="1"/>
    <col min="8" max="14" width="5.7109375" style="12" customWidth="1"/>
    <col min="15" max="16" width="5.7109375" style="10" customWidth="1"/>
    <col min="17" max="17" width="19.42578125" style="10" customWidth="1"/>
    <col min="18" max="18" width="11.7109375" style="10" customWidth="1"/>
    <col min="19" max="19" width="10" style="94" hidden="1" customWidth="1"/>
    <col min="20" max="20" width="7" style="10" hidden="1" customWidth="1"/>
    <col min="21" max="21" width="16.28515625" style="12" customWidth="1"/>
    <col min="22" max="16384" width="9.140625" style="12"/>
  </cols>
  <sheetData>
    <row r="1" spans="1:20" s="108" customFormat="1" ht="12.75" x14ac:dyDescent="0.2">
      <c r="A1" s="101" t="e">
        <f>#REF!</f>
        <v>#REF!</v>
      </c>
      <c r="E1" s="81"/>
      <c r="Q1" s="101" t="e">
        <f>#REF!</f>
        <v>#REF!</v>
      </c>
      <c r="R1" s="81"/>
      <c r="S1" s="101"/>
    </row>
    <row r="2" spans="1:20" s="108" customFormat="1" ht="12.75" x14ac:dyDescent="0.2">
      <c r="A2" s="101" t="e">
        <f>#REF!</f>
        <v>#REF!</v>
      </c>
      <c r="E2" s="81"/>
      <c r="Q2" s="101" t="e">
        <f>#REF!</f>
        <v>#REF!</v>
      </c>
      <c r="R2" s="81"/>
      <c r="S2" s="101"/>
    </row>
    <row r="3" spans="1:20" s="108" customFormat="1" ht="12.75" x14ac:dyDescent="0.2">
      <c r="A3" s="101" t="e">
        <f>#REF!</f>
        <v>#REF!</v>
      </c>
      <c r="E3" s="81"/>
      <c r="Q3" s="101" t="e">
        <f>#REF!</f>
        <v>#REF!</v>
      </c>
      <c r="R3" s="81"/>
      <c r="S3" s="101"/>
    </row>
    <row r="4" spans="1:20" s="108" customFormat="1" ht="12.75" x14ac:dyDescent="0.2">
      <c r="A4" s="101" t="e">
        <f>#REF!</f>
        <v>#REF!</v>
      </c>
      <c r="E4" s="81"/>
      <c r="Q4" s="101" t="e">
        <f>#REF!</f>
        <v>#REF!</v>
      </c>
      <c r="R4" s="81"/>
      <c r="S4" s="101"/>
    </row>
    <row r="5" spans="1:20" s="108" customFormat="1" ht="12.75" x14ac:dyDescent="0.2">
      <c r="A5" s="101" t="e">
        <f>#REF!</f>
        <v>#REF!</v>
      </c>
      <c r="E5" s="81"/>
      <c r="Q5" s="101" t="e">
        <f>#REF!</f>
        <v>#REF!</v>
      </c>
      <c r="R5" s="81"/>
      <c r="S5" s="101"/>
    </row>
    <row r="6" spans="1:20" s="108" customFormat="1" ht="12.75" x14ac:dyDescent="0.2">
      <c r="A6" s="101" t="e">
        <f>#REF!</f>
        <v>#REF!</v>
      </c>
      <c r="E6" s="81"/>
      <c r="Q6" s="101" t="e">
        <f>#REF!</f>
        <v>#REF!</v>
      </c>
      <c r="R6" s="81"/>
      <c r="S6" s="101"/>
    </row>
    <row r="7" spans="1:20" s="80" customFormat="1" ht="12.75" x14ac:dyDescent="0.2">
      <c r="A7" s="84"/>
      <c r="E7" s="81"/>
      <c r="F7" s="81"/>
      <c r="G7" s="81"/>
      <c r="H7" s="101"/>
      <c r="I7" s="101"/>
      <c r="J7" s="101"/>
      <c r="K7" s="101"/>
      <c r="L7" s="101"/>
      <c r="M7" s="101"/>
      <c r="N7" s="101"/>
      <c r="O7" s="81"/>
      <c r="P7" s="84"/>
      <c r="Q7" s="84"/>
      <c r="R7" s="81"/>
      <c r="S7" s="101"/>
      <c r="T7" s="81"/>
    </row>
    <row r="8" spans="1:20" s="80" customFormat="1" ht="12.75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S8" s="101"/>
      <c r="T8" s="81"/>
    </row>
    <row r="9" spans="1:20" s="80" customFormat="1" ht="12.75" x14ac:dyDescent="0.2">
      <c r="A9" s="2284" t="e">
        <f>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S9" s="101"/>
      <c r="T9" s="81"/>
    </row>
    <row r="10" spans="1:20" s="80" customFormat="1" ht="12.75" x14ac:dyDescent="0.2">
      <c r="A10" s="2284" t="e">
        <f>#REF!</f>
        <v>#REF!</v>
      </c>
      <c r="B10" s="2284"/>
      <c r="C10" s="2284"/>
      <c r="D10" s="2284"/>
      <c r="E10" s="2284"/>
      <c r="F10" s="2284"/>
      <c r="G10" s="2284"/>
      <c r="H10" s="2284"/>
      <c r="I10" s="2284"/>
      <c r="J10" s="2284"/>
      <c r="K10" s="2284"/>
      <c r="L10" s="2284"/>
      <c r="M10" s="2284"/>
      <c r="N10" s="2284"/>
      <c r="O10" s="2284"/>
      <c r="P10" s="2284"/>
      <c r="Q10" s="2284"/>
      <c r="R10" s="2284"/>
      <c r="S10" s="101"/>
      <c r="T10" s="81"/>
    </row>
    <row r="11" spans="1:20" s="80" customFormat="1" ht="12.75" x14ac:dyDescent="0.2">
      <c r="A11" s="81"/>
      <c r="E11" s="81"/>
      <c r="F11" s="81"/>
      <c r="G11" s="81"/>
      <c r="O11" s="81"/>
      <c r="P11" s="81"/>
      <c r="Q11" s="81"/>
      <c r="R11" s="81"/>
      <c r="S11" s="101"/>
      <c r="T11" s="81"/>
    </row>
    <row r="12" spans="1:20" x14ac:dyDescent="0.2">
      <c r="A12" s="105" t="s">
        <v>156</v>
      </c>
      <c r="B12" s="37" t="e">
        <f>#REF!</f>
        <v>#REF!</v>
      </c>
      <c r="C12" s="37" t="e">
        <f>#REF!</f>
        <v>#REF!</v>
      </c>
      <c r="D12" s="37" t="e">
        <f>#REF!</f>
        <v>#REF!</v>
      </c>
      <c r="E12" s="37" t="e">
        <f>#REF!</f>
        <v>#REF!</v>
      </c>
      <c r="F12" s="37" t="e">
        <f>#REF!</f>
        <v>#REF!</v>
      </c>
      <c r="G12" s="105"/>
      <c r="H12" s="45"/>
      <c r="I12" s="45"/>
      <c r="J12" s="45"/>
      <c r="K12" s="45"/>
      <c r="L12" s="45"/>
      <c r="M12" s="45"/>
      <c r="N12" s="45"/>
      <c r="O12" s="45"/>
      <c r="P12" s="50"/>
      <c r="Q12" s="37" t="e">
        <f>#REF!</f>
        <v>#REF!</v>
      </c>
      <c r="R12" s="37" t="e">
        <f>#REF!</f>
        <v>#REF!</v>
      </c>
      <c r="S12" s="171"/>
      <c r="T12" s="12"/>
    </row>
    <row r="13" spans="1:20" x14ac:dyDescent="0.2">
      <c r="A13" s="51" t="s">
        <v>275</v>
      </c>
      <c r="B13" s="38" t="e">
        <f>#REF!</f>
        <v>#REF!</v>
      </c>
      <c r="C13" s="38" t="e">
        <f>#REF!</f>
        <v>#REF!</v>
      </c>
      <c r="D13" s="38" t="e">
        <f>#REF!</f>
        <v>#REF!</v>
      </c>
      <c r="E13" s="38" t="e">
        <f>#REF!</f>
        <v>#REF!</v>
      </c>
      <c r="F13" s="38" t="e">
        <f>#REF!</f>
        <v>#REF!</v>
      </c>
      <c r="G13" s="51"/>
      <c r="H13" s="36"/>
      <c r="I13" s="36"/>
      <c r="J13" s="36"/>
      <c r="K13" s="36" t="e">
        <f>#REF!</f>
        <v>#REF!</v>
      </c>
      <c r="L13" s="36"/>
      <c r="M13" s="36"/>
      <c r="N13" s="36"/>
      <c r="O13" s="36"/>
      <c r="P13" s="52"/>
      <c r="Q13" s="38"/>
      <c r="R13" s="38" t="e">
        <f>#REF!</f>
        <v>#REF!</v>
      </c>
      <c r="S13" s="172"/>
      <c r="T13" s="12"/>
    </row>
    <row r="14" spans="1:20" x14ac:dyDescent="0.2">
      <c r="A14" s="51"/>
      <c r="B14" s="38" t="e">
        <f>#REF!</f>
        <v>#REF!</v>
      </c>
      <c r="C14" s="38" t="e">
        <f>#REF!</f>
        <v>#REF!</v>
      </c>
      <c r="D14" s="38" t="e">
        <f>#REF!</f>
        <v>#REF!</v>
      </c>
      <c r="E14" s="38" t="e">
        <f>#REF!</f>
        <v>#REF!</v>
      </c>
      <c r="F14" s="38" t="e">
        <f>#REF!</f>
        <v>#REF!</v>
      </c>
      <c r="G14" s="51"/>
      <c r="H14" s="265"/>
      <c r="I14" s="265"/>
      <c r="J14" s="265"/>
      <c r="K14" s="36" t="e">
        <f>#REF!</f>
        <v>#REF!</v>
      </c>
      <c r="L14" s="265"/>
      <c r="M14" s="265"/>
      <c r="N14" s="265"/>
      <c r="O14" s="265"/>
      <c r="P14" s="52"/>
      <c r="Q14" s="38"/>
      <c r="R14" s="38"/>
      <c r="S14" s="172"/>
      <c r="T14" s="12"/>
    </row>
    <row r="15" spans="1:20" x14ac:dyDescent="0.2">
      <c r="A15" s="51"/>
      <c r="B15" s="38"/>
      <c r="C15" s="38" t="e">
        <f>#REF!</f>
        <v>#REF!</v>
      </c>
      <c r="D15" s="38" t="e">
        <f>#REF!</f>
        <v>#REF!</v>
      </c>
      <c r="E15" s="38"/>
      <c r="F15" s="38" t="e">
        <f>#REF!</f>
        <v>#REF!</v>
      </c>
      <c r="G15" s="53"/>
      <c r="H15" s="54"/>
      <c r="I15" s="54"/>
      <c r="J15" s="54"/>
      <c r="K15" s="54"/>
      <c r="L15" s="54"/>
      <c r="M15" s="54"/>
      <c r="N15" s="54"/>
      <c r="O15" s="54"/>
      <c r="P15" s="55"/>
      <c r="Q15" s="38"/>
      <c r="R15" s="38"/>
      <c r="S15" s="172"/>
      <c r="T15" s="12"/>
    </row>
    <row r="16" spans="1:20" x14ac:dyDescent="0.2">
      <c r="A16" s="53"/>
      <c r="B16" s="39"/>
      <c r="C16" s="39"/>
      <c r="D16" s="39"/>
      <c r="E16" s="39" t="e">
        <f>#REF!</f>
        <v>#REF!</v>
      </c>
      <c r="F16" s="39" t="e">
        <f>#REF!</f>
        <v>#REF!</v>
      </c>
      <c r="G16" s="52" t="e">
        <f>#REF!</f>
        <v>#REF!</v>
      </c>
      <c r="H16" s="38" t="e">
        <f>#REF!</f>
        <v>#REF!</v>
      </c>
      <c r="I16" s="38" t="e">
        <f>#REF!</f>
        <v>#REF!</v>
      </c>
      <c r="J16" s="38" t="e">
        <f>#REF!</f>
        <v>#REF!</v>
      </c>
      <c r="K16" s="38" t="e">
        <f>#REF!</f>
        <v>#REF!</v>
      </c>
      <c r="L16" s="38" t="e">
        <f>#REF!</f>
        <v>#REF!</v>
      </c>
      <c r="M16" s="38" t="e">
        <f>#REF!</f>
        <v>#REF!</v>
      </c>
      <c r="N16" s="38" t="e">
        <f>#REF!</f>
        <v>#REF!</v>
      </c>
      <c r="O16" s="38" t="e">
        <f>#REF!</f>
        <v>#REF!</v>
      </c>
      <c r="P16" s="38" t="e">
        <f>#REF!</f>
        <v>#REF!</v>
      </c>
      <c r="Q16" s="95"/>
      <c r="R16" s="39"/>
      <c r="S16" s="172"/>
      <c r="T16" s="12"/>
    </row>
    <row r="17" spans="1:20" x14ac:dyDescent="0.2">
      <c r="A17" s="40">
        <v>1</v>
      </c>
      <c r="B17" s="40">
        <f t="shared" ref="B17:R17" si="0">1+A17</f>
        <v>2</v>
      </c>
      <c r="C17" s="40">
        <f t="shared" si="0"/>
        <v>3</v>
      </c>
      <c r="D17" s="40">
        <f t="shared" si="0"/>
        <v>4</v>
      </c>
      <c r="E17" s="40">
        <f t="shared" si="0"/>
        <v>5</v>
      </c>
      <c r="F17" s="40">
        <f t="shared" si="0"/>
        <v>6</v>
      </c>
      <c r="G17" s="40">
        <f t="shared" si="0"/>
        <v>7</v>
      </c>
      <c r="H17" s="40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40">
        <f t="shared" si="0"/>
        <v>15</v>
      </c>
      <c r="P17" s="40">
        <f t="shared" si="0"/>
        <v>16</v>
      </c>
      <c r="Q17" s="40">
        <f t="shared" si="0"/>
        <v>17</v>
      </c>
      <c r="R17" s="40">
        <f t="shared" si="0"/>
        <v>18</v>
      </c>
      <c r="S17" s="173"/>
      <c r="T17" s="12"/>
    </row>
    <row r="18" spans="1:20" x14ac:dyDescent="0.2">
      <c r="A18" s="36"/>
      <c r="B18" s="36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175"/>
      <c r="T18" s="12"/>
    </row>
    <row r="19" spans="1:20" x14ac:dyDescent="0.2">
      <c r="A19" s="36"/>
      <c r="B19" s="156" t="e">
        <f>#REF!</f>
        <v>#REF!</v>
      </c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175"/>
      <c r="T19" s="12"/>
    </row>
    <row r="20" spans="1:20" x14ac:dyDescent="0.2">
      <c r="H20" s="10"/>
      <c r="I20" s="10"/>
      <c r="J20" s="10"/>
      <c r="K20" s="10"/>
      <c r="L20" s="10"/>
      <c r="M20" s="10"/>
      <c r="N20" s="10"/>
      <c r="P20" s="12"/>
      <c r="Q20" s="12"/>
      <c r="T20" s="12"/>
    </row>
    <row r="21" spans="1:20" s="132" customFormat="1" x14ac:dyDescent="0.2">
      <c r="A21" s="130"/>
      <c r="B21" s="131" t="s">
        <v>278</v>
      </c>
      <c r="E21" s="130"/>
      <c r="F21" s="130"/>
      <c r="G21" s="130"/>
      <c r="H21" s="130"/>
      <c r="I21" s="130"/>
      <c r="J21" s="130"/>
      <c r="K21" s="130"/>
      <c r="L21" s="130"/>
      <c r="M21" s="130"/>
      <c r="N21" s="130"/>
      <c r="O21" s="130"/>
      <c r="R21" s="130"/>
      <c r="S21" s="148"/>
    </row>
    <row r="22" spans="1:20" x14ac:dyDescent="0.2">
      <c r="H22" s="10"/>
      <c r="I22" s="10"/>
      <c r="J22" s="10"/>
      <c r="K22" s="10"/>
      <c r="L22" s="10"/>
      <c r="M22" s="10"/>
      <c r="N22" s="10"/>
      <c r="P22" s="12"/>
      <c r="Q22" s="12"/>
      <c r="T22" s="12"/>
    </row>
    <row r="23" spans="1:20" x14ac:dyDescent="0.2">
      <c r="A23" s="10" t="s">
        <v>122</v>
      </c>
      <c r="B23" s="12" t="e">
        <f>#REF!</f>
        <v>#REF!</v>
      </c>
      <c r="C23" s="12" t="e">
        <f>#REF!</f>
        <v>#REF!</v>
      </c>
      <c r="D23" s="10" t="e">
        <f>'ГВО-сети'!#REF!</f>
        <v>#REF!</v>
      </c>
      <c r="E23" s="10" t="e">
        <f>'ГВО-сети'!#REF!</f>
        <v>#REF!</v>
      </c>
      <c r="F23" s="127" t="e">
        <f>#REF!/1000</f>
        <v>#REF!</v>
      </c>
      <c r="G23" s="127"/>
      <c r="H23" s="72" t="e">
        <f>#REF!/1000</f>
        <v>#REF!</v>
      </c>
      <c r="I23" s="72"/>
      <c r="J23" s="72"/>
      <c r="K23" s="72"/>
      <c r="L23" s="72"/>
      <c r="M23" s="72"/>
      <c r="N23" s="72"/>
      <c r="P23" s="12"/>
      <c r="Q23" s="12" t="e">
        <f>#REF!</f>
        <v>#REF!</v>
      </c>
      <c r="R23" s="10" t="e">
        <f>#REF!</f>
        <v>#REF!</v>
      </c>
      <c r="S23" s="94" t="s">
        <v>301</v>
      </c>
      <c r="T23" s="12"/>
    </row>
    <row r="24" spans="1:20" x14ac:dyDescent="0.2">
      <c r="B24" s="12" t="e">
        <f>#REF!</f>
        <v>#REF!</v>
      </c>
      <c r="D24" s="10"/>
      <c r="F24" s="129" t="e">
        <f>#REF!/1000</f>
        <v>#REF!</v>
      </c>
      <c r="G24" s="129"/>
      <c r="H24" s="74" t="e">
        <f>#REF!/1000</f>
        <v>#REF!</v>
      </c>
      <c r="I24" s="74"/>
      <c r="J24" s="74"/>
      <c r="K24" s="74"/>
      <c r="L24" s="74"/>
      <c r="M24" s="74"/>
      <c r="N24" s="74"/>
      <c r="P24" s="12"/>
      <c r="Q24" s="12" t="e">
        <f>#REF!</f>
        <v>#REF!</v>
      </c>
      <c r="R24" s="10" t="e">
        <f>#REF!</f>
        <v>#REF!</v>
      </c>
      <c r="T24" s="12"/>
    </row>
    <row r="25" spans="1:20" x14ac:dyDescent="0.2">
      <c r="B25" s="12" t="e">
        <f>#REF!</f>
        <v>#REF!</v>
      </c>
      <c r="D25" s="10"/>
      <c r="H25" s="10"/>
      <c r="I25" s="10"/>
      <c r="J25" s="10"/>
      <c r="K25" s="10"/>
      <c r="L25" s="10"/>
      <c r="M25" s="10"/>
      <c r="N25" s="10"/>
      <c r="P25" s="12"/>
      <c r="Q25" s="12" t="e">
        <f>#REF!</f>
        <v>#REF!</v>
      </c>
      <c r="R25" s="10" t="e">
        <f>#REF!</f>
        <v>#REF!</v>
      </c>
      <c r="T25" s="12"/>
    </row>
    <row r="26" spans="1:20" x14ac:dyDescent="0.2">
      <c r="D26" s="10"/>
      <c r="H26" s="10"/>
      <c r="I26" s="10"/>
      <c r="J26" s="10"/>
      <c r="K26" s="10"/>
      <c r="L26" s="10"/>
      <c r="M26" s="10"/>
      <c r="N26" s="10"/>
      <c r="P26" s="12"/>
      <c r="Q26" s="12"/>
      <c r="T26" s="12"/>
    </row>
    <row r="27" spans="1:20" x14ac:dyDescent="0.2">
      <c r="A27" s="10" t="s">
        <v>124</v>
      </c>
      <c r="B27" s="12" t="e">
        <f>#REF!</f>
        <v>#REF!</v>
      </c>
      <c r="C27" s="12" t="e">
        <f>#REF!</f>
        <v>#REF!</v>
      </c>
      <c r="D27" s="10" t="e">
        <f>'ГВО-сети'!#REF!</f>
        <v>#REF!</v>
      </c>
      <c r="E27" s="10" t="e">
        <f>'ГВО-сети'!#REF!</f>
        <v>#REF!</v>
      </c>
      <c r="F27" s="56" t="e">
        <f>#REF!/1000</f>
        <v>#REF!</v>
      </c>
      <c r="G27" s="56"/>
      <c r="H27" s="72" t="e">
        <f>#REF!/1000</f>
        <v>#REF!</v>
      </c>
      <c r="I27" s="72"/>
      <c r="J27" s="72"/>
      <c r="K27" s="72"/>
      <c r="L27" s="72"/>
      <c r="M27" s="72"/>
      <c r="N27" s="72"/>
      <c r="P27" s="12"/>
      <c r="Q27" s="12" t="e">
        <f>#REF!</f>
        <v>#REF!</v>
      </c>
      <c r="R27" s="10" t="e">
        <f>#REF!</f>
        <v>#REF!</v>
      </c>
      <c r="T27" s="12"/>
    </row>
    <row r="28" spans="1:20" x14ac:dyDescent="0.2">
      <c r="B28" s="12" t="e">
        <f>#REF!</f>
        <v>#REF!</v>
      </c>
      <c r="F28" s="33" t="e">
        <f>#REF!/1000</f>
        <v>#REF!</v>
      </c>
      <c r="G28" s="33"/>
      <c r="H28" s="74" t="e">
        <f>#REF!/1000</f>
        <v>#REF!</v>
      </c>
      <c r="I28" s="74"/>
      <c r="J28" s="74"/>
      <c r="K28" s="74"/>
      <c r="L28" s="74"/>
      <c r="M28" s="74"/>
      <c r="N28" s="74"/>
      <c r="P28" s="12"/>
      <c r="Q28" s="12" t="e">
        <f>#REF!</f>
        <v>#REF!</v>
      </c>
      <c r="R28" s="10" t="e">
        <f>#REF!</f>
        <v>#REF!</v>
      </c>
      <c r="T28" s="12"/>
    </row>
    <row r="29" spans="1:20" x14ac:dyDescent="0.2">
      <c r="B29" s="12" t="e">
        <f>#REF!</f>
        <v>#REF!</v>
      </c>
      <c r="H29" s="10"/>
      <c r="I29" s="10"/>
      <c r="J29" s="10"/>
      <c r="K29" s="10"/>
      <c r="L29" s="10"/>
      <c r="M29" s="10"/>
      <c r="N29" s="10"/>
      <c r="P29" s="12"/>
      <c r="Q29" s="12" t="e">
        <f>#REF!</f>
        <v>#REF!</v>
      </c>
      <c r="T29" s="12"/>
    </row>
    <row r="30" spans="1:20" x14ac:dyDescent="0.2">
      <c r="H30" s="10"/>
      <c r="I30" s="10"/>
      <c r="J30" s="10"/>
      <c r="K30" s="10"/>
      <c r="L30" s="10"/>
      <c r="M30" s="10"/>
      <c r="N30" s="10"/>
      <c r="P30" s="12"/>
      <c r="Q30" s="12"/>
      <c r="T30" s="12"/>
    </row>
    <row r="31" spans="1:20" s="132" customFormat="1" x14ac:dyDescent="0.2">
      <c r="A31" s="130"/>
      <c r="B31" s="132" t="e">
        <f>#REF!</f>
        <v>#REF!</v>
      </c>
      <c r="E31" s="130"/>
      <c r="F31" s="130"/>
      <c r="G31" s="130"/>
      <c r="H31" s="151" t="e">
        <f>H23+H27</f>
        <v>#REF!</v>
      </c>
      <c r="I31" s="151"/>
      <c r="J31" s="151"/>
      <c r="K31" s="151"/>
      <c r="L31" s="151"/>
      <c r="M31" s="151"/>
      <c r="N31" s="151"/>
      <c r="O31" s="130"/>
      <c r="R31" s="130"/>
      <c r="S31" s="148"/>
    </row>
    <row r="32" spans="1:20" s="132" customFormat="1" x14ac:dyDescent="0.2">
      <c r="A32" s="130"/>
      <c r="E32" s="130"/>
      <c r="F32" s="130"/>
      <c r="G32" s="130"/>
      <c r="H32" s="161" t="e">
        <f>H24+H28</f>
        <v>#REF!</v>
      </c>
      <c r="I32" s="161"/>
      <c r="J32" s="161"/>
      <c r="K32" s="161"/>
      <c r="L32" s="161"/>
      <c r="M32" s="161"/>
      <c r="N32" s="161"/>
      <c r="O32" s="130"/>
      <c r="R32" s="130"/>
      <c r="S32" s="148"/>
    </row>
    <row r="33" spans="1:20" s="132" customFormat="1" x14ac:dyDescent="0.2">
      <c r="A33" s="130"/>
      <c r="E33" s="130"/>
      <c r="F33" s="130"/>
      <c r="G33" s="130"/>
      <c r="H33" s="161"/>
      <c r="I33" s="161"/>
      <c r="J33" s="161"/>
      <c r="K33" s="161"/>
      <c r="L33" s="161"/>
      <c r="M33" s="161"/>
      <c r="N33" s="161"/>
      <c r="O33" s="130"/>
      <c r="R33" s="130"/>
      <c r="S33" s="148"/>
    </row>
    <row r="34" spans="1:20" s="132" customFormat="1" x14ac:dyDescent="0.2">
      <c r="A34" s="10" t="s">
        <v>126</v>
      </c>
      <c r="B34" s="12" t="e">
        <f>#REF!</f>
        <v>#REF!</v>
      </c>
      <c r="C34" s="12" t="e">
        <f>#REF!</f>
        <v>#REF!</v>
      </c>
      <c r="D34" s="10" t="e">
        <f>'ГВО-сети'!#REF!</f>
        <v>#REF!</v>
      </c>
      <c r="E34" s="10" t="e">
        <f>'ГВО-сети'!#REF!</f>
        <v>#REF!</v>
      </c>
      <c r="F34" s="27" t="e">
        <f>#REF!/1000</f>
        <v>#REF!</v>
      </c>
      <c r="G34" s="27"/>
      <c r="H34" s="72" t="e">
        <f>#REF!/1000</f>
        <v>#REF!</v>
      </c>
      <c r="I34" s="72"/>
      <c r="J34" s="72"/>
      <c r="K34" s="72"/>
      <c r="L34" s="72"/>
      <c r="M34" s="72"/>
      <c r="N34" s="72"/>
      <c r="P34" s="12"/>
      <c r="Q34" s="12" t="e">
        <f>#REF!</f>
        <v>#REF!</v>
      </c>
      <c r="R34" s="10" t="e">
        <f>#REF!</f>
        <v>#REF!</v>
      </c>
      <c r="S34" s="148"/>
    </row>
    <row r="35" spans="1:20" s="132" customFormat="1" x14ac:dyDescent="0.2">
      <c r="A35" s="130"/>
      <c r="B35" s="12" t="e">
        <f>#REF!</f>
        <v>#REF!</v>
      </c>
      <c r="C35" s="12"/>
      <c r="D35" s="10"/>
      <c r="E35" s="10"/>
      <c r="F35" s="10" t="e">
        <f>#REF!/1000</f>
        <v>#REF!</v>
      </c>
      <c r="G35" s="10"/>
      <c r="H35" s="74" t="e">
        <f>#REF!/1000</f>
        <v>#REF!</v>
      </c>
      <c r="I35" s="74"/>
      <c r="J35" s="74"/>
      <c r="K35" s="74"/>
      <c r="L35" s="74"/>
      <c r="M35" s="74"/>
      <c r="N35" s="74"/>
      <c r="P35" s="12"/>
      <c r="Q35" s="12" t="e">
        <f>#REF!</f>
        <v>#REF!</v>
      </c>
      <c r="R35" s="10" t="e">
        <f>#REF!</f>
        <v>#REF!</v>
      </c>
      <c r="S35" s="148"/>
    </row>
    <row r="36" spans="1:20" s="132" customFormat="1" x14ac:dyDescent="0.2">
      <c r="A36" s="130"/>
      <c r="B36" s="12" t="e">
        <f>#REF!</f>
        <v>#REF!</v>
      </c>
      <c r="C36" s="12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P36" s="12"/>
      <c r="Q36" s="12"/>
      <c r="R36" s="10"/>
      <c r="S36" s="148"/>
    </row>
    <row r="37" spans="1:20" x14ac:dyDescent="0.2">
      <c r="D37" s="10"/>
      <c r="H37" s="10"/>
      <c r="I37" s="10"/>
      <c r="J37" s="10"/>
      <c r="K37" s="10"/>
      <c r="L37" s="10"/>
      <c r="M37" s="10"/>
      <c r="N37" s="10"/>
      <c r="P37" s="12"/>
      <c r="Q37" s="12"/>
      <c r="T37" s="12"/>
    </row>
    <row r="38" spans="1:20" x14ac:dyDescent="0.2">
      <c r="A38" s="10" t="s">
        <v>127</v>
      </c>
      <c r="B38" s="12" t="e">
        <f>'ГВО-сети'!#REF!</f>
        <v>#REF!</v>
      </c>
      <c r="C38" s="12" t="e">
        <f>'ГВО-сети'!#REF!</f>
        <v>#REF!</v>
      </c>
      <c r="D38" s="10" t="e">
        <f>'ГВО-сети'!#REF!</f>
        <v>#REF!</v>
      </c>
      <c r="E38" s="10" t="e">
        <f>'ГВО-сети'!#REF!</f>
        <v>#REF!</v>
      </c>
      <c r="F38" s="27" t="e">
        <f>'ГВО-сети'!#REF!</f>
        <v>#REF!</v>
      </c>
      <c r="G38" s="27"/>
      <c r="H38" s="72" t="e">
        <f>'ГВО-сети'!#REF!</f>
        <v>#REF!</v>
      </c>
      <c r="I38" s="72"/>
      <c r="J38" s="72"/>
      <c r="K38" s="72"/>
      <c r="L38" s="72"/>
      <c r="M38" s="72"/>
      <c r="N38" s="72"/>
      <c r="P38" s="12"/>
      <c r="Q38" s="12" t="e">
        <f>'ГВО-сети'!#REF!</f>
        <v>#REF!</v>
      </c>
      <c r="R38" s="10" t="e">
        <f>'ГВО-сети'!#REF!</f>
        <v>#REF!</v>
      </c>
      <c r="T38" s="12"/>
    </row>
    <row r="39" spans="1:20" x14ac:dyDescent="0.2">
      <c r="B39" s="12" t="e">
        <f>'ГВО-сети'!#REF!</f>
        <v>#REF!</v>
      </c>
      <c r="D39" s="10"/>
      <c r="F39" s="10" t="e">
        <f>'ГВО-сети'!#REF!</f>
        <v>#REF!</v>
      </c>
      <c r="H39" s="74" t="e">
        <f>'ГВО-сети'!#REF!</f>
        <v>#REF!</v>
      </c>
      <c r="I39" s="74"/>
      <c r="J39" s="74"/>
      <c r="K39" s="74"/>
      <c r="L39" s="74"/>
      <c r="M39" s="74"/>
      <c r="N39" s="74"/>
      <c r="P39" s="12"/>
      <c r="Q39" s="12"/>
      <c r="R39" s="10" t="e">
        <f>'ГВО-сети'!#REF!</f>
        <v>#REF!</v>
      </c>
      <c r="T39" s="12"/>
    </row>
    <row r="40" spans="1:20" x14ac:dyDescent="0.2">
      <c r="D40" s="10"/>
      <c r="H40" s="10"/>
      <c r="I40" s="10"/>
      <c r="J40" s="10"/>
      <c r="K40" s="10"/>
      <c r="L40" s="10"/>
      <c r="M40" s="10"/>
      <c r="N40" s="10"/>
      <c r="P40" s="12"/>
      <c r="Q40" s="12"/>
      <c r="T40" s="12"/>
    </row>
    <row r="41" spans="1:20" x14ac:dyDescent="0.2">
      <c r="A41" s="10" t="s">
        <v>128</v>
      </c>
      <c r="B41" s="12" t="e">
        <f>#REF!</f>
        <v>#REF!</v>
      </c>
      <c r="C41" s="12" t="e">
        <f>#REF!</f>
        <v>#REF!</v>
      </c>
      <c r="D41" s="10"/>
      <c r="F41" s="27" t="e">
        <f>#REF!/1000</f>
        <v>#REF!</v>
      </c>
      <c r="G41" s="27"/>
      <c r="H41" s="27" t="e">
        <f>#REF!/1000</f>
        <v>#REF!</v>
      </c>
      <c r="I41" s="27"/>
      <c r="J41" s="27"/>
      <c r="K41" s="27"/>
      <c r="L41" s="27"/>
      <c r="M41" s="27"/>
      <c r="N41" s="27"/>
      <c r="P41" s="12"/>
      <c r="Q41" s="12" t="e">
        <f>#REF!</f>
        <v>#REF!</v>
      </c>
      <c r="R41" s="10" t="e">
        <f>#REF!</f>
        <v>#REF!</v>
      </c>
      <c r="S41" s="94" t="s">
        <v>300</v>
      </c>
      <c r="T41" s="12"/>
    </row>
    <row r="42" spans="1:20" x14ac:dyDescent="0.2">
      <c r="B42" s="12" t="e">
        <f>#REF!</f>
        <v>#REF!</v>
      </c>
      <c r="C42" s="12" t="e">
        <f>#REF!</f>
        <v>#REF!</v>
      </c>
      <c r="D42" s="10" t="e">
        <f>'ГВО-сети'!#REF!</f>
        <v>#REF!</v>
      </c>
      <c r="E42" s="10" t="e">
        <f>'ГВО-сети'!#REF!</f>
        <v>#REF!</v>
      </c>
      <c r="F42" s="10" t="e">
        <f>#REF!/1000</f>
        <v>#REF!</v>
      </c>
      <c r="H42" s="74" t="e">
        <f>#REF!/1000</f>
        <v>#REF!</v>
      </c>
      <c r="I42" s="74"/>
      <c r="J42" s="74"/>
      <c r="K42" s="74"/>
      <c r="L42" s="74"/>
      <c r="M42" s="74"/>
      <c r="N42" s="74"/>
      <c r="P42" s="12"/>
      <c r="Q42" s="12" t="e">
        <f>#REF!</f>
        <v>#REF!</v>
      </c>
      <c r="R42" s="10" t="e">
        <f>#REF!</f>
        <v>#REF!</v>
      </c>
      <c r="T42" s="12"/>
    </row>
    <row r="43" spans="1:20" x14ac:dyDescent="0.2">
      <c r="B43" s="12" t="e">
        <f>#REF!</f>
        <v>#REF!</v>
      </c>
      <c r="C43" s="12" t="e">
        <f>#REF!</f>
        <v>#REF!</v>
      </c>
      <c r="D43" s="10" t="e">
        <f>'ГВО-сети'!#REF!</f>
        <v>#REF!</v>
      </c>
      <c r="E43" s="10" t="e">
        <f>'ГВО-сети'!#REF!</f>
        <v>#REF!</v>
      </c>
      <c r="H43" s="10"/>
      <c r="I43" s="10"/>
      <c r="J43" s="10"/>
      <c r="K43" s="10"/>
      <c r="L43" s="10"/>
      <c r="M43" s="10"/>
      <c r="N43" s="10"/>
      <c r="P43" s="12"/>
      <c r="Q43" s="12" t="e">
        <f>#REF!</f>
        <v>#REF!</v>
      </c>
      <c r="T43" s="12"/>
    </row>
    <row r="44" spans="1:20" x14ac:dyDescent="0.2">
      <c r="D44" s="10"/>
      <c r="H44" s="10"/>
      <c r="I44" s="10"/>
      <c r="J44" s="10"/>
      <c r="K44" s="10"/>
      <c r="L44" s="10"/>
      <c r="M44" s="10"/>
      <c r="N44" s="10"/>
      <c r="P44" s="12"/>
      <c r="Q44" s="12"/>
      <c r="T44" s="12"/>
    </row>
    <row r="45" spans="1:20" x14ac:dyDescent="0.2">
      <c r="A45" s="10" t="s">
        <v>129</v>
      </c>
      <c r="B45" s="12" t="e">
        <f>#REF!</f>
        <v>#REF!</v>
      </c>
      <c r="C45" s="12" t="e">
        <f>#REF!</f>
        <v>#REF!</v>
      </c>
      <c r="D45" s="10" t="e">
        <f>'ГВО-сети'!#REF!</f>
        <v>#REF!</v>
      </c>
      <c r="E45" s="10" t="e">
        <f>'ГВО-сети'!#REF!</f>
        <v>#REF!</v>
      </c>
      <c r="F45" s="27" t="e">
        <f>#REF!/1000</f>
        <v>#REF!</v>
      </c>
      <c r="G45" s="27"/>
      <c r="H45" s="72" t="e">
        <f>#REF!/1000</f>
        <v>#REF!</v>
      </c>
      <c r="I45" s="72"/>
      <c r="J45" s="72"/>
      <c r="K45" s="72"/>
      <c r="L45" s="72"/>
      <c r="M45" s="72"/>
      <c r="N45" s="72"/>
      <c r="P45" s="12"/>
      <c r="Q45" s="12" t="e">
        <f>#REF!</f>
        <v>#REF!</v>
      </c>
      <c r="R45" s="10" t="e">
        <f>#REF!</f>
        <v>#REF!</v>
      </c>
      <c r="T45" s="12"/>
    </row>
    <row r="46" spans="1:20" x14ac:dyDescent="0.2">
      <c r="B46" s="12" t="e">
        <f>#REF!</f>
        <v>#REF!</v>
      </c>
      <c r="F46" s="10" t="e">
        <f>#REF!/1000</f>
        <v>#REF!</v>
      </c>
      <c r="H46" s="74" t="e">
        <f>#REF!/1000</f>
        <v>#REF!</v>
      </c>
      <c r="I46" s="74"/>
      <c r="J46" s="74"/>
      <c r="K46" s="74"/>
      <c r="L46" s="74"/>
      <c r="M46" s="74"/>
      <c r="N46" s="74"/>
      <c r="P46" s="12"/>
      <c r="Q46" s="12" t="e">
        <f>#REF!</f>
        <v>#REF!</v>
      </c>
      <c r="R46" s="10" t="e">
        <f>#REF!</f>
        <v>#REF!</v>
      </c>
      <c r="T46" s="12"/>
    </row>
    <row r="47" spans="1:20" x14ac:dyDescent="0.2">
      <c r="B47" s="12" t="e">
        <f>#REF!</f>
        <v>#REF!</v>
      </c>
      <c r="H47" s="10"/>
      <c r="I47" s="10"/>
      <c r="J47" s="10"/>
      <c r="K47" s="10"/>
      <c r="L47" s="10"/>
      <c r="M47" s="10"/>
      <c r="N47" s="10"/>
      <c r="P47" s="12"/>
      <c r="Q47" s="12"/>
      <c r="R47" s="10" t="e">
        <f>#REF!</f>
        <v>#REF!</v>
      </c>
      <c r="T47" s="12"/>
    </row>
    <row r="48" spans="1:20" x14ac:dyDescent="0.2">
      <c r="B48" s="12" t="e">
        <f>#REF!</f>
        <v>#REF!</v>
      </c>
      <c r="H48" s="10"/>
      <c r="I48" s="10"/>
      <c r="J48" s="10"/>
      <c r="K48" s="10"/>
      <c r="L48" s="10"/>
      <c r="M48" s="10"/>
      <c r="N48" s="10"/>
      <c r="P48" s="12"/>
      <c r="Q48" s="12"/>
      <c r="T48" s="12"/>
    </row>
    <row r="49" spans="1:20" x14ac:dyDescent="0.2">
      <c r="H49" s="10"/>
      <c r="I49" s="10"/>
      <c r="J49" s="10"/>
      <c r="K49" s="10"/>
      <c r="L49" s="10"/>
      <c r="M49" s="10"/>
      <c r="N49" s="10"/>
      <c r="P49" s="12"/>
      <c r="Q49" s="12"/>
      <c r="T49" s="12"/>
    </row>
    <row r="50" spans="1:20" s="132" customFormat="1" x14ac:dyDescent="0.2">
      <c r="A50" s="130"/>
      <c r="B50" s="132" t="s">
        <v>279</v>
      </c>
      <c r="E50" s="130"/>
      <c r="F50" s="134"/>
      <c r="G50" s="134"/>
      <c r="H50" s="151" t="e">
        <f>H31+H34+H38+H41+H45</f>
        <v>#REF!</v>
      </c>
      <c r="I50" s="151" t="e">
        <f>H50</f>
        <v>#REF!</v>
      </c>
      <c r="J50" s="151" t="e">
        <f t="shared" ref="J50:P50" si="1">I50</f>
        <v>#REF!</v>
      </c>
      <c r="K50" s="151" t="e">
        <f t="shared" si="1"/>
        <v>#REF!</v>
      </c>
      <c r="L50" s="151" t="e">
        <f t="shared" si="1"/>
        <v>#REF!</v>
      </c>
      <c r="M50" s="151" t="e">
        <f t="shared" si="1"/>
        <v>#REF!</v>
      </c>
      <c r="N50" s="151" t="e">
        <f t="shared" si="1"/>
        <v>#REF!</v>
      </c>
      <c r="O50" s="151" t="e">
        <f t="shared" si="1"/>
        <v>#REF!</v>
      </c>
      <c r="P50" s="151" t="e">
        <f t="shared" si="1"/>
        <v>#REF!</v>
      </c>
      <c r="R50" s="130"/>
      <c r="S50" s="148"/>
    </row>
    <row r="51" spans="1:20" s="132" customFormat="1" x14ac:dyDescent="0.2">
      <c r="A51" s="130"/>
      <c r="E51" s="130"/>
      <c r="F51" s="135"/>
      <c r="G51" s="135"/>
      <c r="H51" s="161" t="e">
        <f>H32+H35+H39+H42+H46</f>
        <v>#REF!</v>
      </c>
      <c r="I51" s="161" t="e">
        <f>H51</f>
        <v>#REF!</v>
      </c>
      <c r="J51" s="161" t="e">
        <f t="shared" ref="J51:P51" si="2">I51</f>
        <v>#REF!</v>
      </c>
      <c r="K51" s="161" t="e">
        <f t="shared" si="2"/>
        <v>#REF!</v>
      </c>
      <c r="L51" s="161" t="e">
        <f t="shared" si="2"/>
        <v>#REF!</v>
      </c>
      <c r="M51" s="161" t="e">
        <f t="shared" si="2"/>
        <v>#REF!</v>
      </c>
      <c r="N51" s="161" t="e">
        <f t="shared" si="2"/>
        <v>#REF!</v>
      </c>
      <c r="O51" s="161" t="e">
        <f t="shared" si="2"/>
        <v>#REF!</v>
      </c>
      <c r="P51" s="161" t="e">
        <f t="shared" si="2"/>
        <v>#REF!</v>
      </c>
      <c r="R51" s="130"/>
      <c r="S51" s="148"/>
    </row>
    <row r="52" spans="1:20" s="132" customFormat="1" x14ac:dyDescent="0.2">
      <c r="A52" s="130"/>
      <c r="E52" s="130"/>
      <c r="F52" s="130"/>
      <c r="G52" s="130"/>
      <c r="H52" s="134"/>
      <c r="I52" s="134"/>
      <c r="J52" s="134"/>
      <c r="K52" s="134"/>
      <c r="L52" s="134"/>
      <c r="M52" s="134"/>
      <c r="N52" s="134"/>
      <c r="O52" s="130"/>
      <c r="R52" s="130"/>
      <c r="S52" s="148"/>
    </row>
    <row r="53" spans="1:20" x14ac:dyDescent="0.2">
      <c r="H53" s="71"/>
      <c r="I53" s="71"/>
      <c r="J53" s="71"/>
      <c r="K53" s="71"/>
      <c r="L53" s="71"/>
      <c r="M53" s="71"/>
      <c r="N53" s="71"/>
      <c r="P53" s="12"/>
      <c r="Q53" s="12"/>
      <c r="T53" s="12"/>
    </row>
    <row r="54" spans="1:20" s="80" customFormat="1" ht="12.75" x14ac:dyDescent="0.2">
      <c r="A54" s="81"/>
      <c r="B54" s="90"/>
      <c r="C54" s="90"/>
      <c r="E54" s="81"/>
      <c r="F54" s="81"/>
      <c r="G54" s="81"/>
      <c r="O54" s="81"/>
      <c r="P54" s="81"/>
      <c r="Q54" s="81"/>
      <c r="R54" s="81"/>
      <c r="S54" s="101"/>
      <c r="T54" s="81"/>
    </row>
    <row r="55" spans="1:20" s="80" customFormat="1" ht="12.75" x14ac:dyDescent="0.2">
      <c r="B55" s="84" t="e">
        <f>#REF!</f>
        <v>#REF!</v>
      </c>
      <c r="E55" s="81"/>
      <c r="F55" s="81"/>
      <c r="G55" s="81"/>
      <c r="O55" s="81"/>
      <c r="P55" s="81"/>
      <c r="Q55" s="81"/>
      <c r="R55" s="81"/>
      <c r="S55" s="101"/>
      <c r="T55" s="81"/>
    </row>
    <row r="56" spans="1:20" s="80" customFormat="1" ht="12.75" x14ac:dyDescent="0.2">
      <c r="B56" s="84" t="e">
        <f>#REF!</f>
        <v>#REF!</v>
      </c>
      <c r="E56" s="81"/>
      <c r="F56" s="81"/>
      <c r="G56" s="81"/>
      <c r="O56" s="81"/>
      <c r="P56" s="81"/>
      <c r="Q56" s="81"/>
      <c r="R56" s="81" t="e">
        <f>#REF!</f>
        <v>#REF!</v>
      </c>
      <c r="S56" s="101"/>
      <c r="T56" s="81"/>
    </row>
    <row r="57" spans="1:20" s="80" customFormat="1" ht="12.75" x14ac:dyDescent="0.2">
      <c r="A57" s="81"/>
      <c r="E57" s="81"/>
      <c r="F57" s="81"/>
      <c r="G57" s="81"/>
      <c r="O57" s="81"/>
      <c r="P57" s="82"/>
      <c r="Q57" s="82"/>
      <c r="R57" s="81"/>
      <c r="S57" s="101"/>
      <c r="T57" s="81"/>
    </row>
    <row r="58" spans="1:20" s="80" customFormat="1" ht="12.75" x14ac:dyDescent="0.2">
      <c r="A58" s="81"/>
      <c r="E58" s="81"/>
      <c r="F58" s="81"/>
      <c r="G58" s="81"/>
      <c r="O58" s="81"/>
      <c r="P58" s="81"/>
      <c r="Q58" s="81"/>
      <c r="R58" s="81"/>
      <c r="S58" s="101"/>
      <c r="T58" s="81"/>
    </row>
    <row r="59" spans="1:20" s="80" customFormat="1" ht="12.75" x14ac:dyDescent="0.2">
      <c r="A59" s="81"/>
      <c r="E59" s="81"/>
      <c r="F59" s="81"/>
      <c r="G59" s="81"/>
      <c r="O59" s="81"/>
      <c r="P59" s="81"/>
      <c r="Q59" s="81"/>
      <c r="R59" s="81"/>
      <c r="S59" s="101"/>
      <c r="T59" s="81"/>
    </row>
    <row r="60" spans="1:20" s="80" customFormat="1" ht="12.75" x14ac:dyDescent="0.2">
      <c r="A60" s="81"/>
      <c r="E60" s="81"/>
      <c r="F60" s="81"/>
      <c r="G60" s="81"/>
      <c r="O60" s="81"/>
      <c r="P60" s="81"/>
      <c r="Q60" s="81"/>
      <c r="R60" s="81"/>
      <c r="S60" s="101"/>
      <c r="T60" s="81"/>
    </row>
    <row r="61" spans="1:20" s="80" customFormat="1" ht="12.75" x14ac:dyDescent="0.2">
      <c r="A61" s="81"/>
      <c r="E61" s="81"/>
      <c r="F61" s="81"/>
      <c r="G61" s="81"/>
      <c r="O61" s="81"/>
      <c r="P61" s="82"/>
      <c r="Q61" s="82"/>
      <c r="R61" s="81"/>
      <c r="S61" s="101"/>
      <c r="T61" s="81"/>
    </row>
    <row r="62" spans="1:20" s="80" customFormat="1" ht="12.75" x14ac:dyDescent="0.2">
      <c r="A62" s="81"/>
      <c r="E62" s="81"/>
      <c r="F62" s="81"/>
      <c r="G62" s="81"/>
      <c r="O62" s="81"/>
      <c r="P62" s="82"/>
      <c r="Q62" s="82"/>
      <c r="R62" s="81"/>
      <c r="S62" s="101"/>
      <c r="T62" s="81"/>
    </row>
    <row r="63" spans="1:20" s="80" customFormat="1" ht="12.75" x14ac:dyDescent="0.2">
      <c r="A63" s="81"/>
      <c r="E63" s="81"/>
      <c r="F63" s="81"/>
      <c r="G63" s="81"/>
      <c r="O63" s="81"/>
      <c r="P63" s="82"/>
      <c r="Q63" s="82"/>
      <c r="R63" s="81"/>
      <c r="S63" s="101"/>
      <c r="T63" s="81"/>
    </row>
    <row r="64" spans="1:20" s="41" customFormat="1" ht="15.75" x14ac:dyDescent="0.25">
      <c r="A64" s="43"/>
      <c r="E64" s="43"/>
      <c r="F64" s="43"/>
      <c r="G64" s="43"/>
      <c r="O64" s="43"/>
      <c r="P64" s="43"/>
      <c r="Q64" s="43"/>
      <c r="R64" s="43"/>
      <c r="S64" s="174"/>
      <c r="T64" s="43"/>
    </row>
  </sheetData>
  <mergeCells count="3">
    <mergeCell ref="A8:R8"/>
    <mergeCell ref="A9:R9"/>
    <mergeCell ref="A10:R10"/>
  </mergeCells>
  <phoneticPr fontId="0" type="noConversion"/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"/>
  <sheetViews>
    <sheetView zoomScaleNormal="100" zoomScaleSheetLayoutView="100" workbookViewId="0">
      <pane xSplit="2" ySplit="15" topLeftCell="C16" activePane="bottomRight" state="frozen"/>
      <selection activeCell="B37" sqref="B37"/>
      <selection pane="topRight" activeCell="B37" sqref="B37"/>
      <selection pane="bottomLeft" activeCell="B37" sqref="B37"/>
      <selection pane="bottomRight" activeCell="D46" sqref="D46"/>
    </sheetView>
  </sheetViews>
  <sheetFormatPr defaultRowHeight="12.75" x14ac:dyDescent="0.2"/>
  <cols>
    <col min="1" max="1" width="4.5703125" style="243" customWidth="1"/>
    <col min="2" max="2" width="30.5703125" style="243" customWidth="1"/>
    <col min="3" max="4" width="9.7109375" style="243" customWidth="1"/>
    <col min="5" max="12" width="10.28515625" style="243" customWidth="1"/>
    <col min="13" max="13" width="9.140625" style="241"/>
    <col min="14" max="16384" width="9.140625" style="243"/>
  </cols>
  <sheetData>
    <row r="1" spans="1:17" s="237" customFormat="1" x14ac:dyDescent="0.2">
      <c r="A1" s="236">
        <f>'ГВО-сети'!E12</f>
        <v>0</v>
      </c>
      <c r="E1" s="505"/>
      <c r="F1" s="238"/>
      <c r="H1" s="302">
        <f>'ГВО-сети'!L12</f>
        <v>0</v>
      </c>
      <c r="K1" s="239"/>
      <c r="L1" s="239"/>
    </row>
    <row r="2" spans="1:17" s="237" customFormat="1" x14ac:dyDescent="0.2">
      <c r="A2" s="236">
        <f>'ГВО-сети'!E13</f>
        <v>0</v>
      </c>
      <c r="E2" s="505"/>
      <c r="F2" s="238"/>
      <c r="H2" s="302">
        <f>'ГВО-сети'!L13</f>
        <v>0</v>
      </c>
      <c r="K2" s="239"/>
      <c r="L2" s="239"/>
    </row>
    <row r="3" spans="1:17" s="237" customFormat="1" x14ac:dyDescent="0.2">
      <c r="A3" s="236">
        <f>'ГВО-сети'!E14</f>
        <v>0</v>
      </c>
      <c r="E3" s="505"/>
      <c r="F3" s="238"/>
      <c r="H3" s="302">
        <f>'ГВО-сети'!L14</f>
        <v>0</v>
      </c>
      <c r="K3" s="239"/>
      <c r="L3" s="239"/>
    </row>
    <row r="4" spans="1:17" s="237" customFormat="1" x14ac:dyDescent="0.2">
      <c r="A4" s="236" t="e">
        <f>'ГВО-сети'!#REF!</f>
        <v>#REF!</v>
      </c>
      <c r="E4" s="505"/>
      <c r="F4" s="238"/>
      <c r="H4" s="302" t="e">
        <f>'ГВО-сети'!#REF!</f>
        <v>#REF!</v>
      </c>
      <c r="K4" s="239"/>
      <c r="L4" s="239"/>
    </row>
    <row r="5" spans="1:17" s="237" customFormat="1" x14ac:dyDescent="0.2">
      <c r="A5" s="236">
        <f>'ГВО-сети'!E15</f>
        <v>0</v>
      </c>
      <c r="E5" s="505"/>
      <c r="F5" s="238"/>
      <c r="H5" s="302">
        <f>'ГВО-сети'!L15</f>
        <v>0</v>
      </c>
      <c r="K5" s="239"/>
      <c r="L5" s="239"/>
    </row>
    <row r="6" spans="1:17" s="237" customFormat="1" x14ac:dyDescent="0.2">
      <c r="A6" s="236">
        <f>'ГВО-сети'!E16</f>
        <v>0</v>
      </c>
      <c r="E6" s="505"/>
      <c r="F6" s="238"/>
      <c r="H6" s="302">
        <f>'ГВО-сети'!L16</f>
        <v>0</v>
      </c>
      <c r="K6" s="239"/>
      <c r="L6" s="239"/>
    </row>
    <row r="7" spans="1:17" s="241" customFormat="1" x14ac:dyDescent="0.2">
      <c r="A7" s="240"/>
      <c r="E7" s="505"/>
      <c r="F7" s="505"/>
      <c r="G7" s="236"/>
      <c r="H7" s="505"/>
      <c r="I7" s="240"/>
      <c r="J7" s="239"/>
      <c r="K7" s="239"/>
      <c r="L7" s="239"/>
    </row>
    <row r="8" spans="1:17" s="241" customFormat="1" x14ac:dyDescent="0.2">
      <c r="A8" s="2287" t="s">
        <v>406</v>
      </c>
      <c r="B8" s="2287"/>
      <c r="C8" s="2287"/>
      <c r="D8" s="2287"/>
      <c r="E8" s="2287"/>
      <c r="F8" s="2287"/>
      <c r="G8" s="2287"/>
      <c r="H8" s="2287"/>
      <c r="I8" s="2287"/>
      <c r="J8" s="2287"/>
      <c r="K8" s="2287"/>
      <c r="L8" s="2287"/>
    </row>
    <row r="9" spans="1:17" s="241" customFormat="1" x14ac:dyDescent="0.2">
      <c r="A9" s="2287" t="e">
        <f>#REF!</f>
        <v>#REF!</v>
      </c>
      <c r="B9" s="2287"/>
      <c r="C9" s="2287"/>
      <c r="D9" s="2287"/>
      <c r="E9" s="2287"/>
      <c r="F9" s="2287"/>
      <c r="G9" s="2287"/>
      <c r="H9" s="2287"/>
      <c r="I9" s="2287"/>
      <c r="J9" s="2287"/>
      <c r="K9" s="2287"/>
      <c r="L9" s="2287"/>
    </row>
    <row r="10" spans="1:17" s="241" customFormat="1" x14ac:dyDescent="0.2">
      <c r="A10" s="2286" t="s">
        <v>465</v>
      </c>
      <c r="B10" s="2286"/>
      <c r="C10" s="2286"/>
      <c r="D10" s="2286"/>
      <c r="E10" s="2286"/>
      <c r="F10" s="2286"/>
      <c r="G10" s="2286"/>
      <c r="H10" s="2286"/>
      <c r="I10" s="2286"/>
      <c r="J10" s="2286"/>
      <c r="K10" s="2286"/>
      <c r="L10" s="2286"/>
      <c r="M10" s="361"/>
      <c r="N10" s="361"/>
      <c r="O10" s="361"/>
      <c r="P10" s="361"/>
      <c r="Q10" s="361"/>
    </row>
    <row r="11" spans="1:17" s="241" customFormat="1" x14ac:dyDescent="0.2">
      <c r="A11" s="2286" t="s">
        <v>744</v>
      </c>
      <c r="B11" s="2286"/>
      <c r="C11" s="2286"/>
      <c r="D11" s="2286"/>
      <c r="E11" s="2286"/>
      <c r="F11" s="2286"/>
      <c r="G11" s="2286"/>
      <c r="H11" s="2286"/>
      <c r="I11" s="2286"/>
      <c r="J11" s="2286"/>
      <c r="K11" s="2286"/>
      <c r="L11" s="2286"/>
      <c r="M11" s="361"/>
      <c r="N11" s="361"/>
      <c r="O11" s="361"/>
      <c r="P11" s="361"/>
      <c r="Q11" s="361"/>
    </row>
    <row r="13" spans="1:17" x14ac:dyDescent="0.2">
      <c r="A13" s="242" t="s">
        <v>156</v>
      </c>
      <c r="B13" s="242" t="s">
        <v>366</v>
      </c>
      <c r="C13" s="2288" t="s">
        <v>367</v>
      </c>
      <c r="D13" s="2289"/>
      <c r="E13" s="2289"/>
      <c r="F13" s="2289"/>
      <c r="G13" s="2289"/>
      <c r="H13" s="2289"/>
      <c r="I13" s="2289"/>
      <c r="J13" s="2289"/>
      <c r="K13" s="2289"/>
      <c r="L13" s="2290"/>
      <c r="N13" s="241"/>
      <c r="O13" s="241"/>
    </row>
    <row r="14" spans="1:17" x14ac:dyDescent="0.2">
      <c r="A14" s="235" t="s">
        <v>275</v>
      </c>
      <c r="B14" s="235" t="s">
        <v>368</v>
      </c>
      <c r="C14" s="2291" t="s">
        <v>374</v>
      </c>
      <c r="D14" s="2292"/>
      <c r="E14" s="2292"/>
      <c r="F14" s="2292"/>
      <c r="G14" s="2292"/>
      <c r="H14" s="2292"/>
      <c r="I14" s="2292"/>
      <c r="J14" s="2292"/>
      <c r="K14" s="2292"/>
      <c r="L14" s="2293"/>
      <c r="N14" s="241"/>
      <c r="O14" s="241"/>
    </row>
    <row r="15" spans="1:17" x14ac:dyDescent="0.2">
      <c r="A15" s="235"/>
      <c r="B15" s="244"/>
      <c r="C15" s="242" t="str">
        <f>'ГВО-сети'!I26</f>
        <v>I</v>
      </c>
      <c r="D15" s="242" t="str">
        <f>'ГВО-сети'!J26</f>
        <v>II</v>
      </c>
      <c r="E15" s="242" t="str">
        <f>'ГВО-сети'!K26</f>
        <v>III</v>
      </c>
      <c r="F15" s="242" t="str">
        <f>'ГВО-сети'!L26</f>
        <v>IV</v>
      </c>
      <c r="G15" s="242" t="str">
        <f>'ГВО-сети'!M26</f>
        <v>V</v>
      </c>
      <c r="H15" s="242" t="str">
        <f>'ГВО-сети'!N26</f>
        <v>VI</v>
      </c>
      <c r="I15" s="242" t="str">
        <f>'ГВО-сети'!O26</f>
        <v>VII</v>
      </c>
      <c r="J15" s="242" t="str">
        <f>'ГВО-сети'!P26</f>
        <v>VIII</v>
      </c>
      <c r="K15" s="242" t="str">
        <f>'ГВО-сети'!Q26</f>
        <v>IX</v>
      </c>
      <c r="L15" s="242" t="str">
        <f>'ГВО-сети'!R26</f>
        <v>X</v>
      </c>
      <c r="N15" s="241"/>
      <c r="O15" s="241"/>
    </row>
    <row r="16" spans="1:17" x14ac:dyDescent="0.2">
      <c r="A16" s="242">
        <v>1</v>
      </c>
      <c r="B16" s="506" t="s">
        <v>369</v>
      </c>
      <c r="C16" s="511"/>
      <c r="D16" s="511" t="e">
        <f>#REF!</f>
        <v>#REF!</v>
      </c>
      <c r="E16" s="511" t="e">
        <f>#REF!</f>
        <v>#REF!</v>
      </c>
      <c r="F16" s="511" t="e">
        <f>#REF!</f>
        <v>#REF!</v>
      </c>
      <c r="G16" s="511" t="e">
        <f>#REF!</f>
        <v>#REF!</v>
      </c>
      <c r="H16" s="511" t="e">
        <f>#REF!</f>
        <v>#REF!</v>
      </c>
      <c r="I16" s="511" t="e">
        <f>#REF!</f>
        <v>#REF!</v>
      </c>
      <c r="J16" s="511" t="e">
        <f>#REF!</f>
        <v>#REF!</v>
      </c>
      <c r="K16" s="511" t="e">
        <f>#REF!</f>
        <v>#REF!</v>
      </c>
      <c r="L16" s="511" t="e">
        <f>#REF!</f>
        <v>#REF!</v>
      </c>
      <c r="N16" s="241"/>
      <c r="O16" s="241"/>
    </row>
    <row r="17" spans="1:17" x14ac:dyDescent="0.2">
      <c r="A17" s="233"/>
      <c r="B17" s="234" t="s">
        <v>372</v>
      </c>
      <c r="C17" s="512"/>
      <c r="D17" s="512" t="e">
        <f>#REF!</f>
        <v>#REF!</v>
      </c>
      <c r="E17" s="512" t="e">
        <f>#REF!</f>
        <v>#REF!</v>
      </c>
      <c r="F17" s="512" t="e">
        <f>#REF!</f>
        <v>#REF!</v>
      </c>
      <c r="G17" s="512" t="e">
        <f>#REF!</f>
        <v>#REF!</v>
      </c>
      <c r="H17" s="512" t="e">
        <f>#REF!</f>
        <v>#REF!</v>
      </c>
      <c r="I17" s="512" t="e">
        <f>#REF!</f>
        <v>#REF!</v>
      </c>
      <c r="J17" s="512" t="e">
        <f>#REF!</f>
        <v>#REF!</v>
      </c>
      <c r="K17" s="512" t="e">
        <f>#REF!</f>
        <v>#REF!</v>
      </c>
      <c r="L17" s="512" t="e">
        <f>#REF!</f>
        <v>#REF!</v>
      </c>
      <c r="N17" s="241"/>
      <c r="O17" s="241"/>
    </row>
    <row r="18" spans="1:17" s="246" customFormat="1" x14ac:dyDescent="0.2">
      <c r="A18" s="242"/>
      <c r="B18" s="253" t="s">
        <v>260</v>
      </c>
      <c r="C18" s="524">
        <f>C16</f>
        <v>0</v>
      </c>
      <c r="D18" s="513" t="e">
        <f t="shared" ref="D18:L18" si="0">D16</f>
        <v>#REF!</v>
      </c>
      <c r="E18" s="513" t="e">
        <f t="shared" si="0"/>
        <v>#REF!</v>
      </c>
      <c r="F18" s="513" t="e">
        <f t="shared" si="0"/>
        <v>#REF!</v>
      </c>
      <c r="G18" s="513" t="e">
        <f t="shared" si="0"/>
        <v>#REF!</v>
      </c>
      <c r="H18" s="513" t="e">
        <f>H16</f>
        <v>#REF!</v>
      </c>
      <c r="I18" s="513" t="e">
        <f t="shared" si="0"/>
        <v>#REF!</v>
      </c>
      <c r="J18" s="513" t="e">
        <f t="shared" si="0"/>
        <v>#REF!</v>
      </c>
      <c r="K18" s="513" t="e">
        <f t="shared" si="0"/>
        <v>#REF!</v>
      </c>
      <c r="L18" s="513" t="e">
        <f t="shared" si="0"/>
        <v>#REF!</v>
      </c>
      <c r="M18" s="354"/>
      <c r="N18" s="245"/>
      <c r="O18" s="245"/>
    </row>
    <row r="19" spans="1:17" s="246" customFormat="1" x14ac:dyDescent="0.2">
      <c r="A19" s="232"/>
      <c r="B19" s="232"/>
      <c r="C19" s="360">
        <f>C17</f>
        <v>0</v>
      </c>
      <c r="D19" s="514" t="e">
        <f t="shared" ref="D19:L19" si="1">D17</f>
        <v>#REF!</v>
      </c>
      <c r="E19" s="514" t="e">
        <f t="shared" si="1"/>
        <v>#REF!</v>
      </c>
      <c r="F19" s="514" t="e">
        <f t="shared" si="1"/>
        <v>#REF!</v>
      </c>
      <c r="G19" s="514" t="e">
        <f t="shared" si="1"/>
        <v>#REF!</v>
      </c>
      <c r="H19" s="514" t="e">
        <f t="shared" si="1"/>
        <v>#REF!</v>
      </c>
      <c r="I19" s="514" t="e">
        <f t="shared" si="1"/>
        <v>#REF!</v>
      </c>
      <c r="J19" s="514" t="e">
        <f t="shared" si="1"/>
        <v>#REF!</v>
      </c>
      <c r="K19" s="514" t="e">
        <f t="shared" si="1"/>
        <v>#REF!</v>
      </c>
      <c r="L19" s="514" t="e">
        <f t="shared" si="1"/>
        <v>#REF!</v>
      </c>
      <c r="M19" s="354"/>
      <c r="N19" s="245"/>
      <c r="O19" s="245"/>
    </row>
    <row r="20" spans="1:17" s="248" customFormat="1" x14ac:dyDescent="0.2">
      <c r="A20" s="247"/>
      <c r="B20" s="247"/>
      <c r="C20" s="263">
        <f>'ГВО-РПП-1-Суда-35'!I236</f>
        <v>0</v>
      </c>
      <c r="D20" s="517">
        <f>'ГВО-РПП-1-Суда-35'!J236</f>
        <v>0.7</v>
      </c>
      <c r="E20" s="517" t="e">
        <f>'ГВО-РПП-1-Суда-35'!K236</f>
        <v>#REF!</v>
      </c>
      <c r="F20" s="517" t="e">
        <f>'ГВО-РПП-1-Суда-35'!L236</f>
        <v>#REF!</v>
      </c>
      <c r="G20" s="517" t="e">
        <f>'ГВО-РПП-1-Суда-35'!M236</f>
        <v>#REF!</v>
      </c>
      <c r="H20" s="517" t="e">
        <f>'ГВО-РПП-1-Суда-35'!N236</f>
        <v>#REF!</v>
      </c>
      <c r="I20" s="517" t="e">
        <f>'ГВО-РПП-1-Суда-35'!O236</f>
        <v>#REF!</v>
      </c>
      <c r="J20" s="517" t="e">
        <f>'ГВО-РПП-1-Суда-35'!P236</f>
        <v>#REF!</v>
      </c>
      <c r="K20" s="517" t="e">
        <f>'ГВО-РПП-1-Суда-35'!Q236</f>
        <v>#REF!</v>
      </c>
      <c r="L20" s="517" t="e">
        <f>'ГВО-РПП-1-Суда-35'!R236</f>
        <v>#REF!</v>
      </c>
      <c r="M20" s="245"/>
    </row>
    <row r="21" spans="1:17" s="249" customFormat="1" x14ac:dyDescent="0.2">
      <c r="C21" s="263">
        <f>'ГВО-РПП-1-Суда-35'!I237</f>
        <v>0</v>
      </c>
      <c r="D21" s="517">
        <f>'ГВО-РПП-1-Суда-35'!J237</f>
        <v>0.71</v>
      </c>
      <c r="E21" s="517">
        <f>'ГВО-РПП-1-Суда-35'!K237</f>
        <v>0.71</v>
      </c>
      <c r="F21" s="517">
        <f>'ГВО-РПП-1-Суда-35'!L237</f>
        <v>0.71</v>
      </c>
      <c r="G21" s="517" t="e">
        <f>'ГВО-РПП-1-Суда-35'!M237</f>
        <v>#REF!</v>
      </c>
      <c r="H21" s="517" t="e">
        <f>'ГВО-РПП-1-Суда-35'!N237</f>
        <v>#REF!</v>
      </c>
      <c r="I21" s="517" t="e">
        <f>'ГВО-РПП-1-Суда-35'!O237</f>
        <v>#REF!</v>
      </c>
      <c r="J21" s="517" t="e">
        <f>'ГВО-РПП-1-Суда-35'!P237</f>
        <v>#REF!</v>
      </c>
      <c r="K21" s="517" t="e">
        <f>'ГВО-РПП-1-Суда-35'!Q237</f>
        <v>#REF!</v>
      </c>
      <c r="L21" s="517" t="e">
        <f>'ГВО-РПП-1-Суда-35'!R237</f>
        <v>#REF!</v>
      </c>
      <c r="M21" s="241"/>
    </row>
    <row r="22" spans="1:17" x14ac:dyDescent="0.2">
      <c r="C22" s="515">
        <f t="shared" ref="C22:L23" si="2">C18-C20</f>
        <v>0</v>
      </c>
      <c r="D22" s="515" t="e">
        <f t="shared" si="2"/>
        <v>#REF!</v>
      </c>
      <c r="E22" s="515" t="e">
        <f t="shared" si="2"/>
        <v>#REF!</v>
      </c>
      <c r="F22" s="515" t="e">
        <f t="shared" si="2"/>
        <v>#REF!</v>
      </c>
      <c r="G22" s="515" t="e">
        <f t="shared" si="2"/>
        <v>#REF!</v>
      </c>
      <c r="H22" s="515" t="e">
        <f t="shared" si="2"/>
        <v>#REF!</v>
      </c>
      <c r="I22" s="515" t="e">
        <f t="shared" si="2"/>
        <v>#REF!</v>
      </c>
      <c r="J22" s="515" t="e">
        <f t="shared" si="2"/>
        <v>#REF!</v>
      </c>
      <c r="K22" s="515" t="e">
        <f t="shared" si="2"/>
        <v>#REF!</v>
      </c>
      <c r="L22" s="515" t="e">
        <f t="shared" si="2"/>
        <v>#REF!</v>
      </c>
    </row>
    <row r="23" spans="1:17" x14ac:dyDescent="0.2">
      <c r="C23" s="516">
        <f t="shared" si="2"/>
        <v>0</v>
      </c>
      <c r="D23" s="516" t="e">
        <f t="shared" si="2"/>
        <v>#REF!</v>
      </c>
      <c r="E23" s="516" t="e">
        <f t="shared" si="2"/>
        <v>#REF!</v>
      </c>
      <c r="F23" s="516" t="e">
        <f t="shared" si="2"/>
        <v>#REF!</v>
      </c>
      <c r="G23" s="516" t="e">
        <f t="shared" si="2"/>
        <v>#REF!</v>
      </c>
      <c r="H23" s="516" t="e">
        <f t="shared" si="2"/>
        <v>#REF!</v>
      </c>
      <c r="I23" s="516" t="e">
        <f t="shared" si="2"/>
        <v>#REF!</v>
      </c>
      <c r="J23" s="516" t="e">
        <f t="shared" si="2"/>
        <v>#REF!</v>
      </c>
      <c r="K23" s="516" t="e">
        <f t="shared" si="2"/>
        <v>#REF!</v>
      </c>
      <c r="L23" s="516" t="e">
        <f t="shared" si="2"/>
        <v>#REF!</v>
      </c>
    </row>
    <row r="24" spans="1:17" x14ac:dyDescent="0.2">
      <c r="C24" s="260"/>
      <c r="D24" s="260"/>
      <c r="E24" s="260"/>
      <c r="F24" s="260"/>
      <c r="G24" s="260"/>
      <c r="H24" s="260"/>
      <c r="I24" s="260"/>
      <c r="J24" s="260"/>
      <c r="K24" s="260"/>
      <c r="L24" s="260"/>
    </row>
    <row r="25" spans="1:17" x14ac:dyDescent="0.2">
      <c r="A25" s="2285" t="e">
        <f>#REF!</f>
        <v>#REF!</v>
      </c>
      <c r="B25" s="2285"/>
      <c r="C25" s="2285"/>
      <c r="D25" s="2285"/>
      <c r="E25" s="2285"/>
      <c r="F25" s="2285"/>
      <c r="G25" s="2285"/>
      <c r="H25" s="2285"/>
      <c r="I25" s="2285"/>
      <c r="J25" s="2285"/>
      <c r="K25" s="2285"/>
      <c r="L25" s="2285"/>
    </row>
    <row r="29" spans="1:17" s="241" customFormat="1" x14ac:dyDescent="0.2">
      <c r="A29" s="243">
        <f>'ГВО-сети'!B7782</f>
        <v>0</v>
      </c>
      <c r="B29" s="243"/>
      <c r="C29" s="243"/>
      <c r="D29" s="243"/>
      <c r="E29" s="243"/>
      <c r="F29" s="243"/>
      <c r="G29" s="243"/>
      <c r="H29" s="243"/>
      <c r="I29" s="243"/>
      <c r="J29" s="243"/>
      <c r="K29" s="243"/>
      <c r="L29" s="243"/>
      <c r="N29" s="243"/>
      <c r="O29" s="243"/>
      <c r="P29" s="243"/>
      <c r="Q29" s="243"/>
    </row>
    <row r="30" spans="1:17" s="241" customFormat="1" x14ac:dyDescent="0.2">
      <c r="A30" s="243">
        <f>'ГВО-сети'!B7783</f>
        <v>0</v>
      </c>
      <c r="B30" s="243"/>
      <c r="C30" s="243"/>
      <c r="D30" s="243"/>
      <c r="E30" s="243"/>
      <c r="F30" s="243"/>
      <c r="G30" s="243"/>
      <c r="H30" s="243"/>
      <c r="I30" s="243"/>
      <c r="J30" s="243"/>
      <c r="K30" s="243"/>
      <c r="L30" s="250">
        <f>'ГВО-сети'!R7783</f>
        <v>5.07</v>
      </c>
      <c r="N30" s="243"/>
      <c r="O30" s="243"/>
      <c r="P30" s="243"/>
      <c r="Q30" s="243"/>
    </row>
  </sheetData>
  <mergeCells count="7">
    <mergeCell ref="A25:L25"/>
    <mergeCell ref="A11:L11"/>
    <mergeCell ref="A8:L8"/>
    <mergeCell ref="A9:L9"/>
    <mergeCell ref="A10:L10"/>
    <mergeCell ref="C13:L13"/>
    <mergeCell ref="C14:L14"/>
  </mergeCells>
  <pageMargins left="0.59055118110236227" right="0.59055118110236227" top="0.59055118110236227" bottom="0.78740157480314965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9"/>
  <sheetViews>
    <sheetView zoomScale="106" zoomScaleNormal="106" zoomScaleSheetLayoutView="100" workbookViewId="0">
      <pane xSplit="4" ySplit="17" topLeftCell="E18" activePane="bottomRight" state="frozen"/>
      <selection activeCell="B37" sqref="B37"/>
      <selection pane="topRight" activeCell="B37" sqref="B37"/>
      <selection pane="bottomLeft" activeCell="B37" sqref="B37"/>
      <selection pane="bottomRight" activeCell="Z115" sqref="Z115"/>
    </sheetView>
  </sheetViews>
  <sheetFormatPr defaultRowHeight="12" x14ac:dyDescent="0.2"/>
  <cols>
    <col min="1" max="1" width="2.85546875" style="10" customWidth="1"/>
    <col min="2" max="2" width="15.5703125" style="10" customWidth="1"/>
    <col min="3" max="3" width="12.140625" style="10" customWidth="1"/>
    <col min="4" max="4" width="18.85546875" style="12" customWidth="1"/>
    <col min="5" max="5" width="14.7109375" style="12" customWidth="1"/>
    <col min="6" max="6" width="4.5703125" style="12" customWidth="1"/>
    <col min="7" max="7" width="5.28515625" style="10" customWidth="1"/>
    <col min="8" max="8" width="5.5703125" style="12" customWidth="1"/>
    <col min="9" max="9" width="5.7109375" style="12" customWidth="1"/>
    <col min="10" max="12" width="5.7109375" style="10" customWidth="1"/>
    <col min="13" max="18" width="6.5703125" style="10" customWidth="1"/>
    <col min="19" max="19" width="6.140625" style="29" customWidth="1"/>
    <col min="20" max="20" width="6.42578125" style="10" customWidth="1"/>
    <col min="21" max="21" width="9.140625" style="12" customWidth="1"/>
    <col min="22" max="22" width="5.140625" style="12" customWidth="1"/>
    <col min="23" max="16384" width="9.140625" style="12"/>
  </cols>
  <sheetData>
    <row r="1" spans="1:21" s="108" customFormat="1" ht="12.75" x14ac:dyDescent="0.2">
      <c r="A1" s="101" t="e">
        <f>#REF!</f>
        <v>#REF!</v>
      </c>
      <c r="C1" s="472"/>
      <c r="E1" s="99" t="e">
        <f>#REF!</f>
        <v>#REF!</v>
      </c>
      <c r="G1" s="472"/>
      <c r="M1" s="499" t="e">
        <f>#REF!</f>
        <v>#REF!</v>
      </c>
      <c r="S1" s="204"/>
    </row>
    <row r="2" spans="1:21" s="108" customFormat="1" ht="12.75" x14ac:dyDescent="0.2">
      <c r="A2" s="101" t="e">
        <f>#REF!</f>
        <v>#REF!</v>
      </c>
      <c r="C2" s="472"/>
      <c r="E2" s="99" t="e">
        <f>#REF!</f>
        <v>#REF!</v>
      </c>
      <c r="G2" s="472"/>
      <c r="M2" s="499" t="e">
        <f>#REF!</f>
        <v>#REF!</v>
      </c>
      <c r="S2" s="204"/>
    </row>
    <row r="3" spans="1:21" s="108" customFormat="1" ht="12.75" x14ac:dyDescent="0.2">
      <c r="A3" s="101" t="e">
        <f>#REF!</f>
        <v>#REF!</v>
      </c>
      <c r="C3" s="472"/>
      <c r="E3" s="99" t="e">
        <f>#REF!</f>
        <v>#REF!</v>
      </c>
      <c r="G3" s="472"/>
      <c r="M3" s="499" t="e">
        <f>#REF!</f>
        <v>#REF!</v>
      </c>
      <c r="S3" s="204"/>
    </row>
    <row r="4" spans="1:21" s="108" customFormat="1" ht="12.75" x14ac:dyDescent="0.2">
      <c r="A4" s="101" t="e">
        <f>#REF!</f>
        <v>#REF!</v>
      </c>
      <c r="C4" s="472"/>
      <c r="E4" s="99" t="e">
        <f>#REF!</f>
        <v>#REF!</v>
      </c>
      <c r="G4" s="472"/>
      <c r="M4" s="499" t="e">
        <f>#REF!</f>
        <v>#REF!</v>
      </c>
      <c r="S4" s="204"/>
    </row>
    <row r="5" spans="1:21" s="108" customFormat="1" ht="12.75" x14ac:dyDescent="0.2">
      <c r="A5" s="101" t="e">
        <f>#REF!</f>
        <v>#REF!</v>
      </c>
      <c r="C5" s="472"/>
      <c r="E5" s="99" t="e">
        <f>#REF!</f>
        <v>#REF!</v>
      </c>
      <c r="G5" s="472"/>
      <c r="M5" s="499" t="e">
        <f>#REF!</f>
        <v>#REF!</v>
      </c>
      <c r="S5" s="204"/>
    </row>
    <row r="6" spans="1:21" s="108" customFormat="1" ht="12.75" x14ac:dyDescent="0.2">
      <c r="A6" s="101" t="e">
        <f>#REF!</f>
        <v>#REF!</v>
      </c>
      <c r="C6" s="472"/>
      <c r="E6" s="99" t="e">
        <f>#REF!</f>
        <v>#REF!</v>
      </c>
      <c r="G6" s="472"/>
      <c r="M6" s="499" t="e">
        <f>#REF!</f>
        <v>#REF!</v>
      </c>
      <c r="S6" s="204"/>
    </row>
    <row r="7" spans="1:21" s="80" customFormat="1" ht="12.75" x14ac:dyDescent="0.2">
      <c r="A7" s="84"/>
      <c r="B7" s="84"/>
      <c r="C7" s="472"/>
      <c r="G7" s="472"/>
      <c r="J7" s="472"/>
      <c r="K7" s="84"/>
      <c r="L7" s="84"/>
      <c r="M7" s="84"/>
      <c r="N7" s="84"/>
      <c r="O7" s="84"/>
      <c r="P7" s="84"/>
      <c r="Q7" s="84"/>
      <c r="R7" s="84"/>
      <c r="S7" s="100"/>
      <c r="T7" s="472"/>
    </row>
    <row r="8" spans="1:21" s="80" customFormat="1" ht="12.75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S8" s="100"/>
      <c r="T8" s="472"/>
    </row>
    <row r="9" spans="1:21" s="80" customFormat="1" ht="12.75" x14ac:dyDescent="0.2">
      <c r="A9" s="2284" t="e">
        <f>'ГВО-сети'!#REF!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S9" s="100"/>
      <c r="T9" s="472"/>
    </row>
    <row r="10" spans="1:21" s="80" customFormat="1" ht="12.75" x14ac:dyDescent="0.2">
      <c r="A10" s="2284" t="str">
        <f>'ГВО-сети'!A18:R18</f>
        <v xml:space="preserve"> по Вологодскому филиалу ПАО "Россети Северо-Запад" на территории Вологодской области</v>
      </c>
      <c r="B10" s="2284"/>
      <c r="C10" s="2284"/>
      <c r="D10" s="2284"/>
      <c r="E10" s="2284"/>
      <c r="F10" s="2284"/>
      <c r="G10" s="2284"/>
      <c r="H10" s="2284"/>
      <c r="I10" s="2284"/>
      <c r="J10" s="2284"/>
      <c r="K10" s="2284"/>
      <c r="L10" s="2284"/>
      <c r="M10" s="2284"/>
      <c r="N10" s="2284"/>
      <c r="O10" s="2284"/>
      <c r="P10" s="2284"/>
      <c r="Q10" s="2284"/>
      <c r="R10" s="2284"/>
      <c r="S10" s="100"/>
      <c r="T10" s="472"/>
    </row>
    <row r="11" spans="1:21" s="80" customFormat="1" ht="12.75" x14ac:dyDescent="0.2">
      <c r="A11" s="472"/>
      <c r="B11" s="472"/>
      <c r="C11" s="472"/>
      <c r="G11" s="472"/>
      <c r="J11" s="472"/>
      <c r="K11" s="472"/>
      <c r="L11" s="472"/>
      <c r="M11" s="472"/>
      <c r="N11" s="472"/>
      <c r="O11" s="472"/>
      <c r="P11" s="472"/>
      <c r="Q11" s="472"/>
      <c r="R11" s="472"/>
      <c r="S11" s="100"/>
      <c r="T11" s="472"/>
    </row>
    <row r="12" spans="1:21" x14ac:dyDescent="0.2">
      <c r="A12" s="105" t="s">
        <v>156</v>
      </c>
      <c r="B12" s="37" t="e">
        <f>#REF!</f>
        <v>#REF!</v>
      </c>
      <c r="C12" s="37" t="e">
        <f>#REF!</f>
        <v>#REF!</v>
      </c>
      <c r="D12" s="37" t="str">
        <f>'ГВО-сети'!D22</f>
        <v>Наименование</v>
      </c>
      <c r="E12" s="37" t="str">
        <f>'ГВО-сети'!E22</f>
        <v>Наименование</v>
      </c>
      <c r="F12" s="37" t="str">
        <f>'ГВО-сети'!F22</f>
        <v>Способ</v>
      </c>
      <c r="G12" s="37" t="str">
        <f>'ГВО-сети'!G22</f>
        <v>Время</v>
      </c>
      <c r="H12" s="37" t="str">
        <f>'ГВО-сети'!H22</f>
        <v>Авар.</v>
      </c>
      <c r="I12" s="105"/>
      <c r="J12" s="45"/>
      <c r="K12" s="45"/>
      <c r="L12" s="45"/>
      <c r="M12" s="45"/>
      <c r="N12" s="45"/>
      <c r="O12" s="45"/>
      <c r="P12" s="45"/>
      <c r="Q12" s="45"/>
      <c r="R12" s="50"/>
      <c r="S12" s="209"/>
      <c r="T12" s="12"/>
    </row>
    <row r="13" spans="1:21" x14ac:dyDescent="0.2">
      <c r="A13" s="51" t="s">
        <v>275</v>
      </c>
      <c r="B13" s="38"/>
      <c r="C13" s="38" t="e">
        <f>#REF!</f>
        <v>#REF!</v>
      </c>
      <c r="D13" s="38" t="str">
        <f>'ГВО-сети'!D23</f>
        <v>подстанции,</v>
      </c>
      <c r="E13" s="38" t="str">
        <f>'ГВО-сети'!E23</f>
        <v>отключаемых</v>
      </c>
      <c r="F13" s="38" t="str">
        <f>'ГВО-сети'!F23</f>
        <v>ввода</v>
      </c>
      <c r="G13" s="38" t="str">
        <f>'ГВО-сети'!G23</f>
        <v>отклю</v>
      </c>
      <c r="H13" s="38" t="str">
        <f>'ГВО-сети'!H23</f>
        <v xml:space="preserve">бронь </v>
      </c>
      <c r="I13" s="51"/>
      <c r="J13" s="475"/>
      <c r="K13" s="475"/>
      <c r="L13" s="475"/>
      <c r="M13" s="475" t="str">
        <f>'ГВО-сети'!M23</f>
        <v>Очередь ограничения, МВт</v>
      </c>
      <c r="N13" s="475"/>
      <c r="O13" s="475"/>
      <c r="P13" s="475"/>
      <c r="Q13" s="475"/>
      <c r="R13" s="52"/>
      <c r="S13" s="209"/>
      <c r="T13" s="12"/>
    </row>
    <row r="14" spans="1:21" x14ac:dyDescent="0.2">
      <c r="A14" s="51"/>
      <c r="B14" s="38"/>
      <c r="C14" s="38"/>
      <c r="D14" s="38" t="str">
        <f>'ГВО-сети'!D24</f>
        <v>фидера</v>
      </c>
      <c r="E14" s="38" t="str">
        <f>'ГВО-сети'!E24</f>
        <v>линий,</v>
      </c>
      <c r="F14" s="38" t="str">
        <f>'ГВО-сети'!F24</f>
        <v>откл.</v>
      </c>
      <c r="G14" s="38" t="str">
        <f>'ГВО-сети'!G24</f>
        <v>чения</v>
      </c>
      <c r="H14" s="149" t="str">
        <f>'ГВО-сети'!H24</f>
        <v>I, IV кв.</v>
      </c>
      <c r="I14" s="125"/>
      <c r="J14" s="265"/>
      <c r="K14" s="475"/>
      <c r="L14" s="475"/>
      <c r="M14" s="475">
        <f>'ГВО-сети'!M24</f>
        <v>0</v>
      </c>
      <c r="N14" s="475"/>
      <c r="O14" s="475"/>
      <c r="P14" s="475"/>
      <c r="Q14" s="475"/>
      <c r="R14" s="52"/>
      <c r="S14" s="209"/>
      <c r="T14" s="12"/>
    </row>
    <row r="15" spans="1:21" x14ac:dyDescent="0.2">
      <c r="A15" s="51"/>
      <c r="B15" s="38"/>
      <c r="C15" s="38"/>
      <c r="D15" s="38"/>
      <c r="E15" s="38" t="str">
        <f>'ГВО-сети'!E25</f>
        <v>фидеров</v>
      </c>
      <c r="F15" s="38" t="str">
        <f>'ГВО-сети'!F25</f>
        <v>по гра</v>
      </c>
      <c r="G15" s="38"/>
      <c r="H15" s="38" t="str">
        <f>'ГВО-сети'!H25</f>
        <v>II, III кв.</v>
      </c>
      <c r="I15" s="473"/>
      <c r="J15" s="474"/>
      <c r="K15" s="474"/>
      <c r="L15" s="474"/>
      <c r="M15" s="474"/>
      <c r="N15" s="474"/>
      <c r="O15" s="474"/>
      <c r="P15" s="474"/>
      <c r="Q15" s="474"/>
      <c r="R15" s="55"/>
      <c r="S15" s="209"/>
      <c r="T15" s="545" t="s">
        <v>160</v>
      </c>
    </row>
    <row r="16" spans="1:21" x14ac:dyDescent="0.2">
      <c r="A16" s="473"/>
      <c r="B16" s="95"/>
      <c r="C16" s="38"/>
      <c r="D16" s="39"/>
      <c r="E16" s="39"/>
      <c r="F16" s="38" t="str">
        <f>'ГВО-сети'!F26</f>
        <v>фику</v>
      </c>
      <c r="G16" s="39" t="str">
        <f>'ГВО-сети'!G26</f>
        <v>мин.</v>
      </c>
      <c r="H16" s="39" t="str">
        <f>'ГВО-сети'!H26</f>
        <v>МВт</v>
      </c>
      <c r="I16" s="52" t="str">
        <f>'ГВО-сети'!I26</f>
        <v>I</v>
      </c>
      <c r="J16" s="38" t="str">
        <f>'ГВО-сети'!J26</f>
        <v>II</v>
      </c>
      <c r="K16" s="38" t="str">
        <f>'ГВО-сети'!K26</f>
        <v>III</v>
      </c>
      <c r="L16" s="38" t="str">
        <f>'ГВО-сети'!L26</f>
        <v>IV</v>
      </c>
      <c r="M16" s="38" t="str">
        <f>'ГВО-сети'!M26</f>
        <v>V</v>
      </c>
      <c r="N16" s="38" t="str">
        <f>'ГВО-сети'!N26</f>
        <v>VI</v>
      </c>
      <c r="O16" s="38" t="str">
        <f>'ГВО-сети'!O26</f>
        <v>VII</v>
      </c>
      <c r="P16" s="38" t="str">
        <f>'ГВО-сети'!P26</f>
        <v>VIII</v>
      </c>
      <c r="Q16" s="38" t="str">
        <f>'ГВО-сети'!Q26</f>
        <v>IX</v>
      </c>
      <c r="R16" s="38" t="str">
        <f>'ГВО-сети'!R26</f>
        <v>X</v>
      </c>
      <c r="S16" s="600" t="e">
        <f>R236</f>
        <v>#REF!</v>
      </c>
      <c r="T16" s="406">
        <f>S236</f>
        <v>35</v>
      </c>
      <c r="U16" s="558" t="e">
        <f>S16-T16</f>
        <v>#REF!</v>
      </c>
    </row>
    <row r="17" spans="1:21" x14ac:dyDescent="0.2">
      <c r="A17" s="40">
        <v>1</v>
      </c>
      <c r="B17" s="40">
        <f>A17+1</f>
        <v>2</v>
      </c>
      <c r="C17" s="40">
        <f>1+B17</f>
        <v>3</v>
      </c>
      <c r="D17" s="40">
        <f t="shared" ref="D17:R17" si="0">1+C17</f>
        <v>4</v>
      </c>
      <c r="E17" s="40">
        <f t="shared" si="0"/>
        <v>5</v>
      </c>
      <c r="F17" s="40">
        <f t="shared" si="0"/>
        <v>6</v>
      </c>
      <c r="G17" s="40">
        <f t="shared" si="0"/>
        <v>7</v>
      </c>
      <c r="H17" s="40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40">
        <f t="shared" si="0"/>
        <v>15</v>
      </c>
      <c r="P17" s="40">
        <f t="shared" si="0"/>
        <v>16</v>
      </c>
      <c r="Q17" s="40">
        <f t="shared" si="0"/>
        <v>17</v>
      </c>
      <c r="R17" s="40">
        <f t="shared" si="0"/>
        <v>18</v>
      </c>
      <c r="S17" s="600" t="e">
        <f>R237</f>
        <v>#REF!</v>
      </c>
      <c r="T17" s="406">
        <f>S237</f>
        <v>35</v>
      </c>
      <c r="U17" s="558" t="e">
        <f>S17-T17</f>
        <v>#REF!</v>
      </c>
    </row>
    <row r="18" spans="1:21" x14ac:dyDescent="0.2">
      <c r="A18" s="475"/>
      <c r="B18" s="475"/>
      <c r="C18" s="475"/>
      <c r="D18" s="475"/>
      <c r="E18" s="475"/>
      <c r="F18" s="475"/>
      <c r="G18" s="475"/>
      <c r="H18" s="475"/>
      <c r="I18" s="475"/>
      <c r="J18" s="475"/>
      <c r="K18" s="475"/>
      <c r="L18" s="475"/>
      <c r="M18" s="475"/>
      <c r="N18" s="475"/>
      <c r="O18" s="475"/>
      <c r="P18" s="475"/>
      <c r="Q18" s="475"/>
      <c r="R18" s="475"/>
      <c r="S18" s="209"/>
      <c r="T18" s="12"/>
    </row>
    <row r="19" spans="1:21" ht="12" customHeight="1" x14ac:dyDescent="0.2">
      <c r="A19" s="475"/>
      <c r="B19" s="502" t="s">
        <v>455</v>
      </c>
      <c r="C19" s="451"/>
      <c r="D19" s="451"/>
      <c r="E19" s="451"/>
      <c r="F19" s="451"/>
      <c r="G19" s="451"/>
      <c r="H19" s="451"/>
      <c r="I19" s="451"/>
      <c r="J19" s="451"/>
      <c r="K19" s="451"/>
      <c r="L19" s="451"/>
      <c r="M19" s="451"/>
      <c r="N19" s="451"/>
      <c r="O19" s="451"/>
      <c r="P19" s="451"/>
      <c r="Q19" s="451"/>
      <c r="R19" s="451"/>
      <c r="S19" s="210"/>
      <c r="T19" s="12"/>
    </row>
    <row r="20" spans="1:21" ht="12" customHeight="1" x14ac:dyDescent="0.2">
      <c r="A20" s="475"/>
      <c r="B20" s="502" t="s">
        <v>748</v>
      </c>
      <c r="C20" s="451"/>
      <c r="D20" s="451"/>
      <c r="E20" s="451"/>
      <c r="F20" s="451"/>
      <c r="G20" s="451"/>
      <c r="H20" s="451"/>
      <c r="I20" s="451"/>
      <c r="J20" s="451"/>
      <c r="K20" s="451"/>
      <c r="L20" s="451"/>
      <c r="M20" s="451"/>
      <c r="N20" s="451"/>
      <c r="O20" s="451"/>
      <c r="P20" s="451"/>
      <c r="Q20" s="451"/>
      <c r="R20" s="451"/>
      <c r="S20" s="210"/>
      <c r="T20" s="12"/>
    </row>
    <row r="21" spans="1:21" x14ac:dyDescent="0.2">
      <c r="B21" s="12"/>
      <c r="I21" s="10"/>
      <c r="K21" s="12"/>
      <c r="L21" s="12"/>
      <c r="M21" s="12"/>
      <c r="N21" s="12"/>
      <c r="O21" s="12"/>
      <c r="P21" s="12"/>
      <c r="Q21" s="12"/>
      <c r="R21" s="12"/>
      <c r="T21" s="12"/>
    </row>
    <row r="22" spans="1:21" s="132" customFormat="1" x14ac:dyDescent="0.2">
      <c r="A22" s="130"/>
      <c r="C22" s="130"/>
      <c r="D22" s="131" t="s">
        <v>278</v>
      </c>
      <c r="G22" s="130"/>
      <c r="I22" s="135"/>
      <c r="J22" s="130"/>
      <c r="S22" s="212"/>
    </row>
    <row r="23" spans="1:21" s="132" customFormat="1" ht="12" hidden="1" customHeight="1" x14ac:dyDescent="0.2">
      <c r="A23" s="130"/>
      <c r="C23" s="130"/>
      <c r="D23" s="131"/>
      <c r="G23" s="130"/>
      <c r="I23" s="135"/>
      <c r="J23" s="130"/>
      <c r="S23" s="212"/>
    </row>
    <row r="24" spans="1:21" s="132" customFormat="1" ht="12" hidden="1" customHeight="1" x14ac:dyDescent="0.2">
      <c r="B24" s="452" t="e">
        <f>'ГВО-сети'!#REF!</f>
        <v>#REF!</v>
      </c>
      <c r="C24" s="10" t="e">
        <f>'ГВО-сети'!#REF!</f>
        <v>#REF!</v>
      </c>
      <c r="D24" s="131" t="e">
        <f>'ГВО-сети'!#REF!</f>
        <v>#REF!</v>
      </c>
      <c r="G24" s="130"/>
      <c r="I24" s="135"/>
      <c r="J24" s="130"/>
      <c r="S24" s="212"/>
    </row>
    <row r="25" spans="1:21" s="132" customFormat="1" ht="12" hidden="1" customHeight="1" x14ac:dyDescent="0.2">
      <c r="B25" s="452" t="e">
        <f>'ГВО-сети'!#REF!</f>
        <v>#REF!</v>
      </c>
      <c r="C25" s="10" t="e">
        <f>'ГВО-сети'!#REF!</f>
        <v>#REF!</v>
      </c>
      <c r="D25" s="12"/>
      <c r="G25" s="130"/>
      <c r="I25" s="135"/>
      <c r="J25" s="130"/>
      <c r="S25" s="212"/>
    </row>
    <row r="26" spans="1:21" s="132" customFormat="1" ht="12" hidden="1" customHeight="1" x14ac:dyDescent="0.2">
      <c r="A26" s="10" t="s">
        <v>122</v>
      </c>
      <c r="C26" s="33"/>
      <c r="D26" s="12" t="e">
        <f>'ГВО-сети'!#REF!</f>
        <v>#REF!</v>
      </c>
      <c r="G26" s="130"/>
      <c r="I26" s="135"/>
      <c r="J26" s="130"/>
      <c r="S26" s="212"/>
    </row>
    <row r="27" spans="1:21" s="132" customFormat="1" ht="12" hidden="1" customHeight="1" x14ac:dyDescent="0.2">
      <c r="B27" s="12" t="e">
        <f>'ГВО-сети'!#REF!</f>
        <v>#REF!</v>
      </c>
      <c r="C27" s="10" t="e">
        <f>'ГВО-сети'!#REF!</f>
        <v>#REF!</v>
      </c>
      <c r="D27" s="12" t="e">
        <f>'ГВО-сети'!#REF!</f>
        <v>#REF!</v>
      </c>
      <c r="E27" s="12" t="e">
        <f>'ГВО-сети'!#REF!</f>
        <v>#REF!</v>
      </c>
      <c r="F27" s="33" t="e">
        <f>'ГВО-сети'!#REF!</f>
        <v>#REF!</v>
      </c>
      <c r="G27" s="33" t="e">
        <f>'ГВО-сети'!#REF!</f>
        <v>#REF!</v>
      </c>
      <c r="H27" s="27" t="e">
        <f>'ГВО-сети'!#REF!</f>
        <v>#REF!</v>
      </c>
      <c r="J27" s="72" t="e">
        <f>'ГВО-сети'!#REF!</f>
        <v>#REF!</v>
      </c>
      <c r="K27" s="12"/>
      <c r="L27" s="12"/>
      <c r="M27" s="12"/>
      <c r="N27" s="12"/>
      <c r="O27" s="12"/>
      <c r="P27" s="12"/>
      <c r="Q27" s="12"/>
      <c r="R27" s="12"/>
      <c r="S27" s="212"/>
    </row>
    <row r="28" spans="1:21" s="132" customFormat="1" ht="12" hidden="1" customHeight="1" x14ac:dyDescent="0.2">
      <c r="A28" s="10"/>
      <c r="B28" s="12" t="e">
        <f>'ГВО-сети'!#REF!</f>
        <v>#REF!</v>
      </c>
      <c r="C28" s="10" t="e">
        <f>'ГВО-сети'!#REF!</f>
        <v>#REF!</v>
      </c>
      <c r="F28" s="170"/>
      <c r="G28" s="170"/>
      <c r="H28" s="10" t="e">
        <f>'ГВО-сети'!#REF!</f>
        <v>#REF!</v>
      </c>
      <c r="J28" s="10" t="e">
        <f>'ГВО-сети'!#REF!</f>
        <v>#REF!</v>
      </c>
      <c r="S28" s="212"/>
    </row>
    <row r="29" spans="1:21" s="132" customFormat="1" ht="12" hidden="1" customHeight="1" x14ac:dyDescent="0.2">
      <c r="A29" s="10"/>
      <c r="B29" s="12"/>
      <c r="C29" s="10"/>
      <c r="F29" s="170"/>
      <c r="G29" s="170"/>
      <c r="H29" s="10"/>
      <c r="J29" s="10"/>
      <c r="S29" s="212"/>
    </row>
    <row r="30" spans="1:21" s="132" customFormat="1" ht="12" hidden="1" customHeight="1" x14ac:dyDescent="0.2">
      <c r="A30" s="10" t="s">
        <v>124</v>
      </c>
      <c r="B30" s="12"/>
      <c r="C30" s="10"/>
      <c r="D30" s="12" t="e">
        <f>'ГВО-сети'!#REF!</f>
        <v>#REF!</v>
      </c>
      <c r="F30" s="170"/>
      <c r="G30" s="170"/>
      <c r="H30" s="10"/>
      <c r="J30" s="10"/>
      <c r="S30" s="212"/>
    </row>
    <row r="31" spans="1:21" s="132" customFormat="1" ht="12" hidden="1" customHeight="1" x14ac:dyDescent="0.2">
      <c r="B31" s="12" t="e">
        <f>'ГВО-сети'!#REF!</f>
        <v>#REF!</v>
      </c>
      <c r="C31" s="10" t="e">
        <f>'ГВО-сети'!#REF!</f>
        <v>#REF!</v>
      </c>
      <c r="D31" s="12" t="e">
        <f>'ГВО-сети'!#REF!</f>
        <v>#REF!</v>
      </c>
      <c r="E31" s="12" t="e">
        <f>'ГВО-сети'!#REF!</f>
        <v>#REF!</v>
      </c>
      <c r="F31" s="170" t="e">
        <f>'ГВО-сети'!#REF!</f>
        <v>#REF!</v>
      </c>
      <c r="G31" s="170" t="e">
        <f>'ГВО-сети'!#REF!</f>
        <v>#REF!</v>
      </c>
      <c r="H31" s="27" t="e">
        <f>'ГВО-сети'!#REF!</f>
        <v>#REF!</v>
      </c>
      <c r="J31" s="72" t="e">
        <f>'ГВО-сети'!#REF!</f>
        <v>#REF!</v>
      </c>
      <c r="S31" s="212"/>
    </row>
    <row r="32" spans="1:21" s="132" customFormat="1" ht="12" hidden="1" customHeight="1" x14ac:dyDescent="0.2">
      <c r="A32" s="130"/>
      <c r="B32" s="12" t="e">
        <f>'ГВО-сети'!#REF!</f>
        <v>#REF!</v>
      </c>
      <c r="C32" s="10" t="e">
        <f>'ГВО-сети'!#REF!</f>
        <v>#REF!</v>
      </c>
      <c r="D32" s="12"/>
      <c r="G32" s="10"/>
      <c r="H32" s="10" t="e">
        <f>'ГВО-сети'!#REF!</f>
        <v>#REF!</v>
      </c>
      <c r="J32" s="10" t="e">
        <f>'ГВО-сети'!#REF!</f>
        <v>#REF!</v>
      </c>
      <c r="S32" s="212"/>
    </row>
    <row r="33" spans="1:19" s="132" customFormat="1" ht="12" hidden="1" customHeight="1" x14ac:dyDescent="0.2">
      <c r="A33" s="130"/>
      <c r="B33" s="12" t="e">
        <f>'ГВО-сети'!#REF!</f>
        <v>#REF!</v>
      </c>
      <c r="C33" s="10" t="e">
        <f>'ГВО-сети'!#REF!</f>
        <v>#REF!</v>
      </c>
      <c r="D33" s="12"/>
      <c r="G33" s="10"/>
      <c r="H33" s="10"/>
      <c r="J33" s="10"/>
      <c r="S33" s="212"/>
    </row>
    <row r="34" spans="1:19" s="132" customFormat="1" ht="12" hidden="1" customHeight="1" x14ac:dyDescent="0.2">
      <c r="A34" s="10" t="s">
        <v>126</v>
      </c>
      <c r="B34" s="12"/>
      <c r="C34" s="10"/>
      <c r="D34" s="12" t="e">
        <f>'ГВО-сети'!#REF!</f>
        <v>#REF!</v>
      </c>
      <c r="E34" s="12"/>
      <c r="F34" s="12"/>
      <c r="G34" s="10"/>
      <c r="H34" s="12"/>
      <c r="J34" s="73"/>
      <c r="K34" s="12"/>
      <c r="L34" s="12"/>
      <c r="M34" s="12"/>
      <c r="N34" s="12"/>
      <c r="O34" s="12"/>
      <c r="P34" s="12"/>
      <c r="Q34" s="12"/>
      <c r="R34" s="12"/>
      <c r="S34" s="445"/>
    </row>
    <row r="35" spans="1:19" s="132" customFormat="1" ht="12" hidden="1" customHeight="1" x14ac:dyDescent="0.2">
      <c r="A35" s="10"/>
      <c r="B35" s="12" t="e">
        <f>'ГВО-сети'!#REF!</f>
        <v>#REF!</v>
      </c>
      <c r="C35" s="10" t="e">
        <f>'ГВО-сети'!#REF!</f>
        <v>#REF!</v>
      </c>
      <c r="D35" s="12" t="e">
        <f>'ГВО-сети'!#REF!</f>
        <v>#REF!</v>
      </c>
      <c r="E35" s="12" t="e">
        <f>'ГВО-сети'!#REF!</f>
        <v>#REF!</v>
      </c>
      <c r="F35" s="10" t="e">
        <f>'ГВО-сети'!#REF!</f>
        <v>#REF!</v>
      </c>
      <c r="G35" s="10" t="e">
        <f>'ГВО-сети'!#REF!</f>
        <v>#REF!</v>
      </c>
      <c r="H35" s="27" t="e">
        <f>'ГВО-сети'!#REF!</f>
        <v>#REF!</v>
      </c>
      <c r="I35" s="27"/>
      <c r="J35" s="72" t="e">
        <f>'ГВО-сети'!#REF!</f>
        <v>#REF!</v>
      </c>
      <c r="K35" s="12"/>
      <c r="L35" s="12"/>
      <c r="M35" s="12"/>
      <c r="N35" s="12"/>
      <c r="O35" s="12"/>
      <c r="P35" s="12"/>
      <c r="Q35" s="12"/>
      <c r="R35" s="12"/>
      <c r="S35" s="445"/>
    </row>
    <row r="36" spans="1:19" s="132" customFormat="1" ht="12" hidden="1" customHeight="1" x14ac:dyDescent="0.2">
      <c r="A36" s="10"/>
      <c r="B36" s="12" t="e">
        <f>'ГВО-сети'!#REF!</f>
        <v>#REF!</v>
      </c>
      <c r="C36" s="10" t="e">
        <f>'ГВО-сети'!#REF!</f>
        <v>#REF!</v>
      </c>
      <c r="D36" s="12" t="e">
        <f>'ГВО-сети'!#REF!</f>
        <v>#REF!</v>
      </c>
      <c r="E36" s="12"/>
      <c r="F36" s="12"/>
      <c r="G36" s="10"/>
      <c r="H36" s="10" t="e">
        <f>'ГВО-сети'!#REF!</f>
        <v>#REF!</v>
      </c>
      <c r="J36" s="74" t="e">
        <f>'ГВО-сети'!#REF!</f>
        <v>#REF!</v>
      </c>
      <c r="K36" s="12"/>
      <c r="L36" s="12"/>
      <c r="M36" s="12"/>
      <c r="N36" s="12"/>
      <c r="O36" s="12"/>
      <c r="P36" s="12"/>
      <c r="Q36" s="12"/>
      <c r="R36" s="12"/>
      <c r="S36" s="445"/>
    </row>
    <row r="37" spans="1:19" s="132" customFormat="1" ht="12" hidden="1" customHeight="1" x14ac:dyDescent="0.2">
      <c r="A37" s="10"/>
      <c r="B37" s="12" t="e">
        <f>'ГВО-сети'!#REF!</f>
        <v>#REF!</v>
      </c>
      <c r="C37" s="10"/>
      <c r="D37" s="12"/>
      <c r="E37" s="12"/>
      <c r="F37" s="12"/>
      <c r="G37" s="10"/>
      <c r="H37" s="128"/>
      <c r="I37" s="73"/>
      <c r="K37" s="12"/>
      <c r="L37" s="12"/>
      <c r="M37" s="12"/>
      <c r="N37" s="12"/>
      <c r="O37" s="12"/>
      <c r="P37" s="12"/>
      <c r="Q37" s="12"/>
      <c r="R37" s="12"/>
      <c r="S37" s="445"/>
    </row>
    <row r="38" spans="1:19" s="132" customFormat="1" ht="12" hidden="1" customHeight="1" x14ac:dyDescent="0.2">
      <c r="A38" s="10" t="s">
        <v>127</v>
      </c>
      <c r="B38" s="12"/>
      <c r="C38" s="10"/>
      <c r="D38" s="12" t="e">
        <f>'ГВО-сети'!#REF!</f>
        <v>#REF!</v>
      </c>
      <c r="E38" s="12"/>
      <c r="F38" s="12"/>
      <c r="G38" s="10"/>
      <c r="H38" s="12"/>
      <c r="J38" s="73"/>
      <c r="K38" s="12"/>
      <c r="L38" s="12"/>
      <c r="M38" s="12"/>
      <c r="N38" s="12"/>
      <c r="O38" s="12"/>
      <c r="P38" s="12"/>
      <c r="Q38" s="12"/>
      <c r="R38" s="12"/>
      <c r="S38" s="445"/>
    </row>
    <row r="39" spans="1:19" s="132" customFormat="1" ht="12" hidden="1" customHeight="1" x14ac:dyDescent="0.2">
      <c r="A39" s="10"/>
      <c r="B39" s="12" t="e">
        <f>'ГВО-сети'!#REF!</f>
        <v>#REF!</v>
      </c>
      <c r="C39" s="10" t="e">
        <f>'ГВО-сети'!#REF!</f>
        <v>#REF!</v>
      </c>
      <c r="D39" s="12" t="e">
        <f>'ГВО-сети'!#REF!</f>
        <v>#REF!</v>
      </c>
      <c r="E39" s="12" t="e">
        <f>'ГВО-сети'!#REF!</f>
        <v>#REF!</v>
      </c>
      <c r="F39" s="10" t="e">
        <f>'ГВО-сети'!#REF!</f>
        <v>#REF!</v>
      </c>
      <c r="G39" s="10" t="e">
        <f>'ГВО-сети'!#REF!</f>
        <v>#REF!</v>
      </c>
      <c r="H39" s="27" t="e">
        <f>'ГВО-сети'!#REF!</f>
        <v>#REF!</v>
      </c>
      <c r="I39" s="27"/>
      <c r="J39" s="72" t="e">
        <f>'ГВО-сети'!#REF!</f>
        <v>#REF!</v>
      </c>
      <c r="K39" s="12"/>
      <c r="L39" s="12"/>
      <c r="M39" s="12"/>
      <c r="N39" s="12"/>
      <c r="O39" s="12"/>
      <c r="P39" s="12"/>
      <c r="Q39" s="12"/>
      <c r="R39" s="12"/>
      <c r="S39" s="445"/>
    </row>
    <row r="40" spans="1:19" s="132" customFormat="1" ht="12" hidden="1" customHeight="1" x14ac:dyDescent="0.2">
      <c r="A40" s="10"/>
      <c r="B40" s="12" t="e">
        <f>'ГВО-сети'!#REF!</f>
        <v>#REF!</v>
      </c>
      <c r="C40" s="10" t="e">
        <f>'ГВО-сети'!#REF!</f>
        <v>#REF!</v>
      </c>
      <c r="D40" s="12"/>
      <c r="E40" s="12"/>
      <c r="F40" s="12"/>
      <c r="G40" s="10"/>
      <c r="H40" s="10" t="e">
        <f>'ГВО-сети'!#REF!</f>
        <v>#REF!</v>
      </c>
      <c r="J40" s="74" t="e">
        <f>'ГВО-сети'!#REF!</f>
        <v>#REF!</v>
      </c>
      <c r="K40" s="12"/>
      <c r="L40" s="12"/>
      <c r="M40" s="12"/>
      <c r="N40" s="12"/>
      <c r="O40" s="12"/>
      <c r="P40" s="12"/>
      <c r="Q40" s="12"/>
      <c r="R40" s="12"/>
      <c r="S40" s="445"/>
    </row>
    <row r="41" spans="1:19" s="132" customFormat="1" ht="12" hidden="1" customHeight="1" x14ac:dyDescent="0.2">
      <c r="A41" s="10"/>
      <c r="B41" s="12"/>
      <c r="C41" s="10"/>
      <c r="D41" s="12"/>
      <c r="E41" s="12"/>
      <c r="F41" s="12"/>
      <c r="G41" s="10"/>
      <c r="H41" s="128"/>
      <c r="I41" s="73"/>
      <c r="K41" s="12"/>
      <c r="L41" s="12"/>
      <c r="M41" s="12"/>
      <c r="N41" s="12"/>
      <c r="O41" s="12"/>
      <c r="P41" s="12"/>
      <c r="Q41" s="12"/>
      <c r="R41" s="12"/>
      <c r="S41" s="445"/>
    </row>
    <row r="42" spans="1:19" s="132" customFormat="1" ht="12" hidden="1" customHeight="1" x14ac:dyDescent="0.2">
      <c r="A42" s="10" t="s">
        <v>128</v>
      </c>
      <c r="B42" s="12"/>
      <c r="C42" s="10"/>
      <c r="D42" s="12" t="e">
        <f>'ГВО-сети'!#REF!</f>
        <v>#REF!</v>
      </c>
      <c r="E42" s="12"/>
      <c r="F42" s="12"/>
      <c r="G42" s="10"/>
      <c r="H42" s="12"/>
      <c r="J42" s="73"/>
      <c r="K42" s="12"/>
      <c r="L42" s="12"/>
      <c r="M42" s="12"/>
      <c r="N42" s="12"/>
      <c r="O42" s="12"/>
      <c r="P42" s="12"/>
      <c r="Q42" s="12"/>
      <c r="R42" s="12"/>
      <c r="S42" s="445"/>
    </row>
    <row r="43" spans="1:19" s="132" customFormat="1" ht="12" hidden="1" customHeight="1" x14ac:dyDescent="0.2">
      <c r="A43" s="10"/>
      <c r="B43" s="12" t="e">
        <f>'ГВО-сети'!#REF!</f>
        <v>#REF!</v>
      </c>
      <c r="C43" s="10" t="e">
        <f>'ГВО-сети'!#REF!</f>
        <v>#REF!</v>
      </c>
      <c r="D43" s="12" t="e">
        <f>'ГВО-сети'!#REF!</f>
        <v>#REF!</v>
      </c>
      <c r="E43" s="12" t="e">
        <f>'ГВО-сети'!#REF!</f>
        <v>#REF!</v>
      </c>
      <c r="F43" s="10" t="e">
        <f>'ГВО-сети'!#REF!</f>
        <v>#REF!</v>
      </c>
      <c r="G43" s="10" t="e">
        <f>'ГВО-сети'!#REF!</f>
        <v>#REF!</v>
      </c>
      <c r="H43" s="27" t="e">
        <f>'ГВО-сети'!#REF!</f>
        <v>#REF!</v>
      </c>
      <c r="I43" s="27"/>
      <c r="J43" s="72" t="e">
        <f>'ГВО-сети'!#REF!</f>
        <v>#REF!</v>
      </c>
      <c r="K43" s="12"/>
      <c r="L43" s="12"/>
      <c r="M43" s="12"/>
      <c r="N43" s="12"/>
      <c r="O43" s="12"/>
      <c r="P43" s="12"/>
      <c r="Q43" s="12"/>
      <c r="R43" s="12"/>
      <c r="S43" s="445"/>
    </row>
    <row r="44" spans="1:19" s="132" customFormat="1" ht="12" hidden="1" customHeight="1" x14ac:dyDescent="0.2">
      <c r="A44" s="10"/>
      <c r="B44" s="12" t="e">
        <f>'ГВО-сети'!#REF!</f>
        <v>#REF!</v>
      </c>
      <c r="C44" s="10"/>
      <c r="D44" s="12"/>
      <c r="E44" s="12"/>
      <c r="F44" s="12"/>
      <c r="G44" s="10"/>
      <c r="H44" s="10" t="e">
        <f>'ГВО-сети'!#REF!</f>
        <v>#REF!</v>
      </c>
      <c r="J44" s="74" t="e">
        <f>'ГВО-сети'!#REF!</f>
        <v>#REF!</v>
      </c>
      <c r="K44" s="12"/>
      <c r="L44" s="12"/>
      <c r="M44" s="12"/>
      <c r="N44" s="12"/>
      <c r="O44" s="12"/>
      <c r="P44" s="12"/>
      <c r="Q44" s="12"/>
      <c r="R44" s="12"/>
      <c r="S44" s="445"/>
    </row>
    <row r="45" spans="1:19" s="132" customFormat="1" ht="12" hidden="1" customHeight="1" x14ac:dyDescent="0.2">
      <c r="A45" s="10" t="s">
        <v>129</v>
      </c>
      <c r="B45" s="12"/>
      <c r="C45" s="10"/>
      <c r="D45" s="12" t="e">
        <f>'ГВО-сети'!#REF!</f>
        <v>#REF!</v>
      </c>
      <c r="E45" s="12"/>
      <c r="F45" s="12"/>
      <c r="G45" s="10"/>
      <c r="H45" s="12"/>
      <c r="J45" s="73"/>
      <c r="K45" s="12"/>
      <c r="L45" s="12"/>
      <c r="M45" s="12"/>
      <c r="N45" s="12"/>
      <c r="O45" s="12"/>
      <c r="P45" s="12"/>
      <c r="Q45" s="12"/>
      <c r="R45" s="12"/>
      <c r="S45" s="445"/>
    </row>
    <row r="46" spans="1:19" s="132" customFormat="1" ht="12" hidden="1" customHeight="1" x14ac:dyDescent="0.2">
      <c r="A46" s="10"/>
      <c r="B46" s="12" t="e">
        <f>'ГВО-сети'!#REF!</f>
        <v>#REF!</v>
      </c>
      <c r="C46" s="10" t="e">
        <f>'ГВО-сети'!#REF!</f>
        <v>#REF!</v>
      </c>
      <c r="D46" s="12" t="e">
        <f>'ГВО-сети'!#REF!</f>
        <v>#REF!</v>
      </c>
      <c r="E46" s="12" t="e">
        <f>'ГВО-сети'!#REF!</f>
        <v>#REF!</v>
      </c>
      <c r="F46" s="10" t="e">
        <f>'ГВО-сети'!#REF!</f>
        <v>#REF!</v>
      </c>
      <c r="G46" s="10" t="e">
        <f>'ГВО-сети'!#REF!</f>
        <v>#REF!</v>
      </c>
      <c r="H46" s="27" t="e">
        <f>'ГВО-сети'!#REF!</f>
        <v>#REF!</v>
      </c>
      <c r="I46" s="27"/>
      <c r="J46" s="72" t="e">
        <f>'ГВО-сети'!#REF!</f>
        <v>#REF!</v>
      </c>
      <c r="K46" s="12"/>
      <c r="L46" s="12"/>
      <c r="M46" s="12"/>
      <c r="N46" s="12"/>
      <c r="O46" s="12"/>
      <c r="P46" s="12"/>
      <c r="Q46" s="12"/>
      <c r="R46" s="12"/>
      <c r="S46" s="445"/>
    </row>
    <row r="47" spans="1:19" s="132" customFormat="1" ht="12" hidden="1" customHeight="1" x14ac:dyDescent="0.2">
      <c r="A47" s="10"/>
      <c r="B47" s="12" t="e">
        <f>'ГВО-сети'!#REF!</f>
        <v>#REF!</v>
      </c>
      <c r="C47" s="10"/>
      <c r="D47" s="12"/>
      <c r="E47" s="12"/>
      <c r="F47" s="12"/>
      <c r="G47" s="10"/>
      <c r="H47" s="10" t="e">
        <f>'ГВО-сети'!#REF!</f>
        <v>#REF!</v>
      </c>
      <c r="J47" s="74" t="e">
        <f>'ГВО-сети'!#REF!</f>
        <v>#REF!</v>
      </c>
      <c r="K47" s="12"/>
      <c r="L47" s="12"/>
      <c r="M47" s="12"/>
      <c r="N47" s="12"/>
      <c r="O47" s="12"/>
      <c r="P47" s="12"/>
      <c r="Q47" s="12"/>
      <c r="R47" s="12"/>
      <c r="S47" s="445"/>
    </row>
    <row r="48" spans="1:19" s="132" customFormat="1" ht="12" hidden="1" customHeight="1" x14ac:dyDescent="0.2">
      <c r="A48" s="10"/>
      <c r="B48" s="12" t="e">
        <f>'ГВО-сети'!#REF!</f>
        <v>#REF!</v>
      </c>
      <c r="C48" s="10"/>
      <c r="D48" s="12"/>
      <c r="E48" s="12"/>
      <c r="F48" s="12"/>
      <c r="G48" s="10"/>
      <c r="H48" s="128"/>
      <c r="I48" s="73"/>
      <c r="K48" s="12"/>
      <c r="L48" s="12"/>
      <c r="M48" s="12"/>
      <c r="N48" s="12"/>
      <c r="O48" s="12"/>
      <c r="P48" s="12"/>
      <c r="Q48" s="12"/>
      <c r="R48" s="12"/>
      <c r="S48" s="445"/>
    </row>
    <row r="49" spans="1:19" s="132" customFormat="1" ht="12" hidden="1" customHeight="1" x14ac:dyDescent="0.2">
      <c r="A49" s="10"/>
      <c r="B49" s="12"/>
      <c r="C49" s="10"/>
      <c r="D49" s="12"/>
      <c r="G49" s="10"/>
      <c r="H49" s="130"/>
      <c r="I49" s="10"/>
      <c r="S49" s="445"/>
    </row>
    <row r="50" spans="1:19" s="218" customFormat="1" ht="12" hidden="1" customHeight="1" x14ac:dyDescent="0.2">
      <c r="A50" s="180" t="s">
        <v>127</v>
      </c>
      <c r="B50" s="181"/>
      <c r="C50" s="180"/>
      <c r="D50" s="181" t="e">
        <f>'ГВО-сети'!#REF!</f>
        <v>#REF!</v>
      </c>
      <c r="E50" s="181"/>
      <c r="F50" s="181"/>
      <c r="G50" s="180"/>
      <c r="H50" s="282"/>
      <c r="I50" s="215"/>
      <c r="K50" s="181"/>
      <c r="L50" s="181"/>
      <c r="M50" s="181"/>
      <c r="N50" s="181"/>
      <c r="O50" s="181"/>
      <c r="P50" s="181"/>
      <c r="Q50" s="181"/>
      <c r="R50" s="181"/>
      <c r="S50" s="279"/>
    </row>
    <row r="51" spans="1:19" s="218" customFormat="1" ht="12" hidden="1" customHeight="1" x14ac:dyDescent="0.2">
      <c r="A51" s="180"/>
      <c r="B51" s="181" t="e">
        <f>'ГВО-сети'!#REF!</f>
        <v>#REF!</v>
      </c>
      <c r="C51" s="180" t="e">
        <f>'ГВО-сети'!#REF!</f>
        <v>#REF!</v>
      </c>
      <c r="D51" s="181" t="e">
        <f>'ГВО-сети'!#REF!</f>
        <v>#REF!</v>
      </c>
      <c r="E51" s="181"/>
      <c r="F51" s="180" t="e">
        <f>'ГВО-сети'!#REF!</f>
        <v>#REF!</v>
      </c>
      <c r="G51" s="180" t="e">
        <f>'ГВО-сети'!#REF!</f>
        <v>#REF!</v>
      </c>
      <c r="H51" s="182" t="e">
        <f>'ГВО-сети'!#REF!</f>
        <v>#REF!</v>
      </c>
      <c r="I51" s="182"/>
      <c r="J51" s="211" t="e">
        <f>'ГВО-сети'!#REF!</f>
        <v>#REF!</v>
      </c>
      <c r="K51" s="181"/>
      <c r="L51" s="181"/>
      <c r="M51" s="181"/>
      <c r="N51" s="181"/>
      <c r="O51" s="181"/>
      <c r="P51" s="181"/>
      <c r="Q51" s="181"/>
      <c r="R51" s="181"/>
      <c r="S51" s="279"/>
    </row>
    <row r="52" spans="1:19" s="218" customFormat="1" ht="12" hidden="1" customHeight="1" x14ac:dyDescent="0.2">
      <c r="A52" s="180"/>
      <c r="B52" s="181" t="e">
        <f>'ГВО-сети'!#REF!</f>
        <v>#REF!</v>
      </c>
      <c r="C52" s="180" t="e">
        <f>'ГВО-сети'!#REF!</f>
        <v>#REF!</v>
      </c>
      <c r="D52" s="181" t="e">
        <f>'ГВО-сети'!#REF!</f>
        <v>#REF!</v>
      </c>
      <c r="E52" s="181" t="e">
        <f>'ГВО-сети'!#REF!</f>
        <v>#REF!</v>
      </c>
      <c r="F52" s="180"/>
      <c r="G52" s="180"/>
      <c r="H52" s="283" t="e">
        <f>'ГВО-сети'!#REF!</f>
        <v>#REF!</v>
      </c>
      <c r="I52" s="180"/>
      <c r="J52" s="216" t="e">
        <f>'ГВО-сети'!#REF!</f>
        <v>#REF!</v>
      </c>
      <c r="K52" s="181"/>
      <c r="L52" s="181"/>
      <c r="M52" s="181"/>
      <c r="N52" s="181"/>
      <c r="O52" s="181"/>
      <c r="P52" s="181"/>
      <c r="Q52" s="181"/>
      <c r="R52" s="181"/>
      <c r="S52" s="279"/>
    </row>
    <row r="53" spans="1:19" s="218" customFormat="1" ht="12" hidden="1" customHeight="1" x14ac:dyDescent="0.2">
      <c r="A53" s="180"/>
      <c r="B53" s="181"/>
      <c r="C53" s="180" t="e">
        <f>'ГВО-сети'!#REF!</f>
        <v>#REF!</v>
      </c>
      <c r="D53" s="181" t="e">
        <f>'ГВО-сети'!#REF!</f>
        <v>#REF!</v>
      </c>
      <c r="E53" s="181" t="e">
        <f>'ГВО-сети'!#REF!</f>
        <v>#REF!</v>
      </c>
      <c r="F53" s="181"/>
      <c r="G53" s="180"/>
      <c r="H53" s="181"/>
      <c r="J53" s="180"/>
      <c r="K53" s="181"/>
      <c r="L53" s="181"/>
      <c r="M53" s="181"/>
      <c r="N53" s="181"/>
      <c r="O53" s="181"/>
      <c r="P53" s="181"/>
      <c r="Q53" s="181"/>
      <c r="R53" s="181"/>
      <c r="S53" s="279"/>
    </row>
    <row r="54" spans="1:19" s="218" customFormat="1" ht="12" hidden="1" customHeight="1" x14ac:dyDescent="0.2">
      <c r="A54" s="180"/>
      <c r="B54" s="181"/>
      <c r="C54" s="180"/>
      <c r="D54" s="181" t="e">
        <f>'ГВО-сети'!#REF!</f>
        <v>#REF!</v>
      </c>
      <c r="E54" s="181"/>
      <c r="F54" s="181"/>
      <c r="G54" s="180"/>
      <c r="H54" s="181"/>
      <c r="J54" s="180"/>
      <c r="K54" s="181"/>
      <c r="L54" s="181"/>
      <c r="M54" s="181"/>
      <c r="N54" s="181"/>
      <c r="O54" s="181"/>
      <c r="P54" s="181"/>
      <c r="Q54" s="181"/>
      <c r="R54" s="181"/>
      <c r="S54" s="279"/>
    </row>
    <row r="55" spans="1:19" s="218" customFormat="1" ht="12" hidden="1" customHeight="1" x14ac:dyDescent="0.2">
      <c r="A55" s="180"/>
      <c r="B55" s="181"/>
      <c r="C55" s="180"/>
      <c r="D55" s="181"/>
      <c r="E55" s="181"/>
      <c r="F55" s="181"/>
      <c r="G55" s="180"/>
      <c r="H55" s="181"/>
      <c r="J55" s="215"/>
      <c r="K55" s="181"/>
      <c r="L55" s="181"/>
      <c r="M55" s="181"/>
      <c r="N55" s="181"/>
      <c r="O55" s="181"/>
      <c r="P55" s="181"/>
      <c r="Q55" s="181"/>
      <c r="R55" s="181"/>
      <c r="S55" s="279"/>
    </row>
    <row r="56" spans="1:19" s="218" customFormat="1" ht="12" hidden="1" customHeight="1" x14ac:dyDescent="0.2">
      <c r="A56" s="180" t="s">
        <v>128</v>
      </c>
      <c r="B56" s="181"/>
      <c r="C56" s="180"/>
      <c r="D56" s="181" t="e">
        <f>'ГВО-сети'!#REF!</f>
        <v>#REF!</v>
      </c>
      <c r="E56" s="181"/>
      <c r="F56" s="181"/>
      <c r="G56" s="180"/>
      <c r="H56" s="181"/>
      <c r="J56" s="215"/>
      <c r="K56" s="181"/>
      <c r="L56" s="181"/>
      <c r="M56" s="181"/>
      <c r="N56" s="181"/>
      <c r="O56" s="181"/>
      <c r="P56" s="181"/>
      <c r="Q56" s="181"/>
      <c r="R56" s="181"/>
      <c r="S56" s="279"/>
    </row>
    <row r="57" spans="1:19" s="218" customFormat="1" ht="12" hidden="1" customHeight="1" x14ac:dyDescent="0.2">
      <c r="A57" s="180"/>
      <c r="B57" s="181" t="e">
        <f>'ГВО-сети'!#REF!</f>
        <v>#REF!</v>
      </c>
      <c r="C57" s="180" t="e">
        <f>'ГВО-сети'!#REF!</f>
        <v>#REF!</v>
      </c>
      <c r="D57" s="181" t="e">
        <f>'ГВО-сети'!#REF!</f>
        <v>#REF!</v>
      </c>
      <c r="E57" s="181" t="e">
        <f>'ГВО-сети'!#REF!</f>
        <v>#REF!</v>
      </c>
      <c r="F57" s="180" t="e">
        <f>'ГВО-сети'!#REF!</f>
        <v>#REF!</v>
      </c>
      <c r="G57" s="180" t="e">
        <f>'ГВО-сети'!#REF!</f>
        <v>#REF!</v>
      </c>
      <c r="H57" s="182" t="e">
        <f>'ГВО-сети'!#REF!</f>
        <v>#REF!</v>
      </c>
      <c r="I57" s="182"/>
      <c r="J57" s="211" t="e">
        <f>'ГВО-сети'!#REF!</f>
        <v>#REF!</v>
      </c>
      <c r="K57" s="181"/>
      <c r="L57" s="181"/>
      <c r="M57" s="181"/>
      <c r="N57" s="181"/>
      <c r="O57" s="181"/>
      <c r="P57" s="181"/>
      <c r="Q57" s="181"/>
      <c r="R57" s="181"/>
      <c r="S57" s="279"/>
    </row>
    <row r="58" spans="1:19" s="218" customFormat="1" ht="12" hidden="1" customHeight="1" x14ac:dyDescent="0.2">
      <c r="A58" s="180"/>
      <c r="B58" s="181" t="e">
        <f>'ГВО-сети'!#REF!</f>
        <v>#REF!</v>
      </c>
      <c r="C58" s="180" t="e">
        <f>'ГВО-сети'!#REF!</f>
        <v>#REF!</v>
      </c>
      <c r="D58" s="181" t="e">
        <f>'ГВО-сети'!#REF!</f>
        <v>#REF!</v>
      </c>
      <c r="E58" s="181"/>
      <c r="F58" s="181"/>
      <c r="G58" s="180"/>
      <c r="H58" s="283" t="e">
        <f>'ГВО-сети'!#REF!</f>
        <v>#REF!</v>
      </c>
      <c r="I58" s="180"/>
      <c r="J58" s="216" t="e">
        <f>'ГВО-сети'!#REF!</f>
        <v>#REF!</v>
      </c>
      <c r="K58" s="181"/>
      <c r="L58" s="181"/>
      <c r="M58" s="181"/>
      <c r="N58" s="181"/>
      <c r="O58" s="181"/>
      <c r="P58" s="181"/>
      <c r="Q58" s="181"/>
      <c r="R58" s="181"/>
      <c r="S58" s="279"/>
    </row>
    <row r="59" spans="1:19" s="218" customFormat="1" ht="12" hidden="1" customHeight="1" x14ac:dyDescent="0.2">
      <c r="A59" s="180"/>
      <c r="B59" s="181"/>
      <c r="C59" s="180" t="e">
        <f>'ГВО-сети'!#REF!</f>
        <v>#REF!</v>
      </c>
      <c r="D59" s="181"/>
      <c r="E59" s="181"/>
      <c r="F59" s="181"/>
      <c r="G59" s="180"/>
      <c r="H59" s="282"/>
      <c r="I59" s="215"/>
      <c r="K59" s="181"/>
      <c r="L59" s="181"/>
      <c r="M59" s="181"/>
      <c r="N59" s="181"/>
      <c r="O59" s="181"/>
      <c r="P59" s="181"/>
      <c r="Q59" s="181"/>
      <c r="R59" s="181"/>
      <c r="S59" s="279"/>
    </row>
    <row r="60" spans="1:19" s="132" customFormat="1" ht="12" hidden="1" customHeight="1" x14ac:dyDescent="0.2">
      <c r="A60" s="10"/>
      <c r="C60" s="10"/>
      <c r="D60" s="12"/>
      <c r="G60" s="10"/>
      <c r="H60" s="130"/>
      <c r="I60" s="10"/>
      <c r="S60" s="212"/>
    </row>
    <row r="61" spans="1:19" s="218" customFormat="1" ht="12" hidden="1" customHeight="1" x14ac:dyDescent="0.2">
      <c r="A61" s="180" t="s">
        <v>129</v>
      </c>
      <c r="C61" s="180"/>
      <c r="D61" s="181" t="e">
        <f>'ГВО-сети'!#REF!</f>
        <v>#REF!</v>
      </c>
      <c r="G61" s="180"/>
      <c r="H61" s="257"/>
      <c r="I61" s="180"/>
      <c r="S61" s="279"/>
    </row>
    <row r="62" spans="1:19" s="218" customFormat="1" ht="12" hidden="1" customHeight="1" x14ac:dyDescent="0.2">
      <c r="A62" s="180"/>
      <c r="B62" s="181" t="e">
        <f>'ГВО-сети'!#REF!</f>
        <v>#REF!</v>
      </c>
      <c r="C62" s="180" t="e">
        <f>'ГВО-сети'!#REF!</f>
        <v>#REF!</v>
      </c>
      <c r="D62" s="181" t="e">
        <f>'ГВО-сети'!#REF!</f>
        <v>#REF!</v>
      </c>
      <c r="E62" s="181" t="e">
        <f>'ГВО-сети'!#REF!</f>
        <v>#REF!</v>
      </c>
      <c r="F62" s="183" t="e">
        <f>'ГВО-сети'!#REF!</f>
        <v>#REF!</v>
      </c>
      <c r="G62" s="183" t="e">
        <f>'ГВО-сети'!#REF!</f>
        <v>#REF!</v>
      </c>
      <c r="H62" s="182" t="e">
        <f>'ГВО-сети'!#REF!</f>
        <v>#REF!</v>
      </c>
      <c r="J62" s="211" t="e">
        <f>'ГВО-сети'!#REF!</f>
        <v>#REF!</v>
      </c>
      <c r="S62" s="279"/>
    </row>
    <row r="63" spans="1:19" s="218" customFormat="1" ht="12" hidden="1" customHeight="1" x14ac:dyDescent="0.2">
      <c r="A63" s="180"/>
      <c r="B63" s="181" t="e">
        <f>'ГВО-сети'!#REF!</f>
        <v>#REF!</v>
      </c>
      <c r="C63" s="180" t="e">
        <f>'ГВО-сети'!#REF!</f>
        <v>#REF!</v>
      </c>
      <c r="D63" s="181" t="e">
        <f>'ГВО-сети'!#REF!</f>
        <v>#REF!</v>
      </c>
      <c r="G63" s="180"/>
      <c r="H63" s="180" t="e">
        <f>'ГВО-сети'!#REF!</f>
        <v>#REF!</v>
      </c>
      <c r="J63" s="216" t="e">
        <f>'ГВО-сети'!#REF!</f>
        <v>#REF!</v>
      </c>
      <c r="S63" s="279"/>
    </row>
    <row r="64" spans="1:19" s="132" customFormat="1" ht="12" hidden="1" customHeight="1" x14ac:dyDescent="0.2">
      <c r="A64" s="10"/>
      <c r="C64" s="10" t="e">
        <f>'ГВО-сети'!#REF!</f>
        <v>#REF!</v>
      </c>
      <c r="D64" s="12"/>
      <c r="G64" s="10"/>
      <c r="H64" s="10"/>
      <c r="J64" s="10"/>
      <c r="S64" s="212"/>
    </row>
    <row r="65" spans="1:20" s="132" customFormat="1" ht="12" hidden="1" customHeight="1" x14ac:dyDescent="0.2">
      <c r="A65" s="10"/>
      <c r="C65" s="10"/>
      <c r="D65" s="12"/>
      <c r="G65" s="130"/>
      <c r="J65" s="135"/>
      <c r="S65" s="212"/>
    </row>
    <row r="66" spans="1:20" s="218" customFormat="1" ht="12" hidden="1" customHeight="1" x14ac:dyDescent="0.2">
      <c r="A66" s="180" t="s">
        <v>130</v>
      </c>
      <c r="C66" s="180"/>
      <c r="D66" s="181" t="e">
        <f>'ГВО-сети'!#REF!</f>
        <v>#REF!</v>
      </c>
      <c r="G66" s="257"/>
      <c r="J66" s="225"/>
      <c r="S66" s="279"/>
    </row>
    <row r="67" spans="1:20" s="218" customFormat="1" ht="12" hidden="1" customHeight="1" x14ac:dyDescent="0.2">
      <c r="A67" s="180"/>
      <c r="B67" s="181" t="e">
        <f>'ГВО-сети'!#REF!</f>
        <v>#REF!</v>
      </c>
      <c r="C67" s="180" t="e">
        <f>'ГВО-сети'!#REF!</f>
        <v>#REF!</v>
      </c>
      <c r="D67" s="181" t="e">
        <f>'ГВО-сети'!#REF!</f>
        <v>#REF!</v>
      </c>
      <c r="E67" s="181" t="e">
        <f>'ГВО-сети'!#REF!</f>
        <v>#REF!</v>
      </c>
      <c r="F67" s="183" t="e">
        <f>'ГВО-сети'!#REF!</f>
        <v>#REF!</v>
      </c>
      <c r="G67" s="183" t="e">
        <f>'ГВО-сети'!#REF!</f>
        <v>#REF!</v>
      </c>
      <c r="H67" s="182" t="e">
        <f>'ГВО-сети'!#REF!</f>
        <v>#REF!</v>
      </c>
      <c r="J67" s="211" t="e">
        <f>'ГВО-сети'!#REF!</f>
        <v>#REF!</v>
      </c>
      <c r="S67" s="279"/>
    </row>
    <row r="68" spans="1:20" s="218" customFormat="1" ht="12" hidden="1" customHeight="1" x14ac:dyDescent="0.2">
      <c r="A68" s="180"/>
      <c r="B68" s="181" t="e">
        <f>'ГВО-сети'!#REF!</f>
        <v>#REF!</v>
      </c>
      <c r="C68" s="180" t="e">
        <f>'ГВО-сети'!#REF!</f>
        <v>#REF!</v>
      </c>
      <c r="D68" s="181"/>
      <c r="G68" s="180"/>
      <c r="H68" s="180" t="e">
        <f>'ГВО-сети'!#REF!</f>
        <v>#REF!</v>
      </c>
      <c r="J68" s="216" t="e">
        <f>'ГВО-сети'!#REF!</f>
        <v>#REF!</v>
      </c>
      <c r="S68" s="279"/>
    </row>
    <row r="69" spans="1:20" s="132" customFormat="1" ht="12" hidden="1" customHeight="1" x14ac:dyDescent="0.2">
      <c r="A69" s="10"/>
      <c r="C69" s="10"/>
      <c r="D69" s="12"/>
      <c r="G69" s="130"/>
      <c r="H69" s="130"/>
      <c r="I69" s="135"/>
      <c r="S69" s="212"/>
    </row>
    <row r="70" spans="1:20" s="132" customFormat="1" ht="12" hidden="1" customHeight="1" x14ac:dyDescent="0.2">
      <c r="A70" s="10" t="s">
        <v>130</v>
      </c>
      <c r="C70" s="10"/>
      <c r="D70" s="12" t="e">
        <f>'ГВО-сети'!#REF!</f>
        <v>#REF!</v>
      </c>
      <c r="G70" s="130"/>
      <c r="H70" s="130"/>
      <c r="I70" s="135"/>
      <c r="S70" s="212"/>
    </row>
    <row r="71" spans="1:20" s="132" customFormat="1" ht="12" hidden="1" customHeight="1" x14ac:dyDescent="0.2">
      <c r="A71" s="10"/>
      <c r="B71" s="12" t="e">
        <f>'ГВО-сети'!#REF!</f>
        <v>#REF!</v>
      </c>
      <c r="C71" s="10" t="e">
        <f>'ГВО-сети'!#REF!</f>
        <v>#REF!</v>
      </c>
      <c r="D71" s="12" t="e">
        <f>'ГВО-сети'!#REF!</f>
        <v>#REF!</v>
      </c>
      <c r="E71" s="12" t="e">
        <f>'ГВО-сети'!#REF!</f>
        <v>#REF!</v>
      </c>
      <c r="F71" s="10" t="e">
        <f>'ГВО-сети'!#REF!</f>
        <v>#REF!</v>
      </c>
      <c r="G71" s="10" t="e">
        <f>'ГВО-сети'!#REF!</f>
        <v>#REF!</v>
      </c>
      <c r="H71" s="27" t="e">
        <f>'ГВО-сети'!#REF!</f>
        <v>#REF!</v>
      </c>
      <c r="J71" s="72" t="e">
        <f>'ГВО-сети'!#REF!</f>
        <v>#REF!</v>
      </c>
      <c r="S71" s="212"/>
    </row>
    <row r="72" spans="1:20" s="132" customFormat="1" ht="12" hidden="1" customHeight="1" x14ac:dyDescent="0.2">
      <c r="A72" s="10"/>
      <c r="B72" s="12"/>
      <c r="C72" s="10"/>
      <c r="D72" s="12"/>
      <c r="G72" s="10"/>
      <c r="H72" s="10" t="e">
        <f>'ГВО-сети'!#REF!</f>
        <v>#REF!</v>
      </c>
      <c r="J72" s="74" t="e">
        <f>'ГВО-сети'!#REF!</f>
        <v>#REF!</v>
      </c>
      <c r="S72" s="212"/>
    </row>
    <row r="73" spans="1:20" s="132" customFormat="1" ht="12" hidden="1" customHeight="1" x14ac:dyDescent="0.2">
      <c r="A73" s="10"/>
      <c r="C73" s="10"/>
      <c r="D73" s="12"/>
      <c r="G73" s="130"/>
      <c r="H73" s="130"/>
      <c r="J73" s="135"/>
      <c r="S73" s="212"/>
    </row>
    <row r="74" spans="1:20" s="132" customFormat="1" ht="12" hidden="1" customHeight="1" x14ac:dyDescent="0.2">
      <c r="A74" s="10" t="s">
        <v>131</v>
      </c>
      <c r="C74" s="10"/>
      <c r="D74" s="12" t="e">
        <f>'ГВО-сети'!#REF!</f>
        <v>#REF!</v>
      </c>
      <c r="G74" s="130"/>
      <c r="H74" s="130"/>
      <c r="J74" s="135"/>
      <c r="S74" s="212"/>
    </row>
    <row r="75" spans="1:20" s="132" customFormat="1" ht="12" hidden="1" customHeight="1" x14ac:dyDescent="0.2">
      <c r="A75" s="10"/>
      <c r="B75" s="12" t="e">
        <f>'ГВО-сети'!#REF!</f>
        <v>#REF!</v>
      </c>
      <c r="C75" s="10" t="e">
        <f>'ГВО-сети'!#REF!</f>
        <v>#REF!</v>
      </c>
      <c r="D75" s="12" t="e">
        <f>'ГВО-сети'!#REF!</f>
        <v>#REF!</v>
      </c>
      <c r="E75" s="12" t="e">
        <f>'ГВО-сети'!#REF!</f>
        <v>#REF!</v>
      </c>
      <c r="F75" s="10" t="e">
        <f>'ГВО-сети'!#REF!</f>
        <v>#REF!</v>
      </c>
      <c r="G75" s="10" t="e">
        <f>'ГВО-сети'!#REF!</f>
        <v>#REF!</v>
      </c>
      <c r="H75" s="27" t="e">
        <f>'ГВО-сети'!#REF!</f>
        <v>#REF!</v>
      </c>
      <c r="J75" s="72" t="e">
        <f>'ГВО-сети'!#REF!</f>
        <v>#REF!</v>
      </c>
      <c r="S75" s="12"/>
      <c r="T75" s="12"/>
    </row>
    <row r="76" spans="1:20" s="132" customFormat="1" ht="12" hidden="1" customHeight="1" x14ac:dyDescent="0.2">
      <c r="A76" s="10"/>
      <c r="B76" s="12"/>
      <c r="C76" s="10"/>
      <c r="D76" s="12"/>
      <c r="G76" s="10"/>
      <c r="H76" s="10" t="e">
        <f>'ГВО-сети'!#REF!</f>
        <v>#REF!</v>
      </c>
      <c r="J76" s="74" t="e">
        <f>'ГВО-сети'!#REF!</f>
        <v>#REF!</v>
      </c>
      <c r="S76" s="212"/>
    </row>
    <row r="77" spans="1:20" s="132" customFormat="1" ht="12" hidden="1" customHeight="1" x14ac:dyDescent="0.2">
      <c r="A77" s="10"/>
      <c r="C77" s="10"/>
      <c r="D77" s="12"/>
      <c r="G77" s="130"/>
      <c r="J77" s="135"/>
      <c r="S77" s="212"/>
    </row>
    <row r="78" spans="1:20" s="218" customFormat="1" ht="12" hidden="1" customHeight="1" x14ac:dyDescent="0.2">
      <c r="A78" s="180"/>
      <c r="C78" s="180"/>
      <c r="D78" s="181" t="e">
        <f>'ГВО-сети'!#REF!</f>
        <v>#REF!</v>
      </c>
      <c r="G78" s="257"/>
      <c r="H78" s="257"/>
      <c r="J78" s="225"/>
      <c r="S78" s="279"/>
    </row>
    <row r="79" spans="1:20" s="218" customFormat="1" ht="12" hidden="1" customHeight="1" x14ac:dyDescent="0.2">
      <c r="A79" s="180"/>
      <c r="B79" s="181" t="e">
        <f>'ГВО-сети'!#REF!</f>
        <v>#REF!</v>
      </c>
      <c r="C79" s="180" t="e">
        <f>'ГВО-сети'!#REF!</f>
        <v>#REF!</v>
      </c>
      <c r="D79" s="181" t="e">
        <f>'ГВО-сети'!#REF!</f>
        <v>#REF!</v>
      </c>
      <c r="E79" s="181" t="e">
        <f>'ГВО-сети'!#REF!</f>
        <v>#REF!</v>
      </c>
      <c r="F79" s="180" t="e">
        <f>'ГВО-сети'!#REF!</f>
        <v>#REF!</v>
      </c>
      <c r="G79" s="180" t="e">
        <f>'ГВО-сети'!#REF!</f>
        <v>#REF!</v>
      </c>
      <c r="H79" s="182" t="e">
        <f>'ГВО-сети'!#REF!</f>
        <v>#REF!</v>
      </c>
      <c r="J79" s="211" t="e">
        <f>'ГВО-сети'!#REF!</f>
        <v>#REF!</v>
      </c>
      <c r="S79" s="279"/>
    </row>
    <row r="80" spans="1:20" s="218" customFormat="1" ht="12" hidden="1" customHeight="1" x14ac:dyDescent="0.2">
      <c r="A80" s="180"/>
      <c r="B80" s="181"/>
      <c r="C80" s="180"/>
      <c r="D80" s="181"/>
      <c r="G80" s="180"/>
      <c r="H80" s="180" t="e">
        <f>'ГВО-сети'!#REF!</f>
        <v>#REF!</v>
      </c>
      <c r="J80" s="216" t="e">
        <f>'ГВО-сети'!#REF!</f>
        <v>#REF!</v>
      </c>
      <c r="S80" s="279"/>
    </row>
    <row r="81" spans="1:19" s="218" customFormat="1" ht="12" hidden="1" customHeight="1" x14ac:dyDescent="0.2">
      <c r="A81" s="180"/>
      <c r="C81" s="180"/>
      <c r="D81" s="181"/>
      <c r="G81" s="257"/>
      <c r="J81" s="225"/>
      <c r="S81" s="279"/>
    </row>
    <row r="82" spans="1:19" s="218" customFormat="1" ht="12" hidden="1" customHeight="1" x14ac:dyDescent="0.2">
      <c r="A82" s="180"/>
      <c r="C82" s="180"/>
      <c r="D82" s="181" t="e">
        <f>'ГВО-сети'!#REF!</f>
        <v>#REF!</v>
      </c>
      <c r="G82" s="257"/>
      <c r="H82" s="257"/>
      <c r="J82" s="225"/>
      <c r="S82" s="279"/>
    </row>
    <row r="83" spans="1:19" s="218" customFormat="1" ht="12" hidden="1" customHeight="1" x14ac:dyDescent="0.2">
      <c r="A83" s="180"/>
      <c r="B83" s="181" t="e">
        <f>'ГВО-сети'!#REF!</f>
        <v>#REF!</v>
      </c>
      <c r="C83" s="180" t="e">
        <f>'ГВО-сети'!#REF!</f>
        <v>#REF!</v>
      </c>
      <c r="D83" s="181" t="e">
        <f>'ГВО-сети'!#REF!</f>
        <v>#REF!</v>
      </c>
      <c r="E83" s="181" t="e">
        <f>'ГВО-сети'!#REF!</f>
        <v>#REF!</v>
      </c>
      <c r="F83" s="180" t="e">
        <f>'ГВО-сети'!#REF!</f>
        <v>#REF!</v>
      </c>
      <c r="G83" s="180" t="e">
        <f>'ГВО-сети'!#REF!</f>
        <v>#REF!</v>
      </c>
      <c r="H83" s="182" t="e">
        <f>'ГВО-сети'!#REF!</f>
        <v>#REF!</v>
      </c>
      <c r="J83" s="211" t="e">
        <f>'ГВО-сети'!#REF!</f>
        <v>#REF!</v>
      </c>
      <c r="S83" s="279"/>
    </row>
    <row r="84" spans="1:19" s="218" customFormat="1" ht="12" hidden="1" customHeight="1" x14ac:dyDescent="0.2">
      <c r="A84" s="180"/>
      <c r="B84" s="181"/>
      <c r="C84" s="180"/>
      <c r="D84" s="181"/>
      <c r="G84" s="180"/>
      <c r="H84" s="180" t="e">
        <f>'ГВО-сети'!#REF!</f>
        <v>#REF!</v>
      </c>
      <c r="J84" s="216" t="e">
        <f>'ГВО-сети'!#REF!</f>
        <v>#REF!</v>
      </c>
      <c r="S84" s="279"/>
    </row>
    <row r="85" spans="1:19" s="218" customFormat="1" ht="12" hidden="1" customHeight="1" x14ac:dyDescent="0.2">
      <c r="A85" s="180"/>
      <c r="C85" s="180"/>
      <c r="D85" s="181"/>
      <c r="G85" s="257"/>
      <c r="J85" s="225"/>
      <c r="S85" s="279"/>
    </row>
    <row r="86" spans="1:19" s="218" customFormat="1" ht="12" hidden="1" customHeight="1" x14ac:dyDescent="0.2">
      <c r="A86" s="180"/>
      <c r="C86" s="180"/>
      <c r="D86" s="181" t="e">
        <f>'ГВО-сети'!#REF!</f>
        <v>#REF!</v>
      </c>
      <c r="G86" s="257"/>
      <c r="H86" s="257"/>
      <c r="J86" s="225"/>
      <c r="S86" s="279"/>
    </row>
    <row r="87" spans="1:19" s="218" customFormat="1" ht="12" hidden="1" customHeight="1" x14ac:dyDescent="0.2">
      <c r="A87" s="180"/>
      <c r="B87" s="181" t="e">
        <f>'ГВО-сети'!#REF!</f>
        <v>#REF!</v>
      </c>
      <c r="C87" s="180" t="e">
        <f>'ГВО-сети'!#REF!</f>
        <v>#REF!</v>
      </c>
      <c r="D87" s="181" t="e">
        <f>'ГВО-сети'!#REF!</f>
        <v>#REF!</v>
      </c>
      <c r="E87" s="181" t="e">
        <f>'ГВО-сети'!#REF!</f>
        <v>#REF!</v>
      </c>
      <c r="F87" s="180" t="e">
        <f>'ГВО-сети'!#REF!</f>
        <v>#REF!</v>
      </c>
      <c r="G87" s="180" t="e">
        <f>'ГВО-сети'!#REF!</f>
        <v>#REF!</v>
      </c>
      <c r="H87" s="182" t="e">
        <f>'ГВО-сети'!#REF!</f>
        <v>#REF!</v>
      </c>
      <c r="J87" s="211" t="e">
        <f>'ГВО-сети'!#REF!</f>
        <v>#REF!</v>
      </c>
      <c r="S87" s="279"/>
    </row>
    <row r="88" spans="1:19" s="218" customFormat="1" ht="12" hidden="1" customHeight="1" x14ac:dyDescent="0.2">
      <c r="A88" s="180"/>
      <c r="B88" s="181"/>
      <c r="C88" s="180"/>
      <c r="D88" s="181"/>
      <c r="G88" s="180"/>
      <c r="H88" s="180" t="e">
        <f>'ГВО-сети'!#REF!</f>
        <v>#REF!</v>
      </c>
      <c r="J88" s="216" t="e">
        <f>'ГВО-сети'!#REF!</f>
        <v>#REF!</v>
      </c>
      <c r="S88" s="279"/>
    </row>
    <row r="89" spans="1:19" s="218" customFormat="1" ht="12" hidden="1" customHeight="1" x14ac:dyDescent="0.2">
      <c r="A89" s="180"/>
      <c r="C89" s="180"/>
      <c r="D89" s="181"/>
      <c r="G89" s="257"/>
      <c r="J89" s="225"/>
      <c r="S89" s="279"/>
    </row>
    <row r="90" spans="1:19" s="218" customFormat="1" ht="12" hidden="1" customHeight="1" x14ac:dyDescent="0.2">
      <c r="A90" s="180"/>
      <c r="C90" s="180"/>
      <c r="D90" s="181" t="e">
        <f>'ГВО-сети'!#REF!</f>
        <v>#REF!</v>
      </c>
      <c r="G90" s="257"/>
      <c r="H90" s="257"/>
      <c r="J90" s="225"/>
      <c r="S90" s="279"/>
    </row>
    <row r="91" spans="1:19" s="218" customFormat="1" ht="12" hidden="1" customHeight="1" x14ac:dyDescent="0.2">
      <c r="A91" s="180"/>
      <c r="B91" s="181" t="e">
        <f>'ГВО-сети'!#REF!</f>
        <v>#REF!</v>
      </c>
      <c r="C91" s="180" t="e">
        <f>'ГВО-сети'!#REF!</f>
        <v>#REF!</v>
      </c>
      <c r="D91" s="181" t="e">
        <f>'ГВО-сети'!#REF!</f>
        <v>#REF!</v>
      </c>
      <c r="E91" s="181" t="e">
        <f>'ГВО-сети'!#REF!</f>
        <v>#REF!</v>
      </c>
      <c r="F91" s="180" t="e">
        <f>'ГВО-сети'!#REF!</f>
        <v>#REF!</v>
      </c>
      <c r="G91" s="180" t="e">
        <f>'ГВО-сети'!#REF!</f>
        <v>#REF!</v>
      </c>
      <c r="H91" s="182" t="e">
        <f>'ГВО-сети'!#REF!</f>
        <v>#REF!</v>
      </c>
      <c r="J91" s="211" t="e">
        <f>'ГВО-сети'!#REF!</f>
        <v>#REF!</v>
      </c>
      <c r="S91" s="279"/>
    </row>
    <row r="92" spans="1:19" s="218" customFormat="1" ht="12" hidden="1" customHeight="1" x14ac:dyDescent="0.2">
      <c r="A92" s="180"/>
      <c r="B92" s="181"/>
      <c r="C92" s="180"/>
      <c r="D92" s="181"/>
      <c r="G92" s="180"/>
      <c r="H92" s="180" t="e">
        <f>'ГВО-сети'!#REF!</f>
        <v>#REF!</v>
      </c>
      <c r="J92" s="216" t="e">
        <f>'ГВО-сети'!#REF!</f>
        <v>#REF!</v>
      </c>
      <c r="S92" s="279"/>
    </row>
    <row r="93" spans="1:19" s="218" customFormat="1" ht="12" hidden="1" customHeight="1" x14ac:dyDescent="0.2">
      <c r="A93" s="180"/>
      <c r="C93" s="180"/>
      <c r="D93" s="181"/>
      <c r="G93" s="257"/>
      <c r="J93" s="225"/>
      <c r="S93" s="279"/>
    </row>
    <row r="94" spans="1:19" s="218" customFormat="1" ht="12" hidden="1" customHeight="1" x14ac:dyDescent="0.2">
      <c r="A94" s="180"/>
      <c r="C94" s="180"/>
      <c r="D94" s="181" t="e">
        <f>'ГВО-сети'!#REF!</f>
        <v>#REF!</v>
      </c>
      <c r="G94" s="257"/>
      <c r="H94" s="257"/>
      <c r="J94" s="225"/>
      <c r="S94" s="279"/>
    </row>
    <row r="95" spans="1:19" s="218" customFormat="1" ht="12" hidden="1" customHeight="1" x14ac:dyDescent="0.2">
      <c r="A95" s="180"/>
      <c r="B95" s="181" t="e">
        <f>'ГВО-сети'!#REF!</f>
        <v>#REF!</v>
      </c>
      <c r="C95" s="180" t="e">
        <f>'ГВО-сети'!#REF!</f>
        <v>#REF!</v>
      </c>
      <c r="D95" s="181" t="e">
        <f>'ГВО-сети'!#REF!</f>
        <v>#REF!</v>
      </c>
      <c r="E95" s="181" t="e">
        <f>'ГВО-сети'!#REF!</f>
        <v>#REF!</v>
      </c>
      <c r="F95" s="180" t="e">
        <f>'ГВО-сети'!#REF!</f>
        <v>#REF!</v>
      </c>
      <c r="G95" s="180" t="e">
        <f>'ГВО-сети'!#REF!</f>
        <v>#REF!</v>
      </c>
      <c r="H95" s="182" t="e">
        <f>'ГВО-сети'!#REF!</f>
        <v>#REF!</v>
      </c>
      <c r="J95" s="211" t="e">
        <f>'ГВО-сети'!#REF!</f>
        <v>#REF!</v>
      </c>
      <c r="S95" s="279"/>
    </row>
    <row r="96" spans="1:19" s="218" customFormat="1" ht="12" hidden="1" customHeight="1" x14ac:dyDescent="0.2">
      <c r="A96" s="180"/>
      <c r="B96" s="181"/>
      <c r="C96" s="180"/>
      <c r="D96" s="181"/>
      <c r="G96" s="180"/>
      <c r="H96" s="180" t="e">
        <f>'ГВО-сети'!#REF!</f>
        <v>#REF!</v>
      </c>
      <c r="J96" s="216" t="e">
        <f>'ГВО-сети'!#REF!</f>
        <v>#REF!</v>
      </c>
      <c r="S96" s="279"/>
    </row>
    <row r="97" spans="1:19" s="132" customFormat="1" ht="12" hidden="1" customHeight="1" x14ac:dyDescent="0.2">
      <c r="A97" s="10"/>
      <c r="C97" s="10"/>
      <c r="D97" s="12"/>
      <c r="G97" s="130"/>
      <c r="J97" s="135"/>
      <c r="S97" s="212"/>
    </row>
    <row r="98" spans="1:19" s="218" customFormat="1" ht="12" hidden="1" customHeight="1" x14ac:dyDescent="0.2">
      <c r="A98" s="180"/>
      <c r="C98" s="180"/>
      <c r="D98" s="181" t="e">
        <f>'ГВО-сети'!#REF!</f>
        <v>#REF!</v>
      </c>
      <c r="G98" s="257"/>
      <c r="H98" s="257"/>
      <c r="J98" s="225"/>
      <c r="S98" s="279"/>
    </row>
    <row r="99" spans="1:19" s="218" customFormat="1" ht="12" hidden="1" customHeight="1" x14ac:dyDescent="0.2">
      <c r="A99" s="180"/>
      <c r="B99" s="181" t="e">
        <f>'ГВО-сети'!#REF!</f>
        <v>#REF!</v>
      </c>
      <c r="C99" s="180" t="e">
        <f>'ГВО-сети'!#REF!</f>
        <v>#REF!</v>
      </c>
      <c r="D99" s="181" t="e">
        <f>'ГВО-сети'!#REF!</f>
        <v>#REF!</v>
      </c>
      <c r="E99" s="181" t="e">
        <f>'ГВО-сети'!#REF!</f>
        <v>#REF!</v>
      </c>
      <c r="F99" s="180" t="e">
        <f>'ГВО-сети'!#REF!</f>
        <v>#REF!</v>
      </c>
      <c r="G99" s="180" t="e">
        <f>'ГВО-сети'!#REF!</f>
        <v>#REF!</v>
      </c>
      <c r="H99" s="182" t="e">
        <f>'ГВО-сети'!#REF!</f>
        <v>#REF!</v>
      </c>
      <c r="J99" s="211" t="e">
        <f>'ГВО-сети'!#REF!</f>
        <v>#REF!</v>
      </c>
      <c r="S99" s="279"/>
    </row>
    <row r="100" spans="1:19" s="218" customFormat="1" ht="12" hidden="1" customHeight="1" x14ac:dyDescent="0.2">
      <c r="A100" s="180"/>
      <c r="B100" s="181"/>
      <c r="C100" s="180"/>
      <c r="D100" s="181"/>
      <c r="G100" s="180"/>
      <c r="H100" s="180" t="e">
        <f>'ГВО-сети'!#REF!</f>
        <v>#REF!</v>
      </c>
      <c r="J100" s="216" t="e">
        <f>'ГВО-сети'!#REF!</f>
        <v>#REF!</v>
      </c>
      <c r="S100" s="279"/>
    </row>
    <row r="101" spans="1:19" s="132" customFormat="1" ht="12" hidden="1" customHeight="1" x14ac:dyDescent="0.2">
      <c r="A101" s="10"/>
      <c r="C101" s="10"/>
      <c r="D101" s="12"/>
      <c r="G101" s="130"/>
      <c r="J101" s="135"/>
      <c r="S101" s="212"/>
    </row>
    <row r="102" spans="1:19" s="218" customFormat="1" ht="12" hidden="1" customHeight="1" x14ac:dyDescent="0.2">
      <c r="A102" s="180"/>
      <c r="C102" s="180"/>
      <c r="D102" s="181" t="e">
        <f>'ГВО-сети'!#REF!</f>
        <v>#REF!</v>
      </c>
      <c r="G102" s="257"/>
      <c r="H102" s="257"/>
      <c r="J102" s="225"/>
      <c r="S102" s="279"/>
    </row>
    <row r="103" spans="1:19" s="218" customFormat="1" ht="12" hidden="1" customHeight="1" x14ac:dyDescent="0.2">
      <c r="A103" s="180"/>
      <c r="B103" s="181" t="e">
        <f>'ГВО-сети'!#REF!</f>
        <v>#REF!</v>
      </c>
      <c r="C103" s="180" t="e">
        <f>'ГВО-сети'!#REF!</f>
        <v>#REF!</v>
      </c>
      <c r="D103" s="181" t="e">
        <f>'ГВО-сети'!#REF!</f>
        <v>#REF!</v>
      </c>
      <c r="E103" s="181" t="e">
        <f>'ГВО-сети'!#REF!</f>
        <v>#REF!</v>
      </c>
      <c r="F103" s="180" t="e">
        <f>'ГВО-сети'!#REF!</f>
        <v>#REF!</v>
      </c>
      <c r="G103" s="180" t="e">
        <f>'ГВО-сети'!#REF!</f>
        <v>#REF!</v>
      </c>
      <c r="H103" s="182" t="e">
        <f>'ГВО-сети'!#REF!</f>
        <v>#REF!</v>
      </c>
      <c r="J103" s="211" t="e">
        <f>'ГВО-сети'!#REF!</f>
        <v>#REF!</v>
      </c>
      <c r="S103" s="279"/>
    </row>
    <row r="104" spans="1:19" s="218" customFormat="1" ht="12" hidden="1" customHeight="1" x14ac:dyDescent="0.2">
      <c r="A104" s="180"/>
      <c r="B104" s="181"/>
      <c r="C104" s="180"/>
      <c r="D104" s="181"/>
      <c r="G104" s="180"/>
      <c r="H104" s="180" t="e">
        <f>'ГВО-сети'!#REF!</f>
        <v>#REF!</v>
      </c>
      <c r="J104" s="216" t="e">
        <f>'ГВО-сети'!#REF!</f>
        <v>#REF!</v>
      </c>
      <c r="S104" s="279"/>
    </row>
    <row r="105" spans="1:19" s="132" customFormat="1" ht="12" hidden="1" customHeight="1" x14ac:dyDescent="0.2">
      <c r="A105" s="10"/>
      <c r="C105" s="10"/>
      <c r="D105" s="12"/>
      <c r="G105" s="130"/>
      <c r="J105" s="135"/>
      <c r="S105" s="212"/>
    </row>
    <row r="106" spans="1:19" s="132" customFormat="1" ht="12" hidden="1" customHeight="1" x14ac:dyDescent="0.2">
      <c r="A106" s="130"/>
      <c r="C106" s="130"/>
      <c r="D106" s="132" t="s">
        <v>46</v>
      </c>
      <c r="G106" s="130"/>
      <c r="J106" s="151" t="e">
        <f>J27+J31+J35+J39+J43+J46+J71+J75</f>
        <v>#REF!</v>
      </c>
      <c r="S106" s="296">
        <f>'ГВО-свод'!Q7</f>
        <v>0</v>
      </c>
    </row>
    <row r="107" spans="1:19" s="132" customFormat="1" ht="12" hidden="1" customHeight="1" x14ac:dyDescent="0.2">
      <c r="A107" s="130"/>
      <c r="C107" s="130"/>
      <c r="G107" s="130"/>
      <c r="J107" s="161" t="e">
        <f>J28+J32+J36+J40+J44+J47+J72+J76</f>
        <v>#REF!</v>
      </c>
      <c r="S107" s="296">
        <f>'ГВО-свод'!Q8</f>
        <v>0</v>
      </c>
    </row>
    <row r="108" spans="1:19" s="132" customFormat="1" x14ac:dyDescent="0.2">
      <c r="A108" s="10"/>
      <c r="C108" s="10"/>
      <c r="D108" s="12"/>
      <c r="G108" s="130"/>
      <c r="I108" s="135"/>
      <c r="J108" s="130"/>
      <c r="S108" s="212"/>
    </row>
    <row r="109" spans="1:19" s="132" customFormat="1" x14ac:dyDescent="0.2">
      <c r="A109" s="10">
        <v>1</v>
      </c>
      <c r="B109" s="12" t="e">
        <f>#REF!</f>
        <v>#REF!</v>
      </c>
      <c r="C109" s="10" t="e">
        <f>#REF!</f>
        <v>#REF!</v>
      </c>
      <c r="D109" s="12" t="e">
        <f>#REF!</f>
        <v>#REF!</v>
      </c>
      <c r="E109" s="452" t="str">
        <f>'ГВО-сети'!E6954</f>
        <v>ф.ФШБ-1, 2</v>
      </c>
      <c r="F109" s="10" t="str">
        <f>'ГВО-сети'!F6954</f>
        <v>ДУ</v>
      </c>
      <c r="G109" s="10">
        <f>'ГВО-сети'!G6954</f>
        <v>5</v>
      </c>
      <c r="H109" s="27">
        <f>'ГВО-сети'!H6954</f>
        <v>0</v>
      </c>
      <c r="I109" s="27"/>
      <c r="J109" s="127">
        <f>'ГВО-сети'!R6954</f>
        <v>0.01</v>
      </c>
      <c r="K109" s="127" t="e">
        <f>'ГВО-сети'!#REF!</f>
        <v>#REF!</v>
      </c>
      <c r="L109" s="127">
        <f>'ГВО-сети'!L6954</f>
        <v>0</v>
      </c>
      <c r="M109" s="127">
        <f>'ГВО-сети'!M6954</f>
        <v>0</v>
      </c>
      <c r="N109" s="127">
        <f>'ГВО-сети'!N6954</f>
        <v>0</v>
      </c>
      <c r="O109" s="127">
        <f>'ГВО-сети'!O6954</f>
        <v>0</v>
      </c>
      <c r="P109" s="127">
        <f>'ГВО-сети'!P6954</f>
        <v>0</v>
      </c>
      <c r="Q109" s="127" t="e">
        <f>'ГВО-сети'!#REF!</f>
        <v>#REF!</v>
      </c>
      <c r="R109" s="127" t="e">
        <f>'ГВО-сети'!#REF!</f>
        <v>#REF!</v>
      </c>
      <c r="S109" s="445"/>
    </row>
    <row r="110" spans="1:19" s="132" customFormat="1" x14ac:dyDescent="0.2">
      <c r="A110" s="10"/>
      <c r="B110" s="12" t="e">
        <f>#REF!</f>
        <v>#REF!</v>
      </c>
      <c r="C110" s="10" t="e">
        <f>#REF!</f>
        <v>#REF!</v>
      </c>
      <c r="D110" s="12" t="e">
        <f>#REF!</f>
        <v>#REF!</v>
      </c>
      <c r="E110" s="452"/>
      <c r="F110" s="10"/>
      <c r="G110" s="10"/>
      <c r="H110" s="10">
        <f>'ГВО-сети'!H6955</f>
        <v>1</v>
      </c>
      <c r="I110" s="10"/>
      <c r="J110" s="129">
        <f>'ГВО-сети'!R6955</f>
        <v>0.01</v>
      </c>
      <c r="K110" s="129" t="e">
        <f>'ГВО-сети'!#REF!</f>
        <v>#REF!</v>
      </c>
      <c r="L110" s="129">
        <f>'ГВО-сети'!L6955</f>
        <v>0</v>
      </c>
      <c r="M110" s="129">
        <f>'ГВО-сети'!M6955</f>
        <v>0</v>
      </c>
      <c r="N110" s="129">
        <f>'ГВО-сети'!N6955</f>
        <v>0</v>
      </c>
      <c r="O110" s="129">
        <f>'ГВО-сети'!O6955</f>
        <v>0</v>
      </c>
      <c r="P110" s="129">
        <f>'ГВО-сети'!P6955</f>
        <v>0</v>
      </c>
      <c r="Q110" s="129" t="e">
        <f>'ГВО-сети'!#REF!</f>
        <v>#REF!</v>
      </c>
      <c r="R110" s="129" t="e">
        <f>'ГВО-сети'!#REF!</f>
        <v>#REF!</v>
      </c>
      <c r="S110" s="445"/>
    </row>
    <row r="111" spans="1:19" s="132" customFormat="1" x14ac:dyDescent="0.2">
      <c r="A111" s="10"/>
      <c r="C111" s="10" t="e">
        <f>#REF!</f>
        <v>#REF!</v>
      </c>
      <c r="D111" s="12"/>
      <c r="E111" s="445"/>
      <c r="G111" s="130"/>
      <c r="I111" s="135"/>
      <c r="J111" s="352"/>
      <c r="K111" s="352"/>
      <c r="L111" s="352"/>
      <c r="M111" s="352"/>
      <c r="N111" s="352"/>
      <c r="O111" s="352"/>
      <c r="P111" s="352"/>
      <c r="Q111" s="352"/>
      <c r="R111" s="352"/>
      <c r="S111" s="445"/>
    </row>
    <row r="112" spans="1:19" s="132" customFormat="1" x14ac:dyDescent="0.2">
      <c r="A112" s="10">
        <v>2</v>
      </c>
      <c r="B112" s="12" t="e">
        <f>#REF!</f>
        <v>#REF!</v>
      </c>
      <c r="C112" s="10" t="e">
        <f>#REF!</f>
        <v>#REF!</v>
      </c>
      <c r="D112" s="12" t="e">
        <f>#REF!</f>
        <v>#REF!</v>
      </c>
      <c r="E112" s="452" t="str">
        <f>'ГВО-сети'!E6979</f>
        <v>ф.Рыбхоз</v>
      </c>
      <c r="F112" s="10" t="str">
        <f>'ГВО-сети'!F6979</f>
        <v>ДУ</v>
      </c>
      <c r="G112" s="10">
        <f>'ГВО-сети'!G6979</f>
        <v>5</v>
      </c>
      <c r="H112" s="27">
        <f>'ГВО-сети'!H6979</f>
        <v>0</v>
      </c>
      <c r="I112" s="27"/>
      <c r="J112" s="127">
        <f>'ГВО-сети'!R6979</f>
        <v>0.69</v>
      </c>
      <c r="K112" s="127" t="e">
        <f>'ГВО-сети'!#REF!</f>
        <v>#REF!</v>
      </c>
      <c r="L112" s="127">
        <f>'ГВО-сети'!L6979</f>
        <v>0</v>
      </c>
      <c r="M112" s="127">
        <f>'ГВО-сети'!M6979</f>
        <v>0</v>
      </c>
      <c r="N112" s="127">
        <f>'ГВО-сети'!N6979</f>
        <v>0</v>
      </c>
      <c r="O112" s="127">
        <f>'ГВО-сети'!O6979</f>
        <v>0</v>
      </c>
      <c r="P112" s="127">
        <f>'ГВО-сети'!P6979</f>
        <v>0</v>
      </c>
      <c r="Q112" s="127" t="e">
        <f>'ГВО-сети'!#REF!</f>
        <v>#REF!</v>
      </c>
      <c r="R112" s="127" t="e">
        <f>'ГВО-сети'!#REF!</f>
        <v>#REF!</v>
      </c>
      <c r="S112" s="445"/>
    </row>
    <row r="113" spans="1:19" s="132" customFormat="1" x14ac:dyDescent="0.2">
      <c r="A113" s="10"/>
      <c r="B113" s="12" t="e">
        <f>#REF!</f>
        <v>#REF!</v>
      </c>
      <c r="C113" s="10" t="e">
        <f>#REF!</f>
        <v>#REF!</v>
      </c>
      <c r="D113" s="12" t="e">
        <f>#REF!</f>
        <v>#REF!</v>
      </c>
      <c r="E113" s="12"/>
      <c r="F113" s="10"/>
      <c r="G113" s="10"/>
      <c r="H113" s="10">
        <f>'ГВО-сети'!H6980</f>
        <v>1</v>
      </c>
      <c r="I113" s="10"/>
      <c r="J113" s="129">
        <f>'ГВО-сети'!R6980</f>
        <v>0.7</v>
      </c>
      <c r="K113" s="129" t="e">
        <f>'ГВО-сети'!#REF!</f>
        <v>#REF!</v>
      </c>
      <c r="L113" s="129">
        <f>'ГВО-сети'!L6980</f>
        <v>0</v>
      </c>
      <c r="M113" s="129">
        <f>'ГВО-сети'!M6980</f>
        <v>0</v>
      </c>
      <c r="N113" s="129">
        <f>'ГВО-сети'!N6980</f>
        <v>0</v>
      </c>
      <c r="O113" s="129">
        <f>'ГВО-сети'!O6980</f>
        <v>0</v>
      </c>
      <c r="P113" s="129">
        <f>'ГВО-сети'!P6980</f>
        <v>0</v>
      </c>
      <c r="Q113" s="129" t="e">
        <f>'ГВО-сети'!#REF!</f>
        <v>#REF!</v>
      </c>
      <c r="R113" s="129" t="e">
        <f>'ГВО-сети'!#REF!</f>
        <v>#REF!</v>
      </c>
      <c r="S113" s="445"/>
    </row>
    <row r="114" spans="1:19" s="132" customFormat="1" x14ac:dyDescent="0.2">
      <c r="A114" s="10"/>
      <c r="C114" s="10" t="e">
        <f>#REF!</f>
        <v>#REF!</v>
      </c>
      <c r="D114" s="12" t="e">
        <f>#REF!</f>
        <v>#REF!</v>
      </c>
      <c r="G114" s="130"/>
      <c r="I114" s="135"/>
      <c r="J114" s="352"/>
      <c r="K114" s="352"/>
      <c r="L114" s="352"/>
      <c r="M114" s="352"/>
      <c r="N114" s="352"/>
      <c r="O114" s="352"/>
      <c r="P114" s="352"/>
      <c r="Q114" s="352"/>
      <c r="R114" s="352"/>
      <c r="S114" s="445"/>
    </row>
    <row r="115" spans="1:19" s="132" customFormat="1" x14ac:dyDescent="0.2">
      <c r="A115" s="10"/>
      <c r="C115" s="10"/>
      <c r="D115" s="12" t="e">
        <f>#REF!</f>
        <v>#REF!</v>
      </c>
      <c r="G115" s="130"/>
      <c r="I115" s="135"/>
      <c r="J115" s="352"/>
      <c r="K115" s="352"/>
      <c r="L115" s="352"/>
      <c r="M115" s="352"/>
      <c r="N115" s="352"/>
      <c r="O115" s="352"/>
      <c r="P115" s="352"/>
      <c r="Q115" s="352"/>
      <c r="R115" s="352"/>
      <c r="S115" s="445"/>
    </row>
    <row r="116" spans="1:19" s="132" customFormat="1" x14ac:dyDescent="0.2">
      <c r="A116" s="10"/>
      <c r="C116" s="10"/>
      <c r="D116" s="12"/>
      <c r="G116" s="130"/>
      <c r="I116" s="135"/>
      <c r="J116" s="352"/>
      <c r="K116" s="352"/>
      <c r="L116" s="352"/>
      <c r="M116" s="352"/>
      <c r="N116" s="352"/>
      <c r="O116" s="352"/>
      <c r="P116" s="352"/>
      <c r="Q116" s="352"/>
      <c r="R116" s="352"/>
      <c r="S116" s="445"/>
    </row>
    <row r="117" spans="1:19" s="132" customFormat="1" x14ac:dyDescent="0.2">
      <c r="A117" s="130"/>
      <c r="C117" s="130"/>
      <c r="D117" s="132" t="e">
        <f>#REF!</f>
        <v>#REF!</v>
      </c>
      <c r="G117" s="130"/>
      <c r="I117" s="135"/>
      <c r="J117" s="353">
        <f>J109+J112</f>
        <v>0.7</v>
      </c>
      <c r="K117" s="353" t="e">
        <f t="shared" ref="K117:R117" si="1">K109+K112</f>
        <v>#REF!</v>
      </c>
      <c r="L117" s="353">
        <f t="shared" si="1"/>
        <v>0</v>
      </c>
      <c r="M117" s="353">
        <f t="shared" si="1"/>
        <v>0</v>
      </c>
      <c r="N117" s="353">
        <f t="shared" si="1"/>
        <v>0</v>
      </c>
      <c r="O117" s="353">
        <f t="shared" si="1"/>
        <v>0</v>
      </c>
      <c r="P117" s="353">
        <f t="shared" si="1"/>
        <v>0</v>
      </c>
      <c r="Q117" s="353" t="e">
        <f t="shared" si="1"/>
        <v>#REF!</v>
      </c>
      <c r="R117" s="353" t="e">
        <f t="shared" si="1"/>
        <v>#REF!</v>
      </c>
      <c r="S117" s="407" t="e">
        <f>#REF!</f>
        <v>#REF!</v>
      </c>
    </row>
    <row r="118" spans="1:19" s="132" customFormat="1" x14ac:dyDescent="0.2">
      <c r="A118" s="130"/>
      <c r="C118" s="130"/>
      <c r="G118" s="130"/>
      <c r="I118" s="135"/>
      <c r="J118" s="352">
        <f>J110+J113</f>
        <v>0.71</v>
      </c>
      <c r="K118" s="352" t="e">
        <f t="shared" ref="K118:R118" si="2">K110+K113</f>
        <v>#REF!</v>
      </c>
      <c r="L118" s="352">
        <f t="shared" si="2"/>
        <v>0</v>
      </c>
      <c r="M118" s="352">
        <f t="shared" si="2"/>
        <v>0</v>
      </c>
      <c r="N118" s="352">
        <f t="shared" si="2"/>
        <v>0</v>
      </c>
      <c r="O118" s="352">
        <f t="shared" si="2"/>
        <v>0</v>
      </c>
      <c r="P118" s="352">
        <f t="shared" si="2"/>
        <v>0</v>
      </c>
      <c r="Q118" s="352" t="e">
        <f t="shared" si="2"/>
        <v>#REF!</v>
      </c>
      <c r="R118" s="352" t="e">
        <f t="shared" si="2"/>
        <v>#REF!</v>
      </c>
      <c r="S118" s="407" t="e">
        <f>#REF!</f>
        <v>#REF!</v>
      </c>
    </row>
    <row r="119" spans="1:19" s="132" customFormat="1" x14ac:dyDescent="0.2">
      <c r="A119" s="10"/>
      <c r="C119" s="10"/>
      <c r="D119" s="12"/>
      <c r="G119" s="130"/>
      <c r="I119" s="135"/>
      <c r="J119" s="352"/>
      <c r="S119" s="445"/>
    </row>
    <row r="120" spans="1:19" s="132" customFormat="1" x14ac:dyDescent="0.2">
      <c r="A120" s="10"/>
      <c r="C120" s="10"/>
      <c r="D120" s="132" t="s">
        <v>279</v>
      </c>
      <c r="G120" s="130"/>
      <c r="J120" s="353">
        <f>J117</f>
        <v>0.7</v>
      </c>
      <c r="K120" s="353" t="e">
        <f t="shared" ref="K120:R120" si="3">K117</f>
        <v>#REF!</v>
      </c>
      <c r="L120" s="353">
        <f t="shared" si="3"/>
        <v>0</v>
      </c>
      <c r="M120" s="353">
        <f t="shared" si="3"/>
        <v>0</v>
      </c>
      <c r="N120" s="353">
        <f t="shared" si="3"/>
        <v>0</v>
      </c>
      <c r="O120" s="353">
        <f t="shared" si="3"/>
        <v>0</v>
      </c>
      <c r="P120" s="353">
        <f t="shared" si="3"/>
        <v>0</v>
      </c>
      <c r="Q120" s="353" t="e">
        <f t="shared" si="3"/>
        <v>#REF!</v>
      </c>
      <c r="R120" s="353" t="e">
        <f t="shared" si="3"/>
        <v>#REF!</v>
      </c>
      <c r="S120" s="212"/>
    </row>
    <row r="121" spans="1:19" s="132" customFormat="1" x14ac:dyDescent="0.2">
      <c r="A121" s="10"/>
      <c r="C121" s="10"/>
      <c r="G121" s="130"/>
      <c r="J121" s="352">
        <f>J118</f>
        <v>0.71</v>
      </c>
      <c r="K121" s="352" t="e">
        <f t="shared" ref="K121:R121" si="4">K118</f>
        <v>#REF!</v>
      </c>
      <c r="L121" s="352">
        <f t="shared" si="4"/>
        <v>0</v>
      </c>
      <c r="M121" s="352">
        <f t="shared" si="4"/>
        <v>0</v>
      </c>
      <c r="N121" s="352">
        <f t="shared" si="4"/>
        <v>0</v>
      </c>
      <c r="O121" s="352">
        <f t="shared" si="4"/>
        <v>0</v>
      </c>
      <c r="P121" s="352">
        <f t="shared" si="4"/>
        <v>0</v>
      </c>
      <c r="Q121" s="352" t="e">
        <f t="shared" si="4"/>
        <v>#REF!</v>
      </c>
      <c r="R121" s="352" t="e">
        <f t="shared" si="4"/>
        <v>#REF!</v>
      </c>
      <c r="S121" s="212"/>
    </row>
    <row r="122" spans="1:19" s="132" customFormat="1" x14ac:dyDescent="0.2">
      <c r="A122" s="10"/>
      <c r="B122" s="12"/>
      <c r="C122" s="10"/>
      <c r="G122" s="130"/>
      <c r="I122" s="135"/>
      <c r="J122" s="130"/>
      <c r="S122" s="212"/>
    </row>
    <row r="123" spans="1:19" s="132" customFormat="1" x14ac:dyDescent="0.2">
      <c r="A123" s="10"/>
      <c r="C123" s="10"/>
      <c r="D123" s="131" t="s">
        <v>132</v>
      </c>
      <c r="G123" s="130"/>
      <c r="I123" s="135"/>
      <c r="J123" s="130"/>
      <c r="S123" s="212"/>
    </row>
    <row r="124" spans="1:19" s="132" customFormat="1" x14ac:dyDescent="0.2">
      <c r="A124" s="10"/>
      <c r="C124" s="10"/>
      <c r="D124" s="12"/>
      <c r="G124" s="130"/>
      <c r="I124" s="135"/>
      <c r="J124" s="130"/>
      <c r="S124" s="212"/>
    </row>
    <row r="125" spans="1:19" s="132" customFormat="1" x14ac:dyDescent="0.2">
      <c r="A125" s="10">
        <v>1</v>
      </c>
      <c r="B125" s="12" t="str">
        <f>'ГВО-сети'!B7117</f>
        <v xml:space="preserve">ООО "Завод </v>
      </c>
      <c r="C125" s="10" t="str">
        <f>'ГВО-сети'!C7117</f>
        <v>65-10-35</v>
      </c>
      <c r="D125" s="12" t="str">
        <f>'ГВО-сети'!D7117</f>
        <v>ПС 110 кВ Суда</v>
      </c>
      <c r="E125" s="12" t="str">
        <f>'ГВО-сети'!E7117</f>
        <v>ф.Кр. пресс-1, 2</v>
      </c>
      <c r="F125" s="10" t="str">
        <f>'ГВО-сети'!F7117</f>
        <v>ДД</v>
      </c>
      <c r="G125" s="10">
        <f>'ГВО-сети'!G7117</f>
        <v>40</v>
      </c>
      <c r="H125" s="27">
        <f>'ГВО-сети'!H7117</f>
        <v>0</v>
      </c>
      <c r="K125" s="127" t="e">
        <f>'ГВО-сети'!#REF!</f>
        <v>#REF!</v>
      </c>
      <c r="L125" s="127">
        <f>'ГВО-сети'!L7117</f>
        <v>0</v>
      </c>
      <c r="M125" s="127">
        <f>'ГВО-сети'!M7117</f>
        <v>0</v>
      </c>
      <c r="N125" s="127">
        <f>'ГВО-сети'!N7117</f>
        <v>0</v>
      </c>
      <c r="O125" s="127">
        <f>'ГВО-сети'!O7117</f>
        <v>0</v>
      </c>
      <c r="P125" s="127">
        <f>'ГВО-сети'!P7117</f>
        <v>0</v>
      </c>
      <c r="Q125" s="127">
        <f>'ГВО-сети'!Q7117</f>
        <v>0</v>
      </c>
      <c r="R125" s="127" t="e">
        <f>'ГВО-сети'!#REF!</f>
        <v>#REF!</v>
      </c>
      <c r="S125" s="445"/>
    </row>
    <row r="126" spans="1:19" s="132" customFormat="1" x14ac:dyDescent="0.2">
      <c r="A126" s="10"/>
      <c r="B126" s="12" t="str">
        <f>'ГВО-сети'!B7118</f>
        <v>биржевого оборудования"</v>
      </c>
      <c r="C126" s="10" t="str">
        <f>'ГВО-сети'!C7118</f>
        <v>65-12-32</v>
      </c>
      <c r="D126" s="12" t="str">
        <f>'ГВО-сети'!D7118</f>
        <v>ф.Кр. пресс-1, 2</v>
      </c>
      <c r="E126" s="12"/>
      <c r="F126" s="12"/>
      <c r="G126" s="12"/>
      <c r="H126" s="10">
        <f>'ГВО-сети'!H7118</f>
        <v>0</v>
      </c>
      <c r="K126" s="129">
        <f>'ГВО-сети'!R7118</f>
        <v>0</v>
      </c>
      <c r="L126" s="129">
        <f>'ГВО-сети'!L7118</f>
        <v>0</v>
      </c>
      <c r="M126" s="129">
        <f>'ГВО-сети'!M7118</f>
        <v>0</v>
      </c>
      <c r="N126" s="129">
        <f>'ГВО-сети'!N7118</f>
        <v>0</v>
      </c>
      <c r="O126" s="129">
        <f>'ГВО-сети'!O7118</f>
        <v>0</v>
      </c>
      <c r="P126" s="129">
        <f>'ГВО-сети'!P7118</f>
        <v>0</v>
      </c>
      <c r="Q126" s="129">
        <f>'ГВО-сети'!Q7118</f>
        <v>0</v>
      </c>
      <c r="R126" s="129" t="e">
        <f>'ГВО-сети'!#REF!</f>
        <v>#REF!</v>
      </c>
      <c r="S126" s="445"/>
    </row>
    <row r="127" spans="1:19" s="132" customFormat="1" x14ac:dyDescent="0.2">
      <c r="A127" s="10"/>
      <c r="B127" s="12">
        <f>'ГВО-сети'!B7119</f>
        <v>0</v>
      </c>
      <c r="C127" s="10"/>
      <c r="D127" s="12"/>
      <c r="F127" s="130"/>
      <c r="G127" s="130"/>
      <c r="H127" s="130"/>
      <c r="K127" s="352"/>
      <c r="S127" s="445"/>
    </row>
    <row r="128" spans="1:19" s="132" customFormat="1" x14ac:dyDescent="0.2">
      <c r="A128" s="10"/>
      <c r="B128" s="12"/>
      <c r="C128" s="10"/>
      <c r="D128" s="12"/>
      <c r="F128" s="130"/>
      <c r="G128" s="130"/>
      <c r="H128" s="130"/>
      <c r="K128" s="352"/>
      <c r="S128" s="445"/>
    </row>
    <row r="129" spans="1:20" s="132" customFormat="1" x14ac:dyDescent="0.2">
      <c r="A129" s="130"/>
      <c r="C129" s="130"/>
      <c r="D129" s="132" t="s">
        <v>268</v>
      </c>
      <c r="G129" s="130"/>
      <c r="J129" s="130"/>
      <c r="K129" s="353" t="e">
        <f>J120+K125</f>
        <v>#REF!</v>
      </c>
      <c r="L129" s="353" t="e">
        <f t="shared" ref="L129:R129" si="5">K120+L125</f>
        <v>#REF!</v>
      </c>
      <c r="M129" s="353">
        <f t="shared" si="5"/>
        <v>0</v>
      </c>
      <c r="N129" s="353">
        <f t="shared" si="5"/>
        <v>0</v>
      </c>
      <c r="O129" s="353">
        <f t="shared" si="5"/>
        <v>0</v>
      </c>
      <c r="P129" s="353">
        <f t="shared" si="5"/>
        <v>0</v>
      </c>
      <c r="Q129" s="353">
        <f t="shared" si="5"/>
        <v>0</v>
      </c>
      <c r="R129" s="353" t="e">
        <f t="shared" si="5"/>
        <v>#REF!</v>
      </c>
      <c r="S129" s="212"/>
    </row>
    <row r="130" spans="1:20" s="132" customFormat="1" x14ac:dyDescent="0.2">
      <c r="A130" s="130"/>
      <c r="C130" s="130"/>
      <c r="G130" s="130"/>
      <c r="J130" s="130"/>
      <c r="K130" s="352">
        <f>J121+K126</f>
        <v>0.71</v>
      </c>
      <c r="L130" s="352" t="e">
        <f t="shared" ref="L130:R130" si="6">K121+L126</f>
        <v>#REF!</v>
      </c>
      <c r="M130" s="352">
        <f t="shared" si="6"/>
        <v>0</v>
      </c>
      <c r="N130" s="352">
        <f t="shared" si="6"/>
        <v>0</v>
      </c>
      <c r="O130" s="352">
        <f t="shared" si="6"/>
        <v>0</v>
      </c>
      <c r="P130" s="352">
        <f t="shared" si="6"/>
        <v>0</v>
      </c>
      <c r="Q130" s="352">
        <f t="shared" si="6"/>
        <v>0</v>
      </c>
      <c r="R130" s="352" t="e">
        <f t="shared" si="6"/>
        <v>#REF!</v>
      </c>
      <c r="S130" s="212"/>
    </row>
    <row r="131" spans="1:20" s="132" customFormat="1" x14ac:dyDescent="0.2">
      <c r="A131" s="130"/>
      <c r="C131" s="130"/>
      <c r="G131" s="130"/>
      <c r="I131" s="130"/>
      <c r="J131" s="130"/>
      <c r="S131" s="212"/>
    </row>
    <row r="132" spans="1:20" s="132" customFormat="1" x14ac:dyDescent="0.2">
      <c r="A132" s="130"/>
      <c r="C132" s="130"/>
      <c r="D132" s="137" t="s">
        <v>135</v>
      </c>
      <c r="E132" s="445"/>
      <c r="F132" s="445"/>
      <c r="G132" s="130"/>
      <c r="H132" s="445"/>
      <c r="I132" s="130"/>
      <c r="J132" s="130"/>
      <c r="S132" s="212"/>
    </row>
    <row r="133" spans="1:20" x14ac:dyDescent="0.2">
      <c r="B133" s="12"/>
      <c r="D133" s="452"/>
      <c r="I133" s="10"/>
      <c r="K133" s="12"/>
      <c r="L133" s="12"/>
      <c r="M133" s="12"/>
      <c r="N133" s="12"/>
      <c r="O133" s="12"/>
      <c r="P133" s="12"/>
      <c r="Q133" s="12"/>
      <c r="R133" s="12"/>
      <c r="T133" s="12"/>
    </row>
    <row r="134" spans="1:20" x14ac:dyDescent="0.2">
      <c r="B134" s="445" t="e">
        <f>'ГВО-сети'!#REF!</f>
        <v>#REF!</v>
      </c>
      <c r="D134" s="452"/>
      <c r="I134" s="10"/>
      <c r="K134" s="12"/>
      <c r="L134" s="12"/>
      <c r="M134" s="12"/>
      <c r="N134" s="12"/>
      <c r="O134" s="12"/>
      <c r="P134" s="12"/>
      <c r="Q134" s="12"/>
      <c r="R134" s="12"/>
      <c r="T134" s="12"/>
    </row>
    <row r="135" spans="1:20" x14ac:dyDescent="0.2">
      <c r="B135" s="12"/>
      <c r="C135" s="10" t="e">
        <f>'ГВО-сети'!#REF!</f>
        <v>#REF!</v>
      </c>
      <c r="D135" s="452"/>
      <c r="I135" s="10"/>
      <c r="K135" s="12"/>
      <c r="L135" s="12"/>
      <c r="M135" s="12"/>
      <c r="N135" s="12"/>
      <c r="O135" s="12"/>
      <c r="P135" s="12"/>
      <c r="Q135" s="12"/>
      <c r="R135" s="12"/>
      <c r="T135" s="12"/>
    </row>
    <row r="136" spans="1:20" x14ac:dyDescent="0.2">
      <c r="B136" s="12"/>
      <c r="C136" s="10" t="e">
        <f>'ГВО-сети'!#REF!</f>
        <v>#REF!</v>
      </c>
      <c r="D136" s="452"/>
      <c r="I136" s="10"/>
      <c r="K136" s="12"/>
      <c r="L136" s="12"/>
      <c r="M136" s="12"/>
      <c r="N136" s="12"/>
      <c r="O136" s="12"/>
      <c r="P136" s="12"/>
      <c r="Q136" s="12"/>
      <c r="R136" s="12"/>
      <c r="T136" s="12"/>
    </row>
    <row r="137" spans="1:20" x14ac:dyDescent="0.2">
      <c r="A137" s="10">
        <v>1</v>
      </c>
      <c r="B137" s="12" t="e">
        <f>'ГВО-сети'!#REF!</f>
        <v>#REF!</v>
      </c>
      <c r="C137" s="10" t="e">
        <f>'ГВО-сети'!#REF!</f>
        <v>#REF!</v>
      </c>
      <c r="D137" s="96" t="e">
        <f>'ГВО-сети'!#REF!</f>
        <v>#REF!</v>
      </c>
      <c r="E137" s="96" t="e">
        <f>'ГВО-сети'!#REF!</f>
        <v>#REF!</v>
      </c>
      <c r="F137" s="71" t="e">
        <f>'ГВО-сети'!#REF!</f>
        <v>#REF!</v>
      </c>
      <c r="G137" s="33" t="e">
        <f>'ГВО-сети'!#REF!</f>
        <v>#REF!</v>
      </c>
      <c r="H137" s="56" t="e">
        <f>'ГВО-сети'!#REF!</f>
        <v>#REF!</v>
      </c>
      <c r="K137" s="96"/>
      <c r="L137" s="96"/>
      <c r="M137" s="353" t="e">
        <f>'ГВО-сети'!#REF!</f>
        <v>#REF!</v>
      </c>
      <c r="N137" s="353" t="e">
        <f>'ГВО-сети'!#REF!</f>
        <v>#REF!</v>
      </c>
      <c r="O137" s="353" t="e">
        <f>'ГВО-сети'!#REF!</f>
        <v>#REF!</v>
      </c>
      <c r="P137" s="353" t="e">
        <f>'ГВО-сети'!#REF!</f>
        <v>#REF!</v>
      </c>
      <c r="Q137" s="353" t="e">
        <f>'ГВО-сети'!#REF!</f>
        <v>#REF!</v>
      </c>
      <c r="R137" s="353" t="e">
        <f>'ГВО-сети'!#REF!</f>
        <v>#REF!</v>
      </c>
      <c r="T137" s="12"/>
    </row>
    <row r="138" spans="1:20" x14ac:dyDescent="0.2">
      <c r="B138" s="12" t="e">
        <f>'ГВО-сети'!#REF!</f>
        <v>#REF!</v>
      </c>
      <c r="C138" s="10" t="e">
        <f>'ГВО-сети'!#REF!</f>
        <v>#REF!</v>
      </c>
      <c r="D138" s="96" t="e">
        <f>'ГВО-сети'!#REF!</f>
        <v>#REF!</v>
      </c>
      <c r="E138" s="452"/>
      <c r="F138" s="452"/>
      <c r="H138" s="33" t="e">
        <f>'ГВО-сети'!#REF!</f>
        <v>#REF!</v>
      </c>
      <c r="K138" s="12"/>
      <c r="L138" s="12"/>
      <c r="M138" s="352" t="e">
        <f>'ГВО-сети'!#REF!</f>
        <v>#REF!</v>
      </c>
      <c r="N138" s="352" t="e">
        <f>'ГВО-сети'!#REF!</f>
        <v>#REF!</v>
      </c>
      <c r="O138" s="352" t="e">
        <f>'ГВО-сети'!#REF!</f>
        <v>#REF!</v>
      </c>
      <c r="P138" s="352" t="e">
        <f>'ГВО-сети'!#REF!</f>
        <v>#REF!</v>
      </c>
      <c r="Q138" s="352" t="e">
        <f>'ГВО-сети'!#REF!</f>
        <v>#REF!</v>
      </c>
      <c r="R138" s="352" t="e">
        <f>'ГВО-сети'!#REF!</f>
        <v>#REF!</v>
      </c>
      <c r="T138" s="12"/>
    </row>
    <row r="139" spans="1:20" x14ac:dyDescent="0.2">
      <c r="B139" s="12" t="e">
        <f>'ГВО-сети'!#REF!</f>
        <v>#REF!</v>
      </c>
      <c r="D139" s="452"/>
      <c r="E139" s="452"/>
      <c r="F139" s="452"/>
      <c r="H139" s="452"/>
      <c r="K139" s="12"/>
      <c r="L139" s="12"/>
      <c r="T139" s="12"/>
    </row>
    <row r="140" spans="1:20" x14ac:dyDescent="0.2">
      <c r="B140" s="12"/>
      <c r="D140" s="452"/>
      <c r="E140" s="452"/>
      <c r="F140" s="452"/>
      <c r="H140" s="452"/>
      <c r="K140" s="12"/>
      <c r="L140" s="12"/>
      <c r="T140" s="12"/>
    </row>
    <row r="141" spans="1:20" x14ac:dyDescent="0.2">
      <c r="A141" s="10">
        <v>2</v>
      </c>
      <c r="B141" s="12" t="e">
        <f>'ГВО-сети'!#REF!</f>
        <v>#REF!</v>
      </c>
      <c r="C141" s="10" t="e">
        <f>'ГВО-сети'!#REF!</f>
        <v>#REF!</v>
      </c>
      <c r="D141" s="96" t="e">
        <f>'ГВО-сети'!#REF!</f>
        <v>#REF!</v>
      </c>
      <c r="E141" s="96" t="e">
        <f>'ГВО-сети'!#REF!</f>
        <v>#REF!</v>
      </c>
      <c r="F141" s="71" t="e">
        <f>'ГВО-сети'!#REF!</f>
        <v>#REF!</v>
      </c>
      <c r="G141" s="33" t="e">
        <f>'ГВО-сети'!#REF!</f>
        <v>#REF!</v>
      </c>
      <c r="H141" s="56" t="e">
        <f>'ГВО-сети'!#REF!</f>
        <v>#REF!</v>
      </c>
      <c r="K141" s="96"/>
      <c r="L141" s="96"/>
      <c r="M141" s="127" t="e">
        <f>'ГВО-сети'!#REF!</f>
        <v>#REF!</v>
      </c>
      <c r="N141" s="127" t="e">
        <f>'ГВО-сети'!#REF!</f>
        <v>#REF!</v>
      </c>
      <c r="O141" s="127" t="e">
        <f>'ГВО-сети'!#REF!</f>
        <v>#REF!</v>
      </c>
      <c r="P141" s="127" t="e">
        <f>'ГВО-сети'!#REF!</f>
        <v>#REF!</v>
      </c>
      <c r="Q141" s="127" t="e">
        <f>'ГВО-сети'!#REF!</f>
        <v>#REF!</v>
      </c>
      <c r="R141" s="127" t="e">
        <f>'ГВО-сети'!#REF!</f>
        <v>#REF!</v>
      </c>
      <c r="T141" s="12"/>
    </row>
    <row r="142" spans="1:20" x14ac:dyDescent="0.2">
      <c r="B142" s="12"/>
      <c r="C142" s="10" t="e">
        <f>'ГВО-сети'!#REF!</f>
        <v>#REF!</v>
      </c>
      <c r="D142" s="96" t="e">
        <f>'ГВО-сети'!#REF!</f>
        <v>#REF!</v>
      </c>
      <c r="E142" s="452"/>
      <c r="F142" s="452"/>
      <c r="H142" s="33" t="e">
        <f>'ГВО-сети'!#REF!</f>
        <v>#REF!</v>
      </c>
      <c r="K142" s="12"/>
      <c r="L142" s="12"/>
      <c r="M142" s="129" t="e">
        <f>'ГВО-сети'!#REF!</f>
        <v>#REF!</v>
      </c>
      <c r="N142" s="129" t="e">
        <f>'ГВО-сети'!#REF!</f>
        <v>#REF!</v>
      </c>
      <c r="O142" s="129" t="e">
        <f>'ГВО-сети'!#REF!</f>
        <v>#REF!</v>
      </c>
      <c r="P142" s="129" t="e">
        <f>'ГВО-сети'!#REF!</f>
        <v>#REF!</v>
      </c>
      <c r="Q142" s="129" t="e">
        <f>'ГВО-сети'!#REF!</f>
        <v>#REF!</v>
      </c>
      <c r="R142" s="129" t="e">
        <f>'ГВО-сети'!#REF!</f>
        <v>#REF!</v>
      </c>
      <c r="T142" s="12"/>
    </row>
    <row r="143" spans="1:20" x14ac:dyDescent="0.2">
      <c r="B143" s="12"/>
      <c r="D143" s="452"/>
      <c r="E143" s="452"/>
      <c r="F143" s="452"/>
      <c r="H143" s="452"/>
      <c r="K143" s="12"/>
      <c r="L143" s="12"/>
      <c r="T143" s="12"/>
    </row>
    <row r="144" spans="1:20" s="132" customFormat="1" x14ac:dyDescent="0.2">
      <c r="A144" s="130"/>
      <c r="C144" s="130"/>
      <c r="D144" s="445" t="s">
        <v>420</v>
      </c>
      <c r="E144" s="445"/>
      <c r="F144" s="445"/>
      <c r="G144" s="130"/>
      <c r="H144" s="445"/>
      <c r="J144" s="130"/>
      <c r="M144" s="353" t="e">
        <f t="shared" ref="M144:R145" si="7">M137+M141</f>
        <v>#REF!</v>
      </c>
      <c r="N144" s="353" t="e">
        <f t="shared" si="7"/>
        <v>#REF!</v>
      </c>
      <c r="O144" s="353" t="e">
        <f t="shared" si="7"/>
        <v>#REF!</v>
      </c>
      <c r="P144" s="353" t="e">
        <f t="shared" si="7"/>
        <v>#REF!</v>
      </c>
      <c r="Q144" s="353" t="e">
        <f t="shared" si="7"/>
        <v>#REF!</v>
      </c>
      <c r="R144" s="353" t="e">
        <f t="shared" si="7"/>
        <v>#REF!</v>
      </c>
      <c r="S144" s="403" t="e">
        <f>#REF!</f>
        <v>#REF!</v>
      </c>
    </row>
    <row r="145" spans="1:20" s="132" customFormat="1" x14ac:dyDescent="0.2">
      <c r="A145" s="130"/>
      <c r="C145" s="130"/>
      <c r="D145" s="445"/>
      <c r="E145" s="445"/>
      <c r="F145" s="445"/>
      <c r="G145" s="130"/>
      <c r="H145" s="445"/>
      <c r="J145" s="130"/>
      <c r="M145" s="352" t="e">
        <f t="shared" si="7"/>
        <v>#REF!</v>
      </c>
      <c r="N145" s="352" t="e">
        <f t="shared" si="7"/>
        <v>#REF!</v>
      </c>
      <c r="O145" s="352" t="e">
        <f t="shared" si="7"/>
        <v>#REF!</v>
      </c>
      <c r="P145" s="352" t="e">
        <f t="shared" si="7"/>
        <v>#REF!</v>
      </c>
      <c r="Q145" s="352" t="e">
        <f t="shared" si="7"/>
        <v>#REF!</v>
      </c>
      <c r="R145" s="352" t="e">
        <f t="shared" si="7"/>
        <v>#REF!</v>
      </c>
      <c r="S145" s="403" t="e">
        <f>#REF!</f>
        <v>#REF!</v>
      </c>
    </row>
    <row r="146" spans="1:20" x14ac:dyDescent="0.2">
      <c r="B146" s="268" t="str">
        <f>'ГВО-сети'!B4465</f>
        <v>ПО "Череповецкое" АО "Вологдаоблэнерго"</v>
      </c>
      <c r="C146" s="12"/>
      <c r="D146" s="452"/>
      <c r="E146" s="452"/>
      <c r="F146" s="452"/>
      <c r="H146" s="452"/>
      <c r="K146" s="12"/>
      <c r="L146" s="12"/>
      <c r="T146" s="12"/>
    </row>
    <row r="147" spans="1:20" x14ac:dyDescent="0.2">
      <c r="B147" s="12"/>
      <c r="C147" s="228" t="str">
        <f>'ГВО-сети'!C4466</f>
        <v>(8202) 20-55-22</v>
      </c>
      <c r="D147" s="96"/>
      <c r="E147" s="96"/>
      <c r="F147" s="71"/>
      <c r="G147" s="33"/>
      <c r="H147" s="56"/>
      <c r="K147" s="96"/>
      <c r="L147" s="96"/>
      <c r="M147" s="127"/>
      <c r="T147" s="12"/>
    </row>
    <row r="148" spans="1:20" x14ac:dyDescent="0.2">
      <c r="B148" s="228" t="str">
        <f>'ГВО-сети'!B4466</f>
        <v xml:space="preserve">Диспетчер </v>
      </c>
      <c r="C148" s="228">
        <f>'ГВО-сети'!C4467</f>
        <v>0</v>
      </c>
      <c r="D148" s="96"/>
      <c r="E148" s="452"/>
      <c r="F148" s="452"/>
      <c r="H148" s="33"/>
      <c r="K148" s="12"/>
      <c r="L148" s="12"/>
      <c r="M148" s="129"/>
      <c r="T148" s="12"/>
    </row>
    <row r="149" spans="1:20" x14ac:dyDescent="0.2">
      <c r="B149" s="12"/>
      <c r="C149" s="228"/>
      <c r="D149" s="452"/>
      <c r="E149" s="452"/>
      <c r="F149" s="452"/>
      <c r="H149" s="452"/>
      <c r="K149" s="12"/>
      <c r="L149" s="12"/>
      <c r="T149" s="12"/>
    </row>
    <row r="150" spans="1:20" x14ac:dyDescent="0.2">
      <c r="A150" s="10">
        <v>3</v>
      </c>
      <c r="B150" s="228" t="e">
        <f>'ГВО-сети'!#REF!</f>
        <v>#REF!</v>
      </c>
      <c r="C150" s="228" t="e">
        <f>'ГВО-сети'!#REF!</f>
        <v>#REF!</v>
      </c>
      <c r="D150" s="228" t="e">
        <f>'ГВО-сети'!#REF!</f>
        <v>#REF!</v>
      </c>
      <c r="E150" s="228" t="e">
        <f>'ГВО-сети'!#REF!</f>
        <v>#REF!</v>
      </c>
      <c r="F150" s="228" t="e">
        <f>'ГВО-сети'!#REF!</f>
        <v>#REF!</v>
      </c>
      <c r="G150" s="33" t="e">
        <f>'ГВО-сети'!#REF!</f>
        <v>#REF!</v>
      </c>
      <c r="H150" s="56" t="e">
        <f>'ГВО-сети'!#REF!</f>
        <v>#REF!</v>
      </c>
      <c r="I150" s="228"/>
      <c r="J150" s="228"/>
      <c r="K150" s="228"/>
      <c r="L150" s="228"/>
      <c r="M150" s="127" t="e">
        <f>'ГВО-сети'!#REF!</f>
        <v>#REF!</v>
      </c>
      <c r="N150" s="127" t="e">
        <f>'ГВО-сети'!#REF!</f>
        <v>#REF!</v>
      </c>
      <c r="O150" s="127" t="e">
        <f>'ГВО-сети'!#REF!</f>
        <v>#REF!</v>
      </c>
      <c r="P150" s="127" t="e">
        <f>'ГВО-сети'!#REF!</f>
        <v>#REF!</v>
      </c>
      <c r="Q150" s="127" t="e">
        <f>'ГВО-сети'!#REF!</f>
        <v>#REF!</v>
      </c>
      <c r="R150" s="127" t="e">
        <f>'ГВО-сети'!#REF!</f>
        <v>#REF!</v>
      </c>
      <c r="T150" s="12"/>
    </row>
    <row r="151" spans="1:20" x14ac:dyDescent="0.2">
      <c r="B151" s="12"/>
      <c r="C151" s="228"/>
      <c r="D151" s="228"/>
      <c r="E151" s="228"/>
      <c r="F151" s="228"/>
      <c r="G151" s="228"/>
      <c r="H151" s="33" t="e">
        <f>'ГВО-сети'!#REF!</f>
        <v>#REF!</v>
      </c>
      <c r="I151" s="228"/>
      <c r="J151" s="228"/>
      <c r="K151" s="228"/>
      <c r="L151" s="228"/>
      <c r="M151" s="129" t="e">
        <f>'ГВО-сети'!#REF!</f>
        <v>#REF!</v>
      </c>
      <c r="N151" s="129" t="e">
        <f>'ГВО-сети'!#REF!</f>
        <v>#REF!</v>
      </c>
      <c r="O151" s="129" t="e">
        <f>'ГВО-сети'!#REF!</f>
        <v>#REF!</v>
      </c>
      <c r="P151" s="129" t="e">
        <f>'ГВО-сети'!#REF!</f>
        <v>#REF!</v>
      </c>
      <c r="Q151" s="129" t="e">
        <f>'ГВО-сети'!#REF!</f>
        <v>#REF!</v>
      </c>
      <c r="R151" s="129" t="e">
        <f>'ГВО-сети'!#REF!</f>
        <v>#REF!</v>
      </c>
      <c r="T151" s="12"/>
    </row>
    <row r="152" spans="1:20" x14ac:dyDescent="0.2">
      <c r="B152" s="12"/>
      <c r="C152" s="228"/>
      <c r="D152" s="452"/>
      <c r="E152" s="452"/>
      <c r="F152" s="452"/>
      <c r="H152" s="452"/>
      <c r="K152" s="12"/>
      <c r="L152" s="12"/>
      <c r="T152" s="12"/>
    </row>
    <row r="153" spans="1:20" x14ac:dyDescent="0.2">
      <c r="A153" s="10">
        <v>4</v>
      </c>
      <c r="B153" s="228" t="e">
        <f>'ГВО-сети'!#REF!</f>
        <v>#REF!</v>
      </c>
      <c r="C153" s="228" t="e">
        <f>'ГВО-сети'!#REF!</f>
        <v>#REF!</v>
      </c>
      <c r="D153" s="228" t="e">
        <f>'ГВО-сети'!#REF!</f>
        <v>#REF!</v>
      </c>
      <c r="E153" s="228" t="e">
        <f>'ГВО-сети'!#REF!</f>
        <v>#REF!</v>
      </c>
      <c r="F153" s="228" t="e">
        <f>'ГВО-сети'!#REF!</f>
        <v>#REF!</v>
      </c>
      <c r="G153" s="33" t="e">
        <f>'ГВО-сети'!#REF!</f>
        <v>#REF!</v>
      </c>
      <c r="H153" s="56" t="e">
        <f>'ГВО-сети'!#REF!</f>
        <v>#REF!</v>
      </c>
      <c r="I153" s="228"/>
      <c r="J153" s="228"/>
      <c r="K153" s="228"/>
      <c r="L153" s="228"/>
      <c r="M153" s="127" t="e">
        <f>'ГВО-сети'!#REF!</f>
        <v>#REF!</v>
      </c>
      <c r="N153" s="127" t="e">
        <f>'ГВО-сети'!#REF!</f>
        <v>#REF!</v>
      </c>
      <c r="O153" s="127" t="e">
        <f>'ГВО-сети'!#REF!</f>
        <v>#REF!</v>
      </c>
      <c r="P153" s="127" t="e">
        <f>'ГВО-сети'!#REF!</f>
        <v>#REF!</v>
      </c>
      <c r="Q153" s="127" t="e">
        <f>'ГВО-сети'!#REF!</f>
        <v>#REF!</v>
      </c>
      <c r="R153" s="127" t="e">
        <f>'ГВО-сети'!#REF!</f>
        <v>#REF!</v>
      </c>
      <c r="T153" s="12"/>
    </row>
    <row r="154" spans="1:20" x14ac:dyDescent="0.2">
      <c r="B154" s="228" t="e">
        <f>'ГВО-сети'!#REF!</f>
        <v>#REF!</v>
      </c>
      <c r="C154" s="228"/>
      <c r="D154" s="228" t="e">
        <f>'ГВО-сети'!#REF!</f>
        <v>#REF!</v>
      </c>
      <c r="E154" s="228"/>
      <c r="F154" s="228"/>
      <c r="G154" s="228"/>
      <c r="H154" s="33" t="e">
        <f>'ГВО-сети'!#REF!</f>
        <v>#REF!</v>
      </c>
      <c r="I154" s="228"/>
      <c r="J154" s="228"/>
      <c r="K154" s="228"/>
      <c r="L154" s="228"/>
      <c r="M154" s="129" t="e">
        <f>'ГВО-сети'!#REF!</f>
        <v>#REF!</v>
      </c>
      <c r="N154" s="129" t="e">
        <f>'ГВО-сети'!#REF!</f>
        <v>#REF!</v>
      </c>
      <c r="O154" s="129" t="e">
        <f>'ГВО-сети'!#REF!</f>
        <v>#REF!</v>
      </c>
      <c r="P154" s="129" t="e">
        <f>'ГВО-сети'!#REF!</f>
        <v>#REF!</v>
      </c>
      <c r="Q154" s="129" t="e">
        <f>'ГВО-сети'!#REF!</f>
        <v>#REF!</v>
      </c>
      <c r="R154" s="129" t="e">
        <f>'ГВО-сети'!#REF!</f>
        <v>#REF!</v>
      </c>
      <c r="T154" s="12"/>
    </row>
    <row r="155" spans="1:20" x14ac:dyDescent="0.2">
      <c r="B155" s="12"/>
      <c r="C155" s="228"/>
      <c r="D155" s="228" t="e">
        <f>'ГВО-сети'!#REF!</f>
        <v>#REF!</v>
      </c>
      <c r="E155" s="452"/>
      <c r="F155" s="452"/>
      <c r="H155" s="452"/>
      <c r="K155" s="12"/>
      <c r="L155" s="12"/>
      <c r="T155" s="12"/>
    </row>
    <row r="156" spans="1:20" x14ac:dyDescent="0.2">
      <c r="B156" s="12"/>
      <c r="D156" s="228" t="e">
        <f>'ГВО-сети'!#REF!</f>
        <v>#REF!</v>
      </c>
      <c r="E156" s="96"/>
      <c r="F156" s="71"/>
      <c r="G156" s="33"/>
      <c r="H156" s="56"/>
      <c r="K156" s="96"/>
      <c r="L156" s="96"/>
      <c r="M156" s="127"/>
      <c r="T156" s="12"/>
    </row>
    <row r="157" spans="1:20" x14ac:dyDescent="0.2">
      <c r="B157" s="12"/>
      <c r="D157" s="96"/>
      <c r="E157" s="452"/>
      <c r="F157" s="452"/>
      <c r="H157" s="33"/>
      <c r="K157" s="12"/>
      <c r="L157" s="12"/>
      <c r="M157" s="129"/>
      <c r="T157" s="12"/>
    </row>
    <row r="158" spans="1:20" x14ac:dyDescent="0.2">
      <c r="A158" s="10">
        <v>5</v>
      </c>
      <c r="B158" s="228" t="e">
        <f>'ГВО-сети'!#REF!</f>
        <v>#REF!</v>
      </c>
      <c r="C158" s="33" t="e">
        <f>'ГВО-сети'!#REF!</f>
        <v>#REF!</v>
      </c>
      <c r="D158" s="228" t="e">
        <f>'ГВО-сети'!#REF!</f>
        <v>#REF!</v>
      </c>
      <c r="E158" s="228" t="e">
        <f>'ГВО-сети'!#REF!</f>
        <v>#REF!</v>
      </c>
      <c r="F158" s="228" t="e">
        <f>'ГВО-сети'!#REF!</f>
        <v>#REF!</v>
      </c>
      <c r="G158" s="33" t="e">
        <f>'ГВО-сети'!#REF!</f>
        <v>#REF!</v>
      </c>
      <c r="H158" s="56" t="e">
        <f>'ГВО-сети'!#REF!</f>
        <v>#REF!</v>
      </c>
      <c r="I158" s="228"/>
      <c r="J158" s="228"/>
      <c r="K158" s="228"/>
      <c r="L158" s="228"/>
      <c r="M158" s="127" t="e">
        <f>'ГВО-сети'!#REF!</f>
        <v>#REF!</v>
      </c>
      <c r="N158" s="127" t="e">
        <f>'ГВО-сети'!#REF!</f>
        <v>#REF!</v>
      </c>
      <c r="O158" s="127" t="e">
        <f>'ГВО-сети'!#REF!</f>
        <v>#REF!</v>
      </c>
      <c r="P158" s="127" t="e">
        <f>'ГВО-сети'!#REF!</f>
        <v>#REF!</v>
      </c>
      <c r="Q158" s="127" t="e">
        <f>'ГВО-сети'!#REF!</f>
        <v>#REF!</v>
      </c>
      <c r="R158" s="127" t="e">
        <f>'ГВО-сети'!#REF!</f>
        <v>#REF!</v>
      </c>
      <c r="T158" s="12"/>
    </row>
    <row r="159" spans="1:20" x14ac:dyDescent="0.2">
      <c r="B159" s="12"/>
      <c r="C159" s="228"/>
      <c r="D159" s="228" t="e">
        <f>'ГВО-сети'!#REF!</f>
        <v>#REF!</v>
      </c>
      <c r="E159" s="228"/>
      <c r="F159" s="228"/>
      <c r="G159" s="228"/>
      <c r="H159" s="33" t="e">
        <f>'ГВО-сети'!#REF!</f>
        <v>#REF!</v>
      </c>
      <c r="I159" s="228"/>
      <c r="J159" s="228"/>
      <c r="K159" s="228"/>
      <c r="L159" s="228"/>
      <c r="M159" s="129" t="e">
        <f>'ГВО-сети'!#REF!</f>
        <v>#REF!</v>
      </c>
      <c r="N159" s="129" t="e">
        <f>'ГВО-сети'!#REF!</f>
        <v>#REF!</v>
      </c>
      <c r="O159" s="129" t="e">
        <f>'ГВО-сети'!#REF!</f>
        <v>#REF!</v>
      </c>
      <c r="P159" s="129" t="e">
        <f>'ГВО-сети'!#REF!</f>
        <v>#REF!</v>
      </c>
      <c r="Q159" s="129" t="e">
        <f>'ГВО-сети'!#REF!</f>
        <v>#REF!</v>
      </c>
      <c r="R159" s="129" t="e">
        <f>'ГВО-сети'!#REF!</f>
        <v>#REF!</v>
      </c>
      <c r="T159" s="12"/>
    </row>
    <row r="160" spans="1:20" x14ac:dyDescent="0.2">
      <c r="B160" s="12"/>
      <c r="D160" s="228" t="e">
        <f>'ГВО-сети'!#REF!</f>
        <v>#REF!</v>
      </c>
      <c r="E160" s="452"/>
      <c r="F160" s="452"/>
      <c r="H160" s="33"/>
      <c r="K160" s="12"/>
      <c r="L160" s="12"/>
      <c r="M160" s="129"/>
      <c r="T160" s="12"/>
    </row>
    <row r="161" spans="1:20" ht="24" customHeight="1" x14ac:dyDescent="0.2">
      <c r="B161" s="12"/>
      <c r="D161" s="228"/>
      <c r="E161" s="452"/>
      <c r="F161" s="452"/>
      <c r="H161" s="33"/>
      <c r="K161" s="12"/>
      <c r="L161" s="12"/>
      <c r="M161" s="129"/>
      <c r="T161" s="12"/>
    </row>
    <row r="162" spans="1:20" x14ac:dyDescent="0.2">
      <c r="A162" s="10">
        <v>6</v>
      </c>
      <c r="B162" s="228" t="e">
        <f>'ГВО-сети'!#REF!</f>
        <v>#REF!</v>
      </c>
      <c r="C162" s="228" t="e">
        <f>'ГВО-сети'!#REF!</f>
        <v>#REF!</v>
      </c>
      <c r="D162" s="228" t="e">
        <f>'ГВО-сети'!#REF!</f>
        <v>#REF!</v>
      </c>
      <c r="E162" s="228" t="e">
        <f>'ГВО-сети'!#REF!</f>
        <v>#REF!</v>
      </c>
      <c r="F162" s="228" t="e">
        <f>'ГВО-сети'!#REF!</f>
        <v>#REF!</v>
      </c>
      <c r="G162" s="33" t="e">
        <f>'ГВО-сети'!#REF!</f>
        <v>#REF!</v>
      </c>
      <c r="H162" s="56" t="e">
        <f>'ГВО-сети'!#REF!</f>
        <v>#REF!</v>
      </c>
      <c r="I162" s="228"/>
      <c r="J162" s="228"/>
      <c r="K162" s="228"/>
      <c r="L162" s="228"/>
      <c r="M162" s="127" t="e">
        <f>'ГВО-сети'!#REF!</f>
        <v>#REF!</v>
      </c>
      <c r="N162" s="127" t="e">
        <f>'ГВО-сети'!#REF!</f>
        <v>#REF!</v>
      </c>
      <c r="O162" s="127" t="e">
        <f>'ГВО-сети'!#REF!</f>
        <v>#REF!</v>
      </c>
      <c r="P162" s="127" t="e">
        <f>'ГВО-сети'!#REF!</f>
        <v>#REF!</v>
      </c>
      <c r="Q162" s="127" t="e">
        <f>'ГВО-сети'!#REF!</f>
        <v>#REF!</v>
      </c>
      <c r="R162" s="127" t="e">
        <f>'ГВО-сети'!#REF!</f>
        <v>#REF!</v>
      </c>
      <c r="T162" s="12"/>
    </row>
    <row r="163" spans="1:20" x14ac:dyDescent="0.2">
      <c r="B163" s="12"/>
      <c r="C163" s="228"/>
      <c r="D163" s="228" t="e">
        <f>'ГВО-сети'!#REF!</f>
        <v>#REF!</v>
      </c>
      <c r="E163" s="228"/>
      <c r="F163" s="228"/>
      <c r="G163" s="228"/>
      <c r="H163" s="33" t="e">
        <f>'ГВО-сети'!#REF!</f>
        <v>#REF!</v>
      </c>
      <c r="I163" s="228"/>
      <c r="J163" s="228"/>
      <c r="K163" s="228"/>
      <c r="L163" s="228"/>
      <c r="M163" s="129" t="e">
        <f>'ГВО-сети'!#REF!</f>
        <v>#REF!</v>
      </c>
      <c r="N163" s="129" t="e">
        <f>'ГВО-сети'!#REF!</f>
        <v>#REF!</v>
      </c>
      <c r="O163" s="129" t="e">
        <f>'ГВО-сети'!#REF!</f>
        <v>#REF!</v>
      </c>
      <c r="P163" s="129" t="e">
        <f>'ГВО-сети'!#REF!</f>
        <v>#REF!</v>
      </c>
      <c r="Q163" s="129" t="e">
        <f>'ГВО-сети'!#REF!</f>
        <v>#REF!</v>
      </c>
      <c r="R163" s="129" t="e">
        <f>'ГВО-сети'!#REF!</f>
        <v>#REF!</v>
      </c>
      <c r="T163" s="12"/>
    </row>
    <row r="164" spans="1:20" x14ac:dyDescent="0.2">
      <c r="B164" s="12"/>
      <c r="C164" s="228"/>
      <c r="D164" s="228" t="e">
        <f>'ГВО-сети'!#REF!</f>
        <v>#REF!</v>
      </c>
      <c r="E164" s="228"/>
      <c r="F164" s="228"/>
      <c r="G164" s="228"/>
      <c r="H164" s="33"/>
      <c r="I164" s="228"/>
      <c r="J164" s="228"/>
      <c r="K164" s="228"/>
      <c r="L164" s="228"/>
      <c r="M164" s="129"/>
      <c r="T164" s="12"/>
    </row>
    <row r="165" spans="1:20" x14ac:dyDescent="0.2">
      <c r="B165" s="12"/>
      <c r="D165" s="452"/>
      <c r="E165" s="452"/>
      <c r="F165" s="452"/>
      <c r="H165" s="452"/>
      <c r="K165" s="12"/>
      <c r="L165" s="12"/>
      <c r="T165" s="12"/>
    </row>
    <row r="166" spans="1:20" x14ac:dyDescent="0.2">
      <c r="A166" s="10">
        <v>7</v>
      </c>
      <c r="B166" s="228" t="e">
        <f>'ГВО-сети'!#REF!</f>
        <v>#REF!</v>
      </c>
      <c r="C166" s="228" t="e">
        <f>'ГВО-сети'!#REF!</f>
        <v>#REF!</v>
      </c>
      <c r="D166" s="228" t="e">
        <f>'ГВО-сети'!#REF!</f>
        <v>#REF!</v>
      </c>
      <c r="E166" s="228" t="e">
        <f>'ГВО-сети'!#REF!</f>
        <v>#REF!</v>
      </c>
      <c r="F166" s="228" t="e">
        <f>'ГВО-сети'!#REF!</f>
        <v>#REF!</v>
      </c>
      <c r="G166" s="33" t="e">
        <f>'ГВО-сети'!#REF!</f>
        <v>#REF!</v>
      </c>
      <c r="H166" s="56" t="e">
        <f>'ГВО-сети'!#REF!</f>
        <v>#REF!</v>
      </c>
      <c r="I166" s="228"/>
      <c r="J166" s="228"/>
      <c r="K166" s="228"/>
      <c r="L166" s="228"/>
      <c r="M166" s="127" t="e">
        <f>'ГВО-сети'!#REF!</f>
        <v>#REF!</v>
      </c>
      <c r="N166" s="127" t="e">
        <f>'ГВО-сети'!#REF!</f>
        <v>#REF!</v>
      </c>
      <c r="O166" s="127" t="e">
        <f>'ГВО-сети'!#REF!</f>
        <v>#REF!</v>
      </c>
      <c r="P166" s="127" t="e">
        <f>'ГВО-сети'!#REF!</f>
        <v>#REF!</v>
      </c>
      <c r="Q166" s="127" t="e">
        <f>'ГВО-сети'!#REF!</f>
        <v>#REF!</v>
      </c>
      <c r="R166" s="127" t="e">
        <f>'ГВО-сети'!#REF!</f>
        <v>#REF!</v>
      </c>
      <c r="T166" s="12"/>
    </row>
    <row r="167" spans="1:20" x14ac:dyDescent="0.2">
      <c r="B167" s="228" t="e">
        <f>'ГВО-сети'!#REF!</f>
        <v>#REF!</v>
      </c>
      <c r="C167" s="228"/>
      <c r="D167" s="228" t="e">
        <f>'ГВО-сети'!#REF!</f>
        <v>#REF!</v>
      </c>
      <c r="E167" s="228"/>
      <c r="F167" s="228"/>
      <c r="G167" s="228"/>
      <c r="H167" s="33" t="e">
        <f>'ГВО-сети'!#REF!</f>
        <v>#REF!</v>
      </c>
      <c r="I167" s="228"/>
      <c r="J167" s="228"/>
      <c r="K167" s="228"/>
      <c r="L167" s="228"/>
      <c r="M167" s="129" t="e">
        <f>'ГВО-сети'!#REF!</f>
        <v>#REF!</v>
      </c>
      <c r="N167" s="129" t="e">
        <f>'ГВО-сети'!#REF!</f>
        <v>#REF!</v>
      </c>
      <c r="O167" s="129" t="e">
        <f>'ГВО-сети'!#REF!</f>
        <v>#REF!</v>
      </c>
      <c r="P167" s="129" t="e">
        <f>'ГВО-сети'!#REF!</f>
        <v>#REF!</v>
      </c>
      <c r="Q167" s="129" t="e">
        <f>'ГВО-сети'!#REF!</f>
        <v>#REF!</v>
      </c>
      <c r="R167" s="129" t="e">
        <f>'ГВО-сети'!#REF!</f>
        <v>#REF!</v>
      </c>
      <c r="T167" s="12"/>
    </row>
    <row r="168" spans="1:20" x14ac:dyDescent="0.2">
      <c r="B168" s="228" t="e">
        <f>'ГВО-сети'!#REF!</f>
        <v>#REF!</v>
      </c>
      <c r="D168" s="228" t="e">
        <f>'ГВО-сети'!#REF!</f>
        <v>#REF!</v>
      </c>
      <c r="E168" s="452"/>
      <c r="F168" s="452"/>
      <c r="H168" s="452"/>
      <c r="K168" s="12"/>
      <c r="L168" s="12"/>
      <c r="T168" s="12"/>
    </row>
    <row r="169" spans="1:20" x14ac:dyDescent="0.2">
      <c r="B169" s="12"/>
      <c r="D169" s="228" t="e">
        <f>'ГВО-сети'!#REF!</f>
        <v>#REF!</v>
      </c>
      <c r="E169" s="452"/>
      <c r="F169" s="452"/>
      <c r="H169" s="452"/>
      <c r="K169" s="12"/>
      <c r="L169" s="12"/>
      <c r="T169" s="12"/>
    </row>
    <row r="170" spans="1:20" x14ac:dyDescent="0.2">
      <c r="B170" s="12"/>
      <c r="D170" s="228"/>
      <c r="E170" s="452"/>
      <c r="F170" s="452"/>
      <c r="H170" s="452"/>
      <c r="K170" s="12"/>
      <c r="L170" s="12"/>
      <c r="T170" s="12"/>
    </row>
    <row r="171" spans="1:20" s="132" customFormat="1" x14ac:dyDescent="0.2">
      <c r="A171" s="130"/>
      <c r="C171" s="130"/>
      <c r="D171" s="221" t="e">
        <f>'ГВО-сети'!#REF!</f>
        <v>#REF!</v>
      </c>
      <c r="E171" s="445"/>
      <c r="F171" s="445"/>
      <c r="G171" s="130"/>
      <c r="H171" s="445"/>
      <c r="J171" s="130"/>
      <c r="M171" s="353" t="e">
        <f t="shared" ref="M171:R172" si="8">M150+M153+M158+M162+M166</f>
        <v>#REF!</v>
      </c>
      <c r="N171" s="353" t="e">
        <f t="shared" si="8"/>
        <v>#REF!</v>
      </c>
      <c r="O171" s="353" t="e">
        <f t="shared" si="8"/>
        <v>#REF!</v>
      </c>
      <c r="P171" s="353" t="e">
        <f t="shared" si="8"/>
        <v>#REF!</v>
      </c>
      <c r="Q171" s="353" t="e">
        <f t="shared" si="8"/>
        <v>#REF!</v>
      </c>
      <c r="R171" s="353" t="e">
        <f t="shared" si="8"/>
        <v>#REF!</v>
      </c>
      <c r="S171" s="403" t="e">
        <f>#REF!</f>
        <v>#REF!</v>
      </c>
    </row>
    <row r="172" spans="1:20" s="132" customFormat="1" x14ac:dyDescent="0.2">
      <c r="A172" s="130"/>
      <c r="C172" s="130"/>
      <c r="D172" s="445"/>
      <c r="E172" s="445"/>
      <c r="F172" s="445"/>
      <c r="G172" s="130"/>
      <c r="H172" s="445"/>
      <c r="J172" s="130"/>
      <c r="M172" s="352" t="e">
        <f t="shared" si="8"/>
        <v>#REF!</v>
      </c>
      <c r="N172" s="352" t="e">
        <f t="shared" si="8"/>
        <v>#REF!</v>
      </c>
      <c r="O172" s="352" t="e">
        <f t="shared" si="8"/>
        <v>#REF!</v>
      </c>
      <c r="P172" s="352" t="e">
        <f t="shared" si="8"/>
        <v>#REF!</v>
      </c>
      <c r="Q172" s="352" t="e">
        <f t="shared" si="8"/>
        <v>#REF!</v>
      </c>
      <c r="R172" s="352" t="e">
        <f t="shared" si="8"/>
        <v>#REF!</v>
      </c>
      <c r="S172" s="403" t="e">
        <f>#REF!</f>
        <v>#REF!</v>
      </c>
    </row>
    <row r="173" spans="1:20" x14ac:dyDescent="0.2">
      <c r="B173" s="12"/>
      <c r="D173" s="452"/>
      <c r="E173" s="452"/>
      <c r="F173" s="452"/>
      <c r="H173" s="452"/>
      <c r="K173" s="12"/>
      <c r="L173" s="12"/>
      <c r="T173" s="12"/>
    </row>
    <row r="174" spans="1:20" s="132" customFormat="1" x14ac:dyDescent="0.2">
      <c r="A174" s="130"/>
      <c r="C174" s="130"/>
      <c r="D174" s="132" t="s">
        <v>136</v>
      </c>
      <c r="E174" s="445"/>
      <c r="F174" s="445"/>
      <c r="G174" s="130"/>
      <c r="H174" s="445"/>
      <c r="J174" s="130"/>
      <c r="M174" s="353" t="e">
        <f t="shared" ref="M174:R175" si="9">M144+M171</f>
        <v>#REF!</v>
      </c>
      <c r="N174" s="353" t="e">
        <f t="shared" si="9"/>
        <v>#REF!</v>
      </c>
      <c r="O174" s="353" t="e">
        <f t="shared" si="9"/>
        <v>#REF!</v>
      </c>
      <c r="P174" s="353" t="e">
        <f t="shared" si="9"/>
        <v>#REF!</v>
      </c>
      <c r="Q174" s="353" t="e">
        <f t="shared" si="9"/>
        <v>#REF!</v>
      </c>
      <c r="R174" s="353" t="e">
        <f t="shared" si="9"/>
        <v>#REF!</v>
      </c>
      <c r="S174" s="212"/>
    </row>
    <row r="175" spans="1:20" s="132" customFormat="1" x14ac:dyDescent="0.2">
      <c r="A175" s="130"/>
      <c r="C175" s="130"/>
      <c r="D175" s="445"/>
      <c r="E175" s="445"/>
      <c r="F175" s="445"/>
      <c r="G175" s="130"/>
      <c r="H175" s="445"/>
      <c r="J175" s="130"/>
      <c r="M175" s="352" t="e">
        <f t="shared" si="9"/>
        <v>#REF!</v>
      </c>
      <c r="N175" s="352" t="e">
        <f t="shared" si="9"/>
        <v>#REF!</v>
      </c>
      <c r="O175" s="352" t="e">
        <f t="shared" si="9"/>
        <v>#REF!</v>
      </c>
      <c r="P175" s="352" t="e">
        <f t="shared" si="9"/>
        <v>#REF!</v>
      </c>
      <c r="Q175" s="352" t="e">
        <f t="shared" si="9"/>
        <v>#REF!</v>
      </c>
      <c r="R175" s="352" t="e">
        <f t="shared" si="9"/>
        <v>#REF!</v>
      </c>
      <c r="S175" s="212"/>
    </row>
    <row r="176" spans="1:20" s="132" customFormat="1" x14ac:dyDescent="0.2">
      <c r="A176" s="130"/>
      <c r="C176" s="130"/>
      <c r="D176" s="445"/>
      <c r="E176" s="445"/>
      <c r="F176" s="445"/>
      <c r="G176" s="130"/>
      <c r="H176" s="445"/>
      <c r="J176" s="130"/>
      <c r="M176" s="161"/>
      <c r="N176" s="161"/>
      <c r="O176" s="161"/>
      <c r="P176" s="161"/>
      <c r="Q176" s="161"/>
      <c r="R176" s="161"/>
      <c r="S176" s="212"/>
    </row>
    <row r="177" spans="1:20" s="132" customFormat="1" x14ac:dyDescent="0.2">
      <c r="A177" s="130"/>
      <c r="C177" s="130"/>
      <c r="D177" s="132" t="s">
        <v>266</v>
      </c>
      <c r="E177" s="445"/>
      <c r="F177" s="445"/>
      <c r="G177" s="130"/>
      <c r="H177" s="445"/>
      <c r="J177" s="130"/>
      <c r="M177" s="353" t="e">
        <f t="shared" ref="M177:R178" si="10">M174+K129</f>
        <v>#REF!</v>
      </c>
      <c r="N177" s="353" t="e">
        <f t="shared" si="10"/>
        <v>#REF!</v>
      </c>
      <c r="O177" s="353" t="e">
        <f t="shared" si="10"/>
        <v>#REF!</v>
      </c>
      <c r="P177" s="353" t="e">
        <f t="shared" si="10"/>
        <v>#REF!</v>
      </c>
      <c r="Q177" s="353" t="e">
        <f t="shared" si="10"/>
        <v>#REF!</v>
      </c>
      <c r="R177" s="353" t="e">
        <f t="shared" si="10"/>
        <v>#REF!</v>
      </c>
      <c r="S177" s="212"/>
    </row>
    <row r="178" spans="1:20" s="132" customFormat="1" x14ac:dyDescent="0.2">
      <c r="A178" s="130"/>
      <c r="C178" s="130"/>
      <c r="D178" s="445"/>
      <c r="E178" s="445"/>
      <c r="F178" s="445"/>
      <c r="G178" s="130"/>
      <c r="H178" s="445"/>
      <c r="J178" s="130"/>
      <c r="M178" s="352" t="e">
        <f t="shared" si="10"/>
        <v>#REF!</v>
      </c>
      <c r="N178" s="352" t="e">
        <f t="shared" si="10"/>
        <v>#REF!</v>
      </c>
      <c r="O178" s="352" t="e">
        <f t="shared" si="10"/>
        <v>#REF!</v>
      </c>
      <c r="P178" s="352" t="e">
        <f t="shared" si="10"/>
        <v>#REF!</v>
      </c>
      <c r="Q178" s="352" t="e">
        <f t="shared" si="10"/>
        <v>#REF!</v>
      </c>
      <c r="R178" s="352" t="e">
        <f t="shared" si="10"/>
        <v>#REF!</v>
      </c>
      <c r="S178" s="212"/>
    </row>
    <row r="179" spans="1:20" s="132" customFormat="1" x14ac:dyDescent="0.2">
      <c r="A179" s="130"/>
      <c r="C179" s="130"/>
      <c r="D179" s="445"/>
      <c r="E179" s="445"/>
      <c r="F179" s="445"/>
      <c r="G179" s="130"/>
      <c r="H179" s="445"/>
      <c r="I179" s="135"/>
      <c r="J179" s="130"/>
      <c r="S179" s="212"/>
    </row>
    <row r="180" spans="1:20" s="132" customFormat="1" x14ac:dyDescent="0.2">
      <c r="A180" s="130"/>
      <c r="C180" s="130"/>
      <c r="D180" s="137" t="s">
        <v>137</v>
      </c>
      <c r="E180" s="445"/>
      <c r="F180" s="445"/>
      <c r="G180" s="130"/>
      <c r="H180" s="445"/>
      <c r="I180" s="130"/>
      <c r="J180" s="130"/>
      <c r="S180" s="212"/>
    </row>
    <row r="181" spans="1:20" x14ac:dyDescent="0.2">
      <c r="B181" s="12"/>
      <c r="K181" s="12"/>
      <c r="L181" s="12"/>
      <c r="M181" s="12"/>
      <c r="T181" s="12"/>
    </row>
    <row r="182" spans="1:20" x14ac:dyDescent="0.2">
      <c r="B182" s="132" t="e">
        <f>'ГВО-сети'!#REF!</f>
        <v>#REF!</v>
      </c>
      <c r="C182" s="452" t="e">
        <f>'ГВО-сети'!#REF!</f>
        <v>#REF!</v>
      </c>
      <c r="F182" s="10"/>
      <c r="H182" s="27"/>
      <c r="I182" s="10"/>
      <c r="J182" s="12"/>
      <c r="K182" s="12"/>
      <c r="L182" s="12"/>
      <c r="M182" s="12"/>
      <c r="N182" s="70"/>
      <c r="T182" s="12"/>
    </row>
    <row r="183" spans="1:20" x14ac:dyDescent="0.2">
      <c r="B183" s="12"/>
      <c r="H183" s="10"/>
      <c r="K183" s="12"/>
      <c r="L183" s="12"/>
      <c r="M183" s="12"/>
      <c r="N183" s="71"/>
      <c r="T183" s="12"/>
    </row>
    <row r="184" spans="1:20" x14ac:dyDescent="0.2">
      <c r="A184" s="10">
        <v>1</v>
      </c>
      <c r="B184" s="12" t="e">
        <f>'ГВО-сети'!#REF!</f>
        <v>#REF!</v>
      </c>
      <c r="C184" s="10" t="e">
        <f>'ГВО-сети'!#REF!</f>
        <v>#REF!</v>
      </c>
      <c r="D184" s="12" t="e">
        <f>'ГВО-сети'!#REF!</f>
        <v>#REF!</v>
      </c>
      <c r="E184" s="12" t="e">
        <f>'ГВО-сети'!#REF!</f>
        <v>#REF!</v>
      </c>
      <c r="F184" s="10" t="e">
        <f>'ГВО-сети'!#REF!</f>
        <v>#REF!</v>
      </c>
      <c r="G184" s="10" t="e">
        <f>'ГВО-сети'!#REF!</f>
        <v>#REF!</v>
      </c>
      <c r="H184" s="27" t="e">
        <f>'ГВО-сети'!#REF!</f>
        <v>#REF!</v>
      </c>
      <c r="I184" s="10"/>
      <c r="J184" s="12"/>
      <c r="K184" s="12"/>
      <c r="L184" s="12"/>
      <c r="M184" s="12"/>
      <c r="N184" s="151" t="e">
        <f>'ГВО-сети'!#REF!</f>
        <v>#REF!</v>
      </c>
      <c r="O184" s="151" t="e">
        <f>'ГВО-сети'!#REF!</f>
        <v>#REF!</v>
      </c>
      <c r="P184" s="151" t="e">
        <f>'ГВО-сети'!#REF!</f>
        <v>#REF!</v>
      </c>
      <c r="Q184" s="151" t="e">
        <f>'ГВО-сети'!#REF!</f>
        <v>#REF!</v>
      </c>
      <c r="R184" s="151" t="e">
        <f>'ГВО-сети'!#REF!</f>
        <v>#REF!</v>
      </c>
      <c r="T184" s="12"/>
    </row>
    <row r="185" spans="1:20" x14ac:dyDescent="0.2">
      <c r="B185" s="12" t="e">
        <f>'ГВО-сети'!#REF!</f>
        <v>#REF!</v>
      </c>
      <c r="C185" s="10" t="e">
        <f>'ГВО-сети'!#REF!</f>
        <v>#REF!</v>
      </c>
      <c r="D185" s="12" t="e">
        <f>'ГВО-сети'!#REF!</f>
        <v>#REF!</v>
      </c>
      <c r="E185" s="12" t="e">
        <f>'ГВО-сети'!#REF!</f>
        <v>#REF!</v>
      </c>
      <c r="H185" s="10" t="e">
        <f>'ГВО-сети'!#REF!</f>
        <v>#REF!</v>
      </c>
      <c r="K185" s="12"/>
      <c r="L185" s="12"/>
      <c r="M185" s="12"/>
      <c r="N185" s="161" t="e">
        <f>'ГВО-сети'!#REF!</f>
        <v>#REF!</v>
      </c>
      <c r="O185" s="161" t="e">
        <f>'ГВО-сети'!#REF!</f>
        <v>#REF!</v>
      </c>
      <c r="P185" s="161" t="e">
        <f>'ГВО-сети'!#REF!</f>
        <v>#REF!</v>
      </c>
      <c r="Q185" s="161" t="e">
        <f>'ГВО-сети'!#REF!</f>
        <v>#REF!</v>
      </c>
      <c r="R185" s="161" t="e">
        <f>'ГВО-сети'!#REF!</f>
        <v>#REF!</v>
      </c>
      <c r="T185" s="12"/>
    </row>
    <row r="186" spans="1:20" x14ac:dyDescent="0.2">
      <c r="B186" s="12"/>
      <c r="C186" s="10" t="e">
        <f>'ГВО-сети'!#REF!</f>
        <v>#REF!</v>
      </c>
      <c r="E186" s="12" t="e">
        <f>'ГВО-сети'!#REF!</f>
        <v>#REF!</v>
      </c>
      <c r="K186" s="12"/>
      <c r="L186" s="12"/>
      <c r="M186" s="12"/>
      <c r="N186" s="74"/>
      <c r="T186" s="12"/>
    </row>
    <row r="187" spans="1:20" x14ac:dyDescent="0.2">
      <c r="B187" s="12"/>
      <c r="E187" s="12" t="e">
        <f>'ГВО-сети'!#REF!</f>
        <v>#REF!</v>
      </c>
      <c r="F187" s="10"/>
      <c r="H187" s="27"/>
      <c r="I187" s="10"/>
      <c r="J187" s="12"/>
      <c r="K187" s="12"/>
      <c r="L187" s="12"/>
      <c r="M187" s="12"/>
      <c r="N187" s="72"/>
      <c r="T187" s="12"/>
    </row>
    <row r="189" spans="1:20" x14ac:dyDescent="0.2">
      <c r="B189" s="132" t="e">
        <f>'ГВО-сети'!#REF!</f>
        <v>#REF!</v>
      </c>
      <c r="F189" s="10"/>
      <c r="H189" s="27"/>
      <c r="I189" s="10"/>
      <c r="J189" s="12"/>
      <c r="K189" s="12"/>
      <c r="L189" s="12"/>
      <c r="M189" s="12"/>
      <c r="N189" s="72"/>
      <c r="T189" s="12"/>
    </row>
    <row r="190" spans="1:20" x14ac:dyDescent="0.2">
      <c r="B190" s="12"/>
      <c r="C190" s="10" t="e">
        <f>'ГВО-сети'!#REF!</f>
        <v>#REF!</v>
      </c>
      <c r="H190" s="10"/>
      <c r="K190" s="12"/>
      <c r="L190" s="12"/>
      <c r="M190" s="12"/>
      <c r="N190" s="74"/>
      <c r="T190" s="12"/>
    </row>
    <row r="191" spans="1:20" x14ac:dyDescent="0.2">
      <c r="B191" s="12"/>
      <c r="C191" s="10" t="e">
        <f>'ГВО-сети'!#REF!</f>
        <v>#REF!</v>
      </c>
      <c r="F191" s="10"/>
      <c r="H191" s="27"/>
      <c r="I191" s="10"/>
      <c r="J191" s="12"/>
      <c r="K191" s="12"/>
      <c r="L191" s="12"/>
      <c r="M191" s="12"/>
      <c r="N191" s="72"/>
      <c r="T191" s="12"/>
    </row>
    <row r="192" spans="1:20" x14ac:dyDescent="0.2">
      <c r="B192" s="12"/>
      <c r="H192" s="10"/>
      <c r="K192" s="12"/>
      <c r="L192" s="12"/>
      <c r="M192" s="12"/>
      <c r="N192" s="74"/>
      <c r="T192" s="12"/>
    </row>
    <row r="193" spans="1:20" x14ac:dyDescent="0.2">
      <c r="A193" s="10">
        <v>2</v>
      </c>
      <c r="B193" s="12" t="e">
        <f>'ГВО-сети'!#REF!</f>
        <v>#REF!</v>
      </c>
      <c r="C193" s="10" t="e">
        <f>'ГВО-сети'!#REF!</f>
        <v>#REF!</v>
      </c>
      <c r="D193" s="12" t="e">
        <f>'ГВО-сети'!#REF!</f>
        <v>#REF!</v>
      </c>
      <c r="E193" s="12" t="e">
        <f>'ГВО-сети'!#REF!</f>
        <v>#REF!</v>
      </c>
      <c r="F193" s="10" t="e">
        <f>'ГВО-сети'!#REF!</f>
        <v>#REF!</v>
      </c>
      <c r="G193" s="10" t="e">
        <f>'ГВО-сети'!#REF!</f>
        <v>#REF!</v>
      </c>
      <c r="H193" s="27" t="e">
        <f>'ГВО-сети'!#REF!</f>
        <v>#REF!</v>
      </c>
      <c r="I193" s="10"/>
      <c r="J193" s="12"/>
      <c r="K193" s="12"/>
      <c r="L193" s="12"/>
      <c r="M193" s="12"/>
      <c r="N193" s="353" t="e">
        <f>'ГВО-сети'!#REF!</f>
        <v>#REF!</v>
      </c>
      <c r="O193" s="353" t="e">
        <f>'ГВО-сети'!#REF!</f>
        <v>#REF!</v>
      </c>
      <c r="P193" s="353" t="e">
        <f>'ГВО-сети'!#REF!</f>
        <v>#REF!</v>
      </c>
      <c r="Q193" s="353" t="e">
        <f>'ГВО-сети'!#REF!</f>
        <v>#REF!</v>
      </c>
      <c r="R193" s="353" t="e">
        <f>'ГВО-сети'!#REF!</f>
        <v>#REF!</v>
      </c>
      <c r="T193" s="12"/>
    </row>
    <row r="194" spans="1:20" x14ac:dyDescent="0.2">
      <c r="B194" s="12" t="e">
        <f>'ГВО-сети'!#REF!</f>
        <v>#REF!</v>
      </c>
      <c r="C194" s="10" t="e">
        <f>'ГВО-сети'!#REF!</f>
        <v>#REF!</v>
      </c>
      <c r="D194" s="12" t="e">
        <f>'ГВО-сети'!#REF!</f>
        <v>#REF!</v>
      </c>
      <c r="H194" s="10" t="e">
        <f>'ГВО-сети'!#REF!</f>
        <v>#REF!</v>
      </c>
      <c r="K194" s="12"/>
      <c r="L194" s="12"/>
      <c r="M194" s="12"/>
      <c r="N194" s="352" t="e">
        <f>'ГВО-сети'!#REF!</f>
        <v>#REF!</v>
      </c>
      <c r="O194" s="352" t="e">
        <f>'ГВО-сети'!#REF!</f>
        <v>#REF!</v>
      </c>
      <c r="P194" s="352" t="e">
        <f>'ГВО-сети'!#REF!</f>
        <v>#REF!</v>
      </c>
      <c r="Q194" s="352" t="e">
        <f>'ГВО-сети'!#REF!</f>
        <v>#REF!</v>
      </c>
      <c r="R194" s="352" t="e">
        <f>'ГВО-сети'!#REF!</f>
        <v>#REF!</v>
      </c>
      <c r="T194" s="12"/>
    </row>
    <row r="195" spans="1:20" x14ac:dyDescent="0.2">
      <c r="B195" s="12"/>
      <c r="C195" s="10" t="e">
        <f>'ГВО-сети'!#REF!</f>
        <v>#REF!</v>
      </c>
      <c r="K195" s="12"/>
      <c r="L195" s="12"/>
      <c r="M195" s="12"/>
      <c r="N195" s="12"/>
      <c r="T195" s="12"/>
    </row>
    <row r="196" spans="1:20" x14ac:dyDescent="0.2">
      <c r="A196" s="10">
        <v>3</v>
      </c>
      <c r="B196" s="12" t="e">
        <f>'Перечень ВЭ'!B3579</f>
        <v>#REF!</v>
      </c>
      <c r="C196" s="10" t="e">
        <f>'Перечень ВЭ'!C3579</f>
        <v>#REF!</v>
      </c>
      <c r="D196" s="12" t="str">
        <f>'Перечень ВЭ'!D3578</f>
        <v>ПС 110 кВ Анисимово</v>
      </c>
      <c r="E196" s="12" t="str">
        <f>'Перечень ВЭ'!E3579</f>
        <v>ВЛ 10 кВ с-з Смердомский</v>
      </c>
      <c r="F196" s="10" t="str">
        <f>'Перечень ВЭ'!F3579</f>
        <v>ДД</v>
      </c>
      <c r="G196" s="10">
        <f>'Перечень ВЭ'!G3579</f>
        <v>40</v>
      </c>
      <c r="H196" s="27">
        <f>'Перечень ВЭ'!H3579</f>
        <v>0</v>
      </c>
      <c r="I196" s="10"/>
      <c r="J196" s="12"/>
      <c r="K196" s="12"/>
      <c r="L196" s="12"/>
      <c r="M196" s="12"/>
      <c r="N196" s="127">
        <f>'Перечень ВЭ'!I3579</f>
        <v>0</v>
      </c>
      <c r="O196" s="127">
        <f>'Перечень ВЭ'!P3578</f>
        <v>0</v>
      </c>
      <c r="P196" s="127">
        <f>'Перечень ВЭ'!Q3578</f>
        <v>0</v>
      </c>
      <c r="Q196" s="127">
        <f>'Перечень ВЭ'!X3578</f>
        <v>0</v>
      </c>
      <c r="R196" s="127">
        <f>'Перечень ВЭ'!Y3578</f>
        <v>0</v>
      </c>
      <c r="T196" s="12"/>
    </row>
    <row r="197" spans="1:20" x14ac:dyDescent="0.2">
      <c r="B197" s="12" t="e">
        <f>'Перечень ВЭ'!B3580</f>
        <v>#REF!</v>
      </c>
      <c r="C197" s="10">
        <f>'Перечень ВЭ'!C3580</f>
        <v>0</v>
      </c>
      <c r="D197" s="12" t="str">
        <f>'Перечень ВЭ'!D3579</f>
        <v>ВЛ 10 кВ с-з Смердомский</v>
      </c>
      <c r="H197" s="10">
        <f>'Перечень ВЭ'!H3580</f>
        <v>0</v>
      </c>
      <c r="K197" s="12"/>
      <c r="L197" s="12"/>
      <c r="M197" s="12"/>
      <c r="N197" s="129" t="e">
        <f>'Перечень ВЭ'!#REF!</f>
        <v>#REF!</v>
      </c>
      <c r="O197" s="129" t="e">
        <f>'Перечень ВЭ'!#REF!</f>
        <v>#REF!</v>
      </c>
      <c r="P197" s="129" t="str">
        <f>'Перечень ВЭ'!K3579</f>
        <v>ГО-2+ГВО</v>
      </c>
      <c r="Q197" s="129">
        <f>'Перечень ВЭ'!X3579</f>
        <v>0</v>
      </c>
      <c r="R197" s="129">
        <f>'Перечень ВЭ'!Y3579</f>
        <v>0</v>
      </c>
      <c r="T197" s="12"/>
    </row>
    <row r="198" spans="1:20" x14ac:dyDescent="0.2">
      <c r="B198" s="12"/>
      <c r="C198" s="10">
        <f>'Перечень ВЭ'!C3581</f>
        <v>0</v>
      </c>
      <c r="K198" s="12"/>
      <c r="L198" s="12"/>
      <c r="M198" s="12"/>
      <c r="N198" s="129"/>
      <c r="T198" s="12"/>
    </row>
    <row r="199" spans="1:20" x14ac:dyDescent="0.2">
      <c r="B199" s="12"/>
      <c r="K199" s="12"/>
      <c r="L199" s="12"/>
      <c r="M199" s="12"/>
      <c r="N199" s="129"/>
      <c r="T199" s="12"/>
    </row>
    <row r="200" spans="1:20" s="132" customFormat="1" x14ac:dyDescent="0.2">
      <c r="A200" s="130"/>
      <c r="C200" s="130"/>
      <c r="D200" s="445" t="s">
        <v>142</v>
      </c>
      <c r="G200" s="130"/>
      <c r="J200" s="130"/>
      <c r="N200" s="352" t="e">
        <f t="shared" ref="N200:R201" si="11">N184+N193+N196</f>
        <v>#REF!</v>
      </c>
      <c r="O200" s="352" t="e">
        <f t="shared" si="11"/>
        <v>#REF!</v>
      </c>
      <c r="P200" s="352" t="e">
        <f t="shared" si="11"/>
        <v>#REF!</v>
      </c>
      <c r="Q200" s="352" t="e">
        <f t="shared" si="11"/>
        <v>#REF!</v>
      </c>
      <c r="R200" s="352" t="e">
        <f t="shared" si="11"/>
        <v>#REF!</v>
      </c>
      <c r="S200" s="212"/>
    </row>
    <row r="201" spans="1:20" s="132" customFormat="1" x14ac:dyDescent="0.2">
      <c r="A201" s="130"/>
      <c r="C201" s="130"/>
      <c r="D201" s="445"/>
      <c r="G201" s="130"/>
      <c r="J201" s="130"/>
      <c r="N201" s="352" t="e">
        <f t="shared" si="11"/>
        <v>#REF!</v>
      </c>
      <c r="O201" s="352" t="e">
        <f t="shared" si="11"/>
        <v>#REF!</v>
      </c>
      <c r="P201" s="352" t="e">
        <f t="shared" si="11"/>
        <v>#REF!</v>
      </c>
      <c r="Q201" s="352" t="e">
        <f t="shared" si="11"/>
        <v>#REF!</v>
      </c>
      <c r="R201" s="352" t="e">
        <f t="shared" si="11"/>
        <v>#REF!</v>
      </c>
      <c r="S201" s="212"/>
    </row>
    <row r="202" spans="1:20" s="132" customFormat="1" ht="12" customHeight="1" x14ac:dyDescent="0.2">
      <c r="A202" s="130"/>
      <c r="C202" s="130"/>
      <c r="G202" s="130"/>
      <c r="I202" s="135"/>
      <c r="J202" s="130"/>
      <c r="S202" s="212"/>
    </row>
    <row r="203" spans="1:20" s="132" customFormat="1" x14ac:dyDescent="0.2">
      <c r="A203" s="130"/>
      <c r="C203" s="130"/>
      <c r="D203" s="445" t="s">
        <v>265</v>
      </c>
      <c r="G203" s="130"/>
      <c r="I203" s="130"/>
      <c r="J203" s="130"/>
      <c r="N203" s="488" t="e">
        <f t="shared" ref="N203:R204" si="12">M177+N200</f>
        <v>#REF!</v>
      </c>
      <c r="O203" s="488" t="e">
        <f t="shared" si="12"/>
        <v>#REF!</v>
      </c>
      <c r="P203" s="488" t="e">
        <f t="shared" si="12"/>
        <v>#REF!</v>
      </c>
      <c r="Q203" s="488" t="e">
        <f t="shared" si="12"/>
        <v>#REF!</v>
      </c>
      <c r="R203" s="488" t="e">
        <f t="shared" si="12"/>
        <v>#REF!</v>
      </c>
      <c r="S203" s="212"/>
    </row>
    <row r="204" spans="1:20" s="132" customFormat="1" x14ac:dyDescent="0.2">
      <c r="A204" s="130"/>
      <c r="C204" s="130"/>
      <c r="D204" s="131"/>
      <c r="G204" s="130"/>
      <c r="I204" s="130"/>
      <c r="J204" s="130"/>
      <c r="N204" s="488" t="e">
        <f t="shared" si="12"/>
        <v>#REF!</v>
      </c>
      <c r="O204" s="488" t="e">
        <f t="shared" si="12"/>
        <v>#REF!</v>
      </c>
      <c r="P204" s="488" t="e">
        <f t="shared" si="12"/>
        <v>#REF!</v>
      </c>
      <c r="Q204" s="488" t="e">
        <f t="shared" si="12"/>
        <v>#REF!</v>
      </c>
      <c r="R204" s="488" t="e">
        <f t="shared" si="12"/>
        <v>#REF!</v>
      </c>
      <c r="S204" s="212"/>
    </row>
    <row r="206" spans="1:20" x14ac:dyDescent="0.2">
      <c r="D206" s="131" t="s">
        <v>143</v>
      </c>
    </row>
    <row r="207" spans="1:20" x14ac:dyDescent="0.2">
      <c r="B207" s="12"/>
      <c r="I207" s="10"/>
      <c r="K207" s="12"/>
      <c r="L207" s="12"/>
      <c r="M207" s="12"/>
      <c r="N207" s="12"/>
      <c r="O207" s="12"/>
      <c r="P207" s="12"/>
      <c r="Q207" s="12"/>
      <c r="R207" s="12"/>
      <c r="T207" s="12"/>
    </row>
    <row r="208" spans="1:20" x14ac:dyDescent="0.2">
      <c r="B208" s="461" t="e">
        <f>'ГВО-сети'!#REF!</f>
        <v>#REF!</v>
      </c>
      <c r="C208" s="74" t="e">
        <f>'ГВО-сети'!#REF!</f>
        <v>#REF!</v>
      </c>
      <c r="I208" s="10"/>
      <c r="K208" s="12"/>
      <c r="L208" s="12"/>
      <c r="M208" s="12"/>
      <c r="N208" s="12"/>
      <c r="O208" s="12"/>
      <c r="P208" s="12"/>
      <c r="Q208" s="12"/>
      <c r="R208" s="12"/>
      <c r="T208" s="12"/>
    </row>
    <row r="209" spans="1:20" x14ac:dyDescent="0.2">
      <c r="B209" s="221"/>
      <c r="C209" s="74" t="e">
        <f>'ГВО-сети'!#REF!</f>
        <v>#REF!</v>
      </c>
      <c r="I209" s="10"/>
      <c r="K209" s="12"/>
      <c r="L209" s="12"/>
      <c r="M209" s="12"/>
      <c r="N209" s="12"/>
      <c r="O209" s="12"/>
      <c r="P209" s="12"/>
      <c r="Q209" s="12"/>
      <c r="R209" s="12"/>
      <c r="T209" s="12"/>
    </row>
    <row r="210" spans="1:20" x14ac:dyDescent="0.2">
      <c r="B210" s="221"/>
      <c r="I210" s="10"/>
      <c r="K210" s="12"/>
      <c r="L210" s="12"/>
      <c r="M210" s="12"/>
      <c r="N210" s="12"/>
      <c r="O210" s="12"/>
      <c r="P210" s="12"/>
      <c r="Q210" s="12"/>
      <c r="R210" s="12"/>
      <c r="T210" s="12"/>
    </row>
    <row r="211" spans="1:20" x14ac:dyDescent="0.2">
      <c r="B211" s="221" t="str">
        <f>'ГВО-сети'!B5297</f>
        <v>Филиал ОАО "РЖД" Трансэнерго</v>
      </c>
      <c r="D211" s="452"/>
      <c r="E211" s="452"/>
      <c r="F211" s="452"/>
      <c r="H211" s="452"/>
      <c r="K211" s="12"/>
      <c r="L211" s="12"/>
      <c r="M211" s="12"/>
      <c r="N211" s="12"/>
      <c r="T211" s="12"/>
    </row>
    <row r="212" spans="1:20" x14ac:dyDescent="0.2">
      <c r="B212" s="221" t="str">
        <f>'ГВО-сети'!B5298</f>
        <v>Октябрьская дирекция по энергообеспечению</v>
      </c>
      <c r="D212" s="452"/>
      <c r="E212" s="452"/>
      <c r="F212" s="452"/>
      <c r="H212" s="452"/>
      <c r="K212" s="12"/>
      <c r="L212" s="12"/>
      <c r="M212" s="12"/>
      <c r="N212" s="12"/>
      <c r="T212" s="12"/>
    </row>
    <row r="213" spans="1:20" x14ac:dyDescent="0.2">
      <c r="B213" s="221"/>
      <c r="D213" s="452"/>
      <c r="E213" s="452"/>
      <c r="F213" s="452"/>
      <c r="H213" s="452"/>
      <c r="K213" s="12"/>
      <c r="L213" s="12"/>
      <c r="M213" s="12"/>
      <c r="N213" s="12"/>
      <c r="T213" s="12"/>
    </row>
    <row r="214" spans="1:20" x14ac:dyDescent="0.2">
      <c r="B214" s="228" t="str">
        <f>'ГВО-сети'!B5299</f>
        <v>Начальник дистанции</v>
      </c>
      <c r="C214" s="228" t="e">
        <f>'ГВО-сети'!#REF!</f>
        <v>#REF!</v>
      </c>
      <c r="D214" s="452"/>
      <c r="E214" s="452"/>
      <c r="F214" s="452"/>
      <c r="H214" s="452"/>
      <c r="K214" s="12"/>
      <c r="L214" s="12"/>
      <c r="M214" s="12"/>
      <c r="N214" s="12"/>
      <c r="T214" s="12"/>
    </row>
    <row r="215" spans="1:20" x14ac:dyDescent="0.2">
      <c r="B215" s="228"/>
      <c r="C215" s="228" t="str">
        <f>'ГВО-сети'!C5300</f>
        <v>ф.(81363) 6-22-14</v>
      </c>
      <c r="D215" s="452"/>
      <c r="E215" s="452"/>
      <c r="F215" s="452"/>
      <c r="H215" s="452"/>
      <c r="K215" s="12"/>
      <c r="L215" s="12"/>
      <c r="M215" s="12"/>
      <c r="N215" s="12"/>
      <c r="T215" s="12"/>
    </row>
    <row r="216" spans="1:20" x14ac:dyDescent="0.2">
      <c r="B216" s="221"/>
      <c r="D216" s="452"/>
      <c r="E216" s="452"/>
      <c r="F216" s="452"/>
      <c r="H216" s="452"/>
      <c r="K216" s="12"/>
      <c r="L216" s="12"/>
      <c r="M216" s="12"/>
      <c r="N216" s="12"/>
      <c r="T216" s="12"/>
    </row>
    <row r="217" spans="1:20" x14ac:dyDescent="0.2">
      <c r="A217" s="10">
        <v>1</v>
      </c>
      <c r="B217" s="228" t="str">
        <f>'ГВО-сети'!B5301</f>
        <v>Волховстроевская</v>
      </c>
      <c r="C217" s="228"/>
      <c r="D217" s="228" t="str">
        <f>'ГВО-сети'!D5301</f>
        <v>ПС 110 кВ Бабаево (Т)</v>
      </c>
      <c r="E217" s="228" t="str">
        <f>'ГВО-сети'!E5301</f>
        <v>внутр.фид.</v>
      </c>
      <c r="F217" s="33" t="str">
        <f>'ГВО-сети'!F5301</f>
        <v>ОП</v>
      </c>
      <c r="G217" s="33">
        <f>'ГВО-сети'!G5301</f>
        <v>20</v>
      </c>
      <c r="H217" s="33">
        <f>'ГВО-сети'!H5301</f>
        <v>0</v>
      </c>
      <c r="I217" s="268"/>
      <c r="J217" s="268"/>
      <c r="K217" s="268"/>
      <c r="L217" s="268"/>
      <c r="M217" s="268"/>
      <c r="N217" s="268"/>
      <c r="O217" s="151"/>
      <c r="T217" s="12"/>
    </row>
    <row r="218" spans="1:20" x14ac:dyDescent="0.2">
      <c r="B218" s="228" t="str">
        <f>'ГВО-сети'!B5302</f>
        <v>дистанция электро-</v>
      </c>
      <c r="D218" s="228" t="str">
        <f>'ГВО-сети'!D5303</f>
        <v>ПС 110 кВ Уйта (Т)</v>
      </c>
      <c r="E218" s="228" t="str">
        <f>'ГВО-сети'!E5303</f>
        <v>внутр.фид.</v>
      </c>
      <c r="F218" s="33" t="str">
        <f>'ГВО-сети'!F5303</f>
        <v>ОП</v>
      </c>
      <c r="G218" s="33">
        <f>'ГВО-сети'!G5303</f>
        <v>20</v>
      </c>
      <c r="H218" s="33">
        <f>'ГВО-сети'!H5303</f>
        <v>0</v>
      </c>
      <c r="K218" s="12"/>
      <c r="L218" s="12"/>
      <c r="M218" s="12"/>
      <c r="N218" s="12"/>
      <c r="O218" s="161"/>
      <c r="T218" s="12"/>
    </row>
    <row r="219" spans="1:20" x14ac:dyDescent="0.2">
      <c r="B219" s="228" t="str">
        <f>'ГВО-сети'!B5303</f>
        <v>снабжения</v>
      </c>
      <c r="D219" s="228" t="e">
        <f>'ГВО-сети'!#REF!</f>
        <v>#REF!</v>
      </c>
      <c r="E219" s="228" t="e">
        <f>'ГВО-сети'!#REF!</f>
        <v>#REF!</v>
      </c>
      <c r="F219" s="33" t="e">
        <f>'ГВО-сети'!#REF!</f>
        <v>#REF!</v>
      </c>
      <c r="G219" s="33" t="e">
        <f>'ГВО-сети'!#REF!</f>
        <v>#REF!</v>
      </c>
      <c r="H219" s="33" t="e">
        <f>'ГВО-сети'!#REF!</f>
        <v>#REF!</v>
      </c>
      <c r="K219" s="12"/>
      <c r="L219" s="12"/>
      <c r="M219" s="12"/>
      <c r="N219" s="12"/>
      <c r="O219" s="161"/>
      <c r="T219" s="12"/>
    </row>
    <row r="220" spans="1:20" x14ac:dyDescent="0.2">
      <c r="B220" s="221"/>
      <c r="D220" s="228"/>
      <c r="E220" s="452"/>
      <c r="F220" s="452"/>
      <c r="H220" s="452"/>
      <c r="K220" s="12"/>
      <c r="L220" s="12"/>
      <c r="M220" s="12"/>
      <c r="N220" s="12"/>
      <c r="O220" s="161"/>
      <c r="T220" s="12"/>
    </row>
    <row r="221" spans="1:20" s="132" customFormat="1" x14ac:dyDescent="0.2">
      <c r="A221" s="130"/>
      <c r="B221" s="221"/>
      <c r="C221" s="130"/>
      <c r="D221" s="221" t="str">
        <f>'ГВО-сети'!D5305</f>
        <v>ИТОГО Филиал ОАО "РЖД" Трансэнерго ОЖД:</v>
      </c>
      <c r="E221" s="445"/>
      <c r="F221" s="445"/>
      <c r="G221" s="130"/>
      <c r="H221" s="445"/>
      <c r="J221" s="130"/>
      <c r="O221" s="151" t="e">
        <f>'ГВО-сети'!#REF!</f>
        <v>#REF!</v>
      </c>
      <c r="P221" s="151">
        <f>'ГВО-сети'!P5305</f>
        <v>0</v>
      </c>
      <c r="Q221" s="151">
        <f>'ГВО-сети'!Q5305</f>
        <v>0</v>
      </c>
      <c r="R221" s="151">
        <f>'ГВО-сети'!R5305</f>
        <v>0</v>
      </c>
      <c r="S221" s="212"/>
    </row>
    <row r="222" spans="1:20" s="132" customFormat="1" x14ac:dyDescent="0.2">
      <c r="A222" s="130"/>
      <c r="B222" s="221"/>
      <c r="C222" s="130"/>
      <c r="D222" s="445"/>
      <c r="E222" s="445"/>
      <c r="F222" s="445"/>
      <c r="G222" s="130"/>
      <c r="H222" s="445"/>
      <c r="J222" s="130"/>
      <c r="O222" s="161" t="e">
        <f>'ГВО-сети'!#REF!</f>
        <v>#REF!</v>
      </c>
      <c r="P222" s="161" t="e">
        <f>'ГВО-сети'!#REF!</f>
        <v>#REF!</v>
      </c>
      <c r="Q222" s="161" t="e">
        <f>'ГВО-сети'!#REF!</f>
        <v>#REF!</v>
      </c>
      <c r="R222" s="161" t="e">
        <f>'ГВО-сети'!#REF!</f>
        <v>#REF!</v>
      </c>
      <c r="S222" s="212"/>
    </row>
    <row r="223" spans="1:20" s="132" customFormat="1" x14ac:dyDescent="0.2">
      <c r="A223" s="130"/>
      <c r="C223" s="130"/>
      <c r="G223" s="130"/>
      <c r="J223" s="130"/>
      <c r="T223" s="546"/>
    </row>
    <row r="224" spans="1:20" s="132" customFormat="1" x14ac:dyDescent="0.2">
      <c r="A224" s="130"/>
      <c r="C224" s="130"/>
      <c r="D224" s="132" t="s">
        <v>10</v>
      </c>
      <c r="G224" s="130"/>
      <c r="J224" s="130"/>
      <c r="O224" s="352" t="e">
        <f t="shared" ref="O224:R225" si="13">O221</f>
        <v>#REF!</v>
      </c>
      <c r="P224" s="352">
        <f t="shared" si="13"/>
        <v>0</v>
      </c>
      <c r="Q224" s="352">
        <f t="shared" si="13"/>
        <v>0</v>
      </c>
      <c r="R224" s="352">
        <f t="shared" si="13"/>
        <v>0</v>
      </c>
      <c r="T224" s="546"/>
    </row>
    <row r="225" spans="1:21" s="132" customFormat="1" x14ac:dyDescent="0.2">
      <c r="A225" s="130"/>
      <c r="C225" s="130"/>
      <c r="G225" s="130"/>
      <c r="J225" s="130"/>
      <c r="O225" s="352" t="e">
        <f t="shared" si="13"/>
        <v>#REF!</v>
      </c>
      <c r="P225" s="352" t="e">
        <f t="shared" si="13"/>
        <v>#REF!</v>
      </c>
      <c r="Q225" s="352" t="e">
        <f t="shared" si="13"/>
        <v>#REF!</v>
      </c>
      <c r="R225" s="352" t="e">
        <f t="shared" si="13"/>
        <v>#REF!</v>
      </c>
      <c r="T225" s="546"/>
    </row>
    <row r="226" spans="1:21" s="132" customFormat="1" x14ac:dyDescent="0.2">
      <c r="A226" s="130"/>
      <c r="C226" s="130"/>
      <c r="G226" s="130"/>
      <c r="J226" s="130"/>
      <c r="O226" s="352"/>
      <c r="T226" s="546"/>
    </row>
    <row r="227" spans="1:21" s="132" customFormat="1" x14ac:dyDescent="0.2">
      <c r="A227" s="130"/>
      <c r="C227" s="130"/>
      <c r="D227" s="132" t="s">
        <v>264</v>
      </c>
      <c r="G227" s="130"/>
      <c r="J227" s="130"/>
      <c r="O227" s="352" t="e">
        <f t="shared" ref="O227:R228" si="14">N203+O224</f>
        <v>#REF!</v>
      </c>
      <c r="P227" s="352" t="e">
        <f t="shared" si="14"/>
        <v>#REF!</v>
      </c>
      <c r="Q227" s="352" t="e">
        <f t="shared" si="14"/>
        <v>#REF!</v>
      </c>
      <c r="R227" s="352" t="e">
        <f t="shared" si="14"/>
        <v>#REF!</v>
      </c>
      <c r="T227" s="546"/>
    </row>
    <row r="228" spans="1:21" s="132" customFormat="1" x14ac:dyDescent="0.2">
      <c r="A228" s="130"/>
      <c r="C228" s="130"/>
      <c r="G228" s="130"/>
      <c r="J228" s="130"/>
      <c r="O228" s="352" t="e">
        <f t="shared" si="14"/>
        <v>#REF!</v>
      </c>
      <c r="P228" s="352" t="e">
        <f t="shared" si="14"/>
        <v>#REF!</v>
      </c>
      <c r="Q228" s="352" t="e">
        <f t="shared" si="14"/>
        <v>#REF!</v>
      </c>
      <c r="R228" s="352" t="e">
        <f t="shared" si="14"/>
        <v>#REF!</v>
      </c>
      <c r="T228" s="546"/>
    </row>
    <row r="229" spans="1:21" s="132" customFormat="1" x14ac:dyDescent="0.2">
      <c r="A229" s="130"/>
      <c r="C229" s="130"/>
      <c r="G229" s="130"/>
      <c r="J229" s="130"/>
      <c r="T229" s="546"/>
    </row>
    <row r="230" spans="1:21" s="132" customFormat="1" x14ac:dyDescent="0.2">
      <c r="A230" s="130"/>
      <c r="C230" s="130"/>
      <c r="G230" s="74" t="s">
        <v>77</v>
      </c>
      <c r="I230" s="10"/>
      <c r="J230" s="10"/>
      <c r="K230" s="127" t="e">
        <f>K125</f>
        <v>#REF!</v>
      </c>
      <c r="L230" s="127" t="e">
        <f>K230</f>
        <v>#REF!</v>
      </c>
      <c r="M230" s="127" t="e">
        <f>L230+M137</f>
        <v>#REF!</v>
      </c>
      <c r="N230" s="127" t="e">
        <f t="shared" ref="N230:R231" si="15">M230</f>
        <v>#REF!</v>
      </c>
      <c r="O230" s="127" t="e">
        <f t="shared" si="15"/>
        <v>#REF!</v>
      </c>
      <c r="P230" s="127" t="e">
        <f t="shared" si="15"/>
        <v>#REF!</v>
      </c>
      <c r="Q230" s="127" t="e">
        <f t="shared" si="15"/>
        <v>#REF!</v>
      </c>
      <c r="R230" s="127" t="e">
        <f t="shared" si="15"/>
        <v>#REF!</v>
      </c>
      <c r="S230" s="559"/>
      <c r="T230" s="546"/>
    </row>
    <row r="231" spans="1:21" s="132" customFormat="1" x14ac:dyDescent="0.2">
      <c r="A231" s="130"/>
      <c r="C231" s="130"/>
      <c r="G231" s="228"/>
      <c r="I231" s="10"/>
      <c r="J231" s="10"/>
      <c r="K231" s="129">
        <f>K126</f>
        <v>0</v>
      </c>
      <c r="L231" s="129">
        <f>K231</f>
        <v>0</v>
      </c>
      <c r="M231" s="129" t="e">
        <f>L231+M138</f>
        <v>#REF!</v>
      </c>
      <c r="N231" s="129" t="e">
        <f t="shared" si="15"/>
        <v>#REF!</v>
      </c>
      <c r="O231" s="129" t="e">
        <f t="shared" si="15"/>
        <v>#REF!</v>
      </c>
      <c r="P231" s="129" t="e">
        <f t="shared" si="15"/>
        <v>#REF!</v>
      </c>
      <c r="Q231" s="129" t="e">
        <f t="shared" si="15"/>
        <v>#REF!</v>
      </c>
      <c r="R231" s="129" t="e">
        <f t="shared" si="15"/>
        <v>#REF!</v>
      </c>
      <c r="S231" s="559"/>
      <c r="T231" s="546"/>
    </row>
    <row r="232" spans="1:21" s="132" customFormat="1" x14ac:dyDescent="0.2">
      <c r="A232" s="130"/>
      <c r="C232" s="130"/>
      <c r="G232" s="228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559"/>
      <c r="T232" s="546"/>
    </row>
    <row r="233" spans="1:21" s="132" customFormat="1" x14ac:dyDescent="0.2">
      <c r="A233" s="130"/>
      <c r="C233" s="130"/>
      <c r="G233" s="74" t="s">
        <v>456</v>
      </c>
      <c r="I233" s="10"/>
      <c r="J233" s="127">
        <f>J112</f>
        <v>0.69</v>
      </c>
      <c r="K233" s="127" t="e">
        <f>J233+K125</f>
        <v>#REF!</v>
      </c>
      <c r="L233" s="127" t="e">
        <f>K233</f>
        <v>#REF!</v>
      </c>
      <c r="M233" s="127" t="e">
        <f>L233+M137+M141+M171</f>
        <v>#REF!</v>
      </c>
      <c r="N233" s="127" t="e">
        <f>M233+N184</f>
        <v>#REF!</v>
      </c>
      <c r="O233" s="127" t="e">
        <f t="shared" ref="O233:R234" si="16">N233</f>
        <v>#REF!</v>
      </c>
      <c r="P233" s="127" t="e">
        <f t="shared" si="16"/>
        <v>#REF!</v>
      </c>
      <c r="Q233" s="127" t="e">
        <f t="shared" si="16"/>
        <v>#REF!</v>
      </c>
      <c r="R233" s="127" t="e">
        <f t="shared" si="16"/>
        <v>#REF!</v>
      </c>
      <c r="S233" s="559"/>
      <c r="T233" s="546"/>
    </row>
    <row r="234" spans="1:21" s="132" customFormat="1" x14ac:dyDescent="0.2">
      <c r="A234" s="130"/>
      <c r="C234" s="130"/>
      <c r="G234" s="74"/>
      <c r="I234" s="10"/>
      <c r="J234" s="129">
        <f>J113</f>
        <v>0.7</v>
      </c>
      <c r="K234" s="129">
        <f>J234+K126</f>
        <v>0.7</v>
      </c>
      <c r="L234" s="129">
        <f>K234</f>
        <v>0.7</v>
      </c>
      <c r="M234" s="129" t="e">
        <f>L234+M138+M142+M172</f>
        <v>#REF!</v>
      </c>
      <c r="N234" s="129" t="e">
        <f>M234+N185</f>
        <v>#REF!</v>
      </c>
      <c r="O234" s="129" t="e">
        <f t="shared" si="16"/>
        <v>#REF!</v>
      </c>
      <c r="P234" s="129" t="e">
        <f t="shared" si="16"/>
        <v>#REF!</v>
      </c>
      <c r="Q234" s="129" t="e">
        <f t="shared" si="16"/>
        <v>#REF!</v>
      </c>
      <c r="R234" s="129" t="e">
        <f t="shared" si="16"/>
        <v>#REF!</v>
      </c>
      <c r="S234" s="559"/>
      <c r="T234" s="546"/>
    </row>
    <row r="235" spans="1:21" s="132" customFormat="1" x14ac:dyDescent="0.2">
      <c r="A235" s="130"/>
      <c r="C235" s="130"/>
      <c r="G235" s="74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559" t="str">
        <f>T15</f>
        <v>задание</v>
      </c>
      <c r="T235" s="546"/>
    </row>
    <row r="236" spans="1:21" s="132" customFormat="1" ht="12.75" x14ac:dyDescent="0.2">
      <c r="A236" s="130"/>
      <c r="C236" s="130"/>
      <c r="D236" s="132" t="s">
        <v>262</v>
      </c>
      <c r="G236" s="74" t="s">
        <v>337</v>
      </c>
      <c r="I236" s="151"/>
      <c r="J236" s="353">
        <f>J120</f>
        <v>0.7</v>
      </c>
      <c r="K236" s="353" t="e">
        <f>K129</f>
        <v>#REF!</v>
      </c>
      <c r="L236" s="353" t="e">
        <f>K236</f>
        <v>#REF!</v>
      </c>
      <c r="M236" s="498" t="e">
        <f>M177</f>
        <v>#REF!</v>
      </c>
      <c r="N236" s="488" t="e">
        <f>N203</f>
        <v>#REF!</v>
      </c>
      <c r="O236" s="498" t="e">
        <f>O227</f>
        <v>#REF!</v>
      </c>
      <c r="P236" s="498" t="e">
        <f t="shared" ref="P236:R237" si="17">O236</f>
        <v>#REF!</v>
      </c>
      <c r="Q236" s="498" t="e">
        <f t="shared" si="17"/>
        <v>#REF!</v>
      </c>
      <c r="R236" s="498" t="e">
        <f t="shared" si="17"/>
        <v>#REF!</v>
      </c>
      <c r="S236" s="419">
        <v>35</v>
      </c>
      <c r="T236" s="558" t="e">
        <f>R236-S236</f>
        <v>#REF!</v>
      </c>
    </row>
    <row r="237" spans="1:21" s="132" customFormat="1" ht="12.75" x14ac:dyDescent="0.2">
      <c r="A237" s="130"/>
      <c r="C237" s="130"/>
      <c r="G237" s="74"/>
      <c r="I237" s="161"/>
      <c r="J237" s="352">
        <f>J121</f>
        <v>0.71</v>
      </c>
      <c r="K237" s="352">
        <f>K130</f>
        <v>0.71</v>
      </c>
      <c r="L237" s="352">
        <f>K237</f>
        <v>0.71</v>
      </c>
      <c r="M237" s="488" t="e">
        <f>M178</f>
        <v>#REF!</v>
      </c>
      <c r="N237" s="488" t="e">
        <f>N204</f>
        <v>#REF!</v>
      </c>
      <c r="O237" s="488" t="e">
        <f>O228</f>
        <v>#REF!</v>
      </c>
      <c r="P237" s="488" t="e">
        <f t="shared" si="17"/>
        <v>#REF!</v>
      </c>
      <c r="Q237" s="488" t="e">
        <f t="shared" si="17"/>
        <v>#REF!</v>
      </c>
      <c r="R237" s="488" t="e">
        <f t="shared" si="17"/>
        <v>#REF!</v>
      </c>
      <c r="S237" s="419">
        <f>S236</f>
        <v>35</v>
      </c>
      <c r="T237" s="558" t="e">
        <f>R237-S237</f>
        <v>#REF!</v>
      </c>
    </row>
    <row r="238" spans="1:21" hidden="1" x14ac:dyDescent="0.2">
      <c r="B238" s="12"/>
      <c r="G238" s="74"/>
      <c r="I238" s="71"/>
      <c r="K238" s="12"/>
      <c r="L238" s="12"/>
      <c r="M238" s="12"/>
      <c r="N238" s="12"/>
      <c r="O238" s="12"/>
      <c r="P238" s="12"/>
      <c r="Q238" s="12"/>
      <c r="R238" s="12"/>
      <c r="S238" s="147"/>
      <c r="T238" s="212"/>
      <c r="U238" s="132"/>
    </row>
    <row r="239" spans="1:21" s="80" customFormat="1" ht="12.75" hidden="1" x14ac:dyDescent="0.2">
      <c r="A239" s="472"/>
      <c r="B239" s="472"/>
      <c r="C239" s="472"/>
      <c r="E239" s="90"/>
      <c r="G239" s="74"/>
      <c r="J239" s="472"/>
      <c r="K239" s="472"/>
      <c r="L239" s="472"/>
      <c r="M239" s="472"/>
      <c r="N239" s="472"/>
      <c r="O239" s="472"/>
      <c r="P239" s="472"/>
      <c r="Q239" s="472"/>
      <c r="R239" s="472"/>
      <c r="S239" s="122"/>
      <c r="T239" s="212"/>
      <c r="U239" s="130"/>
    </row>
    <row r="240" spans="1:21" s="80" customFormat="1" ht="12.75" x14ac:dyDescent="0.2">
      <c r="A240" s="472"/>
      <c r="B240" s="472"/>
      <c r="C240" s="472"/>
      <c r="D240" s="90"/>
      <c r="E240" s="90"/>
      <c r="J240" s="472"/>
      <c r="K240" s="472"/>
      <c r="L240" s="472"/>
      <c r="M240" s="472"/>
      <c r="N240" s="472"/>
      <c r="O240" s="472"/>
      <c r="P240" s="472"/>
      <c r="Q240" s="472"/>
      <c r="R240" s="472"/>
      <c r="S240" s="179"/>
      <c r="T240" s="212"/>
      <c r="U240" s="130"/>
    </row>
    <row r="241" spans="1:21" s="80" customFormat="1" ht="12.75" x14ac:dyDescent="0.2">
      <c r="B241" s="84" t="e">
        <f>#REF!</f>
        <v>#REF!</v>
      </c>
      <c r="C241" s="472"/>
      <c r="G241" s="472"/>
      <c r="J241" s="472"/>
      <c r="K241" s="472"/>
      <c r="L241" s="472"/>
      <c r="M241" s="472"/>
      <c r="N241" s="472"/>
      <c r="O241" s="472"/>
      <c r="P241" s="472"/>
      <c r="Q241" s="472"/>
      <c r="R241" s="472"/>
      <c r="S241" s="176"/>
      <c r="T241" s="100"/>
      <c r="U241" s="472"/>
    </row>
    <row r="242" spans="1:21" s="80" customFormat="1" ht="12.75" x14ac:dyDescent="0.2">
      <c r="B242" s="84" t="e">
        <f>#REF!</f>
        <v>#REF!</v>
      </c>
      <c r="G242" s="472"/>
      <c r="J242" s="472"/>
      <c r="K242" s="472"/>
      <c r="L242" s="472"/>
      <c r="M242" s="472"/>
      <c r="N242" s="472"/>
      <c r="O242" s="472"/>
      <c r="P242" s="472"/>
      <c r="Q242" s="472"/>
      <c r="R242" s="82" t="e">
        <f>#REF!</f>
        <v>#REF!</v>
      </c>
      <c r="S242" s="310"/>
      <c r="T242" s="472"/>
    </row>
    <row r="243" spans="1:21" s="80" customFormat="1" ht="12.75" x14ac:dyDescent="0.2">
      <c r="A243" s="472"/>
      <c r="B243" s="82"/>
      <c r="C243" s="472"/>
      <c r="G243" s="472"/>
      <c r="J243" s="472"/>
      <c r="K243" s="82"/>
      <c r="L243" s="82"/>
      <c r="M243" s="82"/>
      <c r="N243" s="82"/>
      <c r="O243" s="82"/>
      <c r="P243" s="82"/>
      <c r="Q243" s="82"/>
      <c r="S243" s="100"/>
      <c r="T243" s="472"/>
    </row>
    <row r="244" spans="1:21" s="80" customFormat="1" ht="12.75" x14ac:dyDescent="0.2">
      <c r="A244" s="472"/>
      <c r="B244" s="472"/>
      <c r="C244" s="472"/>
      <c r="G244" s="472"/>
      <c r="J244" s="472"/>
      <c r="K244" s="472"/>
      <c r="L244" s="472"/>
      <c r="M244" s="472"/>
      <c r="N244" s="472"/>
      <c r="O244" s="472"/>
      <c r="P244" s="472"/>
      <c r="Q244" s="472"/>
      <c r="R244" s="472"/>
      <c r="S244" s="100"/>
      <c r="T244" s="472"/>
    </row>
    <row r="245" spans="1:21" s="80" customFormat="1" ht="12.75" x14ac:dyDescent="0.2">
      <c r="A245" s="472"/>
      <c r="B245" s="472"/>
      <c r="C245" s="472"/>
      <c r="G245" s="472"/>
      <c r="J245" s="472"/>
      <c r="K245" s="472"/>
      <c r="L245" s="472"/>
      <c r="M245" s="472"/>
      <c r="N245" s="472"/>
      <c r="O245" s="472"/>
      <c r="P245" s="472"/>
      <c r="Q245" s="472"/>
      <c r="R245" s="472"/>
      <c r="S245" s="100"/>
      <c r="T245" s="472"/>
    </row>
    <row r="246" spans="1:21" s="80" customFormat="1" ht="12.75" x14ac:dyDescent="0.2">
      <c r="A246" s="472"/>
      <c r="B246" s="82"/>
      <c r="C246" s="472"/>
      <c r="G246" s="472"/>
      <c r="J246" s="472"/>
      <c r="K246" s="82"/>
      <c r="L246" s="82"/>
      <c r="M246" s="82"/>
      <c r="N246" s="82"/>
      <c r="O246" s="82"/>
      <c r="P246" s="82"/>
      <c r="Q246" s="82"/>
      <c r="R246" s="82"/>
      <c r="S246" s="100"/>
      <c r="T246" s="472"/>
    </row>
    <row r="247" spans="1:21" s="80" customFormat="1" ht="12.75" x14ac:dyDescent="0.2">
      <c r="A247" s="472"/>
      <c r="B247" s="82"/>
      <c r="C247" s="472"/>
      <c r="G247" s="472"/>
      <c r="J247" s="472"/>
      <c r="K247" s="82"/>
      <c r="L247" s="82"/>
      <c r="M247" s="82"/>
      <c r="N247" s="82"/>
      <c r="O247" s="82"/>
      <c r="P247" s="82"/>
      <c r="Q247" s="82"/>
      <c r="R247" s="82"/>
      <c r="S247" s="100"/>
      <c r="T247" s="472"/>
    </row>
    <row r="248" spans="1:21" s="80" customFormat="1" ht="12.75" x14ac:dyDescent="0.2">
      <c r="A248" s="472"/>
      <c r="B248" s="82"/>
      <c r="C248" s="472"/>
      <c r="G248" s="472"/>
      <c r="J248" s="472"/>
      <c r="K248" s="82"/>
      <c r="L248" s="82"/>
      <c r="M248" s="82"/>
      <c r="N248" s="82"/>
      <c r="O248" s="82"/>
      <c r="P248" s="82"/>
      <c r="Q248" s="82"/>
      <c r="R248" s="82"/>
      <c r="S248" s="100"/>
      <c r="T248" s="472"/>
    </row>
    <row r="249" spans="1:21" s="41" customFormat="1" ht="15.75" x14ac:dyDescent="0.25">
      <c r="A249" s="43"/>
      <c r="B249" s="43"/>
      <c r="C249" s="43"/>
      <c r="G249" s="43"/>
      <c r="J249" s="43"/>
      <c r="K249" s="43"/>
      <c r="L249" s="43"/>
      <c r="M249" s="43"/>
      <c r="N249" s="43"/>
      <c r="O249" s="43"/>
      <c r="P249" s="43"/>
      <c r="Q249" s="43"/>
      <c r="R249" s="43"/>
      <c r="S249" s="213"/>
      <c r="T249" s="43"/>
    </row>
  </sheetData>
  <mergeCells count="3">
    <mergeCell ref="A8:R8"/>
    <mergeCell ref="A9:R9"/>
    <mergeCell ref="A10:R10"/>
  </mergeCells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7"/>
  <sheetViews>
    <sheetView zoomScaleNormal="100" zoomScaleSheetLayoutView="100" workbookViewId="0">
      <pane xSplit="2" ySplit="14" topLeftCell="C15" activePane="bottomRight" state="frozen"/>
      <selection activeCell="B37" sqref="B37"/>
      <selection pane="topRight" activeCell="B37" sqref="B37"/>
      <selection pane="bottomLeft" activeCell="B37" sqref="B37"/>
      <selection pane="bottomRight" activeCell="F53" sqref="F53"/>
    </sheetView>
  </sheetViews>
  <sheetFormatPr defaultRowHeight="12.75" x14ac:dyDescent="0.2"/>
  <cols>
    <col min="1" max="1" width="4.5703125" style="243" customWidth="1"/>
    <col min="2" max="2" width="30.5703125" style="243" customWidth="1"/>
    <col min="3" max="4" width="9.7109375" style="243" customWidth="1"/>
    <col min="5" max="12" width="10.28515625" style="243" customWidth="1"/>
    <col min="13" max="13" width="9.140625" style="241"/>
    <col min="14" max="16384" width="9.140625" style="243"/>
  </cols>
  <sheetData>
    <row r="1" spans="1:17" s="237" customFormat="1" x14ac:dyDescent="0.2">
      <c r="A1" s="236">
        <f>'ГВО-сети'!E12</f>
        <v>0</v>
      </c>
      <c r="E1" s="231"/>
      <c r="F1" s="238"/>
      <c r="H1" s="302">
        <f>'ГВО-сети'!L12</f>
        <v>0</v>
      </c>
      <c r="K1" s="239"/>
      <c r="L1" s="239"/>
    </row>
    <row r="2" spans="1:17" s="237" customFormat="1" x14ac:dyDescent="0.2">
      <c r="A2" s="236">
        <f>'ГВО-сети'!E13</f>
        <v>0</v>
      </c>
      <c r="E2" s="231"/>
      <c r="F2" s="238"/>
      <c r="H2" s="302">
        <f>'ГВО-сети'!L13</f>
        <v>0</v>
      </c>
      <c r="K2" s="239"/>
      <c r="L2" s="239"/>
    </row>
    <row r="3" spans="1:17" s="237" customFormat="1" x14ac:dyDescent="0.2">
      <c r="A3" s="236">
        <f>'ГВО-сети'!E14</f>
        <v>0</v>
      </c>
      <c r="E3" s="231"/>
      <c r="F3" s="238"/>
      <c r="H3" s="302">
        <f>'ГВО-сети'!L14</f>
        <v>0</v>
      </c>
      <c r="K3" s="239"/>
      <c r="L3" s="239"/>
    </row>
    <row r="4" spans="1:17" s="237" customFormat="1" x14ac:dyDescent="0.2">
      <c r="A4" s="236" t="e">
        <f>'ГВО-сети'!#REF!</f>
        <v>#REF!</v>
      </c>
      <c r="E4" s="231"/>
      <c r="F4" s="238"/>
      <c r="H4" s="302" t="e">
        <f>'ГВО-сети'!#REF!</f>
        <v>#REF!</v>
      </c>
      <c r="K4" s="239"/>
      <c r="L4" s="239"/>
    </row>
    <row r="5" spans="1:17" s="237" customFormat="1" x14ac:dyDescent="0.2">
      <c r="A5" s="236">
        <f>'ГВО-сети'!E15</f>
        <v>0</v>
      </c>
      <c r="E5" s="231"/>
      <c r="F5" s="238"/>
      <c r="H5" s="302">
        <f>'ГВО-сети'!L15</f>
        <v>0</v>
      </c>
      <c r="K5" s="239"/>
      <c r="L5" s="239"/>
    </row>
    <row r="6" spans="1:17" s="237" customFormat="1" x14ac:dyDescent="0.2">
      <c r="A6" s="236">
        <f>'ГВО-сети'!E16</f>
        <v>0</v>
      </c>
      <c r="E6" s="231"/>
      <c r="F6" s="238"/>
      <c r="H6" s="302">
        <f>'ГВО-сети'!L16</f>
        <v>0</v>
      </c>
      <c r="K6" s="239"/>
      <c r="L6" s="239"/>
    </row>
    <row r="7" spans="1:17" s="241" customFormat="1" x14ac:dyDescent="0.2">
      <c r="A7" s="240"/>
      <c r="E7" s="231"/>
      <c r="F7" s="231"/>
      <c r="G7" s="236"/>
      <c r="H7" s="231"/>
      <c r="I7" s="240"/>
      <c r="J7" s="239"/>
      <c r="K7" s="239"/>
      <c r="L7" s="239"/>
    </row>
    <row r="8" spans="1:17" s="241" customFormat="1" x14ac:dyDescent="0.2">
      <c r="A8" s="2287" t="s">
        <v>406</v>
      </c>
      <c r="B8" s="2287"/>
      <c r="C8" s="2287"/>
      <c r="D8" s="2287"/>
      <c r="E8" s="2287"/>
      <c r="F8" s="2287"/>
      <c r="G8" s="2287"/>
      <c r="H8" s="2287"/>
      <c r="I8" s="2287"/>
      <c r="J8" s="2287"/>
      <c r="K8" s="2287"/>
      <c r="L8" s="2287"/>
    </row>
    <row r="9" spans="1:17" s="241" customFormat="1" x14ac:dyDescent="0.2">
      <c r="A9" s="2287" t="e">
        <f>#REF!</f>
        <v>#REF!</v>
      </c>
      <c r="B9" s="2287"/>
      <c r="C9" s="2287"/>
      <c r="D9" s="2287"/>
      <c r="E9" s="2287"/>
      <c r="F9" s="2287"/>
      <c r="G9" s="2287"/>
      <c r="H9" s="2287"/>
      <c r="I9" s="2287"/>
      <c r="J9" s="2287"/>
      <c r="K9" s="2287"/>
      <c r="L9" s="2287"/>
    </row>
    <row r="10" spans="1:17" s="241" customFormat="1" x14ac:dyDescent="0.2">
      <c r="A10" s="2294" t="s">
        <v>382</v>
      </c>
      <c r="B10" s="2286"/>
      <c r="C10" s="2286"/>
      <c r="D10" s="2286"/>
      <c r="E10" s="2286"/>
      <c r="F10" s="2286"/>
      <c r="G10" s="2286"/>
      <c r="H10" s="2286"/>
      <c r="I10" s="2286"/>
      <c r="J10" s="2286"/>
      <c r="K10" s="2286"/>
      <c r="L10" s="2286"/>
      <c r="M10" s="361"/>
      <c r="N10" s="361"/>
      <c r="O10" s="361"/>
      <c r="P10" s="361"/>
      <c r="Q10" s="361"/>
    </row>
    <row r="12" spans="1:17" x14ac:dyDescent="0.2">
      <c r="A12" s="242" t="s">
        <v>156</v>
      </c>
      <c r="B12" s="242" t="s">
        <v>366</v>
      </c>
      <c r="C12" s="2288" t="s">
        <v>367</v>
      </c>
      <c r="D12" s="2289"/>
      <c r="E12" s="2289"/>
      <c r="F12" s="2289"/>
      <c r="G12" s="2289"/>
      <c r="H12" s="2289"/>
      <c r="I12" s="2289"/>
      <c r="J12" s="2289"/>
      <c r="K12" s="2289"/>
      <c r="L12" s="2290"/>
      <c r="N12" s="241"/>
      <c r="O12" s="241"/>
    </row>
    <row r="13" spans="1:17" x14ac:dyDescent="0.2">
      <c r="A13" s="235" t="s">
        <v>275</v>
      </c>
      <c r="B13" s="235" t="s">
        <v>368</v>
      </c>
      <c r="C13" s="2291" t="s">
        <v>374</v>
      </c>
      <c r="D13" s="2292"/>
      <c r="E13" s="2292"/>
      <c r="F13" s="2292"/>
      <c r="G13" s="2292"/>
      <c r="H13" s="2292"/>
      <c r="I13" s="2292"/>
      <c r="J13" s="2292"/>
      <c r="K13" s="2292"/>
      <c r="L13" s="2293"/>
      <c r="N13" s="241"/>
      <c r="O13" s="241"/>
    </row>
    <row r="14" spans="1:17" x14ac:dyDescent="0.2">
      <c r="A14" s="235"/>
      <c r="B14" s="244"/>
      <c r="C14" s="242" t="str">
        <f>'ГВО-сети'!I26</f>
        <v>I</v>
      </c>
      <c r="D14" s="242" t="str">
        <f>'ГВО-сети'!J26</f>
        <v>II</v>
      </c>
      <c r="E14" s="242" t="str">
        <f>'ГВО-сети'!K26</f>
        <v>III</v>
      </c>
      <c r="F14" s="242" t="str">
        <f>'ГВО-сети'!L26</f>
        <v>IV</v>
      </c>
      <c r="G14" s="242" t="str">
        <f>'ГВО-сети'!M26</f>
        <v>V</v>
      </c>
      <c r="H14" s="242" t="str">
        <f>'ГВО-сети'!N26</f>
        <v>VI</v>
      </c>
      <c r="I14" s="242" t="str">
        <f>'ГВО-сети'!O26</f>
        <v>VII</v>
      </c>
      <c r="J14" s="242" t="str">
        <f>'ГВО-сети'!P26</f>
        <v>VIII</v>
      </c>
      <c r="K14" s="242" t="str">
        <f>'ГВО-сети'!Q26</f>
        <v>IX</v>
      </c>
      <c r="L14" s="242" t="str">
        <f>'ГВО-сети'!R26</f>
        <v>X</v>
      </c>
      <c r="N14" s="241"/>
      <c r="O14" s="241"/>
    </row>
    <row r="15" spans="1:17" s="332" customFormat="1" hidden="1" x14ac:dyDescent="0.2">
      <c r="A15" s="333" t="s">
        <v>124</v>
      </c>
      <c r="B15" s="330" t="s">
        <v>371</v>
      </c>
      <c r="C15" s="331"/>
      <c r="D15" s="334"/>
      <c r="E15" s="331"/>
      <c r="F15" s="334" t="e">
        <f>#REF!</f>
        <v>#REF!</v>
      </c>
      <c r="G15" s="334" t="e">
        <f>#REF!</f>
        <v>#REF!</v>
      </c>
      <c r="H15" s="334" t="e">
        <f>#REF!</f>
        <v>#REF!</v>
      </c>
      <c r="I15" s="334" t="e">
        <f>#REF!</f>
        <v>#REF!</v>
      </c>
      <c r="J15" s="334" t="e">
        <f>#REF!</f>
        <v>#REF!</v>
      </c>
      <c r="K15" s="334" t="e">
        <f>#REF!</f>
        <v>#REF!</v>
      </c>
      <c r="L15" s="334" t="e">
        <f>#REF!</f>
        <v>#REF!</v>
      </c>
    </row>
    <row r="16" spans="1:17" s="332" customFormat="1" hidden="1" x14ac:dyDescent="0.2">
      <c r="A16" s="333"/>
      <c r="B16" s="335" t="e">
        <f>#REF!</f>
        <v>#REF!</v>
      </c>
      <c r="C16" s="336"/>
      <c r="D16" s="337"/>
      <c r="E16" s="336"/>
      <c r="F16" s="337" t="e">
        <f>#REF!</f>
        <v>#REF!</v>
      </c>
      <c r="G16" s="337" t="e">
        <f>#REF!</f>
        <v>#REF!</v>
      </c>
      <c r="H16" s="337" t="e">
        <f>#REF!</f>
        <v>#REF!</v>
      </c>
      <c r="I16" s="337" t="e">
        <f>#REF!</f>
        <v>#REF!</v>
      </c>
      <c r="J16" s="337" t="e">
        <f>#REF!</f>
        <v>#REF!</v>
      </c>
      <c r="K16" s="337" t="e">
        <f>#REF!</f>
        <v>#REF!</v>
      </c>
      <c r="L16" s="337" t="e">
        <f>#REF!</f>
        <v>#REF!</v>
      </c>
    </row>
    <row r="17" spans="1:15" x14ac:dyDescent="0.2">
      <c r="A17" s="242">
        <v>1</v>
      </c>
      <c r="B17" s="355" t="s">
        <v>369</v>
      </c>
      <c r="C17" s="303" t="e">
        <f>#REF!</f>
        <v>#REF!</v>
      </c>
      <c r="D17" s="303" t="e">
        <f>#REF!</f>
        <v>#REF!</v>
      </c>
      <c r="E17" s="511" t="e">
        <f>#REF!</f>
        <v>#REF!</v>
      </c>
      <c r="F17" s="511" t="e">
        <f>#REF!</f>
        <v>#REF!</v>
      </c>
      <c r="G17" s="511" t="e">
        <f>#REF!</f>
        <v>#REF!</v>
      </c>
      <c r="H17" s="511" t="e">
        <f>#REF!</f>
        <v>#REF!</v>
      </c>
      <c r="I17" s="511" t="e">
        <f>#REF!</f>
        <v>#REF!</v>
      </c>
      <c r="J17" s="511" t="e">
        <f>#REF!</f>
        <v>#REF!</v>
      </c>
      <c r="K17" s="511" t="e">
        <f>#REF!</f>
        <v>#REF!</v>
      </c>
      <c r="L17" s="511" t="e">
        <f>#REF!</f>
        <v>#REF!</v>
      </c>
      <c r="N17" s="241"/>
      <c r="O17" s="241"/>
    </row>
    <row r="18" spans="1:15" x14ac:dyDescent="0.2">
      <c r="A18" s="233"/>
      <c r="B18" s="234" t="s">
        <v>372</v>
      </c>
      <c r="C18" s="304" t="e">
        <f>#REF!</f>
        <v>#REF!</v>
      </c>
      <c r="D18" s="304" t="e">
        <f>#REF!</f>
        <v>#REF!</v>
      </c>
      <c r="E18" s="512" t="e">
        <f>#REF!</f>
        <v>#REF!</v>
      </c>
      <c r="F18" s="512" t="e">
        <f>#REF!</f>
        <v>#REF!</v>
      </c>
      <c r="G18" s="512" t="e">
        <f>#REF!</f>
        <v>#REF!</v>
      </c>
      <c r="H18" s="512" t="e">
        <f>#REF!</f>
        <v>#REF!</v>
      </c>
      <c r="I18" s="512" t="e">
        <f>#REF!</f>
        <v>#REF!</v>
      </c>
      <c r="J18" s="512" t="e">
        <f>#REF!</f>
        <v>#REF!</v>
      </c>
      <c r="K18" s="512" t="e">
        <f>#REF!</f>
        <v>#REF!</v>
      </c>
      <c r="L18" s="512" t="e">
        <f>#REF!</f>
        <v>#REF!</v>
      </c>
      <c r="N18" s="241"/>
      <c r="O18" s="241"/>
    </row>
    <row r="19" spans="1:15" s="248" customFormat="1" hidden="1" x14ac:dyDescent="0.2">
      <c r="A19" s="356"/>
      <c r="B19" s="357"/>
      <c r="C19" s="347" t="e">
        <f>#REF!+'ГВО-Участок (ТЭС)-нет'!I96+'ГВО-ВУЭС-нет'!I123+#REF!+#REF!</f>
        <v>#REF!</v>
      </c>
      <c r="D19" s="347" t="e">
        <f>#REF!+'ГВО-Участок (ТЭС)-нет'!J96+'ГВО-ВУЭС-нет'!J123+#REF!+#REF!</f>
        <v>#REF!</v>
      </c>
      <c r="E19" s="347" t="e">
        <f>#REF!+'ГВО-Участок (ТЭС)-нет'!K96+'ГВО-ВУЭС-нет'!K123+#REF!+#REF!</f>
        <v>#REF!</v>
      </c>
      <c r="F19" s="347" t="e">
        <f>#REF!+'ГВО-Участок (ТЭС)-нет'!L96+'ГВО-ВУЭС-нет'!L123+#REF!+#REF!</f>
        <v>#REF!</v>
      </c>
      <c r="G19" s="347" t="e">
        <f>#REF!+'ГВО-Участок (ТЭС)-нет'!M96+'ГВО-ВУЭС-нет'!M123+#REF!+#REF!</f>
        <v>#REF!</v>
      </c>
      <c r="H19" s="347" t="e">
        <f>#REF!+'ГВО-Участок (ТЭС)-нет'!N96+'ГВО-ВУЭС-нет'!N123+#REF!+#REF!</f>
        <v>#REF!</v>
      </c>
      <c r="I19" s="347" t="e">
        <f>#REF!+'ГВО-Участок (ТЭС)-нет'!O96+'ГВО-ВУЭС-нет'!O123+#REF!+#REF!</f>
        <v>#REF!</v>
      </c>
      <c r="J19" s="347" t="e">
        <f>#REF!+'ГВО-Участок (ТЭС)-нет'!P96+'ГВО-ВУЭС-нет'!P123+#REF!+#REF!</f>
        <v>#REF!</v>
      </c>
      <c r="K19" s="347" t="e">
        <f>#REF!+'ГВО-Участок (ТЭС)-нет'!Q96+'ГВО-ВУЭС-нет'!Q123+#REF!+#REF!</f>
        <v>#REF!</v>
      </c>
      <c r="L19" s="347" t="e">
        <f>#REF!+'ГВО-Участок (ТЭС)-нет'!R96+'ГВО-ВУЭС-нет'!R123+#REF!+#REF!</f>
        <v>#REF!</v>
      </c>
    </row>
    <row r="20" spans="1:15" s="248" customFormat="1" hidden="1" x14ac:dyDescent="0.2">
      <c r="A20" s="356"/>
      <c r="B20" s="357"/>
      <c r="C20" s="348" t="e">
        <f>#REF!+'ГВО-Участок (ТЭС)-нет'!#REF!+'ГВО-ВУЭС-нет'!#REF!+#REF!+#REF!</f>
        <v>#REF!</v>
      </c>
      <c r="D20" s="348" t="e">
        <f>#REF!+'ГВО-Участок (ТЭС)-нет'!#REF!+'ГВО-ВУЭС-нет'!#REF!+#REF!+#REF!</f>
        <v>#REF!</v>
      </c>
      <c r="E20" s="348" t="e">
        <f>#REF!+'ГВО-Участок (ТЭС)-нет'!#REF!+'ГВО-ВУЭС-нет'!#REF!+#REF!+#REF!</f>
        <v>#REF!</v>
      </c>
      <c r="F20" s="348" t="e">
        <f>#REF!+'ГВО-Участок (ТЭС)-нет'!#REF!+'ГВО-ВУЭС-нет'!#REF!+#REF!+#REF!</f>
        <v>#REF!</v>
      </c>
      <c r="G20" s="348" t="e">
        <f>#REF!+'ГВО-Участок (ТЭС)-нет'!#REF!+'ГВО-ВУЭС-нет'!#REF!+#REF!+#REF!</f>
        <v>#REF!</v>
      </c>
      <c r="H20" s="348" t="e">
        <f>#REF!+'ГВО-Участок (ТЭС)-нет'!#REF!+'ГВО-ВУЭС-нет'!#REF!+#REF!+#REF!</f>
        <v>#REF!</v>
      </c>
      <c r="I20" s="348" t="e">
        <f>#REF!+'ГВО-Участок (ТЭС)-нет'!#REF!+'ГВО-ВУЭС-нет'!#REF!+#REF!+#REF!</f>
        <v>#REF!</v>
      </c>
      <c r="J20" s="348" t="e">
        <f>#REF!+'ГВО-Участок (ТЭС)-нет'!#REF!+'ГВО-ВУЭС-нет'!#REF!+#REF!+#REF!</f>
        <v>#REF!</v>
      </c>
      <c r="K20" s="348" t="e">
        <f>#REF!+'ГВО-Участок (ТЭС)-нет'!#REF!+'ГВО-ВУЭС-нет'!#REF!+#REF!+#REF!</f>
        <v>#REF!</v>
      </c>
      <c r="L20" s="348" t="e">
        <f>#REF!+'ГВО-Участок (ТЭС)-нет'!#REF!+'ГВО-ВУЭС-нет'!#REF!+#REF!+#REF!</f>
        <v>#REF!</v>
      </c>
    </row>
    <row r="21" spans="1:15" s="350" customFormat="1" hidden="1" x14ac:dyDescent="0.2">
      <c r="A21" s="358"/>
      <c r="B21" s="359"/>
      <c r="C21" s="349" t="e">
        <f>#REF!-C19</f>
        <v>#REF!</v>
      </c>
      <c r="D21" s="349" t="e">
        <f>#REF!-D19</f>
        <v>#REF!</v>
      </c>
      <c r="E21" s="349" t="e">
        <f>#REF!-E19</f>
        <v>#REF!</v>
      </c>
      <c r="F21" s="349" t="e">
        <f>#REF!-F19</f>
        <v>#REF!</v>
      </c>
      <c r="G21" s="349" t="e">
        <f>#REF!-G19</f>
        <v>#REF!</v>
      </c>
      <c r="H21" s="349" t="e">
        <f>#REF!-H19</f>
        <v>#REF!</v>
      </c>
      <c r="I21" s="349" t="e">
        <f>#REF!-I19</f>
        <v>#REF!</v>
      </c>
      <c r="J21" s="349" t="e">
        <f>#REF!-J19</f>
        <v>#REF!</v>
      </c>
      <c r="K21" s="349" t="e">
        <f>#REF!-K19</f>
        <v>#REF!</v>
      </c>
      <c r="L21" s="349" t="e">
        <f>#REF!-L19</f>
        <v>#REF!</v>
      </c>
    </row>
    <row r="22" spans="1:15" s="350" customFormat="1" hidden="1" x14ac:dyDescent="0.2">
      <c r="A22" s="358"/>
      <c r="B22" s="359"/>
      <c r="C22" s="351" t="e">
        <f>#REF!-C20</f>
        <v>#REF!</v>
      </c>
      <c r="D22" s="351" t="e">
        <f>#REF!-D20</f>
        <v>#REF!</v>
      </c>
      <c r="E22" s="351" t="e">
        <f>#REF!-E20</f>
        <v>#REF!</v>
      </c>
      <c r="F22" s="351" t="e">
        <f>#REF!-F20</f>
        <v>#REF!</v>
      </c>
      <c r="G22" s="351" t="e">
        <f>#REF!-G20</f>
        <v>#REF!</v>
      </c>
      <c r="H22" s="351" t="e">
        <f>#REF!-H20</f>
        <v>#REF!</v>
      </c>
      <c r="I22" s="351" t="e">
        <f>#REF!-I20</f>
        <v>#REF!</v>
      </c>
      <c r="J22" s="351" t="e">
        <f>#REF!-J20</f>
        <v>#REF!</v>
      </c>
      <c r="K22" s="351" t="e">
        <f>#REF!-K20</f>
        <v>#REF!</v>
      </c>
      <c r="L22" s="351" t="e">
        <f>#REF!-L20</f>
        <v>#REF!</v>
      </c>
    </row>
    <row r="23" spans="1:15" s="246" customFormat="1" x14ac:dyDescent="0.2">
      <c r="A23" s="242">
        <v>2</v>
      </c>
      <c r="B23" s="242" t="s">
        <v>105</v>
      </c>
      <c r="C23" s="303" t="e">
        <f>#REF!</f>
        <v>#REF!</v>
      </c>
      <c r="D23" s="303" t="e">
        <f>#REF!</f>
        <v>#REF!</v>
      </c>
      <c r="E23" s="303" t="e">
        <f>#REF!</f>
        <v>#REF!</v>
      </c>
      <c r="F23" s="303" t="e">
        <f>#REF!</f>
        <v>#REF!</v>
      </c>
      <c r="G23" s="303" t="e">
        <f>#REF!</f>
        <v>#REF!</v>
      </c>
      <c r="H23" s="303" t="e">
        <f>#REF!</f>
        <v>#REF!</v>
      </c>
      <c r="I23" s="303" t="e">
        <f>#REF!</f>
        <v>#REF!</v>
      </c>
      <c r="J23" s="303" t="e">
        <f>#REF!</f>
        <v>#REF!</v>
      </c>
      <c r="K23" s="303" t="e">
        <f>#REF!</f>
        <v>#REF!</v>
      </c>
      <c r="L23" s="303" t="e">
        <f>#REF!</f>
        <v>#REF!</v>
      </c>
      <c r="M23" s="245"/>
      <c r="N23" s="245"/>
      <c r="O23" s="245"/>
    </row>
    <row r="24" spans="1:15" s="246" customFormat="1" x14ac:dyDescent="0.2">
      <c r="A24" s="233"/>
      <c r="B24" s="233" t="s">
        <v>125</v>
      </c>
      <c r="C24" s="304" t="e">
        <f>#REF!</f>
        <v>#REF!</v>
      </c>
      <c r="D24" s="304" t="e">
        <f>#REF!</f>
        <v>#REF!</v>
      </c>
      <c r="E24" s="304" t="e">
        <f>#REF!</f>
        <v>#REF!</v>
      </c>
      <c r="F24" s="304" t="e">
        <f>#REF!</f>
        <v>#REF!</v>
      </c>
      <c r="G24" s="304" t="e">
        <f>#REF!</f>
        <v>#REF!</v>
      </c>
      <c r="H24" s="304" t="e">
        <f>#REF!</f>
        <v>#REF!</v>
      </c>
      <c r="I24" s="304" t="e">
        <f>#REF!</f>
        <v>#REF!</v>
      </c>
      <c r="J24" s="304" t="e">
        <f>#REF!</f>
        <v>#REF!</v>
      </c>
      <c r="K24" s="304" t="e">
        <f>#REF!</f>
        <v>#REF!</v>
      </c>
      <c r="L24" s="304" t="e">
        <f>#REF!</f>
        <v>#REF!</v>
      </c>
      <c r="M24" s="245"/>
      <c r="N24" s="245"/>
      <c r="O24" s="245"/>
    </row>
    <row r="25" spans="1:15" s="246" customFormat="1" x14ac:dyDescent="0.2">
      <c r="A25" s="242"/>
      <c r="B25" s="253" t="s">
        <v>260</v>
      </c>
      <c r="C25" s="513" t="e">
        <f t="shared" ref="C25:L25" si="0">C17+C23</f>
        <v>#REF!</v>
      </c>
      <c r="D25" s="513" t="e">
        <f t="shared" si="0"/>
        <v>#REF!</v>
      </c>
      <c r="E25" s="513" t="e">
        <f t="shared" si="0"/>
        <v>#REF!</v>
      </c>
      <c r="F25" s="513" t="e">
        <f t="shared" si="0"/>
        <v>#REF!</v>
      </c>
      <c r="G25" s="513" t="e">
        <f t="shared" si="0"/>
        <v>#REF!</v>
      </c>
      <c r="H25" s="513" t="e">
        <f t="shared" si="0"/>
        <v>#REF!</v>
      </c>
      <c r="I25" s="513" t="e">
        <f t="shared" si="0"/>
        <v>#REF!</v>
      </c>
      <c r="J25" s="513" t="e">
        <f t="shared" si="0"/>
        <v>#REF!</v>
      </c>
      <c r="K25" s="513" t="e">
        <f t="shared" si="0"/>
        <v>#REF!</v>
      </c>
      <c r="L25" s="513" t="e">
        <f t="shared" si="0"/>
        <v>#REF!</v>
      </c>
      <c r="M25" s="354"/>
      <c r="N25" s="245"/>
      <c r="O25" s="245"/>
    </row>
    <row r="26" spans="1:15" s="246" customFormat="1" x14ac:dyDescent="0.2">
      <c r="A26" s="232"/>
      <c r="B26" s="232"/>
      <c r="C26" s="514" t="e">
        <f t="shared" ref="C26:L26" si="1">C18+C24</f>
        <v>#REF!</v>
      </c>
      <c r="D26" s="514" t="e">
        <f t="shared" si="1"/>
        <v>#REF!</v>
      </c>
      <c r="E26" s="514" t="e">
        <f t="shared" si="1"/>
        <v>#REF!</v>
      </c>
      <c r="F26" s="514" t="e">
        <f t="shared" si="1"/>
        <v>#REF!</v>
      </c>
      <c r="G26" s="514" t="e">
        <f t="shared" si="1"/>
        <v>#REF!</v>
      </c>
      <c r="H26" s="514" t="e">
        <f t="shared" si="1"/>
        <v>#REF!</v>
      </c>
      <c r="I26" s="514" t="e">
        <f t="shared" si="1"/>
        <v>#REF!</v>
      </c>
      <c r="J26" s="514" t="e">
        <f t="shared" si="1"/>
        <v>#REF!</v>
      </c>
      <c r="K26" s="514" t="e">
        <f t="shared" si="1"/>
        <v>#REF!</v>
      </c>
      <c r="L26" s="514" t="e">
        <f t="shared" si="1"/>
        <v>#REF!</v>
      </c>
      <c r="M26" s="354"/>
      <c r="N26" s="245"/>
      <c r="O26" s="245"/>
    </row>
    <row r="27" spans="1:15" s="248" customFormat="1" x14ac:dyDescent="0.2">
      <c r="A27" s="247"/>
      <c r="B27" s="247"/>
      <c r="C27" s="517" t="e">
        <f>'ГВО-РПП-1'!I216</f>
        <v>#REF!</v>
      </c>
      <c r="D27" s="517" t="e">
        <f>'ГВО-РПП-1'!J216</f>
        <v>#REF!</v>
      </c>
      <c r="E27" s="517" t="e">
        <f>'ГВО-РПП-1'!K216</f>
        <v>#REF!</v>
      </c>
      <c r="F27" s="517" t="e">
        <f>'ГВО-РПП-1'!L216</f>
        <v>#REF!</v>
      </c>
      <c r="G27" s="517" t="e">
        <f>'ГВО-РПП-1'!M216</f>
        <v>#REF!</v>
      </c>
      <c r="H27" s="517" t="e">
        <f>'ГВО-РПП-1'!N216</f>
        <v>#REF!</v>
      </c>
      <c r="I27" s="517" t="e">
        <f>'ГВО-РПП-1'!O216</f>
        <v>#REF!</v>
      </c>
      <c r="J27" s="517" t="e">
        <f>'ГВО-РПП-1'!P216</f>
        <v>#REF!</v>
      </c>
      <c r="K27" s="517" t="e">
        <f>'ГВО-РПП-1'!Q216</f>
        <v>#REF!</v>
      </c>
      <c r="L27" s="517" t="e">
        <f>'ГВО-РПП-1'!R216</f>
        <v>#REF!</v>
      </c>
      <c r="M27" s="245"/>
    </row>
    <row r="28" spans="1:15" s="249" customFormat="1" x14ac:dyDescent="0.2">
      <c r="C28" s="517" t="e">
        <f>'ГВО-РПП-1'!I217</f>
        <v>#REF!</v>
      </c>
      <c r="D28" s="517" t="e">
        <f>'ГВО-РПП-1'!J217</f>
        <v>#REF!</v>
      </c>
      <c r="E28" s="517" t="e">
        <f>'ГВО-РПП-1'!K217</f>
        <v>#REF!</v>
      </c>
      <c r="F28" s="517" t="e">
        <f>'ГВО-РПП-1'!L217</f>
        <v>#REF!</v>
      </c>
      <c r="G28" s="517" t="e">
        <f>'ГВО-РПП-1'!M217</f>
        <v>#REF!</v>
      </c>
      <c r="H28" s="517" t="e">
        <f>'ГВО-РПП-1'!N217</f>
        <v>#REF!</v>
      </c>
      <c r="I28" s="517" t="e">
        <f>'ГВО-РПП-1'!O217</f>
        <v>#REF!</v>
      </c>
      <c r="J28" s="517" t="e">
        <f>'ГВО-РПП-1'!P217</f>
        <v>#REF!</v>
      </c>
      <c r="K28" s="517" t="e">
        <f>'ГВО-РПП-1'!Q217</f>
        <v>#REF!</v>
      </c>
      <c r="L28" s="517" t="e">
        <f>'ГВО-РПП-1'!R217</f>
        <v>#REF!</v>
      </c>
      <c r="M28" s="241"/>
    </row>
    <row r="29" spans="1:15" x14ac:dyDescent="0.2">
      <c r="C29" s="515" t="e">
        <f t="shared" ref="C29:L29" si="2">C25-C27</f>
        <v>#REF!</v>
      </c>
      <c r="D29" s="515" t="e">
        <f t="shared" si="2"/>
        <v>#REF!</v>
      </c>
      <c r="E29" s="515" t="e">
        <f t="shared" si="2"/>
        <v>#REF!</v>
      </c>
      <c r="F29" s="515" t="e">
        <f t="shared" si="2"/>
        <v>#REF!</v>
      </c>
      <c r="G29" s="515" t="e">
        <f>G25-G27</f>
        <v>#REF!</v>
      </c>
      <c r="H29" s="515" t="e">
        <f t="shared" si="2"/>
        <v>#REF!</v>
      </c>
      <c r="I29" s="515" t="e">
        <f t="shared" si="2"/>
        <v>#REF!</v>
      </c>
      <c r="J29" s="515" t="e">
        <f t="shared" si="2"/>
        <v>#REF!</v>
      </c>
      <c r="K29" s="515" t="e">
        <f t="shared" si="2"/>
        <v>#REF!</v>
      </c>
      <c r="L29" s="515" t="e">
        <f t="shared" si="2"/>
        <v>#REF!</v>
      </c>
    </row>
    <row r="30" spans="1:15" x14ac:dyDescent="0.2">
      <c r="C30" s="516" t="e">
        <f t="shared" ref="C30:L30" si="3">C26-C28</f>
        <v>#REF!</v>
      </c>
      <c r="D30" s="516" t="e">
        <f t="shared" si="3"/>
        <v>#REF!</v>
      </c>
      <c r="E30" s="516" t="e">
        <f t="shared" si="3"/>
        <v>#REF!</v>
      </c>
      <c r="F30" s="516" t="e">
        <f t="shared" si="3"/>
        <v>#REF!</v>
      </c>
      <c r="G30" s="516" t="e">
        <f t="shared" si="3"/>
        <v>#REF!</v>
      </c>
      <c r="H30" s="516" t="e">
        <f t="shared" si="3"/>
        <v>#REF!</v>
      </c>
      <c r="I30" s="516" t="e">
        <f t="shared" si="3"/>
        <v>#REF!</v>
      </c>
      <c r="J30" s="516" t="e">
        <f t="shared" si="3"/>
        <v>#REF!</v>
      </c>
      <c r="K30" s="516" t="e">
        <f t="shared" si="3"/>
        <v>#REF!</v>
      </c>
      <c r="L30" s="516" t="e">
        <f t="shared" si="3"/>
        <v>#REF!</v>
      </c>
    </row>
    <row r="31" spans="1:15" x14ac:dyDescent="0.2">
      <c r="C31" s="260"/>
      <c r="D31" s="260"/>
      <c r="E31" s="260"/>
      <c r="F31" s="260"/>
      <c r="G31" s="260"/>
      <c r="H31" s="260"/>
      <c r="I31" s="260"/>
      <c r="J31" s="260"/>
      <c r="K31" s="260"/>
      <c r="L31" s="260"/>
    </row>
    <row r="32" spans="1:15" x14ac:dyDescent="0.2">
      <c r="A32" s="2285" t="e">
        <f>#REF!</f>
        <v>#REF!</v>
      </c>
      <c r="B32" s="2285"/>
      <c r="C32" s="2285"/>
      <c r="D32" s="2285"/>
      <c r="E32" s="2285"/>
      <c r="F32" s="2285"/>
      <c r="G32" s="2285"/>
      <c r="H32" s="2285"/>
      <c r="I32" s="2285"/>
      <c r="J32" s="2285"/>
      <c r="K32" s="2285"/>
      <c r="L32" s="2285"/>
    </row>
    <row r="36" spans="1:12" x14ac:dyDescent="0.2">
      <c r="A36" s="243">
        <f>'ГВО-сети'!B7782</f>
        <v>0</v>
      </c>
    </row>
    <row r="37" spans="1:12" x14ac:dyDescent="0.2">
      <c r="A37" s="243">
        <f>'ГВО-сети'!B7783</f>
        <v>0</v>
      </c>
      <c r="L37" s="250">
        <f>'ГВО-сети'!R7783</f>
        <v>5.07</v>
      </c>
    </row>
  </sheetData>
  <mergeCells count="6">
    <mergeCell ref="A32:L32"/>
    <mergeCell ref="A8:L8"/>
    <mergeCell ref="A9:L9"/>
    <mergeCell ref="C12:L12"/>
    <mergeCell ref="C13:L13"/>
    <mergeCell ref="A10:L10"/>
  </mergeCells>
  <phoneticPr fontId="40" type="noConversion"/>
  <pageMargins left="0.59055118110236227" right="0.59055118110236227" top="0.59055118110236227" bottom="0.78740157480314965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9"/>
  <sheetViews>
    <sheetView zoomScaleNormal="100" zoomScaleSheetLayoutView="100" workbookViewId="0">
      <pane xSplit="4" ySplit="17" topLeftCell="E213" activePane="bottomRight" state="frozen"/>
      <selection activeCell="B37" sqref="B37"/>
      <selection pane="topRight" activeCell="B37" sqref="B37"/>
      <selection pane="bottomLeft" activeCell="B37" sqref="B37"/>
      <selection pane="bottomRight" activeCell="V208" sqref="V208"/>
    </sheetView>
  </sheetViews>
  <sheetFormatPr defaultRowHeight="12" x14ac:dyDescent="0.2"/>
  <cols>
    <col min="1" max="1" width="2.85546875" style="10" customWidth="1"/>
    <col min="2" max="2" width="17.28515625" style="10" customWidth="1"/>
    <col min="3" max="3" width="12.5703125" style="10" customWidth="1"/>
    <col min="4" max="4" width="18.42578125" style="12" customWidth="1"/>
    <col min="5" max="5" width="13.42578125" style="12" customWidth="1"/>
    <col min="6" max="6" width="4.85546875" style="12" customWidth="1"/>
    <col min="7" max="7" width="5" style="10" customWidth="1"/>
    <col min="8" max="8" width="5.7109375" style="12" customWidth="1"/>
    <col min="9" max="9" width="5" style="12" customWidth="1"/>
    <col min="10" max="11" width="5.7109375" style="10" customWidth="1"/>
    <col min="12" max="18" width="6.5703125" style="10" customWidth="1"/>
    <col min="19" max="19" width="10" style="364" customWidth="1"/>
    <col min="20" max="20" width="7" style="10" customWidth="1"/>
    <col min="21" max="21" width="9.140625" style="12" customWidth="1"/>
    <col min="22" max="16384" width="9.140625" style="12"/>
  </cols>
  <sheetData>
    <row r="1" spans="1:21" s="108" customFormat="1" ht="12.75" x14ac:dyDescent="0.2">
      <c r="A1" s="101" t="e">
        <f>#REF!</f>
        <v>#REF!</v>
      </c>
      <c r="C1" s="441"/>
      <c r="E1" s="162" t="e">
        <f>#REF!</f>
        <v>#REF!</v>
      </c>
      <c r="G1" s="441"/>
      <c r="L1" s="99" t="e">
        <f>#REF!</f>
        <v>#REF!</v>
      </c>
      <c r="S1" s="384"/>
    </row>
    <row r="2" spans="1:21" s="108" customFormat="1" ht="12.75" x14ac:dyDescent="0.2">
      <c r="A2" s="101" t="e">
        <f>#REF!</f>
        <v>#REF!</v>
      </c>
      <c r="C2" s="441"/>
      <c r="E2" s="162" t="e">
        <f>#REF!</f>
        <v>#REF!</v>
      </c>
      <c r="G2" s="441"/>
      <c r="L2" s="99" t="e">
        <f>#REF!</f>
        <v>#REF!</v>
      </c>
      <c r="S2" s="384"/>
    </row>
    <row r="3" spans="1:21" s="108" customFormat="1" ht="12.75" x14ac:dyDescent="0.2">
      <c r="A3" s="101" t="e">
        <f>#REF!</f>
        <v>#REF!</v>
      </c>
      <c r="C3" s="441"/>
      <c r="E3" s="162" t="e">
        <f>#REF!</f>
        <v>#REF!</v>
      </c>
      <c r="G3" s="441"/>
      <c r="L3" s="99" t="e">
        <f>#REF!</f>
        <v>#REF!</v>
      </c>
      <c r="S3" s="384"/>
    </row>
    <row r="4" spans="1:21" s="108" customFormat="1" ht="12.75" x14ac:dyDescent="0.2">
      <c r="A4" s="101" t="e">
        <f>#REF!</f>
        <v>#REF!</v>
      </c>
      <c r="C4" s="441"/>
      <c r="E4" s="162" t="e">
        <f>#REF!</f>
        <v>#REF!</v>
      </c>
      <c r="G4" s="441"/>
      <c r="L4" s="99" t="e">
        <f>#REF!</f>
        <v>#REF!</v>
      </c>
      <c r="S4" s="384"/>
    </row>
    <row r="5" spans="1:21" s="108" customFormat="1" ht="12.75" x14ac:dyDescent="0.2">
      <c r="A5" s="101" t="e">
        <f>#REF!</f>
        <v>#REF!</v>
      </c>
      <c r="C5" s="441"/>
      <c r="E5" s="162" t="e">
        <f>#REF!</f>
        <v>#REF!</v>
      </c>
      <c r="G5" s="441"/>
      <c r="L5" s="99" t="e">
        <f>#REF!</f>
        <v>#REF!</v>
      </c>
      <c r="S5" s="384"/>
    </row>
    <row r="6" spans="1:21" s="108" customFormat="1" ht="12.75" x14ac:dyDescent="0.2">
      <c r="A6" s="101" t="e">
        <f>#REF!</f>
        <v>#REF!</v>
      </c>
      <c r="C6" s="441"/>
      <c r="E6" s="162" t="e">
        <f>#REF!</f>
        <v>#REF!</v>
      </c>
      <c r="G6" s="441"/>
      <c r="L6" s="99" t="e">
        <f>#REF!</f>
        <v>#REF!</v>
      </c>
      <c r="S6" s="384"/>
    </row>
    <row r="7" spans="1:21" s="80" customFormat="1" ht="12.75" x14ac:dyDescent="0.2">
      <c r="A7" s="84"/>
      <c r="B7" s="84"/>
      <c r="C7" s="441"/>
      <c r="G7" s="441"/>
      <c r="J7" s="441"/>
      <c r="K7" s="84"/>
      <c r="L7" s="84"/>
      <c r="M7" s="84"/>
      <c r="N7" s="84"/>
      <c r="O7" s="84"/>
      <c r="P7" s="84"/>
      <c r="Q7" s="84"/>
      <c r="R7" s="84"/>
      <c r="S7" s="390"/>
      <c r="T7" s="441"/>
    </row>
    <row r="8" spans="1:21" s="80" customFormat="1" ht="12.75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S8" s="390"/>
      <c r="T8" s="441"/>
    </row>
    <row r="9" spans="1:21" s="80" customFormat="1" ht="12.75" x14ac:dyDescent="0.2">
      <c r="A9" s="2284" t="e">
        <f>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S9" s="390"/>
      <c r="T9" s="441"/>
    </row>
    <row r="10" spans="1:21" s="80" customFormat="1" ht="12.75" x14ac:dyDescent="0.2">
      <c r="A10" s="2284" t="e">
        <f>#REF!</f>
        <v>#REF!</v>
      </c>
      <c r="B10" s="2284"/>
      <c r="C10" s="2284"/>
      <c r="D10" s="2284"/>
      <c r="E10" s="2284"/>
      <c r="F10" s="2284"/>
      <c r="G10" s="2284"/>
      <c r="H10" s="2284"/>
      <c r="I10" s="2284"/>
      <c r="J10" s="2284"/>
      <c r="K10" s="2284"/>
      <c r="L10" s="2284"/>
      <c r="M10" s="2284"/>
      <c r="N10" s="2284"/>
      <c r="O10" s="2284"/>
      <c r="P10" s="2284"/>
      <c r="Q10" s="2284"/>
      <c r="R10" s="2284"/>
      <c r="S10" s="390"/>
      <c r="T10" s="441"/>
    </row>
    <row r="11" spans="1:21" s="80" customFormat="1" ht="12.75" x14ac:dyDescent="0.2">
      <c r="A11" s="441"/>
      <c r="B11" s="441"/>
      <c r="C11" s="441"/>
      <c r="G11" s="441"/>
      <c r="J11" s="441"/>
      <c r="K11" s="441"/>
      <c r="L11" s="441"/>
      <c r="M11" s="441"/>
      <c r="N11" s="441"/>
      <c r="O11" s="441"/>
      <c r="P11" s="441"/>
      <c r="Q11" s="441"/>
      <c r="R11" s="441"/>
      <c r="S11" s="390"/>
      <c r="T11" s="441"/>
    </row>
    <row r="12" spans="1:21" x14ac:dyDescent="0.2">
      <c r="A12" s="37" t="s">
        <v>156</v>
      </c>
      <c r="B12" s="37" t="e">
        <f>#REF!</f>
        <v>#REF!</v>
      </c>
      <c r="C12" s="37" t="e">
        <f>#REF!</f>
        <v>#REF!</v>
      </c>
      <c r="D12" s="37" t="str">
        <f>'ГВО-сети'!D22</f>
        <v>Наименование</v>
      </c>
      <c r="E12" s="37" t="str">
        <f>'ГВО-сети'!E22</f>
        <v>Наименование</v>
      </c>
      <c r="F12" s="37" t="str">
        <f>'ГВО-сети'!F22</f>
        <v>Способ</v>
      </c>
      <c r="G12" s="37" t="str">
        <f>'ГВО-сети'!G22</f>
        <v>Время</v>
      </c>
      <c r="H12" s="37" t="str">
        <f>'ГВО-сети'!H22</f>
        <v>Авар.</v>
      </c>
      <c r="I12" s="105"/>
      <c r="J12" s="45"/>
      <c r="K12" s="45"/>
      <c r="L12" s="45"/>
      <c r="M12" s="45"/>
      <c r="N12" s="45"/>
      <c r="O12" s="45"/>
      <c r="P12" s="45"/>
      <c r="Q12" s="45"/>
      <c r="R12" s="50"/>
      <c r="S12" s="365"/>
      <c r="T12" s="12"/>
    </row>
    <row r="13" spans="1:21" x14ac:dyDescent="0.2">
      <c r="A13" s="38" t="s">
        <v>275</v>
      </c>
      <c r="B13" s="38"/>
      <c r="C13" s="38" t="e">
        <f>#REF!</f>
        <v>#REF!</v>
      </c>
      <c r="D13" s="38" t="str">
        <f>'ГВО-сети'!D23</f>
        <v>подстанции,</v>
      </c>
      <c r="E13" s="38" t="str">
        <f>'ГВО-сети'!E23</f>
        <v>отключаемых</v>
      </c>
      <c r="F13" s="38" t="str">
        <f>'ГВО-сети'!F23</f>
        <v>ввода</v>
      </c>
      <c r="G13" s="38" t="str">
        <f>'ГВО-сети'!G23</f>
        <v>отклю</v>
      </c>
      <c r="H13" s="38" t="str">
        <f>'ГВО-сети'!H23</f>
        <v xml:space="preserve">бронь </v>
      </c>
      <c r="I13" s="51"/>
      <c r="J13" s="36"/>
      <c r="K13" s="36"/>
      <c r="L13" s="36"/>
      <c r="M13" s="36" t="str">
        <f>'ГВО-сети'!M23</f>
        <v>Очередь ограничения, МВт</v>
      </c>
      <c r="N13" s="36"/>
      <c r="O13" s="36"/>
      <c r="P13" s="36"/>
      <c r="Q13" s="36"/>
      <c r="R13" s="52"/>
      <c r="S13" s="365"/>
      <c r="T13" s="12"/>
    </row>
    <row r="14" spans="1:21" x14ac:dyDescent="0.2">
      <c r="A14" s="38"/>
      <c r="B14" s="38"/>
      <c r="C14" s="38"/>
      <c r="D14" s="38" t="str">
        <f>'ГВО-сети'!D24</f>
        <v>фидера</v>
      </c>
      <c r="E14" s="38" t="str">
        <f>'ГВО-сети'!E24</f>
        <v>линий,</v>
      </c>
      <c r="F14" s="38" t="str">
        <f>'ГВО-сети'!F24</f>
        <v>откл.</v>
      </c>
      <c r="G14" s="38" t="str">
        <f>'ГВО-сети'!G24</f>
        <v>чения</v>
      </c>
      <c r="H14" s="38" t="str">
        <f>'ГВО-сети'!H24</f>
        <v>I, IV кв.</v>
      </c>
      <c r="I14" s="125"/>
      <c r="J14" s="265"/>
      <c r="K14" s="36"/>
      <c r="L14" s="36"/>
      <c r="M14" s="36">
        <f>'ГВО-сети'!M24</f>
        <v>0</v>
      </c>
      <c r="N14" s="36"/>
      <c r="O14" s="36"/>
      <c r="P14" s="36"/>
      <c r="Q14" s="36"/>
      <c r="R14" s="52"/>
      <c r="S14" s="365"/>
      <c r="T14" s="12"/>
    </row>
    <row r="15" spans="1:21" x14ac:dyDescent="0.2">
      <c r="A15" s="38"/>
      <c r="B15" s="38"/>
      <c r="C15" s="38"/>
      <c r="D15" s="38"/>
      <c r="E15" s="38" t="str">
        <f>'ГВО-сети'!E25</f>
        <v>фидеров</v>
      </c>
      <c r="F15" s="38" t="str">
        <f>'ГВО-сети'!F25</f>
        <v>по гра</v>
      </c>
      <c r="G15" s="38"/>
      <c r="H15" s="38" t="str">
        <f>'ГВО-сети'!H25</f>
        <v>II, III кв.</v>
      </c>
      <c r="I15" s="443"/>
      <c r="J15" s="444"/>
      <c r="K15" s="444"/>
      <c r="L15" s="444"/>
      <c r="M15" s="444"/>
      <c r="N15" s="444"/>
      <c r="O15" s="444"/>
      <c r="P15" s="444"/>
      <c r="Q15" s="444"/>
      <c r="R15" s="55"/>
      <c r="S15" s="365"/>
      <c r="T15" s="12"/>
    </row>
    <row r="16" spans="1:21" x14ac:dyDescent="0.2">
      <c r="A16" s="39"/>
      <c r="B16" s="95"/>
      <c r="C16" s="39"/>
      <c r="D16" s="39"/>
      <c r="E16" s="39"/>
      <c r="F16" s="38" t="str">
        <f>'ГВО-сети'!F26</f>
        <v>фику</v>
      </c>
      <c r="G16" s="39" t="str">
        <f>'ГВО-сети'!G26</f>
        <v>мин.</v>
      </c>
      <c r="H16" s="39" t="str">
        <f>'ГВО-сети'!H26</f>
        <v>МВт</v>
      </c>
      <c r="I16" s="52" t="str">
        <f>'ГВО-сети'!I26</f>
        <v>I</v>
      </c>
      <c r="J16" s="38" t="str">
        <f>'ГВО-сети'!J26</f>
        <v>II</v>
      </c>
      <c r="K16" s="38" t="str">
        <f>'ГВО-сети'!K26</f>
        <v>III</v>
      </c>
      <c r="L16" s="38" t="str">
        <f>'ГВО-сети'!L26</f>
        <v>IV</v>
      </c>
      <c r="M16" s="38" t="str">
        <f>'ГВО-сети'!M26</f>
        <v>V</v>
      </c>
      <c r="N16" s="38" t="str">
        <f>'ГВО-сети'!N26</f>
        <v>VI</v>
      </c>
      <c r="O16" s="38" t="str">
        <f>'ГВО-сети'!O26</f>
        <v>VII</v>
      </c>
      <c r="P16" s="38" t="str">
        <f>'ГВО-сети'!P26</f>
        <v>VIII</v>
      </c>
      <c r="Q16" s="38" t="str">
        <f>'ГВО-сети'!Q26</f>
        <v>IX</v>
      </c>
      <c r="R16" s="38" t="str">
        <f>'ГВО-сети'!R26</f>
        <v>X</v>
      </c>
      <c r="S16" s="581" t="e">
        <f>R216</f>
        <v>#REF!</v>
      </c>
      <c r="T16" s="582">
        <f>S216</f>
        <v>100</v>
      </c>
      <c r="U16" s="558" t="e">
        <f>S16-T16</f>
        <v>#REF!</v>
      </c>
    </row>
    <row r="17" spans="1:21" x14ac:dyDescent="0.2">
      <c r="A17" s="40">
        <v>1</v>
      </c>
      <c r="B17" s="40">
        <f>A17+1</f>
        <v>2</v>
      </c>
      <c r="C17" s="40">
        <f t="shared" ref="C17:Q17" si="0">B17+1</f>
        <v>3</v>
      </c>
      <c r="D17" s="40">
        <f t="shared" si="0"/>
        <v>4</v>
      </c>
      <c r="E17" s="40">
        <f t="shared" si="0"/>
        <v>5</v>
      </c>
      <c r="F17" s="40">
        <f t="shared" si="0"/>
        <v>6</v>
      </c>
      <c r="G17" s="40">
        <f t="shared" si="0"/>
        <v>7</v>
      </c>
      <c r="H17" s="40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40">
        <f t="shared" si="0"/>
        <v>15</v>
      </c>
      <c r="P17" s="40">
        <f t="shared" si="0"/>
        <v>16</v>
      </c>
      <c r="Q17" s="40">
        <f t="shared" si="0"/>
        <v>17</v>
      </c>
      <c r="R17" s="40">
        <f>1+Q17</f>
        <v>18</v>
      </c>
      <c r="S17" s="581" t="e">
        <f>R217</f>
        <v>#REF!</v>
      </c>
      <c r="T17" s="582">
        <f>S217</f>
        <v>100</v>
      </c>
      <c r="U17" s="558" t="e">
        <f>S17-T17</f>
        <v>#REF!</v>
      </c>
    </row>
    <row r="18" spans="1:21" x14ac:dyDescent="0.2">
      <c r="A18" s="36"/>
      <c r="B18" s="36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5"/>
      <c r="T18" s="12"/>
    </row>
    <row r="19" spans="1:21" ht="12" customHeight="1" x14ac:dyDescent="0.2">
      <c r="A19" s="36"/>
      <c r="B19" s="2295" t="s">
        <v>253</v>
      </c>
      <c r="C19" s="2295"/>
      <c r="D19" s="2295"/>
      <c r="E19" s="2295"/>
      <c r="F19" s="2295"/>
      <c r="G19" s="2295"/>
      <c r="H19" s="2295"/>
      <c r="I19" s="2295"/>
      <c r="J19" s="2295"/>
      <c r="K19" s="2295"/>
      <c r="L19" s="2295"/>
      <c r="M19" s="2295"/>
      <c r="N19" s="2295"/>
      <c r="O19" s="2295"/>
      <c r="P19" s="2295"/>
      <c r="Q19" s="2295"/>
      <c r="R19" s="451"/>
      <c r="S19" s="391"/>
      <c r="T19" s="12"/>
    </row>
    <row r="20" spans="1:21" x14ac:dyDescent="0.2">
      <c r="B20" s="451"/>
      <c r="C20" s="451"/>
      <c r="D20" s="451"/>
      <c r="E20" s="451"/>
      <c r="F20" s="451"/>
      <c r="G20" s="451"/>
      <c r="H20" s="451"/>
      <c r="I20" s="451"/>
      <c r="J20" s="451"/>
      <c r="K20" s="451"/>
      <c r="L20" s="451"/>
      <c r="M20" s="451"/>
      <c r="N20" s="451"/>
      <c r="O20" s="451"/>
      <c r="P20" s="451"/>
      <c r="Q20" s="451"/>
      <c r="R20" s="451"/>
      <c r="S20" s="366"/>
      <c r="T20" s="12"/>
    </row>
    <row r="21" spans="1:21" s="132" customFormat="1" x14ac:dyDescent="0.2">
      <c r="A21" s="130"/>
      <c r="C21" s="130"/>
      <c r="D21" s="131" t="s">
        <v>277</v>
      </c>
      <c r="G21" s="130"/>
      <c r="I21" s="130"/>
      <c r="J21" s="130"/>
      <c r="S21" s="389"/>
    </row>
    <row r="22" spans="1:21" x14ac:dyDescent="0.2">
      <c r="B22" s="12"/>
      <c r="I22" s="10"/>
      <c r="K22" s="12"/>
      <c r="L22" s="12"/>
      <c r="M22" s="12"/>
      <c r="N22" s="12"/>
      <c r="O22" s="12"/>
      <c r="P22" s="12"/>
      <c r="Q22" s="12"/>
      <c r="R22" s="12"/>
      <c r="S22" s="366"/>
      <c r="T22" s="12"/>
    </row>
    <row r="23" spans="1:21" x14ac:dyDescent="0.2">
      <c r="B23" s="445" t="e">
        <f>#REF!</f>
        <v>#REF!</v>
      </c>
      <c r="I23" s="10"/>
      <c r="K23" s="12"/>
      <c r="L23" s="12"/>
      <c r="M23" s="12"/>
      <c r="N23" s="12"/>
      <c r="O23" s="12"/>
      <c r="P23" s="12"/>
      <c r="Q23" s="12"/>
      <c r="R23" s="12"/>
      <c r="S23" s="366"/>
      <c r="T23" s="12"/>
    </row>
    <row r="24" spans="1:21" x14ac:dyDescent="0.2">
      <c r="B24" s="12"/>
      <c r="C24" s="10" t="e">
        <f>#REF!</f>
        <v>#REF!</v>
      </c>
      <c r="D24" s="131"/>
      <c r="I24" s="10"/>
      <c r="K24" s="12"/>
      <c r="L24" s="12"/>
      <c r="M24" s="12"/>
      <c r="N24" s="12"/>
      <c r="O24" s="12"/>
      <c r="P24" s="12"/>
      <c r="Q24" s="12"/>
      <c r="R24" s="12"/>
      <c r="S24" s="10"/>
      <c r="T24" s="12"/>
    </row>
    <row r="25" spans="1:21" x14ac:dyDescent="0.2">
      <c r="B25" s="12"/>
      <c r="C25" s="10" t="e">
        <f>#REF!</f>
        <v>#REF!</v>
      </c>
      <c r="D25" s="131"/>
      <c r="I25" s="10"/>
      <c r="K25" s="12"/>
      <c r="L25" s="12"/>
      <c r="M25" s="12"/>
      <c r="N25" s="12"/>
      <c r="O25" s="12"/>
      <c r="P25" s="12"/>
      <c r="Q25" s="12"/>
      <c r="R25" s="12"/>
      <c r="S25" s="10"/>
      <c r="T25" s="12"/>
    </row>
    <row r="26" spans="1:21" x14ac:dyDescent="0.2">
      <c r="B26" s="12"/>
      <c r="I26" s="10"/>
      <c r="K26" s="12"/>
      <c r="L26" s="12"/>
      <c r="M26" s="12"/>
      <c r="N26" s="12"/>
      <c r="O26" s="12"/>
      <c r="P26" s="12"/>
      <c r="Q26" s="12"/>
      <c r="R26" s="12"/>
      <c r="S26" s="10"/>
      <c r="T26" s="12"/>
    </row>
    <row r="27" spans="1:21" x14ac:dyDescent="0.2">
      <c r="A27" s="10">
        <v>1</v>
      </c>
      <c r="B27" s="12" t="e">
        <f>#REF!</f>
        <v>#REF!</v>
      </c>
      <c r="C27" s="10" t="e">
        <f>#REF!</f>
        <v>#REF!</v>
      </c>
      <c r="D27" s="12" t="e">
        <f>#REF!</f>
        <v>#REF!</v>
      </c>
      <c r="E27" s="59" t="e">
        <f>#REF!</f>
        <v>#REF!</v>
      </c>
      <c r="F27" s="33" t="e">
        <f>#REF!</f>
        <v>#REF!</v>
      </c>
      <c r="G27" s="33" t="e">
        <f>#REF!</f>
        <v>#REF!</v>
      </c>
      <c r="H27" s="27" t="e">
        <f>#REF!/1000</f>
        <v>#REF!</v>
      </c>
      <c r="I27" s="134" t="e">
        <f>#REF!</f>
        <v>#REF!</v>
      </c>
      <c r="J27" s="134" t="e">
        <f>#REF!</f>
        <v>#REF!</v>
      </c>
      <c r="K27" s="134" t="e">
        <f>#REF!</f>
        <v>#REF!</v>
      </c>
      <c r="L27" s="134" t="e">
        <f>#REF!</f>
        <v>#REF!</v>
      </c>
      <c r="M27" s="134" t="e">
        <f>#REF!</f>
        <v>#REF!</v>
      </c>
      <c r="N27" s="134" t="e">
        <f>#REF!</f>
        <v>#REF!</v>
      </c>
      <c r="O27" s="134" t="e">
        <f>#REF!</f>
        <v>#REF!</v>
      </c>
      <c r="P27" s="134" t="e">
        <f>#REF!</f>
        <v>#REF!</v>
      </c>
      <c r="Q27" s="134" t="e">
        <f>#REF!</f>
        <v>#REF!</v>
      </c>
      <c r="R27" s="134" t="e">
        <f>#REF!</f>
        <v>#REF!</v>
      </c>
      <c r="S27" s="10"/>
      <c r="T27" s="12"/>
    </row>
    <row r="28" spans="1:21" x14ac:dyDescent="0.2">
      <c r="B28" s="12" t="e">
        <f>#REF!</f>
        <v>#REF!</v>
      </c>
      <c r="C28" s="10" t="e">
        <f>#REF!</f>
        <v>#REF!</v>
      </c>
      <c r="D28" s="12" t="e">
        <f>#REF!</f>
        <v>#REF!</v>
      </c>
      <c r="F28" s="10"/>
      <c r="H28" s="61" t="e">
        <f>#REF!/1000</f>
        <v>#REF!</v>
      </c>
      <c r="I28" s="135" t="e">
        <f>#REF!</f>
        <v>#REF!</v>
      </c>
      <c r="J28" s="135" t="e">
        <f>#REF!</f>
        <v>#REF!</v>
      </c>
      <c r="K28" s="135" t="e">
        <f>#REF!</f>
        <v>#REF!</v>
      </c>
      <c r="L28" s="135" t="e">
        <f>#REF!</f>
        <v>#REF!</v>
      </c>
      <c r="M28" s="135" t="e">
        <f>#REF!</f>
        <v>#REF!</v>
      </c>
      <c r="N28" s="135" t="e">
        <f>#REF!</f>
        <v>#REF!</v>
      </c>
      <c r="O28" s="135" t="e">
        <f>#REF!</f>
        <v>#REF!</v>
      </c>
      <c r="P28" s="135" t="e">
        <f>#REF!</f>
        <v>#REF!</v>
      </c>
      <c r="Q28" s="135" t="e">
        <f>#REF!</f>
        <v>#REF!</v>
      </c>
      <c r="R28" s="135" t="e">
        <f>#REF!</f>
        <v>#REF!</v>
      </c>
      <c r="S28" s="10"/>
      <c r="T28" s="12"/>
    </row>
    <row r="29" spans="1:21" x14ac:dyDescent="0.2">
      <c r="B29" s="12"/>
      <c r="D29" s="12" t="e">
        <f>#REF!</f>
        <v>#REF!</v>
      </c>
      <c r="F29" s="10"/>
      <c r="H29" s="10"/>
      <c r="I29" s="10"/>
      <c r="K29" s="12"/>
      <c r="L29" s="12"/>
      <c r="M29" s="12"/>
      <c r="N29" s="12"/>
      <c r="O29" s="12"/>
      <c r="P29" s="12"/>
      <c r="Q29" s="12"/>
      <c r="R29" s="12"/>
      <c r="S29" s="10"/>
      <c r="T29" s="12"/>
    </row>
    <row r="30" spans="1:21" x14ac:dyDescent="0.2">
      <c r="B30" s="12"/>
      <c r="F30" s="10"/>
      <c r="H30" s="10"/>
      <c r="I30" s="10"/>
      <c r="K30" s="12"/>
      <c r="L30" s="12"/>
      <c r="M30" s="12"/>
      <c r="N30" s="12"/>
      <c r="O30" s="12"/>
      <c r="P30" s="12"/>
      <c r="Q30" s="12"/>
      <c r="R30" s="12"/>
      <c r="S30" s="366"/>
      <c r="T30" s="12"/>
    </row>
    <row r="31" spans="1:21" x14ac:dyDescent="0.2">
      <c r="A31" s="10">
        <v>2</v>
      </c>
      <c r="B31" s="12" t="e">
        <f>#REF!</f>
        <v>#REF!</v>
      </c>
      <c r="C31" s="10" t="e">
        <f>#REF!</f>
        <v>#REF!</v>
      </c>
      <c r="D31" s="12" t="e">
        <f>#REF!</f>
        <v>#REF!</v>
      </c>
      <c r="E31" s="12" t="e">
        <f>#REF!</f>
        <v>#REF!</v>
      </c>
      <c r="F31" s="10" t="e">
        <f>#REF!</f>
        <v>#REF!</v>
      </c>
      <c r="G31" s="10" t="e">
        <f>#REF!</f>
        <v>#REF!</v>
      </c>
      <c r="H31" s="27" t="e">
        <f>#REF!</f>
        <v>#REF!</v>
      </c>
      <c r="I31" s="70" t="e">
        <f>#REF!</f>
        <v>#REF!</v>
      </c>
      <c r="J31" s="70" t="e">
        <f>I31</f>
        <v>#REF!</v>
      </c>
      <c r="K31" s="70" t="e">
        <f t="shared" ref="K31:R31" si="1">J31</f>
        <v>#REF!</v>
      </c>
      <c r="L31" s="70" t="e">
        <f t="shared" si="1"/>
        <v>#REF!</v>
      </c>
      <c r="M31" s="70" t="e">
        <f t="shared" si="1"/>
        <v>#REF!</v>
      </c>
      <c r="N31" s="70" t="e">
        <f t="shared" si="1"/>
        <v>#REF!</v>
      </c>
      <c r="O31" s="70" t="e">
        <f t="shared" si="1"/>
        <v>#REF!</v>
      </c>
      <c r="P31" s="70" t="e">
        <f t="shared" si="1"/>
        <v>#REF!</v>
      </c>
      <c r="Q31" s="70" t="e">
        <f t="shared" si="1"/>
        <v>#REF!</v>
      </c>
      <c r="R31" s="70" t="e">
        <f t="shared" si="1"/>
        <v>#REF!</v>
      </c>
      <c r="S31" s="366"/>
      <c r="T31" s="12"/>
    </row>
    <row r="32" spans="1:21" x14ac:dyDescent="0.2">
      <c r="B32" s="12"/>
      <c r="C32" s="10" t="e">
        <f>#REF!</f>
        <v>#REF!</v>
      </c>
      <c r="D32" s="12" t="e">
        <f>#REF!</f>
        <v>#REF!</v>
      </c>
      <c r="E32" s="12" t="e">
        <f>#REF!</f>
        <v>#REF!</v>
      </c>
      <c r="H32" s="10" t="e">
        <f>#REF!</f>
        <v>#REF!</v>
      </c>
      <c r="I32" s="71" t="e">
        <f>#REF!</f>
        <v>#REF!</v>
      </c>
      <c r="J32" s="71" t="e">
        <f>I32</f>
        <v>#REF!</v>
      </c>
      <c r="K32" s="71" t="e">
        <f t="shared" ref="K32:R32" si="2">J32</f>
        <v>#REF!</v>
      </c>
      <c r="L32" s="71" t="e">
        <f t="shared" si="2"/>
        <v>#REF!</v>
      </c>
      <c r="M32" s="71" t="e">
        <f t="shared" si="2"/>
        <v>#REF!</v>
      </c>
      <c r="N32" s="71" t="e">
        <f t="shared" si="2"/>
        <v>#REF!</v>
      </c>
      <c r="O32" s="71" t="e">
        <f t="shared" si="2"/>
        <v>#REF!</v>
      </c>
      <c r="P32" s="71" t="e">
        <f t="shared" si="2"/>
        <v>#REF!</v>
      </c>
      <c r="Q32" s="71" t="e">
        <f t="shared" si="2"/>
        <v>#REF!</v>
      </c>
      <c r="R32" s="71" t="e">
        <f t="shared" si="2"/>
        <v>#REF!</v>
      </c>
      <c r="S32" s="366"/>
      <c r="T32" s="12"/>
    </row>
    <row r="33" spans="1:21" x14ac:dyDescent="0.2">
      <c r="B33" s="12"/>
      <c r="C33" s="10" t="e">
        <f>#REF!</f>
        <v>#REF!</v>
      </c>
      <c r="D33" s="12" t="e">
        <f>#REF!</f>
        <v>#REF!</v>
      </c>
      <c r="E33" s="12" t="e">
        <f>#REF!</f>
        <v>#REF!</v>
      </c>
      <c r="H33" s="75"/>
      <c r="I33" s="71"/>
      <c r="K33" s="12"/>
      <c r="L33" s="12"/>
      <c r="M33" s="12"/>
      <c r="N33" s="12"/>
      <c r="O33" s="12"/>
      <c r="P33" s="12"/>
      <c r="Q33" s="12"/>
      <c r="R33" s="12"/>
      <c r="S33" s="366"/>
      <c r="T33" s="12"/>
    </row>
    <row r="34" spans="1:21" x14ac:dyDescent="0.2">
      <c r="B34" s="12"/>
      <c r="E34" s="12" t="e">
        <f>#REF!</f>
        <v>#REF!</v>
      </c>
      <c r="I34" s="10"/>
      <c r="K34" s="12"/>
      <c r="L34" s="12"/>
      <c r="M34" s="12"/>
      <c r="N34" s="12"/>
      <c r="O34" s="12"/>
      <c r="P34" s="12"/>
      <c r="Q34" s="12"/>
      <c r="R34" s="12"/>
      <c r="S34" s="366"/>
      <c r="T34" s="12"/>
    </row>
    <row r="35" spans="1:21" x14ac:dyDescent="0.2">
      <c r="B35" s="12"/>
      <c r="I35" s="10"/>
      <c r="K35" s="12"/>
      <c r="L35" s="12"/>
      <c r="M35" s="12"/>
      <c r="N35" s="12"/>
      <c r="O35" s="12"/>
      <c r="P35" s="12"/>
      <c r="Q35" s="12"/>
      <c r="R35" s="12"/>
      <c r="S35" s="366"/>
      <c r="T35" s="12"/>
    </row>
    <row r="36" spans="1:21" s="132" customFormat="1" x14ac:dyDescent="0.2">
      <c r="A36" s="130"/>
      <c r="C36" s="130"/>
      <c r="D36" s="132" t="s">
        <v>155</v>
      </c>
      <c r="G36" s="130"/>
      <c r="I36" s="134" t="e">
        <f>I27+I31</f>
        <v>#REF!</v>
      </c>
      <c r="J36" s="134" t="e">
        <f t="shared" ref="J36:R36" si="3">J27+J31</f>
        <v>#REF!</v>
      </c>
      <c r="K36" s="134" t="e">
        <f t="shared" si="3"/>
        <v>#REF!</v>
      </c>
      <c r="L36" s="134" t="e">
        <f t="shared" si="3"/>
        <v>#REF!</v>
      </c>
      <c r="M36" s="134" t="e">
        <f t="shared" si="3"/>
        <v>#REF!</v>
      </c>
      <c r="N36" s="134" t="e">
        <f t="shared" si="3"/>
        <v>#REF!</v>
      </c>
      <c r="O36" s="134" t="e">
        <f t="shared" si="3"/>
        <v>#REF!</v>
      </c>
      <c r="P36" s="134" t="e">
        <f t="shared" si="3"/>
        <v>#REF!</v>
      </c>
      <c r="Q36" s="134" t="e">
        <f t="shared" si="3"/>
        <v>#REF!</v>
      </c>
      <c r="R36" s="134" t="e">
        <f t="shared" si="3"/>
        <v>#REF!</v>
      </c>
      <c r="S36" s="389"/>
    </row>
    <row r="37" spans="1:21" s="132" customFormat="1" x14ac:dyDescent="0.2">
      <c r="A37" s="130"/>
      <c r="C37" s="130"/>
      <c r="G37" s="130"/>
      <c r="I37" s="135" t="e">
        <f>I32+I28</f>
        <v>#REF!</v>
      </c>
      <c r="J37" s="135" t="e">
        <f t="shared" ref="J37:R37" si="4">J32+J28</f>
        <v>#REF!</v>
      </c>
      <c r="K37" s="135" t="e">
        <f t="shared" si="4"/>
        <v>#REF!</v>
      </c>
      <c r="L37" s="135" t="e">
        <f t="shared" si="4"/>
        <v>#REF!</v>
      </c>
      <c r="M37" s="135" t="e">
        <f t="shared" si="4"/>
        <v>#REF!</v>
      </c>
      <c r="N37" s="135" t="e">
        <f t="shared" si="4"/>
        <v>#REF!</v>
      </c>
      <c r="O37" s="135" t="e">
        <f t="shared" si="4"/>
        <v>#REF!</v>
      </c>
      <c r="P37" s="135" t="e">
        <f t="shared" si="4"/>
        <v>#REF!</v>
      </c>
      <c r="Q37" s="135" t="e">
        <f t="shared" si="4"/>
        <v>#REF!</v>
      </c>
      <c r="R37" s="135" t="e">
        <f t="shared" si="4"/>
        <v>#REF!</v>
      </c>
      <c r="S37" s="389"/>
    </row>
    <row r="38" spans="1:21" s="132" customFormat="1" x14ac:dyDescent="0.2">
      <c r="A38" s="130"/>
      <c r="C38" s="130"/>
      <c r="D38" s="131" t="s">
        <v>278</v>
      </c>
      <c r="G38" s="130"/>
      <c r="I38" s="135"/>
      <c r="J38" s="130"/>
      <c r="S38" s="389"/>
    </row>
    <row r="39" spans="1:21" s="132" customFormat="1" x14ac:dyDescent="0.2">
      <c r="A39" s="130"/>
      <c r="C39" s="130"/>
      <c r="D39" s="12"/>
      <c r="G39" s="130"/>
      <c r="I39" s="135"/>
      <c r="J39" s="130"/>
      <c r="S39" s="392"/>
      <c r="U39" s="194"/>
    </row>
    <row r="40" spans="1:21" s="132" customFormat="1" ht="12" hidden="1" customHeight="1" x14ac:dyDescent="0.2">
      <c r="A40" s="130"/>
      <c r="B40" s="12" t="e">
        <f>'ГВО-сети'!#REF!</f>
        <v>#REF!</v>
      </c>
      <c r="C40" s="10" t="e">
        <f>'ГВО-сети'!#REF!</f>
        <v>#REF!</v>
      </c>
      <c r="D40" s="131" t="e">
        <f>'ГВО-сети'!#REF!</f>
        <v>#REF!</v>
      </c>
      <c r="G40" s="130"/>
      <c r="I40" s="135"/>
      <c r="J40" s="130"/>
      <c r="S40" s="392"/>
      <c r="U40" s="194"/>
    </row>
    <row r="41" spans="1:21" s="132" customFormat="1" ht="12" hidden="1" customHeight="1" x14ac:dyDescent="0.2">
      <c r="A41" s="130"/>
      <c r="B41" s="12" t="e">
        <f>'ГВО-сети'!#REF!</f>
        <v>#REF!</v>
      </c>
      <c r="C41" s="10" t="e">
        <f>'ГВО-сети'!#REF!</f>
        <v>#REF!</v>
      </c>
      <c r="D41" s="12"/>
      <c r="G41" s="130"/>
      <c r="I41" s="135"/>
      <c r="J41" s="130"/>
      <c r="S41" s="392"/>
      <c r="U41" s="194"/>
    </row>
    <row r="42" spans="1:21" s="132" customFormat="1" ht="12" hidden="1" customHeight="1" x14ac:dyDescent="0.2">
      <c r="A42" s="10" t="s">
        <v>122</v>
      </c>
      <c r="B42" s="12"/>
      <c r="C42" s="130"/>
      <c r="D42" s="12" t="e">
        <f>'ГВО-сети'!#REF!</f>
        <v>#REF!</v>
      </c>
      <c r="G42" s="130"/>
      <c r="I42" s="135"/>
      <c r="J42" s="130"/>
      <c r="S42" s="392"/>
      <c r="U42" s="194"/>
    </row>
    <row r="43" spans="1:21" s="132" customFormat="1" ht="12" hidden="1" customHeight="1" x14ac:dyDescent="0.2">
      <c r="A43" s="10"/>
      <c r="B43" s="12" t="e">
        <f>'ГВО-сети'!#REF!</f>
        <v>#REF!</v>
      </c>
      <c r="C43" s="10" t="e">
        <f>'ГВО-сети'!#REF!</f>
        <v>#REF!</v>
      </c>
      <c r="D43" s="12" t="e">
        <f>'ГВО-сети'!#REF!</f>
        <v>#REF!</v>
      </c>
      <c r="E43" s="12" t="e">
        <f>'ГВО-сети'!#REF!</f>
        <v>#REF!</v>
      </c>
      <c r="F43" s="10" t="e">
        <f>'ГВО-сети'!#REF!</f>
        <v>#REF!</v>
      </c>
      <c r="G43" s="10" t="e">
        <f>'ГВО-сети'!#REF!</f>
        <v>#REF!</v>
      </c>
      <c r="H43" s="27" t="e">
        <f>'ГВО-сети'!#REF!</f>
        <v>#REF!</v>
      </c>
      <c r="I43" s="27"/>
      <c r="J43" s="72" t="e">
        <f>'ГВО-сети'!#REF!</f>
        <v>#REF!</v>
      </c>
      <c r="K43" s="12"/>
      <c r="L43" s="12"/>
      <c r="M43" s="12"/>
      <c r="N43" s="12"/>
      <c r="O43" s="12"/>
      <c r="P43" s="12"/>
      <c r="Q43" s="12"/>
      <c r="R43" s="12"/>
      <c r="S43" s="392"/>
      <c r="U43" s="194"/>
    </row>
    <row r="44" spans="1:21" s="132" customFormat="1" ht="12" hidden="1" customHeight="1" x14ac:dyDescent="0.2">
      <c r="A44" s="10"/>
      <c r="B44" s="12" t="e">
        <f>'ГВО-сети'!#REF!</f>
        <v>#REF!</v>
      </c>
      <c r="C44" s="10" t="e">
        <f>'ГВО-сети'!#REF!</f>
        <v>#REF!</v>
      </c>
      <c r="D44" s="12"/>
      <c r="G44" s="130"/>
      <c r="H44" s="10" t="e">
        <f>'ГВО-сети'!#REF!</f>
        <v>#REF!</v>
      </c>
      <c r="I44" s="135"/>
      <c r="J44" s="10" t="e">
        <f>'ГВО-сети'!#REF!</f>
        <v>#REF!</v>
      </c>
      <c r="S44" s="392"/>
      <c r="U44" s="194"/>
    </row>
    <row r="45" spans="1:21" s="132" customFormat="1" ht="12" hidden="1" customHeight="1" x14ac:dyDescent="0.2">
      <c r="A45" s="10"/>
      <c r="B45" s="12"/>
      <c r="C45" s="10"/>
      <c r="D45" s="12"/>
      <c r="G45" s="130"/>
      <c r="H45" s="10"/>
      <c r="I45" s="135"/>
      <c r="J45" s="10"/>
      <c r="S45" s="392"/>
      <c r="U45" s="194"/>
    </row>
    <row r="46" spans="1:21" s="132" customFormat="1" ht="12" hidden="1" customHeight="1" x14ac:dyDescent="0.2">
      <c r="A46" s="10" t="s">
        <v>124</v>
      </c>
      <c r="C46" s="130"/>
      <c r="D46" s="12" t="e">
        <f>'ГВО-сети'!#REF!</f>
        <v>#REF!</v>
      </c>
      <c r="G46" s="130"/>
      <c r="I46" s="135"/>
      <c r="J46" s="130"/>
      <c r="S46" s="392"/>
      <c r="U46" s="194"/>
    </row>
    <row r="47" spans="1:21" s="132" customFormat="1" ht="12" hidden="1" customHeight="1" x14ac:dyDescent="0.2">
      <c r="A47" s="130"/>
      <c r="B47" s="12" t="e">
        <f>'ГВО-сети'!#REF!</f>
        <v>#REF!</v>
      </c>
      <c r="C47" s="10" t="e">
        <f>'ГВО-сети'!#REF!</f>
        <v>#REF!</v>
      </c>
      <c r="D47" s="12" t="e">
        <f>'ГВО-сети'!#REF!</f>
        <v>#REF!</v>
      </c>
      <c r="E47" s="12" t="e">
        <f>'ГВО-сети'!#REF!</f>
        <v>#REF!</v>
      </c>
      <c r="F47" s="10" t="e">
        <f>'ГВО-сети'!#REF!</f>
        <v>#REF!</v>
      </c>
      <c r="G47" s="10" t="e">
        <f>'ГВО-сети'!#REF!</f>
        <v>#REF!</v>
      </c>
      <c r="H47" s="27" t="e">
        <f>'ГВО-сети'!#REF!</f>
        <v>#REF!</v>
      </c>
      <c r="I47" s="27"/>
      <c r="J47" s="27" t="e">
        <f>'ГВО-сети'!#REF!</f>
        <v>#REF!</v>
      </c>
      <c r="K47" s="12"/>
      <c r="L47" s="12"/>
      <c r="M47" s="12"/>
      <c r="N47" s="12"/>
      <c r="O47" s="12"/>
      <c r="P47" s="12"/>
      <c r="Q47" s="12"/>
      <c r="R47" s="12"/>
      <c r="S47" s="392"/>
      <c r="U47" s="194"/>
    </row>
    <row r="48" spans="1:21" s="132" customFormat="1" ht="12" hidden="1" customHeight="1" x14ac:dyDescent="0.2">
      <c r="A48" s="130"/>
      <c r="B48" s="12" t="e">
        <f>'ГВО-сети'!#REF!</f>
        <v>#REF!</v>
      </c>
      <c r="C48" s="10" t="e">
        <f>'ГВО-сети'!#REF!</f>
        <v>#REF!</v>
      </c>
      <c r="D48" s="12"/>
      <c r="G48" s="130"/>
      <c r="H48" s="10" t="e">
        <f>'ГВО-сети'!#REF!</f>
        <v>#REF!</v>
      </c>
      <c r="I48" s="135"/>
      <c r="J48" s="10" t="e">
        <f>'ГВО-сети'!#REF!</f>
        <v>#REF!</v>
      </c>
      <c r="S48" s="392"/>
      <c r="U48" s="194"/>
    </row>
    <row r="49" spans="1:21" s="132" customFormat="1" ht="12" hidden="1" customHeight="1" x14ac:dyDescent="0.2">
      <c r="A49" s="130"/>
      <c r="B49" s="12" t="e">
        <f>'ГВО-сети'!#REF!</f>
        <v>#REF!</v>
      </c>
      <c r="C49" s="10" t="e">
        <f>'ГВО-сети'!#REF!</f>
        <v>#REF!</v>
      </c>
      <c r="D49" s="12"/>
      <c r="G49" s="130"/>
      <c r="I49" s="135"/>
      <c r="J49" s="130"/>
      <c r="S49" s="392"/>
      <c r="U49" s="194"/>
    </row>
    <row r="50" spans="1:21" s="132" customFormat="1" ht="12" hidden="1" customHeight="1" x14ac:dyDescent="0.2">
      <c r="A50" s="10" t="s">
        <v>126</v>
      </c>
      <c r="C50" s="130"/>
      <c r="D50" s="12" t="e">
        <f>'ГВО-сети'!#REF!</f>
        <v>#REF!</v>
      </c>
      <c r="G50" s="130"/>
      <c r="I50" s="135"/>
      <c r="J50" s="130"/>
      <c r="S50" s="392"/>
      <c r="U50" s="194"/>
    </row>
    <row r="51" spans="1:21" s="132" customFormat="1" ht="12" hidden="1" customHeight="1" x14ac:dyDescent="0.2">
      <c r="A51" s="10"/>
      <c r="B51" s="12" t="e">
        <f>'ГВО-сети'!#REF!</f>
        <v>#REF!</v>
      </c>
      <c r="C51" s="10" t="e">
        <f>'ГВО-сети'!#REF!</f>
        <v>#REF!</v>
      </c>
      <c r="D51" s="12" t="e">
        <f>'ГВО-сети'!#REF!</f>
        <v>#REF!</v>
      </c>
      <c r="E51" s="12" t="e">
        <f>'ГВО-сети'!#REF!</f>
        <v>#REF!</v>
      </c>
      <c r="F51" s="10" t="e">
        <f>'ГВО-сети'!#REF!</f>
        <v>#REF!</v>
      </c>
      <c r="G51" s="10" t="e">
        <f>'ГВО-сети'!#REF!</f>
        <v>#REF!</v>
      </c>
      <c r="H51" s="27" t="e">
        <f>'ГВО-сети'!#REF!</f>
        <v>#REF!</v>
      </c>
      <c r="I51" s="27"/>
      <c r="J51" s="72" t="e">
        <f>'ГВО-сети'!#REF!</f>
        <v>#REF!</v>
      </c>
      <c r="K51" s="12"/>
      <c r="L51" s="12"/>
      <c r="M51" s="12"/>
      <c r="N51" s="12"/>
      <c r="O51" s="12"/>
      <c r="P51" s="12"/>
      <c r="Q51" s="12"/>
      <c r="R51" s="12"/>
      <c r="S51" s="392"/>
      <c r="U51" s="194"/>
    </row>
    <row r="52" spans="1:21" s="132" customFormat="1" ht="12" hidden="1" customHeight="1" x14ac:dyDescent="0.2">
      <c r="A52" s="10"/>
      <c r="B52" s="12" t="e">
        <f>'ГВО-сети'!#REF!</f>
        <v>#REF!</v>
      </c>
      <c r="C52" s="10" t="e">
        <f>'ГВО-сети'!#REF!</f>
        <v>#REF!</v>
      </c>
      <c r="D52" s="12" t="e">
        <f>'ГВО-сети'!#REF!</f>
        <v>#REF!</v>
      </c>
      <c r="G52" s="130"/>
      <c r="H52" s="10" t="e">
        <f>'ГВО-сети'!#REF!</f>
        <v>#REF!</v>
      </c>
      <c r="I52" s="135"/>
      <c r="J52" s="10" t="e">
        <f>'ГВО-сети'!#REF!</f>
        <v>#REF!</v>
      </c>
      <c r="S52" s="392"/>
      <c r="U52" s="194"/>
    </row>
    <row r="53" spans="1:21" s="132" customFormat="1" ht="12" hidden="1" customHeight="1" x14ac:dyDescent="0.2">
      <c r="A53" s="10"/>
      <c r="B53" s="12" t="e">
        <f>'ГВО-сети'!#REF!</f>
        <v>#REF!</v>
      </c>
      <c r="C53" s="130"/>
      <c r="D53" s="12"/>
      <c r="G53" s="130"/>
      <c r="I53" s="135"/>
      <c r="J53" s="130"/>
      <c r="S53" s="392"/>
      <c r="U53" s="194"/>
    </row>
    <row r="54" spans="1:21" s="132" customFormat="1" ht="12" hidden="1" customHeight="1" x14ac:dyDescent="0.2">
      <c r="A54" s="10" t="s">
        <v>127</v>
      </c>
      <c r="C54" s="130"/>
      <c r="D54" s="12" t="e">
        <f>'ГВО-сети'!#REF!</f>
        <v>#REF!</v>
      </c>
      <c r="G54" s="130"/>
      <c r="I54" s="135"/>
      <c r="J54" s="130"/>
      <c r="S54" s="392"/>
      <c r="U54" s="194"/>
    </row>
    <row r="55" spans="1:21" s="132" customFormat="1" ht="12" hidden="1" customHeight="1" x14ac:dyDescent="0.2">
      <c r="A55" s="10"/>
      <c r="B55" s="12" t="e">
        <f>'ГВО-сети'!#REF!</f>
        <v>#REF!</v>
      </c>
      <c r="C55" s="10" t="e">
        <f>'ГВО-сети'!#REF!</f>
        <v>#REF!</v>
      </c>
      <c r="D55" s="12" t="e">
        <f>'ГВО-сети'!#REF!</f>
        <v>#REF!</v>
      </c>
      <c r="E55" s="12" t="e">
        <f>'ГВО-сети'!#REF!</f>
        <v>#REF!</v>
      </c>
      <c r="F55" s="10" t="e">
        <f>'ГВО-сети'!#REF!</f>
        <v>#REF!</v>
      </c>
      <c r="G55" s="10" t="e">
        <f>'ГВО-сети'!#REF!</f>
        <v>#REF!</v>
      </c>
      <c r="H55" s="27" t="e">
        <f>'ГВО-сети'!#REF!</f>
        <v>#REF!</v>
      </c>
      <c r="I55" s="27"/>
      <c r="J55" s="72" t="e">
        <f>'ГВО-сети'!#REF!</f>
        <v>#REF!</v>
      </c>
      <c r="K55" s="12"/>
      <c r="L55" s="12"/>
      <c r="M55" s="12"/>
      <c r="N55" s="12"/>
      <c r="O55" s="12"/>
      <c r="P55" s="12"/>
      <c r="Q55" s="12"/>
      <c r="R55" s="12"/>
      <c r="S55" s="392"/>
      <c r="U55" s="194"/>
    </row>
    <row r="56" spans="1:21" s="132" customFormat="1" ht="12" hidden="1" customHeight="1" x14ac:dyDescent="0.2">
      <c r="A56" s="10"/>
      <c r="B56" s="12" t="e">
        <f>'ГВО-сети'!#REF!</f>
        <v>#REF!</v>
      </c>
      <c r="C56" s="10" t="e">
        <f>'ГВО-сети'!#REF!</f>
        <v>#REF!</v>
      </c>
      <c r="D56" s="12"/>
      <c r="G56" s="130"/>
      <c r="H56" s="10" t="e">
        <f>'ГВО-сети'!#REF!</f>
        <v>#REF!</v>
      </c>
      <c r="I56" s="135"/>
      <c r="J56" s="10" t="e">
        <f>'ГВО-сети'!#REF!</f>
        <v>#REF!</v>
      </c>
      <c r="S56" s="392"/>
      <c r="U56" s="194"/>
    </row>
    <row r="57" spans="1:21" s="132" customFormat="1" ht="12" hidden="1" customHeight="1" x14ac:dyDescent="0.2">
      <c r="A57" s="10"/>
      <c r="B57" s="12"/>
      <c r="C57" s="130"/>
      <c r="D57" s="12"/>
      <c r="G57" s="130"/>
      <c r="I57" s="135"/>
      <c r="J57" s="130"/>
      <c r="S57" s="392"/>
      <c r="U57" s="194"/>
    </row>
    <row r="58" spans="1:21" s="132" customFormat="1" ht="12" hidden="1" customHeight="1" x14ac:dyDescent="0.2">
      <c r="A58" s="10" t="s">
        <v>128</v>
      </c>
      <c r="C58" s="130"/>
      <c r="D58" s="12" t="e">
        <f>'ГВО-сети'!#REF!</f>
        <v>#REF!</v>
      </c>
      <c r="G58" s="130"/>
      <c r="I58" s="135"/>
      <c r="J58" s="130"/>
      <c r="S58" s="392"/>
      <c r="U58" s="194"/>
    </row>
    <row r="59" spans="1:21" s="132" customFormat="1" ht="12" hidden="1" customHeight="1" x14ac:dyDescent="0.2">
      <c r="A59" s="10"/>
      <c r="B59" s="12" t="e">
        <f>'ГВО-сети'!#REF!</f>
        <v>#REF!</v>
      </c>
      <c r="C59" s="10" t="e">
        <f>'ГВО-сети'!#REF!</f>
        <v>#REF!</v>
      </c>
      <c r="D59" s="12" t="e">
        <f>'ГВО-сети'!#REF!</f>
        <v>#REF!</v>
      </c>
      <c r="E59" s="12" t="e">
        <f>'ГВО-сети'!#REF!</f>
        <v>#REF!</v>
      </c>
      <c r="F59" s="10" t="e">
        <f>'ГВО-сети'!#REF!</f>
        <v>#REF!</v>
      </c>
      <c r="G59" s="10" t="e">
        <f>'ГВО-сети'!#REF!</f>
        <v>#REF!</v>
      </c>
      <c r="H59" s="27" t="e">
        <f>'ГВО-сети'!#REF!</f>
        <v>#REF!</v>
      </c>
      <c r="I59" s="27"/>
      <c r="J59" s="72" t="e">
        <f>'ГВО-сети'!#REF!</f>
        <v>#REF!</v>
      </c>
      <c r="K59" s="12"/>
      <c r="L59" s="12"/>
      <c r="M59" s="12"/>
      <c r="N59" s="12"/>
      <c r="O59" s="12"/>
      <c r="P59" s="12"/>
      <c r="Q59" s="12"/>
      <c r="R59" s="12"/>
      <c r="S59" s="392"/>
      <c r="U59" s="194"/>
    </row>
    <row r="60" spans="1:21" s="132" customFormat="1" ht="12" hidden="1" customHeight="1" x14ac:dyDescent="0.2">
      <c r="A60" s="10"/>
      <c r="B60" s="12" t="e">
        <f>'ГВО-сети'!#REF!</f>
        <v>#REF!</v>
      </c>
      <c r="C60" s="10"/>
      <c r="D60" s="12"/>
      <c r="G60" s="130"/>
      <c r="H60" s="10" t="e">
        <f>'ГВО-сети'!#REF!</f>
        <v>#REF!</v>
      </c>
      <c r="I60" s="135"/>
      <c r="J60" s="10" t="e">
        <f>'ГВО-сети'!#REF!</f>
        <v>#REF!</v>
      </c>
      <c r="S60" s="392"/>
      <c r="U60" s="194"/>
    </row>
    <row r="61" spans="1:21" s="132" customFormat="1" ht="12" hidden="1" customHeight="1" x14ac:dyDescent="0.2">
      <c r="A61" s="10" t="s">
        <v>129</v>
      </c>
      <c r="C61" s="130"/>
      <c r="D61" s="12" t="e">
        <f>'ГВО-сети'!#REF!</f>
        <v>#REF!</v>
      </c>
      <c r="G61" s="130"/>
      <c r="I61" s="135"/>
      <c r="J61" s="130"/>
      <c r="S61" s="392"/>
      <c r="U61" s="194"/>
    </row>
    <row r="62" spans="1:21" s="132" customFormat="1" ht="12" hidden="1" customHeight="1" x14ac:dyDescent="0.2">
      <c r="A62" s="10"/>
      <c r="B62" s="12" t="e">
        <f>'ГВО-сети'!#REF!</f>
        <v>#REF!</v>
      </c>
      <c r="C62" s="10" t="e">
        <f>'ГВО-сети'!#REF!</f>
        <v>#REF!</v>
      </c>
      <c r="D62" s="12" t="e">
        <f>'ГВО-сети'!#REF!</f>
        <v>#REF!</v>
      </c>
      <c r="E62" s="12" t="e">
        <f>'ГВО-сети'!#REF!</f>
        <v>#REF!</v>
      </c>
      <c r="F62" s="10" t="e">
        <f>'ГВО-сети'!#REF!</f>
        <v>#REF!</v>
      </c>
      <c r="G62" s="10" t="e">
        <f>'ГВО-сети'!#REF!</f>
        <v>#REF!</v>
      </c>
      <c r="H62" s="27" t="e">
        <f>'ГВО-сети'!#REF!</f>
        <v>#REF!</v>
      </c>
      <c r="I62" s="27"/>
      <c r="J62" s="72" t="e">
        <f>'ГВО-сети'!#REF!</f>
        <v>#REF!</v>
      </c>
      <c r="K62" s="12"/>
      <c r="L62" s="12"/>
      <c r="M62" s="12"/>
      <c r="N62" s="12"/>
      <c r="O62" s="12"/>
      <c r="P62" s="12"/>
      <c r="Q62" s="12"/>
      <c r="R62" s="12"/>
      <c r="S62" s="392"/>
      <c r="U62" s="194"/>
    </row>
    <row r="63" spans="1:21" s="132" customFormat="1" ht="12" hidden="1" customHeight="1" x14ac:dyDescent="0.2">
      <c r="A63" s="10"/>
      <c r="B63" s="12" t="e">
        <f>'ГВО-сети'!#REF!</f>
        <v>#REF!</v>
      </c>
      <c r="C63" s="10"/>
      <c r="D63" s="12"/>
      <c r="G63" s="130"/>
      <c r="H63" s="10" t="e">
        <f>'ГВО-сети'!#REF!</f>
        <v>#REF!</v>
      </c>
      <c r="I63" s="135"/>
      <c r="J63" s="74" t="e">
        <f>'ГВО-сети'!#REF!</f>
        <v>#REF!</v>
      </c>
      <c r="S63" s="392"/>
      <c r="U63" s="194"/>
    </row>
    <row r="64" spans="1:21" s="132" customFormat="1" ht="12" hidden="1" customHeight="1" x14ac:dyDescent="0.2">
      <c r="A64" s="10"/>
      <c r="B64" s="12" t="e">
        <f>'ГВО-сети'!#REF!</f>
        <v>#REF!</v>
      </c>
      <c r="C64" s="130"/>
      <c r="D64" s="12"/>
      <c r="G64" s="130"/>
      <c r="I64" s="135"/>
      <c r="J64" s="130"/>
      <c r="S64" s="392"/>
      <c r="U64" s="194"/>
    </row>
    <row r="65" spans="1:21" s="132" customFormat="1" ht="12" hidden="1" customHeight="1" x14ac:dyDescent="0.2">
      <c r="A65" s="10"/>
      <c r="B65" s="12"/>
      <c r="C65" s="130"/>
      <c r="D65" s="12"/>
      <c r="G65" s="130"/>
      <c r="I65" s="135"/>
      <c r="J65" s="130"/>
      <c r="S65" s="392"/>
      <c r="U65" s="194"/>
    </row>
    <row r="66" spans="1:21" s="218" customFormat="1" ht="12" hidden="1" customHeight="1" x14ac:dyDescent="0.2">
      <c r="A66" s="180" t="s">
        <v>127</v>
      </c>
      <c r="C66" s="257"/>
      <c r="D66" s="181" t="e">
        <f>'ГВО-сети'!#REF!</f>
        <v>#REF!</v>
      </c>
      <c r="G66" s="257"/>
      <c r="I66" s="225"/>
      <c r="J66" s="257"/>
      <c r="S66" s="392"/>
      <c r="U66" s="292"/>
    </row>
    <row r="67" spans="1:21" s="218" customFormat="1" ht="12" hidden="1" customHeight="1" x14ac:dyDescent="0.2">
      <c r="A67" s="180"/>
      <c r="B67" s="181" t="e">
        <f>'ГВО-сети'!#REF!</f>
        <v>#REF!</v>
      </c>
      <c r="C67" s="180" t="e">
        <f>'ГВО-сети'!#REF!</f>
        <v>#REF!</v>
      </c>
      <c r="D67" s="181" t="e">
        <f>'ГВО-сети'!#REF!</f>
        <v>#REF!</v>
      </c>
      <c r="E67" s="181"/>
      <c r="F67" s="180" t="e">
        <f>'ГВО-сети'!#REF!</f>
        <v>#REF!</v>
      </c>
      <c r="G67" s="180" t="e">
        <f>'ГВО-сети'!#REF!</f>
        <v>#REF!</v>
      </c>
      <c r="H67" s="182" t="e">
        <f>'ГВО-сети'!#REF!</f>
        <v>#REF!</v>
      </c>
      <c r="I67" s="182"/>
      <c r="J67" s="211" t="e">
        <f>'ГВО-сети'!#REF!</f>
        <v>#REF!</v>
      </c>
      <c r="K67" s="181"/>
      <c r="L67" s="181"/>
      <c r="M67" s="181"/>
      <c r="N67" s="181"/>
      <c r="O67" s="181"/>
      <c r="P67" s="181"/>
      <c r="Q67" s="181"/>
      <c r="R67" s="181"/>
      <c r="S67" s="392"/>
      <c r="U67" s="292"/>
    </row>
    <row r="68" spans="1:21" s="218" customFormat="1" ht="12" hidden="1" customHeight="1" x14ac:dyDescent="0.2">
      <c r="A68" s="180"/>
      <c r="B68" s="181" t="e">
        <f>'ГВО-сети'!#REF!</f>
        <v>#REF!</v>
      </c>
      <c r="C68" s="180" t="e">
        <f>'ГВО-сети'!#REF!</f>
        <v>#REF!</v>
      </c>
      <c r="D68" s="181" t="e">
        <f>'ГВО-сети'!#REF!</f>
        <v>#REF!</v>
      </c>
      <c r="E68" s="181" t="e">
        <f>'ГВО-сети'!#REF!</f>
        <v>#REF!</v>
      </c>
      <c r="G68" s="257"/>
      <c r="H68" s="283" t="e">
        <f>'ГВО-сети'!#REF!</f>
        <v>#REF!</v>
      </c>
      <c r="I68" s="225"/>
      <c r="J68" s="216" t="e">
        <f>'ГВО-сети'!#REF!</f>
        <v>#REF!</v>
      </c>
      <c r="S68" s="392"/>
      <c r="U68" s="292"/>
    </row>
    <row r="69" spans="1:21" s="218" customFormat="1" ht="12" hidden="1" customHeight="1" x14ac:dyDescent="0.2">
      <c r="A69" s="180"/>
      <c r="C69" s="180" t="e">
        <f>'ГВО-сети'!#REF!</f>
        <v>#REF!</v>
      </c>
      <c r="D69" s="181" t="e">
        <f>'ГВО-сети'!#REF!</f>
        <v>#REF!</v>
      </c>
      <c r="E69" s="181" t="e">
        <f>'ГВО-сети'!#REF!</f>
        <v>#REF!</v>
      </c>
      <c r="G69" s="257"/>
      <c r="I69" s="225"/>
      <c r="J69" s="257"/>
      <c r="S69" s="392"/>
      <c r="U69" s="292"/>
    </row>
    <row r="70" spans="1:21" s="218" customFormat="1" ht="12" hidden="1" customHeight="1" x14ac:dyDescent="0.2">
      <c r="A70" s="180"/>
      <c r="C70" s="257"/>
      <c r="D70" s="181" t="e">
        <f>'ГВО-сети'!#REF!</f>
        <v>#REF!</v>
      </c>
      <c r="G70" s="257"/>
      <c r="I70" s="225"/>
      <c r="J70" s="257"/>
      <c r="S70" s="392"/>
      <c r="U70" s="292"/>
    </row>
    <row r="71" spans="1:21" s="218" customFormat="1" ht="12" hidden="1" customHeight="1" x14ac:dyDescent="0.2">
      <c r="A71" s="180"/>
      <c r="C71" s="257"/>
      <c r="D71" s="181"/>
      <c r="G71" s="257"/>
      <c r="I71" s="225"/>
      <c r="J71" s="257"/>
      <c r="S71" s="392"/>
      <c r="U71" s="292"/>
    </row>
    <row r="72" spans="1:21" s="218" customFormat="1" ht="12" hidden="1" customHeight="1" x14ac:dyDescent="0.2">
      <c r="A72" s="180" t="s">
        <v>128</v>
      </c>
      <c r="C72" s="257"/>
      <c r="D72" s="181" t="e">
        <f>'ГВО-сети'!#REF!</f>
        <v>#REF!</v>
      </c>
      <c r="G72" s="257"/>
      <c r="I72" s="225"/>
      <c r="J72" s="257"/>
      <c r="S72" s="392"/>
      <c r="U72" s="292"/>
    </row>
    <row r="73" spans="1:21" s="218" customFormat="1" ht="12" hidden="1" customHeight="1" x14ac:dyDescent="0.2">
      <c r="A73" s="180"/>
      <c r="B73" s="181" t="e">
        <f>'ГВО-сети'!#REF!</f>
        <v>#REF!</v>
      </c>
      <c r="C73" s="180" t="e">
        <f>'ГВО-сети'!#REF!</f>
        <v>#REF!</v>
      </c>
      <c r="D73" s="181" t="e">
        <f>'ГВО-сети'!#REF!</f>
        <v>#REF!</v>
      </c>
      <c r="E73" s="181" t="e">
        <f>'ГВО-сети'!#REF!</f>
        <v>#REF!</v>
      </c>
      <c r="F73" s="180" t="e">
        <f>'ГВО-сети'!#REF!</f>
        <v>#REF!</v>
      </c>
      <c r="G73" s="180" t="e">
        <f>'ГВО-сети'!#REF!</f>
        <v>#REF!</v>
      </c>
      <c r="H73" s="182" t="e">
        <f>'ГВО-сети'!#REF!</f>
        <v>#REF!</v>
      </c>
      <c r="I73" s="182"/>
      <c r="J73" s="182" t="e">
        <f>'ГВО-сети'!#REF!</f>
        <v>#REF!</v>
      </c>
      <c r="K73" s="181"/>
      <c r="L73" s="181"/>
      <c r="M73" s="181"/>
      <c r="N73" s="181"/>
      <c r="O73" s="181"/>
      <c r="P73" s="181"/>
      <c r="Q73" s="181"/>
      <c r="R73" s="181"/>
      <c r="S73" s="392"/>
      <c r="U73" s="292"/>
    </row>
    <row r="74" spans="1:21" s="218" customFormat="1" ht="12" hidden="1" customHeight="1" x14ac:dyDescent="0.2">
      <c r="A74" s="180"/>
      <c r="B74" s="181" t="e">
        <f>'ГВО-сети'!#REF!</f>
        <v>#REF!</v>
      </c>
      <c r="C74" s="180" t="e">
        <f>'ГВО-сети'!#REF!</f>
        <v>#REF!</v>
      </c>
      <c r="D74" s="181" t="e">
        <f>'ГВО-сети'!#REF!</f>
        <v>#REF!</v>
      </c>
      <c r="G74" s="257"/>
      <c r="H74" s="180" t="e">
        <f>'ГВО-сети'!#REF!</f>
        <v>#REF!</v>
      </c>
      <c r="I74" s="225"/>
      <c r="J74" s="216" t="e">
        <f>'ГВО-сети'!#REF!</f>
        <v>#REF!</v>
      </c>
      <c r="S74" s="392"/>
      <c r="U74" s="292"/>
    </row>
    <row r="75" spans="1:21" s="218" customFormat="1" ht="12" hidden="1" customHeight="1" x14ac:dyDescent="0.2">
      <c r="A75" s="180"/>
      <c r="C75" s="180" t="e">
        <f>'ГВО-сети'!#REF!</f>
        <v>#REF!</v>
      </c>
      <c r="D75" s="181"/>
      <c r="G75" s="257"/>
      <c r="I75" s="225"/>
      <c r="J75" s="257"/>
      <c r="S75" s="392"/>
      <c r="U75" s="292"/>
    </row>
    <row r="76" spans="1:21" s="132" customFormat="1" ht="12" hidden="1" customHeight="1" x14ac:dyDescent="0.2">
      <c r="A76" s="10"/>
      <c r="C76" s="130"/>
      <c r="D76" s="12"/>
      <c r="G76" s="130"/>
      <c r="I76" s="135"/>
      <c r="J76" s="130"/>
      <c r="S76" s="392"/>
      <c r="U76" s="194"/>
    </row>
    <row r="77" spans="1:21" s="218" customFormat="1" ht="12" hidden="1" customHeight="1" x14ac:dyDescent="0.2">
      <c r="A77" s="180" t="s">
        <v>129</v>
      </c>
      <c r="C77" s="257"/>
      <c r="D77" s="181" t="e">
        <f>'ГВО-сети'!#REF!</f>
        <v>#REF!</v>
      </c>
      <c r="G77" s="257"/>
      <c r="I77" s="225"/>
      <c r="J77" s="257"/>
      <c r="S77" s="392"/>
      <c r="U77" s="292"/>
    </row>
    <row r="78" spans="1:21" s="218" customFormat="1" ht="12" hidden="1" customHeight="1" x14ac:dyDescent="0.2">
      <c r="A78" s="180"/>
      <c r="B78" s="181" t="e">
        <f>'ГВО-сети'!#REF!</f>
        <v>#REF!</v>
      </c>
      <c r="C78" s="180" t="e">
        <f>'ГВО-сети'!#REF!</f>
        <v>#REF!</v>
      </c>
      <c r="D78" s="181" t="e">
        <f>'ГВО-сети'!#REF!</f>
        <v>#REF!</v>
      </c>
      <c r="E78" s="181" t="e">
        <f>'ГВО-сети'!#REF!</f>
        <v>#REF!</v>
      </c>
      <c r="F78" s="180" t="e">
        <f>'ГВО-сети'!#REF!</f>
        <v>#REF!</v>
      </c>
      <c r="G78" s="180" t="e">
        <f>'ГВО-сети'!#REF!</f>
        <v>#REF!</v>
      </c>
      <c r="H78" s="182" t="e">
        <f>'ГВО-сети'!#REF!</f>
        <v>#REF!</v>
      </c>
      <c r="I78" s="182"/>
      <c r="J78" s="211" t="e">
        <f>'ГВО-сети'!#REF!</f>
        <v>#REF!</v>
      </c>
      <c r="K78" s="181"/>
      <c r="L78" s="181"/>
      <c r="M78" s="181"/>
      <c r="N78" s="181"/>
      <c r="O78" s="181"/>
      <c r="P78" s="181"/>
      <c r="Q78" s="181"/>
      <c r="R78" s="181"/>
      <c r="S78" s="392"/>
      <c r="U78" s="292"/>
    </row>
    <row r="79" spans="1:21" s="218" customFormat="1" ht="12" hidden="1" customHeight="1" x14ac:dyDescent="0.2">
      <c r="A79" s="180"/>
      <c r="B79" s="181" t="e">
        <f>'ГВО-сети'!#REF!</f>
        <v>#REF!</v>
      </c>
      <c r="C79" s="180"/>
      <c r="D79" s="181" t="e">
        <f>'ГВО-сети'!#REF!</f>
        <v>#REF!</v>
      </c>
      <c r="G79" s="257"/>
      <c r="H79" s="180" t="e">
        <f>'ГВО-сети'!#REF!</f>
        <v>#REF!</v>
      </c>
      <c r="I79" s="225"/>
      <c r="J79" s="216" t="e">
        <f>'ГВО-сети'!#REF!</f>
        <v>#REF!</v>
      </c>
      <c r="S79" s="392"/>
      <c r="U79" s="292"/>
    </row>
    <row r="80" spans="1:21" s="218" customFormat="1" ht="12" hidden="1" customHeight="1" x14ac:dyDescent="0.2">
      <c r="A80" s="180"/>
      <c r="C80" s="180"/>
      <c r="D80" s="181"/>
      <c r="G80" s="257"/>
      <c r="I80" s="225"/>
      <c r="J80" s="257"/>
      <c r="S80" s="392"/>
      <c r="U80" s="292"/>
    </row>
    <row r="81" spans="1:21" s="132" customFormat="1" ht="12" hidden="1" customHeight="1" x14ac:dyDescent="0.2">
      <c r="A81" s="10"/>
      <c r="C81" s="130"/>
      <c r="D81" s="12"/>
      <c r="G81" s="130"/>
      <c r="I81" s="135"/>
      <c r="J81" s="130"/>
      <c r="S81" s="392"/>
      <c r="U81" s="194"/>
    </row>
    <row r="82" spans="1:21" s="218" customFormat="1" ht="12" hidden="1" customHeight="1" x14ac:dyDescent="0.2">
      <c r="A82" s="180" t="s">
        <v>130</v>
      </c>
      <c r="C82" s="257"/>
      <c r="D82" s="181" t="e">
        <f>'ГВО-сети'!#REF!</f>
        <v>#REF!</v>
      </c>
      <c r="G82" s="257"/>
      <c r="I82" s="225"/>
      <c r="J82" s="257"/>
      <c r="S82" s="392"/>
      <c r="U82" s="292"/>
    </row>
    <row r="83" spans="1:21" s="218" customFormat="1" ht="12" hidden="1" customHeight="1" x14ac:dyDescent="0.2">
      <c r="A83" s="180"/>
      <c r="B83" s="181" t="e">
        <f>'ГВО-сети'!#REF!</f>
        <v>#REF!</v>
      </c>
      <c r="C83" s="180" t="e">
        <f>'ГВО-сети'!#REF!</f>
        <v>#REF!</v>
      </c>
      <c r="D83" s="181" t="e">
        <f>'ГВО-сети'!#REF!</f>
        <v>#REF!</v>
      </c>
      <c r="E83" s="181" t="e">
        <f>'ГВО-сети'!#REF!</f>
        <v>#REF!</v>
      </c>
      <c r="F83" s="180" t="e">
        <f>'ГВО-сети'!#REF!</f>
        <v>#REF!</v>
      </c>
      <c r="G83" s="180" t="e">
        <f>'ГВО-сети'!#REF!</f>
        <v>#REF!</v>
      </c>
      <c r="H83" s="182" t="e">
        <f>'ГВО-сети'!#REF!</f>
        <v>#REF!</v>
      </c>
      <c r="I83" s="182"/>
      <c r="J83" s="182" t="e">
        <f>'ГВО-сети'!#REF!</f>
        <v>#REF!</v>
      </c>
      <c r="K83" s="181"/>
      <c r="L83" s="181"/>
      <c r="M83" s="181"/>
      <c r="N83" s="181"/>
      <c r="O83" s="181"/>
      <c r="P83" s="181"/>
      <c r="Q83" s="181"/>
      <c r="R83" s="181"/>
      <c r="S83" s="392"/>
      <c r="U83" s="292"/>
    </row>
    <row r="84" spans="1:21" s="218" customFormat="1" ht="12" hidden="1" customHeight="1" x14ac:dyDescent="0.2">
      <c r="A84" s="180"/>
      <c r="B84" s="181" t="e">
        <f>'ГВО-сети'!#REF!</f>
        <v>#REF!</v>
      </c>
      <c r="C84" s="180" t="e">
        <f>'ГВО-сети'!#REF!</f>
        <v>#REF!</v>
      </c>
      <c r="D84" s="181" t="e">
        <f>'ГВО-сети'!#REF!</f>
        <v>#REF!</v>
      </c>
      <c r="G84" s="257"/>
      <c r="H84" s="180" t="e">
        <f>'ГВО-сети'!#REF!</f>
        <v>#REF!</v>
      </c>
      <c r="I84" s="225"/>
      <c r="J84" s="180" t="e">
        <f>'ГВО-сети'!#REF!</f>
        <v>#REF!</v>
      </c>
      <c r="S84" s="392"/>
      <c r="U84" s="292"/>
    </row>
    <row r="85" spans="1:21" s="132" customFormat="1" ht="12" hidden="1" customHeight="1" x14ac:dyDescent="0.2">
      <c r="A85" s="10"/>
      <c r="C85" s="130"/>
      <c r="D85" s="12"/>
      <c r="G85" s="130"/>
      <c r="I85" s="135"/>
      <c r="J85" s="130"/>
      <c r="S85" s="392"/>
      <c r="U85" s="194"/>
    </row>
    <row r="86" spans="1:21" s="132" customFormat="1" ht="12" hidden="1" customHeight="1" x14ac:dyDescent="0.2">
      <c r="A86" s="10" t="s">
        <v>130</v>
      </c>
      <c r="C86" s="130"/>
      <c r="D86" s="12" t="e">
        <f>'ГВО-сети'!#REF!</f>
        <v>#REF!</v>
      </c>
      <c r="G86" s="130"/>
      <c r="I86" s="135"/>
      <c r="J86" s="130"/>
      <c r="S86" s="392"/>
      <c r="U86" s="194"/>
    </row>
    <row r="87" spans="1:21" s="132" customFormat="1" ht="12" hidden="1" customHeight="1" x14ac:dyDescent="0.2">
      <c r="A87" s="10"/>
      <c r="B87" s="12" t="e">
        <f>'ГВО-сети'!#REF!</f>
        <v>#REF!</v>
      </c>
      <c r="C87" s="10" t="e">
        <f>'ГВО-сети'!#REF!</f>
        <v>#REF!</v>
      </c>
      <c r="D87" s="12" t="e">
        <f>'ГВО-сети'!#REF!</f>
        <v>#REF!</v>
      </c>
      <c r="E87" s="12" t="e">
        <f>'ГВО-сети'!#REF!</f>
        <v>#REF!</v>
      </c>
      <c r="F87" s="10" t="e">
        <f>'ГВО-сети'!#REF!</f>
        <v>#REF!</v>
      </c>
      <c r="G87" s="10" t="e">
        <f>'ГВО-сети'!#REF!</f>
        <v>#REF!</v>
      </c>
      <c r="H87" s="27" t="e">
        <f>'ГВО-сети'!#REF!</f>
        <v>#REF!</v>
      </c>
      <c r="I87" s="27"/>
      <c r="J87" s="72" t="e">
        <f>'ГВО-сети'!#REF!</f>
        <v>#REF!</v>
      </c>
      <c r="K87" s="12"/>
      <c r="L87" s="12"/>
      <c r="M87" s="12"/>
      <c r="N87" s="12"/>
      <c r="O87" s="12"/>
      <c r="P87" s="12"/>
      <c r="Q87" s="12"/>
      <c r="R87" s="12"/>
      <c r="S87" s="392"/>
      <c r="U87" s="194"/>
    </row>
    <row r="88" spans="1:21" s="132" customFormat="1" ht="12" hidden="1" customHeight="1" x14ac:dyDescent="0.2">
      <c r="A88" s="10"/>
      <c r="B88" s="12"/>
      <c r="C88" s="10"/>
      <c r="D88" s="12"/>
      <c r="G88" s="130"/>
      <c r="H88" s="10" t="e">
        <f>'ГВО-сети'!#REF!</f>
        <v>#REF!</v>
      </c>
      <c r="I88" s="135"/>
      <c r="J88" s="74" t="e">
        <f>'ГВО-сети'!#REF!</f>
        <v>#REF!</v>
      </c>
      <c r="S88" s="392"/>
      <c r="U88" s="194"/>
    </row>
    <row r="89" spans="1:21" s="132" customFormat="1" ht="12" hidden="1" customHeight="1" x14ac:dyDescent="0.2">
      <c r="A89" s="10"/>
      <c r="C89" s="130"/>
      <c r="D89" s="12"/>
      <c r="G89" s="130"/>
      <c r="I89" s="135"/>
      <c r="J89" s="130"/>
      <c r="S89" s="392"/>
      <c r="U89" s="194"/>
    </row>
    <row r="90" spans="1:21" s="132" customFormat="1" ht="12" hidden="1" customHeight="1" x14ac:dyDescent="0.2">
      <c r="A90" s="10" t="s">
        <v>131</v>
      </c>
      <c r="C90" s="130"/>
      <c r="D90" s="12" t="e">
        <f>'ГВО-сети'!#REF!</f>
        <v>#REF!</v>
      </c>
      <c r="G90" s="130"/>
      <c r="I90" s="135"/>
      <c r="J90" s="130"/>
      <c r="S90" s="392"/>
      <c r="U90" s="194"/>
    </row>
    <row r="91" spans="1:21" s="132" customFormat="1" ht="12" hidden="1" customHeight="1" x14ac:dyDescent="0.2">
      <c r="A91" s="130"/>
      <c r="B91" s="12" t="e">
        <f>'ГВО-сети'!#REF!</f>
        <v>#REF!</v>
      </c>
      <c r="C91" s="10" t="e">
        <f>'ГВО-сети'!#REF!</f>
        <v>#REF!</v>
      </c>
      <c r="D91" s="12" t="e">
        <f>'ГВО-сети'!#REF!</f>
        <v>#REF!</v>
      </c>
      <c r="E91" s="12" t="e">
        <f>'ГВО-сети'!#REF!</f>
        <v>#REF!</v>
      </c>
      <c r="F91" s="10" t="e">
        <f>'ГВО-сети'!#REF!</f>
        <v>#REF!</v>
      </c>
      <c r="G91" s="10" t="e">
        <f>'ГВО-сети'!#REF!</f>
        <v>#REF!</v>
      </c>
      <c r="H91" s="27" t="e">
        <f>'ГВО-сети'!#REF!</f>
        <v>#REF!</v>
      </c>
      <c r="I91" s="27"/>
      <c r="J91" s="72" t="e">
        <f>'ГВО-сети'!#REF!</f>
        <v>#REF!</v>
      </c>
      <c r="K91" s="12"/>
      <c r="L91" s="12"/>
      <c r="M91" s="12"/>
      <c r="N91" s="12"/>
      <c r="O91" s="12"/>
      <c r="P91" s="12"/>
      <c r="Q91" s="12"/>
      <c r="R91" s="12"/>
      <c r="S91" s="392"/>
      <c r="U91" s="194"/>
    </row>
    <row r="92" spans="1:21" s="132" customFormat="1" ht="12" hidden="1" customHeight="1" x14ac:dyDescent="0.2">
      <c r="A92" s="130"/>
      <c r="B92" s="12"/>
      <c r="C92" s="10"/>
      <c r="D92" s="12"/>
      <c r="G92" s="130"/>
      <c r="H92" s="10" t="e">
        <f>'ГВО-сети'!#REF!</f>
        <v>#REF!</v>
      </c>
      <c r="I92" s="135"/>
      <c r="J92" s="10" t="e">
        <f>'ГВО-сети'!#REF!</f>
        <v>#REF!</v>
      </c>
      <c r="S92" s="392"/>
      <c r="U92" s="194"/>
    </row>
    <row r="93" spans="1:21" s="132" customFormat="1" ht="12" hidden="1" customHeight="1" x14ac:dyDescent="0.2">
      <c r="A93" s="130"/>
      <c r="C93" s="130"/>
      <c r="D93" s="12"/>
      <c r="G93" s="130"/>
      <c r="I93" s="135"/>
      <c r="J93" s="10"/>
      <c r="S93" s="392"/>
      <c r="U93" s="194"/>
    </row>
    <row r="94" spans="1:21" s="218" customFormat="1" ht="12" hidden="1" customHeight="1" x14ac:dyDescent="0.2">
      <c r="A94" s="257"/>
      <c r="C94" s="257"/>
      <c r="D94" s="181" t="e">
        <f>'ГВО-сети'!#REF!</f>
        <v>#REF!</v>
      </c>
      <c r="G94" s="257"/>
      <c r="I94" s="225"/>
      <c r="J94" s="257"/>
      <c r="S94" s="392"/>
      <c r="U94" s="292"/>
    </row>
    <row r="95" spans="1:21" s="218" customFormat="1" ht="12" hidden="1" customHeight="1" x14ac:dyDescent="0.2">
      <c r="A95" s="257"/>
      <c r="B95" s="181" t="e">
        <f>'ГВО-сети'!#REF!</f>
        <v>#REF!</v>
      </c>
      <c r="C95" s="180" t="e">
        <f>'ГВО-сети'!#REF!</f>
        <v>#REF!</v>
      </c>
      <c r="D95" s="181" t="e">
        <f>'ГВО-сети'!#REF!</f>
        <v>#REF!</v>
      </c>
      <c r="E95" s="181" t="e">
        <f>'ГВО-сети'!#REF!</f>
        <v>#REF!</v>
      </c>
      <c r="F95" s="180" t="e">
        <f>'ГВО-сети'!#REF!</f>
        <v>#REF!</v>
      </c>
      <c r="G95" s="180" t="e">
        <f>'ГВО-сети'!#REF!</f>
        <v>#REF!</v>
      </c>
      <c r="H95" s="182" t="e">
        <f>'ГВО-сети'!#REF!</f>
        <v>#REF!</v>
      </c>
      <c r="I95" s="182"/>
      <c r="J95" s="211" t="e">
        <f>'ГВО-сети'!#REF!</f>
        <v>#REF!</v>
      </c>
      <c r="K95" s="181"/>
      <c r="L95" s="181"/>
      <c r="M95" s="181"/>
      <c r="N95" s="181"/>
      <c r="O95" s="181"/>
      <c r="P95" s="181"/>
      <c r="Q95" s="181"/>
      <c r="R95" s="181"/>
      <c r="S95" s="392"/>
      <c r="U95" s="292"/>
    </row>
    <row r="96" spans="1:21" s="218" customFormat="1" ht="12" hidden="1" customHeight="1" x14ac:dyDescent="0.2">
      <c r="A96" s="257"/>
      <c r="B96" s="181"/>
      <c r="C96" s="180"/>
      <c r="D96" s="181"/>
      <c r="G96" s="257"/>
      <c r="H96" s="180" t="e">
        <f>'ГВО-сети'!#REF!</f>
        <v>#REF!</v>
      </c>
      <c r="I96" s="225"/>
      <c r="J96" s="180" t="e">
        <f>'ГВО-сети'!#REF!</f>
        <v>#REF!</v>
      </c>
      <c r="S96" s="392"/>
      <c r="U96" s="292"/>
    </row>
    <row r="97" spans="1:21" s="218" customFormat="1" ht="12" hidden="1" customHeight="1" x14ac:dyDescent="0.2">
      <c r="A97" s="257"/>
      <c r="B97" s="181"/>
      <c r="C97" s="180"/>
      <c r="D97" s="181"/>
      <c r="G97" s="257"/>
      <c r="H97" s="180"/>
      <c r="I97" s="225"/>
      <c r="J97" s="180"/>
      <c r="S97" s="392"/>
      <c r="U97" s="292"/>
    </row>
    <row r="98" spans="1:21" s="218" customFormat="1" ht="12" hidden="1" customHeight="1" x14ac:dyDescent="0.2">
      <c r="A98" s="257"/>
      <c r="C98" s="257"/>
      <c r="D98" s="181" t="e">
        <f>'ГВО-сети'!#REF!</f>
        <v>#REF!</v>
      </c>
      <c r="G98" s="257"/>
      <c r="I98" s="225"/>
      <c r="J98" s="257"/>
      <c r="S98" s="392"/>
      <c r="U98" s="292"/>
    </row>
    <row r="99" spans="1:21" s="218" customFormat="1" ht="12" hidden="1" customHeight="1" x14ac:dyDescent="0.2">
      <c r="A99" s="257"/>
      <c r="B99" s="181" t="e">
        <f>'ГВО-сети'!#REF!</f>
        <v>#REF!</v>
      </c>
      <c r="C99" s="180" t="e">
        <f>'ГВО-сети'!#REF!</f>
        <v>#REF!</v>
      </c>
      <c r="D99" s="181" t="e">
        <f>'ГВО-сети'!#REF!</f>
        <v>#REF!</v>
      </c>
      <c r="E99" s="181" t="e">
        <f>'ГВО-сети'!#REF!</f>
        <v>#REF!</v>
      </c>
      <c r="F99" s="180" t="e">
        <f>'ГВО-сети'!#REF!</f>
        <v>#REF!</v>
      </c>
      <c r="G99" s="180" t="e">
        <f>'ГВО-сети'!#REF!</f>
        <v>#REF!</v>
      </c>
      <c r="H99" s="182" t="e">
        <f>'ГВО-сети'!#REF!</f>
        <v>#REF!</v>
      </c>
      <c r="I99" s="182"/>
      <c r="J99" s="211" t="e">
        <f>'ГВО-сети'!#REF!</f>
        <v>#REF!</v>
      </c>
      <c r="K99" s="181"/>
      <c r="L99" s="181"/>
      <c r="M99" s="181"/>
      <c r="N99" s="181"/>
      <c r="O99" s="181"/>
      <c r="P99" s="181"/>
      <c r="Q99" s="181"/>
      <c r="R99" s="181"/>
      <c r="S99" s="392"/>
      <c r="U99" s="292"/>
    </row>
    <row r="100" spans="1:21" s="218" customFormat="1" ht="12" hidden="1" customHeight="1" x14ac:dyDescent="0.2">
      <c r="A100" s="257"/>
      <c r="B100" s="181"/>
      <c r="C100" s="180"/>
      <c r="D100" s="181"/>
      <c r="G100" s="257"/>
      <c r="H100" s="180" t="e">
        <f>'ГВО-сети'!#REF!</f>
        <v>#REF!</v>
      </c>
      <c r="I100" s="225"/>
      <c r="J100" s="180" t="e">
        <f>'ГВО-сети'!#REF!</f>
        <v>#REF!</v>
      </c>
      <c r="S100" s="392"/>
      <c r="U100" s="292"/>
    </row>
    <row r="101" spans="1:21" s="218" customFormat="1" ht="12" hidden="1" customHeight="1" x14ac:dyDescent="0.2">
      <c r="A101" s="257"/>
      <c r="C101" s="257"/>
      <c r="D101" s="181"/>
      <c r="G101" s="257"/>
      <c r="I101" s="225"/>
      <c r="J101" s="180"/>
      <c r="S101" s="392"/>
      <c r="U101" s="292"/>
    </row>
    <row r="102" spans="1:21" s="218" customFormat="1" ht="12" hidden="1" customHeight="1" x14ac:dyDescent="0.2">
      <c r="A102" s="257"/>
      <c r="C102" s="257"/>
      <c r="D102" s="181" t="e">
        <f>'ГВО-сети'!#REF!</f>
        <v>#REF!</v>
      </c>
      <c r="G102" s="257"/>
      <c r="I102" s="225"/>
      <c r="J102" s="257"/>
      <c r="S102" s="392"/>
      <c r="U102" s="292"/>
    </row>
    <row r="103" spans="1:21" s="218" customFormat="1" ht="12" hidden="1" customHeight="1" x14ac:dyDescent="0.2">
      <c r="A103" s="257"/>
      <c r="B103" s="181" t="e">
        <f>'ГВО-сети'!#REF!</f>
        <v>#REF!</v>
      </c>
      <c r="C103" s="180" t="e">
        <f>'ГВО-сети'!#REF!</f>
        <v>#REF!</v>
      </c>
      <c r="D103" s="181" t="e">
        <f>'ГВО-сети'!#REF!</f>
        <v>#REF!</v>
      </c>
      <c r="E103" s="181" t="e">
        <f>'ГВО-сети'!#REF!</f>
        <v>#REF!</v>
      </c>
      <c r="F103" s="180" t="e">
        <f>'ГВО-сети'!#REF!</f>
        <v>#REF!</v>
      </c>
      <c r="G103" s="180" t="e">
        <f>'ГВО-сети'!#REF!</f>
        <v>#REF!</v>
      </c>
      <c r="H103" s="182" t="e">
        <f>'ГВО-сети'!#REF!</f>
        <v>#REF!</v>
      </c>
      <c r="I103" s="182"/>
      <c r="J103" s="211" t="e">
        <f>'ГВО-сети'!#REF!</f>
        <v>#REF!</v>
      </c>
      <c r="K103" s="181"/>
      <c r="L103" s="181"/>
      <c r="M103" s="181"/>
      <c r="N103" s="181"/>
      <c r="O103" s="181"/>
      <c r="P103" s="181"/>
      <c r="Q103" s="181"/>
      <c r="R103" s="181"/>
      <c r="S103" s="392"/>
      <c r="U103" s="292"/>
    </row>
    <row r="104" spans="1:21" s="218" customFormat="1" ht="12" hidden="1" customHeight="1" x14ac:dyDescent="0.2">
      <c r="A104" s="257"/>
      <c r="B104" s="181" t="e">
        <f>'ГВО-сети'!#REF!</f>
        <v>#REF!</v>
      </c>
      <c r="C104" s="180"/>
      <c r="D104" s="181"/>
      <c r="G104" s="257"/>
      <c r="H104" s="180" t="e">
        <f>'ГВО-сети'!#REF!</f>
        <v>#REF!</v>
      </c>
      <c r="I104" s="225"/>
      <c r="J104" s="180" t="e">
        <f>'ГВО-сети'!#REF!</f>
        <v>#REF!</v>
      </c>
      <c r="S104" s="392"/>
      <c r="U104" s="292"/>
    </row>
    <row r="105" spans="1:21" s="218" customFormat="1" ht="12" hidden="1" customHeight="1" x14ac:dyDescent="0.2">
      <c r="A105" s="257"/>
      <c r="C105" s="257"/>
      <c r="D105" s="181"/>
      <c r="G105" s="257"/>
      <c r="I105" s="225"/>
      <c r="J105" s="180"/>
      <c r="S105" s="392"/>
      <c r="U105" s="292"/>
    </row>
    <row r="106" spans="1:21" s="218" customFormat="1" ht="12" hidden="1" customHeight="1" x14ac:dyDescent="0.2">
      <c r="A106" s="257"/>
      <c r="C106" s="257"/>
      <c r="D106" s="181" t="e">
        <f>'ГВО-сети'!#REF!</f>
        <v>#REF!</v>
      </c>
      <c r="G106" s="257"/>
      <c r="I106" s="225"/>
      <c r="J106" s="257"/>
      <c r="S106" s="392"/>
      <c r="U106" s="292"/>
    </row>
    <row r="107" spans="1:21" s="218" customFormat="1" ht="12" hidden="1" customHeight="1" x14ac:dyDescent="0.2">
      <c r="A107" s="257"/>
      <c r="B107" s="181" t="e">
        <f>'ГВО-сети'!#REF!</f>
        <v>#REF!</v>
      </c>
      <c r="C107" s="180" t="e">
        <f>'ГВО-сети'!#REF!</f>
        <v>#REF!</v>
      </c>
      <c r="D107" s="181" t="e">
        <f>'ГВО-сети'!#REF!</f>
        <v>#REF!</v>
      </c>
      <c r="E107" s="181" t="e">
        <f>'ГВО-сети'!#REF!</f>
        <v>#REF!</v>
      </c>
      <c r="F107" s="180" t="e">
        <f>'ГВО-сети'!#REF!</f>
        <v>#REF!</v>
      </c>
      <c r="G107" s="180" t="e">
        <f>'ГВО-сети'!#REF!</f>
        <v>#REF!</v>
      </c>
      <c r="H107" s="182" t="e">
        <f>'ГВО-сети'!#REF!</f>
        <v>#REF!</v>
      </c>
      <c r="I107" s="182"/>
      <c r="J107" s="211" t="e">
        <f>'ГВО-сети'!#REF!</f>
        <v>#REF!</v>
      </c>
      <c r="K107" s="181"/>
      <c r="L107" s="181"/>
      <c r="M107" s="181"/>
      <c r="N107" s="181"/>
      <c r="O107" s="181"/>
      <c r="P107" s="181"/>
      <c r="Q107" s="181"/>
      <c r="R107" s="181"/>
      <c r="S107" s="392"/>
      <c r="U107" s="292"/>
    </row>
    <row r="108" spans="1:21" s="218" customFormat="1" ht="12" hidden="1" customHeight="1" x14ac:dyDescent="0.2">
      <c r="A108" s="257"/>
      <c r="B108" s="181"/>
      <c r="C108" s="180"/>
      <c r="D108" s="181"/>
      <c r="G108" s="257"/>
      <c r="H108" s="180" t="e">
        <f>'ГВО-сети'!#REF!</f>
        <v>#REF!</v>
      </c>
      <c r="I108" s="225"/>
      <c r="J108" s="180" t="e">
        <f>'ГВО-сети'!#REF!</f>
        <v>#REF!</v>
      </c>
      <c r="S108" s="392"/>
      <c r="U108" s="292"/>
    </row>
    <row r="109" spans="1:21" s="218" customFormat="1" ht="12" hidden="1" customHeight="1" x14ac:dyDescent="0.2">
      <c r="A109" s="257"/>
      <c r="C109" s="257"/>
      <c r="D109" s="181"/>
      <c r="G109" s="257"/>
      <c r="I109" s="225"/>
      <c r="J109" s="180"/>
      <c r="S109" s="392"/>
      <c r="U109" s="292"/>
    </row>
    <row r="110" spans="1:21" s="218" customFormat="1" ht="12" hidden="1" customHeight="1" x14ac:dyDescent="0.2">
      <c r="A110" s="257"/>
      <c r="C110" s="257"/>
      <c r="D110" s="181" t="e">
        <f>'ГВО-сети'!#REF!</f>
        <v>#REF!</v>
      </c>
      <c r="G110" s="257"/>
      <c r="I110" s="225"/>
      <c r="J110" s="257"/>
      <c r="S110" s="392"/>
      <c r="U110" s="292"/>
    </row>
    <row r="111" spans="1:21" s="218" customFormat="1" ht="12" hidden="1" customHeight="1" x14ac:dyDescent="0.2">
      <c r="A111" s="257"/>
      <c r="B111" s="181" t="e">
        <f>'ГВО-сети'!#REF!</f>
        <v>#REF!</v>
      </c>
      <c r="C111" s="180" t="e">
        <f>'ГВО-сети'!#REF!</f>
        <v>#REF!</v>
      </c>
      <c r="D111" s="181" t="e">
        <f>'ГВО-сети'!#REF!</f>
        <v>#REF!</v>
      </c>
      <c r="E111" s="181" t="e">
        <f>'ГВО-сети'!#REF!</f>
        <v>#REF!</v>
      </c>
      <c r="F111" s="180" t="e">
        <f>'ГВО-сети'!#REF!</f>
        <v>#REF!</v>
      </c>
      <c r="G111" s="180" t="e">
        <f>'ГВО-сети'!#REF!</f>
        <v>#REF!</v>
      </c>
      <c r="H111" s="182" t="e">
        <f>'ГВО-сети'!#REF!</f>
        <v>#REF!</v>
      </c>
      <c r="I111" s="182"/>
      <c r="J111" s="211" t="e">
        <f>'ГВО-сети'!#REF!</f>
        <v>#REF!</v>
      </c>
      <c r="K111" s="181"/>
      <c r="L111" s="181"/>
      <c r="M111" s="181"/>
      <c r="N111" s="181"/>
      <c r="O111" s="181"/>
      <c r="P111" s="181"/>
      <c r="Q111" s="181"/>
      <c r="R111" s="181"/>
      <c r="S111" s="392"/>
      <c r="U111" s="292"/>
    </row>
    <row r="112" spans="1:21" s="218" customFormat="1" ht="12" hidden="1" customHeight="1" x14ac:dyDescent="0.2">
      <c r="A112" s="257"/>
      <c r="B112" s="181"/>
      <c r="C112" s="180"/>
      <c r="D112" s="181"/>
      <c r="G112" s="257"/>
      <c r="H112" s="180" t="e">
        <f>'ГВО-сети'!#REF!</f>
        <v>#REF!</v>
      </c>
      <c r="I112" s="225"/>
      <c r="J112" s="180" t="e">
        <f>'ГВО-сети'!#REF!</f>
        <v>#REF!</v>
      </c>
      <c r="S112" s="392"/>
      <c r="U112" s="292"/>
    </row>
    <row r="113" spans="1:21" s="218" customFormat="1" ht="12" hidden="1" customHeight="1" x14ac:dyDescent="0.2">
      <c r="A113" s="257"/>
      <c r="C113" s="257"/>
      <c r="D113" s="181"/>
      <c r="G113" s="257"/>
      <c r="I113" s="225"/>
      <c r="J113" s="180"/>
      <c r="S113" s="392"/>
      <c r="U113" s="292"/>
    </row>
    <row r="114" spans="1:21" s="218" customFormat="1" ht="12" hidden="1" customHeight="1" x14ac:dyDescent="0.2">
      <c r="A114" s="257"/>
      <c r="C114" s="257"/>
      <c r="D114" s="181" t="e">
        <f>'ГВО-сети'!#REF!</f>
        <v>#REF!</v>
      </c>
      <c r="G114" s="257"/>
      <c r="I114" s="225"/>
      <c r="J114" s="257"/>
      <c r="S114" s="392"/>
      <c r="U114" s="292"/>
    </row>
    <row r="115" spans="1:21" s="218" customFormat="1" ht="12" hidden="1" customHeight="1" x14ac:dyDescent="0.2">
      <c r="A115" s="257"/>
      <c r="B115" s="181" t="e">
        <f>'ГВО-сети'!#REF!</f>
        <v>#REF!</v>
      </c>
      <c r="C115" s="180" t="e">
        <f>'ГВО-сети'!#REF!</f>
        <v>#REF!</v>
      </c>
      <c r="D115" s="181" t="e">
        <f>'ГВО-сети'!#REF!</f>
        <v>#REF!</v>
      </c>
      <c r="E115" s="181" t="e">
        <f>'ГВО-сети'!#REF!</f>
        <v>#REF!</v>
      </c>
      <c r="F115" s="180" t="e">
        <f>'ГВО-сети'!#REF!</f>
        <v>#REF!</v>
      </c>
      <c r="G115" s="180" t="e">
        <f>'ГВО-сети'!#REF!</f>
        <v>#REF!</v>
      </c>
      <c r="H115" s="182" t="e">
        <f>'ГВО-сети'!#REF!</f>
        <v>#REF!</v>
      </c>
      <c r="I115" s="182"/>
      <c r="J115" s="211" t="e">
        <f>'ГВО-сети'!#REF!</f>
        <v>#REF!</v>
      </c>
      <c r="K115" s="181"/>
      <c r="L115" s="181"/>
      <c r="M115" s="181"/>
      <c r="N115" s="181"/>
      <c r="O115" s="181"/>
      <c r="P115" s="181"/>
      <c r="Q115" s="181"/>
      <c r="R115" s="181"/>
      <c r="S115" s="392"/>
      <c r="U115" s="292"/>
    </row>
    <row r="116" spans="1:21" s="218" customFormat="1" ht="12" hidden="1" customHeight="1" x14ac:dyDescent="0.2">
      <c r="A116" s="257"/>
      <c r="B116" s="181"/>
      <c r="C116" s="180"/>
      <c r="D116" s="181"/>
      <c r="G116" s="257"/>
      <c r="H116" s="180" t="e">
        <f>'ГВО-сети'!#REF!</f>
        <v>#REF!</v>
      </c>
      <c r="I116" s="225"/>
      <c r="J116" s="180" t="e">
        <f>'ГВО-сети'!#REF!</f>
        <v>#REF!</v>
      </c>
      <c r="S116" s="392"/>
      <c r="U116" s="292"/>
    </row>
    <row r="117" spans="1:21" s="218" customFormat="1" ht="12" hidden="1" customHeight="1" x14ac:dyDescent="0.2">
      <c r="A117" s="257"/>
      <c r="C117" s="257"/>
      <c r="D117" s="181"/>
      <c r="G117" s="257"/>
      <c r="I117" s="225"/>
      <c r="J117" s="180"/>
      <c r="S117" s="392"/>
      <c r="U117" s="292"/>
    </row>
    <row r="118" spans="1:21" s="218" customFormat="1" ht="12" hidden="1" customHeight="1" x14ac:dyDescent="0.2">
      <c r="A118" s="257"/>
      <c r="C118" s="257"/>
      <c r="D118" s="181" t="e">
        <f>'ГВО-сети'!#REF!</f>
        <v>#REF!</v>
      </c>
      <c r="G118" s="257"/>
      <c r="I118" s="225"/>
      <c r="J118" s="257"/>
      <c r="S118" s="392"/>
      <c r="U118" s="292"/>
    </row>
    <row r="119" spans="1:21" s="218" customFormat="1" ht="12" hidden="1" customHeight="1" x14ac:dyDescent="0.2">
      <c r="A119" s="257"/>
      <c r="B119" s="181" t="e">
        <f>'ГВО-сети'!#REF!</f>
        <v>#REF!</v>
      </c>
      <c r="C119" s="180" t="e">
        <f>'ГВО-сети'!#REF!</f>
        <v>#REF!</v>
      </c>
      <c r="D119" s="181" t="e">
        <f>'ГВО-сети'!#REF!</f>
        <v>#REF!</v>
      </c>
      <c r="E119" s="181" t="e">
        <f>'ГВО-сети'!#REF!</f>
        <v>#REF!</v>
      </c>
      <c r="F119" s="180" t="e">
        <f>'ГВО-сети'!#REF!</f>
        <v>#REF!</v>
      </c>
      <c r="G119" s="180" t="e">
        <f>'ГВО-сети'!#REF!</f>
        <v>#REF!</v>
      </c>
      <c r="H119" s="182" t="e">
        <f>'ГВО-сети'!#REF!</f>
        <v>#REF!</v>
      </c>
      <c r="I119" s="182"/>
      <c r="J119" s="211" t="e">
        <f>'ГВО-сети'!#REF!</f>
        <v>#REF!</v>
      </c>
      <c r="K119" s="181"/>
      <c r="L119" s="181"/>
      <c r="M119" s="181"/>
      <c r="N119" s="181"/>
      <c r="O119" s="181"/>
      <c r="P119" s="181"/>
      <c r="Q119" s="181"/>
      <c r="R119" s="181"/>
      <c r="S119" s="392"/>
      <c r="U119" s="292"/>
    </row>
    <row r="120" spans="1:21" s="218" customFormat="1" ht="12" hidden="1" customHeight="1" x14ac:dyDescent="0.2">
      <c r="A120" s="257"/>
      <c r="B120" s="181"/>
      <c r="C120" s="180"/>
      <c r="D120" s="181"/>
      <c r="G120" s="257"/>
      <c r="H120" s="180" t="e">
        <f>'ГВО-сети'!#REF!</f>
        <v>#REF!</v>
      </c>
      <c r="I120" s="225"/>
      <c r="J120" s="180" t="e">
        <f>'ГВО-сети'!#REF!</f>
        <v>#REF!</v>
      </c>
      <c r="S120" s="392"/>
      <c r="U120" s="292"/>
    </row>
    <row r="121" spans="1:21" s="132" customFormat="1" ht="12" hidden="1" customHeight="1" x14ac:dyDescent="0.2">
      <c r="A121" s="130"/>
      <c r="C121" s="130"/>
      <c r="D121" s="12"/>
      <c r="G121" s="130"/>
      <c r="I121" s="135"/>
      <c r="J121" s="10"/>
      <c r="S121" s="392"/>
      <c r="U121" s="194"/>
    </row>
    <row r="122" spans="1:21" s="132" customFormat="1" ht="12" hidden="1" customHeight="1" x14ac:dyDescent="0.2">
      <c r="A122" s="130"/>
      <c r="C122" s="130"/>
      <c r="D122" s="132" t="e">
        <f>'ГВО-сети'!#REF!</f>
        <v>#REF!</v>
      </c>
      <c r="G122" s="130"/>
      <c r="I122" s="135"/>
      <c r="J122" s="151" t="e">
        <f>J43+J47+J51+J55+J59+J62+J87+J91</f>
        <v>#REF!</v>
      </c>
      <c r="S122" s="393" t="e">
        <f>'ГВО-сети'!#REF!</f>
        <v>#REF!</v>
      </c>
      <c r="U122" s="194"/>
    </row>
    <row r="123" spans="1:21" s="132" customFormat="1" ht="12" hidden="1" customHeight="1" x14ac:dyDescent="0.2">
      <c r="A123" s="130"/>
      <c r="C123" s="130"/>
      <c r="G123" s="130"/>
      <c r="I123" s="135"/>
      <c r="J123" s="161" t="e">
        <f>J44+J48+J52+J56+J60+J63+J88+J92</f>
        <v>#REF!</v>
      </c>
      <c r="S123" s="393" t="e">
        <f>'ГВО-сети'!#REF!</f>
        <v>#REF!</v>
      </c>
      <c r="U123" s="194"/>
    </row>
    <row r="124" spans="1:21" s="132" customFormat="1" hidden="1" x14ac:dyDescent="0.2">
      <c r="A124" s="130"/>
      <c r="C124" s="130"/>
      <c r="D124" s="12"/>
      <c r="G124" s="130"/>
      <c r="I124" s="135"/>
      <c r="J124" s="130"/>
      <c r="S124" s="392"/>
      <c r="U124" s="194"/>
    </row>
    <row r="125" spans="1:21" s="132" customFormat="1" x14ac:dyDescent="0.2">
      <c r="A125" s="10">
        <v>1</v>
      </c>
      <c r="B125" s="12" t="e">
        <f>#REF!</f>
        <v>#REF!</v>
      </c>
      <c r="C125" s="10" t="e">
        <f>#REF!</f>
        <v>#REF!</v>
      </c>
      <c r="D125" s="12" t="e">
        <f>#REF!</f>
        <v>#REF!</v>
      </c>
      <c r="E125" s="12" t="e">
        <f>#REF!</f>
        <v>#REF!</v>
      </c>
      <c r="F125" s="10" t="e">
        <f>#REF!</f>
        <v>#REF!</v>
      </c>
      <c r="G125" s="10" t="e">
        <f>#REF!</f>
        <v>#REF!</v>
      </c>
      <c r="H125" s="27" t="e">
        <f>#REF!</f>
        <v>#REF!</v>
      </c>
      <c r="I125" s="27"/>
      <c r="J125" s="70" t="e">
        <f>#REF!</f>
        <v>#REF!</v>
      </c>
      <c r="K125" s="70" t="e">
        <f t="shared" ref="K125:R125" si="5">J125</f>
        <v>#REF!</v>
      </c>
      <c r="L125" s="70" t="e">
        <f t="shared" si="5"/>
        <v>#REF!</v>
      </c>
      <c r="M125" s="70" t="e">
        <f t="shared" si="5"/>
        <v>#REF!</v>
      </c>
      <c r="N125" s="70" t="e">
        <f t="shared" si="5"/>
        <v>#REF!</v>
      </c>
      <c r="O125" s="70" t="e">
        <f t="shared" si="5"/>
        <v>#REF!</v>
      </c>
      <c r="P125" s="70" t="e">
        <f t="shared" si="5"/>
        <v>#REF!</v>
      </c>
      <c r="Q125" s="70" t="e">
        <f t="shared" si="5"/>
        <v>#REF!</v>
      </c>
      <c r="R125" s="70" t="e">
        <f t="shared" si="5"/>
        <v>#REF!</v>
      </c>
      <c r="S125" s="394"/>
    </row>
    <row r="126" spans="1:21" s="132" customFormat="1" x14ac:dyDescent="0.2">
      <c r="A126" s="130"/>
      <c r="C126" s="10" t="e">
        <f>#REF!</f>
        <v>#REF!</v>
      </c>
      <c r="D126" s="12" t="e">
        <f>#REF!</f>
        <v>#REF!</v>
      </c>
      <c r="E126" s="12" t="e">
        <f>#REF!</f>
        <v>#REF!</v>
      </c>
      <c r="F126" s="10"/>
      <c r="G126" s="10"/>
      <c r="H126" s="10" t="e">
        <f>#REF!</f>
        <v>#REF!</v>
      </c>
      <c r="I126" s="10"/>
      <c r="J126" s="71" t="e">
        <f>#REF!</f>
        <v>#REF!</v>
      </c>
      <c r="K126" s="71" t="e">
        <f t="shared" ref="K126:R126" si="6">J126</f>
        <v>#REF!</v>
      </c>
      <c r="L126" s="71" t="e">
        <f t="shared" si="6"/>
        <v>#REF!</v>
      </c>
      <c r="M126" s="71" t="e">
        <f t="shared" si="6"/>
        <v>#REF!</v>
      </c>
      <c r="N126" s="71" t="e">
        <f t="shared" si="6"/>
        <v>#REF!</v>
      </c>
      <c r="O126" s="71" t="e">
        <f t="shared" si="6"/>
        <v>#REF!</v>
      </c>
      <c r="P126" s="71" t="e">
        <f t="shared" si="6"/>
        <v>#REF!</v>
      </c>
      <c r="Q126" s="71" t="e">
        <f t="shared" si="6"/>
        <v>#REF!</v>
      </c>
      <c r="R126" s="71" t="e">
        <f t="shared" si="6"/>
        <v>#REF!</v>
      </c>
      <c r="S126" s="394"/>
    </row>
    <row r="127" spans="1:21" s="132" customFormat="1" x14ac:dyDescent="0.2">
      <c r="A127" s="130"/>
      <c r="C127" s="10" t="e">
        <f>#REF!</f>
        <v>#REF!</v>
      </c>
      <c r="D127" s="12" t="e">
        <f>#REF!</f>
        <v>#REF!</v>
      </c>
      <c r="E127" s="12" t="e">
        <f>#REF!</f>
        <v>#REF!</v>
      </c>
      <c r="G127" s="130"/>
      <c r="I127" s="135"/>
      <c r="J127" s="130"/>
      <c r="S127" s="394"/>
    </row>
    <row r="128" spans="1:21" s="132" customFormat="1" x14ac:dyDescent="0.2">
      <c r="A128" s="130"/>
      <c r="C128" s="130"/>
      <c r="E128" s="12" t="e">
        <f>#REF!</f>
        <v>#REF!</v>
      </c>
      <c r="G128" s="130"/>
      <c r="I128" s="135"/>
      <c r="J128" s="130"/>
      <c r="S128" s="394"/>
    </row>
    <row r="129" spans="1:19" s="132" customFormat="1" x14ac:dyDescent="0.2">
      <c r="A129" s="130"/>
      <c r="C129" s="130"/>
      <c r="G129" s="130"/>
      <c r="I129" s="135"/>
      <c r="J129" s="130"/>
      <c r="S129" s="394"/>
    </row>
    <row r="130" spans="1:19" s="132" customFormat="1" x14ac:dyDescent="0.2">
      <c r="C130" s="130"/>
      <c r="D130" s="132" t="s">
        <v>280</v>
      </c>
      <c r="G130" s="130"/>
      <c r="J130" s="151" t="e">
        <f>I36+J125</f>
        <v>#REF!</v>
      </c>
      <c r="K130" s="151" t="e">
        <f t="shared" ref="K130:R130" si="7">J36+K125</f>
        <v>#REF!</v>
      </c>
      <c r="L130" s="151" t="e">
        <f t="shared" si="7"/>
        <v>#REF!</v>
      </c>
      <c r="M130" s="151" t="e">
        <f t="shared" si="7"/>
        <v>#REF!</v>
      </c>
      <c r="N130" s="151" t="e">
        <f t="shared" si="7"/>
        <v>#REF!</v>
      </c>
      <c r="O130" s="151" t="e">
        <f t="shared" si="7"/>
        <v>#REF!</v>
      </c>
      <c r="P130" s="151" t="e">
        <f t="shared" si="7"/>
        <v>#REF!</v>
      </c>
      <c r="Q130" s="151" t="e">
        <f t="shared" si="7"/>
        <v>#REF!</v>
      </c>
      <c r="R130" s="151" t="e">
        <f t="shared" si="7"/>
        <v>#REF!</v>
      </c>
      <c r="S130" s="394"/>
    </row>
    <row r="131" spans="1:19" s="132" customFormat="1" x14ac:dyDescent="0.2">
      <c r="A131" s="130"/>
      <c r="C131" s="130"/>
      <c r="G131" s="130"/>
      <c r="J131" s="161" t="e">
        <f>I37+J126</f>
        <v>#REF!</v>
      </c>
      <c r="K131" s="161" t="e">
        <f t="shared" ref="K131:R131" si="8">J37+K126</f>
        <v>#REF!</v>
      </c>
      <c r="L131" s="161" t="e">
        <f t="shared" si="8"/>
        <v>#REF!</v>
      </c>
      <c r="M131" s="161" t="e">
        <f t="shared" si="8"/>
        <v>#REF!</v>
      </c>
      <c r="N131" s="161" t="e">
        <f t="shared" si="8"/>
        <v>#REF!</v>
      </c>
      <c r="O131" s="161" t="e">
        <f t="shared" si="8"/>
        <v>#REF!</v>
      </c>
      <c r="P131" s="161" t="e">
        <f t="shared" si="8"/>
        <v>#REF!</v>
      </c>
      <c r="Q131" s="161" t="e">
        <f t="shared" si="8"/>
        <v>#REF!</v>
      </c>
      <c r="R131" s="161" t="e">
        <f t="shared" si="8"/>
        <v>#REF!</v>
      </c>
      <c r="S131" s="394"/>
    </row>
    <row r="132" spans="1:19" s="132" customFormat="1" x14ac:dyDescent="0.2">
      <c r="A132" s="130"/>
      <c r="C132" s="130"/>
      <c r="G132" s="130"/>
      <c r="I132" s="135"/>
      <c r="J132" s="130"/>
      <c r="S132" s="394"/>
    </row>
    <row r="133" spans="1:19" s="132" customFormat="1" x14ac:dyDescent="0.2">
      <c r="A133" s="130"/>
      <c r="C133" s="130"/>
      <c r="D133" s="131" t="s">
        <v>132</v>
      </c>
      <c r="G133" s="130"/>
      <c r="I133" s="135"/>
      <c r="J133" s="130"/>
      <c r="S133" s="394"/>
    </row>
    <row r="134" spans="1:19" s="132" customFormat="1" x14ac:dyDescent="0.2">
      <c r="A134" s="130"/>
      <c r="C134" s="130"/>
      <c r="G134" s="130"/>
      <c r="I134" s="135"/>
      <c r="J134" s="130"/>
      <c r="S134" s="394"/>
    </row>
    <row r="135" spans="1:19" s="132" customFormat="1" x14ac:dyDescent="0.2">
      <c r="A135" s="10">
        <v>1</v>
      </c>
      <c r="B135" s="12" t="e">
        <f>#REF!</f>
        <v>#REF!</v>
      </c>
      <c r="C135" s="10" t="str">
        <f>'ГВО-сети'!C2287</f>
        <v>ф.(8202) 53-09-15</v>
      </c>
      <c r="D135" s="12" t="e">
        <f>#REF!</f>
        <v>#REF!</v>
      </c>
      <c r="E135" s="452" t="e">
        <f>#REF!</f>
        <v>#REF!</v>
      </c>
      <c r="F135" s="10" t="e">
        <f>#REF!</f>
        <v>#REF!</v>
      </c>
      <c r="G135" s="10" t="e">
        <f>#REF!</f>
        <v>#REF!</v>
      </c>
      <c r="H135" s="27" t="e">
        <f>#REF!</f>
        <v>#REF!</v>
      </c>
      <c r="I135" s="10"/>
      <c r="J135" s="10"/>
      <c r="K135" s="70" t="e">
        <f>#REF!</f>
        <v>#REF!</v>
      </c>
      <c r="L135" s="70" t="e">
        <f t="shared" ref="L135:R135" si="9">K135</f>
        <v>#REF!</v>
      </c>
      <c r="M135" s="70" t="e">
        <f t="shared" si="9"/>
        <v>#REF!</v>
      </c>
      <c r="N135" s="70" t="e">
        <f t="shared" si="9"/>
        <v>#REF!</v>
      </c>
      <c r="O135" s="70" t="e">
        <f t="shared" si="9"/>
        <v>#REF!</v>
      </c>
      <c r="P135" s="70" t="e">
        <f t="shared" si="9"/>
        <v>#REF!</v>
      </c>
      <c r="Q135" s="70" t="e">
        <f t="shared" si="9"/>
        <v>#REF!</v>
      </c>
      <c r="R135" s="70" t="e">
        <f t="shared" si="9"/>
        <v>#REF!</v>
      </c>
      <c r="S135" s="394"/>
    </row>
    <row r="136" spans="1:19" s="132" customFormat="1" x14ac:dyDescent="0.2">
      <c r="A136" s="130"/>
      <c r="C136" s="10" t="str">
        <f>'ГВО-сети'!C2288</f>
        <v>(8202) 53-32-12</v>
      </c>
      <c r="D136" s="12" t="e">
        <f>#REF!</f>
        <v>#REF!</v>
      </c>
      <c r="E136" s="12" t="e">
        <f>#REF!</f>
        <v>#REF!</v>
      </c>
      <c r="G136" s="130"/>
      <c r="H136" s="10" t="e">
        <f>#REF!</f>
        <v>#REF!</v>
      </c>
      <c r="I136" s="135"/>
      <c r="J136" s="130"/>
      <c r="K136" s="71" t="e">
        <f>#REF!</f>
        <v>#REF!</v>
      </c>
      <c r="L136" s="71" t="e">
        <f t="shared" ref="L136:R136" si="10">K136</f>
        <v>#REF!</v>
      </c>
      <c r="M136" s="71" t="e">
        <f t="shared" si="10"/>
        <v>#REF!</v>
      </c>
      <c r="N136" s="71" t="e">
        <f t="shared" si="10"/>
        <v>#REF!</v>
      </c>
      <c r="O136" s="71" t="e">
        <f t="shared" si="10"/>
        <v>#REF!</v>
      </c>
      <c r="P136" s="71" t="e">
        <f t="shared" si="10"/>
        <v>#REF!</v>
      </c>
      <c r="Q136" s="71" t="e">
        <f t="shared" si="10"/>
        <v>#REF!</v>
      </c>
      <c r="R136" s="71" t="e">
        <f t="shared" si="10"/>
        <v>#REF!</v>
      </c>
      <c r="S136" s="394"/>
    </row>
    <row r="137" spans="1:19" s="132" customFormat="1" x14ac:dyDescent="0.2">
      <c r="A137" s="130"/>
      <c r="C137" s="10" t="str">
        <f>'ГВО-сети'!C2289</f>
        <v>(8202) 53-34-14</v>
      </c>
      <c r="D137" s="12" t="e">
        <f>#REF!</f>
        <v>#REF!</v>
      </c>
      <c r="E137" s="12" t="e">
        <f>#REF!</f>
        <v>#REF!</v>
      </c>
      <c r="G137" s="130"/>
      <c r="I137" s="135"/>
      <c r="J137" s="130"/>
      <c r="S137" s="394"/>
    </row>
    <row r="138" spans="1:19" s="132" customFormat="1" x14ac:dyDescent="0.2">
      <c r="A138" s="130"/>
      <c r="C138" s="10"/>
      <c r="E138" s="12" t="e">
        <f>#REF!</f>
        <v>#REF!</v>
      </c>
      <c r="G138" s="130"/>
      <c r="I138" s="135"/>
      <c r="J138" s="130"/>
      <c r="S138" s="394"/>
    </row>
    <row r="139" spans="1:19" s="132" customFormat="1" x14ac:dyDescent="0.2">
      <c r="A139" s="130"/>
      <c r="C139" s="10"/>
      <c r="G139" s="130"/>
      <c r="I139" s="135"/>
      <c r="J139" s="130"/>
      <c r="S139" s="394"/>
    </row>
    <row r="140" spans="1:19" s="132" customFormat="1" x14ac:dyDescent="0.2">
      <c r="A140" s="10">
        <v>2</v>
      </c>
      <c r="B140" s="452" t="str">
        <f>'ГВО-сети'!B7117</f>
        <v xml:space="preserve">ООО "Завод </v>
      </c>
      <c r="C140" s="10" t="str">
        <f>'ГВО-сети'!C7117</f>
        <v>65-10-35</v>
      </c>
      <c r="D140" s="12" t="str">
        <f>'ГВО-сети'!D7117</f>
        <v>ПС 110 кВ Суда</v>
      </c>
      <c r="E140" s="12" t="str">
        <f>'ГВО-сети'!E7117</f>
        <v>ф.Кр. пресс-1, 2</v>
      </c>
      <c r="F140" s="10" t="str">
        <f>'ГВО-сети'!F7117</f>
        <v>ДД</v>
      </c>
      <c r="G140" s="10">
        <f>'ГВО-сети'!G7117</f>
        <v>40</v>
      </c>
      <c r="H140" s="27">
        <f>'ГВО-сети'!H7117</f>
        <v>0</v>
      </c>
      <c r="K140" s="127" t="e">
        <f>'ГВО-сети'!#REF!</f>
        <v>#REF!</v>
      </c>
      <c r="L140" s="127">
        <f>'ГВО-сети'!L7117</f>
        <v>0</v>
      </c>
      <c r="M140" s="127">
        <f>'ГВО-сети'!M7117</f>
        <v>0</v>
      </c>
      <c r="N140" s="127">
        <f>'ГВО-сети'!N7117</f>
        <v>0</v>
      </c>
      <c r="O140" s="127">
        <f>'ГВО-сети'!O7117</f>
        <v>0</v>
      </c>
      <c r="P140" s="127">
        <f>'ГВО-сети'!P7117</f>
        <v>0</v>
      </c>
      <c r="Q140" s="127">
        <f>'ГВО-сети'!Q7117</f>
        <v>0</v>
      </c>
      <c r="R140" s="127" t="e">
        <f>'ГВО-сети'!#REF!</f>
        <v>#REF!</v>
      </c>
      <c r="S140" s="130"/>
    </row>
    <row r="141" spans="1:19" s="132" customFormat="1" x14ac:dyDescent="0.2">
      <c r="A141" s="130"/>
      <c r="B141" s="452" t="str">
        <f>'ГВО-сети'!B7118</f>
        <v>биржевого оборудования"</v>
      </c>
      <c r="C141" s="10" t="str">
        <f>'ГВО-сети'!C7118</f>
        <v>65-12-32</v>
      </c>
      <c r="D141" s="12" t="str">
        <f>'ГВО-сети'!D7118</f>
        <v>ф.Кр. пресс-1, 2</v>
      </c>
      <c r="G141" s="130"/>
      <c r="H141" s="10">
        <f>'ГВО-сети'!H7118</f>
        <v>0</v>
      </c>
      <c r="K141" s="129">
        <f>'ГВО-сети'!R7118</f>
        <v>0</v>
      </c>
      <c r="L141" s="129">
        <f>'ГВО-сети'!L7118</f>
        <v>0</v>
      </c>
      <c r="M141" s="129">
        <f>'ГВО-сети'!M7118</f>
        <v>0</v>
      </c>
      <c r="N141" s="129">
        <f>'ГВО-сети'!N7118</f>
        <v>0</v>
      </c>
      <c r="O141" s="129">
        <f>'ГВО-сети'!O7118</f>
        <v>0</v>
      </c>
      <c r="P141" s="129">
        <f>'ГВО-сети'!P7118</f>
        <v>0</v>
      </c>
      <c r="Q141" s="129">
        <f>'ГВО-сети'!Q7118</f>
        <v>0</v>
      </c>
      <c r="R141" s="129" t="e">
        <f>'ГВО-сети'!#REF!</f>
        <v>#REF!</v>
      </c>
      <c r="S141" s="130"/>
    </row>
    <row r="142" spans="1:19" s="132" customFormat="1" x14ac:dyDescent="0.2">
      <c r="A142" s="130"/>
      <c r="B142" s="452">
        <f>'ГВО-сети'!B7119</f>
        <v>0</v>
      </c>
      <c r="C142" s="130"/>
      <c r="D142" s="12"/>
      <c r="G142" s="130"/>
      <c r="H142" s="130"/>
      <c r="K142" s="135"/>
      <c r="L142" s="135"/>
      <c r="M142" s="135"/>
      <c r="N142" s="135"/>
      <c r="O142" s="135"/>
      <c r="P142" s="135"/>
      <c r="Q142" s="135"/>
      <c r="R142" s="135"/>
      <c r="S142" s="130"/>
    </row>
    <row r="143" spans="1:19" s="132" customFormat="1" x14ac:dyDescent="0.2">
      <c r="A143" s="10"/>
      <c r="B143" s="12"/>
      <c r="C143" s="10"/>
      <c r="D143" s="12"/>
      <c r="E143" s="12"/>
      <c r="F143" s="10"/>
      <c r="G143" s="10"/>
      <c r="H143" s="27"/>
      <c r="K143" s="72"/>
      <c r="L143" s="72"/>
      <c r="M143" s="72"/>
      <c r="N143" s="72"/>
      <c r="O143" s="72"/>
      <c r="P143" s="72"/>
      <c r="Q143" s="72"/>
      <c r="R143" s="72"/>
      <c r="S143" s="130"/>
    </row>
    <row r="144" spans="1:19" s="132" customFormat="1" x14ac:dyDescent="0.2">
      <c r="A144" s="10">
        <v>3</v>
      </c>
      <c r="B144" s="12" t="e">
        <f>#REF!</f>
        <v>#REF!</v>
      </c>
      <c r="C144" s="10" t="e">
        <f>#REF!</f>
        <v>#REF!</v>
      </c>
      <c r="D144" s="12" t="e">
        <f>#REF!</f>
        <v>#REF!</v>
      </c>
      <c r="E144" s="452" t="e">
        <f>#REF!</f>
        <v>#REF!</v>
      </c>
      <c r="F144" s="10" t="e">
        <f>#REF!</f>
        <v>#REF!</v>
      </c>
      <c r="G144" s="10" t="e">
        <f>#REF!</f>
        <v>#REF!</v>
      </c>
      <c r="H144" s="27" t="e">
        <f>#REF!</f>
        <v>#REF!</v>
      </c>
      <c r="I144" s="27"/>
      <c r="J144" s="27"/>
      <c r="K144" s="27" t="e">
        <f>#REF!</f>
        <v>#REF!</v>
      </c>
      <c r="L144" s="27" t="e">
        <f>#REF!</f>
        <v>#REF!</v>
      </c>
      <c r="M144" s="27" t="e">
        <f>#REF!</f>
        <v>#REF!</v>
      </c>
      <c r="N144" s="27" t="e">
        <f>#REF!</f>
        <v>#REF!</v>
      </c>
      <c r="O144" s="27" t="e">
        <f>#REF!</f>
        <v>#REF!</v>
      </c>
      <c r="P144" s="27" t="e">
        <f>#REF!</f>
        <v>#REF!</v>
      </c>
      <c r="Q144" s="27" t="e">
        <f>#REF!</f>
        <v>#REF!</v>
      </c>
      <c r="R144" s="27" t="e">
        <f>#REF!</f>
        <v>#REF!</v>
      </c>
      <c r="S144" s="130"/>
    </row>
    <row r="145" spans="1:19" s="132" customFormat="1" x14ac:dyDescent="0.2">
      <c r="A145" s="10"/>
      <c r="B145" s="12" t="e">
        <f>#REF!</f>
        <v>#REF!</v>
      </c>
      <c r="C145" s="10" t="e">
        <f>#REF!</f>
        <v>#REF!</v>
      </c>
      <c r="D145" s="12" t="e">
        <f>#REF!</f>
        <v>#REF!</v>
      </c>
      <c r="E145" s="452" t="e">
        <f>#REF!</f>
        <v>#REF!</v>
      </c>
      <c r="F145" s="12"/>
      <c r="G145" s="10"/>
      <c r="H145" s="10" t="e">
        <f>#REF!</f>
        <v>#REF!</v>
      </c>
      <c r="I145" s="10"/>
      <c r="J145" s="10"/>
      <c r="K145" s="129" t="e">
        <f>#REF!</f>
        <v>#REF!</v>
      </c>
      <c r="L145" s="129" t="e">
        <f>#REF!</f>
        <v>#REF!</v>
      </c>
      <c r="M145" s="129" t="e">
        <f>#REF!</f>
        <v>#REF!</v>
      </c>
      <c r="N145" s="129" t="e">
        <f>#REF!</f>
        <v>#REF!</v>
      </c>
      <c r="O145" s="129" t="e">
        <f>#REF!</f>
        <v>#REF!</v>
      </c>
      <c r="P145" s="129" t="e">
        <f>#REF!</f>
        <v>#REF!</v>
      </c>
      <c r="Q145" s="129" t="e">
        <f>#REF!</f>
        <v>#REF!</v>
      </c>
      <c r="R145" s="129" t="e">
        <f>#REF!</f>
        <v>#REF!</v>
      </c>
      <c r="S145" s="130"/>
    </row>
    <row r="146" spans="1:19" s="132" customFormat="1" x14ac:dyDescent="0.2">
      <c r="A146" s="10"/>
      <c r="B146" s="12" t="e">
        <f>#REF!</f>
        <v>#REF!</v>
      </c>
      <c r="C146" s="10"/>
      <c r="D146" s="12" t="e">
        <f>#REF!</f>
        <v>#REF!</v>
      </c>
      <c r="E146" s="12"/>
      <c r="F146" s="12"/>
      <c r="G146" s="10"/>
      <c r="H146" s="12"/>
      <c r="I146" s="10"/>
      <c r="K146" s="129"/>
      <c r="L146" s="12"/>
      <c r="M146" s="12"/>
      <c r="N146" s="12"/>
      <c r="O146" s="12"/>
      <c r="P146" s="12"/>
      <c r="Q146" s="12"/>
      <c r="R146" s="12"/>
      <c r="S146" s="130"/>
    </row>
    <row r="147" spans="1:19" s="132" customFormat="1" x14ac:dyDescent="0.2">
      <c r="A147" s="10"/>
      <c r="B147" s="12"/>
      <c r="C147" s="10"/>
      <c r="D147" s="12" t="e">
        <f>#REF!</f>
        <v>#REF!</v>
      </c>
      <c r="E147" s="12"/>
      <c r="F147" s="12"/>
      <c r="G147" s="10"/>
      <c r="H147" s="12"/>
      <c r="I147" s="10"/>
      <c r="K147" s="129"/>
      <c r="L147" s="12"/>
      <c r="M147" s="12"/>
      <c r="N147" s="12"/>
      <c r="O147" s="12"/>
      <c r="P147" s="12"/>
      <c r="Q147" s="12"/>
      <c r="R147" s="12"/>
      <c r="S147" s="130"/>
    </row>
    <row r="148" spans="1:19" s="132" customFormat="1" x14ac:dyDescent="0.2">
      <c r="A148" s="10"/>
      <c r="B148" s="12"/>
      <c r="C148" s="10"/>
      <c r="D148" s="12" t="e">
        <f>#REF!</f>
        <v>#REF!</v>
      </c>
      <c r="E148" s="12"/>
      <c r="F148" s="12"/>
      <c r="G148" s="10"/>
      <c r="H148" s="12"/>
      <c r="I148" s="10"/>
      <c r="K148" s="129"/>
      <c r="L148" s="12"/>
      <c r="M148" s="12"/>
      <c r="N148" s="12"/>
      <c r="O148" s="12"/>
      <c r="P148" s="12"/>
      <c r="Q148" s="12"/>
      <c r="R148" s="12"/>
      <c r="S148" s="130"/>
    </row>
    <row r="149" spans="1:19" s="132" customFormat="1" x14ac:dyDescent="0.2">
      <c r="A149" s="10"/>
      <c r="B149" s="12"/>
      <c r="C149" s="10"/>
      <c r="D149" s="12"/>
      <c r="E149" s="12"/>
      <c r="F149" s="12"/>
      <c r="G149" s="10"/>
      <c r="H149" s="12"/>
      <c r="I149" s="10"/>
      <c r="K149" s="129"/>
      <c r="L149" s="12"/>
      <c r="M149" s="12"/>
      <c r="N149" s="12"/>
      <c r="O149" s="12"/>
      <c r="P149" s="12"/>
      <c r="Q149" s="12"/>
      <c r="R149" s="12"/>
      <c r="S149" s="389"/>
    </row>
    <row r="150" spans="1:19" s="479" customFormat="1" hidden="1" x14ac:dyDescent="0.2">
      <c r="A150" s="469"/>
      <c r="B150" s="497" t="e">
        <f>'ГВО-сети'!#REF!</f>
        <v>#REF!</v>
      </c>
      <c r="C150" s="469"/>
      <c r="D150" s="470"/>
      <c r="E150" s="470"/>
      <c r="F150" s="470"/>
      <c r="G150" s="469"/>
      <c r="H150" s="470"/>
      <c r="I150" s="469"/>
      <c r="K150" s="561"/>
      <c r="L150" s="470"/>
      <c r="M150" s="470"/>
      <c r="N150" s="470"/>
      <c r="O150" s="470"/>
      <c r="P150" s="470"/>
      <c r="Q150" s="470"/>
      <c r="R150" s="470"/>
      <c r="S150" s="495"/>
    </row>
    <row r="151" spans="1:19" s="479" customFormat="1" hidden="1" x14ac:dyDescent="0.2">
      <c r="A151" s="469"/>
      <c r="B151" s="497"/>
      <c r="C151" s="469" t="e">
        <f>'ГВО-сети'!#REF!</f>
        <v>#REF!</v>
      </c>
      <c r="D151" s="470"/>
      <c r="E151" s="470"/>
      <c r="F151" s="470"/>
      <c r="G151" s="469"/>
      <c r="H151" s="470"/>
      <c r="I151" s="469"/>
      <c r="K151" s="561"/>
      <c r="L151" s="470"/>
      <c r="M151" s="470"/>
      <c r="N151" s="470"/>
      <c r="O151" s="470"/>
      <c r="P151" s="470"/>
      <c r="Q151" s="470"/>
      <c r="R151" s="470"/>
      <c r="S151" s="495"/>
    </row>
    <row r="152" spans="1:19" s="479" customFormat="1" hidden="1" x14ac:dyDescent="0.2">
      <c r="A152" s="469"/>
      <c r="B152" s="497"/>
      <c r="C152" s="469" t="e">
        <f>'ГВО-сети'!#REF!</f>
        <v>#REF!</v>
      </c>
      <c r="D152" s="470"/>
      <c r="E152" s="470"/>
      <c r="F152" s="470"/>
      <c r="G152" s="469"/>
      <c r="H152" s="470"/>
      <c r="I152" s="469"/>
      <c r="K152" s="561"/>
      <c r="L152" s="470"/>
      <c r="M152" s="470"/>
      <c r="N152" s="470"/>
      <c r="O152" s="470"/>
      <c r="P152" s="470"/>
      <c r="Q152" s="470"/>
      <c r="R152" s="470"/>
      <c r="S152" s="495"/>
    </row>
    <row r="153" spans="1:19" s="479" customFormat="1" hidden="1" x14ac:dyDescent="0.2">
      <c r="A153" s="469"/>
      <c r="B153" s="496" t="e">
        <f>'ГВО-сети'!#REF!</f>
        <v>#REF!</v>
      </c>
      <c r="C153" s="469" t="e">
        <f>'ГВО-сети'!#REF!</f>
        <v>#REF!</v>
      </c>
      <c r="D153" s="470"/>
      <c r="E153" s="470"/>
      <c r="F153" s="470"/>
      <c r="G153" s="469"/>
      <c r="H153" s="470"/>
      <c r="I153" s="469"/>
      <c r="K153" s="561"/>
      <c r="L153" s="470"/>
      <c r="M153" s="470"/>
      <c r="N153" s="470"/>
      <c r="O153" s="470"/>
      <c r="P153" s="470"/>
      <c r="Q153" s="470"/>
      <c r="R153" s="470"/>
      <c r="S153" s="495"/>
    </row>
    <row r="154" spans="1:19" s="479" customFormat="1" hidden="1" x14ac:dyDescent="0.2">
      <c r="A154" s="469"/>
      <c r="B154" s="494"/>
      <c r="C154" s="469"/>
      <c r="D154" s="470"/>
      <c r="E154" s="470"/>
      <c r="F154" s="470"/>
      <c r="G154" s="469"/>
      <c r="H154" s="470"/>
      <c r="I154" s="469"/>
      <c r="K154" s="561"/>
      <c r="L154" s="470"/>
      <c r="M154" s="470"/>
      <c r="N154" s="470"/>
      <c r="O154" s="470"/>
      <c r="P154" s="470"/>
      <c r="Q154" s="470"/>
      <c r="R154" s="470"/>
      <c r="S154" s="495"/>
    </row>
    <row r="155" spans="1:19" s="479" customFormat="1" hidden="1" x14ac:dyDescent="0.2">
      <c r="A155" s="469">
        <v>4</v>
      </c>
      <c r="B155" s="494" t="e">
        <f>'ГВО-сети'!#REF!</f>
        <v>#REF!</v>
      </c>
      <c r="C155" s="469" t="e">
        <f>'ГВО-сети'!#REF!</f>
        <v>#REF!</v>
      </c>
      <c r="D155" s="470" t="e">
        <f>'ГВО-сети'!#REF!</f>
        <v>#REF!</v>
      </c>
      <c r="E155" s="470" t="e">
        <f>'ГВО-сети'!#REF!</f>
        <v>#REF!</v>
      </c>
      <c r="F155" s="469" t="e">
        <f>'ГВО-сети'!#REF!</f>
        <v>#REF!</v>
      </c>
      <c r="G155" s="469" t="e">
        <f>'ГВО-сети'!#REF!</f>
        <v>#REF!</v>
      </c>
      <c r="H155" s="468" t="e">
        <f>'ГВО-сети'!#REF!</f>
        <v>#REF!</v>
      </c>
      <c r="K155" s="560" t="e">
        <f>'ГВО-сети'!#REF!</f>
        <v>#REF!</v>
      </c>
      <c r="L155" s="469"/>
      <c r="M155" s="469"/>
      <c r="N155" s="469"/>
      <c r="O155" s="469"/>
      <c r="P155" s="469"/>
      <c r="Q155" s="469"/>
      <c r="R155" s="469"/>
      <c r="S155" s="495"/>
    </row>
    <row r="156" spans="1:19" s="479" customFormat="1" hidden="1" x14ac:dyDescent="0.2">
      <c r="A156" s="495"/>
      <c r="B156" s="494" t="e">
        <f>'ГВО-сети'!#REF!</f>
        <v>#REF!</v>
      </c>
      <c r="C156" s="469" t="e">
        <f>'ГВО-сети'!#REF!</f>
        <v>#REF!</v>
      </c>
      <c r="D156" s="470" t="e">
        <f>'ГВО-сети'!#REF!</f>
        <v>#REF!</v>
      </c>
      <c r="G156" s="495"/>
      <c r="H156" s="469" t="e">
        <f>'ГВО-сети'!#REF!</f>
        <v>#REF!</v>
      </c>
      <c r="K156" s="561" t="e">
        <f>'ГВО-сети'!#REF!</f>
        <v>#REF!</v>
      </c>
      <c r="S156" s="495"/>
    </row>
    <row r="157" spans="1:19" s="479" customFormat="1" hidden="1" x14ac:dyDescent="0.2">
      <c r="A157" s="495"/>
      <c r="B157" s="470"/>
      <c r="C157" s="469"/>
      <c r="D157" s="470" t="e">
        <f>'ГВО-сети'!#REF!</f>
        <v>#REF!</v>
      </c>
      <c r="E157" s="470"/>
      <c r="F157" s="470"/>
      <c r="G157" s="470"/>
      <c r="H157" s="470"/>
      <c r="K157" s="637"/>
      <c r="L157" s="470"/>
      <c r="M157" s="470"/>
      <c r="N157" s="470"/>
      <c r="O157" s="470"/>
      <c r="P157" s="470"/>
      <c r="Q157" s="470"/>
      <c r="R157" s="470"/>
      <c r="S157" s="495"/>
    </row>
    <row r="158" spans="1:19" s="479" customFormat="1" hidden="1" x14ac:dyDescent="0.2">
      <c r="A158" s="495"/>
      <c r="B158" s="494"/>
      <c r="C158" s="469"/>
      <c r="D158" s="470"/>
      <c r="E158" s="470"/>
      <c r="F158" s="469"/>
      <c r="G158" s="469"/>
      <c r="H158" s="468"/>
      <c r="K158" s="560"/>
      <c r="L158" s="470"/>
      <c r="M158" s="470"/>
      <c r="N158" s="470"/>
      <c r="O158" s="470"/>
      <c r="P158" s="470"/>
      <c r="Q158" s="470"/>
      <c r="R158" s="470"/>
      <c r="S158" s="495"/>
    </row>
    <row r="159" spans="1:19" s="479" customFormat="1" hidden="1" x14ac:dyDescent="0.2">
      <c r="A159" s="469">
        <v>5</v>
      </c>
      <c r="B159" s="494" t="e">
        <f>'ГВО-сети'!#REF!</f>
        <v>#REF!</v>
      </c>
      <c r="C159" s="469" t="e">
        <f>'ГВО-сети'!#REF!</f>
        <v>#REF!</v>
      </c>
      <c r="D159" s="470" t="e">
        <f>'ГВО-сети'!#REF!</f>
        <v>#REF!</v>
      </c>
      <c r="E159" s="470" t="e">
        <f>'ГВО-сети'!#REF!</f>
        <v>#REF!</v>
      </c>
      <c r="F159" s="469" t="e">
        <f>'ГВО-сети'!#REF!</f>
        <v>#REF!</v>
      </c>
      <c r="G159" s="469" t="e">
        <f>'ГВО-сети'!#REF!</f>
        <v>#REF!</v>
      </c>
      <c r="H159" s="468" t="e">
        <f>'ГВО-сети'!#REF!</f>
        <v>#REF!</v>
      </c>
      <c r="K159" s="560" t="e">
        <f>'ГВО-сети'!#REF!</f>
        <v>#REF!</v>
      </c>
      <c r="L159" s="470"/>
      <c r="M159" s="470"/>
      <c r="N159" s="470"/>
      <c r="O159" s="470"/>
      <c r="P159" s="470"/>
      <c r="Q159" s="470"/>
      <c r="R159" s="470"/>
      <c r="S159" s="495"/>
    </row>
    <row r="160" spans="1:19" s="479" customFormat="1" hidden="1" x14ac:dyDescent="0.2">
      <c r="A160" s="495"/>
      <c r="B160" s="494"/>
      <c r="C160" s="469" t="e">
        <f>'ГВО-сети'!#REF!</f>
        <v>#REF!</v>
      </c>
      <c r="D160" s="470" t="e">
        <f>'ГВО-сети'!#REF!</f>
        <v>#REF!</v>
      </c>
      <c r="E160" s="470"/>
      <c r="F160" s="470"/>
      <c r="G160" s="470"/>
      <c r="H160" s="469" t="e">
        <f>'ГВО-сети'!#REF!</f>
        <v>#REF!</v>
      </c>
      <c r="K160" s="561" t="e">
        <f>'ГВО-сети'!#REF!</f>
        <v>#REF!</v>
      </c>
      <c r="L160" s="470"/>
      <c r="M160" s="470"/>
      <c r="N160" s="470"/>
      <c r="O160" s="470"/>
      <c r="P160" s="470"/>
      <c r="Q160" s="470"/>
      <c r="R160" s="470"/>
      <c r="S160" s="495"/>
    </row>
    <row r="161" spans="1:20" s="479" customFormat="1" hidden="1" x14ac:dyDescent="0.2">
      <c r="A161" s="495"/>
      <c r="B161" s="470"/>
      <c r="C161" s="469"/>
      <c r="D161" s="470" t="e">
        <f>'ГВО-сети'!#REF!</f>
        <v>#REF!</v>
      </c>
      <c r="E161" s="470"/>
      <c r="F161" s="470"/>
      <c r="G161" s="470"/>
      <c r="H161" s="470"/>
      <c r="K161" s="637"/>
      <c r="L161" s="470"/>
      <c r="M161" s="470"/>
      <c r="N161" s="470"/>
      <c r="O161" s="470"/>
      <c r="P161" s="470"/>
      <c r="Q161" s="470"/>
      <c r="R161" s="470"/>
      <c r="S161" s="495"/>
    </row>
    <row r="162" spans="1:20" s="479" customFormat="1" hidden="1" x14ac:dyDescent="0.2">
      <c r="A162" s="495"/>
      <c r="B162" s="470"/>
      <c r="C162" s="469"/>
      <c r="D162" s="470"/>
      <c r="E162" s="470"/>
      <c r="F162" s="470"/>
      <c r="G162" s="470"/>
      <c r="H162" s="470"/>
      <c r="K162" s="637"/>
      <c r="L162" s="470"/>
      <c r="M162" s="470"/>
      <c r="N162" s="470"/>
      <c r="O162" s="470"/>
      <c r="P162" s="470"/>
      <c r="Q162" s="470"/>
      <c r="R162" s="470"/>
      <c r="S162" s="495"/>
    </row>
    <row r="163" spans="1:20" s="479" customFormat="1" hidden="1" x14ac:dyDescent="0.2">
      <c r="A163" s="495"/>
      <c r="C163" s="495"/>
      <c r="D163" s="479" t="e">
        <f>'ГВО-сети'!#REF!</f>
        <v>#REF!</v>
      </c>
      <c r="K163" s="624" t="e">
        <f>K155+K159</f>
        <v>#REF!</v>
      </c>
      <c r="S163" s="644" t="e">
        <f>#REF!</f>
        <v>#REF!</v>
      </c>
    </row>
    <row r="164" spans="1:20" s="479" customFormat="1" hidden="1" x14ac:dyDescent="0.2">
      <c r="A164" s="495"/>
      <c r="C164" s="495"/>
      <c r="K164" s="622" t="e">
        <f>K156+K160</f>
        <v>#REF!</v>
      </c>
      <c r="S164" s="644" t="e">
        <f>#REF!</f>
        <v>#REF!</v>
      </c>
    </row>
    <row r="165" spans="1:20" s="132" customFormat="1" hidden="1" x14ac:dyDescent="0.2">
      <c r="A165" s="130"/>
      <c r="B165" s="12"/>
      <c r="C165" s="10"/>
      <c r="D165" s="12"/>
      <c r="E165" s="12"/>
      <c r="F165" s="12"/>
      <c r="G165" s="12"/>
      <c r="H165" s="12"/>
      <c r="K165" s="477"/>
      <c r="L165" s="12"/>
      <c r="M165" s="12"/>
      <c r="N165" s="12"/>
      <c r="O165" s="12"/>
      <c r="P165" s="12"/>
      <c r="Q165" s="12"/>
      <c r="R165" s="12"/>
      <c r="S165" s="389"/>
    </row>
    <row r="166" spans="1:20" s="132" customFormat="1" hidden="1" x14ac:dyDescent="0.2">
      <c r="A166" s="130"/>
      <c r="B166" s="12"/>
      <c r="C166" s="12"/>
      <c r="D166" s="132" t="e">
        <f>#REF!</f>
        <v>#REF!</v>
      </c>
      <c r="E166" s="12"/>
      <c r="F166" s="12"/>
      <c r="G166" s="12"/>
      <c r="H166" s="12"/>
      <c r="K166" s="353" t="e">
        <f>K144+K163</f>
        <v>#REF!</v>
      </c>
      <c r="L166" s="353" t="e">
        <f t="shared" ref="L166:R166" si="11">L144+L163</f>
        <v>#REF!</v>
      </c>
      <c r="M166" s="353" t="e">
        <f t="shared" si="11"/>
        <v>#REF!</v>
      </c>
      <c r="N166" s="353" t="e">
        <f t="shared" si="11"/>
        <v>#REF!</v>
      </c>
      <c r="O166" s="353" t="e">
        <f t="shared" si="11"/>
        <v>#REF!</v>
      </c>
      <c r="P166" s="353" t="e">
        <f t="shared" si="11"/>
        <v>#REF!</v>
      </c>
      <c r="Q166" s="353" t="e">
        <f t="shared" si="11"/>
        <v>#REF!</v>
      </c>
      <c r="R166" s="353" t="e">
        <f t="shared" si="11"/>
        <v>#REF!</v>
      </c>
      <c r="S166" s="407" t="e">
        <f>'ГВО-сети'!#REF!</f>
        <v>#REF!</v>
      </c>
    </row>
    <row r="167" spans="1:20" s="132" customFormat="1" hidden="1" x14ac:dyDescent="0.2">
      <c r="A167" s="130"/>
      <c r="B167" s="12"/>
      <c r="C167" s="10"/>
      <c r="D167" s="442"/>
      <c r="E167" s="442"/>
      <c r="F167" s="442"/>
      <c r="G167" s="10"/>
      <c r="H167" s="442"/>
      <c r="K167" s="352" t="e">
        <f>K145+K164</f>
        <v>#REF!</v>
      </c>
      <c r="L167" s="352" t="e">
        <f t="shared" ref="L167:R167" si="12">L145+L164</f>
        <v>#REF!</v>
      </c>
      <c r="M167" s="352" t="e">
        <f t="shared" si="12"/>
        <v>#REF!</v>
      </c>
      <c r="N167" s="352" t="e">
        <f t="shared" si="12"/>
        <v>#REF!</v>
      </c>
      <c r="O167" s="352" t="e">
        <f t="shared" si="12"/>
        <v>#REF!</v>
      </c>
      <c r="P167" s="352" t="e">
        <f t="shared" si="12"/>
        <v>#REF!</v>
      </c>
      <c r="Q167" s="352" t="e">
        <f t="shared" si="12"/>
        <v>#REF!</v>
      </c>
      <c r="R167" s="352" t="e">
        <f t="shared" si="12"/>
        <v>#REF!</v>
      </c>
      <c r="S167" s="407" t="e">
        <f>'ГВО-сети'!#REF!</f>
        <v>#REF!</v>
      </c>
    </row>
    <row r="168" spans="1:20" s="132" customFormat="1" hidden="1" x14ac:dyDescent="0.2">
      <c r="A168" s="130"/>
      <c r="C168" s="130"/>
      <c r="D168" s="12"/>
      <c r="G168" s="130"/>
      <c r="J168" s="135"/>
      <c r="K168" s="488"/>
      <c r="S168" s="389"/>
    </row>
    <row r="169" spans="1:20" s="132" customFormat="1" x14ac:dyDescent="0.2">
      <c r="A169" s="130"/>
      <c r="C169" s="130"/>
      <c r="D169" s="132" t="s">
        <v>133</v>
      </c>
      <c r="G169" s="130"/>
      <c r="J169" s="130"/>
      <c r="K169" s="353" t="e">
        <f>K135+K140+K144</f>
        <v>#REF!</v>
      </c>
      <c r="L169" s="353" t="e">
        <f t="shared" ref="L169:R169" si="13">L135+L140+L144</f>
        <v>#REF!</v>
      </c>
      <c r="M169" s="353" t="e">
        <f t="shared" si="13"/>
        <v>#REF!</v>
      </c>
      <c r="N169" s="353" t="e">
        <f t="shared" si="13"/>
        <v>#REF!</v>
      </c>
      <c r="O169" s="353" t="e">
        <f t="shared" si="13"/>
        <v>#REF!</v>
      </c>
      <c r="P169" s="353" t="e">
        <f t="shared" si="13"/>
        <v>#REF!</v>
      </c>
      <c r="Q169" s="353" t="e">
        <f t="shared" si="13"/>
        <v>#REF!</v>
      </c>
      <c r="R169" s="353" t="e">
        <f t="shared" si="13"/>
        <v>#REF!</v>
      </c>
      <c r="S169" s="389"/>
    </row>
    <row r="170" spans="1:20" s="132" customFormat="1" x14ac:dyDescent="0.2">
      <c r="A170" s="130"/>
      <c r="C170" s="130"/>
      <c r="G170" s="130"/>
      <c r="J170" s="130"/>
      <c r="K170" s="352" t="e">
        <f>K136+K141+K145</f>
        <v>#REF!</v>
      </c>
      <c r="L170" s="352" t="e">
        <f t="shared" ref="L170:R170" si="14">L136+L141+L145</f>
        <v>#REF!</v>
      </c>
      <c r="M170" s="352" t="e">
        <f t="shared" si="14"/>
        <v>#REF!</v>
      </c>
      <c r="N170" s="352" t="e">
        <f t="shared" si="14"/>
        <v>#REF!</v>
      </c>
      <c r="O170" s="352" t="e">
        <f t="shared" si="14"/>
        <v>#REF!</v>
      </c>
      <c r="P170" s="352" t="e">
        <f t="shared" si="14"/>
        <v>#REF!</v>
      </c>
      <c r="Q170" s="352" t="e">
        <f t="shared" si="14"/>
        <v>#REF!</v>
      </c>
      <c r="R170" s="352" t="e">
        <f t="shared" si="14"/>
        <v>#REF!</v>
      </c>
      <c r="S170" s="389"/>
    </row>
    <row r="171" spans="1:20" s="132" customFormat="1" ht="12.75" customHeight="1" x14ac:dyDescent="0.2">
      <c r="A171" s="130"/>
      <c r="C171" s="130"/>
      <c r="G171" s="130"/>
      <c r="J171" s="130"/>
      <c r="K171" s="352"/>
      <c r="L171" s="135"/>
      <c r="M171" s="135"/>
      <c r="N171" s="135"/>
      <c r="O171" s="135"/>
      <c r="P171" s="135"/>
      <c r="Q171" s="135"/>
      <c r="R171" s="135"/>
      <c r="S171" s="389"/>
    </row>
    <row r="172" spans="1:20" s="132" customFormat="1" x14ac:dyDescent="0.2">
      <c r="A172" s="130"/>
      <c r="C172" s="130"/>
      <c r="D172" s="132" t="s">
        <v>268</v>
      </c>
      <c r="G172" s="130"/>
      <c r="J172" s="130"/>
      <c r="K172" s="353" t="e">
        <f>J130+K169</f>
        <v>#REF!</v>
      </c>
      <c r="L172" s="353" t="e">
        <f t="shared" ref="L172:R172" si="15">K130+L169</f>
        <v>#REF!</v>
      </c>
      <c r="M172" s="353" t="e">
        <f t="shared" si="15"/>
        <v>#REF!</v>
      </c>
      <c r="N172" s="353" t="e">
        <f t="shared" si="15"/>
        <v>#REF!</v>
      </c>
      <c r="O172" s="353" t="e">
        <f t="shared" si="15"/>
        <v>#REF!</v>
      </c>
      <c r="P172" s="353" t="e">
        <f t="shared" si="15"/>
        <v>#REF!</v>
      </c>
      <c r="Q172" s="353" t="e">
        <f t="shared" si="15"/>
        <v>#REF!</v>
      </c>
      <c r="R172" s="353" t="e">
        <f t="shared" si="15"/>
        <v>#REF!</v>
      </c>
      <c r="S172" s="389"/>
    </row>
    <row r="173" spans="1:20" s="132" customFormat="1" x14ac:dyDescent="0.2">
      <c r="A173" s="130"/>
      <c r="C173" s="130"/>
      <c r="G173" s="130"/>
      <c r="J173" s="130"/>
      <c r="K173" s="352" t="e">
        <f>J131+K170</f>
        <v>#REF!</v>
      </c>
      <c r="L173" s="352" t="e">
        <f t="shared" ref="L173:R173" si="16">K131+L170</f>
        <v>#REF!</v>
      </c>
      <c r="M173" s="352" t="e">
        <f t="shared" si="16"/>
        <v>#REF!</v>
      </c>
      <c r="N173" s="352" t="e">
        <f t="shared" si="16"/>
        <v>#REF!</v>
      </c>
      <c r="O173" s="352" t="e">
        <f t="shared" si="16"/>
        <v>#REF!</v>
      </c>
      <c r="P173" s="352" t="e">
        <f t="shared" si="16"/>
        <v>#REF!</v>
      </c>
      <c r="Q173" s="352" t="e">
        <f t="shared" si="16"/>
        <v>#REF!</v>
      </c>
      <c r="R173" s="352" t="e">
        <f t="shared" si="16"/>
        <v>#REF!</v>
      </c>
      <c r="S173" s="389"/>
    </row>
    <row r="174" spans="1:20" s="132" customFormat="1" x14ac:dyDescent="0.2">
      <c r="A174" s="130"/>
      <c r="C174" s="130"/>
      <c r="G174" s="130"/>
      <c r="I174" s="135"/>
      <c r="J174" s="130"/>
      <c r="S174" s="389"/>
    </row>
    <row r="175" spans="1:20" s="132" customFormat="1" x14ac:dyDescent="0.2">
      <c r="A175" s="130"/>
      <c r="C175" s="130"/>
      <c r="D175" s="131" t="s">
        <v>134</v>
      </c>
      <c r="G175" s="130"/>
      <c r="I175" s="130"/>
      <c r="J175" s="130"/>
      <c r="S175" s="389"/>
    </row>
    <row r="176" spans="1:20" x14ac:dyDescent="0.2">
      <c r="B176" s="12"/>
      <c r="I176" s="10"/>
      <c r="K176" s="12"/>
      <c r="L176" s="12"/>
      <c r="M176" s="12"/>
      <c r="N176" s="12"/>
      <c r="O176" s="12"/>
      <c r="P176" s="12"/>
      <c r="Q176" s="12"/>
      <c r="R176" s="12"/>
      <c r="S176" s="366"/>
      <c r="T176" s="12"/>
    </row>
    <row r="177" spans="1:20" x14ac:dyDescent="0.2">
      <c r="A177" s="10">
        <v>1</v>
      </c>
      <c r="B177" s="12" t="e">
        <f>#REF!</f>
        <v>#REF!</v>
      </c>
      <c r="C177" s="10" t="e">
        <f>#REF!</f>
        <v>#REF!</v>
      </c>
      <c r="D177" s="12" t="e">
        <f>#REF!</f>
        <v>#REF!</v>
      </c>
      <c r="E177" s="12" t="e">
        <f>#REF!</f>
        <v>#REF!</v>
      </c>
      <c r="F177" s="10" t="e">
        <f>#REF!</f>
        <v>#REF!</v>
      </c>
      <c r="G177" s="10" t="e">
        <f>#REF!</f>
        <v>#REF!</v>
      </c>
      <c r="H177" s="27" t="e">
        <f>#REF!</f>
        <v>#REF!</v>
      </c>
      <c r="I177" s="10"/>
      <c r="L177" s="70" t="e">
        <f>#REF!</f>
        <v>#REF!</v>
      </c>
      <c r="M177" s="70" t="e">
        <f t="shared" ref="M177:R178" si="17">L177</f>
        <v>#REF!</v>
      </c>
      <c r="N177" s="70" t="e">
        <f t="shared" si="17"/>
        <v>#REF!</v>
      </c>
      <c r="O177" s="70" t="e">
        <f t="shared" si="17"/>
        <v>#REF!</v>
      </c>
      <c r="P177" s="70" t="e">
        <f t="shared" si="17"/>
        <v>#REF!</v>
      </c>
      <c r="Q177" s="70" t="e">
        <f t="shared" si="17"/>
        <v>#REF!</v>
      </c>
      <c r="R177" s="70" t="e">
        <f t="shared" si="17"/>
        <v>#REF!</v>
      </c>
      <c r="S177" s="366"/>
      <c r="T177" s="12"/>
    </row>
    <row r="178" spans="1:20" x14ac:dyDescent="0.2">
      <c r="B178" s="12"/>
      <c r="C178" s="10" t="e">
        <f>#REF!</f>
        <v>#REF!</v>
      </c>
      <c r="D178" s="12" t="e">
        <f>#REF!</f>
        <v>#REF!</v>
      </c>
      <c r="E178" s="12" t="e">
        <f>#REF!</f>
        <v>#REF!</v>
      </c>
      <c r="F178" s="10"/>
      <c r="H178" s="10" t="e">
        <f>#REF!</f>
        <v>#REF!</v>
      </c>
      <c r="K178" s="12"/>
      <c r="L178" s="71" t="e">
        <f>#REF!</f>
        <v>#REF!</v>
      </c>
      <c r="M178" s="71" t="e">
        <f t="shared" si="17"/>
        <v>#REF!</v>
      </c>
      <c r="N178" s="71" t="e">
        <f t="shared" si="17"/>
        <v>#REF!</v>
      </c>
      <c r="O178" s="71" t="e">
        <f t="shared" si="17"/>
        <v>#REF!</v>
      </c>
      <c r="P178" s="71" t="e">
        <f t="shared" si="17"/>
        <v>#REF!</v>
      </c>
      <c r="Q178" s="71" t="e">
        <f t="shared" si="17"/>
        <v>#REF!</v>
      </c>
      <c r="R178" s="71" t="e">
        <f t="shared" si="17"/>
        <v>#REF!</v>
      </c>
      <c r="S178" s="366"/>
      <c r="T178" s="12"/>
    </row>
    <row r="179" spans="1:20" x14ac:dyDescent="0.2">
      <c r="B179" s="12"/>
      <c r="C179" s="10" t="e">
        <f>#REF!</f>
        <v>#REF!</v>
      </c>
      <c r="D179" s="12" t="e">
        <f>#REF!</f>
        <v>#REF!</v>
      </c>
      <c r="E179" s="12" t="e">
        <f>#REF!</f>
        <v>#REF!</v>
      </c>
      <c r="F179" s="10"/>
      <c r="H179" s="10"/>
      <c r="K179" s="12"/>
      <c r="L179" s="71"/>
      <c r="M179" s="71"/>
      <c r="N179" s="71"/>
      <c r="O179" s="71"/>
      <c r="P179" s="71"/>
      <c r="Q179" s="71"/>
      <c r="R179" s="71"/>
      <c r="S179" s="366"/>
      <c r="T179" s="12"/>
    </row>
    <row r="180" spans="1:20" x14ac:dyDescent="0.2">
      <c r="B180" s="12"/>
      <c r="E180" s="12" t="e">
        <f>#REF!</f>
        <v>#REF!</v>
      </c>
      <c r="F180" s="10"/>
      <c r="K180" s="12"/>
      <c r="S180" s="366"/>
      <c r="T180" s="12"/>
    </row>
    <row r="181" spans="1:20" x14ac:dyDescent="0.2">
      <c r="B181" s="12"/>
      <c r="F181" s="10"/>
      <c r="K181" s="12"/>
      <c r="S181" s="366"/>
      <c r="T181" s="12"/>
    </row>
    <row r="182" spans="1:20" x14ac:dyDescent="0.2">
      <c r="B182" s="12"/>
      <c r="D182" s="132" t="s">
        <v>267</v>
      </c>
      <c r="E182" s="445"/>
      <c r="F182" s="445"/>
      <c r="G182" s="130"/>
      <c r="H182" s="445"/>
      <c r="I182" s="132"/>
      <c r="J182" s="130"/>
      <c r="K182" s="132"/>
      <c r="L182" s="353" t="e">
        <f>K172+L177</f>
        <v>#REF!</v>
      </c>
      <c r="M182" s="353" t="e">
        <f t="shared" ref="M182:R182" si="18">L172+M177</f>
        <v>#REF!</v>
      </c>
      <c r="N182" s="353" t="e">
        <f t="shared" si="18"/>
        <v>#REF!</v>
      </c>
      <c r="O182" s="353" t="e">
        <f t="shared" si="18"/>
        <v>#REF!</v>
      </c>
      <c r="P182" s="353" t="e">
        <f t="shared" si="18"/>
        <v>#REF!</v>
      </c>
      <c r="Q182" s="353" t="e">
        <f t="shared" si="18"/>
        <v>#REF!</v>
      </c>
      <c r="R182" s="353" t="e">
        <f t="shared" si="18"/>
        <v>#REF!</v>
      </c>
      <c r="S182" s="366"/>
      <c r="T182" s="12"/>
    </row>
    <row r="183" spans="1:20" x14ac:dyDescent="0.2">
      <c r="B183" s="12"/>
      <c r="D183" s="132"/>
      <c r="E183" s="445"/>
      <c r="F183" s="445"/>
      <c r="G183" s="130"/>
      <c r="H183" s="445"/>
      <c r="I183" s="132"/>
      <c r="J183" s="130"/>
      <c r="K183" s="132"/>
      <c r="L183" s="352" t="e">
        <f>K173+L178</f>
        <v>#REF!</v>
      </c>
      <c r="M183" s="352" t="e">
        <f t="shared" ref="M183:R183" si="19">L173+M178</f>
        <v>#REF!</v>
      </c>
      <c r="N183" s="352" t="e">
        <f t="shared" si="19"/>
        <v>#REF!</v>
      </c>
      <c r="O183" s="352" t="e">
        <f t="shared" si="19"/>
        <v>#REF!</v>
      </c>
      <c r="P183" s="352" t="e">
        <f t="shared" si="19"/>
        <v>#REF!</v>
      </c>
      <c r="Q183" s="352" t="e">
        <f t="shared" si="19"/>
        <v>#REF!</v>
      </c>
      <c r="R183" s="352" t="e">
        <f t="shared" si="19"/>
        <v>#REF!</v>
      </c>
      <c r="S183" s="366"/>
      <c r="T183" s="12"/>
    </row>
    <row r="184" spans="1:20" x14ac:dyDescent="0.2">
      <c r="B184" s="12"/>
      <c r="F184" s="10"/>
      <c r="K184" s="12"/>
      <c r="S184" s="366"/>
      <c r="T184" s="12"/>
    </row>
    <row r="185" spans="1:20" x14ac:dyDescent="0.2">
      <c r="B185" s="12"/>
      <c r="D185" s="131" t="s">
        <v>135</v>
      </c>
      <c r="F185" s="10"/>
      <c r="K185" s="12"/>
      <c r="S185" s="366"/>
      <c r="T185" s="12"/>
    </row>
    <row r="186" spans="1:20" x14ac:dyDescent="0.2">
      <c r="B186" s="12"/>
      <c r="F186" s="10"/>
      <c r="K186" s="12"/>
      <c r="S186" s="366"/>
      <c r="T186" s="12"/>
    </row>
    <row r="187" spans="1:20" x14ac:dyDescent="0.2">
      <c r="A187" s="10">
        <v>1</v>
      </c>
      <c r="B187" s="442" t="e">
        <f>#REF!</f>
        <v>#REF!</v>
      </c>
      <c r="C187" s="10" t="e">
        <f>#REF!</f>
        <v>#REF!</v>
      </c>
      <c r="D187" s="12" t="e">
        <f>#REF!</f>
        <v>#REF!</v>
      </c>
      <c r="E187" s="12" t="e">
        <f>#REF!</f>
        <v>#REF!</v>
      </c>
      <c r="F187" s="10" t="e">
        <f>#REF!</f>
        <v>#REF!</v>
      </c>
      <c r="G187" s="10" t="e">
        <f>#REF!</f>
        <v>#REF!</v>
      </c>
      <c r="H187" s="27" t="e">
        <f>#REF!</f>
        <v>#REF!</v>
      </c>
      <c r="J187" s="12"/>
      <c r="K187" s="12"/>
      <c r="L187" s="12"/>
      <c r="M187" s="70" t="e">
        <f>#REF!</f>
        <v>#REF!</v>
      </c>
      <c r="N187" s="70" t="e">
        <f t="shared" ref="N187:R188" si="20">M187</f>
        <v>#REF!</v>
      </c>
      <c r="O187" s="70" t="e">
        <f t="shared" si="20"/>
        <v>#REF!</v>
      </c>
      <c r="P187" s="70" t="e">
        <f t="shared" si="20"/>
        <v>#REF!</v>
      </c>
      <c r="Q187" s="70" t="e">
        <f t="shared" si="20"/>
        <v>#REF!</v>
      </c>
      <c r="R187" s="70" t="e">
        <f t="shared" si="20"/>
        <v>#REF!</v>
      </c>
      <c r="S187" s="366"/>
      <c r="T187" s="12"/>
    </row>
    <row r="188" spans="1:20" x14ac:dyDescent="0.2">
      <c r="B188" s="132"/>
      <c r="C188" s="10" t="e">
        <f>#REF!</f>
        <v>#REF!</v>
      </c>
      <c r="D188" s="12" t="e">
        <f>#REF!</f>
        <v>#REF!</v>
      </c>
      <c r="E188" s="12" t="e">
        <f>#REF!</f>
        <v>#REF!</v>
      </c>
      <c r="F188" s="445"/>
      <c r="G188" s="130"/>
      <c r="H188" s="10" t="e">
        <f>#REF!</f>
        <v>#REF!</v>
      </c>
      <c r="I188" s="135"/>
      <c r="J188" s="130"/>
      <c r="K188" s="132"/>
      <c r="L188" s="132"/>
      <c r="M188" s="71" t="e">
        <f>#REF!</f>
        <v>#REF!</v>
      </c>
      <c r="N188" s="71" t="e">
        <f t="shared" si="20"/>
        <v>#REF!</v>
      </c>
      <c r="O188" s="71" t="e">
        <f t="shared" si="20"/>
        <v>#REF!</v>
      </c>
      <c r="P188" s="71" t="e">
        <f t="shared" si="20"/>
        <v>#REF!</v>
      </c>
      <c r="Q188" s="71" t="e">
        <f t="shared" si="20"/>
        <v>#REF!</v>
      </c>
      <c r="R188" s="71" t="e">
        <f t="shared" si="20"/>
        <v>#REF!</v>
      </c>
      <c r="S188" s="366"/>
      <c r="T188" s="12"/>
    </row>
    <row r="189" spans="1:20" x14ac:dyDescent="0.2">
      <c r="B189" s="132"/>
      <c r="C189" s="10" t="e">
        <f>#REF!</f>
        <v>#REF!</v>
      </c>
      <c r="D189" s="12" t="e">
        <f>#REF!</f>
        <v>#REF!</v>
      </c>
      <c r="E189" s="12" t="e">
        <f>#REF!</f>
        <v>#REF!</v>
      </c>
      <c r="F189" s="445"/>
      <c r="G189" s="130"/>
      <c r="H189" s="445"/>
      <c r="I189" s="135"/>
      <c r="J189" s="130"/>
      <c r="K189" s="132"/>
      <c r="L189" s="132"/>
      <c r="M189" s="132"/>
      <c r="S189" s="366"/>
      <c r="T189" s="12"/>
    </row>
    <row r="190" spans="1:20" x14ac:dyDescent="0.2">
      <c r="B190" s="132"/>
      <c r="E190" s="12" t="e">
        <f>#REF!</f>
        <v>#REF!</v>
      </c>
      <c r="F190" s="445"/>
      <c r="G190" s="130"/>
      <c r="H190" s="445"/>
      <c r="I190" s="135"/>
      <c r="J190" s="130"/>
      <c r="K190" s="132"/>
      <c r="L190" s="132"/>
      <c r="M190" s="132"/>
      <c r="S190" s="366"/>
      <c r="T190" s="12"/>
    </row>
    <row r="191" spans="1:20" x14ac:dyDescent="0.2">
      <c r="B191" s="132"/>
      <c r="F191" s="445"/>
      <c r="G191" s="130"/>
      <c r="H191" s="445"/>
      <c r="I191" s="135"/>
      <c r="J191" s="130"/>
      <c r="K191" s="132"/>
      <c r="L191" s="132"/>
      <c r="M191" s="132"/>
      <c r="S191" s="366"/>
      <c r="T191" s="12"/>
    </row>
    <row r="192" spans="1:20" x14ac:dyDescent="0.2">
      <c r="B192" s="12"/>
      <c r="F192" s="10"/>
      <c r="K192" s="12"/>
      <c r="S192" s="366"/>
      <c r="T192" s="12"/>
    </row>
    <row r="193" spans="1:20" s="380" customFormat="1" hidden="1" x14ac:dyDescent="0.2">
      <c r="A193" s="379" t="s">
        <v>124</v>
      </c>
      <c r="B193" s="380" t="e">
        <f>#REF!</f>
        <v>#REF!</v>
      </c>
      <c r="C193" s="379" t="e">
        <f>#REF!</f>
        <v>#REF!</v>
      </c>
      <c r="D193" s="380" t="e">
        <f>#REF!</f>
        <v>#REF!</v>
      </c>
      <c r="F193" s="387" t="e">
        <f>'ГВО-сети'!#REF!</f>
        <v>#REF!</v>
      </c>
      <c r="G193" s="387" t="e">
        <f>'ГВО-сети'!#REF!</f>
        <v>#REF!</v>
      </c>
      <c r="H193" s="397" t="e">
        <f>#REF!/1000</f>
        <v>#REF!</v>
      </c>
      <c r="J193" s="379"/>
      <c r="M193" s="397" t="e">
        <f>#REF!/1000</f>
        <v>#REF!</v>
      </c>
      <c r="N193" s="398"/>
      <c r="O193" s="398"/>
      <c r="P193" s="398"/>
      <c r="Q193" s="398"/>
      <c r="R193" s="398"/>
      <c r="S193" s="379" t="e">
        <f>#REF!</f>
        <v>#REF!</v>
      </c>
    </row>
    <row r="194" spans="1:20" s="380" customFormat="1" hidden="1" x14ac:dyDescent="0.2">
      <c r="A194" s="379"/>
      <c r="B194" s="380" t="e">
        <f>#REF!</f>
        <v>#REF!</v>
      </c>
      <c r="C194" s="379" t="e">
        <f>#REF!</f>
        <v>#REF!</v>
      </c>
      <c r="D194" s="380" t="e">
        <f>#REF!</f>
        <v>#REF!</v>
      </c>
      <c r="E194" s="380" t="e">
        <f>#REF!</f>
        <v>#REF!</v>
      </c>
      <c r="G194" s="379"/>
      <c r="H194" s="471" t="e">
        <f>#REF!/1000</f>
        <v>#REF!</v>
      </c>
      <c r="J194" s="379"/>
      <c r="M194" s="501" t="e">
        <f>#REF!/1000</f>
        <v>#REF!</v>
      </c>
      <c r="N194" s="399"/>
      <c r="O194" s="399"/>
      <c r="P194" s="399"/>
      <c r="Q194" s="399"/>
      <c r="R194" s="399"/>
      <c r="S194" s="379"/>
    </row>
    <row r="195" spans="1:20" s="380" customFormat="1" hidden="1" x14ac:dyDescent="0.2">
      <c r="A195" s="379"/>
      <c r="C195" s="379" t="e">
        <f>#REF!</f>
        <v>#REF!</v>
      </c>
      <c r="D195" s="380" t="e">
        <f>#REF!</f>
        <v>#REF!</v>
      </c>
      <c r="G195" s="379"/>
      <c r="H195" s="379"/>
      <c r="I195" s="500"/>
      <c r="J195" s="379"/>
      <c r="M195" s="480"/>
      <c r="S195" s="379"/>
    </row>
    <row r="196" spans="1:20" s="380" customFormat="1" hidden="1" x14ac:dyDescent="0.2">
      <c r="A196" s="379"/>
      <c r="C196" s="379"/>
      <c r="D196" s="380" t="e">
        <f>#REF!</f>
        <v>#REF!</v>
      </c>
      <c r="G196" s="379"/>
      <c r="H196" s="379"/>
      <c r="I196" s="500"/>
      <c r="J196" s="379"/>
      <c r="M196" s="480"/>
      <c r="S196" s="379"/>
    </row>
    <row r="197" spans="1:20" hidden="1" x14ac:dyDescent="0.2">
      <c r="B197" s="12"/>
      <c r="H197" s="10"/>
      <c r="I197" s="71"/>
      <c r="K197" s="12"/>
      <c r="L197" s="12"/>
      <c r="M197" s="477"/>
      <c r="N197" s="12"/>
      <c r="O197" s="12"/>
      <c r="P197" s="12"/>
      <c r="Q197" s="12"/>
      <c r="R197" s="12"/>
      <c r="S197" s="366"/>
      <c r="T197" s="12"/>
    </row>
    <row r="198" spans="1:20" x14ac:dyDescent="0.2">
      <c r="A198" s="10">
        <v>2</v>
      </c>
      <c r="B198" s="12" t="e">
        <f>#REF!</f>
        <v>#REF!</v>
      </c>
      <c r="C198" s="10" t="e">
        <f>#REF!</f>
        <v>#REF!</v>
      </c>
      <c r="D198" s="12" t="e">
        <f>#REF!</f>
        <v>#REF!</v>
      </c>
      <c r="E198" s="59" t="str">
        <f>'ГВО-сети'!E1820</f>
        <v>внутр.фид.</v>
      </c>
      <c r="F198" s="33" t="str">
        <f>'ГВО-сети'!F1820</f>
        <v>ОП</v>
      </c>
      <c r="G198" s="33">
        <f>'ГВО-сети'!G1820</f>
        <v>20</v>
      </c>
      <c r="H198" s="127">
        <f>'ГВО-сети'!H1820</f>
        <v>1.2110000000000001</v>
      </c>
      <c r="I198" s="127"/>
      <c r="J198" s="127"/>
      <c r="K198" s="127"/>
      <c r="L198" s="127"/>
      <c r="M198" s="127">
        <f>'ГВО-сети'!R1820</f>
        <v>0</v>
      </c>
      <c r="N198" s="127">
        <f>'ГВО-сети'!N1820</f>
        <v>0</v>
      </c>
      <c r="O198" s="127">
        <f>'ГВО-сети'!O1820</f>
        <v>0</v>
      </c>
      <c r="P198" s="127">
        <f>'ГВО-сети'!P1820</f>
        <v>0</v>
      </c>
      <c r="Q198" s="127">
        <f>'ГВО-сети'!Q1820</f>
        <v>0</v>
      </c>
      <c r="R198" s="127" t="e">
        <f>'ГВО-сети'!#REF!</f>
        <v>#REF!</v>
      </c>
      <c r="S198" s="10"/>
    </row>
    <row r="199" spans="1:20" x14ac:dyDescent="0.2">
      <c r="B199" s="12" t="e">
        <f>#REF!</f>
        <v>#REF!</v>
      </c>
      <c r="C199" s="10" t="e">
        <f>#REF!</f>
        <v>#REF!</v>
      </c>
      <c r="D199" s="12" t="e">
        <f>#REF!</f>
        <v>#REF!</v>
      </c>
      <c r="E199" s="452"/>
      <c r="F199" s="10"/>
      <c r="H199" s="129">
        <f>'ГВО-сети'!H1821</f>
        <v>0.97699999999999998</v>
      </c>
      <c r="I199" s="129"/>
      <c r="J199" s="129"/>
      <c r="K199" s="129"/>
      <c r="L199" s="129"/>
      <c r="M199" s="129">
        <f>'ГВО-сети'!R1821</f>
        <v>0</v>
      </c>
      <c r="N199" s="129">
        <f>'ГВО-сети'!N1821</f>
        <v>0</v>
      </c>
      <c r="O199" s="129">
        <f>'ГВО-сети'!O1821</f>
        <v>0</v>
      </c>
      <c r="P199" s="129">
        <f>'ГВО-сети'!P1821</f>
        <v>0</v>
      </c>
      <c r="Q199" s="129">
        <f>'ГВО-сети'!Q1821</f>
        <v>0</v>
      </c>
      <c r="R199" s="129" t="e">
        <f>'ГВО-сети'!#REF!</f>
        <v>#REF!</v>
      </c>
      <c r="S199" s="10"/>
      <c r="T199" s="12"/>
    </row>
    <row r="200" spans="1:20" x14ac:dyDescent="0.2">
      <c r="B200" s="12"/>
      <c r="E200" s="452"/>
      <c r="F200" s="10"/>
      <c r="H200" s="10"/>
      <c r="K200" s="12"/>
      <c r="L200" s="12"/>
      <c r="M200" s="129"/>
      <c r="N200" s="71"/>
      <c r="O200" s="71"/>
      <c r="P200" s="71"/>
      <c r="Q200" s="71"/>
      <c r="R200" s="71"/>
      <c r="S200" s="10"/>
      <c r="T200" s="12"/>
    </row>
    <row r="201" spans="1:20" x14ac:dyDescent="0.2">
      <c r="A201" s="10">
        <v>3</v>
      </c>
      <c r="B201" s="12" t="e">
        <f>#REF!</f>
        <v>#REF!</v>
      </c>
      <c r="C201" s="10" t="e">
        <f>#REF!</f>
        <v>#REF!</v>
      </c>
      <c r="D201" s="12" t="e">
        <f>#REF!</f>
        <v>#REF!</v>
      </c>
      <c r="E201" s="59" t="str">
        <f>'ГВО-сети'!E3329</f>
        <v>внутр.фид.</v>
      </c>
      <c r="F201" s="33" t="str">
        <f>'ГВО-сети'!F3329</f>
        <v>ОП</v>
      </c>
      <c r="G201" s="33">
        <f>'ГВО-сети'!G3329</f>
        <v>20</v>
      </c>
      <c r="H201" s="127">
        <f>'ГВО-сети'!H3329</f>
        <v>0.43</v>
      </c>
      <c r="I201" s="127"/>
      <c r="J201" s="127"/>
      <c r="K201" s="127"/>
      <c r="L201" s="127"/>
      <c r="M201" s="127">
        <f>'ГВО-сети'!R3329</f>
        <v>0</v>
      </c>
      <c r="N201" s="127">
        <f>'ГВО-сети'!N3329</f>
        <v>0</v>
      </c>
      <c r="O201" s="127">
        <f>'ГВО-сети'!O3329</f>
        <v>0</v>
      </c>
      <c r="P201" s="127">
        <f>'ГВО-сети'!P3329</f>
        <v>0</v>
      </c>
      <c r="Q201" s="127">
        <f>'ГВО-сети'!Q3329</f>
        <v>0</v>
      </c>
      <c r="R201" s="127" t="e">
        <f>'ГВО-сети'!#REF!</f>
        <v>#REF!</v>
      </c>
      <c r="S201" s="10"/>
      <c r="T201" s="12"/>
    </row>
    <row r="202" spans="1:20" x14ac:dyDescent="0.2">
      <c r="B202" s="12" t="e">
        <f>#REF!</f>
        <v>#REF!</v>
      </c>
      <c r="C202" s="10" t="e">
        <f>#REF!</f>
        <v>#REF!</v>
      </c>
      <c r="D202" s="12" t="e">
        <f>#REF!</f>
        <v>#REF!</v>
      </c>
      <c r="H202" s="129">
        <f>'ГВО-сети'!H3330</f>
        <v>0.20799999999999999</v>
      </c>
      <c r="I202" s="129"/>
      <c r="J202" s="129"/>
      <c r="K202" s="129"/>
      <c r="L202" s="129"/>
      <c r="M202" s="129">
        <f>'ГВО-сети'!R3330</f>
        <v>0</v>
      </c>
      <c r="N202" s="129">
        <f>'ГВО-сети'!N3330</f>
        <v>0</v>
      </c>
      <c r="O202" s="129">
        <f>'ГВО-сети'!O3330</f>
        <v>0</v>
      </c>
      <c r="P202" s="129">
        <f>'ГВО-сети'!P3330</f>
        <v>0</v>
      </c>
      <c r="Q202" s="129">
        <f>'ГВО-сети'!Q3330</f>
        <v>0</v>
      </c>
      <c r="R202" s="129" t="e">
        <f>'ГВО-сети'!#REF!</f>
        <v>#REF!</v>
      </c>
      <c r="S202" s="10"/>
      <c r="T202" s="12"/>
    </row>
    <row r="203" spans="1:20" x14ac:dyDescent="0.2">
      <c r="B203" s="12"/>
      <c r="C203" s="10" t="e">
        <f>#REF!</f>
        <v>#REF!</v>
      </c>
      <c r="K203" s="12"/>
      <c r="L203" s="12"/>
      <c r="M203" s="129"/>
      <c r="N203" s="71"/>
      <c r="O203" s="71"/>
      <c r="P203" s="71"/>
      <c r="Q203" s="71"/>
      <c r="R203" s="71"/>
      <c r="S203" s="10"/>
      <c r="T203" s="12"/>
    </row>
    <row r="204" spans="1:20" s="132" customFormat="1" x14ac:dyDescent="0.2">
      <c r="A204" s="130"/>
      <c r="C204" s="130"/>
      <c r="D204" s="132" t="e">
        <f>#REF!</f>
        <v>#REF!</v>
      </c>
      <c r="G204" s="130"/>
      <c r="J204" s="130"/>
      <c r="M204" s="353">
        <f t="shared" ref="M204:R205" si="21">M198+M201</f>
        <v>0</v>
      </c>
      <c r="N204" s="353">
        <f t="shared" si="21"/>
        <v>0</v>
      </c>
      <c r="O204" s="353">
        <f t="shared" si="21"/>
        <v>0</v>
      </c>
      <c r="P204" s="353">
        <f t="shared" si="21"/>
        <v>0</v>
      </c>
      <c r="Q204" s="353">
        <f t="shared" si="21"/>
        <v>0</v>
      </c>
      <c r="R204" s="353" t="e">
        <f t="shared" si="21"/>
        <v>#REF!</v>
      </c>
      <c r="S204" s="407" t="e">
        <f>'ГВО-сети'!#REF!</f>
        <v>#REF!</v>
      </c>
    </row>
    <row r="205" spans="1:20" s="132" customFormat="1" x14ac:dyDescent="0.2">
      <c r="A205" s="130"/>
      <c r="C205" s="130"/>
      <c r="G205" s="130"/>
      <c r="J205" s="130"/>
      <c r="M205" s="352">
        <f t="shared" si="21"/>
        <v>0</v>
      </c>
      <c r="N205" s="352">
        <f t="shared" si="21"/>
        <v>0</v>
      </c>
      <c r="O205" s="352">
        <f t="shared" si="21"/>
        <v>0</v>
      </c>
      <c r="P205" s="352">
        <f t="shared" si="21"/>
        <v>0</v>
      </c>
      <c r="Q205" s="352">
        <f t="shared" si="21"/>
        <v>0</v>
      </c>
      <c r="R205" s="352" t="e">
        <f t="shared" si="21"/>
        <v>#REF!</v>
      </c>
      <c r="S205" s="401" t="e">
        <f>'ГВО-сети'!#REF!</f>
        <v>#REF!</v>
      </c>
    </row>
    <row r="206" spans="1:20" s="132" customFormat="1" x14ac:dyDescent="0.2">
      <c r="A206" s="130"/>
      <c r="C206" s="130"/>
      <c r="E206" s="445"/>
      <c r="F206" s="445"/>
      <c r="G206" s="130"/>
      <c r="H206" s="445"/>
      <c r="I206" s="135"/>
      <c r="J206" s="130"/>
      <c r="S206" s="389"/>
    </row>
    <row r="207" spans="1:20" s="132" customFormat="1" x14ac:dyDescent="0.2">
      <c r="A207" s="130"/>
      <c r="C207" s="130"/>
      <c r="D207" s="132" t="s">
        <v>136</v>
      </c>
      <c r="E207" s="445"/>
      <c r="F207" s="445"/>
      <c r="G207" s="130"/>
      <c r="H207" s="445"/>
      <c r="I207" s="135"/>
      <c r="J207" s="130"/>
      <c r="M207" s="353" t="e">
        <f t="shared" ref="M207:R208" si="22">M187+M204</f>
        <v>#REF!</v>
      </c>
      <c r="N207" s="353" t="e">
        <f t="shared" si="22"/>
        <v>#REF!</v>
      </c>
      <c r="O207" s="353" t="e">
        <f t="shared" si="22"/>
        <v>#REF!</v>
      </c>
      <c r="P207" s="353" t="e">
        <f t="shared" si="22"/>
        <v>#REF!</v>
      </c>
      <c r="Q207" s="353" t="e">
        <f t="shared" si="22"/>
        <v>#REF!</v>
      </c>
      <c r="R207" s="353" t="e">
        <f t="shared" si="22"/>
        <v>#REF!</v>
      </c>
      <c r="S207" s="389"/>
    </row>
    <row r="208" spans="1:20" s="132" customFormat="1" x14ac:dyDescent="0.2">
      <c r="A208" s="130"/>
      <c r="C208" s="130"/>
      <c r="E208" s="445"/>
      <c r="F208" s="445"/>
      <c r="G208" s="130"/>
      <c r="H208" s="445"/>
      <c r="I208" s="135"/>
      <c r="J208" s="130"/>
      <c r="M208" s="352" t="e">
        <f t="shared" si="22"/>
        <v>#REF!</v>
      </c>
      <c r="N208" s="352" t="e">
        <f t="shared" si="22"/>
        <v>#REF!</v>
      </c>
      <c r="O208" s="352" t="e">
        <f t="shared" si="22"/>
        <v>#REF!</v>
      </c>
      <c r="P208" s="352" t="e">
        <f t="shared" si="22"/>
        <v>#REF!</v>
      </c>
      <c r="Q208" s="352" t="e">
        <f t="shared" si="22"/>
        <v>#REF!</v>
      </c>
      <c r="R208" s="352" t="e">
        <f t="shared" si="22"/>
        <v>#REF!</v>
      </c>
      <c r="S208" s="389"/>
    </row>
    <row r="209" spans="1:20" s="132" customFormat="1" x14ac:dyDescent="0.2">
      <c r="A209" s="130"/>
      <c r="C209" s="130"/>
      <c r="E209" s="445"/>
      <c r="F209" s="445"/>
      <c r="G209" s="130"/>
      <c r="H209" s="445"/>
      <c r="I209" s="135"/>
      <c r="J209" s="130"/>
      <c r="S209" s="394" t="s">
        <v>160</v>
      </c>
    </row>
    <row r="210" spans="1:20" s="132" customFormat="1" x14ac:dyDescent="0.2">
      <c r="A210" s="130"/>
      <c r="C210" s="130"/>
      <c r="E210" s="445"/>
      <c r="F210" s="445"/>
      <c r="G210" s="74" t="s">
        <v>77</v>
      </c>
      <c r="H210" s="445"/>
      <c r="I210" s="70" t="e">
        <f>I36</f>
        <v>#REF!</v>
      </c>
      <c r="J210" s="70" t="e">
        <f>I210</f>
        <v>#REF!</v>
      </c>
      <c r="K210" s="127" t="e">
        <f>J210+K140</f>
        <v>#REF!</v>
      </c>
      <c r="L210" s="127" t="e">
        <f>K210</f>
        <v>#REF!</v>
      </c>
      <c r="M210" s="127" t="e">
        <f t="shared" ref="M210:R210" si="23">L210</f>
        <v>#REF!</v>
      </c>
      <c r="N210" s="127" t="e">
        <f t="shared" si="23"/>
        <v>#REF!</v>
      </c>
      <c r="O210" s="127" t="e">
        <f t="shared" si="23"/>
        <v>#REF!</v>
      </c>
      <c r="P210" s="127" t="e">
        <f t="shared" si="23"/>
        <v>#REF!</v>
      </c>
      <c r="Q210" s="127" t="e">
        <f t="shared" si="23"/>
        <v>#REF!</v>
      </c>
      <c r="R210" s="127" t="e">
        <f t="shared" si="23"/>
        <v>#REF!</v>
      </c>
      <c r="S210" s="394"/>
    </row>
    <row r="211" spans="1:20" s="132" customFormat="1" x14ac:dyDescent="0.2">
      <c r="A211" s="130"/>
      <c r="C211" s="130"/>
      <c r="E211" s="445"/>
      <c r="F211" s="445"/>
      <c r="G211" s="74"/>
      <c r="H211" s="445"/>
      <c r="I211" s="71" t="e">
        <f>I37</f>
        <v>#REF!</v>
      </c>
      <c r="J211" s="71" t="e">
        <f>I211</f>
        <v>#REF!</v>
      </c>
      <c r="K211" s="129" t="e">
        <f>J211+K141</f>
        <v>#REF!</v>
      </c>
      <c r="L211" s="129" t="e">
        <f>K211</f>
        <v>#REF!</v>
      </c>
      <c r="M211" s="129" t="e">
        <f t="shared" ref="M211:R211" si="24">L211</f>
        <v>#REF!</v>
      </c>
      <c r="N211" s="129" t="e">
        <f t="shared" si="24"/>
        <v>#REF!</v>
      </c>
      <c r="O211" s="129" t="e">
        <f t="shared" si="24"/>
        <v>#REF!</v>
      </c>
      <c r="P211" s="129" t="e">
        <f t="shared" si="24"/>
        <v>#REF!</v>
      </c>
      <c r="Q211" s="129" t="e">
        <f t="shared" si="24"/>
        <v>#REF!</v>
      </c>
      <c r="R211" s="129" t="e">
        <f t="shared" si="24"/>
        <v>#REF!</v>
      </c>
      <c r="S211" s="394"/>
    </row>
    <row r="212" spans="1:20" s="132" customFormat="1" x14ac:dyDescent="0.2">
      <c r="A212" s="130"/>
      <c r="C212" s="130"/>
      <c r="E212" s="445"/>
      <c r="F212" s="445"/>
      <c r="G212" s="74"/>
      <c r="H212" s="445"/>
      <c r="I212" s="135"/>
      <c r="J212" s="10"/>
      <c r="K212" s="12"/>
      <c r="L212" s="12"/>
      <c r="M212" s="12"/>
      <c r="N212" s="12"/>
      <c r="O212" s="12"/>
      <c r="P212" s="12"/>
      <c r="Q212" s="12"/>
      <c r="R212" s="12"/>
      <c r="S212" s="394"/>
    </row>
    <row r="213" spans="1:20" s="132" customFormat="1" x14ac:dyDescent="0.2">
      <c r="A213" s="130"/>
      <c r="C213" s="130"/>
      <c r="E213" s="445"/>
      <c r="F213" s="445"/>
      <c r="G213" s="74" t="s">
        <v>456</v>
      </c>
      <c r="H213" s="445"/>
      <c r="I213" s="70" t="e">
        <f>I210</f>
        <v>#REF!</v>
      </c>
      <c r="J213" s="72" t="e">
        <f>I213+J125</f>
        <v>#REF!</v>
      </c>
      <c r="K213" s="127" t="e">
        <f>J213+K135+K140+K163</f>
        <v>#REF!</v>
      </c>
      <c r="L213" s="610" t="e">
        <f>K213+L177</f>
        <v>#REF!</v>
      </c>
      <c r="M213" s="127" t="e">
        <f>L213+M201</f>
        <v>#REF!</v>
      </c>
      <c r="N213" s="127" t="e">
        <f t="shared" ref="N213:R214" si="25">M213</f>
        <v>#REF!</v>
      </c>
      <c r="O213" s="127" t="e">
        <f t="shared" si="25"/>
        <v>#REF!</v>
      </c>
      <c r="P213" s="127" t="e">
        <f t="shared" si="25"/>
        <v>#REF!</v>
      </c>
      <c r="Q213" s="127" t="e">
        <f t="shared" si="25"/>
        <v>#REF!</v>
      </c>
      <c r="R213" s="127" t="e">
        <f t="shared" si="25"/>
        <v>#REF!</v>
      </c>
      <c r="S213" s="394"/>
    </row>
    <row r="214" spans="1:20" s="132" customFormat="1" x14ac:dyDescent="0.2">
      <c r="A214" s="130"/>
      <c r="C214" s="130"/>
      <c r="E214" s="445"/>
      <c r="F214" s="445"/>
      <c r="G214" s="74"/>
      <c r="H214" s="445"/>
      <c r="I214" s="71" t="e">
        <f>I211</f>
        <v>#REF!</v>
      </c>
      <c r="J214" s="74" t="e">
        <f>I214+J126</f>
        <v>#REF!</v>
      </c>
      <c r="K214" s="129" t="e">
        <f>J214+K136+K141+K164</f>
        <v>#REF!</v>
      </c>
      <c r="L214" s="477" t="e">
        <f>K214+L178</f>
        <v>#REF!</v>
      </c>
      <c r="M214" s="129" t="e">
        <f>L214+M202</f>
        <v>#REF!</v>
      </c>
      <c r="N214" s="129" t="e">
        <f t="shared" si="25"/>
        <v>#REF!</v>
      </c>
      <c r="O214" s="129" t="e">
        <f t="shared" si="25"/>
        <v>#REF!</v>
      </c>
      <c r="P214" s="129" t="e">
        <f t="shared" si="25"/>
        <v>#REF!</v>
      </c>
      <c r="Q214" s="129" t="e">
        <f t="shared" si="25"/>
        <v>#REF!</v>
      </c>
      <c r="R214" s="129" t="e">
        <f t="shared" si="25"/>
        <v>#REF!</v>
      </c>
      <c r="S214" s="394"/>
    </row>
    <row r="215" spans="1:20" s="132" customFormat="1" x14ac:dyDescent="0.2">
      <c r="A215" s="130"/>
      <c r="C215" s="130"/>
      <c r="E215" s="445"/>
      <c r="F215" s="445"/>
      <c r="G215" s="130"/>
      <c r="H215" s="445"/>
      <c r="I215" s="135"/>
      <c r="J215" s="10"/>
      <c r="K215" s="12"/>
      <c r="L215" s="12"/>
      <c r="M215" s="12"/>
      <c r="N215" s="12"/>
      <c r="O215" s="12"/>
      <c r="P215" s="12"/>
      <c r="Q215" s="12"/>
      <c r="R215" s="12"/>
      <c r="S215" s="394"/>
    </row>
    <row r="216" spans="1:20" s="132" customFormat="1" x14ac:dyDescent="0.2">
      <c r="A216" s="130"/>
      <c r="C216" s="130"/>
      <c r="D216" s="132" t="s">
        <v>262</v>
      </c>
      <c r="E216" s="445"/>
      <c r="F216" s="445"/>
      <c r="G216" s="74" t="s">
        <v>337</v>
      </c>
      <c r="H216" s="445"/>
      <c r="I216" s="151" t="e">
        <f>I36</f>
        <v>#REF!</v>
      </c>
      <c r="J216" s="151" t="e">
        <f>J130</f>
        <v>#REF!</v>
      </c>
      <c r="K216" s="353" t="e">
        <f>K172</f>
        <v>#REF!</v>
      </c>
      <c r="L216" s="353" t="e">
        <f>L182</f>
        <v>#REF!</v>
      </c>
      <c r="M216" s="498" t="e">
        <f>L182+M207</f>
        <v>#REF!</v>
      </c>
      <c r="N216" s="498" t="e">
        <f t="shared" ref="N216:R217" si="26">M216</f>
        <v>#REF!</v>
      </c>
      <c r="O216" s="498" t="e">
        <f t="shared" si="26"/>
        <v>#REF!</v>
      </c>
      <c r="P216" s="498" t="e">
        <f t="shared" si="26"/>
        <v>#REF!</v>
      </c>
      <c r="Q216" s="498" t="e">
        <f t="shared" si="26"/>
        <v>#REF!</v>
      </c>
      <c r="R216" s="498" t="e">
        <f t="shared" si="26"/>
        <v>#REF!</v>
      </c>
      <c r="S216" s="395">
        <v>100</v>
      </c>
    </row>
    <row r="217" spans="1:20" s="132" customFormat="1" x14ac:dyDescent="0.2">
      <c r="A217" s="130"/>
      <c r="C217" s="130"/>
      <c r="E217" s="445"/>
      <c r="F217" s="445"/>
      <c r="G217" s="130"/>
      <c r="H217" s="445"/>
      <c r="I217" s="161" t="e">
        <f>I37</f>
        <v>#REF!</v>
      </c>
      <c r="J217" s="161" t="e">
        <f>J131</f>
        <v>#REF!</v>
      </c>
      <c r="K217" s="352" t="e">
        <f>K173</f>
        <v>#REF!</v>
      </c>
      <c r="L217" s="352" t="e">
        <f>L183</f>
        <v>#REF!</v>
      </c>
      <c r="M217" s="488" t="e">
        <f>L183+M208</f>
        <v>#REF!</v>
      </c>
      <c r="N217" s="488" t="e">
        <f t="shared" si="26"/>
        <v>#REF!</v>
      </c>
      <c r="O217" s="488" t="e">
        <f t="shared" si="26"/>
        <v>#REF!</v>
      </c>
      <c r="P217" s="488" t="e">
        <f t="shared" si="26"/>
        <v>#REF!</v>
      </c>
      <c r="Q217" s="488" t="e">
        <f t="shared" si="26"/>
        <v>#REF!</v>
      </c>
      <c r="R217" s="488" t="e">
        <f t="shared" si="26"/>
        <v>#REF!</v>
      </c>
      <c r="S217" s="395">
        <v>100</v>
      </c>
    </row>
    <row r="218" spans="1:20" s="132" customFormat="1" x14ac:dyDescent="0.2">
      <c r="A218" s="130"/>
      <c r="C218" s="130"/>
      <c r="E218" s="445"/>
      <c r="F218" s="445"/>
      <c r="G218" s="130"/>
      <c r="H218" s="445"/>
      <c r="I218" s="135"/>
      <c r="J218" s="130"/>
      <c r="S218" s="389"/>
      <c r="T218" s="130"/>
    </row>
    <row r="219" spans="1:20" s="132" customFormat="1" ht="12.75" x14ac:dyDescent="0.2">
      <c r="A219" s="130"/>
      <c r="C219" s="130"/>
      <c r="E219" s="445"/>
      <c r="F219" s="445"/>
      <c r="G219" s="608" t="s">
        <v>104</v>
      </c>
      <c r="H219" s="445"/>
      <c r="I219" s="70" t="e">
        <f>I31</f>
        <v>#REF!</v>
      </c>
      <c r="J219" s="70" t="e">
        <f>I219</f>
        <v>#REF!</v>
      </c>
      <c r="K219" s="70" t="e">
        <f t="shared" ref="K219:R219" si="27">J219</f>
        <v>#REF!</v>
      </c>
      <c r="L219" s="70" t="e">
        <f t="shared" si="27"/>
        <v>#REF!</v>
      </c>
      <c r="M219" s="70" t="e">
        <f t="shared" si="27"/>
        <v>#REF!</v>
      </c>
      <c r="N219" s="70" t="e">
        <f t="shared" si="27"/>
        <v>#REF!</v>
      </c>
      <c r="O219" s="70" t="e">
        <f t="shared" si="27"/>
        <v>#REF!</v>
      </c>
      <c r="P219" s="70" t="e">
        <f t="shared" si="27"/>
        <v>#REF!</v>
      </c>
      <c r="Q219" s="70" t="e">
        <f t="shared" si="27"/>
        <v>#REF!</v>
      </c>
      <c r="R219" s="70" t="e">
        <f t="shared" si="27"/>
        <v>#REF!</v>
      </c>
      <c r="S219" s="389"/>
      <c r="T219" s="130"/>
    </row>
    <row r="220" spans="1:20" s="132" customFormat="1" x14ac:dyDescent="0.2">
      <c r="A220" s="130"/>
      <c r="C220" s="130"/>
      <c r="E220" s="445"/>
      <c r="F220" s="445"/>
      <c r="G220" s="130"/>
      <c r="H220" s="445"/>
      <c r="I220" s="71" t="e">
        <f>I32</f>
        <v>#REF!</v>
      </c>
      <c r="J220" s="71" t="e">
        <f>I220</f>
        <v>#REF!</v>
      </c>
      <c r="K220" s="71" t="e">
        <f t="shared" ref="K220:R220" si="28">J220</f>
        <v>#REF!</v>
      </c>
      <c r="L220" s="71" t="e">
        <f t="shared" si="28"/>
        <v>#REF!</v>
      </c>
      <c r="M220" s="71" t="e">
        <f t="shared" si="28"/>
        <v>#REF!</v>
      </c>
      <c r="N220" s="71" t="e">
        <f t="shared" si="28"/>
        <v>#REF!</v>
      </c>
      <c r="O220" s="71" t="e">
        <f t="shared" si="28"/>
        <v>#REF!</v>
      </c>
      <c r="P220" s="71" t="e">
        <f t="shared" si="28"/>
        <v>#REF!</v>
      </c>
      <c r="Q220" s="71" t="e">
        <f t="shared" si="28"/>
        <v>#REF!</v>
      </c>
      <c r="R220" s="71" t="e">
        <f t="shared" si="28"/>
        <v>#REF!</v>
      </c>
      <c r="S220" s="130" t="s">
        <v>6</v>
      </c>
      <c r="T220" s="130">
        <v>80</v>
      </c>
    </row>
    <row r="221" spans="1:20" s="181" customFormat="1" hidden="1" x14ac:dyDescent="0.2">
      <c r="A221" s="180"/>
      <c r="B221" s="295" t="s">
        <v>137</v>
      </c>
      <c r="C221" s="180"/>
      <c r="G221" s="180"/>
      <c r="I221" s="71"/>
      <c r="J221" s="180"/>
      <c r="N221" s="180"/>
      <c r="O221" s="180"/>
      <c r="P221" s="180"/>
      <c r="Q221" s="180"/>
      <c r="R221" s="180"/>
      <c r="S221" s="366"/>
    </row>
    <row r="222" spans="1:20" s="181" customFormat="1" hidden="1" x14ac:dyDescent="0.2">
      <c r="A222" s="180"/>
      <c r="B222" s="181" t="e">
        <f>#REF!</f>
        <v>#REF!</v>
      </c>
      <c r="C222" s="180" t="e">
        <f>#REF!</f>
        <v>#REF!</v>
      </c>
      <c r="D222" s="181" t="e">
        <f>#REF!</f>
        <v>#REF!</v>
      </c>
      <c r="E222" s="181" t="e">
        <f>#REF!</f>
        <v>#REF!</v>
      </c>
      <c r="F222" s="180" t="e">
        <f>#REF!</f>
        <v>#REF!</v>
      </c>
      <c r="G222" s="180" t="e">
        <f>#REF!</f>
        <v>#REF!</v>
      </c>
      <c r="H222" s="182" t="e">
        <f>#REF!</f>
        <v>#REF!</v>
      </c>
      <c r="I222" s="71"/>
      <c r="J222" s="180"/>
      <c r="K222" s="180"/>
      <c r="L222" s="180"/>
      <c r="M222" s="180"/>
      <c r="N222" s="217" t="e">
        <f>#REF!</f>
        <v>#REF!</v>
      </c>
      <c r="O222" s="180"/>
      <c r="S222" s="366"/>
    </row>
    <row r="223" spans="1:20" s="181" customFormat="1" hidden="1" x14ac:dyDescent="0.2">
      <c r="A223" s="180"/>
      <c r="C223" s="180" t="e">
        <f>#REF!</f>
        <v>#REF!</v>
      </c>
      <c r="D223" s="181" t="e">
        <f>#REF!</f>
        <v>#REF!</v>
      </c>
      <c r="E223" s="181" t="e">
        <f>#REF!</f>
        <v>#REF!</v>
      </c>
      <c r="G223" s="180"/>
      <c r="H223" s="180" t="e">
        <f>#REF!</f>
        <v>#REF!</v>
      </c>
      <c r="I223" s="71"/>
      <c r="J223" s="180"/>
      <c r="N223" s="219" t="e">
        <f>#REF!</f>
        <v>#REF!</v>
      </c>
      <c r="O223" s="180"/>
      <c r="P223" s="180"/>
      <c r="Q223" s="180"/>
      <c r="R223" s="180"/>
      <c r="S223" s="366"/>
    </row>
    <row r="224" spans="1:20" s="181" customFormat="1" hidden="1" x14ac:dyDescent="0.2">
      <c r="A224" s="180"/>
      <c r="C224" s="180" t="e">
        <f>#REF!</f>
        <v>#REF!</v>
      </c>
      <c r="D224" s="181" t="e">
        <f>#REF!</f>
        <v>#REF!</v>
      </c>
      <c r="E224" s="181" t="e">
        <f>#REF!</f>
        <v>#REF!</v>
      </c>
      <c r="G224" s="180"/>
      <c r="I224" s="71"/>
      <c r="J224" s="180"/>
      <c r="N224" s="180"/>
      <c r="O224" s="180"/>
      <c r="P224" s="180"/>
      <c r="Q224" s="180"/>
      <c r="R224" s="180"/>
      <c r="S224" s="366"/>
    </row>
    <row r="225" spans="1:21" s="181" customFormat="1" hidden="1" x14ac:dyDescent="0.2">
      <c r="A225" s="180"/>
      <c r="C225" s="180"/>
      <c r="G225" s="180"/>
      <c r="I225" s="71"/>
      <c r="J225" s="180"/>
      <c r="N225" s="180"/>
      <c r="O225" s="180"/>
      <c r="P225" s="180"/>
      <c r="Q225" s="180"/>
      <c r="R225" s="180"/>
      <c r="S225" s="366"/>
    </row>
    <row r="226" spans="1:21" s="218" customFormat="1" hidden="1" x14ac:dyDescent="0.2">
      <c r="A226" s="257"/>
      <c r="B226" s="279" t="s">
        <v>142</v>
      </c>
      <c r="C226" s="257"/>
      <c r="G226" s="257"/>
      <c r="I226" s="71"/>
      <c r="J226" s="257"/>
      <c r="N226" s="281"/>
      <c r="O226" s="281"/>
      <c r="P226" s="281"/>
      <c r="Q226" s="281"/>
      <c r="R226" s="281"/>
      <c r="S226" s="392"/>
      <c r="U226" s="181"/>
    </row>
    <row r="227" spans="1:21" s="218" customFormat="1" hidden="1" x14ac:dyDescent="0.2">
      <c r="A227" s="257"/>
      <c r="B227" s="279"/>
      <c r="C227" s="257"/>
      <c r="G227" s="257"/>
      <c r="I227" s="71"/>
      <c r="J227" s="257"/>
      <c r="N227" s="280"/>
      <c r="O227" s="280"/>
      <c r="P227" s="280"/>
      <c r="Q227" s="280"/>
      <c r="R227" s="280"/>
      <c r="S227" s="392"/>
      <c r="U227" s="181"/>
    </row>
    <row r="228" spans="1:21" s="218" customFormat="1" hidden="1" x14ac:dyDescent="0.2">
      <c r="A228" s="257"/>
      <c r="C228" s="257"/>
      <c r="G228" s="257"/>
      <c r="I228" s="71"/>
      <c r="J228" s="257"/>
      <c r="N228" s="280"/>
      <c r="O228" s="280"/>
      <c r="P228" s="280"/>
      <c r="Q228" s="280"/>
      <c r="R228" s="280"/>
      <c r="S228" s="392"/>
      <c r="U228" s="181"/>
    </row>
    <row r="229" spans="1:21" s="218" customFormat="1" hidden="1" x14ac:dyDescent="0.2">
      <c r="A229" s="257"/>
      <c r="B229" s="279" t="s">
        <v>265</v>
      </c>
      <c r="C229" s="257"/>
      <c r="G229" s="257"/>
      <c r="I229" s="71"/>
      <c r="J229" s="257"/>
      <c r="N229" s="281"/>
      <c r="O229" s="281"/>
      <c r="P229" s="281"/>
      <c r="Q229" s="281"/>
      <c r="R229" s="281"/>
      <c r="S229" s="392"/>
      <c r="U229" s="181"/>
    </row>
    <row r="230" spans="1:21" s="80" customFormat="1" ht="12.75" x14ac:dyDescent="0.2">
      <c r="A230" s="441"/>
      <c r="B230" s="441"/>
      <c r="C230" s="441"/>
      <c r="D230" s="90"/>
      <c r="E230" s="90"/>
      <c r="G230" s="441"/>
      <c r="I230" s="71"/>
      <c r="M230" s="161"/>
      <c r="N230" s="161"/>
      <c r="O230" s="161"/>
      <c r="P230" s="161"/>
      <c r="Q230" s="161"/>
      <c r="R230" s="161"/>
      <c r="S230" s="389" t="s">
        <v>4</v>
      </c>
      <c r="T230" s="130">
        <v>104</v>
      </c>
    </row>
    <row r="231" spans="1:21" s="80" customFormat="1" ht="12.75" x14ac:dyDescent="0.2">
      <c r="A231" s="441"/>
      <c r="B231" s="441"/>
      <c r="C231" s="441"/>
      <c r="D231" s="90"/>
      <c r="E231" s="90"/>
      <c r="G231" s="441"/>
      <c r="I231" s="71"/>
      <c r="J231" s="441"/>
      <c r="K231" s="441"/>
      <c r="L231" s="441"/>
      <c r="M231" s="441"/>
      <c r="N231" s="441"/>
      <c r="O231" s="441"/>
      <c r="P231" s="441"/>
      <c r="Q231" s="441"/>
      <c r="R231" s="441"/>
      <c r="S231" s="390"/>
    </row>
    <row r="232" spans="1:21" s="80" customFormat="1" ht="12.75" x14ac:dyDescent="0.2">
      <c r="A232" s="441"/>
      <c r="B232" s="441"/>
      <c r="C232" s="441"/>
      <c r="D232" s="90"/>
      <c r="E232" s="90"/>
      <c r="G232" s="441"/>
      <c r="J232" s="441"/>
      <c r="K232" s="441"/>
      <c r="L232" s="441"/>
      <c r="M232" s="441"/>
      <c r="N232" s="441"/>
      <c r="O232" s="441"/>
      <c r="P232" s="441"/>
      <c r="Q232" s="441"/>
      <c r="R232" s="441"/>
      <c r="S232" s="390"/>
    </row>
    <row r="233" spans="1:21" s="80" customFormat="1" ht="12.75" x14ac:dyDescent="0.2">
      <c r="B233" s="84" t="e">
        <f>#REF!</f>
        <v>#REF!</v>
      </c>
      <c r="C233" s="441"/>
      <c r="G233" s="441"/>
      <c r="J233" s="441"/>
      <c r="K233" s="441"/>
      <c r="L233" s="441"/>
      <c r="M233" s="441"/>
      <c r="N233" s="441"/>
      <c r="O233" s="441"/>
      <c r="P233" s="441"/>
      <c r="Q233" s="441"/>
      <c r="R233" s="441"/>
      <c r="S233" s="390"/>
      <c r="T233" s="441"/>
    </row>
    <row r="234" spans="1:21" s="80" customFormat="1" ht="12.75" x14ac:dyDescent="0.2">
      <c r="B234" s="84" t="e">
        <f>#REF!</f>
        <v>#REF!</v>
      </c>
      <c r="G234" s="441"/>
      <c r="J234" s="441"/>
      <c r="K234" s="441"/>
      <c r="L234" s="441"/>
      <c r="M234" s="441"/>
      <c r="N234" s="441"/>
      <c r="O234" s="441"/>
      <c r="P234" s="441"/>
      <c r="Q234" s="441"/>
      <c r="R234" s="82" t="e">
        <f>#REF!</f>
        <v>#REF!</v>
      </c>
      <c r="S234" s="390"/>
      <c r="T234" s="441"/>
    </row>
    <row r="235" spans="1:21" s="80" customFormat="1" ht="12.75" x14ac:dyDescent="0.2">
      <c r="A235" s="441"/>
      <c r="B235" s="82"/>
      <c r="C235" s="441"/>
      <c r="G235" s="441"/>
      <c r="J235" s="441"/>
      <c r="K235" s="82"/>
      <c r="L235" s="82"/>
      <c r="M235" s="82"/>
      <c r="N235" s="82"/>
      <c r="O235" s="82"/>
      <c r="P235" s="82"/>
      <c r="Q235" s="82"/>
      <c r="R235" s="82"/>
      <c r="S235" s="390"/>
      <c r="T235" s="441"/>
    </row>
    <row r="236" spans="1:21" s="80" customFormat="1" ht="12.75" x14ac:dyDescent="0.2">
      <c r="A236" s="441"/>
      <c r="B236" s="82"/>
      <c r="C236" s="441"/>
      <c r="G236" s="441"/>
      <c r="J236" s="441"/>
      <c r="K236" s="82"/>
      <c r="L236" s="82"/>
      <c r="M236" s="82"/>
      <c r="N236" s="82"/>
      <c r="O236" s="82"/>
      <c r="P236" s="82"/>
      <c r="Q236" s="82"/>
      <c r="R236" s="82"/>
      <c r="S236" s="390"/>
      <c r="T236" s="441"/>
    </row>
    <row r="237" spans="1:21" s="80" customFormat="1" ht="12.75" x14ac:dyDescent="0.2">
      <c r="A237" s="441"/>
      <c r="B237" s="82"/>
      <c r="C237" s="441"/>
      <c r="G237" s="441"/>
      <c r="J237" s="441"/>
      <c r="K237" s="82"/>
      <c r="L237" s="82"/>
      <c r="M237" s="82"/>
      <c r="N237" s="82"/>
      <c r="O237" s="82"/>
      <c r="P237" s="82"/>
      <c r="Q237" s="82"/>
      <c r="R237" s="82"/>
      <c r="S237" s="390"/>
      <c r="T237" s="441"/>
    </row>
    <row r="238" spans="1:21" s="80" customFormat="1" ht="12.75" x14ac:dyDescent="0.2">
      <c r="A238" s="441"/>
      <c r="B238" s="82"/>
      <c r="C238" s="441"/>
      <c r="G238" s="441"/>
      <c r="J238" s="441"/>
      <c r="K238" s="82"/>
      <c r="L238" s="82"/>
      <c r="M238" s="82"/>
      <c r="N238" s="82"/>
      <c r="O238" s="82"/>
      <c r="P238" s="82"/>
      <c r="Q238" s="82"/>
      <c r="R238" s="82"/>
      <c r="S238" s="390"/>
      <c r="T238" s="441"/>
    </row>
    <row r="239" spans="1:21" s="41" customFormat="1" ht="15.75" x14ac:dyDescent="0.25">
      <c r="A239" s="43"/>
      <c r="B239" s="43"/>
      <c r="C239" s="43"/>
      <c r="G239" s="43"/>
      <c r="J239" s="43"/>
      <c r="K239" s="43"/>
      <c r="L239" s="43"/>
      <c r="M239" s="43"/>
      <c r="N239" s="43"/>
      <c r="O239" s="43"/>
      <c r="P239" s="43"/>
      <c r="Q239" s="43"/>
      <c r="R239" s="43"/>
      <c r="S239" s="396"/>
      <c r="T239" s="43"/>
    </row>
  </sheetData>
  <mergeCells count="4">
    <mergeCell ref="A8:R8"/>
    <mergeCell ref="A9:R9"/>
    <mergeCell ref="A10:R10"/>
    <mergeCell ref="B19:Q19"/>
  </mergeCells>
  <phoneticPr fontId="0" type="noConversion"/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7"/>
  <sheetViews>
    <sheetView zoomScaleNormal="100" zoomScaleSheetLayoutView="100" workbookViewId="0">
      <pane xSplit="2" ySplit="14" topLeftCell="C15" activePane="bottomRight" state="frozen"/>
      <selection activeCell="B37" sqref="B37"/>
      <selection pane="topRight" activeCell="B37" sqref="B37"/>
      <selection pane="bottomLeft" activeCell="B37" sqref="B37"/>
      <selection pane="bottomRight" activeCell="F51" sqref="F51"/>
    </sheetView>
  </sheetViews>
  <sheetFormatPr defaultRowHeight="12.75" x14ac:dyDescent="0.2"/>
  <cols>
    <col min="1" max="1" width="4.5703125" style="243" customWidth="1"/>
    <col min="2" max="2" width="30.5703125" style="243" customWidth="1"/>
    <col min="3" max="4" width="9.7109375" style="243" customWidth="1"/>
    <col min="5" max="12" width="10.28515625" style="243" customWidth="1"/>
    <col min="13" max="13" width="9.140625" style="241"/>
    <col min="14" max="16384" width="9.140625" style="243"/>
  </cols>
  <sheetData>
    <row r="1" spans="1:17" s="237" customFormat="1" x14ac:dyDescent="0.2">
      <c r="A1" s="236">
        <f>'ГВО-сети'!E12</f>
        <v>0</v>
      </c>
      <c r="E1" s="231"/>
      <c r="F1" s="238"/>
      <c r="H1" s="533">
        <f>'ГВО-сети'!L12</f>
        <v>0</v>
      </c>
      <c r="K1" s="239"/>
      <c r="L1" s="239"/>
    </row>
    <row r="2" spans="1:17" s="237" customFormat="1" x14ac:dyDescent="0.2">
      <c r="A2" s="236">
        <f>'ГВО-сети'!E13</f>
        <v>0</v>
      </c>
      <c r="E2" s="231"/>
      <c r="F2" s="238"/>
      <c r="H2" s="533">
        <f>'ГВО-сети'!L13</f>
        <v>0</v>
      </c>
      <c r="K2" s="239"/>
      <c r="L2" s="239"/>
    </row>
    <row r="3" spans="1:17" s="237" customFormat="1" x14ac:dyDescent="0.2">
      <c r="A3" s="236">
        <f>'ГВО-сети'!E14</f>
        <v>0</v>
      </c>
      <c r="E3" s="231"/>
      <c r="F3" s="238"/>
      <c r="H3" s="533">
        <f>'ГВО-сети'!L14</f>
        <v>0</v>
      </c>
      <c r="K3" s="239"/>
      <c r="L3" s="239"/>
    </row>
    <row r="4" spans="1:17" s="237" customFormat="1" x14ac:dyDescent="0.2">
      <c r="A4" s="236" t="e">
        <f>'ГВО-сети'!#REF!</f>
        <v>#REF!</v>
      </c>
      <c r="E4" s="231"/>
      <c r="F4" s="238"/>
      <c r="H4" s="533" t="e">
        <f>'ГВО-сети'!#REF!</f>
        <v>#REF!</v>
      </c>
      <c r="K4" s="239"/>
      <c r="L4" s="239"/>
    </row>
    <row r="5" spans="1:17" s="237" customFormat="1" x14ac:dyDescent="0.2">
      <c r="A5" s="236">
        <f>'ГВО-сети'!E15</f>
        <v>0</v>
      </c>
      <c r="E5" s="231"/>
      <c r="F5" s="238"/>
      <c r="H5" s="533">
        <f>'ГВО-сети'!L15</f>
        <v>0</v>
      </c>
      <c r="K5" s="239"/>
      <c r="L5" s="239"/>
    </row>
    <row r="6" spans="1:17" s="237" customFormat="1" x14ac:dyDescent="0.2">
      <c r="A6" s="236">
        <f>'ГВО-сети'!E16</f>
        <v>0</v>
      </c>
      <c r="E6" s="231"/>
      <c r="F6" s="238"/>
      <c r="H6" s="533">
        <f>'ГВО-сети'!L16</f>
        <v>0</v>
      </c>
      <c r="K6" s="239"/>
      <c r="L6" s="239"/>
    </row>
    <row r="7" spans="1:17" s="241" customFormat="1" x14ac:dyDescent="0.2">
      <c r="A7" s="240"/>
      <c r="E7" s="231"/>
      <c r="F7" s="231"/>
      <c r="G7" s="236"/>
      <c r="H7" s="231"/>
      <c r="I7" s="240"/>
      <c r="J7" s="239"/>
      <c r="K7" s="239"/>
      <c r="L7" s="239"/>
    </row>
    <row r="8" spans="1:17" s="241" customFormat="1" x14ac:dyDescent="0.2">
      <c r="A8" s="2287" t="s">
        <v>406</v>
      </c>
      <c r="B8" s="2287"/>
      <c r="C8" s="2287"/>
      <c r="D8" s="2287"/>
      <c r="E8" s="2287"/>
      <c r="F8" s="2287"/>
      <c r="G8" s="2287"/>
      <c r="H8" s="2287"/>
      <c r="I8" s="2287"/>
      <c r="J8" s="2287"/>
      <c r="K8" s="2287"/>
      <c r="L8" s="2287"/>
    </row>
    <row r="9" spans="1:17" s="241" customFormat="1" x14ac:dyDescent="0.2">
      <c r="A9" s="2287" t="e">
        <f>#REF!</f>
        <v>#REF!</v>
      </c>
      <c r="B9" s="2287"/>
      <c r="C9" s="2287"/>
      <c r="D9" s="2287"/>
      <c r="E9" s="2287"/>
      <c r="F9" s="2287"/>
      <c r="G9" s="2287"/>
      <c r="H9" s="2287"/>
      <c r="I9" s="2287"/>
      <c r="J9" s="2287"/>
      <c r="K9" s="2287"/>
      <c r="L9" s="2287"/>
    </row>
    <row r="10" spans="1:17" s="241" customFormat="1" x14ac:dyDescent="0.2">
      <c r="A10" s="2294" t="s">
        <v>383</v>
      </c>
      <c r="B10" s="2286"/>
      <c r="C10" s="2286"/>
      <c r="D10" s="2286"/>
      <c r="E10" s="2286"/>
      <c r="F10" s="2286"/>
      <c r="G10" s="2286"/>
      <c r="H10" s="2286"/>
      <c r="I10" s="2286"/>
      <c r="J10" s="2286"/>
      <c r="K10" s="2286"/>
      <c r="L10" s="2286"/>
      <c r="M10" s="361"/>
      <c r="N10" s="361"/>
      <c r="O10" s="361"/>
      <c r="P10" s="361"/>
      <c r="Q10" s="361"/>
    </row>
    <row r="12" spans="1:17" x14ac:dyDescent="0.2">
      <c r="A12" s="242" t="s">
        <v>156</v>
      </c>
      <c r="B12" s="242" t="s">
        <v>366</v>
      </c>
      <c r="C12" s="2288" t="s">
        <v>367</v>
      </c>
      <c r="D12" s="2289"/>
      <c r="E12" s="2289"/>
      <c r="F12" s="2289"/>
      <c r="G12" s="2289"/>
      <c r="H12" s="2289"/>
      <c r="I12" s="2289"/>
      <c r="J12" s="2289"/>
      <c r="K12" s="2289"/>
      <c r="L12" s="2290"/>
      <c r="N12" s="241"/>
      <c r="O12" s="241"/>
    </row>
    <row r="13" spans="1:17" x14ac:dyDescent="0.2">
      <c r="A13" s="235" t="s">
        <v>275</v>
      </c>
      <c r="B13" s="235" t="s">
        <v>368</v>
      </c>
      <c r="C13" s="2291" t="s">
        <v>374</v>
      </c>
      <c r="D13" s="2292"/>
      <c r="E13" s="2292"/>
      <c r="F13" s="2292"/>
      <c r="G13" s="2292"/>
      <c r="H13" s="2292"/>
      <c r="I13" s="2292"/>
      <c r="J13" s="2292"/>
      <c r="K13" s="2292"/>
      <c r="L13" s="2293"/>
      <c r="N13" s="241"/>
      <c r="O13" s="241"/>
    </row>
    <row r="14" spans="1:17" x14ac:dyDescent="0.2">
      <c r="A14" s="235"/>
      <c r="B14" s="244"/>
      <c r="C14" s="242" t="str">
        <f>'ГВО-сети'!I26</f>
        <v>I</v>
      </c>
      <c r="D14" s="242" t="str">
        <f>'ГВО-сети'!J26</f>
        <v>II</v>
      </c>
      <c r="E14" s="242" t="str">
        <f>'ГВО-сети'!K26</f>
        <v>III</v>
      </c>
      <c r="F14" s="242" t="str">
        <f>'ГВО-сети'!L26</f>
        <v>IV</v>
      </c>
      <c r="G14" s="242" t="str">
        <f>'ГВО-сети'!M26</f>
        <v>V</v>
      </c>
      <c r="H14" s="242" t="str">
        <f>'ГВО-сети'!N26</f>
        <v>VI</v>
      </c>
      <c r="I14" s="242" t="str">
        <f>'ГВО-сети'!O26</f>
        <v>VII</v>
      </c>
      <c r="J14" s="242" t="str">
        <f>'ГВО-сети'!P26</f>
        <v>VIII</v>
      </c>
      <c r="K14" s="242" t="str">
        <f>'ГВО-сети'!Q26</f>
        <v>IX</v>
      </c>
      <c r="L14" s="242" t="str">
        <f>'ГВО-сети'!R26</f>
        <v>X</v>
      </c>
      <c r="N14" s="241"/>
      <c r="O14" s="241"/>
    </row>
    <row r="15" spans="1:17" s="332" customFormat="1" hidden="1" x14ac:dyDescent="0.2">
      <c r="A15" s="333" t="s">
        <v>124</v>
      </c>
      <c r="B15" s="330" t="s">
        <v>371</v>
      </c>
      <c r="C15" s="331"/>
      <c r="D15" s="334"/>
      <c r="E15" s="331"/>
      <c r="F15" s="334" t="e">
        <f>#REF!</f>
        <v>#REF!</v>
      </c>
      <c r="G15" s="334" t="e">
        <f>#REF!</f>
        <v>#REF!</v>
      </c>
      <c r="H15" s="334" t="e">
        <f>#REF!</f>
        <v>#REF!</v>
      </c>
      <c r="I15" s="334" t="e">
        <f>#REF!</f>
        <v>#REF!</v>
      </c>
      <c r="J15" s="334" t="e">
        <f>#REF!</f>
        <v>#REF!</v>
      </c>
      <c r="K15" s="334" t="e">
        <f>#REF!</f>
        <v>#REF!</v>
      </c>
      <c r="L15" s="334" t="e">
        <f>#REF!</f>
        <v>#REF!</v>
      </c>
    </row>
    <row r="16" spans="1:17" s="332" customFormat="1" hidden="1" x14ac:dyDescent="0.2">
      <c r="A16" s="333"/>
      <c r="B16" s="335" t="e">
        <f>#REF!</f>
        <v>#REF!</v>
      </c>
      <c r="C16" s="336"/>
      <c r="D16" s="337"/>
      <c r="E16" s="336"/>
      <c r="F16" s="337" t="e">
        <f>#REF!</f>
        <v>#REF!</v>
      </c>
      <c r="G16" s="337" t="e">
        <f>#REF!</f>
        <v>#REF!</v>
      </c>
      <c r="H16" s="337" t="e">
        <f>#REF!</f>
        <v>#REF!</v>
      </c>
      <c r="I16" s="337" t="e">
        <f>#REF!</f>
        <v>#REF!</v>
      </c>
      <c r="J16" s="337" t="e">
        <f>#REF!</f>
        <v>#REF!</v>
      </c>
      <c r="K16" s="337" t="e">
        <f>#REF!</f>
        <v>#REF!</v>
      </c>
      <c r="L16" s="337" t="e">
        <f>#REF!</f>
        <v>#REF!</v>
      </c>
    </row>
    <row r="17" spans="1:15" x14ac:dyDescent="0.2">
      <c r="A17" s="242">
        <v>1</v>
      </c>
      <c r="B17" s="355" t="s">
        <v>369</v>
      </c>
      <c r="C17" s="303" t="e">
        <f>#REF!</f>
        <v>#REF!</v>
      </c>
      <c r="D17" s="303" t="e">
        <f>#REF!</f>
        <v>#REF!</v>
      </c>
      <c r="E17" s="303" t="e">
        <f>#REF!</f>
        <v>#REF!</v>
      </c>
      <c r="F17" s="303" t="e">
        <f>#REF!</f>
        <v>#REF!</v>
      </c>
      <c r="G17" s="511" t="e">
        <f>#REF!</f>
        <v>#REF!</v>
      </c>
      <c r="H17" s="511" t="e">
        <f>#REF!</f>
        <v>#REF!</v>
      </c>
      <c r="I17" s="511" t="e">
        <f>#REF!</f>
        <v>#REF!</v>
      </c>
      <c r="J17" s="511" t="e">
        <f>#REF!</f>
        <v>#REF!</v>
      </c>
      <c r="K17" s="511" t="e">
        <f>#REF!</f>
        <v>#REF!</v>
      </c>
      <c r="L17" s="511" t="e">
        <f>#REF!</f>
        <v>#REF!</v>
      </c>
      <c r="N17" s="241"/>
      <c r="O17" s="241"/>
    </row>
    <row r="18" spans="1:15" x14ac:dyDescent="0.2">
      <c r="A18" s="233"/>
      <c r="B18" s="234" t="s">
        <v>372</v>
      </c>
      <c r="C18" s="304" t="e">
        <f>#REF!</f>
        <v>#REF!</v>
      </c>
      <c r="D18" s="304" t="e">
        <f>#REF!</f>
        <v>#REF!</v>
      </c>
      <c r="E18" s="304" t="e">
        <f>#REF!</f>
        <v>#REF!</v>
      </c>
      <c r="F18" s="304" t="e">
        <f>#REF!</f>
        <v>#REF!</v>
      </c>
      <c r="G18" s="512" t="e">
        <f>#REF!</f>
        <v>#REF!</v>
      </c>
      <c r="H18" s="512" t="e">
        <f>#REF!</f>
        <v>#REF!</v>
      </c>
      <c r="I18" s="512" t="e">
        <f>#REF!</f>
        <v>#REF!</v>
      </c>
      <c r="J18" s="512" t="e">
        <f>#REF!</f>
        <v>#REF!</v>
      </c>
      <c r="K18" s="512" t="e">
        <f>#REF!</f>
        <v>#REF!</v>
      </c>
      <c r="L18" s="512" t="e">
        <f>#REF!</f>
        <v>#REF!</v>
      </c>
      <c r="N18" s="241"/>
      <c r="O18" s="241"/>
    </row>
    <row r="19" spans="1:15" s="248" customFormat="1" hidden="1" x14ac:dyDescent="0.2">
      <c r="A19" s="356"/>
      <c r="B19" s="357"/>
      <c r="C19" s="518" t="e">
        <f>#REF!+'ГВО-Участок (ТЭС)-нет'!I96+'ГВО-ВУЭС-нет'!I123+#REF!+#REF!</f>
        <v>#REF!</v>
      </c>
      <c r="D19" s="518" t="e">
        <f>#REF!+'ГВО-Участок (ТЭС)-нет'!J96+'ГВО-ВУЭС-нет'!J123+#REF!+#REF!</f>
        <v>#REF!</v>
      </c>
      <c r="E19" s="518" t="e">
        <f>#REF!+'ГВО-Участок (ТЭС)-нет'!K96+'ГВО-ВУЭС-нет'!K123+#REF!+#REF!</f>
        <v>#REF!</v>
      </c>
      <c r="F19" s="518" t="e">
        <f>#REF!+'ГВО-Участок (ТЭС)-нет'!L96+'ГВО-ВУЭС-нет'!L123+#REF!+#REF!</f>
        <v>#REF!</v>
      </c>
      <c r="G19" s="518" t="e">
        <f>#REF!+'ГВО-Участок (ТЭС)-нет'!M96+'ГВО-ВУЭС-нет'!M123+#REF!+#REF!</f>
        <v>#REF!</v>
      </c>
      <c r="H19" s="518" t="e">
        <f>#REF!+'ГВО-Участок (ТЭС)-нет'!N96+'ГВО-ВУЭС-нет'!N123+#REF!+#REF!</f>
        <v>#REF!</v>
      </c>
      <c r="I19" s="518" t="e">
        <f>#REF!+'ГВО-Участок (ТЭС)-нет'!O96+'ГВО-ВУЭС-нет'!O123+#REF!+#REF!</f>
        <v>#REF!</v>
      </c>
      <c r="J19" s="518" t="e">
        <f>#REF!+'ГВО-Участок (ТЭС)-нет'!P96+'ГВО-ВУЭС-нет'!P123+#REF!+#REF!</f>
        <v>#REF!</v>
      </c>
      <c r="K19" s="518" t="e">
        <f>#REF!+'ГВО-Участок (ТЭС)-нет'!Q96+'ГВО-ВУЭС-нет'!Q123+#REF!+#REF!</f>
        <v>#REF!</v>
      </c>
      <c r="L19" s="518" t="e">
        <f>#REF!+'ГВО-Участок (ТЭС)-нет'!R96+'ГВО-ВУЭС-нет'!R123+#REF!+#REF!</f>
        <v>#REF!</v>
      </c>
    </row>
    <row r="20" spans="1:15" s="248" customFormat="1" hidden="1" x14ac:dyDescent="0.2">
      <c r="A20" s="356"/>
      <c r="B20" s="357"/>
      <c r="C20" s="519" t="e">
        <f>#REF!+'ГВО-Участок (ТЭС)-нет'!#REF!+'ГВО-ВУЭС-нет'!#REF!+#REF!+#REF!</f>
        <v>#REF!</v>
      </c>
      <c r="D20" s="519" t="e">
        <f>#REF!+'ГВО-Участок (ТЭС)-нет'!#REF!+'ГВО-ВУЭС-нет'!#REF!+#REF!+#REF!</f>
        <v>#REF!</v>
      </c>
      <c r="E20" s="519" t="e">
        <f>#REF!+'ГВО-Участок (ТЭС)-нет'!#REF!+'ГВО-ВУЭС-нет'!#REF!+#REF!+#REF!</f>
        <v>#REF!</v>
      </c>
      <c r="F20" s="519" t="e">
        <f>#REF!+'ГВО-Участок (ТЭС)-нет'!#REF!+'ГВО-ВУЭС-нет'!#REF!+#REF!+#REF!</f>
        <v>#REF!</v>
      </c>
      <c r="G20" s="519" t="e">
        <f>#REF!+'ГВО-Участок (ТЭС)-нет'!#REF!+'ГВО-ВУЭС-нет'!#REF!+#REF!+#REF!</f>
        <v>#REF!</v>
      </c>
      <c r="H20" s="519" t="e">
        <f>#REF!+'ГВО-Участок (ТЭС)-нет'!#REF!+'ГВО-ВУЭС-нет'!#REF!+#REF!+#REF!</f>
        <v>#REF!</v>
      </c>
      <c r="I20" s="519" t="e">
        <f>#REF!+'ГВО-Участок (ТЭС)-нет'!#REF!+'ГВО-ВУЭС-нет'!#REF!+#REF!+#REF!</f>
        <v>#REF!</v>
      </c>
      <c r="J20" s="519" t="e">
        <f>#REF!+'ГВО-Участок (ТЭС)-нет'!#REF!+'ГВО-ВУЭС-нет'!#REF!+#REF!+#REF!</f>
        <v>#REF!</v>
      </c>
      <c r="K20" s="519" t="e">
        <f>#REF!+'ГВО-Участок (ТЭС)-нет'!#REF!+'ГВО-ВУЭС-нет'!#REF!+#REF!+#REF!</f>
        <v>#REF!</v>
      </c>
      <c r="L20" s="519" t="e">
        <f>#REF!+'ГВО-Участок (ТЭС)-нет'!#REF!+'ГВО-ВУЭС-нет'!#REF!+#REF!+#REF!</f>
        <v>#REF!</v>
      </c>
    </row>
    <row r="21" spans="1:15" s="350" customFormat="1" hidden="1" x14ac:dyDescent="0.2">
      <c r="A21" s="358"/>
      <c r="B21" s="359"/>
      <c r="C21" s="520" t="e">
        <f>#REF!-C19</f>
        <v>#REF!</v>
      </c>
      <c r="D21" s="520" t="e">
        <f>#REF!-D19</f>
        <v>#REF!</v>
      </c>
      <c r="E21" s="520" t="e">
        <f>#REF!-E19</f>
        <v>#REF!</v>
      </c>
      <c r="F21" s="520" t="e">
        <f>#REF!-F19</f>
        <v>#REF!</v>
      </c>
      <c r="G21" s="520" t="e">
        <f>#REF!-G19</f>
        <v>#REF!</v>
      </c>
      <c r="H21" s="520" t="e">
        <f>#REF!-H19</f>
        <v>#REF!</v>
      </c>
      <c r="I21" s="520" t="e">
        <f>#REF!-I19</f>
        <v>#REF!</v>
      </c>
      <c r="J21" s="520" t="e">
        <f>#REF!-J19</f>
        <v>#REF!</v>
      </c>
      <c r="K21" s="520" t="e">
        <f>#REF!-K19</f>
        <v>#REF!</v>
      </c>
      <c r="L21" s="520" t="e">
        <f>#REF!-L19</f>
        <v>#REF!</v>
      </c>
    </row>
    <row r="22" spans="1:15" s="350" customFormat="1" hidden="1" x14ac:dyDescent="0.2">
      <c r="A22" s="358"/>
      <c r="B22" s="359"/>
      <c r="C22" s="521" t="e">
        <f>#REF!-C20</f>
        <v>#REF!</v>
      </c>
      <c r="D22" s="521" t="e">
        <f>#REF!-D20</f>
        <v>#REF!</v>
      </c>
      <c r="E22" s="521" t="e">
        <f>#REF!-E20</f>
        <v>#REF!</v>
      </c>
      <c r="F22" s="521" t="e">
        <f>#REF!-F20</f>
        <v>#REF!</v>
      </c>
      <c r="G22" s="521" t="e">
        <f>#REF!-G20</f>
        <v>#REF!</v>
      </c>
      <c r="H22" s="521" t="e">
        <f>#REF!-H20</f>
        <v>#REF!</v>
      </c>
      <c r="I22" s="521" t="e">
        <f>#REF!-I20</f>
        <v>#REF!</v>
      </c>
      <c r="J22" s="521" t="e">
        <f>#REF!-J20</f>
        <v>#REF!</v>
      </c>
      <c r="K22" s="521" t="e">
        <f>#REF!-K20</f>
        <v>#REF!</v>
      </c>
      <c r="L22" s="521" t="e">
        <f>#REF!-L20</f>
        <v>#REF!</v>
      </c>
    </row>
    <row r="23" spans="1:15" s="246" customFormat="1" x14ac:dyDescent="0.2">
      <c r="A23" s="242">
        <v>2</v>
      </c>
      <c r="B23" s="242" t="s">
        <v>105</v>
      </c>
      <c r="C23" s="303" t="e">
        <f>#REF!</f>
        <v>#REF!</v>
      </c>
      <c r="D23" s="303" t="e">
        <f>#REF!</f>
        <v>#REF!</v>
      </c>
      <c r="E23" s="303" t="e">
        <f>#REF!</f>
        <v>#REF!</v>
      </c>
      <c r="F23" s="303" t="e">
        <f>#REF!</f>
        <v>#REF!</v>
      </c>
      <c r="G23" s="303" t="e">
        <f>#REF!</f>
        <v>#REF!</v>
      </c>
      <c r="H23" s="303" t="e">
        <f>#REF!</f>
        <v>#REF!</v>
      </c>
      <c r="I23" s="303" t="e">
        <f>#REF!</f>
        <v>#REF!</v>
      </c>
      <c r="J23" s="303" t="e">
        <f>#REF!</f>
        <v>#REF!</v>
      </c>
      <c r="K23" s="303" t="e">
        <f>#REF!</f>
        <v>#REF!</v>
      </c>
      <c r="L23" s="303" t="e">
        <f>#REF!</f>
        <v>#REF!</v>
      </c>
      <c r="M23" s="245"/>
      <c r="N23" s="245"/>
      <c r="O23" s="245"/>
    </row>
    <row r="24" spans="1:15" s="246" customFormat="1" x14ac:dyDescent="0.2">
      <c r="A24" s="233"/>
      <c r="B24" s="233" t="s">
        <v>125</v>
      </c>
      <c r="C24" s="304" t="e">
        <f>#REF!</f>
        <v>#REF!</v>
      </c>
      <c r="D24" s="304" t="e">
        <f>#REF!</f>
        <v>#REF!</v>
      </c>
      <c r="E24" s="304" t="e">
        <f>#REF!</f>
        <v>#REF!</v>
      </c>
      <c r="F24" s="304" t="e">
        <f>#REF!</f>
        <v>#REF!</v>
      </c>
      <c r="G24" s="304" t="e">
        <f>#REF!</f>
        <v>#REF!</v>
      </c>
      <c r="H24" s="304" t="e">
        <f>#REF!</f>
        <v>#REF!</v>
      </c>
      <c r="I24" s="304" t="e">
        <f>#REF!</f>
        <v>#REF!</v>
      </c>
      <c r="J24" s="304" t="e">
        <f>#REF!</f>
        <v>#REF!</v>
      </c>
      <c r="K24" s="304" t="e">
        <f>#REF!</f>
        <v>#REF!</v>
      </c>
      <c r="L24" s="304" t="e">
        <f>#REF!</f>
        <v>#REF!</v>
      </c>
      <c r="M24" s="245"/>
      <c r="N24" s="245"/>
      <c r="O24" s="245"/>
    </row>
    <row r="25" spans="1:15" s="246" customFormat="1" x14ac:dyDescent="0.2">
      <c r="A25" s="242"/>
      <c r="B25" s="253" t="s">
        <v>260</v>
      </c>
      <c r="C25" s="531" t="e">
        <f t="shared" ref="C25:L25" si="0">C17+C23</f>
        <v>#REF!</v>
      </c>
      <c r="D25" s="531" t="e">
        <f t="shared" si="0"/>
        <v>#REF!</v>
      </c>
      <c r="E25" s="531" t="e">
        <f t="shared" si="0"/>
        <v>#REF!</v>
      </c>
      <c r="F25" s="531" t="e">
        <f t="shared" si="0"/>
        <v>#REF!</v>
      </c>
      <c r="G25" s="513" t="e">
        <f t="shared" si="0"/>
        <v>#REF!</v>
      </c>
      <c r="H25" s="513" t="e">
        <f t="shared" si="0"/>
        <v>#REF!</v>
      </c>
      <c r="I25" s="513" t="e">
        <f t="shared" si="0"/>
        <v>#REF!</v>
      </c>
      <c r="J25" s="513" t="e">
        <f t="shared" si="0"/>
        <v>#REF!</v>
      </c>
      <c r="K25" s="513" t="e">
        <f t="shared" si="0"/>
        <v>#REF!</v>
      </c>
      <c r="L25" s="513" t="e">
        <f t="shared" si="0"/>
        <v>#REF!</v>
      </c>
      <c r="M25" s="354"/>
      <c r="N25" s="245"/>
      <c r="O25" s="245"/>
    </row>
    <row r="26" spans="1:15" s="246" customFormat="1" x14ac:dyDescent="0.2">
      <c r="A26" s="232"/>
      <c r="B26" s="232"/>
      <c r="C26" s="532" t="e">
        <f t="shared" ref="C26:L26" si="1">C18+C24</f>
        <v>#REF!</v>
      </c>
      <c r="D26" s="532" t="e">
        <f t="shared" si="1"/>
        <v>#REF!</v>
      </c>
      <c r="E26" s="532" t="e">
        <f t="shared" si="1"/>
        <v>#REF!</v>
      </c>
      <c r="F26" s="532" t="e">
        <f t="shared" si="1"/>
        <v>#REF!</v>
      </c>
      <c r="G26" s="514" t="e">
        <f t="shared" si="1"/>
        <v>#REF!</v>
      </c>
      <c r="H26" s="514" t="e">
        <f t="shared" si="1"/>
        <v>#REF!</v>
      </c>
      <c r="I26" s="514" t="e">
        <f t="shared" si="1"/>
        <v>#REF!</v>
      </c>
      <c r="J26" s="514" t="e">
        <f t="shared" si="1"/>
        <v>#REF!</v>
      </c>
      <c r="K26" s="514" t="e">
        <f t="shared" si="1"/>
        <v>#REF!</v>
      </c>
      <c r="L26" s="514" t="e">
        <f t="shared" si="1"/>
        <v>#REF!</v>
      </c>
      <c r="M26" s="354"/>
      <c r="N26" s="245"/>
      <c r="O26" s="245"/>
    </row>
    <row r="27" spans="1:15" s="248" customFormat="1" x14ac:dyDescent="0.2">
      <c r="A27" s="247"/>
      <c r="B27" s="247"/>
      <c r="C27" s="517" t="e">
        <f>'ГВО-ГПП-1'!I137</f>
        <v>#REF!</v>
      </c>
      <c r="D27" s="517" t="e">
        <f>'ГВО-ГПП-1'!J137</f>
        <v>#REF!</v>
      </c>
      <c r="E27" s="517" t="e">
        <f>'ГВО-ГПП-1'!K137</f>
        <v>#REF!</v>
      </c>
      <c r="F27" s="517" t="e">
        <f>'ГВО-ГПП-1'!L137</f>
        <v>#REF!</v>
      </c>
      <c r="G27" s="517" t="e">
        <f>'ГВО-ГПП-1'!M137</f>
        <v>#REF!</v>
      </c>
      <c r="H27" s="517" t="e">
        <f>'ГВО-ГПП-1'!N137</f>
        <v>#REF!</v>
      </c>
      <c r="I27" s="517" t="e">
        <f>'ГВО-ГПП-1'!O137</f>
        <v>#REF!</v>
      </c>
      <c r="J27" s="517" t="e">
        <f>'ГВО-ГПП-1'!P137</f>
        <v>#REF!</v>
      </c>
      <c r="K27" s="517" t="e">
        <f>'ГВО-ГПП-1'!Q137</f>
        <v>#REF!</v>
      </c>
      <c r="L27" s="517" t="e">
        <f>'ГВО-ГПП-1'!R137</f>
        <v>#REF!</v>
      </c>
      <c r="M27" s="245"/>
    </row>
    <row r="28" spans="1:15" s="249" customFormat="1" x14ac:dyDescent="0.2">
      <c r="C28" s="523" t="e">
        <f>'ГВО-ГПП-1'!I138</f>
        <v>#REF!</v>
      </c>
      <c r="D28" s="523" t="e">
        <f>'ГВО-ГПП-1'!J138</f>
        <v>#REF!</v>
      </c>
      <c r="E28" s="523" t="e">
        <f>'ГВО-ГПП-1'!K138</f>
        <v>#REF!</v>
      </c>
      <c r="F28" s="523" t="e">
        <f>'ГВО-ГПП-1'!L138</f>
        <v>#REF!</v>
      </c>
      <c r="G28" s="523" t="e">
        <f>'ГВО-ГПП-1'!M138</f>
        <v>#REF!</v>
      </c>
      <c r="H28" s="523" t="e">
        <f>'ГВО-ГПП-1'!N138</f>
        <v>#REF!</v>
      </c>
      <c r="I28" s="523" t="e">
        <f>'ГВО-ГПП-1'!O138</f>
        <v>#REF!</v>
      </c>
      <c r="J28" s="523" t="e">
        <f>'ГВО-ГПП-1'!P138</f>
        <v>#REF!</v>
      </c>
      <c r="K28" s="523" t="e">
        <f>'ГВО-ГПП-1'!Q138</f>
        <v>#REF!</v>
      </c>
      <c r="L28" s="523" t="e">
        <f>'ГВО-ГПП-1'!R138</f>
        <v>#REF!</v>
      </c>
      <c r="M28" s="241"/>
    </row>
    <row r="29" spans="1:15" x14ac:dyDescent="0.2">
      <c r="C29" s="515" t="e">
        <f t="shared" ref="C29:L29" si="2">C25-C27</f>
        <v>#REF!</v>
      </c>
      <c r="D29" s="515" t="e">
        <f t="shared" si="2"/>
        <v>#REF!</v>
      </c>
      <c r="E29" s="515" t="e">
        <f t="shared" si="2"/>
        <v>#REF!</v>
      </c>
      <c r="F29" s="515" t="e">
        <f t="shared" si="2"/>
        <v>#REF!</v>
      </c>
      <c r="G29" s="515" t="e">
        <f t="shared" si="2"/>
        <v>#REF!</v>
      </c>
      <c r="H29" s="515" t="e">
        <f t="shared" si="2"/>
        <v>#REF!</v>
      </c>
      <c r="I29" s="515" t="e">
        <f t="shared" si="2"/>
        <v>#REF!</v>
      </c>
      <c r="J29" s="515" t="e">
        <f t="shared" si="2"/>
        <v>#REF!</v>
      </c>
      <c r="K29" s="515" t="e">
        <f t="shared" si="2"/>
        <v>#REF!</v>
      </c>
      <c r="L29" s="515" t="e">
        <f t="shared" si="2"/>
        <v>#REF!</v>
      </c>
    </row>
    <row r="30" spans="1:15" x14ac:dyDescent="0.2">
      <c r="C30" s="516" t="e">
        <f t="shared" ref="C30:L30" si="3">C26-C28</f>
        <v>#REF!</v>
      </c>
      <c r="D30" s="516" t="e">
        <f t="shared" si="3"/>
        <v>#REF!</v>
      </c>
      <c r="E30" s="516" t="e">
        <f t="shared" si="3"/>
        <v>#REF!</v>
      </c>
      <c r="F30" s="516" t="e">
        <f t="shared" si="3"/>
        <v>#REF!</v>
      </c>
      <c r="G30" s="516" t="e">
        <f t="shared" si="3"/>
        <v>#REF!</v>
      </c>
      <c r="H30" s="516" t="e">
        <f t="shared" si="3"/>
        <v>#REF!</v>
      </c>
      <c r="I30" s="516" t="e">
        <f t="shared" si="3"/>
        <v>#REF!</v>
      </c>
      <c r="J30" s="516" t="e">
        <f t="shared" si="3"/>
        <v>#REF!</v>
      </c>
      <c r="K30" s="516" t="e">
        <f t="shared" si="3"/>
        <v>#REF!</v>
      </c>
      <c r="L30" s="516" t="e">
        <f t="shared" si="3"/>
        <v>#REF!</v>
      </c>
    </row>
    <row r="31" spans="1:15" x14ac:dyDescent="0.2">
      <c r="C31" s="260"/>
      <c r="D31" s="260"/>
      <c r="E31" s="260"/>
      <c r="F31" s="260"/>
      <c r="G31" s="260"/>
      <c r="H31" s="260"/>
      <c r="I31" s="260"/>
      <c r="J31" s="260"/>
      <c r="K31" s="260"/>
      <c r="L31" s="260"/>
    </row>
    <row r="32" spans="1:15" x14ac:dyDescent="0.2">
      <c r="A32" s="2285" t="e">
        <f>'ГВО-ДС РПП-1'!A32:L32</f>
        <v>#REF!</v>
      </c>
      <c r="B32" s="2285"/>
      <c r="C32" s="2285"/>
      <c r="D32" s="2285"/>
      <c r="E32" s="2285"/>
      <c r="F32" s="2285"/>
      <c r="G32" s="2285"/>
      <c r="H32" s="2285"/>
      <c r="I32" s="2285"/>
      <c r="J32" s="2285"/>
      <c r="K32" s="2285"/>
      <c r="L32" s="2285"/>
    </row>
    <row r="36" spans="1:12" x14ac:dyDescent="0.2">
      <c r="A36" s="243">
        <f>'ГВО-сети'!B7782</f>
        <v>0</v>
      </c>
    </row>
    <row r="37" spans="1:12" x14ac:dyDescent="0.2">
      <c r="A37" s="243">
        <f>'ГВО-сети'!B7783</f>
        <v>0</v>
      </c>
      <c r="L37" s="250">
        <f>'ГВО-сети'!R7783</f>
        <v>5.07</v>
      </c>
    </row>
  </sheetData>
  <mergeCells count="6">
    <mergeCell ref="A32:L32"/>
    <mergeCell ref="A8:L8"/>
    <mergeCell ref="A9:L9"/>
    <mergeCell ref="C12:L12"/>
    <mergeCell ref="C13:L13"/>
    <mergeCell ref="A10:L10"/>
  </mergeCells>
  <phoneticPr fontId="40" type="noConversion"/>
  <pageMargins left="0.59055118110236227" right="0.59055118110236227" top="0.59055118110236227" bottom="0.78740157480314965" header="0.51181102362204722" footer="0.51181102362204722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83"/>
  <sheetViews>
    <sheetView zoomScaleNormal="100" zoomScaleSheetLayoutView="100" workbookViewId="0">
      <pane xSplit="4" ySplit="17" topLeftCell="E127" activePane="bottomRight" state="frozen"/>
      <selection activeCell="B37" sqref="B37"/>
      <selection pane="topRight" activeCell="B37" sqref="B37"/>
      <selection pane="bottomLeft" activeCell="B37" sqref="B37"/>
      <selection pane="bottomRight" activeCell="M128" sqref="M128:R129"/>
    </sheetView>
  </sheetViews>
  <sheetFormatPr defaultRowHeight="12.75" x14ac:dyDescent="0.2"/>
  <cols>
    <col min="1" max="1" width="2.85546875" style="10" customWidth="1"/>
    <col min="2" max="2" width="16" style="10" customWidth="1"/>
    <col min="3" max="3" width="11.7109375" style="10" customWidth="1"/>
    <col min="4" max="4" width="17.7109375" style="12" customWidth="1"/>
    <col min="5" max="5" width="15" style="12" customWidth="1"/>
    <col min="6" max="6" width="6" style="12" customWidth="1"/>
    <col min="7" max="7" width="5" style="10" customWidth="1"/>
    <col min="8" max="8" width="5.42578125" style="12" customWidth="1"/>
    <col min="9" max="9" width="5.7109375" style="12" customWidth="1"/>
    <col min="10" max="12" width="5.7109375" style="10" customWidth="1"/>
    <col min="13" max="18" width="6.5703125" style="10" customWidth="1"/>
    <col min="19" max="20" width="9.140625" customWidth="1"/>
    <col min="21" max="21" width="10" style="12" customWidth="1"/>
    <col min="22" max="22" width="7" style="10" customWidth="1"/>
    <col min="23" max="16384" width="9.140625" style="12"/>
  </cols>
  <sheetData>
    <row r="1" spans="1:22" s="108" customFormat="1" x14ac:dyDescent="0.2">
      <c r="A1" s="101" t="e">
        <f>#REF!</f>
        <v>#REF!</v>
      </c>
      <c r="C1" s="441"/>
      <c r="E1" s="168" t="e">
        <f>#REF!</f>
        <v>#REF!</v>
      </c>
      <c r="G1" s="441"/>
      <c r="L1" s="99" t="e">
        <f>#REF!</f>
        <v>#REF!</v>
      </c>
    </row>
    <row r="2" spans="1:22" s="108" customFormat="1" x14ac:dyDescent="0.2">
      <c r="A2" s="101" t="e">
        <f>#REF!</f>
        <v>#REF!</v>
      </c>
      <c r="C2" s="441"/>
      <c r="E2" s="168" t="e">
        <f>#REF!</f>
        <v>#REF!</v>
      </c>
      <c r="G2" s="441"/>
      <c r="L2" s="99" t="e">
        <f>#REF!</f>
        <v>#REF!</v>
      </c>
    </row>
    <row r="3" spans="1:22" s="108" customFormat="1" x14ac:dyDescent="0.2">
      <c r="A3" s="101" t="e">
        <f>#REF!</f>
        <v>#REF!</v>
      </c>
      <c r="C3" s="441"/>
      <c r="E3" s="168" t="e">
        <f>#REF!</f>
        <v>#REF!</v>
      </c>
      <c r="G3" s="441"/>
      <c r="L3" s="99" t="e">
        <f>#REF!</f>
        <v>#REF!</v>
      </c>
    </row>
    <row r="4" spans="1:22" s="108" customFormat="1" x14ac:dyDescent="0.2">
      <c r="A4" s="101" t="e">
        <f>#REF!</f>
        <v>#REF!</v>
      </c>
      <c r="C4" s="441"/>
      <c r="E4" s="168" t="e">
        <f>#REF!</f>
        <v>#REF!</v>
      </c>
      <c r="G4" s="441"/>
      <c r="L4" s="99" t="e">
        <f>#REF!</f>
        <v>#REF!</v>
      </c>
    </row>
    <row r="5" spans="1:22" s="108" customFormat="1" x14ac:dyDescent="0.2">
      <c r="A5" s="101" t="e">
        <f>#REF!</f>
        <v>#REF!</v>
      </c>
      <c r="C5" s="441"/>
      <c r="E5" s="168" t="e">
        <f>#REF!</f>
        <v>#REF!</v>
      </c>
      <c r="G5" s="441"/>
      <c r="L5" s="99" t="e">
        <f>#REF!</f>
        <v>#REF!</v>
      </c>
    </row>
    <row r="6" spans="1:22" s="108" customFormat="1" x14ac:dyDescent="0.2">
      <c r="A6" s="101" t="e">
        <f>#REF!</f>
        <v>#REF!</v>
      </c>
      <c r="C6" s="441"/>
      <c r="E6" s="168" t="e">
        <f>#REF!</f>
        <v>#REF!</v>
      </c>
      <c r="G6" s="441"/>
      <c r="L6" s="99" t="e">
        <f>#REF!</f>
        <v>#REF!</v>
      </c>
    </row>
    <row r="7" spans="1:22" s="80" customFormat="1" x14ac:dyDescent="0.2">
      <c r="A7" s="84"/>
      <c r="B7" s="84"/>
      <c r="C7" s="441"/>
      <c r="G7" s="441"/>
      <c r="J7" s="441"/>
      <c r="K7" s="84"/>
      <c r="L7" s="99"/>
      <c r="M7" s="84"/>
      <c r="N7" s="84"/>
      <c r="O7" s="84"/>
      <c r="P7" s="84"/>
      <c r="Q7" s="84"/>
      <c r="R7" s="84"/>
      <c r="V7" s="441"/>
    </row>
    <row r="8" spans="1:22" s="80" customFormat="1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V8" s="441"/>
    </row>
    <row r="9" spans="1:22" s="80" customFormat="1" x14ac:dyDescent="0.2">
      <c r="A9" s="2284" t="e">
        <f>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V9" s="441"/>
    </row>
    <row r="10" spans="1:22" s="80" customFormat="1" x14ac:dyDescent="0.2">
      <c r="A10" s="2284" t="e">
        <f>#REF!</f>
        <v>#REF!</v>
      </c>
      <c r="B10" s="2284"/>
      <c r="C10" s="2284"/>
      <c r="D10" s="2284"/>
      <c r="E10" s="2284"/>
      <c r="F10" s="2284"/>
      <c r="G10" s="2284"/>
      <c r="H10" s="2284"/>
      <c r="I10" s="2284"/>
      <c r="J10" s="2284"/>
      <c r="K10" s="2284"/>
      <c r="L10" s="2284"/>
      <c r="M10" s="2284"/>
      <c r="N10" s="2284"/>
      <c r="O10" s="2284"/>
      <c r="P10" s="2284"/>
      <c r="Q10" s="2284"/>
      <c r="R10" s="2284"/>
      <c r="V10" s="441"/>
    </row>
    <row r="11" spans="1:22" s="80" customFormat="1" x14ac:dyDescent="0.2">
      <c r="A11" s="441"/>
      <c r="B11" s="441"/>
      <c r="C11" s="441"/>
      <c r="G11" s="441"/>
      <c r="J11" s="441"/>
      <c r="K11" s="441"/>
      <c r="L11" s="441"/>
      <c r="M11" s="441"/>
      <c r="N11" s="441"/>
      <c r="O11" s="441"/>
      <c r="P11" s="441"/>
      <c r="Q11" s="441"/>
      <c r="R11" s="441"/>
      <c r="V11" s="441"/>
    </row>
    <row r="12" spans="1:22" ht="12" x14ac:dyDescent="0.2">
      <c r="A12" s="37" t="s">
        <v>156</v>
      </c>
      <c r="B12" s="37" t="e">
        <f>#REF!</f>
        <v>#REF!</v>
      </c>
      <c r="C12" s="37" t="e">
        <f>#REF!</f>
        <v>#REF!</v>
      </c>
      <c r="D12" s="37" t="str">
        <f>'ГВО-сети'!D22</f>
        <v>Наименование</v>
      </c>
      <c r="E12" s="37" t="str">
        <f>'ГВО-сети'!E22</f>
        <v>Наименование</v>
      </c>
      <c r="F12" s="37" t="str">
        <f>'ГВО-сети'!F22</f>
        <v>Способ</v>
      </c>
      <c r="G12" s="37" t="str">
        <f>'ГВО-сети'!G22</f>
        <v>Время</v>
      </c>
      <c r="H12" s="37" t="str">
        <f>'ГВО-сети'!H22</f>
        <v>Авар.</v>
      </c>
      <c r="I12" s="105"/>
      <c r="J12" s="45"/>
      <c r="K12" s="45"/>
      <c r="L12" s="45"/>
      <c r="M12" s="45"/>
      <c r="N12" s="45"/>
      <c r="O12" s="45"/>
      <c r="P12" s="45"/>
      <c r="Q12" s="45"/>
      <c r="R12" s="50"/>
      <c r="S12" s="12"/>
      <c r="T12" s="12"/>
      <c r="U12" s="36"/>
      <c r="V12" s="12"/>
    </row>
    <row r="13" spans="1:22" ht="12" x14ac:dyDescent="0.2">
      <c r="A13" s="38" t="s">
        <v>275</v>
      </c>
      <c r="B13" s="38"/>
      <c r="C13" s="38" t="e">
        <f>#REF!</f>
        <v>#REF!</v>
      </c>
      <c r="D13" s="38" t="str">
        <f>'ГВО-сети'!D23</f>
        <v>подстанции,</v>
      </c>
      <c r="E13" s="38" t="str">
        <f>'ГВО-сети'!E23</f>
        <v>отключаемых</v>
      </c>
      <c r="F13" s="38" t="str">
        <f>'ГВО-сети'!F23</f>
        <v>ввода</v>
      </c>
      <c r="G13" s="38" t="str">
        <f>'ГВО-сети'!G23</f>
        <v>отклю</v>
      </c>
      <c r="H13" s="38" t="str">
        <f>'ГВО-сети'!H23</f>
        <v xml:space="preserve">бронь </v>
      </c>
      <c r="I13" s="51"/>
      <c r="J13" s="36"/>
      <c r="K13" s="36"/>
      <c r="L13" s="36"/>
      <c r="M13" s="36" t="str">
        <f>'ГВО-сети'!M23</f>
        <v>Очередь ограничения, МВт</v>
      </c>
      <c r="N13" s="36"/>
      <c r="O13" s="36"/>
      <c r="P13" s="36"/>
      <c r="Q13" s="36"/>
      <c r="R13" s="52"/>
      <c r="S13" s="12"/>
      <c r="T13" s="12"/>
      <c r="U13" s="36"/>
      <c r="V13" s="12"/>
    </row>
    <row r="14" spans="1:22" ht="12" x14ac:dyDescent="0.2">
      <c r="A14" s="38"/>
      <c r="B14" s="38"/>
      <c r="C14" s="38"/>
      <c r="D14" s="38" t="str">
        <f>'ГВО-сети'!D24</f>
        <v>фидера</v>
      </c>
      <c r="E14" s="38" t="str">
        <f>'ГВО-сети'!E24</f>
        <v>линий,</v>
      </c>
      <c r="F14" s="38" t="str">
        <f>'ГВО-сети'!F24</f>
        <v>откл.</v>
      </c>
      <c r="G14" s="38" t="str">
        <f>'ГВО-сети'!G24</f>
        <v>чения</v>
      </c>
      <c r="H14" s="38" t="str">
        <f>'ГВО-сети'!H24</f>
        <v>I, IV кв.</v>
      </c>
      <c r="I14" s="125"/>
      <c r="J14" s="265"/>
      <c r="K14" s="36"/>
      <c r="L14" s="36"/>
      <c r="M14" s="36">
        <f>'ГВО-сети'!M24</f>
        <v>0</v>
      </c>
      <c r="N14" s="36"/>
      <c r="O14" s="36"/>
      <c r="P14" s="36"/>
      <c r="Q14" s="36"/>
      <c r="R14" s="52"/>
      <c r="S14" s="12"/>
      <c r="T14" s="12"/>
      <c r="U14" s="36"/>
      <c r="V14" s="12"/>
    </row>
    <row r="15" spans="1:22" ht="12" x14ac:dyDescent="0.2">
      <c r="A15" s="38"/>
      <c r="B15" s="38"/>
      <c r="C15" s="38"/>
      <c r="D15" s="38"/>
      <c r="E15" s="38" t="str">
        <f>'ГВО-сети'!E25</f>
        <v>фидеров</v>
      </c>
      <c r="F15" s="38" t="str">
        <f>'ГВО-сети'!F25</f>
        <v>по гра</v>
      </c>
      <c r="G15" s="38"/>
      <c r="H15" s="38" t="str">
        <f>'ГВО-сети'!H25</f>
        <v>II, III кв.</v>
      </c>
      <c r="I15" s="443"/>
      <c r="J15" s="444"/>
      <c r="K15" s="444"/>
      <c r="L15" s="444"/>
      <c r="M15" s="444"/>
      <c r="N15" s="444"/>
      <c r="O15" s="444"/>
      <c r="P15" s="444"/>
      <c r="Q15" s="444"/>
      <c r="R15" s="55"/>
      <c r="S15" s="12"/>
      <c r="T15" s="12"/>
      <c r="U15" s="36"/>
      <c r="V15" s="12"/>
    </row>
    <row r="16" spans="1:22" ht="12" x14ac:dyDescent="0.2">
      <c r="A16" s="39"/>
      <c r="B16" s="95"/>
      <c r="C16" s="39"/>
      <c r="D16" s="39"/>
      <c r="E16" s="39"/>
      <c r="F16" s="39" t="str">
        <f>'ГВО-сети'!F26</f>
        <v>фику</v>
      </c>
      <c r="G16" s="39" t="str">
        <f>'ГВО-сети'!G26</f>
        <v>мин.</v>
      </c>
      <c r="H16" s="39" t="str">
        <f>'ГВО-сети'!H26</f>
        <v>МВт</v>
      </c>
      <c r="I16" s="52" t="str">
        <f>'ГВО-сети'!I26</f>
        <v>I</v>
      </c>
      <c r="J16" s="38" t="str">
        <f>'ГВО-сети'!J26</f>
        <v>II</v>
      </c>
      <c r="K16" s="38" t="str">
        <f>'ГВО-сети'!K26</f>
        <v>III</v>
      </c>
      <c r="L16" s="38" t="str">
        <f>'ГВО-сети'!L26</f>
        <v>IV</v>
      </c>
      <c r="M16" s="38" t="str">
        <f>'ГВО-сети'!M26</f>
        <v>V</v>
      </c>
      <c r="N16" s="38" t="str">
        <f>'ГВО-сети'!N26</f>
        <v>VI</v>
      </c>
      <c r="O16" s="38" t="str">
        <f>'ГВО-сети'!O26</f>
        <v>VII</v>
      </c>
      <c r="P16" s="38" t="str">
        <f>'ГВО-сети'!P26</f>
        <v>VIII</v>
      </c>
      <c r="Q16" s="38" t="str">
        <f>'ГВО-сети'!Q26</f>
        <v>IX</v>
      </c>
      <c r="R16" s="38" t="str">
        <f>'ГВО-сети'!R26</f>
        <v>X</v>
      </c>
      <c r="S16" s="352" t="e">
        <f>R137</f>
        <v>#REF!</v>
      </c>
      <c r="T16" s="406">
        <f>S137</f>
        <v>100</v>
      </c>
      <c r="U16" s="558" t="e">
        <f>S16-T16</f>
        <v>#REF!</v>
      </c>
      <c r="V16" s="12"/>
    </row>
    <row r="17" spans="1:22" ht="12" x14ac:dyDescent="0.2">
      <c r="A17" s="40">
        <v>1</v>
      </c>
      <c r="B17" s="40">
        <f>A17+1</f>
        <v>2</v>
      </c>
      <c r="C17" s="40">
        <f>1+B17</f>
        <v>3</v>
      </c>
      <c r="D17" s="40">
        <f>1+C17</f>
        <v>4</v>
      </c>
      <c r="E17" s="40">
        <f>1+D17</f>
        <v>5</v>
      </c>
      <c r="F17" s="39">
        <f t="shared" ref="F17:R17" si="0">1+E17</f>
        <v>6</v>
      </c>
      <c r="G17" s="39">
        <f t="shared" si="0"/>
        <v>7</v>
      </c>
      <c r="H17" s="39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40">
        <f t="shared" si="0"/>
        <v>15</v>
      </c>
      <c r="P17" s="40">
        <f t="shared" si="0"/>
        <v>16</v>
      </c>
      <c r="Q17" s="40">
        <f t="shared" si="0"/>
        <v>17</v>
      </c>
      <c r="R17" s="40">
        <f t="shared" si="0"/>
        <v>18</v>
      </c>
      <c r="S17" s="352" t="e">
        <f>R138</f>
        <v>#REF!</v>
      </c>
      <c r="T17" s="406">
        <f>S138</f>
        <v>100</v>
      </c>
      <c r="U17" s="558" t="e">
        <f>S17-T17</f>
        <v>#REF!</v>
      </c>
      <c r="V17" s="12"/>
    </row>
    <row r="18" spans="1:22" ht="12" x14ac:dyDescent="0.2">
      <c r="A18" s="36"/>
      <c r="B18" s="36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12"/>
      <c r="T18" s="12"/>
      <c r="U18" s="36"/>
      <c r="V18" s="12"/>
    </row>
    <row r="19" spans="1:22" ht="12" customHeight="1" x14ac:dyDescent="0.2">
      <c r="A19" s="36"/>
      <c r="B19" s="502" t="s">
        <v>252</v>
      </c>
      <c r="C19" s="451"/>
      <c r="E19" s="451"/>
      <c r="F19" s="451"/>
      <c r="G19" s="451"/>
      <c r="H19" s="451"/>
      <c r="I19" s="451"/>
      <c r="J19" s="451"/>
      <c r="K19" s="451"/>
      <c r="L19" s="451"/>
      <c r="M19" s="451"/>
      <c r="N19" s="451"/>
      <c r="O19" s="451"/>
      <c r="P19" s="451"/>
      <c r="Q19" s="451"/>
      <c r="R19" s="451"/>
      <c r="S19" s="12"/>
      <c r="T19" s="12"/>
      <c r="U19" s="272"/>
      <c r="V19" s="12"/>
    </row>
    <row r="20" spans="1:22" ht="12" x14ac:dyDescent="0.2">
      <c r="B20" s="451"/>
      <c r="C20" s="451"/>
      <c r="D20" s="451"/>
      <c r="E20" s="451"/>
      <c r="F20" s="451"/>
      <c r="G20" s="451"/>
      <c r="H20" s="451"/>
      <c r="I20" s="451"/>
      <c r="J20" s="451"/>
      <c r="K20" s="451"/>
      <c r="L20" s="451"/>
      <c r="M20" s="451"/>
      <c r="N20" s="451"/>
      <c r="O20" s="451"/>
      <c r="P20" s="451"/>
      <c r="Q20" s="451"/>
      <c r="R20" s="451"/>
      <c r="S20" s="12"/>
      <c r="T20" s="12"/>
      <c r="U20" s="10"/>
      <c r="V20" s="12"/>
    </row>
    <row r="21" spans="1:22" s="132" customFormat="1" ht="12" x14ac:dyDescent="0.2">
      <c r="A21" s="130"/>
      <c r="C21" s="130"/>
      <c r="D21" s="131" t="s">
        <v>277</v>
      </c>
      <c r="G21" s="130"/>
      <c r="I21" s="130"/>
      <c r="J21" s="130"/>
      <c r="U21" s="130"/>
    </row>
    <row r="22" spans="1:22" ht="12" x14ac:dyDescent="0.2">
      <c r="B22" s="12"/>
      <c r="I22" s="10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0"/>
      <c r="V22" s="12"/>
    </row>
    <row r="23" spans="1:22" ht="12" x14ac:dyDescent="0.2">
      <c r="B23" s="445" t="e">
        <f>#REF!</f>
        <v>#REF!</v>
      </c>
      <c r="I23" s="10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0"/>
      <c r="V23" s="12"/>
    </row>
    <row r="24" spans="1:22" ht="12" x14ac:dyDescent="0.2">
      <c r="B24" s="12"/>
      <c r="C24" s="10" t="e">
        <f>#REF!</f>
        <v>#REF!</v>
      </c>
      <c r="D24" s="131"/>
      <c r="I24" s="10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0"/>
      <c r="V24" s="12"/>
    </row>
    <row r="25" spans="1:22" ht="12" x14ac:dyDescent="0.2">
      <c r="B25" s="152"/>
      <c r="C25" s="10" t="e">
        <f>#REF!</f>
        <v>#REF!</v>
      </c>
      <c r="D25" s="131"/>
      <c r="I25" s="10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0"/>
      <c r="V25" s="12"/>
    </row>
    <row r="26" spans="1:22" ht="12" x14ac:dyDescent="0.2">
      <c r="B26" s="12"/>
      <c r="I26" s="10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0"/>
      <c r="V26" s="12"/>
    </row>
    <row r="27" spans="1:22" ht="12" x14ac:dyDescent="0.2">
      <c r="A27" s="10">
        <v>1</v>
      </c>
      <c r="B27" s="12" t="e">
        <f>#REF!</f>
        <v>#REF!</v>
      </c>
      <c r="C27" s="10" t="e">
        <f>#REF!</f>
        <v>#REF!</v>
      </c>
      <c r="D27" s="12" t="e">
        <f>#REF!</f>
        <v>#REF!</v>
      </c>
      <c r="E27" s="59" t="e">
        <f>#REF!</f>
        <v>#REF!</v>
      </c>
      <c r="F27" s="33" t="e">
        <f>#REF!</f>
        <v>#REF!</v>
      </c>
      <c r="G27" s="33" t="e">
        <f>#REF!</f>
        <v>#REF!</v>
      </c>
      <c r="H27" s="27" t="e">
        <f>#REF!/1000</f>
        <v>#REF!</v>
      </c>
      <c r="I27" s="134" t="e">
        <f>#REF!</f>
        <v>#REF!</v>
      </c>
      <c r="J27" s="134" t="e">
        <f>#REF!</f>
        <v>#REF!</v>
      </c>
      <c r="K27" s="134" t="e">
        <f>#REF!</f>
        <v>#REF!</v>
      </c>
      <c r="L27" s="134" t="e">
        <f>#REF!</f>
        <v>#REF!</v>
      </c>
      <c r="M27" s="134" t="e">
        <f>#REF!</f>
        <v>#REF!</v>
      </c>
      <c r="N27" s="134" t="e">
        <f>#REF!</f>
        <v>#REF!</v>
      </c>
      <c r="O27" s="134" t="e">
        <f>#REF!</f>
        <v>#REF!</v>
      </c>
      <c r="P27" s="134" t="e">
        <f>#REF!</f>
        <v>#REF!</v>
      </c>
      <c r="Q27" s="134" t="e">
        <f>#REF!</f>
        <v>#REF!</v>
      </c>
      <c r="R27" s="134" t="e">
        <f>#REF!</f>
        <v>#REF!</v>
      </c>
      <c r="S27" s="12"/>
      <c r="T27" s="12"/>
      <c r="U27" s="10"/>
      <c r="V27" s="12"/>
    </row>
    <row r="28" spans="1:22" ht="12" x14ac:dyDescent="0.2">
      <c r="B28" s="12" t="e">
        <f>#REF!</f>
        <v>#REF!</v>
      </c>
      <c r="C28" s="10" t="e">
        <f>#REF!</f>
        <v>#REF!</v>
      </c>
      <c r="D28" s="12" t="e">
        <f>#REF!</f>
        <v>#REF!</v>
      </c>
      <c r="F28" s="10"/>
      <c r="H28" s="61" t="e">
        <f>#REF!/1000</f>
        <v>#REF!</v>
      </c>
      <c r="I28" s="135" t="e">
        <f>#REF!</f>
        <v>#REF!</v>
      </c>
      <c r="J28" s="135" t="e">
        <f>#REF!</f>
        <v>#REF!</v>
      </c>
      <c r="K28" s="135" t="e">
        <f>#REF!</f>
        <v>#REF!</v>
      </c>
      <c r="L28" s="135" t="e">
        <f>#REF!</f>
        <v>#REF!</v>
      </c>
      <c r="M28" s="135" t="e">
        <f>#REF!</f>
        <v>#REF!</v>
      </c>
      <c r="N28" s="135" t="e">
        <f>#REF!</f>
        <v>#REF!</v>
      </c>
      <c r="O28" s="135" t="e">
        <f>#REF!</f>
        <v>#REF!</v>
      </c>
      <c r="P28" s="135" t="e">
        <f>#REF!</f>
        <v>#REF!</v>
      </c>
      <c r="Q28" s="135" t="e">
        <f>#REF!</f>
        <v>#REF!</v>
      </c>
      <c r="R28" s="135" t="e">
        <f>#REF!</f>
        <v>#REF!</v>
      </c>
      <c r="S28" s="12"/>
      <c r="T28" s="12"/>
      <c r="U28" s="10"/>
      <c r="V28" s="12"/>
    </row>
    <row r="29" spans="1:22" ht="12" x14ac:dyDescent="0.2">
      <c r="B29" s="12"/>
      <c r="D29" s="12" t="e">
        <f>#REF!</f>
        <v>#REF!</v>
      </c>
      <c r="F29" s="10"/>
      <c r="H29" s="10"/>
      <c r="I29" s="10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0"/>
      <c r="V29" s="12"/>
    </row>
    <row r="30" spans="1:22" ht="12" x14ac:dyDescent="0.2">
      <c r="B30" s="12"/>
      <c r="F30" s="10"/>
      <c r="H30" s="10"/>
      <c r="I30" s="10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0"/>
      <c r="V30" s="12"/>
    </row>
    <row r="31" spans="1:22" ht="12" x14ac:dyDescent="0.2">
      <c r="A31" s="10">
        <v>2</v>
      </c>
      <c r="B31" s="12" t="e">
        <f>#REF!</f>
        <v>#REF!</v>
      </c>
      <c r="C31" s="10" t="e">
        <f>#REF!</f>
        <v>#REF!</v>
      </c>
      <c r="D31" s="12" t="e">
        <f>#REF!</f>
        <v>#REF!</v>
      </c>
      <c r="E31" s="12" t="e">
        <f>#REF!</f>
        <v>#REF!</v>
      </c>
      <c r="F31" s="10" t="e">
        <f>#REF!</f>
        <v>#REF!</v>
      </c>
      <c r="G31" s="10" t="e">
        <f>#REF!</f>
        <v>#REF!</v>
      </c>
      <c r="H31" s="27" t="e">
        <f>#REF!</f>
        <v>#REF!</v>
      </c>
      <c r="I31" s="70" t="e">
        <f>#REF!</f>
        <v>#REF!</v>
      </c>
      <c r="J31" s="70" t="e">
        <f>I31</f>
        <v>#REF!</v>
      </c>
      <c r="K31" s="70" t="e">
        <f t="shared" ref="K31:R31" si="1">J31</f>
        <v>#REF!</v>
      </c>
      <c r="L31" s="70" t="e">
        <f t="shared" si="1"/>
        <v>#REF!</v>
      </c>
      <c r="M31" s="70" t="e">
        <f t="shared" si="1"/>
        <v>#REF!</v>
      </c>
      <c r="N31" s="70" t="e">
        <f t="shared" si="1"/>
        <v>#REF!</v>
      </c>
      <c r="O31" s="70" t="e">
        <f t="shared" si="1"/>
        <v>#REF!</v>
      </c>
      <c r="P31" s="70" t="e">
        <f t="shared" si="1"/>
        <v>#REF!</v>
      </c>
      <c r="Q31" s="70" t="e">
        <f t="shared" si="1"/>
        <v>#REF!</v>
      </c>
      <c r="R31" s="70" t="e">
        <f t="shared" si="1"/>
        <v>#REF!</v>
      </c>
      <c r="S31" s="12"/>
      <c r="T31" s="12"/>
      <c r="U31" s="10"/>
      <c r="V31" s="12"/>
    </row>
    <row r="32" spans="1:22" ht="12" x14ac:dyDescent="0.2">
      <c r="B32" s="12"/>
      <c r="C32" s="10" t="e">
        <f>#REF!</f>
        <v>#REF!</v>
      </c>
      <c r="D32" s="12" t="e">
        <f>#REF!</f>
        <v>#REF!</v>
      </c>
      <c r="E32" s="12" t="e">
        <f>#REF!</f>
        <v>#REF!</v>
      </c>
      <c r="H32" s="10" t="e">
        <f>#REF!</f>
        <v>#REF!</v>
      </c>
      <c r="I32" s="71" t="e">
        <f>#REF!</f>
        <v>#REF!</v>
      </c>
      <c r="J32" s="71" t="e">
        <f>I32</f>
        <v>#REF!</v>
      </c>
      <c r="K32" s="71" t="e">
        <f t="shared" ref="K32:R32" si="2">J32</f>
        <v>#REF!</v>
      </c>
      <c r="L32" s="71" t="e">
        <f t="shared" si="2"/>
        <v>#REF!</v>
      </c>
      <c r="M32" s="71" t="e">
        <f t="shared" si="2"/>
        <v>#REF!</v>
      </c>
      <c r="N32" s="71" t="e">
        <f t="shared" si="2"/>
        <v>#REF!</v>
      </c>
      <c r="O32" s="71" t="e">
        <f t="shared" si="2"/>
        <v>#REF!</v>
      </c>
      <c r="P32" s="71" t="e">
        <f t="shared" si="2"/>
        <v>#REF!</v>
      </c>
      <c r="Q32" s="71" t="e">
        <f t="shared" si="2"/>
        <v>#REF!</v>
      </c>
      <c r="R32" s="71" t="e">
        <f t="shared" si="2"/>
        <v>#REF!</v>
      </c>
      <c r="S32" s="12"/>
      <c r="T32" s="12"/>
      <c r="U32" s="10"/>
      <c r="V32" s="12"/>
    </row>
    <row r="33" spans="1:23" ht="12" x14ac:dyDescent="0.2">
      <c r="B33" s="12"/>
      <c r="C33" s="10" t="e">
        <f>#REF!</f>
        <v>#REF!</v>
      </c>
      <c r="D33" s="12" t="e">
        <f>#REF!</f>
        <v>#REF!</v>
      </c>
      <c r="E33" s="12" t="e">
        <f>#REF!</f>
        <v>#REF!</v>
      </c>
      <c r="H33" s="75"/>
      <c r="I33" s="71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0"/>
      <c r="V33" s="12"/>
    </row>
    <row r="34" spans="1:23" ht="12" x14ac:dyDescent="0.2">
      <c r="B34" s="12"/>
      <c r="I34" s="10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0"/>
      <c r="V34" s="12"/>
    </row>
    <row r="35" spans="1:23" ht="12" hidden="1" customHeight="1" x14ac:dyDescent="0.2">
      <c r="B35" s="12"/>
      <c r="I35" s="10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0"/>
      <c r="V35" s="12"/>
    </row>
    <row r="36" spans="1:23" s="132" customFormat="1" ht="12" x14ac:dyDescent="0.2">
      <c r="A36" s="130"/>
      <c r="C36" s="130"/>
      <c r="D36" s="132" t="s">
        <v>155</v>
      </c>
      <c r="G36" s="130"/>
      <c r="I36" s="134" t="e">
        <f>I27+I31</f>
        <v>#REF!</v>
      </c>
      <c r="J36" s="134" t="e">
        <f t="shared" ref="J36:R36" si="3">J27+J31</f>
        <v>#REF!</v>
      </c>
      <c r="K36" s="134" t="e">
        <f t="shared" si="3"/>
        <v>#REF!</v>
      </c>
      <c r="L36" s="134" t="e">
        <f t="shared" si="3"/>
        <v>#REF!</v>
      </c>
      <c r="M36" s="134" t="e">
        <f t="shared" si="3"/>
        <v>#REF!</v>
      </c>
      <c r="N36" s="134" t="e">
        <f t="shared" si="3"/>
        <v>#REF!</v>
      </c>
      <c r="O36" s="134" t="e">
        <f t="shared" si="3"/>
        <v>#REF!</v>
      </c>
      <c r="P36" s="134" t="e">
        <f t="shared" si="3"/>
        <v>#REF!</v>
      </c>
      <c r="Q36" s="134" t="e">
        <f t="shared" si="3"/>
        <v>#REF!</v>
      </c>
      <c r="R36" s="134" t="e">
        <f t="shared" si="3"/>
        <v>#REF!</v>
      </c>
      <c r="U36" s="130"/>
    </row>
    <row r="37" spans="1:23" s="132" customFormat="1" ht="12" x14ac:dyDescent="0.2">
      <c r="A37" s="130"/>
      <c r="C37" s="130"/>
      <c r="G37" s="130"/>
      <c r="I37" s="135" t="e">
        <f>I28+I32</f>
        <v>#REF!</v>
      </c>
      <c r="J37" s="135" t="e">
        <f t="shared" ref="J37:R37" si="4">J28+J32</f>
        <v>#REF!</v>
      </c>
      <c r="K37" s="135" t="e">
        <f t="shared" si="4"/>
        <v>#REF!</v>
      </c>
      <c r="L37" s="135" t="e">
        <f t="shared" si="4"/>
        <v>#REF!</v>
      </c>
      <c r="M37" s="135" t="e">
        <f t="shared" si="4"/>
        <v>#REF!</v>
      </c>
      <c r="N37" s="135" t="e">
        <f t="shared" si="4"/>
        <v>#REF!</v>
      </c>
      <c r="O37" s="135" t="e">
        <f t="shared" si="4"/>
        <v>#REF!</v>
      </c>
      <c r="P37" s="135" t="e">
        <f t="shared" si="4"/>
        <v>#REF!</v>
      </c>
      <c r="Q37" s="135" t="e">
        <f t="shared" si="4"/>
        <v>#REF!</v>
      </c>
      <c r="R37" s="135" t="e">
        <f t="shared" si="4"/>
        <v>#REF!</v>
      </c>
      <c r="U37" s="130"/>
    </row>
    <row r="38" spans="1:23" s="132" customFormat="1" ht="12" hidden="1" customHeight="1" x14ac:dyDescent="0.2">
      <c r="A38" s="130"/>
      <c r="C38" s="130"/>
      <c r="G38" s="130"/>
      <c r="I38" s="135"/>
      <c r="J38" s="130"/>
      <c r="U38" s="130"/>
    </row>
    <row r="39" spans="1:23" s="132" customFormat="1" ht="12" x14ac:dyDescent="0.2">
      <c r="A39" s="130"/>
      <c r="C39" s="130"/>
      <c r="D39" s="131" t="s">
        <v>278</v>
      </c>
      <c r="G39" s="130"/>
      <c r="I39" s="135"/>
      <c r="J39" s="130"/>
      <c r="U39" s="130"/>
    </row>
    <row r="40" spans="1:23" s="132" customFormat="1" ht="12" x14ac:dyDescent="0.2">
      <c r="A40" s="130"/>
      <c r="C40" s="130"/>
      <c r="D40" s="12"/>
      <c r="G40" s="130"/>
      <c r="I40" s="135"/>
      <c r="J40" s="130"/>
      <c r="W40" s="194"/>
    </row>
    <row r="41" spans="1:23" s="425" customFormat="1" ht="12" hidden="1" customHeight="1" x14ac:dyDescent="0.2">
      <c r="A41" s="423"/>
      <c r="B41" s="427" t="e">
        <f>'ГВО-сети'!#REF!</f>
        <v>#REF!</v>
      </c>
      <c r="C41" s="376" t="e">
        <f>'ГВО-сети'!#REF!</f>
        <v>#REF!</v>
      </c>
      <c r="D41" s="424" t="e">
        <f>'ГВО-сети'!#REF!</f>
        <v>#REF!</v>
      </c>
      <c r="G41" s="423"/>
      <c r="I41" s="426"/>
      <c r="J41" s="423"/>
      <c r="W41" s="428"/>
    </row>
    <row r="42" spans="1:23" s="425" customFormat="1" ht="12" hidden="1" customHeight="1" x14ac:dyDescent="0.2">
      <c r="A42" s="423"/>
      <c r="B42" s="427" t="e">
        <f>'ГВО-сети'!#REF!</f>
        <v>#REF!</v>
      </c>
      <c r="C42" s="376" t="e">
        <f>'ГВО-сети'!#REF!</f>
        <v>#REF!</v>
      </c>
      <c r="D42" s="377"/>
      <c r="G42" s="423"/>
      <c r="I42" s="426"/>
      <c r="J42" s="423"/>
      <c r="W42" s="428"/>
    </row>
    <row r="43" spans="1:23" s="425" customFormat="1" ht="12" hidden="1" customHeight="1" x14ac:dyDescent="0.2">
      <c r="A43" s="376" t="s">
        <v>122</v>
      </c>
      <c r="B43" s="377"/>
      <c r="C43" s="423"/>
      <c r="D43" s="377" t="e">
        <f>'ГВО-сети'!#REF!</f>
        <v>#REF!</v>
      </c>
      <c r="G43" s="423"/>
      <c r="I43" s="426"/>
      <c r="J43" s="423"/>
      <c r="W43" s="428"/>
    </row>
    <row r="44" spans="1:23" s="425" customFormat="1" ht="12" hidden="1" customHeight="1" x14ac:dyDescent="0.2">
      <c r="A44" s="376"/>
      <c r="B44" s="377" t="e">
        <f>'ГВО-сети'!#REF!</f>
        <v>#REF!</v>
      </c>
      <c r="C44" s="376" t="e">
        <f>'ГВО-сети'!#REF!</f>
        <v>#REF!</v>
      </c>
      <c r="D44" s="377" t="e">
        <f>'ГВО-сети'!#REF!</f>
        <v>#REF!</v>
      </c>
      <c r="E44" s="377" t="e">
        <f>'ГВО-сети'!#REF!</f>
        <v>#REF!</v>
      </c>
      <c r="F44" s="376" t="e">
        <f>'ГВО-сети'!#REF!</f>
        <v>#REF!</v>
      </c>
      <c r="G44" s="376" t="e">
        <f>'ГВО-сети'!#REF!</f>
        <v>#REF!</v>
      </c>
      <c r="H44" s="378" t="e">
        <f>'ГВО-сети'!#REF!</f>
        <v>#REF!</v>
      </c>
      <c r="I44" s="378"/>
      <c r="J44" s="429" t="e">
        <f>'ГВО-сети'!#REF!</f>
        <v>#REF!</v>
      </c>
      <c r="K44" s="377"/>
      <c r="L44" s="377"/>
      <c r="M44" s="377"/>
      <c r="N44" s="377"/>
      <c r="O44" s="377"/>
      <c r="P44" s="377"/>
      <c r="Q44" s="377"/>
      <c r="R44" s="377"/>
      <c r="W44" s="428"/>
    </row>
    <row r="45" spans="1:23" s="425" customFormat="1" ht="12" hidden="1" customHeight="1" x14ac:dyDescent="0.2">
      <c r="A45" s="376"/>
      <c r="B45" s="377" t="e">
        <f>'ГВО-сети'!#REF!</f>
        <v>#REF!</v>
      </c>
      <c r="C45" s="376" t="e">
        <f>'ГВО-сети'!#REF!</f>
        <v>#REF!</v>
      </c>
      <c r="D45" s="377"/>
      <c r="G45" s="423"/>
      <c r="H45" s="376" t="e">
        <f>'ГВО-сети'!#REF!</f>
        <v>#REF!</v>
      </c>
      <c r="I45" s="426"/>
      <c r="J45" s="430" t="e">
        <f>'ГВО-сети'!#REF!</f>
        <v>#REF!</v>
      </c>
      <c r="W45" s="428"/>
    </row>
    <row r="46" spans="1:23" s="425" customFormat="1" ht="12" hidden="1" customHeight="1" x14ac:dyDescent="0.2">
      <c r="A46" s="376"/>
      <c r="B46" s="377"/>
      <c r="C46" s="376"/>
      <c r="D46" s="377"/>
      <c r="G46" s="423"/>
      <c r="H46" s="376"/>
      <c r="I46" s="426"/>
      <c r="J46" s="376"/>
      <c r="W46" s="428"/>
    </row>
    <row r="47" spans="1:23" s="425" customFormat="1" ht="12" hidden="1" customHeight="1" x14ac:dyDescent="0.2">
      <c r="A47" s="376" t="s">
        <v>124</v>
      </c>
      <c r="C47" s="423"/>
      <c r="D47" s="377" t="e">
        <f>'ГВО-сети'!#REF!</f>
        <v>#REF!</v>
      </c>
      <c r="G47" s="423"/>
      <c r="I47" s="426"/>
      <c r="J47" s="423"/>
      <c r="W47" s="428"/>
    </row>
    <row r="48" spans="1:23" s="425" customFormat="1" ht="12" hidden="1" customHeight="1" x14ac:dyDescent="0.2">
      <c r="A48" s="423"/>
      <c r="B48" s="377" t="e">
        <f>'ГВО-сети'!#REF!</f>
        <v>#REF!</v>
      </c>
      <c r="C48" s="376" t="e">
        <f>'ГВО-сети'!#REF!</f>
        <v>#REF!</v>
      </c>
      <c r="D48" s="377" t="e">
        <f>'ГВО-сети'!#REF!</f>
        <v>#REF!</v>
      </c>
      <c r="E48" s="377" t="e">
        <f>'ГВО-сети'!#REF!</f>
        <v>#REF!</v>
      </c>
      <c r="F48" s="376" t="e">
        <f>'ГВО-сети'!#REF!</f>
        <v>#REF!</v>
      </c>
      <c r="G48" s="376" t="e">
        <f>'ГВО-сети'!#REF!</f>
        <v>#REF!</v>
      </c>
      <c r="H48" s="378" t="e">
        <f>'ГВО-сети'!#REF!</f>
        <v>#REF!</v>
      </c>
      <c r="I48" s="378"/>
      <c r="J48" s="378" t="e">
        <f>'ГВО-сети'!#REF!</f>
        <v>#REF!</v>
      </c>
      <c r="K48" s="377"/>
      <c r="L48" s="377"/>
      <c r="M48" s="377"/>
      <c r="N48" s="377"/>
      <c r="O48" s="377"/>
      <c r="P48" s="377"/>
      <c r="Q48" s="377"/>
      <c r="R48" s="377"/>
      <c r="W48" s="428"/>
    </row>
    <row r="49" spans="1:23" s="425" customFormat="1" ht="12" hidden="1" customHeight="1" x14ac:dyDescent="0.2">
      <c r="A49" s="423"/>
      <c r="B49" s="377" t="e">
        <f>'ГВО-сети'!#REF!</f>
        <v>#REF!</v>
      </c>
      <c r="C49" s="376" t="e">
        <f>'ГВО-сети'!#REF!</f>
        <v>#REF!</v>
      </c>
      <c r="D49" s="377"/>
      <c r="G49" s="423"/>
      <c r="H49" s="376" t="e">
        <f>'ГВО-сети'!#REF!</f>
        <v>#REF!</v>
      </c>
      <c r="I49" s="426"/>
      <c r="J49" s="430" t="e">
        <f>'ГВО-сети'!#REF!</f>
        <v>#REF!</v>
      </c>
      <c r="W49" s="428"/>
    </row>
    <row r="50" spans="1:23" s="425" customFormat="1" ht="12" hidden="1" customHeight="1" x14ac:dyDescent="0.2">
      <c r="A50" s="376"/>
      <c r="B50" s="377" t="e">
        <f>'ГВО-сети'!#REF!</f>
        <v>#REF!</v>
      </c>
      <c r="C50" s="376" t="e">
        <f>'ГВО-сети'!#REF!</f>
        <v>#REF!</v>
      </c>
      <c r="D50" s="377"/>
      <c r="G50" s="423"/>
      <c r="I50" s="426"/>
      <c r="J50" s="423"/>
      <c r="W50" s="428"/>
    </row>
    <row r="51" spans="1:23" s="425" customFormat="1" ht="12" hidden="1" customHeight="1" x14ac:dyDescent="0.2">
      <c r="A51" s="376" t="s">
        <v>126</v>
      </c>
      <c r="B51" s="377"/>
      <c r="C51" s="376"/>
      <c r="D51" s="377" t="e">
        <f>'ГВО-сети'!#REF!</f>
        <v>#REF!</v>
      </c>
      <c r="G51" s="423"/>
      <c r="I51" s="426"/>
      <c r="J51" s="423"/>
      <c r="W51" s="428"/>
    </row>
    <row r="52" spans="1:23" s="425" customFormat="1" ht="12" hidden="1" customHeight="1" x14ac:dyDescent="0.2">
      <c r="A52" s="376"/>
      <c r="B52" s="377" t="e">
        <f>'ГВО-сети'!#REF!</f>
        <v>#REF!</v>
      </c>
      <c r="C52" s="376" t="e">
        <f>'ГВО-сети'!#REF!</f>
        <v>#REF!</v>
      </c>
      <c r="D52" s="377" t="e">
        <f>'ГВО-сети'!#REF!</f>
        <v>#REF!</v>
      </c>
      <c r="E52" s="377" t="e">
        <f>'ГВО-сети'!#REF!</f>
        <v>#REF!</v>
      </c>
      <c r="F52" s="376" t="e">
        <f>'ГВО-сети'!#REF!</f>
        <v>#REF!</v>
      </c>
      <c r="G52" s="376" t="e">
        <f>'ГВО-сети'!#REF!</f>
        <v>#REF!</v>
      </c>
      <c r="H52" s="378" t="e">
        <f>'ГВО-сети'!#REF!</f>
        <v>#REF!</v>
      </c>
      <c r="I52" s="376"/>
      <c r="J52" s="429" t="e">
        <f>'ГВО-сети'!#REF!</f>
        <v>#REF!</v>
      </c>
      <c r="K52" s="377"/>
      <c r="L52" s="377"/>
      <c r="M52" s="377"/>
      <c r="N52" s="377"/>
      <c r="O52" s="377"/>
      <c r="P52" s="377"/>
      <c r="Q52" s="377"/>
      <c r="R52" s="377"/>
      <c r="W52" s="428"/>
    </row>
    <row r="53" spans="1:23" s="425" customFormat="1" ht="12" hidden="1" customHeight="1" x14ac:dyDescent="0.2">
      <c r="A53" s="376"/>
      <c r="B53" s="377" t="e">
        <f>'ГВО-сети'!#REF!</f>
        <v>#REF!</v>
      </c>
      <c r="C53" s="376" t="e">
        <f>'ГВО-сети'!#REF!</f>
        <v>#REF!</v>
      </c>
      <c r="D53" s="377" t="e">
        <f>'ГВО-сети'!#REF!</f>
        <v>#REF!</v>
      </c>
      <c r="E53" s="377"/>
      <c r="F53" s="376"/>
      <c r="G53" s="376"/>
      <c r="H53" s="376" t="e">
        <f>'ГВО-сети'!#REF!</f>
        <v>#REF!</v>
      </c>
      <c r="I53" s="376"/>
      <c r="J53" s="430" t="e">
        <f>'ГВО-сети'!#REF!</f>
        <v>#REF!</v>
      </c>
      <c r="K53" s="377"/>
      <c r="L53" s="377"/>
      <c r="M53" s="377"/>
      <c r="N53" s="377"/>
      <c r="O53" s="377"/>
      <c r="P53" s="377"/>
      <c r="Q53" s="377"/>
      <c r="R53" s="377"/>
      <c r="W53" s="428"/>
    </row>
    <row r="54" spans="1:23" s="425" customFormat="1" ht="12" hidden="1" customHeight="1" x14ac:dyDescent="0.2">
      <c r="A54" s="376"/>
      <c r="B54" s="377" t="e">
        <f>'ГВО-сети'!#REF!</f>
        <v>#REF!</v>
      </c>
      <c r="C54" s="376"/>
      <c r="D54" s="377"/>
      <c r="G54" s="423"/>
      <c r="I54" s="426"/>
      <c r="J54" s="423"/>
      <c r="W54" s="428"/>
    </row>
    <row r="55" spans="1:23" s="425" customFormat="1" ht="12" hidden="1" customHeight="1" x14ac:dyDescent="0.2">
      <c r="A55" s="376" t="s">
        <v>127</v>
      </c>
      <c r="B55" s="377"/>
      <c r="C55" s="376"/>
      <c r="D55" s="377" t="e">
        <f>'ГВО-сети'!#REF!</f>
        <v>#REF!</v>
      </c>
      <c r="G55" s="423"/>
      <c r="I55" s="426"/>
      <c r="J55" s="423"/>
      <c r="W55" s="428"/>
    </row>
    <row r="56" spans="1:23" s="425" customFormat="1" ht="12" hidden="1" customHeight="1" x14ac:dyDescent="0.2">
      <c r="A56" s="376"/>
      <c r="B56" s="377" t="e">
        <f>'ГВО-сети'!#REF!</f>
        <v>#REF!</v>
      </c>
      <c r="C56" s="376" t="e">
        <f>'ГВО-сети'!#REF!</f>
        <v>#REF!</v>
      </c>
      <c r="D56" s="377" t="e">
        <f>'ГВО-сети'!#REF!</f>
        <v>#REF!</v>
      </c>
      <c r="E56" s="377" t="e">
        <f>'ГВО-сети'!#REF!</f>
        <v>#REF!</v>
      </c>
      <c r="F56" s="376" t="e">
        <f>'ГВО-сети'!#REF!</f>
        <v>#REF!</v>
      </c>
      <c r="G56" s="376" t="e">
        <f>'ГВО-сети'!#REF!</f>
        <v>#REF!</v>
      </c>
      <c r="H56" s="378" t="e">
        <f>'ГВО-сети'!#REF!</f>
        <v>#REF!</v>
      </c>
      <c r="I56" s="376"/>
      <c r="J56" s="429" t="e">
        <f>'ГВО-сети'!#REF!</f>
        <v>#REF!</v>
      </c>
      <c r="K56" s="377"/>
      <c r="L56" s="377"/>
      <c r="M56" s="377"/>
      <c r="N56" s="377"/>
      <c r="O56" s="377"/>
      <c r="P56" s="377"/>
      <c r="Q56" s="377"/>
      <c r="R56" s="377"/>
      <c r="W56" s="428"/>
    </row>
    <row r="57" spans="1:23" s="425" customFormat="1" ht="12" hidden="1" customHeight="1" x14ac:dyDescent="0.2">
      <c r="A57" s="376"/>
      <c r="B57" s="377" t="e">
        <f>'ГВО-сети'!#REF!</f>
        <v>#REF!</v>
      </c>
      <c r="C57" s="376" t="e">
        <f>'ГВО-сети'!#REF!</f>
        <v>#REF!</v>
      </c>
      <c r="D57" s="377"/>
      <c r="E57" s="377"/>
      <c r="F57" s="376"/>
      <c r="G57" s="376"/>
      <c r="H57" s="376" t="e">
        <f>'ГВО-сети'!#REF!</f>
        <v>#REF!</v>
      </c>
      <c r="I57" s="376"/>
      <c r="J57" s="430" t="e">
        <f>'ГВО-сети'!#REF!</f>
        <v>#REF!</v>
      </c>
      <c r="K57" s="377"/>
      <c r="L57" s="377"/>
      <c r="M57" s="377"/>
      <c r="N57" s="377"/>
      <c r="O57" s="377"/>
      <c r="P57" s="377"/>
      <c r="Q57" s="377"/>
      <c r="R57" s="377"/>
      <c r="W57" s="428"/>
    </row>
    <row r="58" spans="1:23" s="425" customFormat="1" ht="12" hidden="1" customHeight="1" x14ac:dyDescent="0.2">
      <c r="A58" s="376"/>
      <c r="B58" s="377"/>
      <c r="C58" s="376"/>
      <c r="D58" s="377"/>
      <c r="G58" s="423"/>
      <c r="I58" s="426"/>
      <c r="J58" s="423"/>
      <c r="W58" s="428"/>
    </row>
    <row r="59" spans="1:23" s="425" customFormat="1" ht="12" hidden="1" customHeight="1" x14ac:dyDescent="0.2">
      <c r="A59" s="376" t="s">
        <v>128</v>
      </c>
      <c r="B59" s="377"/>
      <c r="C59" s="376"/>
      <c r="D59" s="377" t="e">
        <f>'ГВО-сети'!#REF!</f>
        <v>#REF!</v>
      </c>
      <c r="G59" s="423"/>
      <c r="I59" s="426"/>
      <c r="J59" s="423"/>
      <c r="W59" s="428"/>
    </row>
    <row r="60" spans="1:23" s="425" customFormat="1" ht="12" hidden="1" customHeight="1" x14ac:dyDescent="0.2">
      <c r="A60" s="376"/>
      <c r="B60" s="377" t="e">
        <f>'ГВО-сети'!#REF!</f>
        <v>#REF!</v>
      </c>
      <c r="C60" s="376" t="e">
        <f>'ГВО-сети'!#REF!</f>
        <v>#REF!</v>
      </c>
      <c r="D60" s="377" t="e">
        <f>'ГВО-сети'!#REF!</f>
        <v>#REF!</v>
      </c>
      <c r="E60" s="377" t="e">
        <f>'ГВО-сети'!#REF!</f>
        <v>#REF!</v>
      </c>
      <c r="F60" s="376" t="e">
        <f>'ГВО-сети'!#REF!</f>
        <v>#REF!</v>
      </c>
      <c r="G60" s="376" t="e">
        <f>'ГВО-сети'!#REF!</f>
        <v>#REF!</v>
      </c>
      <c r="H60" s="378" t="e">
        <f>'ГВО-сети'!#REF!</f>
        <v>#REF!</v>
      </c>
      <c r="I60" s="376"/>
      <c r="J60" s="378" t="e">
        <f>'ГВО-сети'!#REF!</f>
        <v>#REF!</v>
      </c>
      <c r="K60" s="377"/>
      <c r="L60" s="377"/>
      <c r="M60" s="377"/>
      <c r="N60" s="377"/>
      <c r="O60" s="377"/>
      <c r="P60" s="377"/>
      <c r="Q60" s="377"/>
      <c r="R60" s="377"/>
      <c r="W60" s="428"/>
    </row>
    <row r="61" spans="1:23" s="425" customFormat="1" ht="12" hidden="1" customHeight="1" x14ac:dyDescent="0.2">
      <c r="A61" s="376"/>
      <c r="B61" s="377" t="e">
        <f>'ГВО-сети'!#REF!</f>
        <v>#REF!</v>
      </c>
      <c r="C61" s="376"/>
      <c r="D61" s="377"/>
      <c r="E61" s="377"/>
      <c r="F61" s="376"/>
      <c r="G61" s="376"/>
      <c r="H61" s="376" t="e">
        <f>'ГВО-сети'!#REF!</f>
        <v>#REF!</v>
      </c>
      <c r="I61" s="376"/>
      <c r="J61" s="376" t="e">
        <f>'ГВО-сети'!#REF!</f>
        <v>#REF!</v>
      </c>
      <c r="K61" s="377"/>
      <c r="L61" s="377"/>
      <c r="M61" s="377"/>
      <c r="N61" s="377"/>
      <c r="O61" s="377"/>
      <c r="P61" s="377"/>
      <c r="Q61" s="377"/>
      <c r="R61" s="377"/>
      <c r="W61" s="428"/>
    </row>
    <row r="62" spans="1:23" s="425" customFormat="1" ht="12" hidden="1" customHeight="1" x14ac:dyDescent="0.2">
      <c r="A62" s="376" t="s">
        <v>129</v>
      </c>
      <c r="B62" s="377"/>
      <c r="C62" s="376"/>
      <c r="D62" s="377" t="e">
        <f>'ГВО-сети'!#REF!</f>
        <v>#REF!</v>
      </c>
      <c r="G62" s="423"/>
      <c r="I62" s="426"/>
      <c r="J62" s="423"/>
      <c r="W62" s="428"/>
    </row>
    <row r="63" spans="1:23" s="425" customFormat="1" ht="12" hidden="1" customHeight="1" x14ac:dyDescent="0.2">
      <c r="A63" s="376"/>
      <c r="B63" s="377" t="e">
        <f>'ГВО-сети'!#REF!</f>
        <v>#REF!</v>
      </c>
      <c r="C63" s="376" t="e">
        <f>'ГВО-сети'!#REF!</f>
        <v>#REF!</v>
      </c>
      <c r="D63" s="377" t="e">
        <f>'ГВО-сети'!#REF!</f>
        <v>#REF!</v>
      </c>
      <c r="E63" s="377" t="e">
        <f>'ГВО-сети'!#REF!</f>
        <v>#REF!</v>
      </c>
      <c r="F63" s="376" t="e">
        <f>'ГВО-сети'!#REF!</f>
        <v>#REF!</v>
      </c>
      <c r="G63" s="376" t="e">
        <f>'ГВО-сети'!#REF!</f>
        <v>#REF!</v>
      </c>
      <c r="H63" s="378" t="e">
        <f>'ГВО-сети'!#REF!</f>
        <v>#REF!</v>
      </c>
      <c r="I63" s="376"/>
      <c r="J63" s="429" t="e">
        <f>'ГВО-сети'!#REF!</f>
        <v>#REF!</v>
      </c>
      <c r="K63" s="377"/>
      <c r="L63" s="377"/>
      <c r="M63" s="377"/>
      <c r="N63" s="377"/>
      <c r="O63" s="377"/>
      <c r="P63" s="377"/>
      <c r="Q63" s="377"/>
      <c r="R63" s="377"/>
      <c r="W63" s="428"/>
    </row>
    <row r="64" spans="1:23" s="425" customFormat="1" ht="12" hidden="1" customHeight="1" x14ac:dyDescent="0.2">
      <c r="A64" s="423"/>
      <c r="B64" s="377" t="e">
        <f>'ГВО-сети'!#REF!</f>
        <v>#REF!</v>
      </c>
      <c r="C64" s="376"/>
      <c r="D64" s="377"/>
      <c r="E64" s="377"/>
      <c r="F64" s="376"/>
      <c r="G64" s="376"/>
      <c r="H64" s="376" t="e">
        <f>'ГВО-сети'!#REF!</f>
        <v>#REF!</v>
      </c>
      <c r="I64" s="376"/>
      <c r="J64" s="430" t="e">
        <f>'ГВО-сети'!#REF!</f>
        <v>#REF!</v>
      </c>
      <c r="K64" s="377"/>
      <c r="L64" s="377"/>
      <c r="M64" s="377"/>
      <c r="N64" s="377"/>
      <c r="O64" s="377"/>
      <c r="P64" s="377"/>
      <c r="Q64" s="377"/>
      <c r="R64" s="377"/>
      <c r="W64" s="428"/>
    </row>
    <row r="65" spans="1:23" s="425" customFormat="1" ht="12" hidden="1" customHeight="1" x14ac:dyDescent="0.2">
      <c r="A65" s="423"/>
      <c r="B65" s="377" t="e">
        <f>'ГВО-сети'!#REF!</f>
        <v>#REF!</v>
      </c>
      <c r="C65" s="377"/>
      <c r="D65" s="377"/>
      <c r="E65" s="377"/>
      <c r="F65" s="376"/>
      <c r="G65" s="376"/>
      <c r="H65" s="376"/>
      <c r="I65" s="376"/>
      <c r="J65" s="376"/>
      <c r="K65" s="377"/>
      <c r="L65" s="377"/>
      <c r="M65" s="377"/>
      <c r="N65" s="377"/>
      <c r="O65" s="377"/>
      <c r="P65" s="377"/>
      <c r="Q65" s="377"/>
      <c r="R65" s="377"/>
      <c r="W65" s="428"/>
    </row>
    <row r="66" spans="1:23" s="425" customFormat="1" ht="12" hidden="1" customHeight="1" x14ac:dyDescent="0.2">
      <c r="A66" s="376" t="s">
        <v>130</v>
      </c>
      <c r="C66" s="423"/>
      <c r="D66" s="377" t="e">
        <f>'ГВО-сети'!#REF!</f>
        <v>#REF!</v>
      </c>
      <c r="G66" s="423"/>
      <c r="I66" s="426"/>
      <c r="J66" s="423"/>
      <c r="W66" s="428"/>
    </row>
    <row r="67" spans="1:23" s="425" customFormat="1" ht="12" hidden="1" customHeight="1" x14ac:dyDescent="0.2">
      <c r="A67" s="376"/>
      <c r="B67" s="377" t="e">
        <f>'ГВО-сети'!#REF!</f>
        <v>#REF!</v>
      </c>
      <c r="C67" s="376" t="e">
        <f>'ГВО-сети'!#REF!</f>
        <v>#REF!</v>
      </c>
      <c r="D67" s="377" t="e">
        <f>'ГВО-сети'!#REF!</f>
        <v>#REF!</v>
      </c>
      <c r="E67" s="377" t="e">
        <f>'ГВО-сети'!#REF!</f>
        <v>#REF!</v>
      </c>
      <c r="F67" s="376" t="e">
        <f>'ГВО-сети'!#REF!</f>
        <v>#REF!</v>
      </c>
      <c r="G67" s="376" t="e">
        <f>'ГВО-сети'!#REF!</f>
        <v>#REF!</v>
      </c>
      <c r="H67" s="378" t="e">
        <f>'ГВО-сети'!#REF!</f>
        <v>#REF!</v>
      </c>
      <c r="I67" s="378"/>
      <c r="J67" s="429" t="e">
        <f>'ГВО-сети'!#REF!</f>
        <v>#REF!</v>
      </c>
      <c r="K67" s="377"/>
      <c r="L67" s="377"/>
      <c r="M67" s="377"/>
      <c r="N67" s="377"/>
      <c r="O67" s="377"/>
      <c r="P67" s="377"/>
      <c r="Q67" s="377"/>
      <c r="R67" s="377"/>
      <c r="W67" s="428"/>
    </row>
    <row r="68" spans="1:23" s="425" customFormat="1" ht="12" hidden="1" customHeight="1" x14ac:dyDescent="0.2">
      <c r="A68" s="376"/>
      <c r="B68" s="377"/>
      <c r="C68" s="376"/>
      <c r="D68" s="377"/>
      <c r="G68" s="423"/>
      <c r="H68" s="376" t="e">
        <f>'ГВО-сети'!#REF!</f>
        <v>#REF!</v>
      </c>
      <c r="I68" s="426"/>
      <c r="J68" s="430" t="e">
        <f>'ГВО-сети'!#REF!</f>
        <v>#REF!</v>
      </c>
      <c r="W68" s="428"/>
    </row>
    <row r="69" spans="1:23" s="425" customFormat="1" ht="12" hidden="1" customHeight="1" x14ac:dyDescent="0.2">
      <c r="A69" s="376"/>
      <c r="C69" s="423"/>
      <c r="D69" s="377"/>
      <c r="G69" s="423"/>
      <c r="I69" s="426"/>
      <c r="J69" s="423"/>
      <c r="W69" s="428"/>
    </row>
    <row r="70" spans="1:23" s="425" customFormat="1" ht="12" hidden="1" customHeight="1" x14ac:dyDescent="0.2">
      <c r="A70" s="376" t="s">
        <v>131</v>
      </c>
      <c r="C70" s="423"/>
      <c r="D70" s="377" t="e">
        <f>'ГВО-сети'!#REF!</f>
        <v>#REF!</v>
      </c>
      <c r="G70" s="423"/>
      <c r="I70" s="426"/>
      <c r="J70" s="423"/>
      <c r="W70" s="428"/>
    </row>
    <row r="71" spans="1:23" s="425" customFormat="1" ht="12" hidden="1" customHeight="1" x14ac:dyDescent="0.2">
      <c r="A71" s="423"/>
      <c r="B71" s="377" t="e">
        <f>'ГВО-сети'!#REF!</f>
        <v>#REF!</v>
      </c>
      <c r="C71" s="376" t="e">
        <f>'ГВО-сети'!#REF!</f>
        <v>#REF!</v>
      </c>
      <c r="D71" s="377" t="e">
        <f>'ГВО-сети'!#REF!</f>
        <v>#REF!</v>
      </c>
      <c r="E71" s="377" t="e">
        <f>'ГВО-сети'!#REF!</f>
        <v>#REF!</v>
      </c>
      <c r="F71" s="376" t="e">
        <f>'ГВО-сети'!#REF!</f>
        <v>#REF!</v>
      </c>
      <c r="G71" s="376" t="e">
        <f>'ГВО-сети'!#REF!</f>
        <v>#REF!</v>
      </c>
      <c r="H71" s="378" t="e">
        <f>'ГВО-сети'!#REF!</f>
        <v>#REF!</v>
      </c>
      <c r="I71" s="378"/>
      <c r="J71" s="429" t="e">
        <f>'ГВО-сети'!#REF!</f>
        <v>#REF!</v>
      </c>
      <c r="K71" s="377"/>
      <c r="L71" s="377"/>
      <c r="M71" s="377"/>
      <c r="N71" s="377"/>
      <c r="O71" s="377"/>
      <c r="P71" s="377"/>
      <c r="Q71" s="377"/>
      <c r="R71" s="377"/>
      <c r="W71" s="428"/>
    </row>
    <row r="72" spans="1:23" s="425" customFormat="1" ht="12" hidden="1" customHeight="1" x14ac:dyDescent="0.2">
      <c r="A72" s="423"/>
      <c r="B72" s="377"/>
      <c r="C72" s="376"/>
      <c r="D72" s="377"/>
      <c r="G72" s="423"/>
      <c r="H72" s="376" t="e">
        <f>'ГВО-сети'!#REF!</f>
        <v>#REF!</v>
      </c>
      <c r="I72" s="426"/>
      <c r="J72" s="376" t="e">
        <f>'ГВО-сети'!#REF!</f>
        <v>#REF!</v>
      </c>
      <c r="W72" s="428"/>
    </row>
    <row r="73" spans="1:23" s="425" customFormat="1" ht="12" hidden="1" customHeight="1" x14ac:dyDescent="0.2">
      <c r="A73" s="423"/>
      <c r="C73" s="423"/>
      <c r="D73" s="377"/>
      <c r="G73" s="423"/>
      <c r="I73" s="426"/>
      <c r="J73" s="376"/>
      <c r="W73" s="428"/>
    </row>
    <row r="74" spans="1:23" s="425" customFormat="1" ht="12" hidden="1" customHeight="1" x14ac:dyDescent="0.2">
      <c r="A74" s="423"/>
      <c r="C74" s="423"/>
      <c r="D74" s="425" t="e">
        <f>'ГВО-сети'!#REF!</f>
        <v>#REF!</v>
      </c>
      <c r="G74" s="423"/>
      <c r="I74" s="426"/>
      <c r="J74" s="431" t="e">
        <f>J44+J48+J52+J56+J60+J63+J67+J71</f>
        <v>#REF!</v>
      </c>
      <c r="U74" s="432" t="e">
        <f>#REF!</f>
        <v>#REF!</v>
      </c>
      <c r="W74" s="428"/>
    </row>
    <row r="75" spans="1:23" s="425" customFormat="1" ht="12" hidden="1" customHeight="1" x14ac:dyDescent="0.2">
      <c r="A75" s="423"/>
      <c r="C75" s="423"/>
      <c r="G75" s="423"/>
      <c r="I75" s="426"/>
      <c r="J75" s="433" t="e">
        <f>J45+J49+J53+J57+J61+J64+J68+J72</f>
        <v>#REF!</v>
      </c>
      <c r="U75" s="434" t="e">
        <f>#REF!</f>
        <v>#REF!</v>
      </c>
      <c r="W75" s="428"/>
    </row>
    <row r="76" spans="1:23" s="132" customFormat="1" ht="12" hidden="1" x14ac:dyDescent="0.2">
      <c r="A76" s="130"/>
      <c r="C76" s="130"/>
      <c r="D76" s="12"/>
      <c r="G76" s="130"/>
      <c r="I76" s="135"/>
      <c r="J76" s="130"/>
      <c r="W76" s="194"/>
    </row>
    <row r="77" spans="1:23" s="132" customFormat="1" ht="12" x14ac:dyDescent="0.2">
      <c r="A77" s="10">
        <v>1</v>
      </c>
      <c r="B77" s="12" t="e">
        <f>#REF!</f>
        <v>#REF!</v>
      </c>
      <c r="C77" s="10" t="e">
        <f>#REF!</f>
        <v>#REF!</v>
      </c>
      <c r="D77" s="12" t="e">
        <f>#REF!</f>
        <v>#REF!</v>
      </c>
      <c r="E77" s="12" t="e">
        <f>#REF!</f>
        <v>#REF!</v>
      </c>
      <c r="F77" s="10" t="e">
        <f>#REF!</f>
        <v>#REF!</v>
      </c>
      <c r="G77" s="10" t="e">
        <f>#REF!</f>
        <v>#REF!</v>
      </c>
      <c r="H77" s="27" t="e">
        <f>#REF!</f>
        <v>#REF!</v>
      </c>
      <c r="I77" s="27"/>
      <c r="J77" s="70" t="e">
        <f>#REF!</f>
        <v>#REF!</v>
      </c>
      <c r="K77" s="70" t="e">
        <f t="shared" ref="K77:R77" si="5">J77</f>
        <v>#REF!</v>
      </c>
      <c r="L77" s="70" t="e">
        <f t="shared" si="5"/>
        <v>#REF!</v>
      </c>
      <c r="M77" s="70" t="e">
        <f t="shared" si="5"/>
        <v>#REF!</v>
      </c>
      <c r="N77" s="70" t="e">
        <f t="shared" si="5"/>
        <v>#REF!</v>
      </c>
      <c r="O77" s="70" t="e">
        <f t="shared" si="5"/>
        <v>#REF!</v>
      </c>
      <c r="P77" s="70" t="e">
        <f t="shared" si="5"/>
        <v>#REF!</v>
      </c>
      <c r="Q77" s="70" t="e">
        <f t="shared" si="5"/>
        <v>#REF!</v>
      </c>
      <c r="R77" s="70" t="e">
        <f t="shared" si="5"/>
        <v>#REF!</v>
      </c>
      <c r="U77" s="194"/>
    </row>
    <row r="78" spans="1:23" s="132" customFormat="1" ht="12" x14ac:dyDescent="0.2">
      <c r="A78" s="130"/>
      <c r="C78" s="10" t="e">
        <f>#REF!</f>
        <v>#REF!</v>
      </c>
      <c r="D78" s="12" t="e">
        <f>#REF!</f>
        <v>#REF!</v>
      </c>
      <c r="E78" s="12" t="e">
        <f>#REF!</f>
        <v>#REF!</v>
      </c>
      <c r="F78" s="10"/>
      <c r="G78" s="10"/>
      <c r="H78" s="10" t="e">
        <f>#REF!</f>
        <v>#REF!</v>
      </c>
      <c r="I78" s="10"/>
      <c r="J78" s="71" t="e">
        <f>#REF!</f>
        <v>#REF!</v>
      </c>
      <c r="K78" s="71" t="e">
        <f t="shared" ref="K78:R78" si="6">J78</f>
        <v>#REF!</v>
      </c>
      <c r="L78" s="71" t="e">
        <f t="shared" si="6"/>
        <v>#REF!</v>
      </c>
      <c r="M78" s="71" t="e">
        <f t="shared" si="6"/>
        <v>#REF!</v>
      </c>
      <c r="N78" s="71" t="e">
        <f t="shared" si="6"/>
        <v>#REF!</v>
      </c>
      <c r="O78" s="71" t="e">
        <f t="shared" si="6"/>
        <v>#REF!</v>
      </c>
      <c r="P78" s="71" t="e">
        <f t="shared" si="6"/>
        <v>#REF!</v>
      </c>
      <c r="Q78" s="71" t="e">
        <f t="shared" si="6"/>
        <v>#REF!</v>
      </c>
      <c r="R78" s="71" t="e">
        <f t="shared" si="6"/>
        <v>#REF!</v>
      </c>
      <c r="U78" s="194"/>
    </row>
    <row r="79" spans="1:23" s="132" customFormat="1" ht="12" x14ac:dyDescent="0.2">
      <c r="A79" s="130"/>
      <c r="C79" s="10" t="e">
        <f>#REF!</f>
        <v>#REF!</v>
      </c>
      <c r="D79" s="12" t="e">
        <f>#REF!</f>
        <v>#REF!</v>
      </c>
      <c r="E79" s="12" t="e">
        <f>#REF!</f>
        <v>#REF!</v>
      </c>
      <c r="G79" s="130"/>
      <c r="I79" s="135"/>
      <c r="J79" s="130"/>
      <c r="U79" s="194"/>
    </row>
    <row r="80" spans="1:23" s="132" customFormat="1" ht="12" x14ac:dyDescent="0.2">
      <c r="A80" s="130"/>
      <c r="C80" s="130"/>
      <c r="E80" s="12"/>
      <c r="G80" s="130"/>
      <c r="I80" s="135"/>
      <c r="J80" s="130"/>
      <c r="U80" s="194"/>
    </row>
    <row r="81" spans="1:22" s="132" customFormat="1" ht="12" x14ac:dyDescent="0.2">
      <c r="C81" s="130"/>
      <c r="D81" s="132" t="s">
        <v>280</v>
      </c>
      <c r="G81" s="130"/>
      <c r="J81" s="151" t="e">
        <f>I36+J77</f>
        <v>#REF!</v>
      </c>
      <c r="K81" s="151" t="e">
        <f t="shared" ref="K81:R81" si="7">J36+K77</f>
        <v>#REF!</v>
      </c>
      <c r="L81" s="151" t="e">
        <f t="shared" si="7"/>
        <v>#REF!</v>
      </c>
      <c r="M81" s="151" t="e">
        <f t="shared" si="7"/>
        <v>#REF!</v>
      </c>
      <c r="N81" s="151" t="e">
        <f t="shared" si="7"/>
        <v>#REF!</v>
      </c>
      <c r="O81" s="151" t="e">
        <f t="shared" si="7"/>
        <v>#REF!</v>
      </c>
      <c r="P81" s="151" t="e">
        <f t="shared" si="7"/>
        <v>#REF!</v>
      </c>
      <c r="Q81" s="151" t="e">
        <f t="shared" si="7"/>
        <v>#REF!</v>
      </c>
      <c r="R81" s="151" t="e">
        <f t="shared" si="7"/>
        <v>#REF!</v>
      </c>
      <c r="U81" s="194"/>
    </row>
    <row r="82" spans="1:22" s="132" customFormat="1" ht="12" x14ac:dyDescent="0.2">
      <c r="A82" s="130"/>
      <c r="C82" s="130"/>
      <c r="G82" s="130"/>
      <c r="J82" s="161" t="e">
        <f>I37+J78</f>
        <v>#REF!</v>
      </c>
      <c r="K82" s="161" t="e">
        <f t="shared" ref="K82:R82" si="8">J37+K78</f>
        <v>#REF!</v>
      </c>
      <c r="L82" s="161" t="e">
        <f t="shared" si="8"/>
        <v>#REF!</v>
      </c>
      <c r="M82" s="161" t="e">
        <f t="shared" si="8"/>
        <v>#REF!</v>
      </c>
      <c r="N82" s="161" t="e">
        <f t="shared" si="8"/>
        <v>#REF!</v>
      </c>
      <c r="O82" s="161" t="e">
        <f t="shared" si="8"/>
        <v>#REF!</v>
      </c>
      <c r="P82" s="161" t="e">
        <f t="shared" si="8"/>
        <v>#REF!</v>
      </c>
      <c r="Q82" s="161" t="e">
        <f t="shared" si="8"/>
        <v>#REF!</v>
      </c>
      <c r="R82" s="161" t="e">
        <f t="shared" si="8"/>
        <v>#REF!</v>
      </c>
      <c r="U82" s="194"/>
    </row>
    <row r="83" spans="1:22" s="132" customFormat="1" ht="12" x14ac:dyDescent="0.2">
      <c r="A83" s="130"/>
      <c r="C83" s="130"/>
      <c r="G83" s="130"/>
      <c r="I83" s="135"/>
      <c r="J83" s="130"/>
      <c r="U83" s="194"/>
    </row>
    <row r="84" spans="1:22" s="132" customFormat="1" ht="12" x14ac:dyDescent="0.2">
      <c r="A84" s="130"/>
      <c r="C84" s="130"/>
      <c r="D84" s="131" t="s">
        <v>132</v>
      </c>
      <c r="G84" s="130"/>
      <c r="I84" s="135"/>
      <c r="J84" s="130"/>
      <c r="U84" s="194"/>
    </row>
    <row r="85" spans="1:22" s="132" customFormat="1" ht="12" x14ac:dyDescent="0.2">
      <c r="A85" s="130"/>
      <c r="C85" s="130"/>
      <c r="G85" s="130"/>
      <c r="I85" s="135"/>
      <c r="J85" s="130"/>
      <c r="U85" s="194"/>
    </row>
    <row r="86" spans="1:22" s="132" customFormat="1" ht="12" x14ac:dyDescent="0.2">
      <c r="A86" s="10">
        <v>1</v>
      </c>
      <c r="B86" s="12" t="e">
        <f>#REF!</f>
        <v>#REF!</v>
      </c>
      <c r="C86" s="10" t="str">
        <f>'ГВО-сети'!C2287</f>
        <v>ф.(8202) 53-09-15</v>
      </c>
      <c r="D86" s="12" t="e">
        <f>#REF!</f>
        <v>#REF!</v>
      </c>
      <c r="E86" s="12" t="e">
        <f>#REF!</f>
        <v>#REF!</v>
      </c>
      <c r="F86" s="10" t="e">
        <f>#REF!</f>
        <v>#REF!</v>
      </c>
      <c r="G86" s="10" t="e">
        <f>#REF!</f>
        <v>#REF!</v>
      </c>
      <c r="H86" s="27" t="e">
        <f>#REF!</f>
        <v>#REF!</v>
      </c>
      <c r="I86" s="10"/>
      <c r="J86" s="10"/>
      <c r="K86" s="70" t="e">
        <f>#REF!</f>
        <v>#REF!</v>
      </c>
      <c r="L86" s="70" t="e">
        <f t="shared" ref="L86:R86" si="9">K86</f>
        <v>#REF!</v>
      </c>
      <c r="M86" s="70" t="e">
        <f t="shared" si="9"/>
        <v>#REF!</v>
      </c>
      <c r="N86" s="70" t="e">
        <f t="shared" si="9"/>
        <v>#REF!</v>
      </c>
      <c r="O86" s="70" t="e">
        <f t="shared" si="9"/>
        <v>#REF!</v>
      </c>
      <c r="P86" s="70" t="e">
        <f t="shared" si="9"/>
        <v>#REF!</v>
      </c>
      <c r="Q86" s="70" t="e">
        <f t="shared" si="9"/>
        <v>#REF!</v>
      </c>
      <c r="R86" s="70" t="e">
        <f t="shared" si="9"/>
        <v>#REF!</v>
      </c>
      <c r="U86" s="194"/>
    </row>
    <row r="87" spans="1:22" s="132" customFormat="1" ht="12" x14ac:dyDescent="0.2">
      <c r="A87" s="130"/>
      <c r="C87" s="10" t="str">
        <f>'ГВО-сети'!C2288</f>
        <v>(8202) 53-32-12</v>
      </c>
      <c r="D87" s="12" t="e">
        <f>#REF!</f>
        <v>#REF!</v>
      </c>
      <c r="E87" s="12" t="e">
        <f>#REF!</f>
        <v>#REF!</v>
      </c>
      <c r="G87" s="130"/>
      <c r="H87" s="10" t="e">
        <f>#REF!</f>
        <v>#REF!</v>
      </c>
      <c r="I87" s="135"/>
      <c r="J87" s="130"/>
      <c r="K87" s="71" t="e">
        <f>#REF!</f>
        <v>#REF!</v>
      </c>
      <c r="L87" s="71" t="e">
        <f t="shared" ref="L87:R87" si="10">K87</f>
        <v>#REF!</v>
      </c>
      <c r="M87" s="71" t="e">
        <f t="shared" si="10"/>
        <v>#REF!</v>
      </c>
      <c r="N87" s="71" t="e">
        <f t="shared" si="10"/>
        <v>#REF!</v>
      </c>
      <c r="O87" s="71" t="e">
        <f t="shared" si="10"/>
        <v>#REF!</v>
      </c>
      <c r="P87" s="71" t="e">
        <f t="shared" si="10"/>
        <v>#REF!</v>
      </c>
      <c r="Q87" s="71" t="e">
        <f t="shared" si="10"/>
        <v>#REF!</v>
      </c>
      <c r="R87" s="71" t="e">
        <f t="shared" si="10"/>
        <v>#REF!</v>
      </c>
      <c r="U87" s="194"/>
    </row>
    <row r="88" spans="1:22" s="132" customFormat="1" ht="12" x14ac:dyDescent="0.2">
      <c r="A88" s="130"/>
      <c r="C88" s="10" t="str">
        <f>'ГВО-сети'!C2289</f>
        <v>(8202) 53-34-14</v>
      </c>
      <c r="D88" s="12" t="e">
        <f>#REF!</f>
        <v>#REF!</v>
      </c>
      <c r="E88" s="12" t="e">
        <f>#REF!</f>
        <v>#REF!</v>
      </c>
      <c r="G88" s="130"/>
      <c r="I88" s="135"/>
      <c r="J88" s="130"/>
      <c r="U88" s="194"/>
    </row>
    <row r="89" spans="1:22" s="132" customFormat="1" ht="12" x14ac:dyDescent="0.2">
      <c r="A89" s="130"/>
      <c r="C89" s="130"/>
      <c r="G89" s="130"/>
      <c r="J89" s="130"/>
      <c r="K89" s="135"/>
      <c r="L89" s="135"/>
      <c r="M89" s="135"/>
      <c r="N89" s="135"/>
      <c r="O89" s="135"/>
      <c r="P89" s="135"/>
      <c r="Q89" s="135"/>
      <c r="R89" s="135"/>
      <c r="U89" s="130"/>
    </row>
    <row r="90" spans="1:22" s="132" customFormat="1" ht="12" x14ac:dyDescent="0.2">
      <c r="A90" s="130"/>
      <c r="C90" s="130"/>
      <c r="D90" s="132" t="s">
        <v>268</v>
      </c>
      <c r="G90" s="130"/>
      <c r="J90" s="130"/>
      <c r="K90" s="151" t="e">
        <f>J81+K86</f>
        <v>#REF!</v>
      </c>
      <c r="L90" s="151" t="e">
        <f t="shared" ref="L90:R90" si="11">K81+L86</f>
        <v>#REF!</v>
      </c>
      <c r="M90" s="151" t="e">
        <f t="shared" si="11"/>
        <v>#REF!</v>
      </c>
      <c r="N90" s="151" t="e">
        <f t="shared" si="11"/>
        <v>#REF!</v>
      </c>
      <c r="O90" s="151" t="e">
        <f t="shared" si="11"/>
        <v>#REF!</v>
      </c>
      <c r="P90" s="151" t="e">
        <f t="shared" si="11"/>
        <v>#REF!</v>
      </c>
      <c r="Q90" s="151" t="e">
        <f t="shared" si="11"/>
        <v>#REF!</v>
      </c>
      <c r="R90" s="151" t="e">
        <f t="shared" si="11"/>
        <v>#REF!</v>
      </c>
      <c r="U90" s="130"/>
    </row>
    <row r="91" spans="1:22" s="132" customFormat="1" ht="12" x14ac:dyDescent="0.2">
      <c r="A91" s="130"/>
      <c r="C91" s="130"/>
      <c r="G91" s="130"/>
      <c r="J91" s="130"/>
      <c r="K91" s="161" t="e">
        <f>J82+K87</f>
        <v>#REF!</v>
      </c>
      <c r="L91" s="161" t="e">
        <f t="shared" ref="L91:R91" si="12">K82+L87</f>
        <v>#REF!</v>
      </c>
      <c r="M91" s="161" t="e">
        <f t="shared" si="12"/>
        <v>#REF!</v>
      </c>
      <c r="N91" s="161" t="e">
        <f t="shared" si="12"/>
        <v>#REF!</v>
      </c>
      <c r="O91" s="161" t="e">
        <f t="shared" si="12"/>
        <v>#REF!</v>
      </c>
      <c r="P91" s="161" t="e">
        <f t="shared" si="12"/>
        <v>#REF!</v>
      </c>
      <c r="Q91" s="161" t="e">
        <f t="shared" si="12"/>
        <v>#REF!</v>
      </c>
      <c r="R91" s="161" t="e">
        <f t="shared" si="12"/>
        <v>#REF!</v>
      </c>
      <c r="U91" s="130"/>
    </row>
    <row r="92" spans="1:22" s="132" customFormat="1" ht="12" x14ac:dyDescent="0.2">
      <c r="A92" s="130"/>
      <c r="C92" s="130"/>
      <c r="G92" s="130"/>
      <c r="I92" s="135"/>
      <c r="J92" s="130"/>
      <c r="U92" s="130"/>
    </row>
    <row r="93" spans="1:22" s="132" customFormat="1" ht="12" x14ac:dyDescent="0.2">
      <c r="A93" s="130"/>
      <c r="C93" s="130"/>
      <c r="D93" s="131" t="s">
        <v>134</v>
      </c>
      <c r="G93" s="130"/>
      <c r="I93" s="130"/>
      <c r="J93" s="130"/>
      <c r="U93" s="130"/>
    </row>
    <row r="94" spans="1:22" ht="12" x14ac:dyDescent="0.2">
      <c r="B94" s="12"/>
      <c r="I94" s="10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0"/>
      <c r="V94" s="12"/>
    </row>
    <row r="95" spans="1:22" ht="12" x14ac:dyDescent="0.2">
      <c r="A95" s="10">
        <v>1</v>
      </c>
      <c r="B95" s="12" t="e">
        <f>#REF!</f>
        <v>#REF!</v>
      </c>
      <c r="C95" s="10" t="e">
        <f>#REF!</f>
        <v>#REF!</v>
      </c>
      <c r="D95" s="12" t="e">
        <f>#REF!</f>
        <v>#REF!</v>
      </c>
      <c r="E95" s="12" t="e">
        <f>#REF!</f>
        <v>#REF!</v>
      </c>
      <c r="F95" s="10" t="e">
        <f>#REF!</f>
        <v>#REF!</v>
      </c>
      <c r="G95" s="10" t="e">
        <f>#REF!</f>
        <v>#REF!</v>
      </c>
      <c r="H95" s="27" t="e">
        <f>#REF!</f>
        <v>#REF!</v>
      </c>
      <c r="I95" s="10"/>
      <c r="L95" s="70" t="e">
        <f>#REF!</f>
        <v>#REF!</v>
      </c>
      <c r="M95" s="70" t="e">
        <f t="shared" ref="M95:R95" si="13">L95</f>
        <v>#REF!</v>
      </c>
      <c r="N95" s="70" t="e">
        <f t="shared" si="13"/>
        <v>#REF!</v>
      </c>
      <c r="O95" s="70" t="e">
        <f t="shared" si="13"/>
        <v>#REF!</v>
      </c>
      <c r="P95" s="70" t="e">
        <f t="shared" si="13"/>
        <v>#REF!</v>
      </c>
      <c r="Q95" s="70" t="e">
        <f t="shared" si="13"/>
        <v>#REF!</v>
      </c>
      <c r="R95" s="70" t="e">
        <f t="shared" si="13"/>
        <v>#REF!</v>
      </c>
      <c r="S95" s="12"/>
      <c r="T95" s="12"/>
      <c r="U95" s="10"/>
      <c r="V95" s="12"/>
    </row>
    <row r="96" spans="1:22" ht="12" x14ac:dyDescent="0.2">
      <c r="B96" s="12"/>
      <c r="C96" s="10" t="e">
        <f>#REF!</f>
        <v>#REF!</v>
      </c>
      <c r="D96" s="12" t="e">
        <f>#REF!</f>
        <v>#REF!</v>
      </c>
      <c r="E96" s="12" t="e">
        <f>#REF!</f>
        <v>#REF!</v>
      </c>
      <c r="F96" s="10"/>
      <c r="H96" s="10" t="e">
        <f>#REF!</f>
        <v>#REF!</v>
      </c>
      <c r="K96" s="12"/>
      <c r="L96" s="71" t="e">
        <f>#REF!</f>
        <v>#REF!</v>
      </c>
      <c r="M96" s="71" t="e">
        <f t="shared" ref="M96:R96" si="14">L96</f>
        <v>#REF!</v>
      </c>
      <c r="N96" s="71" t="e">
        <f t="shared" si="14"/>
        <v>#REF!</v>
      </c>
      <c r="O96" s="71" t="e">
        <f t="shared" si="14"/>
        <v>#REF!</v>
      </c>
      <c r="P96" s="71" t="e">
        <f t="shared" si="14"/>
        <v>#REF!</v>
      </c>
      <c r="Q96" s="71" t="e">
        <f t="shared" si="14"/>
        <v>#REF!</v>
      </c>
      <c r="R96" s="71" t="e">
        <f t="shared" si="14"/>
        <v>#REF!</v>
      </c>
      <c r="S96" s="12"/>
      <c r="T96" s="12"/>
      <c r="U96" s="10"/>
      <c r="V96" s="12"/>
    </row>
    <row r="97" spans="1:22" ht="12" x14ac:dyDescent="0.2">
      <c r="B97" s="12"/>
      <c r="C97" s="10" t="e">
        <f>#REF!</f>
        <v>#REF!</v>
      </c>
      <c r="D97" s="12" t="e">
        <f>#REF!</f>
        <v>#REF!</v>
      </c>
      <c r="E97" s="12" t="e">
        <f>#REF!</f>
        <v>#REF!</v>
      </c>
      <c r="F97" s="10"/>
      <c r="H97" s="10"/>
      <c r="K97" s="12"/>
      <c r="L97" s="71"/>
      <c r="M97" s="71"/>
      <c r="N97" s="71"/>
      <c r="O97" s="71"/>
      <c r="P97" s="71"/>
      <c r="Q97" s="71"/>
      <c r="R97" s="71"/>
      <c r="S97" s="12"/>
      <c r="T97" s="12"/>
      <c r="U97" s="10"/>
      <c r="V97" s="12"/>
    </row>
    <row r="98" spans="1:22" ht="12" hidden="1" x14ac:dyDescent="0.2">
      <c r="B98" s="12"/>
      <c r="F98" s="10"/>
      <c r="K98" s="12"/>
      <c r="S98" s="12"/>
      <c r="T98" s="12"/>
      <c r="U98" s="10"/>
      <c r="V98" s="12"/>
    </row>
    <row r="99" spans="1:22" ht="12" hidden="1" x14ac:dyDescent="0.2">
      <c r="B99" s="12"/>
      <c r="F99" s="10"/>
      <c r="K99" s="12"/>
      <c r="S99" s="12"/>
      <c r="T99" s="12"/>
      <c r="U99" s="10"/>
      <c r="V99" s="12"/>
    </row>
    <row r="100" spans="1:22" ht="12" hidden="1" x14ac:dyDescent="0.2">
      <c r="B100" s="12"/>
      <c r="H100" s="10"/>
      <c r="I100" s="71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0"/>
      <c r="V100" s="12"/>
    </row>
    <row r="101" spans="1:22" s="181" customFormat="1" ht="12" hidden="1" customHeight="1" x14ac:dyDescent="0.2">
      <c r="A101" s="180"/>
      <c r="C101" s="180"/>
      <c r="G101" s="180"/>
      <c r="H101" s="180"/>
      <c r="U101" s="180"/>
    </row>
    <row r="102" spans="1:22" s="181" customFormat="1" ht="12" hidden="1" customHeight="1" x14ac:dyDescent="0.2">
      <c r="A102" s="180" t="s">
        <v>128</v>
      </c>
      <c r="C102" s="180"/>
      <c r="D102" s="181" t="e">
        <f>'ГВО-сети'!#REF!</f>
        <v>#REF!</v>
      </c>
      <c r="G102" s="180"/>
      <c r="H102" s="180"/>
      <c r="U102" s="180"/>
    </row>
    <row r="103" spans="1:22" s="181" customFormat="1" ht="12" hidden="1" customHeight="1" x14ac:dyDescent="0.2">
      <c r="A103" s="180"/>
      <c r="B103" s="181" t="e">
        <f>'ГВО-сети'!#REF!</f>
        <v>#REF!</v>
      </c>
      <c r="C103" s="180"/>
      <c r="D103" s="181" t="e">
        <f>'ГВО-сети'!#REF!</f>
        <v>#REF!</v>
      </c>
      <c r="E103" s="181" t="e">
        <f>'ГВО-сети'!#REF!</f>
        <v>#REF!</v>
      </c>
      <c r="G103" s="180" t="e">
        <f>'ГВО-сети'!#REF!</f>
        <v>#REF!</v>
      </c>
      <c r="H103" s="182" t="e">
        <f>'ГВО-сети'!#REF!</f>
        <v>#REF!</v>
      </c>
      <c r="U103" s="184" t="s">
        <v>11</v>
      </c>
    </row>
    <row r="104" spans="1:22" s="181" customFormat="1" ht="12" hidden="1" customHeight="1" x14ac:dyDescent="0.2">
      <c r="A104" s="180"/>
      <c r="B104" s="181" t="e">
        <f>'ГВО-сети'!#REF!</f>
        <v>#REF!</v>
      </c>
      <c r="C104" s="180" t="e">
        <f>'ГВО-сети'!#REF!</f>
        <v>#REF!</v>
      </c>
      <c r="D104" s="181" t="e">
        <f>'ГВО-сети'!#REF!</f>
        <v>#REF!</v>
      </c>
      <c r="E104" s="181" t="e">
        <f>'ГВО-сети'!#REF!</f>
        <v>#REF!</v>
      </c>
      <c r="G104" s="180"/>
      <c r="H104" s="180" t="e">
        <f>'ГВО-сети'!#REF!</f>
        <v>#REF!</v>
      </c>
      <c r="U104" s="180"/>
    </row>
    <row r="105" spans="1:22" s="181" customFormat="1" ht="12" hidden="1" customHeight="1" x14ac:dyDescent="0.2">
      <c r="A105" s="180"/>
      <c r="B105" s="181" t="e">
        <f>'ГВО-сети'!#REF!</f>
        <v>#REF!</v>
      </c>
      <c r="E105" s="181" t="e">
        <f>'ГВО-сети'!#REF!</f>
        <v>#REF!</v>
      </c>
      <c r="G105" s="180"/>
      <c r="I105" s="219"/>
      <c r="J105" s="180"/>
      <c r="U105" s="180"/>
    </row>
    <row r="106" spans="1:22" s="181" customFormat="1" ht="12" hidden="1" customHeight="1" x14ac:dyDescent="0.2">
      <c r="A106" s="180"/>
      <c r="E106" s="181" t="e">
        <f>'ГВО-сети'!#REF!</f>
        <v>#REF!</v>
      </c>
      <c r="G106" s="180"/>
      <c r="I106" s="219"/>
      <c r="J106" s="180"/>
      <c r="U106" s="180"/>
    </row>
    <row r="107" spans="1:22" s="181" customFormat="1" ht="12" hidden="1" customHeight="1" x14ac:dyDescent="0.2">
      <c r="A107" s="180"/>
      <c r="G107" s="180"/>
      <c r="I107" s="219"/>
      <c r="J107" s="180"/>
      <c r="U107" s="180"/>
    </row>
    <row r="108" spans="1:22" s="218" customFormat="1" ht="12" hidden="1" customHeight="1" x14ac:dyDescent="0.2">
      <c r="A108" s="257"/>
      <c r="D108" s="218" t="s">
        <v>159</v>
      </c>
      <c r="G108" s="257"/>
      <c r="I108" s="281"/>
      <c r="J108" s="257"/>
      <c r="U108" s="257"/>
    </row>
    <row r="109" spans="1:22" ht="12" hidden="1" customHeight="1" x14ac:dyDescent="0.2">
      <c r="B109" s="12"/>
      <c r="C109" s="12"/>
      <c r="I109" s="71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0"/>
      <c r="V109" s="12"/>
    </row>
    <row r="110" spans="1:22" s="132" customFormat="1" ht="12" hidden="1" x14ac:dyDescent="0.2">
      <c r="A110" s="130"/>
      <c r="C110" s="130"/>
      <c r="D110" s="132" t="s">
        <v>276</v>
      </c>
      <c r="E110" s="445"/>
      <c r="F110" s="445"/>
      <c r="G110" s="130"/>
      <c r="H110" s="445"/>
      <c r="J110" s="130"/>
      <c r="L110" s="151" t="e">
        <f>L95</f>
        <v>#REF!</v>
      </c>
      <c r="M110" s="151"/>
      <c r="N110" s="151"/>
      <c r="O110" s="151"/>
      <c r="P110" s="151"/>
      <c r="Q110" s="151"/>
      <c r="R110" s="151"/>
      <c r="U110" s="130"/>
    </row>
    <row r="111" spans="1:22" s="132" customFormat="1" ht="12" hidden="1" x14ac:dyDescent="0.2">
      <c r="A111" s="130"/>
      <c r="C111" s="130"/>
      <c r="E111" s="445"/>
      <c r="F111" s="445"/>
      <c r="G111" s="130"/>
      <c r="H111" s="445"/>
      <c r="J111" s="130"/>
      <c r="L111" s="161" t="e">
        <f>L96</f>
        <v>#REF!</v>
      </c>
      <c r="M111" s="161"/>
      <c r="N111" s="161"/>
      <c r="O111" s="161"/>
      <c r="P111" s="161"/>
      <c r="Q111" s="161"/>
      <c r="R111" s="161"/>
      <c r="U111" s="130"/>
    </row>
    <row r="112" spans="1:22" s="132" customFormat="1" ht="12" x14ac:dyDescent="0.2">
      <c r="A112" s="130"/>
      <c r="C112" s="130"/>
      <c r="E112" s="445"/>
      <c r="F112" s="445"/>
      <c r="G112" s="130"/>
      <c r="H112" s="445"/>
      <c r="J112" s="130"/>
      <c r="L112" s="161"/>
      <c r="M112" s="161"/>
      <c r="N112" s="161"/>
      <c r="O112" s="161"/>
      <c r="P112" s="161"/>
      <c r="Q112" s="161"/>
      <c r="R112" s="161"/>
      <c r="U112" s="130"/>
    </row>
    <row r="113" spans="1:21" s="132" customFormat="1" ht="12" x14ac:dyDescent="0.2">
      <c r="A113" s="130"/>
      <c r="C113" s="130"/>
      <c r="D113" s="132" t="s">
        <v>267</v>
      </c>
      <c r="E113" s="445"/>
      <c r="F113" s="445"/>
      <c r="G113" s="130"/>
      <c r="H113" s="445"/>
      <c r="J113" s="130"/>
      <c r="L113" s="151" t="e">
        <f>K90+L95</f>
        <v>#REF!</v>
      </c>
      <c r="M113" s="151" t="e">
        <f t="shared" ref="M113:R113" si="15">L90+M95</f>
        <v>#REF!</v>
      </c>
      <c r="N113" s="151" t="e">
        <f t="shared" si="15"/>
        <v>#REF!</v>
      </c>
      <c r="O113" s="151" t="e">
        <f t="shared" si="15"/>
        <v>#REF!</v>
      </c>
      <c r="P113" s="151" t="e">
        <f t="shared" si="15"/>
        <v>#REF!</v>
      </c>
      <c r="Q113" s="151" t="e">
        <f t="shared" si="15"/>
        <v>#REF!</v>
      </c>
      <c r="R113" s="151" t="e">
        <f t="shared" si="15"/>
        <v>#REF!</v>
      </c>
      <c r="U113" s="130"/>
    </row>
    <row r="114" spans="1:21" s="132" customFormat="1" ht="12" x14ac:dyDescent="0.2">
      <c r="A114" s="130"/>
      <c r="C114" s="130"/>
      <c r="E114" s="445"/>
      <c r="F114" s="445"/>
      <c r="G114" s="130"/>
      <c r="H114" s="445"/>
      <c r="J114" s="130"/>
      <c r="L114" s="161" t="e">
        <f>K91+L96</f>
        <v>#REF!</v>
      </c>
      <c r="M114" s="161" t="e">
        <f t="shared" ref="M114:R114" si="16">L91+M96</f>
        <v>#REF!</v>
      </c>
      <c r="N114" s="161" t="e">
        <f t="shared" si="16"/>
        <v>#REF!</v>
      </c>
      <c r="O114" s="161" t="e">
        <f t="shared" si="16"/>
        <v>#REF!</v>
      </c>
      <c r="P114" s="161" t="e">
        <f t="shared" si="16"/>
        <v>#REF!</v>
      </c>
      <c r="Q114" s="161" t="e">
        <f t="shared" si="16"/>
        <v>#REF!</v>
      </c>
      <c r="R114" s="161" t="e">
        <f t="shared" si="16"/>
        <v>#REF!</v>
      </c>
      <c r="U114" s="130"/>
    </row>
    <row r="115" spans="1:21" s="132" customFormat="1" ht="12" x14ac:dyDescent="0.2">
      <c r="A115" s="130"/>
      <c r="C115" s="130"/>
      <c r="E115" s="445"/>
      <c r="F115" s="445"/>
      <c r="G115" s="130"/>
      <c r="H115" s="445"/>
      <c r="I115" s="135"/>
      <c r="J115" s="130"/>
      <c r="U115" s="130"/>
    </row>
    <row r="116" spans="1:21" s="132" customFormat="1" ht="12" x14ac:dyDescent="0.2">
      <c r="A116" s="130"/>
      <c r="C116" s="130"/>
      <c r="D116" s="131" t="s">
        <v>135</v>
      </c>
      <c r="E116" s="445"/>
      <c r="F116" s="445"/>
      <c r="G116" s="130"/>
      <c r="H116" s="445"/>
      <c r="I116" s="135"/>
      <c r="J116" s="130"/>
      <c r="U116" s="130"/>
    </row>
    <row r="117" spans="1:21" s="132" customFormat="1" ht="12" x14ac:dyDescent="0.2">
      <c r="A117" s="130"/>
      <c r="C117" s="130"/>
      <c r="E117" s="445"/>
      <c r="F117" s="445"/>
      <c r="G117" s="130"/>
      <c r="H117" s="445"/>
      <c r="I117" s="135"/>
      <c r="J117" s="130"/>
      <c r="U117" s="130"/>
    </row>
    <row r="118" spans="1:21" s="132" customFormat="1" ht="12" x14ac:dyDescent="0.2">
      <c r="A118" s="10">
        <v>1</v>
      </c>
      <c r="B118" s="442" t="e">
        <f>#REF!</f>
        <v>#REF!</v>
      </c>
      <c r="C118" s="10" t="e">
        <f>#REF!</f>
        <v>#REF!</v>
      </c>
      <c r="D118" s="12" t="e">
        <f>#REF!</f>
        <v>#REF!</v>
      </c>
      <c r="E118" s="12" t="e">
        <f>#REF!</f>
        <v>#REF!</v>
      </c>
      <c r="F118" s="10" t="e">
        <f>#REF!</f>
        <v>#REF!</v>
      </c>
      <c r="G118" s="10" t="e">
        <f>'ГВО-РПП-1'!G187</f>
        <v>#REF!</v>
      </c>
      <c r="H118" s="27" t="e">
        <f>#REF!</f>
        <v>#REF!</v>
      </c>
      <c r="I118" s="12"/>
      <c r="J118" s="12"/>
      <c r="K118" s="12"/>
      <c r="L118" s="12"/>
      <c r="M118" s="70" t="e">
        <f>#REF!</f>
        <v>#REF!</v>
      </c>
      <c r="N118" s="70" t="e">
        <f t="shared" ref="N118:R119" si="17">M118</f>
        <v>#REF!</v>
      </c>
      <c r="O118" s="70" t="e">
        <f t="shared" si="17"/>
        <v>#REF!</v>
      </c>
      <c r="P118" s="70" t="e">
        <f t="shared" si="17"/>
        <v>#REF!</v>
      </c>
      <c r="Q118" s="70" t="e">
        <f t="shared" si="17"/>
        <v>#REF!</v>
      </c>
      <c r="R118" s="70" t="e">
        <f t="shared" si="17"/>
        <v>#REF!</v>
      </c>
      <c r="U118" s="130"/>
    </row>
    <row r="119" spans="1:21" s="132" customFormat="1" ht="12" x14ac:dyDescent="0.2">
      <c r="A119" s="130"/>
      <c r="C119" s="10" t="e">
        <f>#REF!</f>
        <v>#REF!</v>
      </c>
      <c r="D119" s="12" t="e">
        <f>#REF!</f>
        <v>#REF!</v>
      </c>
      <c r="E119" s="12" t="e">
        <f>#REF!</f>
        <v>#REF!</v>
      </c>
      <c r="F119" s="445"/>
      <c r="G119" s="130"/>
      <c r="H119" s="10" t="e">
        <f>#REF!</f>
        <v>#REF!</v>
      </c>
      <c r="I119" s="135"/>
      <c r="J119" s="130"/>
      <c r="M119" s="71" t="e">
        <f>#REF!</f>
        <v>#REF!</v>
      </c>
      <c r="N119" s="71" t="e">
        <f t="shared" si="17"/>
        <v>#REF!</v>
      </c>
      <c r="O119" s="71" t="e">
        <f t="shared" si="17"/>
        <v>#REF!</v>
      </c>
      <c r="P119" s="71" t="e">
        <f t="shared" si="17"/>
        <v>#REF!</v>
      </c>
      <c r="Q119" s="71" t="e">
        <f t="shared" si="17"/>
        <v>#REF!</v>
      </c>
      <c r="R119" s="71" t="e">
        <f t="shared" si="17"/>
        <v>#REF!</v>
      </c>
      <c r="U119" s="130"/>
    </row>
    <row r="120" spans="1:21" s="132" customFormat="1" ht="12" x14ac:dyDescent="0.2">
      <c r="A120" s="130"/>
      <c r="C120" s="10" t="e">
        <f>#REF!</f>
        <v>#REF!</v>
      </c>
      <c r="D120" s="12" t="e">
        <f>#REF!</f>
        <v>#REF!</v>
      </c>
      <c r="E120" s="12" t="e">
        <f>#REF!</f>
        <v>#REF!</v>
      </c>
      <c r="F120" s="445"/>
      <c r="G120" s="130"/>
      <c r="H120" s="445"/>
      <c r="I120" s="135"/>
      <c r="J120" s="130"/>
      <c r="U120" s="130"/>
    </row>
    <row r="121" spans="1:21" s="132" customFormat="1" ht="12" x14ac:dyDescent="0.2">
      <c r="A121" s="130"/>
      <c r="C121" s="10"/>
      <c r="D121" s="12"/>
      <c r="E121" s="12"/>
      <c r="F121" s="445"/>
      <c r="G121" s="130"/>
      <c r="H121" s="445"/>
      <c r="I121" s="135"/>
      <c r="J121" s="130"/>
      <c r="U121" s="130"/>
    </row>
    <row r="122" spans="1:21" s="132" customFormat="1" ht="12" x14ac:dyDescent="0.2">
      <c r="A122" s="130"/>
      <c r="C122" s="10"/>
      <c r="D122" s="12"/>
      <c r="E122" s="12"/>
      <c r="F122" s="445"/>
      <c r="G122" s="130"/>
      <c r="H122" s="445"/>
      <c r="I122" s="135"/>
      <c r="J122" s="130"/>
      <c r="U122" s="130"/>
    </row>
    <row r="123" spans="1:21" s="132" customFormat="1" ht="12" x14ac:dyDescent="0.2">
      <c r="A123" s="10">
        <v>2</v>
      </c>
      <c r="B123" s="228" t="e">
        <f>'ГВО-сети'!#REF!</f>
        <v>#REF!</v>
      </c>
      <c r="C123" s="74" t="e">
        <f>'ГВО-сети'!#REF!</f>
        <v>#REF!</v>
      </c>
      <c r="D123" s="228" t="e">
        <f>'ГВО-сети'!#REF!</f>
        <v>#REF!</v>
      </c>
      <c r="E123" s="228" t="e">
        <f>'ГВО-сети'!#REF!</f>
        <v>#REF!</v>
      </c>
      <c r="F123" s="74" t="e">
        <f>'ГВО-сети'!#REF!</f>
        <v>#REF!</v>
      </c>
      <c r="G123" s="33" t="e">
        <f>'ГВО-сети'!#REF!</f>
        <v>#REF!</v>
      </c>
      <c r="H123" s="127" t="e">
        <f>'ГВО-сети'!#REF!</f>
        <v>#REF!</v>
      </c>
      <c r="I123" s="127"/>
      <c r="J123" s="127"/>
      <c r="K123" s="127"/>
      <c r="L123" s="127"/>
      <c r="M123" s="127" t="e">
        <f>'ГВО-сети'!#REF!</f>
        <v>#REF!</v>
      </c>
      <c r="N123" s="127" t="e">
        <f>'ГВО-сети'!#REF!</f>
        <v>#REF!</v>
      </c>
      <c r="O123" s="127" t="e">
        <f>'ГВО-сети'!#REF!</f>
        <v>#REF!</v>
      </c>
      <c r="P123" s="127" t="e">
        <f>'ГВО-сети'!#REF!</f>
        <v>#REF!</v>
      </c>
      <c r="Q123" s="127" t="e">
        <f>'ГВО-сети'!#REF!</f>
        <v>#REF!</v>
      </c>
      <c r="R123" s="127" t="e">
        <f>'ГВО-сети'!#REF!</f>
        <v>#REF!</v>
      </c>
      <c r="U123" s="130"/>
    </row>
    <row r="124" spans="1:21" s="132" customFormat="1" ht="12" x14ac:dyDescent="0.2">
      <c r="A124" s="130"/>
      <c r="B124" s="228" t="e">
        <f>'ГВО-сети'!#REF!</f>
        <v>#REF!</v>
      </c>
      <c r="C124" s="74" t="e">
        <f>'ГВО-сети'!#REF!</f>
        <v>#REF!</v>
      </c>
      <c r="D124" s="228" t="e">
        <f>'ГВО-сети'!#REF!</f>
        <v>#REF!</v>
      </c>
      <c r="E124" s="228" t="e">
        <f>'ГВО-сети'!#REF!</f>
        <v>#REF!</v>
      </c>
      <c r="F124" s="74"/>
      <c r="G124" s="74"/>
      <c r="H124" s="129" t="e">
        <f>'ГВО-сети'!#REF!</f>
        <v>#REF!</v>
      </c>
      <c r="I124" s="129"/>
      <c r="J124" s="129"/>
      <c r="K124" s="129"/>
      <c r="L124" s="129"/>
      <c r="M124" s="129" t="e">
        <f>'ГВО-сети'!#REF!</f>
        <v>#REF!</v>
      </c>
      <c r="N124" s="129" t="e">
        <f>'ГВО-сети'!#REF!</f>
        <v>#REF!</v>
      </c>
      <c r="O124" s="129" t="e">
        <f>'ГВО-сети'!#REF!</f>
        <v>#REF!</v>
      </c>
      <c r="P124" s="129" t="e">
        <f>'ГВО-сети'!#REF!</f>
        <v>#REF!</v>
      </c>
      <c r="Q124" s="129" t="e">
        <f>'ГВО-сети'!#REF!</f>
        <v>#REF!</v>
      </c>
      <c r="R124" s="129" t="e">
        <f>'ГВО-сети'!#REF!</f>
        <v>#REF!</v>
      </c>
      <c r="U124" s="130"/>
    </row>
    <row r="125" spans="1:21" s="132" customFormat="1" ht="12" x14ac:dyDescent="0.2">
      <c r="A125" s="130"/>
      <c r="B125" s="12"/>
      <c r="C125" s="74"/>
      <c r="D125" s="228"/>
      <c r="E125" s="12"/>
      <c r="F125" s="12"/>
      <c r="G125" s="10"/>
      <c r="H125" s="10"/>
      <c r="I125" s="71"/>
      <c r="J125" s="10"/>
      <c r="K125" s="12"/>
      <c r="L125" s="12"/>
      <c r="U125" s="130"/>
    </row>
    <row r="126" spans="1:21" s="132" customFormat="1" ht="12" x14ac:dyDescent="0.2">
      <c r="A126" s="130"/>
      <c r="B126" s="12"/>
      <c r="C126" s="10"/>
      <c r="D126" s="228"/>
      <c r="E126" s="12"/>
      <c r="F126" s="12"/>
      <c r="G126" s="10"/>
      <c r="H126" s="10"/>
      <c r="I126" s="71"/>
      <c r="J126" s="10"/>
      <c r="K126" s="12"/>
      <c r="L126" s="12"/>
      <c r="U126" s="130"/>
    </row>
    <row r="127" spans="1:21" s="132" customFormat="1" ht="12" x14ac:dyDescent="0.2">
      <c r="A127" s="130"/>
      <c r="C127" s="10"/>
      <c r="D127" s="12"/>
      <c r="E127" s="12"/>
      <c r="F127" s="445"/>
      <c r="G127" s="130"/>
      <c r="H127" s="445"/>
      <c r="I127" s="135"/>
      <c r="J127" s="130"/>
      <c r="U127" s="130"/>
    </row>
    <row r="128" spans="1:21" s="132" customFormat="1" ht="12" x14ac:dyDescent="0.2">
      <c r="A128" s="130"/>
      <c r="C128" s="130"/>
      <c r="D128" s="132" t="s">
        <v>136</v>
      </c>
      <c r="E128" s="445"/>
      <c r="F128" s="445"/>
      <c r="G128" s="130"/>
      <c r="H128" s="445"/>
      <c r="I128" s="135"/>
      <c r="J128" s="130"/>
      <c r="M128" s="353" t="e">
        <f t="shared" ref="M128:R129" si="18">M118+M123</f>
        <v>#REF!</v>
      </c>
      <c r="N128" s="353" t="e">
        <f t="shared" si="18"/>
        <v>#REF!</v>
      </c>
      <c r="O128" s="353" t="e">
        <f t="shared" si="18"/>
        <v>#REF!</v>
      </c>
      <c r="P128" s="353" t="e">
        <f t="shared" si="18"/>
        <v>#REF!</v>
      </c>
      <c r="Q128" s="353" t="e">
        <f t="shared" si="18"/>
        <v>#REF!</v>
      </c>
      <c r="R128" s="353" t="e">
        <f t="shared" si="18"/>
        <v>#REF!</v>
      </c>
      <c r="U128" s="130"/>
    </row>
    <row r="129" spans="1:22" s="132" customFormat="1" ht="12" x14ac:dyDescent="0.2">
      <c r="A129" s="130"/>
      <c r="C129" s="130"/>
      <c r="E129" s="445"/>
      <c r="F129" s="445"/>
      <c r="G129" s="130"/>
      <c r="H129" s="445"/>
      <c r="I129" s="135"/>
      <c r="J129" s="130"/>
      <c r="M129" s="352" t="e">
        <f t="shared" si="18"/>
        <v>#REF!</v>
      </c>
      <c r="N129" s="352" t="e">
        <f t="shared" si="18"/>
        <v>#REF!</v>
      </c>
      <c r="O129" s="352" t="e">
        <f t="shared" si="18"/>
        <v>#REF!</v>
      </c>
      <c r="P129" s="352" t="e">
        <f t="shared" si="18"/>
        <v>#REF!</v>
      </c>
      <c r="Q129" s="352" t="e">
        <f t="shared" si="18"/>
        <v>#REF!</v>
      </c>
      <c r="R129" s="352" t="e">
        <f t="shared" si="18"/>
        <v>#REF!</v>
      </c>
      <c r="U129" s="130"/>
    </row>
    <row r="130" spans="1:22" s="132" customFormat="1" ht="12" x14ac:dyDescent="0.2">
      <c r="A130" s="130"/>
      <c r="C130" s="130"/>
      <c r="E130" s="445"/>
      <c r="F130" s="445"/>
      <c r="G130" s="130"/>
      <c r="H130" s="445"/>
      <c r="I130" s="135"/>
      <c r="J130" s="130"/>
      <c r="M130" s="352"/>
      <c r="U130" s="130"/>
    </row>
    <row r="131" spans="1:22" s="132" customFormat="1" ht="12" x14ac:dyDescent="0.2">
      <c r="A131" s="130"/>
      <c r="C131" s="130"/>
      <c r="E131" s="445"/>
      <c r="F131" s="445"/>
      <c r="G131" s="74" t="s">
        <v>77</v>
      </c>
      <c r="H131" s="445"/>
      <c r="I131" s="70" t="e">
        <f>I36</f>
        <v>#REF!</v>
      </c>
      <c r="J131" s="70" t="e">
        <f>I131</f>
        <v>#REF!</v>
      </c>
      <c r="K131" s="70" t="e">
        <f t="shared" ref="K131:R131" si="19">J131</f>
        <v>#REF!</v>
      </c>
      <c r="L131" s="70" t="e">
        <f t="shared" si="19"/>
        <v>#REF!</v>
      </c>
      <c r="M131" s="70" t="e">
        <f t="shared" si="19"/>
        <v>#REF!</v>
      </c>
      <c r="N131" s="70" t="e">
        <f t="shared" si="19"/>
        <v>#REF!</v>
      </c>
      <c r="O131" s="70" t="e">
        <f t="shared" si="19"/>
        <v>#REF!</v>
      </c>
      <c r="P131" s="70" t="e">
        <f t="shared" si="19"/>
        <v>#REF!</v>
      </c>
      <c r="Q131" s="70" t="e">
        <f t="shared" si="19"/>
        <v>#REF!</v>
      </c>
      <c r="R131" s="70" t="e">
        <f t="shared" si="19"/>
        <v>#REF!</v>
      </c>
      <c r="U131" s="130"/>
    </row>
    <row r="132" spans="1:22" s="132" customFormat="1" ht="12" x14ac:dyDescent="0.2">
      <c r="A132" s="130"/>
      <c r="C132" s="130"/>
      <c r="E132" s="445"/>
      <c r="F132" s="445"/>
      <c r="G132" s="74"/>
      <c r="H132" s="445"/>
      <c r="I132" s="71" t="e">
        <f>I37</f>
        <v>#REF!</v>
      </c>
      <c r="J132" s="71" t="e">
        <f>I132</f>
        <v>#REF!</v>
      </c>
      <c r="K132" s="71" t="e">
        <f t="shared" ref="K132:R132" si="20">J132</f>
        <v>#REF!</v>
      </c>
      <c r="L132" s="71" t="e">
        <f t="shared" si="20"/>
        <v>#REF!</v>
      </c>
      <c r="M132" s="71" t="e">
        <f t="shared" si="20"/>
        <v>#REF!</v>
      </c>
      <c r="N132" s="71" t="e">
        <f t="shared" si="20"/>
        <v>#REF!</v>
      </c>
      <c r="O132" s="71" t="e">
        <f t="shared" si="20"/>
        <v>#REF!</v>
      </c>
      <c r="P132" s="71" t="e">
        <f t="shared" si="20"/>
        <v>#REF!</v>
      </c>
      <c r="Q132" s="71" t="e">
        <f t="shared" si="20"/>
        <v>#REF!</v>
      </c>
      <c r="R132" s="71" t="e">
        <f t="shared" si="20"/>
        <v>#REF!</v>
      </c>
      <c r="U132" s="130"/>
    </row>
    <row r="133" spans="1:22" s="132" customFormat="1" ht="12" x14ac:dyDescent="0.2">
      <c r="A133" s="130"/>
      <c r="C133" s="130"/>
      <c r="E133" s="445"/>
      <c r="F133" s="445"/>
      <c r="G133" s="74"/>
      <c r="H133" s="445"/>
      <c r="I133" s="135"/>
      <c r="J133" s="130"/>
      <c r="M133" s="352"/>
      <c r="U133" s="130"/>
    </row>
    <row r="134" spans="1:22" s="132" customFormat="1" ht="12" x14ac:dyDescent="0.2">
      <c r="A134" s="130"/>
      <c r="C134" s="130"/>
      <c r="E134" s="445"/>
      <c r="F134" s="445"/>
      <c r="G134" s="74" t="s">
        <v>456</v>
      </c>
      <c r="H134" s="445"/>
      <c r="I134" s="70" t="e">
        <f>I131</f>
        <v>#REF!</v>
      </c>
      <c r="J134" s="70" t="e">
        <f>I134+J77</f>
        <v>#REF!</v>
      </c>
      <c r="K134" s="70" t="e">
        <f>J134+K86</f>
        <v>#REF!</v>
      </c>
      <c r="L134" s="70" t="e">
        <f>L95+K134</f>
        <v>#REF!</v>
      </c>
      <c r="M134" s="127" t="e">
        <f>L134+M123</f>
        <v>#REF!</v>
      </c>
      <c r="N134" s="127" t="e">
        <f t="shared" ref="N134:R135" si="21">M134</f>
        <v>#REF!</v>
      </c>
      <c r="O134" s="127" t="e">
        <f t="shared" si="21"/>
        <v>#REF!</v>
      </c>
      <c r="P134" s="127" t="e">
        <f t="shared" si="21"/>
        <v>#REF!</v>
      </c>
      <c r="Q134" s="127" t="e">
        <f t="shared" si="21"/>
        <v>#REF!</v>
      </c>
      <c r="R134" s="127" t="e">
        <f t="shared" si="21"/>
        <v>#REF!</v>
      </c>
      <c r="U134" s="130"/>
    </row>
    <row r="135" spans="1:22" s="132" customFormat="1" ht="12" x14ac:dyDescent="0.2">
      <c r="A135" s="130"/>
      <c r="C135" s="130"/>
      <c r="E135" s="445"/>
      <c r="F135" s="445"/>
      <c r="G135" s="74"/>
      <c r="H135" s="445"/>
      <c r="I135" s="71" t="e">
        <f>I132</f>
        <v>#REF!</v>
      </c>
      <c r="J135" s="71" t="e">
        <f>I135+J78</f>
        <v>#REF!</v>
      </c>
      <c r="K135" s="71" t="e">
        <f>J135+K87</f>
        <v>#REF!</v>
      </c>
      <c r="L135" s="71" t="e">
        <f>L96+K135</f>
        <v>#REF!</v>
      </c>
      <c r="M135" s="129" t="e">
        <f>L135+M124</f>
        <v>#REF!</v>
      </c>
      <c r="N135" s="129" t="e">
        <f t="shared" si="21"/>
        <v>#REF!</v>
      </c>
      <c r="O135" s="129" t="e">
        <f t="shared" si="21"/>
        <v>#REF!</v>
      </c>
      <c r="P135" s="129" t="e">
        <f t="shared" si="21"/>
        <v>#REF!</v>
      </c>
      <c r="Q135" s="129" t="e">
        <f t="shared" si="21"/>
        <v>#REF!</v>
      </c>
      <c r="R135" s="129" t="e">
        <f t="shared" si="21"/>
        <v>#REF!</v>
      </c>
      <c r="U135" s="130"/>
    </row>
    <row r="136" spans="1:22" s="132" customFormat="1" ht="12" x14ac:dyDescent="0.2">
      <c r="A136" s="130"/>
      <c r="C136" s="130"/>
      <c r="E136" s="445"/>
      <c r="F136" s="445"/>
      <c r="G136" s="130"/>
      <c r="H136" s="445"/>
      <c r="I136" s="71"/>
      <c r="J136" s="10"/>
      <c r="K136" s="12"/>
      <c r="L136" s="12"/>
      <c r="M136" s="12"/>
      <c r="N136" s="12"/>
      <c r="O136" s="12"/>
      <c r="P136" s="12"/>
      <c r="Q136" s="12"/>
      <c r="R136" s="12"/>
      <c r="S136" s="401" t="s">
        <v>160</v>
      </c>
    </row>
    <row r="137" spans="1:22" s="132" customFormat="1" ht="12" x14ac:dyDescent="0.2">
      <c r="A137" s="130"/>
      <c r="C137" s="130"/>
      <c r="D137" s="132" t="s">
        <v>262</v>
      </c>
      <c r="E137" s="445"/>
      <c r="F137" s="445"/>
      <c r="G137" s="161" t="s">
        <v>337</v>
      </c>
      <c r="H137" s="445"/>
      <c r="I137" s="151" t="e">
        <f>I36</f>
        <v>#REF!</v>
      </c>
      <c r="J137" s="151" t="e">
        <f>J81</f>
        <v>#REF!</v>
      </c>
      <c r="K137" s="151" t="e">
        <f>K90</f>
        <v>#REF!</v>
      </c>
      <c r="L137" s="151" t="e">
        <f>L113</f>
        <v>#REF!</v>
      </c>
      <c r="M137" s="498" t="e">
        <f>L113+M128</f>
        <v>#REF!</v>
      </c>
      <c r="N137" s="498" t="e">
        <f t="shared" ref="N137:R138" si="22">M137</f>
        <v>#REF!</v>
      </c>
      <c r="O137" s="498" t="e">
        <f t="shared" si="22"/>
        <v>#REF!</v>
      </c>
      <c r="P137" s="498" t="e">
        <f t="shared" si="22"/>
        <v>#REF!</v>
      </c>
      <c r="Q137" s="498" t="e">
        <f t="shared" si="22"/>
        <v>#REF!</v>
      </c>
      <c r="R137" s="498" t="e">
        <f t="shared" si="22"/>
        <v>#REF!</v>
      </c>
      <c r="S137" s="287">
        <v>100</v>
      </c>
    </row>
    <row r="138" spans="1:22" s="132" customFormat="1" ht="12" x14ac:dyDescent="0.2">
      <c r="A138" s="130"/>
      <c r="C138" s="130"/>
      <c r="E138" s="445"/>
      <c r="F138" s="445"/>
      <c r="H138" s="445"/>
      <c r="I138" s="161" t="e">
        <f>I37</f>
        <v>#REF!</v>
      </c>
      <c r="J138" s="161" t="e">
        <f>J82</f>
        <v>#REF!</v>
      </c>
      <c r="K138" s="161" t="e">
        <f>K91</f>
        <v>#REF!</v>
      </c>
      <c r="L138" s="161" t="e">
        <f>L114</f>
        <v>#REF!</v>
      </c>
      <c r="M138" s="488" t="e">
        <f>L114+M129</f>
        <v>#REF!</v>
      </c>
      <c r="N138" s="488" t="e">
        <f t="shared" si="22"/>
        <v>#REF!</v>
      </c>
      <c r="O138" s="488" t="e">
        <f t="shared" si="22"/>
        <v>#REF!</v>
      </c>
      <c r="P138" s="488" t="e">
        <f t="shared" si="22"/>
        <v>#REF!</v>
      </c>
      <c r="Q138" s="488" t="e">
        <f t="shared" si="22"/>
        <v>#REF!</v>
      </c>
      <c r="R138" s="488" t="e">
        <f t="shared" si="22"/>
        <v>#REF!</v>
      </c>
      <c r="S138" s="287">
        <v>100</v>
      </c>
    </row>
    <row r="139" spans="1:22" s="132" customFormat="1" ht="12" x14ac:dyDescent="0.2">
      <c r="A139" s="130"/>
      <c r="C139" s="130"/>
      <c r="E139" s="445"/>
      <c r="F139" s="445"/>
      <c r="G139" s="130"/>
      <c r="H139" s="445"/>
      <c r="I139" s="135"/>
      <c r="J139" s="130"/>
      <c r="U139" s="130"/>
      <c r="V139" s="130"/>
    </row>
    <row r="140" spans="1:22" s="132" customFormat="1" ht="12" hidden="1" customHeight="1" x14ac:dyDescent="0.2">
      <c r="A140" s="130"/>
      <c r="C140" s="130"/>
      <c r="E140" s="445"/>
      <c r="F140" s="445"/>
      <c r="G140" s="130"/>
      <c r="H140" s="445"/>
      <c r="I140" s="135"/>
      <c r="J140" s="130"/>
      <c r="U140" s="130" t="s">
        <v>5</v>
      </c>
      <c r="V140" s="130"/>
    </row>
    <row r="141" spans="1:22" s="218" customFormat="1" ht="12" hidden="1" customHeight="1" x14ac:dyDescent="0.2">
      <c r="A141" s="257"/>
      <c r="C141" s="257"/>
      <c r="D141" s="295" t="s">
        <v>137</v>
      </c>
      <c r="E141" s="279"/>
      <c r="F141" s="279"/>
      <c r="G141" s="257"/>
      <c r="H141" s="279"/>
      <c r="I141" s="257"/>
      <c r="J141" s="257"/>
      <c r="U141" s="130" t="s">
        <v>6</v>
      </c>
      <c r="V141" s="130">
        <v>80</v>
      </c>
    </row>
    <row r="142" spans="1:22" s="218" customFormat="1" ht="12" hidden="1" customHeight="1" x14ac:dyDescent="0.2">
      <c r="A142" s="257"/>
      <c r="C142" s="257"/>
      <c r="D142" s="295"/>
      <c r="E142" s="279"/>
      <c r="F142" s="279"/>
      <c r="G142" s="257"/>
      <c r="H142" s="279"/>
      <c r="I142" s="257"/>
      <c r="J142" s="257"/>
      <c r="U142" s="257"/>
    </row>
    <row r="143" spans="1:22" s="181" customFormat="1" ht="12" hidden="1" customHeight="1" x14ac:dyDescent="0.2">
      <c r="A143" s="180" t="s">
        <v>128</v>
      </c>
      <c r="B143" s="181" t="e">
        <f>B159</f>
        <v>#REF!</v>
      </c>
      <c r="C143" s="180" t="e">
        <f>C159</f>
        <v>#REF!</v>
      </c>
      <c r="D143" s="181" t="e">
        <f>D159</f>
        <v>#REF!</v>
      </c>
      <c r="E143" s="181" t="e">
        <f>E159</f>
        <v>#REF!</v>
      </c>
      <c r="F143" s="183" t="e">
        <f>#REF!</f>
        <v>#REF!</v>
      </c>
      <c r="G143" s="183" t="e">
        <f>#REF!</f>
        <v>#REF!</v>
      </c>
      <c r="H143" s="182" t="e">
        <f>H159</f>
        <v>#REF!</v>
      </c>
      <c r="J143" s="180"/>
      <c r="K143" s="184"/>
      <c r="L143" s="184"/>
      <c r="M143" s="184"/>
      <c r="N143" s="211" t="e">
        <f>#REF!</f>
        <v>#REF!</v>
      </c>
      <c r="O143" s="211"/>
      <c r="P143" s="211"/>
      <c r="Q143" s="211"/>
      <c r="R143" s="211"/>
      <c r="U143" s="180" t="s">
        <v>338</v>
      </c>
    </row>
    <row r="144" spans="1:22" s="181" customFormat="1" ht="12" hidden="1" customHeight="1" x14ac:dyDescent="0.2">
      <c r="A144" s="180"/>
      <c r="B144" s="181" t="e">
        <f>B160</f>
        <v>#REF!</v>
      </c>
      <c r="C144" s="180" t="e">
        <f>C160</f>
        <v>#REF!</v>
      </c>
      <c r="D144" s="181" t="e">
        <f>D160</f>
        <v>#REF!</v>
      </c>
      <c r="G144" s="180"/>
      <c r="H144" s="180" t="e">
        <f>H160</f>
        <v>#REF!</v>
      </c>
      <c r="J144" s="180"/>
      <c r="N144" s="216" t="e">
        <f>#REF!</f>
        <v>#REF!</v>
      </c>
      <c r="O144" s="216"/>
      <c r="P144" s="216"/>
      <c r="Q144" s="216"/>
      <c r="R144" s="216"/>
      <c r="U144" s="180"/>
    </row>
    <row r="145" spans="1:23" s="181" customFormat="1" ht="12" hidden="1" customHeight="1" x14ac:dyDescent="0.2">
      <c r="A145" s="180"/>
      <c r="C145" s="180"/>
      <c r="D145" s="181" t="e">
        <f>D161</f>
        <v>#REF!</v>
      </c>
      <c r="G145" s="180"/>
      <c r="J145" s="180"/>
      <c r="N145" s="180"/>
      <c r="O145" s="180"/>
      <c r="P145" s="180"/>
      <c r="Q145" s="180"/>
      <c r="R145" s="180"/>
      <c r="U145" s="180"/>
    </row>
    <row r="146" spans="1:23" s="181" customFormat="1" ht="12" hidden="1" customHeight="1" x14ac:dyDescent="0.2">
      <c r="A146" s="180"/>
      <c r="C146" s="180"/>
      <c r="G146" s="180"/>
      <c r="J146" s="180"/>
      <c r="N146" s="180"/>
      <c r="O146" s="180"/>
      <c r="P146" s="180"/>
      <c r="Q146" s="180"/>
      <c r="R146" s="180"/>
      <c r="U146" s="180"/>
    </row>
    <row r="147" spans="1:23" s="181" customFormat="1" ht="12" hidden="1" customHeight="1" x14ac:dyDescent="0.2">
      <c r="A147" s="180"/>
      <c r="B147" s="181" t="e">
        <f>#REF!</f>
        <v>#REF!</v>
      </c>
      <c r="C147" s="180" t="e">
        <f>#REF!</f>
        <v>#REF!</v>
      </c>
      <c r="D147" s="181" t="e">
        <f>#REF!</f>
        <v>#REF!</v>
      </c>
      <c r="E147" s="181" t="e">
        <f>#REF!</f>
        <v>#REF!</v>
      </c>
      <c r="F147" s="180" t="e">
        <f>#REF!</f>
        <v>#REF!</v>
      </c>
      <c r="G147" s="180" t="e">
        <f>#REF!</f>
        <v>#REF!</v>
      </c>
      <c r="H147" s="182" t="e">
        <f>#REF!</f>
        <v>#REF!</v>
      </c>
      <c r="I147" s="180"/>
      <c r="J147" s="180"/>
      <c r="K147" s="180"/>
      <c r="L147" s="180"/>
      <c r="M147" s="180"/>
      <c r="N147" s="217" t="e">
        <f>#REF!</f>
        <v>#REF!</v>
      </c>
      <c r="O147" s="180"/>
      <c r="U147" s="180"/>
    </row>
    <row r="148" spans="1:23" s="181" customFormat="1" ht="12" hidden="1" customHeight="1" x14ac:dyDescent="0.2">
      <c r="A148" s="180"/>
      <c r="C148" s="180" t="e">
        <f>#REF!</f>
        <v>#REF!</v>
      </c>
      <c r="D148" s="181" t="e">
        <f>#REF!</f>
        <v>#REF!</v>
      </c>
      <c r="E148" s="181" t="e">
        <f>#REF!</f>
        <v>#REF!</v>
      </c>
      <c r="G148" s="180"/>
      <c r="H148" s="180" t="e">
        <f>#REF!</f>
        <v>#REF!</v>
      </c>
      <c r="J148" s="180"/>
      <c r="N148" s="219" t="e">
        <f>#REF!</f>
        <v>#REF!</v>
      </c>
      <c r="O148" s="180"/>
      <c r="P148" s="180"/>
      <c r="Q148" s="180"/>
      <c r="R148" s="180"/>
      <c r="U148" s="180"/>
    </row>
    <row r="149" spans="1:23" s="181" customFormat="1" ht="12" hidden="1" customHeight="1" x14ac:dyDescent="0.2">
      <c r="A149" s="180"/>
      <c r="C149" s="180" t="e">
        <f>#REF!</f>
        <v>#REF!</v>
      </c>
      <c r="D149" s="181" t="e">
        <f>#REF!</f>
        <v>#REF!</v>
      </c>
      <c r="E149" s="181" t="e">
        <f>#REF!</f>
        <v>#REF!</v>
      </c>
      <c r="G149" s="180"/>
      <c r="J149" s="180"/>
      <c r="N149" s="180"/>
      <c r="O149" s="180"/>
      <c r="P149" s="180"/>
      <c r="Q149" s="180"/>
      <c r="R149" s="180"/>
      <c r="U149" s="180"/>
    </row>
    <row r="150" spans="1:23" s="181" customFormat="1" ht="12" hidden="1" customHeight="1" x14ac:dyDescent="0.2">
      <c r="A150" s="180"/>
      <c r="C150" s="180"/>
      <c r="G150" s="180"/>
      <c r="J150" s="180"/>
      <c r="N150" s="180"/>
      <c r="O150" s="180"/>
      <c r="P150" s="180"/>
      <c r="Q150" s="180"/>
      <c r="R150" s="180"/>
      <c r="U150" s="180"/>
    </row>
    <row r="151" spans="1:23" s="218" customFormat="1" ht="12" hidden="1" customHeight="1" x14ac:dyDescent="0.2">
      <c r="A151" s="257"/>
      <c r="C151" s="257"/>
      <c r="D151" s="279" t="s">
        <v>142</v>
      </c>
      <c r="G151" s="257"/>
      <c r="J151" s="257"/>
      <c r="N151" s="281" t="e">
        <f>N143+N147</f>
        <v>#REF!</v>
      </c>
      <c r="O151" s="281"/>
      <c r="P151" s="281"/>
      <c r="Q151" s="281"/>
      <c r="R151" s="281"/>
      <c r="W151" s="181"/>
    </row>
    <row r="152" spans="1:23" s="218" customFormat="1" ht="12" hidden="1" customHeight="1" x14ac:dyDescent="0.2">
      <c r="A152" s="257"/>
      <c r="C152" s="257"/>
      <c r="D152" s="279"/>
      <c r="G152" s="257"/>
      <c r="J152" s="257"/>
      <c r="N152" s="280" t="e">
        <f>N144+N148</f>
        <v>#REF!</v>
      </c>
      <c r="O152" s="280"/>
      <c r="P152" s="280"/>
      <c r="Q152" s="280"/>
      <c r="R152" s="280"/>
      <c r="W152" s="181"/>
    </row>
    <row r="153" spans="1:23" s="218" customFormat="1" ht="12" hidden="1" customHeight="1" x14ac:dyDescent="0.2">
      <c r="A153" s="257"/>
      <c r="C153" s="257"/>
      <c r="G153" s="257"/>
      <c r="J153" s="257"/>
      <c r="N153" s="280"/>
      <c r="O153" s="280"/>
      <c r="P153" s="280"/>
      <c r="Q153" s="280"/>
      <c r="R153" s="280"/>
      <c r="W153" s="181"/>
    </row>
    <row r="154" spans="1:23" s="218" customFormat="1" ht="12" hidden="1" customHeight="1" x14ac:dyDescent="0.2">
      <c r="A154" s="257"/>
      <c r="C154" s="257"/>
      <c r="D154" s="279" t="s">
        <v>265</v>
      </c>
      <c r="G154" s="257"/>
      <c r="J154" s="257"/>
      <c r="N154" s="281" t="e">
        <f>N151+M137</f>
        <v>#REF!</v>
      </c>
      <c r="O154" s="281"/>
      <c r="P154" s="281"/>
      <c r="Q154" s="281"/>
      <c r="R154" s="281"/>
      <c r="W154" s="181"/>
    </row>
    <row r="155" spans="1:23" s="218" customFormat="1" ht="12" hidden="1" customHeight="1" x14ac:dyDescent="0.2">
      <c r="A155" s="257"/>
      <c r="C155" s="257"/>
      <c r="D155" s="279"/>
      <c r="G155" s="257"/>
      <c r="J155" s="257"/>
      <c r="N155" s="280" t="e">
        <f>N152+M138</f>
        <v>#REF!</v>
      </c>
      <c r="O155" s="280"/>
      <c r="P155" s="280"/>
      <c r="Q155" s="280"/>
      <c r="R155" s="280"/>
      <c r="W155" s="181"/>
    </row>
    <row r="156" spans="1:23" s="218" customFormat="1" ht="12" hidden="1" customHeight="1" x14ac:dyDescent="0.2">
      <c r="A156" s="257"/>
      <c r="C156" s="257"/>
      <c r="G156" s="257"/>
      <c r="I156" s="225"/>
      <c r="J156" s="257"/>
      <c r="W156" s="181"/>
    </row>
    <row r="157" spans="1:23" s="218" customFormat="1" ht="12" hidden="1" customHeight="1" x14ac:dyDescent="0.2">
      <c r="A157" s="257"/>
      <c r="C157" s="257"/>
      <c r="D157" s="262" t="s">
        <v>143</v>
      </c>
      <c r="G157" s="257"/>
      <c r="I157" s="225"/>
      <c r="J157" s="257"/>
      <c r="U157" s="257"/>
      <c r="V157" s="257"/>
      <c r="W157" s="181"/>
    </row>
    <row r="158" spans="1:23" s="218" customFormat="1" ht="12" hidden="1" customHeight="1" x14ac:dyDescent="0.2">
      <c r="A158" s="257"/>
      <c r="C158" s="257"/>
      <c r="D158" s="279"/>
      <c r="G158" s="257"/>
      <c r="I158" s="225"/>
      <c r="J158" s="257"/>
      <c r="U158" s="257"/>
      <c r="V158" s="257"/>
      <c r="W158" s="181"/>
    </row>
    <row r="159" spans="1:23" s="218" customFormat="1" ht="12" hidden="1" customHeight="1" x14ac:dyDescent="0.2">
      <c r="A159" s="180" t="s">
        <v>122</v>
      </c>
      <c r="B159" s="181" t="e">
        <f>B27</f>
        <v>#REF!</v>
      </c>
      <c r="C159" s="180" t="e">
        <f>C27</f>
        <v>#REF!</v>
      </c>
      <c r="D159" s="181" t="e">
        <f>D27</f>
        <v>#REF!</v>
      </c>
      <c r="E159" s="181" t="e">
        <f>E27</f>
        <v>#REF!</v>
      </c>
      <c r="F159" s="183" t="e">
        <f>#REF!</f>
        <v>#REF!</v>
      </c>
      <c r="G159" s="183" t="e">
        <f>#REF!</f>
        <v>#REF!</v>
      </c>
      <c r="H159" s="182" t="e">
        <f>H27</f>
        <v>#REF!</v>
      </c>
      <c r="K159" s="184"/>
      <c r="L159" s="184"/>
      <c r="M159" s="184"/>
      <c r="N159" s="184"/>
      <c r="O159" s="217" t="e">
        <f>#REF!</f>
        <v>#REF!</v>
      </c>
      <c r="P159" s="184"/>
      <c r="Q159" s="184"/>
      <c r="R159" s="184"/>
      <c r="U159" s="180" t="s">
        <v>338</v>
      </c>
      <c r="V159" s="257"/>
      <c r="W159" s="181"/>
    </row>
    <row r="160" spans="1:23" s="218" customFormat="1" ht="12" hidden="1" customHeight="1" x14ac:dyDescent="0.2">
      <c r="A160" s="257"/>
      <c r="B160" s="181" t="e">
        <f>B28</f>
        <v>#REF!</v>
      </c>
      <c r="C160" s="180" t="e">
        <f>C28</f>
        <v>#REF!</v>
      </c>
      <c r="D160" s="181" t="e">
        <f>D28</f>
        <v>#REF!</v>
      </c>
      <c r="E160" s="181">
        <f>E144</f>
        <v>0</v>
      </c>
      <c r="F160" s="180"/>
      <c r="G160" s="180"/>
      <c r="H160" s="180" t="e">
        <f>H28</f>
        <v>#REF!</v>
      </c>
      <c r="K160" s="181"/>
      <c r="L160" s="181"/>
      <c r="M160" s="181"/>
      <c r="N160" s="181"/>
      <c r="O160" s="219" t="e">
        <f>#REF!</f>
        <v>#REF!</v>
      </c>
      <c r="P160" s="181"/>
      <c r="Q160" s="181"/>
      <c r="R160" s="181"/>
      <c r="U160" s="180"/>
      <c r="V160" s="257"/>
      <c r="W160" s="181"/>
    </row>
    <row r="161" spans="1:23" s="218" customFormat="1" ht="12" hidden="1" customHeight="1" x14ac:dyDescent="0.2">
      <c r="A161" s="257"/>
      <c r="B161" s="181"/>
      <c r="C161" s="180"/>
      <c r="D161" s="181" t="e">
        <f>D29</f>
        <v>#REF!</v>
      </c>
      <c r="E161" s="181">
        <f>E145</f>
        <v>0</v>
      </c>
      <c r="F161" s="180"/>
      <c r="G161" s="180"/>
      <c r="H161" s="180"/>
      <c r="K161" s="181"/>
      <c r="L161" s="181"/>
      <c r="M161" s="181"/>
      <c r="N161" s="181"/>
      <c r="O161" s="180"/>
      <c r="P161" s="181"/>
      <c r="Q161" s="181"/>
      <c r="R161" s="181"/>
      <c r="U161" s="180"/>
      <c r="V161" s="257"/>
      <c r="W161" s="181"/>
    </row>
    <row r="162" spans="1:23" s="218" customFormat="1" ht="12" hidden="1" customHeight="1" x14ac:dyDescent="0.2">
      <c r="A162" s="257"/>
      <c r="C162" s="257"/>
      <c r="D162" s="279"/>
      <c r="F162" s="257"/>
      <c r="G162" s="257"/>
      <c r="H162" s="257"/>
      <c r="O162" s="225"/>
      <c r="U162" s="257"/>
      <c r="V162" s="257"/>
      <c r="W162" s="181"/>
    </row>
    <row r="163" spans="1:23" s="218" customFormat="1" ht="12" hidden="1" customHeight="1" x14ac:dyDescent="0.2">
      <c r="A163" s="180" t="s">
        <v>124</v>
      </c>
      <c r="B163" s="184" t="str">
        <f>'ГВО-сети'!B5268</f>
        <v>ПАО "Северсталь"</v>
      </c>
      <c r="C163" s="180" t="str">
        <f>'ГВО-сети'!C5268</f>
        <v>ф.(8202) 53-09-15</v>
      </c>
      <c r="D163" s="184" t="str">
        <f>'ГВО-сети'!D5268</f>
        <v>ПС 220 кВ РПП-1</v>
      </c>
      <c r="E163" s="184" t="str">
        <f>'ГВО-сети'!E5268</f>
        <v>внутр.фид.</v>
      </c>
      <c r="F163" s="180" t="str">
        <f>'ГВО-сети'!F5268</f>
        <v>ОП</v>
      </c>
      <c r="G163" s="180">
        <f>'ГВО-сети'!G5268</f>
        <v>20</v>
      </c>
      <c r="H163" s="182">
        <f>'ГВО-сети'!H5268</f>
        <v>0</v>
      </c>
      <c r="K163" s="184"/>
      <c r="L163" s="184"/>
      <c r="M163" s="184"/>
      <c r="N163" s="184"/>
      <c r="O163" s="217" t="e">
        <f>'ГВО-сети'!#REF!</f>
        <v>#REF!</v>
      </c>
      <c r="P163" s="184"/>
      <c r="Q163" s="184"/>
      <c r="R163" s="184"/>
      <c r="U163" s="257"/>
      <c r="V163" s="257"/>
      <c r="W163" s="181"/>
    </row>
    <row r="164" spans="1:23" s="218" customFormat="1" ht="12" hidden="1" customHeight="1" x14ac:dyDescent="0.2">
      <c r="A164" s="257"/>
      <c r="C164" s="180" t="str">
        <f>'ГВО-сети'!C5269</f>
        <v>(8202) 53-32-12</v>
      </c>
      <c r="D164" s="184" t="str">
        <f>'ГВО-сети'!D5269</f>
        <v>ПС 220 кВ РПП-2</v>
      </c>
      <c r="G164" s="257"/>
      <c r="H164" s="180">
        <f>'ГВО-сети'!H5269</f>
        <v>0</v>
      </c>
      <c r="O164" s="219">
        <f>'ГВО-сети'!O5269</f>
        <v>0</v>
      </c>
      <c r="U164" s="257"/>
      <c r="V164" s="257"/>
      <c r="W164" s="181"/>
    </row>
    <row r="165" spans="1:23" s="218" customFormat="1" ht="12" hidden="1" customHeight="1" x14ac:dyDescent="0.2">
      <c r="A165" s="257"/>
      <c r="C165" s="257"/>
      <c r="D165" s="184"/>
      <c r="G165" s="257"/>
      <c r="J165" s="257"/>
      <c r="O165" s="225"/>
      <c r="U165" s="257"/>
      <c r="V165" s="257"/>
      <c r="W165" s="181"/>
    </row>
    <row r="166" spans="1:23" s="218" customFormat="1" ht="12" hidden="1" customHeight="1" x14ac:dyDescent="0.2">
      <c r="A166" s="257"/>
      <c r="C166" s="257"/>
      <c r="D166" s="218" t="s">
        <v>10</v>
      </c>
      <c r="G166" s="257"/>
      <c r="J166" s="257"/>
      <c r="O166" s="224" t="e">
        <f>O159+O163</f>
        <v>#REF!</v>
      </c>
      <c r="W166" s="181"/>
    </row>
    <row r="167" spans="1:23" s="218" customFormat="1" ht="12" hidden="1" customHeight="1" x14ac:dyDescent="0.2">
      <c r="A167" s="257"/>
      <c r="C167" s="257"/>
      <c r="D167" s="184"/>
      <c r="G167" s="257"/>
      <c r="J167" s="257"/>
      <c r="O167" s="225" t="e">
        <f>O160+O164</f>
        <v>#REF!</v>
      </c>
      <c r="W167" s="181"/>
    </row>
    <row r="168" spans="1:23" s="218" customFormat="1" ht="12" hidden="1" customHeight="1" x14ac:dyDescent="0.2">
      <c r="A168" s="257"/>
      <c r="C168" s="257"/>
      <c r="D168" s="184"/>
      <c r="G168" s="257"/>
      <c r="J168" s="257"/>
      <c r="O168" s="225"/>
      <c r="W168" s="181"/>
    </row>
    <row r="169" spans="1:23" s="218" customFormat="1" ht="12" hidden="1" customHeight="1" x14ac:dyDescent="0.2">
      <c r="A169" s="257"/>
      <c r="C169" s="257"/>
      <c r="D169" s="218" t="s">
        <v>264</v>
      </c>
      <c r="G169" s="257"/>
      <c r="O169" s="281" t="e">
        <f>N154+O166</f>
        <v>#REF!</v>
      </c>
      <c r="W169" s="181"/>
    </row>
    <row r="170" spans="1:23" s="218" customFormat="1" ht="12" hidden="1" customHeight="1" x14ac:dyDescent="0.2">
      <c r="A170" s="257"/>
      <c r="C170" s="257"/>
      <c r="D170" s="279"/>
      <c r="G170" s="257"/>
      <c r="O170" s="280" t="e">
        <f>N155+O167</f>
        <v>#REF!</v>
      </c>
      <c r="W170" s="181"/>
    </row>
    <row r="171" spans="1:23" s="80" customFormat="1" ht="12.75" hidden="1" customHeight="1" x14ac:dyDescent="0.2">
      <c r="A171" s="441"/>
      <c r="B171" s="441"/>
      <c r="C171" s="441"/>
      <c r="E171" s="90"/>
      <c r="G171" s="441"/>
      <c r="J171" s="441"/>
      <c r="K171" s="441"/>
      <c r="L171" s="441"/>
      <c r="M171" s="441"/>
      <c r="N171" s="441"/>
      <c r="O171" s="441"/>
      <c r="P171" s="441"/>
      <c r="Q171" s="441"/>
      <c r="R171" s="441"/>
    </row>
    <row r="172" spans="1:23" s="80" customFormat="1" ht="12.75" hidden="1" customHeight="1" x14ac:dyDescent="0.2">
      <c r="A172" s="441"/>
      <c r="B172" s="441"/>
      <c r="C172" s="441"/>
      <c r="E172" s="90"/>
      <c r="G172" s="441"/>
      <c r="J172" s="441"/>
      <c r="K172" s="441"/>
      <c r="L172" s="441"/>
      <c r="M172" s="441"/>
      <c r="N172" s="441"/>
      <c r="O172" s="441"/>
      <c r="P172" s="441"/>
      <c r="Q172" s="441"/>
      <c r="R172" s="441"/>
    </row>
    <row r="173" spans="1:23" s="80" customFormat="1" ht="12.75" hidden="1" customHeight="1" x14ac:dyDescent="0.2">
      <c r="A173" s="441"/>
      <c r="B173" s="441"/>
      <c r="C173" s="441"/>
      <c r="D173" s="132" t="s">
        <v>263</v>
      </c>
      <c r="E173" s="90"/>
      <c r="G173" s="441"/>
      <c r="M173" s="151" t="e">
        <f>M137</f>
        <v>#REF!</v>
      </c>
      <c r="N173" s="151" t="e">
        <f t="shared" ref="N173:R176" si="23">M173</f>
        <v>#REF!</v>
      </c>
      <c r="O173" s="151" t="e">
        <f>N173</f>
        <v>#REF!</v>
      </c>
      <c r="P173" s="151" t="e">
        <f t="shared" si="23"/>
        <v>#REF!</v>
      </c>
      <c r="Q173" s="151" t="e">
        <f t="shared" si="23"/>
        <v>#REF!</v>
      </c>
      <c r="R173" s="151" t="e">
        <f>Q173</f>
        <v>#REF!</v>
      </c>
      <c r="U173" s="130" t="s">
        <v>338</v>
      </c>
      <c r="V173" s="132"/>
    </row>
    <row r="174" spans="1:23" s="80" customFormat="1" ht="12.75" hidden="1" customHeight="1" x14ac:dyDescent="0.2">
      <c r="A174" s="441"/>
      <c r="B174" s="441"/>
      <c r="C174" s="441"/>
      <c r="D174" s="90"/>
      <c r="E174" s="90"/>
      <c r="G174" s="441"/>
      <c r="M174" s="161" t="e">
        <f>M138</f>
        <v>#REF!</v>
      </c>
      <c r="N174" s="161" t="e">
        <f t="shared" si="23"/>
        <v>#REF!</v>
      </c>
      <c r="O174" s="161" t="e">
        <f t="shared" si="23"/>
        <v>#REF!</v>
      </c>
      <c r="P174" s="161" t="e">
        <f t="shared" si="23"/>
        <v>#REF!</v>
      </c>
      <c r="Q174" s="161" t="e">
        <f t="shared" si="23"/>
        <v>#REF!</v>
      </c>
      <c r="R174" s="161" t="e">
        <f t="shared" si="23"/>
        <v>#REF!</v>
      </c>
      <c r="U174" s="130" t="s">
        <v>4</v>
      </c>
      <c r="V174" s="130">
        <v>104</v>
      </c>
    </row>
    <row r="175" spans="1:23" s="80" customFormat="1" x14ac:dyDescent="0.2">
      <c r="A175" s="441"/>
      <c r="B175" s="441"/>
      <c r="C175" s="441"/>
      <c r="D175" s="90"/>
      <c r="E175" s="90"/>
      <c r="G175" s="609" t="s">
        <v>104</v>
      </c>
      <c r="I175" s="121" t="e">
        <f>I31</f>
        <v>#REF!</v>
      </c>
      <c r="J175" s="121" t="e">
        <f t="shared" ref="J175:M176" si="24">I175</f>
        <v>#REF!</v>
      </c>
      <c r="K175" s="121" t="e">
        <f t="shared" si="24"/>
        <v>#REF!</v>
      </c>
      <c r="L175" s="121" t="e">
        <f t="shared" si="24"/>
        <v>#REF!</v>
      </c>
      <c r="M175" s="121" t="e">
        <f t="shared" si="24"/>
        <v>#REF!</v>
      </c>
      <c r="N175" s="121" t="e">
        <f t="shared" si="23"/>
        <v>#REF!</v>
      </c>
      <c r="O175" s="121" t="e">
        <f t="shared" si="23"/>
        <v>#REF!</v>
      </c>
      <c r="P175" s="121" t="e">
        <f t="shared" si="23"/>
        <v>#REF!</v>
      </c>
      <c r="Q175" s="121" t="e">
        <f t="shared" si="23"/>
        <v>#REF!</v>
      </c>
      <c r="R175" s="121" t="e">
        <f t="shared" si="23"/>
        <v>#REF!</v>
      </c>
    </row>
    <row r="176" spans="1:23" s="80" customFormat="1" x14ac:dyDescent="0.2">
      <c r="A176" s="441"/>
      <c r="B176" s="441"/>
      <c r="C176" s="441"/>
      <c r="D176" s="90"/>
      <c r="E176" s="90"/>
      <c r="G176" s="441"/>
      <c r="I176" s="122" t="e">
        <f>I32</f>
        <v>#REF!</v>
      </c>
      <c r="J176" s="122" t="e">
        <f t="shared" si="24"/>
        <v>#REF!</v>
      </c>
      <c r="K176" s="122" t="e">
        <f t="shared" si="24"/>
        <v>#REF!</v>
      </c>
      <c r="L176" s="122" t="e">
        <f t="shared" si="24"/>
        <v>#REF!</v>
      </c>
      <c r="M176" s="122" t="e">
        <f t="shared" si="24"/>
        <v>#REF!</v>
      </c>
      <c r="N176" s="122" t="e">
        <f t="shared" si="23"/>
        <v>#REF!</v>
      </c>
      <c r="O176" s="122" t="e">
        <f t="shared" si="23"/>
        <v>#REF!</v>
      </c>
      <c r="P176" s="122" t="e">
        <f t="shared" si="23"/>
        <v>#REF!</v>
      </c>
      <c r="Q176" s="122" t="e">
        <f t="shared" si="23"/>
        <v>#REF!</v>
      </c>
      <c r="R176" s="122" t="e">
        <f t="shared" si="23"/>
        <v>#REF!</v>
      </c>
    </row>
    <row r="177" spans="1:22" s="80" customFormat="1" x14ac:dyDescent="0.2">
      <c r="B177" s="84" t="e">
        <f>#REF!</f>
        <v>#REF!</v>
      </c>
      <c r="C177" s="441"/>
      <c r="G177" s="441"/>
      <c r="J177" s="441"/>
      <c r="K177" s="441"/>
      <c r="L177" s="441"/>
      <c r="M177" s="441"/>
      <c r="N177" s="441"/>
      <c r="O177" s="441"/>
      <c r="P177" s="441"/>
      <c r="Q177" s="441"/>
      <c r="R177" s="441"/>
      <c r="V177" s="441"/>
    </row>
    <row r="178" spans="1:22" s="80" customFormat="1" x14ac:dyDescent="0.2">
      <c r="B178" s="84" t="e">
        <f>#REF!</f>
        <v>#REF!</v>
      </c>
      <c r="G178" s="441"/>
      <c r="J178" s="441"/>
      <c r="K178" s="441"/>
      <c r="L178" s="441"/>
      <c r="M178" s="441"/>
      <c r="N178" s="441"/>
      <c r="O178" s="441"/>
      <c r="P178" s="441"/>
      <c r="Q178" s="441"/>
      <c r="R178" s="82" t="e">
        <f>#REF!</f>
        <v>#REF!</v>
      </c>
      <c r="V178" s="441"/>
    </row>
    <row r="179" spans="1:22" s="80" customFormat="1" x14ac:dyDescent="0.2">
      <c r="A179" s="441"/>
      <c r="B179" s="82"/>
      <c r="C179" s="441"/>
      <c r="G179" s="441"/>
      <c r="J179" s="441"/>
      <c r="K179" s="82"/>
      <c r="L179" s="82"/>
      <c r="M179" s="82"/>
      <c r="N179" s="82"/>
      <c r="O179" s="82"/>
      <c r="P179" s="82"/>
      <c r="Q179" s="82"/>
      <c r="R179" s="82"/>
      <c r="V179" s="441"/>
    </row>
    <row r="180" spans="1:22" s="80" customFormat="1" x14ac:dyDescent="0.2">
      <c r="A180" s="441"/>
      <c r="B180" s="82"/>
      <c r="C180" s="441"/>
      <c r="G180" s="441"/>
      <c r="J180" s="441"/>
      <c r="K180" s="82"/>
      <c r="L180" s="82"/>
      <c r="M180" s="82"/>
      <c r="N180" s="82"/>
      <c r="O180" s="82"/>
      <c r="P180" s="82"/>
      <c r="Q180" s="82"/>
      <c r="R180" s="82"/>
      <c r="V180" s="441"/>
    </row>
    <row r="181" spans="1:22" s="80" customFormat="1" x14ac:dyDescent="0.2">
      <c r="A181" s="441"/>
      <c r="B181" s="82"/>
      <c r="C181" s="441"/>
      <c r="G181" s="441"/>
      <c r="J181" s="441"/>
      <c r="K181" s="82"/>
      <c r="L181" s="82"/>
      <c r="M181" s="82"/>
      <c r="N181" s="82"/>
      <c r="O181" s="82"/>
      <c r="P181" s="82"/>
      <c r="Q181" s="82"/>
      <c r="R181" s="82"/>
      <c r="V181" s="441"/>
    </row>
    <row r="182" spans="1:22" s="80" customFormat="1" x14ac:dyDescent="0.2">
      <c r="A182" s="441"/>
      <c r="B182" s="82"/>
      <c r="C182" s="441"/>
      <c r="G182" s="441"/>
      <c r="J182" s="441"/>
      <c r="K182" s="82"/>
      <c r="L182" s="82"/>
      <c r="M182" s="82"/>
      <c r="N182" s="82"/>
      <c r="O182" s="82"/>
      <c r="P182" s="82"/>
      <c r="Q182" s="82"/>
      <c r="R182" s="82"/>
      <c r="V182" s="441"/>
    </row>
    <row r="183" spans="1:22" s="41" customFormat="1" ht="15.75" x14ac:dyDescent="0.25">
      <c r="A183" s="43"/>
      <c r="B183" s="43"/>
      <c r="C183" s="43"/>
      <c r="G183" s="43"/>
      <c r="J183" s="43"/>
      <c r="K183" s="43"/>
      <c r="L183" s="43"/>
      <c r="M183" s="43"/>
      <c r="N183" s="43"/>
      <c r="O183" s="43"/>
      <c r="P183" s="43"/>
      <c r="Q183" s="43"/>
      <c r="R183" s="43"/>
      <c r="V183" s="43"/>
    </row>
  </sheetData>
  <mergeCells count="3">
    <mergeCell ref="A8:R8"/>
    <mergeCell ref="A9:R9"/>
    <mergeCell ref="A10:R10"/>
  </mergeCells>
  <phoneticPr fontId="0" type="noConversion"/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Y87"/>
  <sheetViews>
    <sheetView zoomScale="106" zoomScaleNormal="106" zoomScaleSheetLayoutView="100" workbookViewId="0">
      <pane xSplit="4" ySplit="18" topLeftCell="E19" activePane="bottomRight" state="frozen"/>
      <selection activeCell="B37" sqref="B37"/>
      <selection pane="topRight" activeCell="B37" sqref="B37"/>
      <selection pane="bottomLeft" activeCell="B37" sqref="B37"/>
      <selection pane="bottomRight" activeCell="Y27" sqref="Y27"/>
    </sheetView>
  </sheetViews>
  <sheetFormatPr defaultRowHeight="12" x14ac:dyDescent="0.2"/>
  <cols>
    <col min="1" max="1" width="2.85546875" style="1283" customWidth="1"/>
    <col min="2" max="2" width="17.42578125" style="1283" customWidth="1"/>
    <col min="3" max="3" width="15.85546875" style="1283" customWidth="1"/>
    <col min="4" max="4" width="18" style="1175" customWidth="1"/>
    <col min="5" max="5" width="13.28515625" style="1175" customWidth="1"/>
    <col min="6" max="6" width="4.5703125" style="1175" customWidth="1"/>
    <col min="7" max="7" width="4.85546875" style="1283" customWidth="1"/>
    <col min="8" max="8" width="5.5703125" style="1175" customWidth="1"/>
    <col min="9" max="9" width="4.7109375" style="1175" customWidth="1"/>
    <col min="10" max="10" width="5.5703125" style="1283" customWidth="1"/>
    <col min="11" max="12" width="5.7109375" style="1283" customWidth="1"/>
    <col min="13" max="13" width="5.85546875" style="1283" customWidth="1"/>
    <col min="14" max="14" width="5.7109375" style="1283" customWidth="1"/>
    <col min="15" max="18" width="6.5703125" style="1283" customWidth="1"/>
    <col min="19" max="19" width="7.28515625" style="1283" customWidth="1"/>
    <col min="20" max="20" width="6.42578125" style="1283" customWidth="1"/>
    <col min="21" max="21" width="9.140625" style="1175" customWidth="1"/>
    <col min="22" max="22" width="5.140625" style="1175" customWidth="1"/>
    <col min="23" max="23" width="23.5703125" style="1175" customWidth="1"/>
    <col min="24" max="26" width="9.140625" style="1175" customWidth="1"/>
    <col min="27" max="16384" width="9.140625" style="1175"/>
  </cols>
  <sheetData>
    <row r="1" spans="1:25" s="1168" customFormat="1" ht="12.75" x14ac:dyDescent="0.2">
      <c r="A1" s="1074" t="e">
        <f>#REF!</f>
        <v>#REF!</v>
      </c>
      <c r="C1" s="2056"/>
      <c r="E1" s="854" t="e">
        <f>#REF!</f>
        <v>#REF!</v>
      </c>
      <c r="G1" s="2056"/>
      <c r="M1" s="1933" t="e">
        <f>#REF!</f>
        <v>#REF!</v>
      </c>
      <c r="S1" s="2056"/>
      <c r="T1" s="2056"/>
      <c r="Y1" s="1074"/>
    </row>
    <row r="2" spans="1:25" s="1168" customFormat="1" ht="12.75" x14ac:dyDescent="0.2">
      <c r="A2" s="1074" t="e">
        <f>#REF!</f>
        <v>#REF!</v>
      </c>
      <c r="C2" s="2056"/>
      <c r="E2" s="854" t="e">
        <f>#REF!</f>
        <v>#REF!</v>
      </c>
      <c r="G2" s="2056"/>
      <c r="M2" s="1933" t="e">
        <f>#REF!</f>
        <v>#REF!</v>
      </c>
      <c r="S2" s="1028" t="s">
        <v>3046</v>
      </c>
      <c r="T2" s="2056"/>
      <c r="W2" s="1074" t="s">
        <v>4976</v>
      </c>
      <c r="X2" s="2057">
        <f>'ГВО-сети'!I3740</f>
        <v>0</v>
      </c>
    </row>
    <row r="3" spans="1:25" s="1168" customFormat="1" ht="12.75" x14ac:dyDescent="0.2">
      <c r="A3" s="1074" t="e">
        <f>#REF!</f>
        <v>#REF!</v>
      </c>
      <c r="C3" s="2056"/>
      <c r="E3" s="854" t="e">
        <f>#REF!</f>
        <v>#REF!</v>
      </c>
      <c r="G3" s="2056"/>
      <c r="M3" s="1933" t="e">
        <f>#REF!</f>
        <v>#REF!</v>
      </c>
      <c r="S3" s="2056"/>
      <c r="T3" s="2056"/>
      <c r="W3" s="1074" t="s">
        <v>4974</v>
      </c>
      <c r="X3" s="2057" t="e">
        <f>R64</f>
        <v>#REF!</v>
      </c>
    </row>
    <row r="4" spans="1:25" s="1168" customFormat="1" ht="12.75" x14ac:dyDescent="0.2">
      <c r="A4" s="1074" t="e">
        <f>#REF!</f>
        <v>#REF!</v>
      </c>
      <c r="C4" s="2056"/>
      <c r="E4" s="854" t="e">
        <f>#REF!</f>
        <v>#REF!</v>
      </c>
      <c r="G4" s="2056"/>
      <c r="M4" s="1933" t="e">
        <f>#REF!</f>
        <v>#REF!</v>
      </c>
      <c r="S4" s="2056"/>
      <c r="T4" s="2056"/>
      <c r="W4" s="1169" t="s">
        <v>4975</v>
      </c>
      <c r="X4" s="2057">
        <f>R26</f>
        <v>0</v>
      </c>
      <c r="Y4" s="1074"/>
    </row>
    <row r="5" spans="1:25" s="1168" customFormat="1" ht="12.75" x14ac:dyDescent="0.2">
      <c r="A5" s="1074" t="e">
        <f>#REF!</f>
        <v>#REF!</v>
      </c>
      <c r="C5" s="2056"/>
      <c r="E5" s="854" t="e">
        <f>#REF!</f>
        <v>#REF!</v>
      </c>
      <c r="G5" s="2056"/>
      <c r="M5" s="1933" t="e">
        <f>#REF!</f>
        <v>#REF!</v>
      </c>
      <c r="S5" s="2056"/>
      <c r="T5" s="2056"/>
      <c r="W5" s="1041" t="s">
        <v>299</v>
      </c>
      <c r="X5" s="885" t="e">
        <f>SUM(X2:X4)</f>
        <v>#REF!</v>
      </c>
      <c r="Y5" s="1074"/>
    </row>
    <row r="6" spans="1:25" s="1168" customFormat="1" ht="12.75" x14ac:dyDescent="0.2">
      <c r="A6" s="1074" t="e">
        <f>#REF!</f>
        <v>#REF!</v>
      </c>
      <c r="C6" s="2056"/>
      <c r="E6" s="854" t="e">
        <f>#REF!</f>
        <v>#REF!</v>
      </c>
      <c r="G6" s="2056"/>
      <c r="M6" s="1933" t="e">
        <f>#REF!</f>
        <v>#REF!</v>
      </c>
      <c r="S6" s="2056"/>
      <c r="T6" s="2056"/>
      <c r="X6" s="2056"/>
      <c r="Y6" s="1074"/>
    </row>
    <row r="7" spans="1:25" s="1170" customFormat="1" ht="12.75" x14ac:dyDescent="0.2">
      <c r="A7" s="1169"/>
      <c r="B7" s="1169"/>
      <c r="C7" s="2056"/>
      <c r="G7" s="2056"/>
      <c r="J7" s="2056"/>
      <c r="K7" s="1169"/>
      <c r="L7" s="1169"/>
      <c r="M7" s="1169"/>
      <c r="N7" s="1169"/>
      <c r="O7" s="1169"/>
      <c r="P7" s="1169"/>
      <c r="Q7" s="1169"/>
      <c r="R7" s="1169"/>
      <c r="S7" s="2056"/>
      <c r="T7" s="2056"/>
      <c r="X7" s="2056"/>
      <c r="Y7" s="1074"/>
    </row>
    <row r="8" spans="1:25" s="1170" customFormat="1" ht="12.75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S8" s="2056"/>
      <c r="T8" s="2056"/>
      <c r="X8" s="2056"/>
      <c r="Y8" s="1074"/>
    </row>
    <row r="9" spans="1:25" s="1170" customFormat="1" ht="12.75" x14ac:dyDescent="0.2">
      <c r="A9" s="2284" t="e">
        <f>'ГВО-сети'!#REF!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S9" s="2056"/>
      <c r="T9" s="2056"/>
      <c r="Y9" s="1074"/>
    </row>
    <row r="10" spans="1:25" s="1170" customFormat="1" ht="12.75" x14ac:dyDescent="0.2">
      <c r="A10" s="2284" t="e">
        <f>#REF!</f>
        <v>#REF!</v>
      </c>
      <c r="B10" s="2284"/>
      <c r="C10" s="2284"/>
      <c r="D10" s="2284"/>
      <c r="E10" s="2284"/>
      <c r="F10" s="2284"/>
      <c r="G10" s="2284"/>
      <c r="H10" s="2284"/>
      <c r="I10" s="2284"/>
      <c r="J10" s="2284"/>
      <c r="K10" s="2284"/>
      <c r="L10" s="2284"/>
      <c r="M10" s="2284"/>
      <c r="N10" s="2284"/>
      <c r="O10" s="2284"/>
      <c r="P10" s="2284"/>
      <c r="Q10" s="2284"/>
      <c r="R10" s="2284"/>
      <c r="S10" s="2206"/>
      <c r="T10" s="2206"/>
      <c r="Y10" s="1074"/>
    </row>
    <row r="11" spans="1:25" s="1170" customFormat="1" ht="12.75" x14ac:dyDescent="0.2">
      <c r="A11" s="2284" t="str">
        <f>'ГВО-сети'!A18:R18</f>
        <v xml:space="preserve"> по Вологодскому филиалу ПАО "Россети Северо-Запад" на территории Вологодской области</v>
      </c>
      <c r="B11" s="2284"/>
      <c r="C11" s="2284"/>
      <c r="D11" s="2284"/>
      <c r="E11" s="2284"/>
      <c r="F11" s="2284"/>
      <c r="G11" s="2284"/>
      <c r="H11" s="2284"/>
      <c r="I11" s="2284"/>
      <c r="J11" s="2284"/>
      <c r="K11" s="2284"/>
      <c r="L11" s="2284"/>
      <c r="M11" s="2284"/>
      <c r="N11" s="2284"/>
      <c r="O11" s="2284"/>
      <c r="P11" s="2284"/>
      <c r="Q11" s="2284"/>
      <c r="R11" s="2284"/>
      <c r="S11" s="2056"/>
      <c r="T11" s="2056"/>
      <c r="Y11" s="1074"/>
    </row>
    <row r="12" spans="1:25" s="1170" customFormat="1" ht="12.75" x14ac:dyDescent="0.2">
      <c r="A12" s="2056"/>
      <c r="B12" s="2056"/>
      <c r="C12" s="2056"/>
      <c r="G12" s="2056"/>
      <c r="J12" s="2056"/>
      <c r="K12" s="2056"/>
      <c r="L12" s="2056"/>
      <c r="M12" s="2056"/>
      <c r="N12" s="2056"/>
      <c r="O12" s="2056"/>
      <c r="P12" s="2056"/>
      <c r="Q12" s="2056"/>
      <c r="R12" s="2056"/>
      <c r="S12" s="2056"/>
      <c r="T12" s="2056"/>
      <c r="Y12" s="1074"/>
    </row>
    <row r="13" spans="1:25" x14ac:dyDescent="0.2">
      <c r="A13" s="2058" t="s">
        <v>156</v>
      </c>
      <c r="B13" s="1171" t="e">
        <f>#REF!</f>
        <v>#REF!</v>
      </c>
      <c r="C13" s="1171" t="e">
        <f>#REF!</f>
        <v>#REF!</v>
      </c>
      <c r="D13" s="1171" t="str">
        <f>'ГВО-сети'!D22</f>
        <v>Наименование</v>
      </c>
      <c r="E13" s="1171" t="str">
        <f>'ГВО-сети'!E22</f>
        <v>Наименование</v>
      </c>
      <c r="F13" s="1171" t="str">
        <f>'ГВО-сети'!F22</f>
        <v>Способ</v>
      </c>
      <c r="G13" s="1171" t="str">
        <f>'ГВО-сети'!G22</f>
        <v>Время</v>
      </c>
      <c r="H13" s="1171" t="str">
        <f>'ГВО-сети'!H22</f>
        <v>Авар.</v>
      </c>
      <c r="I13" s="2058"/>
      <c r="J13" s="1197"/>
      <c r="K13" s="1197"/>
      <c r="L13" s="1197"/>
      <c r="M13" s="1197"/>
      <c r="N13" s="1197"/>
      <c r="O13" s="1197"/>
      <c r="P13" s="1197"/>
      <c r="Q13" s="1197"/>
      <c r="R13" s="2059"/>
      <c r="S13" s="1281"/>
      <c r="Y13" s="1096"/>
    </row>
    <row r="14" spans="1:25" x14ac:dyDescent="0.2">
      <c r="A14" s="2060" t="s">
        <v>275</v>
      </c>
      <c r="B14" s="1157"/>
      <c r="C14" s="1157" t="e">
        <f>#REF!</f>
        <v>#REF!</v>
      </c>
      <c r="D14" s="1157" t="str">
        <f>'ГВО-сети'!D23</f>
        <v>подстанции,</v>
      </c>
      <c r="E14" s="1157" t="str">
        <f>'ГВО-сети'!E23</f>
        <v>отключаемых</v>
      </c>
      <c r="F14" s="1157" t="str">
        <f>'ГВО-сети'!F23</f>
        <v>ввода</v>
      </c>
      <c r="G14" s="1157" t="str">
        <f>'ГВО-сети'!G23</f>
        <v>отклю</v>
      </c>
      <c r="H14" s="1157" t="str">
        <f>'ГВО-сети'!H23</f>
        <v xml:space="preserve">бронь </v>
      </c>
      <c r="I14" s="2060"/>
      <c r="J14" s="1281"/>
      <c r="K14" s="1281"/>
      <c r="L14" s="1281"/>
      <c r="N14" s="1281" t="str">
        <f>'ГВО-сети'!M23</f>
        <v>Очередь ограничения, МВт</v>
      </c>
      <c r="O14" s="1281"/>
      <c r="P14" s="1281"/>
      <c r="Q14" s="1281"/>
      <c r="R14" s="2061"/>
      <c r="S14" s="1281"/>
      <c r="Y14" s="1096"/>
    </row>
    <row r="15" spans="1:25" x14ac:dyDescent="0.2">
      <c r="A15" s="2060"/>
      <c r="B15" s="1157"/>
      <c r="C15" s="1157"/>
      <c r="D15" s="1157" t="str">
        <f>'ГВО-сети'!D24</f>
        <v>фидера</v>
      </c>
      <c r="E15" s="1157" t="str">
        <f>'ГВО-сети'!E24</f>
        <v>линий,</v>
      </c>
      <c r="F15" s="1157" t="str">
        <f>'ГВО-сети'!F24</f>
        <v>откл.</v>
      </c>
      <c r="G15" s="1157" t="str">
        <f>'ГВО-сети'!G24</f>
        <v>чения</v>
      </c>
      <c r="H15" s="149" t="str">
        <f>'ГВО-сети'!H24</f>
        <v>I, IV кв.</v>
      </c>
      <c r="I15" s="1196"/>
      <c r="J15" s="265"/>
      <c r="K15" s="1281"/>
      <c r="L15" s="1281"/>
      <c r="N15" s="1281"/>
      <c r="O15" s="1281"/>
      <c r="P15" s="1281"/>
      <c r="Q15" s="1281"/>
      <c r="R15" s="2061"/>
      <c r="S15" s="1281"/>
      <c r="T15" s="1137"/>
      <c r="Y15" s="1096"/>
    </row>
    <row r="16" spans="1:25" x14ac:dyDescent="0.2">
      <c r="A16" s="2060"/>
      <c r="B16" s="1157"/>
      <c r="C16" s="1157"/>
      <c r="D16" s="1157"/>
      <c r="E16" s="1157" t="str">
        <f>'ГВО-сети'!E25</f>
        <v>фидеров</v>
      </c>
      <c r="F16" s="1157" t="str">
        <f>'ГВО-сети'!F25</f>
        <v>по гра</v>
      </c>
      <c r="G16" s="1157"/>
      <c r="H16" s="1157" t="str">
        <f>'ГВО-сети'!H25</f>
        <v>II, III кв.</v>
      </c>
      <c r="I16" s="2062"/>
      <c r="J16" s="1198"/>
      <c r="K16" s="1198"/>
      <c r="L16" s="1198"/>
      <c r="M16" s="1198"/>
      <c r="N16" s="1198"/>
      <c r="O16" s="1198"/>
      <c r="P16" s="1198"/>
      <c r="Q16" s="1198"/>
      <c r="R16" s="2063"/>
      <c r="S16" s="1281"/>
      <c r="T16" s="1137" t="s">
        <v>160</v>
      </c>
    </row>
    <row r="17" spans="1:21" x14ac:dyDescent="0.2">
      <c r="A17" s="2062"/>
      <c r="B17" s="95"/>
      <c r="C17" s="1157"/>
      <c r="D17" s="835"/>
      <c r="E17" s="835"/>
      <c r="F17" s="1157" t="str">
        <f>'ГВО-сети'!F26</f>
        <v>фику</v>
      </c>
      <c r="G17" s="835" t="str">
        <f>'ГВО-сети'!G26</f>
        <v>мин.</v>
      </c>
      <c r="H17" s="835" t="str">
        <f>'ГВО-сети'!H26</f>
        <v>МВт</v>
      </c>
      <c r="I17" s="2061" t="str">
        <f>'ГВО-сети'!I26</f>
        <v>I</v>
      </c>
      <c r="J17" s="1157" t="str">
        <f>'ГВО-сети'!J26</f>
        <v>II</v>
      </c>
      <c r="K17" s="1157" t="str">
        <f>'ГВО-сети'!K26</f>
        <v>III</v>
      </c>
      <c r="L17" s="1157" t="str">
        <f>'ГВО-сети'!L26</f>
        <v>IV</v>
      </c>
      <c r="M17" s="1157" t="str">
        <f>'ГВО-сети'!M26</f>
        <v>V</v>
      </c>
      <c r="N17" s="1157" t="str">
        <f>'ГВО-сети'!N26</f>
        <v>VI</v>
      </c>
      <c r="O17" s="1157" t="str">
        <f>'ГВО-сети'!O26</f>
        <v>VII</v>
      </c>
      <c r="P17" s="1157" t="str">
        <f>'ГВО-сети'!P26</f>
        <v>VIII</v>
      </c>
      <c r="Q17" s="1157" t="str">
        <f>'ГВО-сети'!Q26</f>
        <v>IX</v>
      </c>
      <c r="R17" s="1157" t="str">
        <f>'ГВО-сети'!R26</f>
        <v>X</v>
      </c>
      <c r="S17" s="203" t="e">
        <f>R74</f>
        <v>#REF!</v>
      </c>
      <c r="T17" s="2064">
        <f>S74</f>
        <v>12</v>
      </c>
      <c r="U17" s="1044" t="e">
        <f>S17-T17</f>
        <v>#REF!</v>
      </c>
    </row>
    <row r="18" spans="1:21" x14ac:dyDescent="0.2">
      <c r="A18" s="1173">
        <v>1</v>
      </c>
      <c r="B18" s="1173">
        <f>A18+1</f>
        <v>2</v>
      </c>
      <c r="C18" s="1173">
        <f>1+B18</f>
        <v>3</v>
      </c>
      <c r="D18" s="1173">
        <f t="shared" ref="D18:R18" si="0">1+C18</f>
        <v>4</v>
      </c>
      <c r="E18" s="1173">
        <f t="shared" si="0"/>
        <v>5</v>
      </c>
      <c r="F18" s="1173">
        <f t="shared" si="0"/>
        <v>6</v>
      </c>
      <c r="G18" s="1173">
        <f t="shared" si="0"/>
        <v>7</v>
      </c>
      <c r="H18" s="1173">
        <f t="shared" si="0"/>
        <v>8</v>
      </c>
      <c r="I18" s="1173">
        <f t="shared" si="0"/>
        <v>9</v>
      </c>
      <c r="J18" s="1173">
        <f t="shared" si="0"/>
        <v>10</v>
      </c>
      <c r="K18" s="1173">
        <f t="shared" si="0"/>
        <v>11</v>
      </c>
      <c r="L18" s="1173">
        <f t="shared" si="0"/>
        <v>12</v>
      </c>
      <c r="M18" s="1173">
        <f t="shared" si="0"/>
        <v>13</v>
      </c>
      <c r="N18" s="1173">
        <f t="shared" si="0"/>
        <v>14</v>
      </c>
      <c r="O18" s="1173">
        <f t="shared" si="0"/>
        <v>15</v>
      </c>
      <c r="P18" s="1173">
        <f t="shared" si="0"/>
        <v>16</v>
      </c>
      <c r="Q18" s="1173">
        <f t="shared" si="0"/>
        <v>17</v>
      </c>
      <c r="R18" s="1173">
        <f t="shared" si="0"/>
        <v>18</v>
      </c>
      <c r="S18" s="1085"/>
      <c r="T18" s="2064"/>
      <c r="U18" s="1033"/>
    </row>
    <row r="19" spans="1:21" x14ac:dyDescent="0.2">
      <c r="A19" s="1281"/>
      <c r="B19" s="1281"/>
      <c r="C19" s="1281"/>
      <c r="D19" s="1281"/>
      <c r="E19" s="1281"/>
      <c r="F19" s="1281"/>
      <c r="G19" s="1281"/>
      <c r="H19" s="1281"/>
      <c r="I19" s="1281"/>
      <c r="J19" s="1281"/>
      <c r="K19" s="1281"/>
      <c r="L19" s="1281"/>
      <c r="M19" s="1281"/>
      <c r="N19" s="1281"/>
      <c r="O19" s="1281"/>
      <c r="P19" s="1281"/>
      <c r="Q19" s="1281"/>
      <c r="R19" s="1281"/>
      <c r="S19" s="1281"/>
      <c r="U19" s="1044"/>
    </row>
    <row r="20" spans="1:21" s="1114" customFormat="1" x14ac:dyDescent="0.2">
      <c r="A20" s="1284"/>
      <c r="C20" s="1284"/>
      <c r="G20" s="1284"/>
      <c r="I20" s="1284"/>
      <c r="J20" s="1284"/>
      <c r="K20" s="1130"/>
      <c r="S20" s="1284"/>
      <c r="T20" s="1284"/>
      <c r="U20" s="1044"/>
    </row>
    <row r="21" spans="1:21" s="1114" customFormat="1" x14ac:dyDescent="0.2">
      <c r="A21" s="1284"/>
      <c r="C21" s="1284"/>
      <c r="D21" s="1088" t="s">
        <v>132</v>
      </c>
      <c r="G21" s="1284"/>
      <c r="I21" s="1284"/>
      <c r="J21" s="1284"/>
      <c r="K21" s="1130"/>
      <c r="S21" s="1284"/>
      <c r="T21" s="1284"/>
      <c r="U21" s="1044"/>
    </row>
    <row r="22" spans="1:21" s="1114" customFormat="1" x14ac:dyDescent="0.2">
      <c r="A22" s="1284"/>
      <c r="B22" s="1100" t="str">
        <f>'ГВО-сети'!B3608</f>
        <v>АО "Газпром Энергосбыт"</v>
      </c>
      <c r="C22" s="1284"/>
      <c r="G22" s="1284"/>
      <c r="I22" s="1284"/>
      <c r="J22" s="1284"/>
      <c r="K22" s="1130"/>
      <c r="S22" s="1284"/>
      <c r="T22" s="1284"/>
      <c r="U22" s="1044"/>
    </row>
    <row r="23" spans="1:21" s="1114" customFormat="1" x14ac:dyDescent="0.2">
      <c r="A23" s="1284"/>
      <c r="B23" s="1125"/>
      <c r="C23" s="1110" t="str">
        <f>'ГВО-сети'!C3609</f>
        <v>ф.(495) 428-40-95</v>
      </c>
      <c r="D23" s="1125"/>
      <c r="G23" s="1284"/>
      <c r="I23" s="1284"/>
      <c r="J23" s="1284"/>
      <c r="K23" s="1130"/>
      <c r="S23" s="1284"/>
      <c r="T23" s="1284"/>
      <c r="U23" s="1044"/>
    </row>
    <row r="24" spans="1:21" s="1114" customFormat="1" x14ac:dyDescent="0.2">
      <c r="A24" s="1284"/>
      <c r="B24" s="1100"/>
      <c r="C24" s="1110" t="str">
        <f>'ГВО-сети'!C3610</f>
        <v>(495) 428-40-90</v>
      </c>
      <c r="D24" s="1125"/>
      <c r="G24" s="1284"/>
      <c r="I24" s="1284"/>
      <c r="J24" s="1284"/>
      <c r="K24" s="1130"/>
      <c r="S24" s="1284"/>
      <c r="T24" s="1284"/>
      <c r="U24" s="1044"/>
    </row>
    <row r="25" spans="1:21" s="1114" customFormat="1" x14ac:dyDescent="0.2">
      <c r="A25" s="1284"/>
      <c r="B25" s="1100"/>
      <c r="C25" s="1110" t="str">
        <f>'ГВО-сети'!C3611</f>
        <v>(700) 5-80-90</v>
      </c>
      <c r="D25" s="1125"/>
      <c r="G25" s="1284"/>
      <c r="I25" s="1284"/>
      <c r="J25" s="1284"/>
      <c r="K25" s="1130"/>
      <c r="S25" s="1284"/>
      <c r="T25" s="1284"/>
      <c r="U25" s="1044"/>
    </row>
    <row r="26" spans="1:21" s="1114" customFormat="1" x14ac:dyDescent="0.2">
      <c r="A26" s="1283">
        <v>1</v>
      </c>
      <c r="B26" s="1123" t="str">
        <f>'ГВО-сети'!B3612</f>
        <v xml:space="preserve">ООО "Газпром трансгаз </v>
      </c>
      <c r="C26" s="1110" t="str">
        <f>'ГВО-сети'!C3612</f>
        <v>(81743) 2-13-22</v>
      </c>
      <c r="D26" s="1125" t="str">
        <f>'ГВО-сети'!D3612</f>
        <v>ПС 35 кВ Балатон</v>
      </c>
      <c r="E26" s="1125" t="str">
        <f>'ГВО-сети'!E3612</f>
        <v>ф.СЕП-3, 4, 5, 6</v>
      </c>
      <c r="F26" s="1110" t="str">
        <f>'ГВО-сети'!F3612</f>
        <v>ДУ</v>
      </c>
      <c r="G26" s="1167">
        <f>'ГВО-сети'!G3612</f>
        <v>5</v>
      </c>
      <c r="H26" s="1107">
        <f>'ГВО-сети'!H3612</f>
        <v>0</v>
      </c>
      <c r="I26" s="1110"/>
      <c r="J26" s="1110"/>
      <c r="K26" s="1110">
        <f>'ГВО-сети'!K3612</f>
        <v>0</v>
      </c>
      <c r="L26" s="1110" t="e">
        <f>'ГВО-сети'!#REF!</f>
        <v>#REF!</v>
      </c>
      <c r="M26" s="1110">
        <f>'ГВО-сети'!M3612</f>
        <v>0</v>
      </c>
      <c r="N26" s="1110">
        <f>'ГВО-сети'!N3612</f>
        <v>0</v>
      </c>
      <c r="O26" s="1110">
        <f>'ГВО-сети'!O3612</f>
        <v>0</v>
      </c>
      <c r="P26" s="1110">
        <f>'ГВО-сети'!P3612</f>
        <v>0</v>
      </c>
      <c r="Q26" s="1110">
        <f>'ГВО-сети'!Q3612</f>
        <v>0</v>
      </c>
      <c r="R26" s="1110">
        <f>'ГВО-сети'!R3612</f>
        <v>0</v>
      </c>
      <c r="S26" s="1284"/>
      <c r="T26" s="1284"/>
      <c r="U26" s="1044"/>
    </row>
    <row r="27" spans="1:21" s="1114" customFormat="1" x14ac:dyDescent="0.2">
      <c r="A27" s="1284"/>
      <c r="B27" s="1123" t="str">
        <f>'ГВО-сети'!B3613</f>
        <v>Ухта"</v>
      </c>
      <c r="C27" s="1110" t="str">
        <f>'ГВО-сети'!C3613</f>
        <v>61-209</v>
      </c>
      <c r="D27" s="1125" t="str">
        <f>'ГВО-сети'!D3613</f>
        <v>ф.СЕП-3, 4, 5, 6</v>
      </c>
      <c r="G27" s="1284"/>
      <c r="H27" s="1167">
        <f>'ГВО-сети'!H3613</f>
        <v>0</v>
      </c>
      <c r="I27" s="1284"/>
      <c r="J27" s="1284"/>
      <c r="K27" s="1130"/>
      <c r="S27" s="1284"/>
      <c r="T27" s="1284"/>
      <c r="U27" s="1044"/>
    </row>
    <row r="28" spans="1:21" s="1114" customFormat="1" x14ac:dyDescent="0.2">
      <c r="A28" s="1284"/>
      <c r="B28" s="1123" t="str">
        <f>'ГВО-сети'!B3614</f>
        <v>Шекснинское ЛПУМГ КС-22</v>
      </c>
      <c r="C28" s="1125"/>
      <c r="D28" s="1125"/>
      <c r="G28" s="1284"/>
      <c r="I28" s="1284"/>
      <c r="J28" s="1284"/>
      <c r="K28" s="1130"/>
      <c r="S28" s="1284"/>
      <c r="T28" s="1284"/>
      <c r="U28" s="1044"/>
    </row>
    <row r="29" spans="1:21" s="1114" customFormat="1" x14ac:dyDescent="0.2">
      <c r="A29" s="1284"/>
      <c r="C29" s="1284"/>
      <c r="D29" s="1114" t="s">
        <v>2988</v>
      </c>
      <c r="G29" s="1284"/>
      <c r="I29" s="1284"/>
      <c r="J29" s="1120"/>
      <c r="K29" s="1120">
        <f>K26</f>
        <v>0</v>
      </c>
      <c r="L29" s="1120" t="e">
        <f>L26</f>
        <v>#REF!</v>
      </c>
      <c r="M29" s="1120">
        <f t="shared" ref="M29:R29" si="1">M26</f>
        <v>0</v>
      </c>
      <c r="N29" s="1120">
        <f t="shared" si="1"/>
        <v>0</v>
      </c>
      <c r="O29" s="1120">
        <f t="shared" si="1"/>
        <v>0</v>
      </c>
      <c r="P29" s="1120">
        <f t="shared" si="1"/>
        <v>0</v>
      </c>
      <c r="Q29" s="1120">
        <f t="shared" si="1"/>
        <v>0</v>
      </c>
      <c r="R29" s="1120">
        <f t="shared" si="1"/>
        <v>0</v>
      </c>
      <c r="S29" s="1284"/>
      <c r="T29" s="1284"/>
      <c r="U29" s="1044"/>
    </row>
    <row r="30" spans="1:21" s="1114" customFormat="1" x14ac:dyDescent="0.2">
      <c r="A30" s="1284"/>
      <c r="C30" s="1284"/>
      <c r="G30" s="1284"/>
      <c r="I30" s="1284"/>
      <c r="J30" s="1284"/>
      <c r="K30" s="1130"/>
      <c r="S30" s="1284"/>
      <c r="T30" s="1284"/>
      <c r="U30" s="1044"/>
    </row>
    <row r="31" spans="1:21" s="1114" customFormat="1" x14ac:dyDescent="0.2">
      <c r="A31" s="1284"/>
      <c r="C31" s="1284"/>
      <c r="D31" s="1055" t="s">
        <v>134</v>
      </c>
      <c r="G31" s="1284"/>
      <c r="I31" s="1284"/>
      <c r="J31" s="1284"/>
      <c r="K31" s="1130"/>
      <c r="S31" s="1284"/>
      <c r="T31" s="1284"/>
      <c r="U31" s="1044"/>
    </row>
    <row r="32" spans="1:21" s="1114" customFormat="1" x14ac:dyDescent="0.2">
      <c r="A32" s="1284"/>
      <c r="C32" s="1284"/>
      <c r="D32" s="1055"/>
      <c r="G32" s="1284"/>
      <c r="I32" s="1284"/>
      <c r="J32" s="1284"/>
      <c r="K32" s="1130"/>
      <c r="S32" s="1284"/>
      <c r="T32" s="1284"/>
      <c r="U32" s="1044"/>
    </row>
    <row r="33" spans="1:21" s="1114" customFormat="1" x14ac:dyDescent="0.2">
      <c r="A33" s="1283">
        <v>1</v>
      </c>
      <c r="C33" s="1284"/>
      <c r="D33" s="1079" t="str">
        <f>'ГВО-сети'!D3639</f>
        <v>ПС 110 кВ Бабаево</v>
      </c>
      <c r="G33" s="1284"/>
      <c r="I33" s="1284"/>
      <c r="J33" s="1284"/>
      <c r="K33" s="1130"/>
      <c r="S33" s="1284"/>
      <c r="T33" s="1284"/>
      <c r="U33" s="1044"/>
    </row>
    <row r="34" spans="1:21" s="1114" customFormat="1" x14ac:dyDescent="0.2">
      <c r="A34" s="1284"/>
      <c r="B34" s="1123" t="str">
        <f>'ГВО-сети'!B3665</f>
        <v>население</v>
      </c>
      <c r="C34" s="1123"/>
      <c r="D34" s="1123" t="str">
        <f>'ГВО-сети'!D3665</f>
        <v>ВЛ 10 кВ Дудино</v>
      </c>
      <c r="E34" s="1123" t="str">
        <f>'ГВО-сети'!E3665</f>
        <v>ВЛ 10 кВ Дудино</v>
      </c>
      <c r="F34" s="1110" t="str">
        <f>'ГВО-сети'!F3665</f>
        <v>ОП</v>
      </c>
      <c r="G34" s="1167">
        <f>'ГВО-сети'!G3665</f>
        <v>5</v>
      </c>
      <c r="H34" s="1110"/>
      <c r="I34" s="1110"/>
      <c r="J34" s="1110"/>
      <c r="K34" s="1110"/>
      <c r="L34" s="1110">
        <f>'ГВО-сети'!L3665</f>
        <v>0.01</v>
      </c>
      <c r="M34" s="1110">
        <f>'ГВО-сети'!M3665</f>
        <v>0.01</v>
      </c>
      <c r="N34" s="1110">
        <f>'ГВО-сети'!N3665</f>
        <v>0.01</v>
      </c>
      <c r="O34" s="1110">
        <f>'ГВО-сети'!O3665</f>
        <v>0.01</v>
      </c>
      <c r="P34" s="1110">
        <f>'ГВО-сети'!P3665</f>
        <v>0.01</v>
      </c>
      <c r="Q34" s="1110">
        <f>'ГВО-сети'!Q3665</f>
        <v>0.01</v>
      </c>
      <c r="R34" s="1110">
        <f>'ГВО-сети'!R3665</f>
        <v>0.01</v>
      </c>
      <c r="S34" s="1284"/>
      <c r="T34" s="1284"/>
      <c r="U34" s="1044"/>
    </row>
    <row r="35" spans="1:21" s="1114" customFormat="1" x14ac:dyDescent="0.2">
      <c r="A35" s="1284"/>
      <c r="B35" s="1123" t="str">
        <f>'ГВО-сети'!B3666</f>
        <v>Адм.СП Бабаевское</v>
      </c>
      <c r="C35" s="1123" t="str">
        <f>'ГВО-сети'!C3666</f>
        <v>8921-1358586</v>
      </c>
      <c r="D35" s="1123"/>
      <c r="E35" s="1123"/>
      <c r="F35" s="1110"/>
      <c r="G35" s="1167"/>
      <c r="H35" s="1110"/>
      <c r="I35" s="1110"/>
      <c r="J35" s="1110"/>
      <c r="K35" s="1110"/>
      <c r="L35" s="1110"/>
      <c r="M35" s="1110"/>
      <c r="N35" s="1110"/>
      <c r="O35" s="1110"/>
      <c r="P35" s="1110"/>
      <c r="Q35" s="1110"/>
      <c r="R35" s="1110"/>
      <c r="S35" s="1284"/>
      <c r="T35" s="1284"/>
      <c r="U35" s="1044"/>
    </row>
    <row r="36" spans="1:21" s="1114" customFormat="1" x14ac:dyDescent="0.2">
      <c r="A36" s="1284"/>
      <c r="B36" s="1123" t="e">
        <f>'ГВО-сети'!#REF!</f>
        <v>#REF!</v>
      </c>
      <c r="C36" s="1123"/>
      <c r="D36" s="1123"/>
      <c r="E36" s="1123"/>
      <c r="F36" s="1110"/>
      <c r="G36" s="1167"/>
      <c r="H36" s="1110"/>
      <c r="I36" s="1110"/>
      <c r="J36" s="1110"/>
      <c r="K36" s="1110"/>
      <c r="L36" s="1110"/>
      <c r="M36" s="1110"/>
      <c r="N36" s="1110"/>
      <c r="O36" s="1110"/>
      <c r="P36" s="1110"/>
      <c r="Q36" s="1110"/>
      <c r="R36" s="1110"/>
      <c r="S36" s="1284"/>
      <c r="T36" s="1284"/>
      <c r="U36" s="1044"/>
    </row>
    <row r="37" spans="1:21" s="1114" customFormat="1" x14ac:dyDescent="0.2">
      <c r="A37" s="1284"/>
      <c r="B37" s="1123" t="str">
        <f>'ГВО-сети'!B3667</f>
        <v>АО "Газпром газо</v>
      </c>
      <c r="C37" s="1110" t="str">
        <f>'ГВО-сети'!C3667</f>
        <v>8911-5295640</v>
      </c>
      <c r="D37" s="1123"/>
      <c r="E37" s="1123"/>
      <c r="F37" s="1110"/>
      <c r="G37" s="1167"/>
      <c r="H37" s="1110"/>
      <c r="I37" s="1110"/>
      <c r="J37" s="1110"/>
      <c r="K37" s="1110"/>
      <c r="L37" s="1110"/>
      <c r="M37" s="1110"/>
      <c r="N37" s="1110"/>
      <c r="O37" s="1110"/>
      <c r="P37" s="1110"/>
      <c r="Q37" s="1110"/>
      <c r="R37" s="1110"/>
      <c r="S37" s="1284"/>
      <c r="T37" s="1284"/>
      <c r="U37" s="1044"/>
    </row>
    <row r="38" spans="1:21" s="1114" customFormat="1" x14ac:dyDescent="0.2">
      <c r="A38" s="1284"/>
      <c r="B38" s="1123" t="str">
        <f>'ГВО-сети'!B3668</f>
        <v>распределение Вологда"</v>
      </c>
      <c r="C38" s="1110" t="str">
        <f>'ГВО-сети'!C3668</f>
        <v>57-87-28</v>
      </c>
      <c r="D38" s="1123"/>
      <c r="E38" s="1123"/>
      <c r="F38" s="1110"/>
      <c r="G38" s="1167"/>
      <c r="H38" s="1110"/>
      <c r="I38" s="1110"/>
      <c r="J38" s="1110"/>
      <c r="K38" s="1110"/>
      <c r="L38" s="1110"/>
      <c r="M38" s="1110"/>
      <c r="N38" s="1110"/>
      <c r="O38" s="1110"/>
      <c r="P38" s="1110"/>
      <c r="Q38" s="1110"/>
      <c r="R38" s="1110"/>
      <c r="S38" s="1284"/>
      <c r="T38" s="1284"/>
      <c r="U38" s="1044"/>
    </row>
    <row r="39" spans="1:21" s="1114" customFormat="1" x14ac:dyDescent="0.2">
      <c r="A39" s="1284"/>
      <c r="B39" s="1123" t="str">
        <f>'ГВО-сети'!B3690</f>
        <v>население</v>
      </c>
      <c r="C39" s="1123"/>
      <c r="D39" s="1123" t="str">
        <f>'ГВО-сети'!D3690</f>
        <v>ВЛ 10 кВ Горсеть-6</v>
      </c>
      <c r="E39" s="1123" t="str">
        <f>'ГВО-сети'!E3690</f>
        <v>ВЛ 10 кВ Горсеть-6</v>
      </c>
      <c r="F39" s="1110" t="str">
        <f>'ГВО-сети'!F3690</f>
        <v>ОП</v>
      </c>
      <c r="G39" s="1167">
        <f>'ГВО-сети'!G3690</f>
        <v>5</v>
      </c>
      <c r="H39" s="1110"/>
      <c r="I39" s="1110"/>
      <c r="J39" s="1110"/>
      <c r="K39" s="1110"/>
      <c r="L39" s="1110">
        <f>'ГВО-сети'!L3690</f>
        <v>0.01</v>
      </c>
      <c r="M39" s="1110">
        <f>'ГВО-сети'!M3690</f>
        <v>0.01</v>
      </c>
      <c r="N39" s="1110">
        <f>'ГВО-сети'!N3690</f>
        <v>0.01</v>
      </c>
      <c r="O39" s="1110">
        <f>'ГВО-сети'!O3690</f>
        <v>0.01</v>
      </c>
      <c r="P39" s="1110">
        <f>'ГВО-сети'!P3690</f>
        <v>0.01</v>
      </c>
      <c r="Q39" s="1110">
        <f>'ГВО-сети'!Q3690</f>
        <v>0.01</v>
      </c>
      <c r="R39" s="1110">
        <f>'ГВО-сети'!R3690</f>
        <v>0.01</v>
      </c>
      <c r="S39" s="1284"/>
      <c r="T39" s="1284"/>
      <c r="U39" s="1044"/>
    </row>
    <row r="40" spans="1:21" s="1114" customFormat="1" x14ac:dyDescent="0.2">
      <c r="A40" s="1284"/>
      <c r="B40" s="1123" t="str">
        <f>'ГВО-сети'!B3691</f>
        <v xml:space="preserve"> ПО "Череповецкое" АО "Вологдаоблэнерго"</v>
      </c>
      <c r="C40" s="1123"/>
      <c r="D40" s="1123"/>
      <c r="E40" s="1123"/>
      <c r="F40" s="1110"/>
      <c r="G40" s="1167"/>
      <c r="H40" s="1110"/>
      <c r="I40" s="1110"/>
      <c r="J40" s="1110"/>
      <c r="K40" s="1110"/>
      <c r="L40" s="1110"/>
      <c r="M40" s="1110"/>
      <c r="N40" s="1110"/>
      <c r="O40" s="1110"/>
      <c r="P40" s="1110"/>
      <c r="Q40" s="1110"/>
      <c r="R40" s="1110"/>
      <c r="S40" s="1284"/>
      <c r="T40" s="1284"/>
      <c r="U40" s="1044"/>
    </row>
    <row r="41" spans="1:21" s="1114" customFormat="1" x14ac:dyDescent="0.2">
      <c r="A41" s="1284"/>
      <c r="B41" s="1123" t="str">
        <f>'ГВО-сети'!B3692</f>
        <v>Диспетчер</v>
      </c>
      <c r="C41" s="1123" t="str">
        <f>'ГВО-сети'!C3692</f>
        <v>(8202) 20-55-22</v>
      </c>
      <c r="D41" s="1123"/>
      <c r="E41" s="1123"/>
      <c r="F41" s="1110"/>
      <c r="G41" s="1167"/>
      <c r="H41" s="1110"/>
      <c r="I41" s="1110"/>
      <c r="J41" s="1110"/>
      <c r="K41" s="1110"/>
      <c r="L41" s="1110"/>
      <c r="M41" s="1110"/>
      <c r="N41" s="1110"/>
      <c r="O41" s="1110"/>
      <c r="P41" s="1110"/>
      <c r="Q41" s="1110"/>
      <c r="R41" s="1110"/>
      <c r="S41" s="1284"/>
      <c r="T41" s="1284"/>
      <c r="U41" s="1044"/>
    </row>
    <row r="42" spans="1:21" s="1114" customFormat="1" x14ac:dyDescent="0.2">
      <c r="A42" s="1284"/>
      <c r="B42" s="1123" t="str">
        <f>'ГВО-сети'!B3715</f>
        <v>население</v>
      </c>
      <c r="C42" s="1123"/>
      <c r="D42" s="1123" t="str">
        <f>'ГВО-сети'!D3715</f>
        <v>ВЛ 10 кВ Колпь</v>
      </c>
      <c r="E42" s="1123" t="str">
        <f>'ГВО-сети'!E3715</f>
        <v>ВЛ 10 кВ Колпь</v>
      </c>
      <c r="F42" s="1110" t="str">
        <f>'ГВО-сети'!F3715</f>
        <v>ОП</v>
      </c>
      <c r="G42" s="1167">
        <f>'ГВО-сети'!G3715</f>
        <v>5</v>
      </c>
      <c r="H42" s="1110"/>
      <c r="I42" s="1110"/>
      <c r="J42" s="1110"/>
      <c r="K42" s="1110"/>
      <c r="L42" s="1110">
        <f>'ГВО-сети'!L3715</f>
        <v>0.02</v>
      </c>
      <c r="M42" s="1110">
        <f>'ГВО-сети'!M3715</f>
        <v>0.02</v>
      </c>
      <c r="N42" s="1110">
        <f>'ГВО-сети'!N3715</f>
        <v>0.02</v>
      </c>
      <c r="O42" s="1110">
        <f>'ГВО-сети'!O3715</f>
        <v>0.02</v>
      </c>
      <c r="P42" s="1110">
        <f>'ГВО-сети'!P3715</f>
        <v>0.02</v>
      </c>
      <c r="Q42" s="1110">
        <f>'ГВО-сети'!Q3715</f>
        <v>0.02</v>
      </c>
      <c r="R42" s="1110">
        <f>'ГВО-сети'!R3715</f>
        <v>0.02</v>
      </c>
      <c r="S42" s="1284"/>
      <c r="T42" s="1284"/>
      <c r="U42" s="1044"/>
    </row>
    <row r="43" spans="1:21" s="1114" customFormat="1" x14ac:dyDescent="0.2">
      <c r="A43" s="1284"/>
      <c r="B43" s="1123" t="str">
        <f>'ГВО-сети'!B3717</f>
        <v>Багманян Эдуард Володиевич</v>
      </c>
      <c r="C43" s="1110" t="str">
        <f>'ГВО-сети'!C3717</f>
        <v>8921-5411110</v>
      </c>
      <c r="D43" s="1123"/>
      <c r="E43" s="1123"/>
      <c r="F43" s="1110"/>
      <c r="G43" s="1167"/>
      <c r="H43" s="1110"/>
      <c r="I43" s="1110"/>
      <c r="J43" s="1110"/>
      <c r="K43" s="1110"/>
      <c r="L43" s="1110"/>
      <c r="M43" s="1110"/>
      <c r="N43" s="1110"/>
      <c r="O43" s="1110"/>
      <c r="P43" s="1110"/>
      <c r="Q43" s="1110"/>
      <c r="R43" s="1110"/>
      <c r="S43" s="1284"/>
      <c r="T43" s="1284"/>
      <c r="U43" s="1044"/>
    </row>
    <row r="44" spans="1:21" s="1114" customFormat="1" x14ac:dyDescent="0.2">
      <c r="A44" s="1284"/>
      <c r="B44" s="1123" t="e">
        <f>'ГВО-сети'!#REF!</f>
        <v>#REF!</v>
      </c>
      <c r="C44" s="1110" t="e">
        <f>'ГВО-сети'!#REF!</f>
        <v>#REF!</v>
      </c>
      <c r="D44" s="1123"/>
      <c r="E44" s="1123"/>
      <c r="F44" s="1110"/>
      <c r="G44" s="1167"/>
      <c r="H44" s="1110"/>
      <c r="I44" s="1110"/>
      <c r="J44" s="1110"/>
      <c r="K44" s="1110"/>
      <c r="L44" s="1110"/>
      <c r="M44" s="1110"/>
      <c r="N44" s="1110"/>
      <c r="O44" s="1110"/>
      <c r="P44" s="1110"/>
      <c r="Q44" s="1110"/>
      <c r="R44" s="1110"/>
      <c r="S44" s="1284"/>
      <c r="T44" s="1284"/>
      <c r="U44" s="1044"/>
    </row>
    <row r="45" spans="1:21" s="1114" customFormat="1" x14ac:dyDescent="0.2">
      <c r="A45" s="1284"/>
      <c r="B45" s="1123" t="e">
        <f>'ГВО-сети'!#REF!</f>
        <v>#REF!</v>
      </c>
      <c r="C45" s="1110" t="e">
        <f>'ГВО-сети'!#REF!</f>
        <v>#REF!</v>
      </c>
      <c r="D45" s="1123"/>
      <c r="E45" s="1123"/>
      <c r="F45" s="1110"/>
      <c r="G45" s="1167"/>
      <c r="H45" s="1110"/>
      <c r="I45" s="1110"/>
      <c r="J45" s="1110"/>
      <c r="K45" s="1110"/>
      <c r="L45" s="1110"/>
      <c r="M45" s="1110"/>
      <c r="N45" s="1110"/>
      <c r="O45" s="1110"/>
      <c r="P45" s="1110"/>
      <c r="Q45" s="1110"/>
      <c r="R45" s="1110"/>
      <c r="S45" s="1284"/>
      <c r="T45" s="1284"/>
      <c r="U45" s="1044"/>
    </row>
    <row r="46" spans="1:21" s="1114" customFormat="1" x14ac:dyDescent="0.2">
      <c r="A46" s="1284"/>
      <c r="B46" s="1079"/>
      <c r="C46" s="1079"/>
      <c r="D46" s="1079" t="str">
        <f>'ГВО-сети'!D3740</f>
        <v>Итого ПС 110 кВ Бабаево:</v>
      </c>
      <c r="E46" s="1079"/>
      <c r="F46" s="1120" t="str">
        <f>F42</f>
        <v>ОП</v>
      </c>
      <c r="G46" s="1174">
        <f>G42</f>
        <v>5</v>
      </c>
      <c r="H46" s="1120"/>
      <c r="I46" s="1120"/>
      <c r="J46" s="1120"/>
      <c r="K46" s="1120"/>
      <c r="L46" s="1120">
        <f t="shared" ref="L46:R46" si="2">L34+L39+L42</f>
        <v>0.04</v>
      </c>
      <c r="M46" s="1120">
        <f t="shared" si="2"/>
        <v>0.04</v>
      </c>
      <c r="N46" s="1120">
        <f t="shared" si="2"/>
        <v>0.04</v>
      </c>
      <c r="O46" s="1120">
        <f t="shared" si="2"/>
        <v>0.04</v>
      </c>
      <c r="P46" s="1120">
        <f t="shared" si="2"/>
        <v>0.04</v>
      </c>
      <c r="Q46" s="1120">
        <f t="shared" si="2"/>
        <v>0.04</v>
      </c>
      <c r="R46" s="1120">
        <f t="shared" si="2"/>
        <v>0.04</v>
      </c>
      <c r="S46" s="922">
        <f>'ГВО-сети'!R3740</f>
        <v>0</v>
      </c>
      <c r="T46" s="1284"/>
      <c r="U46" s="1044"/>
    </row>
    <row r="47" spans="1:21" s="1114" customFormat="1" ht="8.25" customHeight="1" x14ac:dyDescent="0.2">
      <c r="A47" s="1284"/>
      <c r="B47" s="1123"/>
      <c r="C47" s="1123"/>
      <c r="D47" s="1123"/>
      <c r="E47" s="1123"/>
      <c r="F47" s="1110"/>
      <c r="G47" s="1167"/>
      <c r="H47" s="1110"/>
      <c r="I47" s="1110"/>
      <c r="J47" s="1110"/>
      <c r="K47" s="1110"/>
      <c r="L47" s="1110"/>
      <c r="M47" s="1110"/>
      <c r="N47" s="1110"/>
      <c r="O47" s="1110"/>
      <c r="P47" s="1110"/>
      <c r="Q47" s="1110"/>
      <c r="R47" s="1110"/>
      <c r="S47" s="1284"/>
      <c r="T47" s="1284"/>
      <c r="U47" s="1044"/>
    </row>
    <row r="48" spans="1:21" s="1114" customFormat="1" x14ac:dyDescent="0.2">
      <c r="A48" s="1284"/>
      <c r="B48" s="1100"/>
      <c r="C48" s="1125"/>
      <c r="D48" s="1114" t="s">
        <v>276</v>
      </c>
      <c r="G48" s="1284"/>
      <c r="I48" s="1284"/>
      <c r="J48" s="1284"/>
      <c r="K48" s="1130"/>
      <c r="L48" s="1120">
        <f t="shared" ref="L48:Q48" si="3">L46</f>
        <v>0.04</v>
      </c>
      <c r="M48" s="1120">
        <f t="shared" si="3"/>
        <v>0.04</v>
      </c>
      <c r="N48" s="1120">
        <f t="shared" si="3"/>
        <v>0.04</v>
      </c>
      <c r="O48" s="1120">
        <f t="shared" si="3"/>
        <v>0.04</v>
      </c>
      <c r="P48" s="1120">
        <f t="shared" si="3"/>
        <v>0.04</v>
      </c>
      <c r="Q48" s="1120">
        <f t="shared" si="3"/>
        <v>0.04</v>
      </c>
      <c r="R48" s="1120">
        <f>R46</f>
        <v>0.04</v>
      </c>
      <c r="S48" s="1284"/>
      <c r="T48" s="1284"/>
      <c r="U48" s="1044"/>
    </row>
    <row r="49" spans="1:21" s="1114" customFormat="1" ht="9" customHeight="1" x14ac:dyDescent="0.2">
      <c r="A49" s="1284"/>
      <c r="C49" s="1284"/>
      <c r="G49" s="1284"/>
      <c r="I49" s="1284"/>
      <c r="J49" s="1284"/>
      <c r="K49" s="1130"/>
      <c r="S49" s="1284"/>
      <c r="T49" s="1284"/>
      <c r="U49" s="1044"/>
    </row>
    <row r="50" spans="1:21" s="1114" customFormat="1" x14ac:dyDescent="0.2">
      <c r="A50" s="1284"/>
      <c r="C50" s="1284"/>
      <c r="D50" s="1088" t="s">
        <v>137</v>
      </c>
      <c r="G50" s="1284"/>
      <c r="I50" s="1284"/>
      <c r="J50" s="1284"/>
      <c r="S50" s="1284"/>
      <c r="T50" s="1284"/>
      <c r="U50" s="1044"/>
    </row>
    <row r="51" spans="1:21" s="1114" customFormat="1" x14ac:dyDescent="0.2">
      <c r="A51" s="1284"/>
      <c r="C51" s="1284"/>
      <c r="D51" s="1088"/>
      <c r="G51" s="1284"/>
      <c r="I51" s="1284"/>
      <c r="J51" s="1284"/>
      <c r="S51" s="1284"/>
      <c r="T51" s="1284"/>
      <c r="U51" s="1044"/>
    </row>
    <row r="52" spans="1:21" x14ac:dyDescent="0.2">
      <c r="B52" s="1100" t="str">
        <f>'ГВО-сети'!B5295</f>
        <v>ООО "Русэнергосбыт"</v>
      </c>
      <c r="C52" s="1125" t="str">
        <f>'ГВО-сети'!C5295</f>
        <v>(+7495) 926-99-00 доб.647</v>
      </c>
      <c r="I52" s="1283"/>
      <c r="K52" s="1175"/>
      <c r="L52" s="1175"/>
      <c r="M52" s="1175"/>
      <c r="N52" s="1175"/>
      <c r="O52" s="1175"/>
      <c r="P52" s="1175"/>
      <c r="Q52" s="1175"/>
      <c r="R52" s="1175"/>
      <c r="U52" s="1044"/>
    </row>
    <row r="53" spans="1:21" ht="12" customHeight="1" x14ac:dyDescent="0.2">
      <c r="B53" s="1100"/>
      <c r="C53" s="1125" t="str">
        <f>'ГВО-сети'!C5296</f>
        <v>ф.(495) 280-04-50</v>
      </c>
      <c r="I53" s="1283"/>
      <c r="K53" s="1175"/>
      <c r="L53" s="1175"/>
      <c r="M53" s="1175"/>
      <c r="N53" s="1175"/>
      <c r="O53" s="1175"/>
      <c r="P53" s="1175"/>
      <c r="Q53" s="1175"/>
      <c r="R53" s="1175"/>
      <c r="U53" s="1044"/>
    </row>
    <row r="54" spans="1:21" x14ac:dyDescent="0.2">
      <c r="B54" s="1100" t="str">
        <f>'ГВО-сети'!B5297</f>
        <v>Филиал ОАО "РЖД" Трансэнерго</v>
      </c>
      <c r="D54" s="1176"/>
      <c r="E54" s="1176"/>
      <c r="F54" s="1176"/>
      <c r="H54" s="1176"/>
      <c r="K54" s="1175"/>
      <c r="L54" s="1175"/>
      <c r="M54" s="1175"/>
      <c r="N54" s="1175"/>
      <c r="U54" s="1044"/>
    </row>
    <row r="55" spans="1:21" x14ac:dyDescent="0.2">
      <c r="B55" s="1100" t="str">
        <f>'ГВО-сети'!B5298</f>
        <v>Октябрьская дирекция по энергообеспечению</v>
      </c>
      <c r="D55" s="1176"/>
      <c r="E55" s="1176"/>
      <c r="F55" s="1176"/>
      <c r="H55" s="1176"/>
      <c r="K55" s="1175"/>
      <c r="L55" s="1175"/>
      <c r="M55" s="1175"/>
      <c r="N55" s="1175"/>
      <c r="U55" s="1044"/>
    </row>
    <row r="56" spans="1:21" x14ac:dyDescent="0.2">
      <c r="B56" s="1125" t="e">
        <f>#REF!</f>
        <v>#REF!</v>
      </c>
      <c r="C56" s="1110" t="e">
        <f>#REF!</f>
        <v>#REF!</v>
      </c>
      <c r="D56" s="1176"/>
      <c r="E56" s="1176"/>
      <c r="F56" s="1176"/>
      <c r="H56" s="1176"/>
      <c r="K56" s="1175"/>
      <c r="L56" s="1175"/>
      <c r="M56" s="1175"/>
      <c r="N56" s="1175"/>
    </row>
    <row r="57" spans="1:21" x14ac:dyDescent="0.2">
      <c r="B57" s="1125"/>
      <c r="C57" s="1110" t="e">
        <f>#REF!</f>
        <v>#REF!</v>
      </c>
      <c r="D57" s="1176"/>
      <c r="E57" s="1176"/>
      <c r="F57" s="1176"/>
      <c r="H57" s="1176"/>
      <c r="K57" s="1175"/>
      <c r="L57" s="1175"/>
      <c r="M57" s="1175"/>
      <c r="N57" s="1175"/>
    </row>
    <row r="58" spans="1:21" x14ac:dyDescent="0.2">
      <c r="A58" s="1283">
        <v>1</v>
      </c>
      <c r="B58" s="1125" t="str">
        <f>'ГВО-сети'!B5301</f>
        <v>Волховстроевская</v>
      </c>
      <c r="C58" s="1110" t="str">
        <f>'ГВО-сети'!C5301</f>
        <v>Д (81363) 6-22-12</v>
      </c>
      <c r="D58" s="1125" t="e">
        <f>#REF!</f>
        <v>#REF!</v>
      </c>
      <c r="E58" s="1125" t="str">
        <f>'ГВО-сети'!E5301</f>
        <v>внутр.фид.</v>
      </c>
      <c r="F58" s="1110" t="str">
        <f>'ГВО-сети'!F5301</f>
        <v>ОП</v>
      </c>
      <c r="G58" s="1167">
        <f>'ГВО-сети'!G5301</f>
        <v>20</v>
      </c>
      <c r="H58" s="1167">
        <f>'ГВО-сети'!H5301</f>
        <v>0</v>
      </c>
      <c r="I58" s="1079"/>
      <c r="J58" s="1079"/>
      <c r="K58" s="1079"/>
      <c r="L58" s="1079"/>
      <c r="M58" s="1079"/>
      <c r="N58" s="1079"/>
      <c r="O58" s="1116"/>
    </row>
    <row r="59" spans="1:21" x14ac:dyDescent="0.2">
      <c r="B59" s="1125" t="str">
        <f>'ГВО-сети'!B5302</f>
        <v>дистанция электро-</v>
      </c>
      <c r="C59" s="1110" t="str">
        <f>'ГВО-сети'!C5302</f>
        <v>(81363) 6-23-98</v>
      </c>
      <c r="D59" s="1125" t="e">
        <f>#REF!</f>
        <v>#REF!</v>
      </c>
      <c r="K59" s="1175"/>
      <c r="L59" s="1175"/>
      <c r="M59" s="1175"/>
      <c r="N59" s="1175"/>
      <c r="O59" s="1120"/>
    </row>
    <row r="60" spans="1:21" x14ac:dyDescent="0.2">
      <c r="B60" s="1125" t="str">
        <f>'ГВО-сети'!B5303</f>
        <v>снабжения</v>
      </c>
      <c r="C60" s="1167" t="str">
        <f>'ГВО-сети'!C5303</f>
        <v>(81363) 6-34-39</v>
      </c>
      <c r="D60" s="1125" t="e">
        <f>#REF!</f>
        <v>#REF!</v>
      </c>
      <c r="E60" s="1125" t="e">
        <f>#REF!</f>
        <v>#REF!</v>
      </c>
      <c r="F60" s="1167" t="e">
        <f>#REF!</f>
        <v>#REF!</v>
      </c>
      <c r="G60" s="1167" t="e">
        <f>#REF!</f>
        <v>#REF!</v>
      </c>
      <c r="H60" s="1167" t="e">
        <f>#REF!</f>
        <v>#REF!</v>
      </c>
      <c r="K60" s="1175"/>
      <c r="L60" s="1175"/>
      <c r="M60" s="1175"/>
      <c r="N60" s="1175"/>
      <c r="O60" s="1175"/>
      <c r="P60" s="1175"/>
      <c r="Q60" s="1175"/>
      <c r="R60" s="1175"/>
    </row>
    <row r="61" spans="1:21" x14ac:dyDescent="0.2">
      <c r="B61" s="1125"/>
      <c r="C61" s="1167"/>
      <c r="D61" s="1125" t="e">
        <f>#REF!</f>
        <v>#REF!</v>
      </c>
      <c r="E61" s="1125"/>
      <c r="F61" s="1167"/>
      <c r="G61" s="1167"/>
      <c r="H61" s="1167"/>
      <c r="K61" s="1175"/>
      <c r="L61" s="1175"/>
      <c r="M61" s="1175"/>
      <c r="N61" s="1175"/>
      <c r="O61" s="1175"/>
      <c r="P61" s="1175"/>
      <c r="Q61" s="1175"/>
      <c r="R61" s="1175"/>
    </row>
    <row r="62" spans="1:21" x14ac:dyDescent="0.2">
      <c r="B62" s="1125"/>
      <c r="C62" s="1167"/>
      <c r="D62" s="1125" t="e">
        <f>#REF!</f>
        <v>#REF!</v>
      </c>
      <c r="E62" s="1125" t="e">
        <f>#REF!</f>
        <v>#REF!</v>
      </c>
      <c r="F62" s="1167" t="e">
        <f>#REF!</f>
        <v>#REF!</v>
      </c>
      <c r="G62" s="1167" t="e">
        <f>#REF!</f>
        <v>#REF!</v>
      </c>
      <c r="H62" s="1167" t="e">
        <f>#REF!</f>
        <v>#REF!</v>
      </c>
      <c r="K62" s="1175"/>
      <c r="L62" s="1175"/>
      <c r="M62" s="1175"/>
      <c r="N62" s="1175"/>
      <c r="O62" s="1175"/>
      <c r="P62" s="1175"/>
      <c r="Q62" s="1175"/>
      <c r="R62" s="1175"/>
    </row>
    <row r="63" spans="1:21" x14ac:dyDescent="0.2">
      <c r="B63" s="1125"/>
      <c r="C63" s="1167"/>
      <c r="D63" s="1125"/>
      <c r="E63" s="1176"/>
      <c r="F63" s="1176"/>
      <c r="H63" s="1176"/>
      <c r="K63" s="1175"/>
      <c r="L63" s="1175"/>
      <c r="M63" s="1175"/>
      <c r="N63" s="1175"/>
      <c r="O63" s="1175"/>
      <c r="P63" s="1175"/>
      <c r="Q63" s="1175"/>
      <c r="R63" s="1175"/>
    </row>
    <row r="64" spans="1:21" s="1114" customFormat="1" x14ac:dyDescent="0.2">
      <c r="A64" s="1284"/>
      <c r="B64" s="1100"/>
      <c r="C64" s="1110"/>
      <c r="D64" s="1079" t="str">
        <f>'ГВО-сети'!D5305</f>
        <v>ИТОГО Филиал ОАО "РЖД" Трансэнерго ОЖД:</v>
      </c>
      <c r="E64" s="1116"/>
      <c r="F64" s="1116"/>
      <c r="G64" s="1116"/>
      <c r="H64" s="1116"/>
      <c r="I64" s="1116"/>
      <c r="J64" s="1116"/>
      <c r="K64" s="1116"/>
      <c r="L64" s="1116"/>
      <c r="M64" s="1116"/>
      <c r="N64" s="1116"/>
      <c r="O64" s="1120" t="e">
        <f>#REF!</f>
        <v>#REF!</v>
      </c>
      <c r="P64" s="1120" t="e">
        <f>#REF!</f>
        <v>#REF!</v>
      </c>
      <c r="Q64" s="1120" t="e">
        <f>#REF!</f>
        <v>#REF!</v>
      </c>
      <c r="R64" s="1120" t="e">
        <f>#REF!</f>
        <v>#REF!</v>
      </c>
      <c r="S64" s="1284"/>
      <c r="T64" s="1284"/>
    </row>
    <row r="65" spans="1:21" s="1114" customFormat="1" ht="11.25" customHeight="1" x14ac:dyDescent="0.2">
      <c r="A65" s="1284"/>
      <c r="B65" s="1100"/>
      <c r="C65" s="1284"/>
      <c r="D65" s="1100"/>
      <c r="E65" s="1115"/>
      <c r="F65" s="1115"/>
      <c r="H65" s="1115"/>
      <c r="J65" s="1284"/>
      <c r="O65" s="1120"/>
      <c r="P65" s="1120"/>
      <c r="Q65" s="1120"/>
      <c r="R65" s="1120"/>
      <c r="S65" s="1284"/>
      <c r="T65" s="1284"/>
    </row>
    <row r="66" spans="1:21" s="1114" customFormat="1" x14ac:dyDescent="0.2">
      <c r="A66" s="1284"/>
      <c r="B66" s="1100"/>
      <c r="C66" s="1284"/>
      <c r="D66" s="1114" t="s">
        <v>142</v>
      </c>
      <c r="E66" s="1115"/>
      <c r="F66" s="1115"/>
      <c r="H66" s="1115"/>
      <c r="J66" s="1284"/>
      <c r="O66" s="1120" t="e">
        <f>O64</f>
        <v>#REF!</v>
      </c>
      <c r="P66" s="1120" t="e">
        <f>P64</f>
        <v>#REF!</v>
      </c>
      <c r="Q66" s="1120" t="e">
        <f>Q64</f>
        <v>#REF!</v>
      </c>
      <c r="R66" s="1120" t="e">
        <f>R64</f>
        <v>#REF!</v>
      </c>
      <c r="S66" s="1284"/>
      <c r="T66" s="1284"/>
    </row>
    <row r="67" spans="1:21" s="1114" customFormat="1" ht="11.25" customHeight="1" x14ac:dyDescent="0.2">
      <c r="A67" s="1284"/>
      <c r="B67" s="1100"/>
      <c r="C67" s="1284"/>
      <c r="D67" s="1100"/>
      <c r="E67" s="1115"/>
      <c r="F67" s="1115"/>
      <c r="H67" s="1115"/>
      <c r="J67" s="1284"/>
      <c r="O67" s="1129"/>
      <c r="P67" s="1120"/>
      <c r="Q67" s="1120"/>
      <c r="R67" s="1120"/>
      <c r="S67" s="1284"/>
      <c r="T67" s="1284"/>
    </row>
    <row r="68" spans="1:21" s="1114" customFormat="1" x14ac:dyDescent="0.2">
      <c r="A68" s="1284"/>
      <c r="C68" s="1284"/>
      <c r="D68" s="1114" t="s">
        <v>262</v>
      </c>
      <c r="G68" s="1123" t="s">
        <v>77</v>
      </c>
      <c r="I68" s="1110"/>
      <c r="J68" s="1110"/>
      <c r="K68" s="1110">
        <f t="shared" ref="K68:R68" si="4">K26+K46</f>
        <v>0</v>
      </c>
      <c r="L68" s="1110" t="e">
        <f t="shared" si="4"/>
        <v>#REF!</v>
      </c>
      <c r="M68" s="1110">
        <f t="shared" si="4"/>
        <v>0.04</v>
      </c>
      <c r="N68" s="1110">
        <f t="shared" si="4"/>
        <v>0.04</v>
      </c>
      <c r="O68" s="1110">
        <f t="shared" si="4"/>
        <v>0.04</v>
      </c>
      <c r="P68" s="1110">
        <f t="shared" si="4"/>
        <v>0.04</v>
      </c>
      <c r="Q68" s="1110">
        <f t="shared" si="4"/>
        <v>0.04</v>
      </c>
      <c r="R68" s="1110">
        <f t="shared" si="4"/>
        <v>0.04</v>
      </c>
      <c r="S68" s="1137"/>
      <c r="T68" s="1043"/>
    </row>
    <row r="69" spans="1:21" s="1114" customFormat="1" ht="9.75" customHeight="1" x14ac:dyDescent="0.2">
      <c r="A69" s="1284"/>
      <c r="C69" s="1284"/>
      <c r="G69" s="1123"/>
      <c r="J69" s="1284"/>
      <c r="L69" s="1283"/>
      <c r="M69" s="1283"/>
      <c r="N69" s="1283"/>
      <c r="O69" s="1283"/>
      <c r="P69" s="1110"/>
      <c r="Q69" s="1110"/>
      <c r="R69" s="1110"/>
      <c r="S69" s="1137"/>
      <c r="T69" s="1043"/>
    </row>
    <row r="70" spans="1:21" s="1114" customFormat="1" x14ac:dyDescent="0.2">
      <c r="A70" s="1284"/>
      <c r="C70" s="1284"/>
      <c r="G70" s="1123" t="s">
        <v>5733</v>
      </c>
      <c r="J70" s="1284"/>
      <c r="L70" s="1110"/>
      <c r="M70" s="1110"/>
      <c r="N70" s="1110"/>
      <c r="O70" s="1110" t="e">
        <f>O64</f>
        <v>#REF!</v>
      </c>
      <c r="P70" s="1110" t="e">
        <f>P64</f>
        <v>#REF!</v>
      </c>
      <c r="Q70" s="1110" t="e">
        <f>Q64</f>
        <v>#REF!</v>
      </c>
      <c r="R70" s="1110" t="e">
        <f>R64</f>
        <v>#REF!</v>
      </c>
      <c r="S70" s="1137"/>
      <c r="T70" s="1043"/>
    </row>
    <row r="71" spans="1:21" s="1114" customFormat="1" ht="10.5" customHeight="1" x14ac:dyDescent="0.2">
      <c r="A71" s="1284"/>
      <c r="C71" s="1284"/>
      <c r="G71" s="1123"/>
      <c r="J71" s="1284"/>
      <c r="L71" s="1283"/>
      <c r="M71" s="1283"/>
      <c r="N71" s="1283"/>
      <c r="O71" s="1283"/>
      <c r="P71" s="1110"/>
      <c r="Q71" s="1110"/>
      <c r="R71" s="1110"/>
      <c r="S71" s="1137"/>
      <c r="T71" s="1043"/>
    </row>
    <row r="72" spans="1:21" s="1114" customFormat="1" x14ac:dyDescent="0.2">
      <c r="A72" s="1284"/>
      <c r="C72" s="1284"/>
      <c r="G72" s="1123" t="s">
        <v>456</v>
      </c>
      <c r="J72" s="1110"/>
      <c r="K72" s="1110">
        <f>K68+K70</f>
        <v>0</v>
      </c>
      <c r="L72" s="1110" t="e">
        <f t="shared" ref="L72:Q72" si="5">L68+L70</f>
        <v>#REF!</v>
      </c>
      <c r="M72" s="1110">
        <f t="shared" si="5"/>
        <v>0.04</v>
      </c>
      <c r="N72" s="1110">
        <f t="shared" si="5"/>
        <v>0.04</v>
      </c>
      <c r="O72" s="1110" t="e">
        <f t="shared" si="5"/>
        <v>#REF!</v>
      </c>
      <c r="P72" s="1110" t="e">
        <f t="shared" si="5"/>
        <v>#REF!</v>
      </c>
      <c r="Q72" s="1110" t="e">
        <f t="shared" si="5"/>
        <v>#REF!</v>
      </c>
      <c r="R72" s="1110" t="e">
        <f>R68+R70</f>
        <v>#REF!</v>
      </c>
      <c r="T72" s="1043"/>
    </row>
    <row r="73" spans="1:21" s="1114" customFormat="1" ht="8.25" customHeight="1" x14ac:dyDescent="0.2">
      <c r="A73" s="1284"/>
      <c r="C73" s="1284"/>
      <c r="G73" s="1123"/>
      <c r="J73" s="1283"/>
      <c r="K73" s="1283"/>
      <c r="L73" s="1283"/>
      <c r="M73" s="1283"/>
      <c r="N73" s="1283"/>
      <c r="O73" s="1283"/>
      <c r="P73" s="1283"/>
      <c r="Q73" s="1283"/>
      <c r="R73" s="1283"/>
      <c r="S73" s="1137" t="str">
        <f>T16</f>
        <v>задание</v>
      </c>
      <c r="T73" s="1043"/>
    </row>
    <row r="74" spans="1:21" s="1114" customFormat="1" x14ac:dyDescent="0.2">
      <c r="A74" s="1284"/>
      <c r="C74" s="1284"/>
      <c r="G74" s="1115" t="s">
        <v>260</v>
      </c>
      <c r="I74" s="1120"/>
      <c r="J74" s="1120"/>
      <c r="K74" s="1120">
        <f>K66+K48+K29</f>
        <v>0</v>
      </c>
      <c r="L74" s="1120" t="e">
        <f t="shared" ref="L74:R74" si="6">L66+L48+L29</f>
        <v>#REF!</v>
      </c>
      <c r="M74" s="1120">
        <f t="shared" si="6"/>
        <v>0.04</v>
      </c>
      <c r="N74" s="1120">
        <f t="shared" si="6"/>
        <v>0.04</v>
      </c>
      <c r="O74" s="1120" t="e">
        <f t="shared" si="6"/>
        <v>#REF!</v>
      </c>
      <c r="P74" s="1120" t="e">
        <f t="shared" si="6"/>
        <v>#REF!</v>
      </c>
      <c r="Q74" s="1120" t="e">
        <f t="shared" si="6"/>
        <v>#REF!</v>
      </c>
      <c r="R74" s="1120" t="e">
        <f t="shared" si="6"/>
        <v>#REF!</v>
      </c>
      <c r="S74" s="923">
        <v>12</v>
      </c>
      <c r="T74" s="1044" t="e">
        <f>R74-S74</f>
        <v>#REF!</v>
      </c>
    </row>
    <row r="75" spans="1:21" s="1114" customFormat="1" ht="10.5" customHeight="1" x14ac:dyDescent="0.2">
      <c r="A75" s="1284"/>
      <c r="C75" s="1284"/>
      <c r="G75" s="1110"/>
      <c r="I75" s="1120"/>
      <c r="J75" s="1120"/>
      <c r="K75" s="1120"/>
      <c r="L75" s="1120"/>
      <c r="M75" s="1120"/>
      <c r="N75" s="1120"/>
      <c r="O75" s="1120"/>
      <c r="P75" s="1120"/>
      <c r="Q75" s="1120"/>
      <c r="R75" s="1120"/>
      <c r="S75" s="419"/>
      <c r="T75" s="1033"/>
    </row>
    <row r="76" spans="1:21" s="1114" customFormat="1" ht="12.75" x14ac:dyDescent="0.2">
      <c r="A76" s="1284"/>
      <c r="C76" s="1284"/>
      <c r="G76" s="1123" t="s">
        <v>104</v>
      </c>
      <c r="I76" s="1120"/>
      <c r="J76" s="1120"/>
      <c r="K76" s="1110">
        <f t="shared" ref="K76:R76" si="7">K26</f>
        <v>0</v>
      </c>
      <c r="L76" s="1110" t="e">
        <f t="shared" si="7"/>
        <v>#REF!</v>
      </c>
      <c r="M76" s="1110">
        <f t="shared" si="7"/>
        <v>0</v>
      </c>
      <c r="N76" s="1110">
        <f t="shared" si="7"/>
        <v>0</v>
      </c>
      <c r="O76" s="1110">
        <f t="shared" si="7"/>
        <v>0</v>
      </c>
      <c r="P76" s="1110">
        <f t="shared" si="7"/>
        <v>0</v>
      </c>
      <c r="Q76" s="1110">
        <f t="shared" si="7"/>
        <v>0</v>
      </c>
      <c r="R76" s="1110">
        <f t="shared" si="7"/>
        <v>0</v>
      </c>
      <c r="S76" s="419"/>
      <c r="T76" s="1033"/>
    </row>
    <row r="77" spans="1:21" s="1114" customFormat="1" ht="9.75" customHeight="1" x14ac:dyDescent="0.2">
      <c r="A77" s="1284"/>
      <c r="C77" s="1284"/>
      <c r="G77" s="1110"/>
      <c r="I77" s="1120"/>
      <c r="J77" s="1120"/>
      <c r="K77" s="1120"/>
      <c r="L77" s="1120"/>
      <c r="M77" s="1120"/>
      <c r="N77" s="1120"/>
      <c r="O77" s="1120"/>
      <c r="P77" s="1120"/>
      <c r="Q77" s="1120"/>
      <c r="R77" s="1120"/>
      <c r="S77" s="419"/>
      <c r="T77" s="1033"/>
    </row>
    <row r="78" spans="1:21" x14ac:dyDescent="0.2">
      <c r="B78" s="1175"/>
      <c r="G78" s="1175"/>
      <c r="I78" s="1064"/>
      <c r="K78" s="1175"/>
      <c r="L78" s="1175"/>
      <c r="M78" s="1175"/>
      <c r="N78" s="1175"/>
      <c r="O78" s="1175"/>
      <c r="P78" s="1175"/>
      <c r="Q78" s="1175"/>
      <c r="R78" s="1175"/>
      <c r="S78" s="1064"/>
      <c r="T78" s="1284"/>
      <c r="U78" s="1114"/>
    </row>
    <row r="79" spans="1:21" s="1170" customFormat="1" ht="12.75" x14ac:dyDescent="0.2">
      <c r="A79" s="2056"/>
      <c r="B79" s="951" t="s">
        <v>787</v>
      </c>
      <c r="C79" s="1333" t="e">
        <f>#REF!</f>
        <v>#REF!</v>
      </c>
      <c r="G79" s="2056"/>
      <c r="J79" s="2056"/>
      <c r="K79" s="1058"/>
      <c r="L79" s="1058"/>
      <c r="M79" s="1058"/>
      <c r="N79" s="1058"/>
      <c r="O79" s="1058"/>
      <c r="P79" s="1058"/>
      <c r="Q79" s="1058"/>
      <c r="S79" s="2056"/>
      <c r="T79" s="2056"/>
    </row>
    <row r="80" spans="1:21" s="1170" customFormat="1" ht="12.75" x14ac:dyDescent="0.2">
      <c r="A80" s="2056"/>
      <c r="B80" s="1016"/>
      <c r="C80" s="1333" t="e">
        <f>#REF!</f>
        <v>#REF!</v>
      </c>
      <c r="G80" s="2056"/>
      <c r="J80" s="2056"/>
      <c r="K80" s="2056"/>
      <c r="L80" s="2056"/>
      <c r="M80" s="2056"/>
      <c r="N80" s="2056"/>
      <c r="O80" s="2056"/>
      <c r="P80" s="2056"/>
      <c r="Q80" s="2056"/>
      <c r="R80" s="2056"/>
      <c r="S80" s="2056"/>
      <c r="T80" s="2056"/>
    </row>
    <row r="81" spans="1:20" s="1170" customFormat="1" ht="12.75" x14ac:dyDescent="0.2">
      <c r="A81" s="2056"/>
      <c r="B81" s="1016"/>
      <c r="C81" s="1333" t="e">
        <f>#REF!</f>
        <v>#REF!</v>
      </c>
      <c r="G81" s="2056"/>
      <c r="J81" s="2056"/>
      <c r="K81" s="2056"/>
      <c r="L81" s="2056"/>
      <c r="M81" s="2056"/>
      <c r="N81" s="2056"/>
      <c r="O81" s="2056"/>
      <c r="P81" s="2056"/>
      <c r="Q81" s="2056"/>
      <c r="R81" s="2056"/>
      <c r="S81" s="2056"/>
      <c r="T81" s="2056"/>
    </row>
    <row r="82" spans="1:20" s="1170" customFormat="1" ht="12.75" x14ac:dyDescent="0.2">
      <c r="A82" s="2056"/>
      <c r="B82" s="1016"/>
      <c r="C82" s="935"/>
      <c r="G82" s="2056"/>
      <c r="J82" s="2056"/>
      <c r="K82" s="2056"/>
      <c r="L82" s="2056"/>
      <c r="M82" s="2056"/>
      <c r="N82" s="2056"/>
      <c r="O82" s="2056"/>
      <c r="P82" s="2056"/>
      <c r="Q82" s="2056"/>
      <c r="R82" s="2056"/>
      <c r="S82" s="2056"/>
      <c r="T82" s="2056"/>
    </row>
    <row r="83" spans="1:20" s="1170" customFormat="1" ht="12.75" x14ac:dyDescent="0.2">
      <c r="A83" s="2056"/>
      <c r="B83" s="1016"/>
      <c r="C83" s="935"/>
      <c r="G83" s="2056"/>
      <c r="J83" s="2056"/>
      <c r="K83" s="2056"/>
      <c r="L83" s="2056"/>
      <c r="M83" s="2056"/>
      <c r="N83" s="2056"/>
      <c r="O83" s="2056"/>
      <c r="P83" s="2056"/>
      <c r="Q83" s="2056"/>
      <c r="R83" s="2056"/>
      <c r="S83" s="2056"/>
      <c r="T83" s="2056"/>
    </row>
    <row r="84" spans="1:20" s="1170" customFormat="1" ht="12.75" x14ac:dyDescent="0.2">
      <c r="A84" s="2056"/>
      <c r="B84" s="1058"/>
      <c r="C84" s="2056"/>
      <c r="G84" s="2056"/>
      <c r="J84" s="2056"/>
      <c r="K84" s="1058"/>
      <c r="L84" s="1058"/>
      <c r="M84" s="1058"/>
      <c r="N84" s="1058"/>
      <c r="O84" s="1058"/>
      <c r="P84" s="1058"/>
      <c r="Q84" s="1058"/>
      <c r="R84" s="1058"/>
      <c r="S84" s="2056"/>
      <c r="T84" s="2056"/>
    </row>
    <row r="85" spans="1:20" s="1170" customFormat="1" ht="12.75" x14ac:dyDescent="0.2">
      <c r="A85" s="2056"/>
      <c r="B85" s="1169" t="e">
        <f>#REF!</f>
        <v>#REF!</v>
      </c>
      <c r="C85" s="2056"/>
      <c r="G85" s="2056"/>
      <c r="J85" s="2056"/>
      <c r="K85" s="1058"/>
      <c r="L85" s="1058"/>
      <c r="M85" s="1058"/>
      <c r="N85" s="1058"/>
      <c r="O85" s="1058"/>
      <c r="P85" s="1058"/>
      <c r="Q85" s="1058"/>
      <c r="S85" s="2056"/>
      <c r="T85" s="2056"/>
    </row>
    <row r="86" spans="1:20" s="1170" customFormat="1" ht="12.75" x14ac:dyDescent="0.2">
      <c r="A86" s="2056"/>
      <c r="B86" s="1169" t="e">
        <f>#REF!</f>
        <v>#REF!</v>
      </c>
      <c r="C86" s="2056"/>
      <c r="G86" s="2056"/>
      <c r="J86" s="2056"/>
      <c r="K86" s="1058"/>
      <c r="L86" s="1058"/>
      <c r="M86" s="1058"/>
      <c r="N86" s="1058"/>
      <c r="O86" s="1058"/>
      <c r="P86" s="1058"/>
      <c r="Q86" s="1058"/>
      <c r="R86" s="1058" t="e">
        <f>#REF!</f>
        <v>#REF!</v>
      </c>
      <c r="S86" s="2056"/>
      <c r="T86" s="2056"/>
    </row>
    <row r="87" spans="1:20" s="837" customFormat="1" ht="15.75" x14ac:dyDescent="0.25">
      <c r="A87" s="838"/>
      <c r="B87" s="838"/>
      <c r="C87" s="838"/>
      <c r="G87" s="838"/>
      <c r="J87" s="838"/>
      <c r="K87" s="838"/>
      <c r="L87" s="838"/>
      <c r="M87" s="838"/>
      <c r="N87" s="838"/>
      <c r="O87" s="838"/>
      <c r="P87" s="838"/>
      <c r="Q87" s="838"/>
      <c r="R87" s="838"/>
      <c r="S87" s="838"/>
      <c r="T87" s="838"/>
    </row>
  </sheetData>
  <mergeCells count="4">
    <mergeCell ref="A8:R8"/>
    <mergeCell ref="A9:R9"/>
    <mergeCell ref="A11:R11"/>
    <mergeCell ref="A10:R10"/>
  </mergeCells>
  <pageMargins left="0.39370078740157483" right="0.39370078740157483" top="0.59055118110236227" bottom="0.59055118110236227" header="0.51181102362204722" footer="0.51181102362204722"/>
  <pageSetup paperSize="9" orientation="landscape" r:id="rId1"/>
  <headerFooter alignWithMargins="0">
    <oddFooter>&amp;R&amp;P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Q78"/>
  <sheetViews>
    <sheetView zoomScaleNormal="100" zoomScaleSheetLayoutView="100" workbookViewId="0">
      <pane xSplit="2" ySplit="17" topLeftCell="C36" activePane="bottomRight" state="frozen"/>
      <selection activeCell="Q22" sqref="Q22"/>
      <selection pane="topRight" activeCell="Q22" sqref="Q22"/>
      <selection pane="bottomLeft" activeCell="Q22" sqref="Q22"/>
      <selection pane="bottomRight" activeCell="B37" sqref="B37:F37"/>
    </sheetView>
  </sheetViews>
  <sheetFormatPr defaultRowHeight="12.75" x14ac:dyDescent="0.2"/>
  <cols>
    <col min="1" max="1" width="7.5703125" style="893" customWidth="1"/>
    <col min="2" max="2" width="26.140625" style="893" customWidth="1"/>
    <col min="3" max="3" width="8.28515625" style="893" customWidth="1"/>
    <col min="4" max="4" width="6.85546875" style="893" customWidth="1"/>
    <col min="5" max="5" width="8.140625" style="893" customWidth="1"/>
    <col min="6" max="6" width="8.42578125" style="893" customWidth="1"/>
    <col min="7" max="12" width="10.7109375" style="893" customWidth="1"/>
    <col min="13" max="13" width="9.140625" style="892" customWidth="1"/>
    <col min="14" max="14" width="9.140625" style="893" customWidth="1"/>
    <col min="15" max="16384" width="9.140625" style="893"/>
  </cols>
  <sheetData>
    <row r="1" spans="1:16" s="237" customFormat="1" x14ac:dyDescent="0.2">
      <c r="A1" s="236">
        <f>'ГВО-сети'!E12</f>
        <v>0</v>
      </c>
      <c r="D1" s="534"/>
      <c r="E1" s="240" t="e">
        <f>#REF!</f>
        <v>#REF!</v>
      </c>
      <c r="F1" s="238"/>
      <c r="I1" s="238">
        <f>'ГВО-сети'!L12</f>
        <v>0</v>
      </c>
      <c r="K1" s="239"/>
      <c r="L1" s="239"/>
    </row>
    <row r="2" spans="1:16" s="237" customFormat="1" x14ac:dyDescent="0.2">
      <c r="A2" s="236">
        <f>'ГВО-сети'!E13</f>
        <v>0</v>
      </c>
      <c r="D2" s="534"/>
      <c r="E2" s="240" t="e">
        <f>#REF!</f>
        <v>#REF!</v>
      </c>
      <c r="F2" s="238"/>
      <c r="I2" s="238">
        <f>'ГВО-сети'!L13</f>
        <v>0</v>
      </c>
      <c r="K2" s="239"/>
      <c r="L2" s="239"/>
    </row>
    <row r="3" spans="1:16" s="237" customFormat="1" x14ac:dyDescent="0.2">
      <c r="A3" s="236">
        <f>'ГВО-сети'!E14</f>
        <v>0</v>
      </c>
      <c r="D3" s="534"/>
      <c r="E3" s="240" t="e">
        <f>#REF!</f>
        <v>#REF!</v>
      </c>
      <c r="F3" s="238"/>
      <c r="I3" s="238">
        <f>'ГВО-сети'!L14</f>
        <v>0</v>
      </c>
      <c r="K3" s="239"/>
      <c r="L3" s="239"/>
    </row>
    <row r="4" spans="1:16" s="237" customFormat="1" x14ac:dyDescent="0.2">
      <c r="A4" s="236" t="e">
        <f>'ГВО-сети'!#REF!</f>
        <v>#REF!</v>
      </c>
      <c r="D4" s="535"/>
      <c r="E4" s="240"/>
      <c r="F4" s="238"/>
      <c r="I4" s="238" t="e">
        <f>'ГВО-сети'!#REF!</f>
        <v>#REF!</v>
      </c>
      <c r="K4" s="239"/>
      <c r="L4" s="239"/>
      <c r="P4" s="809"/>
    </row>
    <row r="5" spans="1:16" s="237" customFormat="1" x14ac:dyDescent="0.2">
      <c r="A5" s="236">
        <f>'ГВО-сети'!E15</f>
        <v>0</v>
      </c>
      <c r="D5" s="534"/>
      <c r="E5" s="240" t="str">
        <f>'ГВО-ДС ВЭС Вол.Ю '!D5</f>
        <v>___________________И.В. Суровицин</v>
      </c>
      <c r="F5" s="238"/>
      <c r="I5" s="238">
        <f>'ГВО-сети'!L15</f>
        <v>0</v>
      </c>
      <c r="K5" s="239"/>
      <c r="L5" s="239"/>
      <c r="P5" s="875"/>
    </row>
    <row r="6" spans="1:16" s="237" customFormat="1" x14ac:dyDescent="0.2">
      <c r="A6" s="236">
        <f>'ГВО-сети'!E16</f>
        <v>0</v>
      </c>
      <c r="D6" s="534"/>
      <c r="E6" s="240" t="e">
        <f>#REF!</f>
        <v>#REF!</v>
      </c>
      <c r="F6" s="238"/>
      <c r="I6" s="238">
        <f>'ГВО-сети'!L16</f>
        <v>0</v>
      </c>
      <c r="K6" s="239"/>
      <c r="L6" s="239"/>
      <c r="P6" s="875"/>
    </row>
    <row r="7" spans="1:16" s="892" customFormat="1" x14ac:dyDescent="0.2">
      <c r="A7" s="240"/>
      <c r="E7" s="891"/>
      <c r="F7" s="891"/>
      <c r="G7" s="236"/>
      <c r="H7" s="891"/>
      <c r="I7" s="240"/>
      <c r="J7" s="239"/>
      <c r="K7" s="239"/>
      <c r="L7" s="239"/>
      <c r="P7" s="827"/>
    </row>
    <row r="8" spans="1:16" s="892" customFormat="1" x14ac:dyDescent="0.2">
      <c r="A8" s="2287" t="s">
        <v>1125</v>
      </c>
      <c r="B8" s="2287"/>
      <c r="C8" s="2287"/>
      <c r="D8" s="2287"/>
      <c r="E8" s="2287"/>
      <c r="F8" s="2287"/>
      <c r="G8" s="2287"/>
      <c r="H8" s="2287"/>
      <c r="I8" s="2287"/>
      <c r="J8" s="2287"/>
      <c r="K8" s="2287"/>
      <c r="L8" s="2287"/>
      <c r="P8" s="810"/>
    </row>
    <row r="9" spans="1:16" s="892" customFormat="1" x14ac:dyDescent="0.2">
      <c r="A9" s="2287" t="s">
        <v>1126</v>
      </c>
      <c r="B9" s="2287"/>
      <c r="C9" s="2287"/>
      <c r="D9" s="2287"/>
      <c r="E9" s="2287"/>
      <c r="F9" s="2287"/>
      <c r="G9" s="2287"/>
      <c r="H9" s="2287"/>
      <c r="I9" s="2287"/>
      <c r="J9" s="2287"/>
      <c r="K9" s="2287"/>
      <c r="L9" s="2287"/>
      <c r="P9" s="810"/>
    </row>
    <row r="10" spans="1:16" s="892" customFormat="1" x14ac:dyDescent="0.2">
      <c r="A10" s="2302" t="s">
        <v>2942</v>
      </c>
      <c r="B10" s="2302"/>
      <c r="C10" s="2302"/>
      <c r="D10" s="2302"/>
      <c r="E10" s="2302"/>
      <c r="F10" s="2302"/>
      <c r="G10" s="2302"/>
      <c r="H10" s="2302"/>
      <c r="I10" s="2302"/>
      <c r="J10" s="2302"/>
      <c r="K10" s="2302"/>
      <c r="L10" s="2302"/>
      <c r="P10" s="875"/>
    </row>
    <row r="11" spans="1:16" s="892" customFormat="1" x14ac:dyDescent="0.2">
      <c r="A11" s="2287" t="s">
        <v>1871</v>
      </c>
      <c r="B11" s="2287"/>
      <c r="C11" s="2287"/>
      <c r="D11" s="2287"/>
      <c r="E11" s="2287"/>
      <c r="F11" s="2287"/>
      <c r="G11" s="2287"/>
      <c r="H11" s="2287"/>
      <c r="I11" s="2287"/>
      <c r="J11" s="2287"/>
      <c r="K11" s="2287"/>
      <c r="L11" s="2287"/>
      <c r="P11" s="875"/>
    </row>
    <row r="12" spans="1:16" s="892" customFormat="1" x14ac:dyDescent="0.2">
      <c r="A12" s="2302" t="str">
        <f>'ГВО-ДС ВЭС'!A10:L10</f>
        <v xml:space="preserve">по ПО "ВЭС" Вологодского филиала ПАО "МРСК Северо-Запада" </v>
      </c>
      <c r="B12" s="2302"/>
      <c r="C12" s="2302"/>
      <c r="D12" s="2302"/>
      <c r="E12" s="2302"/>
      <c r="F12" s="2302"/>
      <c r="G12" s="2302"/>
      <c r="H12" s="2302"/>
      <c r="I12" s="2302"/>
      <c r="J12" s="2302"/>
      <c r="K12" s="2302"/>
      <c r="L12" s="2302"/>
      <c r="P12" s="875"/>
    </row>
    <row r="13" spans="1:16" x14ac:dyDescent="0.2">
      <c r="P13" s="875"/>
    </row>
    <row r="14" spans="1:16" x14ac:dyDescent="0.2">
      <c r="A14" s="242" t="s">
        <v>156</v>
      </c>
      <c r="B14" s="2288" t="s">
        <v>366</v>
      </c>
      <c r="C14" s="2289"/>
      <c r="D14" s="2289"/>
      <c r="E14" s="2289"/>
      <c r="F14" s="2290"/>
      <c r="G14" s="2327" t="s">
        <v>831</v>
      </c>
      <c r="H14" s="2328"/>
      <c r="I14" s="2329"/>
      <c r="J14" s="2327" t="s">
        <v>832</v>
      </c>
      <c r="K14" s="2328"/>
      <c r="L14" s="2329"/>
      <c r="N14" s="892"/>
      <c r="O14" s="892"/>
      <c r="P14" s="875"/>
    </row>
    <row r="15" spans="1:16" x14ac:dyDescent="0.2">
      <c r="A15" s="235" t="s">
        <v>275</v>
      </c>
      <c r="B15" s="2291" t="s">
        <v>368</v>
      </c>
      <c r="C15" s="2292"/>
      <c r="D15" s="2292"/>
      <c r="E15" s="2292"/>
      <c r="F15" s="2293"/>
      <c r="G15" s="2309" t="s">
        <v>138</v>
      </c>
      <c r="H15" s="2310"/>
      <c r="I15" s="2311"/>
      <c r="J15" s="2309" t="s">
        <v>834</v>
      </c>
      <c r="K15" s="2310"/>
      <c r="L15" s="2311"/>
      <c r="N15" s="892"/>
      <c r="O15" s="892"/>
    </row>
    <row r="16" spans="1:16" x14ac:dyDescent="0.2">
      <c r="A16" s="235"/>
      <c r="B16" s="824"/>
      <c r="C16" s="804"/>
      <c r="D16" s="804"/>
      <c r="E16" s="804"/>
      <c r="F16" s="805"/>
      <c r="G16" s="2312"/>
      <c r="H16" s="2313"/>
      <c r="I16" s="2314"/>
      <c r="J16" s="2309" t="s">
        <v>835</v>
      </c>
      <c r="K16" s="2310"/>
      <c r="L16" s="2311"/>
      <c r="N16" s="892"/>
      <c r="O16" s="892"/>
    </row>
    <row r="17" spans="1:15" x14ac:dyDescent="0.2">
      <c r="A17" s="235"/>
      <c r="B17" s="824"/>
      <c r="C17" s="825"/>
      <c r="D17" s="825"/>
      <c r="E17" s="825"/>
      <c r="F17" s="826"/>
      <c r="G17" s="822"/>
      <c r="H17" s="807"/>
      <c r="I17" s="823"/>
      <c r="J17" s="2324" t="s">
        <v>138</v>
      </c>
      <c r="K17" s="2325"/>
      <c r="L17" s="2326"/>
      <c r="N17" s="892"/>
      <c r="O17" s="892"/>
    </row>
    <row r="18" spans="1:15" x14ac:dyDescent="0.2">
      <c r="A18" s="242">
        <v>1</v>
      </c>
      <c r="B18" s="2299" t="e">
        <f>#REF!</f>
        <v>#REF!</v>
      </c>
      <c r="C18" s="2300"/>
      <c r="D18" s="2300"/>
      <c r="E18" s="2300"/>
      <c r="F18" s="2301"/>
      <c r="G18" s="1630"/>
      <c r="H18" s="1642">
        <f>'Перечень ВЭ'!I23</f>
        <v>0</v>
      </c>
      <c r="I18" s="1643"/>
      <c r="J18" s="1594"/>
      <c r="K18" s="1642">
        <f>'Перечень ВЭ'!J23</f>
        <v>0</v>
      </c>
      <c r="L18" s="1239"/>
      <c r="N18" s="892"/>
      <c r="O18" s="892"/>
    </row>
    <row r="19" spans="1:15" x14ac:dyDescent="0.2">
      <c r="A19" s="235"/>
      <c r="B19" s="2306" t="e">
        <f>#REF!</f>
        <v>#REF!</v>
      </c>
      <c r="C19" s="2307"/>
      <c r="D19" s="2307"/>
      <c r="E19" s="2307"/>
      <c r="F19" s="2308"/>
      <c r="G19" s="1261"/>
      <c r="H19" s="1583"/>
      <c r="I19" s="1246"/>
      <c r="J19" s="1244"/>
      <c r="K19" s="1583"/>
      <c r="L19" s="1245"/>
      <c r="N19" s="892"/>
      <c r="O19" s="892"/>
    </row>
    <row r="20" spans="1:15" x14ac:dyDescent="0.2">
      <c r="A20" s="235"/>
      <c r="B20" s="2333" t="e">
        <f>#REF!</f>
        <v>#REF!</v>
      </c>
      <c r="C20" s="2333"/>
      <c r="D20" s="2333"/>
      <c r="E20" s="2333"/>
      <c r="F20" s="2333"/>
      <c r="G20" s="1631"/>
      <c r="H20" s="1605"/>
      <c r="I20" s="1608"/>
      <c r="J20" s="1607"/>
      <c r="K20" s="1605"/>
      <c r="L20" s="1632"/>
      <c r="N20" s="892"/>
      <c r="O20" s="892"/>
    </row>
    <row r="21" spans="1:15" x14ac:dyDescent="0.2">
      <c r="A21" s="235"/>
      <c r="B21" s="2333" t="e">
        <f>#REF!</f>
        <v>#REF!</v>
      </c>
      <c r="C21" s="2333"/>
      <c r="D21" s="2333"/>
      <c r="E21" s="2333"/>
      <c r="F21" s="2333"/>
      <c r="G21" s="1631"/>
      <c r="H21" s="1605"/>
      <c r="I21" s="1608"/>
      <c r="J21" s="1607"/>
      <c r="K21" s="1605"/>
      <c r="L21" s="1632"/>
      <c r="N21" s="892"/>
      <c r="O21" s="892"/>
    </row>
    <row r="22" spans="1:15" x14ac:dyDescent="0.2">
      <c r="A22" s="235"/>
      <c r="B22" s="2333" t="e">
        <f>#REF!</f>
        <v>#REF!</v>
      </c>
      <c r="C22" s="2333"/>
      <c r="D22" s="2333"/>
      <c r="E22" s="2333"/>
      <c r="F22" s="2333"/>
      <c r="G22" s="1631"/>
      <c r="H22" s="1605"/>
      <c r="I22" s="1608"/>
      <c r="J22" s="1607"/>
      <c r="K22" s="1605"/>
      <c r="L22" s="1632"/>
      <c r="N22" s="892"/>
      <c r="O22" s="892"/>
    </row>
    <row r="23" spans="1:15" x14ac:dyDescent="0.2">
      <c r="A23" s="233"/>
      <c r="B23" s="2333" t="e">
        <f>#REF!</f>
        <v>#REF!</v>
      </c>
      <c r="C23" s="2333"/>
      <c r="D23" s="2333"/>
      <c r="E23" s="2333"/>
      <c r="F23" s="2333"/>
      <c r="G23" s="1583"/>
      <c r="H23" s="1583"/>
      <c r="I23" s="1584"/>
      <c r="J23" s="1633"/>
      <c r="K23" s="1583"/>
      <c r="L23" s="1634"/>
      <c r="N23" s="892"/>
      <c r="O23" s="892"/>
    </row>
    <row r="24" spans="1:15" x14ac:dyDescent="0.2">
      <c r="A24" s="242">
        <f>A18+1</f>
        <v>2</v>
      </c>
      <c r="B24" s="2299" t="s">
        <v>1116</v>
      </c>
      <c r="C24" s="2300"/>
      <c r="D24" s="2300"/>
      <c r="E24" s="2300"/>
      <c r="F24" s="2300"/>
      <c r="G24" s="1242"/>
      <c r="H24" s="1642"/>
      <c r="I24" s="1669"/>
      <c r="J24" s="1672"/>
      <c r="K24" s="1642"/>
      <c r="L24" s="1239"/>
      <c r="M24" s="885" t="e">
        <f>'Перечень ВЭ'!#REF!</f>
        <v>#REF!</v>
      </c>
      <c r="N24" s="1146" t="e">
        <f>K24-M24</f>
        <v>#REF!</v>
      </c>
      <c r="O24" s="892"/>
    </row>
    <row r="25" spans="1:15" x14ac:dyDescent="0.2">
      <c r="A25" s="235"/>
      <c r="B25" s="2330" t="s">
        <v>1117</v>
      </c>
      <c r="C25" s="2331"/>
      <c r="D25" s="2331"/>
      <c r="E25" s="2331"/>
      <c r="F25" s="2331"/>
      <c r="G25" s="1247"/>
      <c r="H25" s="260"/>
      <c r="I25" s="1262"/>
      <c r="J25" s="1668"/>
      <c r="K25" s="260"/>
      <c r="L25" s="1245"/>
      <c r="M25" s="885" t="e">
        <f>'Перечень ВЭ'!#REF!</f>
        <v>#REF!</v>
      </c>
      <c r="N25" s="1146" t="e">
        <f>K25-M25</f>
        <v>#REF!</v>
      </c>
      <c r="O25" s="892"/>
    </row>
    <row r="26" spans="1:15" x14ac:dyDescent="0.2">
      <c r="A26" s="1623"/>
      <c r="B26" s="2292" t="e">
        <f>B20</f>
        <v>#REF!</v>
      </c>
      <c r="C26" s="2292"/>
      <c r="D26" s="2292"/>
      <c r="E26" s="2292"/>
      <c r="F26" s="2292"/>
      <c r="G26" s="1240"/>
      <c r="H26" s="1624" t="e">
        <f>'Перечень ВЭ'!#REF!</f>
        <v>#REF!</v>
      </c>
      <c r="I26" s="1673"/>
      <c r="J26" s="1674"/>
      <c r="K26" s="1617"/>
      <c r="L26" s="1241"/>
      <c r="M26" s="885"/>
      <c r="N26" s="1146"/>
      <c r="O26" s="892"/>
    </row>
    <row r="27" spans="1:15" x14ac:dyDescent="0.2">
      <c r="A27" s="242">
        <f>A24+1</f>
        <v>3</v>
      </c>
      <c r="B27" s="2299" t="str">
        <f>'ГВО-ДС ВЭС'!B25</f>
        <v>ДД ОДГ Вологодского РЭС</v>
      </c>
      <c r="C27" s="2300"/>
      <c r="D27" s="2300"/>
      <c r="E27" s="2300"/>
      <c r="F27" s="2301"/>
      <c r="G27" s="1238"/>
      <c r="H27" s="1588"/>
      <c r="I27" s="1588"/>
      <c r="J27" s="1588"/>
      <c r="K27" s="1588"/>
      <c r="L27" s="1234"/>
      <c r="M27" s="885">
        <f>'Перечень ВЭ'!J381</f>
        <v>0</v>
      </c>
      <c r="N27" s="1146" t="e">
        <f>K28-M27</f>
        <v>#REF!</v>
      </c>
      <c r="O27" s="892"/>
    </row>
    <row r="28" spans="1:15" x14ac:dyDescent="0.2">
      <c r="A28" s="233"/>
      <c r="B28" s="2296" t="e">
        <f>B26</f>
        <v>#REF!</v>
      </c>
      <c r="C28" s="2297"/>
      <c r="D28" s="2297"/>
      <c r="E28" s="2297"/>
      <c r="F28" s="2298"/>
      <c r="G28" s="1240"/>
      <c r="H28" s="1624" t="e">
        <f>'Перечень ВЭ'!#REF!</f>
        <v>#REF!</v>
      </c>
      <c r="I28" s="1670"/>
      <c r="J28" s="1671"/>
      <c r="K28" s="1624" t="e">
        <f>H28+K24</f>
        <v>#REF!</v>
      </c>
      <c r="L28" s="1235"/>
      <c r="M28" s="885" t="e">
        <f>'Перечень ВЭ'!#REF!</f>
        <v>#REF!</v>
      </c>
      <c r="N28" s="1146" t="e">
        <f>#REF!-M28</f>
        <v>#REF!</v>
      </c>
      <c r="O28" s="892"/>
    </row>
    <row r="29" spans="1:15" x14ac:dyDescent="0.2">
      <c r="A29" s="242">
        <f>A27+1</f>
        <v>4</v>
      </c>
      <c r="B29" s="2299" t="s">
        <v>1109</v>
      </c>
      <c r="C29" s="2300"/>
      <c r="D29" s="2300"/>
      <c r="E29" s="2300"/>
      <c r="F29" s="2301"/>
      <c r="G29" s="1242"/>
      <c r="H29" s="1642">
        <f>'Перечень ВЭ'!I566</f>
        <v>0.46</v>
      </c>
      <c r="I29" s="1643"/>
      <c r="J29" s="1646"/>
      <c r="K29" s="1642" t="e">
        <f>'Перечень-ДС ВЭС'!H29+'Перечень-ДС ВЭС'!K28</f>
        <v>#REF!</v>
      </c>
      <c r="L29" s="1243"/>
      <c r="M29" s="885">
        <f>'Перечень ВЭ'!J566</f>
        <v>0.04</v>
      </c>
      <c r="N29" s="1146" t="e">
        <f>K29-M29</f>
        <v>#REF!</v>
      </c>
      <c r="O29" s="892"/>
    </row>
    <row r="30" spans="1:15" x14ac:dyDescent="0.2">
      <c r="A30" s="235"/>
      <c r="B30" s="2321" t="e">
        <f>'Перечень-свод ДС'!B18:F18</f>
        <v>#REF!</v>
      </c>
      <c r="C30" s="2322"/>
      <c r="D30" s="2322"/>
      <c r="E30" s="2322"/>
      <c r="F30" s="2323"/>
      <c r="G30" s="1635"/>
      <c r="H30" s="1605"/>
      <c r="I30" s="1637"/>
      <c r="J30" s="1635"/>
      <c r="K30" s="1605"/>
      <c r="L30" s="1637"/>
      <c r="M30" s="885"/>
      <c r="N30" s="1146"/>
      <c r="O30" s="892"/>
    </row>
    <row r="31" spans="1:15" x14ac:dyDescent="0.2">
      <c r="A31" s="235"/>
      <c r="B31" s="2321" t="e">
        <f>B22</f>
        <v>#REF!</v>
      </c>
      <c r="C31" s="2322"/>
      <c r="D31" s="2322"/>
      <c r="E31" s="2322"/>
      <c r="F31" s="2323"/>
      <c r="G31" s="1635"/>
      <c r="H31" s="1605"/>
      <c r="I31" s="1637"/>
      <c r="J31" s="1635"/>
      <c r="K31" s="1605"/>
      <c r="L31" s="1637"/>
      <c r="M31" s="885"/>
      <c r="N31" s="1146"/>
      <c r="O31" s="892"/>
    </row>
    <row r="32" spans="1:15" x14ac:dyDescent="0.2">
      <c r="A32" s="235"/>
      <c r="B32" s="2321" t="e">
        <f>B23</f>
        <v>#REF!</v>
      </c>
      <c r="C32" s="2322"/>
      <c r="D32" s="2322"/>
      <c r="E32" s="2322"/>
      <c r="F32" s="2323"/>
      <c r="G32" s="1635"/>
      <c r="H32" s="1605"/>
      <c r="I32" s="1637"/>
      <c r="J32" s="1635"/>
      <c r="K32" s="1605"/>
      <c r="L32" s="1637"/>
      <c r="M32" s="885"/>
      <c r="N32" s="1146"/>
      <c r="O32" s="892"/>
    </row>
    <row r="33" spans="1:15" x14ac:dyDescent="0.2">
      <c r="A33" s="242">
        <f>A29+1</f>
        <v>5</v>
      </c>
      <c r="B33" s="2330" t="s">
        <v>1867</v>
      </c>
      <c r="C33" s="2331"/>
      <c r="D33" s="2331"/>
      <c r="E33" s="2331"/>
      <c r="F33" s="2332"/>
      <c r="G33" s="1247"/>
      <c r="H33" s="1264">
        <f>'Перечень ВЭ'!I986</f>
        <v>0.6</v>
      </c>
      <c r="I33" s="1644"/>
      <c r="J33" s="1645"/>
      <c r="K33" s="1264" t="e">
        <f>H33+K29</f>
        <v>#REF!</v>
      </c>
      <c r="L33" s="1248"/>
      <c r="M33" s="1263">
        <f>'Перечень ВЭ'!J986</f>
        <v>1.22</v>
      </c>
      <c r="N33" s="1146" t="e">
        <f>K33-M33</f>
        <v>#REF!</v>
      </c>
      <c r="O33" s="892"/>
    </row>
    <row r="34" spans="1:15" x14ac:dyDescent="0.2">
      <c r="A34" s="235"/>
      <c r="B34" s="2321" t="e">
        <f>'Перечень-свод ДС'!B18:F18</f>
        <v>#REF!</v>
      </c>
      <c r="C34" s="2322"/>
      <c r="D34" s="2322"/>
      <c r="E34" s="2322"/>
      <c r="F34" s="2323"/>
      <c r="G34" s="1635"/>
      <c r="H34" s="1605"/>
      <c r="I34" s="1637"/>
      <c r="J34" s="1635"/>
      <c r="K34" s="1605"/>
      <c r="L34" s="1637"/>
      <c r="M34" s="1616"/>
      <c r="N34" s="1146"/>
      <c r="O34" s="892"/>
    </row>
    <row r="35" spans="1:15" x14ac:dyDescent="0.2">
      <c r="A35" s="235"/>
      <c r="B35" s="2321" t="e">
        <f>'Перечень-свод ДС'!B19:F19</f>
        <v>#REF!</v>
      </c>
      <c r="C35" s="2322"/>
      <c r="D35" s="2322"/>
      <c r="E35" s="2322"/>
      <c r="F35" s="2323"/>
      <c r="G35" s="1635"/>
      <c r="H35" s="1605"/>
      <c r="I35" s="1637"/>
      <c r="J35" s="1635"/>
      <c r="K35" s="1605"/>
      <c r="L35" s="1637"/>
      <c r="M35" s="1616"/>
      <c r="N35" s="1146"/>
      <c r="O35" s="892"/>
    </row>
    <row r="36" spans="1:15" x14ac:dyDescent="0.2">
      <c r="A36" s="235"/>
      <c r="B36" s="2321" t="e">
        <f>'Перечень-свод ДС'!B20:F20</f>
        <v>#REF!</v>
      </c>
      <c r="C36" s="2322"/>
      <c r="D36" s="2322"/>
      <c r="E36" s="2322"/>
      <c r="F36" s="2323"/>
      <c r="G36" s="1635"/>
      <c r="H36" s="1605"/>
      <c r="I36" s="1637"/>
      <c r="J36" s="1635"/>
      <c r="K36" s="1605"/>
      <c r="L36" s="1637"/>
      <c r="M36" s="1616"/>
      <c r="N36" s="1146"/>
      <c r="O36" s="892"/>
    </row>
    <row r="37" spans="1:15" x14ac:dyDescent="0.2">
      <c r="A37" s="233"/>
      <c r="B37" s="2321" t="e">
        <f>'Перечень-свод ДС'!B21:F21</f>
        <v>#REF!</v>
      </c>
      <c r="C37" s="2322"/>
      <c r="D37" s="2322"/>
      <c r="E37" s="2322"/>
      <c r="F37" s="2323"/>
      <c r="G37" s="1635"/>
      <c r="H37" s="1605"/>
      <c r="I37" s="1637"/>
      <c r="J37" s="1635"/>
      <c r="K37" s="1605"/>
      <c r="L37" s="1637"/>
      <c r="M37" s="1616"/>
      <c r="N37" s="1146"/>
      <c r="O37" s="892"/>
    </row>
    <row r="38" spans="1:15" x14ac:dyDescent="0.2">
      <c r="A38" s="235">
        <f>A33+1</f>
        <v>6</v>
      </c>
      <c r="B38" s="2299" t="s">
        <v>1108</v>
      </c>
      <c r="C38" s="2300"/>
      <c r="D38" s="2300"/>
      <c r="E38" s="2300"/>
      <c r="F38" s="2301"/>
      <c r="G38" s="1247"/>
      <c r="H38" s="1264">
        <f>'Перечень ВЭ'!I1344</f>
        <v>2.14</v>
      </c>
      <c r="I38" s="1644"/>
      <c r="J38" s="1645"/>
      <c r="K38" s="1647" t="e">
        <f>H38+K33</f>
        <v>#REF!</v>
      </c>
      <c r="L38" s="1248"/>
      <c r="M38" s="1264">
        <f>'Перечень ВЭ'!J1344</f>
        <v>2.84</v>
      </c>
      <c r="N38" s="1146" t="e">
        <f>K38-M38</f>
        <v>#REF!</v>
      </c>
      <c r="O38" s="892"/>
    </row>
    <row r="39" spans="1:15" x14ac:dyDescent="0.2">
      <c r="A39" s="235"/>
      <c r="B39" s="2321" t="e">
        <f>'Перечень-свод ДС'!B18:F18</f>
        <v>#REF!</v>
      </c>
      <c r="C39" s="2322"/>
      <c r="D39" s="2322"/>
      <c r="E39" s="2322"/>
      <c r="F39" s="2323"/>
      <c r="G39" s="1635"/>
      <c r="H39" s="1605"/>
      <c r="I39" s="1637"/>
      <c r="J39" s="1635"/>
      <c r="K39" s="1605"/>
      <c r="L39" s="1637"/>
      <c r="M39" s="1264"/>
      <c r="N39" s="1146"/>
      <c r="O39" s="892"/>
    </row>
    <row r="40" spans="1:15" x14ac:dyDescent="0.2">
      <c r="A40" s="235"/>
      <c r="B40" s="2321" t="e">
        <f>'Перечень-свод ДС'!B19:F19</f>
        <v>#REF!</v>
      </c>
      <c r="C40" s="2322"/>
      <c r="D40" s="2322"/>
      <c r="E40" s="2322"/>
      <c r="F40" s="2323"/>
      <c r="G40" s="1635"/>
      <c r="H40" s="1605"/>
      <c r="I40" s="1637"/>
      <c r="J40" s="1635"/>
      <c r="K40" s="1605"/>
      <c r="L40" s="1637"/>
      <c r="M40" s="1264"/>
      <c r="N40" s="1146"/>
      <c r="O40" s="892"/>
    </row>
    <row r="41" spans="1:15" x14ac:dyDescent="0.2">
      <c r="A41" s="235"/>
      <c r="B41" s="2321" t="e">
        <f>'Перечень-свод ДС'!B21:F21</f>
        <v>#REF!</v>
      </c>
      <c r="C41" s="2322"/>
      <c r="D41" s="2322"/>
      <c r="E41" s="2322"/>
      <c r="F41" s="2323"/>
      <c r="G41" s="1635"/>
      <c r="H41" s="1636"/>
      <c r="I41" s="1637"/>
      <c r="J41" s="1635"/>
      <c r="K41" s="1636"/>
      <c r="L41" s="1637"/>
      <c r="M41" s="1264"/>
      <c r="N41" s="1146"/>
      <c r="O41" s="892"/>
    </row>
    <row r="42" spans="1:15" x14ac:dyDescent="0.2">
      <c r="A42" s="242">
        <f>A38+1</f>
        <v>7</v>
      </c>
      <c r="B42" s="2299" t="str">
        <f>'ГВО-ДС ВЭС'!B39</f>
        <v>ДД ОДГ Сокольского РЭС</v>
      </c>
      <c r="C42" s="2300"/>
      <c r="D42" s="2300"/>
      <c r="E42" s="2300"/>
      <c r="F42" s="2301"/>
      <c r="G42" s="1238"/>
      <c r="H42" s="1642">
        <f>'Перечень ВЭ'!I1396</f>
        <v>0</v>
      </c>
      <c r="I42" s="1643"/>
      <c r="J42" s="1646"/>
      <c r="K42" s="1642" t="e">
        <f>H42+K38</f>
        <v>#REF!</v>
      </c>
      <c r="L42" s="1234"/>
      <c r="M42" s="885">
        <f>'Перечень ВЭ'!J1396</f>
        <v>0</v>
      </c>
      <c r="N42" s="1146" t="e">
        <f>K42-M42</f>
        <v>#REF!</v>
      </c>
      <c r="O42" s="892"/>
    </row>
    <row r="43" spans="1:15" x14ac:dyDescent="0.2">
      <c r="A43" s="235"/>
      <c r="B43" s="2321" t="e">
        <f>'Перечень-свод ДС'!B18:F18</f>
        <v>#REF!</v>
      </c>
      <c r="C43" s="2322"/>
      <c r="D43" s="2322"/>
      <c r="E43" s="2322"/>
      <c r="F43" s="2323"/>
      <c r="G43" s="1631"/>
      <c r="H43" s="1605"/>
      <c r="I43" s="1608"/>
      <c r="J43" s="1631"/>
      <c r="K43" s="1605"/>
      <c r="L43" s="1608"/>
      <c r="M43" s="885"/>
      <c r="N43" s="1146"/>
      <c r="O43" s="892"/>
    </row>
    <row r="44" spans="1:15" x14ac:dyDescent="0.2">
      <c r="A44" s="767">
        <f>A42+1</f>
        <v>8</v>
      </c>
      <c r="B44" s="2299" t="s">
        <v>1868</v>
      </c>
      <c r="C44" s="2300"/>
      <c r="D44" s="2300"/>
      <c r="E44" s="2300"/>
      <c r="F44" s="2301"/>
      <c r="G44" s="1242"/>
      <c r="H44" s="1642">
        <f>'Перечень ВЭ'!I1527</f>
        <v>2.29</v>
      </c>
      <c r="I44" s="1643"/>
      <c r="J44" s="1646"/>
      <c r="K44" s="1642" t="e">
        <f>H44+K42</f>
        <v>#REF!</v>
      </c>
      <c r="L44" s="1243"/>
      <c r="M44" s="885">
        <f>'Перечень ВЭ'!J1527</f>
        <v>1.37</v>
      </c>
      <c r="N44" s="1146" t="e">
        <f>K44-M44</f>
        <v>#REF!</v>
      </c>
      <c r="O44" s="892"/>
    </row>
    <row r="45" spans="1:15" x14ac:dyDescent="0.2">
      <c r="A45" s="233"/>
      <c r="B45" s="2321" t="e">
        <f>B28</f>
        <v>#REF!</v>
      </c>
      <c r="C45" s="2322"/>
      <c r="D45" s="2322"/>
      <c r="E45" s="2322"/>
      <c r="F45" s="2323"/>
      <c r="G45" s="1635"/>
      <c r="H45" s="1636"/>
      <c r="I45" s="1637"/>
      <c r="J45" s="1635"/>
      <c r="K45" s="1636"/>
      <c r="L45" s="1637"/>
      <c r="M45" s="885"/>
      <c r="N45" s="1146"/>
      <c r="O45" s="892"/>
    </row>
    <row r="46" spans="1:15" s="1236" customFormat="1" x14ac:dyDescent="0.2">
      <c r="A46" s="726">
        <f>A44+1</f>
        <v>9</v>
      </c>
      <c r="B46" s="2315" t="str">
        <f>'ГВО-ДС ВЭС'!B50</f>
        <v>Вологодская дистанция</v>
      </c>
      <c r="C46" s="2316"/>
      <c r="D46" s="2316"/>
      <c r="E46" s="2316"/>
      <c r="F46" s="2317"/>
      <c r="G46" s="1249"/>
      <c r="H46" s="1250"/>
      <c r="I46" s="1251"/>
      <c r="J46" s="1252"/>
      <c r="K46" s="1250" t="e">
        <f>H46+K44</f>
        <v>#REF!</v>
      </c>
      <c r="L46" s="1251"/>
      <c r="M46" s="1265">
        <f>'Перечень ВЭ'!J1529</f>
        <v>1.37</v>
      </c>
      <c r="N46" s="1146" t="e">
        <f>K46-M46</f>
        <v>#REF!</v>
      </c>
    </row>
    <row r="47" spans="1:15" s="1236" customFormat="1" x14ac:dyDescent="0.2">
      <c r="A47" s="1237"/>
      <c r="B47" s="2318" t="str">
        <f>'ГВО-ДС ВЭС'!B51</f>
        <v>электроснабжения Вол.отд. СЖД</v>
      </c>
      <c r="C47" s="2319"/>
      <c r="D47" s="2319"/>
      <c r="E47" s="2319"/>
      <c r="F47" s="2320"/>
      <c r="G47" s="1253"/>
      <c r="H47" s="1254"/>
      <c r="I47" s="1255"/>
      <c r="J47" s="1256"/>
      <c r="K47" s="1257">
        <f>H47+K45</f>
        <v>0</v>
      </c>
      <c r="L47" s="1258"/>
      <c r="M47" s="1265"/>
      <c r="N47" s="1146"/>
    </row>
    <row r="48" spans="1:15" s="246" customFormat="1" x14ac:dyDescent="0.2">
      <c r="A48" s="242"/>
      <c r="B48" s="2299" t="s">
        <v>167</v>
      </c>
      <c r="C48" s="2300"/>
      <c r="D48" s="2300"/>
      <c r="E48" s="2300"/>
      <c r="F48" s="2300"/>
      <c r="G48" s="2303" t="e">
        <f>H18+H24+H28+H29+H33+H38+H42+H44</f>
        <v>#REF!</v>
      </c>
      <c r="H48" s="2304"/>
      <c r="I48" s="2305"/>
      <c r="J48" s="2303" t="e">
        <f>K44</f>
        <v>#REF!</v>
      </c>
      <c r="K48" s="2304"/>
      <c r="L48" s="2305"/>
      <c r="M48" s="885">
        <f>'Перечень ВЭ'!J1529</f>
        <v>1.37</v>
      </c>
      <c r="N48" s="1146" t="e">
        <f>J48-M48</f>
        <v>#REF!</v>
      </c>
      <c r="O48" s="770"/>
    </row>
    <row r="49" spans="1:15" s="1127" customFormat="1" x14ac:dyDescent="0.2">
      <c r="A49" s="235"/>
      <c r="B49" s="2321" t="e">
        <f>'Перечень-свод ДС'!B42:F42</f>
        <v>#REF!</v>
      </c>
      <c r="C49" s="2322"/>
      <c r="D49" s="2322"/>
      <c r="E49" s="2322"/>
      <c r="F49" s="2323"/>
      <c r="G49" s="1601"/>
      <c r="H49" s="1602"/>
      <c r="I49" s="1603"/>
      <c r="J49" s="1601"/>
      <c r="K49" s="1602"/>
      <c r="L49" s="1603"/>
      <c r="M49" s="885"/>
      <c r="N49" s="1146"/>
      <c r="O49" s="1126"/>
    </row>
    <row r="50" spans="1:15" s="1127" customFormat="1" x14ac:dyDescent="0.2">
      <c r="A50" s="235"/>
      <c r="B50" s="2321" t="e">
        <f>'Перечень-свод ДС'!B43:F43</f>
        <v>#REF!</v>
      </c>
      <c r="C50" s="2322"/>
      <c r="D50" s="2322"/>
      <c r="E50" s="2322"/>
      <c r="F50" s="2323"/>
      <c r="G50" s="1601"/>
      <c r="H50" s="1602"/>
      <c r="I50" s="1603"/>
      <c r="J50" s="1601"/>
      <c r="K50" s="1602"/>
      <c r="L50" s="1603"/>
      <c r="M50" s="885"/>
      <c r="N50" s="1146"/>
      <c r="O50" s="1126"/>
    </row>
    <row r="51" spans="1:15" s="1127" customFormat="1" x14ac:dyDescent="0.2">
      <c r="A51" s="235"/>
      <c r="B51" s="2321" t="e">
        <f>'Перечень-свод ДС'!B44:F44</f>
        <v>#REF!</v>
      </c>
      <c r="C51" s="2322"/>
      <c r="D51" s="2322"/>
      <c r="E51" s="2322"/>
      <c r="F51" s="2323"/>
      <c r="G51" s="1601"/>
      <c r="H51" s="1602"/>
      <c r="I51" s="1603"/>
      <c r="J51" s="1601"/>
      <c r="K51" s="1602"/>
      <c r="L51" s="1603"/>
      <c r="M51" s="885"/>
      <c r="N51" s="1146"/>
      <c r="O51" s="1126"/>
    </row>
    <row r="52" spans="1:15" s="1127" customFormat="1" x14ac:dyDescent="0.2">
      <c r="A52" s="233"/>
      <c r="B52" s="2296" t="e">
        <f>'Перечень-свод ДС'!B45:F45</f>
        <v>#REF!</v>
      </c>
      <c r="C52" s="2297"/>
      <c r="D52" s="2297"/>
      <c r="E52" s="2297"/>
      <c r="F52" s="2298"/>
      <c r="G52" s="1598"/>
      <c r="H52" s="1599"/>
      <c r="I52" s="1600"/>
      <c r="J52" s="1598"/>
      <c r="K52" s="1599"/>
      <c r="L52" s="1600"/>
      <c r="M52" s="885"/>
      <c r="N52" s="1146"/>
      <c r="O52" s="1126"/>
    </row>
    <row r="53" spans="1:15" s="966" customFormat="1" x14ac:dyDescent="0.2">
      <c r="A53" s="964"/>
      <c r="B53" s="964"/>
      <c r="C53" s="964"/>
      <c r="D53" s="964"/>
      <c r="E53" s="964" t="s">
        <v>332</v>
      </c>
      <c r="F53" s="964"/>
      <c r="G53" s="1259"/>
      <c r="H53" s="1259">
        <f>'Перечень-свод ДС'!H16:I16</f>
        <v>7.05</v>
      </c>
      <c r="I53" s="1259"/>
      <c r="J53" s="1260"/>
      <c r="K53" s="1259">
        <f>'Перечень ВЭ'!J1529</f>
        <v>1.37</v>
      </c>
      <c r="L53" s="1261"/>
      <c r="N53" s="796">
        <f>H53-K53</f>
        <v>5.68</v>
      </c>
      <c r="O53" s="965"/>
    </row>
    <row r="54" spans="1:15" s="966" customFormat="1" x14ac:dyDescent="0.2">
      <c r="A54" s="964"/>
      <c r="B54" s="964"/>
      <c r="C54" s="964"/>
      <c r="D54" s="964"/>
      <c r="E54" s="964"/>
      <c r="F54" s="964"/>
      <c r="G54" s="1259"/>
      <c r="H54" s="1259"/>
      <c r="I54" s="1259"/>
      <c r="J54" s="1260"/>
      <c r="K54" s="1259"/>
      <c r="L54" s="1262"/>
      <c r="N54" s="796">
        <f>H54-K54</f>
        <v>0</v>
      </c>
      <c r="O54" s="965"/>
    </row>
    <row r="55" spans="1:15" x14ac:dyDescent="0.2">
      <c r="C55" s="260"/>
      <c r="D55" s="260"/>
      <c r="E55" s="260"/>
      <c r="F55" s="260"/>
      <c r="G55" s="260"/>
      <c r="H55" s="260"/>
      <c r="I55" s="260"/>
      <c r="J55" s="260"/>
      <c r="K55" s="260"/>
      <c r="L55" s="260"/>
      <c r="M55" s="650"/>
    </row>
    <row r="56" spans="1:15" x14ac:dyDescent="0.2">
      <c r="A56" s="291" t="s">
        <v>791</v>
      </c>
      <c r="B56" s="291"/>
      <c r="C56" s="291"/>
      <c r="D56" s="291"/>
      <c r="E56" s="291"/>
      <c r="F56" s="291"/>
      <c r="G56" s="291"/>
      <c r="H56" s="291"/>
      <c r="I56" s="291"/>
      <c r="J56" s="291"/>
      <c r="K56" s="291"/>
      <c r="M56" s="650"/>
    </row>
    <row r="57" spans="1:15" x14ac:dyDescent="0.2">
      <c r="A57" s="708" t="s">
        <v>788</v>
      </c>
      <c r="M57" s="650"/>
    </row>
    <row r="58" spans="1:15" x14ac:dyDescent="0.2">
      <c r="A58" s="708"/>
    </row>
    <row r="59" spans="1:15" x14ac:dyDescent="0.2">
      <c r="A59" s="851"/>
      <c r="B59" s="852"/>
    </row>
    <row r="60" spans="1:15" x14ac:dyDescent="0.2">
      <c r="A60" s="851"/>
      <c r="B60" s="852"/>
    </row>
    <row r="61" spans="1:15" x14ac:dyDescent="0.2">
      <c r="A61" s="893">
        <f>'ГВО-сети'!B7782</f>
        <v>0</v>
      </c>
    </row>
    <row r="62" spans="1:15" x14ac:dyDescent="0.2">
      <c r="A62" s="893">
        <f>'ГВО-сети'!B7783</f>
        <v>0</v>
      </c>
      <c r="L62" s="250">
        <f>'ГВО-сети'!R7783</f>
        <v>5.07</v>
      </c>
    </row>
    <row r="63" spans="1:15" s="892" customFormat="1" x14ac:dyDescent="0.2"/>
    <row r="64" spans="1:15" s="892" customFormat="1" x14ac:dyDescent="0.2">
      <c r="C64" s="808"/>
      <c r="D64" s="808"/>
      <c r="E64" s="808"/>
      <c r="F64" s="808"/>
      <c r="G64" s="808"/>
      <c r="H64" s="808"/>
      <c r="I64" s="808"/>
      <c r="J64" s="808"/>
      <c r="K64" s="808"/>
      <c r="L64" s="808"/>
    </row>
    <row r="65" spans="3:17" s="892" customFormat="1" x14ac:dyDescent="0.2">
      <c r="C65" s="808"/>
      <c r="D65" s="808"/>
      <c r="E65" s="808"/>
      <c r="F65" s="808"/>
      <c r="G65" s="808"/>
      <c r="H65" s="808"/>
      <c r="I65" s="808"/>
      <c r="J65" s="808"/>
      <c r="K65" s="808"/>
      <c r="L65" s="808"/>
    </row>
    <row r="66" spans="3:17" s="892" customFormat="1" x14ac:dyDescent="0.2">
      <c r="C66" s="808"/>
      <c r="D66" s="808"/>
      <c r="E66" s="808"/>
      <c r="F66" s="808"/>
      <c r="G66" s="808"/>
      <c r="H66" s="808"/>
      <c r="I66" s="808"/>
      <c r="J66" s="808"/>
      <c r="K66" s="808"/>
      <c r="L66" s="808"/>
    </row>
    <row r="67" spans="3:17" s="892" customFormat="1" x14ac:dyDescent="0.2">
      <c r="C67" s="808"/>
      <c r="D67" s="808"/>
      <c r="E67" s="808"/>
      <c r="F67" s="808"/>
      <c r="G67" s="808"/>
      <c r="H67" s="808"/>
      <c r="I67" s="808"/>
      <c r="J67" s="808"/>
      <c r="K67" s="808"/>
      <c r="L67" s="808"/>
    </row>
    <row r="68" spans="3:17" s="892" customFormat="1" x14ac:dyDescent="0.2"/>
    <row r="78" spans="3:17" x14ac:dyDescent="0.2">
      <c r="Q78" s="893" t="s">
        <v>2930</v>
      </c>
    </row>
  </sheetData>
  <mergeCells count="51">
    <mergeCell ref="B39:F39"/>
    <mergeCell ref="B40:F40"/>
    <mergeCell ref="B41:F41"/>
    <mergeCell ref="B45:F45"/>
    <mergeCell ref="B43:F43"/>
    <mergeCell ref="B26:F26"/>
    <mergeCell ref="B30:F30"/>
    <mergeCell ref="B31:F31"/>
    <mergeCell ref="B32:F32"/>
    <mergeCell ref="B20:F20"/>
    <mergeCell ref="B21:F21"/>
    <mergeCell ref="B22:F22"/>
    <mergeCell ref="B23:F23"/>
    <mergeCell ref="B24:F24"/>
    <mergeCell ref="B25:F25"/>
    <mergeCell ref="B29:F29"/>
    <mergeCell ref="B33:F33"/>
    <mergeCell ref="B38:F38"/>
    <mergeCell ref="B34:F34"/>
    <mergeCell ref="B35:F35"/>
    <mergeCell ref="B36:F36"/>
    <mergeCell ref="B37:F37"/>
    <mergeCell ref="J17:L17"/>
    <mergeCell ref="A8:L8"/>
    <mergeCell ref="A9:L9"/>
    <mergeCell ref="A10:L10"/>
    <mergeCell ref="A11:L11"/>
    <mergeCell ref="B14:F14"/>
    <mergeCell ref="G14:I14"/>
    <mergeCell ref="J14:L14"/>
    <mergeCell ref="B46:F46"/>
    <mergeCell ref="B47:F47"/>
    <mergeCell ref="B49:F49"/>
    <mergeCell ref="B50:F50"/>
    <mergeCell ref="B51:F51"/>
    <mergeCell ref="B52:F52"/>
    <mergeCell ref="B44:F44"/>
    <mergeCell ref="A12:L12"/>
    <mergeCell ref="B48:F48"/>
    <mergeCell ref="G48:I48"/>
    <mergeCell ref="J48:L48"/>
    <mergeCell ref="B42:F42"/>
    <mergeCell ref="B27:F27"/>
    <mergeCell ref="B28:F28"/>
    <mergeCell ref="B18:F18"/>
    <mergeCell ref="B19:F19"/>
    <mergeCell ref="B15:F15"/>
    <mergeCell ref="G15:I15"/>
    <mergeCell ref="J15:L15"/>
    <mergeCell ref="G16:I16"/>
    <mergeCell ref="J16:L16"/>
  </mergeCells>
  <pageMargins left="0.78740157480314965" right="0.78740157480314965" top="0.59055118110236227" bottom="0.78740157480314965" header="0.51181102362204722" footer="0.51181102362204722"/>
  <pageSetup paperSize="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O81"/>
  <sheetViews>
    <sheetView zoomScaleNormal="100" zoomScaleSheetLayoutView="100" workbookViewId="0">
      <pane xSplit="2" ySplit="14" topLeftCell="F15" activePane="bottomRight" state="frozen"/>
      <selection activeCell="B37" sqref="B37"/>
      <selection pane="topRight" activeCell="B37" sqref="B37"/>
      <selection pane="bottomLeft" activeCell="B37" sqref="B37"/>
      <selection pane="bottomRight" activeCell="B34" sqref="B34"/>
    </sheetView>
  </sheetViews>
  <sheetFormatPr defaultRowHeight="12.75" x14ac:dyDescent="0.2"/>
  <cols>
    <col min="1" max="1" width="4.5703125" style="243" customWidth="1"/>
    <col min="2" max="2" width="35.85546875" style="243" customWidth="1"/>
    <col min="3" max="4" width="9.7109375" style="243" customWidth="1"/>
    <col min="5" max="12" width="10.28515625" style="243" customWidth="1"/>
    <col min="13" max="13" width="9.140625" style="241"/>
    <col min="14" max="16384" width="9.140625" style="243"/>
  </cols>
  <sheetData>
    <row r="1" spans="1:15" s="237" customFormat="1" hidden="1" x14ac:dyDescent="0.2">
      <c r="A1" s="236">
        <f>'ГВО-сети'!E12</f>
        <v>0</v>
      </c>
      <c r="D1" s="534" t="s">
        <v>303</v>
      </c>
      <c r="E1" s="728"/>
      <c r="F1" s="238"/>
      <c r="H1" s="533">
        <f>'ГВО-сети'!L12</f>
        <v>0</v>
      </c>
      <c r="K1" s="239"/>
      <c r="L1" s="239"/>
    </row>
    <row r="2" spans="1:15" s="237" customFormat="1" hidden="1" x14ac:dyDescent="0.2">
      <c r="A2" s="236">
        <f>'ГВО-сети'!E13</f>
        <v>0</v>
      </c>
      <c r="D2" s="534" t="s">
        <v>786</v>
      </c>
      <c r="E2" s="728"/>
      <c r="F2" s="238"/>
      <c r="H2" s="533">
        <f>'ГВО-сети'!L13</f>
        <v>0</v>
      </c>
      <c r="K2" s="239"/>
      <c r="L2" s="239"/>
    </row>
    <row r="3" spans="1:15" s="237" customFormat="1" hidden="1" x14ac:dyDescent="0.2">
      <c r="A3" s="236">
        <f>'ГВО-сети'!E14</f>
        <v>0</v>
      </c>
      <c r="D3" s="534" t="s">
        <v>236</v>
      </c>
      <c r="E3" s="728"/>
      <c r="F3" s="238"/>
      <c r="H3" s="533">
        <f>'ГВО-сети'!L14</f>
        <v>0</v>
      </c>
      <c r="K3" s="239"/>
      <c r="L3" s="239"/>
    </row>
    <row r="4" spans="1:15" s="237" customFormat="1" hidden="1" x14ac:dyDescent="0.2">
      <c r="A4" s="236" t="e">
        <f>'ГВО-сети'!#REF!</f>
        <v>#REF!</v>
      </c>
      <c r="D4" s="535"/>
      <c r="E4" s="728"/>
      <c r="F4" s="238"/>
      <c r="H4" s="533" t="e">
        <f>'ГВО-сети'!#REF!</f>
        <v>#REF!</v>
      </c>
      <c r="K4" s="239"/>
      <c r="L4" s="239"/>
    </row>
    <row r="5" spans="1:15" s="237" customFormat="1" hidden="1" x14ac:dyDescent="0.2">
      <c r="A5" s="236">
        <f>'ГВО-сети'!E15</f>
        <v>0</v>
      </c>
      <c r="D5" s="534" t="s">
        <v>1865</v>
      </c>
      <c r="E5" s="728"/>
      <c r="F5" s="238"/>
      <c r="H5" s="533">
        <f>'ГВО-сети'!L15</f>
        <v>0</v>
      </c>
      <c r="K5" s="239"/>
      <c r="L5" s="239"/>
    </row>
    <row r="6" spans="1:15" s="237" customFormat="1" hidden="1" x14ac:dyDescent="0.2">
      <c r="A6" s="236">
        <f>'ГВО-сети'!E16</f>
        <v>0</v>
      </c>
      <c r="D6" s="534">
        <f>A6</f>
        <v>0</v>
      </c>
      <c r="E6" s="728"/>
      <c r="F6" s="238"/>
      <c r="H6" s="533">
        <f>'ГВО-сети'!L16</f>
        <v>0</v>
      </c>
      <c r="K6" s="239"/>
      <c r="L6" s="239"/>
    </row>
    <row r="7" spans="1:15" s="241" customFormat="1" x14ac:dyDescent="0.2">
      <c r="A7" s="240"/>
      <c r="E7" s="728"/>
      <c r="F7" s="728"/>
      <c r="G7" s="236"/>
      <c r="H7" s="728"/>
      <c r="I7" s="240"/>
      <c r="J7" s="239"/>
      <c r="K7" s="239"/>
      <c r="L7" s="239"/>
    </row>
    <row r="8" spans="1:15" s="241" customFormat="1" x14ac:dyDescent="0.2">
      <c r="A8" s="2287" t="s">
        <v>405</v>
      </c>
      <c r="B8" s="2287"/>
      <c r="C8" s="2287"/>
      <c r="D8" s="2287"/>
      <c r="E8" s="2287"/>
      <c r="F8" s="2287"/>
      <c r="G8" s="2287"/>
      <c r="H8" s="2287"/>
      <c r="I8" s="2287"/>
      <c r="J8" s="2287"/>
      <c r="K8" s="2287"/>
      <c r="L8" s="2287"/>
    </row>
    <row r="9" spans="1:15" s="241" customFormat="1" x14ac:dyDescent="0.2">
      <c r="A9" s="2287" t="e">
        <f>#REF!</f>
        <v>#REF!</v>
      </c>
      <c r="B9" s="2287"/>
      <c r="C9" s="2287"/>
      <c r="D9" s="2287"/>
      <c r="E9" s="2287"/>
      <c r="F9" s="2287"/>
      <c r="G9" s="2287"/>
      <c r="H9" s="2287"/>
      <c r="I9" s="2287"/>
      <c r="J9" s="2287"/>
      <c r="K9" s="2287"/>
      <c r="L9" s="2287"/>
    </row>
    <row r="10" spans="1:15" s="241" customFormat="1" x14ac:dyDescent="0.2">
      <c r="A10" s="2302" t="s">
        <v>2943</v>
      </c>
      <c r="B10" s="2302"/>
      <c r="C10" s="2302"/>
      <c r="D10" s="2302"/>
      <c r="E10" s="2302"/>
      <c r="F10" s="2302"/>
      <c r="G10" s="2302"/>
      <c r="H10" s="2302"/>
      <c r="I10" s="2302"/>
      <c r="J10" s="2302"/>
      <c r="K10" s="2302"/>
      <c r="L10" s="2302"/>
    </row>
    <row r="12" spans="1:15" x14ac:dyDescent="0.2">
      <c r="A12" s="242" t="s">
        <v>156</v>
      </c>
      <c r="B12" s="242" t="s">
        <v>366</v>
      </c>
      <c r="C12" s="2288" t="s">
        <v>367</v>
      </c>
      <c r="D12" s="2289"/>
      <c r="E12" s="2289"/>
      <c r="F12" s="2289"/>
      <c r="G12" s="2289"/>
      <c r="H12" s="2289"/>
      <c r="I12" s="2289"/>
      <c r="J12" s="2289"/>
      <c r="K12" s="2289"/>
      <c r="L12" s="2290"/>
      <c r="N12" s="241"/>
      <c r="O12" s="241"/>
    </row>
    <row r="13" spans="1:15" x14ac:dyDescent="0.2">
      <c r="A13" s="235" t="s">
        <v>275</v>
      </c>
      <c r="B13" s="235" t="s">
        <v>368</v>
      </c>
      <c r="C13" s="2291" t="s">
        <v>3051</v>
      </c>
      <c r="D13" s="2292"/>
      <c r="E13" s="2292"/>
      <c r="F13" s="2292"/>
      <c r="G13" s="2292"/>
      <c r="H13" s="2292"/>
      <c r="I13" s="2292"/>
      <c r="J13" s="2292"/>
      <c r="K13" s="2292"/>
      <c r="L13" s="2293"/>
      <c r="N13" s="241"/>
      <c r="O13" s="241"/>
    </row>
    <row r="14" spans="1:15" x14ac:dyDescent="0.2">
      <c r="A14" s="233"/>
      <c r="B14" s="1269"/>
      <c r="C14" s="242" t="str">
        <f>'ГВО-сети'!I26</f>
        <v>I</v>
      </c>
      <c r="D14" s="242" t="str">
        <f>'ГВО-сети'!J26</f>
        <v>II</v>
      </c>
      <c r="E14" s="242" t="str">
        <f>'ГВО-сети'!K26</f>
        <v>III</v>
      </c>
      <c r="F14" s="242" t="str">
        <f>'ГВО-сети'!L26</f>
        <v>IV</v>
      </c>
      <c r="G14" s="242" t="str">
        <f>'ГВО-сети'!M26</f>
        <v>V</v>
      </c>
      <c r="H14" s="242" t="str">
        <f>'ГВО-сети'!N26</f>
        <v>VI</v>
      </c>
      <c r="I14" s="242" t="str">
        <f>'ГВО-сети'!O26</f>
        <v>VII</v>
      </c>
      <c r="J14" s="242" t="str">
        <f>'ГВО-сети'!P26</f>
        <v>VIII</v>
      </c>
      <c r="K14" s="242" t="str">
        <f>'ГВО-сети'!Q26</f>
        <v>IX</v>
      </c>
      <c r="L14" s="242" t="str">
        <f>'ГВО-сети'!R26</f>
        <v>X</v>
      </c>
      <c r="N14" s="241"/>
      <c r="O14" s="241"/>
    </row>
    <row r="15" spans="1:15" s="245" customFormat="1" x14ac:dyDescent="0.2">
      <c r="A15" s="729">
        <v>1</v>
      </c>
      <c r="B15" s="1621" t="s">
        <v>234</v>
      </c>
      <c r="C15" s="1641"/>
      <c r="D15" s="1641"/>
      <c r="E15" s="1641"/>
      <c r="F15" s="1641"/>
      <c r="G15" s="1641"/>
      <c r="H15" s="1641"/>
      <c r="I15" s="1641"/>
      <c r="J15" s="1641"/>
      <c r="K15" s="1641"/>
      <c r="L15" s="1641"/>
    </row>
    <row r="16" spans="1:15" s="1126" customFormat="1" x14ac:dyDescent="0.2">
      <c r="A16" s="729"/>
      <c r="B16" s="1621" t="s">
        <v>235</v>
      </c>
      <c r="C16" s="1217"/>
      <c r="D16" s="1217"/>
      <c r="E16" s="1217"/>
      <c r="F16" s="1217"/>
      <c r="G16" s="1217"/>
      <c r="H16" s="1217"/>
      <c r="I16" s="1217"/>
      <c r="J16" s="1217"/>
      <c r="K16" s="1217"/>
      <c r="L16" s="1217"/>
    </row>
    <row r="17" spans="1:12" s="1126" customFormat="1" x14ac:dyDescent="0.2">
      <c r="A17" s="729"/>
      <c r="B17" s="1638" t="e">
        <f>#REF!</f>
        <v>#REF!</v>
      </c>
      <c r="C17" s="1639"/>
      <c r="D17" s="1639"/>
      <c r="E17" s="1639"/>
      <c r="F17" s="1639"/>
      <c r="G17" s="1639"/>
      <c r="H17" s="1639"/>
      <c r="I17" s="1639"/>
      <c r="J17" s="1639"/>
      <c r="K17" s="1639"/>
      <c r="L17" s="1639"/>
    </row>
    <row r="18" spans="1:12" s="1126" customFormat="1" x14ac:dyDescent="0.2">
      <c r="A18" s="729"/>
      <c r="B18" s="1317" t="e">
        <f>#REF!</f>
        <v>#REF!</v>
      </c>
      <c r="C18" s="1217"/>
      <c r="D18" s="1217"/>
      <c r="E18" s="1217"/>
      <c r="F18" s="1217"/>
      <c r="G18" s="1217"/>
      <c r="H18" s="1217"/>
      <c r="I18" s="1217"/>
      <c r="J18" s="1217"/>
      <c r="K18" s="1217"/>
      <c r="L18" s="1217"/>
    </row>
    <row r="19" spans="1:12" s="1126" customFormat="1" x14ac:dyDescent="0.2">
      <c r="A19" s="729"/>
      <c r="B19" s="1638" t="e">
        <f>#REF!</f>
        <v>#REF!</v>
      </c>
      <c r="C19" s="1639"/>
      <c r="D19" s="1639"/>
      <c r="E19" s="1639"/>
      <c r="F19" s="1639"/>
      <c r="G19" s="1639"/>
      <c r="H19" s="1639"/>
      <c r="I19" s="1639"/>
      <c r="J19" s="1639"/>
      <c r="K19" s="1639"/>
      <c r="L19" s="1639"/>
    </row>
    <row r="20" spans="1:12" s="1126" customFormat="1" x14ac:dyDescent="0.2">
      <c r="A20" s="729"/>
      <c r="B20" s="1620" t="e">
        <f>#REF!</f>
        <v>#REF!</v>
      </c>
      <c r="C20" s="1639"/>
      <c r="D20" s="1639"/>
      <c r="E20" s="1639"/>
      <c r="F20" s="1639"/>
      <c r="G20" s="1639"/>
      <c r="H20" s="1639"/>
      <c r="I20" s="1639"/>
      <c r="J20" s="1639"/>
      <c r="K20" s="1639"/>
      <c r="L20" s="1639"/>
    </row>
    <row r="21" spans="1:12" s="1126" customFormat="1" x14ac:dyDescent="0.2">
      <c r="A21" s="729"/>
      <c r="B21" s="1785" t="e">
        <f>#REF!</f>
        <v>#REF!</v>
      </c>
      <c r="C21" s="1639"/>
      <c r="D21" s="1639"/>
      <c r="E21" s="1639"/>
      <c r="F21" s="1639"/>
      <c r="G21" s="1639"/>
      <c r="H21" s="1639"/>
      <c r="I21" s="1639"/>
      <c r="J21" s="1639"/>
      <c r="K21" s="1639"/>
      <c r="L21" s="1639"/>
    </row>
    <row r="22" spans="1:12" s="245" customFormat="1" x14ac:dyDescent="0.2">
      <c r="A22" s="767">
        <f>A15+1</f>
        <v>2</v>
      </c>
      <c r="B22" s="1613" t="s">
        <v>1116</v>
      </c>
      <c r="C22" s="1640"/>
      <c r="D22" s="1662"/>
      <c r="E22" s="1654"/>
      <c r="F22" s="1662"/>
      <c r="G22" s="1654"/>
      <c r="H22" s="1662"/>
      <c r="I22" s="1654"/>
      <c r="J22" s="1662"/>
      <c r="K22" s="1654"/>
      <c r="L22" s="1657"/>
    </row>
    <row r="23" spans="1:12" s="1126" customFormat="1" x14ac:dyDescent="0.2">
      <c r="A23" s="729"/>
      <c r="B23" s="1613" t="s">
        <v>2966</v>
      </c>
      <c r="C23" s="1627"/>
      <c r="D23" s="1661"/>
      <c r="E23" s="1627"/>
      <c r="F23" s="1661"/>
      <c r="G23" s="1627"/>
      <c r="H23" s="1661"/>
      <c r="I23" s="1627"/>
      <c r="J23" s="1661"/>
      <c r="K23" s="1627"/>
      <c r="L23" s="1663"/>
    </row>
    <row r="24" spans="1:12" s="245" customFormat="1" x14ac:dyDescent="0.2">
      <c r="A24" s="768"/>
      <c r="B24" s="1345" t="e">
        <f>B54</f>
        <v>#REF!</v>
      </c>
      <c r="C24" s="1628"/>
      <c r="D24" s="1664"/>
      <c r="E24" s="1628"/>
      <c r="F24" s="1664"/>
      <c r="G24" s="1628"/>
      <c r="H24" s="1664"/>
      <c r="I24" s="1628"/>
      <c r="J24" s="1664"/>
      <c r="K24" s="1628"/>
      <c r="L24" s="1659">
        <f>'ГВО-ВЭС, ВПМЭС'!R451</f>
        <v>0.91</v>
      </c>
    </row>
    <row r="25" spans="1:12" s="245" customFormat="1" x14ac:dyDescent="0.2">
      <c r="A25" s="767">
        <f>A22+1</f>
        <v>3</v>
      </c>
      <c r="B25" s="300" t="s">
        <v>1104</v>
      </c>
      <c r="C25" s="1641"/>
      <c r="D25" s="1641"/>
      <c r="E25" s="1641"/>
      <c r="F25" s="1665"/>
      <c r="G25" s="1667"/>
      <c r="H25" s="1666"/>
      <c r="I25" s="1641"/>
      <c r="J25" s="1641"/>
      <c r="K25" s="1641"/>
      <c r="L25" s="1641" t="e">
        <f>'ГВО-ВЭС, ВПМЭС'!R454</f>
        <v>#REF!</v>
      </c>
    </row>
    <row r="26" spans="1:12" s="1126" customFormat="1" x14ac:dyDescent="0.2">
      <c r="A26" s="729"/>
      <c r="B26" s="1620" t="e">
        <f>#REF!</f>
        <v>#REF!</v>
      </c>
      <c r="C26" s="1639"/>
      <c r="D26" s="1639"/>
      <c r="E26" s="1639"/>
      <c r="F26" s="1639"/>
      <c r="G26" s="1639"/>
      <c r="H26" s="1639"/>
      <c r="I26" s="1639"/>
      <c r="J26" s="1639"/>
      <c r="K26" s="1639"/>
      <c r="L26" s="1639"/>
    </row>
    <row r="27" spans="1:12" s="1126" customFormat="1" x14ac:dyDescent="0.2">
      <c r="A27" s="729"/>
      <c r="B27" s="1620" t="e">
        <f>#REF!</f>
        <v>#REF!</v>
      </c>
      <c r="C27" s="1639"/>
      <c r="D27" s="1639"/>
      <c r="E27" s="1639"/>
      <c r="F27" s="1639"/>
      <c r="G27" s="1639"/>
      <c r="H27" s="1639"/>
      <c r="I27" s="1639"/>
      <c r="J27" s="1639"/>
      <c r="K27" s="1639"/>
      <c r="L27" s="1639"/>
    </row>
    <row r="28" spans="1:12" s="1126" customFormat="1" x14ac:dyDescent="0.2">
      <c r="A28" s="729"/>
      <c r="B28" s="1620" t="e">
        <f>#REF!</f>
        <v>#REF!</v>
      </c>
      <c r="C28" s="1639"/>
      <c r="D28" s="1639"/>
      <c r="E28" s="1639"/>
      <c r="F28" s="1639"/>
      <c r="G28" s="1639"/>
      <c r="H28" s="1639"/>
      <c r="I28" s="1639"/>
      <c r="J28" s="1639"/>
      <c r="K28" s="1639"/>
      <c r="L28" s="1639"/>
    </row>
    <row r="29" spans="1:12" s="1126" customFormat="1" x14ac:dyDescent="0.2">
      <c r="A29" s="729"/>
      <c r="B29" s="1620" t="e">
        <f>#REF!</f>
        <v>#REF!</v>
      </c>
      <c r="C29" s="1639"/>
      <c r="D29" s="1639"/>
      <c r="E29" s="1639"/>
      <c r="F29" s="1639"/>
      <c r="G29" s="1639"/>
      <c r="H29" s="1639"/>
      <c r="I29" s="1639"/>
      <c r="J29" s="1639"/>
      <c r="K29" s="1639"/>
      <c r="L29" s="1639"/>
    </row>
    <row r="30" spans="1:12" s="1126" customFormat="1" x14ac:dyDescent="0.2">
      <c r="A30" s="729"/>
      <c r="B30" s="1785" t="e">
        <f>#REF!</f>
        <v>#REF!</v>
      </c>
      <c r="C30" s="1639"/>
      <c r="D30" s="1639"/>
      <c r="E30" s="1639"/>
      <c r="F30" s="1639"/>
      <c r="G30" s="1639"/>
      <c r="H30" s="1639"/>
      <c r="I30" s="1639"/>
      <c r="J30" s="1639"/>
      <c r="K30" s="1639"/>
      <c r="L30" s="1639"/>
    </row>
    <row r="31" spans="1:12" s="245" customFormat="1" x14ac:dyDescent="0.2">
      <c r="A31" s="767">
        <f>A25+1</f>
        <v>4</v>
      </c>
      <c r="B31" s="300" t="str">
        <f>'ГВО-ВЭС, ВПМЭС'!D462</f>
        <v>ДД ОДГ Грязовецкого РЭС</v>
      </c>
      <c r="C31" s="1219"/>
      <c r="D31" s="1219"/>
      <c r="E31" s="1219"/>
      <c r="F31" s="1219"/>
      <c r="G31" s="1641"/>
      <c r="H31" s="1641"/>
      <c r="I31" s="1641"/>
      <c r="J31" s="1641"/>
      <c r="K31" s="1641"/>
      <c r="L31" s="1641">
        <f>'ГВО-ВЭС, ВПМЭС'!R462</f>
        <v>0</v>
      </c>
    </row>
    <row r="32" spans="1:12" s="1126" customFormat="1" x14ac:dyDescent="0.2">
      <c r="A32" s="729"/>
      <c r="B32" s="1620" t="e">
        <f>B54</f>
        <v>#REF!</v>
      </c>
      <c r="C32" s="1639"/>
      <c r="D32" s="1639"/>
      <c r="E32" s="1639"/>
      <c r="F32" s="1639"/>
      <c r="G32" s="1639"/>
      <c r="H32" s="1639"/>
      <c r="I32" s="1639"/>
      <c r="J32" s="1639"/>
      <c r="K32" s="1639"/>
      <c r="L32" s="1639"/>
    </row>
    <row r="33" spans="1:12" s="1126" customFormat="1" x14ac:dyDescent="0.2">
      <c r="A33" s="729"/>
      <c r="B33" s="1785" t="e">
        <f>B55</f>
        <v>#REF!</v>
      </c>
      <c r="C33" s="1639"/>
      <c r="D33" s="1639"/>
      <c r="E33" s="1639"/>
      <c r="F33" s="1639"/>
      <c r="G33" s="1639"/>
      <c r="H33" s="1639"/>
      <c r="I33" s="1639"/>
      <c r="J33" s="1639"/>
      <c r="K33" s="1639"/>
      <c r="L33" s="1639"/>
    </row>
    <row r="34" spans="1:12" s="1126" customFormat="1" x14ac:dyDescent="0.2">
      <c r="A34" s="729"/>
      <c r="B34" s="1785" t="e">
        <f>B56</f>
        <v>#REF!</v>
      </c>
      <c r="C34" s="1639"/>
      <c r="D34" s="1639"/>
      <c r="E34" s="1639"/>
      <c r="F34" s="1639"/>
      <c r="G34" s="1639"/>
      <c r="H34" s="1639"/>
      <c r="I34" s="1639"/>
      <c r="J34" s="1639"/>
      <c r="K34" s="1639"/>
      <c r="L34" s="1639"/>
    </row>
    <row r="35" spans="1:12" s="1126" customFormat="1" x14ac:dyDescent="0.2">
      <c r="A35" s="729"/>
      <c r="B35" s="1785" t="e">
        <f>B57</f>
        <v>#REF!</v>
      </c>
      <c r="C35" s="1639"/>
      <c r="D35" s="1639"/>
      <c r="E35" s="1639"/>
      <c r="F35" s="1639"/>
      <c r="G35" s="1219"/>
      <c r="H35" s="1219"/>
      <c r="I35" s="1219"/>
      <c r="J35" s="1219"/>
      <c r="K35" s="1219"/>
      <c r="L35" s="1219"/>
    </row>
    <row r="36" spans="1:12" s="1126" customFormat="1" x14ac:dyDescent="0.2">
      <c r="A36" s="729"/>
      <c r="B36" s="1785" t="e">
        <f>B58</f>
        <v>#REF!</v>
      </c>
      <c r="C36" s="1639"/>
      <c r="D36" s="1639"/>
      <c r="E36" s="1639"/>
      <c r="F36" s="1639"/>
      <c r="G36" s="1219"/>
      <c r="H36" s="1219"/>
      <c r="I36" s="1219"/>
      <c r="J36" s="1219"/>
      <c r="K36" s="1219"/>
      <c r="L36" s="1219"/>
    </row>
    <row r="37" spans="1:12" s="770" customFormat="1" x14ac:dyDescent="0.2">
      <c r="A37" s="767">
        <f>A31+1</f>
        <v>5</v>
      </c>
      <c r="B37" s="300" t="str">
        <f>'ГВО-ВЭС, ВПМЭС'!D468</f>
        <v>ДД ОДГ Харовского РЭС</v>
      </c>
      <c r="C37" s="769"/>
      <c r="D37" s="1219"/>
      <c r="E37" s="1219"/>
      <c r="F37" s="1650"/>
      <c r="G37" s="1654"/>
      <c r="H37" s="1654"/>
      <c r="I37" s="1654"/>
      <c r="J37" s="1656"/>
      <c r="K37" s="1654"/>
      <c r="L37" s="1657"/>
    </row>
    <row r="38" spans="1:12" s="770" customFormat="1" x14ac:dyDescent="0.2">
      <c r="A38" s="729"/>
      <c r="B38" s="768" t="str">
        <f>B64</f>
        <v>от 20 до 40 мин.</v>
      </c>
      <c r="C38" s="1220"/>
      <c r="D38" s="1218"/>
      <c r="E38" s="1218"/>
      <c r="F38" s="1316"/>
      <c r="G38" s="1628"/>
      <c r="H38" s="1628"/>
      <c r="I38" s="1628"/>
      <c r="J38" s="1658"/>
      <c r="K38" s="1628"/>
      <c r="L38" s="1659">
        <f>'ГВО-ВЭС, ВПМЭС'!R468</f>
        <v>0</v>
      </c>
    </row>
    <row r="39" spans="1:12" s="770" customFormat="1" x14ac:dyDescent="0.2">
      <c r="A39" s="767">
        <f>A37+1</f>
        <v>6</v>
      </c>
      <c r="B39" s="1786" t="str">
        <f>'ГВО-ВЭС, ВПМЭС'!D475</f>
        <v>ДД ОДГ Сокольского РЭС</v>
      </c>
      <c r="C39" s="1640"/>
      <c r="D39" s="1640"/>
      <c r="E39" s="1641"/>
      <c r="F39" s="1641"/>
      <c r="G39" s="1651"/>
      <c r="H39" s="1628"/>
      <c r="I39" s="1655"/>
      <c r="J39" s="1651"/>
      <c r="K39" s="1651"/>
      <c r="L39" s="1651">
        <f>'ГВО-ВЭС, ВПМЭС'!R475</f>
        <v>0.51</v>
      </c>
    </row>
    <row r="40" spans="1:12" s="770" customFormat="1" x14ac:dyDescent="0.2">
      <c r="A40" s="729"/>
      <c r="B40" s="1591" t="e">
        <f>B54</f>
        <v>#REF!</v>
      </c>
      <c r="C40" s="1649"/>
      <c r="D40" s="1649"/>
      <c r="E40" s="1649"/>
      <c r="F40" s="1649"/>
      <c r="G40" s="1649"/>
      <c r="H40" s="1649"/>
      <c r="I40" s="1649"/>
      <c r="J40" s="1649"/>
      <c r="K40" s="1649"/>
      <c r="L40" s="1649"/>
    </row>
    <row r="41" spans="1:12" s="1126" customFormat="1" x14ac:dyDescent="0.2">
      <c r="A41" s="729"/>
      <c r="B41" s="1591" t="e">
        <f>B56</f>
        <v>#REF!</v>
      </c>
      <c r="C41" s="1639"/>
      <c r="D41" s="1639"/>
      <c r="E41" s="1639"/>
      <c r="F41" s="1639"/>
      <c r="G41" s="1639"/>
      <c r="H41" s="1639"/>
      <c r="I41" s="1639"/>
      <c r="J41" s="1639"/>
      <c r="K41" s="1639"/>
      <c r="L41" s="1639"/>
    </row>
    <row r="42" spans="1:12" s="1126" customFormat="1" x14ac:dyDescent="0.2">
      <c r="A42" s="729"/>
      <c r="B42" s="1591" t="e">
        <f>B58</f>
        <v>#REF!</v>
      </c>
      <c r="C42" s="1639"/>
      <c r="D42" s="1639"/>
      <c r="E42" s="1639"/>
      <c r="F42" s="1639"/>
      <c r="G42" s="1639"/>
      <c r="H42" s="1639"/>
      <c r="I42" s="1639"/>
      <c r="J42" s="1639"/>
      <c r="K42" s="1639"/>
      <c r="L42" s="1639"/>
    </row>
    <row r="43" spans="1:12" s="1126" customFormat="1" x14ac:dyDescent="0.2">
      <c r="A43" s="729"/>
      <c r="B43" s="1591" t="e">
        <f>B60</f>
        <v>#REF!</v>
      </c>
      <c r="C43" s="1639"/>
      <c r="D43" s="1639"/>
      <c r="E43" s="1639"/>
      <c r="F43" s="1639"/>
      <c r="G43" s="1639"/>
      <c r="H43" s="1639"/>
      <c r="I43" s="1639"/>
      <c r="J43" s="1639"/>
      <c r="K43" s="1639"/>
      <c r="L43" s="1639"/>
    </row>
    <row r="44" spans="1:12" s="1126" customFormat="1" x14ac:dyDescent="0.2">
      <c r="A44" s="768"/>
      <c r="B44" s="1591" t="str">
        <f>B64</f>
        <v>от 20 до 40 мин.</v>
      </c>
      <c r="C44" s="1639"/>
      <c r="D44" s="1639"/>
      <c r="E44" s="1639"/>
      <c r="F44" s="1639"/>
      <c r="G44" s="1639"/>
      <c r="H44" s="1639"/>
      <c r="I44" s="1639"/>
      <c r="J44" s="1639"/>
      <c r="K44" s="1639"/>
      <c r="L44" s="1639"/>
    </row>
    <row r="45" spans="1:12" s="770" customFormat="1" x14ac:dyDescent="0.2">
      <c r="A45" s="729">
        <v>7</v>
      </c>
      <c r="B45" s="300" t="s">
        <v>1111</v>
      </c>
      <c r="C45" s="1217"/>
      <c r="D45" s="1217"/>
      <c r="E45" s="1217"/>
      <c r="F45" s="1217"/>
      <c r="G45" s="1217"/>
      <c r="H45" s="1217"/>
      <c r="I45" s="1217"/>
      <c r="J45" s="1217"/>
      <c r="K45" s="1217"/>
      <c r="L45" s="1217"/>
    </row>
    <row r="46" spans="1:12" s="1126" customFormat="1" x14ac:dyDescent="0.2">
      <c r="A46" s="729"/>
      <c r="B46" s="1660" t="s">
        <v>1112</v>
      </c>
      <c r="C46" s="1217"/>
      <c r="D46" s="1217"/>
      <c r="E46" s="1217"/>
      <c r="F46" s="1217"/>
      <c r="G46" s="1217"/>
      <c r="H46" s="1217"/>
      <c r="I46" s="1217"/>
      <c r="J46" s="1217"/>
      <c r="K46" s="1217"/>
      <c r="L46" s="1217"/>
    </row>
    <row r="47" spans="1:12" s="770" customFormat="1" x14ac:dyDescent="0.2">
      <c r="A47" s="768"/>
      <c r="B47" s="768" t="e">
        <f>B60</f>
        <v>#REF!</v>
      </c>
      <c r="C47" s="1628"/>
      <c r="D47" s="1628"/>
      <c r="E47" s="1628"/>
      <c r="F47" s="1628"/>
      <c r="G47" s="1628"/>
      <c r="H47" s="1628"/>
      <c r="I47" s="1628"/>
      <c r="J47" s="1628"/>
      <c r="K47" s="1628"/>
      <c r="L47" s="1628"/>
    </row>
    <row r="48" spans="1:12" s="1126" customFormat="1" x14ac:dyDescent="0.2">
      <c r="A48" s="767">
        <f>A45+1</f>
        <v>8</v>
      </c>
      <c r="B48" s="1675" t="s">
        <v>2968</v>
      </c>
      <c r="C48" s="1641"/>
      <c r="D48" s="1641"/>
      <c r="E48" s="1641"/>
      <c r="F48" s="1640"/>
      <c r="G48" s="1640"/>
      <c r="H48" s="1641"/>
      <c r="I48" s="1641"/>
      <c r="J48" s="1641"/>
      <c r="K48" s="1641"/>
      <c r="L48" s="1641"/>
    </row>
    <row r="49" spans="1:15" s="245" customFormat="1" x14ac:dyDescent="0.2">
      <c r="A49" s="768"/>
      <c r="B49" s="768" t="s">
        <v>3253</v>
      </c>
      <c r="C49" s="1220"/>
      <c r="D49" s="1220"/>
      <c r="E49" s="1220"/>
      <c r="F49" s="1220"/>
      <c r="G49" s="1220"/>
      <c r="H49" s="1220"/>
      <c r="I49" s="1220"/>
      <c r="J49" s="1220"/>
      <c r="K49" s="1220"/>
      <c r="L49" s="1220"/>
    </row>
    <row r="50" spans="1:15" s="1126" customFormat="1" x14ac:dyDescent="0.2">
      <c r="A50" s="729">
        <f>A48+1</f>
        <v>9</v>
      </c>
      <c r="B50" s="1660" t="s">
        <v>1114</v>
      </c>
      <c r="C50" s="1218"/>
      <c r="D50" s="1218"/>
      <c r="E50" s="1218"/>
      <c r="F50" s="1218"/>
      <c r="G50" s="1218"/>
      <c r="H50" s="1218"/>
      <c r="I50" s="1218"/>
      <c r="J50" s="1218"/>
      <c r="K50" s="1218"/>
      <c r="L50" s="1218"/>
    </row>
    <row r="51" spans="1:15" s="245" customFormat="1" x14ac:dyDescent="0.2">
      <c r="B51" s="1660" t="s">
        <v>1115</v>
      </c>
      <c r="C51" s="1218"/>
      <c r="D51" s="1218"/>
      <c r="E51" s="1218"/>
      <c r="F51" s="1217"/>
      <c r="G51" s="1217"/>
      <c r="H51" s="1651"/>
      <c r="I51" s="1651"/>
      <c r="J51" s="1651"/>
      <c r="K51" s="1651"/>
      <c r="L51" s="1651"/>
    </row>
    <row r="52" spans="1:15" s="245" customFormat="1" x14ac:dyDescent="0.2">
      <c r="A52" s="729"/>
      <c r="B52" s="1610" t="e">
        <f>B20</f>
        <v>#REF!</v>
      </c>
      <c r="C52" s="1218"/>
      <c r="D52" s="1218"/>
      <c r="E52" s="1218"/>
      <c r="F52" s="1218"/>
      <c r="G52" s="1218"/>
      <c r="H52" s="1218"/>
      <c r="I52" s="1218"/>
      <c r="J52" s="1218"/>
      <c r="K52" s="1218"/>
      <c r="L52" s="1218"/>
    </row>
    <row r="53" spans="1:15" s="246" customFormat="1" x14ac:dyDescent="0.2">
      <c r="A53" s="242"/>
      <c r="B53" s="253" t="s">
        <v>260</v>
      </c>
      <c r="C53" s="1593">
        <f>C15+C22+C25+C31+C37+C39+C41+C45+C48+C51</f>
        <v>0</v>
      </c>
      <c r="D53" s="1593">
        <f>D15+D24+D25+D31+D37+D39+D41+D45+D48+D51</f>
        <v>0</v>
      </c>
      <c r="E53" s="1593">
        <f>E15+E24+E25+E31+E37+E39+E41+E45+E48+E51</f>
        <v>0</v>
      </c>
      <c r="F53" s="1593">
        <f>F15+F24+F25+F31+F37+F39+F41+F45+F48+F51</f>
        <v>0</v>
      </c>
      <c r="G53" s="1593">
        <f t="shared" ref="G53:L53" si="0">G15+G24+G25+G31+G38+G39+G41+G45+G48+G51</f>
        <v>0</v>
      </c>
      <c r="H53" s="1593">
        <f t="shared" si="0"/>
        <v>0</v>
      </c>
      <c r="I53" s="1593">
        <f t="shared" si="0"/>
        <v>0</v>
      </c>
      <c r="J53" s="1593">
        <f t="shared" si="0"/>
        <v>0</v>
      </c>
      <c r="K53" s="1593">
        <f t="shared" si="0"/>
        <v>0</v>
      </c>
      <c r="L53" s="1593" t="e">
        <f t="shared" si="0"/>
        <v>#REF!</v>
      </c>
      <c r="M53" s="354"/>
      <c r="N53" s="245"/>
      <c r="O53" s="245"/>
    </row>
    <row r="54" spans="1:15" s="1127" customFormat="1" x14ac:dyDescent="0.2">
      <c r="A54" s="235"/>
      <c r="B54" s="1614" t="e">
        <f>#REF!</f>
        <v>#REF!</v>
      </c>
      <c r="C54" s="1626"/>
      <c r="D54" s="1626"/>
      <c r="E54" s="1626"/>
      <c r="F54" s="1626"/>
      <c r="G54" s="1626"/>
      <c r="H54" s="1626"/>
      <c r="I54" s="1626"/>
      <c r="J54" s="1626"/>
      <c r="K54" s="1626"/>
      <c r="L54" s="1626"/>
      <c r="M54" s="1131"/>
      <c r="N54" s="1126"/>
      <c r="O54" s="1126"/>
    </row>
    <row r="55" spans="1:15" s="1788" customFormat="1" x14ac:dyDescent="0.2">
      <c r="A55" s="1790"/>
      <c r="B55" s="1792" t="e">
        <f>#REF!</f>
        <v>#REF!</v>
      </c>
      <c r="C55" s="1793"/>
      <c r="D55" s="1793"/>
      <c r="E55" s="1793"/>
      <c r="F55" s="1793"/>
      <c r="G55" s="1793"/>
      <c r="H55" s="1793"/>
      <c r="I55" s="1793"/>
      <c r="J55" s="1793"/>
      <c r="K55" s="1793"/>
      <c r="L55" s="1793"/>
      <c r="M55" s="1794"/>
    </row>
    <row r="56" spans="1:15" s="1127" customFormat="1" x14ac:dyDescent="0.2">
      <c r="A56" s="235"/>
      <c r="B56" s="1784" t="e">
        <f>#REF!</f>
        <v>#REF!</v>
      </c>
      <c r="C56" s="1626"/>
      <c r="D56" s="1626"/>
      <c r="E56" s="1626"/>
      <c r="F56" s="1626"/>
      <c r="G56" s="1626"/>
      <c r="H56" s="1626"/>
      <c r="I56" s="1626"/>
      <c r="J56" s="1626"/>
      <c r="K56" s="1626"/>
      <c r="L56" s="1626"/>
      <c r="M56" s="1131"/>
      <c r="N56" s="1126"/>
      <c r="O56" s="1126"/>
    </row>
    <row r="57" spans="1:15" s="1788" customFormat="1" x14ac:dyDescent="0.2">
      <c r="A57" s="1790"/>
      <c r="B57" s="1792" t="e">
        <f>#REF!</f>
        <v>#REF!</v>
      </c>
      <c r="C57" s="1793"/>
      <c r="D57" s="1793"/>
      <c r="E57" s="1793"/>
      <c r="F57" s="1793"/>
      <c r="G57" s="1793"/>
      <c r="H57" s="1793"/>
      <c r="I57" s="1793"/>
      <c r="J57" s="1793"/>
      <c r="K57" s="1793"/>
      <c r="L57" s="1793"/>
      <c r="M57" s="1794"/>
    </row>
    <row r="58" spans="1:15" s="1127" customFormat="1" x14ac:dyDescent="0.2">
      <c r="A58" s="235"/>
      <c r="B58" s="1784" t="e">
        <f>#REF!</f>
        <v>#REF!</v>
      </c>
      <c r="C58" s="1626"/>
      <c r="D58" s="1626"/>
      <c r="E58" s="1626"/>
      <c r="F58" s="1626"/>
      <c r="G58" s="1626"/>
      <c r="H58" s="1626"/>
      <c r="I58" s="1626"/>
      <c r="J58" s="1626"/>
      <c r="K58" s="1626"/>
      <c r="L58" s="1626"/>
      <c r="M58" s="1131"/>
      <c r="N58" s="1126"/>
      <c r="O58" s="1126"/>
    </row>
    <row r="59" spans="1:15" s="1788" customFormat="1" x14ac:dyDescent="0.2">
      <c r="A59" s="1790"/>
      <c r="B59" s="1792" t="e">
        <f>#REF!</f>
        <v>#REF!</v>
      </c>
      <c r="C59" s="1793"/>
      <c r="D59" s="1793"/>
      <c r="E59" s="1793"/>
      <c r="F59" s="1793"/>
      <c r="G59" s="1793"/>
      <c r="H59" s="1793"/>
      <c r="I59" s="1793"/>
      <c r="J59" s="1793"/>
      <c r="K59" s="1793"/>
      <c r="L59" s="1793"/>
      <c r="M59" s="1794"/>
    </row>
    <row r="60" spans="1:15" s="1127" customFormat="1" x14ac:dyDescent="0.2">
      <c r="A60" s="235"/>
      <c r="B60" s="1784" t="e">
        <f>#REF!</f>
        <v>#REF!</v>
      </c>
      <c r="C60" s="1626"/>
      <c r="D60" s="1626"/>
      <c r="E60" s="1626"/>
      <c r="F60" s="1626"/>
      <c r="G60" s="1626"/>
      <c r="H60" s="1626"/>
      <c r="I60" s="1626"/>
      <c r="J60" s="1626"/>
      <c r="K60" s="1626"/>
      <c r="L60" s="1626"/>
      <c r="M60" s="1131"/>
      <c r="N60" s="1126"/>
      <c r="O60" s="1126"/>
    </row>
    <row r="61" spans="1:15" s="1788" customFormat="1" x14ac:dyDescent="0.2">
      <c r="A61" s="1790"/>
      <c r="B61" s="1792" t="e">
        <f>#REF!</f>
        <v>#REF!</v>
      </c>
      <c r="C61" s="1793"/>
      <c r="D61" s="1793"/>
      <c r="E61" s="1793"/>
      <c r="F61" s="1793"/>
      <c r="G61" s="1793"/>
      <c r="H61" s="1793"/>
      <c r="I61" s="1793"/>
      <c r="J61" s="1793"/>
      <c r="K61" s="1793"/>
      <c r="L61" s="1793"/>
      <c r="M61" s="1794"/>
    </row>
    <row r="62" spans="1:15" s="1127" customFormat="1" x14ac:dyDescent="0.2">
      <c r="A62" s="235"/>
      <c r="B62" s="1784" t="e">
        <f>#REF!</f>
        <v>#REF!</v>
      </c>
      <c r="C62" s="1626"/>
      <c r="D62" s="1626"/>
      <c r="E62" s="1626"/>
      <c r="F62" s="1626"/>
      <c r="G62" s="1626"/>
      <c r="H62" s="1626"/>
      <c r="I62" s="1626"/>
      <c r="J62" s="1626"/>
      <c r="K62" s="1626"/>
      <c r="L62" s="1626"/>
      <c r="M62" s="1131"/>
      <c r="N62" s="1126"/>
      <c r="O62" s="1126"/>
    </row>
    <row r="63" spans="1:15" s="1788" customFormat="1" x14ac:dyDescent="0.2">
      <c r="A63" s="1790"/>
      <c r="B63" s="1792" t="e">
        <f>#REF!</f>
        <v>#REF!</v>
      </c>
      <c r="C63" s="1793"/>
      <c r="D63" s="1793"/>
      <c r="E63" s="1793"/>
      <c r="F63" s="1793"/>
      <c r="G63" s="1793"/>
      <c r="H63" s="1793"/>
      <c r="I63" s="1793"/>
      <c r="J63" s="1793"/>
      <c r="K63" s="1793"/>
      <c r="L63" s="1793"/>
      <c r="M63" s="1794"/>
    </row>
    <row r="64" spans="1:15" s="1127" customFormat="1" x14ac:dyDescent="0.2">
      <c r="A64" s="235"/>
      <c r="B64" s="1784" t="s">
        <v>3226</v>
      </c>
      <c r="C64" s="1626"/>
      <c r="D64" s="1626"/>
      <c r="E64" s="1626"/>
      <c r="F64" s="1626"/>
      <c r="G64" s="1626"/>
      <c r="H64" s="1626"/>
      <c r="I64" s="1626"/>
      <c r="J64" s="1626"/>
      <c r="K64" s="1626"/>
      <c r="L64" s="1626"/>
      <c r="M64" s="1131"/>
      <c r="N64" s="1126"/>
      <c r="O64" s="1126"/>
    </row>
    <row r="65" spans="1:13" s="1788" customFormat="1" x14ac:dyDescent="0.2">
      <c r="A65" s="1791"/>
      <c r="B65" s="1792" t="e">
        <f>#REF!</f>
        <v>#REF!</v>
      </c>
      <c r="C65" s="1793"/>
      <c r="D65" s="1793"/>
      <c r="E65" s="1793"/>
      <c r="F65" s="1793"/>
      <c r="G65" s="1793"/>
      <c r="H65" s="1793"/>
      <c r="I65" s="1793"/>
      <c r="J65" s="1793"/>
      <c r="K65" s="1793"/>
      <c r="L65" s="1793"/>
      <c r="M65" s="1794"/>
    </row>
    <row r="66" spans="1:13" s="776" customFormat="1" x14ac:dyDescent="0.2">
      <c r="A66" s="773"/>
      <c r="B66" s="774" t="s">
        <v>398</v>
      </c>
      <c r="C66" s="1221" t="e">
        <f>'ГВО-ВЭС, ВПМЭС'!I430</f>
        <v>#REF!</v>
      </c>
      <c r="D66" s="1221" t="e">
        <f>'ГВО-ВЭС, ВПМЭС'!J430</f>
        <v>#REF!</v>
      </c>
      <c r="E66" s="1221" t="e">
        <f>'ГВО-ВЭС, ВПМЭС'!K430</f>
        <v>#REF!</v>
      </c>
      <c r="F66" s="1221" t="e">
        <f>'ГВО-ВЭС, ВПМЭС'!L430</f>
        <v>#REF!</v>
      </c>
      <c r="G66" s="1221" t="e">
        <f>'ГВО-ВЭС, ВПМЭС'!M430</f>
        <v>#REF!</v>
      </c>
      <c r="H66" s="1221" t="e">
        <f>'ГВО-ВЭС, ВПМЭС'!N430</f>
        <v>#REF!</v>
      </c>
      <c r="I66" s="1221" t="e">
        <f>'ГВО-ВЭС, ВПМЭС'!O430</f>
        <v>#REF!</v>
      </c>
      <c r="J66" s="1221" t="e">
        <f>'ГВО-ВЭС, ВПМЭС'!P430</f>
        <v>#REF!</v>
      </c>
      <c r="K66" s="1221" t="e">
        <f>'ГВО-ВЭС, ВПМЭС'!Q430</f>
        <v>#REF!</v>
      </c>
      <c r="L66" s="1221" t="e">
        <f>'ГВО-ВЭС, ВПМЭС'!R430</f>
        <v>#REF!</v>
      </c>
      <c r="M66" s="775"/>
    </row>
    <row r="67" spans="1:13" s="777" customFormat="1" x14ac:dyDescent="0.2">
      <c r="C67" s="1221" t="e">
        <f>'ГВО-ВЭС, ВПМЭС'!#REF!</f>
        <v>#REF!</v>
      </c>
      <c r="D67" s="1221" t="e">
        <f>'ГВО-ВЭС, ВПМЭС'!#REF!</f>
        <v>#REF!</v>
      </c>
      <c r="E67" s="1221" t="e">
        <f>'ГВО-ВЭС, ВПМЭС'!#REF!</f>
        <v>#REF!</v>
      </c>
      <c r="F67" s="1221" t="e">
        <f>'ГВО-ВЭС, ВПМЭС'!#REF!</f>
        <v>#REF!</v>
      </c>
      <c r="G67" s="1221" t="e">
        <f>'ГВО-ВЭС, ВПМЭС'!#REF!</f>
        <v>#REF!</v>
      </c>
      <c r="H67" s="1221" t="e">
        <f>'ГВО-ВЭС, ВПМЭС'!#REF!</f>
        <v>#REF!</v>
      </c>
      <c r="I67" s="1221" t="e">
        <f>'ГВО-ВЭС, ВПМЭС'!#REF!</f>
        <v>#REF!</v>
      </c>
      <c r="J67" s="1221" t="e">
        <f>'ГВО-ВЭС, ВПМЭС'!#REF!</f>
        <v>#REF!</v>
      </c>
      <c r="K67" s="1221" t="e">
        <f>'ГВО-ВЭС, ВПМЭС'!#REF!</f>
        <v>#REF!</v>
      </c>
      <c r="L67" s="1221" t="e">
        <f>'ГВО-ВЭС, ВПМЭС'!#REF!</f>
        <v>#REF!</v>
      </c>
      <c r="M67" s="778"/>
    </row>
    <row r="68" spans="1:13" s="657" customFormat="1" x14ac:dyDescent="0.2">
      <c r="C68" s="1222" t="e">
        <f t="shared" ref="C68:L68" si="1">C53-C66</f>
        <v>#REF!</v>
      </c>
      <c r="D68" s="1222" t="e">
        <f t="shared" si="1"/>
        <v>#REF!</v>
      </c>
      <c r="E68" s="1222" t="e">
        <f t="shared" si="1"/>
        <v>#REF!</v>
      </c>
      <c r="F68" s="1222" t="e">
        <f t="shared" si="1"/>
        <v>#REF!</v>
      </c>
      <c r="G68" s="1222" t="e">
        <f t="shared" si="1"/>
        <v>#REF!</v>
      </c>
      <c r="H68" s="1222" t="e">
        <f t="shared" si="1"/>
        <v>#REF!</v>
      </c>
      <c r="I68" s="1222" t="e">
        <f t="shared" si="1"/>
        <v>#REF!</v>
      </c>
      <c r="J68" s="1222" t="e">
        <f t="shared" si="1"/>
        <v>#REF!</v>
      </c>
      <c r="K68" s="1222" t="e">
        <f t="shared" si="1"/>
        <v>#REF!</v>
      </c>
      <c r="L68" s="1222" t="e">
        <f t="shared" si="1"/>
        <v>#REF!</v>
      </c>
      <c r="M68" s="658"/>
    </row>
    <row r="69" spans="1:13" s="657" customFormat="1" x14ac:dyDescent="0.2">
      <c r="C69" s="1223" t="e">
        <f>#REF!-C67</f>
        <v>#REF!</v>
      </c>
      <c r="D69" s="1223" t="e">
        <f>#REF!-D67</f>
        <v>#REF!</v>
      </c>
      <c r="E69" s="1223" t="e">
        <f>#REF!-E67</f>
        <v>#REF!</v>
      </c>
      <c r="F69" s="1223" t="e">
        <f>#REF!-F67</f>
        <v>#REF!</v>
      </c>
      <c r="G69" s="1223" t="e">
        <f>#REF!-G67</f>
        <v>#REF!</v>
      </c>
      <c r="H69" s="1223" t="e">
        <f>#REF!-H67</f>
        <v>#REF!</v>
      </c>
      <c r="I69" s="1223" t="e">
        <f>#REF!-I67</f>
        <v>#REF!</v>
      </c>
      <c r="J69" s="1223" t="e">
        <f>#REF!-J67</f>
        <v>#REF!</v>
      </c>
      <c r="K69" s="1223" t="e">
        <f>#REF!-K67</f>
        <v>#REF!</v>
      </c>
      <c r="L69" s="1223" t="e">
        <f>#REF!-L67</f>
        <v>#REF!</v>
      </c>
      <c r="M69" s="658"/>
    </row>
    <row r="70" spans="1:13" x14ac:dyDescent="0.2">
      <c r="C70" s="260"/>
      <c r="D70" s="260"/>
      <c r="E70" s="260"/>
      <c r="F70" s="260"/>
      <c r="G70" s="260"/>
      <c r="H70" s="260"/>
      <c r="I70" s="260"/>
      <c r="J70" s="260"/>
      <c r="K70" s="260"/>
      <c r="L70" s="260"/>
    </row>
    <row r="71" spans="1:13" x14ac:dyDescent="0.2">
      <c r="A71" s="291" t="s">
        <v>791</v>
      </c>
      <c r="B71" s="291"/>
      <c r="C71" s="291"/>
      <c r="D71" s="291"/>
      <c r="E71" s="291"/>
      <c r="F71" s="291"/>
      <c r="G71" s="291"/>
      <c r="H71" s="291"/>
      <c r="I71" s="291"/>
      <c r="J71" s="291"/>
      <c r="K71" s="291"/>
    </row>
    <row r="72" spans="1:13" x14ac:dyDescent="0.2">
      <c r="A72" s="708" t="s">
        <v>788</v>
      </c>
    </row>
    <row r="73" spans="1:13" x14ac:dyDescent="0.2">
      <c r="A73" s="727"/>
      <c r="B73" s="680"/>
    </row>
    <row r="74" spans="1:13" x14ac:dyDescent="0.2">
      <c r="A74" s="727"/>
      <c r="B74" s="680"/>
    </row>
    <row r="75" spans="1:13" x14ac:dyDescent="0.2">
      <c r="A75" s="243">
        <f>'ГВО-сети'!B7782</f>
        <v>0</v>
      </c>
    </row>
    <row r="76" spans="1:13" x14ac:dyDescent="0.2">
      <c r="A76" s="243">
        <f>'ГВО-сети'!B7783</f>
        <v>0</v>
      </c>
      <c r="L76" s="250">
        <f>'ГВО-сети'!R7783</f>
        <v>5.07</v>
      </c>
    </row>
    <row r="78" spans="1:13" s="892" customFormat="1" x14ac:dyDescent="0.2">
      <c r="C78" s="808"/>
      <c r="D78" s="808"/>
      <c r="E78" s="808"/>
      <c r="F78" s="808"/>
      <c r="G78" s="808"/>
      <c r="H78" s="808"/>
      <c r="I78" s="808"/>
      <c r="J78" s="808"/>
      <c r="K78" s="808"/>
      <c r="L78" s="808"/>
    </row>
    <row r="79" spans="1:13" s="892" customFormat="1" x14ac:dyDescent="0.2">
      <c r="C79" s="808"/>
      <c r="D79" s="808"/>
      <c r="E79" s="808"/>
      <c r="F79" s="808"/>
      <c r="G79" s="808"/>
      <c r="H79" s="808"/>
      <c r="I79" s="808"/>
      <c r="J79" s="808"/>
      <c r="K79" s="808"/>
      <c r="L79" s="808"/>
    </row>
    <row r="80" spans="1:13" s="892" customFormat="1" x14ac:dyDescent="0.2">
      <c r="C80" s="808"/>
      <c r="D80" s="808"/>
      <c r="E80" s="808"/>
      <c r="F80" s="808"/>
      <c r="G80" s="808"/>
      <c r="H80" s="808"/>
      <c r="I80" s="808"/>
      <c r="J80" s="808"/>
      <c r="K80" s="808"/>
      <c r="L80" s="808"/>
    </row>
    <row r="81" spans="3:12" s="892" customFormat="1" x14ac:dyDescent="0.2">
      <c r="C81" s="808"/>
      <c r="D81" s="808"/>
      <c r="E81" s="808"/>
      <c r="F81" s="808"/>
      <c r="G81" s="808"/>
      <c r="H81" s="808"/>
      <c r="I81" s="808"/>
      <c r="J81" s="808"/>
      <c r="K81" s="808"/>
      <c r="L81" s="808"/>
    </row>
  </sheetData>
  <mergeCells count="5">
    <mergeCell ref="A8:L8"/>
    <mergeCell ref="A9:L9"/>
    <mergeCell ref="C12:L12"/>
    <mergeCell ref="C13:L13"/>
    <mergeCell ref="A10:L10"/>
  </mergeCells>
  <pageMargins left="0.59055118110236227" right="0.59055118110236227" top="0.39370078740157483" bottom="0.39370078740157483" header="0.51181102362204722" footer="0.51181102362204722"/>
  <pageSetup paperSize="9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O68"/>
  <sheetViews>
    <sheetView zoomScaleNormal="100" zoomScaleSheetLayoutView="100" workbookViewId="0">
      <pane xSplit="2" ySplit="16" topLeftCell="C17" activePane="bottomRight" state="frozen"/>
      <selection activeCell="B37" sqref="B37"/>
      <selection pane="topRight" activeCell="B37" sqref="B37"/>
      <selection pane="bottomLeft" activeCell="B37" sqref="B37"/>
      <selection pane="bottomRight" activeCell="B47" sqref="B47"/>
    </sheetView>
  </sheetViews>
  <sheetFormatPr defaultRowHeight="12.75" x14ac:dyDescent="0.2"/>
  <cols>
    <col min="1" max="1" width="4.5703125" style="243" customWidth="1"/>
    <col min="2" max="2" width="30.5703125" style="243" customWidth="1"/>
    <col min="3" max="4" width="9.7109375" style="243" customWidth="1"/>
    <col min="5" max="12" width="10.28515625" style="243" customWidth="1"/>
    <col min="13" max="13" width="9.140625" style="241"/>
    <col min="14" max="16384" width="9.140625" style="243"/>
  </cols>
  <sheetData>
    <row r="1" spans="1:15" s="237" customFormat="1" hidden="1" x14ac:dyDescent="0.2">
      <c r="A1" s="236">
        <f>'ГВО-сети'!E12</f>
        <v>0</v>
      </c>
      <c r="D1" s="534" t="str">
        <f>'ГВО-ДС ВЭС'!D1</f>
        <v>СОГЛАСОВАНО</v>
      </c>
      <c r="E1" s="803"/>
      <c r="F1" s="238"/>
      <c r="H1" s="533">
        <f>'ГВО-сети'!L12</f>
        <v>0</v>
      </c>
      <c r="K1" s="239"/>
      <c r="L1" s="239"/>
    </row>
    <row r="2" spans="1:15" s="237" customFormat="1" hidden="1" x14ac:dyDescent="0.2">
      <c r="A2" s="236">
        <f>'ГВО-сети'!E13</f>
        <v>0</v>
      </c>
      <c r="D2" s="534" t="s">
        <v>786</v>
      </c>
      <c r="E2" s="803"/>
      <c r="F2" s="238"/>
      <c r="H2" s="533">
        <f>'ГВО-сети'!L13</f>
        <v>0</v>
      </c>
      <c r="K2" s="239"/>
      <c r="L2" s="239"/>
    </row>
    <row r="3" spans="1:15" s="237" customFormat="1" hidden="1" x14ac:dyDescent="0.2">
      <c r="A3" s="236">
        <f>'ГВО-сети'!E14</f>
        <v>0</v>
      </c>
      <c r="D3" s="534" t="s">
        <v>236</v>
      </c>
      <c r="E3" s="803"/>
      <c r="F3" s="238"/>
      <c r="H3" s="533">
        <f>'ГВО-сети'!L14</f>
        <v>0</v>
      </c>
      <c r="K3" s="239"/>
      <c r="L3" s="239"/>
    </row>
    <row r="4" spans="1:15" s="237" customFormat="1" hidden="1" x14ac:dyDescent="0.2">
      <c r="A4" s="236" t="e">
        <f>'ГВО-сети'!#REF!</f>
        <v>#REF!</v>
      </c>
      <c r="D4" s="535"/>
      <c r="E4" s="803"/>
      <c r="F4" s="238"/>
      <c r="H4" s="533" t="e">
        <f>'ГВО-сети'!#REF!</f>
        <v>#REF!</v>
      </c>
      <c r="K4" s="239"/>
      <c r="L4" s="239"/>
    </row>
    <row r="5" spans="1:15" s="237" customFormat="1" hidden="1" x14ac:dyDescent="0.2">
      <c r="A5" s="236">
        <f>'ГВО-сети'!E15</f>
        <v>0</v>
      </c>
      <c r="D5" s="534" t="s">
        <v>1865</v>
      </c>
      <c r="E5" s="803"/>
      <c r="F5" s="238"/>
      <c r="H5" s="533">
        <f>'ГВО-сети'!L15</f>
        <v>0</v>
      </c>
      <c r="K5" s="239"/>
      <c r="L5" s="239"/>
    </row>
    <row r="6" spans="1:15" s="237" customFormat="1" hidden="1" x14ac:dyDescent="0.2">
      <c r="A6" s="236">
        <f>'ГВО-сети'!E16</f>
        <v>0</v>
      </c>
      <c r="D6" s="534">
        <f>A6</f>
        <v>0</v>
      </c>
      <c r="E6" s="803"/>
      <c r="F6" s="238"/>
      <c r="H6" s="533">
        <f>'ГВО-сети'!L16</f>
        <v>0</v>
      </c>
      <c r="K6" s="239"/>
      <c r="L6" s="239"/>
    </row>
    <row r="7" spans="1:15" s="241" customFormat="1" hidden="1" x14ac:dyDescent="0.2">
      <c r="A7" s="240"/>
      <c r="E7" s="803"/>
      <c r="F7" s="803"/>
      <c r="G7" s="236"/>
      <c r="H7" s="803"/>
      <c r="I7" s="240"/>
      <c r="J7" s="239"/>
      <c r="K7" s="239"/>
      <c r="L7" s="239"/>
    </row>
    <row r="8" spans="1:15" s="241" customFormat="1" x14ac:dyDescent="0.2">
      <c r="A8" s="2287" t="s">
        <v>405</v>
      </c>
      <c r="B8" s="2287"/>
      <c r="C8" s="2287"/>
      <c r="D8" s="2287"/>
      <c r="E8" s="2287"/>
      <c r="F8" s="2287"/>
      <c r="G8" s="2287"/>
      <c r="H8" s="2287"/>
      <c r="I8" s="2287"/>
      <c r="J8" s="2287"/>
      <c r="K8" s="2287"/>
      <c r="L8" s="2287"/>
    </row>
    <row r="9" spans="1:15" s="241" customFormat="1" x14ac:dyDescent="0.2">
      <c r="A9" s="2287" t="e">
        <f>'ГВО-ДС ВЭС'!A9:L9</f>
        <v>#REF!</v>
      </c>
      <c r="B9" s="2287"/>
      <c r="C9" s="2287"/>
      <c r="D9" s="2287"/>
      <c r="E9" s="2287"/>
      <c r="F9" s="2287"/>
      <c r="G9" s="2287"/>
      <c r="H9" s="2287"/>
      <c r="I9" s="2287"/>
      <c r="J9" s="2287"/>
      <c r="K9" s="2287"/>
      <c r="L9" s="2287"/>
    </row>
    <row r="10" spans="1:15" s="241" customFormat="1" x14ac:dyDescent="0.2">
      <c r="A10" s="2302" t="e">
        <f>#REF!</f>
        <v>#REF!</v>
      </c>
      <c r="B10" s="2302"/>
      <c r="C10" s="2302"/>
      <c r="D10" s="2302"/>
      <c r="E10" s="2302"/>
      <c r="F10" s="2302"/>
      <c r="G10" s="2302"/>
      <c r="H10" s="2302"/>
      <c r="I10" s="2302"/>
      <c r="J10" s="2302"/>
      <c r="K10" s="2302"/>
      <c r="L10" s="2302"/>
    </row>
    <row r="11" spans="1:15" s="241" customFormat="1" x14ac:dyDescent="0.2">
      <c r="A11" s="2302" t="e">
        <f>#REF!</f>
        <v>#REF!</v>
      </c>
      <c r="B11" s="2302"/>
      <c r="C11" s="2302"/>
      <c r="D11" s="2302"/>
      <c r="E11" s="2302"/>
      <c r="F11" s="2302"/>
      <c r="G11" s="2302"/>
      <c r="H11" s="2302"/>
      <c r="I11" s="2302"/>
      <c r="J11" s="2302"/>
      <c r="K11" s="2302"/>
      <c r="L11" s="2302"/>
    </row>
    <row r="12" spans="1:15" s="241" customFormat="1" x14ac:dyDescent="0.2">
      <c r="A12" s="2302" t="str">
        <f>'ГВО-ДС ВЭС'!A10:L10</f>
        <v xml:space="preserve">по ПО "ВЭС" Вологодского филиала ПАО "МРСК Северо-Запада" </v>
      </c>
      <c r="B12" s="2302"/>
      <c r="C12" s="2302"/>
      <c r="D12" s="2302"/>
      <c r="E12" s="2302"/>
      <c r="F12" s="2302"/>
      <c r="G12" s="2302"/>
      <c r="H12" s="2302"/>
      <c r="I12" s="2302"/>
      <c r="J12" s="2302"/>
      <c r="K12" s="2302"/>
      <c r="L12" s="2302"/>
    </row>
    <row r="14" spans="1:15" x14ac:dyDescent="0.2">
      <c r="A14" s="242" t="s">
        <v>156</v>
      </c>
      <c r="B14" s="242" t="s">
        <v>366</v>
      </c>
      <c r="C14" s="2288" t="s">
        <v>367</v>
      </c>
      <c r="D14" s="2289"/>
      <c r="E14" s="2289"/>
      <c r="F14" s="2289"/>
      <c r="G14" s="2289"/>
      <c r="H14" s="2289"/>
      <c r="I14" s="2289"/>
      <c r="J14" s="2289"/>
      <c r="K14" s="2289"/>
      <c r="L14" s="2290"/>
      <c r="N14" s="241"/>
      <c r="O14" s="241"/>
    </row>
    <row r="15" spans="1:15" x14ac:dyDescent="0.2">
      <c r="A15" s="235" t="s">
        <v>275</v>
      </c>
      <c r="B15" s="235" t="s">
        <v>368</v>
      </c>
      <c r="C15" s="2291" t="s">
        <v>3051</v>
      </c>
      <c r="D15" s="2292"/>
      <c r="E15" s="2292"/>
      <c r="F15" s="2292"/>
      <c r="G15" s="2292"/>
      <c r="H15" s="2292"/>
      <c r="I15" s="2292"/>
      <c r="J15" s="2292"/>
      <c r="K15" s="2292"/>
      <c r="L15" s="2293"/>
      <c r="N15" s="241"/>
      <c r="O15" s="241"/>
    </row>
    <row r="16" spans="1:15" x14ac:dyDescent="0.2">
      <c r="A16" s="235"/>
      <c r="B16" s="244"/>
      <c r="C16" s="242" t="str">
        <f>'ГВО-сети'!I26</f>
        <v>I</v>
      </c>
      <c r="D16" s="242" t="str">
        <f>'ГВО-сети'!J26</f>
        <v>II</v>
      </c>
      <c r="E16" s="242" t="str">
        <f>'ГВО-сети'!K26</f>
        <v>III</v>
      </c>
      <c r="F16" s="242" t="str">
        <f>'ГВО-сети'!L26</f>
        <v>IV</v>
      </c>
      <c r="G16" s="242" t="str">
        <f>'ГВО-сети'!M26</f>
        <v>V</v>
      </c>
      <c r="H16" s="242" t="str">
        <f>'ГВО-сети'!N26</f>
        <v>VI</v>
      </c>
      <c r="I16" s="242" t="str">
        <f>'ГВО-сети'!O26</f>
        <v>VII</v>
      </c>
      <c r="J16" s="242" t="str">
        <f>'ГВО-сети'!P26</f>
        <v>VIII</v>
      </c>
      <c r="K16" s="242" t="str">
        <f>'ГВО-сети'!Q26</f>
        <v>IX</v>
      </c>
      <c r="L16" s="242" t="str">
        <f>'ГВО-сети'!R26</f>
        <v>X</v>
      </c>
      <c r="N16" s="241"/>
      <c r="O16" s="241"/>
    </row>
    <row r="17" spans="1:15" s="893" customFormat="1" x14ac:dyDescent="0.2">
      <c r="A17" s="729">
        <v>1</v>
      </c>
      <c r="B17" s="1618" t="str">
        <f>'ГВО-ДС ВЭС'!B15</f>
        <v>Диспетчер ЦУС</v>
      </c>
      <c r="C17" s="1611"/>
      <c r="D17" s="242"/>
      <c r="E17" s="1612"/>
      <c r="F17" s="242"/>
      <c r="G17" s="1612"/>
      <c r="H17" s="242"/>
      <c r="I17" s="1612"/>
      <c r="J17" s="242"/>
      <c r="K17" s="1612"/>
      <c r="L17" s="242"/>
      <c r="M17" s="892"/>
      <c r="N17" s="892"/>
      <c r="O17" s="892"/>
    </row>
    <row r="18" spans="1:15" s="893" customFormat="1" x14ac:dyDescent="0.2">
      <c r="A18" s="235"/>
      <c r="B18" s="1615" t="str">
        <f>'ГВО-ДС ВЭС'!B16</f>
        <v>Вологодского ПМЭС</v>
      </c>
      <c r="C18" s="1658"/>
      <c r="D18" s="1628"/>
      <c r="E18" s="1664"/>
      <c r="F18" s="1628"/>
      <c r="G18" s="1664"/>
      <c r="H18" s="1628"/>
      <c r="I18" s="1664"/>
      <c r="J18" s="1628"/>
      <c r="K18" s="1664"/>
      <c r="L18" s="1628"/>
      <c r="M18" s="892"/>
      <c r="N18" s="892"/>
      <c r="O18" s="892"/>
    </row>
    <row r="19" spans="1:15" s="893" customFormat="1" x14ac:dyDescent="0.2">
      <c r="A19" s="235"/>
      <c r="B19" s="1629" t="e">
        <f>'ГВО-ДС ВЭС'!B17</f>
        <v>#REF!</v>
      </c>
      <c r="C19" s="1614"/>
      <c r="D19" s="1614"/>
      <c r="E19" s="1614"/>
      <c r="F19" s="1614"/>
      <c r="G19" s="1614"/>
      <c r="H19" s="1614"/>
      <c r="I19" s="1614"/>
      <c r="J19" s="1614"/>
      <c r="K19" s="1614"/>
      <c r="L19" s="1614"/>
      <c r="M19" s="892"/>
      <c r="N19" s="892"/>
      <c r="O19" s="892"/>
    </row>
    <row r="20" spans="1:15" s="893" customFormat="1" x14ac:dyDescent="0.2">
      <c r="A20" s="235"/>
      <c r="B20" s="1629" t="e">
        <f>'ГВО-ДС ВЭС'!B18</f>
        <v>#REF!</v>
      </c>
      <c r="C20" s="1614"/>
      <c r="D20" s="1614"/>
      <c r="E20" s="1614"/>
      <c r="F20" s="1614"/>
      <c r="G20" s="1614"/>
      <c r="H20" s="1614"/>
      <c r="I20" s="1614"/>
      <c r="J20" s="1614"/>
      <c r="K20" s="1614"/>
      <c r="L20" s="1614"/>
      <c r="M20" s="892"/>
      <c r="N20" s="892"/>
      <c r="O20" s="892"/>
    </row>
    <row r="21" spans="1:15" s="770" customFormat="1" x14ac:dyDescent="0.2">
      <c r="B21" s="1629" t="e">
        <f>'ГВО-ДС ВЭС'!B19</f>
        <v>#REF!</v>
      </c>
      <c r="C21" s="1676"/>
      <c r="D21" s="1676"/>
      <c r="E21" s="1676"/>
      <c r="F21" s="1676"/>
      <c r="G21" s="1676"/>
      <c r="H21" s="1676"/>
      <c r="I21" s="1676"/>
      <c r="J21" s="1676"/>
      <c r="K21" s="1676"/>
      <c r="L21" s="1676"/>
    </row>
    <row r="22" spans="1:15" s="1126" customFormat="1" x14ac:dyDescent="0.2">
      <c r="B22" s="1783" t="e">
        <f>'ГВО-ДС ВЭС'!B20</f>
        <v>#REF!</v>
      </c>
      <c r="C22" s="1676"/>
      <c r="D22" s="1676"/>
      <c r="E22" s="1676"/>
      <c r="F22" s="1676"/>
      <c r="G22" s="1676"/>
      <c r="H22" s="1676"/>
      <c r="I22" s="1676"/>
      <c r="J22" s="1676"/>
      <c r="K22" s="1676"/>
      <c r="L22" s="1676"/>
    </row>
    <row r="23" spans="1:15" s="770" customFormat="1" x14ac:dyDescent="0.2">
      <c r="B23" s="1783" t="e">
        <f>'ГВО-ДС ВЭС'!B21</f>
        <v>#REF!</v>
      </c>
      <c r="C23" s="1649"/>
      <c r="D23" s="1649"/>
      <c r="E23" s="1649"/>
      <c r="F23" s="1649"/>
      <c r="G23" s="1649"/>
      <c r="H23" s="1649"/>
      <c r="I23" s="1649"/>
      <c r="J23" s="1649"/>
      <c r="K23" s="1649"/>
      <c r="L23" s="1649"/>
    </row>
    <row r="24" spans="1:15" s="1126" customFormat="1" x14ac:dyDescent="0.2">
      <c r="A24" s="767">
        <f>A17+1</f>
        <v>2</v>
      </c>
      <c r="B24" s="1613" t="s">
        <v>1116</v>
      </c>
      <c r="C24" s="1795"/>
      <c r="D24" s="769"/>
      <c r="E24" s="1768"/>
      <c r="F24" s="769"/>
      <c r="G24" s="1768"/>
      <c r="H24" s="769"/>
      <c r="I24" s="1768"/>
      <c r="J24" s="769"/>
      <c r="K24" s="1768"/>
      <c r="L24" s="769"/>
    </row>
    <row r="25" spans="1:15" s="770" customFormat="1" x14ac:dyDescent="0.2">
      <c r="A25" s="1592"/>
      <c r="B25" s="1622" t="s">
        <v>1117</v>
      </c>
      <c r="C25" s="1318"/>
      <c r="D25" s="1651"/>
      <c r="E25" s="1653"/>
      <c r="F25" s="1651"/>
      <c r="G25" s="1653"/>
      <c r="H25" s="1651"/>
      <c r="I25" s="1653"/>
      <c r="J25" s="1651"/>
      <c r="K25" s="1653"/>
      <c r="L25" s="1651"/>
    </row>
    <row r="26" spans="1:15" s="770" customFormat="1" x14ac:dyDescent="0.2">
      <c r="A26" s="768"/>
      <c r="B26" s="1610" t="e">
        <f>B47</f>
        <v>#REF!</v>
      </c>
      <c r="C26" s="1680"/>
      <c r="D26" s="1220"/>
      <c r="E26" s="1681"/>
      <c r="F26" s="1220"/>
      <c r="G26" s="1681"/>
      <c r="H26" s="1220"/>
      <c r="I26" s="1681"/>
      <c r="J26" s="1220"/>
      <c r="K26" s="1681"/>
      <c r="L26" s="1220"/>
    </row>
    <row r="27" spans="1:15" s="770" customFormat="1" x14ac:dyDescent="0.2">
      <c r="A27" s="767">
        <f>A24+1</f>
        <v>3</v>
      </c>
      <c r="B27" s="300" t="s">
        <v>1104</v>
      </c>
      <c r="C27" s="1651"/>
      <c r="D27" s="1651"/>
      <c r="E27" s="1651"/>
      <c r="F27" s="1651"/>
      <c r="G27" s="1651"/>
      <c r="H27" s="1651"/>
      <c r="I27" s="1651"/>
      <c r="J27" s="1651"/>
      <c r="K27" s="1651"/>
      <c r="L27" s="1651"/>
    </row>
    <row r="28" spans="1:15" s="1126" customFormat="1" x14ac:dyDescent="0.2">
      <c r="A28" s="729"/>
      <c r="B28" s="1620" t="e">
        <f>B19</f>
        <v>#REF!</v>
      </c>
      <c r="C28" s="1667"/>
      <c r="D28" s="1667"/>
      <c r="E28" s="1667"/>
      <c r="F28" s="1667"/>
      <c r="G28" s="1667"/>
      <c r="H28" s="1667"/>
      <c r="I28" s="1667"/>
      <c r="J28" s="1667"/>
      <c r="K28" s="1667"/>
      <c r="L28" s="1667"/>
    </row>
    <row r="29" spans="1:15" s="1126" customFormat="1" x14ac:dyDescent="0.2">
      <c r="A29" s="729"/>
      <c r="B29" s="1785" t="e">
        <f>B20</f>
        <v>#REF!</v>
      </c>
      <c r="C29" s="1667"/>
      <c r="D29" s="1667"/>
      <c r="E29" s="1667"/>
      <c r="F29" s="1667"/>
      <c r="G29" s="1667"/>
      <c r="H29" s="1667"/>
      <c r="I29" s="1667"/>
      <c r="J29" s="1667"/>
      <c r="K29" s="1667"/>
      <c r="L29" s="1667"/>
    </row>
    <row r="30" spans="1:15" s="1126" customFormat="1" x14ac:dyDescent="0.2">
      <c r="A30" s="729"/>
      <c r="B30" s="1785" t="e">
        <f>B21</f>
        <v>#REF!</v>
      </c>
      <c r="C30" s="1667"/>
      <c r="D30" s="1667"/>
      <c r="E30" s="1667"/>
      <c r="F30" s="1667"/>
      <c r="G30" s="1667"/>
      <c r="H30" s="1667"/>
      <c r="I30" s="1667"/>
      <c r="J30" s="1667"/>
      <c r="K30" s="1667"/>
      <c r="L30" s="1667"/>
    </row>
    <row r="31" spans="1:15" s="1126" customFormat="1" x14ac:dyDescent="0.2">
      <c r="A31" s="729"/>
      <c r="B31" s="1785" t="e">
        <f>B22</f>
        <v>#REF!</v>
      </c>
      <c r="C31" s="1667"/>
      <c r="D31" s="1667"/>
      <c r="E31" s="1667"/>
      <c r="F31" s="1667"/>
      <c r="G31" s="1667"/>
      <c r="H31" s="1667"/>
      <c r="I31" s="1667"/>
      <c r="J31" s="1667"/>
      <c r="K31" s="1667"/>
      <c r="L31" s="1667"/>
    </row>
    <row r="32" spans="1:15" s="1126" customFormat="1" x14ac:dyDescent="0.2">
      <c r="A32" s="729"/>
      <c r="B32" s="1785" t="e">
        <f>B23</f>
        <v>#REF!</v>
      </c>
      <c r="C32" s="1667"/>
      <c r="D32" s="1667"/>
      <c r="E32" s="1667"/>
      <c r="F32" s="1667"/>
      <c r="G32" s="1667"/>
      <c r="H32" s="1667"/>
      <c r="I32" s="1667"/>
      <c r="J32" s="1667"/>
      <c r="K32" s="1667"/>
      <c r="L32" s="1667"/>
    </row>
    <row r="33" spans="1:15" s="1348" customFormat="1" x14ac:dyDescent="0.2">
      <c r="A33" s="1346">
        <f>A27+1</f>
        <v>4</v>
      </c>
      <c r="B33" s="1346" t="str">
        <f>'ГВО-ВЭС, ВПМЭС'!D462</f>
        <v>ДД ОДГ Грязовецкого РЭС</v>
      </c>
      <c r="C33" s="1347"/>
      <c r="D33" s="1347"/>
      <c r="E33" s="1347"/>
      <c r="F33" s="1347"/>
      <c r="G33" s="1347"/>
      <c r="H33" s="1347"/>
      <c r="I33" s="1347"/>
      <c r="J33" s="1347"/>
      <c r="K33" s="1347"/>
      <c r="L33" s="1347"/>
    </row>
    <row r="34" spans="1:15" s="1348" customFormat="1" x14ac:dyDescent="0.2">
      <c r="A34" s="1349"/>
      <c r="B34" s="1349"/>
      <c r="C34" s="1350"/>
      <c r="D34" s="1350"/>
      <c r="E34" s="1350"/>
      <c r="F34" s="1350"/>
      <c r="G34" s="1350"/>
      <c r="H34" s="1350"/>
      <c r="I34" s="1350"/>
      <c r="J34" s="1350"/>
      <c r="K34" s="1350"/>
      <c r="L34" s="1350"/>
    </row>
    <row r="35" spans="1:15" s="1527" customFormat="1" x14ac:dyDescent="0.2">
      <c r="A35" s="1525">
        <f>A27+1</f>
        <v>4</v>
      </c>
      <c r="B35" s="1549" t="e">
        <f>'ГВО-ДС ВЭС'!B41</f>
        <v>#REF!</v>
      </c>
      <c r="C35" s="1549"/>
      <c r="D35" s="1526"/>
      <c r="E35" s="1526"/>
      <c r="F35" s="1526"/>
      <c r="G35" s="1526"/>
      <c r="H35" s="1526"/>
      <c r="I35" s="1526"/>
      <c r="J35" s="1526"/>
      <c r="K35" s="1526"/>
      <c r="L35" s="1526"/>
    </row>
    <row r="36" spans="1:15" s="1527" customFormat="1" x14ac:dyDescent="0.2">
      <c r="A36" s="1528"/>
      <c r="B36" s="1529"/>
      <c r="C36" s="1529"/>
      <c r="D36" s="1529"/>
      <c r="E36" s="1529"/>
      <c r="F36" s="1529"/>
      <c r="G36" s="1529"/>
      <c r="H36" s="1529"/>
      <c r="I36" s="1529"/>
      <c r="J36" s="1529"/>
      <c r="K36" s="1529"/>
      <c r="L36" s="1529"/>
    </row>
    <row r="37" spans="1:15" s="1126" customFormat="1" x14ac:dyDescent="0.2">
      <c r="A37" s="1580">
        <v>4</v>
      </c>
      <c r="B37" s="300" t="s">
        <v>1111</v>
      </c>
      <c r="C37" s="1679"/>
      <c r="D37" s="769"/>
      <c r="E37" s="1679"/>
      <c r="F37" s="769"/>
      <c r="G37" s="1679"/>
      <c r="H37" s="769"/>
      <c r="I37" s="1679"/>
      <c r="J37" s="769"/>
      <c r="K37" s="1679"/>
      <c r="L37" s="769"/>
    </row>
    <row r="38" spans="1:15" s="1126" customFormat="1" x14ac:dyDescent="0.2">
      <c r="A38" s="1317"/>
      <c r="B38" s="1660" t="s">
        <v>1112</v>
      </c>
      <c r="C38" s="1679"/>
      <c r="D38" s="1218"/>
      <c r="E38" s="1679"/>
      <c r="F38" s="1218"/>
      <c r="G38" s="1679"/>
      <c r="H38" s="1218"/>
      <c r="I38" s="1679"/>
      <c r="J38" s="1218"/>
      <c r="K38" s="1679"/>
      <c r="L38" s="1218"/>
    </row>
    <row r="39" spans="1:15" s="770" customFormat="1" x14ac:dyDescent="0.2">
      <c r="B39" s="729"/>
      <c r="C39" s="1678"/>
      <c r="D39" s="1651"/>
      <c r="E39" s="1653"/>
      <c r="F39" s="1651"/>
      <c r="G39" s="1653"/>
      <c r="H39" s="1651"/>
      <c r="I39" s="1653"/>
      <c r="J39" s="1651"/>
      <c r="K39" s="1653"/>
      <c r="L39" s="1651"/>
    </row>
    <row r="40" spans="1:15" s="770" customFormat="1" x14ac:dyDescent="0.2">
      <c r="A40" s="1345"/>
      <c r="B40" s="1683"/>
      <c r="C40" s="1681"/>
      <c r="D40" s="1220"/>
      <c r="E40" s="1681"/>
      <c r="F40" s="1220"/>
      <c r="G40" s="1681"/>
      <c r="H40" s="1220"/>
      <c r="I40" s="1681"/>
      <c r="J40" s="1220"/>
      <c r="K40" s="1681"/>
      <c r="L40" s="1220"/>
    </row>
    <row r="41" spans="1:15" s="770" customFormat="1" x14ac:dyDescent="0.2">
      <c r="A41" s="767">
        <f>A37+1</f>
        <v>5</v>
      </c>
      <c r="B41" s="1675" t="s">
        <v>1113</v>
      </c>
      <c r="C41" s="769"/>
      <c r="D41" s="769"/>
      <c r="E41" s="1219"/>
      <c r="F41" s="1219"/>
      <c r="G41" s="1219"/>
      <c r="H41" s="1641"/>
      <c r="I41" s="1641"/>
      <c r="J41" s="1641"/>
      <c r="K41" s="1641"/>
      <c r="L41" s="1641"/>
    </row>
    <row r="42" spans="1:15" s="770" customFormat="1" x14ac:dyDescent="0.2">
      <c r="A42" s="768"/>
      <c r="B42" s="768" t="str">
        <f>'ГВО-ДС ВЭС'!B49</f>
        <v>40 мин.</v>
      </c>
      <c r="C42" s="1220"/>
      <c r="D42" s="1220"/>
      <c r="E42" s="1220"/>
      <c r="F42" s="1220"/>
      <c r="G42" s="1220"/>
      <c r="H42" s="1220"/>
      <c r="I42" s="1220"/>
      <c r="J42" s="1220"/>
      <c r="K42" s="1220"/>
      <c r="L42" s="1220"/>
    </row>
    <row r="43" spans="1:15" s="770" customFormat="1" x14ac:dyDescent="0.2">
      <c r="A43" s="729">
        <f>A41+1</f>
        <v>6</v>
      </c>
      <c r="B43" s="1660" t="s">
        <v>1114</v>
      </c>
      <c r="C43" s="1218"/>
      <c r="D43" s="1218"/>
      <c r="E43" s="1218"/>
      <c r="F43" s="1217"/>
      <c r="G43" s="1217"/>
      <c r="H43" s="1654"/>
      <c r="J43" s="1654"/>
      <c r="L43" s="1654"/>
    </row>
    <row r="44" spans="1:15" s="1126" customFormat="1" x14ac:dyDescent="0.2">
      <c r="A44" s="729"/>
      <c r="B44" s="1660" t="s">
        <v>1115</v>
      </c>
      <c r="C44" s="1218"/>
      <c r="D44" s="1218"/>
      <c r="E44" s="1218"/>
      <c r="F44" s="1217"/>
      <c r="G44" s="1217"/>
      <c r="H44" s="1217"/>
      <c r="I44" s="1678"/>
      <c r="J44" s="1217"/>
      <c r="K44" s="1678"/>
      <c r="L44" s="1217"/>
    </row>
    <row r="45" spans="1:15" s="770" customFormat="1" x14ac:dyDescent="0.2">
      <c r="A45" s="729"/>
      <c r="B45" s="1610" t="e">
        <f>'ГВО-ДС ВЭС'!B52</f>
        <v>#REF!</v>
      </c>
      <c r="C45" s="1218"/>
      <c r="D45" s="1218"/>
      <c r="E45" s="1218"/>
      <c r="F45" s="1218"/>
      <c r="G45" s="1218"/>
      <c r="H45" s="1628"/>
      <c r="I45" s="1653"/>
      <c r="J45" s="1628"/>
      <c r="K45" s="1653"/>
      <c r="L45" s="1628"/>
    </row>
    <row r="46" spans="1:15" s="246" customFormat="1" x14ac:dyDescent="0.2">
      <c r="A46" s="242"/>
      <c r="B46" s="253" t="s">
        <v>260</v>
      </c>
      <c r="C46" s="1593"/>
      <c r="D46" s="1593"/>
      <c r="E46" s="1593"/>
      <c r="F46" s="1593"/>
      <c r="G46" s="1593"/>
      <c r="H46" s="1593"/>
      <c r="I46" s="1593"/>
      <c r="J46" s="1593"/>
      <c r="K46" s="1677"/>
      <c r="L46" s="1589"/>
      <c r="M46" s="354"/>
      <c r="N46" s="770"/>
      <c r="O46" s="770"/>
    </row>
    <row r="47" spans="1:15" s="1127" customFormat="1" x14ac:dyDescent="0.2">
      <c r="A47" s="235"/>
      <c r="B47" s="242" t="e">
        <f>'ГВО-ДС ВЭС'!B54</f>
        <v>#REF!</v>
      </c>
      <c r="C47" s="1593"/>
      <c r="D47" s="1593"/>
      <c r="E47" s="1593"/>
      <c r="F47" s="1593"/>
      <c r="G47" s="1593"/>
      <c r="H47" s="1593"/>
      <c r="I47" s="1593"/>
      <c r="J47" s="1593"/>
      <c r="K47" s="1787"/>
      <c r="L47" s="1589"/>
      <c r="M47" s="1131"/>
      <c r="N47" s="1126"/>
      <c r="O47" s="1126"/>
    </row>
    <row r="48" spans="1:15" s="1788" customFormat="1" x14ac:dyDescent="0.2">
      <c r="A48" s="1790"/>
      <c r="B48" s="1796" t="e">
        <f>'ГВО-ДС ВЭС'!B55</f>
        <v>#REF!</v>
      </c>
      <c r="C48" s="1797"/>
      <c r="D48" s="1797"/>
      <c r="E48" s="1797"/>
      <c r="F48" s="1797"/>
      <c r="G48" s="1797"/>
      <c r="H48" s="1797"/>
      <c r="I48" s="1797"/>
      <c r="J48" s="1797"/>
      <c r="K48" s="1798"/>
      <c r="L48" s="1789"/>
      <c r="M48" s="1794"/>
    </row>
    <row r="49" spans="1:15" s="1127" customFormat="1" x14ac:dyDescent="0.2">
      <c r="A49" s="235"/>
      <c r="B49" s="242" t="e">
        <f>'ГВО-ДС ВЭС'!B56</f>
        <v>#REF!</v>
      </c>
      <c r="C49" s="1593"/>
      <c r="D49" s="1593"/>
      <c r="E49" s="1593"/>
      <c r="F49" s="1593"/>
      <c r="G49" s="1593"/>
      <c r="H49" s="1593"/>
      <c r="I49" s="1593"/>
      <c r="J49" s="1593"/>
      <c r="K49" s="1787"/>
      <c r="L49" s="1589"/>
      <c r="M49" s="1131"/>
      <c r="N49" s="1126"/>
      <c r="O49" s="1126"/>
    </row>
    <row r="50" spans="1:15" s="1788" customFormat="1" x14ac:dyDescent="0.2">
      <c r="A50" s="1790"/>
      <c r="B50" s="1796" t="e">
        <f>'ГВО-ДС ВЭС'!B57</f>
        <v>#REF!</v>
      </c>
      <c r="C50" s="1797"/>
      <c r="D50" s="1797"/>
      <c r="E50" s="1797"/>
      <c r="F50" s="1797"/>
      <c r="G50" s="1797"/>
      <c r="H50" s="1797"/>
      <c r="I50" s="1797"/>
      <c r="J50" s="1797"/>
      <c r="K50" s="1798"/>
      <c r="L50" s="1789"/>
      <c r="M50" s="1794"/>
    </row>
    <row r="51" spans="1:15" s="1127" customFormat="1" x14ac:dyDescent="0.2">
      <c r="A51" s="235"/>
      <c r="B51" s="242" t="e">
        <f>'ГВО-ДС ВЭС'!B58</f>
        <v>#REF!</v>
      </c>
      <c r="C51" s="1593"/>
      <c r="D51" s="1593"/>
      <c r="E51" s="1593"/>
      <c r="F51" s="1593"/>
      <c r="G51" s="1593"/>
      <c r="H51" s="1593"/>
      <c r="I51" s="1593"/>
      <c r="J51" s="1593"/>
      <c r="K51" s="1787"/>
      <c r="L51" s="1589"/>
      <c r="M51" s="1131"/>
      <c r="N51" s="1126"/>
      <c r="O51" s="1126"/>
    </row>
    <row r="52" spans="1:15" s="1788" customFormat="1" x14ac:dyDescent="0.2">
      <c r="A52" s="1790"/>
      <c r="B52" s="1796" t="e">
        <f>'ГВО-ДС ВЭС'!B59</f>
        <v>#REF!</v>
      </c>
      <c r="C52" s="1797"/>
      <c r="D52" s="1797"/>
      <c r="E52" s="1797"/>
      <c r="F52" s="1797"/>
      <c r="G52" s="1797"/>
      <c r="H52" s="1797"/>
      <c r="I52" s="1797"/>
      <c r="J52" s="1797"/>
      <c r="K52" s="1798"/>
      <c r="L52" s="1789"/>
      <c r="M52" s="1794"/>
    </row>
    <row r="53" spans="1:15" s="1127" customFormat="1" x14ac:dyDescent="0.2">
      <c r="A53" s="235"/>
      <c r="B53" s="242" t="e">
        <f>'ГВО-ДС ВЭС'!B60</f>
        <v>#REF!</v>
      </c>
      <c r="C53" s="1593"/>
      <c r="D53" s="1593"/>
      <c r="E53" s="1593"/>
      <c r="F53" s="1593"/>
      <c r="G53" s="1593"/>
      <c r="H53" s="1593"/>
      <c r="I53" s="1593"/>
      <c r="J53" s="1593"/>
      <c r="K53" s="1787"/>
      <c r="L53" s="1589"/>
      <c r="M53" s="1131"/>
      <c r="N53" s="1126"/>
      <c r="O53" s="1126"/>
    </row>
    <row r="54" spans="1:15" s="1788" customFormat="1" x14ac:dyDescent="0.2">
      <c r="A54" s="1790"/>
      <c r="B54" s="1796" t="e">
        <f>'ГВО-ДС ВЭС'!B61</f>
        <v>#REF!</v>
      </c>
      <c r="C54" s="1797"/>
      <c r="D54" s="1797"/>
      <c r="E54" s="1797"/>
      <c r="F54" s="1797"/>
      <c r="G54" s="1797"/>
      <c r="H54" s="1797"/>
      <c r="I54" s="1797"/>
      <c r="J54" s="1797"/>
      <c r="K54" s="1798"/>
      <c r="L54" s="1789"/>
      <c r="M54" s="1794"/>
    </row>
    <row r="55" spans="1:15" s="1127" customFormat="1" x14ac:dyDescent="0.2">
      <c r="A55" s="235"/>
      <c r="B55" s="242" t="e">
        <f>'ГВО-ДС ВЭС'!B62</f>
        <v>#REF!</v>
      </c>
      <c r="C55" s="1593"/>
      <c r="D55" s="1593"/>
      <c r="E55" s="1593"/>
      <c r="F55" s="1593"/>
      <c r="G55" s="1593"/>
      <c r="H55" s="1593"/>
      <c r="I55" s="1593"/>
      <c r="J55" s="1593"/>
      <c r="K55" s="1787"/>
      <c r="L55" s="1589"/>
      <c r="M55" s="1131"/>
      <c r="N55" s="1126"/>
      <c r="O55" s="1126"/>
    </row>
    <row r="56" spans="1:15" s="1788" customFormat="1" x14ac:dyDescent="0.2">
      <c r="A56" s="1790"/>
      <c r="B56" s="1796" t="e">
        <f>'ГВО-ДС ВЭС'!B63</f>
        <v>#REF!</v>
      </c>
      <c r="C56" s="1793"/>
      <c r="D56" s="1793"/>
      <c r="E56" s="1793"/>
      <c r="F56" s="1793"/>
      <c r="G56" s="1793"/>
      <c r="H56" s="1793"/>
      <c r="I56" s="1793"/>
      <c r="J56" s="1793"/>
      <c r="K56" s="1793"/>
      <c r="L56" s="1793"/>
      <c r="M56" s="1794"/>
    </row>
    <row r="57" spans="1:15" s="1127" customFormat="1" x14ac:dyDescent="0.2">
      <c r="A57" s="235"/>
      <c r="B57" s="242" t="str">
        <f>'ГВО-ДС ВЭС'!B64</f>
        <v>от 20 до 40 мин.</v>
      </c>
      <c r="C57" s="1626"/>
      <c r="D57" s="1626"/>
      <c r="E57" s="1626"/>
      <c r="F57" s="1626"/>
      <c r="G57" s="1626"/>
      <c r="H57" s="1626"/>
      <c r="I57" s="1626"/>
      <c r="J57" s="1626"/>
      <c r="K57" s="1626"/>
      <c r="L57" s="1626"/>
      <c r="M57" s="1131"/>
      <c r="N57" s="1126"/>
      <c r="O57" s="1126"/>
    </row>
    <row r="58" spans="1:15" s="1788" customFormat="1" x14ac:dyDescent="0.2">
      <c r="A58" s="1791"/>
      <c r="B58" s="1792" t="e">
        <f>'ГВО-ДС ВЭС'!B65</f>
        <v>#REF!</v>
      </c>
      <c r="C58" s="1793"/>
      <c r="D58" s="1793"/>
      <c r="E58" s="1793"/>
      <c r="F58" s="1793"/>
      <c r="G58" s="1793"/>
      <c r="H58" s="1793"/>
      <c r="I58" s="1793"/>
      <c r="J58" s="1793"/>
      <c r="K58" s="1793"/>
      <c r="L58" s="1793"/>
      <c r="M58" s="1794"/>
    </row>
    <row r="59" spans="1:15" s="776" customFormat="1" x14ac:dyDescent="0.2">
      <c r="A59" s="773"/>
      <c r="B59" s="774" t="s">
        <v>1128</v>
      </c>
      <c r="C59" s="1221" t="e">
        <f>#REF!</f>
        <v>#REF!</v>
      </c>
      <c r="D59" s="1221" t="e">
        <f>#REF!</f>
        <v>#REF!</v>
      </c>
      <c r="E59" s="1221" t="e">
        <f>#REF!</f>
        <v>#REF!</v>
      </c>
      <c r="F59" s="1221" t="e">
        <f>#REF!</f>
        <v>#REF!</v>
      </c>
      <c r="G59" s="1221" t="e">
        <f>#REF!</f>
        <v>#REF!</v>
      </c>
      <c r="H59" s="1221" t="e">
        <f>#REF!</f>
        <v>#REF!</v>
      </c>
      <c r="I59" s="1221" t="e">
        <f>#REF!</f>
        <v>#REF!</v>
      </c>
      <c r="J59" s="1221" t="e">
        <f>#REF!</f>
        <v>#REF!</v>
      </c>
      <c r="K59" s="1221" t="e">
        <f>#REF!</f>
        <v>#REF!</v>
      </c>
      <c r="L59" s="1221" t="e">
        <f>#REF!</f>
        <v>#REF!</v>
      </c>
      <c r="M59" s="775"/>
    </row>
    <row r="60" spans="1:15" s="777" customFormat="1" x14ac:dyDescent="0.2">
      <c r="C60" s="1221" t="e">
        <f>#REF!</f>
        <v>#REF!</v>
      </c>
      <c r="D60" s="1221" t="e">
        <f>#REF!</f>
        <v>#REF!</v>
      </c>
      <c r="E60" s="1221" t="e">
        <f>#REF!</f>
        <v>#REF!</v>
      </c>
      <c r="F60" s="1221" t="e">
        <f>#REF!</f>
        <v>#REF!</v>
      </c>
      <c r="G60" s="1221" t="e">
        <f>#REF!</f>
        <v>#REF!</v>
      </c>
      <c r="H60" s="1221" t="e">
        <f>#REF!</f>
        <v>#REF!</v>
      </c>
      <c r="I60" s="1221" t="e">
        <f>#REF!</f>
        <v>#REF!</v>
      </c>
      <c r="J60" s="1221" t="e">
        <f>#REF!</f>
        <v>#REF!</v>
      </c>
      <c r="K60" s="1221" t="e">
        <f>#REF!</f>
        <v>#REF!</v>
      </c>
      <c r="L60" s="1221" t="e">
        <f>#REF!</f>
        <v>#REF!</v>
      </c>
      <c r="M60" s="778"/>
    </row>
    <row r="61" spans="1:15" s="657" customFormat="1" x14ac:dyDescent="0.2">
      <c r="C61" s="1222" t="e">
        <f t="shared" ref="C61:L61" si="0">C46-C59</f>
        <v>#REF!</v>
      </c>
      <c r="D61" s="1222" t="e">
        <f t="shared" si="0"/>
        <v>#REF!</v>
      </c>
      <c r="E61" s="1222" t="e">
        <f t="shared" si="0"/>
        <v>#REF!</v>
      </c>
      <c r="F61" s="1222" t="e">
        <f t="shared" si="0"/>
        <v>#REF!</v>
      </c>
      <c r="G61" s="1222" t="e">
        <f t="shared" si="0"/>
        <v>#REF!</v>
      </c>
      <c r="H61" s="1222" t="e">
        <f t="shared" si="0"/>
        <v>#REF!</v>
      </c>
      <c r="I61" s="1222" t="e">
        <f t="shared" si="0"/>
        <v>#REF!</v>
      </c>
      <c r="J61" s="1222" t="e">
        <f t="shared" si="0"/>
        <v>#REF!</v>
      </c>
      <c r="K61" s="1222" t="e">
        <f t="shared" si="0"/>
        <v>#REF!</v>
      </c>
      <c r="L61" s="1222" t="e">
        <f t="shared" si="0"/>
        <v>#REF!</v>
      </c>
      <c r="M61" s="658"/>
    </row>
    <row r="62" spans="1:15" s="657" customFormat="1" x14ac:dyDescent="0.2">
      <c r="C62" s="1223" t="e">
        <f>#REF!-C60</f>
        <v>#REF!</v>
      </c>
      <c r="D62" s="1223" t="e">
        <f>#REF!-D60</f>
        <v>#REF!</v>
      </c>
      <c r="E62" s="1223" t="e">
        <f>#REF!-E60</f>
        <v>#REF!</v>
      </c>
      <c r="F62" s="1223" t="e">
        <f>#REF!-F60</f>
        <v>#REF!</v>
      </c>
      <c r="G62" s="1223" t="e">
        <f>#REF!-G60</f>
        <v>#REF!</v>
      </c>
      <c r="H62" s="1223" t="e">
        <f>#REF!-H60</f>
        <v>#REF!</v>
      </c>
      <c r="I62" s="1223" t="e">
        <f>#REF!-I60</f>
        <v>#REF!</v>
      </c>
      <c r="J62" s="1223" t="e">
        <f>#REF!-J60</f>
        <v>#REF!</v>
      </c>
      <c r="K62" s="1223" t="e">
        <f>#REF!-K60</f>
        <v>#REF!</v>
      </c>
      <c r="L62" s="1223" t="e">
        <f>#REF!-L60</f>
        <v>#REF!</v>
      </c>
      <c r="M62" s="658"/>
    </row>
    <row r="63" spans="1:15" x14ac:dyDescent="0.2">
      <c r="C63" s="260"/>
      <c r="D63" s="260"/>
      <c r="E63" s="260"/>
      <c r="F63" s="260"/>
      <c r="G63" s="260"/>
      <c r="H63" s="260"/>
      <c r="I63" s="260"/>
      <c r="J63" s="260"/>
      <c r="K63" s="260"/>
      <c r="L63" s="260"/>
    </row>
    <row r="64" spans="1:15" x14ac:dyDescent="0.2">
      <c r="A64" s="291" t="s">
        <v>791</v>
      </c>
      <c r="B64" s="291"/>
      <c r="C64" s="291"/>
      <c r="D64" s="291"/>
      <c r="E64" s="291"/>
      <c r="F64" s="291"/>
      <c r="G64" s="291"/>
      <c r="H64" s="291"/>
      <c r="I64" s="291"/>
      <c r="J64" s="291"/>
      <c r="K64" s="291"/>
    </row>
    <row r="65" spans="1:12" x14ac:dyDescent="0.2">
      <c r="A65" s="708" t="s">
        <v>788</v>
      </c>
    </row>
    <row r="66" spans="1:12" x14ac:dyDescent="0.2">
      <c r="A66" s="802"/>
      <c r="B66" s="784"/>
    </row>
    <row r="67" spans="1:12" x14ac:dyDescent="0.2">
      <c r="A67" s="243">
        <f>'ГВО-сети'!B7782</f>
        <v>0</v>
      </c>
    </row>
    <row r="68" spans="1:12" x14ac:dyDescent="0.2">
      <c r="A68" s="243">
        <f>'ГВО-сети'!B7783</f>
        <v>0</v>
      </c>
      <c r="L68" s="250">
        <f>'ГВО-сети'!R7783</f>
        <v>5.07</v>
      </c>
    </row>
  </sheetData>
  <mergeCells count="7">
    <mergeCell ref="A8:L8"/>
    <mergeCell ref="A9:L9"/>
    <mergeCell ref="A12:L12"/>
    <mergeCell ref="C14:L14"/>
    <mergeCell ref="C15:L15"/>
    <mergeCell ref="A10:L10"/>
    <mergeCell ref="A11:L11"/>
  </mergeCells>
  <pageMargins left="0.59055118110236227" right="0.59055118110236227" top="0.59055118110236227" bottom="0.78740157480314965" header="0.51181102362204722" footer="0.51181102362204722"/>
  <pageSetup paperSize="9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O65"/>
  <sheetViews>
    <sheetView zoomScaleNormal="100" zoomScaleSheetLayoutView="100" workbookViewId="0">
      <pane xSplit="2" ySplit="16" topLeftCell="C20" activePane="bottomRight" state="frozen"/>
      <selection activeCell="B37" sqref="B37"/>
      <selection pane="topRight" activeCell="B37" sqref="B37"/>
      <selection pane="bottomLeft" activeCell="B37" sqref="B37"/>
      <selection pane="bottomRight" activeCell="S38" sqref="S38"/>
    </sheetView>
  </sheetViews>
  <sheetFormatPr defaultRowHeight="12.75" x14ac:dyDescent="0.2"/>
  <cols>
    <col min="1" max="1" width="4.5703125" style="893" customWidth="1"/>
    <col min="2" max="2" width="30.5703125" style="893" customWidth="1"/>
    <col min="3" max="4" width="9.7109375" style="893" customWidth="1"/>
    <col min="5" max="12" width="10.28515625" style="893" customWidth="1"/>
    <col min="13" max="13" width="9.140625" style="892"/>
    <col min="14" max="16384" width="9.140625" style="893"/>
  </cols>
  <sheetData>
    <row r="1" spans="1:15" s="1772" customFormat="1" hidden="1" x14ac:dyDescent="0.2">
      <c r="A1" s="1771">
        <f>'ГВО-сети'!E12</f>
        <v>0</v>
      </c>
      <c r="D1" s="1773" t="s">
        <v>303</v>
      </c>
      <c r="E1" s="1774"/>
      <c r="F1" s="1775"/>
      <c r="H1" s="1776">
        <f>'ГВО-сети'!L12</f>
        <v>0</v>
      </c>
      <c r="K1" s="1777"/>
      <c r="L1" s="1777"/>
    </row>
    <row r="2" spans="1:15" s="1772" customFormat="1" hidden="1" x14ac:dyDescent="0.2">
      <c r="A2" s="1771">
        <f>'ГВО-сети'!E13</f>
        <v>0</v>
      </c>
      <c r="D2" s="1773" t="s">
        <v>786</v>
      </c>
      <c r="E2" s="1774"/>
      <c r="F2" s="1775"/>
      <c r="H2" s="1776">
        <f>'ГВО-сети'!L13</f>
        <v>0</v>
      </c>
      <c r="K2" s="1777"/>
      <c r="L2" s="1777"/>
    </row>
    <row r="3" spans="1:15" s="1772" customFormat="1" hidden="1" x14ac:dyDescent="0.2">
      <c r="A3" s="1771">
        <f>'ГВО-сети'!E14</f>
        <v>0</v>
      </c>
      <c r="D3" s="1773" t="s">
        <v>236</v>
      </c>
      <c r="E3" s="1774"/>
      <c r="F3" s="1775"/>
      <c r="H3" s="1776">
        <f>'ГВО-сети'!L14</f>
        <v>0</v>
      </c>
      <c r="K3" s="1777"/>
      <c r="L3" s="1777"/>
    </row>
    <row r="4" spans="1:15" s="1772" customFormat="1" hidden="1" x14ac:dyDescent="0.2">
      <c r="A4" s="1771" t="e">
        <f>'ГВО-сети'!#REF!</f>
        <v>#REF!</v>
      </c>
      <c r="D4" s="1778"/>
      <c r="E4" s="1774"/>
      <c r="F4" s="1775"/>
      <c r="H4" s="1776" t="e">
        <f>'ГВО-сети'!#REF!</f>
        <v>#REF!</v>
      </c>
      <c r="K4" s="1777"/>
      <c r="L4" s="1777"/>
    </row>
    <row r="5" spans="1:15" s="1772" customFormat="1" hidden="1" x14ac:dyDescent="0.2">
      <c r="A5" s="1771">
        <f>'ГВО-сети'!E15</f>
        <v>0</v>
      </c>
      <c r="D5" s="1773" t="s">
        <v>1865</v>
      </c>
      <c r="E5" s="1774"/>
      <c r="F5" s="1775"/>
      <c r="H5" s="1776">
        <f>'ГВО-сети'!L15</f>
        <v>0</v>
      </c>
      <c r="K5" s="1777"/>
      <c r="L5" s="1777"/>
    </row>
    <row r="6" spans="1:15" s="1772" customFormat="1" hidden="1" x14ac:dyDescent="0.2">
      <c r="A6" s="1771">
        <f>'ГВО-сети'!E16</f>
        <v>0</v>
      </c>
      <c r="D6" s="1773">
        <f>A6</f>
        <v>0</v>
      </c>
      <c r="E6" s="1774"/>
      <c r="F6" s="1775"/>
      <c r="H6" s="1776">
        <f>'ГВО-сети'!L16</f>
        <v>0</v>
      </c>
      <c r="K6" s="1777"/>
      <c r="L6" s="1777"/>
    </row>
    <row r="7" spans="1:15" s="1780" customFormat="1" hidden="1" x14ac:dyDescent="0.2">
      <c r="A7" s="1779"/>
      <c r="E7" s="1774"/>
      <c r="F7" s="1774"/>
      <c r="G7" s="1771"/>
      <c r="H7" s="1774"/>
      <c r="I7" s="1779"/>
      <c r="J7" s="1777"/>
      <c r="K7" s="1777"/>
      <c r="L7" s="1777"/>
    </row>
    <row r="8" spans="1:15" s="892" customFormat="1" x14ac:dyDescent="0.2">
      <c r="A8" s="2287" t="s">
        <v>405</v>
      </c>
      <c r="B8" s="2287"/>
      <c r="C8" s="2287"/>
      <c r="D8" s="2287"/>
      <c r="E8" s="2287"/>
      <c r="F8" s="2287"/>
      <c r="G8" s="2287"/>
      <c r="H8" s="2287"/>
      <c r="I8" s="2287"/>
      <c r="J8" s="2287"/>
      <c r="K8" s="2287"/>
      <c r="L8" s="2287"/>
    </row>
    <row r="9" spans="1:15" s="892" customFormat="1" x14ac:dyDescent="0.2">
      <c r="A9" s="2287" t="e">
        <f>'ГВО-ДС ВЭС Вол.Ю '!A9:L9</f>
        <v>#REF!</v>
      </c>
      <c r="B9" s="2287"/>
      <c r="C9" s="2287"/>
      <c r="D9" s="2287"/>
      <c r="E9" s="2287"/>
      <c r="F9" s="2287"/>
      <c r="G9" s="2287"/>
      <c r="H9" s="2287"/>
      <c r="I9" s="2287"/>
      <c r="J9" s="2287"/>
      <c r="K9" s="2287"/>
      <c r="L9" s="2287"/>
    </row>
    <row r="10" spans="1:15" s="892" customFormat="1" x14ac:dyDescent="0.2">
      <c r="A10" s="2302" t="e">
        <f>#REF!</f>
        <v>#REF!</v>
      </c>
      <c r="B10" s="2302"/>
      <c r="C10" s="2302"/>
      <c r="D10" s="2302"/>
      <c r="E10" s="2302"/>
      <c r="F10" s="2302"/>
      <c r="G10" s="2302"/>
      <c r="H10" s="2302"/>
      <c r="I10" s="2302"/>
      <c r="J10" s="2302"/>
      <c r="K10" s="2302"/>
      <c r="L10" s="2302"/>
    </row>
    <row r="11" spans="1:15" s="892" customFormat="1" x14ac:dyDescent="0.2">
      <c r="A11" s="2302" t="e">
        <f>#REF!</f>
        <v>#REF!</v>
      </c>
      <c r="B11" s="2302"/>
      <c r="C11" s="2302"/>
      <c r="D11" s="2302"/>
      <c r="E11" s="2302"/>
      <c r="F11" s="2302"/>
      <c r="G11" s="2302"/>
      <c r="H11" s="2302"/>
      <c r="I11" s="2302"/>
      <c r="J11" s="2302"/>
      <c r="K11" s="2302"/>
      <c r="L11" s="2302"/>
    </row>
    <row r="12" spans="1:15" s="892" customFormat="1" x14ac:dyDescent="0.2">
      <c r="A12" s="2302" t="str">
        <f>'ГВО-ДС ВЭС'!A10:L10</f>
        <v xml:space="preserve">по ПО "ВЭС" Вологодского филиала ПАО "МРСК Северо-Запада" </v>
      </c>
      <c r="B12" s="2302"/>
      <c r="C12" s="2302"/>
      <c r="D12" s="2302"/>
      <c r="E12" s="2302"/>
      <c r="F12" s="2302"/>
      <c r="G12" s="2302"/>
      <c r="H12" s="2302"/>
      <c r="I12" s="2302"/>
      <c r="J12" s="2302"/>
      <c r="K12" s="2302"/>
      <c r="L12" s="2302"/>
    </row>
    <row r="14" spans="1:15" x14ac:dyDescent="0.2">
      <c r="A14" s="242" t="s">
        <v>156</v>
      </c>
      <c r="B14" s="242" t="s">
        <v>366</v>
      </c>
      <c r="C14" s="2288" t="s">
        <v>367</v>
      </c>
      <c r="D14" s="2289"/>
      <c r="E14" s="2289"/>
      <c r="F14" s="2289"/>
      <c r="G14" s="2289"/>
      <c r="H14" s="2289"/>
      <c r="I14" s="2289"/>
      <c r="J14" s="2289"/>
      <c r="K14" s="2289"/>
      <c r="L14" s="2290"/>
      <c r="N14" s="892"/>
      <c r="O14" s="892"/>
    </row>
    <row r="15" spans="1:15" x14ac:dyDescent="0.2">
      <c r="A15" s="235" t="s">
        <v>275</v>
      </c>
      <c r="B15" s="235" t="s">
        <v>368</v>
      </c>
      <c r="C15" s="2291" t="s">
        <v>3051</v>
      </c>
      <c r="D15" s="2292"/>
      <c r="E15" s="2292"/>
      <c r="F15" s="2292"/>
      <c r="G15" s="2292"/>
      <c r="H15" s="2292"/>
      <c r="I15" s="2292"/>
      <c r="J15" s="2292"/>
      <c r="K15" s="2292"/>
      <c r="L15" s="2293"/>
      <c r="N15" s="892"/>
      <c r="O15" s="892"/>
    </row>
    <row r="16" spans="1:15" x14ac:dyDescent="0.2">
      <c r="A16" s="233"/>
      <c r="B16" s="1344"/>
      <c r="C16" s="242" t="str">
        <f>'ГВО-сети'!I26</f>
        <v>I</v>
      </c>
      <c r="D16" s="242" t="str">
        <f>'ГВО-сети'!J26</f>
        <v>II</v>
      </c>
      <c r="E16" s="242" t="str">
        <f>'ГВО-сети'!K26</f>
        <v>III</v>
      </c>
      <c r="F16" s="242" t="str">
        <f>'ГВО-сети'!L26</f>
        <v>IV</v>
      </c>
      <c r="G16" s="242" t="str">
        <f>'ГВО-сети'!M26</f>
        <v>V</v>
      </c>
      <c r="H16" s="242" t="str">
        <f>'ГВО-сети'!N26</f>
        <v>VI</v>
      </c>
      <c r="I16" s="242" t="str">
        <f>'ГВО-сети'!O26</f>
        <v>VII</v>
      </c>
      <c r="J16" s="242" t="str">
        <f>'ГВО-сети'!P26</f>
        <v>VIII</v>
      </c>
      <c r="K16" s="242" t="str">
        <f>'ГВО-сети'!Q26</f>
        <v>IX</v>
      </c>
      <c r="L16" s="242" t="str">
        <f>'ГВО-сети'!R26</f>
        <v>X</v>
      </c>
      <c r="N16" s="892"/>
      <c r="O16" s="892"/>
    </row>
    <row r="17" spans="1:13" s="1126" customFormat="1" x14ac:dyDescent="0.2">
      <c r="A17" s="729">
        <v>1</v>
      </c>
      <c r="B17" s="1621" t="s">
        <v>234</v>
      </c>
      <c r="D17" s="1654"/>
      <c r="F17" s="1654"/>
      <c r="H17" s="1654"/>
      <c r="J17" s="1654"/>
      <c r="L17" s="1654"/>
    </row>
    <row r="18" spans="1:13" s="1126" customFormat="1" x14ac:dyDescent="0.2">
      <c r="A18" s="729"/>
      <c r="B18" s="1648" t="s">
        <v>235</v>
      </c>
      <c r="C18" s="1653" t="e">
        <f>'ГВО-ВЭС, ВПМЭС'!I676</f>
        <v>#REF!</v>
      </c>
      <c r="D18" s="1628" t="e">
        <f>'ГВО-ВЭС, ВПМЭС'!J676</f>
        <v>#REF!</v>
      </c>
      <c r="E18" s="1653" t="e">
        <f>'ГВО-ВЭС, ВПМЭС'!K676</f>
        <v>#REF!</v>
      </c>
      <c r="F18" s="1628" t="e">
        <f>'ГВО-ВЭС, ВПМЭС'!L676</f>
        <v>#REF!</v>
      </c>
      <c r="G18" s="1653" t="e">
        <f>'ГВО-ВЭС, ВПМЭС'!M676</f>
        <v>#REF!</v>
      </c>
      <c r="H18" s="1651" t="e">
        <f>'ГВО-ВЭС, ВПМЭС'!N676</f>
        <v>#REF!</v>
      </c>
      <c r="I18" s="1653" t="e">
        <f>'ГВО-ВЭС, ВПМЭС'!O676</f>
        <v>#REF!</v>
      </c>
      <c r="J18" s="1628" t="e">
        <f>'ГВО-ВЭС, ВПМЭС'!P676</f>
        <v>#REF!</v>
      </c>
      <c r="K18" s="1653" t="e">
        <f>'ГВО-ВЭС, ВПМЭС'!Q676</f>
        <v>#REF!</v>
      </c>
      <c r="L18" s="1628" t="e">
        <f>'ГВО-ВЭС, ВПМЭС'!R676</f>
        <v>#REF!</v>
      </c>
    </row>
    <row r="19" spans="1:13" s="1126" customFormat="1" x14ac:dyDescent="0.2">
      <c r="A19" s="729"/>
      <c r="B19" s="1620" t="e">
        <f>B40</f>
        <v>#REF!</v>
      </c>
      <c r="C19" s="1639"/>
      <c r="D19" s="1639"/>
      <c r="E19" s="1639"/>
      <c r="F19" s="1639"/>
      <c r="G19" s="1685"/>
      <c r="H19" s="1639"/>
      <c r="I19" s="1686"/>
      <c r="J19" s="1639"/>
      <c r="K19" s="1639"/>
      <c r="L19" s="1639"/>
    </row>
    <row r="20" spans="1:13" s="1126" customFormat="1" x14ac:dyDescent="0.2">
      <c r="A20" s="729"/>
      <c r="B20" s="1620" t="e">
        <f>B42</f>
        <v>#REF!</v>
      </c>
      <c r="C20" s="1639"/>
      <c r="D20" s="1639"/>
      <c r="E20" s="1639"/>
      <c r="F20" s="1639"/>
      <c r="G20" s="1639"/>
      <c r="H20" s="1639"/>
      <c r="I20" s="1639"/>
      <c r="J20" s="1639"/>
      <c r="K20" s="1639"/>
      <c r="L20" s="1639"/>
    </row>
    <row r="21" spans="1:13" s="1126" customFormat="1" x14ac:dyDescent="0.2">
      <c r="A21" s="729"/>
      <c r="B21" s="1785" t="e">
        <f>B44</f>
        <v>#REF!</v>
      </c>
      <c r="C21" s="1639"/>
      <c r="D21" s="1639"/>
      <c r="E21" s="1639"/>
      <c r="F21" s="1639"/>
      <c r="G21" s="1639"/>
      <c r="H21" s="1639"/>
      <c r="I21" s="1639"/>
      <c r="J21" s="1639"/>
      <c r="K21" s="1639"/>
      <c r="L21" s="1639"/>
    </row>
    <row r="22" spans="1:13" s="1126" customFormat="1" x14ac:dyDescent="0.2">
      <c r="A22" s="729"/>
      <c r="B22" s="1785" t="e">
        <f>B46</f>
        <v>#REF!</v>
      </c>
      <c r="C22" s="1639"/>
      <c r="D22" s="1639"/>
      <c r="E22" s="1639"/>
      <c r="F22" s="1639"/>
      <c r="G22" s="1639"/>
      <c r="H22" s="1639"/>
      <c r="I22" s="1639"/>
      <c r="J22" s="1639"/>
      <c r="K22" s="1639"/>
      <c r="L22" s="1639"/>
    </row>
    <row r="23" spans="1:13" s="1126" customFormat="1" x14ac:dyDescent="0.2">
      <c r="A23" s="729"/>
      <c r="B23" s="1620" t="str">
        <f>B50</f>
        <v>от 20 до 40 мин.</v>
      </c>
      <c r="C23" s="1639"/>
      <c r="D23" s="1639"/>
      <c r="E23" s="1639"/>
      <c r="F23" s="1639"/>
      <c r="G23" s="1639"/>
      <c r="H23" s="1639"/>
      <c r="I23" s="1639"/>
      <c r="J23" s="1639"/>
      <c r="K23" s="1639"/>
      <c r="L23" s="1639"/>
    </row>
    <row r="24" spans="1:13" s="1126" customFormat="1" x14ac:dyDescent="0.2">
      <c r="A24" s="729"/>
      <c r="B24" s="1620"/>
      <c r="C24" s="1639"/>
      <c r="D24" s="1639"/>
      <c r="E24" s="1639"/>
      <c r="F24" s="1639"/>
      <c r="G24" s="1639"/>
      <c r="H24" s="1639"/>
      <c r="I24" s="1639"/>
      <c r="J24" s="1639"/>
      <c r="K24" s="1639"/>
      <c r="L24" s="1639"/>
    </row>
    <row r="25" spans="1:13" s="1126" customFormat="1" x14ac:dyDescent="0.2">
      <c r="A25" s="1580">
        <f>A17+1</f>
        <v>2</v>
      </c>
      <c r="B25" s="300" t="s">
        <v>1116</v>
      </c>
      <c r="C25" s="1689"/>
      <c r="D25" s="1654"/>
      <c r="F25" s="1654"/>
      <c r="H25" s="1654"/>
      <c r="J25" s="1654"/>
      <c r="L25" s="1654"/>
    </row>
    <row r="26" spans="1:13" s="1126" customFormat="1" x14ac:dyDescent="0.2">
      <c r="A26" s="1317"/>
      <c r="B26" s="1660" t="s">
        <v>1117</v>
      </c>
      <c r="C26" s="1678"/>
      <c r="D26" s="1217"/>
      <c r="E26" s="1678"/>
      <c r="F26" s="1217"/>
      <c r="G26" s="1678"/>
      <c r="H26" s="1217"/>
      <c r="I26" s="1678"/>
      <c r="J26" s="1217"/>
      <c r="K26" s="1678"/>
      <c r="L26" s="1217"/>
      <c r="M26" s="1652"/>
    </row>
    <row r="27" spans="1:13" s="1126" customFormat="1" x14ac:dyDescent="0.2">
      <c r="A27" s="1345"/>
      <c r="B27" s="768" t="e">
        <f>B44</f>
        <v>#REF!</v>
      </c>
      <c r="C27" s="1681"/>
      <c r="D27" s="1628"/>
      <c r="E27" s="1653"/>
      <c r="F27" s="1628"/>
      <c r="G27" s="1653"/>
      <c r="H27" s="1628"/>
      <c r="I27" s="1653"/>
      <c r="J27" s="1628"/>
      <c r="K27" s="1653"/>
      <c r="L27" s="1628" t="e">
        <f>'ГВО-ВЭС, ВПМЭС'!R688</f>
        <v>#REF!</v>
      </c>
    </row>
    <row r="28" spans="1:13" s="1126" customFormat="1" x14ac:dyDescent="0.2">
      <c r="A28" s="767">
        <f>A25+1</f>
        <v>3</v>
      </c>
      <c r="B28" s="1619" t="s">
        <v>1104</v>
      </c>
      <c r="C28" s="1641"/>
      <c r="D28" s="1641"/>
      <c r="E28" s="1641"/>
      <c r="F28" s="1641"/>
      <c r="G28" s="1641"/>
      <c r="H28" s="1641"/>
      <c r="I28" s="1641"/>
      <c r="J28" s="1641"/>
      <c r="K28" s="1641"/>
      <c r="L28" s="1641" t="e">
        <f>'ГВО-ВЭС, ВПМЭС'!R691</f>
        <v>#REF!</v>
      </c>
    </row>
    <row r="29" spans="1:13" s="1126" customFormat="1" x14ac:dyDescent="0.2">
      <c r="A29" s="729"/>
      <c r="B29" s="1591" t="e">
        <f>B40</f>
        <v>#REF!</v>
      </c>
      <c r="C29" s="1649"/>
      <c r="D29" s="1649"/>
      <c r="E29" s="1649"/>
      <c r="F29" s="1649"/>
      <c r="G29" s="1649"/>
      <c r="H29" s="1649"/>
      <c r="I29" s="1649"/>
      <c r="J29" s="1649"/>
      <c r="K29" s="1649"/>
      <c r="L29" s="1649"/>
    </row>
    <row r="30" spans="1:13" s="1126" customFormat="1" x14ac:dyDescent="0.2">
      <c r="A30" s="729"/>
      <c r="B30" s="1688" t="e">
        <f>B42</f>
        <v>#REF!</v>
      </c>
      <c r="C30" s="1639"/>
      <c r="D30" s="1639"/>
      <c r="E30" s="1639"/>
      <c r="F30" s="1639"/>
      <c r="G30" s="1639"/>
      <c r="H30" s="1639"/>
      <c r="I30" s="1639"/>
      <c r="J30" s="1639"/>
      <c r="K30" s="1639"/>
      <c r="L30" s="1639"/>
    </row>
    <row r="31" spans="1:13" s="1126" customFormat="1" x14ac:dyDescent="0.2">
      <c r="A31" s="729"/>
      <c r="B31" s="1688" t="e">
        <f>B44</f>
        <v>#REF!</v>
      </c>
      <c r="C31" s="1649"/>
      <c r="D31" s="1649"/>
      <c r="E31" s="1649"/>
      <c r="F31" s="1649"/>
      <c r="G31" s="1649"/>
      <c r="H31" s="1649"/>
      <c r="I31" s="1649"/>
      <c r="J31" s="1649"/>
      <c r="K31" s="1649"/>
      <c r="L31" s="1649"/>
    </row>
    <row r="32" spans="1:13" s="1126" customFormat="1" x14ac:dyDescent="0.2">
      <c r="A32" s="729"/>
      <c r="B32" s="1690"/>
      <c r="C32" s="1218"/>
      <c r="D32" s="1218"/>
      <c r="E32" s="1218"/>
      <c r="F32" s="1218"/>
      <c r="G32" s="1218"/>
      <c r="H32" s="1218"/>
      <c r="I32" s="1218"/>
      <c r="J32" s="1218"/>
      <c r="K32" s="1218"/>
      <c r="L32" s="1218"/>
    </row>
    <row r="33" spans="1:15" s="1126" customFormat="1" x14ac:dyDescent="0.2">
      <c r="A33" s="767">
        <v>4</v>
      </c>
      <c r="B33" s="300" t="s">
        <v>1111</v>
      </c>
      <c r="C33" s="1219"/>
      <c r="D33" s="1662"/>
      <c r="E33" s="1654"/>
      <c r="F33" s="1662"/>
      <c r="G33" s="1654"/>
      <c r="H33" s="1662"/>
      <c r="I33" s="1654"/>
      <c r="J33" s="1662"/>
      <c r="K33" s="1654"/>
      <c r="L33" s="1657"/>
    </row>
    <row r="34" spans="1:15" s="1126" customFormat="1" x14ac:dyDescent="0.2">
      <c r="A34" s="729"/>
      <c r="B34" s="1621" t="s">
        <v>1112</v>
      </c>
      <c r="C34" s="1687"/>
      <c r="D34" s="1318"/>
      <c r="E34" s="1217"/>
      <c r="F34" s="1678"/>
      <c r="G34" s="1217"/>
      <c r="H34" s="1678"/>
      <c r="I34" s="1217"/>
      <c r="J34" s="1678"/>
      <c r="K34" s="1217"/>
      <c r="L34" s="1687"/>
    </row>
    <row r="35" spans="1:15" s="1126" customFormat="1" x14ac:dyDescent="0.2">
      <c r="A35" s="768"/>
      <c r="B35" s="1345" t="e">
        <f>'ГВО-ДС ВЭС'!B47</f>
        <v>#REF!</v>
      </c>
      <c r="C35" s="1220"/>
      <c r="D35" s="1658" t="e">
        <f>'ГВО-ВЭС, ВПМЭС'!J685</f>
        <v>#REF!</v>
      </c>
      <c r="E35" s="1628" t="e">
        <f>'ГВО-ВЭС, ВПМЭС'!K685</f>
        <v>#REF!</v>
      </c>
      <c r="F35" s="1664" t="e">
        <f>'ГВО-ВЭС, ВПМЭС'!L685</f>
        <v>#REF!</v>
      </c>
      <c r="G35" s="1628" t="e">
        <f>'ГВО-ВЭС, ВПМЭС'!M685</f>
        <v>#REF!</v>
      </c>
      <c r="H35" s="1664" t="e">
        <f>'ГВО-ВЭС, ВПМЭС'!N685</f>
        <v>#REF!</v>
      </c>
      <c r="I35" s="1628" t="e">
        <f>'ГВО-ВЭС, ВПМЭС'!O685</f>
        <v>#REF!</v>
      </c>
      <c r="J35" s="1664" t="e">
        <f>'ГВО-ВЭС, ВПМЭС'!P685</f>
        <v>#REF!</v>
      </c>
      <c r="K35" s="1628" t="e">
        <f>'ГВО-ВЭС, ВПМЭС'!Q685</f>
        <v>#REF!</v>
      </c>
      <c r="L35" s="1659" t="e">
        <f>'ГВО-ВЭС, ВПМЭС'!R685</f>
        <v>#REF!</v>
      </c>
    </row>
    <row r="36" spans="1:15" s="1126" customFormat="1" x14ac:dyDescent="0.2">
      <c r="A36" s="729">
        <f>A33+1</f>
        <v>5</v>
      </c>
      <c r="B36" s="1660" t="str">
        <f>'ГВО-ДС ВЭС'!B50</f>
        <v>Вологодская дистанция</v>
      </c>
      <c r="C36" s="1218"/>
      <c r="D36" s="1316"/>
      <c r="E36" s="769"/>
      <c r="F36" s="1687"/>
      <c r="G36" s="1217"/>
      <c r="I36" s="1654"/>
      <c r="K36" s="1654"/>
      <c r="L36" s="1654"/>
    </row>
    <row r="37" spans="1:15" s="1126" customFormat="1" x14ac:dyDescent="0.2">
      <c r="A37" s="729"/>
      <c r="B37" s="1660" t="str">
        <f>'ГВО-ДС ВЭС'!B51</f>
        <v>электроснабжения Вол.отд. СЖД</v>
      </c>
      <c r="C37" s="1218"/>
      <c r="D37" s="1316"/>
      <c r="E37" s="1218"/>
      <c r="F37" s="1687"/>
      <c r="G37" s="1217"/>
      <c r="H37" s="1318"/>
      <c r="I37" s="1217"/>
      <c r="J37" s="1678"/>
      <c r="K37" s="1217"/>
      <c r="L37" s="1217"/>
    </row>
    <row r="38" spans="1:15" s="1126" customFormat="1" x14ac:dyDescent="0.2">
      <c r="A38" s="729"/>
      <c r="B38" s="729" t="e">
        <f>B46</f>
        <v>#REF!</v>
      </c>
      <c r="C38" s="1218"/>
      <c r="D38" s="1316"/>
      <c r="E38" s="1220"/>
      <c r="F38" s="1682"/>
      <c r="G38" s="1218"/>
      <c r="H38" s="1684" t="e">
        <f>'ГВО-ВЭС, ВПМЭС'!N703</f>
        <v>#REF!</v>
      </c>
      <c r="I38" s="1628" t="e">
        <f>'ГВО-ВЭС, ВПМЭС'!O703</f>
        <v>#REF!</v>
      </c>
      <c r="J38" s="1653" t="e">
        <f>'ГВО-ВЭС, ВПМЭС'!P703</f>
        <v>#REF!</v>
      </c>
      <c r="K38" s="1628" t="e">
        <f>'ГВО-ВЭС, ВПМЭС'!Q703</f>
        <v>#REF!</v>
      </c>
      <c r="L38" s="1628" t="e">
        <f>'ГВО-ВЭС, ВПМЭС'!R703</f>
        <v>#REF!</v>
      </c>
    </row>
    <row r="39" spans="1:15" s="1127" customFormat="1" x14ac:dyDescent="0.2">
      <c r="A39" s="242"/>
      <c r="B39" s="253" t="s">
        <v>260</v>
      </c>
      <c r="C39" s="1593" t="e">
        <f>C18+C25+C28+C30+C33+C36</f>
        <v>#REF!</v>
      </c>
      <c r="D39" s="1593" t="e">
        <f>D18+D27+D28+D30+D35+D36</f>
        <v>#REF!</v>
      </c>
      <c r="E39" s="1593" t="e">
        <f>E18+E27+E28+E30+E35+E36</f>
        <v>#REF!</v>
      </c>
      <c r="F39" s="1593" t="e">
        <f>F18+F27+F28+F30+F35+F36</f>
        <v>#REF!</v>
      </c>
      <c r="G39" s="1593" t="e">
        <f>G18+G27+G28+G30+G35+G36</f>
        <v>#REF!</v>
      </c>
      <c r="H39" s="1593" t="e">
        <f>H18+H27+H28+H30+H35+H38</f>
        <v>#REF!</v>
      </c>
      <c r="I39" s="1593" t="e">
        <f>I18+I27+I28+I30+I35+I38</f>
        <v>#REF!</v>
      </c>
      <c r="J39" s="1593" t="e">
        <f>J18+J27+J28+J30+J35+J38</f>
        <v>#REF!</v>
      </c>
      <c r="K39" s="1593" t="e">
        <f>K18+K27+K28+K30+K35+K38</f>
        <v>#REF!</v>
      </c>
      <c r="L39" s="1593" t="e">
        <f>L18+L27+L28+L30+L35+L38</f>
        <v>#REF!</v>
      </c>
      <c r="M39" s="1131"/>
      <c r="N39" s="1126"/>
      <c r="O39" s="1126"/>
    </row>
    <row r="40" spans="1:15" s="1127" customFormat="1" x14ac:dyDescent="0.2">
      <c r="A40" s="235"/>
      <c r="B40" s="242" t="e">
        <f>'ГВО-ДС ВЭС Вол.Ю '!B47</f>
        <v>#REF!</v>
      </c>
      <c r="C40" s="1593"/>
      <c r="D40" s="1593"/>
      <c r="E40" s="1593"/>
      <c r="F40" s="1593"/>
      <c r="G40" s="1593"/>
      <c r="H40" s="1593"/>
      <c r="I40" s="1593"/>
      <c r="J40" s="1593"/>
      <c r="K40" s="1593"/>
      <c r="L40" s="1593"/>
      <c r="M40" s="1131"/>
      <c r="N40" s="1126"/>
      <c r="O40" s="1126"/>
    </row>
    <row r="41" spans="1:15" s="1788" customFormat="1" x14ac:dyDescent="0.2">
      <c r="A41" s="1790"/>
      <c r="B41" s="1796" t="e">
        <f>'ГВО-ДС ВЭС Вол.Ю '!B48</f>
        <v>#REF!</v>
      </c>
      <c r="C41" s="1797"/>
      <c r="D41" s="1797"/>
      <c r="E41" s="1797"/>
      <c r="F41" s="1797"/>
      <c r="G41" s="1797"/>
      <c r="H41" s="1797"/>
      <c r="I41" s="1797"/>
      <c r="J41" s="1797"/>
      <c r="K41" s="1797"/>
      <c r="L41" s="1797"/>
      <c r="M41" s="1794"/>
    </row>
    <row r="42" spans="1:15" s="1127" customFormat="1" x14ac:dyDescent="0.2">
      <c r="A42" s="235"/>
      <c r="B42" s="242" t="e">
        <f>'ГВО-ДС ВЭС Вол.Ю '!B49</f>
        <v>#REF!</v>
      </c>
      <c r="C42" s="1593"/>
      <c r="D42" s="1593"/>
      <c r="E42" s="1593"/>
      <c r="F42" s="1593"/>
      <c r="G42" s="1593"/>
      <c r="H42" s="1593"/>
      <c r="I42" s="1593"/>
      <c r="J42" s="1593"/>
      <c r="K42" s="1593"/>
      <c r="L42" s="1593"/>
      <c r="M42" s="1131"/>
      <c r="N42" s="1126"/>
      <c r="O42" s="1126"/>
    </row>
    <row r="43" spans="1:15" s="1788" customFormat="1" x14ac:dyDescent="0.2">
      <c r="A43" s="1790"/>
      <c r="B43" s="1796" t="e">
        <f>'ГВО-ДС ВЭС Вол.Ю '!B50</f>
        <v>#REF!</v>
      </c>
      <c r="C43" s="1797"/>
      <c r="D43" s="1797"/>
      <c r="E43" s="1797"/>
      <c r="F43" s="1797"/>
      <c r="G43" s="1797"/>
      <c r="H43" s="1797"/>
      <c r="I43" s="1797"/>
      <c r="J43" s="1797"/>
      <c r="K43" s="1797"/>
      <c r="L43" s="1797"/>
      <c r="M43" s="1794"/>
    </row>
    <row r="44" spans="1:15" s="1127" customFormat="1" x14ac:dyDescent="0.2">
      <c r="A44" s="235"/>
      <c r="B44" s="242" t="e">
        <f>'ГВО-ДС ВЭС Вол.Ю '!B51</f>
        <v>#REF!</v>
      </c>
      <c r="C44" s="1626"/>
      <c r="D44" s="1626"/>
      <c r="E44" s="1626"/>
      <c r="F44" s="1626"/>
      <c r="G44" s="1626"/>
      <c r="H44" s="1626"/>
      <c r="I44" s="1626"/>
      <c r="J44" s="1626"/>
      <c r="K44" s="1626"/>
      <c r="L44" s="1626"/>
      <c r="M44" s="1131"/>
      <c r="N44" s="1126"/>
      <c r="O44" s="1126"/>
    </row>
    <row r="45" spans="1:15" s="1788" customFormat="1" x14ac:dyDescent="0.2">
      <c r="A45" s="1790"/>
      <c r="B45" s="1796" t="e">
        <f>'ГВО-ДС ВЭС Вол.Ю '!B52</f>
        <v>#REF!</v>
      </c>
      <c r="C45" s="1793"/>
      <c r="D45" s="1793"/>
      <c r="E45" s="1793"/>
      <c r="F45" s="1793"/>
      <c r="G45" s="1793"/>
      <c r="H45" s="1793"/>
      <c r="I45" s="1793"/>
      <c r="J45" s="1793"/>
      <c r="K45" s="1793"/>
      <c r="L45" s="1793"/>
      <c r="M45" s="1794"/>
    </row>
    <row r="46" spans="1:15" s="1127" customFormat="1" x14ac:dyDescent="0.2">
      <c r="A46" s="235"/>
      <c r="B46" s="242" t="e">
        <f>'ГВО-ДС ВЭС Вол.Ю '!B53</f>
        <v>#REF!</v>
      </c>
      <c r="C46" s="1626"/>
      <c r="D46" s="1626"/>
      <c r="E46" s="1626"/>
      <c r="F46" s="1626"/>
      <c r="G46" s="1626"/>
      <c r="H46" s="1626"/>
      <c r="I46" s="1626"/>
      <c r="J46" s="1626"/>
      <c r="K46" s="1626"/>
      <c r="L46" s="1626"/>
      <c r="M46" s="1131"/>
      <c r="N46" s="1126"/>
      <c r="O46" s="1126"/>
    </row>
    <row r="47" spans="1:15" s="1788" customFormat="1" x14ac:dyDescent="0.2">
      <c r="A47" s="1790"/>
      <c r="B47" s="1796" t="e">
        <f>'ГВО-ДС ВЭС Вол.Ю '!B54</f>
        <v>#REF!</v>
      </c>
      <c r="C47" s="1793"/>
      <c r="D47" s="1793"/>
      <c r="E47" s="1793"/>
      <c r="F47" s="1793"/>
      <c r="G47" s="1793"/>
      <c r="H47" s="1793"/>
      <c r="I47" s="1793"/>
      <c r="J47" s="1793"/>
      <c r="K47" s="1793"/>
      <c r="L47" s="1793"/>
      <c r="M47" s="1794"/>
    </row>
    <row r="48" spans="1:15" s="1127" customFormat="1" x14ac:dyDescent="0.2">
      <c r="A48" s="235"/>
      <c r="B48" s="242" t="e">
        <f>'ГВО-ДС ВЭС Вол.Ю '!B55</f>
        <v>#REF!</v>
      </c>
      <c r="C48" s="1626"/>
      <c r="D48" s="1626"/>
      <c r="E48" s="1626"/>
      <c r="F48" s="1626"/>
      <c r="G48" s="1626"/>
      <c r="H48" s="1626"/>
      <c r="I48" s="1626"/>
      <c r="J48" s="1626"/>
      <c r="K48" s="1626"/>
      <c r="L48" s="1626"/>
      <c r="M48" s="1131"/>
      <c r="N48" s="1126"/>
      <c r="O48" s="1126"/>
    </row>
    <row r="49" spans="1:15" s="1788" customFormat="1" x14ac:dyDescent="0.2">
      <c r="A49" s="1790"/>
      <c r="B49" s="1796" t="e">
        <f>'ГВО-ДС ВЭС Вол.Ю '!B56</f>
        <v>#REF!</v>
      </c>
      <c r="C49" s="1793"/>
      <c r="D49" s="1793"/>
      <c r="E49" s="1793"/>
      <c r="F49" s="1793"/>
      <c r="G49" s="1793"/>
      <c r="H49" s="1793"/>
      <c r="I49" s="1793"/>
      <c r="J49" s="1793"/>
      <c r="K49" s="1793"/>
      <c r="L49" s="1793"/>
      <c r="M49" s="1794"/>
    </row>
    <row r="50" spans="1:15" s="1127" customFormat="1" x14ac:dyDescent="0.2">
      <c r="A50" s="233"/>
      <c r="B50" s="1792" t="str">
        <f>'ГВО-ДС ВЭС Вол.Ю '!B57</f>
        <v>от 20 до 40 мин.</v>
      </c>
      <c r="C50" s="1626"/>
      <c r="D50" s="1626"/>
      <c r="E50" s="1626"/>
      <c r="F50" s="1626"/>
      <c r="G50" s="1626"/>
      <c r="H50" s="1626"/>
      <c r="I50" s="1626"/>
      <c r="J50" s="1626"/>
      <c r="K50" s="1626"/>
      <c r="L50" s="1626"/>
      <c r="M50" s="1131"/>
      <c r="N50" s="1126"/>
      <c r="O50" s="1126"/>
    </row>
    <row r="51" spans="1:15" s="776" customFormat="1" x14ac:dyDescent="0.2">
      <c r="A51" s="773"/>
      <c r="B51" s="774" t="s">
        <v>398</v>
      </c>
      <c r="C51" s="1221" t="e">
        <f>#REF!</f>
        <v>#REF!</v>
      </c>
      <c r="D51" s="1221" t="e">
        <f>#REF!</f>
        <v>#REF!</v>
      </c>
      <c r="E51" s="1221" t="e">
        <f>#REF!</f>
        <v>#REF!</v>
      </c>
      <c r="F51" s="1221" t="e">
        <f>#REF!</f>
        <v>#REF!</v>
      </c>
      <c r="G51" s="1221" t="e">
        <f>#REF!</f>
        <v>#REF!</v>
      </c>
      <c r="H51" s="1221" t="e">
        <f>#REF!</f>
        <v>#REF!</v>
      </c>
      <c r="I51" s="1221" t="e">
        <f>#REF!</f>
        <v>#REF!</v>
      </c>
      <c r="J51" s="1221" t="e">
        <f>#REF!</f>
        <v>#REF!</v>
      </c>
      <c r="K51" s="1221" t="e">
        <f>#REF!</f>
        <v>#REF!</v>
      </c>
      <c r="L51" s="1221" t="e">
        <f>#REF!</f>
        <v>#REF!</v>
      </c>
      <c r="M51" s="775"/>
    </row>
    <row r="52" spans="1:15" s="657" customFormat="1" x14ac:dyDescent="0.2">
      <c r="C52" s="1222" t="e">
        <f t="shared" ref="C52:L52" si="0">C39-C51</f>
        <v>#REF!</v>
      </c>
      <c r="D52" s="1222" t="e">
        <f t="shared" si="0"/>
        <v>#REF!</v>
      </c>
      <c r="E52" s="1222" t="e">
        <f t="shared" si="0"/>
        <v>#REF!</v>
      </c>
      <c r="F52" s="1222" t="e">
        <f t="shared" si="0"/>
        <v>#REF!</v>
      </c>
      <c r="G52" s="1222" t="e">
        <f t="shared" si="0"/>
        <v>#REF!</v>
      </c>
      <c r="H52" s="1222" t="e">
        <f t="shared" si="0"/>
        <v>#REF!</v>
      </c>
      <c r="I52" s="1222" t="e">
        <f t="shared" si="0"/>
        <v>#REF!</v>
      </c>
      <c r="J52" s="1222" t="e">
        <f t="shared" si="0"/>
        <v>#REF!</v>
      </c>
      <c r="K52" s="1222" t="e">
        <f t="shared" si="0"/>
        <v>#REF!</v>
      </c>
      <c r="L52" s="1222" t="e">
        <f t="shared" si="0"/>
        <v>#REF!</v>
      </c>
      <c r="M52" s="658"/>
    </row>
    <row r="53" spans="1:15" s="657" customFormat="1" x14ac:dyDescent="0.2">
      <c r="C53" s="1223"/>
      <c r="D53" s="1223"/>
      <c r="E53" s="1223"/>
      <c r="F53" s="1223"/>
      <c r="G53" s="1223"/>
      <c r="H53" s="1223"/>
      <c r="I53" s="1223"/>
      <c r="J53" s="1223"/>
      <c r="K53" s="1223"/>
      <c r="L53" s="1223"/>
      <c r="M53" s="658"/>
    </row>
    <row r="54" spans="1:15" x14ac:dyDescent="0.2">
      <c r="C54" s="260"/>
      <c r="D54" s="260"/>
      <c r="E54" s="260"/>
      <c r="F54" s="260"/>
      <c r="G54" s="260"/>
      <c r="H54" s="260"/>
      <c r="I54" s="260"/>
      <c r="J54" s="260"/>
      <c r="K54" s="260"/>
      <c r="L54" s="260"/>
    </row>
    <row r="55" spans="1:15" x14ac:dyDescent="0.2">
      <c r="A55" s="1017" t="s">
        <v>791</v>
      </c>
      <c r="B55" s="1017"/>
      <c r="C55" s="1017"/>
      <c r="D55" s="1017"/>
      <c r="E55" s="1017"/>
      <c r="F55" s="1017"/>
      <c r="G55" s="1017"/>
      <c r="H55" s="1017"/>
      <c r="I55" s="1017"/>
      <c r="J55" s="1017"/>
      <c r="K55" s="1017"/>
    </row>
    <row r="56" spans="1:15" x14ac:dyDescent="0.2">
      <c r="A56" s="708" t="s">
        <v>788</v>
      </c>
    </row>
    <row r="57" spans="1:15" x14ac:dyDescent="0.2">
      <c r="A57" s="1343"/>
      <c r="B57" s="1169"/>
    </row>
    <row r="58" spans="1:15" x14ac:dyDescent="0.2">
      <c r="A58" s="1343"/>
      <c r="B58" s="1169"/>
    </row>
    <row r="59" spans="1:15" x14ac:dyDescent="0.2">
      <c r="A59" s="893">
        <f>'ГВО-сети'!B7782</f>
        <v>0</v>
      </c>
    </row>
    <row r="60" spans="1:15" x14ac:dyDescent="0.2">
      <c r="A60" s="893">
        <f>'ГВО-сети'!B7783</f>
        <v>0</v>
      </c>
      <c r="L60" s="250">
        <f>'ГВО-сети'!R7783</f>
        <v>5.07</v>
      </c>
    </row>
    <row r="62" spans="1:15" s="892" customFormat="1" x14ac:dyDescent="0.2">
      <c r="C62" s="808"/>
      <c r="D62" s="808"/>
      <c r="E62" s="808"/>
      <c r="F62" s="808"/>
      <c r="G62" s="808"/>
      <c r="H62" s="808"/>
      <c r="I62" s="808"/>
      <c r="J62" s="808"/>
      <c r="K62" s="808"/>
      <c r="L62" s="808"/>
    </row>
    <row r="63" spans="1:15" s="892" customFormat="1" x14ac:dyDescent="0.2">
      <c r="C63" s="808"/>
      <c r="D63" s="808"/>
      <c r="E63" s="808"/>
      <c r="F63" s="808"/>
      <c r="G63" s="808"/>
      <c r="H63" s="808"/>
      <c r="I63" s="808"/>
      <c r="J63" s="808"/>
      <c r="K63" s="808"/>
      <c r="L63" s="808"/>
    </row>
    <row r="64" spans="1:15" s="892" customFormat="1" x14ac:dyDescent="0.2">
      <c r="C64" s="808"/>
      <c r="D64" s="808"/>
      <c r="E64" s="808"/>
      <c r="F64" s="808"/>
      <c r="G64" s="808"/>
      <c r="H64" s="808"/>
      <c r="I64" s="808"/>
      <c r="J64" s="808"/>
      <c r="K64" s="808"/>
      <c r="L64" s="808"/>
    </row>
    <row r="65" spans="3:12" s="892" customFormat="1" x14ac:dyDescent="0.2">
      <c r="C65" s="808"/>
      <c r="D65" s="808"/>
      <c r="E65" s="808"/>
      <c r="F65" s="808"/>
      <c r="G65" s="808"/>
      <c r="H65" s="808"/>
      <c r="I65" s="808"/>
      <c r="J65" s="808"/>
      <c r="K65" s="808"/>
      <c r="L65" s="808"/>
    </row>
  </sheetData>
  <mergeCells count="7">
    <mergeCell ref="A8:L8"/>
    <mergeCell ref="A9:L9"/>
    <mergeCell ref="A12:L12"/>
    <mergeCell ref="C14:L14"/>
    <mergeCell ref="C15:L15"/>
    <mergeCell ref="A11:L11"/>
    <mergeCell ref="A10:L10"/>
  </mergeCells>
  <pageMargins left="0.59055118110236227" right="0.59055118110236227" top="0.39370078740157483" bottom="0.39370078740157483" header="0.51181102362204722" footer="0.51181102362204722"/>
  <pageSetup paperSize="9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</sheetPr>
  <dimension ref="A1:AF140"/>
  <sheetViews>
    <sheetView zoomScaleNormal="100" zoomScaleSheetLayoutView="100" workbookViewId="0">
      <pane xSplit="4" ySplit="17" topLeftCell="E18" activePane="bottomRight" state="frozen"/>
      <selection activeCell="B37" sqref="B37"/>
      <selection pane="topRight" activeCell="B37" sqref="B37"/>
      <selection pane="bottomLeft" activeCell="B37" sqref="B37"/>
      <selection pane="bottomRight" activeCell="X36" sqref="X36"/>
    </sheetView>
  </sheetViews>
  <sheetFormatPr defaultRowHeight="12.75" x14ac:dyDescent="0.2"/>
  <cols>
    <col min="1" max="1" width="3.28515625" style="10" customWidth="1"/>
    <col min="2" max="2" width="21.42578125" style="10" customWidth="1"/>
    <col min="3" max="3" width="15.28515625" style="10" customWidth="1"/>
    <col min="4" max="4" width="17.85546875" style="12" customWidth="1"/>
    <col min="5" max="5" width="15" style="12" customWidth="1"/>
    <col min="6" max="6" width="5.7109375" style="12" customWidth="1"/>
    <col min="7" max="7" width="5.42578125" style="10" customWidth="1"/>
    <col min="8" max="8" width="5.7109375" style="10" customWidth="1"/>
    <col min="9" max="12" width="4.7109375" style="10" customWidth="1"/>
    <col min="13" max="13" width="5.28515625" style="10" customWidth="1"/>
    <col min="14" max="15" width="5.28515625" style="12" customWidth="1"/>
    <col min="16" max="16" width="5.42578125" style="12" customWidth="1"/>
    <col min="17" max="18" width="5.7109375" style="12" customWidth="1"/>
    <col min="19" max="19" width="9.140625" style="648" customWidth="1"/>
    <col min="20" max="20" width="9.140625" customWidth="1"/>
    <col min="21" max="21" width="10" style="94" customWidth="1"/>
    <col min="22" max="22" width="7" style="10" customWidth="1"/>
    <col min="23" max="23" width="16.28515625" style="12" customWidth="1"/>
    <col min="24" max="16384" width="9.140625" style="12"/>
  </cols>
  <sheetData>
    <row r="1" spans="1:32" s="108" customFormat="1" x14ac:dyDescent="0.2">
      <c r="A1" s="101" t="e">
        <f>#REF!</f>
        <v>#REF!</v>
      </c>
      <c r="C1" s="446"/>
      <c r="G1" s="446"/>
      <c r="L1" s="702" t="e">
        <f>#REF!</f>
        <v>#REF!</v>
      </c>
      <c r="S1" s="603"/>
      <c r="U1" s="101"/>
    </row>
    <row r="2" spans="1:32" s="108" customFormat="1" x14ac:dyDescent="0.2">
      <c r="A2" s="101" t="e">
        <f>#REF!</f>
        <v>#REF!</v>
      </c>
      <c r="C2" s="446"/>
      <c r="G2" s="446"/>
      <c r="L2" s="702" t="e">
        <f>#REF!</f>
        <v>#REF!</v>
      </c>
      <c r="S2" s="603"/>
      <c r="U2" s="1315" t="s">
        <v>277</v>
      </c>
    </row>
    <row r="3" spans="1:32" s="108" customFormat="1" x14ac:dyDescent="0.2">
      <c r="A3" s="101" t="e">
        <f>#REF!</f>
        <v>#REF!</v>
      </c>
      <c r="C3" s="446"/>
      <c r="G3" s="446"/>
      <c r="L3" s="702" t="e">
        <f>#REF!</f>
        <v>#REF!</v>
      </c>
      <c r="S3" s="603"/>
      <c r="U3" s="1114" t="s">
        <v>155</v>
      </c>
    </row>
    <row r="4" spans="1:32" s="108" customFormat="1" x14ac:dyDescent="0.2">
      <c r="A4" s="101" t="e">
        <f>#REF!</f>
        <v>#REF!</v>
      </c>
      <c r="C4" s="446"/>
      <c r="G4" s="446"/>
      <c r="L4" s="702" t="e">
        <f>#REF!</f>
        <v>#REF!</v>
      </c>
      <c r="S4" s="603"/>
      <c r="U4" s="101"/>
    </row>
    <row r="5" spans="1:32" s="108" customFormat="1" x14ac:dyDescent="0.2">
      <c r="A5" s="101" t="e">
        <f>#REF!</f>
        <v>#REF!</v>
      </c>
      <c r="C5" s="446"/>
      <c r="G5" s="446"/>
      <c r="L5" s="702" t="e">
        <f>#REF!</f>
        <v>#REF!</v>
      </c>
      <c r="S5" s="603"/>
      <c r="U5" s="101"/>
      <c r="W5" s="1315"/>
    </row>
    <row r="6" spans="1:32" s="108" customFormat="1" x14ac:dyDescent="0.2">
      <c r="A6" s="101" t="e">
        <f>#REF!</f>
        <v>#REF!</v>
      </c>
      <c r="C6" s="446"/>
      <c r="G6" s="446"/>
      <c r="L6" s="702" t="e">
        <f>#REF!</f>
        <v>#REF!</v>
      </c>
      <c r="S6" s="603"/>
      <c r="U6" s="1088" t="s">
        <v>132</v>
      </c>
    </row>
    <row r="7" spans="1:32" s="80" customFormat="1" x14ac:dyDescent="0.2">
      <c r="A7" s="84"/>
      <c r="B7" s="84"/>
      <c r="C7" s="446"/>
      <c r="G7" s="446"/>
      <c r="H7" s="446"/>
      <c r="I7" s="446"/>
      <c r="J7" s="446"/>
      <c r="K7" s="446"/>
      <c r="L7" s="446"/>
      <c r="M7" s="446"/>
      <c r="N7" s="101"/>
      <c r="O7" s="101"/>
      <c r="P7" s="101"/>
      <c r="Q7" s="101"/>
      <c r="R7" s="101"/>
      <c r="S7" s="603"/>
      <c r="U7" s="101"/>
      <c r="V7" s="446"/>
      <c r="W7" s="1114"/>
    </row>
    <row r="8" spans="1:32" s="80" customFormat="1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S8" s="603"/>
      <c r="U8" s="101"/>
      <c r="V8" s="446"/>
      <c r="W8" s="1114"/>
    </row>
    <row r="9" spans="1:32" s="80" customFormat="1" x14ac:dyDescent="0.2">
      <c r="A9" s="2284" t="e">
        <f>'ГВО-сети'!#REF!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S9" s="603"/>
      <c r="U9" s="101"/>
      <c r="V9" s="101"/>
      <c r="W9" s="1114"/>
      <c r="X9" s="101"/>
      <c r="Y9" s="101"/>
      <c r="Z9" s="101"/>
      <c r="AA9" s="101"/>
      <c r="AB9" s="101"/>
      <c r="AC9" s="101"/>
      <c r="AD9" s="101"/>
      <c r="AE9" s="101"/>
      <c r="AF9" s="101"/>
    </row>
    <row r="10" spans="1:32" s="80" customFormat="1" x14ac:dyDescent="0.2">
      <c r="A10" s="2284" t="str">
        <f>'ГВО-сети'!A18:R18</f>
        <v xml:space="preserve"> по Вологодскому филиалу ПАО "Россети Северо-Запад" на территории Вологодской области</v>
      </c>
      <c r="B10" s="2284"/>
      <c r="C10" s="2284"/>
      <c r="D10" s="2284"/>
      <c r="E10" s="2284"/>
      <c r="F10" s="2284"/>
      <c r="G10" s="2284"/>
      <c r="H10" s="2284"/>
      <c r="I10" s="2284"/>
      <c r="J10" s="2284"/>
      <c r="K10" s="2284"/>
      <c r="L10" s="2284"/>
      <c r="M10" s="2284"/>
      <c r="N10" s="2284"/>
      <c r="O10" s="2284"/>
      <c r="P10" s="2284"/>
      <c r="Q10" s="2284"/>
      <c r="R10" s="2284"/>
      <c r="S10" s="603"/>
      <c r="U10" s="101"/>
      <c r="V10" s="446"/>
    </row>
    <row r="11" spans="1:32" s="80" customFormat="1" x14ac:dyDescent="0.2">
      <c r="A11" s="446"/>
      <c r="B11" s="446"/>
      <c r="C11" s="446"/>
      <c r="G11" s="446"/>
      <c r="H11" s="446"/>
      <c r="I11" s="446"/>
      <c r="J11" s="446"/>
      <c r="K11" s="446"/>
      <c r="L11" s="446"/>
      <c r="M11" s="446"/>
      <c r="S11" s="603"/>
      <c r="U11" s="101"/>
      <c r="V11" s="446"/>
    </row>
    <row r="12" spans="1:32" ht="12" x14ac:dyDescent="0.2">
      <c r="A12" s="37" t="s">
        <v>156</v>
      </c>
      <c r="B12" s="37" t="e">
        <f>#REF!</f>
        <v>#REF!</v>
      </c>
      <c r="C12" s="37" t="e">
        <f>#REF!</f>
        <v>#REF!</v>
      </c>
      <c r="D12" s="37" t="str">
        <f>'ГВО-сети'!D22</f>
        <v>Наименование</v>
      </c>
      <c r="E12" s="37" t="str">
        <f>'ГВО-сети'!E22</f>
        <v>Наименование</v>
      </c>
      <c r="F12" s="37" t="str">
        <f>'ГВО-сети'!F22</f>
        <v>Способ</v>
      </c>
      <c r="G12" s="37" t="str">
        <f>'ГВО-сети'!G22</f>
        <v>Время</v>
      </c>
      <c r="H12" s="37" t="str">
        <f>'ГВО-сети'!H22</f>
        <v>Авар.</v>
      </c>
      <c r="I12" s="105"/>
      <c r="J12" s="45"/>
      <c r="K12" s="45"/>
      <c r="L12" s="45"/>
      <c r="M12" s="45"/>
      <c r="N12" s="45"/>
      <c r="O12" s="45"/>
      <c r="P12" s="45"/>
      <c r="Q12" s="45"/>
      <c r="R12" s="50"/>
      <c r="S12" s="401"/>
      <c r="T12" s="12"/>
      <c r="U12" s="175"/>
      <c r="V12" s="12"/>
    </row>
    <row r="13" spans="1:32" ht="12" x14ac:dyDescent="0.2">
      <c r="A13" s="38" t="s">
        <v>275</v>
      </c>
      <c r="B13" s="38"/>
      <c r="C13" s="38" t="e">
        <f>#REF!</f>
        <v>#REF!</v>
      </c>
      <c r="D13" s="38" t="str">
        <f>'ГВО-сети'!D23</f>
        <v>подстанции,</v>
      </c>
      <c r="E13" s="38" t="str">
        <f>'ГВО-сети'!E23</f>
        <v>отключаемых</v>
      </c>
      <c r="F13" s="38" t="str">
        <f>'ГВО-сети'!F23</f>
        <v>ввода</v>
      </c>
      <c r="G13" s="38" t="str">
        <f>'ГВО-сети'!G23</f>
        <v>отклю</v>
      </c>
      <c r="H13" s="38" t="str">
        <f>'ГВО-сети'!H23</f>
        <v xml:space="preserve">бронь </v>
      </c>
      <c r="I13" s="51"/>
      <c r="J13" s="510"/>
      <c r="K13" s="510"/>
      <c r="L13" s="510"/>
      <c r="M13" s="510" t="str">
        <f>'ГВО-сети'!M23</f>
        <v>Очередь ограничения, МВт</v>
      </c>
      <c r="N13" s="510"/>
      <c r="O13" s="510"/>
      <c r="P13" s="510"/>
      <c r="Q13" s="510"/>
      <c r="R13" s="52"/>
      <c r="S13" s="401"/>
      <c r="T13" s="12"/>
      <c r="U13" s="175"/>
      <c r="V13" s="12"/>
    </row>
    <row r="14" spans="1:32" ht="12" x14ac:dyDescent="0.2">
      <c r="A14" s="38"/>
      <c r="B14" s="38"/>
      <c r="C14" s="38"/>
      <c r="D14" s="38" t="str">
        <f>'ГВО-сети'!D24</f>
        <v>фидера</v>
      </c>
      <c r="E14" s="38" t="str">
        <f>'ГВО-сети'!E24</f>
        <v>линий,</v>
      </c>
      <c r="F14" s="38" t="str">
        <f>'ГВО-сети'!F24</f>
        <v>откл.</v>
      </c>
      <c r="G14" s="38" t="str">
        <f>'ГВО-сети'!G24</f>
        <v>чения</v>
      </c>
      <c r="H14" s="38" t="str">
        <f>'ГВО-сети'!H24</f>
        <v>I, IV кв.</v>
      </c>
      <c r="I14" s="51"/>
      <c r="J14" s="510"/>
      <c r="K14" s="510"/>
      <c r="L14" s="510"/>
      <c r="M14" s="510"/>
      <c r="N14" s="265"/>
      <c r="O14" s="265"/>
      <c r="P14" s="265"/>
      <c r="Q14" s="265"/>
      <c r="R14" s="153"/>
      <c r="S14" s="401"/>
      <c r="T14" s="12"/>
      <c r="U14" s="175"/>
      <c r="V14" s="12"/>
    </row>
    <row r="15" spans="1:32" ht="12" x14ac:dyDescent="0.2">
      <c r="A15" s="38"/>
      <c r="B15" s="38"/>
      <c r="C15" s="38"/>
      <c r="D15" s="38"/>
      <c r="E15" s="38" t="str">
        <f>'ГВО-сети'!E25</f>
        <v>фидеров</v>
      </c>
      <c r="F15" s="38" t="str">
        <f>'ГВО-сети'!F25</f>
        <v>по гра</v>
      </c>
      <c r="G15" s="38"/>
      <c r="H15" s="38" t="str">
        <f>'ГВО-сети'!H25</f>
        <v>II, III кв.</v>
      </c>
      <c r="I15" s="508"/>
      <c r="J15" s="509"/>
      <c r="K15" s="509"/>
      <c r="L15" s="509"/>
      <c r="M15" s="509"/>
      <c r="N15" s="509"/>
      <c r="O15" s="509"/>
      <c r="P15" s="509"/>
      <c r="Q15" s="509"/>
      <c r="R15" s="55"/>
      <c r="S15" s="401"/>
      <c r="T15" s="12"/>
      <c r="U15" s="175"/>
      <c r="V15" s="12"/>
    </row>
    <row r="16" spans="1:32" ht="12" x14ac:dyDescent="0.2">
      <c r="A16" s="39"/>
      <c r="B16" s="95"/>
      <c r="C16" s="39"/>
      <c r="D16" s="39"/>
      <c r="E16" s="39"/>
      <c r="F16" s="38" t="str">
        <f>'ГВО-сети'!F26</f>
        <v>фику</v>
      </c>
      <c r="G16" s="39" t="str">
        <f>'ГВО-сети'!G26</f>
        <v>мин.</v>
      </c>
      <c r="H16" s="39" t="str">
        <f>'ГВО-сети'!H26</f>
        <v>МВт</v>
      </c>
      <c r="I16" s="52" t="str">
        <f>'ГВО-сети'!I26</f>
        <v>I</v>
      </c>
      <c r="J16" s="38" t="str">
        <f>'ГВО-сети'!J26</f>
        <v>II</v>
      </c>
      <c r="K16" s="38" t="str">
        <f>'ГВО-сети'!K26</f>
        <v>III</v>
      </c>
      <c r="L16" s="38" t="str">
        <f>'ГВО-сети'!L26</f>
        <v>IV</v>
      </c>
      <c r="M16" s="38" t="str">
        <f>'ГВО-сети'!M26</f>
        <v>V</v>
      </c>
      <c r="N16" s="38" t="str">
        <f>'ГВО-сети'!N26</f>
        <v>VI</v>
      </c>
      <c r="O16" s="38" t="str">
        <f>'ГВО-сети'!O26</f>
        <v>VII</v>
      </c>
      <c r="P16" s="38" t="str">
        <f>'ГВО-сети'!P26</f>
        <v>VIII</v>
      </c>
      <c r="Q16" s="38" t="str">
        <f>'ГВО-сети'!Q26</f>
        <v>IX</v>
      </c>
      <c r="R16" s="40" t="str">
        <f>'ГВО-сети'!R26</f>
        <v>X</v>
      </c>
      <c r="S16" s="401"/>
      <c r="T16" s="12"/>
      <c r="U16" s="175"/>
      <c r="V16" s="12"/>
    </row>
    <row r="17" spans="1:22" ht="12" x14ac:dyDescent="0.2">
      <c r="A17" s="40">
        <v>1</v>
      </c>
      <c r="B17" s="40">
        <f>A17+1</f>
        <v>2</v>
      </c>
      <c r="C17" s="40">
        <f t="shared" ref="C17:R17" si="0">B17+1</f>
        <v>3</v>
      </c>
      <c r="D17" s="40">
        <f t="shared" si="0"/>
        <v>4</v>
      </c>
      <c r="E17" s="40">
        <f t="shared" si="0"/>
        <v>5</v>
      </c>
      <c r="F17" s="40">
        <f t="shared" si="0"/>
        <v>6</v>
      </c>
      <c r="G17" s="40">
        <f t="shared" si="0"/>
        <v>7</v>
      </c>
      <c r="H17" s="40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40">
        <f t="shared" si="0"/>
        <v>15</v>
      </c>
      <c r="P17" s="40">
        <f t="shared" si="0"/>
        <v>16</v>
      </c>
      <c r="Q17" s="40">
        <f t="shared" si="0"/>
        <v>17</v>
      </c>
      <c r="R17" s="40">
        <f t="shared" si="0"/>
        <v>18</v>
      </c>
      <c r="S17" s="401"/>
      <c r="T17" s="12"/>
      <c r="U17" s="175"/>
      <c r="V17" s="12"/>
    </row>
    <row r="18" spans="1:22" ht="12" x14ac:dyDescent="0.2">
      <c r="B18" s="12"/>
      <c r="N18" s="10"/>
      <c r="O18" s="10"/>
      <c r="P18" s="10"/>
      <c r="Q18" s="10"/>
      <c r="R18" s="10"/>
      <c r="S18" s="401"/>
      <c r="T18" s="12"/>
      <c r="V18" s="12"/>
    </row>
    <row r="19" spans="1:22" ht="12" x14ac:dyDescent="0.2">
      <c r="B19" s="131" t="e">
        <f>#REF!</f>
        <v>#REF!</v>
      </c>
      <c r="N19" s="10"/>
      <c r="O19" s="10"/>
      <c r="P19" s="10"/>
      <c r="Q19" s="10"/>
      <c r="R19" s="10"/>
      <c r="S19" s="401"/>
      <c r="T19" s="12"/>
      <c r="V19" s="12"/>
    </row>
    <row r="20" spans="1:22" s="1175" customFormat="1" ht="12" x14ac:dyDescent="0.2">
      <c r="A20" s="1283"/>
      <c r="B20" s="1088"/>
      <c r="C20" s="1283"/>
      <c r="G20" s="1283"/>
      <c r="H20" s="1283"/>
      <c r="I20" s="1283"/>
      <c r="J20" s="1283"/>
      <c r="K20" s="1283"/>
      <c r="L20" s="1283"/>
      <c r="M20" s="1283"/>
      <c r="N20" s="1283"/>
      <c r="O20" s="1283"/>
      <c r="P20" s="1283"/>
      <c r="Q20" s="1283"/>
      <c r="R20" s="1283"/>
      <c r="S20" s="1137"/>
      <c r="U20" s="1096"/>
    </row>
    <row r="21" spans="1:22" s="1175" customFormat="1" ht="12" x14ac:dyDescent="0.2">
      <c r="A21" s="1283"/>
      <c r="B21" s="1114" t="s">
        <v>3567</v>
      </c>
      <c r="C21" s="1283"/>
      <c r="G21" s="1283"/>
      <c r="H21" s="1283"/>
      <c r="I21" s="1283"/>
      <c r="J21" s="1283"/>
      <c r="K21" s="1283"/>
      <c r="L21" s="1283"/>
      <c r="M21" s="1283"/>
      <c r="N21" s="1283"/>
      <c r="O21" s="1283"/>
      <c r="P21" s="1283"/>
      <c r="Q21" s="1283"/>
      <c r="R21" s="1283"/>
      <c r="S21" s="1137"/>
      <c r="U21" s="1096"/>
    </row>
    <row r="22" spans="1:22" s="132" customFormat="1" ht="12" x14ac:dyDescent="0.2">
      <c r="A22" s="130"/>
      <c r="C22" s="130"/>
      <c r="G22" s="130"/>
      <c r="H22" s="130"/>
      <c r="I22" s="130"/>
      <c r="J22" s="130"/>
      <c r="K22" s="130"/>
      <c r="L22" s="130"/>
      <c r="M22" s="130"/>
      <c r="N22" s="130"/>
      <c r="O22" s="130"/>
      <c r="P22" s="130"/>
      <c r="Q22" s="130"/>
      <c r="R22" s="130"/>
      <c r="S22" s="401"/>
      <c r="U22" s="148"/>
    </row>
    <row r="23" spans="1:22" s="132" customFormat="1" ht="12" x14ac:dyDescent="0.2">
      <c r="A23" s="130">
        <v>1</v>
      </c>
      <c r="B23" s="132" t="e">
        <f>#REF!</f>
        <v>#REF!</v>
      </c>
      <c r="C23" s="130"/>
      <c r="G23" s="130"/>
      <c r="H23" s="130"/>
      <c r="I23" s="130"/>
      <c r="J23" s="130"/>
      <c r="K23" s="130"/>
      <c r="L23" s="130"/>
      <c r="M23" s="130"/>
      <c r="N23" s="130"/>
      <c r="O23" s="130"/>
      <c r="P23" s="130"/>
      <c r="Q23" s="130"/>
      <c r="R23" s="130"/>
      <c r="S23" s="401"/>
      <c r="U23" s="148"/>
    </row>
    <row r="24" spans="1:22" s="132" customFormat="1" ht="25.5" customHeight="1" x14ac:dyDescent="0.2">
      <c r="A24" s="877">
        <v>2</v>
      </c>
      <c r="B24" s="2334" t="e">
        <f>#REF!</f>
        <v>#REF!</v>
      </c>
      <c r="C24" s="2334"/>
      <c r="D24" s="2334"/>
      <c r="E24" s="2334"/>
      <c r="F24" s="2334"/>
      <c r="G24" s="2334"/>
      <c r="H24" s="2334"/>
      <c r="I24" s="2334"/>
      <c r="J24" s="2334"/>
      <c r="K24" s="2334"/>
      <c r="L24" s="2334"/>
      <c r="M24" s="2334"/>
      <c r="N24" s="2334"/>
      <c r="O24" s="2334"/>
      <c r="P24" s="2334"/>
      <c r="Q24" s="2334"/>
      <c r="R24" s="2334"/>
      <c r="S24" s="401"/>
      <c r="U24" s="148"/>
    </row>
    <row r="25" spans="1:22" s="132" customFormat="1" ht="12" x14ac:dyDescent="0.2">
      <c r="A25" s="130"/>
      <c r="C25" s="130"/>
      <c r="G25" s="130"/>
      <c r="H25" s="130"/>
      <c r="I25" s="130"/>
      <c r="J25" s="130"/>
      <c r="K25" s="130"/>
      <c r="L25" s="130"/>
      <c r="M25" s="130"/>
      <c r="N25" s="130"/>
      <c r="O25" s="130"/>
      <c r="P25" s="130"/>
      <c r="Q25" s="130"/>
      <c r="R25" s="130"/>
      <c r="S25" s="401"/>
      <c r="U25" s="148"/>
    </row>
    <row r="26" spans="1:22" s="1114" customFormat="1" ht="12" x14ac:dyDescent="0.2">
      <c r="A26" s="1284"/>
      <c r="C26" s="1284"/>
      <c r="D26" s="1088" t="s">
        <v>2800</v>
      </c>
      <c r="G26" s="1284"/>
      <c r="H26" s="1284"/>
      <c r="I26" s="1284"/>
      <c r="J26" s="1284"/>
      <c r="K26" s="1284"/>
      <c r="L26" s="1284"/>
      <c r="M26" s="1284"/>
      <c r="N26" s="1284"/>
      <c r="O26" s="1284"/>
      <c r="P26" s="1284"/>
      <c r="Q26" s="1284"/>
      <c r="R26" s="1284"/>
      <c r="S26" s="1137"/>
      <c r="U26" s="1098"/>
    </row>
    <row r="27" spans="1:22" s="1114" customFormat="1" ht="12" x14ac:dyDescent="0.2">
      <c r="A27" s="1284"/>
      <c r="C27" s="1284"/>
      <c r="G27" s="1284"/>
      <c r="H27" s="1284"/>
      <c r="I27" s="1284"/>
      <c r="J27" s="1284"/>
      <c r="K27" s="1284"/>
      <c r="L27" s="1284"/>
      <c r="M27" s="1284"/>
      <c r="N27" s="1284"/>
      <c r="O27" s="1284"/>
      <c r="P27" s="1284"/>
      <c r="Q27" s="1284"/>
      <c r="R27" s="1284"/>
      <c r="S27" s="1137"/>
      <c r="U27" s="1098"/>
    </row>
    <row r="28" spans="1:22" s="132" customFormat="1" ht="12" x14ac:dyDescent="0.2">
      <c r="A28" s="10">
        <v>1</v>
      </c>
      <c r="B28" s="228" t="str">
        <f>'ГВО-сети'!B3066</f>
        <v xml:space="preserve">ООО "Новаторский </v>
      </c>
      <c r="C28" s="74" t="str">
        <f>'ГВО-сети'!C3066</f>
        <v>8921-0690134</v>
      </c>
      <c r="D28" s="228" t="str">
        <f>'ГВО-сети'!D3066</f>
        <v>ПС 35 кВ Новатор</v>
      </c>
      <c r="E28" s="228" t="str">
        <f>'ГВО-сети'!E3066</f>
        <v>ВЛ 10 кВ Лесопункт</v>
      </c>
      <c r="F28" s="33" t="str">
        <f>'ГВО-сети'!F3066</f>
        <v>ДУ</v>
      </c>
      <c r="G28" s="33">
        <f>'ГВО-сети'!G3066</f>
        <v>5</v>
      </c>
      <c r="H28" s="56">
        <f>'ГВО-сети'!H3066</f>
        <v>0</v>
      </c>
      <c r="I28" s="1110"/>
      <c r="J28" s="1110">
        <f>'ГВО-сети'!J3066</f>
        <v>0</v>
      </c>
      <c r="K28" s="1110">
        <f>'ГВО-сети'!K3066</f>
        <v>0.17</v>
      </c>
      <c r="L28" s="1110">
        <f>'ГВО-сети'!L3066</f>
        <v>0.17</v>
      </c>
      <c r="M28" s="1110">
        <f>'ГВО-сети'!M3066</f>
        <v>0.17</v>
      </c>
      <c r="N28" s="1110">
        <f>'ГВО-сети'!N3066</f>
        <v>0.17</v>
      </c>
      <c r="O28" s="1110">
        <f>'ГВО-сети'!O3066</f>
        <v>0.17</v>
      </c>
      <c r="P28" s="1110">
        <f>'ГВО-сети'!P3066</f>
        <v>0.17</v>
      </c>
      <c r="Q28" s="1110">
        <f>'ГВО-сети'!Q3066</f>
        <v>0.17</v>
      </c>
      <c r="R28" s="1110">
        <f>'ГВО-сети'!R3066</f>
        <v>0.17</v>
      </c>
      <c r="S28" s="401"/>
      <c r="U28" s="148"/>
    </row>
    <row r="29" spans="1:22" s="132" customFormat="1" ht="12" x14ac:dyDescent="0.2">
      <c r="A29" s="130"/>
      <c r="B29" s="228" t="str">
        <f>'ГВО-сети'!B3067</f>
        <v>ЛПК"</v>
      </c>
      <c r="C29" s="74" t="str">
        <f>'ГВО-сети'!C3067</f>
        <v>2-29-14</v>
      </c>
      <c r="D29" s="228" t="str">
        <f>'ГВО-сети'!D3067</f>
        <v>ВЛ 10 кВ Лесопункт</v>
      </c>
      <c r="G29" s="130"/>
      <c r="H29" s="33">
        <f>'ГВО-сети'!H3067</f>
        <v>1</v>
      </c>
      <c r="I29" s="1110"/>
      <c r="J29" s="1110"/>
      <c r="K29" s="1110"/>
      <c r="L29" s="1110"/>
      <c r="M29" s="1110"/>
      <c r="N29" s="1110"/>
      <c r="O29" s="1110"/>
      <c r="P29" s="1110"/>
      <c r="Q29" s="1110"/>
      <c r="R29" s="1110"/>
      <c r="S29" s="401"/>
      <c r="U29" s="148"/>
    </row>
    <row r="30" spans="1:22" s="700" customFormat="1" ht="12" x14ac:dyDescent="0.2">
      <c r="A30" s="699"/>
      <c r="B30" s="669"/>
      <c r="C30" s="672"/>
      <c r="D30" s="669"/>
      <c r="G30" s="699"/>
      <c r="H30" s="679"/>
      <c r="I30" s="1054"/>
      <c r="J30" s="1114"/>
      <c r="K30" s="1110"/>
      <c r="L30" s="1110"/>
      <c r="M30" s="1110"/>
      <c r="N30" s="1110"/>
      <c r="O30" s="1110"/>
      <c r="P30" s="1110"/>
      <c r="Q30" s="1110"/>
      <c r="R30" s="1110"/>
      <c r="S30" s="675"/>
      <c r="U30" s="666"/>
    </row>
    <row r="31" spans="1:22" s="132" customFormat="1" ht="12" customHeight="1" x14ac:dyDescent="0.2">
      <c r="A31" s="130"/>
      <c r="C31" s="130"/>
      <c r="G31" s="130"/>
      <c r="H31" s="130"/>
      <c r="I31" s="1284"/>
      <c r="J31" s="1114"/>
      <c r="K31" s="1120"/>
      <c r="L31" s="1120"/>
      <c r="M31" s="1120"/>
      <c r="N31" s="1120"/>
      <c r="O31" s="1120"/>
      <c r="P31" s="1120"/>
      <c r="Q31" s="1120"/>
      <c r="R31" s="1120"/>
      <c r="S31" s="401"/>
      <c r="U31" s="148"/>
    </row>
    <row r="32" spans="1:22" s="132" customFormat="1" ht="12" x14ac:dyDescent="0.2">
      <c r="A32" s="10">
        <v>2</v>
      </c>
      <c r="B32" s="228" t="str">
        <f>'ГВО-сети'!B3091</f>
        <v>НАО "СВЕЗА Новатор"</v>
      </c>
      <c r="C32" s="74" t="str">
        <f>'ГВО-сети'!C3091</f>
        <v>(81738) 7-12-67</v>
      </c>
      <c r="D32" s="228" t="str">
        <f>'ГВО-сети'!D3091</f>
        <v>ПС 35 кВ Новатор</v>
      </c>
      <c r="E32" s="228" t="str">
        <f>'ГВО-сети'!E3091</f>
        <v>ВЛ 10 кВ ФМК-1, 2</v>
      </c>
      <c r="F32" s="33" t="str">
        <f>'ГВО-сети'!F3091</f>
        <v>ДУ</v>
      </c>
      <c r="G32" s="33">
        <f>'ГВО-сети'!G3091</f>
        <v>5</v>
      </c>
      <c r="H32" s="56">
        <f>'ГВО-сети'!H3091</f>
        <v>0</v>
      </c>
      <c r="I32" s="1110"/>
      <c r="J32" s="1110">
        <f>'ГВО-сети'!J3091</f>
        <v>0</v>
      </c>
      <c r="K32" s="1110">
        <f>'ГВО-сети'!K3091</f>
        <v>1.1499999999999999</v>
      </c>
      <c r="L32" s="1110">
        <f>'ГВО-сети'!L3091</f>
        <v>1.1499999999999999</v>
      </c>
      <c r="M32" s="1110">
        <f>'ГВО-сети'!M3091</f>
        <v>1.1499999999999999</v>
      </c>
      <c r="N32" s="1110">
        <f>'ГВО-сети'!N3091</f>
        <v>1.1499999999999999</v>
      </c>
      <c r="O32" s="1110">
        <f>'ГВО-сети'!O3091</f>
        <v>1.1499999999999999</v>
      </c>
      <c r="P32" s="1110">
        <f>'ГВО-сети'!P3091</f>
        <v>1.1499999999999999</v>
      </c>
      <c r="Q32" s="1110">
        <f>'ГВО-сети'!Q3091</f>
        <v>1.1499999999999999</v>
      </c>
      <c r="R32" s="1110">
        <f>'ГВО-сети'!R3091</f>
        <v>1.1499999999999999</v>
      </c>
      <c r="S32" s="401"/>
      <c r="U32" s="148"/>
    </row>
    <row r="33" spans="1:22" s="132" customFormat="1" ht="12" x14ac:dyDescent="0.2">
      <c r="A33" s="130"/>
      <c r="B33" s="1125"/>
      <c r="C33" s="74" t="str">
        <f>'ГВО-сети'!C3092</f>
        <v>ф.7-12-02</v>
      </c>
      <c r="D33" s="228" t="str">
        <f>'ГВО-сети'!D3092</f>
        <v>ВЛ 10 кВ ФМК-1, 2</v>
      </c>
      <c r="G33" s="130"/>
      <c r="H33" s="33">
        <f>'ГВО-сети'!H3092</f>
        <v>1</v>
      </c>
      <c r="I33" s="1110"/>
      <c r="J33" s="1110"/>
      <c r="K33" s="1110"/>
      <c r="L33" s="1110"/>
      <c r="M33" s="1110"/>
      <c r="N33" s="1110"/>
      <c r="O33" s="1110"/>
      <c r="P33" s="1110"/>
      <c r="Q33" s="1110"/>
      <c r="R33" s="1110"/>
      <c r="S33" s="401"/>
      <c r="U33" s="148"/>
    </row>
    <row r="34" spans="1:22" s="1175" customFormat="1" ht="12" customHeight="1" x14ac:dyDescent="0.2">
      <c r="A34" s="1283"/>
      <c r="C34" s="1283"/>
      <c r="D34" s="1125" t="str">
        <f>'ГВО-сети'!D3143</f>
        <v>ПС 35 кВ Свеза-Новатор</v>
      </c>
      <c r="G34" s="1283"/>
      <c r="H34" s="1283"/>
      <c r="I34" s="1283"/>
      <c r="J34" s="1110"/>
      <c r="K34" s="1110"/>
      <c r="L34" s="1110"/>
      <c r="M34" s="1110"/>
      <c r="N34" s="1110"/>
      <c r="O34" s="1110"/>
      <c r="P34" s="1110"/>
      <c r="Q34" s="1110"/>
      <c r="R34" s="1110"/>
      <c r="S34" s="1125" t="e">
        <f>'ГВО-сети'!#REF!</f>
        <v>#REF!</v>
      </c>
      <c r="U34" s="1096"/>
    </row>
    <row r="35" spans="1:22" s="1175" customFormat="1" ht="12" customHeight="1" x14ac:dyDescent="0.2">
      <c r="A35" s="1283"/>
      <c r="C35" s="1283"/>
      <c r="D35" s="1125" t="str">
        <f>'ГВО-сети'!D3144</f>
        <v>ВЛ 10 кВ ФМК-3, 4</v>
      </c>
      <c r="G35" s="1283"/>
      <c r="H35" s="1283"/>
      <c r="I35" s="1283"/>
      <c r="J35" s="1110"/>
      <c r="K35" s="1110"/>
      <c r="L35" s="1110"/>
      <c r="M35" s="1110"/>
      <c r="N35" s="1110"/>
      <c r="O35" s="1110"/>
      <c r="P35" s="1110"/>
      <c r="Q35" s="1110"/>
      <c r="R35" s="1110"/>
      <c r="S35" s="1125" t="e">
        <f>'ГВО-сети'!#REF!</f>
        <v>#REF!</v>
      </c>
      <c r="U35" s="1096"/>
    </row>
    <row r="36" spans="1:22" s="1141" customFormat="1" ht="12" customHeight="1" x14ac:dyDescent="0.2">
      <c r="A36" s="1140"/>
      <c r="C36" s="1140"/>
      <c r="D36" s="1147"/>
      <c r="G36" s="1140"/>
      <c r="H36" s="1140"/>
      <c r="I36" s="1140"/>
      <c r="J36" s="1007"/>
      <c r="K36" s="1007"/>
      <c r="L36" s="1007"/>
      <c r="M36" s="1007"/>
      <c r="N36" s="1007"/>
      <c r="O36" s="1007"/>
      <c r="P36" s="1007"/>
      <c r="Q36" s="1007"/>
      <c r="R36" s="1007"/>
      <c r="S36" s="1371" t="e">
        <f>'ГВО-сети'!#REF!</f>
        <v>#REF!</v>
      </c>
      <c r="U36" s="1509"/>
    </row>
    <row r="37" spans="1:22" s="1141" customFormat="1" ht="12" customHeight="1" x14ac:dyDescent="0.2">
      <c r="A37" s="1140"/>
      <c r="C37" s="1140"/>
      <c r="D37" s="1147"/>
      <c r="G37" s="1140"/>
      <c r="H37" s="1140"/>
      <c r="I37" s="1140"/>
      <c r="J37" s="1007"/>
      <c r="K37" s="1007"/>
      <c r="L37" s="1007"/>
      <c r="M37" s="1007"/>
      <c r="N37" s="1007"/>
      <c r="O37" s="1007"/>
      <c r="P37" s="1007"/>
      <c r="Q37" s="1007"/>
      <c r="R37" s="1007"/>
      <c r="S37" s="1371" t="e">
        <f>'ГВО-сети'!#REF!</f>
        <v>#REF!</v>
      </c>
      <c r="U37" s="1509"/>
    </row>
    <row r="38" spans="1:22" s="1175" customFormat="1" ht="12" customHeight="1" x14ac:dyDescent="0.2">
      <c r="A38" s="1283"/>
      <c r="B38" s="1125"/>
      <c r="C38" s="1283"/>
      <c r="D38" s="1176"/>
      <c r="G38" s="1283"/>
      <c r="H38" s="1283"/>
      <c r="I38" s="1283"/>
      <c r="J38" s="1110"/>
      <c r="K38" s="1110"/>
      <c r="L38" s="1110"/>
      <c r="M38" s="1110"/>
      <c r="N38" s="1110"/>
      <c r="O38" s="1110"/>
      <c r="P38" s="1110"/>
      <c r="Q38" s="1110"/>
      <c r="R38" s="1110"/>
      <c r="S38" s="1137"/>
      <c r="U38" s="1096"/>
    </row>
    <row r="39" spans="1:22" ht="12" customHeight="1" x14ac:dyDescent="0.2">
      <c r="A39" s="12"/>
      <c r="B39" s="201"/>
      <c r="C39" s="74"/>
      <c r="D39" s="613" t="s">
        <v>212</v>
      </c>
      <c r="E39" s="452"/>
      <c r="F39" s="819"/>
      <c r="G39" s="819"/>
      <c r="H39" s="56"/>
      <c r="I39" s="1120"/>
      <c r="J39" s="1120">
        <f t="shared" ref="J39:Q39" si="1">J28+J32</f>
        <v>0</v>
      </c>
      <c r="K39" s="1120">
        <f t="shared" si="1"/>
        <v>1.32</v>
      </c>
      <c r="L39" s="1120">
        <f t="shared" si="1"/>
        <v>1.32</v>
      </c>
      <c r="M39" s="1120">
        <f t="shared" si="1"/>
        <v>1.32</v>
      </c>
      <c r="N39" s="1120">
        <f t="shared" si="1"/>
        <v>1.32</v>
      </c>
      <c r="O39" s="1120">
        <f t="shared" si="1"/>
        <v>1.32</v>
      </c>
      <c r="P39" s="1120">
        <f t="shared" si="1"/>
        <v>1.32</v>
      </c>
      <c r="Q39" s="1120">
        <f t="shared" si="1"/>
        <v>1.32</v>
      </c>
      <c r="R39" s="1120">
        <f>R28+R32</f>
        <v>1.32</v>
      </c>
      <c r="S39" s="407" t="e">
        <f>#REF!</f>
        <v>#REF!</v>
      </c>
      <c r="T39" s="12"/>
      <c r="V39" s="12"/>
    </row>
    <row r="40" spans="1:22" s="1114" customFormat="1" ht="12" x14ac:dyDescent="0.2">
      <c r="A40" s="1284"/>
      <c r="C40" s="1284"/>
      <c r="G40" s="1284"/>
      <c r="H40" s="1284"/>
      <c r="I40" s="1284"/>
      <c r="J40" s="1284"/>
      <c r="K40" s="1284"/>
      <c r="L40" s="1284"/>
      <c r="M40" s="1284"/>
      <c r="N40" s="1284"/>
      <c r="O40" s="1284"/>
      <c r="P40" s="1284"/>
      <c r="Q40" s="1284"/>
      <c r="R40" s="1284"/>
      <c r="S40" s="1137"/>
      <c r="U40" s="1098"/>
    </row>
    <row r="41" spans="1:22" s="1114" customFormat="1" ht="12" x14ac:dyDescent="0.2">
      <c r="A41" s="1284"/>
      <c r="C41" s="1284"/>
      <c r="D41" s="1114" t="s">
        <v>279</v>
      </c>
      <c r="G41" s="1284"/>
      <c r="H41" s="1284"/>
      <c r="I41" s="1284"/>
      <c r="J41" s="1120">
        <f>J39</f>
        <v>0</v>
      </c>
      <c r="K41" s="1120">
        <f t="shared" ref="K41:R41" si="2">K39</f>
        <v>1.32</v>
      </c>
      <c r="L41" s="1120">
        <f t="shared" si="2"/>
        <v>1.32</v>
      </c>
      <c r="M41" s="1120">
        <f t="shared" si="2"/>
        <v>1.32</v>
      </c>
      <c r="N41" s="1120">
        <f t="shared" si="2"/>
        <v>1.32</v>
      </c>
      <c r="O41" s="1120">
        <f t="shared" si="2"/>
        <v>1.32</v>
      </c>
      <c r="P41" s="1120">
        <f t="shared" si="2"/>
        <v>1.32</v>
      </c>
      <c r="Q41" s="1120">
        <f t="shared" si="2"/>
        <v>1.32</v>
      </c>
      <c r="R41" s="1120">
        <f t="shared" si="2"/>
        <v>1.32</v>
      </c>
      <c r="S41" s="1137"/>
      <c r="U41" s="1098"/>
    </row>
    <row r="42" spans="1:22" s="1114" customFormat="1" ht="24" customHeight="1" x14ac:dyDescent="0.2">
      <c r="A42" s="1284"/>
      <c r="C42" s="1284"/>
      <c r="G42" s="1284"/>
      <c r="H42" s="1284"/>
      <c r="I42" s="1284"/>
      <c r="J42" s="1284"/>
      <c r="K42" s="1284"/>
      <c r="L42" s="1284"/>
      <c r="M42" s="1284"/>
      <c r="N42" s="1284"/>
      <c r="O42" s="1284"/>
      <c r="P42" s="1284"/>
      <c r="Q42" s="1284"/>
      <c r="R42" s="1284"/>
      <c r="S42" s="1137"/>
      <c r="U42" s="1098"/>
    </row>
    <row r="43" spans="1:22" s="1114" customFormat="1" ht="12" x14ac:dyDescent="0.2">
      <c r="A43" s="1284"/>
      <c r="C43" s="1284"/>
      <c r="D43" s="1088" t="s">
        <v>132</v>
      </c>
      <c r="G43" s="1284"/>
      <c r="H43" s="1284"/>
      <c r="I43" s="1284"/>
      <c r="J43" s="1284"/>
      <c r="K43" s="1284"/>
      <c r="L43" s="1284"/>
      <c r="M43" s="1284"/>
      <c r="N43" s="1284"/>
      <c r="O43" s="1284"/>
      <c r="P43" s="1284"/>
      <c r="Q43" s="1284"/>
      <c r="R43" s="1284"/>
      <c r="S43" s="1137"/>
      <c r="U43" s="1098"/>
    </row>
    <row r="44" spans="1:22" s="1114" customFormat="1" ht="12" x14ac:dyDescent="0.2">
      <c r="A44" s="1284"/>
      <c r="C44" s="1284"/>
      <c r="D44" s="1088"/>
      <c r="G44" s="1284"/>
      <c r="H44" s="1284"/>
      <c r="I44" s="1284"/>
      <c r="J44" s="1284"/>
      <c r="K44" s="1284"/>
      <c r="L44" s="1284"/>
      <c r="M44" s="1284"/>
      <c r="N44" s="1284"/>
      <c r="O44" s="1284"/>
      <c r="P44" s="1284"/>
      <c r="Q44" s="1284"/>
      <c r="R44" s="1284"/>
      <c r="S44" s="1137"/>
      <c r="U44" s="1098"/>
    </row>
    <row r="45" spans="1:22" s="132" customFormat="1" ht="12" x14ac:dyDescent="0.2">
      <c r="A45" s="130"/>
      <c r="B45" s="445" t="str">
        <f>'ГВО-сети'!B3170</f>
        <v>АО "Газпром энергосбыт"</v>
      </c>
      <c r="D45" s="228"/>
      <c r="G45" s="130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S45" s="401"/>
      <c r="U45" s="148"/>
    </row>
    <row r="46" spans="1:22" ht="12" x14ac:dyDescent="0.2">
      <c r="B46" s="12"/>
      <c r="C46" s="1283" t="str">
        <f>'ГВО-сети'!C3171</f>
        <v>ф.(495) 428-40-95</v>
      </c>
      <c r="N46" s="71"/>
      <c r="O46" s="71"/>
      <c r="P46" s="71"/>
      <c r="Q46" s="71"/>
      <c r="R46" s="71"/>
      <c r="S46" s="401"/>
      <c r="T46" s="12"/>
      <c r="V46" s="12"/>
    </row>
    <row r="47" spans="1:22" ht="12" x14ac:dyDescent="0.2">
      <c r="B47" s="12"/>
      <c r="C47" s="1283" t="str">
        <f>'ГВО-сети'!C3172</f>
        <v>(495) 428-40-90</v>
      </c>
      <c r="D47" s="131"/>
      <c r="N47" s="71"/>
      <c r="O47" s="71"/>
      <c r="P47" s="71"/>
      <c r="Q47" s="71"/>
      <c r="R47" s="71"/>
      <c r="S47" s="401"/>
      <c r="T47" s="12"/>
      <c r="V47" s="12"/>
    </row>
    <row r="48" spans="1:22" s="1175" customFormat="1" ht="12" x14ac:dyDescent="0.2">
      <c r="A48" s="1283"/>
      <c r="C48" s="1283"/>
      <c r="D48" s="1088"/>
      <c r="G48" s="1283"/>
      <c r="H48" s="1283"/>
      <c r="I48" s="1283"/>
      <c r="J48" s="1283"/>
      <c r="K48" s="1283"/>
      <c r="L48" s="1283"/>
      <c r="M48" s="1283"/>
      <c r="N48" s="1064"/>
      <c r="O48" s="1064"/>
      <c r="P48" s="1064"/>
      <c r="Q48" s="1064"/>
      <c r="R48" s="1064"/>
      <c r="S48" s="1137"/>
      <c r="U48" s="1096"/>
    </row>
    <row r="49" spans="1:22" ht="12" customHeight="1" x14ac:dyDescent="0.2">
      <c r="A49" s="10">
        <v>1</v>
      </c>
      <c r="B49" s="1175" t="str">
        <f>'ГВО-сети'!B3173</f>
        <v xml:space="preserve">Приводинское ЛПУМГ </v>
      </c>
      <c r="C49" s="10" t="str">
        <f>'ГВО-сети'!C3173</f>
        <v>(81837) 55-4-09</v>
      </c>
      <c r="D49" s="12" t="str">
        <f>'ГВО-сети'!D3173</f>
        <v>ПС 110 кВ Приводино</v>
      </c>
      <c r="E49" s="12" t="str">
        <f>'ГВО-сети'!E3173</f>
        <v xml:space="preserve">ф.КС-14-1, 2, 3, 4, </v>
      </c>
      <c r="F49" s="10" t="str">
        <f>'ГВО-сети'!F3173</f>
        <v>ОП</v>
      </c>
      <c r="G49" s="10">
        <f>'ГВО-сети'!G3173</f>
        <v>5</v>
      </c>
      <c r="H49" s="27">
        <f>'ГВО-сети'!H3173</f>
        <v>0</v>
      </c>
      <c r="J49" s="1109"/>
      <c r="K49" s="1120">
        <f>'ГВО-сети'!K3173</f>
        <v>0.45</v>
      </c>
      <c r="L49" s="1120">
        <f>'ГВО-сети'!L3173</f>
        <v>0.45</v>
      </c>
      <c r="M49" s="1120">
        <f>'ГВО-сети'!M3173</f>
        <v>0.45</v>
      </c>
      <c r="N49" s="1120">
        <f>'ГВО-сети'!N3173</f>
        <v>0.45</v>
      </c>
      <c r="O49" s="1120">
        <f>'ГВО-сети'!O3173</f>
        <v>0.45</v>
      </c>
      <c r="P49" s="1120">
        <f>'ГВО-сети'!P3173</f>
        <v>0.45</v>
      </c>
      <c r="Q49" s="1120">
        <f>'ГВО-сети'!Q3173</f>
        <v>0.45</v>
      </c>
      <c r="R49" s="1120">
        <f>'ГВО-сети'!R3173</f>
        <v>0.45</v>
      </c>
      <c r="S49" s="401"/>
      <c r="T49" s="12"/>
      <c r="V49" s="12"/>
    </row>
    <row r="50" spans="1:22" ht="12" customHeight="1" x14ac:dyDescent="0.2">
      <c r="B50" s="12" t="str">
        <f>'ГВО-сети'!B3174</f>
        <v>КС-14 филиал ООО "Газпром</v>
      </c>
      <c r="C50" s="10" t="str">
        <f>'ГВО-сети'!C3174</f>
        <v>8921-4848919</v>
      </c>
      <c r="D50" s="12" t="str">
        <f>'ГВО-сети'!D3174</f>
        <v xml:space="preserve">ф.КС-14-1, 2, 3, 4, </v>
      </c>
      <c r="E50" s="12" t="str">
        <f>'ГВО-сети'!E3174</f>
        <v>СКЗ</v>
      </c>
      <c r="H50" s="10">
        <f>'ГВО-сети'!H3174</f>
        <v>1</v>
      </c>
      <c r="J50" s="1110"/>
      <c r="K50" s="1120"/>
      <c r="L50" s="1120"/>
      <c r="M50" s="1120"/>
      <c r="N50" s="1120"/>
      <c r="O50" s="1120"/>
      <c r="P50" s="1120"/>
      <c r="Q50" s="1120"/>
      <c r="R50" s="1120"/>
      <c r="S50" s="401"/>
      <c r="T50" s="12"/>
      <c r="V50" s="12"/>
    </row>
    <row r="51" spans="1:22" ht="12" customHeight="1" x14ac:dyDescent="0.2">
      <c r="B51" s="12" t="str">
        <f>'ГВО-сети'!B3175</f>
        <v>трансгаз Ухта"</v>
      </c>
      <c r="C51" s="10" t="str">
        <f>'ГВО-сети'!C3175</f>
        <v>8981-5505770</v>
      </c>
      <c r="D51" s="12" t="str">
        <f>'ГВО-сети'!D3175</f>
        <v>СКЗ</v>
      </c>
      <c r="K51" s="1112"/>
      <c r="L51" s="1112"/>
      <c r="M51" s="1112"/>
      <c r="N51" s="1112"/>
      <c r="O51" s="1112"/>
      <c r="P51" s="1112"/>
      <c r="Q51" s="1112"/>
      <c r="R51" s="1112"/>
      <c r="S51" s="401"/>
      <c r="T51" s="12"/>
      <c r="V51" s="12"/>
    </row>
    <row r="52" spans="1:22" ht="12" customHeight="1" x14ac:dyDescent="0.2">
      <c r="B52" s="12"/>
      <c r="K52" s="1112"/>
      <c r="L52" s="1112"/>
      <c r="M52" s="1112"/>
      <c r="N52" s="1112"/>
      <c r="O52" s="1112"/>
      <c r="P52" s="1112"/>
      <c r="Q52" s="1112"/>
      <c r="R52" s="1112"/>
      <c r="S52" s="401"/>
      <c r="T52" s="12"/>
      <c r="V52" s="12"/>
    </row>
    <row r="53" spans="1:22" ht="12" customHeight="1" x14ac:dyDescent="0.2">
      <c r="A53" s="10">
        <v>2</v>
      </c>
      <c r="B53" s="12" t="str">
        <f>'ГВО-сети'!B3198</f>
        <v xml:space="preserve">ООО "РН-Энерго" </v>
      </c>
      <c r="C53" s="10" t="str">
        <f>'ГВО-сети'!C3198</f>
        <v>8(495) 777-47-42</v>
      </c>
      <c r="D53" s="12" t="str">
        <f>'ГВО-сети'!D3198</f>
        <v>ПС 110 кВ Приводино</v>
      </c>
      <c r="E53" s="12" t="str">
        <f>'ГВО-сети'!E3198</f>
        <v>ф.ННП-1, 2</v>
      </c>
      <c r="F53" s="10" t="str">
        <f>'ГВО-сети'!F3198</f>
        <v>ОП</v>
      </c>
      <c r="G53" s="10">
        <f>'ГВО-сети'!G3198</f>
        <v>5</v>
      </c>
      <c r="H53" s="27">
        <f>'ГВО-сети'!H3198</f>
        <v>0</v>
      </c>
      <c r="J53" s="1109"/>
      <c r="K53" s="1110">
        <f>'ГВО-сети'!K3198</f>
        <v>0.15</v>
      </c>
      <c r="L53" s="1110">
        <f>'ГВО-сети'!L3198</f>
        <v>0.15</v>
      </c>
      <c r="M53" s="1110">
        <f>'ГВО-сети'!M3198</f>
        <v>0.15</v>
      </c>
      <c r="N53" s="1110">
        <f>'ГВО-сети'!N3198</f>
        <v>0.15</v>
      </c>
      <c r="O53" s="1110">
        <f>'ГВО-сети'!O3198</f>
        <v>0.15</v>
      </c>
      <c r="P53" s="1110">
        <f>'ГВО-сети'!P3198</f>
        <v>0.15</v>
      </c>
      <c r="Q53" s="1110">
        <f>'ГВО-сети'!Q3198</f>
        <v>0.15</v>
      </c>
      <c r="R53" s="1110">
        <f>'ГВО-сети'!R3198</f>
        <v>0.15</v>
      </c>
      <c r="S53" s="12"/>
      <c r="T53" s="12"/>
      <c r="V53" s="12"/>
    </row>
    <row r="54" spans="1:22" ht="12" customHeight="1" x14ac:dyDescent="0.2">
      <c r="B54" s="12"/>
      <c r="D54" s="12" t="str">
        <f>'ГВО-сети'!D3199</f>
        <v>ф.ННП-1, 2</v>
      </c>
      <c r="H54" s="10">
        <f>'ГВО-сети'!H3199</f>
        <v>1</v>
      </c>
      <c r="J54" s="1110"/>
      <c r="K54" s="1110"/>
      <c r="L54" s="1110"/>
      <c r="M54" s="1110"/>
      <c r="N54" s="1110"/>
      <c r="O54" s="1110"/>
      <c r="P54" s="1110"/>
      <c r="Q54" s="1110"/>
      <c r="R54" s="1110"/>
      <c r="S54" s="401"/>
      <c r="T54" s="12"/>
      <c r="V54" s="12"/>
    </row>
    <row r="55" spans="1:22" ht="12" customHeight="1" x14ac:dyDescent="0.2">
      <c r="B55" s="12"/>
      <c r="D55" s="452"/>
      <c r="K55" s="1110"/>
      <c r="L55" s="1110"/>
      <c r="M55" s="1110"/>
      <c r="N55" s="1110"/>
      <c r="O55" s="1110"/>
      <c r="P55" s="1110"/>
      <c r="Q55" s="1110"/>
      <c r="R55" s="1110"/>
      <c r="S55" s="401"/>
      <c r="T55" s="12"/>
      <c r="V55" s="12"/>
    </row>
    <row r="56" spans="1:22" s="132" customFormat="1" ht="12" customHeight="1" x14ac:dyDescent="0.2">
      <c r="A56" s="130"/>
      <c r="C56" s="130"/>
      <c r="D56" s="445" t="s">
        <v>255</v>
      </c>
      <c r="F56" s="818" t="str">
        <f>F53</f>
        <v>ОП</v>
      </c>
      <c r="G56" s="818">
        <f>G53</f>
        <v>5</v>
      </c>
      <c r="H56" s="130"/>
      <c r="I56" s="130"/>
      <c r="J56" s="130"/>
      <c r="K56" s="1120">
        <f t="shared" ref="K56:Q56" si="3">K49+K53</f>
        <v>0.6</v>
      </c>
      <c r="L56" s="1120">
        <f t="shared" si="3"/>
        <v>0.6</v>
      </c>
      <c r="M56" s="1120">
        <f t="shared" si="3"/>
        <v>0.6</v>
      </c>
      <c r="N56" s="1120">
        <f t="shared" si="3"/>
        <v>0.6</v>
      </c>
      <c r="O56" s="1120">
        <f t="shared" si="3"/>
        <v>0.6</v>
      </c>
      <c r="P56" s="1120">
        <f t="shared" si="3"/>
        <v>0.6</v>
      </c>
      <c r="Q56" s="1120">
        <f t="shared" si="3"/>
        <v>0.6</v>
      </c>
      <c r="R56" s="1120">
        <f>R49+R53</f>
        <v>0.6</v>
      </c>
      <c r="S56" s="407" t="e">
        <f>#REF!</f>
        <v>#REF!</v>
      </c>
      <c r="U56" s="148"/>
    </row>
    <row r="57" spans="1:22" s="1067" customFormat="1" ht="12" x14ac:dyDescent="0.2">
      <c r="A57" s="1066"/>
      <c r="C57" s="1066"/>
      <c r="G57" s="1066"/>
      <c r="H57" s="1066"/>
      <c r="I57" s="1066"/>
      <c r="J57" s="1066"/>
      <c r="K57" s="1284"/>
      <c r="L57" s="1120"/>
      <c r="M57" s="1120"/>
      <c r="N57" s="1120"/>
      <c r="O57" s="1120"/>
      <c r="P57" s="1120"/>
      <c r="Q57" s="1120"/>
      <c r="R57" s="1120"/>
      <c r="S57" s="1069"/>
      <c r="U57" s="1068"/>
    </row>
    <row r="58" spans="1:22" s="1114" customFormat="1" ht="12" x14ac:dyDescent="0.2">
      <c r="A58" s="1284"/>
      <c r="C58" s="1284"/>
      <c r="D58" s="1100" t="str">
        <f>'ГВО-сети'!D5332</f>
        <v>ПС 35 кВ СРЗ</v>
      </c>
      <c r="G58" s="1284"/>
      <c r="H58" s="1284"/>
      <c r="I58" s="1284"/>
      <c r="J58" s="1284"/>
      <c r="K58" s="1284"/>
      <c r="L58" s="1120"/>
      <c r="M58" s="1120"/>
      <c r="N58" s="1120"/>
      <c r="O58" s="1120"/>
      <c r="P58" s="1120"/>
      <c r="Q58" s="1120"/>
      <c r="R58" s="1120"/>
      <c r="S58" s="1137"/>
      <c r="U58" s="1098"/>
    </row>
    <row r="59" spans="1:22" s="132" customFormat="1" ht="12" x14ac:dyDescent="0.2">
      <c r="A59" s="688">
        <v>3</v>
      </c>
      <c r="B59" s="228" t="str">
        <f>'ГВО-сети'!B5333</f>
        <v>ООО "МеталлБетон</v>
      </c>
      <c r="C59" s="74" t="str">
        <f>'ГВО-сети'!C5333</f>
        <v>(81738) 2-44-25</v>
      </c>
      <c r="D59" s="228" t="str">
        <f>'ГВО-сети'!D5333</f>
        <v>ф.СРЗ-4</v>
      </c>
      <c r="E59" s="228" t="str">
        <f>'ГВО-сети'!E5333</f>
        <v>ф.СРЗ-4</v>
      </c>
      <c r="F59" s="74" t="str">
        <f>'ГВО-сети'!F5333</f>
        <v>ДУ</v>
      </c>
      <c r="G59" s="33">
        <f>'ГВО-сети'!G5333</f>
        <v>5</v>
      </c>
      <c r="H59" s="56">
        <f>'ГВО-сети'!H5333</f>
        <v>0</v>
      </c>
      <c r="I59" s="33"/>
      <c r="J59" s="1109"/>
      <c r="K59" s="1110">
        <f>'ГВО-сети'!K5333</f>
        <v>0</v>
      </c>
      <c r="L59" s="1110">
        <f>'ГВО-сети'!L5333</f>
        <v>0</v>
      </c>
      <c r="M59" s="1110">
        <f>'ГВО-сети'!M5333</f>
        <v>0</v>
      </c>
      <c r="N59" s="1110">
        <f>'ГВО-сети'!N5333</f>
        <v>0</v>
      </c>
      <c r="O59" s="1110">
        <f>'ГВО-сети'!O5333</f>
        <v>0.02</v>
      </c>
      <c r="P59" s="1110">
        <f>'ГВО-сети'!P5333</f>
        <v>0.02</v>
      </c>
      <c r="Q59" s="1110">
        <f>'ГВО-сети'!Q5333</f>
        <v>0.02</v>
      </c>
      <c r="R59" s="1110">
        <f>'ГВО-сети'!R5333</f>
        <v>0.02</v>
      </c>
      <c r="S59" s="33"/>
      <c r="T59" s="33"/>
      <c r="U59" s="148"/>
    </row>
    <row r="60" spans="1:22" s="132" customFormat="1" ht="12" x14ac:dyDescent="0.2">
      <c r="A60" s="688"/>
      <c r="B60" s="228" t="str">
        <f>'ГВО-сети'!B5334</f>
        <v>Строй"</v>
      </c>
      <c r="C60" s="74" t="str">
        <f>'ГВО-сети'!C5334</f>
        <v>8911-5074410</v>
      </c>
      <c r="G60" s="130"/>
      <c r="H60" s="33">
        <f>'ГВО-сети'!H5334</f>
        <v>1</v>
      </c>
      <c r="I60" s="130"/>
      <c r="J60" s="1110"/>
      <c r="K60" s="1110"/>
      <c r="L60" s="1110"/>
      <c r="M60" s="1110"/>
      <c r="N60" s="1110"/>
      <c r="O60" s="1110"/>
      <c r="P60" s="1110"/>
      <c r="Q60" s="1110"/>
      <c r="R60" s="1110"/>
      <c r="S60" s="401"/>
      <c r="U60" s="148"/>
    </row>
    <row r="61" spans="1:22" s="132" customFormat="1" ht="12" x14ac:dyDescent="0.2">
      <c r="A61" s="688"/>
      <c r="C61" s="130"/>
      <c r="G61" s="130"/>
      <c r="H61" s="130"/>
      <c r="I61" s="130"/>
      <c r="J61" s="1120"/>
      <c r="K61" s="1120"/>
      <c r="L61" s="1120"/>
      <c r="M61" s="1120"/>
      <c r="N61" s="1120"/>
      <c r="O61" s="1120"/>
      <c r="P61" s="1120"/>
      <c r="Q61" s="1120"/>
      <c r="R61" s="1120"/>
      <c r="S61" s="401"/>
      <c r="U61" s="148"/>
    </row>
    <row r="62" spans="1:22" s="132" customFormat="1" ht="12" x14ac:dyDescent="0.2">
      <c r="A62" s="688">
        <f>A59+1</f>
        <v>4</v>
      </c>
      <c r="B62" s="228" t="str">
        <f>'ГВО-сети'!B5358</f>
        <v>ООО "Эллинг"</v>
      </c>
      <c r="C62" s="74" t="str">
        <f>'ГВО-сети'!C5358</f>
        <v>(81738) 2-53-10</v>
      </c>
      <c r="D62" s="228" t="str">
        <f>'ГВО-сети'!D5358</f>
        <v>ф.СРЗ-2</v>
      </c>
      <c r="E62" s="228" t="str">
        <f>'ГВО-сети'!E5358</f>
        <v>ф.СРЗ-2</v>
      </c>
      <c r="F62" s="74" t="str">
        <f>'ГВО-сети'!F5358</f>
        <v>ДУ</v>
      </c>
      <c r="G62" s="33">
        <f>'ГВО-сети'!G5358</f>
        <v>5</v>
      </c>
      <c r="H62" s="56">
        <f>'ГВО-сети'!H5358</f>
        <v>0</v>
      </c>
      <c r="I62" s="33"/>
      <c r="J62" s="1109"/>
      <c r="K62" s="1110">
        <f>'ГВО-сети'!K5358</f>
        <v>0</v>
      </c>
      <c r="L62" s="1110">
        <f>'ГВО-сети'!L5358</f>
        <v>0</v>
      </c>
      <c r="M62" s="1110">
        <f>'ГВО-сети'!M5358</f>
        <v>0</v>
      </c>
      <c r="N62" s="1110">
        <f>'ГВО-сети'!N5358</f>
        <v>0</v>
      </c>
      <c r="O62" s="1110">
        <f>'ГВО-сети'!O5358</f>
        <v>0.01</v>
      </c>
      <c r="P62" s="1110">
        <f>'ГВО-сети'!P5358</f>
        <v>0.01</v>
      </c>
      <c r="Q62" s="1110">
        <f>'ГВО-сети'!Q5358</f>
        <v>0.01</v>
      </c>
      <c r="R62" s="1110">
        <f>'ГВО-сети'!R5358</f>
        <v>0.01</v>
      </c>
      <c r="S62" s="33"/>
      <c r="T62" s="33"/>
      <c r="U62" s="148"/>
    </row>
    <row r="63" spans="1:22" s="132" customFormat="1" ht="12" x14ac:dyDescent="0.2">
      <c r="A63" s="688"/>
      <c r="B63" s="1125"/>
      <c r="C63" s="1167" t="str">
        <f>'ГВО-сети'!C5359</f>
        <v>8921-0650279</v>
      </c>
      <c r="G63" s="130"/>
      <c r="H63" s="33">
        <f>'ГВО-сети'!H5359</f>
        <v>1</v>
      </c>
      <c r="I63" s="130"/>
      <c r="J63" s="1110"/>
      <c r="K63" s="1110"/>
      <c r="L63" s="1110"/>
      <c r="M63" s="1110"/>
      <c r="N63" s="1110"/>
      <c r="O63" s="1110"/>
      <c r="P63" s="1110"/>
      <c r="Q63" s="1110"/>
      <c r="R63" s="1110"/>
      <c r="S63" s="401"/>
      <c r="U63" s="148"/>
    </row>
    <row r="64" spans="1:22" s="1114" customFormat="1" ht="12" x14ac:dyDescent="0.2">
      <c r="A64" s="1283"/>
      <c r="B64" s="1125" t="str">
        <f>'ГВО-сети'!B5360</f>
        <v>ООО"Кислород Сер.Фарм"</v>
      </c>
      <c r="C64" s="1123" t="str">
        <f>'ГВО-сети'!C5360</f>
        <v>8(332)-53-85-85, 70-41-23</v>
      </c>
      <c r="D64" s="1125"/>
      <c r="G64" s="1284"/>
      <c r="H64" s="1167"/>
      <c r="I64" s="1284"/>
      <c r="J64" s="1110"/>
      <c r="K64" s="1110"/>
      <c r="L64" s="1110"/>
      <c r="M64" s="1110"/>
      <c r="N64" s="1110"/>
      <c r="O64" s="1110"/>
      <c r="P64" s="1110"/>
      <c r="Q64" s="1110"/>
      <c r="R64" s="1110"/>
      <c r="S64" s="1137"/>
      <c r="U64" s="1098"/>
    </row>
    <row r="65" spans="1:21" s="1114" customFormat="1" ht="12" x14ac:dyDescent="0.2">
      <c r="A65" s="1283"/>
      <c r="B65" s="1125" t="str">
        <f>'ГВО-сети'!B5361</f>
        <v>ООО "Центр-СХ"</v>
      </c>
      <c r="C65" s="1110" t="str">
        <f>'ГВО-сети'!C5361</f>
        <v>8-953-503-40-92, 8-953-503-40-92</v>
      </c>
      <c r="D65" s="1125"/>
      <c r="G65" s="1284"/>
      <c r="H65" s="1167"/>
      <c r="I65" s="1284"/>
      <c r="J65" s="1110"/>
      <c r="K65" s="1110"/>
      <c r="L65" s="1110"/>
      <c r="M65" s="1110"/>
      <c r="N65" s="1110"/>
      <c r="O65" s="1110"/>
      <c r="P65" s="1110"/>
      <c r="Q65" s="1110"/>
      <c r="R65" s="1110"/>
      <c r="S65" s="1137"/>
      <c r="U65" s="1098"/>
    </row>
    <row r="66" spans="1:21" s="1114" customFormat="1" ht="12" x14ac:dyDescent="0.2">
      <c r="A66" s="1283"/>
      <c r="B66" s="1125" t="str">
        <f>'ГВО-сети'!B5362</f>
        <v>ИП Чебыкина Е.А.</v>
      </c>
      <c r="C66" s="1167" t="str">
        <f>'ГВО-сети'!C5362</f>
        <v>8981-5030771</v>
      </c>
      <c r="D66" s="1125"/>
      <c r="G66" s="1284"/>
      <c r="H66" s="1167"/>
      <c r="I66" s="1284"/>
      <c r="J66" s="1110"/>
      <c r="K66" s="1110"/>
      <c r="L66" s="1110"/>
      <c r="M66" s="1110"/>
      <c r="N66" s="1110"/>
      <c r="O66" s="1110"/>
      <c r="P66" s="1110"/>
      <c r="Q66" s="1110"/>
      <c r="R66" s="1110"/>
      <c r="S66" s="1137"/>
      <c r="U66" s="1098"/>
    </row>
    <row r="67" spans="1:21" s="1114" customFormat="1" ht="12" x14ac:dyDescent="0.2">
      <c r="A67" s="1283"/>
      <c r="B67" s="1125" t="str">
        <f>'ГВО-сети'!B5363</f>
        <v>ИП Глазачев Ю.З.</v>
      </c>
      <c r="C67" s="1167" t="str">
        <f>'ГВО-сети'!C5363</f>
        <v>(81738) 2-31-66, 8921-534-17-17</v>
      </c>
      <c r="D67" s="1125"/>
      <c r="G67" s="1284"/>
      <c r="H67" s="1167"/>
      <c r="I67" s="1284"/>
      <c r="J67" s="1110"/>
      <c r="K67" s="1110"/>
      <c r="L67" s="1110"/>
      <c r="M67" s="1110"/>
      <c r="N67" s="1110"/>
      <c r="O67" s="1110"/>
      <c r="P67" s="1110"/>
      <c r="Q67" s="1110"/>
      <c r="R67" s="1110"/>
      <c r="S67" s="1137"/>
      <c r="U67" s="1098"/>
    </row>
    <row r="68" spans="1:21" s="1114" customFormat="1" ht="12" x14ac:dyDescent="0.2">
      <c r="A68" s="1283"/>
      <c r="B68" s="1125"/>
      <c r="C68" s="1110"/>
      <c r="D68" s="1125"/>
      <c r="G68" s="1284"/>
      <c r="H68" s="1167"/>
      <c r="I68" s="1284"/>
      <c r="J68" s="1110"/>
      <c r="K68" s="1110"/>
      <c r="L68" s="1110"/>
      <c r="M68" s="1110"/>
      <c r="N68" s="1110"/>
      <c r="O68" s="1110"/>
      <c r="P68" s="1110"/>
      <c r="Q68" s="1110"/>
      <c r="R68" s="1110"/>
      <c r="S68" s="1137"/>
      <c r="U68" s="1098"/>
    </row>
    <row r="69" spans="1:21" s="1114" customFormat="1" ht="12" x14ac:dyDescent="0.2">
      <c r="A69" s="1283">
        <f>A62+1</f>
        <v>5</v>
      </c>
      <c r="B69" s="1125" t="e">
        <f>'ГВО-сети'!#REF!</f>
        <v>#REF!</v>
      </c>
      <c r="C69" s="1110" t="e">
        <f>'ГВО-сети'!#REF!</f>
        <v>#REF!</v>
      </c>
      <c r="D69" s="1125" t="e">
        <f>'ГВО-сети'!#REF!</f>
        <v>#REF!</v>
      </c>
      <c r="E69" s="1125" t="e">
        <f>'ГВО-сети'!#REF!</f>
        <v>#REF!</v>
      </c>
      <c r="F69" s="1110" t="e">
        <f>'ГВО-сети'!#REF!</f>
        <v>#REF!</v>
      </c>
      <c r="G69" s="1167" t="e">
        <f>'ГВО-сети'!#REF!</f>
        <v>#REF!</v>
      </c>
      <c r="H69" s="1107" t="e">
        <f>'ГВО-сети'!#REF!</f>
        <v>#REF!</v>
      </c>
      <c r="I69" s="1167"/>
      <c r="J69" s="1109"/>
      <c r="K69" s="1110" t="e">
        <f>'ГВО-сети'!#REF!</f>
        <v>#REF!</v>
      </c>
      <c r="L69" s="1110" t="e">
        <f>'ГВО-сети'!#REF!</f>
        <v>#REF!</v>
      </c>
      <c r="M69" s="1110" t="e">
        <f>'ГВО-сети'!#REF!</f>
        <v>#REF!</v>
      </c>
      <c r="N69" s="1110" t="e">
        <f>'ГВО-сети'!#REF!</f>
        <v>#REF!</v>
      </c>
      <c r="O69" s="1110" t="e">
        <f>'ГВО-сети'!#REF!</f>
        <v>#REF!</v>
      </c>
      <c r="P69" s="1110" t="e">
        <f>'ГВО-сети'!#REF!</f>
        <v>#REF!</v>
      </c>
      <c r="Q69" s="1110" t="e">
        <f>'ГВО-сети'!#REF!</f>
        <v>#REF!</v>
      </c>
      <c r="R69" s="1110" t="e">
        <f>'ГВО-сети'!#REF!</f>
        <v>#REF!</v>
      </c>
      <c r="S69" s="1167"/>
      <c r="T69" s="1167"/>
      <c r="U69" s="1098"/>
    </row>
    <row r="70" spans="1:21" s="1114" customFormat="1" ht="12" x14ac:dyDescent="0.2">
      <c r="A70" s="1284"/>
      <c r="B70" s="1125"/>
      <c r="C70" s="1167">
        <f>'ГВО-сети'!C5382</f>
        <v>0</v>
      </c>
      <c r="G70" s="1284"/>
      <c r="H70" s="1167">
        <f>'ГВО-сети'!H5382</f>
        <v>0</v>
      </c>
      <c r="I70" s="1284"/>
      <c r="J70" s="1110"/>
      <c r="K70" s="1110"/>
      <c r="L70" s="1110"/>
      <c r="M70" s="1110"/>
      <c r="N70" s="1110"/>
      <c r="O70" s="1110"/>
      <c r="P70" s="1110"/>
      <c r="Q70" s="1110"/>
      <c r="R70" s="1110"/>
      <c r="S70" s="1137"/>
      <c r="U70" s="1098"/>
    </row>
    <row r="71" spans="1:21" s="1114" customFormat="1" ht="12" x14ac:dyDescent="0.2">
      <c r="A71" s="1284"/>
      <c r="B71" s="1125" t="e">
        <f>'ГВО-сети'!#REF!</f>
        <v>#REF!</v>
      </c>
      <c r="C71" s="1015" t="e">
        <f>'ГВО-сети'!#REF!</f>
        <v>#REF!</v>
      </c>
      <c r="D71" s="1125"/>
      <c r="G71" s="1284"/>
      <c r="H71" s="1284"/>
      <c r="I71" s="1284"/>
      <c r="J71" s="1284"/>
      <c r="K71" s="1284"/>
      <c r="L71" s="1284"/>
      <c r="M71" s="1120"/>
      <c r="N71" s="1120"/>
      <c r="O71" s="1120"/>
      <c r="P71" s="1120"/>
      <c r="Q71" s="1120"/>
      <c r="R71" s="1120"/>
      <c r="S71" s="1137"/>
      <c r="U71" s="1098"/>
    </row>
    <row r="72" spans="1:21" s="1114" customFormat="1" ht="12" x14ac:dyDescent="0.2">
      <c r="A72" s="1284"/>
      <c r="B72" s="1125" t="e">
        <f>'ГВО-сети'!#REF!</f>
        <v>#REF!</v>
      </c>
      <c r="C72" s="1284"/>
      <c r="U72" s="1098"/>
    </row>
    <row r="73" spans="1:21" s="132" customFormat="1" ht="12" x14ac:dyDescent="0.2">
      <c r="A73" s="130"/>
      <c r="C73" s="130"/>
      <c r="D73" s="221" t="str">
        <f>'ГВО-сети'!D5383</f>
        <v>Итого ПС 35 кВ СРЗ:</v>
      </c>
      <c r="F73" s="820" t="e">
        <f>F69</f>
        <v>#REF!</v>
      </c>
      <c r="G73" s="819" t="e">
        <f>G69</f>
        <v>#REF!</v>
      </c>
      <c r="H73" s="130"/>
      <c r="I73" s="130"/>
      <c r="J73" s="130"/>
      <c r="K73" s="1120"/>
      <c r="L73" s="1120"/>
      <c r="M73" s="1120"/>
      <c r="N73" s="1120"/>
      <c r="O73" s="1120"/>
      <c r="P73" s="1120"/>
      <c r="Q73" s="1120"/>
      <c r="R73" s="1120" t="e">
        <f>R59+R62+R69</f>
        <v>#REF!</v>
      </c>
      <c r="S73" s="922" t="e">
        <f>#REF!</f>
        <v>#REF!</v>
      </c>
      <c r="U73" s="148"/>
    </row>
    <row r="74" spans="1:21" s="1114" customFormat="1" ht="12" x14ac:dyDescent="0.2">
      <c r="A74" s="1284"/>
      <c r="C74" s="1284"/>
      <c r="G74" s="1284"/>
      <c r="H74" s="1284"/>
      <c r="I74" s="1284"/>
      <c r="J74" s="1284"/>
      <c r="K74" s="1284"/>
      <c r="L74" s="1120"/>
      <c r="M74" s="1120"/>
      <c r="N74" s="1120"/>
      <c r="O74" s="1120"/>
      <c r="P74" s="1120"/>
      <c r="Q74" s="1120"/>
      <c r="R74" s="1120"/>
      <c r="S74" s="1137"/>
      <c r="U74" s="1098"/>
    </row>
    <row r="75" spans="1:21" s="1067" customFormat="1" ht="12" x14ac:dyDescent="0.2">
      <c r="A75" s="1066"/>
      <c r="C75" s="1066"/>
      <c r="D75" s="1114" t="s">
        <v>133</v>
      </c>
      <c r="G75" s="1066"/>
      <c r="H75" s="1066"/>
      <c r="I75" s="1066"/>
      <c r="J75" s="1066"/>
      <c r="K75" s="1120">
        <f>K56+K73</f>
        <v>0.6</v>
      </c>
      <c r="L75" s="1120">
        <f t="shared" ref="L75:Q75" si="4">L56+L73</f>
        <v>0.6</v>
      </c>
      <c r="M75" s="1120">
        <f t="shared" si="4"/>
        <v>0.6</v>
      </c>
      <c r="N75" s="1120">
        <f t="shared" si="4"/>
        <v>0.6</v>
      </c>
      <c r="O75" s="1120">
        <f t="shared" si="4"/>
        <v>0.6</v>
      </c>
      <c r="P75" s="1120">
        <f t="shared" si="4"/>
        <v>0.6</v>
      </c>
      <c r="Q75" s="1120">
        <f t="shared" si="4"/>
        <v>0.6</v>
      </c>
      <c r="R75" s="1120" t="e">
        <f>R56+R73</f>
        <v>#REF!</v>
      </c>
      <c r="S75" s="1081"/>
      <c r="U75" s="1068"/>
    </row>
    <row r="76" spans="1:21" s="1114" customFormat="1" ht="12" x14ac:dyDescent="0.2">
      <c r="A76" s="1284"/>
      <c r="C76" s="1284"/>
      <c r="G76" s="1284"/>
      <c r="H76" s="1284"/>
      <c r="I76" s="1284"/>
      <c r="J76" s="1284"/>
      <c r="K76" s="1284"/>
      <c r="L76" s="1284"/>
      <c r="M76" s="1284"/>
      <c r="N76" s="1284"/>
      <c r="O76" s="1284"/>
      <c r="P76" s="1284"/>
      <c r="Q76" s="1284"/>
      <c r="R76" s="1284"/>
      <c r="S76" s="1137"/>
      <c r="U76" s="1098"/>
    </row>
    <row r="77" spans="1:21" s="132" customFormat="1" ht="12" x14ac:dyDescent="0.2">
      <c r="A77" s="130"/>
      <c r="C77" s="130"/>
      <c r="D77" s="271" t="s">
        <v>135</v>
      </c>
      <c r="G77" s="130"/>
      <c r="H77" s="130"/>
      <c r="I77" s="130"/>
      <c r="J77" s="130"/>
      <c r="K77" s="130"/>
      <c r="L77" s="130"/>
      <c r="M77" s="130"/>
      <c r="N77" s="130"/>
      <c r="O77" s="130"/>
      <c r="P77" s="130"/>
      <c r="Q77" s="130"/>
      <c r="R77" s="130"/>
      <c r="S77" s="401"/>
      <c r="U77" s="148"/>
    </row>
    <row r="78" spans="1:21" s="1114" customFormat="1" ht="12" x14ac:dyDescent="0.2">
      <c r="A78" s="1284"/>
      <c r="C78" s="1284"/>
      <c r="D78" s="1092"/>
      <c r="G78" s="1284"/>
      <c r="H78" s="1284"/>
      <c r="I78" s="1284"/>
      <c r="J78" s="1284"/>
      <c r="K78" s="1284"/>
      <c r="L78" s="1284"/>
      <c r="M78" s="1284"/>
      <c r="N78" s="1284"/>
      <c r="O78" s="1284"/>
      <c r="P78" s="1284"/>
      <c r="Q78" s="1284"/>
      <c r="R78" s="1284"/>
      <c r="S78" s="1137"/>
      <c r="U78" s="1098"/>
    </row>
    <row r="79" spans="1:21" s="132" customFormat="1" ht="12" x14ac:dyDescent="0.2">
      <c r="A79" s="130"/>
      <c r="B79" s="221" t="str">
        <f>'ГВО-сети'!B4021</f>
        <v>Северный филиал ООО "Газпромэнерго"</v>
      </c>
      <c r="C79" s="130"/>
      <c r="G79" s="130"/>
      <c r="H79" s="130"/>
      <c r="I79" s="130"/>
      <c r="J79" s="130"/>
      <c r="K79" s="130"/>
      <c r="L79" s="130"/>
      <c r="M79" s="130"/>
      <c r="N79" s="130"/>
      <c r="O79" s="130"/>
      <c r="P79" s="130"/>
      <c r="Q79" s="130"/>
      <c r="R79" s="130"/>
      <c r="S79" s="401"/>
      <c r="U79" s="148"/>
    </row>
    <row r="80" spans="1:21" s="132" customFormat="1" ht="12" x14ac:dyDescent="0.2">
      <c r="A80" s="130"/>
      <c r="B80" s="228"/>
      <c r="C80" s="672" t="str">
        <f>'ГВО-сети'!C4022</f>
        <v>(8216) 74-00-71</v>
      </c>
      <c r="G80" s="130"/>
      <c r="H80" s="130"/>
      <c r="I80" s="130"/>
      <c r="J80" s="130"/>
      <c r="K80" s="130"/>
      <c r="L80" s="130"/>
      <c r="M80" s="130"/>
      <c r="N80" s="130"/>
      <c r="O80" s="130"/>
      <c r="P80" s="130"/>
      <c r="Q80" s="130"/>
      <c r="R80" s="130"/>
      <c r="S80" s="401"/>
      <c r="U80" s="148"/>
    </row>
    <row r="81" spans="1:21" s="132" customFormat="1" ht="12" x14ac:dyDescent="0.2">
      <c r="A81" s="130"/>
      <c r="B81" s="228"/>
      <c r="C81" s="672" t="str">
        <f>'ГВО-сети'!C4023</f>
        <v>ф.74-00-81</v>
      </c>
      <c r="G81" s="130"/>
      <c r="H81" s="130"/>
      <c r="I81" s="130"/>
      <c r="J81" s="130"/>
      <c r="K81" s="130"/>
      <c r="L81" s="130"/>
      <c r="M81" s="130"/>
      <c r="N81" s="130"/>
      <c r="O81" s="130"/>
      <c r="P81" s="130"/>
      <c r="Q81" s="130"/>
      <c r="R81" s="130"/>
      <c r="S81" s="401"/>
      <c r="U81" s="148"/>
    </row>
    <row r="82" spans="1:21" s="132" customFormat="1" ht="12" x14ac:dyDescent="0.2">
      <c r="A82" s="130"/>
      <c r="B82" s="228"/>
      <c r="C82" s="672" t="str">
        <f>'ГВО-сети'!C4024</f>
        <v>ДС 74-00-91</v>
      </c>
      <c r="G82" s="130"/>
      <c r="H82" s="130"/>
      <c r="I82" s="130"/>
      <c r="J82" s="130"/>
      <c r="K82" s="130"/>
      <c r="L82" s="130"/>
      <c r="M82" s="130"/>
      <c r="N82" s="130"/>
      <c r="O82" s="130"/>
      <c r="P82" s="130"/>
      <c r="Q82" s="130"/>
      <c r="R82" s="130"/>
      <c r="S82" s="401"/>
      <c r="U82" s="148"/>
    </row>
    <row r="83" spans="1:21" s="132" customFormat="1" ht="12" x14ac:dyDescent="0.2">
      <c r="A83" s="130"/>
      <c r="B83" s="228"/>
      <c r="C83" s="228"/>
      <c r="G83" s="130"/>
      <c r="H83" s="130"/>
      <c r="I83" s="130"/>
      <c r="J83" s="130"/>
      <c r="K83" s="130"/>
      <c r="L83" s="130"/>
      <c r="M83" s="130"/>
      <c r="N83" s="130"/>
      <c r="O83" s="130"/>
      <c r="P83" s="130"/>
      <c r="Q83" s="130"/>
      <c r="R83" s="130"/>
      <c r="S83" s="401"/>
      <c r="U83" s="148"/>
    </row>
    <row r="84" spans="1:21" s="132" customFormat="1" ht="12" x14ac:dyDescent="0.2">
      <c r="A84" s="688">
        <v>1</v>
      </c>
      <c r="B84" s="228" t="str">
        <f>'ГВО-сети'!B4052</f>
        <v>Северный филиал</v>
      </c>
      <c r="C84" s="672" t="str">
        <f>'ГВО-сети'!C4052</f>
        <v>(8216) 74-00-91</v>
      </c>
      <c r="D84" s="228" t="str">
        <f>'ГВО-сети'!D4052</f>
        <v>ПС 35 кВ Нюксеница</v>
      </c>
      <c r="E84" s="228" t="str">
        <f>'ГВО-сети'!E4052</f>
        <v>ф.Газ-1, 2</v>
      </c>
      <c r="F84" s="74" t="str">
        <f>'ГВО-сети'!F4052</f>
        <v>ДУ</v>
      </c>
      <c r="G84" s="33">
        <f>'ГВО-сети'!G4052</f>
        <v>5</v>
      </c>
      <c r="H84" s="56">
        <f>'ГВО-сети'!H4052</f>
        <v>0</v>
      </c>
      <c r="I84" s="130"/>
      <c r="J84" s="130"/>
      <c r="K84" s="130"/>
      <c r="L84" s="130"/>
      <c r="M84" s="1120" t="e">
        <f>'ГВО-сети'!#REF!</f>
        <v>#REF!</v>
      </c>
      <c r="N84" s="1120">
        <f>'ГВО-сети'!N4052</f>
        <v>0</v>
      </c>
      <c r="O84" s="1120">
        <f>'ГВО-сети'!O4052</f>
        <v>0</v>
      </c>
      <c r="P84" s="1120">
        <f>'ГВО-сети'!P4052</f>
        <v>0</v>
      </c>
      <c r="Q84" s="1120">
        <f>'ГВО-сети'!Q4052</f>
        <v>0</v>
      </c>
      <c r="R84" s="1120">
        <f>'ГВО-сети'!R4052</f>
        <v>0</v>
      </c>
      <c r="S84" s="401"/>
      <c r="U84" s="148"/>
    </row>
    <row r="85" spans="1:21" s="132" customFormat="1" ht="12" x14ac:dyDescent="0.2">
      <c r="A85" s="130"/>
      <c r="B85" s="669" t="str">
        <f>'ГВО-сети'!B4053</f>
        <v>ООО "Газпромэнерго"</v>
      </c>
      <c r="C85" s="228"/>
      <c r="D85" s="228" t="str">
        <f>'ГВО-сети'!D4053</f>
        <v>ф.Газ-1, 2</v>
      </c>
      <c r="G85" s="130"/>
      <c r="H85" s="33">
        <f>'ГВО-сети'!H4053</f>
        <v>0</v>
      </c>
      <c r="I85" s="130"/>
      <c r="J85" s="130"/>
      <c r="K85" s="130"/>
      <c r="L85" s="130"/>
      <c r="M85" s="1110"/>
      <c r="N85" s="1110"/>
      <c r="O85" s="1110"/>
      <c r="P85" s="1110"/>
      <c r="Q85" s="1110"/>
      <c r="R85" s="1110"/>
      <c r="S85" s="401"/>
      <c r="U85" s="148"/>
    </row>
    <row r="86" spans="1:21" s="132" customFormat="1" ht="12" x14ac:dyDescent="0.2">
      <c r="A86" s="130"/>
      <c r="B86" s="228"/>
      <c r="C86" s="228"/>
      <c r="G86" s="130"/>
      <c r="H86" s="130"/>
      <c r="I86" s="130"/>
      <c r="J86" s="130"/>
      <c r="K86" s="130"/>
      <c r="L86" s="130"/>
      <c r="M86" s="1120"/>
      <c r="N86" s="1120"/>
      <c r="O86" s="1120"/>
      <c r="P86" s="1120"/>
      <c r="Q86" s="1120"/>
      <c r="R86" s="1120"/>
      <c r="S86" s="401"/>
      <c r="U86" s="148"/>
    </row>
    <row r="87" spans="1:21" s="1143" customFormat="1" ht="12" x14ac:dyDescent="0.2">
      <c r="A87" s="1148"/>
      <c r="B87" s="1371"/>
      <c r="C87" s="1371"/>
      <c r="D87" s="1571" t="e">
        <f>#REF!</f>
        <v>#REF!</v>
      </c>
      <c r="G87" s="1148"/>
      <c r="H87" s="1148"/>
      <c r="I87" s="1148"/>
      <c r="J87" s="1148"/>
      <c r="K87" s="1148"/>
      <c r="L87" s="1148"/>
      <c r="M87" s="1418" t="e">
        <f t="shared" ref="M87:R87" si="5">M84</f>
        <v>#REF!</v>
      </c>
      <c r="N87" s="1418">
        <f t="shared" si="5"/>
        <v>0</v>
      </c>
      <c r="O87" s="1418">
        <f t="shared" si="5"/>
        <v>0</v>
      </c>
      <c r="P87" s="1418">
        <f t="shared" si="5"/>
        <v>0</v>
      </c>
      <c r="Q87" s="1418">
        <f t="shared" si="5"/>
        <v>0</v>
      </c>
      <c r="R87" s="1418">
        <f t="shared" si="5"/>
        <v>0</v>
      </c>
      <c r="S87" s="1508"/>
      <c r="U87" s="1764"/>
    </row>
    <row r="88" spans="1:21" s="1114" customFormat="1" ht="12" x14ac:dyDescent="0.2">
      <c r="A88" s="1284"/>
      <c r="B88" s="1125"/>
      <c r="C88" s="1125"/>
      <c r="D88" s="1100"/>
      <c r="G88" s="1284"/>
      <c r="H88" s="1284"/>
      <c r="I88" s="1284"/>
      <c r="J88" s="1284"/>
      <c r="K88" s="1284"/>
      <c r="L88" s="1284"/>
      <c r="M88" s="1120"/>
      <c r="N88" s="1120"/>
      <c r="O88" s="1120"/>
      <c r="P88" s="1120"/>
      <c r="Q88" s="1120"/>
      <c r="R88" s="1120"/>
      <c r="S88" s="1137"/>
      <c r="U88" s="1098"/>
    </row>
    <row r="89" spans="1:21" s="762" customFormat="1" ht="12" x14ac:dyDescent="0.2">
      <c r="A89" s="812">
        <f>A84+1</f>
        <v>2</v>
      </c>
      <c r="B89" s="755" t="str">
        <f>'ГВО-сети'!B3039</f>
        <v>ООО "СМК"</v>
      </c>
      <c r="C89" s="848" t="str">
        <f>'ГВО-сети'!C3039</f>
        <v>(81738) 2-79-52</v>
      </c>
      <c r="D89" s="755" t="str">
        <f>'ГВО-сети'!D3039</f>
        <v>ПС 110 кВ Борки</v>
      </c>
      <c r="E89" s="755" t="str">
        <f>'ГВО-сети'!E3039</f>
        <v>КЛ 6 кВ ФВО-1, 2</v>
      </c>
      <c r="F89" s="756" t="str">
        <f>'ГВО-сети'!F3039</f>
        <v>ДУ</v>
      </c>
      <c r="G89" s="757">
        <f>'ГВО-сети'!G3039</f>
        <v>5</v>
      </c>
      <c r="H89" s="1107">
        <f>'ГВО-сети'!H3039</f>
        <v>0</v>
      </c>
      <c r="I89" s="755"/>
      <c r="J89" s="755"/>
      <c r="K89" s="755"/>
      <c r="M89" s="1110">
        <f>'ГВО-сети'!M3039</f>
        <v>0</v>
      </c>
      <c r="N89" s="1110">
        <f>'ГВО-сети'!N3039</f>
        <v>0</v>
      </c>
      <c r="O89" s="1110">
        <f>'ГВО-сети'!O3039</f>
        <v>0</v>
      </c>
      <c r="P89" s="1110">
        <f>'ГВО-сети'!P3039</f>
        <v>0</v>
      </c>
      <c r="Q89" s="1110">
        <f>'ГВО-сети'!Q3039</f>
        <v>0</v>
      </c>
      <c r="R89" s="1110">
        <f>'ГВО-сети'!R3039</f>
        <v>0</v>
      </c>
      <c r="S89" s="675"/>
      <c r="U89" s="754"/>
    </row>
    <row r="90" spans="1:21" s="762" customFormat="1" ht="12" x14ac:dyDescent="0.2">
      <c r="A90" s="761"/>
      <c r="B90" s="755"/>
      <c r="C90" s="848" t="str">
        <f>'ГВО-сети'!C3040</f>
        <v>2-79-61</v>
      </c>
      <c r="D90" s="755" t="str">
        <f>'ГВО-сети'!D3040</f>
        <v>КЛ 6 кВ ФВО-1, 2</v>
      </c>
      <c r="G90" s="761"/>
      <c r="H90" s="1167">
        <f>'ГВО-сети'!H3040</f>
        <v>0</v>
      </c>
      <c r="I90" s="761"/>
      <c r="J90" s="761"/>
      <c r="K90" s="761"/>
      <c r="M90" s="1110"/>
      <c r="N90" s="1110"/>
      <c r="O90" s="1110"/>
      <c r="P90" s="1110"/>
      <c r="Q90" s="1110"/>
      <c r="R90" s="1110"/>
      <c r="S90" s="675"/>
      <c r="U90" s="754"/>
    </row>
    <row r="91" spans="1:21" s="1076" customFormat="1" ht="11.25" customHeight="1" x14ac:dyDescent="0.2">
      <c r="A91" s="1075"/>
      <c r="B91" s="1078"/>
      <c r="C91" s="1078"/>
      <c r="G91" s="1075"/>
      <c r="H91" s="1075"/>
      <c r="I91" s="1075"/>
      <c r="J91" s="1075"/>
      <c r="K91" s="1075"/>
      <c r="L91" s="1075"/>
      <c r="M91" s="1120"/>
      <c r="N91" s="1120"/>
      <c r="O91" s="1120"/>
      <c r="P91" s="1120"/>
      <c r="Q91" s="1120"/>
      <c r="R91" s="1120"/>
      <c r="S91" s="1080"/>
      <c r="U91" s="1077"/>
    </row>
    <row r="92" spans="1:21" s="1143" customFormat="1" ht="12" x14ac:dyDescent="0.2">
      <c r="A92" s="1140">
        <f>A89+1</f>
        <v>3</v>
      </c>
      <c r="B92" s="1371" t="e">
        <f>'ГВО-сети'!#REF!</f>
        <v>#REF!</v>
      </c>
      <c r="C92" s="1007" t="e">
        <f>'ГВО-сети'!#REF!</f>
        <v>#REF!</v>
      </c>
      <c r="D92" s="1371" t="e">
        <f>'ГВО-сети'!#REF!</f>
        <v>#REF!</v>
      </c>
      <c r="E92" s="1371" t="e">
        <f>'ГВО-сети'!#REF!</f>
        <v>#REF!</v>
      </c>
      <c r="F92" s="1007" t="e">
        <f>'ГВО-сети'!#REF!</f>
        <v>#REF!</v>
      </c>
      <c r="G92" s="1142" t="e">
        <f>'ГВО-сети'!#REF!</f>
        <v>#REF!</v>
      </c>
      <c r="H92" s="478" t="e">
        <f>'ГВО-сети'!#REF!</f>
        <v>#REF!</v>
      </c>
      <c r="I92" s="1371"/>
      <c r="J92" s="1371"/>
      <c r="K92" s="1371"/>
      <c r="M92" s="1007" t="e">
        <f>'ГВО-сети'!#REF!</f>
        <v>#REF!</v>
      </c>
      <c r="N92" s="1007" t="e">
        <f>'ГВО-сети'!#REF!</f>
        <v>#REF!</v>
      </c>
      <c r="O92" s="1007" t="e">
        <f>'ГВО-сети'!#REF!</f>
        <v>#REF!</v>
      </c>
      <c r="P92" s="1007" t="e">
        <f>'ГВО-сети'!#REF!</f>
        <v>#REF!</v>
      </c>
      <c r="Q92" s="1007" t="e">
        <f>'ГВО-сети'!#REF!</f>
        <v>#REF!</v>
      </c>
      <c r="R92" s="1007" t="e">
        <f>'ГВО-сети'!#REF!</f>
        <v>#REF!</v>
      </c>
      <c r="S92" s="1508"/>
      <c r="U92" s="1764"/>
    </row>
    <row r="93" spans="1:21" s="1143" customFormat="1" ht="12" x14ac:dyDescent="0.2">
      <c r="A93" s="1148"/>
      <c r="B93" s="1371" t="e">
        <f>'ГВО-сети'!#REF!</f>
        <v>#REF!</v>
      </c>
      <c r="C93" s="1007"/>
      <c r="D93" s="1371" t="e">
        <f>'ГВО-сети'!#REF!</f>
        <v>#REF!</v>
      </c>
      <c r="G93" s="1148"/>
      <c r="H93" s="1142" t="e">
        <f>'ГВО-сети'!#REF!</f>
        <v>#REF!</v>
      </c>
      <c r="I93" s="1148"/>
      <c r="J93" s="1148"/>
      <c r="K93" s="1148"/>
      <c r="M93" s="1007"/>
      <c r="N93" s="1007"/>
      <c r="O93" s="1007"/>
      <c r="P93" s="1007"/>
      <c r="Q93" s="1007"/>
      <c r="R93" s="1007"/>
      <c r="S93" s="1508"/>
      <c r="U93" s="1764"/>
    </row>
    <row r="94" spans="1:21" s="1114" customFormat="1" ht="12" x14ac:dyDescent="0.2">
      <c r="A94" s="1284"/>
      <c r="B94" s="1125"/>
      <c r="C94" s="1125"/>
      <c r="G94" s="1284"/>
      <c r="H94" s="1284"/>
      <c r="I94" s="1284"/>
      <c r="J94" s="1284"/>
      <c r="K94" s="1284"/>
      <c r="L94" s="1284"/>
      <c r="M94" s="1120"/>
      <c r="N94" s="1120"/>
      <c r="O94" s="1120"/>
      <c r="P94" s="1120"/>
      <c r="Q94" s="1120"/>
      <c r="R94" s="1120"/>
      <c r="S94" s="1137"/>
      <c r="U94" s="1098"/>
    </row>
    <row r="95" spans="1:21" s="132" customFormat="1" ht="12" x14ac:dyDescent="0.2">
      <c r="A95" s="130"/>
      <c r="C95" s="130"/>
      <c r="D95" s="268" t="s">
        <v>136</v>
      </c>
      <c r="G95" s="130"/>
      <c r="H95" s="130"/>
      <c r="I95" s="130"/>
      <c r="J95" s="130"/>
      <c r="K95" s="130"/>
      <c r="L95" s="130"/>
      <c r="M95" s="1120" t="e">
        <f t="shared" ref="M95:R95" si="6">M84+M89</f>
        <v>#REF!</v>
      </c>
      <c r="N95" s="1120">
        <f t="shared" si="6"/>
        <v>0</v>
      </c>
      <c r="O95" s="1120">
        <f t="shared" si="6"/>
        <v>0</v>
      </c>
      <c r="P95" s="1120">
        <f t="shared" si="6"/>
        <v>0</v>
      </c>
      <c r="Q95" s="1120">
        <f t="shared" si="6"/>
        <v>0</v>
      </c>
      <c r="R95" s="1120">
        <f t="shared" si="6"/>
        <v>0</v>
      </c>
      <c r="S95" s="401"/>
      <c r="U95" s="148"/>
    </row>
    <row r="96" spans="1:21" s="1076" customFormat="1" ht="12" x14ac:dyDescent="0.2">
      <c r="A96" s="1075"/>
      <c r="C96" s="1075"/>
      <c r="D96" s="1079"/>
      <c r="G96" s="1075"/>
      <c r="H96" s="1075"/>
      <c r="I96" s="1075"/>
      <c r="J96" s="1075"/>
      <c r="K96" s="1075"/>
      <c r="L96" s="1075"/>
      <c r="M96" s="1120"/>
      <c r="N96" s="1120"/>
      <c r="O96" s="1120"/>
      <c r="P96" s="1120"/>
      <c r="Q96" s="1120"/>
      <c r="R96" s="1120"/>
      <c r="S96" s="1080"/>
      <c r="U96" s="1077"/>
    </row>
    <row r="97" spans="1:22" ht="12" customHeight="1" x14ac:dyDescent="0.2">
      <c r="D97" s="131" t="s">
        <v>154</v>
      </c>
      <c r="O97" s="71"/>
      <c r="P97" s="71"/>
      <c r="Q97" s="71"/>
      <c r="R97" s="71"/>
      <c r="S97" s="401"/>
      <c r="T97" s="12"/>
      <c r="V97" s="12"/>
    </row>
    <row r="98" spans="1:22" s="1175" customFormat="1" ht="12" customHeight="1" x14ac:dyDescent="0.2">
      <c r="A98" s="1283"/>
      <c r="B98" s="1283"/>
      <c r="C98" s="1283"/>
      <c r="D98" s="1088"/>
      <c r="G98" s="1283"/>
      <c r="H98" s="1283"/>
      <c r="I98" s="1283"/>
      <c r="J98" s="1283"/>
      <c r="K98" s="1283"/>
      <c r="L98" s="1283"/>
      <c r="M98" s="1283"/>
      <c r="O98" s="1064"/>
      <c r="P98" s="1064"/>
      <c r="Q98" s="1064"/>
      <c r="R98" s="1064"/>
      <c r="S98" s="1137"/>
      <c r="U98" s="1096"/>
    </row>
    <row r="99" spans="1:22" ht="12" customHeight="1" x14ac:dyDescent="0.2">
      <c r="B99" s="152" t="str">
        <f>'ГВО-сети'!B7143</f>
        <v>ООО "Русэнергоресурс"</v>
      </c>
      <c r="C99" s="452"/>
      <c r="D99" s="452"/>
      <c r="O99" s="71"/>
      <c r="P99" s="71"/>
      <c r="Q99" s="71"/>
      <c r="R99" s="71"/>
      <c r="S99" s="401"/>
      <c r="T99" s="12"/>
      <c r="V99" s="12"/>
    </row>
    <row r="100" spans="1:22" ht="12" customHeight="1" x14ac:dyDescent="0.2">
      <c r="B100" s="445"/>
      <c r="C100" s="10" t="str">
        <f>'ГВО-сети'!C7144</f>
        <v>ф.(495) 775-73-72</v>
      </c>
      <c r="D100" s="452"/>
      <c r="O100" s="71"/>
      <c r="P100" s="71"/>
      <c r="Q100" s="71"/>
      <c r="R100" s="71"/>
      <c r="S100" s="401"/>
      <c r="T100" s="12"/>
      <c r="V100" s="12"/>
    </row>
    <row r="101" spans="1:22" s="1175" customFormat="1" ht="12" customHeight="1" x14ac:dyDescent="0.2">
      <c r="A101" s="1283"/>
      <c r="B101" s="1115"/>
      <c r="C101" s="1283" t="str">
        <f>'ГВО-сети'!C7145</f>
        <v>8916-6374673</v>
      </c>
      <c r="D101" s="1176"/>
      <c r="G101" s="1283"/>
      <c r="H101" s="1283"/>
      <c r="I101" s="1283"/>
      <c r="J101" s="1283"/>
      <c r="K101" s="1283"/>
      <c r="L101" s="1283"/>
      <c r="M101" s="1283"/>
      <c r="O101" s="1064"/>
      <c r="P101" s="1064"/>
      <c r="Q101" s="1064"/>
      <c r="R101" s="1064"/>
      <c r="S101" s="1137"/>
      <c r="U101" s="1096"/>
    </row>
    <row r="102" spans="1:22" ht="12" customHeight="1" x14ac:dyDescent="0.2">
      <c r="B102" s="445"/>
      <c r="C102" s="1283" t="str">
        <f>'ГВО-сети'!C7146</f>
        <v>8916-6887538</v>
      </c>
      <c r="D102" s="452"/>
      <c r="O102" s="71"/>
      <c r="P102" s="71"/>
      <c r="Q102" s="71"/>
      <c r="R102" s="71"/>
      <c r="S102" s="401"/>
      <c r="T102" s="12"/>
      <c r="V102" s="12"/>
    </row>
    <row r="103" spans="1:22" ht="12" customHeight="1" x14ac:dyDescent="0.2">
      <c r="A103" s="10">
        <v>1</v>
      </c>
      <c r="B103" s="59" t="str">
        <f>'ГВО-сети'!B7147</f>
        <v>АО "Транснефть-Север"</v>
      </c>
      <c r="D103" s="452" t="str">
        <f>'ГВО-сети'!D7147</f>
        <v>ПС 110 кВ Приводино</v>
      </c>
      <c r="E103" s="452" t="str">
        <f>'ГВО-сети'!E7147</f>
        <v>внутр.ф.</v>
      </c>
      <c r="F103" s="10" t="str">
        <f>'ГВО-сети'!F7147</f>
        <v>ОП</v>
      </c>
      <c r="G103" s="10">
        <f>'ГВО-сети'!G7147</f>
        <v>20</v>
      </c>
      <c r="H103" s="673">
        <f>'ГВО-сети'!H7147</f>
        <v>0.56799999999999995</v>
      </c>
      <c r="I103" s="56"/>
      <c r="J103" s="56"/>
      <c r="K103" s="56"/>
      <c r="L103" s="56"/>
      <c r="M103" s="56"/>
      <c r="O103" s="74"/>
      <c r="P103" s="74"/>
      <c r="Q103" s="74"/>
      <c r="R103" s="1110" t="e">
        <f>'ГВО-сети'!#REF!</f>
        <v>#REF!</v>
      </c>
      <c r="S103" s="401"/>
      <c r="T103" s="12"/>
      <c r="V103" s="12"/>
    </row>
    <row r="104" spans="1:22" ht="12" customHeight="1" x14ac:dyDescent="0.2">
      <c r="B104" s="59" t="str">
        <f>'ГВО-сети'!B7148</f>
        <v>Вологодское РНУ ДС</v>
      </c>
      <c r="C104" s="33" t="str">
        <f>'ГВО-сети'!C7148</f>
        <v>8912-0945409</v>
      </c>
      <c r="D104" s="452" t="str">
        <f>'ГВО-сети'!D7148</f>
        <v>ф.НПС-1, 2</v>
      </c>
      <c r="E104" s="452"/>
      <c r="F104" s="452"/>
      <c r="H104" s="674">
        <f>'ГВО-сети'!H7148</f>
        <v>0.56799999999999995</v>
      </c>
      <c r="I104" s="33"/>
      <c r="J104" s="33"/>
      <c r="K104" s="33"/>
      <c r="L104" s="33"/>
      <c r="M104" s="33"/>
      <c r="O104" s="74"/>
      <c r="P104" s="74"/>
      <c r="Q104" s="74"/>
      <c r="R104" s="74"/>
      <c r="S104" s="401"/>
      <c r="T104" s="12"/>
      <c r="V104" s="12"/>
    </row>
    <row r="105" spans="1:22" s="1175" customFormat="1" ht="12" customHeight="1" x14ac:dyDescent="0.2">
      <c r="A105" s="1283"/>
      <c r="B105" s="1015"/>
      <c r="C105" s="1167" t="str">
        <f>'ГВО-сети'!C7149</f>
        <v>(4852) 491445</v>
      </c>
      <c r="D105" s="1176"/>
      <c r="E105" s="1176"/>
      <c r="F105" s="1176"/>
      <c r="G105" s="1283"/>
      <c r="H105" s="1112"/>
      <c r="I105" s="1167"/>
      <c r="J105" s="1167"/>
      <c r="K105" s="1167"/>
      <c r="L105" s="1167"/>
      <c r="M105" s="1167"/>
      <c r="O105" s="1110"/>
      <c r="P105" s="1110"/>
      <c r="Q105" s="1110"/>
      <c r="R105" s="1110"/>
      <c r="S105" s="1137"/>
      <c r="U105" s="1096"/>
    </row>
    <row r="106" spans="1:22" ht="12" customHeight="1" x14ac:dyDescent="0.2">
      <c r="B106" s="59" t="str">
        <f>'ГВО-сети'!B7150</f>
        <v>НПС Приводино ДЭМ</v>
      </c>
      <c r="C106" s="33" t="str">
        <f>'ГВО-сети'!C7150</f>
        <v>8921-2922410</v>
      </c>
      <c r="D106" s="452"/>
      <c r="E106" s="452"/>
      <c r="F106" s="452"/>
      <c r="N106" s="10"/>
      <c r="O106" s="10"/>
      <c r="P106" s="10"/>
      <c r="Q106" s="10"/>
      <c r="R106" s="10"/>
      <c r="S106" s="401"/>
      <c r="T106" s="12"/>
      <c r="V106" s="12"/>
    </row>
    <row r="107" spans="1:22" ht="12.75" customHeight="1" x14ac:dyDescent="0.2">
      <c r="B107" s="452"/>
      <c r="D107" s="452"/>
      <c r="E107" s="452"/>
      <c r="F107" s="452"/>
      <c r="N107" s="10"/>
      <c r="O107" s="10"/>
      <c r="P107" s="10"/>
      <c r="Q107" s="10"/>
      <c r="R107" s="10"/>
      <c r="S107" s="401"/>
      <c r="T107" s="12"/>
      <c r="V107" s="12"/>
    </row>
    <row r="108" spans="1:22" ht="12" x14ac:dyDescent="0.2">
      <c r="A108" s="10">
        <v>2</v>
      </c>
      <c r="B108" s="59" t="str">
        <f>'ГВО-сети'!B7174</f>
        <v>АО "Транснефть-Север"</v>
      </c>
      <c r="D108" s="447" t="str">
        <f>'ГВО-сети'!D7174</f>
        <v>ПС 110 кВ НПС</v>
      </c>
      <c r="E108" s="447" t="str">
        <f>'ГВО-сети'!E7174</f>
        <v>внутр.ф.</v>
      </c>
      <c r="F108" s="10" t="str">
        <f>'ГВО-сети'!F7174</f>
        <v>ОП</v>
      </c>
      <c r="G108" s="10">
        <f>'ГВО-сети'!G7174</f>
        <v>20</v>
      </c>
      <c r="H108" s="127">
        <f>'ГВО-сети'!H7174</f>
        <v>0.16600000000000001</v>
      </c>
      <c r="I108" s="56"/>
      <c r="J108" s="56"/>
      <c r="K108" s="56"/>
      <c r="L108" s="56"/>
      <c r="M108" s="56"/>
      <c r="O108" s="72"/>
      <c r="P108" s="72"/>
      <c r="Q108" s="72"/>
      <c r="R108" s="1110" t="e">
        <f>'ГВО-сети'!#REF!</f>
        <v>#REF!</v>
      </c>
      <c r="S108" s="401"/>
      <c r="T108" s="12"/>
      <c r="V108" s="12"/>
    </row>
    <row r="109" spans="1:22" ht="12" x14ac:dyDescent="0.2">
      <c r="B109" s="59" t="str">
        <f>'ГВО-сети'!B7175</f>
        <v>Вологодское РНУ ДС</v>
      </c>
      <c r="C109" s="33" t="str">
        <f>'ГВО-сети'!C7175</f>
        <v>8912-0945409</v>
      </c>
      <c r="D109" s="447" t="str">
        <f>'ГВО-сети'!D7175</f>
        <v>ф.Нефть-1, 2</v>
      </c>
      <c r="E109" s="447"/>
      <c r="F109" s="447"/>
      <c r="H109" s="129">
        <f>'ГВО-сети'!H7175</f>
        <v>0.16600000000000001</v>
      </c>
      <c r="I109" s="33"/>
      <c r="J109" s="33"/>
      <c r="K109" s="33"/>
      <c r="L109" s="33"/>
      <c r="M109" s="33"/>
      <c r="O109" s="74"/>
      <c r="P109" s="74"/>
      <c r="Q109" s="74"/>
      <c r="R109" s="74"/>
      <c r="S109" s="401"/>
      <c r="T109" s="12"/>
      <c r="V109" s="12"/>
    </row>
    <row r="110" spans="1:22" s="1175" customFormat="1" ht="12" x14ac:dyDescent="0.2">
      <c r="A110" s="1283"/>
      <c r="B110" s="1015"/>
      <c r="C110" s="1167" t="str">
        <f>'ГВО-сети'!C7176</f>
        <v>(4852) 491445</v>
      </c>
      <c r="D110" s="1176"/>
      <c r="E110" s="1176"/>
      <c r="F110" s="1176"/>
      <c r="G110" s="1283"/>
      <c r="H110" s="1112"/>
      <c r="I110" s="1167"/>
      <c r="J110" s="1167"/>
      <c r="K110" s="1167"/>
      <c r="L110" s="1167"/>
      <c r="M110" s="1167"/>
      <c r="O110" s="1110"/>
      <c r="P110" s="1110"/>
      <c r="Q110" s="1110"/>
      <c r="R110" s="1110"/>
      <c r="S110" s="1137"/>
      <c r="U110" s="1096"/>
    </row>
    <row r="111" spans="1:22" s="80" customFormat="1" x14ac:dyDescent="0.2">
      <c r="A111" s="446"/>
      <c r="B111" s="59" t="str">
        <f>'ГВО-сети'!B7177</f>
        <v>НПС Нюксеница ДЭМ</v>
      </c>
      <c r="C111" s="33" t="str">
        <f>'ГВО-сети'!C7177</f>
        <v>8921-4895406</v>
      </c>
      <c r="D111" s="447"/>
      <c r="E111" s="447"/>
      <c r="F111" s="447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603"/>
      <c r="U111" s="101"/>
      <c r="V111" s="446"/>
    </row>
    <row r="112" spans="1:22" s="80" customFormat="1" x14ac:dyDescent="0.2">
      <c r="A112" s="446"/>
      <c r="D112" s="447"/>
      <c r="E112" s="447"/>
      <c r="F112" s="447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603"/>
      <c r="U112" s="101"/>
      <c r="V112" s="446"/>
    </row>
    <row r="113" spans="1:22" s="146" customFormat="1" ht="12.75" customHeight="1" x14ac:dyDescent="0.2">
      <c r="A113" s="142"/>
      <c r="B113" s="445"/>
      <c r="C113" s="130"/>
      <c r="D113" s="445" t="s">
        <v>47</v>
      </c>
      <c r="E113" s="445"/>
      <c r="F113" s="445"/>
      <c r="G113" s="130"/>
      <c r="H113" s="130"/>
      <c r="I113" s="130"/>
      <c r="J113" s="130"/>
      <c r="K113" s="130"/>
      <c r="L113" s="130"/>
      <c r="M113" s="130"/>
      <c r="O113" s="151"/>
      <c r="P113" s="151"/>
      <c r="Q113" s="151"/>
      <c r="R113" s="1120" t="e">
        <f>R103+R108</f>
        <v>#REF!</v>
      </c>
      <c r="S113" s="605"/>
      <c r="U113" s="252"/>
      <c r="V113" s="142"/>
    </row>
    <row r="114" spans="1:22" s="80" customFormat="1" x14ac:dyDescent="0.2">
      <c r="A114" s="446"/>
      <c r="B114" s="447"/>
      <c r="C114" s="10"/>
      <c r="D114" s="447"/>
      <c r="E114" s="447"/>
      <c r="F114" s="447"/>
      <c r="G114" s="10"/>
      <c r="H114" s="10"/>
      <c r="I114" s="10"/>
      <c r="J114" s="10"/>
      <c r="K114" s="10"/>
      <c r="L114" s="10"/>
      <c r="M114" s="10"/>
      <c r="O114" s="10"/>
      <c r="P114" s="10"/>
      <c r="Q114" s="10"/>
      <c r="R114" s="10"/>
      <c r="S114" s="603"/>
      <c r="U114" s="101"/>
      <c r="V114" s="446"/>
    </row>
    <row r="115" spans="1:22" s="697" customFormat="1" x14ac:dyDescent="0.2">
      <c r="A115" s="706"/>
      <c r="B115" s="704"/>
      <c r="C115" s="688"/>
      <c r="D115" s="667" t="s">
        <v>8</v>
      </c>
      <c r="E115" s="704"/>
      <c r="F115" s="704"/>
      <c r="G115" s="688"/>
      <c r="H115" s="688"/>
      <c r="I115" s="688"/>
      <c r="J115" s="688"/>
      <c r="K115" s="688"/>
      <c r="L115" s="688"/>
      <c r="M115" s="688"/>
      <c r="O115" s="688"/>
      <c r="P115" s="688"/>
      <c r="Q115" s="688"/>
      <c r="R115" s="1120" t="e">
        <f>R113</f>
        <v>#REF!</v>
      </c>
      <c r="S115" s="603"/>
      <c r="U115" s="698"/>
      <c r="V115" s="706"/>
    </row>
    <row r="116" spans="1:22" s="697" customFormat="1" x14ac:dyDescent="0.2">
      <c r="A116" s="706"/>
      <c r="B116" s="704"/>
      <c r="C116" s="688"/>
      <c r="D116" s="704"/>
      <c r="E116" s="704"/>
      <c r="F116" s="704"/>
      <c r="H116" s="688"/>
      <c r="I116" s="688"/>
      <c r="J116" s="688"/>
      <c r="K116" s="688"/>
      <c r="L116" s="688"/>
      <c r="M116" s="688"/>
      <c r="O116" s="688"/>
      <c r="P116" s="688"/>
      <c r="Q116" s="688"/>
      <c r="R116" s="688"/>
      <c r="S116" s="603"/>
      <c r="T116" s="874"/>
      <c r="U116" s="698"/>
      <c r="V116" s="706"/>
    </row>
    <row r="117" spans="1:22" s="1072" customFormat="1" x14ac:dyDescent="0.2">
      <c r="A117" s="1073"/>
      <c r="B117" s="1071"/>
      <c r="C117" s="1070"/>
      <c r="D117" s="1114" t="s">
        <v>262</v>
      </c>
      <c r="E117" s="1071"/>
      <c r="F117" s="668" t="s">
        <v>77</v>
      </c>
      <c r="H117" s="1110"/>
      <c r="I117" s="1110"/>
      <c r="J117" s="1110">
        <f t="shared" ref="J117:Q117" si="7">J28+J56+J73+J84+J89</f>
        <v>0</v>
      </c>
      <c r="K117" s="1110">
        <f t="shared" si="7"/>
        <v>0.77</v>
      </c>
      <c r="L117" s="1110">
        <f t="shared" si="7"/>
        <v>0.77</v>
      </c>
      <c r="M117" s="1110" t="e">
        <f t="shared" si="7"/>
        <v>#REF!</v>
      </c>
      <c r="N117" s="1110">
        <f t="shared" si="7"/>
        <v>0.77</v>
      </c>
      <c r="O117" s="1110">
        <f t="shared" si="7"/>
        <v>0.77</v>
      </c>
      <c r="P117" s="1110">
        <f t="shared" si="7"/>
        <v>0.77</v>
      </c>
      <c r="Q117" s="1110">
        <f t="shared" si="7"/>
        <v>0.77</v>
      </c>
      <c r="R117" s="1110" t="e">
        <f>R28+R56+R73+R84+R89</f>
        <v>#REF!</v>
      </c>
      <c r="S117" s="1086"/>
      <c r="U117" s="1074"/>
      <c r="V117" s="1073"/>
    </row>
    <row r="118" spans="1:22" s="697" customFormat="1" x14ac:dyDescent="0.2">
      <c r="A118" s="706"/>
      <c r="B118" s="704"/>
      <c r="C118" s="688"/>
      <c r="D118" s="704"/>
      <c r="E118" s="704"/>
      <c r="F118" s="668"/>
      <c r="H118" s="688"/>
      <c r="I118" s="1283"/>
      <c r="J118" s="1283"/>
      <c r="K118" s="1283"/>
      <c r="L118" s="1283"/>
      <c r="M118" s="1283"/>
      <c r="N118" s="1184"/>
      <c r="O118" s="1283"/>
      <c r="P118" s="1283"/>
      <c r="Q118" s="1283"/>
      <c r="R118" s="1283"/>
      <c r="S118" s="603"/>
      <c r="U118" s="698"/>
      <c r="V118" s="706"/>
    </row>
    <row r="119" spans="1:22" s="697" customFormat="1" x14ac:dyDescent="0.2">
      <c r="A119" s="706"/>
      <c r="B119" s="704"/>
      <c r="C119" s="688"/>
      <c r="D119" s="704"/>
      <c r="E119" s="704"/>
      <c r="F119" s="668" t="e">
        <f>#REF!</f>
        <v>#REF!</v>
      </c>
      <c r="H119" s="688"/>
      <c r="I119" s="1899"/>
      <c r="J119" s="1899">
        <f t="shared" ref="J119:Q119" si="8">J32+J103+J108</f>
        <v>0</v>
      </c>
      <c r="K119" s="1899">
        <f t="shared" si="8"/>
        <v>1.1499999999999999</v>
      </c>
      <c r="L119" s="1899">
        <f t="shared" si="8"/>
        <v>1.1499999999999999</v>
      </c>
      <c r="M119" s="1899">
        <f t="shared" si="8"/>
        <v>1.1499999999999999</v>
      </c>
      <c r="N119" s="1899">
        <f t="shared" si="8"/>
        <v>1.1499999999999999</v>
      </c>
      <c r="O119" s="1899">
        <f t="shared" si="8"/>
        <v>1.1499999999999999</v>
      </c>
      <c r="P119" s="1899">
        <f t="shared" si="8"/>
        <v>1.1499999999999999</v>
      </c>
      <c r="Q119" s="1899">
        <f t="shared" si="8"/>
        <v>1.1499999999999999</v>
      </c>
      <c r="R119" s="1740" t="e">
        <f>R32+R103+R108</f>
        <v>#REF!</v>
      </c>
      <c r="S119" s="603"/>
      <c r="U119" s="698"/>
      <c r="V119" s="706"/>
    </row>
    <row r="120" spans="1:22" s="697" customFormat="1" x14ac:dyDescent="0.2">
      <c r="A120" s="706"/>
      <c r="B120" s="704"/>
      <c r="C120" s="688"/>
      <c r="D120" s="704"/>
      <c r="E120" s="704"/>
      <c r="F120" s="704"/>
      <c r="H120" s="688"/>
      <c r="I120" s="1283"/>
      <c r="J120" s="1283"/>
      <c r="K120" s="1283"/>
      <c r="L120" s="1283"/>
      <c r="M120" s="1283"/>
      <c r="N120" s="1184"/>
      <c r="O120" s="1283"/>
      <c r="P120" s="1283"/>
      <c r="Q120" s="1283"/>
      <c r="R120" s="1283"/>
      <c r="S120" s="603"/>
      <c r="U120" s="698"/>
      <c r="V120" s="706"/>
    </row>
    <row r="121" spans="1:22" s="1170" customFormat="1" x14ac:dyDescent="0.2">
      <c r="A121" s="1609"/>
      <c r="B121" s="1176"/>
      <c r="C121" s="1283"/>
      <c r="D121" s="1176"/>
      <c r="E121" s="1176"/>
      <c r="F121" s="1123" t="str">
        <f>'ГВО-ВЭС, ВПМЭС'!F424</f>
        <v>от 5 до 20 мин.</v>
      </c>
      <c r="H121" s="1283"/>
      <c r="I121" s="1110"/>
      <c r="J121" s="1110">
        <f t="shared" ref="J121:Q121" si="9">J117+J119</f>
        <v>0</v>
      </c>
      <c r="K121" s="1110">
        <f t="shared" si="9"/>
        <v>1.92</v>
      </c>
      <c r="L121" s="1110">
        <f t="shared" si="9"/>
        <v>1.92</v>
      </c>
      <c r="M121" s="1110" t="e">
        <f t="shared" si="9"/>
        <v>#REF!</v>
      </c>
      <c r="N121" s="1110">
        <f t="shared" si="9"/>
        <v>1.92</v>
      </c>
      <c r="O121" s="1110">
        <f t="shared" si="9"/>
        <v>1.92</v>
      </c>
      <c r="P121" s="1110">
        <f t="shared" si="9"/>
        <v>1.92</v>
      </c>
      <c r="Q121" s="1110">
        <f t="shared" si="9"/>
        <v>1.92</v>
      </c>
      <c r="R121" s="1110" t="e">
        <f>R117+R119</f>
        <v>#REF!</v>
      </c>
      <c r="S121" s="1086"/>
      <c r="U121" s="1074"/>
      <c r="V121" s="1609"/>
    </row>
    <row r="122" spans="1:22" s="1170" customFormat="1" x14ac:dyDescent="0.2">
      <c r="A122" s="1609"/>
      <c r="B122" s="1176"/>
      <c r="C122" s="1283"/>
      <c r="D122" s="1176"/>
      <c r="E122" s="1176"/>
      <c r="F122" s="1176"/>
      <c r="H122" s="1283"/>
      <c r="I122" s="1283"/>
      <c r="J122" s="1283"/>
      <c r="K122" s="1283"/>
      <c r="L122" s="1283"/>
      <c r="M122" s="1283"/>
      <c r="N122" s="1184"/>
      <c r="O122" s="1283"/>
      <c r="P122" s="1283"/>
      <c r="Q122" s="1283"/>
      <c r="R122" s="1283"/>
      <c r="S122" s="1086"/>
      <c r="U122" s="1074"/>
      <c r="V122" s="1609"/>
    </row>
    <row r="123" spans="1:22" s="80" customFormat="1" x14ac:dyDescent="0.2">
      <c r="A123" s="446"/>
      <c r="B123" s="447"/>
      <c r="C123" s="10"/>
      <c r="E123" s="447"/>
      <c r="F123" s="445" t="s">
        <v>260</v>
      </c>
      <c r="H123" s="10"/>
      <c r="I123" s="1120"/>
      <c r="J123" s="1120">
        <f t="shared" ref="J123:Q123" si="10">J41+J75+J95+J115</f>
        <v>0</v>
      </c>
      <c r="K123" s="1120">
        <f t="shared" si="10"/>
        <v>1.92</v>
      </c>
      <c r="L123" s="1120">
        <f t="shared" si="10"/>
        <v>1.92</v>
      </c>
      <c r="M123" s="1120" t="e">
        <f t="shared" si="10"/>
        <v>#REF!</v>
      </c>
      <c r="N123" s="1120">
        <f t="shared" si="10"/>
        <v>1.92</v>
      </c>
      <c r="O123" s="1120">
        <f t="shared" si="10"/>
        <v>1.92</v>
      </c>
      <c r="P123" s="1120">
        <f t="shared" si="10"/>
        <v>1.92</v>
      </c>
      <c r="Q123" s="1120">
        <f t="shared" si="10"/>
        <v>1.92</v>
      </c>
      <c r="R123" s="1120" t="e">
        <f>R41+R75+R95+R115</f>
        <v>#REF!</v>
      </c>
      <c r="S123" s="603"/>
      <c r="U123" s="101"/>
      <c r="V123" s="446"/>
    </row>
    <row r="124" spans="1:22" s="697" customFormat="1" x14ac:dyDescent="0.2">
      <c r="A124" s="717"/>
      <c r="B124" s="704"/>
      <c r="C124" s="688"/>
      <c r="D124" s="704"/>
      <c r="E124" s="704"/>
      <c r="F124" s="704"/>
      <c r="H124" s="688"/>
      <c r="I124" s="1283"/>
      <c r="J124" s="1283"/>
      <c r="K124" s="1283"/>
      <c r="L124" s="1120"/>
      <c r="M124" s="1129"/>
      <c r="N124" s="1129"/>
      <c r="O124" s="1129"/>
      <c r="P124" s="1129"/>
      <c r="Q124" s="1129"/>
      <c r="R124" s="1129"/>
      <c r="S124" s="603"/>
      <c r="U124" s="698"/>
      <c r="V124" s="717"/>
    </row>
    <row r="125" spans="1:22" s="80" customFormat="1" x14ac:dyDescent="0.2">
      <c r="A125" s="446"/>
      <c r="B125" s="447"/>
      <c r="C125" s="10"/>
      <c r="D125" s="447"/>
      <c r="E125" s="447"/>
      <c r="F125" s="338" t="s">
        <v>104</v>
      </c>
      <c r="H125" s="10"/>
      <c r="I125" s="1110"/>
      <c r="J125" s="1110">
        <f t="shared" ref="J125:Q125" si="11">J28+J73+J84+J89</f>
        <v>0</v>
      </c>
      <c r="K125" s="1110">
        <f t="shared" si="11"/>
        <v>0.17</v>
      </c>
      <c r="L125" s="1110">
        <f t="shared" si="11"/>
        <v>0.17</v>
      </c>
      <c r="M125" s="1110" t="e">
        <f t="shared" si="11"/>
        <v>#REF!</v>
      </c>
      <c r="N125" s="1110">
        <f t="shared" si="11"/>
        <v>0.17</v>
      </c>
      <c r="O125" s="1110">
        <f t="shared" si="11"/>
        <v>0.17</v>
      </c>
      <c r="P125" s="1110">
        <f t="shared" si="11"/>
        <v>0.17</v>
      </c>
      <c r="Q125" s="1110">
        <f t="shared" si="11"/>
        <v>0.17</v>
      </c>
      <c r="R125" s="1110" t="e">
        <f>R28+R73+R84+R89</f>
        <v>#REF!</v>
      </c>
      <c r="S125" s="603"/>
      <c r="U125" s="101"/>
      <c r="V125" s="446"/>
    </row>
    <row r="126" spans="1:22" s="1170" customFormat="1" x14ac:dyDescent="0.2">
      <c r="A126" s="1781"/>
      <c r="B126" s="1176"/>
      <c r="C126" s="1283"/>
      <c r="D126" s="1176"/>
      <c r="E126" s="1176"/>
      <c r="F126" s="908"/>
      <c r="H126" s="1283"/>
      <c r="I126" s="1110"/>
      <c r="J126" s="1110"/>
      <c r="K126" s="1110"/>
      <c r="L126" s="1110"/>
      <c r="M126" s="1110"/>
      <c r="N126" s="1110"/>
      <c r="O126" s="1110"/>
      <c r="P126" s="1110"/>
      <c r="Q126" s="1110"/>
      <c r="R126" s="1110"/>
      <c r="S126" s="1086"/>
      <c r="U126" s="1074"/>
      <c r="V126" s="1781"/>
    </row>
    <row r="127" spans="1:22" s="1170" customFormat="1" x14ac:dyDescent="0.2">
      <c r="A127" s="1781"/>
      <c r="B127" s="844" t="e">
        <f>#REF!</f>
        <v>#REF!</v>
      </c>
      <c r="C127" s="1176" t="e">
        <f>#REF!</f>
        <v>#REF!</v>
      </c>
      <c r="D127" s="1176"/>
      <c r="E127" s="1176"/>
      <c r="F127" s="908"/>
      <c r="H127" s="1283"/>
      <c r="I127" s="1110"/>
      <c r="J127" s="1110"/>
      <c r="K127" s="1110"/>
      <c r="L127" s="1110"/>
      <c r="M127" s="1110"/>
      <c r="N127" s="1110"/>
      <c r="O127" s="1110"/>
      <c r="P127" s="1110"/>
      <c r="Q127" s="1110"/>
      <c r="R127" s="1110"/>
      <c r="S127" s="1086"/>
      <c r="U127" s="1074"/>
      <c r="V127" s="1781"/>
    </row>
    <row r="128" spans="1:22" s="1170" customFormat="1" x14ac:dyDescent="0.2">
      <c r="A128" s="1781"/>
      <c r="B128" s="1176"/>
      <c r="C128" s="1176" t="e">
        <f>#REF!</f>
        <v>#REF!</v>
      </c>
      <c r="D128" s="1176"/>
      <c r="E128" s="1176"/>
      <c r="F128" s="908"/>
      <c r="H128" s="1283"/>
      <c r="I128" s="1110"/>
      <c r="J128" s="1110"/>
      <c r="K128" s="1110"/>
      <c r="L128" s="1110"/>
      <c r="M128" s="1110"/>
      <c r="N128" s="1110"/>
      <c r="O128" s="1110"/>
      <c r="P128" s="1110"/>
      <c r="Q128" s="1110"/>
      <c r="R128" s="1110"/>
      <c r="S128" s="1086"/>
      <c r="U128" s="1074"/>
      <c r="V128" s="1781"/>
    </row>
    <row r="129" spans="1:22" s="814" customFormat="1" x14ac:dyDescent="0.2">
      <c r="A129" s="815"/>
      <c r="B129" s="813"/>
      <c r="C129" s="1176" t="e">
        <f>#REF!</f>
        <v>#REF!</v>
      </c>
      <c r="D129" s="813"/>
      <c r="E129" s="813"/>
      <c r="F129" s="813"/>
      <c r="G129" s="812"/>
      <c r="H129" s="812"/>
      <c r="I129" s="812"/>
      <c r="J129" s="812"/>
      <c r="K129" s="812"/>
      <c r="L129" s="817"/>
      <c r="M129" s="817"/>
      <c r="N129" s="817"/>
      <c r="O129" s="817"/>
      <c r="P129" s="817"/>
      <c r="Q129" s="817"/>
      <c r="R129" s="817"/>
      <c r="S129" s="821"/>
      <c r="U129" s="816"/>
      <c r="V129" s="815"/>
    </row>
    <row r="130" spans="1:22" s="814" customFormat="1" x14ac:dyDescent="0.2">
      <c r="A130" s="815"/>
      <c r="B130" s="813"/>
      <c r="C130" s="812"/>
      <c r="D130" s="813"/>
      <c r="E130" s="813"/>
      <c r="F130" s="813"/>
      <c r="G130" s="812"/>
      <c r="H130" s="812"/>
      <c r="I130" s="812"/>
      <c r="J130" s="812"/>
      <c r="K130" s="812"/>
      <c r="L130" s="817"/>
      <c r="M130" s="817"/>
      <c r="N130" s="817"/>
      <c r="O130" s="817"/>
      <c r="P130" s="817"/>
      <c r="Q130" s="817"/>
      <c r="R130" s="817"/>
      <c r="S130" s="821"/>
      <c r="U130" s="816"/>
      <c r="V130" s="815"/>
    </row>
    <row r="131" spans="1:22" s="80" customFormat="1" x14ac:dyDescent="0.2">
      <c r="B131" s="84" t="e">
        <f>#REF!</f>
        <v>#REF!</v>
      </c>
      <c r="C131" s="446"/>
      <c r="G131" s="446"/>
      <c r="H131" s="446"/>
      <c r="I131" s="446"/>
      <c r="J131" s="446"/>
      <c r="K131" s="446"/>
      <c r="L131" s="446"/>
      <c r="M131" s="446"/>
      <c r="S131" s="603"/>
      <c r="U131" s="101"/>
      <c r="V131" s="446"/>
    </row>
    <row r="132" spans="1:22" s="80" customFormat="1" x14ac:dyDescent="0.2">
      <c r="B132" s="758" t="e">
        <f>#REF!</f>
        <v>#REF!</v>
      </c>
      <c r="G132" s="446"/>
      <c r="H132" s="446"/>
      <c r="I132" s="446"/>
      <c r="J132" s="446"/>
      <c r="K132" s="446"/>
      <c r="L132" s="446"/>
      <c r="M132" s="446"/>
      <c r="R132" s="82" t="e">
        <f>#REF!</f>
        <v>#REF!</v>
      </c>
      <c r="S132" s="603"/>
      <c r="U132" s="101"/>
      <c r="V132" s="446"/>
    </row>
    <row r="133" spans="1:22" s="80" customFormat="1" x14ac:dyDescent="0.2">
      <c r="A133" s="446"/>
      <c r="B133" s="82"/>
      <c r="C133" s="446"/>
      <c r="G133" s="446"/>
      <c r="H133" s="446"/>
      <c r="I133" s="446"/>
      <c r="J133" s="446"/>
      <c r="K133" s="446"/>
      <c r="L133" s="446"/>
      <c r="M133" s="446"/>
      <c r="S133" s="603"/>
      <c r="U133" s="101"/>
      <c r="V133" s="446"/>
    </row>
    <row r="134" spans="1:22" s="80" customFormat="1" x14ac:dyDescent="0.2">
      <c r="A134" s="446"/>
      <c r="B134" s="446"/>
      <c r="C134" s="446"/>
      <c r="G134" s="446"/>
      <c r="H134" s="446"/>
      <c r="I134" s="446"/>
      <c r="J134" s="446"/>
      <c r="K134" s="446"/>
      <c r="L134" s="446"/>
      <c r="M134" s="446"/>
      <c r="S134" s="603"/>
      <c r="U134" s="101"/>
      <c r="V134" s="446"/>
    </row>
    <row r="135" spans="1:22" s="80" customFormat="1" x14ac:dyDescent="0.2">
      <c r="A135" s="446"/>
      <c r="B135" s="446"/>
      <c r="C135" s="446"/>
      <c r="G135" s="446"/>
      <c r="H135" s="446"/>
      <c r="I135" s="446"/>
      <c r="J135" s="446"/>
      <c r="K135" s="446"/>
      <c r="L135" s="446"/>
      <c r="M135" s="446"/>
      <c r="S135" s="603"/>
      <c r="U135" s="101"/>
      <c r="V135" s="446"/>
    </row>
    <row r="136" spans="1:22" s="80" customFormat="1" x14ac:dyDescent="0.2">
      <c r="A136" s="446"/>
      <c r="B136" s="446"/>
      <c r="C136" s="446"/>
      <c r="G136" s="446"/>
      <c r="H136" s="446"/>
      <c r="I136" s="446"/>
      <c r="J136" s="446"/>
      <c r="K136" s="446"/>
      <c r="L136" s="446"/>
      <c r="M136" s="446"/>
      <c r="S136" s="603"/>
      <c r="U136" s="101"/>
      <c r="V136" s="446"/>
    </row>
    <row r="137" spans="1:22" s="80" customFormat="1" x14ac:dyDescent="0.2">
      <c r="A137" s="446"/>
      <c r="B137" s="82"/>
      <c r="C137" s="446"/>
      <c r="G137" s="446"/>
      <c r="H137" s="446"/>
      <c r="I137" s="446"/>
      <c r="J137" s="446"/>
      <c r="K137" s="446"/>
      <c r="L137" s="446"/>
      <c r="M137" s="446"/>
      <c r="S137" s="603"/>
      <c r="U137" s="101"/>
      <c r="V137" s="446"/>
    </row>
    <row r="138" spans="1:22" s="80" customFormat="1" x14ac:dyDescent="0.2">
      <c r="A138" s="446"/>
      <c r="B138" s="82"/>
      <c r="C138" s="446"/>
      <c r="G138" s="446"/>
      <c r="H138" s="446"/>
      <c r="I138" s="446"/>
      <c r="J138" s="446"/>
      <c r="K138" s="446"/>
      <c r="L138" s="446"/>
      <c r="M138" s="446"/>
      <c r="S138" s="603"/>
      <c r="U138" s="101"/>
      <c r="V138" s="446"/>
    </row>
    <row r="139" spans="1:22" s="80" customFormat="1" x14ac:dyDescent="0.2">
      <c r="A139" s="446"/>
      <c r="B139" s="82"/>
      <c r="C139" s="446"/>
      <c r="G139" s="446"/>
      <c r="H139" s="446"/>
      <c r="I139" s="446"/>
      <c r="J139" s="446"/>
      <c r="K139" s="446"/>
      <c r="L139" s="446"/>
      <c r="M139" s="446"/>
      <c r="S139" s="603"/>
      <c r="U139" s="101"/>
      <c r="V139" s="446"/>
    </row>
    <row r="140" spans="1:22" s="41" customFormat="1" ht="15.75" x14ac:dyDescent="0.25">
      <c r="A140" s="43"/>
      <c r="B140" s="43"/>
      <c r="C140" s="43"/>
      <c r="G140" s="43"/>
      <c r="H140" s="43"/>
      <c r="I140" s="43"/>
      <c r="J140" s="43"/>
      <c r="K140" s="43"/>
      <c r="L140" s="43"/>
      <c r="M140" s="43"/>
      <c r="S140" s="649"/>
      <c r="U140" s="174"/>
      <c r="V140" s="43"/>
    </row>
  </sheetData>
  <mergeCells count="4">
    <mergeCell ref="A8:R8"/>
    <mergeCell ref="A9:R9"/>
    <mergeCell ref="A10:R10"/>
    <mergeCell ref="B24:R24"/>
  </mergeCells>
  <phoneticPr fontId="0" type="noConversion"/>
  <pageMargins left="0.39370078740157483" right="0.39370078740157483" top="0.59055118110236227" bottom="0.59055118110236227" header="0.51181102362204722" footer="0.51181102362204722"/>
  <pageSetup paperSize="9" orientation="landscape" r:id="rId1"/>
  <headerFooter alignWithMargins="0">
    <oddFooter>&amp;R&amp;P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</sheetPr>
  <dimension ref="A1:W114"/>
  <sheetViews>
    <sheetView zoomScaleNormal="100" zoomScaleSheetLayoutView="100" workbookViewId="0">
      <pane xSplit="4" ySplit="17" topLeftCell="E18" activePane="bottomRight" state="frozen"/>
      <selection activeCell="B37" sqref="B37"/>
      <selection pane="topRight" activeCell="B37" sqref="B37"/>
      <selection pane="bottomLeft" activeCell="B37" sqref="B37"/>
      <selection pane="bottomRight" activeCell="B21" sqref="B21"/>
    </sheetView>
  </sheetViews>
  <sheetFormatPr defaultRowHeight="12" x14ac:dyDescent="0.2"/>
  <cols>
    <col min="1" max="1" width="3.5703125" style="10" customWidth="1"/>
    <col min="2" max="2" width="19" style="10" customWidth="1"/>
    <col min="3" max="3" width="16" style="10" customWidth="1"/>
    <col min="4" max="4" width="19" style="12" customWidth="1"/>
    <col min="5" max="5" width="15" style="12" customWidth="1"/>
    <col min="6" max="6" width="5.42578125" style="12" customWidth="1"/>
    <col min="7" max="8" width="5.28515625" style="10" customWidth="1"/>
    <col min="9" max="12" width="4.7109375" style="10" customWidth="1"/>
    <col min="13" max="17" width="5.7109375" style="10" customWidth="1"/>
    <col min="18" max="18" width="5.7109375" style="12" customWidth="1"/>
    <col min="19" max="19" width="7.28515625" style="659" customWidth="1"/>
    <col min="20" max="20" width="7" style="94" customWidth="1"/>
    <col min="21" max="21" width="16.28515625" style="12" customWidth="1"/>
    <col min="22" max="25" width="9.140625" style="12" customWidth="1"/>
    <col min="26" max="16384" width="9.140625" style="12"/>
  </cols>
  <sheetData>
    <row r="1" spans="1:23" s="108" customFormat="1" ht="12.75" x14ac:dyDescent="0.2">
      <c r="A1" s="101" t="e">
        <f>#REF!</f>
        <v>#REF!</v>
      </c>
      <c r="C1" s="446"/>
      <c r="G1" s="446"/>
      <c r="L1" s="857" t="e">
        <f>#REF!</f>
        <v>#REF!</v>
      </c>
      <c r="S1" s="662"/>
      <c r="T1" s="101"/>
    </row>
    <row r="2" spans="1:23" s="108" customFormat="1" ht="12.75" x14ac:dyDescent="0.2">
      <c r="A2" s="101" t="e">
        <f>#REF!</f>
        <v>#REF!</v>
      </c>
      <c r="C2" s="446"/>
      <c r="G2" s="446"/>
      <c r="L2" s="857" t="e">
        <f>#REF!</f>
        <v>#REF!</v>
      </c>
      <c r="S2" s="662"/>
      <c r="T2" s="101"/>
      <c r="W2" s="1088" t="s">
        <v>132</v>
      </c>
    </row>
    <row r="3" spans="1:23" s="108" customFormat="1" ht="12.75" x14ac:dyDescent="0.2">
      <c r="A3" s="101" t="e">
        <f>#REF!</f>
        <v>#REF!</v>
      </c>
      <c r="C3" s="446"/>
      <c r="G3" s="446"/>
      <c r="L3" s="857" t="e">
        <f>#REF!</f>
        <v>#REF!</v>
      </c>
      <c r="S3" s="662"/>
      <c r="T3" s="101"/>
      <c r="W3" s="1098" t="s">
        <v>2801</v>
      </c>
    </row>
    <row r="4" spans="1:23" s="108" customFormat="1" ht="12.75" x14ac:dyDescent="0.2">
      <c r="A4" s="101" t="e">
        <f>#REF!</f>
        <v>#REF!</v>
      </c>
      <c r="C4" s="446"/>
      <c r="G4" s="446"/>
      <c r="L4" s="857" t="e">
        <f>#REF!</f>
        <v>#REF!</v>
      </c>
      <c r="S4" s="662"/>
      <c r="T4" s="548" t="s">
        <v>492</v>
      </c>
      <c r="U4" s="549"/>
    </row>
    <row r="5" spans="1:23" s="108" customFormat="1" ht="12.75" x14ac:dyDescent="0.2">
      <c r="A5" s="101" t="e">
        <f>#REF!</f>
        <v>#REF!</v>
      </c>
      <c r="C5" s="446"/>
      <c r="G5" s="446"/>
      <c r="L5" s="857" t="e">
        <f>#REF!</f>
        <v>#REF!</v>
      </c>
      <c r="S5" s="603" t="s">
        <v>488</v>
      </c>
      <c r="T5" s="548" t="s">
        <v>314</v>
      </c>
      <c r="U5" s="549"/>
    </row>
    <row r="6" spans="1:23" s="108" customFormat="1" ht="12.75" x14ac:dyDescent="0.2">
      <c r="A6" s="101" t="e">
        <f>#REF!</f>
        <v>#REF!</v>
      </c>
      <c r="C6" s="446"/>
      <c r="G6" s="446"/>
      <c r="L6" s="857" t="e">
        <f>#REF!</f>
        <v>#REF!</v>
      </c>
      <c r="S6" s="662"/>
      <c r="T6" s="548" t="s">
        <v>489</v>
      </c>
      <c r="U6" s="549"/>
    </row>
    <row r="7" spans="1:23" s="80" customFormat="1" ht="12.75" x14ac:dyDescent="0.2">
      <c r="A7" s="84"/>
      <c r="B7" s="84"/>
      <c r="C7" s="446"/>
      <c r="G7" s="446"/>
      <c r="H7" s="446"/>
      <c r="I7" s="446"/>
      <c r="J7" s="446"/>
      <c r="K7" s="446"/>
      <c r="L7" s="446"/>
      <c r="M7" s="446"/>
      <c r="N7" s="446"/>
      <c r="O7" s="446"/>
      <c r="P7" s="446"/>
      <c r="Q7" s="446"/>
      <c r="R7" s="101"/>
      <c r="S7" s="662"/>
      <c r="T7" s="548" t="s">
        <v>490</v>
      </c>
      <c r="U7" s="503"/>
    </row>
    <row r="8" spans="1:23" s="80" customFormat="1" ht="12.75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S8" s="662"/>
      <c r="T8" s="548" t="s">
        <v>491</v>
      </c>
      <c r="U8" s="503"/>
    </row>
    <row r="9" spans="1:23" s="80" customFormat="1" ht="12.75" x14ac:dyDescent="0.2">
      <c r="A9" s="2284" t="e">
        <f>'ГВО-сети'!#REF!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S9" s="662"/>
      <c r="T9" s="548"/>
      <c r="U9" s="503"/>
    </row>
    <row r="10" spans="1:23" s="80" customFormat="1" ht="12.75" x14ac:dyDescent="0.2">
      <c r="A10" s="2284" t="str">
        <f>'ГВО-сети'!A18:R18</f>
        <v xml:space="preserve"> по Вологодскому филиалу ПАО "Россети Северо-Запад" на территории Вологодской области</v>
      </c>
      <c r="B10" s="2284"/>
      <c r="C10" s="2284"/>
      <c r="D10" s="2284"/>
      <c r="E10" s="2284"/>
      <c r="F10" s="2284"/>
      <c r="G10" s="2284"/>
      <c r="H10" s="2284"/>
      <c r="I10" s="2284"/>
      <c r="J10" s="2284"/>
      <c r="K10" s="2284"/>
      <c r="L10" s="2284"/>
      <c r="M10" s="2284"/>
      <c r="N10" s="2284"/>
      <c r="O10" s="2284"/>
      <c r="P10" s="2284"/>
      <c r="Q10" s="2284"/>
      <c r="R10" s="2284"/>
      <c r="S10" s="662"/>
      <c r="T10" s="548" t="s">
        <v>487</v>
      </c>
      <c r="U10" s="503"/>
    </row>
    <row r="11" spans="1:23" s="80" customFormat="1" ht="12.75" x14ac:dyDescent="0.2">
      <c r="A11" s="446"/>
      <c r="B11" s="446"/>
      <c r="C11" s="446"/>
      <c r="G11" s="446"/>
      <c r="H11" s="446"/>
      <c r="I11" s="446"/>
      <c r="J11" s="446"/>
      <c r="K11" s="446"/>
      <c r="L11" s="446"/>
      <c r="M11" s="446"/>
      <c r="N11" s="446"/>
      <c r="O11" s="446"/>
      <c r="P11" s="446"/>
      <c r="Q11" s="446"/>
      <c r="S11" s="662"/>
      <c r="T11" s="548" t="s">
        <v>486</v>
      </c>
      <c r="U11" s="546" t="s">
        <v>318</v>
      </c>
    </row>
    <row r="12" spans="1:23" ht="12.75" x14ac:dyDescent="0.2">
      <c r="A12" s="37" t="s">
        <v>156</v>
      </c>
      <c r="B12" s="45" t="e">
        <f>#REF!</f>
        <v>#REF!</v>
      </c>
      <c r="C12" s="37" t="e">
        <f>#REF!</f>
        <v>#REF!</v>
      </c>
      <c r="D12" s="37" t="str">
        <f>'ГВО-сети'!D22</f>
        <v>Наименование</v>
      </c>
      <c r="E12" s="37" t="str">
        <f>'ГВО-сети'!E22</f>
        <v>Наименование</v>
      </c>
      <c r="F12" s="37" t="str">
        <f>'ГВО-сети'!F22</f>
        <v>Способ</v>
      </c>
      <c r="G12" s="37" t="str">
        <f>'ГВО-сети'!G22</f>
        <v>Время</v>
      </c>
      <c r="H12" s="37" t="str">
        <f>'ГВО-сети'!H22</f>
        <v>Авар.</v>
      </c>
      <c r="I12" s="45"/>
      <c r="J12" s="45"/>
      <c r="K12" s="45"/>
      <c r="L12" s="45"/>
      <c r="M12" s="45"/>
      <c r="N12" s="45"/>
      <c r="O12" s="45"/>
      <c r="P12" s="45"/>
      <c r="Q12" s="45"/>
      <c r="R12" s="50"/>
      <c r="S12" s="663"/>
      <c r="T12" s="550"/>
      <c r="U12" s="503" t="s">
        <v>493</v>
      </c>
    </row>
    <row r="13" spans="1:23" x14ac:dyDescent="0.2">
      <c r="A13" s="38" t="s">
        <v>275</v>
      </c>
      <c r="B13" s="36"/>
      <c r="C13" s="38" t="e">
        <f>#REF!</f>
        <v>#REF!</v>
      </c>
      <c r="D13" s="38" t="str">
        <f>'ГВО-сети'!D23</f>
        <v>подстанции,</v>
      </c>
      <c r="E13" s="38" t="str">
        <f>'ГВО-сети'!E23</f>
        <v>отключаемых</v>
      </c>
      <c r="F13" s="38" t="str">
        <f>'ГВО-сети'!F23</f>
        <v>ввода</v>
      </c>
      <c r="G13" s="38" t="str">
        <f>'ГВО-сети'!G23</f>
        <v>отклю</v>
      </c>
      <c r="H13" s="38" t="str">
        <f>'ГВО-сети'!H23</f>
        <v xml:space="preserve">бронь </v>
      </c>
      <c r="I13" s="36"/>
      <c r="J13" s="36"/>
      <c r="K13" s="36"/>
      <c r="L13" s="36"/>
      <c r="M13" s="36" t="str">
        <f>'ГВО-сети'!M23</f>
        <v>Очередь ограничения, МВт</v>
      </c>
      <c r="N13" s="36"/>
      <c r="O13" s="36"/>
      <c r="P13" s="36"/>
      <c r="Q13" s="36"/>
      <c r="R13" s="52"/>
      <c r="S13" s="663"/>
      <c r="T13" s="550"/>
      <c r="U13" s="546" t="str">
        <f>T6</f>
        <v>Сев.филиал Газпромэнерго</v>
      </c>
    </row>
    <row r="14" spans="1:23" x14ac:dyDescent="0.2">
      <c r="A14" s="38"/>
      <c r="B14" s="36"/>
      <c r="C14" s="38"/>
      <c r="D14" s="38" t="str">
        <f>'ГВО-сети'!D24</f>
        <v>фидера</v>
      </c>
      <c r="E14" s="38" t="str">
        <f>'ГВО-сети'!E24</f>
        <v>линий,</v>
      </c>
      <c r="F14" s="38" t="str">
        <f>'ГВО-сети'!F24</f>
        <v>откл.</v>
      </c>
      <c r="G14" s="38" t="str">
        <f>'ГВО-сети'!G24</f>
        <v>чения</v>
      </c>
      <c r="H14" s="38" t="str">
        <f>'ГВО-сети'!H24</f>
        <v>I, IV кв.</v>
      </c>
      <c r="I14" s="36"/>
      <c r="J14" s="36"/>
      <c r="K14" s="36"/>
      <c r="L14" s="36"/>
      <c r="M14" s="36"/>
      <c r="N14" s="36"/>
      <c r="O14" s="36"/>
      <c r="P14" s="36"/>
      <c r="Q14" s="36"/>
      <c r="R14" s="153"/>
      <c r="S14" s="663"/>
    </row>
    <row r="15" spans="1:23" x14ac:dyDescent="0.2">
      <c r="A15" s="38"/>
      <c r="B15" s="36"/>
      <c r="C15" s="38"/>
      <c r="D15" s="38"/>
      <c r="E15" s="38" t="str">
        <f>'ГВО-сети'!E25</f>
        <v>фидеров</v>
      </c>
      <c r="F15" s="38" t="str">
        <f>'ГВО-сети'!F25</f>
        <v>по гра</v>
      </c>
      <c r="G15" s="38"/>
      <c r="H15" s="38" t="str">
        <f>'ГВО-сети'!H25</f>
        <v>II, III кв.</v>
      </c>
      <c r="I15" s="448"/>
      <c r="J15" s="448"/>
      <c r="K15" s="448"/>
      <c r="L15" s="448"/>
      <c r="M15" s="448"/>
      <c r="N15" s="448"/>
      <c r="O15" s="448"/>
      <c r="P15" s="448"/>
      <c r="Q15" s="448"/>
      <c r="R15" s="55"/>
      <c r="S15" s="663"/>
    </row>
    <row r="16" spans="1:23" x14ac:dyDescent="0.2">
      <c r="A16" s="39"/>
      <c r="B16" s="110"/>
      <c r="C16" s="38"/>
      <c r="D16" s="39"/>
      <c r="E16" s="39"/>
      <c r="F16" s="38" t="str">
        <f>'ГВО-сети'!F26</f>
        <v>фику</v>
      </c>
      <c r="G16" s="39" t="str">
        <f>'ГВО-сети'!G26</f>
        <v>мин.</v>
      </c>
      <c r="H16" s="39" t="str">
        <f>'ГВО-сети'!H26</f>
        <v>МВт</v>
      </c>
      <c r="I16" s="50" t="str">
        <f>'ГВО-сети'!I26</f>
        <v>I</v>
      </c>
      <c r="J16" s="37" t="str">
        <f>'ГВО-сети'!J26</f>
        <v>II</v>
      </c>
      <c r="K16" s="37" t="str">
        <f>'ГВО-сети'!K26</f>
        <v>III</v>
      </c>
      <c r="L16" s="37" t="str">
        <f>'ГВО-сети'!L26</f>
        <v>IV</v>
      </c>
      <c r="M16" s="37" t="str">
        <f>'ГВО-сети'!M26</f>
        <v>V</v>
      </c>
      <c r="N16" s="37" t="str">
        <f>'ГВО-сети'!N26</f>
        <v>VI</v>
      </c>
      <c r="O16" s="37" t="str">
        <f>'ГВО-сети'!O26</f>
        <v>VII</v>
      </c>
      <c r="P16" s="37" t="str">
        <f>'ГВО-сети'!P26</f>
        <v>VIII</v>
      </c>
      <c r="Q16" s="37" t="str">
        <f>'ГВО-сети'!Q26</f>
        <v>IX</v>
      </c>
      <c r="R16" s="37" t="str">
        <f>'ГВО-сети'!R26</f>
        <v>X</v>
      </c>
      <c r="S16" s="663"/>
    </row>
    <row r="17" spans="1:20" x14ac:dyDescent="0.2">
      <c r="A17" s="40">
        <v>1</v>
      </c>
      <c r="B17" s="40">
        <f t="shared" ref="B17:R17" si="0">A17+1</f>
        <v>2</v>
      </c>
      <c r="C17" s="40">
        <f t="shared" si="0"/>
        <v>3</v>
      </c>
      <c r="D17" s="40">
        <f t="shared" si="0"/>
        <v>4</v>
      </c>
      <c r="E17" s="40">
        <f t="shared" si="0"/>
        <v>5</v>
      </c>
      <c r="F17" s="40">
        <f t="shared" si="0"/>
        <v>6</v>
      </c>
      <c r="G17" s="40">
        <f t="shared" si="0"/>
        <v>7</v>
      </c>
      <c r="H17" s="40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40">
        <f t="shared" si="0"/>
        <v>15</v>
      </c>
      <c r="P17" s="40">
        <f t="shared" si="0"/>
        <v>16</v>
      </c>
      <c r="Q17" s="40">
        <f t="shared" si="0"/>
        <v>17</v>
      </c>
      <c r="R17" s="40">
        <f t="shared" si="0"/>
        <v>18</v>
      </c>
      <c r="S17" s="663"/>
    </row>
    <row r="18" spans="1:20" x14ac:dyDescent="0.2">
      <c r="B18" s="12"/>
      <c r="R18" s="10"/>
    </row>
    <row r="19" spans="1:20" s="1175" customFormat="1" x14ac:dyDescent="0.2">
      <c r="A19" s="1283"/>
      <c r="B19" s="1088" t="e">
        <f>'ГВО-ВУЭС-нет'!B19</f>
        <v>#REF!</v>
      </c>
      <c r="C19" s="1283"/>
      <c r="G19" s="1283"/>
      <c r="H19" s="1283"/>
      <c r="I19" s="1283"/>
      <c r="J19" s="1283"/>
      <c r="K19" s="1283"/>
      <c r="L19" s="1283"/>
      <c r="M19" s="1283"/>
      <c r="N19" s="1283"/>
      <c r="O19" s="1283"/>
      <c r="P19" s="1283"/>
      <c r="Q19" s="1283"/>
      <c r="R19" s="1283"/>
      <c r="S19" s="1102"/>
      <c r="T19" s="1096"/>
    </row>
    <row r="20" spans="1:20" s="1175" customFormat="1" x14ac:dyDescent="0.2">
      <c r="A20" s="1283"/>
      <c r="C20" s="1283"/>
      <c r="G20" s="1283"/>
      <c r="H20" s="1283"/>
      <c r="I20" s="1283"/>
      <c r="J20" s="1283"/>
      <c r="K20" s="1283"/>
      <c r="L20" s="1283"/>
      <c r="M20" s="1283"/>
      <c r="N20" s="1283"/>
      <c r="O20" s="1283"/>
      <c r="P20" s="1283"/>
      <c r="Q20" s="1283"/>
      <c r="R20" s="1283"/>
      <c r="S20" s="1102"/>
      <c r="T20" s="1096"/>
    </row>
    <row r="21" spans="1:20" x14ac:dyDescent="0.2">
      <c r="B21" s="1114" t="s">
        <v>3572</v>
      </c>
      <c r="R21" s="10"/>
    </row>
    <row r="22" spans="1:20" x14ac:dyDescent="0.2">
      <c r="B22" s="131"/>
      <c r="R22" s="10"/>
    </row>
    <row r="23" spans="1:20" x14ac:dyDescent="0.2">
      <c r="A23" s="130">
        <v>1</v>
      </c>
      <c r="B23" s="132" t="e">
        <f>#REF!</f>
        <v>#REF!</v>
      </c>
      <c r="R23" s="10"/>
    </row>
    <row r="24" spans="1:20" s="760" customFormat="1" ht="26.25" customHeight="1" x14ac:dyDescent="0.2">
      <c r="A24" s="877">
        <v>2</v>
      </c>
      <c r="B24" s="2335" t="e">
        <f>#REF!</f>
        <v>#REF!</v>
      </c>
      <c r="C24" s="2335"/>
      <c r="D24" s="2335"/>
      <c r="E24" s="2335"/>
      <c r="F24" s="2335"/>
      <c r="G24" s="2335"/>
      <c r="H24" s="2335"/>
      <c r="I24" s="2335"/>
      <c r="J24" s="2335"/>
      <c r="K24" s="2335"/>
      <c r="L24" s="2335"/>
      <c r="M24" s="2335"/>
      <c r="N24" s="2335"/>
      <c r="O24" s="2335"/>
      <c r="P24" s="2335"/>
      <c r="Q24" s="2335"/>
      <c r="R24" s="2335"/>
      <c r="S24" s="753"/>
      <c r="T24" s="749"/>
    </row>
    <row r="25" spans="1:20" s="762" customFormat="1" x14ac:dyDescent="0.2">
      <c r="A25" s="761"/>
      <c r="C25" s="761"/>
      <c r="G25" s="761"/>
      <c r="H25" s="761"/>
      <c r="I25" s="761"/>
      <c r="J25" s="761"/>
      <c r="K25" s="761"/>
      <c r="L25" s="761"/>
      <c r="M25" s="761"/>
      <c r="N25" s="761"/>
      <c r="O25" s="761"/>
      <c r="P25" s="761"/>
      <c r="Q25" s="761"/>
      <c r="R25" s="761"/>
      <c r="S25" s="759"/>
      <c r="T25" s="754"/>
    </row>
    <row r="26" spans="1:20" s="1114" customFormat="1" x14ac:dyDescent="0.2">
      <c r="A26" s="1284"/>
      <c r="C26" s="1284"/>
      <c r="D26" s="1088" t="s">
        <v>2800</v>
      </c>
      <c r="G26" s="1284"/>
      <c r="H26" s="1284"/>
      <c r="I26" s="1284"/>
      <c r="J26" s="1284"/>
      <c r="K26" s="1284"/>
      <c r="L26" s="1284"/>
      <c r="M26" s="1284"/>
      <c r="N26" s="1284"/>
      <c r="O26" s="1284"/>
      <c r="P26" s="1284"/>
      <c r="Q26" s="1284"/>
      <c r="R26" s="1284"/>
      <c r="S26" s="1101"/>
      <c r="T26" s="1098"/>
    </row>
    <row r="27" spans="1:20" s="132" customFormat="1" x14ac:dyDescent="0.2">
      <c r="A27" s="130"/>
      <c r="B27" s="221" t="e">
        <f>#REF!</f>
        <v>#REF!</v>
      </c>
      <c r="C27" s="130"/>
      <c r="D27" s="131"/>
      <c r="G27" s="130"/>
      <c r="H27" s="130"/>
      <c r="I27" s="130"/>
      <c r="J27" s="130"/>
      <c r="K27" s="130"/>
      <c r="L27" s="130"/>
      <c r="M27" s="130"/>
      <c r="N27" s="130"/>
      <c r="O27" s="130"/>
      <c r="P27" s="130"/>
      <c r="Q27" s="130"/>
      <c r="R27" s="130"/>
      <c r="S27" s="467"/>
      <c r="T27" s="148"/>
    </row>
    <row r="28" spans="1:20" s="132" customFormat="1" x14ac:dyDescent="0.2">
      <c r="A28" s="130"/>
      <c r="B28" s="74"/>
      <c r="C28" s="74" t="e">
        <f>#REF!</f>
        <v>#REF!</v>
      </c>
      <c r="D28" s="131"/>
      <c r="G28" s="130"/>
      <c r="H28" s="130"/>
      <c r="I28" s="130"/>
      <c r="J28" s="130"/>
      <c r="K28" s="130"/>
      <c r="L28" s="130"/>
      <c r="M28" s="130"/>
      <c r="N28" s="130"/>
      <c r="O28" s="130"/>
      <c r="P28" s="130"/>
      <c r="Q28" s="130"/>
      <c r="R28" s="130"/>
      <c r="S28" s="467"/>
      <c r="T28" s="148"/>
    </row>
    <row r="29" spans="1:20" s="132" customFormat="1" x14ac:dyDescent="0.2">
      <c r="A29" s="130"/>
      <c r="B29" s="228"/>
      <c r="C29" s="74" t="e">
        <f>#REF!</f>
        <v>#REF!</v>
      </c>
      <c r="D29" s="131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467"/>
      <c r="T29" s="148"/>
    </row>
    <row r="30" spans="1:20" s="132" customFormat="1" x14ac:dyDescent="0.2">
      <c r="A30" s="130"/>
      <c r="B30" s="228"/>
      <c r="C30" s="130"/>
      <c r="D30" s="131"/>
      <c r="G30" s="130"/>
      <c r="H30" s="130"/>
      <c r="I30" s="130"/>
      <c r="J30" s="130"/>
      <c r="K30" s="130"/>
      <c r="L30" s="130"/>
      <c r="M30" s="130"/>
      <c r="N30" s="130"/>
      <c r="O30" s="130"/>
      <c r="P30" s="130"/>
      <c r="Q30" s="130"/>
      <c r="R30" s="130"/>
      <c r="S30" s="467"/>
      <c r="T30" s="148"/>
    </row>
    <row r="31" spans="1:20" s="132" customFormat="1" x14ac:dyDescent="0.2">
      <c r="A31" s="10">
        <v>1</v>
      </c>
      <c r="B31" s="228" t="e">
        <f>#REF!</f>
        <v>#REF!</v>
      </c>
      <c r="C31" s="33" t="e">
        <f>#REF!</f>
        <v>#REF!</v>
      </c>
      <c r="D31" s="228" t="e">
        <f>#REF!</f>
        <v>#REF!</v>
      </c>
      <c r="E31" s="228" t="e">
        <f>#REF!</f>
        <v>#REF!</v>
      </c>
      <c r="F31" s="33" t="e">
        <f>#REF!</f>
        <v>#REF!</v>
      </c>
      <c r="G31" s="33" t="e">
        <f>#REF!</f>
        <v>#REF!</v>
      </c>
      <c r="H31" s="56" t="e">
        <f>#REF!</f>
        <v>#REF!</v>
      </c>
      <c r="I31" s="228"/>
      <c r="J31" s="1110" t="e">
        <f>#REF!</f>
        <v>#REF!</v>
      </c>
      <c r="K31" s="1110" t="e">
        <f>#REF!</f>
        <v>#REF!</v>
      </c>
      <c r="L31" s="1110" t="e">
        <f>#REF!</f>
        <v>#REF!</v>
      </c>
      <c r="M31" s="1110" t="e">
        <f>#REF!</f>
        <v>#REF!</v>
      </c>
      <c r="N31" s="1110" t="e">
        <f>#REF!</f>
        <v>#REF!</v>
      </c>
      <c r="O31" s="1110" t="e">
        <f>#REF!</f>
        <v>#REF!</v>
      </c>
      <c r="P31" s="1110" t="e">
        <f>#REF!</f>
        <v>#REF!</v>
      </c>
      <c r="Q31" s="1110" t="e">
        <f>#REF!</f>
        <v>#REF!</v>
      </c>
      <c r="R31" s="1110" t="e">
        <f>#REF!</f>
        <v>#REF!</v>
      </c>
      <c r="S31" s="467"/>
      <c r="T31" s="148"/>
    </row>
    <row r="32" spans="1:20" s="132" customFormat="1" x14ac:dyDescent="0.2">
      <c r="A32" s="130"/>
      <c r="B32" s="228" t="e">
        <f>#REF!</f>
        <v>#REF!</v>
      </c>
      <c r="C32" s="1167" t="e">
        <f>#REF!</f>
        <v>#REF!</v>
      </c>
      <c r="D32" s="228" t="e">
        <f>#REF!</f>
        <v>#REF!</v>
      </c>
      <c r="E32" s="1125" t="e">
        <f>#REF!</f>
        <v>#REF!</v>
      </c>
      <c r="G32" s="130"/>
      <c r="H32" s="33" t="e">
        <f>#REF!</f>
        <v>#REF!</v>
      </c>
      <c r="I32" s="130"/>
      <c r="J32" s="1110"/>
      <c r="K32" s="1110"/>
      <c r="L32" s="1110"/>
      <c r="M32" s="1110"/>
      <c r="N32" s="1110"/>
      <c r="O32" s="1110"/>
      <c r="P32" s="1110"/>
      <c r="Q32" s="1110"/>
      <c r="R32" s="1110"/>
      <c r="S32" s="467"/>
      <c r="T32" s="148"/>
    </row>
    <row r="33" spans="1:20" s="132" customFormat="1" x14ac:dyDescent="0.2">
      <c r="A33" s="130"/>
      <c r="B33" s="228" t="e">
        <f>#REF!</f>
        <v>#REF!</v>
      </c>
      <c r="C33" s="160"/>
      <c r="D33" s="1125" t="e">
        <f>#REF!</f>
        <v>#REF!</v>
      </c>
      <c r="G33" s="130"/>
      <c r="H33" s="130"/>
      <c r="I33" s="130"/>
      <c r="J33" s="1120"/>
      <c r="K33" s="1120"/>
      <c r="L33" s="1120"/>
      <c r="M33" s="1120"/>
      <c r="N33" s="1120"/>
      <c r="O33" s="1120"/>
      <c r="P33" s="1120"/>
      <c r="Q33" s="1120"/>
      <c r="R33" s="1120"/>
      <c r="S33" s="467"/>
      <c r="T33" s="148"/>
    </row>
    <row r="34" spans="1:20" s="132" customFormat="1" x14ac:dyDescent="0.2">
      <c r="A34" s="130"/>
      <c r="C34" s="160"/>
      <c r="D34" s="131"/>
      <c r="G34" s="130"/>
      <c r="H34" s="130"/>
      <c r="I34" s="130"/>
      <c r="J34" s="1120"/>
      <c r="K34" s="1120"/>
      <c r="L34" s="1120"/>
      <c r="M34" s="1120"/>
      <c r="N34" s="1120"/>
      <c r="O34" s="1120"/>
      <c r="P34" s="1120"/>
      <c r="Q34" s="1120"/>
      <c r="R34" s="1120"/>
      <c r="S34" s="467"/>
      <c r="T34" s="148"/>
    </row>
    <row r="35" spans="1:20" s="1114" customFormat="1" x14ac:dyDescent="0.2">
      <c r="A35" s="1284"/>
      <c r="C35" s="1284"/>
      <c r="D35" s="1114" t="s">
        <v>279</v>
      </c>
      <c r="G35" s="1284"/>
      <c r="H35" s="1284"/>
      <c r="I35" s="1284"/>
      <c r="J35" s="1120" t="e">
        <f t="shared" ref="J35:R35" si="1">J31</f>
        <v>#REF!</v>
      </c>
      <c r="K35" s="1120" t="e">
        <f t="shared" si="1"/>
        <v>#REF!</v>
      </c>
      <c r="L35" s="1120" t="e">
        <f t="shared" si="1"/>
        <v>#REF!</v>
      </c>
      <c r="M35" s="1120" t="e">
        <f t="shared" si="1"/>
        <v>#REF!</v>
      </c>
      <c r="N35" s="1120" t="e">
        <f t="shared" si="1"/>
        <v>#REF!</v>
      </c>
      <c r="O35" s="1120" t="e">
        <f t="shared" si="1"/>
        <v>#REF!</v>
      </c>
      <c r="P35" s="1120" t="e">
        <f t="shared" si="1"/>
        <v>#REF!</v>
      </c>
      <c r="Q35" s="1120" t="e">
        <f t="shared" si="1"/>
        <v>#REF!</v>
      </c>
      <c r="R35" s="1120" t="e">
        <f t="shared" si="1"/>
        <v>#REF!</v>
      </c>
      <c r="S35" s="1101"/>
      <c r="T35" s="1098"/>
    </row>
    <row r="36" spans="1:20" s="1114" customFormat="1" x14ac:dyDescent="0.2">
      <c r="A36" s="1284"/>
      <c r="C36" s="1284"/>
      <c r="G36" s="1284"/>
      <c r="H36" s="1284"/>
      <c r="I36" s="1284"/>
      <c r="J36" s="1120"/>
      <c r="K36" s="1120"/>
      <c r="L36" s="1120"/>
      <c r="M36" s="1120"/>
      <c r="N36" s="1120"/>
      <c r="O36" s="1120"/>
      <c r="P36" s="1120"/>
      <c r="Q36" s="1120"/>
      <c r="R36" s="1120"/>
      <c r="S36" s="1101"/>
      <c r="T36" s="1098"/>
    </row>
    <row r="37" spans="1:20" s="132" customFormat="1" x14ac:dyDescent="0.2">
      <c r="A37" s="130"/>
      <c r="C37" s="130"/>
      <c r="D37" s="131" t="s">
        <v>135</v>
      </c>
      <c r="G37" s="130"/>
      <c r="H37" s="130"/>
      <c r="I37" s="130"/>
      <c r="J37" s="130"/>
      <c r="K37" s="130"/>
      <c r="L37" s="130"/>
      <c r="M37" s="130"/>
      <c r="N37" s="130"/>
      <c r="O37" s="130"/>
      <c r="P37" s="130"/>
      <c r="Q37" s="130"/>
      <c r="R37" s="130"/>
      <c r="S37" s="467"/>
      <c r="T37" s="148"/>
    </row>
    <row r="39" spans="1:20" s="1114" customFormat="1" x14ac:dyDescent="0.2">
      <c r="A39" s="1284"/>
      <c r="B39" s="1079" t="str">
        <f>'ГВО-сети'!B4021</f>
        <v>Северный филиал ООО "Газпромэнерго"</v>
      </c>
      <c r="C39" s="1284"/>
      <c r="D39" s="1100"/>
      <c r="G39" s="1284"/>
      <c r="H39" s="1284"/>
      <c r="I39" s="1284"/>
      <c r="J39" s="1284"/>
      <c r="K39" s="1284"/>
      <c r="M39" s="1120"/>
      <c r="N39" s="1120"/>
      <c r="O39" s="1120"/>
      <c r="P39" s="1120"/>
      <c r="Q39" s="1120"/>
      <c r="R39" s="1120"/>
      <c r="S39" s="1087"/>
      <c r="T39" s="1098"/>
    </row>
    <row r="40" spans="1:20" s="132" customFormat="1" x14ac:dyDescent="0.2">
      <c r="A40" s="130"/>
      <c r="B40" s="1110"/>
      <c r="C40" s="74" t="str">
        <f>'ГВО-сети'!C4022</f>
        <v>(8216) 74-00-71</v>
      </c>
      <c r="G40" s="130"/>
      <c r="H40" s="130"/>
      <c r="I40" s="130"/>
      <c r="J40" s="130"/>
      <c r="K40" s="130"/>
      <c r="L40" s="130"/>
      <c r="M40" s="130"/>
      <c r="N40" s="130"/>
      <c r="O40" s="130"/>
      <c r="P40" s="130"/>
      <c r="Q40" s="130"/>
      <c r="R40" s="130"/>
      <c r="S40" s="467"/>
      <c r="T40" s="148"/>
    </row>
    <row r="41" spans="1:20" s="132" customFormat="1" x14ac:dyDescent="0.2">
      <c r="A41" s="130"/>
      <c r="C41" s="74" t="str">
        <f>'ГВО-сети'!C4023</f>
        <v>ф.74-00-81</v>
      </c>
      <c r="D41" s="271"/>
      <c r="G41" s="130"/>
      <c r="H41" s="130"/>
      <c r="I41" s="130"/>
      <c r="J41" s="130"/>
      <c r="K41" s="130"/>
      <c r="L41" s="130"/>
      <c r="M41" s="130"/>
      <c r="N41" s="130"/>
      <c r="O41" s="130"/>
      <c r="P41" s="130"/>
      <c r="Q41" s="130"/>
      <c r="R41" s="130"/>
      <c r="S41" s="467"/>
      <c r="T41" s="148"/>
    </row>
    <row r="42" spans="1:20" s="132" customFormat="1" x14ac:dyDescent="0.2">
      <c r="A42" s="130"/>
      <c r="C42" s="74" t="str">
        <f>'ГВО-сети'!C4024</f>
        <v>ДС 74-00-91</v>
      </c>
      <c r="D42" s="271"/>
      <c r="G42" s="130"/>
      <c r="H42" s="130"/>
      <c r="I42" s="130"/>
      <c r="J42" s="130"/>
      <c r="K42" s="130"/>
      <c r="L42" s="130"/>
      <c r="M42" s="130"/>
      <c r="N42" s="130"/>
      <c r="O42" s="130"/>
      <c r="P42" s="130"/>
      <c r="Q42" s="130"/>
      <c r="R42" s="130"/>
      <c r="S42" s="467"/>
      <c r="T42" s="148"/>
    </row>
    <row r="43" spans="1:20" s="132" customFormat="1" x14ac:dyDescent="0.2">
      <c r="A43" s="130"/>
      <c r="C43" s="74"/>
      <c r="G43" s="130"/>
      <c r="H43" s="130"/>
      <c r="I43" s="130"/>
      <c r="J43" s="130"/>
      <c r="K43" s="130"/>
      <c r="L43" s="130"/>
      <c r="M43" s="130"/>
      <c r="N43" s="130"/>
      <c r="O43" s="130"/>
      <c r="P43" s="130"/>
      <c r="Q43" s="130"/>
      <c r="R43" s="130"/>
      <c r="S43" s="467"/>
      <c r="T43" s="148"/>
    </row>
    <row r="44" spans="1:20" s="132" customFormat="1" x14ac:dyDescent="0.2">
      <c r="A44" s="10">
        <v>1</v>
      </c>
      <c r="B44" s="228" t="str">
        <f>'ГВО-сети'!B4025</f>
        <v>Северный филиал</v>
      </c>
      <c r="C44" s="74" t="str">
        <f>'ГВО-сети'!C4025</f>
        <v>(8216) 74-00-91</v>
      </c>
      <c r="D44" s="228" t="str">
        <f>'ГВО-сети'!D4025</f>
        <v>ПС 110 кВ Погорелово</v>
      </c>
      <c r="E44" s="228" t="str">
        <f>'ГВО-сети'!E4025</f>
        <v>Юбилейный-1, 2</v>
      </c>
      <c r="F44" s="33" t="str">
        <f>'ГВО-сети'!F4025</f>
        <v>ДУ</v>
      </c>
      <c r="G44" s="33">
        <f>'ГВО-сети'!G4025</f>
        <v>5</v>
      </c>
      <c r="H44" s="56">
        <f>'ГВО-сети'!H4025</f>
        <v>0</v>
      </c>
      <c r="I44" s="228"/>
      <c r="J44" s="228"/>
      <c r="K44" s="228"/>
      <c r="M44" s="1110" t="e">
        <f>'ГВО-сети'!#REF!</f>
        <v>#REF!</v>
      </c>
      <c r="N44" s="1110">
        <f>'ГВО-сети'!N4025</f>
        <v>0</v>
      </c>
      <c r="O44" s="1110">
        <f>'ГВО-сети'!O4025</f>
        <v>0</v>
      </c>
      <c r="P44" s="1110">
        <f>'ГВО-сети'!P4025</f>
        <v>0</v>
      </c>
      <c r="Q44" s="1110">
        <f>'ГВО-сети'!Q4025</f>
        <v>0</v>
      </c>
      <c r="R44" s="1110">
        <f>'ГВО-сети'!R4025</f>
        <v>0</v>
      </c>
      <c r="S44" s="1091">
        <f>'ГВО-сети'!R4025</f>
        <v>0</v>
      </c>
      <c r="T44" s="148"/>
    </row>
    <row r="45" spans="1:20" s="132" customFormat="1" x14ac:dyDescent="0.2">
      <c r="A45" s="130"/>
      <c r="B45" s="228" t="str">
        <f>'ГВО-сети'!B4026</f>
        <v>ООО "Газпромэнерго"</v>
      </c>
      <c r="C45" s="74" t="str">
        <f>'ГВО-сети'!C4026</f>
        <v>ДС 8929-2050036</v>
      </c>
      <c r="D45" s="228" t="str">
        <f>'ГВО-сети'!D4026</f>
        <v>Юбилейный-1, 2</v>
      </c>
      <c r="G45" s="130"/>
      <c r="H45" s="33">
        <f>'ГВО-сети'!H4026</f>
        <v>0</v>
      </c>
      <c r="I45" s="130"/>
      <c r="J45" s="130"/>
      <c r="K45" s="130"/>
      <c r="M45" s="1110"/>
      <c r="N45" s="1110"/>
      <c r="O45" s="1110"/>
      <c r="P45" s="1110"/>
      <c r="Q45" s="1110"/>
      <c r="R45" s="1110"/>
      <c r="S45" s="1091">
        <f>'ГВО-сети'!R4026</f>
        <v>0</v>
      </c>
      <c r="T45" s="148"/>
    </row>
    <row r="46" spans="1:20" s="132" customFormat="1" x14ac:dyDescent="0.2">
      <c r="A46" s="130"/>
      <c r="C46" s="74"/>
      <c r="G46" s="130"/>
      <c r="H46" s="130"/>
      <c r="I46" s="130"/>
      <c r="J46" s="130"/>
      <c r="K46" s="130"/>
      <c r="M46" s="1120"/>
      <c r="N46" s="1120"/>
      <c r="O46" s="1120"/>
      <c r="P46" s="1120"/>
      <c r="Q46" s="1120"/>
      <c r="R46" s="1120"/>
      <c r="S46" s="467"/>
      <c r="T46" s="148"/>
    </row>
    <row r="47" spans="1:20" s="1114" customFormat="1" x14ac:dyDescent="0.2">
      <c r="A47" s="1284"/>
      <c r="C47" s="1110"/>
      <c r="D47" s="1100" t="str">
        <f>'ГВО-сети'!D4079</f>
        <v>Итого Северный филиал ООО "Газпромэнерго":</v>
      </c>
      <c r="G47" s="1284"/>
      <c r="H47" s="1284"/>
      <c r="I47" s="1284"/>
      <c r="J47" s="1284"/>
      <c r="K47" s="1284"/>
      <c r="M47" s="1120" t="e">
        <f t="shared" ref="M47:R47" si="2">M44</f>
        <v>#REF!</v>
      </c>
      <c r="N47" s="1120">
        <f t="shared" si="2"/>
        <v>0</v>
      </c>
      <c r="O47" s="1120">
        <f t="shared" si="2"/>
        <v>0</v>
      </c>
      <c r="P47" s="1120">
        <f t="shared" si="2"/>
        <v>0</v>
      </c>
      <c r="Q47" s="1120">
        <f t="shared" si="2"/>
        <v>0</v>
      </c>
      <c r="R47" s="1120">
        <f t="shared" si="2"/>
        <v>0</v>
      </c>
      <c r="T47" s="1098"/>
    </row>
    <row r="48" spans="1:20" s="1114" customFormat="1" x14ac:dyDescent="0.2">
      <c r="A48" s="1284"/>
      <c r="C48" s="1110"/>
      <c r="D48" s="1125"/>
      <c r="G48" s="1284"/>
      <c r="H48" s="1284"/>
      <c r="I48" s="1284"/>
      <c r="J48" s="1284"/>
      <c r="K48" s="1284"/>
      <c r="M48" s="1120"/>
      <c r="N48" s="1120"/>
      <c r="O48" s="1120"/>
      <c r="P48" s="1120"/>
      <c r="Q48" s="1120"/>
      <c r="R48" s="1120"/>
      <c r="T48" s="1098"/>
    </row>
    <row r="49" spans="1:20" s="132" customFormat="1" x14ac:dyDescent="0.2">
      <c r="A49" s="130"/>
      <c r="C49" s="130"/>
      <c r="D49" s="132" t="s">
        <v>136</v>
      </c>
      <c r="G49" s="130"/>
      <c r="H49" s="130"/>
      <c r="I49" s="130"/>
      <c r="J49" s="130"/>
      <c r="K49" s="130"/>
      <c r="M49" s="1120" t="e">
        <f t="shared" ref="M49:R49" si="3">M44</f>
        <v>#REF!</v>
      </c>
      <c r="N49" s="1120">
        <f t="shared" si="3"/>
        <v>0</v>
      </c>
      <c r="O49" s="1120">
        <f t="shared" si="3"/>
        <v>0</v>
      </c>
      <c r="P49" s="1120">
        <f t="shared" si="3"/>
        <v>0</v>
      </c>
      <c r="Q49" s="1120">
        <f t="shared" si="3"/>
        <v>0</v>
      </c>
      <c r="R49" s="1120">
        <f t="shared" si="3"/>
        <v>0</v>
      </c>
      <c r="S49" s="467"/>
      <c r="T49" s="148"/>
    </row>
    <row r="50" spans="1:20" x14ac:dyDescent="0.2">
      <c r="D50" s="1114"/>
    </row>
    <row r="51" spans="1:20" x14ac:dyDescent="0.2">
      <c r="D51" s="1088" t="s">
        <v>137</v>
      </c>
    </row>
    <row r="52" spans="1:20" s="1114" customFormat="1" x14ac:dyDescent="0.2">
      <c r="A52" s="1284"/>
      <c r="C52" s="1110"/>
      <c r="D52" s="1125"/>
      <c r="G52" s="1284"/>
      <c r="H52" s="1284"/>
      <c r="I52" s="1284"/>
      <c r="J52" s="1284"/>
      <c r="K52" s="1284"/>
      <c r="M52" s="1120"/>
      <c r="N52" s="1120"/>
      <c r="O52" s="1120"/>
      <c r="P52" s="1120"/>
      <c r="Q52" s="1120"/>
      <c r="R52" s="1120"/>
      <c r="T52" s="1098"/>
    </row>
    <row r="53" spans="1:20" s="869" customFormat="1" x14ac:dyDescent="0.2">
      <c r="A53" s="1266">
        <v>1</v>
      </c>
      <c r="C53" s="985"/>
      <c r="D53" s="888" t="e">
        <f>#REF!</f>
        <v>#REF!</v>
      </c>
      <c r="G53" s="985"/>
      <c r="H53" s="985"/>
      <c r="I53" s="985"/>
      <c r="J53" s="985"/>
      <c r="K53" s="985"/>
      <c r="M53" s="1120"/>
      <c r="N53" s="1120"/>
      <c r="O53" s="1120"/>
      <c r="P53" s="1120"/>
      <c r="Q53" s="1120"/>
      <c r="R53" s="1120"/>
      <c r="S53" s="1324" t="s">
        <v>2217</v>
      </c>
      <c r="T53" s="754"/>
    </row>
    <row r="54" spans="1:20" s="869" customFormat="1" x14ac:dyDescent="0.2">
      <c r="A54" s="985"/>
      <c r="B54" s="889" t="e">
        <f>#REF!</f>
        <v>#REF!</v>
      </c>
      <c r="C54" s="1110" t="e">
        <f>#REF!</f>
        <v>#REF!</v>
      </c>
      <c r="D54" s="889" t="e">
        <f>#REF!</f>
        <v>#REF!</v>
      </c>
      <c r="E54" s="889" t="e">
        <f>#REF!</f>
        <v>#REF!</v>
      </c>
      <c r="F54" s="848" t="e">
        <f>#REF!</f>
        <v>#REF!</v>
      </c>
      <c r="G54" s="834" t="e">
        <f>#REF!</f>
        <v>#REF!</v>
      </c>
      <c r="H54" s="841" t="e">
        <f>#REF!</f>
        <v>#REF!</v>
      </c>
      <c r="I54" s="889"/>
      <c r="J54" s="889"/>
      <c r="K54" s="889"/>
      <c r="L54" s="889"/>
      <c r="M54" s="1109"/>
      <c r="N54" s="1110" t="e">
        <f>#REF!</f>
        <v>#REF!</v>
      </c>
      <c r="O54" s="1110" t="e">
        <f>#REF!</f>
        <v>#REF!</v>
      </c>
      <c r="P54" s="1110" t="e">
        <f>#REF!</f>
        <v>#REF!</v>
      </c>
      <c r="Q54" s="1110" t="e">
        <f>#REF!</f>
        <v>#REF!</v>
      </c>
      <c r="R54" s="1110" t="e">
        <f>#REF!</f>
        <v>#REF!</v>
      </c>
      <c r="S54" s="936"/>
      <c r="T54" s="754"/>
    </row>
    <row r="55" spans="1:20" s="869" customFormat="1" x14ac:dyDescent="0.2">
      <c r="A55" s="985"/>
      <c r="B55" s="1125" t="e">
        <f>#REF!</f>
        <v>#REF!</v>
      </c>
      <c r="C55" s="1110" t="e">
        <f>#REF!</f>
        <v>#REF!</v>
      </c>
      <c r="D55" s="1125" t="e">
        <f>#REF!</f>
        <v>#REF!</v>
      </c>
      <c r="E55" s="1125" t="e">
        <f>#REF!</f>
        <v>#REF!</v>
      </c>
      <c r="G55" s="985"/>
      <c r="H55" s="834" t="e">
        <f>#REF!</f>
        <v>#REF!</v>
      </c>
      <c r="I55" s="985"/>
      <c r="J55" s="985"/>
      <c r="K55" s="985"/>
      <c r="M55" s="1110"/>
      <c r="N55" s="1110"/>
      <c r="O55" s="1110"/>
      <c r="P55" s="1110"/>
      <c r="Q55" s="1110"/>
      <c r="R55" s="1110"/>
      <c r="S55" s="936"/>
      <c r="T55" s="754"/>
    </row>
    <row r="56" spans="1:20" s="869" customFormat="1" x14ac:dyDescent="0.2">
      <c r="A56" s="985"/>
      <c r="B56" s="1125" t="e">
        <f>#REF!</f>
        <v>#REF!</v>
      </c>
      <c r="C56" s="1167" t="e">
        <f>#REF!</f>
        <v>#REF!</v>
      </c>
      <c r="G56" s="985"/>
      <c r="H56" s="985"/>
      <c r="I56" s="985"/>
      <c r="J56" s="985"/>
      <c r="K56" s="985"/>
      <c r="M56" s="920"/>
      <c r="N56" s="920"/>
      <c r="O56" s="920"/>
      <c r="P56" s="920"/>
      <c r="Q56" s="1129"/>
      <c r="R56" s="1129"/>
      <c r="S56" s="936"/>
      <c r="T56" s="754"/>
    </row>
    <row r="57" spans="1:20" s="869" customFormat="1" x14ac:dyDescent="0.2">
      <c r="A57" s="985"/>
      <c r="B57" s="1125" t="e">
        <f>#REF!</f>
        <v>#REF!</v>
      </c>
      <c r="C57" s="1110" t="e">
        <f>#REF!</f>
        <v>#REF!</v>
      </c>
      <c r="G57" s="985"/>
      <c r="H57" s="985"/>
      <c r="I57" s="985"/>
      <c r="J57" s="985"/>
      <c r="K57" s="985"/>
      <c r="M57" s="920"/>
      <c r="N57" s="920"/>
      <c r="O57" s="920"/>
      <c r="P57" s="920"/>
      <c r="Q57" s="1129"/>
      <c r="R57" s="1129"/>
      <c r="S57" s="936"/>
      <c r="T57" s="754"/>
    </row>
    <row r="58" spans="1:20" s="869" customFormat="1" x14ac:dyDescent="0.2">
      <c r="A58" s="985"/>
      <c r="B58" s="1125" t="e">
        <f>#REF!</f>
        <v>#REF!</v>
      </c>
      <c r="C58" s="1110" t="e">
        <f>#REF!</f>
        <v>#REF!</v>
      </c>
      <c r="G58" s="985"/>
      <c r="H58" s="985"/>
      <c r="I58" s="985"/>
      <c r="J58" s="985"/>
      <c r="K58" s="985"/>
      <c r="M58" s="920"/>
      <c r="N58" s="920"/>
      <c r="O58" s="920"/>
      <c r="P58" s="920"/>
      <c r="Q58" s="1129"/>
      <c r="R58" s="1129"/>
      <c r="S58" s="936"/>
      <c r="T58" s="754"/>
    </row>
    <row r="59" spans="1:20" s="869" customFormat="1" x14ac:dyDescent="0.2">
      <c r="A59" s="985"/>
      <c r="B59" s="1125" t="e">
        <f>#REF!</f>
        <v>#REF!</v>
      </c>
      <c r="C59" s="1110" t="e">
        <f>#REF!</f>
        <v>#REF!</v>
      </c>
      <c r="G59" s="985"/>
      <c r="H59" s="985"/>
      <c r="I59" s="985"/>
      <c r="J59" s="985"/>
      <c r="K59" s="985"/>
      <c r="M59" s="920"/>
      <c r="N59" s="920"/>
      <c r="O59" s="920"/>
      <c r="P59" s="920"/>
      <c r="Q59" s="1129"/>
      <c r="R59" s="1129"/>
      <c r="S59" s="936"/>
      <c r="T59" s="754"/>
    </row>
    <row r="60" spans="1:20" s="869" customFormat="1" x14ac:dyDescent="0.2">
      <c r="A60" s="985"/>
      <c r="B60" s="1125" t="e">
        <f>#REF!</f>
        <v>#REF!</v>
      </c>
      <c r="C60" s="1110" t="e">
        <f>#REF!</f>
        <v>#REF!</v>
      </c>
      <c r="G60" s="985"/>
      <c r="H60" s="985"/>
      <c r="I60" s="985"/>
      <c r="J60" s="985"/>
      <c r="K60" s="985"/>
      <c r="M60" s="920"/>
      <c r="N60" s="920"/>
      <c r="O60" s="920"/>
      <c r="P60" s="920"/>
      <c r="Q60" s="1129"/>
      <c r="R60" s="1129"/>
      <c r="S60" s="936"/>
      <c r="T60" s="754"/>
    </row>
    <row r="61" spans="1:20" s="869" customFormat="1" x14ac:dyDescent="0.2">
      <c r="A61" s="985"/>
      <c r="B61" s="1125" t="e">
        <f>#REF!</f>
        <v>#REF!</v>
      </c>
      <c r="C61" s="1167" t="e">
        <f>#REF!</f>
        <v>#REF!</v>
      </c>
      <c r="G61" s="985"/>
      <c r="H61" s="985"/>
      <c r="I61" s="985"/>
      <c r="J61" s="985"/>
      <c r="K61" s="985"/>
      <c r="M61" s="920"/>
      <c r="N61" s="920"/>
      <c r="O61" s="920"/>
      <c r="P61" s="920"/>
      <c r="Q61" s="1129"/>
      <c r="R61" s="1129"/>
      <c r="S61" s="936"/>
      <c r="T61" s="754"/>
    </row>
    <row r="62" spans="1:20" s="869" customFormat="1" x14ac:dyDescent="0.2">
      <c r="A62" s="985"/>
      <c r="B62" s="1125" t="e">
        <f>#REF!</f>
        <v>#REF!</v>
      </c>
      <c r="C62" s="1110" t="e">
        <f>#REF!</f>
        <v>#REF!</v>
      </c>
      <c r="G62" s="985"/>
      <c r="H62" s="985"/>
      <c r="I62" s="985"/>
      <c r="J62" s="985"/>
      <c r="K62" s="985"/>
      <c r="M62" s="920"/>
      <c r="N62" s="920"/>
      <c r="O62" s="920"/>
      <c r="P62" s="920"/>
      <c r="Q62" s="1129"/>
      <c r="R62" s="1129"/>
      <c r="S62" s="936"/>
      <c r="T62" s="754"/>
    </row>
    <row r="63" spans="1:20" s="1114" customFormat="1" x14ac:dyDescent="0.2">
      <c r="A63" s="1284"/>
      <c r="B63" s="1125" t="e">
        <f>#REF!</f>
        <v>#REF!</v>
      </c>
      <c r="C63" s="1110" t="e">
        <f>#REF!</f>
        <v>#REF!</v>
      </c>
      <c r="G63" s="1284"/>
      <c r="H63" s="1284"/>
      <c r="I63" s="1284"/>
      <c r="J63" s="1284"/>
      <c r="K63" s="1284"/>
      <c r="M63" s="1129"/>
      <c r="N63" s="1129"/>
      <c r="O63" s="1129"/>
      <c r="P63" s="1129"/>
      <c r="Q63" s="1129"/>
      <c r="R63" s="1129"/>
      <c r="S63" s="1101"/>
      <c r="T63" s="1098"/>
    </row>
    <row r="64" spans="1:20" s="1114" customFormat="1" x14ac:dyDescent="0.2">
      <c r="A64" s="1284"/>
      <c r="B64" s="1125" t="e">
        <f>#REF!</f>
        <v>#REF!</v>
      </c>
      <c r="C64" s="1167" t="e">
        <f>#REF!</f>
        <v>#REF!</v>
      </c>
      <c r="G64" s="1284"/>
      <c r="H64" s="1284"/>
      <c r="I64" s="1284"/>
      <c r="J64" s="1284"/>
      <c r="K64" s="1284"/>
      <c r="M64" s="1129"/>
      <c r="N64" s="1129"/>
      <c r="O64" s="1129"/>
      <c r="P64" s="1129"/>
      <c r="Q64" s="1129"/>
      <c r="R64" s="1129"/>
      <c r="S64" s="1101"/>
      <c r="T64" s="1098"/>
    </row>
    <row r="65" spans="1:20" s="1114" customFormat="1" x14ac:dyDescent="0.2">
      <c r="A65" s="1284"/>
      <c r="B65" s="1125"/>
      <c r="C65" s="1110"/>
      <c r="G65" s="1284"/>
      <c r="H65" s="1284"/>
      <c r="I65" s="1284"/>
      <c r="J65" s="1284"/>
      <c r="K65" s="1284"/>
      <c r="M65" s="1129"/>
      <c r="N65" s="1129"/>
      <c r="O65" s="1129"/>
      <c r="P65" s="1129"/>
      <c r="Q65" s="1129"/>
      <c r="R65" s="1129"/>
      <c r="S65" s="1101"/>
      <c r="T65" s="1098"/>
    </row>
    <row r="66" spans="1:20" s="869" customFormat="1" x14ac:dyDescent="0.2">
      <c r="A66" s="985"/>
      <c r="B66" s="889" t="e">
        <f>#REF!</f>
        <v>#REF!</v>
      </c>
      <c r="C66" s="1006" t="e">
        <f>#REF!</f>
        <v>#REF!</v>
      </c>
      <c r="D66" s="889" t="e">
        <f>#REF!</f>
        <v>#REF!</v>
      </c>
      <c r="E66" s="889" t="e">
        <f>#REF!</f>
        <v>#REF!</v>
      </c>
      <c r="F66" s="848" t="e">
        <f>#REF!</f>
        <v>#REF!</v>
      </c>
      <c r="G66" s="834" t="e">
        <f>#REF!</f>
        <v>#REF!</v>
      </c>
      <c r="H66" s="841" t="e">
        <f>#REF!</f>
        <v>#REF!</v>
      </c>
      <c r="I66" s="889"/>
      <c r="J66" s="889"/>
      <c r="K66" s="889"/>
      <c r="L66" s="889"/>
      <c r="M66" s="1109"/>
      <c r="N66" s="1110" t="e">
        <f>#REF!</f>
        <v>#REF!</v>
      </c>
      <c r="O66" s="1110" t="e">
        <f>#REF!</f>
        <v>#REF!</v>
      </c>
      <c r="P66" s="1110" t="e">
        <f>#REF!</f>
        <v>#REF!</v>
      </c>
      <c r="Q66" s="1110" t="e">
        <f>#REF!</f>
        <v>#REF!</v>
      </c>
      <c r="R66" s="1110" t="e">
        <f>#REF!</f>
        <v>#REF!</v>
      </c>
      <c r="S66" s="936"/>
      <c r="T66" s="754"/>
    </row>
    <row r="67" spans="1:20" s="869" customFormat="1" x14ac:dyDescent="0.2">
      <c r="A67" s="985"/>
      <c r="B67" s="889" t="e">
        <f>#REF!</f>
        <v>#REF!</v>
      </c>
      <c r="C67" s="1167" t="e">
        <f>#REF!</f>
        <v>#REF!</v>
      </c>
      <c r="G67" s="985"/>
      <c r="H67" s="834" t="e">
        <f>#REF!</f>
        <v>#REF!</v>
      </c>
      <c r="I67" s="985"/>
      <c r="J67" s="985"/>
      <c r="K67" s="985"/>
      <c r="M67" s="1110"/>
      <c r="N67" s="1110"/>
      <c r="O67" s="1110"/>
      <c r="P67" s="1110"/>
      <c r="Q67" s="1110"/>
      <c r="R67" s="1110"/>
      <c r="S67" s="936"/>
      <c r="T67" s="754"/>
    </row>
    <row r="68" spans="1:20" s="869" customFormat="1" x14ac:dyDescent="0.2">
      <c r="A68" s="985"/>
      <c r="B68" s="1125"/>
      <c r="C68" s="985"/>
      <c r="G68" s="985"/>
      <c r="H68" s="985"/>
      <c r="I68" s="985"/>
      <c r="J68" s="985"/>
      <c r="K68" s="985"/>
      <c r="M68" s="1120"/>
      <c r="N68" s="1120"/>
      <c r="O68" s="1120"/>
      <c r="P68" s="1120"/>
      <c r="Q68" s="1120"/>
      <c r="R68" s="1120"/>
      <c r="S68" s="936"/>
      <c r="T68" s="754"/>
    </row>
    <row r="69" spans="1:20" s="869" customFormat="1" x14ac:dyDescent="0.2">
      <c r="A69" s="985"/>
      <c r="B69" s="889" t="e">
        <f>#REF!</f>
        <v>#REF!</v>
      </c>
      <c r="C69" s="1167" t="e">
        <f>#REF!</f>
        <v>#REF!</v>
      </c>
      <c r="D69" s="889" t="e">
        <f>#REF!</f>
        <v>#REF!</v>
      </c>
      <c r="E69" s="889" t="e">
        <f>#REF!</f>
        <v>#REF!</v>
      </c>
      <c r="F69" s="848" t="e">
        <f>#REF!</f>
        <v>#REF!</v>
      </c>
      <c r="G69" s="834" t="e">
        <f>#REF!</f>
        <v>#REF!</v>
      </c>
      <c r="H69" s="841" t="e">
        <f>#REF!</f>
        <v>#REF!</v>
      </c>
      <c r="I69" s="889"/>
      <c r="J69" s="889"/>
      <c r="K69" s="889"/>
      <c r="L69" s="889"/>
      <c r="M69" s="1109"/>
      <c r="N69" s="1110" t="e">
        <f>#REF!</f>
        <v>#REF!</v>
      </c>
      <c r="O69" s="1110" t="e">
        <f>#REF!</f>
        <v>#REF!</v>
      </c>
      <c r="P69" s="1110" t="e">
        <f>#REF!</f>
        <v>#REF!</v>
      </c>
      <c r="Q69" s="1110" t="e">
        <f>#REF!</f>
        <v>#REF!</v>
      </c>
      <c r="R69" s="1110" t="e">
        <f>#REF!</f>
        <v>#REF!</v>
      </c>
      <c r="S69" s="936"/>
      <c r="T69" s="754"/>
    </row>
    <row r="70" spans="1:20" s="869" customFormat="1" x14ac:dyDescent="0.2">
      <c r="A70" s="985"/>
      <c r="B70" s="889"/>
      <c r="C70" s="985"/>
      <c r="G70" s="985"/>
      <c r="H70" s="985"/>
      <c r="I70" s="985"/>
      <c r="J70" s="985"/>
      <c r="K70" s="985"/>
      <c r="M70" s="1120"/>
      <c r="N70" s="1120"/>
      <c r="O70" s="1120"/>
      <c r="P70" s="1120"/>
      <c r="Q70" s="1120"/>
      <c r="R70" s="1120"/>
      <c r="S70" s="936"/>
      <c r="T70" s="754"/>
    </row>
    <row r="71" spans="1:20" s="869" customFormat="1" x14ac:dyDescent="0.2">
      <c r="A71" s="985"/>
      <c r="B71" s="889" t="e">
        <f>#REF!</f>
        <v>#REF!</v>
      </c>
      <c r="C71" s="1110" t="e">
        <f>#REF!</f>
        <v>#REF!</v>
      </c>
      <c r="D71" s="889" t="e">
        <f>#REF!</f>
        <v>#REF!</v>
      </c>
      <c r="E71" s="889" t="e">
        <f>#REF!</f>
        <v>#REF!</v>
      </c>
      <c r="F71" s="848" t="e">
        <f>#REF!</f>
        <v>#REF!</v>
      </c>
      <c r="G71" s="834" t="e">
        <f>#REF!</f>
        <v>#REF!</v>
      </c>
      <c r="H71" s="841" t="e">
        <f>#REF!</f>
        <v>#REF!</v>
      </c>
      <c r="I71" s="889"/>
      <c r="J71" s="889"/>
      <c r="K71" s="889"/>
      <c r="L71" s="889"/>
      <c r="M71" s="1109"/>
      <c r="N71" s="1110" t="e">
        <f>#REF!</f>
        <v>#REF!</v>
      </c>
      <c r="O71" s="1110" t="e">
        <f>#REF!</f>
        <v>#REF!</v>
      </c>
      <c r="P71" s="1110" t="e">
        <f>#REF!</f>
        <v>#REF!</v>
      </c>
      <c r="Q71" s="1110" t="e">
        <f>#REF!</f>
        <v>#REF!</v>
      </c>
      <c r="R71" s="1110" t="e">
        <f>#REF!</f>
        <v>#REF!</v>
      </c>
      <c r="S71" s="936"/>
      <c r="T71" s="754"/>
    </row>
    <row r="72" spans="1:20" s="869" customFormat="1" x14ac:dyDescent="0.2">
      <c r="A72" s="985"/>
      <c r="B72" s="889" t="e">
        <f>#REF!</f>
        <v>#REF!</v>
      </c>
      <c r="C72" s="985"/>
      <c r="G72" s="985"/>
      <c r="H72" s="834" t="e">
        <f>#REF!</f>
        <v>#REF!</v>
      </c>
      <c r="I72" s="985"/>
      <c r="J72" s="985"/>
      <c r="K72" s="985"/>
      <c r="M72" s="1110"/>
      <c r="N72" s="1110"/>
      <c r="O72" s="1110"/>
      <c r="P72" s="1110"/>
      <c r="Q72" s="1110"/>
      <c r="R72" s="1110"/>
      <c r="S72" s="936"/>
      <c r="T72" s="754"/>
    </row>
    <row r="73" spans="1:20" s="869" customFormat="1" x14ac:dyDescent="0.2">
      <c r="A73" s="985"/>
      <c r="B73" s="1125"/>
      <c r="C73" s="985"/>
      <c r="G73" s="985"/>
      <c r="H73" s="985"/>
      <c r="I73" s="985"/>
      <c r="J73" s="985"/>
      <c r="K73" s="985"/>
      <c r="M73" s="1120"/>
      <c r="N73" s="1120"/>
      <c r="O73" s="1120"/>
      <c r="P73" s="1120"/>
      <c r="Q73" s="1120"/>
      <c r="R73" s="1120"/>
      <c r="S73" s="936"/>
      <c r="T73" s="754"/>
    </row>
    <row r="74" spans="1:20" s="869" customFormat="1" x14ac:dyDescent="0.2">
      <c r="A74" s="985"/>
      <c r="B74" s="888"/>
      <c r="C74" s="985"/>
      <c r="D74" s="888" t="e">
        <f>#REF!</f>
        <v>#REF!</v>
      </c>
      <c r="F74" s="1120" t="e">
        <f>F71</f>
        <v>#REF!</v>
      </c>
      <c r="G74" s="1174" t="e">
        <f>G71</f>
        <v>#REF!</v>
      </c>
      <c r="H74" s="985"/>
      <c r="I74" s="985"/>
      <c r="J74" s="985"/>
      <c r="K74" s="985"/>
      <c r="M74" s="1116"/>
      <c r="N74" s="1120" t="e">
        <f>N54+N66+N69+N71</f>
        <v>#REF!</v>
      </c>
      <c r="O74" s="1120" t="e">
        <f>O54+O66+O69+O71</f>
        <v>#REF!</v>
      </c>
      <c r="P74" s="1120" t="e">
        <f>P54+P66+P69+P71</f>
        <v>#REF!</v>
      </c>
      <c r="Q74" s="1120" t="e">
        <f>Q54+Q66+Q69+Q71</f>
        <v>#REF!</v>
      </c>
      <c r="R74" s="1120" t="e">
        <f>R54+R66+R69+R71</f>
        <v>#REF!</v>
      </c>
      <c r="S74" s="924" t="e">
        <f>#REF!</f>
        <v>#REF!</v>
      </c>
      <c r="T74" s="754"/>
    </row>
    <row r="75" spans="1:20" s="132" customFormat="1" x14ac:dyDescent="0.2">
      <c r="A75" s="130"/>
      <c r="C75" s="130"/>
      <c r="G75" s="130"/>
      <c r="H75" s="130"/>
      <c r="I75" s="130"/>
      <c r="J75" s="130"/>
      <c r="K75" s="130"/>
      <c r="M75" s="1120"/>
      <c r="N75" s="1120"/>
      <c r="O75" s="1120"/>
      <c r="P75" s="1120"/>
      <c r="Q75" s="1120"/>
      <c r="R75" s="1120"/>
      <c r="S75" s="467"/>
      <c r="T75" s="148"/>
    </row>
    <row r="76" spans="1:20" s="1114" customFormat="1" x14ac:dyDescent="0.2">
      <c r="A76" s="1284"/>
      <c r="B76" s="1284"/>
      <c r="C76" s="1284"/>
      <c r="D76" s="1120" t="str">
        <f>'ГВО-сети'!D5234</f>
        <v>ИТОГО по VI ОЧЕРЕДИ:</v>
      </c>
      <c r="G76" s="1284"/>
      <c r="H76" s="1284"/>
      <c r="I76" s="1284"/>
      <c r="J76" s="1284"/>
      <c r="K76" s="1284"/>
      <c r="L76" s="1284"/>
      <c r="M76" s="1284"/>
      <c r="N76" s="1120" t="e">
        <f>N74</f>
        <v>#REF!</v>
      </c>
      <c r="O76" s="1120" t="e">
        <f>O74</f>
        <v>#REF!</v>
      </c>
      <c r="P76" s="1120" t="e">
        <f>P74</f>
        <v>#REF!</v>
      </c>
      <c r="Q76" s="1120" t="e">
        <f>Q74</f>
        <v>#REF!</v>
      </c>
      <c r="R76" s="1120" t="e">
        <f>R74</f>
        <v>#REF!</v>
      </c>
      <c r="S76" s="922"/>
      <c r="T76" s="1098"/>
    </row>
    <row r="78" spans="1:20" s="132" customFormat="1" x14ac:dyDescent="0.2">
      <c r="A78" s="130"/>
      <c r="C78" s="130"/>
      <c r="D78" s="131" t="s">
        <v>154</v>
      </c>
      <c r="G78" s="130"/>
      <c r="H78" s="130"/>
      <c r="I78" s="130"/>
      <c r="J78" s="130"/>
      <c r="K78" s="130"/>
      <c r="L78" s="130"/>
      <c r="M78" s="130"/>
      <c r="N78" s="130"/>
      <c r="O78" s="130"/>
      <c r="P78" s="130"/>
      <c r="Q78" s="130"/>
      <c r="R78" s="130"/>
      <c r="S78" s="467"/>
      <c r="T78" s="148"/>
    </row>
    <row r="79" spans="1:20" x14ac:dyDescent="0.2">
      <c r="B79" s="466" t="str">
        <f>'ГВО-сети'!B7143</f>
        <v>ООО "Русэнергоресурс"</v>
      </c>
      <c r="C79" s="33"/>
      <c r="R79" s="10"/>
    </row>
    <row r="80" spans="1:20" x14ac:dyDescent="0.2">
      <c r="C80" s="33" t="str">
        <f>'ГВО-сети'!C7144</f>
        <v>ф.(495) 775-73-72</v>
      </c>
      <c r="D80" s="137"/>
      <c r="F80" s="10"/>
      <c r="R80" s="10"/>
    </row>
    <row r="81" spans="1:23" x14ac:dyDescent="0.2">
      <c r="B81" s="12"/>
      <c r="C81" s="834" t="str">
        <f>'ГВО-сети'!C7145</f>
        <v>8916-6374673</v>
      </c>
      <c r="D81" s="447"/>
      <c r="F81" s="10"/>
      <c r="R81" s="10"/>
    </row>
    <row r="82" spans="1:23" s="830" customFormat="1" x14ac:dyDescent="0.2">
      <c r="A82" s="829"/>
      <c r="C82" s="1167" t="str">
        <f>'ГВО-сети'!C7146</f>
        <v>8916-6887538</v>
      </c>
      <c r="D82" s="831"/>
      <c r="F82" s="829"/>
      <c r="G82" s="829"/>
      <c r="H82" s="829"/>
      <c r="I82" s="829"/>
      <c r="J82" s="829"/>
      <c r="K82" s="829"/>
      <c r="L82" s="829"/>
      <c r="M82" s="829"/>
      <c r="N82" s="829"/>
      <c r="O82" s="829"/>
      <c r="P82" s="829"/>
      <c r="Q82" s="829"/>
      <c r="R82" s="829"/>
      <c r="S82" s="953"/>
      <c r="T82" s="855"/>
    </row>
    <row r="83" spans="1:23" x14ac:dyDescent="0.2">
      <c r="A83" s="10">
        <v>1</v>
      </c>
      <c r="B83" s="59" t="str">
        <f>'ГВО-сети'!B7201</f>
        <v>АО "Транснефть-Север"</v>
      </c>
      <c r="C83" s="33"/>
      <c r="D83" s="447" t="str">
        <f>'ГВО-сети'!D7201</f>
        <v>ПС 110 кВ Погорелово</v>
      </c>
      <c r="E83" s="447" t="str">
        <f>'ГВО-сети'!E7201</f>
        <v>внутр.ф.</v>
      </c>
      <c r="F83" s="33" t="str">
        <f>'ГВО-сети'!F7201</f>
        <v>ОП</v>
      </c>
      <c r="G83" s="33">
        <f>'ГВО-сети'!G7201</f>
        <v>20</v>
      </c>
      <c r="H83" s="127">
        <f>'ГВО-сети'!H7201</f>
        <v>0.23699999999999999</v>
      </c>
      <c r="I83" s="56"/>
      <c r="J83" s="56"/>
      <c r="K83" s="56"/>
      <c r="L83" s="56"/>
      <c r="M83" s="56"/>
      <c r="N83" s="56"/>
      <c r="O83" s="56"/>
      <c r="P83" s="56"/>
      <c r="Q83" s="56"/>
      <c r="R83" s="1110" t="e">
        <f>'ГВО-сети'!#REF!</f>
        <v>#REF!</v>
      </c>
    </row>
    <row r="84" spans="1:23" x14ac:dyDescent="0.2">
      <c r="B84" s="59" t="str">
        <f>'ГВО-сети'!B7202</f>
        <v>Вологодское РНУ ДС</v>
      </c>
      <c r="C84" s="33" t="str">
        <f>'ГВО-сети'!C7202</f>
        <v>8912-0945409</v>
      </c>
      <c r="D84" s="447" t="str">
        <f>'ГВО-сети'!D7202</f>
        <v>ф.НПС-1, 2</v>
      </c>
      <c r="E84" s="447"/>
      <c r="F84" s="447"/>
      <c r="H84" s="129">
        <f>'ГВО-сети'!H7202</f>
        <v>0.23699999999999999</v>
      </c>
      <c r="I84" s="33"/>
      <c r="J84" s="33"/>
      <c r="K84" s="33"/>
      <c r="L84" s="33"/>
      <c r="M84" s="33"/>
      <c r="N84" s="33"/>
      <c r="O84" s="33"/>
      <c r="P84" s="33"/>
      <c r="Q84" s="33"/>
      <c r="R84" s="1110"/>
    </row>
    <row r="85" spans="1:23" s="1175" customFormat="1" x14ac:dyDescent="0.2">
      <c r="A85" s="1283"/>
      <c r="B85" s="1015"/>
      <c r="C85" s="1167" t="str">
        <f>'ГВО-сети'!C7203</f>
        <v>(4852) 491445</v>
      </c>
      <c r="D85" s="1176"/>
      <c r="E85" s="1176"/>
      <c r="F85" s="1176"/>
      <c r="G85" s="1283"/>
      <c r="H85" s="1112"/>
      <c r="I85" s="1167"/>
      <c r="J85" s="1167"/>
      <c r="K85" s="1167"/>
      <c r="L85" s="1167"/>
      <c r="M85" s="1167"/>
      <c r="N85" s="1167"/>
      <c r="O85" s="1167"/>
      <c r="P85" s="1167"/>
      <c r="Q85" s="1167"/>
      <c r="R85" s="1110"/>
      <c r="S85" s="1102"/>
      <c r="T85" s="1096"/>
    </row>
    <row r="86" spans="1:23" x14ac:dyDescent="0.2">
      <c r="B86" s="59" t="str">
        <f>'ГВО-сети'!B7204</f>
        <v>НПС Погорелово ДЭМ</v>
      </c>
      <c r="C86" s="33" t="str">
        <f>'ГВО-сети'!C7204</f>
        <v>8921-4895408</v>
      </c>
      <c r="D86" s="447"/>
      <c r="E86" s="447"/>
      <c r="F86" s="447"/>
      <c r="R86" s="1283"/>
    </row>
    <row r="87" spans="1:23" x14ac:dyDescent="0.2">
      <c r="B87" s="59"/>
      <c r="C87" s="33"/>
      <c r="D87" s="447"/>
      <c r="E87" s="447"/>
      <c r="F87" s="447"/>
      <c r="R87" s="1283"/>
    </row>
    <row r="88" spans="1:23" x14ac:dyDescent="0.2">
      <c r="B88" s="447"/>
      <c r="D88" s="1114" t="s">
        <v>8</v>
      </c>
      <c r="E88" s="447"/>
      <c r="F88" s="447"/>
      <c r="R88" s="1120" t="e">
        <f>R83</f>
        <v>#REF!</v>
      </c>
    </row>
    <row r="89" spans="1:23" s="1094" customFormat="1" x14ac:dyDescent="0.2">
      <c r="A89" s="1093"/>
      <c r="B89" s="1095"/>
      <c r="C89" s="1093"/>
      <c r="D89" s="1095"/>
      <c r="E89" s="1095"/>
      <c r="F89" s="1095"/>
      <c r="G89" s="1099"/>
      <c r="H89" s="1093"/>
      <c r="I89" s="1093"/>
      <c r="J89" s="1093"/>
      <c r="K89" s="1093"/>
      <c r="L89" s="1093"/>
      <c r="M89" s="1097"/>
      <c r="N89" s="1097"/>
      <c r="O89" s="1097"/>
      <c r="P89" s="1097"/>
      <c r="Q89" s="1097"/>
      <c r="R89" s="1097"/>
      <c r="S89" s="1102"/>
      <c r="T89" s="1096"/>
    </row>
    <row r="90" spans="1:23" s="1094" customFormat="1" x14ac:dyDescent="0.2">
      <c r="A90" s="1093"/>
      <c r="B90" s="1095"/>
      <c r="C90" s="1093"/>
      <c r="D90" s="1114" t="s">
        <v>262</v>
      </c>
      <c r="E90" s="1095"/>
      <c r="F90" s="668" t="s">
        <v>77</v>
      </c>
      <c r="H90" s="1093"/>
      <c r="I90" s="1110"/>
      <c r="J90" s="1110" t="e">
        <f t="shared" ref="J90:Q90" si="4">J31+J44+J74</f>
        <v>#REF!</v>
      </c>
      <c r="K90" s="1110" t="e">
        <f t="shared" si="4"/>
        <v>#REF!</v>
      </c>
      <c r="L90" s="1110" t="e">
        <f t="shared" si="4"/>
        <v>#REF!</v>
      </c>
      <c r="M90" s="1110" t="e">
        <f t="shared" si="4"/>
        <v>#REF!</v>
      </c>
      <c r="N90" s="1110" t="e">
        <f t="shared" si="4"/>
        <v>#REF!</v>
      </c>
      <c r="O90" s="1110" t="e">
        <f t="shared" si="4"/>
        <v>#REF!</v>
      </c>
      <c r="P90" s="1110" t="e">
        <f t="shared" si="4"/>
        <v>#REF!</v>
      </c>
      <c r="Q90" s="1110" t="e">
        <f t="shared" si="4"/>
        <v>#REF!</v>
      </c>
      <c r="R90" s="1110" t="e">
        <f>R31+R44+R74</f>
        <v>#REF!</v>
      </c>
      <c r="S90" s="1102"/>
      <c r="T90" s="1096"/>
      <c r="W90" s="1125"/>
    </row>
    <row r="91" spans="1:23" s="689" customFormat="1" x14ac:dyDescent="0.2">
      <c r="A91" s="688"/>
      <c r="B91" s="704"/>
      <c r="C91" s="688"/>
      <c r="D91" s="704"/>
      <c r="E91" s="704"/>
      <c r="F91" s="668"/>
      <c r="H91" s="688"/>
      <c r="I91" s="688"/>
      <c r="J91" s="688"/>
      <c r="K91" s="688"/>
      <c r="L91" s="688"/>
      <c r="M91" s="688"/>
      <c r="N91" s="688"/>
      <c r="O91" s="688"/>
      <c r="P91" s="688"/>
      <c r="Q91" s="688"/>
      <c r="R91" s="688"/>
      <c r="S91" s="659"/>
      <c r="T91" s="676"/>
    </row>
    <row r="92" spans="1:23" s="1175" customFormat="1" x14ac:dyDescent="0.2">
      <c r="A92" s="1283"/>
      <c r="B92" s="1176"/>
      <c r="C92" s="1283"/>
      <c r="D92" s="1176"/>
      <c r="E92" s="1176"/>
      <c r="F92" s="668" t="e">
        <f>'ГВО-ВУЭС-нет'!F119</f>
        <v>#REF!</v>
      </c>
      <c r="H92" s="1283"/>
      <c r="I92" s="1283"/>
      <c r="J92" s="1283"/>
      <c r="K92" s="1283"/>
      <c r="L92" s="1283"/>
      <c r="M92" s="1283"/>
      <c r="N92" s="1283"/>
      <c r="O92" s="1283"/>
      <c r="P92" s="1283"/>
      <c r="Q92" s="1283"/>
      <c r="R92" s="1110" t="e">
        <f>R83</f>
        <v>#REF!</v>
      </c>
      <c r="S92" s="1102"/>
      <c r="T92" s="1096"/>
    </row>
    <row r="93" spans="1:23" s="1175" customFormat="1" x14ac:dyDescent="0.2">
      <c r="A93" s="1283"/>
      <c r="B93" s="1176"/>
      <c r="C93" s="1283"/>
      <c r="D93" s="1176"/>
      <c r="E93" s="1176"/>
      <c r="F93" s="1123"/>
      <c r="H93" s="1283"/>
      <c r="I93" s="1283"/>
      <c r="J93" s="1283"/>
      <c r="K93" s="1283"/>
      <c r="L93" s="1283"/>
      <c r="M93" s="1283"/>
      <c r="N93" s="1283"/>
      <c r="O93" s="1283"/>
      <c r="P93" s="1283"/>
      <c r="Q93" s="1283"/>
      <c r="R93" s="1283"/>
      <c r="S93" s="1102"/>
      <c r="T93" s="1096"/>
    </row>
    <row r="94" spans="1:23" s="689" customFormat="1" x14ac:dyDescent="0.2">
      <c r="A94" s="688"/>
      <c r="B94" s="704"/>
      <c r="C94" s="688"/>
      <c r="D94" s="704"/>
      <c r="E94" s="704"/>
      <c r="F94" s="1125" t="str">
        <f>'ГВО-ВУЭС-нет'!F121</f>
        <v>от 5 до 20 мин.</v>
      </c>
      <c r="H94" s="688"/>
      <c r="I94" s="1109"/>
      <c r="J94" s="1110" t="e">
        <f t="shared" ref="J94:Q94" si="5">J90+J92</f>
        <v>#REF!</v>
      </c>
      <c r="K94" s="1110" t="e">
        <f t="shared" si="5"/>
        <v>#REF!</v>
      </c>
      <c r="L94" s="1110" t="e">
        <f t="shared" si="5"/>
        <v>#REF!</v>
      </c>
      <c r="M94" s="1110" t="e">
        <f t="shared" si="5"/>
        <v>#REF!</v>
      </c>
      <c r="N94" s="1110" t="e">
        <f t="shared" si="5"/>
        <v>#REF!</v>
      </c>
      <c r="O94" s="1110" t="e">
        <f t="shared" si="5"/>
        <v>#REF!</v>
      </c>
      <c r="P94" s="1110" t="e">
        <f t="shared" si="5"/>
        <v>#REF!</v>
      </c>
      <c r="Q94" s="1110" t="e">
        <f t="shared" si="5"/>
        <v>#REF!</v>
      </c>
      <c r="R94" s="1110" t="e">
        <f>R90+R92</f>
        <v>#REF!</v>
      </c>
      <c r="S94" s="659"/>
      <c r="T94" s="676"/>
    </row>
    <row r="95" spans="1:23" s="689" customFormat="1" x14ac:dyDescent="0.2">
      <c r="A95" s="688"/>
      <c r="B95" s="704"/>
      <c r="C95" s="688"/>
      <c r="D95" s="704"/>
      <c r="E95" s="704"/>
      <c r="F95" s="704"/>
      <c r="H95" s="688"/>
      <c r="I95" s="688"/>
      <c r="J95" s="1283"/>
      <c r="K95" s="1283"/>
      <c r="L95" s="1283"/>
      <c r="M95" s="1283"/>
      <c r="N95" s="1283"/>
      <c r="O95" s="1283"/>
      <c r="P95" s="1283"/>
      <c r="Q95" s="1283"/>
      <c r="R95" s="1283"/>
      <c r="S95" s="659"/>
      <c r="T95" s="676"/>
    </row>
    <row r="96" spans="1:23" s="132" customFormat="1" x14ac:dyDescent="0.2">
      <c r="A96" s="130"/>
      <c r="C96" s="130"/>
      <c r="E96" s="445"/>
      <c r="F96" s="1115" t="s">
        <v>260</v>
      </c>
      <c r="H96" s="134"/>
      <c r="I96" s="1116"/>
      <c r="J96" s="1120" t="e">
        <f t="shared" ref="J96:Q96" si="6">J35+J49+J76+J88</f>
        <v>#REF!</v>
      </c>
      <c r="K96" s="1120" t="e">
        <f t="shared" si="6"/>
        <v>#REF!</v>
      </c>
      <c r="L96" s="1120" t="e">
        <f t="shared" si="6"/>
        <v>#REF!</v>
      </c>
      <c r="M96" s="1120" t="e">
        <f t="shared" si="6"/>
        <v>#REF!</v>
      </c>
      <c r="N96" s="1120" t="e">
        <f t="shared" si="6"/>
        <v>#REF!</v>
      </c>
      <c r="O96" s="1120" t="e">
        <f t="shared" si="6"/>
        <v>#REF!</v>
      </c>
      <c r="P96" s="1120" t="e">
        <f t="shared" si="6"/>
        <v>#REF!</v>
      </c>
      <c r="Q96" s="1120" t="e">
        <f t="shared" si="6"/>
        <v>#REF!</v>
      </c>
      <c r="R96" s="1120" t="e">
        <f>R35+R49+R76+R88</f>
        <v>#REF!</v>
      </c>
      <c r="S96" s="467"/>
      <c r="T96" s="148"/>
      <c r="V96" s="1045"/>
      <c r="W96" s="1037"/>
    </row>
    <row r="97" spans="1:20" x14ac:dyDescent="0.2">
      <c r="B97" s="12"/>
      <c r="F97" s="10"/>
      <c r="J97" s="1283"/>
      <c r="K97" s="1283"/>
      <c r="L97" s="1283"/>
      <c r="M97" s="1283"/>
      <c r="N97" s="1283"/>
      <c r="O97" s="1283"/>
      <c r="P97" s="1283"/>
      <c r="Q97" s="1283"/>
      <c r="R97" s="1064"/>
    </row>
    <row r="98" spans="1:20" s="80" customFormat="1" ht="12.75" x14ac:dyDescent="0.2">
      <c r="A98" s="446"/>
      <c r="B98" s="446"/>
      <c r="C98" s="446"/>
      <c r="E98" s="90"/>
      <c r="F98" s="908" t="s">
        <v>104</v>
      </c>
      <c r="H98" s="446"/>
      <c r="I98" s="1740"/>
      <c r="J98" s="1899" t="e">
        <f t="shared" ref="J98:Q98" si="7">J31+J44+J74</f>
        <v>#REF!</v>
      </c>
      <c r="K98" s="1899" t="e">
        <f t="shared" si="7"/>
        <v>#REF!</v>
      </c>
      <c r="L98" s="1899" t="e">
        <f t="shared" si="7"/>
        <v>#REF!</v>
      </c>
      <c r="M98" s="1899" t="e">
        <f t="shared" si="7"/>
        <v>#REF!</v>
      </c>
      <c r="N98" s="1899" t="e">
        <f t="shared" si="7"/>
        <v>#REF!</v>
      </c>
      <c r="O98" s="1899" t="e">
        <f t="shared" si="7"/>
        <v>#REF!</v>
      </c>
      <c r="P98" s="1899" t="e">
        <f t="shared" si="7"/>
        <v>#REF!</v>
      </c>
      <c r="Q98" s="1899" t="e">
        <f t="shared" si="7"/>
        <v>#REF!</v>
      </c>
      <c r="R98" s="1722" t="e">
        <f>R31+R44+R74</f>
        <v>#REF!</v>
      </c>
      <c r="S98" s="662"/>
      <c r="T98" s="101"/>
    </row>
    <row r="99" spans="1:20" s="1170" customFormat="1" ht="12.75" x14ac:dyDescent="0.2">
      <c r="A99" s="1781"/>
      <c r="B99" s="1781"/>
      <c r="C99" s="1781"/>
      <c r="E99" s="1040"/>
      <c r="F99" s="908"/>
      <c r="H99" s="1781"/>
      <c r="I99" s="1782"/>
      <c r="J99" s="1782"/>
      <c r="K99" s="1782"/>
      <c r="L99" s="1782"/>
      <c r="M99" s="1782"/>
      <c r="N99" s="1782"/>
      <c r="O99" s="1782"/>
      <c r="P99" s="1782"/>
      <c r="Q99" s="1782"/>
      <c r="R99" s="1782"/>
      <c r="S99" s="744"/>
      <c r="T99" s="1074"/>
    </row>
    <row r="100" spans="1:20" s="1170" customFormat="1" ht="12.75" x14ac:dyDescent="0.2">
      <c r="A100" s="1781"/>
      <c r="B100" s="1058" t="e">
        <f>'ГВО-ВУЭС-нет'!B127</f>
        <v>#REF!</v>
      </c>
      <c r="C100" s="1169" t="e">
        <f>'ГВО-ВУЭС-нет'!C127</f>
        <v>#REF!</v>
      </c>
      <c r="E100" s="1040"/>
      <c r="F100" s="908"/>
      <c r="H100" s="1781"/>
      <c r="I100" s="1782"/>
      <c r="J100" s="1782"/>
      <c r="K100" s="1782"/>
      <c r="L100" s="1782"/>
      <c r="M100" s="1782"/>
      <c r="N100" s="1782"/>
      <c r="O100" s="1782"/>
      <c r="P100" s="1782"/>
      <c r="Q100" s="1782"/>
      <c r="R100" s="1782"/>
      <c r="S100" s="744"/>
      <c r="T100" s="1074"/>
    </row>
    <row r="101" spans="1:20" s="1170" customFormat="1" ht="12.75" x14ac:dyDescent="0.2">
      <c r="A101" s="1360"/>
      <c r="B101" s="1360"/>
      <c r="C101" s="1169" t="e">
        <f>'ГВО-ВУЭС-нет'!C128</f>
        <v>#REF!</v>
      </c>
      <c r="E101" s="1040"/>
      <c r="G101" s="908"/>
      <c r="H101" s="1360"/>
      <c r="I101" s="1360"/>
      <c r="J101" s="1360"/>
      <c r="K101" s="1360"/>
      <c r="L101" s="1360"/>
      <c r="M101" s="1360"/>
      <c r="N101" s="1360"/>
      <c r="O101" s="1360"/>
      <c r="P101" s="1360"/>
      <c r="Q101" s="1360"/>
      <c r="S101" s="744"/>
      <c r="T101" s="1074"/>
    </row>
    <row r="102" spans="1:20" s="1170" customFormat="1" ht="12.75" x14ac:dyDescent="0.2">
      <c r="A102" s="1781"/>
      <c r="B102" s="1781"/>
      <c r="C102" s="1169" t="e">
        <f>'ГВО-ВУЭС-нет'!C129</f>
        <v>#REF!</v>
      </c>
      <c r="E102" s="1040"/>
      <c r="G102" s="908"/>
      <c r="H102" s="1781"/>
      <c r="I102" s="1781"/>
      <c r="J102" s="1781"/>
      <c r="K102" s="1781"/>
      <c r="L102" s="1781"/>
      <c r="M102" s="1781"/>
      <c r="N102" s="1781"/>
      <c r="O102" s="1781"/>
      <c r="P102" s="1781"/>
      <c r="Q102" s="1781"/>
      <c r="S102" s="744"/>
      <c r="T102" s="1074"/>
    </row>
    <row r="103" spans="1:20" s="1170" customFormat="1" ht="12.75" x14ac:dyDescent="0.2">
      <c r="A103" s="1781"/>
      <c r="B103" s="1781"/>
      <c r="C103" s="1781"/>
      <c r="E103" s="1040"/>
      <c r="G103" s="908"/>
      <c r="H103" s="1781"/>
      <c r="I103" s="1781"/>
      <c r="J103" s="1781"/>
      <c r="K103" s="1781"/>
      <c r="L103" s="1781"/>
      <c r="M103" s="1781"/>
      <c r="N103" s="1781"/>
      <c r="O103" s="1781"/>
      <c r="P103" s="1781"/>
      <c r="Q103" s="1781"/>
      <c r="S103" s="744"/>
      <c r="T103" s="1074"/>
    </row>
    <row r="104" spans="1:20" s="80" customFormat="1" ht="12.75" x14ac:dyDescent="0.2">
      <c r="A104" s="446"/>
      <c r="B104" s="446"/>
      <c r="C104" s="446"/>
      <c r="D104" s="90"/>
      <c r="E104" s="90"/>
      <c r="G104" s="446"/>
      <c r="H104" s="446"/>
      <c r="I104" s="446"/>
      <c r="J104" s="446"/>
      <c r="K104" s="446"/>
      <c r="L104" s="446"/>
      <c r="M104" s="446"/>
      <c r="N104" s="446"/>
      <c r="O104" s="446"/>
      <c r="P104" s="446"/>
      <c r="Q104" s="446"/>
      <c r="S104" s="662"/>
      <c r="T104" s="101"/>
    </row>
    <row r="105" spans="1:20" s="80" customFormat="1" ht="12.75" x14ac:dyDescent="0.2">
      <c r="B105" s="84" t="e">
        <f>'ГВО-ВУЭС-нет'!B131</f>
        <v>#REF!</v>
      </c>
      <c r="C105" s="446"/>
      <c r="G105" s="446"/>
      <c r="H105" s="446"/>
      <c r="I105" s="446"/>
      <c r="J105" s="446"/>
      <c r="K105" s="446"/>
      <c r="L105" s="446"/>
      <c r="M105" s="446"/>
      <c r="N105" s="446"/>
      <c r="O105" s="446"/>
      <c r="P105" s="446"/>
      <c r="Q105" s="446"/>
      <c r="S105" s="662"/>
      <c r="T105" s="101"/>
    </row>
    <row r="106" spans="1:20" s="80" customFormat="1" ht="12.75" x14ac:dyDescent="0.2">
      <c r="B106" s="758" t="e">
        <f>'ГВО-ВУЭС-нет'!B132</f>
        <v>#REF!</v>
      </c>
      <c r="G106" s="446"/>
      <c r="H106" s="446"/>
      <c r="I106" s="446"/>
      <c r="J106" s="446"/>
      <c r="K106" s="446"/>
      <c r="L106" s="446"/>
      <c r="M106" s="446"/>
      <c r="N106" s="446"/>
      <c r="O106" s="446"/>
      <c r="P106" s="446"/>
      <c r="Q106" s="446"/>
      <c r="R106" s="82" t="e">
        <f>'ГВО-ВУЭС-нет'!R132</f>
        <v>#REF!</v>
      </c>
      <c r="S106" s="662"/>
      <c r="T106" s="101"/>
    </row>
    <row r="107" spans="1:20" s="80" customFormat="1" ht="12.75" x14ac:dyDescent="0.2">
      <c r="A107" s="446"/>
      <c r="B107" s="82"/>
      <c r="C107" s="446"/>
      <c r="G107" s="446"/>
      <c r="H107" s="446"/>
      <c r="I107" s="446"/>
      <c r="J107" s="446"/>
      <c r="K107" s="446"/>
      <c r="L107" s="446"/>
      <c r="M107" s="446"/>
      <c r="N107" s="446"/>
      <c r="O107" s="446"/>
      <c r="P107" s="446"/>
      <c r="Q107" s="446"/>
      <c r="S107" s="662"/>
      <c r="T107" s="101"/>
    </row>
    <row r="108" spans="1:20" s="80" customFormat="1" ht="12.75" x14ac:dyDescent="0.2">
      <c r="A108" s="446"/>
      <c r="B108" s="446"/>
      <c r="C108" s="446"/>
      <c r="G108" s="446"/>
      <c r="H108" s="446"/>
      <c r="I108" s="446"/>
      <c r="J108" s="446"/>
      <c r="K108" s="446"/>
      <c r="L108" s="446"/>
      <c r="M108" s="446"/>
      <c r="N108" s="446"/>
      <c r="O108" s="1169"/>
      <c r="P108" s="446"/>
      <c r="Q108" s="1359"/>
      <c r="R108" s="1354"/>
      <c r="S108" s="662"/>
      <c r="T108" s="101"/>
    </row>
    <row r="109" spans="1:20" s="80" customFormat="1" ht="12.75" x14ac:dyDescent="0.2">
      <c r="A109" s="446"/>
      <c r="B109" s="446"/>
      <c r="C109" s="446"/>
      <c r="G109" s="446"/>
      <c r="H109" s="446"/>
      <c r="I109" s="446"/>
      <c r="J109" s="446"/>
      <c r="K109" s="446"/>
      <c r="L109" s="446"/>
      <c r="M109" s="446"/>
      <c r="N109" s="446"/>
      <c r="O109" s="446"/>
      <c r="P109" s="446"/>
      <c r="Q109" s="446"/>
      <c r="R109" s="1354"/>
      <c r="S109" s="662"/>
      <c r="T109" s="101"/>
    </row>
    <row r="110" spans="1:20" s="80" customFormat="1" ht="12.75" x14ac:dyDescent="0.2">
      <c r="A110" s="446"/>
      <c r="B110" s="446"/>
      <c r="C110" s="446"/>
      <c r="G110" s="446"/>
      <c r="H110" s="446"/>
      <c r="I110" s="446"/>
      <c r="J110" s="446"/>
      <c r="K110" s="446"/>
      <c r="L110" s="446"/>
      <c r="M110" s="446"/>
      <c r="N110" s="446"/>
      <c r="O110" s="446"/>
      <c r="P110" s="446"/>
      <c r="Q110" s="446"/>
      <c r="R110" s="1354"/>
      <c r="S110" s="662"/>
      <c r="T110" s="101"/>
    </row>
    <row r="111" spans="1:20" s="80" customFormat="1" ht="12.75" x14ac:dyDescent="0.2">
      <c r="A111" s="446"/>
      <c r="B111" s="82"/>
      <c r="C111" s="446"/>
      <c r="G111" s="446"/>
      <c r="H111" s="446"/>
      <c r="I111" s="446"/>
      <c r="J111" s="446"/>
      <c r="K111" s="446"/>
      <c r="L111" s="446"/>
      <c r="M111" s="446"/>
      <c r="N111" s="446"/>
      <c r="O111" s="446"/>
      <c r="P111" s="446"/>
      <c r="Q111" s="446"/>
      <c r="S111" s="662"/>
      <c r="T111" s="101"/>
    </row>
    <row r="112" spans="1:20" s="80" customFormat="1" ht="12.75" x14ac:dyDescent="0.2">
      <c r="A112" s="446"/>
      <c r="B112" s="82"/>
      <c r="C112" s="446"/>
      <c r="G112" s="446"/>
      <c r="H112" s="446"/>
      <c r="I112" s="446"/>
      <c r="J112" s="446"/>
      <c r="K112" s="446"/>
      <c r="L112" s="446"/>
      <c r="M112" s="446"/>
      <c r="N112" s="446"/>
      <c r="O112" s="446"/>
      <c r="P112" s="446"/>
      <c r="Q112" s="446"/>
      <c r="S112" s="662"/>
      <c r="T112" s="101"/>
    </row>
    <row r="113" spans="1:20" s="80" customFormat="1" ht="12.75" x14ac:dyDescent="0.2">
      <c r="A113" s="446"/>
      <c r="B113" s="82"/>
      <c r="C113" s="446"/>
      <c r="G113" s="446"/>
      <c r="H113" s="446"/>
      <c r="I113" s="446"/>
      <c r="J113" s="446"/>
      <c r="K113" s="446"/>
      <c r="L113" s="446"/>
      <c r="M113" s="446"/>
      <c r="N113" s="446"/>
      <c r="O113" s="446"/>
      <c r="P113" s="446"/>
      <c r="Q113" s="446"/>
      <c r="S113" s="662"/>
      <c r="T113" s="101"/>
    </row>
    <row r="114" spans="1:20" s="41" customFormat="1" ht="15.75" x14ac:dyDescent="0.25">
      <c r="A114" s="43"/>
      <c r="B114" s="43"/>
      <c r="C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S114" s="664"/>
      <c r="T114" s="174"/>
    </row>
  </sheetData>
  <mergeCells count="4">
    <mergeCell ref="A8:R8"/>
    <mergeCell ref="A9:R9"/>
    <mergeCell ref="A10:R10"/>
    <mergeCell ref="B24:R24"/>
  </mergeCells>
  <phoneticPr fontId="0" type="noConversion"/>
  <pageMargins left="0.39370078740157483" right="0.39370078740157483" top="0.59055118110236227" bottom="0.59055118110236227" header="0.51181102362204722" footer="0.51181102362204722"/>
  <pageSetup paperSize="9" orientation="landscape" r:id="rId1"/>
  <headerFooter alignWithMargins="0">
    <oddFooter>&amp;R&amp;P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U63"/>
  <sheetViews>
    <sheetView zoomScaleNormal="100" zoomScaleSheetLayoutView="100" workbookViewId="0">
      <pane xSplit="2" ySplit="15" topLeftCell="C28" activePane="bottomRight" state="frozen"/>
      <selection activeCell="O31" sqref="O31"/>
      <selection pane="topRight" activeCell="O31" sqref="O31"/>
      <selection pane="bottomLeft" activeCell="O31" sqref="O31"/>
      <selection pane="bottomRight" activeCell="M53" sqref="M53"/>
    </sheetView>
  </sheetViews>
  <sheetFormatPr defaultRowHeight="12.75" x14ac:dyDescent="0.2"/>
  <cols>
    <col min="1" max="1" width="8.140625" style="243" customWidth="1"/>
    <col min="2" max="2" width="26.140625" style="243" customWidth="1"/>
    <col min="3" max="3" width="8.28515625" style="243" customWidth="1"/>
    <col min="4" max="4" width="6.85546875" style="243" customWidth="1"/>
    <col min="5" max="5" width="8.140625" style="243" customWidth="1"/>
    <col min="6" max="6" width="8.42578125" style="243" customWidth="1"/>
    <col min="7" max="8" width="10.7109375" style="243" customWidth="1"/>
    <col min="9" max="9" width="11.140625" style="243" customWidth="1"/>
    <col min="10" max="10" width="10.7109375" style="243" customWidth="1"/>
    <col min="11" max="11" width="10.85546875" style="243" customWidth="1"/>
    <col min="12" max="12" width="11.140625" style="243" customWidth="1"/>
    <col min="13" max="13" width="12.140625" style="241" customWidth="1"/>
    <col min="14" max="17" width="9.140625" style="1188" customWidth="1"/>
    <col min="18" max="20" width="9.140625" style="1188"/>
    <col min="21" max="16384" width="9.140625" style="243"/>
  </cols>
  <sheetData>
    <row r="1" spans="1:20" s="237" customFormat="1" x14ac:dyDescent="0.2">
      <c r="A1" s="236">
        <f>'ГВО-сети'!E12</f>
        <v>0</v>
      </c>
      <c r="D1" s="534"/>
      <c r="E1" s="801"/>
      <c r="F1" s="238"/>
      <c r="H1" s="1934">
        <f>'ГВО-сети'!L12</f>
        <v>0</v>
      </c>
      <c r="K1" s="239"/>
      <c r="L1" s="239"/>
      <c r="N1" s="1437"/>
      <c r="O1" s="1437"/>
      <c r="P1" s="1437"/>
      <c r="Q1" s="1437"/>
      <c r="R1" s="1437"/>
      <c r="S1" s="1437"/>
      <c r="T1" s="1437"/>
    </row>
    <row r="2" spans="1:20" s="237" customFormat="1" x14ac:dyDescent="0.2">
      <c r="A2" s="236">
        <f>'ГВО-сети'!E13</f>
        <v>0</v>
      </c>
      <c r="D2" s="534"/>
      <c r="E2" s="801"/>
      <c r="F2" s="238"/>
      <c r="H2" s="1934">
        <f>'ГВО-сети'!L13</f>
        <v>0</v>
      </c>
      <c r="K2" s="239"/>
      <c r="L2" s="239"/>
      <c r="N2" s="1437"/>
      <c r="O2" s="1437"/>
      <c r="P2" s="1437"/>
      <c r="Q2" s="1437"/>
      <c r="R2" s="1437"/>
      <c r="S2" s="1437"/>
      <c r="T2" s="1437"/>
    </row>
    <row r="3" spans="1:20" s="237" customFormat="1" x14ac:dyDescent="0.2">
      <c r="A3" s="236">
        <f>'ГВО-сети'!E14</f>
        <v>0</v>
      </c>
      <c r="D3" s="534"/>
      <c r="E3" s="801"/>
      <c r="F3" s="238"/>
      <c r="H3" s="1934">
        <f>'ГВО-сети'!L14</f>
        <v>0</v>
      </c>
      <c r="K3" s="239"/>
      <c r="L3" s="239"/>
      <c r="N3" s="1437"/>
      <c r="O3" s="1437"/>
      <c r="P3" s="1437"/>
      <c r="Q3" s="1437"/>
      <c r="R3" s="1437"/>
      <c r="S3" s="1437"/>
      <c r="T3" s="1437"/>
    </row>
    <row r="4" spans="1:20" s="237" customFormat="1" x14ac:dyDescent="0.2">
      <c r="A4" s="236" t="e">
        <f>'ГВО-сети'!#REF!</f>
        <v>#REF!</v>
      </c>
      <c r="D4" s="535"/>
      <c r="E4" s="801"/>
      <c r="F4" s="238"/>
      <c r="H4" s="1934" t="e">
        <f>'ГВО-сети'!#REF!</f>
        <v>#REF!</v>
      </c>
      <c r="K4" s="239"/>
      <c r="L4" s="239"/>
      <c r="N4" s="1437"/>
      <c r="O4" s="1437"/>
      <c r="P4" s="1441"/>
      <c r="Q4" s="1437"/>
      <c r="R4" s="1437"/>
      <c r="S4" s="1437"/>
      <c r="T4" s="1437"/>
    </row>
    <row r="5" spans="1:20" s="237" customFormat="1" x14ac:dyDescent="0.2">
      <c r="A5" s="236">
        <f>'ГВО-сети'!E15</f>
        <v>0</v>
      </c>
      <c r="D5" s="534"/>
      <c r="E5" s="801"/>
      <c r="F5" s="238"/>
      <c r="H5" s="1934">
        <f>'ГВО-сети'!L15</f>
        <v>0</v>
      </c>
      <c r="K5" s="239"/>
      <c r="L5" s="239"/>
      <c r="N5" s="1437"/>
      <c r="O5" s="1437"/>
      <c r="P5" s="1439"/>
      <c r="Q5" s="1437"/>
      <c r="R5" s="1437"/>
      <c r="S5" s="1437"/>
      <c r="T5" s="1437"/>
    </row>
    <row r="6" spans="1:20" s="237" customFormat="1" x14ac:dyDescent="0.2">
      <c r="A6" s="236">
        <f>'ГВО-сети'!E16</f>
        <v>0</v>
      </c>
      <c r="D6" s="534"/>
      <c r="E6" s="801"/>
      <c r="F6" s="238"/>
      <c r="H6" s="1934">
        <f>'ГВО-сети'!L16</f>
        <v>0</v>
      </c>
      <c r="K6" s="239"/>
      <c r="L6" s="239"/>
      <c r="N6" s="1437"/>
      <c r="O6" s="1437"/>
      <c r="P6" s="1439"/>
      <c r="Q6" s="1437"/>
      <c r="R6" s="1437"/>
      <c r="S6" s="1437"/>
      <c r="T6" s="1437"/>
    </row>
    <row r="7" spans="1:20" s="241" customFormat="1" x14ac:dyDescent="0.2">
      <c r="A7" s="240"/>
      <c r="E7" s="801"/>
      <c r="F7" s="801"/>
      <c r="G7" s="236"/>
      <c r="H7" s="801"/>
      <c r="I7" s="240"/>
      <c r="J7" s="239"/>
      <c r="K7" s="239"/>
      <c r="L7" s="239"/>
      <c r="N7" s="1437"/>
      <c r="O7" s="1437"/>
      <c r="P7" s="1440"/>
      <c r="Q7" s="1437"/>
      <c r="R7" s="1437"/>
      <c r="S7" s="1437"/>
      <c r="T7" s="1437"/>
    </row>
    <row r="8" spans="1:20" s="241" customFormat="1" x14ac:dyDescent="0.2">
      <c r="A8" s="2287" t="s">
        <v>1125</v>
      </c>
      <c r="B8" s="2287"/>
      <c r="C8" s="2287"/>
      <c r="D8" s="2287"/>
      <c r="E8" s="2287"/>
      <c r="F8" s="2287"/>
      <c r="G8" s="2287"/>
      <c r="H8" s="2287"/>
      <c r="I8" s="2287"/>
      <c r="J8" s="2287"/>
      <c r="K8" s="2287"/>
      <c r="L8" s="2287"/>
      <c r="N8" s="1437"/>
      <c r="O8" s="1437"/>
      <c r="P8" s="1441"/>
      <c r="Q8" s="1437"/>
      <c r="R8" s="1437"/>
      <c r="S8" s="1437"/>
      <c r="T8" s="1437"/>
    </row>
    <row r="9" spans="1:20" s="241" customFormat="1" x14ac:dyDescent="0.2">
      <c r="A9" s="2287" t="s">
        <v>1126</v>
      </c>
      <c r="B9" s="2287"/>
      <c r="C9" s="2287"/>
      <c r="D9" s="2287"/>
      <c r="E9" s="2287"/>
      <c r="F9" s="2287"/>
      <c r="G9" s="2287"/>
      <c r="H9" s="2287"/>
      <c r="I9" s="2287"/>
      <c r="J9" s="2287"/>
      <c r="K9" s="2287"/>
      <c r="L9" s="2287"/>
      <c r="M9" s="1733"/>
      <c r="N9" s="1437"/>
      <c r="O9" s="1437"/>
      <c r="P9" s="1441"/>
      <c r="Q9" s="1437"/>
      <c r="R9" s="1437"/>
      <c r="S9" s="1437"/>
      <c r="T9" s="1437"/>
    </row>
    <row r="10" spans="1:20" s="241" customFormat="1" x14ac:dyDescent="0.2">
      <c r="A10" s="2302" t="s">
        <v>3735</v>
      </c>
      <c r="B10" s="2302"/>
      <c r="C10" s="2302"/>
      <c r="D10" s="2302"/>
      <c r="E10" s="2302"/>
      <c r="F10" s="2302"/>
      <c r="G10" s="2302"/>
      <c r="H10" s="2302"/>
      <c r="I10" s="2302"/>
      <c r="J10" s="2302"/>
      <c r="K10" s="2302"/>
      <c r="L10" s="2302"/>
      <c r="M10" s="1733"/>
      <c r="N10" s="1437"/>
      <c r="O10" s="1437"/>
      <c r="P10" s="1439"/>
      <c r="Q10" s="1437"/>
      <c r="R10" s="1437"/>
      <c r="S10" s="1437"/>
      <c r="T10" s="1437"/>
    </row>
    <row r="11" spans="1:20" s="241" customFormat="1" x14ac:dyDescent="0.2">
      <c r="A11" s="2287" t="s">
        <v>1871</v>
      </c>
      <c r="B11" s="2287"/>
      <c r="C11" s="2287"/>
      <c r="D11" s="2287"/>
      <c r="E11" s="2287"/>
      <c r="F11" s="2287"/>
      <c r="G11" s="2287"/>
      <c r="H11" s="2287"/>
      <c r="I11" s="2287"/>
      <c r="J11" s="2287"/>
      <c r="K11" s="2287"/>
      <c r="L11" s="2287"/>
      <c r="M11" s="1733"/>
      <c r="N11" s="1437"/>
      <c r="O11" s="1437"/>
      <c r="P11" s="1439"/>
      <c r="Q11" s="1437"/>
      <c r="R11" s="1437"/>
      <c r="S11" s="1437"/>
      <c r="T11" s="1437"/>
    </row>
    <row r="12" spans="1:20" x14ac:dyDescent="0.2">
      <c r="M12" s="1733"/>
      <c r="P12" s="1439"/>
    </row>
    <row r="13" spans="1:20" x14ac:dyDescent="0.2">
      <c r="A13" s="242" t="s">
        <v>156</v>
      </c>
      <c r="B13" s="2288" t="s">
        <v>366</v>
      </c>
      <c r="C13" s="2289"/>
      <c r="D13" s="2289"/>
      <c r="E13" s="2289"/>
      <c r="F13" s="2290"/>
      <c r="G13" s="2327" t="s">
        <v>831</v>
      </c>
      <c r="H13" s="2328"/>
      <c r="I13" s="2329"/>
      <c r="J13" s="2327" t="s">
        <v>832</v>
      </c>
      <c r="K13" s="2328"/>
      <c r="L13" s="2329"/>
      <c r="M13" s="1733"/>
      <c r="N13" s="1437"/>
      <c r="O13" s="1437"/>
      <c r="P13" s="1439"/>
    </row>
    <row r="14" spans="1:20" x14ac:dyDescent="0.2">
      <c r="A14" s="235" t="s">
        <v>275</v>
      </c>
      <c r="B14" s="2291" t="s">
        <v>368</v>
      </c>
      <c r="C14" s="2292"/>
      <c r="D14" s="2292"/>
      <c r="E14" s="2292"/>
      <c r="F14" s="2293"/>
      <c r="G14" s="2309" t="s">
        <v>138</v>
      </c>
      <c r="H14" s="2310"/>
      <c r="I14" s="2311"/>
      <c r="J14" s="2309" t="s">
        <v>3228</v>
      </c>
      <c r="K14" s="2310"/>
      <c r="L14" s="2311"/>
      <c r="M14" s="1733"/>
      <c r="N14" s="1437"/>
      <c r="O14" s="1437"/>
    </row>
    <row r="15" spans="1:20" x14ac:dyDescent="0.2">
      <c r="A15" s="235"/>
      <c r="B15" s="244"/>
      <c r="C15" s="234"/>
      <c r="D15" s="234"/>
      <c r="E15" s="234"/>
      <c r="F15" s="806"/>
      <c r="G15" s="824"/>
      <c r="H15" s="963"/>
      <c r="I15" s="826"/>
      <c r="J15" s="2324" t="s">
        <v>138</v>
      </c>
      <c r="K15" s="2325"/>
      <c r="L15" s="2326"/>
      <c r="M15" s="1733"/>
      <c r="N15" s="1437"/>
      <c r="O15" s="1437"/>
    </row>
    <row r="16" spans="1:20" x14ac:dyDescent="0.2">
      <c r="A16" s="242">
        <v>1</v>
      </c>
      <c r="B16" s="2299" t="s">
        <v>369</v>
      </c>
      <c r="C16" s="2300"/>
      <c r="D16" s="2300"/>
      <c r="E16" s="2300"/>
      <c r="F16" s="2301"/>
      <c r="G16" s="1594"/>
      <c r="H16" s="1739">
        <f>'Перечень ВЭ'!I1529</f>
        <v>7.05</v>
      </c>
      <c r="I16" s="1595"/>
      <c r="K16" s="1264">
        <f>'Перечень ВЭ'!J1529</f>
        <v>1.37</v>
      </c>
      <c r="L16" s="1597"/>
      <c r="M16" s="885">
        <f>H18+H19+H21</f>
        <v>25.05</v>
      </c>
      <c r="N16" s="1437"/>
      <c r="O16" s="1437"/>
    </row>
    <row r="17" spans="1:20" s="893" customFormat="1" x14ac:dyDescent="0.2">
      <c r="A17" s="235"/>
      <c r="B17" s="2330" t="s">
        <v>370</v>
      </c>
      <c r="C17" s="2331"/>
      <c r="D17" s="2331"/>
      <c r="E17" s="2331"/>
      <c r="F17" s="2332"/>
      <c r="G17" s="1596"/>
      <c r="H17" s="1586"/>
      <c r="I17" s="1597"/>
      <c r="J17" s="1736"/>
      <c r="K17" s="1737"/>
      <c r="L17" s="1738"/>
      <c r="M17" s="1733"/>
      <c r="N17" s="1581"/>
      <c r="O17" s="1581"/>
      <c r="P17" s="1188"/>
      <c r="Q17" s="1188"/>
      <c r="R17" s="1188"/>
      <c r="S17" s="1188"/>
      <c r="T17" s="1188"/>
    </row>
    <row r="18" spans="1:20" s="893" customFormat="1" x14ac:dyDescent="0.2">
      <c r="A18" s="235"/>
      <c r="B18" s="2333" t="e">
        <f>#REF!</f>
        <v>#REF!</v>
      </c>
      <c r="C18" s="2333"/>
      <c r="D18" s="2333"/>
      <c r="E18" s="2333"/>
      <c r="F18" s="2333"/>
      <c r="G18" s="1607"/>
      <c r="H18" s="1636">
        <f>'Перечень ВЭ'!Z2</f>
        <v>6.26</v>
      </c>
      <c r="I18" s="1608"/>
      <c r="J18" s="1604"/>
      <c r="K18" s="1605"/>
      <c r="L18" s="1606"/>
      <c r="M18" s="1733"/>
      <c r="N18" s="1581"/>
      <c r="O18" s="1581"/>
      <c r="P18" s="1188"/>
      <c r="Q18" s="1188"/>
      <c r="R18" s="1188"/>
      <c r="S18" s="1188"/>
      <c r="T18" s="1188"/>
    </row>
    <row r="19" spans="1:20" s="893" customFormat="1" x14ac:dyDescent="0.2">
      <c r="A19" s="235"/>
      <c r="B19" s="2333" t="e">
        <f>#REF!</f>
        <v>#REF!</v>
      </c>
      <c r="C19" s="2333"/>
      <c r="D19" s="2333"/>
      <c r="E19" s="2333"/>
      <c r="F19" s="2333"/>
      <c r="G19" s="1607"/>
      <c r="H19" s="1636">
        <f>'Перечень ВЭ'!Z3</f>
        <v>18</v>
      </c>
      <c r="I19" s="1608"/>
      <c r="J19" s="1604"/>
      <c r="K19" s="1605"/>
      <c r="L19" s="1606"/>
      <c r="M19" s="1733"/>
      <c r="N19" s="1581"/>
      <c r="O19" s="1581"/>
      <c r="P19" s="1188"/>
      <c r="Q19" s="1188"/>
      <c r="R19" s="1188"/>
      <c r="S19" s="1188"/>
      <c r="T19" s="1188"/>
    </row>
    <row r="20" spans="1:20" s="893" customFormat="1" x14ac:dyDescent="0.2">
      <c r="A20" s="235"/>
      <c r="B20" s="2333" t="e">
        <f>#REF!</f>
        <v>#REF!</v>
      </c>
      <c r="C20" s="2333"/>
      <c r="D20" s="2333"/>
      <c r="E20" s="2333"/>
      <c r="F20" s="2333"/>
      <c r="G20" s="1607"/>
      <c r="H20" s="1636">
        <f>H18+H19</f>
        <v>24.26</v>
      </c>
      <c r="I20" s="1608"/>
      <c r="J20" s="1604"/>
      <c r="K20" s="1605"/>
      <c r="L20" s="1606"/>
      <c r="M20" s="1733"/>
      <c r="N20" s="1581"/>
      <c r="O20" s="1581"/>
      <c r="P20" s="1188"/>
      <c r="Q20" s="1188"/>
      <c r="R20" s="1188"/>
      <c r="S20" s="1188"/>
      <c r="T20" s="1188"/>
    </row>
    <row r="21" spans="1:20" s="892" customFormat="1" x14ac:dyDescent="0.2">
      <c r="A21" s="729"/>
      <c r="B21" s="2340" t="e">
        <f>#REF!</f>
        <v>#REF!</v>
      </c>
      <c r="C21" s="2340"/>
      <c r="D21" s="2340"/>
      <c r="E21" s="2340"/>
      <c r="F21" s="2340"/>
      <c r="G21" s="1749"/>
      <c r="H21" s="1752">
        <f>'Перечень ВЭ'!Z4</f>
        <v>0.79</v>
      </c>
      <c r="I21" s="1751"/>
      <c r="J21" s="1685"/>
      <c r="K21" s="1750"/>
      <c r="L21" s="1686"/>
      <c r="M21" s="1733"/>
      <c r="N21" s="1731"/>
      <c r="O21" s="1731"/>
      <c r="P21" s="1731"/>
      <c r="Q21" s="1731"/>
      <c r="R21" s="1731"/>
      <c r="S21" s="1731"/>
      <c r="T21" s="1731"/>
    </row>
    <row r="22" spans="1:20" x14ac:dyDescent="0.2">
      <c r="A22" s="1920">
        <v>2</v>
      </c>
      <c r="B22" s="2299" t="e">
        <f>#REF!</f>
        <v>#REF!</v>
      </c>
      <c r="C22" s="2300"/>
      <c r="D22" s="2300"/>
      <c r="E22" s="2300"/>
      <c r="F22" s="2301"/>
      <c r="H22" s="1264">
        <f>'Перечень ВЭ'!Z5</f>
        <v>2.4700000000000002</v>
      </c>
      <c r="I22" s="1597"/>
      <c r="K22" s="1264">
        <f>'Перечень ВЭ'!J1915</f>
        <v>3.52</v>
      </c>
      <c r="L22" s="1597"/>
      <c r="M22" s="885">
        <f>H22+K16</f>
        <v>3.84</v>
      </c>
      <c r="O22" s="1437"/>
    </row>
    <row r="23" spans="1:20" s="893" customFormat="1" x14ac:dyDescent="0.2">
      <c r="A23" s="1921"/>
      <c r="B23" s="2330" t="e">
        <f>#REF!</f>
        <v>#REF!</v>
      </c>
      <c r="C23" s="2331"/>
      <c r="D23" s="2331"/>
      <c r="E23" s="2331"/>
      <c r="F23" s="2332"/>
      <c r="H23" s="1264"/>
      <c r="I23" s="1597"/>
      <c r="K23" s="1264"/>
      <c r="L23" s="1597"/>
      <c r="M23" s="885">
        <f>H25+H26</f>
        <v>2.4700000000000002</v>
      </c>
      <c r="N23" s="1188"/>
      <c r="O23" s="1919"/>
      <c r="P23" s="1188"/>
      <c r="Q23" s="1188"/>
      <c r="R23" s="1188"/>
      <c r="S23" s="1188"/>
      <c r="T23" s="1188"/>
    </row>
    <row r="24" spans="1:20" s="893" customFormat="1" x14ac:dyDescent="0.2">
      <c r="A24" s="1921"/>
      <c r="B24" s="2306" t="e">
        <f>#REF!</f>
        <v>#REF!</v>
      </c>
      <c r="C24" s="2307"/>
      <c r="D24" s="2307"/>
      <c r="E24" s="2307"/>
      <c r="F24" s="2308"/>
      <c r="G24" s="1585"/>
      <c r="H24" s="1586"/>
      <c r="I24" s="1587"/>
      <c r="J24" s="1585"/>
      <c r="K24" s="1586"/>
      <c r="L24" s="1587"/>
      <c r="N24" s="1581"/>
      <c r="O24" s="1581"/>
      <c r="P24" s="1188"/>
      <c r="Q24" s="1188"/>
      <c r="R24" s="1188"/>
      <c r="S24" s="1188"/>
      <c r="T24" s="1188"/>
    </row>
    <row r="25" spans="1:20" s="893" customFormat="1" x14ac:dyDescent="0.2">
      <c r="A25" s="235"/>
      <c r="B25" s="2341" t="e">
        <f>B18</f>
        <v>#REF!</v>
      </c>
      <c r="C25" s="2341"/>
      <c r="D25" s="2341"/>
      <c r="E25" s="2341"/>
      <c r="F25" s="2341"/>
      <c r="G25" s="1604"/>
      <c r="H25" s="1636">
        <f>'Перечень ВЭ'!Z6</f>
        <v>0.47</v>
      </c>
      <c r="I25" s="1606"/>
      <c r="J25" s="1604"/>
      <c r="K25" s="1605"/>
      <c r="L25" s="1606"/>
      <c r="N25" s="1581"/>
      <c r="O25" s="1581"/>
      <c r="P25" s="1188"/>
      <c r="Q25" s="1188"/>
      <c r="R25" s="1188"/>
      <c r="S25" s="1188"/>
      <c r="T25" s="1188"/>
    </row>
    <row r="26" spans="1:20" s="893" customFormat="1" x14ac:dyDescent="0.2">
      <c r="A26" s="235"/>
      <c r="B26" s="2333" t="e">
        <f>B19</f>
        <v>#REF!</v>
      </c>
      <c r="C26" s="2333"/>
      <c r="D26" s="2333"/>
      <c r="E26" s="2333"/>
      <c r="F26" s="2333"/>
      <c r="G26" s="1604"/>
      <c r="H26" s="1636">
        <f>'Перечень ВЭ'!Z7</f>
        <v>2</v>
      </c>
      <c r="I26" s="1606"/>
      <c r="J26" s="1604"/>
      <c r="K26" s="1605"/>
      <c r="L26" s="1606"/>
      <c r="M26" s="1733"/>
      <c r="N26" s="1581"/>
      <c r="O26" s="1581"/>
      <c r="P26" s="1188"/>
      <c r="Q26" s="1188"/>
      <c r="R26" s="1188"/>
      <c r="S26" s="1188"/>
      <c r="T26" s="1188"/>
    </row>
    <row r="27" spans="1:20" s="893" customFormat="1" x14ac:dyDescent="0.2">
      <c r="A27" s="235"/>
      <c r="B27" s="2333" t="e">
        <f>B20</f>
        <v>#REF!</v>
      </c>
      <c r="C27" s="2333"/>
      <c r="D27" s="2333"/>
      <c r="E27" s="2333"/>
      <c r="F27" s="2333"/>
      <c r="G27" s="1604"/>
      <c r="H27" s="1636">
        <f>H25+H26</f>
        <v>2.4700000000000002</v>
      </c>
      <c r="I27" s="1606"/>
      <c r="J27" s="1604"/>
      <c r="K27" s="1605"/>
      <c r="L27" s="1606"/>
      <c r="M27" s="1733"/>
      <c r="N27" s="1581"/>
      <c r="O27" s="1581"/>
      <c r="P27" s="1188"/>
      <c r="Q27" s="1188"/>
      <c r="R27" s="1188"/>
      <c r="S27" s="1188"/>
      <c r="T27" s="1188"/>
    </row>
    <row r="28" spans="1:20" s="1746" customFormat="1" x14ac:dyDescent="0.2">
      <c r="A28" s="1748"/>
      <c r="B28" s="2339" t="e">
        <f>B21</f>
        <v>#REF!</v>
      </c>
      <c r="C28" s="2339"/>
      <c r="D28" s="2339"/>
      <c r="E28" s="2339"/>
      <c r="F28" s="2339"/>
      <c r="G28" s="2336"/>
      <c r="H28" s="2337"/>
      <c r="I28" s="2338"/>
      <c r="J28" s="2336"/>
      <c r="K28" s="2337"/>
      <c r="L28" s="2338"/>
      <c r="M28" s="1753"/>
      <c r="N28" s="1747"/>
      <c r="O28" s="1747"/>
      <c r="P28" s="1747"/>
      <c r="Q28" s="1747"/>
      <c r="R28" s="1747"/>
      <c r="S28" s="1747"/>
      <c r="T28" s="1747"/>
    </row>
    <row r="29" spans="1:20" x14ac:dyDescent="0.2">
      <c r="A29" s="242">
        <v>3</v>
      </c>
      <c r="B29" s="2299" t="s">
        <v>369</v>
      </c>
      <c r="C29" s="2300"/>
      <c r="D29" s="2300"/>
      <c r="E29" s="2300"/>
      <c r="F29" s="2300"/>
      <c r="G29" s="1732"/>
      <c r="H29" s="1739">
        <f>'Перечень ВЭ'!Z8</f>
        <v>4.68</v>
      </c>
      <c r="I29" s="1735"/>
      <c r="J29" s="1590"/>
      <c r="K29" s="1739" t="e">
        <f>'Перечень ВЭ'!J2802</f>
        <v>#REF!</v>
      </c>
      <c r="L29" s="1595"/>
      <c r="M29" s="885">
        <f>H29+K22</f>
        <v>8.1999999999999993</v>
      </c>
      <c r="N29" s="1437"/>
      <c r="O29" s="1437"/>
    </row>
    <row r="30" spans="1:20" s="893" customFormat="1" x14ac:dyDescent="0.2">
      <c r="A30" s="235"/>
      <c r="B30" s="2330" t="s">
        <v>373</v>
      </c>
      <c r="C30" s="2331"/>
      <c r="D30" s="2331"/>
      <c r="E30" s="2331"/>
      <c r="F30" s="2331"/>
      <c r="G30" s="1598"/>
      <c r="H30" s="1599"/>
      <c r="I30" s="1600"/>
      <c r="J30" s="1598"/>
      <c r="K30" s="1624"/>
      <c r="L30" s="1600"/>
      <c r="M30" s="885">
        <f>H31+H32</f>
        <v>4.68</v>
      </c>
      <c r="N30" s="1581"/>
      <c r="O30" s="1581"/>
      <c r="P30" s="1188"/>
      <c r="Q30" s="1188"/>
      <c r="R30" s="1188"/>
      <c r="S30" s="1188"/>
      <c r="T30" s="1188"/>
    </row>
    <row r="31" spans="1:20" s="893" customFormat="1" x14ac:dyDescent="0.2">
      <c r="A31" s="235"/>
      <c r="B31" s="2333" t="e">
        <f>B25</f>
        <v>#REF!</v>
      </c>
      <c r="C31" s="2333"/>
      <c r="D31" s="2333"/>
      <c r="E31" s="2333"/>
      <c r="F31" s="2333"/>
      <c r="G31" s="1754"/>
      <c r="H31" s="1734">
        <f>'Перечень ВЭ'!Z9</f>
        <v>1.68</v>
      </c>
      <c r="I31" s="1755"/>
      <c r="J31" s="1754"/>
      <c r="K31" s="1734"/>
      <c r="L31" s="1755"/>
      <c r="M31" s="1733"/>
      <c r="N31" s="1581"/>
      <c r="O31" s="1581"/>
      <c r="P31" s="1188"/>
      <c r="Q31" s="1188"/>
      <c r="R31" s="1188"/>
      <c r="S31" s="1188"/>
      <c r="T31" s="1188"/>
    </row>
    <row r="32" spans="1:20" s="893" customFormat="1" x14ac:dyDescent="0.2">
      <c r="A32" s="235"/>
      <c r="B32" s="2333" t="e">
        <f>B26</f>
        <v>#REF!</v>
      </c>
      <c r="C32" s="2333"/>
      <c r="D32" s="2333"/>
      <c r="E32" s="2333"/>
      <c r="F32" s="2333"/>
      <c r="G32" s="1604"/>
      <c r="H32" s="1734">
        <f>'Перечень ВЭ'!Z10</f>
        <v>3</v>
      </c>
      <c r="I32" s="1606"/>
      <c r="J32" s="1604"/>
      <c r="K32" s="1636"/>
      <c r="L32" s="1606"/>
      <c r="M32" s="1733"/>
      <c r="N32" s="1581"/>
      <c r="O32" s="1581"/>
      <c r="P32" s="1188"/>
      <c r="Q32" s="1188"/>
      <c r="R32" s="1188"/>
      <c r="S32" s="1188"/>
      <c r="T32" s="1188"/>
    </row>
    <row r="33" spans="1:20" s="893" customFormat="1" x14ac:dyDescent="0.2">
      <c r="A33" s="235"/>
      <c r="B33" s="2333" t="e">
        <f>B27</f>
        <v>#REF!</v>
      </c>
      <c r="C33" s="2333"/>
      <c r="D33" s="2333"/>
      <c r="E33" s="2333"/>
      <c r="F33" s="2333"/>
      <c r="G33" s="1604"/>
      <c r="H33" s="1636">
        <f>H31+H32</f>
        <v>4.68</v>
      </c>
      <c r="I33" s="1606"/>
      <c r="J33" s="1604"/>
      <c r="K33" s="1636"/>
      <c r="L33" s="1606"/>
      <c r="M33" s="1733"/>
      <c r="N33" s="1581"/>
      <c r="O33" s="1581"/>
      <c r="P33" s="1188"/>
      <c r="Q33" s="1188"/>
      <c r="R33" s="1188"/>
      <c r="S33" s="1188"/>
      <c r="T33" s="1188"/>
    </row>
    <row r="34" spans="1:20" s="893" customFormat="1" x14ac:dyDescent="0.2">
      <c r="A34" s="235"/>
      <c r="B34" s="2333" t="e">
        <f>B28</f>
        <v>#REF!</v>
      </c>
      <c r="C34" s="2333"/>
      <c r="D34" s="2333"/>
      <c r="E34" s="2333"/>
      <c r="F34" s="2333"/>
      <c r="G34" s="1604"/>
      <c r="H34" s="1605"/>
      <c r="I34" s="1606"/>
      <c r="J34" s="1604"/>
      <c r="K34" s="1636"/>
      <c r="L34" s="1606"/>
      <c r="M34" s="1733"/>
      <c r="N34" s="1581"/>
      <c r="O34" s="1581"/>
      <c r="P34" s="1188"/>
      <c r="Q34" s="1188"/>
      <c r="R34" s="1188"/>
      <c r="S34" s="1188"/>
      <c r="T34" s="1188"/>
    </row>
    <row r="35" spans="1:20" s="241" customFormat="1" x14ac:dyDescent="0.2">
      <c r="A35" s="767">
        <v>4</v>
      </c>
      <c r="B35" s="2345" t="s">
        <v>369</v>
      </c>
      <c r="C35" s="2346"/>
      <c r="D35" s="2346"/>
      <c r="E35" s="2346"/>
      <c r="F35" s="2347"/>
      <c r="G35" s="1731"/>
      <c r="H35" s="1264">
        <f>'Перечень ВЭ'!Z11</f>
        <v>3.4</v>
      </c>
      <c r="I35" s="1738"/>
      <c r="J35" s="1731"/>
      <c r="K35" s="1264">
        <f>'Перечень ВЭ'!J3835</f>
        <v>0.65</v>
      </c>
      <c r="L35" s="1738"/>
      <c r="M35" s="885" t="e">
        <f>H35+K29</f>
        <v>#REF!</v>
      </c>
      <c r="N35" s="1437"/>
      <c r="O35" s="1437"/>
      <c r="P35" s="1437"/>
      <c r="Q35" s="1437"/>
      <c r="R35" s="1437"/>
      <c r="S35" s="1437"/>
      <c r="T35" s="1437"/>
    </row>
    <row r="36" spans="1:20" s="892" customFormat="1" x14ac:dyDescent="0.2">
      <c r="A36" s="729"/>
      <c r="B36" s="2348" t="s">
        <v>372</v>
      </c>
      <c r="C36" s="2349"/>
      <c r="D36" s="2349"/>
      <c r="E36" s="2349"/>
      <c r="F36" s="2350"/>
      <c r="G36" s="1736"/>
      <c r="H36" s="1737"/>
      <c r="I36" s="1738"/>
      <c r="J36" s="1736"/>
      <c r="K36" s="1737"/>
      <c r="L36" s="1738"/>
      <c r="M36" s="885">
        <f>H37+H40</f>
        <v>12.76</v>
      </c>
      <c r="N36" s="1581"/>
      <c r="O36" s="1581"/>
      <c r="P36" s="1581"/>
      <c r="Q36" s="1581"/>
      <c r="R36" s="1581"/>
      <c r="S36" s="1581"/>
      <c r="T36" s="1581"/>
    </row>
    <row r="37" spans="1:20" s="892" customFormat="1" x14ac:dyDescent="0.2">
      <c r="A37" s="729"/>
      <c r="B37" s="2351" t="e">
        <f>B31</f>
        <v>#REF!</v>
      </c>
      <c r="C37" s="2351"/>
      <c r="D37" s="2351"/>
      <c r="E37" s="2351"/>
      <c r="F37" s="2351"/>
      <c r="G37" s="1604"/>
      <c r="H37" s="1636">
        <f>'Перечень ВЭ'!Z12</f>
        <v>1.89</v>
      </c>
      <c r="I37" s="1606"/>
      <c r="J37" s="1604"/>
      <c r="K37" s="1605"/>
      <c r="L37" s="1606"/>
      <c r="M37" s="1733"/>
      <c r="N37" s="1581"/>
      <c r="O37" s="1581"/>
      <c r="P37" s="1581"/>
      <c r="Q37" s="1581"/>
      <c r="R37" s="1581"/>
      <c r="S37" s="1581"/>
      <c r="T37" s="1581"/>
    </row>
    <row r="38" spans="1:20" s="892" customFormat="1" x14ac:dyDescent="0.2">
      <c r="A38" s="729"/>
      <c r="B38" s="2351" t="e">
        <f>B32</f>
        <v>#REF!</v>
      </c>
      <c r="C38" s="2351"/>
      <c r="D38" s="2351"/>
      <c r="E38" s="2351"/>
      <c r="F38" s="2351"/>
      <c r="G38" s="1582"/>
      <c r="H38" s="260"/>
      <c r="I38" s="1584"/>
      <c r="J38" s="1582"/>
      <c r="K38" s="1583"/>
      <c r="L38" s="1584"/>
      <c r="M38" s="1733"/>
      <c r="N38" s="1581"/>
      <c r="O38" s="1581"/>
      <c r="P38" s="1581"/>
      <c r="Q38" s="1581"/>
      <c r="R38" s="1581"/>
      <c r="S38" s="1581"/>
      <c r="T38" s="1581"/>
    </row>
    <row r="39" spans="1:20" s="892" customFormat="1" x14ac:dyDescent="0.2">
      <c r="A39" s="729"/>
      <c r="B39" s="2351" t="e">
        <f>B33</f>
        <v>#REF!</v>
      </c>
      <c r="C39" s="2351"/>
      <c r="D39" s="2351"/>
      <c r="E39" s="2351"/>
      <c r="F39" s="2351"/>
      <c r="G39" s="1604"/>
      <c r="H39" s="1636">
        <f>H37</f>
        <v>1.89</v>
      </c>
      <c r="I39" s="1606"/>
      <c r="J39" s="1604"/>
      <c r="K39" s="1605"/>
      <c r="L39" s="1606"/>
      <c r="M39" s="1733"/>
      <c r="N39" s="1581"/>
      <c r="O39" s="1581"/>
      <c r="P39" s="1581"/>
      <c r="Q39" s="1581"/>
      <c r="R39" s="1581"/>
      <c r="S39" s="1581"/>
      <c r="T39" s="1581"/>
    </row>
    <row r="40" spans="1:20" s="241" customFormat="1" x14ac:dyDescent="0.2">
      <c r="A40" s="768"/>
      <c r="B40" s="2351" t="e">
        <f>B34</f>
        <v>#REF!</v>
      </c>
      <c r="C40" s="2351"/>
      <c r="D40" s="2351"/>
      <c r="E40" s="2351"/>
      <c r="F40" s="2351"/>
      <c r="G40" s="1635"/>
      <c r="H40" s="1636">
        <f>'Перечень ВЭ'!Z13</f>
        <v>10.87</v>
      </c>
      <c r="I40" s="1637"/>
      <c r="J40" s="2342"/>
      <c r="K40" s="2343"/>
      <c r="L40" s="2344"/>
      <c r="N40" s="1034" t="s">
        <v>2651</v>
      </c>
      <c r="O40" s="1438" t="s">
        <v>1862</v>
      </c>
      <c r="P40" s="990" t="s">
        <v>271</v>
      </c>
      <c r="Q40" s="1437"/>
      <c r="R40" s="1437"/>
      <c r="S40" s="1437"/>
      <c r="T40" s="1437"/>
    </row>
    <row r="41" spans="1:20" s="246" customFormat="1" x14ac:dyDescent="0.2">
      <c r="A41" s="242"/>
      <c r="B41" s="2299" t="s">
        <v>167</v>
      </c>
      <c r="C41" s="2300"/>
      <c r="D41" s="2300"/>
      <c r="E41" s="2300"/>
      <c r="F41" s="2301"/>
      <c r="G41" s="1442"/>
      <c r="H41" s="1264">
        <f>H16+H22+H29+H35</f>
        <v>17.600000000000001</v>
      </c>
      <c r="I41" s="1738"/>
      <c r="J41" s="1442"/>
      <c r="K41" s="1264">
        <f>K35</f>
        <v>0.65</v>
      </c>
      <c r="L41" s="1738"/>
      <c r="N41" s="885">
        <f>'Перечень ВЭ'!Z15</f>
        <v>17.600000000000001</v>
      </c>
      <c r="O41" s="885">
        <f>'Перечень ВПМЭС'!J101</f>
        <v>0</v>
      </c>
      <c r="P41" s="1443">
        <f>O41/H41</f>
        <v>0</v>
      </c>
      <c r="Q41" s="1442"/>
      <c r="R41" s="1442"/>
      <c r="S41" s="1442"/>
      <c r="T41" s="1442"/>
    </row>
    <row r="42" spans="1:20" s="1127" customFormat="1" x14ac:dyDescent="0.2">
      <c r="A42" s="235"/>
      <c r="B42" s="2333" t="e">
        <f>#REF!</f>
        <v>#REF!</v>
      </c>
      <c r="C42" s="2333"/>
      <c r="D42" s="2333"/>
      <c r="E42" s="2333"/>
      <c r="F42" s="2333"/>
      <c r="G42" s="1601"/>
      <c r="H42" s="1636">
        <f>H18+H25+H31+H37</f>
        <v>10.3</v>
      </c>
      <c r="I42" s="1603"/>
      <c r="J42" s="1601"/>
      <c r="K42" s="1602"/>
      <c r="L42" s="1603"/>
      <c r="M42" s="1729">
        <f>'Перечень ВЭ'!I3849</f>
        <v>10.3</v>
      </c>
      <c r="N42" s="885">
        <f>H42+H43+H45</f>
        <v>44.96</v>
      </c>
      <c r="O42" s="885"/>
      <c r="P42" s="1443"/>
      <c r="Q42" s="1442"/>
      <c r="R42" s="1442"/>
      <c r="S42" s="1442"/>
      <c r="T42" s="1442"/>
    </row>
    <row r="43" spans="1:20" s="1127" customFormat="1" x14ac:dyDescent="0.2">
      <c r="A43" s="235"/>
      <c r="B43" s="2333" t="e">
        <f>#REF!</f>
        <v>#REF!</v>
      </c>
      <c r="C43" s="2333"/>
      <c r="D43" s="2333"/>
      <c r="E43" s="2333"/>
      <c r="F43" s="2333"/>
      <c r="G43" s="1601"/>
      <c r="H43" s="1636">
        <f>H19+H26+H32</f>
        <v>23</v>
      </c>
      <c r="I43" s="1603"/>
      <c r="J43" s="1601"/>
      <c r="K43" s="1602"/>
      <c r="L43" s="1603"/>
      <c r="M43" s="1922">
        <f>'Перечень ВЭ'!I3851</f>
        <v>23</v>
      </c>
      <c r="N43" s="885"/>
      <c r="O43" s="1443"/>
      <c r="P43" s="1442"/>
      <c r="Q43" s="1442"/>
      <c r="R43" s="1442"/>
      <c r="S43" s="1442"/>
      <c r="T43" s="1442"/>
    </row>
    <row r="44" spans="1:20" s="1127" customFormat="1" x14ac:dyDescent="0.2">
      <c r="A44" s="235"/>
      <c r="B44" s="2321" t="e">
        <f>#REF!</f>
        <v>#REF!</v>
      </c>
      <c r="C44" s="2322"/>
      <c r="D44" s="2322"/>
      <c r="E44" s="2322"/>
      <c r="F44" s="2323"/>
      <c r="G44" s="1601"/>
      <c r="H44" s="1636">
        <f>H20+H27+H33+H39</f>
        <v>33.299999999999997</v>
      </c>
      <c r="I44" s="1603"/>
      <c r="J44" s="1601"/>
      <c r="K44" s="1602"/>
      <c r="L44" s="1603"/>
      <c r="M44" s="1922">
        <f>'Перечень ВЭ'!I3853</f>
        <v>33.299999999999997</v>
      </c>
      <c r="N44" s="885"/>
      <c r="O44" s="1443"/>
      <c r="P44" s="1442"/>
      <c r="Q44" s="1442"/>
      <c r="R44" s="1442"/>
      <c r="S44" s="1442"/>
      <c r="T44" s="1442"/>
    </row>
    <row r="45" spans="1:20" s="1127" customFormat="1" x14ac:dyDescent="0.2">
      <c r="A45" s="233"/>
      <c r="B45" s="2321" t="e">
        <f>B34</f>
        <v>#REF!</v>
      </c>
      <c r="C45" s="2322"/>
      <c r="D45" s="2322"/>
      <c r="E45" s="2322"/>
      <c r="F45" s="2323"/>
      <c r="G45" s="1598"/>
      <c r="H45" s="1636">
        <f>H21+H40</f>
        <v>11.66</v>
      </c>
      <c r="I45" s="1600"/>
      <c r="J45" s="1598"/>
      <c r="K45" s="1599"/>
      <c r="L45" s="1600"/>
      <c r="M45" s="1922">
        <f>'Перечень ВЭ'!I3855</f>
        <v>11.66</v>
      </c>
      <c r="N45" s="885"/>
      <c r="O45" s="1443"/>
      <c r="P45" s="1442"/>
      <c r="Q45" s="1442"/>
      <c r="R45" s="1442"/>
      <c r="S45" s="1442"/>
      <c r="T45" s="1442"/>
    </row>
    <row r="46" spans="1:20" s="893" customFormat="1" x14ac:dyDescent="0.2">
      <c r="A46" s="963"/>
      <c r="B46" s="963"/>
      <c r="C46" s="260"/>
      <c r="D46" s="260"/>
      <c r="E46" s="260"/>
      <c r="F46" s="260"/>
      <c r="G46" s="260"/>
      <c r="H46" s="260"/>
      <c r="I46" s="260"/>
      <c r="J46" s="260"/>
      <c r="K46" s="260"/>
      <c r="L46" s="260"/>
      <c r="M46" s="892"/>
      <c r="N46" s="1188"/>
      <c r="O46" s="1188"/>
      <c r="P46" s="1188"/>
      <c r="Q46" s="1188"/>
      <c r="R46" s="1188"/>
      <c r="S46" s="1188"/>
      <c r="T46" s="1188"/>
    </row>
    <row r="47" spans="1:20" x14ac:dyDescent="0.2">
      <c r="A47" s="291" t="s">
        <v>791</v>
      </c>
      <c r="B47" s="291"/>
      <c r="C47" s="291"/>
      <c r="D47" s="291"/>
      <c r="E47" s="291"/>
      <c r="F47" s="291"/>
      <c r="G47" s="291"/>
      <c r="H47" s="291"/>
      <c r="I47" s="291"/>
      <c r="J47" s="291"/>
      <c r="K47" s="291"/>
    </row>
    <row r="48" spans="1:20" x14ac:dyDescent="0.2">
      <c r="A48" s="708" t="s">
        <v>788</v>
      </c>
    </row>
    <row r="49" spans="1:21" s="893" customFormat="1" x14ac:dyDescent="0.2">
      <c r="A49" s="708"/>
      <c r="M49" s="892"/>
      <c r="N49" s="1188"/>
      <c r="O49" s="1188"/>
      <c r="P49" s="1188"/>
      <c r="Q49" s="1188"/>
      <c r="R49" s="1188"/>
      <c r="S49" s="1188"/>
      <c r="T49" s="1188" t="s">
        <v>2931</v>
      </c>
    </row>
    <row r="50" spans="1:21" x14ac:dyDescent="0.2">
      <c r="A50" s="800"/>
      <c r="B50" s="784"/>
    </row>
    <row r="51" spans="1:21" x14ac:dyDescent="0.2">
      <c r="A51" s="800"/>
      <c r="B51" s="784"/>
    </row>
    <row r="52" spans="1:21" x14ac:dyDescent="0.2">
      <c r="A52" s="243">
        <f>'ГВО-сети'!B7782</f>
        <v>0</v>
      </c>
    </row>
    <row r="53" spans="1:21" x14ac:dyDescent="0.2">
      <c r="A53" s="243">
        <f>'ГВО-сети'!B7783</f>
        <v>0</v>
      </c>
      <c r="L53" s="250">
        <f>'ГВО-сети'!R7783</f>
        <v>5.07</v>
      </c>
    </row>
    <row r="54" spans="1:21" s="241" customFormat="1" x14ac:dyDescent="0.2">
      <c r="N54" s="1437"/>
      <c r="O54" s="1437"/>
      <c r="P54" s="1437"/>
      <c r="Q54" s="1437"/>
      <c r="R54" s="1437"/>
      <c r="S54" s="1437" t="s">
        <v>2934</v>
      </c>
      <c r="T54" s="1437"/>
    </row>
    <row r="55" spans="1:21" s="241" customFormat="1" x14ac:dyDescent="0.2">
      <c r="C55" s="808"/>
      <c r="D55" s="808"/>
      <c r="E55" s="808"/>
      <c r="F55" s="808"/>
      <c r="G55" s="808"/>
      <c r="H55" s="808"/>
      <c r="I55" s="808"/>
      <c r="J55" s="808"/>
      <c r="K55" s="808"/>
      <c r="L55" s="808"/>
      <c r="N55" s="1437"/>
      <c r="O55" s="1437"/>
      <c r="P55" s="1437"/>
      <c r="Q55" s="1437"/>
      <c r="R55" s="1437"/>
      <c r="S55" s="1437"/>
      <c r="T55" s="1437"/>
    </row>
    <row r="56" spans="1:21" s="241" customFormat="1" x14ac:dyDescent="0.2">
      <c r="C56" s="808"/>
      <c r="D56" s="808"/>
      <c r="E56" s="808"/>
      <c r="F56" s="808"/>
      <c r="G56" s="808"/>
      <c r="H56" s="808"/>
      <c r="I56" s="808"/>
      <c r="J56" s="808"/>
      <c r="K56" s="808"/>
      <c r="L56" s="808"/>
      <c r="N56" s="1437"/>
      <c r="O56" s="1437"/>
      <c r="P56" s="1437"/>
      <c r="Q56" s="1437"/>
      <c r="R56" s="1437"/>
      <c r="S56" s="1437"/>
      <c r="T56" s="1437"/>
    </row>
    <row r="57" spans="1:21" s="241" customFormat="1" x14ac:dyDescent="0.2">
      <c r="C57" s="808"/>
      <c r="D57" s="808"/>
      <c r="E57" s="808"/>
      <c r="F57" s="808"/>
      <c r="G57" s="808"/>
      <c r="H57" s="808"/>
      <c r="I57" s="808"/>
      <c r="J57" s="808"/>
      <c r="K57" s="808"/>
      <c r="L57" s="808"/>
      <c r="N57" s="1437"/>
      <c r="O57" s="1437"/>
      <c r="P57" s="1437"/>
      <c r="Q57" s="1437"/>
      <c r="R57" s="1437"/>
      <c r="S57" s="1437"/>
      <c r="T57" s="1437"/>
    </row>
    <row r="58" spans="1:21" s="241" customFormat="1" x14ac:dyDescent="0.2">
      <c r="C58" s="808"/>
      <c r="D58" s="808"/>
      <c r="E58" s="808"/>
      <c r="F58" s="808"/>
      <c r="G58" s="808"/>
      <c r="H58" s="808"/>
      <c r="I58" s="808"/>
      <c r="J58" s="808"/>
      <c r="K58" s="808"/>
      <c r="L58" s="808"/>
      <c r="N58" s="1437"/>
      <c r="O58" s="1437"/>
      <c r="P58" s="1437"/>
      <c r="Q58" s="1437"/>
      <c r="R58" s="1437"/>
      <c r="S58" s="1437"/>
      <c r="T58" s="1437"/>
    </row>
    <row r="59" spans="1:21" s="241" customFormat="1" x14ac:dyDescent="0.2">
      <c r="N59" s="1437"/>
      <c r="O59" s="1437"/>
      <c r="P59" s="1437"/>
      <c r="Q59" s="1437"/>
      <c r="R59" s="1437"/>
      <c r="S59" s="1437"/>
      <c r="T59" s="1437"/>
    </row>
    <row r="62" spans="1:21" x14ac:dyDescent="0.2">
      <c r="U62" s="243" t="s">
        <v>2933</v>
      </c>
    </row>
    <row r="63" spans="1:21" x14ac:dyDescent="0.2">
      <c r="I63" s="243" t="s">
        <v>2932</v>
      </c>
    </row>
  </sheetData>
  <mergeCells count="44">
    <mergeCell ref="B44:F44"/>
    <mergeCell ref="B45:F45"/>
    <mergeCell ref="B27:F27"/>
    <mergeCell ref="B30:F30"/>
    <mergeCell ref="B31:F31"/>
    <mergeCell ref="B32:F32"/>
    <mergeCell ref="B33:F33"/>
    <mergeCell ref="B29:F29"/>
    <mergeCell ref="B34:F34"/>
    <mergeCell ref="B36:F36"/>
    <mergeCell ref="B37:F37"/>
    <mergeCell ref="B38:F38"/>
    <mergeCell ref="B39:F39"/>
    <mergeCell ref="B42:F42"/>
    <mergeCell ref="B43:F43"/>
    <mergeCell ref="B40:F40"/>
    <mergeCell ref="A8:L8"/>
    <mergeCell ref="A11:L11"/>
    <mergeCell ref="B13:F13"/>
    <mergeCell ref="A9:L9"/>
    <mergeCell ref="A10:L10"/>
    <mergeCell ref="B14:F14"/>
    <mergeCell ref="G13:I13"/>
    <mergeCell ref="G14:I14"/>
    <mergeCell ref="J13:L13"/>
    <mergeCell ref="J14:L14"/>
    <mergeCell ref="B41:F41"/>
    <mergeCell ref="J40:L40"/>
    <mergeCell ref="B35:F35"/>
    <mergeCell ref="B26:F26"/>
    <mergeCell ref="J28:L28"/>
    <mergeCell ref="J15:L15"/>
    <mergeCell ref="G28:I28"/>
    <mergeCell ref="B16:F16"/>
    <mergeCell ref="B19:F19"/>
    <mergeCell ref="B22:F22"/>
    <mergeCell ref="B28:F28"/>
    <mergeCell ref="B17:F17"/>
    <mergeCell ref="B24:F24"/>
    <mergeCell ref="B18:F18"/>
    <mergeCell ref="B20:F20"/>
    <mergeCell ref="B21:F21"/>
    <mergeCell ref="B25:F25"/>
    <mergeCell ref="B23:F23"/>
  </mergeCells>
  <pageMargins left="0.78740157480314965" right="0.78740157480314965" top="0.59055118110236227" bottom="0.78740157480314965" header="0.51181102362204722" footer="0.51181102362204722"/>
  <pageSetup paperSize="9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</sheetPr>
  <dimension ref="A1:AI735"/>
  <sheetViews>
    <sheetView zoomScaleNormal="100" zoomScaleSheetLayoutView="100" workbookViewId="0">
      <pane xSplit="8" ySplit="17" topLeftCell="I45" activePane="bottomRight" state="frozen"/>
      <selection pane="topRight" activeCell="I1" sqref="I1"/>
      <selection pane="bottomLeft" activeCell="A18" sqref="A18"/>
      <selection pane="bottomRight" activeCell="B726" sqref="B726"/>
    </sheetView>
  </sheetViews>
  <sheetFormatPr defaultRowHeight="12" x14ac:dyDescent="0.2"/>
  <cols>
    <col min="1" max="1" width="2.85546875" style="1283" customWidth="1"/>
    <col min="2" max="2" width="18" style="1283" customWidth="1"/>
    <col min="3" max="3" width="14.42578125" style="1283" customWidth="1"/>
    <col min="4" max="4" width="18.140625" style="1175" customWidth="1"/>
    <col min="5" max="5" width="15" style="1175" customWidth="1"/>
    <col min="6" max="6" width="5" style="1283" customWidth="1"/>
    <col min="7" max="7" width="4.42578125" style="1283" customWidth="1"/>
    <col min="8" max="8" width="4.7109375" style="1283" customWidth="1"/>
    <col min="9" max="9" width="5.28515625" style="1283" customWidth="1"/>
    <col min="10" max="10" width="5.5703125" style="1175" customWidth="1"/>
    <col min="11" max="12" width="5.7109375" style="1175" customWidth="1"/>
    <col min="13" max="13" width="5.7109375" style="1283" customWidth="1"/>
    <col min="14" max="14" width="6.42578125" style="1283" customWidth="1"/>
    <col min="15" max="15" width="6.28515625" style="1283" customWidth="1"/>
    <col min="16" max="17" width="6.140625" style="1283" customWidth="1"/>
    <col min="18" max="18" width="6.42578125" style="1283" customWidth="1"/>
    <col min="19" max="19" width="9.42578125" style="1035" customWidth="1"/>
    <col min="20" max="20" width="14.140625" style="1175" customWidth="1"/>
    <col min="21" max="21" width="11.28515625" style="1175" customWidth="1"/>
    <col min="22" max="22" width="10.140625" style="1175" customWidth="1"/>
    <col min="23" max="23" width="5" style="1175" customWidth="1"/>
    <col min="24" max="24" width="5.42578125" style="1175" customWidth="1"/>
    <col min="25" max="25" width="5.28515625" style="1175" customWidth="1"/>
    <col min="26" max="26" width="6" style="1175" customWidth="1"/>
    <col min="27" max="27" width="16.140625" style="1175" customWidth="1"/>
    <col min="28" max="28" width="6.5703125" style="1175" customWidth="1"/>
    <col min="29" max="29" width="7.7109375" style="1175" customWidth="1"/>
    <col min="30" max="30" width="9.140625" style="1175"/>
    <col min="31" max="31" width="19.42578125" style="1175" customWidth="1"/>
    <col min="32" max="32" width="9.85546875" style="1175" customWidth="1"/>
    <col min="33" max="33" width="13.28515625" style="1175" customWidth="1"/>
    <col min="34" max="16384" width="9.140625" style="1175"/>
  </cols>
  <sheetData>
    <row r="1" spans="1:35" s="1168" customFormat="1" ht="12.75" x14ac:dyDescent="0.2">
      <c r="A1" s="1074" t="e">
        <f>'ГВО-ВУЭС-нет'!A1</f>
        <v>#REF!</v>
      </c>
      <c r="C1" s="1360"/>
      <c r="F1" s="1360"/>
      <c r="G1" s="1360"/>
      <c r="H1" s="1360"/>
      <c r="I1" s="857"/>
      <c r="L1" s="123" t="e">
        <f>#REF!</f>
        <v>#REF!</v>
      </c>
      <c r="N1" s="1360"/>
      <c r="P1" s="1360"/>
      <c r="S1" s="1057"/>
      <c r="T1" s="771" t="str">
        <f>D454</f>
        <v>ДД ОДГ Вологодского РЭС</v>
      </c>
      <c r="V1" s="895" t="str">
        <f>D475</f>
        <v>ДД ОДГ Сокольского РЭС</v>
      </c>
      <c r="AA1" s="979" t="s">
        <v>4166</v>
      </c>
      <c r="AE1" s="1364" t="s">
        <v>584</v>
      </c>
      <c r="AF1" s="1560">
        <f>R43</f>
        <v>1.81</v>
      </c>
    </row>
    <row r="2" spans="1:35" s="1168" customFormat="1" ht="12.75" x14ac:dyDescent="0.2">
      <c r="A2" s="1074" t="e">
        <f>'ГВО-ВУЭС-нет'!A2</f>
        <v>#REF!</v>
      </c>
      <c r="C2" s="1360"/>
      <c r="F2" s="1360"/>
      <c r="G2" s="1360"/>
      <c r="H2" s="1360"/>
      <c r="I2" s="857"/>
      <c r="L2" s="123" t="e">
        <f>#REF!</f>
        <v>#REF!</v>
      </c>
      <c r="N2" s="1360"/>
      <c r="P2" s="1360"/>
      <c r="S2" s="1057"/>
      <c r="T2" s="1074" t="str">
        <f>T449</f>
        <v>Западная</v>
      </c>
      <c r="U2" s="1074" t="str">
        <f>U449</f>
        <v>ОДС</v>
      </c>
      <c r="V2" s="1074" t="str">
        <f>T475</f>
        <v>Кадников</v>
      </c>
      <c r="AA2" s="1745" t="s">
        <v>4169</v>
      </c>
      <c r="AB2" s="1993">
        <f>R287</f>
        <v>0.34</v>
      </c>
      <c r="AE2" s="1364" t="s">
        <v>541</v>
      </c>
      <c r="AF2" s="1988">
        <f>R106</f>
        <v>0.13</v>
      </c>
      <c r="AG2" s="1993" t="e">
        <f>'ГВО-сети'!#REF!</f>
        <v>#REF!</v>
      </c>
      <c r="AH2" s="1992" t="s">
        <v>695</v>
      </c>
    </row>
    <row r="3" spans="1:35" s="1168" customFormat="1" ht="12.75" x14ac:dyDescent="0.2">
      <c r="A3" s="1074" t="e">
        <f>'ГВО-ВУЭС-нет'!A3</f>
        <v>#REF!</v>
      </c>
      <c r="C3" s="1360"/>
      <c r="F3" s="1360"/>
      <c r="G3" s="1360"/>
      <c r="H3" s="1360"/>
      <c r="I3" s="857"/>
      <c r="L3" s="123" t="e">
        <f>#REF!</f>
        <v>#REF!</v>
      </c>
      <c r="N3" s="1360"/>
      <c r="P3" s="1360"/>
      <c r="S3" s="1057"/>
      <c r="T3" s="1074" t="str">
        <f>T450</f>
        <v>Луговая</v>
      </c>
      <c r="V3" s="1074" t="str">
        <f>T476</f>
        <v>ГДЗ</v>
      </c>
      <c r="Z3" s="1058" t="s">
        <v>4155</v>
      </c>
      <c r="AA3" s="1810" t="s">
        <v>712</v>
      </c>
      <c r="AB3" s="1560" t="e">
        <f>R27+R55+R307</f>
        <v>#REF!</v>
      </c>
      <c r="AC3" s="1993">
        <f>'Перечень ВПМЭС'!I78</f>
        <v>0</v>
      </c>
      <c r="AD3" s="1169" t="s">
        <v>695</v>
      </c>
      <c r="AE3" s="1989" t="s">
        <v>4168</v>
      </c>
      <c r="AF3" s="1986">
        <f>R253</f>
        <v>2.44</v>
      </c>
      <c r="AH3" s="1992" t="s">
        <v>93</v>
      </c>
      <c r="AI3" s="1986">
        <f>R225+R231</f>
        <v>2.17</v>
      </c>
    </row>
    <row r="4" spans="1:35" s="1168" customFormat="1" ht="12.75" x14ac:dyDescent="0.2">
      <c r="A4" s="1074" t="e">
        <f>'ГВО-ВУЭС-нет'!A4</f>
        <v>#REF!</v>
      </c>
      <c r="C4" s="1360"/>
      <c r="F4" s="1360"/>
      <c r="G4" s="1360"/>
      <c r="H4" s="1360"/>
      <c r="I4" s="857"/>
      <c r="L4" s="123" t="e">
        <f>#REF!</f>
        <v>#REF!</v>
      </c>
      <c r="N4" s="1360"/>
      <c r="P4" s="1360"/>
      <c r="S4" s="1057"/>
      <c r="T4" s="1074" t="str">
        <f>T451</f>
        <v>ОВБ Восточная</v>
      </c>
      <c r="U4" s="1074" t="s">
        <v>2807</v>
      </c>
      <c r="V4" s="1074"/>
      <c r="W4" s="885">
        <f>R352+R287+R390</f>
        <v>1.64</v>
      </c>
      <c r="X4" s="873">
        <f>W4+R93</f>
        <v>2.6</v>
      </c>
      <c r="Y4" s="1041" t="s">
        <v>1861</v>
      </c>
      <c r="AA4" s="1745" t="s">
        <v>4170</v>
      </c>
      <c r="AB4" s="1986">
        <f>R390+R352</f>
        <v>1.3</v>
      </c>
      <c r="AC4" s="1992">
        <v>0.5</v>
      </c>
      <c r="AD4" s="1169" t="s">
        <v>4306</v>
      </c>
      <c r="AE4" s="1364" t="s">
        <v>536</v>
      </c>
      <c r="AF4" s="1560">
        <f>R129</f>
        <v>0.76</v>
      </c>
      <c r="AG4" s="1994">
        <f>'ГВО-сети'!I2524</f>
        <v>0</v>
      </c>
      <c r="AH4" s="1992" t="s">
        <v>695</v>
      </c>
    </row>
    <row r="5" spans="1:35" s="1168" customFormat="1" ht="12.75" x14ac:dyDescent="0.2">
      <c r="A5" s="1074" t="e">
        <f>'ГВО-ВУЭС-нет'!A5</f>
        <v>#REF!</v>
      </c>
      <c r="C5" s="1360"/>
      <c r="F5" s="1360"/>
      <c r="G5" s="1360"/>
      <c r="H5" s="1360"/>
      <c r="I5" s="857"/>
      <c r="L5" s="123" t="e">
        <f>#REF!</f>
        <v>#REF!</v>
      </c>
      <c r="N5" s="1360"/>
      <c r="P5" s="1360"/>
      <c r="S5" s="1057"/>
      <c r="T5" s="1074" t="str">
        <f>T452</f>
        <v>Ананьино</v>
      </c>
      <c r="V5" s="1074"/>
      <c r="AA5" s="1810" t="s">
        <v>561</v>
      </c>
      <c r="AB5" s="1560">
        <f>R93+R133</f>
        <v>1.1200000000000001</v>
      </c>
      <c r="AC5" s="885"/>
      <c r="AE5" s="1364" t="s">
        <v>342</v>
      </c>
      <c r="AF5" s="1988">
        <f>R143</f>
        <v>0</v>
      </c>
    </row>
    <row r="6" spans="1:35" s="1168" customFormat="1" ht="12.75" x14ac:dyDescent="0.2">
      <c r="A6" s="1074" t="e">
        <f>'ГВО-ВУЭС-нет'!A6</f>
        <v>#REF!</v>
      </c>
      <c r="C6" s="1360"/>
      <c r="F6" s="1360"/>
      <c r="G6" s="1360"/>
      <c r="H6" s="1360"/>
      <c r="I6" s="857"/>
      <c r="L6" s="123" t="e">
        <f>#REF!</f>
        <v>#REF!</v>
      </c>
      <c r="N6" s="1360"/>
      <c r="P6" s="1360"/>
      <c r="S6" s="1057"/>
      <c r="T6" s="1074" t="str">
        <f>T453</f>
        <v>Молочное</v>
      </c>
      <c r="V6" s="1074"/>
      <c r="AA6" s="1985" t="s">
        <v>4159</v>
      </c>
      <c r="AB6" s="1985">
        <v>17</v>
      </c>
      <c r="AC6" s="1992"/>
      <c r="AD6" s="948"/>
      <c r="AE6" s="345" t="s">
        <v>4165</v>
      </c>
      <c r="AF6" s="1985">
        <v>0.7</v>
      </c>
      <c r="AG6" s="1452" t="s">
        <v>4164</v>
      </c>
      <c r="AH6" s="1452">
        <f>2.7</f>
        <v>2.7</v>
      </c>
    </row>
    <row r="7" spans="1:35" s="1170" customFormat="1" ht="12.75" x14ac:dyDescent="0.2">
      <c r="A7" s="1169"/>
      <c r="B7" s="1169"/>
      <c r="C7" s="1360"/>
      <c r="F7" s="1360"/>
      <c r="G7" s="1360"/>
      <c r="H7" s="1360"/>
      <c r="I7" s="1360"/>
      <c r="J7" s="1074"/>
      <c r="K7" s="1074"/>
      <c r="L7" s="1074"/>
      <c r="M7" s="1360"/>
      <c r="N7" s="1360"/>
      <c r="O7" s="1360"/>
      <c r="P7" s="1360"/>
      <c r="Q7" s="1360"/>
      <c r="R7" s="1360"/>
      <c r="S7" s="1057"/>
      <c r="T7" s="1074" t="str">
        <f>T460</f>
        <v>Центральная</v>
      </c>
      <c r="V7" s="1074"/>
      <c r="X7" s="1170">
        <f>55-AB2-AB4</f>
        <v>53.36</v>
      </c>
      <c r="AA7" s="1985" t="s">
        <v>4160</v>
      </c>
      <c r="AB7" s="1111" t="e">
        <f>#REF!</f>
        <v>#REF!</v>
      </c>
      <c r="AC7" s="1992"/>
      <c r="AD7" s="948"/>
      <c r="AE7" s="1058" t="s">
        <v>699</v>
      </c>
      <c r="AF7" s="1985">
        <v>0.2</v>
      </c>
    </row>
    <row r="8" spans="1:35" s="1170" customFormat="1" ht="12.75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S8" s="1057"/>
      <c r="T8" s="1184" t="s">
        <v>699</v>
      </c>
      <c r="V8" s="1074"/>
      <c r="AA8" s="1041" t="s">
        <v>299</v>
      </c>
      <c r="AB8" s="885" t="e">
        <f>SUM(AB2:AB7)</f>
        <v>#REF!</v>
      </c>
      <c r="AC8" s="1992"/>
      <c r="AD8" s="948"/>
      <c r="AE8" s="1364" t="s">
        <v>564</v>
      </c>
      <c r="AF8" s="1988">
        <f>R127</f>
        <v>0.51</v>
      </c>
      <c r="AG8" s="895" t="s">
        <v>4304</v>
      </c>
      <c r="AH8" s="1131">
        <f>'ГВО-сети'!I2930</f>
        <v>0</v>
      </c>
    </row>
    <row r="9" spans="1:35" s="1170" customFormat="1" ht="12.75" x14ac:dyDescent="0.2">
      <c r="A9" s="2284" t="e">
        <f>'ГВО-сети'!#REF!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S9" s="1057"/>
      <c r="T9" s="1170" t="s">
        <v>1640</v>
      </c>
      <c r="AA9" s="1985" t="s">
        <v>4158</v>
      </c>
      <c r="AB9" s="1986">
        <f>R295</f>
        <v>0</v>
      </c>
      <c r="AC9" s="1992"/>
      <c r="AD9" s="948"/>
      <c r="AE9" s="1364" t="s">
        <v>566</v>
      </c>
      <c r="AF9" s="1988">
        <f>R189</f>
        <v>0</v>
      </c>
    </row>
    <row r="10" spans="1:35" s="1170" customFormat="1" ht="12.75" x14ac:dyDescent="0.2">
      <c r="A10" s="2284" t="str">
        <f>'ГВО-сети'!A18:R18</f>
        <v xml:space="preserve"> по Вологодскому филиалу ПАО "Россети Северо-Запад" на территории Вологодской области</v>
      </c>
      <c r="B10" s="2284"/>
      <c r="C10" s="2284"/>
      <c r="D10" s="2284"/>
      <c r="E10" s="2284"/>
      <c r="F10" s="2284"/>
      <c r="G10" s="2284"/>
      <c r="H10" s="2284"/>
      <c r="I10" s="2284"/>
      <c r="J10" s="2284"/>
      <c r="K10" s="2284"/>
      <c r="L10" s="2284"/>
      <c r="M10" s="2284"/>
      <c r="N10" s="2284"/>
      <c r="O10" s="2284"/>
      <c r="P10" s="2284"/>
      <c r="Q10" s="2284"/>
      <c r="R10" s="2284"/>
      <c r="S10" s="1057"/>
      <c r="V10" s="874"/>
      <c r="AA10" s="1041" t="s">
        <v>299</v>
      </c>
      <c r="AB10" s="885" t="e">
        <f>AB8+AB9</f>
        <v>#REF!</v>
      </c>
      <c r="AC10" s="1992"/>
      <c r="AD10" s="948"/>
      <c r="AE10" s="1364" t="s">
        <v>4156</v>
      </c>
      <c r="AF10" s="1988">
        <f>R213+R218+R50</f>
        <v>0</v>
      </c>
    </row>
    <row r="11" spans="1:35" s="1170" customFormat="1" ht="12.75" x14ac:dyDescent="0.2">
      <c r="A11" s="1360"/>
      <c r="B11" s="1360"/>
      <c r="C11" s="1360"/>
      <c r="F11" s="1360"/>
      <c r="G11" s="1360"/>
      <c r="H11" s="1360"/>
      <c r="I11" s="1360"/>
      <c r="M11" s="1360"/>
      <c r="N11" s="1360"/>
      <c r="O11" s="1360"/>
      <c r="P11" s="1360"/>
      <c r="Q11" s="1360"/>
      <c r="R11" s="1360"/>
      <c r="S11" s="1057"/>
      <c r="T11" s="874" t="str">
        <f>D462</f>
        <v>ДД ОДГ Грязовецкого РЭС</v>
      </c>
      <c r="V11" s="874"/>
      <c r="W11" s="874"/>
      <c r="AA11" s="1987" t="s">
        <v>695</v>
      </c>
      <c r="AC11" s="1992"/>
      <c r="AD11" s="948"/>
      <c r="AE11" s="1364" t="s">
        <v>4161</v>
      </c>
      <c r="AF11" s="1988">
        <f>R315</f>
        <v>0</v>
      </c>
    </row>
    <row r="12" spans="1:35" ht="12.75" x14ac:dyDescent="0.2">
      <c r="A12" s="1273" t="s">
        <v>156</v>
      </c>
      <c r="B12" s="1171" t="e">
        <f>#REF!</f>
        <v>#REF!</v>
      </c>
      <c r="C12" s="1229" t="e">
        <f>#REF!</f>
        <v>#REF!</v>
      </c>
      <c r="D12" s="1171" t="e">
        <f>#REF!</f>
        <v>#REF!</v>
      </c>
      <c r="E12" s="1197" t="s">
        <v>121</v>
      </c>
      <c r="F12" s="911" t="str">
        <f>'ГВО-сети'!F22</f>
        <v>Способ</v>
      </c>
      <c r="G12" s="1197" t="s">
        <v>355</v>
      </c>
      <c r="H12" s="1273" t="s">
        <v>325</v>
      </c>
      <c r="I12" s="1273"/>
      <c r="J12" s="266"/>
      <c r="K12" s="1197"/>
      <c r="L12" s="1155"/>
      <c r="M12" s="1197"/>
      <c r="N12" s="1197"/>
      <c r="O12" s="1197"/>
      <c r="P12" s="1197"/>
      <c r="Q12" s="1197"/>
      <c r="R12" s="1229"/>
      <c r="T12" s="1170" t="str">
        <f>T462</f>
        <v>Грязовец</v>
      </c>
      <c r="AA12" s="1985" t="s">
        <v>4159</v>
      </c>
      <c r="AB12" s="1985">
        <v>3</v>
      </c>
      <c r="AC12" s="1992"/>
      <c r="AD12" s="948"/>
      <c r="AE12" s="1990" t="s">
        <v>4157</v>
      </c>
      <c r="AF12" s="1452" t="e">
        <f>#REF!</f>
        <v>#REF!</v>
      </c>
      <c r="AG12" s="1038" t="s">
        <v>4172</v>
      </c>
    </row>
    <row r="13" spans="1:35" ht="12.75" x14ac:dyDescent="0.2">
      <c r="A13" s="1274" t="s">
        <v>275</v>
      </c>
      <c r="B13" s="1157"/>
      <c r="C13" s="1230" t="e">
        <f>#REF!</f>
        <v>#REF!</v>
      </c>
      <c r="D13" s="1157" t="e">
        <f>#REF!</f>
        <v>#REF!</v>
      </c>
      <c r="E13" s="1281" t="s">
        <v>161</v>
      </c>
      <c r="F13" s="914" t="str">
        <f>'ГВО-сети'!F23</f>
        <v>ввода</v>
      </c>
      <c r="G13" s="1281" t="s">
        <v>64</v>
      </c>
      <c r="H13" s="1274" t="s">
        <v>139</v>
      </c>
      <c r="I13" s="1274"/>
      <c r="J13" s="1281"/>
      <c r="K13" s="1281"/>
      <c r="L13" s="1281"/>
      <c r="M13" s="1281" t="s">
        <v>91</v>
      </c>
      <c r="N13" s="1281"/>
      <c r="O13" s="1281"/>
      <c r="P13" s="1281"/>
      <c r="Q13" s="1281"/>
      <c r="R13" s="1230"/>
      <c r="T13" s="1170" t="str">
        <f>T463</f>
        <v>Вохтога</v>
      </c>
      <c r="AA13" s="1985" t="s">
        <v>4160</v>
      </c>
      <c r="AB13" s="1110">
        <f>'Перечень ВПМЭС'!I22</f>
        <v>0</v>
      </c>
      <c r="AC13" s="1169" t="s">
        <v>695</v>
      </c>
      <c r="AD13" s="948"/>
      <c r="AE13" s="844" t="s">
        <v>540</v>
      </c>
      <c r="AF13" s="1110">
        <f>R29</f>
        <v>0</v>
      </c>
      <c r="AG13" s="1110"/>
      <c r="AH13" s="1284"/>
    </row>
    <row r="14" spans="1:35" ht="12.75" x14ac:dyDescent="0.2">
      <c r="A14" s="1274"/>
      <c r="B14" s="1157"/>
      <c r="C14" s="1230"/>
      <c r="D14" s="1157" t="e">
        <f>#REF!</f>
        <v>#REF!</v>
      </c>
      <c r="E14" s="1281" t="s">
        <v>164</v>
      </c>
      <c r="F14" s="914" t="str">
        <f>'ГВО-сети'!F24</f>
        <v>откл.</v>
      </c>
      <c r="G14" s="1281" t="s">
        <v>65</v>
      </c>
      <c r="H14" s="1196" t="s">
        <v>307</v>
      </c>
      <c r="I14" s="1274"/>
      <c r="J14" s="1177"/>
      <c r="K14" s="1177"/>
      <c r="L14" s="742"/>
      <c r="M14" s="742"/>
      <c r="N14" s="265"/>
      <c r="O14" s="265"/>
      <c r="P14" s="265"/>
      <c r="Q14" s="265"/>
      <c r="R14" s="1230"/>
      <c r="AA14" s="1363" t="s">
        <v>4171</v>
      </c>
      <c r="AB14" s="1189">
        <v>2.7</v>
      </c>
      <c r="AC14" s="1284" t="s">
        <v>160</v>
      </c>
      <c r="AD14" s="948"/>
      <c r="AE14" s="345" t="s">
        <v>299</v>
      </c>
      <c r="AF14" s="885" t="e">
        <f>SUM(AF1:AF13)</f>
        <v>#REF!</v>
      </c>
      <c r="AG14" s="1515" t="e">
        <f>AF14+AG2</f>
        <v>#REF!</v>
      </c>
    </row>
    <row r="15" spans="1:35" ht="12.75" x14ac:dyDescent="0.2">
      <c r="A15" s="1274"/>
      <c r="B15" s="1157"/>
      <c r="C15" s="1230"/>
      <c r="D15" s="1157"/>
      <c r="E15" s="1281" t="s">
        <v>120</v>
      </c>
      <c r="F15" s="914" t="str">
        <f>'ГВО-сети'!F25</f>
        <v>по гра</v>
      </c>
      <c r="G15" s="1281"/>
      <c r="H15" s="1274" t="s">
        <v>308</v>
      </c>
      <c r="I15" s="453"/>
      <c r="J15" s="454"/>
      <c r="K15" s="1198"/>
      <c r="L15" s="1198"/>
      <c r="M15" s="1198"/>
      <c r="N15" s="1198"/>
      <c r="O15" s="1198"/>
      <c r="P15" s="1198"/>
      <c r="Q15" s="1198"/>
      <c r="R15" s="1231"/>
      <c r="T15" s="1114" t="str">
        <f>D468</f>
        <v>ДД ОДГ Харовского РЭС</v>
      </c>
      <c r="AA15" s="1041" t="s">
        <v>302</v>
      </c>
      <c r="AB15" s="885" t="e">
        <f>AB10+AB13+AB14</f>
        <v>#REF!</v>
      </c>
      <c r="AC15" s="1041">
        <v>60</v>
      </c>
      <c r="AD15" s="948" t="e">
        <f>AB15-AC15</f>
        <v>#REF!</v>
      </c>
      <c r="AE15" s="844" t="s">
        <v>4162</v>
      </c>
      <c r="AF15" s="1283"/>
      <c r="AG15" s="1110" t="e">
        <f>AG14+AF15</f>
        <v>#REF!</v>
      </c>
      <c r="AH15" s="1314" t="s">
        <v>4175</v>
      </c>
    </row>
    <row r="16" spans="1:35" ht="12.75" x14ac:dyDescent="0.2">
      <c r="A16" s="1275"/>
      <c r="B16" s="95"/>
      <c r="C16" s="1230"/>
      <c r="D16" s="835"/>
      <c r="E16" s="1198"/>
      <c r="F16" s="918" t="str">
        <f>'ГВО-сети'!F26</f>
        <v>фику</v>
      </c>
      <c r="G16" s="1231" t="s">
        <v>356</v>
      </c>
      <c r="H16" s="835" t="s">
        <v>138</v>
      </c>
      <c r="I16" s="154" t="s">
        <v>66</v>
      </c>
      <c r="J16" s="1173" t="s">
        <v>67</v>
      </c>
      <c r="K16" s="1173" t="s">
        <v>68</v>
      </c>
      <c r="L16" s="1173" t="s">
        <v>69</v>
      </c>
      <c r="M16" s="1173" t="s">
        <v>70</v>
      </c>
      <c r="N16" s="1173" t="s">
        <v>71</v>
      </c>
      <c r="O16" s="1173" t="s">
        <v>72</v>
      </c>
      <c r="P16" s="1173" t="s">
        <v>73</v>
      </c>
      <c r="Q16" s="1173" t="s">
        <v>74</v>
      </c>
      <c r="R16" s="1173" t="s">
        <v>75</v>
      </c>
      <c r="T16" s="1175" t="str">
        <f>T468</f>
        <v>Харовск</v>
      </c>
      <c r="AA16" s="844" t="s">
        <v>4305</v>
      </c>
      <c r="AB16" s="1120" t="e">
        <f>AB15+AC3</f>
        <v>#REF!</v>
      </c>
      <c r="AC16" s="1283">
        <f>AC15</f>
        <v>60</v>
      </c>
      <c r="AD16" s="948" t="e">
        <f>AB16-AC16</f>
        <v>#REF!</v>
      </c>
      <c r="AE16" s="1514" t="s">
        <v>4163</v>
      </c>
      <c r="AF16" s="1513"/>
      <c r="AG16" s="1120" t="e">
        <f>AF14+AF15</f>
        <v>#REF!</v>
      </c>
      <c r="AH16" s="1314" t="s">
        <v>4175</v>
      </c>
    </row>
    <row r="17" spans="1:33" ht="12.75" x14ac:dyDescent="0.2">
      <c r="A17" s="1173">
        <v>1</v>
      </c>
      <c r="B17" s="1173">
        <f>A17+1</f>
        <v>2</v>
      </c>
      <c r="C17" s="1173">
        <f t="shared" ref="C17:R17" si="0">B17+1</f>
        <v>3</v>
      </c>
      <c r="D17" s="1173">
        <f t="shared" si="0"/>
        <v>4</v>
      </c>
      <c r="E17" s="1173">
        <f t="shared" si="0"/>
        <v>5</v>
      </c>
      <c r="F17" s="835">
        <f t="shared" si="0"/>
        <v>6</v>
      </c>
      <c r="G17" s="1173">
        <f t="shared" si="0"/>
        <v>7</v>
      </c>
      <c r="H17" s="1173">
        <f t="shared" si="0"/>
        <v>8</v>
      </c>
      <c r="I17" s="1173">
        <f t="shared" si="0"/>
        <v>9</v>
      </c>
      <c r="J17" s="1173">
        <f t="shared" si="0"/>
        <v>10</v>
      </c>
      <c r="K17" s="1173">
        <f t="shared" si="0"/>
        <v>11</v>
      </c>
      <c r="L17" s="1173">
        <f t="shared" si="0"/>
        <v>12</v>
      </c>
      <c r="M17" s="1173">
        <f t="shared" si="0"/>
        <v>13</v>
      </c>
      <c r="N17" s="1173">
        <f t="shared" si="0"/>
        <v>14</v>
      </c>
      <c r="O17" s="1173">
        <f t="shared" si="0"/>
        <v>15</v>
      </c>
      <c r="P17" s="1173">
        <f t="shared" si="0"/>
        <v>16</v>
      </c>
      <c r="Q17" s="1173">
        <f t="shared" si="0"/>
        <v>17</v>
      </c>
      <c r="R17" s="1173">
        <f t="shared" si="0"/>
        <v>18</v>
      </c>
      <c r="S17" s="1200"/>
      <c r="AA17" s="1137" t="s">
        <v>4167</v>
      </c>
      <c r="AB17" s="1284"/>
      <c r="AD17" s="948">
        <f>AB17-AC17</f>
        <v>0</v>
      </c>
      <c r="AE17" s="844"/>
      <c r="AF17" s="1120"/>
      <c r="AG17" s="1120" t="e">
        <f>AF14+AF16</f>
        <v>#REF!</v>
      </c>
    </row>
    <row r="18" spans="1:33" x14ac:dyDescent="0.2">
      <c r="A18" s="1281"/>
      <c r="B18" s="1281"/>
      <c r="C18" s="1281"/>
      <c r="D18" s="1281"/>
      <c r="E18" s="1281"/>
      <c r="F18" s="1281"/>
      <c r="G18" s="1281"/>
      <c r="H18" s="1281"/>
      <c r="I18" s="1281"/>
      <c r="J18" s="1281"/>
      <c r="K18" s="1281"/>
      <c r="L18" s="1281"/>
      <c r="M18" s="1281"/>
      <c r="N18" s="1281"/>
      <c r="O18" s="1281"/>
      <c r="P18" s="1281"/>
      <c r="Q18" s="1281"/>
      <c r="R18" s="1281"/>
      <c r="S18" s="1200"/>
    </row>
    <row r="19" spans="1:33" x14ac:dyDescent="0.2">
      <c r="A19" s="1281"/>
      <c r="B19" s="299" t="s">
        <v>102</v>
      </c>
      <c r="C19" s="1281"/>
      <c r="E19" s="1281"/>
      <c r="F19" s="1281"/>
      <c r="G19" s="1281"/>
      <c r="H19" s="1281"/>
      <c r="I19" s="1281"/>
      <c r="J19" s="1281"/>
      <c r="K19" s="1281"/>
      <c r="L19" s="1281"/>
      <c r="M19" s="1281"/>
      <c r="N19" s="1281"/>
      <c r="O19" s="1281"/>
      <c r="P19" s="1281"/>
      <c r="Q19" s="1281"/>
      <c r="R19" s="1281"/>
      <c r="S19" s="1200"/>
    </row>
    <row r="20" spans="1:33" x14ac:dyDescent="0.2">
      <c r="A20" s="1281"/>
      <c r="B20" s="1281"/>
      <c r="C20" s="1281"/>
      <c r="D20" s="299"/>
      <c r="E20" s="1281"/>
      <c r="F20" s="1281"/>
      <c r="G20" s="1281"/>
      <c r="H20" s="1281"/>
      <c r="I20" s="1281"/>
      <c r="J20" s="1281"/>
      <c r="K20" s="1281"/>
      <c r="L20" s="1281"/>
      <c r="M20" s="1281"/>
      <c r="N20" s="1281"/>
      <c r="O20" s="1281"/>
      <c r="P20" s="1281"/>
      <c r="Q20" s="1281"/>
      <c r="R20" s="1281"/>
      <c r="S20" s="1200"/>
    </row>
    <row r="21" spans="1:33" x14ac:dyDescent="0.2">
      <c r="A21" s="1362">
        <v>1</v>
      </c>
      <c r="B21" s="346" t="e">
        <f>#REF!</f>
        <v>#REF!</v>
      </c>
      <c r="C21" s="1281"/>
      <c r="E21" s="1281"/>
      <c r="F21" s="1281"/>
      <c r="G21" s="1281"/>
      <c r="H21" s="1281"/>
      <c r="I21" s="1281"/>
      <c r="J21" s="1281"/>
      <c r="K21" s="1281"/>
      <c r="L21" s="1281"/>
      <c r="M21" s="1281"/>
      <c r="N21" s="1281"/>
      <c r="O21" s="1281"/>
      <c r="P21" s="1281"/>
      <c r="Q21" s="1281"/>
      <c r="R21" s="1281"/>
      <c r="S21" s="1200"/>
    </row>
    <row r="22" spans="1:33" x14ac:dyDescent="0.2">
      <c r="B22" s="1175"/>
      <c r="D22" s="346"/>
      <c r="J22" s="1283"/>
      <c r="K22" s="1283"/>
      <c r="L22" s="1283"/>
    </row>
    <row r="23" spans="1:33" s="1114" customFormat="1" x14ac:dyDescent="0.2">
      <c r="A23" s="1284"/>
      <c r="C23" s="1284"/>
      <c r="D23" s="1088" t="s">
        <v>277</v>
      </c>
      <c r="F23" s="1284"/>
      <c r="G23" s="1284"/>
      <c r="H23" s="1284"/>
      <c r="I23" s="1284"/>
      <c r="J23" s="1284"/>
      <c r="K23" s="1284"/>
      <c r="L23" s="1284"/>
      <c r="M23" s="1284"/>
      <c r="N23" s="1284"/>
      <c r="O23" s="1284"/>
      <c r="P23" s="1284"/>
      <c r="Q23" s="1284"/>
      <c r="R23" s="1284"/>
      <c r="S23" s="1036"/>
    </row>
    <row r="24" spans="1:33" s="1114" customFormat="1" x14ac:dyDescent="0.2">
      <c r="A24" s="1284"/>
      <c r="C24" s="1284"/>
      <c r="D24" s="1088"/>
    </row>
    <row r="25" spans="1:33" x14ac:dyDescent="0.2">
      <c r="A25" s="1283">
        <v>1</v>
      </c>
      <c r="B25" s="1100" t="str">
        <f>'ГВО-сети'!B58</f>
        <v>Филиал ПАО "Россети" Вологодское предприятие</v>
      </c>
      <c r="F25" s="1120"/>
      <c r="G25" s="1120"/>
      <c r="H25" s="1120"/>
      <c r="I25" s="1120"/>
      <c r="J25" s="1120"/>
      <c r="K25" s="1120"/>
      <c r="L25" s="1120"/>
      <c r="M25" s="1120"/>
      <c r="N25" s="1120"/>
      <c r="O25" s="1120"/>
      <c r="P25" s="1120"/>
      <c r="Q25" s="1120"/>
      <c r="R25" s="1120"/>
      <c r="S25" s="922"/>
    </row>
    <row r="26" spans="1:33" x14ac:dyDescent="0.2">
      <c r="B26" s="1027" t="str">
        <f>'ГВО-сети'!B60</f>
        <v>Диспетчер ЦУС</v>
      </c>
      <c r="C26" s="1110" t="str">
        <f>'ГВО-сети'!C60</f>
        <v>911-5041813</v>
      </c>
      <c r="D26" s="1125" t="str">
        <f>'ГВО-сети'!D62</f>
        <v>ПС 220 кВ Вологда-</v>
      </c>
      <c r="E26" s="1125"/>
      <c r="J26" s="1283"/>
      <c r="K26" s="1283"/>
      <c r="L26" s="1283"/>
      <c r="R26" s="1110"/>
    </row>
    <row r="27" spans="1:33" x14ac:dyDescent="0.2">
      <c r="B27" s="1125"/>
      <c r="C27" s="1110" t="str">
        <f>'ГВО-сети'!C61</f>
        <v>57-03-52</v>
      </c>
      <c r="D27" s="1125" t="str">
        <f>'ГВО-сети'!D63</f>
        <v>Южная</v>
      </c>
      <c r="E27" s="1125"/>
      <c r="F27" s="1120" t="str">
        <f>'ГВО-сети'!F62</f>
        <v>ОП</v>
      </c>
      <c r="G27" s="1174">
        <f>'ГВО-сети'!G62</f>
        <v>5</v>
      </c>
      <c r="H27" s="1118"/>
      <c r="I27" s="1120" t="e">
        <f>'ГВО-сети'!#REF!</f>
        <v>#REF!</v>
      </c>
      <c r="J27" s="1120">
        <f>'ГВО-сети'!J62</f>
        <v>0</v>
      </c>
      <c r="K27" s="1120">
        <f>'ГВО-сети'!K62</f>
        <v>0</v>
      </c>
      <c r="L27" s="1120">
        <f>'ГВО-сети'!L62</f>
        <v>0</v>
      </c>
      <c r="M27" s="1120">
        <f>'ГВО-сети'!M62</f>
        <v>0</v>
      </c>
      <c r="N27" s="1120">
        <f>'ГВО-сети'!N62</f>
        <v>0</v>
      </c>
      <c r="O27" s="1120">
        <f>'ГВО-сети'!O62</f>
        <v>0</v>
      </c>
      <c r="P27" s="1120">
        <f>'ГВО-сети'!P62</f>
        <v>0</v>
      </c>
      <c r="Q27" s="1120">
        <f>'ГВО-сети'!Q62</f>
        <v>0</v>
      </c>
      <c r="R27" s="1120">
        <f>'ГВО-сети'!R62</f>
        <v>0</v>
      </c>
    </row>
    <row r="28" spans="1:33" s="1114" customFormat="1" x14ac:dyDescent="0.2">
      <c r="A28" s="1284"/>
      <c r="C28" s="1284"/>
      <c r="D28" s="1088"/>
      <c r="F28" s="1284"/>
      <c r="G28" s="1284"/>
      <c r="H28" s="1284"/>
      <c r="I28" s="1284"/>
      <c r="J28" s="1284"/>
      <c r="K28" s="1284"/>
      <c r="L28" s="1284"/>
      <c r="M28" s="1284"/>
      <c r="N28" s="1284"/>
      <c r="O28" s="1284"/>
      <c r="P28" s="1284"/>
      <c r="Q28" s="1284"/>
      <c r="R28" s="1284"/>
      <c r="S28" s="1036"/>
    </row>
    <row r="29" spans="1:33" s="1114" customFormat="1" x14ac:dyDescent="0.2">
      <c r="A29" s="1283">
        <f>A25+1</f>
        <v>2</v>
      </c>
      <c r="B29" s="1123" t="str">
        <f>'ГВО-сети'!B1051</f>
        <v xml:space="preserve">ОАО "Северное </v>
      </c>
      <c r="C29" s="1110" t="str">
        <f>'ГВО-сети'!C1051</f>
        <v>ф.(81755) 2-16-38</v>
      </c>
      <c r="D29" s="1123" t="str">
        <f>'ГВО-сети'!D1051</f>
        <v>ПС 110 кВ Грязовец</v>
      </c>
      <c r="E29" s="1123" t="str">
        <f>'ГВО-сети'!E1051</f>
        <v>ф.СОМ</v>
      </c>
      <c r="F29" s="1110" t="str">
        <f>'ГВО-сети'!F1051</f>
        <v>ОП</v>
      </c>
      <c r="G29" s="1167">
        <f>'ГВО-сети'!G1051</f>
        <v>5</v>
      </c>
      <c r="H29" s="1107">
        <f>'ГВО-сети'!H1051</f>
        <v>0</v>
      </c>
      <c r="I29" s="1110" t="e">
        <f>'ГВО-сети'!#REF!</f>
        <v>#REF!</v>
      </c>
      <c r="J29" s="1110">
        <f>'ГВО-сети'!J1051</f>
        <v>0</v>
      </c>
      <c r="K29" s="1110">
        <f>'ГВО-сети'!K1051</f>
        <v>0</v>
      </c>
      <c r="L29" s="1110">
        <f>'ГВО-сети'!L1051</f>
        <v>0</v>
      </c>
      <c r="M29" s="1110">
        <f>'ГВО-сети'!M1051</f>
        <v>0</v>
      </c>
      <c r="N29" s="1110">
        <f>'ГВО-сети'!N1051</f>
        <v>0</v>
      </c>
      <c r="O29" s="1110">
        <f>'ГВО-сети'!O1051</f>
        <v>0</v>
      </c>
      <c r="P29" s="1110">
        <f>'ГВО-сети'!P1051</f>
        <v>0</v>
      </c>
      <c r="Q29" s="1110">
        <f>'ГВО-сети'!Q1051</f>
        <v>0</v>
      </c>
      <c r="R29" s="1110">
        <f>'ГВО-сети'!R1051</f>
        <v>0</v>
      </c>
      <c r="S29" s="1200"/>
      <c r="T29" s="1175"/>
      <c r="U29" s="1175"/>
    </row>
    <row r="30" spans="1:33" s="1114" customFormat="1" x14ac:dyDescent="0.2">
      <c r="A30" s="1283"/>
      <c r="B30" s="1123" t="str">
        <f>'ГВО-сети'!B1052</f>
        <v>молоко"</v>
      </c>
      <c r="C30" s="1110" t="str">
        <f>'ГВО-сети'!C1052</f>
        <v>2-33-57</v>
      </c>
      <c r="D30" s="1123" t="str">
        <f>'ГВО-сети'!D1052</f>
        <v>ф.СОМ</v>
      </c>
      <c r="E30" s="1175"/>
      <c r="F30" s="1283"/>
      <c r="G30" s="1175"/>
      <c r="H30" s="1167">
        <f>'ГВО-сети'!H1052</f>
        <v>0</v>
      </c>
      <c r="I30" s="1283"/>
      <c r="J30" s="1100"/>
      <c r="O30" s="1110"/>
      <c r="P30" s="1110"/>
      <c r="Q30" s="1110"/>
      <c r="R30" s="1110"/>
      <c r="S30" s="1200"/>
      <c r="T30" s="1175"/>
      <c r="U30" s="1175"/>
    </row>
    <row r="31" spans="1:33" x14ac:dyDescent="0.2">
      <c r="B31" s="1027" t="str">
        <f>'ГВО-сети'!B1053</f>
        <v>энергетик</v>
      </c>
      <c r="C31" s="1167" t="str">
        <f>'ГВО-сети'!C1053</f>
        <v>921-0671389</v>
      </c>
    </row>
    <row r="32" spans="1:33" s="1114" customFormat="1" x14ac:dyDescent="0.2">
      <c r="A32" s="1284"/>
      <c r="C32" s="1284"/>
      <c r="D32" s="1088"/>
      <c r="F32" s="1284"/>
      <c r="G32" s="1284"/>
      <c r="H32" s="1284"/>
      <c r="I32" s="1284"/>
      <c r="J32" s="1284"/>
      <c r="K32" s="1284"/>
      <c r="L32" s="1284"/>
      <c r="M32" s="1284"/>
      <c r="N32" s="1284"/>
      <c r="O32" s="1284"/>
      <c r="P32" s="1284"/>
      <c r="Q32" s="1284"/>
      <c r="R32" s="1284"/>
      <c r="S32" s="1036"/>
    </row>
    <row r="33" spans="1:21" s="1114" customFormat="1" x14ac:dyDescent="0.2">
      <c r="A33" s="1283">
        <f>A29+1</f>
        <v>3</v>
      </c>
      <c r="B33" s="1123" t="str">
        <f>'ГВО-сети'!B621</f>
        <v xml:space="preserve">ООО "Вологодское </v>
      </c>
      <c r="C33" s="1167" t="str">
        <f>'ГВО-сети'!C621</f>
        <v>55-81-54</v>
      </c>
      <c r="D33" s="1123" t="e">
        <f>'ГВО-сети'!#REF!</f>
        <v>#REF!</v>
      </c>
      <c r="E33" s="1123" t="str">
        <f>'ГВО-сети'!E621</f>
        <v>ф.Вол.мороженое</v>
      </c>
      <c r="F33" s="1110" t="str">
        <f>'ГВО-сети'!F621</f>
        <v>ДУ</v>
      </c>
      <c r="G33" s="1167">
        <f>'ГВО-сети'!G621</f>
        <v>5</v>
      </c>
      <c r="H33" s="1107">
        <f>'ГВО-сети'!H621</f>
        <v>0</v>
      </c>
      <c r="I33" s="1110">
        <f>'ГВО-сети'!R621</f>
        <v>1.75</v>
      </c>
      <c r="J33" s="1110">
        <f>'ГВО-сети'!J621</f>
        <v>1.75</v>
      </c>
      <c r="K33" s="1110">
        <f>'ГВО-сети'!K621</f>
        <v>1.75</v>
      </c>
      <c r="L33" s="1110">
        <f>'ГВО-сети'!L621</f>
        <v>1.75</v>
      </c>
      <c r="M33" s="1110">
        <f>'ГВО-сети'!M621</f>
        <v>1.75</v>
      </c>
      <c r="N33" s="1110">
        <f>'ГВО-сети'!N621</f>
        <v>1.75</v>
      </c>
      <c r="O33" s="1110">
        <f>'ГВО-сети'!O621</f>
        <v>1.75</v>
      </c>
      <c r="P33" s="1110">
        <f>'ГВО-сети'!P621</f>
        <v>1.75</v>
      </c>
      <c r="Q33" s="1110">
        <f>'ГВО-сети'!Q621</f>
        <v>1.75</v>
      </c>
      <c r="R33" s="1110">
        <f>'ГВО-сети'!R621</f>
        <v>1.75</v>
      </c>
      <c r="S33" s="1049"/>
      <c r="T33" s="1176" t="e">
        <f>#REF!</f>
        <v>#REF!</v>
      </c>
      <c r="U33" s="1175"/>
    </row>
    <row r="34" spans="1:21" s="1114" customFormat="1" x14ac:dyDescent="0.2">
      <c r="A34" s="1283"/>
      <c r="B34" s="1123" t="str">
        <f>'ГВО-сети'!B622</f>
        <v>мороженое"</v>
      </c>
      <c r="C34" s="1167" t="str">
        <f>'ГВО-сети'!C622</f>
        <v>8911-5165206</v>
      </c>
      <c r="D34" s="1123" t="str">
        <f>'ГВО-сети'!D621</f>
        <v>ф.Вол.мороженое</v>
      </c>
      <c r="E34" s="1123" t="str">
        <f>'ГВО-сети'!E646</f>
        <v>ф.Мороженое</v>
      </c>
      <c r="F34" s="1283"/>
      <c r="G34" s="1283"/>
      <c r="H34" s="1167">
        <f>'ГВО-сети'!H622</f>
        <v>1</v>
      </c>
      <c r="I34" s="1110"/>
      <c r="J34" s="1110"/>
      <c r="K34" s="1110"/>
      <c r="L34" s="1110"/>
      <c r="M34" s="1110"/>
      <c r="N34" s="1110"/>
      <c r="O34" s="1110"/>
      <c r="P34" s="1110"/>
      <c r="Q34" s="1110"/>
      <c r="R34" s="1110"/>
      <c r="S34" s="1049"/>
      <c r="T34" s="1176" t="s">
        <v>600</v>
      </c>
      <c r="U34" s="1175"/>
    </row>
    <row r="35" spans="1:21" s="1114" customFormat="1" x14ac:dyDescent="0.2">
      <c r="A35" s="1283"/>
      <c r="B35" s="1123"/>
      <c r="C35" s="1167" t="str">
        <f>'ГВО-сети'!C623</f>
        <v>8911-5167974</v>
      </c>
      <c r="D35" s="1123" t="str">
        <f>'ГВО-сети'!D646</f>
        <v>ф.Мороженое</v>
      </c>
      <c r="E35" s="1176"/>
      <c r="F35" s="1283"/>
      <c r="G35" s="1283"/>
      <c r="H35" s="1167"/>
      <c r="I35" s="1110"/>
      <c r="J35" s="1110"/>
      <c r="K35" s="1110"/>
      <c r="L35" s="1110"/>
      <c r="M35" s="1110"/>
      <c r="N35" s="1110"/>
      <c r="O35" s="1110"/>
      <c r="P35" s="1110"/>
      <c r="Q35" s="1110"/>
      <c r="R35" s="1110"/>
      <c r="S35" s="1049"/>
      <c r="T35" s="1176"/>
      <c r="U35" s="1175"/>
    </row>
    <row r="36" spans="1:21" s="1114" customFormat="1" x14ac:dyDescent="0.2">
      <c r="A36" s="1283"/>
      <c r="B36" s="1176"/>
      <c r="C36" s="1175"/>
      <c r="D36" s="1176"/>
      <c r="E36" s="1175"/>
      <c r="F36" s="1283"/>
      <c r="G36" s="1175"/>
      <c r="H36" s="1175"/>
      <c r="I36" s="1125"/>
      <c r="J36" s="1125"/>
      <c r="K36" s="1125"/>
      <c r="L36" s="1125"/>
      <c r="M36" s="1125"/>
      <c r="N36" s="1125"/>
      <c r="O36" s="1125"/>
      <c r="P36" s="1125"/>
      <c r="Q36" s="1125"/>
      <c r="R36" s="1125"/>
      <c r="S36" s="1049"/>
      <c r="T36" s="1176"/>
      <c r="U36" s="1175"/>
    </row>
    <row r="37" spans="1:21" s="1114" customFormat="1" x14ac:dyDescent="0.2">
      <c r="A37" s="1283">
        <f>A33+1</f>
        <v>4</v>
      </c>
      <c r="B37" s="1123" t="str">
        <f>'ГВО-сети'!B671</f>
        <v>ООО "Асфальтобе</v>
      </c>
      <c r="C37" s="1110" t="str">
        <f>'ГВО-сети'!C671</f>
        <v>(812) 331-25-42</v>
      </c>
      <c r="D37" s="1123" t="e">
        <f>'ГВО-сети'!#REF!</f>
        <v>#REF!</v>
      </c>
      <c r="E37" s="1123" t="str">
        <f>'ГВО-сети'!E671</f>
        <v>ф.АБЗ</v>
      </c>
      <c r="F37" s="1110" t="str">
        <f>'ГВО-сети'!F671</f>
        <v>ДУ</v>
      </c>
      <c r="G37" s="1167">
        <f>'ГВО-сети'!G671</f>
        <v>5</v>
      </c>
      <c r="H37" s="1107">
        <f>'ГВО-сети'!H671</f>
        <v>0</v>
      </c>
      <c r="I37" s="1110">
        <f>'ГВО-сети'!R671</f>
        <v>0.04</v>
      </c>
      <c r="J37" s="1110">
        <f>'ГВО-сети'!J671</f>
        <v>0.04</v>
      </c>
      <c r="K37" s="1110">
        <f>'ГВО-сети'!K671</f>
        <v>0.04</v>
      </c>
      <c r="L37" s="1110">
        <f>'ГВО-сети'!L671</f>
        <v>0.04</v>
      </c>
      <c r="M37" s="1110">
        <f>'ГВО-сети'!M671</f>
        <v>0.04</v>
      </c>
      <c r="N37" s="1110">
        <f>'ГВО-сети'!N671</f>
        <v>0.04</v>
      </c>
      <c r="O37" s="1110">
        <f>'ГВО-сети'!O671</f>
        <v>0.04</v>
      </c>
      <c r="P37" s="1110">
        <f>'ГВО-сети'!P671</f>
        <v>0.04</v>
      </c>
      <c r="Q37" s="1110">
        <f>'ГВО-сети'!Q671</f>
        <v>0.04</v>
      </c>
      <c r="R37" s="1110">
        <f>'ГВО-сети'!R671</f>
        <v>0.04</v>
      </c>
      <c r="S37" s="1049"/>
      <c r="T37" s="1172" t="e">
        <f>#REF!</f>
        <v>#REF!</v>
      </c>
      <c r="U37" s="1175"/>
    </row>
    <row r="38" spans="1:21" s="1114" customFormat="1" ht="12.75" x14ac:dyDescent="0.2">
      <c r="A38" s="1283"/>
      <c r="B38" s="1123" t="str">
        <f>'ГВО-сети'!B672</f>
        <v>тонный завод-ВАД"</v>
      </c>
      <c r="C38" s="1110" t="str">
        <f>'ГВО-сети'!C672</f>
        <v>33-81-12</v>
      </c>
      <c r="D38" s="1123" t="str">
        <f>'ГВО-сети'!D671</f>
        <v>ф.АБЗ</v>
      </c>
      <c r="E38" s="1175"/>
      <c r="F38" s="1283"/>
      <c r="G38" s="1175"/>
      <c r="H38" s="1167">
        <f>'ГВО-сети'!H672</f>
        <v>1</v>
      </c>
      <c r="I38" s="1110"/>
      <c r="J38" s="1110"/>
      <c r="K38" s="1110"/>
      <c r="L38" s="1110"/>
      <c r="M38" s="1110"/>
      <c r="N38" s="1110"/>
      <c r="O38" s="1110"/>
      <c r="P38" s="1110"/>
      <c r="Q38" s="1110"/>
      <c r="R38" s="1110"/>
      <c r="S38" s="1049"/>
      <c r="T38" s="718" t="s">
        <v>107</v>
      </c>
      <c r="U38" s="1175"/>
    </row>
    <row r="39" spans="1:21" s="1114" customFormat="1" ht="12.75" x14ac:dyDescent="0.2">
      <c r="A39" s="1283"/>
      <c r="B39" s="297"/>
      <c r="C39" s="1167"/>
      <c r="D39" s="1176"/>
      <c r="E39" s="1175"/>
      <c r="F39" s="1283"/>
      <c r="G39" s="1175"/>
      <c r="H39" s="1175"/>
      <c r="I39" s="1125"/>
      <c r="J39" s="1125"/>
      <c r="K39" s="1125"/>
      <c r="L39" s="1125"/>
      <c r="M39" s="1125"/>
      <c r="N39" s="1125"/>
      <c r="O39" s="1125"/>
      <c r="P39" s="1125"/>
      <c r="Q39" s="1125"/>
      <c r="R39" s="1125"/>
      <c r="S39" s="1049"/>
      <c r="T39" s="718"/>
      <c r="U39" s="1175"/>
    </row>
    <row r="40" spans="1:21" s="1114" customFormat="1" x14ac:dyDescent="0.2">
      <c r="A40" s="1283">
        <f>A37+1</f>
        <v>5</v>
      </c>
      <c r="B40" s="1123" t="str">
        <f>'ГВО-сети'!B696</f>
        <v>ООО "МСК Энерго"</v>
      </c>
      <c r="C40" s="1110" t="str">
        <f>'ГВО-сети'!C696</f>
        <v>8(495)745-56-70</v>
      </c>
      <c r="D40" s="1123" t="e">
        <f>'ГВО-сети'!#REF!</f>
        <v>#REF!</v>
      </c>
      <c r="E40" s="1123" t="str">
        <f>'ГВО-сети'!E696</f>
        <v>ф.Макси</v>
      </c>
      <c r="F40" s="1110" t="str">
        <f>'ГВО-сети'!F696</f>
        <v>ДУ</v>
      </c>
      <c r="G40" s="1167">
        <f>'ГВО-сети'!G696</f>
        <v>5</v>
      </c>
      <c r="H40" s="1107">
        <f>'ГВО-сети'!H696</f>
        <v>0</v>
      </c>
      <c r="I40" s="1110">
        <f>'ГВО-сети'!I696</f>
        <v>0.02</v>
      </c>
      <c r="J40" s="1110">
        <f>'ГВО-сети'!J696</f>
        <v>0.02</v>
      </c>
      <c r="K40" s="1110">
        <f>'ГВО-сети'!K696</f>
        <v>0.02</v>
      </c>
      <c r="L40" s="1110">
        <f>'ГВО-сети'!L696</f>
        <v>0.02</v>
      </c>
      <c r="M40" s="1110">
        <f>'ГВО-сети'!M696</f>
        <v>0.02</v>
      </c>
      <c r="N40" s="1110">
        <f>'ГВО-сети'!N696</f>
        <v>0.02</v>
      </c>
      <c r="O40" s="1110">
        <f>'ГВО-сети'!O696</f>
        <v>0.02</v>
      </c>
      <c r="P40" s="1110">
        <f>'ГВО-сети'!P696</f>
        <v>0.02</v>
      </c>
      <c r="Q40" s="1110">
        <f>'ГВО-сети'!Q696</f>
        <v>0.02</v>
      </c>
      <c r="R40" s="1110">
        <f>'ГВО-сети'!R696</f>
        <v>0.02</v>
      </c>
      <c r="S40" s="1049"/>
      <c r="T40" s="1172" t="e">
        <f>#REF!</f>
        <v>#REF!</v>
      </c>
      <c r="U40" s="1175"/>
    </row>
    <row r="41" spans="1:21" s="1114" customFormat="1" ht="12.75" x14ac:dyDescent="0.2">
      <c r="A41" s="1283"/>
      <c r="B41" s="1123"/>
      <c r="C41" s="1110"/>
      <c r="D41" s="1123" t="str">
        <f>'ГВО-сети'!D696</f>
        <v>ф.Макси</v>
      </c>
      <c r="E41" s="1175"/>
      <c r="F41" s="1283"/>
      <c r="G41" s="1175"/>
      <c r="H41" s="1167">
        <f>'ГВО-сети'!H697</f>
        <v>1</v>
      </c>
      <c r="I41" s="1110"/>
      <c r="J41" s="1110"/>
      <c r="K41" s="1110"/>
      <c r="L41" s="1110"/>
      <c r="M41" s="1110"/>
      <c r="N41" s="1110"/>
      <c r="O41" s="1110"/>
      <c r="P41" s="1110"/>
      <c r="Q41" s="1110"/>
      <c r="R41" s="1110"/>
      <c r="S41" s="1049"/>
      <c r="T41" s="718" t="s">
        <v>107</v>
      </c>
      <c r="U41" s="1175"/>
    </row>
    <row r="42" spans="1:21" s="1114" customFormat="1" ht="12.75" x14ac:dyDescent="0.2">
      <c r="A42" s="1283"/>
      <c r="B42" s="297"/>
      <c r="C42" s="1167"/>
      <c r="D42" s="1176"/>
      <c r="E42" s="1175"/>
      <c r="F42" s="1283"/>
      <c r="G42" s="1175"/>
      <c r="H42" s="1175"/>
      <c r="I42" s="1125"/>
      <c r="J42" s="1125"/>
      <c r="K42" s="1125"/>
      <c r="L42" s="1125"/>
      <c r="M42" s="1125"/>
      <c r="N42" s="1125"/>
      <c r="O42" s="1125"/>
      <c r="P42" s="1125"/>
      <c r="Q42" s="1125"/>
      <c r="R42" s="1125"/>
      <c r="S42" s="1049"/>
      <c r="T42" s="718"/>
      <c r="U42" s="1175"/>
    </row>
    <row r="43" spans="1:21" s="1114" customFormat="1" x14ac:dyDescent="0.2">
      <c r="A43" s="1283"/>
      <c r="B43" s="1176"/>
      <c r="D43" s="1114" t="s">
        <v>191</v>
      </c>
      <c r="F43" s="1120" t="str">
        <f>F37</f>
        <v>ДУ</v>
      </c>
      <c r="G43" s="1174">
        <f>G37</f>
        <v>5</v>
      </c>
      <c r="I43" s="1120">
        <f t="shared" ref="I43:R43" si="1">I33+I37+I40</f>
        <v>1.81</v>
      </c>
      <c r="J43" s="1120">
        <f t="shared" si="1"/>
        <v>1.81</v>
      </c>
      <c r="K43" s="1120">
        <f t="shared" si="1"/>
        <v>1.81</v>
      </c>
      <c r="L43" s="1120">
        <f t="shared" si="1"/>
        <v>1.81</v>
      </c>
      <c r="M43" s="1120">
        <f t="shared" si="1"/>
        <v>1.81</v>
      </c>
      <c r="N43" s="1120">
        <f t="shared" si="1"/>
        <v>1.81</v>
      </c>
      <c r="O43" s="1120">
        <f t="shared" si="1"/>
        <v>1.81</v>
      </c>
      <c r="P43" s="1120">
        <f t="shared" si="1"/>
        <v>1.81</v>
      </c>
      <c r="Q43" s="1120">
        <f t="shared" si="1"/>
        <v>1.81</v>
      </c>
      <c r="R43" s="1120">
        <f t="shared" si="1"/>
        <v>1.81</v>
      </c>
      <c r="S43" s="1049">
        <f>'ГВО-сети'!R721</f>
        <v>0</v>
      </c>
    </row>
    <row r="44" spans="1:21" x14ac:dyDescent="0.2">
      <c r="B44" s="1125"/>
      <c r="D44" s="1125"/>
      <c r="I44" s="1110"/>
      <c r="J44" s="1110"/>
      <c r="K44" s="1110"/>
      <c r="L44" s="1110"/>
      <c r="M44" s="1110"/>
      <c r="N44" s="1110"/>
      <c r="O44" s="1110"/>
      <c r="P44" s="1110"/>
      <c r="Q44" s="1110"/>
      <c r="R44" s="1110"/>
      <c r="S44" s="1200"/>
    </row>
    <row r="45" spans="1:21" x14ac:dyDescent="0.2">
      <c r="B45" s="1125"/>
      <c r="D45" s="1114" t="s">
        <v>155</v>
      </c>
      <c r="I45" s="1120" t="e">
        <f t="shared" ref="I45:Q45" si="2">I27+I29+I43</f>
        <v>#REF!</v>
      </c>
      <c r="J45" s="1120">
        <f t="shared" si="2"/>
        <v>1.81</v>
      </c>
      <c r="K45" s="1120">
        <f t="shared" si="2"/>
        <v>1.81</v>
      </c>
      <c r="L45" s="1120">
        <f t="shared" si="2"/>
        <v>1.81</v>
      </c>
      <c r="M45" s="1120">
        <f t="shared" si="2"/>
        <v>1.81</v>
      </c>
      <c r="N45" s="1120">
        <f t="shared" si="2"/>
        <v>1.81</v>
      </c>
      <c r="O45" s="1120">
        <f t="shared" si="2"/>
        <v>1.81</v>
      </c>
      <c r="P45" s="1120">
        <f t="shared" si="2"/>
        <v>1.81</v>
      </c>
      <c r="Q45" s="1120">
        <f t="shared" si="2"/>
        <v>1.81</v>
      </c>
      <c r="R45" s="1120">
        <f>R27+R29+R43</f>
        <v>1.81</v>
      </c>
      <c r="S45" s="1200"/>
    </row>
    <row r="46" spans="1:21" x14ac:dyDescent="0.2">
      <c r="B46" s="1125"/>
      <c r="D46" s="1114"/>
      <c r="I46" s="1110"/>
      <c r="J46" s="1110"/>
      <c r="K46" s="1110"/>
      <c r="L46" s="1110"/>
      <c r="M46" s="1110"/>
      <c r="N46" s="1110"/>
      <c r="O46" s="1110"/>
      <c r="P46" s="1110"/>
      <c r="Q46" s="1110"/>
      <c r="R46" s="1110"/>
      <c r="S46" s="1200"/>
    </row>
    <row r="47" spans="1:21" x14ac:dyDescent="0.2">
      <c r="B47" s="1125"/>
      <c r="D47" s="1088" t="s">
        <v>278</v>
      </c>
      <c r="I47" s="1110"/>
      <c r="J47" s="1120"/>
      <c r="K47" s="1120"/>
      <c r="L47" s="1120"/>
      <c r="M47" s="1120"/>
      <c r="N47" s="1120"/>
      <c r="O47" s="1120"/>
      <c r="P47" s="1120"/>
      <c r="Q47" s="1120"/>
      <c r="R47" s="1120"/>
      <c r="S47" s="1200"/>
    </row>
    <row r="48" spans="1:21" x14ac:dyDescent="0.2">
      <c r="B48" s="1125"/>
      <c r="D48" s="1088"/>
      <c r="I48" s="1110"/>
      <c r="S48" s="1200"/>
    </row>
    <row r="49" spans="1:20" s="1114" customFormat="1" x14ac:dyDescent="0.2">
      <c r="A49" s="1283">
        <v>1</v>
      </c>
      <c r="B49" s="1079" t="str">
        <f>'ГВО-сети'!B1139</f>
        <v>Филиал ПАО "Россети" Вологодское предприятие</v>
      </c>
      <c r="C49" s="1284"/>
      <c r="F49" s="1284"/>
      <c r="G49" s="1284"/>
      <c r="H49" s="1284"/>
      <c r="I49" s="1284"/>
      <c r="S49" s="1049"/>
    </row>
    <row r="50" spans="1:20" s="1114" customFormat="1" x14ac:dyDescent="0.2">
      <c r="A50" s="1283"/>
      <c r="B50" s="1027" t="str">
        <f>'ГВО-сети'!B1141</f>
        <v>Диспетчер ЦУС</v>
      </c>
      <c r="C50" s="1110" t="str">
        <f>'ГВО-сети'!C1141</f>
        <v>911-5041813</v>
      </c>
      <c r="D50" s="1123" t="str">
        <f>'ГВО-сети'!D1141</f>
        <v>ПС 220 кВ Сокол</v>
      </c>
      <c r="E50" s="1123"/>
      <c r="F50" s="1120" t="str">
        <f>'ГВО-сети'!F1141</f>
        <v>ОП</v>
      </c>
      <c r="G50" s="1174">
        <f>'ГВО-сети'!G1141</f>
        <v>5</v>
      </c>
      <c r="H50" s="1120"/>
      <c r="I50" s="1120"/>
      <c r="J50" s="1120" t="e">
        <f>'ГВО-сети'!#REF!</f>
        <v>#REF!</v>
      </c>
      <c r="K50" s="1120">
        <f>'ГВО-сети'!K1141</f>
        <v>0</v>
      </c>
      <c r="L50" s="1120">
        <f>'ГВО-сети'!L1141</f>
        <v>0</v>
      </c>
      <c r="M50" s="1120">
        <f>'ГВО-сети'!M1141</f>
        <v>0</v>
      </c>
      <c r="N50" s="1120">
        <f>'ГВО-сети'!N1141</f>
        <v>0</v>
      </c>
      <c r="O50" s="1120">
        <f>'ГВО-сети'!O1141</f>
        <v>0</v>
      </c>
      <c r="P50" s="1120">
        <f>'ГВО-сети'!P1141</f>
        <v>0</v>
      </c>
      <c r="Q50" s="1120">
        <f>'ГВО-сети'!Q1141</f>
        <v>0</v>
      </c>
      <c r="R50" s="1120">
        <f>'ГВО-сети'!R1141</f>
        <v>0</v>
      </c>
      <c r="S50" s="1200"/>
      <c r="T50" s="1175"/>
    </row>
    <row r="51" spans="1:20" s="1114" customFormat="1" x14ac:dyDescent="0.2">
      <c r="A51" s="1283"/>
      <c r="B51" s="1175"/>
      <c r="C51" s="1110" t="str">
        <f>'ГВО-сети'!C1142</f>
        <v>57-03-52</v>
      </c>
      <c r="D51" s="1123"/>
      <c r="E51" s="1175"/>
      <c r="F51" s="1110"/>
      <c r="G51" s="1167"/>
      <c r="H51" s="1110"/>
      <c r="I51" s="1110"/>
      <c r="J51" s="1110"/>
      <c r="K51" s="1110"/>
      <c r="L51" s="1110"/>
      <c r="M51" s="1110"/>
      <c r="N51" s="1110"/>
      <c r="O51" s="1110"/>
      <c r="P51" s="1110"/>
      <c r="Q51" s="1110"/>
      <c r="R51" s="1110"/>
      <c r="S51" s="1200"/>
      <c r="T51" s="1175"/>
    </row>
    <row r="52" spans="1:20" x14ac:dyDescent="0.2">
      <c r="B52" s="1125"/>
      <c r="D52" s="1088"/>
      <c r="I52" s="1110"/>
      <c r="J52" s="1110"/>
      <c r="K52" s="1110"/>
      <c r="L52" s="1110"/>
      <c r="M52" s="1110"/>
      <c r="N52" s="1110"/>
      <c r="O52" s="1110"/>
      <c r="P52" s="1110"/>
      <c r="Q52" s="1110"/>
      <c r="R52" s="1110"/>
      <c r="S52" s="1200"/>
    </row>
    <row r="53" spans="1:20" x14ac:dyDescent="0.2">
      <c r="A53" s="1283">
        <v>2</v>
      </c>
      <c r="B53" s="1100" t="str">
        <f>'ГВО-сети'!B1168</f>
        <v>АО "Вологодская областная энергетическая компания"</v>
      </c>
      <c r="J53" s="1283"/>
      <c r="K53" s="1283"/>
      <c r="L53" s="1283"/>
    </row>
    <row r="54" spans="1:20" x14ac:dyDescent="0.2">
      <c r="B54" s="1027" t="str">
        <f>'ГВО-сети'!B1169</f>
        <v xml:space="preserve">Диспетчер </v>
      </c>
      <c r="C54" s="1123" t="str">
        <f>'ГВО-сети'!C1169</f>
        <v>(8172) 27-13-10</v>
      </c>
      <c r="D54" s="1123"/>
      <c r="E54" s="1110"/>
      <c r="F54" s="1110"/>
      <c r="G54" s="1167"/>
      <c r="H54" s="1110"/>
      <c r="I54" s="1116"/>
      <c r="J54" s="1116"/>
      <c r="K54" s="1116"/>
      <c r="L54" s="1116"/>
      <c r="M54" s="1116"/>
      <c r="N54" s="1116"/>
      <c r="O54" s="1116"/>
      <c r="P54" s="1116"/>
      <c r="Q54" s="1116"/>
      <c r="R54" s="1116"/>
    </row>
    <row r="55" spans="1:20" x14ac:dyDescent="0.2">
      <c r="A55" s="1175"/>
      <c r="B55" s="1125"/>
      <c r="C55" s="1110"/>
      <c r="D55" s="1110" t="str">
        <f>'ГВО-сети'!D1170</f>
        <v>ПС 220 кВ Вологда-</v>
      </c>
      <c r="E55" s="1109"/>
      <c r="F55" s="1120" t="str">
        <f>'ГВО-сети'!F1170</f>
        <v>ОП</v>
      </c>
      <c r="G55" s="1174">
        <f>'ГВО-сети'!G1170</f>
        <v>20</v>
      </c>
      <c r="H55" s="1116"/>
      <c r="I55" s="1116"/>
      <c r="J55" s="1120" t="e">
        <f>'ГВО-сети'!#REF!</f>
        <v>#REF!</v>
      </c>
      <c r="K55" s="1120">
        <f>'ГВО-сети'!K1170</f>
        <v>0</v>
      </c>
      <c r="L55" s="1120">
        <f>'ГВО-сети'!L1170</f>
        <v>0</v>
      </c>
      <c r="M55" s="1120">
        <f>'ГВО-сети'!M1170</f>
        <v>0</v>
      </c>
      <c r="N55" s="1120">
        <f>'ГВО-сети'!N1170</f>
        <v>0</v>
      </c>
      <c r="O55" s="1120">
        <f>'ГВО-сети'!O1170</f>
        <v>0</v>
      </c>
      <c r="P55" s="1120">
        <f>'ГВО-сети'!P1170</f>
        <v>0</v>
      </c>
      <c r="Q55" s="1120">
        <f>'ГВО-сети'!Q1170</f>
        <v>0</v>
      </c>
      <c r="R55" s="1120">
        <f>'ГВО-сети'!R1170</f>
        <v>0</v>
      </c>
      <c r="S55" s="1200"/>
    </row>
    <row r="56" spans="1:20" x14ac:dyDescent="0.2">
      <c r="B56" s="1125"/>
      <c r="C56" s="1110"/>
      <c r="D56" s="1125"/>
      <c r="F56" s="1284"/>
      <c r="G56" s="1284"/>
      <c r="H56" s="1284"/>
      <c r="I56" s="1120"/>
      <c r="J56" s="1120"/>
      <c r="K56" s="1120"/>
      <c r="L56" s="1120"/>
      <c r="M56" s="1120"/>
      <c r="N56" s="1120"/>
      <c r="O56" s="1120"/>
      <c r="P56" s="1120"/>
      <c r="Q56" s="1120"/>
      <c r="R56" s="1120"/>
      <c r="S56" s="1200"/>
    </row>
    <row r="57" spans="1:20" x14ac:dyDescent="0.2">
      <c r="A57" s="1283">
        <v>3</v>
      </c>
      <c r="B57" s="1125" t="str">
        <f>'ГВО-сети'!B821</f>
        <v>ООО "БакорИнвест"</v>
      </c>
      <c r="C57" s="1110" t="str">
        <f>'ГВО-сети'!C821</f>
        <v xml:space="preserve">21-80-02 </v>
      </c>
      <c r="D57" s="1125" t="e">
        <f>'ГВО-сети'!#REF!</f>
        <v>#REF!</v>
      </c>
      <c r="E57" s="1125" t="str">
        <f>'ГВО-сети'!E821</f>
        <v>ф.Станкозав.-3, 4</v>
      </c>
      <c r="F57" s="1110" t="str">
        <f>'ГВО-сети'!F821</f>
        <v>ДУ</v>
      </c>
      <c r="G57" s="1167">
        <f>'ГВО-сети'!G821</f>
        <v>5</v>
      </c>
      <c r="H57" s="1107">
        <f>'ГВО-сети'!H821</f>
        <v>0</v>
      </c>
      <c r="I57" s="1065"/>
      <c r="J57" s="1110">
        <f>'ГВО-сети'!J821</f>
        <v>0.11</v>
      </c>
      <c r="K57" s="1110">
        <f>'ГВО-сети'!K821</f>
        <v>0.11</v>
      </c>
      <c r="L57" s="1110">
        <f>'ГВО-сети'!L821</f>
        <v>0.11</v>
      </c>
      <c r="M57" s="1110">
        <f>'ГВО-сети'!M821</f>
        <v>0.11</v>
      </c>
      <c r="N57" s="1110">
        <f>'ГВО-сети'!N821</f>
        <v>0.11</v>
      </c>
      <c r="O57" s="1110">
        <f>'ГВО-сети'!O821</f>
        <v>0.11</v>
      </c>
      <c r="P57" s="1110">
        <f>'ГВО-сети'!P821</f>
        <v>0.11</v>
      </c>
      <c r="Q57" s="1110">
        <f>'ГВО-сети'!Q821</f>
        <v>0.11</v>
      </c>
      <c r="R57" s="1110">
        <f>'ГВО-сети'!R821</f>
        <v>0.11</v>
      </c>
      <c r="S57" s="1200"/>
    </row>
    <row r="58" spans="1:20" x14ac:dyDescent="0.2">
      <c r="B58" s="1125"/>
      <c r="C58" s="1110" t="str">
        <f>'ГВО-сети'!C822</f>
        <v>21-80-04</v>
      </c>
      <c r="D58" s="1125" t="str">
        <f>'ГВО-сети'!D821</f>
        <v>ф.Станкозавод-3, 4</v>
      </c>
      <c r="E58" s="1125"/>
      <c r="H58" s="1167">
        <f>'ГВО-сети'!H822</f>
        <v>1</v>
      </c>
      <c r="I58" s="1112"/>
      <c r="J58" s="1110"/>
      <c r="K58" s="1110"/>
      <c r="L58" s="1110"/>
      <c r="M58" s="1110"/>
      <c r="N58" s="1110"/>
      <c r="O58" s="1110"/>
      <c r="P58" s="1110"/>
      <c r="Q58" s="1110"/>
      <c r="R58" s="1110"/>
      <c r="S58" s="1200"/>
    </row>
    <row r="59" spans="1:20" x14ac:dyDescent="0.2">
      <c r="B59" s="1125" t="str">
        <f>'ГВО-сети'!B823</f>
        <v>ООО "Машинострои</v>
      </c>
      <c r="C59" s="1110" t="str">
        <f>'ГВО-сети'!C823</f>
        <v>21-80-02, 21-80-04</v>
      </c>
      <c r="D59" s="1125"/>
      <c r="E59" s="1125"/>
      <c r="H59" s="1167"/>
      <c r="I59" s="1112"/>
      <c r="J59" s="1110"/>
      <c r="K59" s="1110"/>
      <c r="L59" s="1110"/>
      <c r="M59" s="1110"/>
      <c r="N59" s="1110"/>
      <c r="O59" s="1110"/>
      <c r="P59" s="1110"/>
      <c r="Q59" s="1110"/>
      <c r="R59" s="1110"/>
      <c r="S59" s="1200"/>
    </row>
    <row r="60" spans="1:20" x14ac:dyDescent="0.2">
      <c r="B60" s="1125" t="str">
        <f>'ГВО-сети'!B824</f>
        <v>тельный завод "Бакор"</v>
      </c>
      <c r="C60" s="1110"/>
      <c r="D60" s="1125"/>
      <c r="E60" s="1125"/>
      <c r="H60" s="1167"/>
      <c r="I60" s="1112"/>
      <c r="J60" s="1110"/>
      <c r="K60" s="1110"/>
      <c r="L60" s="1110"/>
      <c r="M60" s="1110"/>
      <c r="N60" s="1110"/>
      <c r="O60" s="1110"/>
      <c r="P60" s="1110"/>
      <c r="Q60" s="1110"/>
      <c r="R60" s="1110"/>
      <c r="S60" s="1200"/>
    </row>
    <row r="61" spans="1:20" x14ac:dyDescent="0.2">
      <c r="B61" s="1125" t="str">
        <f>'ГВО-сети'!B825</f>
        <v>ИП Троицкий А.В.</v>
      </c>
      <c r="C61" s="1167" t="str">
        <f>'ГВО-сети'!C825</f>
        <v>8921-2314544</v>
      </c>
      <c r="D61" s="1125"/>
      <c r="E61" s="1125"/>
      <c r="H61" s="1167"/>
      <c r="I61" s="1112"/>
      <c r="J61" s="1110"/>
      <c r="K61" s="1110"/>
      <c r="L61" s="1110"/>
      <c r="M61" s="1110"/>
      <c r="N61" s="1110"/>
      <c r="O61" s="1110"/>
      <c r="P61" s="1110"/>
      <c r="Q61" s="1110"/>
      <c r="R61" s="1110"/>
      <c r="S61" s="1200"/>
    </row>
    <row r="62" spans="1:20" x14ac:dyDescent="0.2">
      <c r="B62" s="1125" t="e">
        <f>'ГВО-сети'!#REF!</f>
        <v>#REF!</v>
      </c>
      <c r="C62" s="1123" t="e">
        <f>'ГВО-сети'!#REF!</f>
        <v>#REF!</v>
      </c>
      <c r="D62" s="1125"/>
      <c r="E62" s="1125"/>
      <c r="H62" s="1167"/>
      <c r="I62" s="1112"/>
      <c r="J62" s="1110"/>
      <c r="K62" s="1110"/>
      <c r="L62" s="1110"/>
      <c r="M62" s="1110"/>
      <c r="N62" s="1110"/>
      <c r="O62" s="1110"/>
      <c r="P62" s="1110"/>
      <c r="Q62" s="1110"/>
      <c r="R62" s="1110"/>
      <c r="S62" s="1200"/>
    </row>
    <row r="63" spans="1:20" x14ac:dyDescent="0.2">
      <c r="B63" s="1125" t="str">
        <f>'ГВО-сети'!B826</f>
        <v>ООО "СК Энерго-5"</v>
      </c>
      <c r="C63" s="1123" t="str">
        <f>'ГВО-сети'!C826</f>
        <v>8921-1268988,  8921-6838818</v>
      </c>
      <c r="D63" s="1125"/>
      <c r="E63" s="1125"/>
      <c r="H63" s="1167"/>
      <c r="I63" s="1112"/>
      <c r="J63" s="1110"/>
      <c r="K63" s="1110"/>
      <c r="L63" s="1110"/>
      <c r="M63" s="1110"/>
      <c r="N63" s="1110"/>
      <c r="O63" s="1110"/>
      <c r="P63" s="1110"/>
      <c r="Q63" s="1110"/>
      <c r="R63" s="1110"/>
      <c r="S63" s="1200"/>
    </row>
    <row r="64" spans="1:20" x14ac:dyDescent="0.2">
      <c r="B64" s="1175"/>
      <c r="J64" s="1110"/>
      <c r="K64" s="1110"/>
      <c r="L64" s="1110"/>
      <c r="M64" s="1110"/>
      <c r="N64" s="1110"/>
      <c r="O64" s="1110"/>
      <c r="P64" s="1110"/>
      <c r="Q64" s="1110"/>
      <c r="R64" s="1110"/>
      <c r="S64" s="1200"/>
    </row>
    <row r="65" spans="1:19" x14ac:dyDescent="0.2">
      <c r="A65" s="1283">
        <f>A57+1</f>
        <v>4</v>
      </c>
      <c r="B65" s="1125" t="str">
        <f>'ГВО-сети'!B846</f>
        <v>ЗАО "Северное машино</v>
      </c>
      <c r="C65" s="1110" t="str">
        <f>'ГВО-сети'!C846</f>
        <v>21-81-58</v>
      </c>
      <c r="D65" s="1125" t="e">
        <f>'ГВО-сети'!#REF!</f>
        <v>#REF!</v>
      </c>
      <c r="E65" s="1125" t="str">
        <f>'ГВО-сети'!E846</f>
        <v>ф.СеверМаш-1, 2</v>
      </c>
      <c r="F65" s="1110" t="str">
        <f>'ГВО-сети'!F846</f>
        <v>ДУ</v>
      </c>
      <c r="G65" s="1167">
        <f>'ГВО-сети'!G846</f>
        <v>5</v>
      </c>
      <c r="H65" s="1107">
        <f>'ГВО-сети'!H846</f>
        <v>0</v>
      </c>
      <c r="I65" s="1065"/>
      <c r="J65" s="1110">
        <f>'ГВО-сети'!J846</f>
        <v>0.12</v>
      </c>
      <c r="K65" s="1110">
        <f>'ГВО-сети'!K846</f>
        <v>0.12</v>
      </c>
      <c r="L65" s="1110">
        <f>'ГВО-сети'!L846</f>
        <v>0.12</v>
      </c>
      <c r="M65" s="1110">
        <f>'ГВО-сети'!M846</f>
        <v>0.12</v>
      </c>
      <c r="N65" s="1110">
        <f>'ГВО-сети'!N846</f>
        <v>0.12</v>
      </c>
      <c r="O65" s="1110">
        <f>'ГВО-сети'!O846</f>
        <v>0.12</v>
      </c>
      <c r="P65" s="1110">
        <f>'ГВО-сети'!P846</f>
        <v>0.12</v>
      </c>
      <c r="Q65" s="1110">
        <f>'ГВО-сети'!Q846</f>
        <v>0.12</v>
      </c>
      <c r="R65" s="1110">
        <f>'ГВО-сети'!R846</f>
        <v>0.12</v>
      </c>
      <c r="S65" s="1200"/>
    </row>
    <row r="66" spans="1:19" x14ac:dyDescent="0.2">
      <c r="B66" s="1125" t="str">
        <f>'ГВО-сети'!B847</f>
        <v>строительное предприятие"</v>
      </c>
      <c r="C66" s="1110" t="str">
        <f>'ГВО-сети'!C847</f>
        <v>21-81-97</v>
      </c>
      <c r="D66" s="1125" t="str">
        <f>'ГВО-сети'!D846</f>
        <v>ф.СеверМаш-1, 2</v>
      </c>
      <c r="E66" s="1125"/>
      <c r="H66" s="1167">
        <f>'ГВО-сети'!H847</f>
        <v>1</v>
      </c>
      <c r="I66" s="1112"/>
      <c r="J66" s="1110"/>
      <c r="K66" s="1110"/>
      <c r="L66" s="1110"/>
      <c r="M66" s="1110"/>
      <c r="N66" s="1110"/>
      <c r="O66" s="1110"/>
      <c r="P66" s="1110"/>
      <c r="Q66" s="1110"/>
      <c r="R66" s="1110"/>
      <c r="S66" s="1200"/>
    </row>
    <row r="67" spans="1:19" x14ac:dyDescent="0.2">
      <c r="B67" s="1125" t="str">
        <f>'ГВО-сети'!B848</f>
        <v>Гр.Соколов О.Ю.</v>
      </c>
      <c r="C67" s="1123" t="str">
        <f>'ГВО-сети'!C848</f>
        <v>8 (8172) 21-75-85; 8911-5334771</v>
      </c>
      <c r="D67" s="1125"/>
      <c r="E67" s="1125"/>
      <c r="H67" s="1167"/>
      <c r="I67" s="1112"/>
      <c r="J67" s="1110"/>
      <c r="K67" s="1110"/>
      <c r="L67" s="1110"/>
      <c r="M67" s="1110"/>
      <c r="N67" s="1110"/>
      <c r="O67" s="1110"/>
      <c r="P67" s="1110"/>
      <c r="Q67" s="1110"/>
      <c r="R67" s="1110"/>
      <c r="S67" s="1200"/>
    </row>
    <row r="68" spans="1:19" x14ac:dyDescent="0.2">
      <c r="B68" s="1125" t="str">
        <f>'ГВО-сети'!B849</f>
        <v>ООО "БРАВИА"</v>
      </c>
      <c r="C68" s="1123" t="str">
        <f>'ГВО-сети'!C849</f>
        <v>8921-7220818</v>
      </c>
      <c r="D68" s="1125"/>
      <c r="E68" s="1125"/>
      <c r="H68" s="1167"/>
      <c r="I68" s="1112"/>
      <c r="J68" s="1110"/>
      <c r="K68" s="1110"/>
      <c r="L68" s="1110"/>
      <c r="M68" s="1110"/>
      <c r="N68" s="1110"/>
      <c r="O68" s="1110"/>
      <c r="P68" s="1110"/>
      <c r="Q68" s="1110"/>
      <c r="R68" s="1110"/>
      <c r="S68" s="1200"/>
    </row>
    <row r="69" spans="1:19" x14ac:dyDescent="0.2">
      <c r="B69" s="1125" t="e">
        <f>'ГВО-сети'!#REF!</f>
        <v>#REF!</v>
      </c>
      <c r="C69" s="1123" t="e">
        <f>'ГВО-сети'!#REF!</f>
        <v>#REF!</v>
      </c>
      <c r="D69" s="1125"/>
      <c r="E69" s="1125"/>
      <c r="H69" s="1167"/>
      <c r="I69" s="1112"/>
      <c r="J69" s="1110"/>
      <c r="K69" s="1110"/>
      <c r="L69" s="1110"/>
      <c r="M69" s="1110"/>
      <c r="N69" s="1110"/>
      <c r="O69" s="1110"/>
      <c r="P69" s="1110"/>
      <c r="Q69" s="1110"/>
      <c r="R69" s="1110"/>
      <c r="S69" s="1200"/>
    </row>
    <row r="70" spans="1:19" x14ac:dyDescent="0.2">
      <c r="B70" s="1125" t="e">
        <f>'ГВО-сети'!#REF!</f>
        <v>#REF!</v>
      </c>
      <c r="C70" s="1123"/>
      <c r="D70" s="1125"/>
      <c r="E70" s="1125"/>
      <c r="H70" s="1167"/>
      <c r="I70" s="1112"/>
      <c r="J70" s="1110"/>
      <c r="K70" s="1110"/>
      <c r="L70" s="1110"/>
      <c r="M70" s="1110"/>
      <c r="N70" s="1110"/>
      <c r="O70" s="1110"/>
      <c r="P70" s="1110"/>
      <c r="Q70" s="1110"/>
      <c r="R70" s="1110"/>
      <c r="S70" s="1200"/>
    </row>
    <row r="71" spans="1:19" x14ac:dyDescent="0.2">
      <c r="B71" s="1125" t="str">
        <f>'ГВО-сети'!B850</f>
        <v>Гр.Русаков А.Ю.</v>
      </c>
      <c r="C71" s="1110" t="str">
        <f>'ГВО-сети'!C850</f>
        <v>8921-7166027</v>
      </c>
      <c r="D71" s="1125"/>
      <c r="E71" s="1125"/>
      <c r="H71" s="1167"/>
      <c r="I71" s="1112"/>
      <c r="J71" s="1110"/>
      <c r="K71" s="1110"/>
      <c r="L71" s="1110"/>
      <c r="M71" s="1110"/>
      <c r="N71" s="1110"/>
      <c r="O71" s="1110"/>
      <c r="P71" s="1110"/>
      <c r="Q71" s="1110"/>
      <c r="R71" s="1110"/>
      <c r="S71" s="1200"/>
    </row>
    <row r="72" spans="1:19" x14ac:dyDescent="0.2">
      <c r="B72" s="1125" t="e">
        <f>'ГВО-сети'!#REF!</f>
        <v>#REF!</v>
      </c>
      <c r="C72" s="1110"/>
      <c r="D72" s="1125"/>
      <c r="E72" s="1125"/>
      <c r="H72" s="1167"/>
      <c r="I72" s="1112"/>
      <c r="J72" s="1110"/>
      <c r="K72" s="1110"/>
      <c r="L72" s="1110"/>
      <c r="M72" s="1110"/>
      <c r="N72" s="1110"/>
      <c r="O72" s="1110"/>
      <c r="P72" s="1110"/>
      <c r="Q72" s="1110"/>
      <c r="R72" s="1110"/>
      <c r="S72" s="1200"/>
    </row>
    <row r="73" spans="1:19" x14ac:dyDescent="0.2">
      <c r="B73" s="1125" t="str">
        <f>'ГВО-сети'!B851</f>
        <v>Гр.Талыбова Н.А.</v>
      </c>
      <c r="C73" s="1110" t="str">
        <f>'ГВО-сети'!C851</f>
        <v>75-35-37; 8911-5024540</v>
      </c>
      <c r="D73" s="1125"/>
      <c r="E73" s="1125"/>
      <c r="H73" s="1167"/>
      <c r="I73" s="1112"/>
      <c r="J73" s="1110"/>
      <c r="K73" s="1110"/>
      <c r="L73" s="1110"/>
      <c r="M73" s="1110"/>
      <c r="N73" s="1110"/>
      <c r="O73" s="1110"/>
      <c r="P73" s="1110"/>
      <c r="Q73" s="1110"/>
      <c r="R73" s="1110"/>
      <c r="S73" s="1200"/>
    </row>
    <row r="74" spans="1:19" x14ac:dyDescent="0.2">
      <c r="B74" s="1125" t="e">
        <f>'ГВО-сети'!#REF!</f>
        <v>#REF!</v>
      </c>
      <c r="C74" s="1110"/>
      <c r="D74" s="1125"/>
      <c r="E74" s="1125"/>
      <c r="H74" s="1167"/>
      <c r="I74" s="1112"/>
      <c r="J74" s="1110"/>
      <c r="K74" s="1110"/>
      <c r="L74" s="1110"/>
      <c r="M74" s="1110"/>
      <c r="N74" s="1110"/>
      <c r="O74" s="1110"/>
      <c r="P74" s="1110"/>
      <c r="Q74" s="1110"/>
      <c r="R74" s="1110"/>
      <c r="S74" s="1200"/>
    </row>
    <row r="75" spans="1:19" x14ac:dyDescent="0.2">
      <c r="B75" s="1125"/>
      <c r="J75" s="1110"/>
      <c r="K75" s="1110"/>
      <c r="L75" s="1110"/>
      <c r="M75" s="1110"/>
      <c r="N75" s="1110"/>
      <c r="O75" s="1110"/>
      <c r="P75" s="1110"/>
      <c r="Q75" s="1110"/>
      <c r="R75" s="1110"/>
      <c r="S75" s="1200"/>
    </row>
    <row r="76" spans="1:19" x14ac:dyDescent="0.2">
      <c r="A76" s="1283">
        <f>A65+1</f>
        <v>5</v>
      </c>
      <c r="B76" s="1125" t="str">
        <f>'ГВО-сети'!B871</f>
        <v>ООО "Спецпроект"</v>
      </c>
      <c r="C76" s="1110" t="str">
        <f>'ГВО-сети'!C871</f>
        <v>21-71-54</v>
      </c>
      <c r="D76" s="1125" t="e">
        <f>'ГВО-сети'!#REF!</f>
        <v>#REF!</v>
      </c>
      <c r="E76" s="1125" t="str">
        <f>'ГВО-сети'!E871</f>
        <v>ф.Спецпроект-1, 2</v>
      </c>
      <c r="F76" s="1110" t="str">
        <f>'ГВО-сети'!F871</f>
        <v>ДУ</v>
      </c>
      <c r="G76" s="1167">
        <f>'ГВО-сети'!G871</f>
        <v>5</v>
      </c>
      <c r="H76" s="1107">
        <f>'ГВО-сети'!H871</f>
        <v>0</v>
      </c>
      <c r="I76" s="1065"/>
      <c r="J76" s="1110">
        <f>'ГВО-сети'!R871</f>
        <v>0.02</v>
      </c>
      <c r="K76" s="1110">
        <f>'ГВО-сети'!K871</f>
        <v>0.02</v>
      </c>
      <c r="L76" s="1110">
        <f>'ГВО-сети'!L871</f>
        <v>0.02</v>
      </c>
      <c r="M76" s="1110">
        <f>'ГВО-сети'!M871</f>
        <v>0.02</v>
      </c>
      <c r="N76" s="1110">
        <f>'ГВО-сети'!N871</f>
        <v>0.02</v>
      </c>
      <c r="O76" s="1110">
        <f>'ГВО-сети'!O871</f>
        <v>0.02</v>
      </c>
      <c r="P76" s="1110">
        <f>'ГВО-сети'!P871</f>
        <v>0.02</v>
      </c>
      <c r="Q76" s="1110">
        <f>'ГВО-сети'!Q871</f>
        <v>0.02</v>
      </c>
      <c r="R76" s="1110">
        <f>'ГВО-сети'!R871</f>
        <v>0.02</v>
      </c>
      <c r="S76" s="1200"/>
    </row>
    <row r="77" spans="1:19" x14ac:dyDescent="0.2">
      <c r="B77" s="1125"/>
      <c r="C77" s="1110" t="str">
        <f>'ГВО-сети'!C872</f>
        <v>8921-1210400</v>
      </c>
      <c r="D77" s="1125" t="str">
        <f>'ГВО-сети'!D871</f>
        <v>ф.Спецпроект-1, 2</v>
      </c>
      <c r="E77" s="1125"/>
      <c r="H77" s="1167">
        <f>'ГВО-сети'!H872</f>
        <v>1</v>
      </c>
      <c r="I77" s="1112"/>
      <c r="J77" s="1110"/>
      <c r="K77" s="1110"/>
      <c r="L77" s="1110"/>
      <c r="M77" s="1110"/>
      <c r="N77" s="1110"/>
      <c r="O77" s="1110"/>
      <c r="P77" s="1110"/>
      <c r="Q77" s="1110"/>
      <c r="R77" s="1110"/>
      <c r="S77" s="1200"/>
    </row>
    <row r="78" spans="1:19" x14ac:dyDescent="0.2">
      <c r="B78" s="1175"/>
      <c r="J78" s="1110"/>
      <c r="K78" s="1110"/>
      <c r="L78" s="1110"/>
      <c r="M78" s="1110"/>
      <c r="N78" s="1110"/>
      <c r="O78" s="1110"/>
      <c r="P78" s="1110"/>
      <c r="Q78" s="1110"/>
      <c r="R78" s="1110"/>
      <c r="S78" s="1200"/>
    </row>
    <row r="79" spans="1:19" x14ac:dyDescent="0.2">
      <c r="J79" s="1110"/>
      <c r="K79" s="1110"/>
      <c r="L79" s="1110"/>
      <c r="M79" s="1110"/>
      <c r="N79" s="1110"/>
      <c r="O79" s="1110"/>
      <c r="P79" s="1110"/>
      <c r="Q79" s="1110"/>
      <c r="R79" s="1110"/>
      <c r="S79" s="1200"/>
    </row>
    <row r="80" spans="1:19" x14ac:dyDescent="0.2">
      <c r="A80" s="1283">
        <f>A76+1</f>
        <v>6</v>
      </c>
      <c r="B80" s="1027" t="str">
        <f>'ГВО-сети'!B896</f>
        <v>ООО "АВС"</v>
      </c>
      <c r="C80" s="1110" t="str">
        <f>'ГВО-сети'!C896</f>
        <v>8921-8204702</v>
      </c>
      <c r="D80" s="1125" t="e">
        <f>'ГВО-сети'!#REF!</f>
        <v>#REF!</v>
      </c>
      <c r="E80" s="1125" t="str">
        <f>'ГВО-сети'!E896</f>
        <v>ф.Ягода</v>
      </c>
      <c r="F80" s="1110" t="str">
        <f>'ГВО-сети'!F896</f>
        <v>ДУ</v>
      </c>
      <c r="G80" s="1167">
        <f>'ГВО-сети'!G896</f>
        <v>5</v>
      </c>
      <c r="H80" s="1107">
        <f>'ГВО-сети'!H896</f>
        <v>0</v>
      </c>
      <c r="I80" s="1065"/>
      <c r="J80" s="1110">
        <f>'ГВО-сети'!R896</f>
        <v>0.22</v>
      </c>
      <c r="K80" s="1110">
        <f>'ГВО-сети'!K896</f>
        <v>0.22</v>
      </c>
      <c r="L80" s="1110">
        <f>'ГВО-сети'!L896</f>
        <v>0.22</v>
      </c>
      <c r="M80" s="1110">
        <f>'ГВО-сети'!M896</f>
        <v>0.22</v>
      </c>
      <c r="N80" s="1110">
        <f>'ГВО-сети'!N896</f>
        <v>0.22</v>
      </c>
      <c r="O80" s="1110">
        <f>'ГВО-сети'!O896</f>
        <v>0.22</v>
      </c>
      <c r="P80" s="1110">
        <f>'ГВО-сети'!P896</f>
        <v>0.22</v>
      </c>
      <c r="Q80" s="1110">
        <f>'ГВО-сети'!Q896</f>
        <v>0.22</v>
      </c>
      <c r="R80" s="1110">
        <f>'ГВО-сети'!R896</f>
        <v>0.22</v>
      </c>
      <c r="S80" s="1200"/>
    </row>
    <row r="81" spans="1:19" x14ac:dyDescent="0.2">
      <c r="B81" s="1125"/>
      <c r="C81" s="1110">
        <f>'ГВО-сети'!C897</f>
        <v>0</v>
      </c>
      <c r="D81" s="1125" t="str">
        <f>'ГВО-сети'!D896</f>
        <v>ф.Ягода</v>
      </c>
      <c r="E81" s="1125"/>
      <c r="H81" s="1167">
        <f>'ГВО-сети'!H897</f>
        <v>1</v>
      </c>
      <c r="I81" s="1112"/>
      <c r="J81" s="1110"/>
      <c r="K81" s="1110"/>
      <c r="L81" s="1110"/>
      <c r="M81" s="1110"/>
      <c r="N81" s="1110"/>
      <c r="O81" s="1110"/>
      <c r="P81" s="1110"/>
      <c r="Q81" s="1110"/>
      <c r="R81" s="1110"/>
      <c r="S81" s="1200"/>
    </row>
    <row r="82" spans="1:19" x14ac:dyDescent="0.2">
      <c r="B82" s="1125"/>
      <c r="C82" s="1110" t="e">
        <f>'ГВО-сети'!#REF!</f>
        <v>#REF!</v>
      </c>
      <c r="D82" s="1125"/>
      <c r="E82" s="1125"/>
      <c r="H82" s="1167"/>
      <c r="I82" s="1112"/>
      <c r="J82" s="1110"/>
      <c r="K82" s="1110"/>
      <c r="L82" s="1110"/>
      <c r="M82" s="1110"/>
      <c r="N82" s="1110"/>
      <c r="O82" s="1110"/>
      <c r="P82" s="1110"/>
      <c r="Q82" s="1110"/>
      <c r="R82" s="1110"/>
      <c r="S82" s="1200"/>
    </row>
    <row r="83" spans="1:19" x14ac:dyDescent="0.2">
      <c r="B83" s="1125"/>
      <c r="C83" s="1110"/>
      <c r="H83" s="1282"/>
      <c r="J83" s="1110"/>
      <c r="K83" s="1110"/>
      <c r="L83" s="1110"/>
      <c r="M83" s="1110"/>
      <c r="N83" s="1110"/>
      <c r="O83" s="1110"/>
      <c r="P83" s="1110"/>
      <c r="Q83" s="1110"/>
      <c r="R83" s="1110"/>
      <c r="S83" s="1200"/>
    </row>
    <row r="84" spans="1:19" x14ac:dyDescent="0.2">
      <c r="A84" s="1283">
        <f>A80+1</f>
        <v>7</v>
      </c>
      <c r="B84" s="1125" t="str">
        <f>'ГВО-сети'!B921</f>
        <v>ООО "Грайф Пермь"</v>
      </c>
      <c r="C84" s="1110" t="str">
        <f>'ГВО-сети'!C921</f>
        <v>8921-0670326</v>
      </c>
      <c r="D84" s="1125" t="e">
        <f>'ГВО-сети'!#REF!</f>
        <v>#REF!</v>
      </c>
      <c r="E84" s="1125" t="str">
        <f>'ГВО-сети'!E921</f>
        <v>ф.Грайф-1, 2</v>
      </c>
      <c r="F84" s="1110" t="str">
        <f>'ГВО-сети'!F921</f>
        <v>ДУ</v>
      </c>
      <c r="G84" s="1167">
        <f>'ГВО-сети'!G921</f>
        <v>5</v>
      </c>
      <c r="H84" s="1107">
        <f>'ГВО-сети'!H921</f>
        <v>0</v>
      </c>
      <c r="J84" s="1110">
        <f>'ГВО-сети'!J921</f>
        <v>0.27</v>
      </c>
      <c r="K84" s="1110">
        <f>'ГВО-сети'!K921</f>
        <v>0.27</v>
      </c>
      <c r="L84" s="1110">
        <f>'ГВО-сети'!L921</f>
        <v>0.27</v>
      </c>
      <c r="M84" s="1110">
        <f>'ГВО-сети'!M921</f>
        <v>0.27</v>
      </c>
      <c r="N84" s="1110">
        <f>'ГВО-сети'!N921</f>
        <v>0.27</v>
      </c>
      <c r="O84" s="1110">
        <f>'ГВО-сети'!O921</f>
        <v>0.27</v>
      </c>
      <c r="P84" s="1110">
        <f>'ГВО-сети'!P921</f>
        <v>0.27</v>
      </c>
      <c r="Q84" s="1110">
        <f>'ГВО-сети'!Q921</f>
        <v>0.27</v>
      </c>
      <c r="R84" s="1110">
        <f>'ГВО-сети'!R921</f>
        <v>0.27</v>
      </c>
      <c r="S84" s="1200"/>
    </row>
    <row r="85" spans="1:19" x14ac:dyDescent="0.2">
      <c r="B85" s="1125"/>
      <c r="C85" s="1110"/>
      <c r="D85" s="1125" t="str">
        <f>'ГВО-сети'!D921</f>
        <v>ф.Грайф-1, 2</v>
      </c>
      <c r="E85" s="1125"/>
      <c r="H85" s="1167">
        <f>'ГВО-сети'!H922</f>
        <v>1</v>
      </c>
      <c r="J85" s="1110"/>
      <c r="K85" s="1110"/>
      <c r="L85" s="1110"/>
      <c r="M85" s="1110"/>
      <c r="N85" s="1110"/>
      <c r="O85" s="1110"/>
      <c r="P85" s="1110"/>
      <c r="Q85" s="1110"/>
      <c r="R85" s="1110"/>
      <c r="S85" s="1200"/>
    </row>
    <row r="86" spans="1:19" x14ac:dyDescent="0.2">
      <c r="B86" s="1125"/>
      <c r="C86" s="1110"/>
      <c r="D86" s="1125"/>
      <c r="I86" s="1175"/>
      <c r="M86" s="1175"/>
      <c r="N86" s="1110"/>
      <c r="O86" s="1110"/>
      <c r="P86" s="1110"/>
      <c r="Q86" s="1110"/>
      <c r="R86" s="1110"/>
      <c r="S86" s="1200"/>
    </row>
    <row r="87" spans="1:19" x14ac:dyDescent="0.2">
      <c r="A87" s="1283">
        <f>A84+1</f>
        <v>8</v>
      </c>
      <c r="B87" s="1125" t="str">
        <f>'ГВО-сети'!B946</f>
        <v>АО "Транс-Альфа"</v>
      </c>
      <c r="C87" s="1125" t="str">
        <f>'ГВО-сети'!C946</f>
        <v xml:space="preserve">8-8172-21-69-32  </v>
      </c>
      <c r="D87" s="1125" t="e">
        <f>'ГВО-сети'!#REF!</f>
        <v>#REF!</v>
      </c>
      <c r="E87" s="1125" t="str">
        <f>'ГВО-сети'!E946</f>
        <v>ф.ВМЗ-1, ВМЗ-2</v>
      </c>
      <c r="F87" s="1110" t="str">
        <f>'ГВО-сети'!F946</f>
        <v>ДУ</v>
      </c>
      <c r="G87" s="1167">
        <f>'ГВО-сети'!G946</f>
        <v>5</v>
      </c>
      <c r="H87" s="1107">
        <f>'ГВО-сети'!H946</f>
        <v>0</v>
      </c>
      <c r="I87" s="1110"/>
      <c r="J87" s="1110">
        <f>'ГВО-сети'!J946</f>
        <v>0.11</v>
      </c>
      <c r="K87" s="1110">
        <f>'ГВО-сети'!K946</f>
        <v>0.11</v>
      </c>
      <c r="L87" s="1110">
        <f>'ГВО-сети'!L946</f>
        <v>0.11</v>
      </c>
      <c r="M87" s="1110">
        <f>'ГВО-сети'!M946</f>
        <v>0.11</v>
      </c>
      <c r="N87" s="1110">
        <f>'ГВО-сети'!N946</f>
        <v>0.11</v>
      </c>
      <c r="O87" s="1110">
        <f>'ГВО-сети'!O946</f>
        <v>0.11</v>
      </c>
      <c r="P87" s="1110">
        <f>'ГВО-сети'!P946</f>
        <v>0.11</v>
      </c>
      <c r="Q87" s="1110">
        <f>'ГВО-сети'!Q946</f>
        <v>0.11</v>
      </c>
      <c r="R87" s="1110">
        <f>'ГВО-сети'!R946</f>
        <v>0.11</v>
      </c>
      <c r="S87" s="1200"/>
    </row>
    <row r="88" spans="1:19" x14ac:dyDescent="0.2">
      <c r="B88" s="1125"/>
      <c r="C88" s="1110"/>
      <c r="D88" s="1125" t="str">
        <f>'ГВО-сети'!D946</f>
        <v>ф.ВМЗ-1, ВМЗ-2</v>
      </c>
      <c r="G88" s="1167"/>
      <c r="H88" s="1167">
        <f>'ГВО-сети'!H947</f>
        <v>1</v>
      </c>
      <c r="I88" s="1175"/>
      <c r="M88" s="1175"/>
      <c r="N88" s="1110"/>
      <c r="O88" s="1110"/>
      <c r="P88" s="1110"/>
      <c r="Q88" s="1110"/>
      <c r="R88" s="1110"/>
      <c r="S88" s="1200"/>
    </row>
    <row r="89" spans="1:19" x14ac:dyDescent="0.2">
      <c r="B89" s="1125"/>
      <c r="C89" s="1110"/>
      <c r="D89" s="1125"/>
      <c r="G89" s="1167"/>
      <c r="H89" s="1167"/>
      <c r="I89" s="1175"/>
      <c r="M89" s="1175"/>
      <c r="N89" s="1110"/>
      <c r="O89" s="1110"/>
      <c r="P89" s="1110"/>
      <c r="Q89" s="1110"/>
      <c r="R89" s="1110"/>
      <c r="S89" s="1200"/>
    </row>
    <row r="90" spans="1:19" x14ac:dyDescent="0.2">
      <c r="A90" s="1283">
        <f>A87+1</f>
        <v>9</v>
      </c>
      <c r="B90" s="1125" t="str">
        <f>'ГВО-сети'!B971</f>
        <v>ООО "Базис"</v>
      </c>
      <c r="C90" s="1110"/>
      <c r="D90" s="1125" t="e">
        <f>'ГВО-сети'!#REF!</f>
        <v>#REF!</v>
      </c>
      <c r="E90" s="1125" t="str">
        <f>'ГВО-сети'!E971</f>
        <v>ф.Окружное-1, 2</v>
      </c>
      <c r="F90" s="1110" t="str">
        <f>'ГВО-сети'!F971</f>
        <v>ДУ</v>
      </c>
      <c r="G90" s="1167">
        <f>'ГВО-сети'!G971</f>
        <v>5</v>
      </c>
      <c r="H90" s="1107">
        <f>'ГВО-сети'!H971</f>
        <v>0</v>
      </c>
      <c r="I90" s="1110"/>
      <c r="J90" s="1110">
        <f>'ГВО-сети'!J971</f>
        <v>0.06</v>
      </c>
      <c r="K90" s="1110">
        <f>'ГВО-сети'!K971</f>
        <v>0.06</v>
      </c>
      <c r="L90" s="1110">
        <f>'ГВО-сети'!L971</f>
        <v>0.06</v>
      </c>
      <c r="M90" s="1110">
        <f>'ГВО-сети'!M971</f>
        <v>0.06</v>
      </c>
      <c r="N90" s="1110">
        <f>'ГВО-сети'!N971</f>
        <v>0.06</v>
      </c>
      <c r="O90" s="1110">
        <f>'ГВО-сети'!O971</f>
        <v>0.06</v>
      </c>
      <c r="P90" s="1110">
        <f>'ГВО-сети'!P971</f>
        <v>0.06</v>
      </c>
      <c r="Q90" s="1110">
        <f>'ГВО-сети'!Q971</f>
        <v>0.06</v>
      </c>
      <c r="R90" s="1110">
        <f>'ГВО-сети'!R971</f>
        <v>0.06</v>
      </c>
      <c r="S90" s="1200"/>
    </row>
    <row r="91" spans="1:19" x14ac:dyDescent="0.2">
      <c r="B91" s="1125"/>
      <c r="C91" s="1110"/>
      <c r="D91" s="1125" t="str">
        <f>'ГВО-сети'!D971</f>
        <v>ф.Окружное-1, 2</v>
      </c>
      <c r="H91" s="1167">
        <f>'ГВО-сети'!H972</f>
        <v>1</v>
      </c>
      <c r="I91" s="1175"/>
      <c r="M91" s="1175"/>
      <c r="N91" s="1110"/>
      <c r="O91" s="1110"/>
      <c r="P91" s="1110"/>
      <c r="Q91" s="1110"/>
      <c r="R91" s="1110"/>
      <c r="S91" s="1200"/>
    </row>
    <row r="92" spans="1:19" x14ac:dyDescent="0.2">
      <c r="B92" s="1125"/>
      <c r="C92" s="1110"/>
      <c r="D92" s="1125"/>
      <c r="I92" s="1175"/>
      <c r="M92" s="1175"/>
      <c r="N92" s="1110"/>
      <c r="O92" s="1110"/>
      <c r="P92" s="1110"/>
      <c r="Q92" s="1110"/>
      <c r="R92" s="1110"/>
      <c r="S92" s="1200"/>
    </row>
    <row r="93" spans="1:19" x14ac:dyDescent="0.2">
      <c r="B93" s="1114"/>
      <c r="C93" s="1284"/>
      <c r="D93" s="1114" t="s">
        <v>206</v>
      </c>
      <c r="E93" s="1115"/>
      <c r="F93" s="1120" t="str">
        <f>F80</f>
        <v>ДУ</v>
      </c>
      <c r="G93" s="1174">
        <f>G80</f>
        <v>5</v>
      </c>
      <c r="H93" s="1284"/>
      <c r="I93" s="1116"/>
      <c r="J93" s="1120">
        <f t="shared" ref="J93:Q93" si="3">J57+J65+J76+J80+J84+J87+J90</f>
        <v>0.91</v>
      </c>
      <c r="K93" s="1120">
        <f t="shared" si="3"/>
        <v>0.91</v>
      </c>
      <c r="L93" s="1120">
        <f t="shared" si="3"/>
        <v>0.91</v>
      </c>
      <c r="M93" s="1120">
        <f t="shared" si="3"/>
        <v>0.91</v>
      </c>
      <c r="N93" s="1120">
        <f t="shared" si="3"/>
        <v>0.91</v>
      </c>
      <c r="O93" s="1120">
        <f t="shared" si="3"/>
        <v>0.91</v>
      </c>
      <c r="P93" s="1120">
        <f t="shared" si="3"/>
        <v>0.91</v>
      </c>
      <c r="Q93" s="1120">
        <f t="shared" si="3"/>
        <v>0.91</v>
      </c>
      <c r="R93" s="1120">
        <f>R57+R65+R76+R80+R84+R87+R90</f>
        <v>0.91</v>
      </c>
      <c r="S93" s="1049">
        <f>'ГВО-сети'!R996</f>
        <v>0</v>
      </c>
    </row>
    <row r="94" spans="1:19" x14ac:dyDescent="0.2">
      <c r="B94" s="1125"/>
      <c r="D94" s="1125"/>
      <c r="I94" s="1110"/>
      <c r="J94" s="1110"/>
      <c r="K94" s="1110"/>
      <c r="L94" s="1110"/>
      <c r="M94" s="1110"/>
      <c r="N94" s="1110"/>
      <c r="O94" s="1110"/>
      <c r="P94" s="1110"/>
      <c r="Q94" s="1110"/>
      <c r="R94" s="1110"/>
      <c r="S94" s="1200"/>
    </row>
    <row r="95" spans="1:19" x14ac:dyDescent="0.2">
      <c r="A95" s="1283">
        <f>A90+1</f>
        <v>10</v>
      </c>
      <c r="B95" s="1125" t="str">
        <f>'ГВО-сети'!B2552</f>
        <v>ООО "ЛЕКС"</v>
      </c>
      <c r="C95" s="1110" t="str">
        <f>'ГВО-сети'!C2552</f>
        <v>(8172) 70-00-25</v>
      </c>
      <c r="D95" s="1125" t="e">
        <f>'ГВО-сети'!#REF!</f>
        <v>#REF!</v>
      </c>
      <c r="E95" s="1125" t="str">
        <f>'ГВО-сети'!E2552</f>
        <v>ф.ЭТМ-1</v>
      </c>
      <c r="F95" s="1110" t="str">
        <f>'ГВО-сети'!F2552</f>
        <v>ДУ</v>
      </c>
      <c r="G95" s="1167">
        <f>'ГВО-сети'!G2552</f>
        <v>5</v>
      </c>
      <c r="H95" s="1107">
        <f>'ГВО-сети'!H2552</f>
        <v>0</v>
      </c>
      <c r="I95" s="1109"/>
      <c r="J95" s="1110">
        <f>'ГВО-сети'!J2552</f>
        <v>0</v>
      </c>
      <c r="K95" s="1110">
        <f>'ГВО-сети'!K2552</f>
        <v>0.04</v>
      </c>
      <c r="L95" s="1110">
        <f>'ГВО-сети'!L2552</f>
        <v>0.04</v>
      </c>
      <c r="M95" s="1110">
        <f>'ГВО-сети'!M2552</f>
        <v>0.04</v>
      </c>
      <c r="N95" s="1110">
        <f>'ГВО-сети'!N2552</f>
        <v>0.04</v>
      </c>
      <c r="O95" s="1110">
        <f>'ГВО-сети'!O2552</f>
        <v>0.04</v>
      </c>
      <c r="P95" s="1110">
        <f>'ГВО-сети'!P2552</f>
        <v>0.04</v>
      </c>
      <c r="Q95" s="1110">
        <f>'ГВО-сети'!Q2552</f>
        <v>0.04</v>
      </c>
      <c r="R95" s="1110">
        <f>'ГВО-сети'!R2552</f>
        <v>0.04</v>
      </c>
      <c r="S95" s="1723"/>
    </row>
    <row r="96" spans="1:19" x14ac:dyDescent="0.2">
      <c r="B96" s="1125"/>
      <c r="C96" s="1110"/>
      <c r="D96" s="1125" t="str">
        <f>'ГВО-сети'!D2552</f>
        <v>ф.ЭТМ-1</v>
      </c>
      <c r="E96" s="1125"/>
      <c r="H96" s="1167" t="e">
        <f>'ГВО-сети'!#REF!</f>
        <v>#REF!</v>
      </c>
      <c r="I96" s="1110"/>
      <c r="J96" s="1110"/>
      <c r="K96" s="1110"/>
      <c r="L96" s="1110"/>
      <c r="M96" s="1110"/>
      <c r="N96" s="1110"/>
      <c r="O96" s="1110"/>
      <c r="P96" s="1110"/>
      <c r="Q96" s="1110"/>
      <c r="R96" s="1110"/>
      <c r="S96" s="1723"/>
    </row>
    <row r="97" spans="1:19" x14ac:dyDescent="0.2">
      <c r="B97" s="1125"/>
      <c r="C97" s="1110"/>
      <c r="D97" s="1125"/>
      <c r="E97" s="1125"/>
      <c r="H97" s="1167"/>
      <c r="I97" s="1175"/>
      <c r="J97" s="1110"/>
      <c r="K97" s="1110"/>
      <c r="L97" s="1110"/>
      <c r="M97" s="1110"/>
      <c r="N97" s="1110"/>
      <c r="O97" s="1110"/>
      <c r="P97" s="1110"/>
      <c r="Q97" s="1110"/>
      <c r="R97" s="1110"/>
      <c r="S97" s="1723"/>
    </row>
    <row r="98" spans="1:19" x14ac:dyDescent="0.2">
      <c r="A98" s="1283">
        <f>A95+1</f>
        <v>11</v>
      </c>
      <c r="B98" s="1125" t="str">
        <f>'ГВО-сети'!B2577</f>
        <v>ИП Сергеев Александр</v>
      </c>
      <c r="C98" s="1110" t="str">
        <f>'ГВО-сети'!C2577</f>
        <v>26-62-70</v>
      </c>
      <c r="D98" s="1125" t="e">
        <f>'ГВО-сети'!#REF!</f>
        <v>#REF!</v>
      </c>
      <c r="E98" s="1125" t="str">
        <f>'ГВО-сети'!E2577</f>
        <v>ф.ЭТМ-3</v>
      </c>
      <c r="F98" s="1110" t="str">
        <f>'ГВО-сети'!F2577</f>
        <v>ДУ</v>
      </c>
      <c r="G98" s="1167">
        <f>'ГВО-сети'!G2577</f>
        <v>5</v>
      </c>
      <c r="H98" s="1107">
        <f>'ГВО-сети'!H2577</f>
        <v>0</v>
      </c>
      <c r="I98" s="1175"/>
      <c r="J98" s="1110">
        <f>'ГВО-сети'!J2577</f>
        <v>0</v>
      </c>
      <c r="K98" s="1110">
        <f>'ГВО-сети'!K2577</f>
        <v>0.08</v>
      </c>
      <c r="L98" s="1110">
        <f>'ГВО-сети'!L2577</f>
        <v>0.08</v>
      </c>
      <c r="M98" s="1110">
        <f>'ГВО-сети'!M2577</f>
        <v>0.08</v>
      </c>
      <c r="N98" s="1110">
        <f>'ГВО-сети'!N2577</f>
        <v>0.08</v>
      </c>
      <c r="O98" s="1110">
        <f>'ГВО-сети'!O2577</f>
        <v>0.08</v>
      </c>
      <c r="P98" s="1110">
        <f>'ГВО-сети'!P2577</f>
        <v>0.08</v>
      </c>
      <c r="Q98" s="1110">
        <f>'ГВО-сети'!Q2577</f>
        <v>0.08</v>
      </c>
      <c r="R98" s="1110">
        <f>'ГВО-сети'!R2577</f>
        <v>0.08</v>
      </c>
      <c r="S98" s="1723"/>
    </row>
    <row r="99" spans="1:19" x14ac:dyDescent="0.2">
      <c r="B99" s="1125" t="str">
        <f>'ГВО-сети'!B2578</f>
        <v>Сергеевич</v>
      </c>
      <c r="C99" s="1110" t="str">
        <f>'ГВО-сети'!C2578</f>
        <v>8911-5020147</v>
      </c>
      <c r="D99" s="1125" t="str">
        <f>'ГВО-сети'!D2577</f>
        <v>ф.ЭТМ-3</v>
      </c>
      <c r="E99" s="1125"/>
      <c r="H99" s="1167">
        <f>'ГВО-сети'!H2578</f>
        <v>1</v>
      </c>
      <c r="I99" s="1175"/>
      <c r="J99" s="1110"/>
      <c r="K99" s="1110"/>
      <c r="L99" s="1110"/>
      <c r="M99" s="1110"/>
      <c r="N99" s="1110"/>
      <c r="O99" s="1110"/>
      <c r="P99" s="1110"/>
      <c r="Q99" s="1110"/>
      <c r="R99" s="1110"/>
      <c r="S99" s="1723"/>
    </row>
    <row r="100" spans="1:19" x14ac:dyDescent="0.2">
      <c r="B100" s="1125"/>
      <c r="D100" s="1125"/>
      <c r="I100" s="1175"/>
      <c r="J100" s="1110"/>
      <c r="K100" s="1110"/>
      <c r="L100" s="1110"/>
      <c r="M100" s="1110"/>
      <c r="N100" s="1110"/>
      <c r="O100" s="1110"/>
      <c r="P100" s="1110"/>
      <c r="Q100" s="1110"/>
      <c r="R100" s="1110"/>
      <c r="S100" s="1723"/>
    </row>
    <row r="101" spans="1:19" x14ac:dyDescent="0.2">
      <c r="A101" s="1283">
        <f>A98+1</f>
        <v>12</v>
      </c>
      <c r="B101" s="1125" t="str">
        <f>'ГВО-сети'!B2602</f>
        <v>ООО "Атлас-Транском"</v>
      </c>
      <c r="C101" s="1167" t="str">
        <f>'ГВО-сети'!C2602</f>
        <v>8911-5240455</v>
      </c>
      <c r="D101" s="1125" t="e">
        <f>'ГВО-сети'!#REF!</f>
        <v>#REF!</v>
      </c>
      <c r="E101" s="1125" t="str">
        <f>'ГВО-сети'!E2602</f>
        <v>ВЛ 10 кВ Автоцентр</v>
      </c>
      <c r="F101" s="1110" t="str">
        <f>'ГВО-сети'!F2602</f>
        <v>ДУ</v>
      </c>
      <c r="G101" s="1167">
        <f>'ГВО-сети'!G2602</f>
        <v>5</v>
      </c>
      <c r="H101" s="1107">
        <f>'ГВО-сети'!H2602</f>
        <v>0</v>
      </c>
      <c r="I101" s="1175"/>
      <c r="J101" s="1110">
        <f>'ГВО-сети'!J2602</f>
        <v>0</v>
      </c>
      <c r="K101" s="1110">
        <f>'ГВО-сети'!K2602</f>
        <v>0.01</v>
      </c>
      <c r="L101" s="1110">
        <f>'ГВО-сети'!L2602</f>
        <v>0.01</v>
      </c>
      <c r="M101" s="1110">
        <f>'ГВО-сети'!M2602</f>
        <v>0.01</v>
      </c>
      <c r="N101" s="1110">
        <f>'ГВО-сети'!N2602</f>
        <v>0.01</v>
      </c>
      <c r="O101" s="1110">
        <f>'ГВО-сети'!O2602</f>
        <v>0.01</v>
      </c>
      <c r="P101" s="1110">
        <f>'ГВО-сети'!P2602</f>
        <v>0.01</v>
      </c>
      <c r="Q101" s="1110">
        <f>'ГВО-сети'!Q2602</f>
        <v>0.01</v>
      </c>
      <c r="R101" s="1110">
        <f>'ГВО-сети'!R2602</f>
        <v>0.01</v>
      </c>
      <c r="S101" s="1723"/>
    </row>
    <row r="102" spans="1:19" x14ac:dyDescent="0.2">
      <c r="B102" s="1125"/>
      <c r="C102" s="1167" t="str">
        <f>'ГВО-сети'!C2603</f>
        <v>59-99-99</v>
      </c>
      <c r="D102" s="1125" t="str">
        <f>'ГВО-сети'!D2602</f>
        <v>ВЛ 10 кВ Автоцентр</v>
      </c>
      <c r="E102" s="1125" t="str">
        <f>'ГВО-сети'!E2603</f>
        <v>Щеглино</v>
      </c>
      <c r="H102" s="1167">
        <f>'ГВО-сети'!H2603</f>
        <v>1</v>
      </c>
      <c r="I102" s="1175"/>
      <c r="J102" s="1110"/>
      <c r="K102" s="1110"/>
      <c r="L102" s="1110"/>
      <c r="M102" s="1110"/>
      <c r="N102" s="1110"/>
      <c r="O102" s="1110"/>
      <c r="P102" s="1110"/>
      <c r="Q102" s="1110"/>
      <c r="R102" s="1110"/>
      <c r="S102" s="1723"/>
    </row>
    <row r="103" spans="1:19" x14ac:dyDescent="0.2">
      <c r="A103" s="1283">
        <f>A101+1</f>
        <v>13</v>
      </c>
      <c r="B103" s="1125" t="str">
        <f>'ГВО-сети'!B2604</f>
        <v xml:space="preserve">ООО "Инженерный </v>
      </c>
      <c r="C103" s="1167" t="str">
        <f>'ГВО-сети'!C2604</f>
        <v>2-19-78(энерг)</v>
      </c>
      <c r="D103" s="1125" t="str">
        <f>'ГВО-сети'!D2603</f>
        <v>Щеглино</v>
      </c>
      <c r="I103" s="1110"/>
      <c r="J103" s="1110"/>
      <c r="K103" s="1110"/>
      <c r="L103" s="1110"/>
      <c r="M103" s="1110"/>
      <c r="N103" s="1110"/>
      <c r="O103" s="1110"/>
      <c r="P103" s="1110"/>
      <c r="Q103" s="1110"/>
      <c r="R103" s="1110"/>
      <c r="S103" s="1723"/>
    </row>
    <row r="104" spans="1:19" x14ac:dyDescent="0.2">
      <c r="B104" s="1125" t="str">
        <f>'ГВО-сети'!B2605</f>
        <v xml:space="preserve">центр  "Коммунальные </v>
      </c>
      <c r="C104" s="1167">
        <f>'ГВО-сети'!C2605</f>
        <v>89218286242</v>
      </c>
      <c r="D104" s="1125"/>
      <c r="I104" s="1110"/>
      <c r="J104" s="1110"/>
      <c r="K104" s="1110"/>
      <c r="L104" s="1110"/>
      <c r="M104" s="1110"/>
      <c r="N104" s="1110"/>
      <c r="O104" s="1110"/>
      <c r="P104" s="1110"/>
      <c r="Q104" s="1110"/>
      <c r="R104" s="1110"/>
      <c r="S104" s="1723"/>
    </row>
    <row r="105" spans="1:19" x14ac:dyDescent="0.2">
      <c r="B105" s="1125" t="str">
        <f>'ГВО-сети'!B2606</f>
        <v>системы"</v>
      </c>
      <c r="C105" s="1167"/>
      <c r="D105" s="1125"/>
      <c r="I105" s="1110"/>
      <c r="J105" s="1110"/>
      <c r="K105" s="1110"/>
      <c r="L105" s="1110"/>
      <c r="M105" s="1110"/>
      <c r="N105" s="1110"/>
      <c r="O105" s="1110"/>
      <c r="P105" s="1110"/>
      <c r="Q105" s="1110"/>
      <c r="R105" s="1110"/>
      <c r="S105" s="1723"/>
    </row>
    <row r="106" spans="1:19" s="1114" customFormat="1" x14ac:dyDescent="0.2">
      <c r="A106" s="1284"/>
      <c r="C106" s="1284"/>
      <c r="D106" s="1100" t="str">
        <f>'ГВО-сети'!D2802</f>
        <v>Итого ПС 110 кВ Луговая:</v>
      </c>
      <c r="F106" s="1120" t="str">
        <f>F101</f>
        <v>ДУ</v>
      </c>
      <c r="G106" s="1174">
        <f>G101</f>
        <v>5</v>
      </c>
      <c r="H106" s="1284"/>
      <c r="I106" s="1116"/>
      <c r="J106" s="1120">
        <f t="shared" ref="J106:Q106" si="4">J95+J98+J101</f>
        <v>0</v>
      </c>
      <c r="K106" s="1120">
        <f t="shared" si="4"/>
        <v>0.13</v>
      </c>
      <c r="L106" s="1120">
        <f t="shared" si="4"/>
        <v>0.13</v>
      </c>
      <c r="M106" s="1120">
        <f t="shared" si="4"/>
        <v>0.13</v>
      </c>
      <c r="N106" s="1120">
        <f t="shared" si="4"/>
        <v>0.13</v>
      </c>
      <c r="O106" s="1120">
        <f t="shared" si="4"/>
        <v>0.13</v>
      </c>
      <c r="P106" s="1120">
        <f t="shared" si="4"/>
        <v>0.13</v>
      </c>
      <c r="Q106" s="1120">
        <f t="shared" si="4"/>
        <v>0.13</v>
      </c>
      <c r="R106" s="1120">
        <f>R95+R98+R101</f>
        <v>0.13</v>
      </c>
      <c r="S106" s="1045">
        <f>'ГВО-сети'!R2802</f>
        <v>0</v>
      </c>
    </row>
    <row r="107" spans="1:19" x14ac:dyDescent="0.2">
      <c r="B107" s="1125"/>
      <c r="D107" s="1125"/>
      <c r="I107" s="1110"/>
      <c r="J107" s="1110"/>
      <c r="K107" s="1110"/>
      <c r="L107" s="1110"/>
      <c r="M107" s="1110"/>
      <c r="N107" s="1110"/>
      <c r="O107" s="1110"/>
      <c r="P107" s="1110"/>
      <c r="Q107" s="1110"/>
      <c r="R107" s="1110"/>
      <c r="S107" s="1723"/>
    </row>
    <row r="108" spans="1:19" x14ac:dyDescent="0.2">
      <c r="B108" s="1114"/>
      <c r="C108" s="1284"/>
      <c r="D108" s="1114" t="s">
        <v>279</v>
      </c>
      <c r="E108" s="1115"/>
      <c r="F108" s="1284"/>
      <c r="G108" s="1284"/>
      <c r="H108" s="1284"/>
      <c r="I108" s="1120"/>
      <c r="J108" s="1120" t="e">
        <f t="shared" ref="J108:R108" si="5">J50+J55+J93+J106</f>
        <v>#REF!</v>
      </c>
      <c r="K108" s="1120">
        <f t="shared" si="5"/>
        <v>1.04</v>
      </c>
      <c r="L108" s="1120">
        <f t="shared" si="5"/>
        <v>1.04</v>
      </c>
      <c r="M108" s="1120">
        <f t="shared" si="5"/>
        <v>1.04</v>
      </c>
      <c r="N108" s="1120">
        <f t="shared" si="5"/>
        <v>1.04</v>
      </c>
      <c r="O108" s="1120">
        <f t="shared" si="5"/>
        <v>1.04</v>
      </c>
      <c r="P108" s="1120">
        <f t="shared" si="5"/>
        <v>1.04</v>
      </c>
      <c r="Q108" s="1120">
        <f t="shared" si="5"/>
        <v>1.04</v>
      </c>
      <c r="R108" s="1120">
        <f t="shared" si="5"/>
        <v>1.04</v>
      </c>
      <c r="S108" s="1045"/>
    </row>
    <row r="109" spans="1:19" ht="12" customHeight="1" x14ac:dyDescent="0.2">
      <c r="B109" s="1114"/>
      <c r="C109" s="1284"/>
      <c r="D109" s="1114"/>
      <c r="E109" s="1115"/>
      <c r="F109" s="1284"/>
      <c r="G109" s="1284"/>
      <c r="H109" s="1284"/>
      <c r="I109" s="1120"/>
      <c r="J109" s="1120"/>
      <c r="K109" s="1120"/>
      <c r="L109" s="1120"/>
      <c r="M109" s="1120"/>
      <c r="N109" s="1120"/>
      <c r="O109" s="1120"/>
      <c r="P109" s="1120"/>
      <c r="Q109" s="1120"/>
      <c r="R109" s="1120"/>
      <c r="S109" s="1045"/>
    </row>
    <row r="110" spans="1:19" x14ac:dyDescent="0.2">
      <c r="B110" s="1114"/>
      <c r="C110" s="1284"/>
      <c r="D110" s="1088" t="s">
        <v>132</v>
      </c>
      <c r="E110" s="1115"/>
      <c r="F110" s="1284"/>
      <c r="G110" s="1284"/>
      <c r="H110" s="1284"/>
      <c r="I110" s="1120"/>
      <c r="J110" s="1120"/>
      <c r="K110" s="1120"/>
      <c r="L110" s="1120"/>
      <c r="M110" s="1120"/>
      <c r="N110" s="1120"/>
      <c r="O110" s="1120"/>
      <c r="P110" s="1120"/>
      <c r="Q110" s="1120"/>
      <c r="R110" s="1120"/>
      <c r="S110" s="1049"/>
    </row>
    <row r="112" spans="1:19" x14ac:dyDescent="0.2">
      <c r="A112" s="1283">
        <v>1</v>
      </c>
      <c r="B112" s="1079" t="e">
        <f>'ГВО-сети'!#REF!</f>
        <v>#REF!</v>
      </c>
      <c r="C112" s="1110"/>
      <c r="D112" s="1110"/>
      <c r="E112" s="1110"/>
      <c r="F112" s="1110"/>
      <c r="G112" s="1110"/>
      <c r="H112" s="1110"/>
      <c r="I112" s="1110"/>
      <c r="J112" s="1110"/>
    </row>
    <row r="113" spans="1:27" x14ac:dyDescent="0.2">
      <c r="B113" s="1027" t="e">
        <f>'ГВО-сети'!#REF!</f>
        <v>#REF!</v>
      </c>
      <c r="C113" s="1110" t="e">
        <f>'ГВО-сети'!#REF!</f>
        <v>#REF!</v>
      </c>
      <c r="D113" s="1110" t="e">
        <f>'ГВО-сети'!#REF!</f>
        <v>#REF!</v>
      </c>
      <c r="E113" s="1110"/>
      <c r="F113" s="1120" t="e">
        <f>'ГВО-сети'!#REF!</f>
        <v>#REF!</v>
      </c>
      <c r="G113" s="1174" t="e">
        <f>'ГВО-сети'!#REF!</f>
        <v>#REF!</v>
      </c>
      <c r="H113" s="1120"/>
      <c r="I113" s="1120"/>
      <c r="J113" s="1120"/>
      <c r="K113" s="1120" t="e">
        <f>'ГВО-сети'!#REF!</f>
        <v>#REF!</v>
      </c>
      <c r="L113" s="1120" t="e">
        <f>'ГВО-сети'!#REF!</f>
        <v>#REF!</v>
      </c>
      <c r="M113" s="1120" t="e">
        <f>'ГВО-сети'!#REF!</f>
        <v>#REF!</v>
      </c>
      <c r="N113" s="1120" t="e">
        <f>'ГВО-сети'!#REF!</f>
        <v>#REF!</v>
      </c>
      <c r="O113" s="1120" t="e">
        <f>'ГВО-сети'!#REF!</f>
        <v>#REF!</v>
      </c>
      <c r="P113" s="1120" t="e">
        <f>'ГВО-сети'!#REF!</f>
        <v>#REF!</v>
      </c>
      <c r="Q113" s="1120" t="e">
        <f>'ГВО-сети'!#REF!</f>
        <v>#REF!</v>
      </c>
      <c r="R113" s="1120" t="e">
        <f>'ГВО-сети'!#REF!</f>
        <v>#REF!</v>
      </c>
      <c r="S113" s="1516"/>
    </row>
    <row r="114" spans="1:27" x14ac:dyDescent="0.2">
      <c r="B114" s="1110"/>
      <c r="C114" s="1110" t="e">
        <f>'ГВО-сети'!#REF!</f>
        <v>#REF!</v>
      </c>
      <c r="D114" s="1110"/>
      <c r="E114" s="1110"/>
      <c r="F114" s="1120"/>
      <c r="G114" s="1120"/>
      <c r="H114" s="1120"/>
      <c r="I114" s="1120"/>
      <c r="J114" s="1120"/>
      <c r="K114" s="1120"/>
      <c r="L114" s="1120"/>
      <c r="M114" s="1120"/>
      <c r="N114" s="1120"/>
      <c r="O114" s="1120"/>
      <c r="P114" s="1120"/>
      <c r="Q114" s="1120"/>
      <c r="R114" s="1120"/>
    </row>
    <row r="116" spans="1:27" x14ac:dyDescent="0.2">
      <c r="A116" s="1283">
        <f>A402+1</f>
        <v>2</v>
      </c>
      <c r="B116" s="1175" t="str">
        <f>'ГВО-сети'!B1198</f>
        <v>АО ПК "Вологодский"</v>
      </c>
      <c r="C116" s="1283" t="str">
        <f>'ГВО-сети'!C1198</f>
        <v>(81733) 4-11-85</v>
      </c>
      <c r="D116" s="1175" t="e">
        <f>'ГВО-сети'!#REF!</f>
        <v>#REF!</v>
      </c>
      <c r="E116" s="1175" t="str">
        <f>'ГВО-сети'!E1198</f>
        <v xml:space="preserve">ф СХТ, ЦСЗ, </v>
      </c>
      <c r="F116" s="1283" t="str">
        <f>'ГВО-сети'!F1198</f>
        <v>ДУ</v>
      </c>
      <c r="G116" s="1283">
        <f>'ГВО-сети'!G1198</f>
        <v>20</v>
      </c>
      <c r="H116" s="1107">
        <f>'ГВО-сети'!H1198</f>
        <v>0</v>
      </c>
      <c r="I116" s="1175"/>
      <c r="K116" s="1110">
        <f>'ГВО-сети'!K1198</f>
        <v>0.5</v>
      </c>
      <c r="L116" s="1110">
        <f>'ГВО-сети'!L1198</f>
        <v>0.5</v>
      </c>
      <c r="M116" s="1110">
        <f>'ГВО-сети'!M1198</f>
        <v>0.5</v>
      </c>
      <c r="N116" s="1110">
        <f>'ГВО-сети'!N1198</f>
        <v>0.5</v>
      </c>
      <c r="O116" s="1110">
        <f>'ГВО-сети'!O1198</f>
        <v>0.5</v>
      </c>
      <c r="P116" s="1110">
        <f>'ГВО-сети'!P1198</f>
        <v>0.5</v>
      </c>
      <c r="Q116" s="1110">
        <f>'ГВО-сети'!Q1198</f>
        <v>0.5</v>
      </c>
      <c r="R116" s="1110">
        <f>'ГВО-сети'!R1198</f>
        <v>0.5</v>
      </c>
      <c r="S116" s="1200"/>
    </row>
    <row r="117" spans="1:27" x14ac:dyDescent="0.2">
      <c r="B117" s="1175"/>
      <c r="C117" s="1283" t="str">
        <f>'ГВО-сети'!C1199</f>
        <v>8911-5113723</v>
      </c>
      <c r="D117" s="1175" t="str">
        <f>'ГВО-сети'!D1198</f>
        <v xml:space="preserve">ф СХТ, ЦСЗ, </v>
      </c>
      <c r="E117" s="1175" t="str">
        <f>'ГВО-сети'!E1199</f>
        <v>Элеватор</v>
      </c>
      <c r="H117" s="1167">
        <f>'ГВО-сети'!H1199</f>
        <v>1</v>
      </c>
      <c r="K117" s="1110"/>
      <c r="L117" s="1110"/>
      <c r="M117" s="1110"/>
      <c r="N117" s="1110"/>
      <c r="O117" s="1110"/>
      <c r="P117" s="1110"/>
      <c r="Q117" s="1110"/>
      <c r="R117" s="1110"/>
      <c r="S117" s="1200"/>
    </row>
    <row r="118" spans="1:27" x14ac:dyDescent="0.2">
      <c r="B118" s="1176"/>
      <c r="D118" s="1175" t="str">
        <f>'ГВО-сети'!D1199</f>
        <v>Элеватор</v>
      </c>
      <c r="E118" s="1176"/>
      <c r="M118" s="1175"/>
      <c r="N118" s="1110"/>
      <c r="O118" s="1110"/>
      <c r="P118" s="1110"/>
      <c r="Q118" s="1110"/>
      <c r="R118" s="1110"/>
      <c r="S118" s="1200"/>
    </row>
    <row r="119" spans="1:27" x14ac:dyDescent="0.2">
      <c r="B119" s="1176"/>
      <c r="E119" s="1176"/>
      <c r="M119" s="1175"/>
    </row>
    <row r="120" spans="1:27" s="1447" customFormat="1" x14ac:dyDescent="0.2">
      <c r="A120" s="1513">
        <f>A116+1</f>
        <v>3</v>
      </c>
      <c r="B120" s="1447" t="e">
        <f>'ГВО-сети'!#REF!</f>
        <v>#REF!</v>
      </c>
      <c r="C120" s="1513" t="e">
        <f>'ГВО-сети'!#REF!</f>
        <v>#REF!</v>
      </c>
      <c r="D120" s="1447" t="e">
        <f>'ГВО-сети'!#REF!</f>
        <v>#REF!</v>
      </c>
      <c r="E120" s="1447" t="e">
        <f>'ГВО-сети'!#REF!</f>
        <v>#REF!</v>
      </c>
      <c r="F120" s="1513" t="e">
        <f>'ГВО-сети'!#REF!</f>
        <v>#REF!</v>
      </c>
      <c r="G120" s="1513" t="e">
        <f>'ГВО-сети'!#REF!</f>
        <v>#REF!</v>
      </c>
      <c r="H120" s="1512" t="e">
        <f>'ГВО-сети'!#REF!</f>
        <v>#REF!</v>
      </c>
      <c r="N120" s="1511"/>
      <c r="O120" s="1511"/>
      <c r="P120" s="1511"/>
      <c r="Q120" s="1511"/>
      <c r="R120" s="1511" t="e">
        <f>'ГВО-сети'!#REF!</f>
        <v>#REF!</v>
      </c>
      <c r="S120" s="1517"/>
    </row>
    <row r="121" spans="1:27" s="1447" customFormat="1" x14ac:dyDescent="0.2">
      <c r="A121" s="1513"/>
      <c r="C121" s="1513"/>
      <c r="D121" s="1447" t="e">
        <f>'ГВО-сети'!#REF!</f>
        <v>#REF!</v>
      </c>
      <c r="F121" s="1513"/>
      <c r="G121" s="1513"/>
      <c r="H121" s="1510" t="e">
        <f>'ГВО-сети'!#REF!</f>
        <v>#REF!</v>
      </c>
      <c r="I121" s="1513"/>
      <c r="N121" s="1511"/>
      <c r="O121" s="1511"/>
      <c r="P121" s="1511"/>
      <c r="Q121" s="1511"/>
      <c r="R121" s="1511" t="e">
        <f>'ГВО-сети'!#REF!</f>
        <v>#REF!</v>
      </c>
      <c r="S121" s="1517"/>
    </row>
    <row r="122" spans="1:27" x14ac:dyDescent="0.2">
      <c r="B122" s="1176"/>
      <c r="E122" s="1176"/>
      <c r="M122" s="1175"/>
      <c r="N122" s="1110"/>
      <c r="O122" s="1110"/>
      <c r="P122" s="1110"/>
      <c r="Q122" s="1110"/>
      <c r="R122" s="1110"/>
      <c r="S122" s="1200"/>
    </row>
    <row r="123" spans="1:27" x14ac:dyDescent="0.2">
      <c r="A123" s="1283">
        <f>A116+1</f>
        <v>3</v>
      </c>
      <c r="B123" s="1175" t="str">
        <f>'ГВО-сети'!B1223</f>
        <v>ООО "Грантоп-экспорт"</v>
      </c>
      <c r="C123" s="1283" t="str">
        <f>'ГВО-сети'!C1223</f>
        <v>8921-8241449</v>
      </c>
      <c r="D123" s="1175" t="e">
        <f>'ГВО-сети'!#REF!</f>
        <v>#REF!</v>
      </c>
      <c r="E123" s="1175" t="str">
        <f>'ГВО-сети'!E1223</f>
        <v xml:space="preserve">ВЛ 10 кВ Цех топливных </v>
      </c>
      <c r="F123" s="1283" t="str">
        <f>'ГВО-сети'!F1223</f>
        <v>ДУ</v>
      </c>
      <c r="G123" s="1283">
        <f>'ГВО-сети'!G1223</f>
        <v>20</v>
      </c>
      <c r="H123" s="1107">
        <f>'ГВО-сети'!H1223</f>
        <v>0</v>
      </c>
      <c r="I123" s="1175"/>
      <c r="K123" s="1110">
        <f>'ГВО-сети'!K1223</f>
        <v>0.01</v>
      </c>
      <c r="L123" s="1110">
        <f>'ГВО-сети'!L1223</f>
        <v>0.01</v>
      </c>
      <c r="M123" s="1110">
        <f>'ГВО-сети'!M1223</f>
        <v>0.01</v>
      </c>
      <c r="N123" s="1110">
        <f>'ГВО-сети'!N1223</f>
        <v>0.01</v>
      </c>
      <c r="O123" s="1110">
        <f>'ГВО-сети'!O1223</f>
        <v>0.01</v>
      </c>
      <c r="P123" s="1110">
        <f>'ГВО-сети'!P1223</f>
        <v>0.01</v>
      </c>
      <c r="Q123" s="1110">
        <f>'ГВО-сети'!Q1223</f>
        <v>0.01</v>
      </c>
      <c r="R123" s="1110">
        <f>'ГВО-сети'!R1223</f>
        <v>0.01</v>
      </c>
      <c r="S123" s="1200"/>
    </row>
    <row r="124" spans="1:27" x14ac:dyDescent="0.2">
      <c r="B124" s="1175"/>
      <c r="D124" s="1175" t="str">
        <f>'ГВО-сети'!D1223</f>
        <v xml:space="preserve">ВЛ 10 кВ Цех топливных </v>
      </c>
      <c r="E124" s="1175" t="str">
        <f>'ГВО-сети'!E1224</f>
        <v>брикетов-1, 2</v>
      </c>
      <c r="H124" s="1167">
        <f>'ГВО-сети'!H1224</f>
        <v>1</v>
      </c>
      <c r="K124" s="1110"/>
      <c r="L124" s="1110"/>
      <c r="M124" s="1110"/>
      <c r="N124" s="1110"/>
      <c r="O124" s="1110"/>
      <c r="P124" s="1110"/>
      <c r="Q124" s="1110"/>
      <c r="R124" s="1110"/>
      <c r="S124" s="1200"/>
    </row>
    <row r="125" spans="1:27" x14ac:dyDescent="0.2">
      <c r="B125" s="1176"/>
      <c r="D125" s="1175" t="str">
        <f>'ГВО-сети'!D1224</f>
        <v>брикетов-1, 2</v>
      </c>
      <c r="E125" s="1176"/>
      <c r="M125" s="1110"/>
      <c r="N125" s="1110"/>
      <c r="O125" s="1110"/>
      <c r="P125" s="1110"/>
      <c r="Q125" s="1110"/>
      <c r="R125" s="1110"/>
      <c r="S125" s="1200"/>
    </row>
    <row r="126" spans="1:27" x14ac:dyDescent="0.2">
      <c r="B126" s="1176"/>
      <c r="E126" s="1176"/>
      <c r="M126" s="1110"/>
      <c r="N126" s="1110"/>
      <c r="O126" s="1110"/>
      <c r="P126" s="1110"/>
      <c r="Q126" s="1110"/>
      <c r="R126" s="1110"/>
      <c r="S126" s="1200"/>
    </row>
    <row r="127" spans="1:27" s="1114" customFormat="1" x14ac:dyDescent="0.2">
      <c r="A127" s="1284"/>
      <c r="B127" s="1115"/>
      <c r="C127" s="1284"/>
      <c r="D127" s="1114" t="str">
        <f>'ГВО-сети'!D1398</f>
        <v>Итого ПС 110 кВ Кадников:</v>
      </c>
      <c r="E127" s="1115"/>
      <c r="F127" s="1284" t="str">
        <f>F123</f>
        <v>ДУ</v>
      </c>
      <c r="G127" s="1284">
        <f>G123</f>
        <v>20</v>
      </c>
      <c r="H127" s="1284"/>
      <c r="I127" s="1284"/>
      <c r="K127" s="1120">
        <f t="shared" ref="K127:Q127" si="6">K116+K123</f>
        <v>0.51</v>
      </c>
      <c r="L127" s="1120">
        <f t="shared" si="6"/>
        <v>0.51</v>
      </c>
      <c r="M127" s="1120">
        <f t="shared" si="6"/>
        <v>0.51</v>
      </c>
      <c r="N127" s="1120">
        <f t="shared" si="6"/>
        <v>0.51</v>
      </c>
      <c r="O127" s="1120">
        <f t="shared" si="6"/>
        <v>0.51</v>
      </c>
      <c r="P127" s="1120">
        <f t="shared" si="6"/>
        <v>0.51</v>
      </c>
      <c r="Q127" s="1120">
        <f t="shared" si="6"/>
        <v>0.51</v>
      </c>
      <c r="R127" s="1120">
        <f>R116+R123</f>
        <v>0.51</v>
      </c>
      <c r="S127" s="1049">
        <f>'ГВО-сети'!M1398</f>
        <v>0</v>
      </c>
      <c r="AA127" s="1100"/>
    </row>
    <row r="128" spans="1:27" x14ac:dyDescent="0.2">
      <c r="B128" s="1175"/>
      <c r="H128" s="1282"/>
      <c r="J128" s="1109"/>
      <c r="K128" s="1110"/>
      <c r="L128" s="1109"/>
      <c r="M128" s="1109"/>
      <c r="N128" s="1109"/>
      <c r="O128" s="1109"/>
      <c r="P128" s="1109"/>
      <c r="Q128" s="1109"/>
      <c r="R128" s="1109"/>
      <c r="S128" s="1200"/>
    </row>
    <row r="129" spans="1:21" s="1114" customFormat="1" x14ac:dyDescent="0.2">
      <c r="A129" s="1283">
        <v>4</v>
      </c>
      <c r="B129" s="1123" t="str">
        <f>'ГВО-сети'!B2368</f>
        <v>АО "УОМЗ "</v>
      </c>
      <c r="C129" s="1167" t="str">
        <f>'ГВО-сети'!C2368</f>
        <v>8921-2380043</v>
      </c>
      <c r="D129" s="1123" t="e">
        <f>'ГВО-сети'!#REF!</f>
        <v>#REF!</v>
      </c>
      <c r="E129" s="1123" t="str">
        <f>'ГВО-сети'!E2368</f>
        <v>ф.УОМЗ-1, 2</v>
      </c>
      <c r="F129" s="1110" t="str">
        <f>'ГВО-сети'!F2368</f>
        <v>ДУ</v>
      </c>
      <c r="G129" s="1167">
        <f>'ГВО-сети'!G2368</f>
        <v>5</v>
      </c>
      <c r="H129" s="1107">
        <f>'ГВО-сети'!H2368</f>
        <v>0</v>
      </c>
      <c r="I129" s="1107"/>
      <c r="K129" s="1110">
        <f>'ГВО-сети'!K2368</f>
        <v>0.76</v>
      </c>
      <c r="L129" s="1110">
        <f>'ГВО-сети'!L2368</f>
        <v>0.76</v>
      </c>
      <c r="M129" s="1110">
        <f>'ГВО-сети'!M2368</f>
        <v>0.76</v>
      </c>
      <c r="N129" s="1110">
        <f>'ГВО-сети'!N2368</f>
        <v>0.76</v>
      </c>
      <c r="O129" s="1110">
        <f>'ГВО-сети'!O2368</f>
        <v>0.76</v>
      </c>
      <c r="P129" s="1110">
        <f>'ГВО-сети'!P2368</f>
        <v>0.76</v>
      </c>
      <c r="Q129" s="1110">
        <f>'ГВО-сети'!Q2368</f>
        <v>0.76</v>
      </c>
      <c r="R129" s="1110">
        <f>'ГВО-сети'!R2368</f>
        <v>0.76</v>
      </c>
      <c r="S129" s="1049"/>
      <c r="T129" s="1176" t="e">
        <f>#REF!</f>
        <v>#REF!</v>
      </c>
      <c r="U129" s="1175"/>
    </row>
    <row r="130" spans="1:21" s="1114" customFormat="1" x14ac:dyDescent="0.2">
      <c r="A130" s="1283"/>
      <c r="B130" s="1123" t="str">
        <f>'ГВО-сети'!B2369</f>
        <v xml:space="preserve">ВГМХА им.Н.В. Верещагина </v>
      </c>
      <c r="C130" s="1110" t="str">
        <f>'ГВО-сети'!C2369</f>
        <v>52-55-51</v>
      </c>
      <c r="D130" s="1123" t="str">
        <f>'ГВО-сети'!D2368</f>
        <v>ф.УОМЗ-1, 2</v>
      </c>
      <c r="E130" s="1176"/>
      <c r="F130" s="1283"/>
      <c r="G130" s="1176"/>
      <c r="H130" s="1167">
        <f>'ГВО-сети'!H2369</f>
        <v>1</v>
      </c>
      <c r="I130" s="1283"/>
      <c r="K130" s="1110"/>
      <c r="L130" s="1110"/>
      <c r="M130" s="1110"/>
      <c r="N130" s="1110"/>
      <c r="O130" s="1110"/>
      <c r="P130" s="1110"/>
      <c r="Q130" s="1110"/>
      <c r="R130" s="1110"/>
      <c r="S130" s="1049"/>
      <c r="T130" s="1176"/>
      <c r="U130" s="1175"/>
    </row>
    <row r="131" spans="1:21" s="1114" customFormat="1" x14ac:dyDescent="0.2">
      <c r="A131" s="1284"/>
      <c r="C131" s="1167" t="str">
        <f>'ГВО-сети'!C2370</f>
        <v>52-56-02</v>
      </c>
      <c r="D131" s="1088"/>
      <c r="F131" s="1284"/>
      <c r="G131" s="1284"/>
      <c r="H131" s="1284"/>
      <c r="I131" s="1054"/>
      <c r="J131" s="1120"/>
      <c r="K131" s="1120"/>
      <c r="L131" s="1120"/>
      <c r="M131" s="1120"/>
      <c r="N131" s="1120"/>
      <c r="O131" s="1120"/>
      <c r="P131" s="1120"/>
      <c r="Q131" s="1120"/>
      <c r="R131" s="1120"/>
      <c r="S131" s="1049"/>
      <c r="T131" s="1050"/>
    </row>
    <row r="132" spans="1:21" s="1114" customFormat="1" x14ac:dyDescent="0.2">
      <c r="A132" s="1284"/>
      <c r="C132" s="1167"/>
      <c r="D132" s="1088"/>
      <c r="F132" s="1284"/>
      <c r="G132" s="1284"/>
      <c r="H132" s="1284"/>
      <c r="I132" s="1054"/>
      <c r="J132" s="1120"/>
      <c r="K132" s="1120"/>
      <c r="L132" s="1120"/>
      <c r="M132" s="1120"/>
      <c r="N132" s="1120"/>
      <c r="O132" s="1120"/>
      <c r="P132" s="1120"/>
      <c r="Q132" s="1120"/>
      <c r="R132" s="1120"/>
      <c r="S132" s="1049"/>
      <c r="T132" s="1050"/>
    </row>
    <row r="133" spans="1:21" x14ac:dyDescent="0.2">
      <c r="A133" s="1283">
        <f>A129+1</f>
        <v>5</v>
      </c>
      <c r="B133" s="1125" t="str">
        <f>'ГВО-сети'!B796</f>
        <v>АО "ВРК-1" (АО "ВРЗ")</v>
      </c>
      <c r="C133" s="1110" t="str">
        <f>'ГВО-сети'!C796</f>
        <v>с.72-00-75</v>
      </c>
      <c r="D133" s="1125" t="e">
        <f>'ГВО-сети'!#REF!</f>
        <v>#REF!</v>
      </c>
      <c r="E133" s="1125" t="str">
        <f>'ГВО-сети'!E796</f>
        <v>ф.ВРЗ-1, 2, 3</v>
      </c>
      <c r="F133" s="1110" t="str">
        <f>'ГВО-сети'!F796</f>
        <v>ДУ</v>
      </c>
      <c r="G133" s="1167">
        <f>'ГВО-сети'!G796</f>
        <v>5</v>
      </c>
      <c r="H133" s="1107">
        <f>'ГВО-сети'!H796</f>
        <v>0</v>
      </c>
      <c r="J133" s="1125"/>
      <c r="K133" s="1110">
        <f>'ГВО-сети'!K796</f>
        <v>0.21</v>
      </c>
      <c r="L133" s="1110">
        <f>'ГВО-сети'!L796</f>
        <v>0.21</v>
      </c>
      <c r="M133" s="1110">
        <f>'ГВО-сети'!M796</f>
        <v>0.21</v>
      </c>
      <c r="N133" s="1110">
        <f>'ГВО-сети'!N796</f>
        <v>0.21</v>
      </c>
      <c r="O133" s="1110">
        <f>'ГВО-сети'!O796</f>
        <v>0.21</v>
      </c>
      <c r="P133" s="1110">
        <f>'ГВО-сети'!P796</f>
        <v>0.21</v>
      </c>
      <c r="Q133" s="1110">
        <f>'ГВО-сети'!Q796</f>
        <v>0.21</v>
      </c>
      <c r="R133" s="1110">
        <f>'ГВО-сети'!R796</f>
        <v>0.21</v>
      </c>
      <c r="S133" s="1200"/>
    </row>
    <row r="134" spans="1:21" x14ac:dyDescent="0.2">
      <c r="B134" s="1125"/>
      <c r="C134" s="1110" t="str">
        <f>'ГВО-сети'!C797</f>
        <v>ф.72-53-07</v>
      </c>
      <c r="D134" s="1125" t="str">
        <f>'ГВО-сети'!D796</f>
        <v>ф.ВРЗ-1, 2, 3</v>
      </c>
      <c r="E134" s="1125"/>
      <c r="H134" s="1167">
        <f>'ГВО-сети'!H797</f>
        <v>1</v>
      </c>
      <c r="J134" s="1125"/>
      <c r="M134" s="1110"/>
      <c r="N134" s="1110"/>
      <c r="O134" s="1110"/>
      <c r="P134" s="1110"/>
      <c r="Q134" s="1110"/>
      <c r="R134" s="1110"/>
      <c r="S134" s="1200"/>
    </row>
    <row r="135" spans="1:21" x14ac:dyDescent="0.2">
      <c r="B135" s="1125"/>
      <c r="C135" s="1110" t="str">
        <f>'ГВО-сети'!C798</f>
        <v>8911-5000791</v>
      </c>
      <c r="D135" s="1125">
        <f>'ГВО-сети'!D798</f>
        <v>0</v>
      </c>
      <c r="E135" s="1125"/>
      <c r="H135" s="1167"/>
      <c r="M135" s="1175"/>
    </row>
    <row r="136" spans="1:21" x14ac:dyDescent="0.2">
      <c r="B136" s="844"/>
      <c r="D136" s="1125">
        <f>'ГВО-сети'!D799</f>
        <v>0</v>
      </c>
      <c r="E136" s="1176"/>
      <c r="H136" s="1167"/>
      <c r="M136" s="1175"/>
      <c r="N136" s="1064"/>
      <c r="O136" s="1064"/>
      <c r="P136" s="1064"/>
      <c r="Q136" s="1064"/>
      <c r="R136" s="1064"/>
    </row>
    <row r="137" spans="1:21" x14ac:dyDescent="0.2">
      <c r="B137" s="1175"/>
      <c r="H137" s="1282"/>
      <c r="J137" s="1109"/>
      <c r="K137" s="1109"/>
      <c r="L137" s="1109"/>
      <c r="M137" s="1109"/>
      <c r="N137" s="1109"/>
      <c r="O137" s="1109"/>
      <c r="P137" s="1109"/>
      <c r="Q137" s="1109"/>
      <c r="R137" s="1109"/>
      <c r="S137" s="1200"/>
    </row>
    <row r="138" spans="1:21" x14ac:dyDescent="0.2">
      <c r="B138" s="1114" t="e">
        <f>'ВТЭЦ-1'!B20</f>
        <v>#REF!</v>
      </c>
      <c r="K138" s="1064"/>
      <c r="L138" s="1064"/>
      <c r="M138" s="1064"/>
      <c r="N138" s="1064"/>
      <c r="O138" s="1064"/>
      <c r="P138" s="1064"/>
      <c r="Q138" s="1064"/>
    </row>
    <row r="139" spans="1:21" x14ac:dyDescent="0.2">
      <c r="B139" s="1027" t="str">
        <f>'ГВО-сети'!B2958</f>
        <v>Начальник смены</v>
      </c>
      <c r="C139" s="1110" t="str">
        <f>'ГВО-сети'!C2958</f>
        <v>75-20-33</v>
      </c>
      <c r="G139" s="1123">
        <f>'ГВО-сети'!G2958</f>
        <v>5</v>
      </c>
      <c r="H139" s="1123"/>
      <c r="I139" s="1123"/>
      <c r="J139" s="1123"/>
      <c r="K139" s="1110" t="e">
        <f>'ГВО-сети'!#REF!</f>
        <v>#REF!</v>
      </c>
      <c r="L139" s="1110">
        <f>'ГВО-сети'!L2958</f>
        <v>0</v>
      </c>
      <c r="M139" s="1110">
        <f>'ГВО-сети'!M2958</f>
        <v>0</v>
      </c>
      <c r="N139" s="1110">
        <f>'ГВО-сети'!N2958</f>
        <v>0</v>
      </c>
      <c r="O139" s="1110">
        <f>'ГВО-сети'!O2958</f>
        <v>0</v>
      </c>
      <c r="P139" s="1110">
        <f>'ГВО-сети'!P2958</f>
        <v>0</v>
      </c>
      <c r="Q139" s="1110">
        <f>'ГВО-сети'!Q2958</f>
        <v>0</v>
      </c>
      <c r="R139" s="1110">
        <f>'ГВО-сети'!R2958</f>
        <v>0</v>
      </c>
      <c r="S139" s="1200"/>
    </row>
    <row r="140" spans="1:21" x14ac:dyDescent="0.2">
      <c r="B140" s="1027" t="str">
        <f>'ГВО-сети'!B2959</f>
        <v>электростанции</v>
      </c>
      <c r="C140" s="1167" t="str">
        <f>'ГВО-сети'!C2959</f>
        <v>8921-0609000</v>
      </c>
      <c r="G140" s="1123"/>
      <c r="H140" s="1123"/>
      <c r="I140" s="1123"/>
      <c r="J140" s="1123"/>
      <c r="K140" s="1110"/>
      <c r="L140" s="1110"/>
      <c r="M140" s="1110"/>
      <c r="N140" s="1110"/>
      <c r="O140" s="1110"/>
      <c r="P140" s="1110"/>
      <c r="Q140" s="1110"/>
      <c r="R140" s="1110"/>
      <c r="S140" s="1200"/>
    </row>
    <row r="141" spans="1:21" x14ac:dyDescent="0.2">
      <c r="B141" s="1088"/>
      <c r="G141" s="1123">
        <f>'ГВО-сети'!G2985</f>
        <v>20</v>
      </c>
      <c r="H141" s="1123"/>
      <c r="I141" s="1123"/>
      <c r="J141" s="1123"/>
      <c r="K141" s="1110" t="e">
        <f>'ГВО-сети'!#REF!</f>
        <v>#REF!</v>
      </c>
      <c r="L141" s="1110">
        <f>'ГВО-сети'!L2985</f>
        <v>0</v>
      </c>
      <c r="M141" s="1110">
        <f>'ГВО-сети'!M2985</f>
        <v>0</v>
      </c>
      <c r="N141" s="1110">
        <f>'ГВО-сети'!N2985</f>
        <v>0</v>
      </c>
      <c r="O141" s="1110">
        <f>'ГВО-сети'!O2985</f>
        <v>0</v>
      </c>
      <c r="P141" s="1110">
        <f>'ГВО-сети'!P2985</f>
        <v>0</v>
      </c>
      <c r="Q141" s="1110">
        <f>'ГВО-сети'!Q2985</f>
        <v>0</v>
      </c>
      <c r="R141" s="1110">
        <f>'ГВО-сети'!R2985</f>
        <v>0</v>
      </c>
      <c r="S141" s="1200"/>
    </row>
    <row r="142" spans="1:21" x14ac:dyDescent="0.2">
      <c r="B142" s="1088"/>
      <c r="G142" s="1123"/>
      <c r="K142" s="1283"/>
      <c r="L142" s="1110"/>
      <c r="M142" s="1110"/>
      <c r="N142" s="1110"/>
      <c r="O142" s="1110"/>
      <c r="P142" s="1110"/>
      <c r="Q142" s="1110"/>
      <c r="R142" s="1110"/>
      <c r="S142" s="1200"/>
    </row>
    <row r="143" spans="1:21" x14ac:dyDescent="0.2">
      <c r="B143" s="1175"/>
      <c r="C143" s="1175"/>
      <c r="E143" s="1021" t="str">
        <f>'ГВО-сети'!E3012</f>
        <v>Итого ПАО "ТГК-2" Вологодская ТЭЦ:</v>
      </c>
      <c r="G143" s="1079">
        <f>'ГВО-сети'!G3012</f>
        <v>0</v>
      </c>
      <c r="H143" s="1284"/>
      <c r="I143" s="1284"/>
      <c r="J143" s="1114"/>
      <c r="K143" s="1120" t="e">
        <f>'ГВО-сети'!#REF!</f>
        <v>#REF!</v>
      </c>
      <c r="L143" s="1120">
        <f>'ГВО-сети'!L3012</f>
        <v>0</v>
      </c>
      <c r="M143" s="1120">
        <f>'ГВО-сети'!M3012</f>
        <v>0</v>
      </c>
      <c r="N143" s="1120">
        <f>'ГВО-сети'!N3012</f>
        <v>0</v>
      </c>
      <c r="O143" s="1120">
        <f>'ГВО-сети'!O3012</f>
        <v>0</v>
      </c>
      <c r="P143" s="1120">
        <f>'ГВО-сети'!P3012</f>
        <v>0</v>
      </c>
      <c r="Q143" s="1120">
        <f>'ГВО-сети'!Q3012</f>
        <v>0</v>
      </c>
      <c r="R143" s="1120">
        <f>'ГВО-сети'!R3012</f>
        <v>0</v>
      </c>
      <c r="S143" s="1045" t="e">
        <f>#REF!</f>
        <v>#REF!</v>
      </c>
    </row>
    <row r="144" spans="1:21" x14ac:dyDescent="0.2">
      <c r="B144" s="1175"/>
      <c r="K144" s="1064"/>
      <c r="L144" s="1064"/>
      <c r="M144" s="1064"/>
      <c r="N144" s="1064"/>
      <c r="O144" s="1064"/>
      <c r="P144" s="1064"/>
      <c r="Q144" s="1064"/>
    </row>
    <row r="145" spans="1:19" s="1191" customFormat="1" hidden="1" x14ac:dyDescent="0.2">
      <c r="A145" s="1189">
        <f>A133+1</f>
        <v>6</v>
      </c>
      <c r="B145" s="1407" t="e">
        <f>'ГВО-сети'!#REF!</f>
        <v>#REF!</v>
      </c>
      <c r="C145" s="1406" t="e">
        <f>'ГВО-сети'!#REF!</f>
        <v>#REF!</v>
      </c>
      <c r="D145" s="1407" t="e">
        <f>'ГВО-сети'!#REF!</f>
        <v>#REF!</v>
      </c>
      <c r="E145" s="1407" t="e">
        <f>'ГВО-сети'!#REF!</f>
        <v>#REF!</v>
      </c>
      <c r="F145" s="1406" t="e">
        <f>'ГВО-сети'!#REF!</f>
        <v>#REF!</v>
      </c>
      <c r="G145" s="1195" t="e">
        <f>'ГВО-сети'!#REF!</f>
        <v>#REF!</v>
      </c>
      <c r="H145" s="1192" t="e">
        <f>'ГВО-сети'!#REF!</f>
        <v>#REF!</v>
      </c>
      <c r="I145" s="1189"/>
      <c r="K145" s="1406" t="e">
        <f>'ГВО-сети'!#REF!</f>
        <v>#REF!</v>
      </c>
      <c r="L145" s="1406" t="e">
        <f>'ГВО-сети'!#REF!</f>
        <v>#REF!</v>
      </c>
      <c r="M145" s="1406" t="e">
        <f>'ГВО-сети'!#REF!</f>
        <v>#REF!</v>
      </c>
      <c r="N145" s="1406" t="e">
        <f>'ГВО-сети'!#REF!</f>
        <v>#REF!</v>
      </c>
      <c r="O145" s="1406" t="e">
        <f>'ГВО-сети'!#REF!</f>
        <v>#REF!</v>
      </c>
      <c r="P145" s="1406" t="e">
        <f>'ГВО-сети'!#REF!</f>
        <v>#REF!</v>
      </c>
      <c r="Q145" s="1406" t="e">
        <f>'ГВО-сети'!#REF!</f>
        <v>#REF!</v>
      </c>
      <c r="R145" s="1406" t="e">
        <f>'ГВО-сети'!#REF!</f>
        <v>#REF!</v>
      </c>
      <c r="S145" s="1895"/>
    </row>
    <row r="146" spans="1:19" s="1191" customFormat="1" hidden="1" x14ac:dyDescent="0.2">
      <c r="A146" s="1189"/>
      <c r="B146" s="1407"/>
      <c r="C146" s="1406" t="e">
        <f>'ГВО-сети'!#REF!</f>
        <v>#REF!</v>
      </c>
      <c r="D146" s="1407" t="e">
        <f>'ГВО-сети'!#REF!</f>
        <v>#REF!</v>
      </c>
      <c r="E146" s="1407"/>
      <c r="F146" s="1189"/>
      <c r="G146" s="1189"/>
      <c r="H146" s="1195" t="e">
        <f>'ГВО-сети'!#REF!</f>
        <v>#REF!</v>
      </c>
      <c r="I146" s="1189"/>
      <c r="K146" s="1900"/>
      <c r="L146" s="1406"/>
      <c r="M146" s="1406"/>
      <c r="N146" s="1406"/>
      <c r="O146" s="1406"/>
      <c r="P146" s="1406"/>
      <c r="Q146" s="1406"/>
      <c r="R146" s="1406"/>
      <c r="S146" s="1895"/>
    </row>
    <row r="147" spans="1:19" s="1191" customFormat="1" hidden="1" x14ac:dyDescent="0.2">
      <c r="A147" s="1189"/>
      <c r="B147" s="1407"/>
      <c r="C147" s="1195" t="e">
        <f>'ГВО-сети'!#REF!</f>
        <v>#REF!</v>
      </c>
      <c r="D147" s="1407"/>
      <c r="F147" s="1189"/>
      <c r="G147" s="1189"/>
      <c r="H147" s="1189"/>
      <c r="I147" s="1189"/>
      <c r="K147" s="1189"/>
      <c r="L147" s="1406"/>
      <c r="M147" s="1406"/>
      <c r="N147" s="1406"/>
      <c r="O147" s="1406"/>
      <c r="P147" s="1406"/>
      <c r="Q147" s="1406"/>
      <c r="R147" s="1406"/>
      <c r="S147" s="1895"/>
    </row>
    <row r="148" spans="1:19" s="1191" customFormat="1" hidden="1" x14ac:dyDescent="0.2">
      <c r="A148" s="1189"/>
      <c r="B148" s="1407" t="e">
        <f>'ГВО-сети'!#REF!</f>
        <v>#REF!</v>
      </c>
      <c r="C148" s="1195" t="e">
        <f>'ГВО-сети'!#REF!</f>
        <v>#REF!</v>
      </c>
      <c r="D148" s="1407"/>
      <c r="F148" s="1189"/>
      <c r="L148" s="1407"/>
      <c r="M148" s="1407"/>
      <c r="N148" s="1407"/>
      <c r="O148" s="1407"/>
      <c r="P148" s="1407"/>
      <c r="Q148" s="1407"/>
      <c r="R148" s="1407"/>
      <c r="S148" s="1895"/>
    </row>
    <row r="149" spans="1:19" s="1191" customFormat="1" hidden="1" x14ac:dyDescent="0.2">
      <c r="A149" s="1189"/>
      <c r="B149" s="1407" t="e">
        <f>'ГВО-сети'!#REF!</f>
        <v>#REF!</v>
      </c>
      <c r="C149" s="1413" t="e">
        <f>'ГВО-сети'!#REF!</f>
        <v>#REF!</v>
      </c>
      <c r="F149" s="1189"/>
      <c r="G149" s="1189"/>
      <c r="H149" s="1189"/>
      <c r="I149" s="1189"/>
      <c r="K149" s="1189"/>
      <c r="L149" s="1406"/>
      <c r="M149" s="1406"/>
      <c r="N149" s="1406"/>
      <c r="O149" s="1406"/>
      <c r="P149" s="1406"/>
      <c r="Q149" s="1406"/>
      <c r="R149" s="1406"/>
      <c r="S149" s="1895"/>
    </row>
    <row r="150" spans="1:19" s="1191" customFormat="1" hidden="1" x14ac:dyDescent="0.2">
      <c r="A150" s="1189"/>
      <c r="B150" s="1407" t="e">
        <f>'ГВО-сети'!#REF!</f>
        <v>#REF!</v>
      </c>
      <c r="C150" s="1413" t="e">
        <f>'ГВО-сети'!#REF!</f>
        <v>#REF!</v>
      </c>
      <c r="F150" s="1189"/>
      <c r="G150" s="1189"/>
      <c r="H150" s="1189"/>
      <c r="I150" s="1189"/>
      <c r="K150" s="1189"/>
      <c r="L150" s="1406"/>
      <c r="M150" s="1406"/>
      <c r="N150" s="1406"/>
      <c r="O150" s="1406"/>
      <c r="P150" s="1406"/>
      <c r="Q150" s="1406"/>
      <c r="R150" s="1406"/>
      <c r="S150" s="1895"/>
    </row>
    <row r="151" spans="1:19" s="1191" customFormat="1" hidden="1" x14ac:dyDescent="0.2">
      <c r="A151" s="1189"/>
      <c r="B151" s="1407" t="e">
        <f>'ГВО-сети'!#REF!</f>
        <v>#REF!</v>
      </c>
      <c r="C151" s="1195" t="e">
        <f>'ГВО-сети'!#REF!</f>
        <v>#REF!</v>
      </c>
      <c r="F151" s="1189"/>
      <c r="G151" s="1189"/>
      <c r="H151" s="1189"/>
      <c r="I151" s="1189"/>
      <c r="K151" s="1189"/>
      <c r="L151" s="1406"/>
      <c r="M151" s="1406"/>
      <c r="N151" s="1406"/>
      <c r="O151" s="1406"/>
      <c r="P151" s="1406"/>
      <c r="Q151" s="1406"/>
      <c r="R151" s="1406"/>
      <c r="S151" s="1895"/>
    </row>
    <row r="152" spans="1:19" s="1191" customFormat="1" hidden="1" x14ac:dyDescent="0.2">
      <c r="A152" s="1189"/>
      <c r="B152" s="1407"/>
      <c r="C152" s="1189"/>
      <c r="F152" s="1189"/>
      <c r="G152" s="1189"/>
      <c r="H152" s="1189"/>
      <c r="I152" s="1189"/>
      <c r="K152" s="1189"/>
      <c r="L152" s="1406"/>
      <c r="M152" s="1406"/>
      <c r="N152" s="1406"/>
      <c r="O152" s="1406"/>
      <c r="P152" s="1406"/>
      <c r="Q152" s="1406"/>
      <c r="R152" s="1406"/>
      <c r="S152" s="1895"/>
    </row>
    <row r="153" spans="1:19" s="1191" customFormat="1" hidden="1" x14ac:dyDescent="0.2">
      <c r="A153" s="1189">
        <f>A145+1</f>
        <v>7</v>
      </c>
      <c r="B153" s="1407" t="e">
        <f>'ГВО-сети'!#REF!</f>
        <v>#REF!</v>
      </c>
      <c r="C153" s="1406" t="e">
        <f>'ГВО-сети'!#REF!</f>
        <v>#REF!</v>
      </c>
      <c r="D153" s="1407" t="e">
        <f>'ГВО-сети'!#REF!</f>
        <v>#REF!</v>
      </c>
      <c r="E153" s="1407" t="e">
        <f>'ГВО-сети'!#REF!</f>
        <v>#REF!</v>
      </c>
      <c r="F153" s="1406" t="e">
        <f>'ГВО-сети'!#REF!</f>
        <v>#REF!</v>
      </c>
      <c r="G153" s="1195" t="e">
        <f>'ГВО-сети'!#REF!</f>
        <v>#REF!</v>
      </c>
      <c r="H153" s="1192" t="e">
        <f>'ГВО-сети'!#REF!</f>
        <v>#REF!</v>
      </c>
      <c r="I153" s="1189"/>
      <c r="K153" s="1406" t="e">
        <f>'ГВО-сети'!#REF!</f>
        <v>#REF!</v>
      </c>
      <c r="L153" s="1406" t="e">
        <f>'ГВО-сети'!#REF!</f>
        <v>#REF!</v>
      </c>
      <c r="M153" s="1406" t="e">
        <f>'ГВО-сети'!#REF!</f>
        <v>#REF!</v>
      </c>
      <c r="N153" s="1406" t="e">
        <f>'ГВО-сети'!#REF!</f>
        <v>#REF!</v>
      </c>
      <c r="O153" s="1406" t="e">
        <f>'ГВО-сети'!#REF!</f>
        <v>#REF!</v>
      </c>
      <c r="P153" s="1406" t="e">
        <f>'ГВО-сети'!#REF!</f>
        <v>#REF!</v>
      </c>
      <c r="Q153" s="1406" t="e">
        <f>'ГВО-сети'!#REF!</f>
        <v>#REF!</v>
      </c>
      <c r="R153" s="1406" t="e">
        <f>'ГВО-сети'!#REF!</f>
        <v>#REF!</v>
      </c>
      <c r="S153" s="1895"/>
    </row>
    <row r="154" spans="1:19" s="1191" customFormat="1" hidden="1" x14ac:dyDescent="0.2">
      <c r="A154" s="1189"/>
      <c r="B154" s="1407" t="e">
        <f>'ГВО-сети'!#REF!</f>
        <v>#REF!</v>
      </c>
      <c r="C154" s="1195" t="e">
        <f>'ГВО-сети'!#REF!</f>
        <v>#REF!</v>
      </c>
      <c r="D154" s="1407" t="e">
        <f>'ГВО-сети'!#REF!</f>
        <v>#REF!</v>
      </c>
      <c r="F154" s="1189"/>
      <c r="G154" s="1189"/>
      <c r="H154" s="1195" t="e">
        <f>'ГВО-сети'!#REF!</f>
        <v>#REF!</v>
      </c>
      <c r="I154" s="1189"/>
      <c r="K154" s="1406"/>
      <c r="L154" s="1406"/>
      <c r="M154" s="1406"/>
      <c r="N154" s="1406"/>
      <c r="O154" s="1406"/>
      <c r="P154" s="1406"/>
      <c r="Q154" s="1406"/>
      <c r="R154" s="1406"/>
      <c r="S154" s="1895"/>
    </row>
    <row r="155" spans="1:19" s="1191" customFormat="1" hidden="1" x14ac:dyDescent="0.2">
      <c r="A155" s="1189"/>
      <c r="C155" s="1195"/>
      <c r="F155" s="1189"/>
      <c r="G155" s="1189"/>
      <c r="H155" s="1189"/>
      <c r="I155" s="1189"/>
      <c r="K155" s="1406"/>
      <c r="L155" s="1406"/>
      <c r="M155" s="1406"/>
      <c r="N155" s="1406"/>
      <c r="O155" s="1406"/>
      <c r="P155" s="1406"/>
      <c r="Q155" s="1406"/>
      <c r="R155" s="1406"/>
      <c r="S155" s="1895"/>
    </row>
    <row r="156" spans="1:19" s="1191" customFormat="1" hidden="1" x14ac:dyDescent="0.2">
      <c r="A156" s="1189">
        <f>A153+1</f>
        <v>8</v>
      </c>
      <c r="B156" s="1405" t="e">
        <f>'ГВО-сети'!#REF!</f>
        <v>#REF!</v>
      </c>
      <c r="C156" s="1195" t="e">
        <f>'ГВО-сети'!#REF!</f>
        <v>#REF!</v>
      </c>
      <c r="D156" s="1405" t="e">
        <f>'ГВО-сети'!#REF!</f>
        <v>#REF!</v>
      </c>
      <c r="E156" s="1405" t="e">
        <f>'ГВО-сети'!#REF!</f>
        <v>#REF!</v>
      </c>
      <c r="F156" s="1406" t="e">
        <f>'ГВО-сети'!#REF!</f>
        <v>#REF!</v>
      </c>
      <c r="G156" s="1195" t="e">
        <f>'ГВО-сети'!#REF!</f>
        <v>#REF!</v>
      </c>
      <c r="H156" s="1192" t="e">
        <f>'ГВО-сети'!#REF!</f>
        <v>#REF!</v>
      </c>
      <c r="I156" s="1189"/>
      <c r="K156" s="1406" t="e">
        <f>'ГВО-сети'!#REF!</f>
        <v>#REF!</v>
      </c>
      <c r="L156" s="1406" t="e">
        <f>'ГВО-сети'!#REF!</f>
        <v>#REF!</v>
      </c>
      <c r="M156" s="1406" t="e">
        <f>'ГВО-сети'!#REF!</f>
        <v>#REF!</v>
      </c>
      <c r="N156" s="1406" t="e">
        <f>'ГВО-сети'!#REF!</f>
        <v>#REF!</v>
      </c>
      <c r="O156" s="1406" t="e">
        <f>'ГВО-сети'!#REF!</f>
        <v>#REF!</v>
      </c>
      <c r="P156" s="1406" t="e">
        <f>'ГВО-сети'!#REF!</f>
        <v>#REF!</v>
      </c>
      <c r="Q156" s="1406" t="e">
        <f>'ГВО-сети'!#REF!</f>
        <v>#REF!</v>
      </c>
      <c r="R156" s="1406" t="e">
        <f>'ГВО-сети'!#REF!</f>
        <v>#REF!</v>
      </c>
      <c r="S156" s="1895"/>
    </row>
    <row r="157" spans="1:19" s="1191" customFormat="1" hidden="1" x14ac:dyDescent="0.2">
      <c r="A157" s="1189"/>
      <c r="B157" s="1405"/>
      <c r="C157" s="1195"/>
      <c r="D157" s="1405" t="e">
        <f>'ГВО-сети'!#REF!</f>
        <v>#REF!</v>
      </c>
      <c r="F157" s="1189"/>
      <c r="G157" s="1189"/>
      <c r="H157" s="1195" t="e">
        <f>'ГВО-сети'!#REF!</f>
        <v>#REF!</v>
      </c>
      <c r="I157" s="1189"/>
      <c r="K157" s="1900"/>
      <c r="L157" s="1406"/>
      <c r="M157" s="1406"/>
      <c r="N157" s="1406"/>
      <c r="O157" s="1406"/>
      <c r="P157" s="1406"/>
      <c r="Q157" s="1406"/>
      <c r="R157" s="1406"/>
      <c r="S157" s="1895"/>
    </row>
    <row r="158" spans="1:19" s="1191" customFormat="1" hidden="1" x14ac:dyDescent="0.2">
      <c r="A158" s="1189"/>
      <c r="B158" s="1405" t="e">
        <f>'ГВО-сети'!#REF!</f>
        <v>#REF!</v>
      </c>
      <c r="C158" s="1195" t="e">
        <f>'ГВО-сети'!#REF!</f>
        <v>#REF!</v>
      </c>
      <c r="D158" s="1405"/>
      <c r="F158" s="1189"/>
      <c r="G158" s="1189"/>
      <c r="H158" s="1195"/>
      <c r="I158" s="1189"/>
      <c r="K158" s="1900"/>
      <c r="L158" s="1406"/>
      <c r="M158" s="1406"/>
      <c r="N158" s="1406"/>
      <c r="O158" s="1406"/>
      <c r="P158" s="1406"/>
      <c r="Q158" s="1406"/>
      <c r="R158" s="1406"/>
      <c r="S158" s="1895"/>
    </row>
    <row r="159" spans="1:19" s="1191" customFormat="1" hidden="1" x14ac:dyDescent="0.2">
      <c r="A159" s="1189"/>
      <c r="B159" s="1405" t="e">
        <f>'ГВО-сети'!#REF!</f>
        <v>#REF!</v>
      </c>
      <c r="C159" s="1195"/>
      <c r="D159" s="1405"/>
      <c r="F159" s="1189"/>
      <c r="G159" s="1189"/>
      <c r="H159" s="1195"/>
      <c r="I159" s="1189"/>
      <c r="K159" s="1900"/>
      <c r="L159" s="1406"/>
      <c r="M159" s="1406"/>
      <c r="N159" s="1406"/>
      <c r="O159" s="1406"/>
      <c r="P159" s="1406"/>
      <c r="Q159" s="1406"/>
      <c r="R159" s="1406"/>
      <c r="S159" s="1895"/>
    </row>
    <row r="160" spans="1:19" s="1191" customFormat="1" hidden="1" x14ac:dyDescent="0.2">
      <c r="A160" s="1189"/>
      <c r="B160" s="1405" t="e">
        <f>'ГВО-сети'!#REF!</f>
        <v>#REF!</v>
      </c>
      <c r="C160" s="1195"/>
      <c r="D160" s="1405"/>
      <c r="F160" s="1189"/>
      <c r="G160" s="1189"/>
      <c r="H160" s="1195"/>
      <c r="I160" s="1189"/>
      <c r="K160" s="1900"/>
      <c r="L160" s="1406"/>
      <c r="M160" s="1406"/>
      <c r="N160" s="1406"/>
      <c r="O160" s="1406"/>
      <c r="P160" s="1406"/>
      <c r="Q160" s="1406"/>
      <c r="R160" s="1406"/>
      <c r="S160" s="1895"/>
    </row>
    <row r="161" spans="1:20" s="1191" customFormat="1" hidden="1" x14ac:dyDescent="0.2">
      <c r="A161" s="1189"/>
      <c r="B161" s="1405" t="e">
        <f>'ГВО-сети'!#REF!</f>
        <v>#REF!</v>
      </c>
      <c r="C161" s="1405" t="e">
        <f>'ГВО-сети'!#REF!</f>
        <v>#REF!</v>
      </c>
      <c r="D161" s="1405"/>
      <c r="F161" s="1189"/>
      <c r="G161" s="1189"/>
      <c r="H161" s="1195"/>
      <c r="I161" s="1189"/>
      <c r="K161" s="1900"/>
      <c r="L161" s="1406"/>
      <c r="M161" s="1406"/>
      <c r="N161" s="1406"/>
      <c r="O161" s="1406"/>
      <c r="P161" s="1406"/>
      <c r="Q161" s="1406"/>
      <c r="R161" s="1406"/>
      <c r="S161" s="1895"/>
    </row>
    <row r="162" spans="1:20" s="1191" customFormat="1" hidden="1" x14ac:dyDescent="0.2">
      <c r="A162" s="1189"/>
      <c r="B162" s="1405" t="e">
        <f>'ГВО-сети'!#REF!</f>
        <v>#REF!</v>
      </c>
      <c r="C162" s="1195" t="e">
        <f>'ГВО-сети'!#REF!</f>
        <v>#REF!</v>
      </c>
      <c r="D162" s="1405"/>
      <c r="F162" s="1189"/>
      <c r="G162" s="1189"/>
      <c r="H162" s="1195"/>
      <c r="I162" s="1189"/>
      <c r="K162" s="1900"/>
      <c r="L162" s="1406"/>
      <c r="M162" s="1406"/>
      <c r="N162" s="1406"/>
      <c r="O162" s="1406"/>
      <c r="P162" s="1406"/>
      <c r="Q162" s="1406"/>
      <c r="R162" s="1406"/>
      <c r="S162" s="1895"/>
    </row>
    <row r="163" spans="1:20" s="1191" customFormat="1" hidden="1" x14ac:dyDescent="0.2">
      <c r="A163" s="1189"/>
      <c r="B163" s="1405"/>
      <c r="C163" s="1406" t="e">
        <f>'ГВО-сети'!#REF!</f>
        <v>#REF!</v>
      </c>
      <c r="D163" s="1405"/>
      <c r="F163" s="1189"/>
      <c r="G163" s="1189"/>
      <c r="H163" s="1195"/>
      <c r="I163" s="1189"/>
      <c r="K163" s="1900"/>
      <c r="L163" s="1406"/>
      <c r="M163" s="1406"/>
      <c r="N163" s="1406"/>
      <c r="O163" s="1406"/>
      <c r="P163" s="1406"/>
      <c r="Q163" s="1406"/>
      <c r="R163" s="1406"/>
      <c r="S163" s="1895"/>
    </row>
    <row r="164" spans="1:20" s="1191" customFormat="1" hidden="1" x14ac:dyDescent="0.2">
      <c r="A164" s="1189"/>
      <c r="B164" s="1405" t="e">
        <f>'ГВО-сети'!#REF!</f>
        <v>#REF!</v>
      </c>
      <c r="C164" s="1195" t="e">
        <f>'ГВО-сети'!#REF!</f>
        <v>#REF!</v>
      </c>
      <c r="D164" s="1405"/>
      <c r="F164" s="1189"/>
      <c r="G164" s="1189"/>
      <c r="H164" s="1195"/>
      <c r="I164" s="1189"/>
      <c r="K164" s="1900"/>
      <c r="L164" s="1406"/>
      <c r="M164" s="1406"/>
      <c r="N164" s="1406"/>
      <c r="O164" s="1406"/>
      <c r="P164" s="1406"/>
      <c r="Q164" s="1406"/>
      <c r="R164" s="1406"/>
      <c r="S164" s="1895"/>
    </row>
    <row r="165" spans="1:20" s="1191" customFormat="1" hidden="1" x14ac:dyDescent="0.2">
      <c r="A165" s="1189"/>
      <c r="B165" s="1405" t="e">
        <f>'ГВО-сети'!#REF!</f>
        <v>#REF!</v>
      </c>
      <c r="C165" s="1195" t="e">
        <f>'ГВО-сети'!#REF!</f>
        <v>#REF!</v>
      </c>
      <c r="D165" s="1405"/>
      <c r="F165" s="1189"/>
      <c r="G165" s="1189"/>
      <c r="H165" s="1195"/>
      <c r="I165" s="1189"/>
      <c r="K165" s="1900"/>
      <c r="L165" s="1406"/>
      <c r="M165" s="1406"/>
      <c r="N165" s="1406"/>
      <c r="O165" s="1406"/>
      <c r="P165" s="1406"/>
      <c r="Q165" s="1406"/>
      <c r="R165" s="1406"/>
      <c r="S165" s="1895"/>
    </row>
    <row r="166" spans="1:20" s="1191" customFormat="1" hidden="1" x14ac:dyDescent="0.2">
      <c r="A166" s="1189"/>
      <c r="B166" s="1405" t="e">
        <f>'ГВО-сети'!#REF!</f>
        <v>#REF!</v>
      </c>
      <c r="C166" s="1195" t="e">
        <f>'ГВО-сети'!#REF!</f>
        <v>#REF!</v>
      </c>
      <c r="D166" s="1405"/>
      <c r="F166" s="1189"/>
      <c r="G166" s="1189"/>
      <c r="H166" s="1195"/>
      <c r="I166" s="1189"/>
      <c r="K166" s="1900"/>
      <c r="L166" s="1406"/>
      <c r="M166" s="1406"/>
      <c r="N166" s="1406"/>
      <c r="O166" s="1406"/>
      <c r="P166" s="1406"/>
      <c r="Q166" s="1406"/>
      <c r="R166" s="1406"/>
      <c r="S166" s="1895"/>
    </row>
    <row r="167" spans="1:20" hidden="1" x14ac:dyDescent="0.2">
      <c r="B167" s="1123" t="e">
        <f>'ГВО-сети'!#REF!</f>
        <v>#REF!</v>
      </c>
      <c r="C167" s="1167" t="e">
        <f>'ГВО-сети'!#REF!</f>
        <v>#REF!</v>
      </c>
      <c r="D167" s="1123"/>
      <c r="H167" s="1167"/>
      <c r="K167" s="1051"/>
      <c r="L167" s="1110"/>
      <c r="M167" s="1110"/>
      <c r="N167" s="1110"/>
      <c r="O167" s="1110"/>
      <c r="P167" s="1110"/>
      <c r="Q167" s="1110"/>
      <c r="R167" s="1110"/>
      <c r="S167" s="1200"/>
    </row>
    <row r="168" spans="1:20" s="1191" customFormat="1" hidden="1" x14ac:dyDescent="0.2">
      <c r="A168" s="1189"/>
      <c r="C168" s="1189"/>
      <c r="D168" s="1405"/>
      <c r="F168" s="1189"/>
      <c r="G168" s="1189"/>
      <c r="H168" s="1195"/>
      <c r="I168" s="1189"/>
      <c r="K168" s="1189"/>
      <c r="L168" s="1406"/>
      <c r="M168" s="1406"/>
      <c r="N168" s="1406"/>
      <c r="O168" s="1406"/>
      <c r="P168" s="1406"/>
      <c r="Q168" s="1406"/>
      <c r="R168" s="1406"/>
      <c r="S168" s="1895"/>
    </row>
    <row r="169" spans="1:20" s="1191" customFormat="1" hidden="1" x14ac:dyDescent="0.2">
      <c r="A169" s="1189">
        <f>A153+1</f>
        <v>8</v>
      </c>
      <c r="B169" s="1405" t="e">
        <f>'ГВО-сети'!#REF!</f>
        <v>#REF!</v>
      </c>
      <c r="C169" s="1406" t="e">
        <f>'ГВО-сети'!#REF!</f>
        <v>#REF!</v>
      </c>
      <c r="D169" s="1405" t="e">
        <f>'ГВО-сети'!#REF!</f>
        <v>#REF!</v>
      </c>
      <c r="E169" s="1405" t="e">
        <f>'ГВО-сети'!#REF!</f>
        <v>#REF!</v>
      </c>
      <c r="F169" s="1406" t="e">
        <f>'ГВО-сети'!#REF!</f>
        <v>#REF!</v>
      </c>
      <c r="G169" s="1195" t="e">
        <f>'ГВО-сети'!#REF!</f>
        <v>#REF!</v>
      </c>
      <c r="H169" s="1192" t="e">
        <f>'ГВО-сети'!#REF!</f>
        <v>#REF!</v>
      </c>
      <c r="I169" s="1189"/>
      <c r="K169" s="1411"/>
      <c r="L169" s="1411"/>
      <c r="M169" s="1411"/>
      <c r="N169" s="1406" t="e">
        <f>'ГВО-сети'!#REF!</f>
        <v>#REF!</v>
      </c>
      <c r="O169" s="1406" t="e">
        <f>'ГВО-сети'!#REF!</f>
        <v>#REF!</v>
      </c>
      <c r="P169" s="1406" t="e">
        <f>'ГВО-сети'!#REF!</f>
        <v>#REF!</v>
      </c>
      <c r="Q169" s="1406" t="e">
        <f>'ГВО-сети'!#REF!</f>
        <v>#REF!</v>
      </c>
      <c r="R169" s="1406" t="e">
        <f>'ГВО-сети'!#REF!</f>
        <v>#REF!</v>
      </c>
      <c r="S169" s="1895"/>
    </row>
    <row r="170" spans="1:20" s="1191" customFormat="1" hidden="1" x14ac:dyDescent="0.2">
      <c r="A170" s="1189"/>
      <c r="B170" s="1405"/>
      <c r="C170" s="1195"/>
      <c r="D170" s="1405" t="e">
        <f>'ГВО-сети'!#REF!</f>
        <v>#REF!</v>
      </c>
      <c r="F170" s="1189"/>
      <c r="G170" s="1189"/>
      <c r="H170" s="1195" t="e">
        <f>'ГВО-сети'!#REF!</f>
        <v>#REF!</v>
      </c>
      <c r="I170" s="1189"/>
      <c r="K170" s="1900"/>
      <c r="L170" s="1406"/>
      <c r="M170" s="1406"/>
      <c r="N170" s="1406"/>
      <c r="O170" s="1406"/>
      <c r="P170" s="1406"/>
      <c r="Q170" s="1406"/>
      <c r="R170" s="1406"/>
      <c r="S170" s="1895"/>
    </row>
    <row r="171" spans="1:20" hidden="1" x14ac:dyDescent="0.2">
      <c r="B171" s="1123"/>
      <c r="C171" s="1167"/>
      <c r="D171" s="1123"/>
      <c r="H171" s="1167"/>
      <c r="K171" s="1051"/>
      <c r="L171" s="1110"/>
      <c r="M171" s="1110"/>
      <c r="N171" s="1110"/>
      <c r="O171" s="1110"/>
      <c r="P171" s="1110"/>
      <c r="Q171" s="1110"/>
      <c r="R171" s="1110"/>
      <c r="S171" s="1200"/>
    </row>
    <row r="172" spans="1:20" hidden="1" x14ac:dyDescent="0.2">
      <c r="B172" s="1123"/>
      <c r="C172" s="1167"/>
      <c r="D172" s="1079"/>
      <c r="H172" s="1167"/>
      <c r="K172" s="1051"/>
      <c r="L172" s="1110"/>
      <c r="M172" s="1110"/>
      <c r="N172" s="1110"/>
      <c r="O172" s="1110"/>
      <c r="P172" s="1110"/>
      <c r="Q172" s="1110"/>
      <c r="R172" s="1110"/>
      <c r="S172" s="1200"/>
    </row>
    <row r="173" spans="1:20" x14ac:dyDescent="0.2">
      <c r="B173" s="1123"/>
      <c r="C173" s="1167"/>
      <c r="D173" s="1123"/>
      <c r="E173" s="1123"/>
      <c r="F173" s="1123"/>
      <c r="G173" s="1175"/>
      <c r="H173" s="1175"/>
      <c r="I173" s="1175"/>
      <c r="M173" s="1175"/>
      <c r="N173" s="1175"/>
      <c r="O173" s="1175"/>
      <c r="P173" s="1175"/>
      <c r="Q173" s="1175"/>
      <c r="R173" s="1175"/>
      <c r="S173" s="1175"/>
    </row>
    <row r="174" spans="1:20" s="1114" customFormat="1" x14ac:dyDescent="0.2">
      <c r="C174" s="1284"/>
      <c r="D174" s="1123" t="str">
        <f>'ГВО-сети'!D1023</f>
        <v>ПС 110 кВ Чушевицы</v>
      </c>
      <c r="E174" s="1123"/>
      <c r="F174" s="1123"/>
      <c r="G174" s="1123"/>
      <c r="H174" s="1123"/>
      <c r="I174" s="1123"/>
      <c r="J174" s="1123"/>
      <c r="K174" s="1123"/>
      <c r="L174" s="1120"/>
      <c r="M174" s="1120"/>
      <c r="N174" s="1120"/>
      <c r="O174" s="1120"/>
      <c r="P174" s="1120"/>
      <c r="Q174" s="1120"/>
      <c r="R174" s="1120"/>
      <c r="S174" s="1101"/>
      <c r="T174" s="1098"/>
    </row>
    <row r="175" spans="1:20" s="1114" customFormat="1" x14ac:dyDescent="0.2">
      <c r="A175" s="1283">
        <f>A156+1</f>
        <v>9</v>
      </c>
      <c r="B175" s="1123" t="str">
        <f>'ГВО-сети'!B1025</f>
        <v>ООО "БиоЛесПром"</v>
      </c>
      <c r="C175" s="1110" t="str">
        <f>'ГВО-сети'!C1025</f>
        <v>ф.(81759) 2-13-95</v>
      </c>
      <c r="D175" s="1123" t="str">
        <f>'ГВО-сети'!D1024</f>
        <v>ВЛ-10 кВ Зерноток</v>
      </c>
      <c r="E175" s="1123" t="str">
        <f>'ГВО-сети'!E1024</f>
        <v>ВЛ-10 кВ Зерноток</v>
      </c>
      <c r="F175" s="1110" t="str">
        <f>'ГВО-сети'!F1024</f>
        <v>ДУ</v>
      </c>
      <c r="G175" s="1167">
        <f>'ГВО-сети'!G1024</f>
        <v>5</v>
      </c>
      <c r="H175" s="1123"/>
      <c r="I175" s="1123"/>
      <c r="J175" s="1123"/>
      <c r="K175" s="1110">
        <f>'ГВО-сети'!K1024</f>
        <v>0</v>
      </c>
      <c r="L175" s="1110">
        <f>'ГВО-сети'!L1024</f>
        <v>0</v>
      </c>
      <c r="M175" s="1110">
        <f>'ГВО-сети'!M1024</f>
        <v>0</v>
      </c>
      <c r="N175" s="1110">
        <f>'ГВО-сети'!N1024</f>
        <v>0</v>
      </c>
      <c r="O175" s="1110">
        <f>'ГВО-сети'!O1024</f>
        <v>0</v>
      </c>
      <c r="P175" s="1110">
        <f>'ГВО-сети'!P1024</f>
        <v>0</v>
      </c>
      <c r="Q175" s="1110">
        <f>'ГВО-сети'!Q1024</f>
        <v>0</v>
      </c>
      <c r="R175" s="1110">
        <f>'ГВО-сети'!R1024</f>
        <v>0</v>
      </c>
      <c r="S175" s="1324" t="s">
        <v>1121</v>
      </c>
      <c r="T175" s="1098"/>
    </row>
    <row r="176" spans="1:20" s="1114" customFormat="1" x14ac:dyDescent="0.2">
      <c r="A176" s="1284"/>
      <c r="B176" s="1123"/>
      <c r="C176" s="1110" t="str">
        <f>'ГВО-сети'!C1026</f>
        <v>(8172) 72-91-83</v>
      </c>
      <c r="D176" s="1123"/>
      <c r="G176" s="1284"/>
      <c r="H176" s="1284"/>
      <c r="I176" s="1284"/>
      <c r="J176" s="1116"/>
      <c r="K176" s="1120"/>
      <c r="L176" s="1120"/>
      <c r="M176" s="1120"/>
      <c r="N176" s="1120"/>
      <c r="O176" s="1120"/>
      <c r="P176" s="1120"/>
      <c r="Q176" s="1120"/>
      <c r="R176" s="1120"/>
      <c r="S176" s="1101"/>
      <c r="T176" s="1098"/>
    </row>
    <row r="177" spans="1:21" s="1114" customFormat="1" x14ac:dyDescent="0.2">
      <c r="A177" s="1284"/>
      <c r="B177" s="1123" t="str">
        <f>'ГВО-сети'!B1027</f>
        <v>ООО "Мегаполис"</v>
      </c>
      <c r="C177" s="1110" t="str">
        <f>'ГВО-сети'!C1027</f>
        <v>(81836) 2-65-51</v>
      </c>
      <c r="D177" s="1123"/>
      <c r="G177" s="1284"/>
      <c r="H177" s="1284"/>
      <c r="I177" s="1284"/>
      <c r="J177" s="1116"/>
      <c r="K177" s="1120"/>
      <c r="L177" s="1120"/>
      <c r="M177" s="1120"/>
      <c r="N177" s="1120"/>
      <c r="O177" s="1120"/>
      <c r="P177" s="1120"/>
      <c r="Q177" s="1120"/>
      <c r="R177" s="1120"/>
      <c r="S177" s="1101"/>
      <c r="T177" s="1098"/>
    </row>
    <row r="178" spans="1:21" s="1114" customFormat="1" x14ac:dyDescent="0.2">
      <c r="A178" s="1284"/>
      <c r="B178" s="1123" t="str">
        <f>'ГВО-сети'!B1028</f>
        <v>ИП Каракешишян Л.С.</v>
      </c>
      <c r="C178" s="1123"/>
      <c r="D178" s="1123"/>
      <c r="G178" s="1284"/>
      <c r="H178" s="1284"/>
      <c r="I178" s="1284"/>
      <c r="J178" s="1116"/>
      <c r="K178" s="1120"/>
      <c r="L178" s="1120"/>
      <c r="M178" s="1120"/>
      <c r="N178" s="1120"/>
      <c r="O178" s="1120"/>
      <c r="P178" s="1120"/>
      <c r="Q178" s="1120"/>
      <c r="R178" s="1120"/>
      <c r="S178" s="1101"/>
      <c r="T178" s="1098"/>
    </row>
    <row r="179" spans="1:21" s="1114" customFormat="1" x14ac:dyDescent="0.2">
      <c r="A179" s="1284"/>
      <c r="B179" s="1123" t="str">
        <f>'ГВО-сети'!B1029</f>
        <v xml:space="preserve">Упр.по работе с тер.админ. </v>
      </c>
      <c r="C179" s="1123"/>
      <c r="D179" s="1123"/>
      <c r="G179" s="1284"/>
      <c r="H179" s="1284"/>
      <c r="I179" s="1284"/>
      <c r="J179" s="1116"/>
      <c r="K179" s="1120"/>
      <c r="L179" s="1120"/>
      <c r="M179" s="1120"/>
      <c r="N179" s="1120"/>
      <c r="O179" s="1120"/>
      <c r="P179" s="1120"/>
      <c r="Q179" s="1120"/>
      <c r="R179" s="1120"/>
      <c r="S179" s="1101"/>
      <c r="T179" s="1098"/>
    </row>
    <row r="180" spans="1:21" s="1114" customFormat="1" x14ac:dyDescent="0.2">
      <c r="A180" s="1284"/>
      <c r="B180" s="1123" t="str">
        <f>'ГВО-сети'!B1024</f>
        <v>население</v>
      </c>
      <c r="C180" s="1123"/>
      <c r="D180" s="1123"/>
      <c r="G180" s="1284"/>
      <c r="H180" s="1284"/>
      <c r="I180" s="1284"/>
      <c r="J180" s="1116"/>
      <c r="K180" s="1120"/>
      <c r="L180" s="1120"/>
      <c r="M180" s="1120"/>
      <c r="N180" s="1120"/>
      <c r="O180" s="1120"/>
      <c r="P180" s="1120"/>
      <c r="Q180" s="1120"/>
      <c r="R180" s="1120"/>
      <c r="S180" s="1101"/>
      <c r="T180" s="1098"/>
    </row>
    <row r="181" spans="1:21" x14ac:dyDescent="0.2">
      <c r="B181" s="1175"/>
      <c r="D181" s="1114" t="s">
        <v>133</v>
      </c>
      <c r="H181" s="1282"/>
      <c r="J181" s="1109"/>
      <c r="K181" s="1120" t="e">
        <f t="shared" ref="K181:R181" si="7">K113+K127+K129+K133+K143+K175</f>
        <v>#REF!</v>
      </c>
      <c r="L181" s="1120" t="e">
        <f t="shared" si="7"/>
        <v>#REF!</v>
      </c>
      <c r="M181" s="1120" t="e">
        <f t="shared" si="7"/>
        <v>#REF!</v>
      </c>
      <c r="N181" s="1120" t="e">
        <f t="shared" si="7"/>
        <v>#REF!</v>
      </c>
      <c r="O181" s="1120" t="e">
        <f t="shared" si="7"/>
        <v>#REF!</v>
      </c>
      <c r="P181" s="1120" t="e">
        <f t="shared" si="7"/>
        <v>#REF!</v>
      </c>
      <c r="Q181" s="1120" t="e">
        <f t="shared" si="7"/>
        <v>#REF!</v>
      </c>
      <c r="R181" s="1120" t="e">
        <f t="shared" si="7"/>
        <v>#REF!</v>
      </c>
      <c r="S181" s="1200"/>
    </row>
    <row r="182" spans="1:21" x14ac:dyDescent="0.2">
      <c r="B182" s="1175"/>
      <c r="D182" s="1114"/>
      <c r="H182" s="1282"/>
      <c r="J182" s="1109"/>
      <c r="K182" s="1109"/>
      <c r="L182" s="1109"/>
      <c r="M182" s="1109"/>
      <c r="N182" s="1109"/>
      <c r="O182" s="1109"/>
      <c r="P182" s="1109"/>
      <c r="Q182" s="1109"/>
      <c r="R182" s="1109"/>
      <c r="S182" s="1200"/>
    </row>
    <row r="183" spans="1:21" x14ac:dyDescent="0.2">
      <c r="B183" s="1175"/>
      <c r="D183" s="1088" t="s">
        <v>134</v>
      </c>
      <c r="H183" s="1282"/>
      <c r="J183" s="1109"/>
      <c r="K183" s="1109"/>
      <c r="L183" s="1109"/>
      <c r="M183" s="1109"/>
      <c r="N183" s="1109"/>
      <c r="O183" s="1109"/>
      <c r="P183" s="1109"/>
      <c r="Q183" s="1109"/>
      <c r="R183" s="1109"/>
      <c r="S183" s="1200"/>
    </row>
    <row r="184" spans="1:21" x14ac:dyDescent="0.2">
      <c r="B184" s="1175"/>
      <c r="H184" s="1282"/>
      <c r="J184" s="1109"/>
      <c r="K184" s="1109"/>
      <c r="L184" s="1109"/>
      <c r="M184" s="1109"/>
      <c r="N184" s="1109"/>
      <c r="O184" s="1109"/>
      <c r="P184" s="1109"/>
      <c r="Q184" s="1109"/>
      <c r="R184" s="1109"/>
      <c r="S184" s="1200"/>
    </row>
    <row r="185" spans="1:21" x14ac:dyDescent="0.2">
      <c r="A185" s="1283">
        <v>1</v>
      </c>
      <c r="B185" s="1100" t="e">
        <f>'ГВО-сети'!#REF!</f>
        <v>#REF!</v>
      </c>
      <c r="H185" s="1282"/>
      <c r="J185" s="1109"/>
      <c r="K185" s="1109"/>
      <c r="L185" s="1109"/>
      <c r="M185" s="1109"/>
      <c r="N185" s="1109"/>
      <c r="O185" s="1109"/>
      <c r="P185" s="1109"/>
      <c r="Q185" s="1109"/>
      <c r="R185" s="1109"/>
      <c r="S185" s="1200"/>
    </row>
    <row r="186" spans="1:21" x14ac:dyDescent="0.2">
      <c r="B186" s="1027" t="e">
        <f>'ГВО-сети'!#REF!</f>
        <v>#REF!</v>
      </c>
      <c r="C186" s="1110" t="e">
        <f>'ГВО-сети'!#REF!</f>
        <v>#REF!</v>
      </c>
      <c r="D186" s="1125" t="e">
        <f>'ГВО-сети'!#REF!</f>
        <v>#REF!</v>
      </c>
      <c r="E186" s="1125"/>
      <c r="F186" s="1120" t="e">
        <f>'ГВО-сети'!#REF!</f>
        <v>#REF!</v>
      </c>
      <c r="G186" s="1174" t="e">
        <f>'ГВО-сети'!#REF!</f>
        <v>#REF!</v>
      </c>
      <c r="H186" s="1125"/>
      <c r="I186" s="1125"/>
      <c r="J186" s="1125"/>
      <c r="K186" s="1125"/>
      <c r="L186" s="1120" t="e">
        <f>'ГВО-сети'!#REF!</f>
        <v>#REF!</v>
      </c>
      <c r="M186" s="1120" t="e">
        <f>'ГВО-сети'!#REF!</f>
        <v>#REF!</v>
      </c>
      <c r="N186" s="1120" t="e">
        <f>'ГВО-сети'!#REF!</f>
        <v>#REF!</v>
      </c>
      <c r="O186" s="1120" t="e">
        <f>'ГВО-сети'!#REF!</f>
        <v>#REF!</v>
      </c>
      <c r="P186" s="1120" t="e">
        <f>'ГВО-сети'!#REF!</f>
        <v>#REF!</v>
      </c>
      <c r="Q186" s="1120" t="e">
        <f>'ГВО-сети'!#REF!</f>
        <v>#REF!</v>
      </c>
      <c r="R186" s="1120" t="e">
        <f>'ГВО-сети'!#REF!</f>
        <v>#REF!</v>
      </c>
      <c r="S186" s="1200"/>
    </row>
    <row r="187" spans="1:21" x14ac:dyDescent="0.2">
      <c r="B187" s="1125"/>
      <c r="C187" s="1110" t="e">
        <f>'ГВО-сети'!#REF!</f>
        <v>#REF!</v>
      </c>
      <c r="D187" s="1125"/>
      <c r="E187" s="1125"/>
      <c r="F187" s="1125"/>
      <c r="G187" s="1125"/>
      <c r="H187" s="1125"/>
      <c r="I187" s="1125"/>
      <c r="J187" s="1125"/>
      <c r="K187" s="1125"/>
      <c r="L187" s="1120"/>
      <c r="M187" s="1120"/>
      <c r="N187" s="1120"/>
      <c r="O187" s="1120"/>
      <c r="P187" s="1120"/>
      <c r="Q187" s="1120"/>
      <c r="R187" s="1120"/>
      <c r="S187" s="1200"/>
    </row>
    <row r="188" spans="1:21" x14ac:dyDescent="0.2">
      <c r="B188" s="1175"/>
      <c r="H188" s="1282"/>
      <c r="J188" s="1109"/>
      <c r="K188" s="1109"/>
      <c r="L188" s="1109"/>
      <c r="M188" s="1110"/>
      <c r="N188" s="1110"/>
      <c r="O188" s="1110"/>
      <c r="P188" s="1110"/>
      <c r="Q188" s="1110"/>
      <c r="R188" s="1110"/>
      <c r="S188" s="1200"/>
    </row>
    <row r="189" spans="1:21" s="1114" customFormat="1" x14ac:dyDescent="0.2">
      <c r="A189" s="1283">
        <f>A185+1</f>
        <v>2</v>
      </c>
      <c r="B189" s="1123" t="str">
        <f>'ГВО-сети'!B1604</f>
        <v>ООО "ВохтогаЛесДрев"</v>
      </c>
      <c r="C189" s="1110" t="str">
        <f>'ГВО-сети'!C1604</f>
        <v>(81755) 4-15-06</v>
      </c>
      <c r="D189" s="1123" t="e">
        <f>'ГВО-сети'!#REF!</f>
        <v>#REF!</v>
      </c>
      <c r="E189" s="1123" t="str">
        <f>'ГВО-сети'!E1604</f>
        <v>внутр.фид.</v>
      </c>
      <c r="F189" s="1110" t="str">
        <f>'ГВО-сети'!F1604</f>
        <v>ОП</v>
      </c>
      <c r="G189" s="1167">
        <f>'ГВО-сети'!G1604</f>
        <v>20</v>
      </c>
      <c r="H189" s="1065">
        <f>'ГВО-сети'!H1604</f>
        <v>4.4999999999999998E-2</v>
      </c>
      <c r="I189" s="1107"/>
      <c r="J189" s="1109"/>
      <c r="K189" s="1109"/>
      <c r="L189" s="1110">
        <f>'ГВО-сети'!L1604</f>
        <v>0</v>
      </c>
      <c r="M189" s="1110">
        <f>'ГВО-сети'!M1604</f>
        <v>0</v>
      </c>
      <c r="N189" s="1110">
        <f>'ГВО-сети'!N1604</f>
        <v>0</v>
      </c>
      <c r="O189" s="1110">
        <f>'ГВО-сети'!O1604</f>
        <v>0</v>
      </c>
      <c r="P189" s="1110">
        <f>'ГВО-сети'!P1604</f>
        <v>0</v>
      </c>
      <c r="Q189" s="1110">
        <f>'ГВО-сети'!Q1604</f>
        <v>0</v>
      </c>
      <c r="R189" s="1110">
        <f>'ГВО-сети'!R1604</f>
        <v>0</v>
      </c>
      <c r="S189" s="1035" t="s">
        <v>95</v>
      </c>
      <c r="T189" s="1175"/>
      <c r="U189" s="1175"/>
    </row>
    <row r="190" spans="1:21" s="1114" customFormat="1" x14ac:dyDescent="0.2">
      <c r="A190" s="1283"/>
      <c r="B190" s="1123"/>
      <c r="C190" s="1110" t="str">
        <f>'ГВО-сети'!C1605</f>
        <v>8909-547558</v>
      </c>
      <c r="D190" s="1123" t="str">
        <f>'ГВО-сети'!D1604</f>
        <v>ф.Цех импрегр.-1, 2,</v>
      </c>
      <c r="E190" s="1123"/>
      <c r="F190" s="1283"/>
      <c r="G190" s="1175"/>
      <c r="H190" s="1112">
        <f>'ГВО-сети'!H1605</f>
        <v>4.4999999999999998E-2</v>
      </c>
      <c r="I190" s="1283"/>
      <c r="J190" s="1110"/>
      <c r="K190" s="1110"/>
      <c r="L190" s="1110"/>
      <c r="M190" s="1110"/>
      <c r="N190" s="1110"/>
      <c r="O190" s="1110"/>
      <c r="P190" s="1110"/>
      <c r="Q190" s="1110"/>
      <c r="R190" s="1110"/>
      <c r="S190" s="1035"/>
      <c r="T190" s="1175"/>
      <c r="U190" s="1175"/>
    </row>
    <row r="191" spans="1:21" s="1114" customFormat="1" x14ac:dyDescent="0.2">
      <c r="A191" s="1283"/>
      <c r="B191" s="1176"/>
      <c r="C191" s="1110"/>
      <c r="D191" s="1123" t="str">
        <f>'ГВО-сети'!D1605</f>
        <v>ДСП-1, 2, лесоцех</v>
      </c>
      <c r="E191" s="1123"/>
      <c r="F191" s="1110"/>
      <c r="G191" s="1167"/>
      <c r="H191" s="1282"/>
      <c r="I191" s="1283"/>
      <c r="K191" s="1109"/>
      <c r="L191" s="1109"/>
      <c r="M191" s="1110"/>
      <c r="N191" s="1110"/>
      <c r="R191" s="1110"/>
      <c r="S191" s="1035"/>
    </row>
    <row r="192" spans="1:21" s="1114" customFormat="1" x14ac:dyDescent="0.2">
      <c r="A192" s="1283"/>
      <c r="B192" s="1176"/>
      <c r="C192" s="1283"/>
      <c r="D192" s="1123"/>
      <c r="E192" s="1123"/>
      <c r="F192" s="1283"/>
      <c r="G192" s="1283"/>
      <c r="H192" s="1110"/>
      <c r="I192" s="1283"/>
      <c r="J192" s="1051"/>
      <c r="K192" s="1110"/>
      <c r="L192" s="1110"/>
      <c r="M192" s="1110"/>
      <c r="N192" s="1110"/>
      <c r="O192" s="1110"/>
      <c r="P192" s="1110"/>
      <c r="Q192" s="1110"/>
      <c r="R192" s="1110"/>
      <c r="S192" s="1035"/>
    </row>
    <row r="193" spans="1:19" s="1339" customFormat="1" x14ac:dyDescent="0.2">
      <c r="A193" s="1189">
        <f>A189+1</f>
        <v>3</v>
      </c>
      <c r="B193" s="1405" t="e">
        <f>'ГВО-сети'!#REF!</f>
        <v>#REF!</v>
      </c>
      <c r="C193" s="1406" t="e">
        <f>'ГВО-сети'!#REF!</f>
        <v>#REF!</v>
      </c>
      <c r="D193" s="1405" t="e">
        <f>'ГВО-сети'!#REF!</f>
        <v>#REF!</v>
      </c>
      <c r="E193" s="1405" t="e">
        <f>'ГВО-сети'!#REF!</f>
        <v>#REF!</v>
      </c>
      <c r="F193" s="1406" t="e">
        <f>'ГВО-сети'!#REF!</f>
        <v>#REF!</v>
      </c>
      <c r="G193" s="1195" t="e">
        <f>'ГВО-сети'!#REF!</f>
        <v>#REF!</v>
      </c>
      <c r="H193" s="1192" t="e">
        <f>'ГВО-сети'!#REF!</f>
        <v>#REF!</v>
      </c>
      <c r="I193" s="1411"/>
      <c r="J193" s="1411"/>
      <c r="K193" s="1411"/>
      <c r="L193" s="1406" t="e">
        <f>'ГВО-сети'!#REF!</f>
        <v>#REF!</v>
      </c>
      <c r="M193" s="1406" t="e">
        <f>'ГВО-сети'!#REF!</f>
        <v>#REF!</v>
      </c>
      <c r="N193" s="1406" t="e">
        <f>'ГВО-сети'!#REF!</f>
        <v>#REF!</v>
      </c>
      <c r="O193" s="1406" t="e">
        <f>'ГВО-сети'!#REF!</f>
        <v>#REF!</v>
      </c>
      <c r="P193" s="1406" t="e">
        <f>'ГВО-сети'!#REF!</f>
        <v>#REF!</v>
      </c>
      <c r="Q193" s="1406" t="e">
        <f>'ГВО-сети'!#REF!</f>
        <v>#REF!</v>
      </c>
      <c r="R193" s="1406" t="e">
        <f>'ГВО-сети'!#REF!</f>
        <v>#REF!</v>
      </c>
      <c r="S193" s="1896"/>
    </row>
    <row r="194" spans="1:19" s="1339" customFormat="1" x14ac:dyDescent="0.2">
      <c r="A194" s="1189"/>
      <c r="B194" s="1405"/>
      <c r="C194" s="1406" t="e">
        <f>'ГВО-сети'!#REF!</f>
        <v>#REF!</v>
      </c>
      <c r="D194" s="1405" t="e">
        <f>'ГВО-сети'!#REF!</f>
        <v>#REF!</v>
      </c>
      <c r="E194" s="1191"/>
      <c r="F194" s="1189"/>
      <c r="G194" s="1191"/>
      <c r="H194" s="1195" t="e">
        <f>'ГВО-сети'!#REF!</f>
        <v>#REF!</v>
      </c>
      <c r="I194" s="1406"/>
      <c r="J194" s="1406"/>
      <c r="K194" s="1406"/>
      <c r="L194" s="1406"/>
      <c r="M194" s="1406"/>
      <c r="N194" s="1406"/>
      <c r="O194" s="1406"/>
      <c r="P194" s="1406"/>
      <c r="Q194" s="1406"/>
      <c r="R194" s="1406"/>
      <c r="S194" s="1896"/>
    </row>
    <row r="195" spans="1:19" s="1339" customFormat="1" x14ac:dyDescent="0.2">
      <c r="A195" s="1189"/>
      <c r="C195" s="1406" t="e">
        <f>'ГВО-сети'!#REF!</f>
        <v>#REF!</v>
      </c>
      <c r="D195" s="1405"/>
      <c r="F195" s="1332"/>
      <c r="I195" s="1412"/>
      <c r="J195" s="1412"/>
      <c r="K195" s="1412"/>
      <c r="L195" s="1412"/>
      <c r="M195" s="1412"/>
      <c r="N195" s="1412"/>
      <c r="O195" s="1412"/>
      <c r="P195" s="1412"/>
      <c r="Q195" s="1412"/>
      <c r="R195" s="1412"/>
      <c r="S195" s="1896"/>
    </row>
    <row r="196" spans="1:19" s="1339" customFormat="1" x14ac:dyDescent="0.2">
      <c r="A196" s="1189">
        <f>A193+1</f>
        <v>4</v>
      </c>
      <c r="B196" s="1405" t="e">
        <f>'ГВО-сети'!#REF!</f>
        <v>#REF!</v>
      </c>
      <c r="C196" s="1406" t="e">
        <f>'ГВО-сети'!#REF!</f>
        <v>#REF!</v>
      </c>
      <c r="D196" s="1405" t="e">
        <f>'ГВО-сети'!#REF!</f>
        <v>#REF!</v>
      </c>
      <c r="E196" s="1405" t="e">
        <f>'ГВО-сети'!#REF!</f>
        <v>#REF!</v>
      </c>
      <c r="F196" s="1406" t="e">
        <f>'ГВО-сети'!#REF!</f>
        <v>#REF!</v>
      </c>
      <c r="G196" s="1195" t="e">
        <f>'ГВО-сети'!#REF!</f>
        <v>#REF!</v>
      </c>
      <c r="H196" s="1192" t="e">
        <f>'ГВО-сети'!#REF!</f>
        <v>#REF!</v>
      </c>
      <c r="I196" s="1411"/>
      <c r="J196" s="1411"/>
      <c r="K196" s="1411"/>
      <c r="L196" s="1406" t="e">
        <f>'ГВО-сети'!#REF!</f>
        <v>#REF!</v>
      </c>
      <c r="M196" s="1406" t="e">
        <f>'ГВО-сети'!#REF!</f>
        <v>#REF!</v>
      </c>
      <c r="N196" s="1406" t="e">
        <f>'ГВО-сети'!#REF!</f>
        <v>#REF!</v>
      </c>
      <c r="O196" s="1406" t="e">
        <f>'ГВО-сети'!#REF!</f>
        <v>#REF!</v>
      </c>
      <c r="P196" s="1406" t="e">
        <f>'ГВО-сети'!#REF!</f>
        <v>#REF!</v>
      </c>
      <c r="Q196" s="1406" t="e">
        <f>'ГВО-сети'!#REF!</f>
        <v>#REF!</v>
      </c>
      <c r="R196" s="1406" t="e">
        <f>'ГВО-сети'!#REF!</f>
        <v>#REF!</v>
      </c>
      <c r="S196" s="1896"/>
    </row>
    <row r="197" spans="1:19" s="1339" customFormat="1" x14ac:dyDescent="0.2">
      <c r="A197" s="1189"/>
      <c r="B197" s="1405" t="e">
        <f>'ГВО-сети'!#REF!</f>
        <v>#REF!</v>
      </c>
      <c r="C197" s="1406"/>
      <c r="D197" s="1405" t="e">
        <f>'ГВО-сети'!#REF!</f>
        <v>#REF!</v>
      </c>
      <c r="E197" s="1405" t="e">
        <f>'ГВО-сети'!#REF!</f>
        <v>#REF!</v>
      </c>
      <c r="F197" s="1189"/>
      <c r="G197" s="1191"/>
      <c r="H197" s="1195" t="e">
        <f>'ГВО-сети'!#REF!</f>
        <v>#REF!</v>
      </c>
      <c r="I197" s="1406"/>
      <c r="J197" s="1406"/>
      <c r="K197" s="1406"/>
      <c r="L197" s="1406"/>
      <c r="M197" s="1406"/>
      <c r="N197" s="1406"/>
      <c r="O197" s="1406"/>
      <c r="P197" s="1406"/>
      <c r="Q197" s="1406"/>
      <c r="R197" s="1406"/>
      <c r="S197" s="1896"/>
    </row>
    <row r="198" spans="1:19" s="1339" customFormat="1" x14ac:dyDescent="0.2">
      <c r="A198" s="1189"/>
      <c r="B198" s="1405" t="e">
        <f>'ГВО-сети'!#REF!</f>
        <v>#REF!</v>
      </c>
      <c r="C198" s="1406"/>
      <c r="D198" s="1405" t="e">
        <f>'ГВО-сети'!#REF!</f>
        <v>#REF!</v>
      </c>
      <c r="E198" s="1191"/>
      <c r="F198" s="1189"/>
      <c r="G198" s="1191"/>
      <c r="H198" s="1195"/>
      <c r="I198" s="1406"/>
      <c r="J198" s="1406"/>
      <c r="K198" s="1406"/>
      <c r="L198" s="1406"/>
      <c r="M198" s="1406"/>
      <c r="N198" s="1406"/>
      <c r="O198" s="1406"/>
      <c r="P198" s="1406"/>
      <c r="Q198" s="1567"/>
      <c r="R198" s="1567"/>
      <c r="S198" s="1896"/>
    </row>
    <row r="199" spans="1:19" s="1339" customFormat="1" x14ac:dyDescent="0.2">
      <c r="A199" s="1189"/>
      <c r="C199" s="1406"/>
      <c r="D199" s="1405"/>
      <c r="F199" s="1332"/>
      <c r="I199" s="1412"/>
      <c r="J199" s="1412"/>
      <c r="K199" s="1412"/>
      <c r="L199" s="1412"/>
      <c r="M199" s="1412"/>
      <c r="N199" s="1412"/>
      <c r="O199" s="1412"/>
      <c r="P199" s="1412"/>
      <c r="Q199" s="1567"/>
      <c r="R199" s="1567"/>
      <c r="S199" s="1896"/>
    </row>
    <row r="200" spans="1:19" s="1339" customFormat="1" x14ac:dyDescent="0.2">
      <c r="A200" s="1332"/>
      <c r="D200" s="1552" t="e">
        <f>'ГВО-сети'!#REF!</f>
        <v>#REF!</v>
      </c>
      <c r="F200" s="1412" t="e">
        <f>F196</f>
        <v>#REF!</v>
      </c>
      <c r="G200" s="1331" t="e">
        <f>G196</f>
        <v>#REF!</v>
      </c>
      <c r="I200" s="1551"/>
      <c r="J200" s="1551"/>
      <c r="K200" s="1551"/>
      <c r="L200" s="1412" t="e">
        <f t="shared" ref="L200:R200" si="8">L193+L196</f>
        <v>#REF!</v>
      </c>
      <c r="M200" s="1412" t="e">
        <f t="shared" si="8"/>
        <v>#REF!</v>
      </c>
      <c r="N200" s="1412" t="e">
        <f t="shared" si="8"/>
        <v>#REF!</v>
      </c>
      <c r="O200" s="1412" t="e">
        <f t="shared" si="8"/>
        <v>#REF!</v>
      </c>
      <c r="P200" s="1412" t="e">
        <f t="shared" si="8"/>
        <v>#REF!</v>
      </c>
      <c r="Q200" s="1412" t="e">
        <f t="shared" si="8"/>
        <v>#REF!</v>
      </c>
      <c r="R200" s="1412" t="e">
        <f t="shared" si="8"/>
        <v>#REF!</v>
      </c>
      <c r="S200" s="1896" t="e">
        <f>'ГВО-сети'!#REF!</f>
        <v>#REF!</v>
      </c>
    </row>
    <row r="201" spans="1:19" x14ac:dyDescent="0.2">
      <c r="B201" s="1175"/>
      <c r="H201" s="1282"/>
      <c r="J201" s="1109"/>
      <c r="K201" s="1109"/>
      <c r="L201" s="1110"/>
      <c r="M201" s="1110"/>
      <c r="N201" s="1110"/>
      <c r="O201" s="1110"/>
      <c r="P201" s="1110"/>
      <c r="Q201" s="1110"/>
      <c r="R201" s="1110"/>
      <c r="S201" s="1200"/>
    </row>
    <row r="202" spans="1:19" x14ac:dyDescent="0.2">
      <c r="B202" s="1175"/>
      <c r="D202" s="1114" t="s">
        <v>276</v>
      </c>
      <c r="H202" s="1282"/>
      <c r="J202" s="1109"/>
      <c r="K202" s="1109"/>
      <c r="L202" s="1120" t="e">
        <f t="shared" ref="L202:Q202" si="9">L186+L189</f>
        <v>#REF!</v>
      </c>
      <c r="M202" s="1120" t="e">
        <f t="shared" si="9"/>
        <v>#REF!</v>
      </c>
      <c r="N202" s="1120" t="e">
        <f t="shared" si="9"/>
        <v>#REF!</v>
      </c>
      <c r="O202" s="1120" t="e">
        <f t="shared" si="9"/>
        <v>#REF!</v>
      </c>
      <c r="P202" s="1120" t="e">
        <f t="shared" si="9"/>
        <v>#REF!</v>
      </c>
      <c r="Q202" s="1120" t="e">
        <f t="shared" si="9"/>
        <v>#REF!</v>
      </c>
      <c r="R202" s="1120" t="e">
        <f>R186+R189</f>
        <v>#REF!</v>
      </c>
      <c r="S202" s="1200"/>
    </row>
    <row r="203" spans="1:19" x14ac:dyDescent="0.2">
      <c r="B203" s="1175"/>
      <c r="H203" s="1282"/>
      <c r="J203" s="1109"/>
      <c r="K203" s="1109"/>
      <c r="L203" s="1109"/>
      <c r="M203" s="1109"/>
      <c r="N203" s="1109"/>
      <c r="O203" s="1109"/>
      <c r="P203" s="1109"/>
      <c r="Q203" s="1109"/>
      <c r="R203" s="1109"/>
      <c r="S203" s="1200"/>
    </row>
    <row r="204" spans="1:19" x14ac:dyDescent="0.2">
      <c r="B204" s="1175"/>
      <c r="D204" s="1088" t="s">
        <v>135</v>
      </c>
      <c r="H204" s="1282"/>
      <c r="J204" s="1109"/>
      <c r="K204" s="1109"/>
      <c r="L204" s="1109"/>
      <c r="M204" s="1109"/>
      <c r="N204" s="1109"/>
      <c r="O204" s="1109"/>
      <c r="P204" s="1109"/>
      <c r="Q204" s="1109"/>
      <c r="R204" s="1109"/>
      <c r="S204" s="1200"/>
    </row>
    <row r="205" spans="1:19" ht="22.5" customHeight="1" x14ac:dyDescent="0.2">
      <c r="B205" s="1175"/>
      <c r="H205" s="1282"/>
      <c r="J205" s="1109"/>
      <c r="K205" s="1109"/>
      <c r="L205" s="1109"/>
      <c r="M205" s="1109"/>
      <c r="N205" s="1109"/>
      <c r="O205" s="1109"/>
      <c r="P205" s="1109"/>
      <c r="Q205" s="1109"/>
      <c r="R205" s="1109"/>
      <c r="S205" s="1200"/>
    </row>
    <row r="206" spans="1:19" x14ac:dyDescent="0.2">
      <c r="A206" s="1283">
        <v>1</v>
      </c>
      <c r="B206" s="1100" t="e">
        <f>'ГВО-сети'!#REF!</f>
        <v>#REF!</v>
      </c>
      <c r="H206" s="1282"/>
      <c r="J206" s="1109"/>
      <c r="K206" s="1109"/>
      <c r="L206" s="1109"/>
      <c r="M206" s="1109"/>
      <c r="N206" s="1109"/>
      <c r="O206" s="1109"/>
      <c r="P206" s="1109"/>
      <c r="Q206" s="1109"/>
      <c r="R206" s="1109"/>
      <c r="S206" s="1200"/>
    </row>
    <row r="207" spans="1:19" x14ac:dyDescent="0.2">
      <c r="B207" s="1027" t="e">
        <f>'ГВО-сети'!#REF!</f>
        <v>#REF!</v>
      </c>
      <c r="C207" s="1110" t="e">
        <f>'ГВО-сети'!#REF!</f>
        <v>#REF!</v>
      </c>
      <c r="D207" s="1125" t="e">
        <f>'ГВО-сети'!#REF!</f>
        <v>#REF!</v>
      </c>
      <c r="E207" s="1125"/>
      <c r="F207" s="1120" t="e">
        <f>'ГВО-сети'!#REF!</f>
        <v>#REF!</v>
      </c>
      <c r="G207" s="1174" t="e">
        <f>'ГВО-сети'!#REF!</f>
        <v>#REF!</v>
      </c>
      <c r="H207" s="1100"/>
      <c r="I207" s="1125"/>
      <c r="J207" s="1125"/>
      <c r="K207" s="1125"/>
      <c r="L207" s="1125"/>
      <c r="M207" s="1120" t="e">
        <f>'ГВО-сети'!#REF!</f>
        <v>#REF!</v>
      </c>
      <c r="N207" s="1120" t="e">
        <f>'ГВО-сети'!#REF!</f>
        <v>#REF!</v>
      </c>
      <c r="O207" s="1120" t="e">
        <f>'ГВО-сети'!#REF!</f>
        <v>#REF!</v>
      </c>
      <c r="P207" s="1120" t="e">
        <f>'ГВО-сети'!#REF!</f>
        <v>#REF!</v>
      </c>
      <c r="Q207" s="1120" t="e">
        <f>'ГВО-сети'!#REF!</f>
        <v>#REF!</v>
      </c>
      <c r="R207" s="1120" t="e">
        <f>'ГВО-сети'!#REF!</f>
        <v>#REF!</v>
      </c>
      <c r="S207" s="1200"/>
    </row>
    <row r="208" spans="1:19" x14ac:dyDescent="0.2">
      <c r="B208" s="1125"/>
      <c r="C208" s="1110" t="e">
        <f>'ГВО-сети'!#REF!</f>
        <v>#REF!</v>
      </c>
      <c r="D208" s="1125"/>
      <c r="E208" s="1125"/>
      <c r="F208" s="1100"/>
      <c r="G208" s="1100"/>
      <c r="H208" s="1100"/>
      <c r="I208" s="1125"/>
      <c r="J208" s="1125"/>
      <c r="K208" s="1125"/>
      <c r="L208" s="1125"/>
      <c r="M208" s="1120"/>
      <c r="N208" s="1120"/>
      <c r="O208" s="1120"/>
      <c r="P208" s="1120"/>
      <c r="Q208" s="1120"/>
      <c r="R208" s="1120"/>
      <c r="S208" s="1200"/>
    </row>
    <row r="209" spans="1:19" x14ac:dyDescent="0.2">
      <c r="B209" s="1125"/>
      <c r="C209" s="1110"/>
      <c r="D209" s="1125"/>
      <c r="E209" s="1125"/>
      <c r="F209" s="1100"/>
      <c r="G209" s="1100"/>
      <c r="H209" s="1100"/>
      <c r="I209" s="1125"/>
      <c r="J209" s="1125"/>
      <c r="K209" s="1125"/>
      <c r="L209" s="1125"/>
      <c r="M209" s="1120"/>
      <c r="N209" s="1120"/>
      <c r="O209" s="1120"/>
      <c r="P209" s="1120"/>
      <c r="Q209" s="1120"/>
      <c r="R209" s="1120"/>
      <c r="S209" s="1200"/>
    </row>
    <row r="210" spans="1:19" x14ac:dyDescent="0.2">
      <c r="A210" s="1283">
        <f>A206+1</f>
        <v>2</v>
      </c>
      <c r="B210" s="1115" t="e">
        <f>#REF!</f>
        <v>#REF!</v>
      </c>
      <c r="D210" s="1176"/>
      <c r="J210" s="1110"/>
      <c r="K210" s="1110"/>
      <c r="L210" s="1110"/>
      <c r="M210" s="1110"/>
      <c r="N210" s="1110"/>
      <c r="O210" s="1110"/>
      <c r="P210" s="1110"/>
      <c r="Q210" s="1110"/>
      <c r="R210" s="1110"/>
      <c r="S210" s="1200"/>
    </row>
    <row r="211" spans="1:19" x14ac:dyDescent="0.2">
      <c r="B211" s="844" t="e">
        <f>#REF!</f>
        <v>#REF!</v>
      </c>
      <c r="C211" s="1176" t="e">
        <f>#REF!</f>
        <v>#REF!</v>
      </c>
      <c r="D211" s="1283"/>
      <c r="E211" s="1123"/>
      <c r="F211" s="1120" t="e">
        <f>#REF!</f>
        <v>#REF!</v>
      </c>
      <c r="G211" s="1174" t="e">
        <f>#REF!</f>
        <v>#REF!</v>
      </c>
      <c r="J211" s="1110"/>
      <c r="K211" s="1120"/>
      <c r="L211" s="1120"/>
      <c r="M211" s="1120" t="e">
        <f>'ГВО-сети'!#REF!</f>
        <v>#REF!</v>
      </c>
      <c r="N211" s="1120">
        <f>'ГВО-сети'!N4438</f>
        <v>0</v>
      </c>
      <c r="O211" s="1120">
        <f>'ГВО-сети'!O4438</f>
        <v>0</v>
      </c>
      <c r="P211" s="1120">
        <f>'ГВО-сети'!P4438</f>
        <v>0</v>
      </c>
      <c r="Q211" s="1120">
        <f>'ГВО-сети'!Q4438</f>
        <v>0</v>
      </c>
      <c r="R211" s="1120">
        <f>'ГВО-сети'!R4438</f>
        <v>0</v>
      </c>
      <c r="S211" s="1049" t="e">
        <f>'ГВО-сети'!#REF!</f>
        <v>#REF!</v>
      </c>
    </row>
    <row r="212" spans="1:19" x14ac:dyDescent="0.2">
      <c r="B212" s="1175"/>
      <c r="H212" s="1282"/>
      <c r="J212" s="1109"/>
      <c r="K212" s="1109"/>
      <c r="L212" s="1109"/>
      <c r="M212" s="1110"/>
      <c r="N212" s="1110"/>
      <c r="O212" s="1110"/>
      <c r="P212" s="1110"/>
      <c r="Q212" s="1110"/>
      <c r="R212" s="1110"/>
      <c r="S212" s="1200"/>
    </row>
    <row r="213" spans="1:19" s="1409" customFormat="1" x14ac:dyDescent="0.2">
      <c r="A213" s="766">
        <f>A206+1</f>
        <v>2</v>
      </c>
      <c r="B213" s="1377" t="str">
        <f>'ГВО-сети'!B3795</f>
        <v>ООО "Сухонский картонно-</v>
      </c>
      <c r="C213" s="1377" t="str">
        <f>'ГВО-сети'!C3795</f>
        <v>ф.(81733) 3-26-87</v>
      </c>
      <c r="D213" s="1377" t="e">
        <f>'ГВО-сети'!#REF!</f>
        <v>#REF!</v>
      </c>
      <c r="E213" s="1377" t="str">
        <f>'ГВО-сети'!E3795</f>
        <v>внутр.фид.</v>
      </c>
      <c r="F213" s="1376" t="str">
        <f>'ГВО-сети'!F3795</f>
        <v>ОП</v>
      </c>
      <c r="G213" s="1375">
        <f>'ГВО-сети'!G3795</f>
        <v>20</v>
      </c>
      <c r="H213" s="1569">
        <f>'ГВО-сети'!H3795</f>
        <v>0</v>
      </c>
      <c r="I213" s="1376"/>
      <c r="J213" s="1376"/>
      <c r="K213" s="1376"/>
      <c r="L213" s="1376"/>
      <c r="M213" s="1376">
        <f>'ГВО-сети'!M3795</f>
        <v>0</v>
      </c>
      <c r="N213" s="1376">
        <f>'ГВО-сети'!N3795</f>
        <v>0</v>
      </c>
      <c r="O213" s="1376">
        <f>'ГВО-сети'!O3795</f>
        <v>0</v>
      </c>
      <c r="P213" s="1376">
        <f>'ГВО-сети'!P3795</f>
        <v>0</v>
      </c>
      <c r="Q213" s="1376">
        <f>'ГВО-сети'!Q3795</f>
        <v>0</v>
      </c>
      <c r="R213" s="1376">
        <f>'ГВО-сети'!R3795</f>
        <v>0</v>
      </c>
      <c r="S213" s="1901"/>
    </row>
    <row r="214" spans="1:19" s="1409" customFormat="1" x14ac:dyDescent="0.2">
      <c r="A214" s="766"/>
      <c r="B214" s="1377" t="str">
        <f>'ГВО-сети'!B3796</f>
        <v>бумажный комбинат"</v>
      </c>
      <c r="C214" s="1377" t="str">
        <f>'ГВО-сети'!C3796</f>
        <v>8911-5230865</v>
      </c>
      <c r="D214" s="1377" t="str">
        <f>'ГВО-сети'!D3795</f>
        <v>ВЛ 110 кВ</v>
      </c>
      <c r="F214" s="1376"/>
      <c r="G214" s="1375"/>
      <c r="H214" s="1375">
        <f>'ГВО-сети'!H3796</f>
        <v>0</v>
      </c>
      <c r="I214" s="766"/>
      <c r="J214" s="1902"/>
      <c r="K214" s="1902"/>
      <c r="L214" s="1902"/>
      <c r="M214" s="1376"/>
      <c r="N214" s="1376"/>
      <c r="O214" s="1376"/>
      <c r="P214" s="1376"/>
      <c r="Q214" s="1376"/>
      <c r="R214" s="1376"/>
      <c r="S214" s="1901"/>
    </row>
    <row r="215" spans="1:19" s="1409" customFormat="1" x14ac:dyDescent="0.2">
      <c r="A215" s="766"/>
      <c r="B215" s="1903" t="str">
        <f>'ГВО-сети'!B3797</f>
        <v>диспетчер ТЭЦ</v>
      </c>
      <c r="C215" s="1377" t="str">
        <f>'ГВО-сети'!C3797</f>
        <v>3-26-87, 3-13-91</v>
      </c>
      <c r="D215" s="1377" t="str">
        <f>'ГВО-сети'!D3796</f>
        <v>Сух.ЦБЗ-1, 2</v>
      </c>
      <c r="F215" s="1376"/>
      <c r="G215" s="1375"/>
      <c r="H215" s="1449"/>
      <c r="I215" s="766"/>
      <c r="J215" s="1902"/>
      <c r="K215" s="1902"/>
      <c r="L215" s="1902"/>
      <c r="M215" s="1376"/>
      <c r="N215" s="1376"/>
      <c r="O215" s="1376"/>
      <c r="P215" s="1376"/>
      <c r="Q215" s="1376"/>
      <c r="R215" s="1376"/>
      <c r="S215" s="1901"/>
    </row>
    <row r="216" spans="1:19" s="1409" customFormat="1" x14ac:dyDescent="0.2">
      <c r="A216" s="766"/>
      <c r="B216" s="1377"/>
      <c r="C216" s="1377">
        <f>'ГВО-сети'!C3821</f>
        <v>0</v>
      </c>
      <c r="D216" s="1377" t="str">
        <f>'ГВО-сети'!D3797</f>
        <v xml:space="preserve">ГПП 110 кВ </v>
      </c>
      <c r="F216" s="1376"/>
      <c r="G216" s="1375"/>
      <c r="H216" s="1449"/>
      <c r="I216" s="766"/>
      <c r="J216" s="1902"/>
      <c r="K216" s="1902"/>
      <c r="L216" s="1902"/>
      <c r="M216" s="1376"/>
      <c r="N216" s="1376"/>
      <c r="O216" s="1376"/>
      <c r="P216" s="1376"/>
      <c r="Q216" s="1376"/>
      <c r="R216" s="1376"/>
      <c r="S216" s="1901"/>
    </row>
    <row r="217" spans="1:19" s="1409" customFormat="1" x14ac:dyDescent="0.2">
      <c r="A217" s="766"/>
      <c r="B217" s="1377"/>
      <c r="C217" s="1377"/>
      <c r="D217" s="1377"/>
      <c r="F217" s="1376"/>
      <c r="G217" s="1375"/>
      <c r="H217" s="766"/>
      <c r="I217" s="766"/>
      <c r="M217" s="766"/>
      <c r="N217" s="766"/>
      <c r="O217" s="766"/>
      <c r="P217" s="766"/>
      <c r="Q217" s="766"/>
      <c r="R217" s="766"/>
      <c r="S217" s="1904"/>
    </row>
    <row r="218" spans="1:19" s="1409" customFormat="1" x14ac:dyDescent="0.2">
      <c r="A218" s="766">
        <f>A213+1</f>
        <v>3</v>
      </c>
      <c r="B218" s="1377" t="str">
        <f>'ГВО-сети'!B3822</f>
        <v xml:space="preserve">АО "Сокольский </v>
      </c>
      <c r="C218" s="1376" t="str">
        <f>'ГВО-сети'!C3822</f>
        <v>ф.(81733) 3-36-46</v>
      </c>
      <c r="D218" s="1377" t="e">
        <f>'ГВО-сети'!#REF!</f>
        <v>#REF!</v>
      </c>
      <c r="E218" s="1377" t="str">
        <f>'ГВО-сети'!E3822</f>
        <v>внутр.фид.</v>
      </c>
      <c r="F218" s="1376" t="str">
        <f>'ГВО-сети'!F3822</f>
        <v>ОП</v>
      </c>
      <c r="G218" s="1375">
        <f>'ГВО-сети'!G3822</f>
        <v>20</v>
      </c>
      <c r="H218" s="1569">
        <f>'ГВО-сети'!H3822</f>
        <v>0</v>
      </c>
      <c r="I218" s="1375"/>
      <c r="J218" s="1376"/>
      <c r="K218" s="1375"/>
      <c r="L218" s="1376"/>
      <c r="M218" s="1376">
        <f>'ГВО-сети'!M3822</f>
        <v>0</v>
      </c>
      <c r="N218" s="1376">
        <f>'ГВО-сети'!N3822</f>
        <v>0</v>
      </c>
      <c r="O218" s="1376">
        <f>'ГВО-сети'!O3822</f>
        <v>0</v>
      </c>
      <c r="P218" s="1376">
        <f>'ГВО-сети'!P3822</f>
        <v>0</v>
      </c>
      <c r="Q218" s="1376">
        <f>'ГВО-сети'!Q3822</f>
        <v>0</v>
      </c>
      <c r="R218" s="1376">
        <f>'ГВО-сети'!R3822</f>
        <v>0</v>
      </c>
      <c r="S218" s="1904"/>
    </row>
    <row r="219" spans="1:19" s="1409" customFormat="1" x14ac:dyDescent="0.2">
      <c r="A219" s="766"/>
      <c r="B219" s="1377" t="str">
        <f>'ГВО-сети'!B3823</f>
        <v>ДОК"</v>
      </c>
      <c r="C219" s="1376" t="str">
        <f>'ГВО-сети'!C3823</f>
        <v>3-31-52</v>
      </c>
      <c r="D219" s="1377" t="str">
        <f>'ГВО-сети'!D3822</f>
        <v>ВЛ 110 кВ</v>
      </c>
      <c r="F219" s="766"/>
      <c r="G219" s="766"/>
      <c r="H219" s="1375">
        <f>'ГВО-сети'!H3823</f>
        <v>0</v>
      </c>
      <c r="I219" s="766"/>
      <c r="M219" s="766"/>
      <c r="N219" s="766"/>
      <c r="O219" s="766"/>
      <c r="P219" s="766"/>
      <c r="Q219" s="766"/>
      <c r="R219" s="766"/>
      <c r="S219" s="1904"/>
    </row>
    <row r="220" spans="1:19" s="1409" customFormat="1" x14ac:dyDescent="0.2">
      <c r="A220" s="766"/>
      <c r="B220" s="1903" t="str">
        <f>'ГВО-сети'!B3824</f>
        <v>деж.электромонтер</v>
      </c>
      <c r="C220" s="1376" t="str">
        <f>'ГВО-сети'!C3824</f>
        <v>8921-1257836</v>
      </c>
      <c r="D220" s="1377" t="str">
        <f>'ГВО-сети'!D3823</f>
        <v>Сух.ЦБЗ-1, 2</v>
      </c>
      <c r="F220" s="766"/>
      <c r="G220" s="766"/>
      <c r="H220" s="766"/>
      <c r="I220" s="766"/>
      <c r="M220" s="766"/>
      <c r="N220" s="766"/>
      <c r="O220" s="766"/>
      <c r="P220" s="766"/>
      <c r="Q220" s="766"/>
      <c r="R220" s="766"/>
      <c r="S220" s="1904"/>
    </row>
    <row r="221" spans="1:19" s="1409" customFormat="1" x14ac:dyDescent="0.2">
      <c r="A221" s="766"/>
      <c r="B221" s="1903" t="str">
        <f>'ГВО-сети'!B3825</f>
        <v>гл.энергетик</v>
      </c>
      <c r="C221" s="1376" t="str">
        <f>'ГВО-сети'!C3825</f>
        <v>33-777 доб.281</v>
      </c>
      <c r="D221" s="1377" t="str">
        <f>'ГВО-сети'!D3824</f>
        <v>ДОЗ-21</v>
      </c>
      <c r="F221" s="766"/>
      <c r="G221" s="766"/>
      <c r="H221" s="766"/>
      <c r="I221" s="766"/>
      <c r="M221" s="766"/>
      <c r="N221" s="766"/>
      <c r="O221" s="766"/>
      <c r="P221" s="766"/>
      <c r="Q221" s="766"/>
      <c r="R221" s="766"/>
      <c r="S221" s="1904"/>
    </row>
    <row r="222" spans="1:19" s="1409" customFormat="1" x14ac:dyDescent="0.2">
      <c r="A222" s="766"/>
      <c r="C222" s="766"/>
      <c r="D222" s="1377"/>
      <c r="F222" s="766"/>
      <c r="G222" s="766"/>
      <c r="H222" s="1449"/>
      <c r="I222" s="766"/>
      <c r="J222" s="1902"/>
      <c r="K222" s="1902"/>
      <c r="L222" s="1902"/>
      <c r="M222" s="1376"/>
      <c r="N222" s="1376"/>
      <c r="O222" s="1376"/>
      <c r="P222" s="1376"/>
      <c r="Q222" s="1376"/>
      <c r="R222" s="1376"/>
      <c r="S222" s="1901"/>
    </row>
    <row r="223" spans="1:19" s="1410" customFormat="1" x14ac:dyDescent="0.2">
      <c r="A223" s="765"/>
      <c r="C223" s="765"/>
      <c r="D223" s="1894" t="str">
        <f>'ГВО-сети'!D3849</f>
        <v>Итого ПС 220 кВ Сокол:</v>
      </c>
      <c r="F223" s="765"/>
      <c r="G223" s="765"/>
      <c r="H223" s="1905"/>
      <c r="I223" s="765"/>
      <c r="J223" s="1906"/>
      <c r="K223" s="1906"/>
      <c r="L223" s="1906"/>
      <c r="M223" s="1907"/>
      <c r="N223" s="1907"/>
      <c r="O223" s="1907"/>
      <c r="P223" s="1907"/>
      <c r="Q223" s="1907"/>
      <c r="R223" s="1907"/>
      <c r="S223" s="1908"/>
    </row>
    <row r="224" spans="1:19" x14ac:dyDescent="0.2">
      <c r="B224" s="1175"/>
      <c r="H224" s="1282"/>
      <c r="J224" s="1109"/>
      <c r="K224" s="1109"/>
      <c r="L224" s="1109"/>
      <c r="M224" s="1110"/>
      <c r="N224" s="1110"/>
      <c r="O224" s="1110"/>
      <c r="P224" s="1110"/>
      <c r="Q224" s="1110"/>
      <c r="R224" s="1110"/>
      <c r="S224" s="1200"/>
    </row>
    <row r="225" spans="1:19" x14ac:dyDescent="0.2">
      <c r="A225" s="1283">
        <f>A210+1</f>
        <v>3</v>
      </c>
      <c r="B225" s="1015" t="str">
        <f>'ГВО-сети'!B6393</f>
        <v xml:space="preserve"> ООО "Торговая </v>
      </c>
      <c r="C225" s="1167" t="str">
        <f>'ГВО-сети'!C6393</f>
        <v>8921-6814975</v>
      </c>
      <c r="D225" s="1015" t="e">
        <f>'ГВО-сети'!#REF!</f>
        <v>#REF!</v>
      </c>
      <c r="E225" s="1015" t="str">
        <f>'ГВО-сети'!E6393</f>
        <v>ф.ЦРП-1, ЦРП-2</v>
      </c>
      <c r="F225" s="1167" t="str">
        <f>'ГВО-сети'!F6393</f>
        <v>ОВБ</v>
      </c>
      <c r="G225" s="1167">
        <f>'ГВО-сети'!G6393</f>
        <v>40</v>
      </c>
      <c r="H225" s="1107">
        <f>'ГВО-сети'!H6393</f>
        <v>0</v>
      </c>
      <c r="I225" s="1167"/>
      <c r="J225" s="1109"/>
      <c r="K225" s="1109"/>
      <c r="L225" s="1109"/>
      <c r="M225" s="1110">
        <f>'ГВО-сети'!M6393</f>
        <v>0</v>
      </c>
      <c r="N225" s="1110">
        <f>'ГВО-сети'!N6393</f>
        <v>0</v>
      </c>
      <c r="O225" s="1110">
        <f>'ГВО-сети'!O6393</f>
        <v>0</v>
      </c>
      <c r="P225" s="1110">
        <f>'ГВО-сети'!P6393</f>
        <v>0</v>
      </c>
      <c r="Q225" s="1110">
        <f>'ГВО-сети'!Q6393</f>
        <v>1.54</v>
      </c>
      <c r="R225" s="1110">
        <f>'ГВО-сети'!R6393</f>
        <v>1.54</v>
      </c>
      <c r="S225" s="1049"/>
    </row>
    <row r="226" spans="1:19" x14ac:dyDescent="0.2">
      <c r="B226" s="1015" t="str">
        <f>'ГВО-сети'!B6394</f>
        <v>Компания "Цай Хун"</v>
      </c>
      <c r="C226" s="1167" t="str">
        <f>'ГВО-сети'!C6394</f>
        <v>8911-5030377</v>
      </c>
      <c r="D226" s="1015" t="str">
        <f>'ГВО-сети'!D6393</f>
        <v>ф.ЦРП-1, ЦРП-2</v>
      </c>
      <c r="E226" s="1115"/>
      <c r="F226" s="1284"/>
      <c r="G226" s="1284"/>
      <c r="H226" s="1167">
        <f>'ГВО-сети'!H6394</f>
        <v>1</v>
      </c>
      <c r="I226" s="1120"/>
      <c r="J226" s="1110"/>
      <c r="K226" s="1110"/>
      <c r="L226" s="1110"/>
      <c r="M226" s="1110"/>
      <c r="N226" s="1110"/>
      <c r="O226" s="1110"/>
      <c r="P226" s="1110"/>
      <c r="Q226" s="1110"/>
      <c r="R226" s="1110"/>
      <c r="S226" s="1049"/>
    </row>
    <row r="227" spans="1:19" x14ac:dyDescent="0.2">
      <c r="B227" s="1015" t="str">
        <f>'ГВО-сети'!B6395</f>
        <v>ООО ТПК "УралМех</v>
      </c>
      <c r="C227" s="1167" t="str">
        <f>'ГВО-сети'!C6395</f>
        <v>(8172) 21-62-75</v>
      </c>
      <c r="D227" s="1114"/>
      <c r="E227" s="1115"/>
      <c r="F227" s="1284"/>
      <c r="G227" s="1284"/>
      <c r="H227" s="1284"/>
      <c r="I227" s="1120"/>
      <c r="J227" s="1120"/>
      <c r="K227" s="1120"/>
      <c r="L227" s="1120"/>
      <c r="M227" s="1120"/>
      <c r="N227" s="1120"/>
      <c r="O227" s="1120"/>
      <c r="P227" s="1120"/>
      <c r="Q227" s="1120"/>
      <c r="R227" s="1120"/>
      <c r="S227" s="1049"/>
    </row>
    <row r="228" spans="1:19" x14ac:dyDescent="0.2">
      <c r="B228" s="1015" t="str">
        <f>'ГВО-сети'!B6396</f>
        <v>Маш"</v>
      </c>
      <c r="C228" s="1167"/>
      <c r="D228" s="1114"/>
      <c r="E228" s="1115"/>
      <c r="F228" s="1284"/>
      <c r="G228" s="1284"/>
      <c r="H228" s="1284"/>
      <c r="I228" s="1120"/>
      <c r="J228" s="1120"/>
      <c r="K228" s="1120"/>
      <c r="L228" s="1120"/>
      <c r="M228" s="1120"/>
      <c r="N228" s="1120"/>
      <c r="O228" s="1120"/>
      <c r="P228" s="1120"/>
      <c r="Q228" s="1120"/>
      <c r="R228" s="1120"/>
      <c r="S228" s="1049"/>
    </row>
    <row r="229" spans="1:19" x14ac:dyDescent="0.2">
      <c r="B229" s="1015" t="str">
        <f>'ГВО-сети'!B6398</f>
        <v>ООО "Иммид"</v>
      </c>
      <c r="C229" s="1167" t="str">
        <f>'ГВО-сети'!C6398</f>
        <v>8921-6814975</v>
      </c>
      <c r="D229" s="1114"/>
      <c r="E229" s="1115"/>
      <c r="F229" s="1284"/>
      <c r="G229" s="1284"/>
      <c r="H229" s="1284"/>
      <c r="I229" s="1120"/>
      <c r="J229" s="1120"/>
      <c r="K229" s="1120"/>
      <c r="L229" s="1120"/>
      <c r="M229" s="1120"/>
      <c r="N229" s="1120"/>
      <c r="O229" s="1120"/>
      <c r="P229" s="1120"/>
      <c r="Q229" s="1120"/>
      <c r="R229" s="1120"/>
      <c r="S229" s="1049"/>
    </row>
    <row r="230" spans="1:19" x14ac:dyDescent="0.2">
      <c r="B230" s="1167"/>
      <c r="C230" s="1167"/>
      <c r="D230" s="1114"/>
      <c r="E230" s="1115"/>
      <c r="F230" s="1284"/>
      <c r="G230" s="1284"/>
      <c r="H230" s="1284"/>
      <c r="I230" s="1120"/>
      <c r="J230" s="1120"/>
      <c r="K230" s="1120"/>
      <c r="L230" s="1120"/>
      <c r="M230" s="1120"/>
      <c r="N230" s="1120"/>
      <c r="O230" s="1120"/>
      <c r="P230" s="1120"/>
      <c r="Q230" s="1120"/>
      <c r="R230" s="1120"/>
      <c r="S230" s="1049"/>
    </row>
    <row r="231" spans="1:19" x14ac:dyDescent="0.2">
      <c r="A231" s="1283">
        <f>A225+1</f>
        <v>4</v>
      </c>
      <c r="B231" s="1015" t="str">
        <f>'ГВО-сети'!B6418</f>
        <v>АО "Вологодский</v>
      </c>
      <c r="C231" s="1167" t="str">
        <f>'ГВО-сети'!C6418</f>
        <v>21-62-11</v>
      </c>
      <c r="D231" s="1015" t="e">
        <f>'ГВО-сети'!#REF!</f>
        <v>#REF!</v>
      </c>
      <c r="E231" s="1015" t="str">
        <f>'ГВО-сети'!E6418</f>
        <v>ф.ВМК-1, ВМК-2</v>
      </c>
      <c r="F231" s="1167" t="str">
        <f>'ГВО-сети'!F6418</f>
        <v>ОВБ</v>
      </c>
      <c r="G231" s="1167">
        <f>'ГВО-сети'!G6418</f>
        <v>40</v>
      </c>
      <c r="H231" s="1107">
        <f>'ГВО-сети'!H6418</f>
        <v>0</v>
      </c>
      <c r="I231" s="1167"/>
      <c r="J231" s="1109"/>
      <c r="K231" s="1109"/>
      <c r="L231" s="1109"/>
      <c r="M231" s="1110">
        <f>'ГВО-сети'!M6418</f>
        <v>0</v>
      </c>
      <c r="N231" s="1110">
        <f>'ГВО-сети'!N6418</f>
        <v>0</v>
      </c>
      <c r="O231" s="1110">
        <f>'ГВО-сети'!O6418</f>
        <v>0</v>
      </c>
      <c r="P231" s="1110">
        <f>'ГВО-сети'!P6418</f>
        <v>0</v>
      </c>
      <c r="Q231" s="1110">
        <f>'ГВО-сети'!Q6418</f>
        <v>0.63</v>
      </c>
      <c r="R231" s="1110">
        <f>'ГВО-сети'!R6418</f>
        <v>0.63</v>
      </c>
      <c r="S231" s="1049"/>
    </row>
    <row r="232" spans="1:19" x14ac:dyDescent="0.2">
      <c r="B232" s="1015" t="str">
        <f>'ГВО-сети'!B6419</f>
        <v>мясокомбинат"</v>
      </c>
      <c r="C232" s="1167" t="str">
        <f>'ГВО-сети'!C6419</f>
        <v>8921-2330659</v>
      </c>
      <c r="D232" s="1015" t="str">
        <f>'ГВО-сети'!D6418</f>
        <v>ф.ВМК-1, ВМК-2</v>
      </c>
      <c r="E232" s="1115"/>
      <c r="F232" s="1284"/>
      <c r="G232" s="1284"/>
      <c r="H232" s="1167">
        <f>'ГВО-сети'!H6419</f>
        <v>1</v>
      </c>
      <c r="I232" s="1120"/>
      <c r="J232" s="1110"/>
      <c r="K232" s="1110"/>
      <c r="L232" s="1110"/>
      <c r="M232" s="1110"/>
      <c r="N232" s="1110"/>
      <c r="O232" s="1110"/>
      <c r="P232" s="1110"/>
      <c r="Q232" s="1110"/>
      <c r="R232" s="1110"/>
      <c r="S232" s="1049"/>
    </row>
    <row r="233" spans="1:19" x14ac:dyDescent="0.2">
      <c r="B233" s="1015" t="str">
        <f>'ГВО-сети'!B6420</f>
        <v>АО "Вологодский</v>
      </c>
      <c r="C233" s="1167" t="str">
        <f>'ГВО-сети'!C6420</f>
        <v>8921-5390070</v>
      </c>
      <c r="D233" s="1114"/>
      <c r="E233" s="1115"/>
      <c r="F233" s="1284"/>
      <c r="G233" s="1284"/>
      <c r="H233" s="1284"/>
      <c r="I233" s="1120"/>
      <c r="J233" s="1120"/>
      <c r="K233" s="1120"/>
      <c r="L233" s="1120"/>
      <c r="M233" s="1120"/>
      <c r="N233" s="1120"/>
      <c r="O233" s="1120"/>
      <c r="P233" s="1120"/>
      <c r="Q233" s="1120"/>
      <c r="R233" s="1120"/>
      <c r="S233" s="1049"/>
    </row>
    <row r="234" spans="1:19" x14ac:dyDescent="0.2">
      <c r="B234" s="1015" t="str">
        <f>'ГВО-сети'!B6421</f>
        <v>комбинат хлебопродуктов"</v>
      </c>
      <c r="C234" s="1167">
        <f>'ГВО-сети'!C6421</f>
        <v>0</v>
      </c>
      <c r="D234" s="1114"/>
      <c r="E234" s="1115"/>
      <c r="F234" s="1284"/>
      <c r="G234" s="1284"/>
      <c r="H234" s="1284"/>
      <c r="I234" s="1120"/>
      <c r="J234" s="1120"/>
      <c r="K234" s="1120"/>
      <c r="L234" s="1120"/>
      <c r="M234" s="1120"/>
      <c r="N234" s="1120"/>
      <c r="O234" s="1120"/>
      <c r="P234" s="1120"/>
      <c r="Q234" s="1120"/>
      <c r="R234" s="1120"/>
      <c r="S234" s="1049"/>
    </row>
    <row r="235" spans="1:19" x14ac:dyDescent="0.2">
      <c r="B235" s="1015" t="str">
        <f>'ГВО-сети'!B6422</f>
        <v>АО "ААК</v>
      </c>
      <c r="C235" s="1167" t="str">
        <f>'ГВО-сети'!C6422</f>
        <v>(8172)74-79-00</v>
      </c>
      <c r="D235" s="1114"/>
      <c r="E235" s="1115"/>
      <c r="F235" s="1284"/>
      <c r="G235" s="1284"/>
      <c r="H235" s="1284"/>
      <c r="I235" s="1120"/>
      <c r="J235" s="1120"/>
      <c r="K235" s="1120"/>
      <c r="L235" s="1120"/>
      <c r="M235" s="1120"/>
      <c r="N235" s="1120"/>
      <c r="O235" s="1120"/>
      <c r="P235" s="1120"/>
      <c r="Q235" s="1120"/>
      <c r="R235" s="1120"/>
      <c r="S235" s="1049"/>
    </row>
    <row r="236" spans="1:19" x14ac:dyDescent="0.2">
      <c r="B236" s="1015" t="str">
        <f>'ГВО-сети'!B6423</f>
        <v>"Вологдаагрострой"</v>
      </c>
      <c r="C236" s="1167">
        <f>'ГВО-сети'!C6423</f>
        <v>0</v>
      </c>
      <c r="D236" s="1114"/>
      <c r="E236" s="1115"/>
      <c r="F236" s="1284"/>
      <c r="G236" s="1284"/>
      <c r="H236" s="1284"/>
      <c r="I236" s="1120"/>
      <c r="J236" s="1120"/>
      <c r="K236" s="1120"/>
      <c r="L236" s="1120"/>
      <c r="M236" s="1120"/>
      <c r="N236" s="1120"/>
      <c r="O236" s="1120"/>
      <c r="P236" s="1120"/>
      <c r="Q236" s="1120"/>
      <c r="R236" s="1120"/>
      <c r="S236" s="1049"/>
    </row>
    <row r="237" spans="1:19" x14ac:dyDescent="0.2">
      <c r="B237" s="1015" t="str">
        <f>'ГВО-сети'!B6427</f>
        <v>ООО "Вологдастанкопром"</v>
      </c>
      <c r="C237" s="1167" t="str">
        <f>'ГВО-сети'!C6427</f>
        <v>8921-7161100</v>
      </c>
      <c r="D237" s="1114"/>
      <c r="E237" s="1115"/>
      <c r="F237" s="1284"/>
      <c r="G237" s="1284"/>
      <c r="H237" s="1284"/>
      <c r="I237" s="1120"/>
      <c r="J237" s="1120"/>
      <c r="K237" s="1120"/>
      <c r="L237" s="1120"/>
      <c r="M237" s="1120"/>
      <c r="N237" s="1120"/>
      <c r="O237" s="1120"/>
      <c r="P237" s="1120"/>
      <c r="Q237" s="1120"/>
      <c r="R237" s="1120"/>
      <c r="S237" s="1049"/>
    </row>
    <row r="238" spans="1:19" x14ac:dyDescent="0.2">
      <c r="B238" s="1015" t="str">
        <f>'ГВО-сети'!B6424</f>
        <v>ООО "Зав.сорт.водок"</v>
      </c>
      <c r="C238" s="1167" t="str">
        <f>'ГВО-сети'!C6424</f>
        <v>21-63-80, 8 911 511 58 79</v>
      </c>
      <c r="D238" s="1114"/>
      <c r="E238" s="1115"/>
      <c r="F238" s="1284"/>
      <c r="G238" s="1284"/>
      <c r="H238" s="1284"/>
      <c r="I238" s="1120"/>
      <c r="J238" s="1120"/>
      <c r="K238" s="1120"/>
      <c r="L238" s="1120"/>
      <c r="M238" s="1120"/>
      <c r="N238" s="1120"/>
      <c r="O238" s="1120"/>
      <c r="P238" s="1120"/>
      <c r="Q238" s="1120"/>
      <c r="R238" s="1120"/>
      <c r="S238" s="1049"/>
    </row>
    <row r="239" spans="1:19" x14ac:dyDescent="0.2">
      <c r="B239" s="1015" t="e">
        <f>'ГВО-сети'!#REF!</f>
        <v>#REF!</v>
      </c>
      <c r="C239" s="1167" t="e">
        <f>'ГВО-сети'!#REF!</f>
        <v>#REF!</v>
      </c>
      <c r="D239" s="1114"/>
      <c r="E239" s="1115"/>
      <c r="F239" s="1284"/>
      <c r="G239" s="1284"/>
      <c r="H239" s="1284"/>
      <c r="I239" s="1120"/>
      <c r="J239" s="1120"/>
      <c r="K239" s="1120"/>
      <c r="L239" s="1120"/>
      <c r="M239" s="1120"/>
      <c r="N239" s="1120"/>
      <c r="O239" s="1120"/>
      <c r="P239" s="1120"/>
      <c r="Q239" s="1120"/>
      <c r="R239" s="1120"/>
      <c r="S239" s="1049"/>
    </row>
    <row r="240" spans="1:19" x14ac:dyDescent="0.2">
      <c r="B240" s="1015" t="e">
        <f>'ГВО-сети'!#REF!</f>
        <v>#REF!</v>
      </c>
      <c r="C240" s="1167" t="e">
        <f>'ГВО-сети'!#REF!</f>
        <v>#REF!</v>
      </c>
      <c r="D240" s="1114"/>
      <c r="E240" s="1115"/>
      <c r="F240" s="1284"/>
      <c r="G240" s="1284"/>
      <c r="H240" s="1284"/>
      <c r="I240" s="1120"/>
      <c r="J240" s="1120"/>
      <c r="K240" s="1120"/>
      <c r="L240" s="1120"/>
      <c r="M240" s="1120"/>
      <c r="N240" s="1120"/>
      <c r="O240" s="1120"/>
      <c r="P240" s="1120"/>
      <c r="Q240" s="1120"/>
      <c r="R240" s="1120"/>
      <c r="S240" s="1049"/>
    </row>
    <row r="241" spans="1:19" x14ac:dyDescent="0.2">
      <c r="B241" s="1015" t="str">
        <f>'ГВО-сети'!B6428</f>
        <v>Гр.Веселов А.В.</v>
      </c>
      <c r="C241" s="1167" t="str">
        <f>'ГВО-сети'!C6428</f>
        <v>8911-5190016</v>
      </c>
      <c r="D241" s="1114"/>
      <c r="E241" s="1115"/>
      <c r="F241" s="1284"/>
      <c r="G241" s="1284"/>
      <c r="H241" s="1284"/>
      <c r="I241" s="1120"/>
      <c r="J241" s="1120"/>
      <c r="K241" s="1120"/>
      <c r="L241" s="1120"/>
      <c r="M241" s="1120"/>
      <c r="N241" s="1120"/>
      <c r="O241" s="1120"/>
      <c r="P241" s="1120"/>
      <c r="Q241" s="1120"/>
      <c r="R241" s="1120"/>
      <c r="S241" s="1049"/>
    </row>
    <row r="242" spans="1:19" x14ac:dyDescent="0.2">
      <c r="B242" s="1015" t="e">
        <f>'ГВО-сети'!#REF!</f>
        <v>#REF!</v>
      </c>
      <c r="C242" s="1167" t="e">
        <f>'ГВО-сети'!#REF!</f>
        <v>#REF!</v>
      </c>
      <c r="D242" s="1114"/>
      <c r="E242" s="1115"/>
      <c r="F242" s="1284"/>
      <c r="G242" s="1284"/>
      <c r="H242" s="1284"/>
      <c r="I242" s="1120"/>
      <c r="J242" s="1120"/>
      <c r="K242" s="1120"/>
      <c r="L242" s="1120"/>
      <c r="M242" s="1120"/>
      <c r="N242" s="1120"/>
      <c r="O242" s="1120"/>
      <c r="P242" s="1120"/>
      <c r="Q242" s="1120"/>
      <c r="R242" s="1120"/>
      <c r="S242" s="1049"/>
    </row>
    <row r="243" spans="1:19" x14ac:dyDescent="0.2">
      <c r="B243" s="1015" t="str">
        <f>'ГВО-сети'!B6429</f>
        <v xml:space="preserve">ООО "Кенайская </v>
      </c>
      <c r="C243" s="1167" t="str">
        <f>'ГВО-сети'!C6429</f>
        <v>8921-0683878</v>
      </c>
      <c r="D243" s="1114"/>
      <c r="E243" s="1115"/>
      <c r="F243" s="1284"/>
      <c r="G243" s="1284"/>
      <c r="H243" s="1284"/>
      <c r="I243" s="1120"/>
      <c r="J243" s="1120"/>
      <c r="K243" s="1120"/>
      <c r="L243" s="1120"/>
      <c r="M243" s="1120"/>
      <c r="N243" s="1120"/>
      <c r="O243" s="1120"/>
      <c r="P243" s="1120"/>
      <c r="Q243" s="1120"/>
      <c r="R243" s="1120"/>
      <c r="S243" s="1049"/>
    </row>
    <row r="244" spans="1:19" x14ac:dyDescent="0.2">
      <c r="B244" s="1015" t="str">
        <f>'ГВО-сети'!B6430</f>
        <v>Нефтебаза"</v>
      </c>
      <c r="C244" s="1167">
        <f>'ГВО-сети'!C6430</f>
        <v>0</v>
      </c>
      <c r="D244" s="1114"/>
      <c r="E244" s="1115"/>
      <c r="F244" s="1284"/>
      <c r="G244" s="1284"/>
      <c r="H244" s="1284"/>
      <c r="I244" s="1120"/>
      <c r="J244" s="1120"/>
      <c r="K244" s="1120"/>
      <c r="L244" s="1120"/>
      <c r="M244" s="1120"/>
      <c r="N244" s="1120"/>
      <c r="O244" s="1120"/>
      <c r="P244" s="1120"/>
      <c r="Q244" s="1120"/>
      <c r="R244" s="1120"/>
      <c r="S244" s="1049"/>
    </row>
    <row r="245" spans="1:19" x14ac:dyDescent="0.2">
      <c r="B245" s="1015" t="str">
        <f>'ГВО-сети'!B6431</f>
        <v>КСК "Виват"</v>
      </c>
      <c r="C245" s="1167" t="str">
        <f>'ГВО-сети'!C6431</f>
        <v>89535-020663</v>
      </c>
      <c r="D245" s="1114"/>
      <c r="E245" s="1115"/>
      <c r="F245" s="1284"/>
      <c r="G245" s="1284"/>
      <c r="H245" s="1284"/>
      <c r="I245" s="1120"/>
      <c r="J245" s="1120"/>
      <c r="K245" s="1120"/>
      <c r="L245" s="1120"/>
      <c r="M245" s="1120"/>
      <c r="N245" s="1120"/>
      <c r="O245" s="1120"/>
      <c r="P245" s="1120"/>
      <c r="Q245" s="1120"/>
      <c r="R245" s="1120"/>
      <c r="S245" s="1049"/>
    </row>
    <row r="246" spans="1:19" x14ac:dyDescent="0.2">
      <c r="B246" s="1015" t="str">
        <f>'ГВО-сети'!B6432</f>
        <v>СТ "Смородинка"</v>
      </c>
      <c r="C246" s="1167" t="str">
        <f>'ГВО-сети'!C6432</f>
        <v>8921-8244544</v>
      </c>
      <c r="D246" s="1114"/>
      <c r="E246" s="1115"/>
      <c r="F246" s="1284"/>
      <c r="G246" s="1284"/>
      <c r="H246" s="1284"/>
      <c r="I246" s="1120"/>
      <c r="J246" s="1120"/>
      <c r="K246" s="1120"/>
      <c r="L246" s="1120"/>
      <c r="M246" s="1120"/>
      <c r="N246" s="1120"/>
      <c r="O246" s="1120"/>
      <c r="P246" s="1120"/>
      <c r="Q246" s="1120"/>
      <c r="R246" s="1120"/>
      <c r="S246" s="1049"/>
    </row>
    <row r="247" spans="1:19" x14ac:dyDescent="0.2">
      <c r="B247" s="1015" t="str">
        <f>'ГВО-сети'!B6433</f>
        <v>ГК "Промышлен.-76"</v>
      </c>
      <c r="C247" s="1167" t="str">
        <f>'ГВО-сети'!C6433</f>
        <v>8921-1405080</v>
      </c>
      <c r="D247" s="1114"/>
      <c r="E247" s="1115"/>
      <c r="F247" s="1284"/>
      <c r="G247" s="1284"/>
      <c r="H247" s="1284"/>
      <c r="I247" s="1120"/>
      <c r="J247" s="1120"/>
      <c r="K247" s="1120"/>
      <c r="L247" s="1120"/>
      <c r="M247" s="1120"/>
      <c r="N247" s="1120"/>
      <c r="O247" s="1120"/>
      <c r="P247" s="1120"/>
      <c r="Q247" s="1120"/>
      <c r="R247" s="1120"/>
      <c r="S247" s="1049"/>
    </row>
    <row r="248" spans="1:19" x14ac:dyDescent="0.2">
      <c r="B248" s="1015" t="e">
        <f>'ГВО-сети'!#REF!</f>
        <v>#REF!</v>
      </c>
      <c r="C248" s="1167" t="e">
        <f>'ГВО-сети'!#REF!</f>
        <v>#REF!</v>
      </c>
      <c r="D248" s="1114"/>
      <c r="E248" s="1115"/>
      <c r="F248" s="1284"/>
      <c r="G248" s="1284"/>
      <c r="H248" s="1284"/>
      <c r="I248" s="1120"/>
      <c r="J248" s="1120"/>
      <c r="K248" s="1120"/>
      <c r="L248" s="1120"/>
      <c r="M248" s="1120"/>
      <c r="N248" s="1120"/>
      <c r="O248" s="1120"/>
      <c r="P248" s="1120"/>
      <c r="Q248" s="1120"/>
      <c r="R248" s="1120"/>
      <c r="S248" s="1049"/>
    </row>
    <row r="249" spans="1:19" x14ac:dyDescent="0.2">
      <c r="B249" s="1167"/>
      <c r="C249" s="1284"/>
      <c r="D249" s="1114"/>
      <c r="E249" s="1115"/>
      <c r="F249" s="1284"/>
      <c r="G249" s="1284"/>
      <c r="H249" s="1284"/>
      <c r="I249" s="1120"/>
      <c r="J249" s="1120"/>
      <c r="K249" s="1120"/>
      <c r="L249" s="1120"/>
      <c r="M249" s="1120"/>
      <c r="N249" s="1120"/>
      <c r="O249" s="1120"/>
      <c r="P249" s="1120"/>
      <c r="Q249" s="1120"/>
      <c r="R249" s="1120"/>
      <c r="S249" s="1049"/>
    </row>
    <row r="250" spans="1:19" x14ac:dyDescent="0.2">
      <c r="A250" s="1283">
        <f>A231+1</f>
        <v>5</v>
      </c>
      <c r="B250" s="1015" t="str">
        <f>'ГВО-сети'!B6443</f>
        <v>ЗАО "Вторцветмет ВП"</v>
      </c>
      <c r="C250" s="1167" t="str">
        <f>'ГВО-сети'!C6443</f>
        <v>8(8172) 21-60-85</v>
      </c>
      <c r="D250" s="1015" t="e">
        <f>'ГВО-сети'!#REF!</f>
        <v>#REF!</v>
      </c>
      <c r="E250" s="1015" t="str">
        <f>'ГВО-сети'!E6443</f>
        <v>ф.РП-10-2</v>
      </c>
      <c r="F250" s="1167" t="str">
        <f>'ГВО-сети'!F6443</f>
        <v>ОВБ</v>
      </c>
      <c r="G250" s="1167">
        <f>'ГВО-сети'!G6443</f>
        <v>40</v>
      </c>
      <c r="H250" s="1107">
        <f>'ГВО-сети'!H6443</f>
        <v>0</v>
      </c>
      <c r="I250" s="1167"/>
      <c r="J250" s="1109"/>
      <c r="K250" s="1109"/>
      <c r="L250" s="1109"/>
      <c r="M250" s="1110">
        <f>'ГВО-сети'!M6443</f>
        <v>0</v>
      </c>
      <c r="N250" s="1110">
        <f>'ГВО-сети'!N6443</f>
        <v>0</v>
      </c>
      <c r="O250" s="1110">
        <f>'ГВО-сети'!O6443</f>
        <v>0</v>
      </c>
      <c r="P250" s="1110">
        <f>'ГВО-сети'!P6443</f>
        <v>0</v>
      </c>
      <c r="Q250" s="1110">
        <f>'ГВО-сети'!Q6443</f>
        <v>0.27</v>
      </c>
      <c r="R250" s="1110">
        <f>'ГВО-сети'!R6443</f>
        <v>0.27</v>
      </c>
      <c r="S250" s="1049"/>
    </row>
    <row r="251" spans="1:19" x14ac:dyDescent="0.2">
      <c r="B251" s="1015">
        <f>'ГВО-сети'!B6444</f>
        <v>0</v>
      </c>
      <c r="C251" s="1167"/>
      <c r="D251" s="1015" t="str">
        <f>'ГВО-сети'!D6443</f>
        <v>ф.РП-10-2</v>
      </c>
      <c r="E251" s="1115"/>
      <c r="F251" s="1284"/>
      <c r="G251" s="1284"/>
      <c r="H251" s="1167">
        <f>'ГВО-сети'!H6444</f>
        <v>1</v>
      </c>
      <c r="I251" s="1120"/>
      <c r="J251" s="1110"/>
      <c r="K251" s="1110"/>
      <c r="L251" s="1110"/>
      <c r="M251" s="1110"/>
      <c r="N251" s="1110"/>
      <c r="O251" s="1110"/>
      <c r="P251" s="1110"/>
      <c r="Q251" s="1110"/>
      <c r="R251" s="1110"/>
      <c r="S251" s="1049"/>
    </row>
    <row r="252" spans="1:19" x14ac:dyDescent="0.2">
      <c r="B252" s="1015"/>
      <c r="C252" s="1167"/>
      <c r="D252" s="1114"/>
      <c r="E252" s="1115"/>
      <c r="F252" s="1284"/>
      <c r="G252" s="1284"/>
      <c r="H252" s="1284"/>
      <c r="I252" s="1120"/>
      <c r="J252" s="1120"/>
      <c r="K252" s="1120"/>
      <c r="L252" s="1120"/>
      <c r="M252" s="1120"/>
      <c r="N252" s="1120"/>
      <c r="O252" s="1120"/>
      <c r="P252" s="1120"/>
      <c r="Q252" s="1120"/>
      <c r="R252" s="1120"/>
      <c r="S252" s="1049"/>
    </row>
    <row r="253" spans="1:19" s="1114" customFormat="1" x14ac:dyDescent="0.2">
      <c r="A253" s="1284"/>
      <c r="C253" s="1284"/>
      <c r="D253" s="1114" t="s">
        <v>2199</v>
      </c>
      <c r="F253" s="1174"/>
      <c r="G253" s="1174"/>
      <c r="H253" s="1284"/>
      <c r="I253" s="1053"/>
      <c r="K253" s="1116"/>
      <c r="L253" s="1116"/>
      <c r="M253" s="1120">
        <f t="shared" ref="M253:R253" si="10">M225+M231+M250</f>
        <v>0</v>
      </c>
      <c r="N253" s="1120">
        <f t="shared" si="10"/>
        <v>0</v>
      </c>
      <c r="O253" s="1120">
        <f t="shared" si="10"/>
        <v>0</v>
      </c>
      <c r="P253" s="1120">
        <f t="shared" si="10"/>
        <v>0</v>
      </c>
      <c r="Q253" s="1120">
        <f t="shared" si="10"/>
        <v>2.44</v>
      </c>
      <c r="R253" s="1120">
        <f t="shared" si="10"/>
        <v>2.44</v>
      </c>
      <c r="S253" s="1049">
        <f>'ГВО-сети'!R6493</f>
        <v>0</v>
      </c>
    </row>
    <row r="254" spans="1:19" s="1114" customFormat="1" x14ac:dyDescent="0.2">
      <c r="A254" s="1284"/>
      <c r="C254" s="1284"/>
      <c r="F254" s="1284"/>
      <c r="G254" s="1284"/>
      <c r="H254" s="1284"/>
      <c r="I254" s="1054"/>
      <c r="K254" s="1120"/>
      <c r="L254" s="1120"/>
      <c r="M254" s="1120"/>
      <c r="N254" s="1120"/>
      <c r="O254" s="1120"/>
      <c r="P254" s="1120"/>
      <c r="Q254" s="1120"/>
      <c r="R254" s="1120"/>
      <c r="S254" s="1049"/>
    </row>
    <row r="255" spans="1:19" s="1114" customFormat="1" x14ac:dyDescent="0.2">
      <c r="A255" s="1284"/>
      <c r="C255" s="1284"/>
      <c r="D255" s="1114" t="s">
        <v>136</v>
      </c>
      <c r="F255" s="1284"/>
      <c r="G255" s="1284"/>
      <c r="H255" s="1284"/>
      <c r="I255" s="1054"/>
      <c r="K255" s="1120"/>
      <c r="L255" s="1120"/>
      <c r="M255" s="1120" t="e">
        <f t="shared" ref="M255:R255" si="11">M207+M211+M253</f>
        <v>#REF!</v>
      </c>
      <c r="N255" s="1120" t="e">
        <f t="shared" si="11"/>
        <v>#REF!</v>
      </c>
      <c r="O255" s="1120" t="e">
        <f t="shared" si="11"/>
        <v>#REF!</v>
      </c>
      <c r="P255" s="1120" t="e">
        <f t="shared" si="11"/>
        <v>#REF!</v>
      </c>
      <c r="Q255" s="1120" t="e">
        <f t="shared" si="11"/>
        <v>#REF!</v>
      </c>
      <c r="R255" s="1120" t="e">
        <f t="shared" si="11"/>
        <v>#REF!</v>
      </c>
      <c r="S255" s="1049"/>
    </row>
    <row r="256" spans="1:19" s="1114" customFormat="1" x14ac:dyDescent="0.2">
      <c r="A256" s="1284"/>
      <c r="C256" s="1284"/>
      <c r="D256" s="1115"/>
      <c r="F256" s="1284"/>
      <c r="G256" s="1284"/>
      <c r="H256" s="1284"/>
      <c r="I256" s="1054"/>
      <c r="K256" s="1120"/>
      <c r="L256" s="1120"/>
      <c r="M256" s="1120"/>
      <c r="N256" s="1120"/>
      <c r="O256" s="1120"/>
      <c r="P256" s="1120"/>
      <c r="Q256" s="1120"/>
      <c r="R256" s="1120"/>
      <c r="S256" s="1049"/>
    </row>
    <row r="257" spans="1:21" s="1114" customFormat="1" x14ac:dyDescent="0.2">
      <c r="A257" s="1284"/>
      <c r="C257" s="1284"/>
      <c r="D257" s="1055" t="s">
        <v>137</v>
      </c>
      <c r="F257" s="1284"/>
      <c r="G257" s="1284"/>
      <c r="H257" s="1284"/>
      <c r="I257" s="1054"/>
      <c r="K257" s="1120"/>
      <c r="L257" s="1120"/>
      <c r="M257" s="1120"/>
      <c r="N257" s="1120"/>
      <c r="O257" s="1120"/>
      <c r="P257" s="1120"/>
      <c r="Q257" s="1120"/>
      <c r="R257" s="1120"/>
      <c r="S257" s="1049"/>
    </row>
    <row r="258" spans="1:21" s="1114" customFormat="1" x14ac:dyDescent="0.2">
      <c r="A258" s="1284"/>
      <c r="C258" s="1284"/>
      <c r="F258" s="1284"/>
      <c r="G258" s="1284"/>
      <c r="H258" s="1284"/>
      <c r="I258" s="1054"/>
      <c r="K258" s="1120"/>
      <c r="L258" s="1120"/>
      <c r="M258" s="1120"/>
      <c r="N258" s="1120"/>
      <c r="O258" s="1120"/>
      <c r="P258" s="1120"/>
      <c r="Q258" s="1120"/>
      <c r="R258" s="1120"/>
      <c r="S258" s="1049"/>
    </row>
    <row r="259" spans="1:21" s="1114" customFormat="1" x14ac:dyDescent="0.2">
      <c r="A259" s="1283">
        <v>1</v>
      </c>
      <c r="B259" s="1100" t="e">
        <f>'ГВО-сети'!#REF!</f>
        <v>#REF!</v>
      </c>
      <c r="C259" s="1284"/>
      <c r="F259" s="1284"/>
      <c r="G259" s="1284"/>
      <c r="H259" s="1284"/>
      <c r="I259" s="1054"/>
      <c r="K259" s="1120"/>
      <c r="L259" s="1120"/>
      <c r="M259" s="1120"/>
      <c r="N259" s="1120"/>
      <c r="O259" s="1120"/>
      <c r="P259" s="1120"/>
      <c r="Q259" s="1120"/>
      <c r="R259" s="1120"/>
      <c r="S259" s="1049"/>
    </row>
    <row r="260" spans="1:21" s="1114" customFormat="1" x14ac:dyDescent="0.2">
      <c r="A260" s="1284"/>
      <c r="B260" s="1027" t="e">
        <f>'ГВО-сети'!#REF!</f>
        <v>#REF!</v>
      </c>
      <c r="C260" s="1110" t="e">
        <f>'ГВО-сети'!#REF!</f>
        <v>#REF!</v>
      </c>
      <c r="D260" s="1125" t="e">
        <f>'ГВО-сети'!#REF!</f>
        <v>#REF!</v>
      </c>
      <c r="E260" s="1125"/>
      <c r="F260" s="1120" t="e">
        <f>'ГВО-сети'!#REF!</f>
        <v>#REF!</v>
      </c>
      <c r="G260" s="1174" t="e">
        <f>'ГВО-сети'!#REF!</f>
        <v>#REF!</v>
      </c>
      <c r="H260" s="1120"/>
      <c r="I260" s="1120"/>
      <c r="J260" s="1120"/>
      <c r="K260" s="1120"/>
      <c r="L260" s="1120"/>
      <c r="M260" s="1120"/>
      <c r="N260" s="1120" t="e">
        <f>'ГВО-сети'!#REF!</f>
        <v>#REF!</v>
      </c>
      <c r="O260" s="1120" t="e">
        <f>'ГВО-сети'!#REF!</f>
        <v>#REF!</v>
      </c>
      <c r="P260" s="1120" t="e">
        <f>'ГВО-сети'!#REF!</f>
        <v>#REF!</v>
      </c>
      <c r="Q260" s="1120" t="e">
        <f>'ГВО-сети'!#REF!</f>
        <v>#REF!</v>
      </c>
      <c r="R260" s="1120" t="e">
        <f>'ГВО-сети'!#REF!</f>
        <v>#REF!</v>
      </c>
      <c r="S260" s="1049"/>
    </row>
    <row r="261" spans="1:21" s="1114" customFormat="1" x14ac:dyDescent="0.2">
      <c r="A261" s="1284"/>
      <c r="C261" s="1110" t="e">
        <f>'ГВО-сети'!#REF!</f>
        <v>#REF!</v>
      </c>
      <c r="D261" s="1125"/>
      <c r="F261" s="1110"/>
      <c r="G261" s="1167"/>
      <c r="H261" s="1284"/>
      <c r="I261" s="1054"/>
      <c r="K261" s="1120"/>
      <c r="L261" s="1120"/>
      <c r="M261" s="1120"/>
      <c r="N261" s="1110"/>
      <c r="O261" s="1110"/>
      <c r="P261" s="1110"/>
      <c r="Q261" s="1110"/>
      <c r="R261" s="1110"/>
      <c r="S261" s="1049"/>
    </row>
    <row r="262" spans="1:21" s="1114" customFormat="1" x14ac:dyDescent="0.2">
      <c r="A262" s="1284"/>
      <c r="C262" s="1110"/>
      <c r="D262" s="1125"/>
      <c r="F262" s="1110"/>
      <c r="G262" s="1167"/>
      <c r="H262" s="1284"/>
      <c r="I262" s="1054"/>
      <c r="K262" s="1120"/>
      <c r="L262" s="1120"/>
      <c r="M262" s="1120"/>
      <c r="N262" s="1110"/>
      <c r="O262" s="1110"/>
      <c r="P262" s="1110"/>
      <c r="Q262" s="1110"/>
      <c r="R262" s="1110"/>
      <c r="S262" s="1049"/>
    </row>
    <row r="263" spans="1:21" s="1114" customFormat="1" x14ac:dyDescent="0.2">
      <c r="A263" s="1284"/>
      <c r="C263" s="1284"/>
      <c r="F263" s="1284"/>
      <c r="G263" s="1284"/>
      <c r="H263" s="1284"/>
      <c r="I263" s="1284"/>
      <c r="K263" s="1120"/>
      <c r="L263" s="1120"/>
      <c r="M263" s="1120"/>
      <c r="N263" s="1120"/>
      <c r="O263" s="1120"/>
      <c r="P263" s="1120"/>
      <c r="Q263" s="1120"/>
      <c r="R263" s="1120"/>
      <c r="S263" s="1045"/>
    </row>
    <row r="264" spans="1:21" s="1143" customFormat="1" x14ac:dyDescent="0.2">
      <c r="A264" s="1140">
        <f>A156+1</f>
        <v>9</v>
      </c>
      <c r="B264" s="623" t="str">
        <f>'ГВО-сети'!B6520</f>
        <v>ООО "С-Пром"</v>
      </c>
      <c r="C264" s="1007" t="str">
        <f>'ГВО-сети'!C6520</f>
        <v>(81733) 2-18-51</v>
      </c>
      <c r="D264" s="623" t="str">
        <f>'ГВО-сети'!D6520</f>
        <v>ПС 110 кВ ГДЗ</v>
      </c>
      <c r="E264" s="623" t="str">
        <f>'ГВО-сети'!E6520</f>
        <v>ф.СП-1, 2, 3, 4</v>
      </c>
      <c r="F264" s="1007" t="str">
        <f>'ГВО-сети'!F6520</f>
        <v>ОВБ</v>
      </c>
      <c r="G264" s="1142">
        <f>'ГВО-сети'!G6520</f>
        <v>40</v>
      </c>
      <c r="H264" s="478">
        <f>'ГВО-сети'!H6520</f>
        <v>0</v>
      </c>
      <c r="I264" s="478"/>
      <c r="J264" s="478"/>
      <c r="L264" s="560"/>
      <c r="M264" s="481"/>
      <c r="N264" s="1007">
        <f>'ГВО-сети'!N6520</f>
        <v>0</v>
      </c>
      <c r="O264" s="1007">
        <f>'ГВО-сети'!O6520</f>
        <v>0</v>
      </c>
      <c r="P264" s="1007">
        <f>'ГВО-сети'!P6520</f>
        <v>0</v>
      </c>
      <c r="Q264" s="1007" t="e">
        <f>'ГВО-сети'!#REF!</f>
        <v>#REF!</v>
      </c>
      <c r="R264" s="1007">
        <f>'ГВО-сети'!R6520</f>
        <v>0</v>
      </c>
      <c r="S264" s="618" t="s">
        <v>1103</v>
      </c>
      <c r="U264" s="1141"/>
    </row>
    <row r="265" spans="1:21" s="1143" customFormat="1" x14ac:dyDescent="0.2">
      <c r="A265" s="1140"/>
      <c r="B265" s="623"/>
      <c r="C265" s="1007" t="str">
        <f>'ГВО-сети'!C6521</f>
        <v xml:space="preserve"> 2-46-32</v>
      </c>
      <c r="D265" s="623" t="str">
        <f>'ГВО-сети'!D6521</f>
        <v>ф.СП-1, 2, 3, 4</v>
      </c>
      <c r="E265" s="1141"/>
      <c r="F265" s="1140"/>
      <c r="G265" s="1141"/>
      <c r="H265" s="1142">
        <f>'ГВО-сети'!H6521</f>
        <v>0</v>
      </c>
      <c r="I265" s="1140"/>
      <c r="L265" s="561"/>
      <c r="M265" s="1007"/>
      <c r="N265" s="1007"/>
      <c r="O265" s="1007"/>
      <c r="P265" s="1007"/>
      <c r="Q265" s="1007"/>
      <c r="R265" s="1007"/>
      <c r="S265" s="1742"/>
      <c r="T265" s="1141"/>
      <c r="U265" s="1141"/>
    </row>
    <row r="266" spans="1:21" s="1114" customFormat="1" x14ac:dyDescent="0.2">
      <c r="A266" s="1283"/>
      <c r="B266" s="1175"/>
      <c r="C266" s="1110" t="str">
        <f>'ГВО-сети'!C6522</f>
        <v>ф.2-14-94</v>
      </c>
      <c r="D266" s="1175"/>
      <c r="E266" s="1175"/>
      <c r="F266" s="1283"/>
      <c r="G266" s="1283"/>
      <c r="H266" s="1283"/>
      <c r="I266" s="1283"/>
      <c r="J266" s="1283"/>
      <c r="K266" s="1283"/>
      <c r="L266" s="1283"/>
      <c r="M266" s="1283"/>
      <c r="N266" s="1283"/>
      <c r="O266" s="1283"/>
      <c r="P266" s="1283"/>
      <c r="Q266" s="1283"/>
      <c r="R266" s="1110"/>
      <c r="S266" s="1724"/>
    </row>
    <row r="267" spans="1:21" s="1114" customFormat="1" x14ac:dyDescent="0.2">
      <c r="A267" s="1283"/>
      <c r="B267" s="1175"/>
      <c r="C267" s="1110"/>
      <c r="D267" s="1175"/>
      <c r="E267" s="1175"/>
      <c r="F267" s="1283"/>
      <c r="G267" s="1283"/>
      <c r="H267" s="1283"/>
      <c r="I267" s="1283"/>
      <c r="J267" s="1283"/>
      <c r="K267" s="1283"/>
      <c r="L267" s="1283"/>
      <c r="M267" s="1283"/>
      <c r="N267" s="1283"/>
      <c r="O267" s="1283"/>
      <c r="P267" s="1283"/>
      <c r="Q267" s="1283"/>
      <c r="R267" s="1110"/>
      <c r="S267" s="1724"/>
    </row>
    <row r="268" spans="1:21" x14ac:dyDescent="0.2">
      <c r="A268" s="1283">
        <f>A259+1</f>
        <v>2</v>
      </c>
      <c r="B268" s="1125" t="str">
        <f>'ГВО-сети'!B7256</f>
        <v xml:space="preserve">ИП Никитин Е.М. </v>
      </c>
      <c r="C268" s="1110" t="str">
        <f>'ГВО-сети'!C7256</f>
        <v>ф.26-53-98</v>
      </c>
      <c r="D268" s="1125" t="e">
        <f>'ГВО-сети'!#REF!</f>
        <v>#REF!</v>
      </c>
      <c r="E268" s="1125" t="str">
        <f>'ГВО-сети'!E7256</f>
        <v>ф.Дормаш-1, 2</v>
      </c>
      <c r="F268" s="1110" t="str">
        <f>'ГВО-сети'!F7256</f>
        <v>ДУ</v>
      </c>
      <c r="G268" s="1167">
        <f>'ГВО-сети'!G7256</f>
        <v>5</v>
      </c>
      <c r="H268" s="1107">
        <f>'ГВО-сети'!H7256</f>
        <v>0</v>
      </c>
      <c r="K268" s="1109"/>
      <c r="M268" s="1109"/>
      <c r="N268" s="1110">
        <f>'ГВО-сети'!N7256</f>
        <v>0</v>
      </c>
      <c r="O268" s="1110">
        <f>'ГВО-сети'!O7256</f>
        <v>0</v>
      </c>
      <c r="P268" s="1110">
        <f>'ГВО-сети'!P7256</f>
        <v>0</v>
      </c>
      <c r="Q268" s="1110">
        <f>'ГВО-сети'!Q7256</f>
        <v>0</v>
      </c>
      <c r="R268" s="1110">
        <f>'ГВО-сети'!R7256</f>
        <v>0.12</v>
      </c>
      <c r="S268" s="1724"/>
    </row>
    <row r="269" spans="1:21" x14ac:dyDescent="0.2">
      <c r="B269" s="1125"/>
      <c r="C269" s="1110" t="str">
        <f>'ГВО-сети'!C7257</f>
        <v>26-53-76</v>
      </c>
      <c r="D269" s="1125" t="str">
        <f>'ГВО-сети'!D7256</f>
        <v>ф.Дормаш-1, 2</v>
      </c>
      <c r="E269" s="1125"/>
      <c r="H269" s="1167">
        <f>'ГВО-сети'!H7257</f>
        <v>1</v>
      </c>
      <c r="K269" s="1051"/>
      <c r="M269" s="1110"/>
      <c r="N269" s="1110"/>
      <c r="O269" s="1110"/>
      <c r="P269" s="1110"/>
      <c r="Q269" s="1110"/>
      <c r="R269" s="1110"/>
      <c r="S269" s="1724"/>
    </row>
    <row r="270" spans="1:21" x14ac:dyDescent="0.2">
      <c r="B270" s="1125"/>
      <c r="C270" s="1110" t="str">
        <f>'ГВО-сети'!C7258</f>
        <v>8921-0671661</v>
      </c>
      <c r="D270" s="1125"/>
      <c r="J270" s="1283"/>
      <c r="K270" s="1283"/>
      <c r="M270" s="1110"/>
      <c r="N270" s="1110"/>
      <c r="O270" s="1110"/>
      <c r="P270" s="1110"/>
      <c r="Q270" s="1110"/>
      <c r="R270" s="1110"/>
      <c r="S270" s="1724"/>
    </row>
    <row r="271" spans="1:21" x14ac:dyDescent="0.2">
      <c r="B271" s="1125" t="str">
        <f>'ГВО-сети'!B7259</f>
        <v>МКД, Горького 148 (НФУ)</v>
      </c>
      <c r="C271" s="1110" t="str">
        <f>'ГВО-сети'!C7259</f>
        <v>70-30-10</v>
      </c>
      <c r="D271" s="1125"/>
      <c r="J271" s="1283"/>
      <c r="K271" s="1283"/>
      <c r="M271" s="1110"/>
      <c r="N271" s="1110"/>
      <c r="O271" s="1110"/>
      <c r="P271" s="1110"/>
      <c r="Q271" s="1110"/>
      <c r="R271" s="1110"/>
      <c r="S271" s="1724"/>
    </row>
    <row r="272" spans="1:21" x14ac:dyDescent="0.2">
      <c r="B272" s="1125" t="str">
        <f>'ГВО-сети'!B7260</f>
        <v>Гр.Блинов В.С.</v>
      </c>
      <c r="C272" s="1110" t="str">
        <f>'ГВО-сети'!C7260</f>
        <v>8921-1436546</v>
      </c>
      <c r="D272" s="1125"/>
      <c r="J272" s="1283"/>
      <c r="K272" s="1283"/>
      <c r="M272" s="1110"/>
      <c r="N272" s="1110"/>
      <c r="O272" s="1110"/>
      <c r="P272" s="1110"/>
      <c r="Q272" s="1110"/>
      <c r="R272" s="1110"/>
      <c r="S272" s="1724"/>
    </row>
    <row r="273" spans="1:19" x14ac:dyDescent="0.2">
      <c r="B273" s="1125"/>
      <c r="D273" s="1125"/>
      <c r="J273" s="1283"/>
      <c r="K273" s="1283"/>
      <c r="M273" s="1110"/>
      <c r="N273" s="1110"/>
      <c r="O273" s="1110"/>
      <c r="P273" s="1110"/>
      <c r="Q273" s="1110"/>
      <c r="R273" s="1110"/>
      <c r="S273" s="1724"/>
    </row>
    <row r="274" spans="1:19" x14ac:dyDescent="0.2">
      <c r="A274" s="1283">
        <f>A268+1</f>
        <v>3</v>
      </c>
      <c r="B274" s="1125" t="str">
        <f>'ГВО-сети'!B7281</f>
        <v>ООО "ПрофЦентр-В"</v>
      </c>
      <c r="C274" s="1110" t="str">
        <f>'ГВО-сети'!C7281</f>
        <v>ф.51-95-76</v>
      </c>
      <c r="D274" s="1125" t="e">
        <f>'ГВО-сети'!#REF!</f>
        <v>#REF!</v>
      </c>
      <c r="E274" s="1125" t="str">
        <f>'ГВО-сети'!E7281</f>
        <v>ф.Белладжио-1, 2</v>
      </c>
      <c r="F274" s="1110" t="str">
        <f>'ГВО-сети'!F7281</f>
        <v>ДУ</v>
      </c>
      <c r="G274" s="1167">
        <f>'ГВО-сети'!G7281</f>
        <v>5</v>
      </c>
      <c r="H274" s="1107">
        <f>'ГВО-сети'!H7281</f>
        <v>0</v>
      </c>
      <c r="K274" s="1109"/>
      <c r="M274" s="1109"/>
      <c r="N274" s="1110">
        <f>'ГВО-сети'!N7281</f>
        <v>0</v>
      </c>
      <c r="O274" s="1110">
        <f>'ГВО-сети'!O7281</f>
        <v>0</v>
      </c>
      <c r="P274" s="1110">
        <f>'ГВО-сети'!P7281</f>
        <v>0</v>
      </c>
      <c r="Q274" s="1110">
        <f>'ГВО-сети'!Q7281</f>
        <v>0</v>
      </c>
      <c r="R274" s="1110">
        <f>'ГВО-сети'!R7281</f>
        <v>0.08</v>
      </c>
      <c r="S274" s="1724"/>
    </row>
    <row r="275" spans="1:19" x14ac:dyDescent="0.2">
      <c r="B275" s="1125"/>
      <c r="C275" s="1167">
        <f>'ГВО-сети'!C7282</f>
        <v>0</v>
      </c>
      <c r="D275" s="1125" t="str">
        <f>'ГВО-сети'!D7281</f>
        <v>ф.Белладжио-1, 2</v>
      </c>
      <c r="H275" s="1167">
        <f>'ГВО-сети'!H7282</f>
        <v>1</v>
      </c>
      <c r="K275" s="1051"/>
      <c r="M275" s="1110"/>
      <c r="N275" s="1110"/>
      <c r="O275" s="1110"/>
      <c r="P275" s="1110"/>
      <c r="Q275" s="1110"/>
      <c r="R275" s="1110"/>
      <c r="S275" s="1724"/>
    </row>
    <row r="276" spans="1:19" x14ac:dyDescent="0.2">
      <c r="B276" s="1125" t="str">
        <f>'ГВО-сети'!B7284</f>
        <v>ИП Карсанов Э.М.</v>
      </c>
      <c r="C276" s="1167" t="str">
        <f>'ГВО-сети'!C7284</f>
        <v>8911-4400999, 8921-8328302</v>
      </c>
      <c r="D276" s="1125"/>
      <c r="H276" s="1167"/>
      <c r="K276" s="1051"/>
      <c r="M276" s="1110"/>
      <c r="N276" s="1110"/>
      <c r="O276" s="1110"/>
      <c r="P276" s="1110"/>
      <c r="Q276" s="1110"/>
      <c r="R276" s="1110"/>
      <c r="S276" s="1724"/>
    </row>
    <row r="277" spans="1:19" x14ac:dyDescent="0.2">
      <c r="B277" s="1125" t="e">
        <f>'ГВО-сети'!#REF!</f>
        <v>#REF!</v>
      </c>
      <c r="C277" s="1167" t="e">
        <f>'ГВО-сети'!#REF!</f>
        <v>#REF!</v>
      </c>
      <c r="D277" s="1125"/>
      <c r="H277" s="1167"/>
      <c r="K277" s="1051"/>
      <c r="M277" s="1110"/>
      <c r="N277" s="1110"/>
      <c r="O277" s="1110"/>
      <c r="P277" s="1110"/>
      <c r="Q277" s="1110"/>
      <c r="R277" s="1110"/>
      <c r="S277" s="1724"/>
    </row>
    <row r="278" spans="1:19" x14ac:dyDescent="0.2">
      <c r="B278" s="1123" t="e">
        <f>'ГВО-сети'!#REF!</f>
        <v>#REF!</v>
      </c>
      <c r="C278" s="1110" t="e">
        <f>'ГВО-сети'!#REF!</f>
        <v>#REF!</v>
      </c>
      <c r="D278" s="1125"/>
      <c r="H278" s="1167"/>
      <c r="K278" s="1051"/>
      <c r="M278" s="1110"/>
      <c r="N278" s="1110"/>
      <c r="O278" s="1110"/>
      <c r="P278" s="1110"/>
      <c r="Q278" s="1110"/>
      <c r="R278" s="1110"/>
      <c r="S278" s="1724"/>
    </row>
    <row r="279" spans="1:19" x14ac:dyDescent="0.2">
      <c r="B279" s="1175"/>
      <c r="D279" s="1176"/>
      <c r="E279" s="1176"/>
      <c r="K279" s="1283"/>
      <c r="S279" s="1724"/>
    </row>
    <row r="280" spans="1:19" s="1409" customFormat="1" x14ac:dyDescent="0.2">
      <c r="A280" s="766">
        <f>A274+1</f>
        <v>4</v>
      </c>
      <c r="B280" s="1377" t="e">
        <f>'ГВО-сети'!#REF!</f>
        <v>#REF!</v>
      </c>
      <c r="C280" s="1376" t="e">
        <f>'ГВО-сети'!#REF!</f>
        <v>#REF!</v>
      </c>
      <c r="D280" s="1377" t="e">
        <f>'ГВО-сети'!#REF!</f>
        <v>#REF!</v>
      </c>
      <c r="E280" s="1377" t="e">
        <f>'ГВО-сети'!#REF!</f>
        <v>#REF!</v>
      </c>
      <c r="F280" s="1376" t="e">
        <f>'ГВО-сети'!#REF!</f>
        <v>#REF!</v>
      </c>
      <c r="G280" s="1375" t="e">
        <f>'ГВО-сети'!#REF!</f>
        <v>#REF!</v>
      </c>
      <c r="H280" s="1569" t="e">
        <f>'ГВО-сети'!#REF!</f>
        <v>#REF!</v>
      </c>
      <c r="I280" s="766"/>
      <c r="K280" s="1902"/>
      <c r="M280" s="1902"/>
      <c r="N280" s="1376" t="e">
        <f>'ГВО-сети'!#REF!</f>
        <v>#REF!</v>
      </c>
      <c r="O280" s="1376" t="e">
        <f>'ГВО-сети'!#REF!</f>
        <v>#REF!</v>
      </c>
      <c r="P280" s="1376" t="e">
        <f>'ГВО-сети'!#REF!</f>
        <v>#REF!</v>
      </c>
      <c r="Q280" s="1376" t="e">
        <f>'ГВО-сети'!#REF!</f>
        <v>#REF!</v>
      </c>
      <c r="R280" s="1376" t="e">
        <f>'ГВО-сети'!#REF!</f>
        <v>#REF!</v>
      </c>
      <c r="S280" s="1909"/>
    </row>
    <row r="281" spans="1:19" s="1409" customFormat="1" x14ac:dyDescent="0.2">
      <c r="A281" s="766"/>
      <c r="B281" s="1377"/>
      <c r="C281" s="1376"/>
      <c r="D281" s="1377" t="e">
        <f>'ГВО-сети'!#REF!</f>
        <v>#REF!</v>
      </c>
      <c r="F281" s="766"/>
      <c r="G281" s="766"/>
      <c r="H281" s="1375">
        <f>'ГВО-сети'!H7305</f>
        <v>0</v>
      </c>
      <c r="I281" s="766"/>
      <c r="K281" s="1910"/>
      <c r="M281" s="1376"/>
      <c r="N281" s="1376"/>
      <c r="O281" s="1376"/>
      <c r="P281" s="1376"/>
      <c r="Q281" s="1376"/>
      <c r="R281" s="1376"/>
      <c r="S281" s="1909"/>
    </row>
    <row r="282" spans="1:19" x14ac:dyDescent="0.2">
      <c r="B282" s="1175"/>
      <c r="D282" s="1176"/>
      <c r="J282" s="1283"/>
      <c r="K282" s="1283"/>
      <c r="M282" s="1110"/>
      <c r="N282" s="1110"/>
      <c r="O282" s="1110"/>
      <c r="P282" s="1110"/>
      <c r="Q282" s="1110"/>
      <c r="R282" s="1110"/>
      <c r="S282" s="1724"/>
    </row>
    <row r="283" spans="1:19" x14ac:dyDescent="0.2">
      <c r="A283" s="1283">
        <f>A274+1</f>
        <v>4</v>
      </c>
      <c r="B283" s="1125" t="str">
        <f>'ГВО-сети'!B7306</f>
        <v>ООО "Торговля"</v>
      </c>
      <c r="C283" s="1167" t="str">
        <f>'ГВО-сети'!C7306</f>
        <v>8981-4483580</v>
      </c>
      <c r="D283" s="1125" t="e">
        <f>'ГВО-сети'!#REF!</f>
        <v>#REF!</v>
      </c>
      <c r="E283" s="1125" t="str">
        <f>'ГВО-сети'!E7306</f>
        <v>ф.РП-10 Золотой</v>
      </c>
      <c r="F283" s="1110" t="str">
        <f>'ГВО-сети'!F7306</f>
        <v>ДУ</v>
      </c>
      <c r="G283" s="1167">
        <f>'ГВО-сети'!G7306</f>
        <v>5</v>
      </c>
      <c r="H283" s="1107">
        <f>'ГВО-сети'!H7306</f>
        <v>0</v>
      </c>
      <c r="K283" s="1109"/>
      <c r="M283" s="1109"/>
      <c r="N283" s="1110">
        <f>'ГВО-сети'!N7306</f>
        <v>0</v>
      </c>
      <c r="O283" s="1110">
        <f>'ГВО-сети'!O7306</f>
        <v>0</v>
      </c>
      <c r="P283" s="1110">
        <f>'ГВО-сети'!P7306</f>
        <v>0</v>
      </c>
      <c r="Q283" s="1110">
        <f>'ГВО-сети'!Q7306</f>
        <v>0</v>
      </c>
      <c r="R283" s="1110">
        <f>'ГВО-сети'!R7306</f>
        <v>0.14000000000000001</v>
      </c>
      <c r="S283" s="1724"/>
    </row>
    <row r="284" spans="1:19" x14ac:dyDescent="0.2">
      <c r="B284" s="1125"/>
      <c r="C284" s="1110"/>
      <c r="D284" s="1125" t="str">
        <f>'ГВО-сети'!D7306</f>
        <v>ф.РП-10 Золотой</v>
      </c>
      <c r="E284" s="1125" t="str">
        <f>'ГВО-сети'!E7307</f>
        <v>ключик-1, 2</v>
      </c>
      <c r="H284" s="1167">
        <f>'ГВО-сети'!H7307</f>
        <v>1</v>
      </c>
      <c r="K284" s="1051"/>
      <c r="M284" s="1110"/>
      <c r="N284" s="1110"/>
      <c r="O284" s="1110"/>
      <c r="P284" s="1110"/>
      <c r="Q284" s="1110"/>
      <c r="R284" s="1110"/>
    </row>
    <row r="285" spans="1:19" x14ac:dyDescent="0.2">
      <c r="B285" s="1125"/>
      <c r="D285" s="1125" t="str">
        <f>'ГВО-сети'!D7307</f>
        <v>ключик-1, 2</v>
      </c>
      <c r="E285" s="1176"/>
      <c r="K285" s="1110"/>
      <c r="M285" s="1175"/>
      <c r="N285" s="1175"/>
      <c r="O285" s="1175"/>
      <c r="P285" s="1175"/>
      <c r="Q285" s="1110"/>
      <c r="R285" s="1110"/>
    </row>
    <row r="286" spans="1:19" x14ac:dyDescent="0.2">
      <c r="B286" s="1125"/>
      <c r="D286" s="1176"/>
      <c r="J286" s="1283"/>
      <c r="K286" s="1283"/>
      <c r="M286" s="1175"/>
      <c r="N286" s="1175"/>
      <c r="O286" s="1175"/>
      <c r="P286" s="1175"/>
      <c r="Q286" s="1110"/>
      <c r="R286" s="1110"/>
    </row>
    <row r="287" spans="1:19" s="1114" customFormat="1" x14ac:dyDescent="0.2">
      <c r="A287" s="1284"/>
      <c r="C287" s="1284"/>
      <c r="D287" s="1115" t="s">
        <v>454</v>
      </c>
      <c r="F287" s="1120"/>
      <c r="G287" s="1174"/>
      <c r="H287" s="1284"/>
      <c r="I287" s="1284"/>
      <c r="J287" s="1284"/>
      <c r="K287" s="1284"/>
      <c r="N287" s="1120">
        <f>N268+N274+N283</f>
        <v>0</v>
      </c>
      <c r="O287" s="1120">
        <f>O268+O274+O283</f>
        <v>0</v>
      </c>
      <c r="P287" s="1120">
        <f>P268+P274+P283</f>
        <v>0</v>
      </c>
      <c r="Q287" s="1120">
        <f>Q268+Q274+Q283</f>
        <v>0</v>
      </c>
      <c r="R287" s="1120">
        <f>R268+R274+R283</f>
        <v>0.34</v>
      </c>
      <c r="S287" s="1049" t="e">
        <f>'ГВО-сети'!#REF!</f>
        <v>#REF!</v>
      </c>
    </row>
    <row r="288" spans="1:19" s="1114" customFormat="1" ht="13.5" customHeight="1" x14ac:dyDescent="0.2">
      <c r="A288" s="1284"/>
      <c r="C288" s="1284"/>
      <c r="D288" s="1115"/>
      <c r="F288" s="1284"/>
      <c r="G288" s="1284"/>
      <c r="H288" s="1284"/>
      <c r="I288" s="1284"/>
      <c r="J288" s="1284"/>
      <c r="K288" s="1284"/>
      <c r="N288" s="1120"/>
      <c r="O288" s="1120"/>
      <c r="P288" s="1120"/>
      <c r="Q288" s="1120"/>
      <c r="R288" s="1120"/>
      <c r="S288" s="1049"/>
    </row>
    <row r="289" spans="1:19" ht="12.75" customHeight="1" x14ac:dyDescent="0.2">
      <c r="B289" s="1100" t="str">
        <f>'ГВО-сети'!B5541</f>
        <v>ООО "Русэнергосбыт"</v>
      </c>
      <c r="C289" s="1123" t="str">
        <f>'ГВО-сети'!C5541</f>
        <v>(+7495) 926-99-00 доб.647</v>
      </c>
      <c r="D289" s="1088"/>
      <c r="E289" s="1176"/>
      <c r="J289" s="1064"/>
      <c r="K289" s="1064"/>
      <c r="L289" s="1064"/>
      <c r="M289" s="1064"/>
      <c r="N289" s="1064"/>
      <c r="O289" s="1064"/>
      <c r="P289" s="1110"/>
      <c r="Q289" s="1110"/>
      <c r="R289" s="1110"/>
    </row>
    <row r="290" spans="1:19" ht="12.75" customHeight="1" x14ac:dyDescent="0.2">
      <c r="B290" s="1125"/>
      <c r="C290" s="1110" t="str">
        <f>'ГВО-сети'!C5542</f>
        <v>ф.(495) 280-04-50</v>
      </c>
      <c r="D290" s="1088"/>
      <c r="E290" s="1176"/>
      <c r="J290" s="1064"/>
      <c r="K290" s="1064"/>
      <c r="L290" s="1064"/>
      <c r="M290" s="1064"/>
      <c r="N290" s="1064"/>
      <c r="O290" s="1064"/>
      <c r="P290" s="1110"/>
      <c r="Q290" s="1110"/>
      <c r="R290" s="1110"/>
    </row>
    <row r="291" spans="1:19" ht="12.75" customHeight="1" x14ac:dyDescent="0.2">
      <c r="B291" s="1125"/>
      <c r="C291" s="1110"/>
      <c r="D291" s="1088"/>
      <c r="E291" s="1176"/>
      <c r="J291" s="1064"/>
      <c r="K291" s="1064"/>
      <c r="L291" s="1064"/>
      <c r="M291" s="1064"/>
      <c r="N291" s="1064"/>
      <c r="O291" s="1064"/>
      <c r="P291" s="1110"/>
      <c r="Q291" s="1110"/>
      <c r="R291" s="1110"/>
    </row>
    <row r="292" spans="1:19" ht="12.75" customHeight="1" x14ac:dyDescent="0.2">
      <c r="B292" s="1100" t="str">
        <f>'ГВО-сети'!B5543</f>
        <v>Филиал ОАО "РЖД" Трансэнерго</v>
      </c>
      <c r="C292" s="1125"/>
      <c r="D292" s="1125"/>
      <c r="E292" s="1176"/>
      <c r="J292" s="1064"/>
      <c r="K292" s="1064"/>
      <c r="L292" s="1064"/>
      <c r="M292" s="1064"/>
      <c r="N292" s="1064"/>
      <c r="O292" s="1064"/>
      <c r="P292" s="1110"/>
      <c r="Q292" s="1110"/>
      <c r="R292" s="1110"/>
    </row>
    <row r="293" spans="1:19" ht="12.75" customHeight="1" x14ac:dyDescent="0.2">
      <c r="B293" s="1100" t="str">
        <f>'ГВО-сети'!B5544</f>
        <v>Северная дирекция по энергообеспечению</v>
      </c>
      <c r="C293" s="1125"/>
      <c r="D293" s="1125"/>
      <c r="E293" s="1176"/>
      <c r="J293" s="1064"/>
      <c r="K293" s="1064"/>
      <c r="L293" s="1064"/>
      <c r="M293" s="1064"/>
      <c r="N293" s="1064"/>
      <c r="O293" s="1064"/>
      <c r="P293" s="1110"/>
      <c r="Q293" s="1110"/>
      <c r="R293" s="1110"/>
    </row>
    <row r="294" spans="1:19" ht="12.75" customHeight="1" x14ac:dyDescent="0.2">
      <c r="B294" s="1125"/>
      <c r="C294" s="1125"/>
      <c r="D294" s="1125"/>
      <c r="E294" s="1176"/>
      <c r="J294" s="1064"/>
      <c r="K294" s="1064"/>
      <c r="L294" s="1064"/>
      <c r="M294" s="1064"/>
      <c r="N294" s="1064"/>
      <c r="O294" s="1064"/>
      <c r="P294" s="1110"/>
      <c r="Q294" s="1110"/>
      <c r="R294" s="1110"/>
    </row>
    <row r="295" spans="1:19" ht="12.75" customHeight="1" x14ac:dyDescent="0.2">
      <c r="A295" s="1283">
        <f>A283+1</f>
        <v>5</v>
      </c>
      <c r="B295" s="1125" t="str">
        <f>'ГВО-сети'!B5545</f>
        <v>Вол.дистанция</v>
      </c>
      <c r="C295" s="1110" t="str">
        <f>'ГВО-сети'!C5545</f>
        <v>ДС 79-26-52</v>
      </c>
      <c r="D295" s="1125" t="str">
        <f>'ГВО-сети'!D5545</f>
        <v>ПС 110 кВ Вологда (Т)</v>
      </c>
      <c r="E295" s="1125" t="str">
        <f>'ГВО-сети'!E5545</f>
        <v>внутр.фид.</v>
      </c>
      <c r="F295" s="1120" t="str">
        <f>'ГВО-сети'!F5545</f>
        <v>ОП</v>
      </c>
      <c r="G295" s="1174">
        <f>'ГВО-сети'!G5545</f>
        <v>20</v>
      </c>
      <c r="H295" s="1116">
        <f>'ГВО-сети'!H5545</f>
        <v>0.2</v>
      </c>
      <c r="I295" s="1110"/>
      <c r="J295" s="1110"/>
      <c r="K295" s="1110"/>
      <c r="L295" s="1110"/>
      <c r="M295" s="1109"/>
      <c r="N295" s="1120">
        <f>'ГВО-сети'!N5545</f>
        <v>0</v>
      </c>
      <c r="O295" s="1120">
        <f>'ГВО-сети'!O5545</f>
        <v>0</v>
      </c>
      <c r="P295" s="1120" t="e">
        <f>'ГВО-сети'!#REF!</f>
        <v>#REF!</v>
      </c>
      <c r="Q295" s="1120">
        <f>'ГВО-сети'!Q5545</f>
        <v>0</v>
      </c>
      <c r="R295" s="1120">
        <f>'ГВО-сети'!R5545</f>
        <v>0</v>
      </c>
    </row>
    <row r="296" spans="1:19" ht="12.75" customHeight="1" x14ac:dyDescent="0.2">
      <c r="B296" s="1125" t="str">
        <f>'ГВО-сети'!B5546</f>
        <v>электроснабжения</v>
      </c>
      <c r="C296" s="1110">
        <f>'ГВО-сети'!C5546</f>
        <v>0</v>
      </c>
      <c r="D296" s="1125"/>
      <c r="E296" s="1176"/>
      <c r="F296" s="1284"/>
      <c r="G296" s="1284"/>
      <c r="H296" s="1120">
        <f>'ГВО-сети'!H5546</f>
        <v>0.2</v>
      </c>
      <c r="J296" s="1064"/>
      <c r="K296" s="1064"/>
      <c r="L296" s="1064"/>
      <c r="M296" s="1110"/>
      <c r="N296" s="1110"/>
      <c r="O296" s="1110"/>
      <c r="P296" s="1110"/>
      <c r="Q296" s="1110"/>
      <c r="R296" s="1110"/>
    </row>
    <row r="297" spans="1:19" ht="12.75" customHeight="1" x14ac:dyDescent="0.2">
      <c r="B297" s="1125" t="str">
        <f>'ГВО-сети'!B5547</f>
        <v>Вол.отд. СЖД</v>
      </c>
      <c r="C297" s="1125"/>
      <c r="D297" s="1125"/>
      <c r="E297" s="1176"/>
      <c r="J297" s="1064"/>
      <c r="K297" s="1064"/>
      <c r="L297" s="1064"/>
      <c r="M297" s="1064"/>
      <c r="N297" s="1064"/>
      <c r="O297" s="1064"/>
      <c r="P297" s="1110"/>
      <c r="Q297" s="1110"/>
      <c r="R297" s="1110"/>
    </row>
    <row r="298" spans="1:19" s="1114" customFormat="1" x14ac:dyDescent="0.2">
      <c r="A298" s="1284"/>
      <c r="C298" s="1284"/>
      <c r="D298" s="1115" t="s">
        <v>142</v>
      </c>
      <c r="F298" s="1284"/>
      <c r="G298" s="1284"/>
      <c r="H298" s="1284"/>
      <c r="I298" s="1284"/>
      <c r="K298" s="1120"/>
      <c r="L298" s="1120"/>
      <c r="M298" s="1120"/>
      <c r="N298" s="1120" t="e">
        <f>N260+N287+N295</f>
        <v>#REF!</v>
      </c>
      <c r="O298" s="1120" t="e">
        <f>O260+O287+O295</f>
        <v>#REF!</v>
      </c>
      <c r="P298" s="1120" t="e">
        <f>P260+P287+P295</f>
        <v>#REF!</v>
      </c>
      <c r="Q298" s="1120" t="e">
        <f>Q260+Q287+Q295</f>
        <v>#REF!</v>
      </c>
      <c r="R298" s="1120" t="e">
        <f>R260+R287+R295</f>
        <v>#REF!</v>
      </c>
      <c r="S298" s="1049"/>
    </row>
    <row r="299" spans="1:19" s="1114" customFormat="1" x14ac:dyDescent="0.2">
      <c r="A299" s="1284"/>
      <c r="C299" s="1284"/>
      <c r="D299" s="1100"/>
      <c r="F299" s="1284"/>
      <c r="G299" s="1284"/>
      <c r="H299" s="1284"/>
      <c r="I299" s="1284"/>
      <c r="K299" s="1120"/>
      <c r="L299" s="1120"/>
      <c r="M299" s="1120"/>
      <c r="N299" s="1120"/>
      <c r="O299" s="1120"/>
      <c r="P299" s="1120"/>
      <c r="Q299" s="1120"/>
      <c r="R299" s="1120"/>
      <c r="S299" s="1049"/>
    </row>
    <row r="300" spans="1:19" s="1114" customFormat="1" x14ac:dyDescent="0.2">
      <c r="A300" s="1284"/>
      <c r="C300" s="1284"/>
      <c r="D300" s="1092" t="s">
        <v>143</v>
      </c>
      <c r="F300" s="1284"/>
      <c r="G300" s="1284"/>
      <c r="H300" s="1284"/>
      <c r="I300" s="1284"/>
      <c r="K300" s="1120"/>
      <c r="L300" s="1120"/>
      <c r="M300" s="1120"/>
      <c r="N300" s="1120"/>
      <c r="O300" s="1120"/>
      <c r="P300" s="1120"/>
      <c r="Q300" s="1120"/>
      <c r="R300" s="1120"/>
      <c r="S300" s="1049"/>
    </row>
    <row r="301" spans="1:19" s="1114" customFormat="1" x14ac:dyDescent="0.2">
      <c r="A301" s="1284"/>
      <c r="C301" s="1284"/>
      <c r="D301" s="1092"/>
      <c r="F301" s="1284"/>
      <c r="G301" s="1284"/>
      <c r="H301" s="1284"/>
      <c r="I301" s="1284"/>
      <c r="K301" s="1120"/>
      <c r="L301" s="1120"/>
      <c r="M301" s="1120"/>
      <c r="N301" s="1120"/>
      <c r="O301" s="1120"/>
      <c r="P301" s="1120"/>
      <c r="Q301" s="1120"/>
      <c r="R301" s="1120"/>
      <c r="S301" s="1049"/>
    </row>
    <row r="302" spans="1:19" s="1114" customFormat="1" x14ac:dyDescent="0.2">
      <c r="A302" s="1283">
        <v>1</v>
      </c>
      <c r="B302" s="1100" t="e">
        <f>'ГВО-сети'!#REF!</f>
        <v>#REF!</v>
      </c>
      <c r="C302" s="1284"/>
      <c r="D302" s="1092"/>
      <c r="F302" s="1284"/>
      <c r="G302" s="1284"/>
      <c r="H302" s="1284"/>
      <c r="I302" s="1284"/>
      <c r="K302" s="1120"/>
      <c r="L302" s="1120"/>
      <c r="M302" s="1120"/>
      <c r="N302" s="1120"/>
      <c r="O302" s="1120" t="e">
        <f>O304+O307</f>
        <v>#REF!</v>
      </c>
      <c r="P302" s="1120" t="e">
        <f>P304+P307</f>
        <v>#REF!</v>
      </c>
      <c r="Q302" s="1120" t="e">
        <f>Q304+Q307</f>
        <v>#REF!</v>
      </c>
      <c r="R302" s="1120" t="e">
        <f>R304+R307</f>
        <v>#REF!</v>
      </c>
      <c r="S302" s="1049"/>
    </row>
    <row r="303" spans="1:19" s="1114" customFormat="1" x14ac:dyDescent="0.2">
      <c r="A303" s="1284"/>
      <c r="B303" s="1027">
        <f>'ГВО-сети'!B5454</f>
        <v>0</v>
      </c>
      <c r="C303" s="1110">
        <f>'ГВО-сети'!C5454</f>
        <v>0</v>
      </c>
      <c r="S303" s="1049"/>
    </row>
    <row r="304" spans="1:19" s="1114" customFormat="1" x14ac:dyDescent="0.2">
      <c r="A304" s="1284"/>
      <c r="C304" s="1110" t="e">
        <f>'ГВО-сети'!#REF!</f>
        <v>#REF!</v>
      </c>
      <c r="D304" s="1125" t="e">
        <f>'ГВО-сети'!#REF!</f>
        <v>#REF!</v>
      </c>
      <c r="E304" s="1125"/>
      <c r="F304" s="1110" t="e">
        <f>'ГВО-сети'!#REF!</f>
        <v>#REF!</v>
      </c>
      <c r="G304" s="1167" t="e">
        <f>'ГВО-сети'!#REF!</f>
        <v>#REF!</v>
      </c>
      <c r="H304" s="1125"/>
      <c r="I304" s="1125"/>
      <c r="J304" s="1125"/>
      <c r="K304" s="1125"/>
      <c r="L304" s="1125"/>
      <c r="M304" s="1125"/>
      <c r="N304" s="1125"/>
      <c r="O304" s="1110" t="e">
        <f>'ГВО-сети'!#REF!</f>
        <v>#REF!</v>
      </c>
      <c r="P304" s="1110" t="e">
        <f>'ГВО-сети'!#REF!</f>
        <v>#REF!</v>
      </c>
      <c r="Q304" s="1110" t="e">
        <f>'ГВО-сети'!#REF!</f>
        <v>#REF!</v>
      </c>
      <c r="R304" s="1110" t="e">
        <f>'ГВО-сети'!#REF!</f>
        <v>#REF!</v>
      </c>
      <c r="S304" s="1049"/>
    </row>
    <row r="305" spans="1:19" s="1114" customFormat="1" x14ac:dyDescent="0.2">
      <c r="A305" s="1284"/>
      <c r="C305" s="1110"/>
      <c r="D305" s="1125"/>
      <c r="F305" s="1284"/>
      <c r="G305" s="1284"/>
      <c r="H305" s="1284"/>
      <c r="I305" s="1284"/>
      <c r="K305" s="1120"/>
      <c r="L305" s="1120"/>
      <c r="M305" s="1120"/>
      <c r="N305" s="1120"/>
      <c r="O305" s="1110"/>
      <c r="P305" s="1110"/>
      <c r="Q305" s="1110"/>
      <c r="R305" s="1110"/>
      <c r="S305" s="1049"/>
    </row>
    <row r="306" spans="1:19" s="1114" customFormat="1" x14ac:dyDescent="0.2">
      <c r="A306" s="1284"/>
      <c r="C306" s="1284"/>
      <c r="D306" s="1125" t="e">
        <f>'ГВО-сети'!#REF!</f>
        <v>#REF!</v>
      </c>
      <c r="F306" s="1110"/>
      <c r="G306" s="1167"/>
      <c r="H306" s="1125"/>
      <c r="I306" s="1125"/>
      <c r="J306" s="1125"/>
      <c r="K306" s="1125"/>
      <c r="L306" s="1125"/>
      <c r="M306" s="1125"/>
      <c r="N306" s="1125"/>
      <c r="O306" s="1110"/>
      <c r="P306" s="1110"/>
      <c r="Q306" s="1110"/>
      <c r="R306" s="1110"/>
      <c r="S306" s="1049"/>
    </row>
    <row r="307" spans="1:19" s="1114" customFormat="1" x14ac:dyDescent="0.2">
      <c r="A307" s="1284"/>
      <c r="C307" s="1284"/>
      <c r="D307" s="1125" t="e">
        <f>'ГВО-сети'!#REF!</f>
        <v>#REF!</v>
      </c>
      <c r="F307" s="1110" t="e">
        <f>'ГВО-сети'!#REF!</f>
        <v>#REF!</v>
      </c>
      <c r="G307" s="1167" t="e">
        <f>'ГВО-сети'!#REF!</f>
        <v>#REF!</v>
      </c>
      <c r="H307" s="1110"/>
      <c r="I307" s="1110"/>
      <c r="J307" s="1110"/>
      <c r="K307" s="1110"/>
      <c r="L307" s="1110"/>
      <c r="M307" s="1110"/>
      <c r="N307" s="1110"/>
      <c r="O307" s="1110" t="e">
        <f>'ГВО-сети'!#REF!</f>
        <v>#REF!</v>
      </c>
      <c r="P307" s="1110" t="e">
        <f>'ГВО-сети'!#REF!</f>
        <v>#REF!</v>
      </c>
      <c r="Q307" s="1110" t="e">
        <f>'ГВО-сети'!#REF!</f>
        <v>#REF!</v>
      </c>
      <c r="R307" s="1110" t="e">
        <f>'ГВО-сети'!#REF!</f>
        <v>#REF!</v>
      </c>
      <c r="S307" s="1049"/>
    </row>
    <row r="308" spans="1:19" s="1114" customFormat="1" x14ac:dyDescent="0.2">
      <c r="A308" s="1284"/>
      <c r="C308" s="1284"/>
      <c r="D308" s="1125" t="e">
        <f>'ГВО-сети'!#REF!</f>
        <v>#REF!</v>
      </c>
      <c r="F308" s="1110"/>
      <c r="G308" s="1167"/>
      <c r="H308" s="1284"/>
      <c r="I308" s="1284"/>
      <c r="K308" s="1120"/>
      <c r="L308" s="1120"/>
      <c r="M308" s="1120"/>
      <c r="N308" s="1120"/>
      <c r="O308" s="1110"/>
      <c r="P308" s="1110"/>
      <c r="Q308" s="1110"/>
      <c r="R308" s="1110"/>
      <c r="S308" s="1049"/>
    </row>
    <row r="309" spans="1:19" s="1114" customFormat="1" x14ac:dyDescent="0.2">
      <c r="A309" s="1284"/>
      <c r="C309" s="1284"/>
      <c r="F309" s="1284"/>
      <c r="G309" s="1284"/>
      <c r="H309" s="1284"/>
      <c r="I309" s="1284"/>
      <c r="K309" s="1120"/>
      <c r="L309" s="1120"/>
      <c r="M309" s="1120"/>
      <c r="N309" s="1120"/>
      <c r="O309" s="1120"/>
      <c r="P309" s="1120"/>
      <c r="Q309" s="1120"/>
      <c r="R309" s="1120"/>
      <c r="S309" s="1049"/>
    </row>
    <row r="310" spans="1:19" s="1114" customFormat="1" x14ac:dyDescent="0.2">
      <c r="A310" s="1284"/>
      <c r="C310" s="1284"/>
      <c r="D310" s="1100" t="s">
        <v>10</v>
      </c>
      <c r="F310" s="1284"/>
      <c r="G310" s="1284"/>
      <c r="H310" s="1284"/>
      <c r="I310" s="1284"/>
      <c r="K310" s="1120"/>
      <c r="L310" s="1120"/>
      <c r="M310" s="1120"/>
      <c r="N310" s="1120"/>
      <c r="O310" s="1120" t="e">
        <f>O304+O307</f>
        <v>#REF!</v>
      </c>
      <c r="P310" s="1120" t="e">
        <f>P304+P307</f>
        <v>#REF!</v>
      </c>
      <c r="Q310" s="1120" t="e">
        <f>Q304+Q307</f>
        <v>#REF!</v>
      </c>
      <c r="R310" s="1120" t="e">
        <f>R304+R307</f>
        <v>#REF!</v>
      </c>
      <c r="S310" s="1049"/>
    </row>
    <row r="311" spans="1:19" s="1114" customFormat="1" ht="12.75" customHeight="1" x14ac:dyDescent="0.2">
      <c r="A311" s="1284"/>
      <c r="C311" s="1284"/>
      <c r="D311" s="1123"/>
      <c r="F311" s="1284"/>
      <c r="G311" s="1284"/>
      <c r="H311" s="1284"/>
      <c r="I311" s="1284"/>
      <c r="K311" s="1120"/>
      <c r="L311" s="1120"/>
      <c r="M311" s="1120"/>
      <c r="N311" s="1120"/>
      <c r="O311" s="1120"/>
      <c r="P311" s="1120"/>
      <c r="Q311" s="1120"/>
      <c r="R311" s="1120"/>
      <c r="S311" s="1049"/>
    </row>
    <row r="312" spans="1:19" s="1114" customFormat="1" x14ac:dyDescent="0.2">
      <c r="A312" s="1284"/>
      <c r="C312" s="1284"/>
      <c r="D312" s="1092" t="s">
        <v>152</v>
      </c>
      <c r="F312" s="1284"/>
      <c r="G312" s="1284"/>
      <c r="H312" s="1284"/>
      <c r="I312" s="1284"/>
      <c r="K312" s="1120"/>
      <c r="L312" s="1120"/>
      <c r="M312" s="1120"/>
      <c r="N312" s="1120"/>
      <c r="O312" s="1120"/>
      <c r="P312" s="1120"/>
      <c r="Q312" s="1120"/>
      <c r="R312" s="1120"/>
      <c r="S312" s="1049"/>
    </row>
    <row r="313" spans="1:19" s="1114" customFormat="1" x14ac:dyDescent="0.2">
      <c r="A313" s="1284"/>
      <c r="C313" s="1284"/>
      <c r="F313" s="1284"/>
      <c r="G313" s="1284"/>
      <c r="H313" s="1284"/>
      <c r="I313" s="1284"/>
      <c r="K313" s="1120"/>
      <c r="L313" s="1120"/>
      <c r="M313" s="1120"/>
      <c r="N313" s="1120"/>
      <c r="O313" s="1120"/>
      <c r="P313" s="1120"/>
      <c r="Q313" s="1120"/>
      <c r="R313" s="1120"/>
      <c r="S313" s="1049"/>
    </row>
    <row r="314" spans="1:19" s="1114" customFormat="1" x14ac:dyDescent="0.2">
      <c r="A314" s="1283">
        <v>1</v>
      </c>
      <c r="B314" s="1079" t="str">
        <f>'ГВО-сети'!B5180</f>
        <v>Вол.дистанция</v>
      </c>
      <c r="C314" s="1123"/>
      <c r="D314" s="1123"/>
      <c r="E314" s="1123"/>
      <c r="F314" s="1123"/>
      <c r="G314" s="1123"/>
      <c r="H314" s="1123"/>
      <c r="I314" s="1123"/>
      <c r="J314" s="1123"/>
      <c r="K314" s="1123"/>
      <c r="L314" s="1123"/>
      <c r="M314" s="1123"/>
      <c r="N314" s="1123"/>
      <c r="O314" s="1123"/>
      <c r="P314" s="1123"/>
      <c r="Q314" s="1110"/>
      <c r="R314" s="1110"/>
      <c r="S314" s="1035"/>
    </row>
    <row r="315" spans="1:19" s="1114" customFormat="1" x14ac:dyDescent="0.2">
      <c r="A315" s="1283"/>
      <c r="B315" s="1027" t="str">
        <f>'ГВО-сети'!B5181</f>
        <v>электроснабжения</v>
      </c>
      <c r="C315" s="1110" t="str">
        <f>'ГВО-сети'!C5181</f>
        <v>79-26-52</v>
      </c>
      <c r="D315" s="1123">
        <f>'ГВО-сети'!D5181</f>
        <v>0</v>
      </c>
      <c r="E315" s="1123"/>
      <c r="F315" s="1120">
        <f>'ГВО-сети'!F5181</f>
        <v>0</v>
      </c>
      <c r="G315" s="1174">
        <f>'ГВО-сети'!G5181</f>
        <v>0</v>
      </c>
      <c r="H315" s="1116"/>
      <c r="I315" s="1120"/>
      <c r="J315" s="1120"/>
      <c r="K315" s="1120"/>
      <c r="L315" s="1120"/>
      <c r="M315" s="1120"/>
      <c r="N315" s="1120"/>
      <c r="O315" s="1120"/>
      <c r="P315" s="1120">
        <f>'ГВО-сети'!P5181</f>
        <v>0</v>
      </c>
      <c r="Q315" s="1120">
        <f>'ГВО-сети'!Q5181</f>
        <v>0</v>
      </c>
      <c r="R315" s="1120">
        <f>'ГВО-сети'!R5181</f>
        <v>0</v>
      </c>
      <c r="S315" s="1035"/>
    </row>
    <row r="316" spans="1:19" s="1114" customFormat="1" x14ac:dyDescent="0.2">
      <c r="A316" s="1283"/>
      <c r="B316" s="1123"/>
      <c r="C316" s="1110">
        <f>'ГВО-сети'!C5182</f>
        <v>0</v>
      </c>
      <c r="D316" s="1123"/>
      <c r="E316" s="1123"/>
      <c r="F316" s="1120"/>
      <c r="G316" s="1120"/>
      <c r="H316" s="1120"/>
      <c r="I316" s="1120"/>
      <c r="J316" s="1120"/>
      <c r="K316" s="1120"/>
      <c r="L316" s="1120"/>
      <c r="M316" s="1120"/>
      <c r="N316" s="1120"/>
      <c r="O316" s="1120"/>
      <c r="P316" s="1120"/>
      <c r="Q316" s="1120"/>
      <c r="R316" s="1120"/>
      <c r="S316" s="1035"/>
    </row>
    <row r="317" spans="1:19" s="1114" customFormat="1" x14ac:dyDescent="0.2">
      <c r="A317" s="1284"/>
      <c r="C317" s="1284"/>
      <c r="F317" s="1284"/>
      <c r="G317" s="1284"/>
      <c r="H317" s="1284"/>
      <c r="I317" s="1284"/>
      <c r="K317" s="1120"/>
      <c r="L317" s="1120"/>
      <c r="M317" s="1120"/>
      <c r="N317" s="1120"/>
      <c r="O317" s="1120"/>
      <c r="P317" s="1120"/>
      <c r="Q317" s="1120"/>
      <c r="R317" s="1120"/>
      <c r="S317" s="1049"/>
    </row>
    <row r="318" spans="1:19" s="1114" customFormat="1" x14ac:dyDescent="0.2">
      <c r="A318" s="1283"/>
      <c r="B318" s="1100" t="str">
        <f>'ГВО-сети'!B6832</f>
        <v>ООО "Русэнергосбыт"</v>
      </c>
      <c r="C318" s="1123" t="str">
        <f>'ГВО-сети'!C6832</f>
        <v>(+7495) 926-99-00 доб.647</v>
      </c>
      <c r="D318" s="1176"/>
      <c r="E318" s="1123"/>
      <c r="F318" s="1283"/>
      <c r="G318" s="1283"/>
      <c r="H318" s="1110"/>
      <c r="I318" s="1283"/>
      <c r="J318" s="1051"/>
      <c r="K318" s="1110"/>
      <c r="L318" s="1110"/>
      <c r="M318" s="1110"/>
      <c r="N318" s="1110"/>
      <c r="O318" s="1110"/>
      <c r="P318" s="1110"/>
      <c r="Q318" s="1110"/>
      <c r="R318" s="1110"/>
      <c r="S318" s="1035"/>
    </row>
    <row r="319" spans="1:19" s="1114" customFormat="1" x14ac:dyDescent="0.2">
      <c r="A319" s="1283"/>
      <c r="B319" s="1125"/>
      <c r="C319" s="1110" t="str">
        <f>'ГВО-сети'!C6833</f>
        <v>ф.(495) 280-04-50</v>
      </c>
      <c r="D319" s="1176"/>
      <c r="E319" s="1123"/>
      <c r="F319" s="1283"/>
      <c r="G319" s="1283"/>
      <c r="H319" s="1110"/>
      <c r="I319" s="1283"/>
      <c r="J319" s="1051"/>
      <c r="K319" s="1110"/>
      <c r="L319" s="1110"/>
      <c r="M319" s="1110"/>
      <c r="N319" s="1110"/>
      <c r="O319" s="1110"/>
      <c r="P319" s="1110"/>
      <c r="Q319" s="1110"/>
      <c r="R319" s="1110"/>
      <c r="S319" s="1035"/>
    </row>
    <row r="320" spans="1:19" s="1114" customFormat="1" ht="11.25" customHeight="1" x14ac:dyDescent="0.2">
      <c r="A320" s="1283"/>
      <c r="B320" s="1125"/>
      <c r="C320" s="1110"/>
      <c r="D320" s="1176"/>
      <c r="E320" s="1123"/>
      <c r="F320" s="1283"/>
      <c r="G320" s="1283"/>
      <c r="H320" s="1110"/>
      <c r="I320" s="1283"/>
      <c r="J320" s="1051"/>
      <c r="K320" s="1110"/>
      <c r="L320" s="1110"/>
      <c r="M320" s="1110"/>
      <c r="N320" s="1110"/>
      <c r="O320" s="1110"/>
      <c r="P320" s="1110"/>
      <c r="Q320" s="1110"/>
      <c r="R320" s="1110"/>
      <c r="S320" s="1035"/>
    </row>
    <row r="321" spans="1:19" s="1114" customFormat="1" x14ac:dyDescent="0.2">
      <c r="A321" s="1283"/>
      <c r="B321" s="1100" t="e">
        <f>'ГВО-сети'!#REF!</f>
        <v>#REF!</v>
      </c>
      <c r="C321" s="1110"/>
      <c r="D321" s="1176"/>
      <c r="E321" s="1175"/>
      <c r="F321" s="1283"/>
      <c r="G321" s="1283"/>
      <c r="H321" s="1283"/>
      <c r="I321" s="1283"/>
      <c r="J321" s="1283"/>
      <c r="K321" s="1283"/>
      <c r="L321" s="1283"/>
      <c r="M321" s="1283"/>
      <c r="N321" s="1283"/>
      <c r="O321" s="1283"/>
      <c r="P321" s="1283"/>
      <c r="Q321" s="1283"/>
      <c r="R321" s="1283"/>
      <c r="S321" s="1035"/>
    </row>
    <row r="322" spans="1:19" s="1114" customFormat="1" x14ac:dyDescent="0.2">
      <c r="A322" s="1283"/>
      <c r="B322" s="1100" t="e">
        <f>'ГВО-сети'!#REF!</f>
        <v>#REF!</v>
      </c>
      <c r="C322" s="1110"/>
      <c r="D322" s="1176"/>
      <c r="E322" s="1175"/>
      <c r="F322" s="1283"/>
      <c r="G322" s="1283"/>
      <c r="H322" s="1283"/>
      <c r="I322" s="1283"/>
      <c r="J322" s="1283"/>
      <c r="K322" s="1283"/>
      <c r="L322" s="1283"/>
      <c r="M322" s="1283"/>
      <c r="N322" s="1283"/>
      <c r="O322" s="1283"/>
      <c r="P322" s="1283"/>
      <c r="Q322" s="1283"/>
      <c r="R322" s="1283"/>
      <c r="S322" s="1035"/>
    </row>
    <row r="323" spans="1:19" s="1114" customFormat="1" x14ac:dyDescent="0.2">
      <c r="A323" s="1283"/>
      <c r="B323" s="1175"/>
      <c r="C323" s="1110"/>
      <c r="D323" s="1176"/>
      <c r="E323" s="1175"/>
      <c r="F323" s="1283"/>
      <c r="G323" s="1283"/>
      <c r="H323" s="1283"/>
      <c r="I323" s="1283"/>
      <c r="J323" s="1283"/>
      <c r="K323" s="1283"/>
      <c r="L323" s="1283"/>
      <c r="M323" s="1283"/>
      <c r="N323" s="1283"/>
      <c r="O323" s="1283"/>
      <c r="P323" s="1283"/>
      <c r="Q323" s="1283"/>
      <c r="R323" s="1283"/>
      <c r="S323" s="1035"/>
    </row>
    <row r="324" spans="1:19" x14ac:dyDescent="0.2">
      <c r="A324" s="1283">
        <v>2</v>
      </c>
      <c r="B324" s="1123" t="str">
        <f>'ГВО-сети'!B6836</f>
        <v>Вол.дистанция</v>
      </c>
      <c r="C324" s="1283" t="e">
        <f>#REF!</f>
        <v>#REF!</v>
      </c>
      <c r="D324" s="1176" t="e">
        <f>#REF!</f>
        <v>#REF!</v>
      </c>
      <c r="E324" s="1176" t="str">
        <f>'ГВО-сети'!E6836</f>
        <v>внутр.фид.</v>
      </c>
      <c r="F324" s="1284" t="str">
        <f>'ГВО-сети'!F6836</f>
        <v>ОП</v>
      </c>
      <c r="G324" s="1284">
        <f>'ГВО-сети'!G6836</f>
        <v>20</v>
      </c>
      <c r="H324" s="1280" t="e">
        <f>#REF!/1000</f>
        <v>#REF!</v>
      </c>
      <c r="I324" s="1284"/>
      <c r="J324" s="1114"/>
      <c r="K324" s="1116"/>
      <c r="L324" s="1114"/>
      <c r="M324" s="1116"/>
      <c r="N324" s="1116"/>
      <c r="O324" s="1116"/>
      <c r="P324" s="1120">
        <f>'ГВО-сети'!P6836</f>
        <v>0</v>
      </c>
      <c r="Q324" s="1120" t="e">
        <f>'ГВО-сети'!#REF!</f>
        <v>#REF!</v>
      </c>
      <c r="R324" s="1120">
        <f>'ГВО-сети'!R6836</f>
        <v>0</v>
      </c>
      <c r="S324" s="1045">
        <f>'ГВО-сети'!P6836</f>
        <v>0</v>
      </c>
    </row>
    <row r="325" spans="1:19" x14ac:dyDescent="0.2">
      <c r="B325" s="1123" t="str">
        <f>'ГВО-сети'!B6837</f>
        <v>электроснабжения</v>
      </c>
      <c r="C325" s="1283" t="e">
        <f>#REF!</f>
        <v>#REF!</v>
      </c>
      <c r="D325" s="1176"/>
      <c r="E325" s="1176"/>
      <c r="F325" s="1284"/>
      <c r="G325" s="1284"/>
      <c r="H325" s="1054" t="e">
        <f>#REF!/1000</f>
        <v>#REF!</v>
      </c>
      <c r="I325" s="1284"/>
      <c r="J325" s="1114"/>
      <c r="K325" s="1120"/>
      <c r="L325" s="1114"/>
      <c r="M325" s="1120"/>
      <c r="N325" s="1120"/>
      <c r="O325" s="1120"/>
      <c r="P325" s="1120"/>
      <c r="Q325" s="1120"/>
      <c r="R325" s="1120"/>
      <c r="S325" s="1045"/>
    </row>
    <row r="326" spans="1:19" x14ac:dyDescent="0.2">
      <c r="B326" s="1123" t="str">
        <f>'ГВО-сети'!B6838</f>
        <v>Вол.отд. СЖД</v>
      </c>
      <c r="D326" s="1176"/>
      <c r="E326" s="1176"/>
      <c r="M326" s="1175"/>
      <c r="N326" s="1175"/>
      <c r="O326" s="1175"/>
      <c r="P326" s="1175"/>
      <c r="Q326" s="1175"/>
      <c r="R326" s="1175"/>
    </row>
    <row r="327" spans="1:19" s="1114" customFormat="1" x14ac:dyDescent="0.2">
      <c r="A327" s="1284"/>
      <c r="C327" s="1284"/>
      <c r="F327" s="1284"/>
      <c r="G327" s="1284"/>
      <c r="H327" s="1284"/>
      <c r="I327" s="1284"/>
      <c r="K327" s="1120"/>
      <c r="L327" s="1120"/>
      <c r="M327" s="1120"/>
      <c r="N327" s="1120"/>
      <c r="O327" s="1120"/>
      <c r="P327" s="1120"/>
      <c r="Q327" s="1120"/>
      <c r="R327" s="1120"/>
      <c r="S327" s="1049"/>
    </row>
    <row r="328" spans="1:19" x14ac:dyDescent="0.2">
      <c r="A328" s="1283">
        <v>3</v>
      </c>
      <c r="B328" s="1125" t="str">
        <f>'ГВО-сети'!B4577</f>
        <v>ЗАО "Стайлинг"</v>
      </c>
      <c r="C328" s="1110" t="str">
        <f>'ГВО-сети'!C4577</f>
        <v>27-18-53</v>
      </c>
      <c r="D328" s="1125" t="str">
        <f>'ГВО-сети'!D4576</f>
        <v>ПС 110 кВ Восточная</v>
      </c>
      <c r="E328" s="1125" t="str">
        <f>'ГВО-сети'!E4577</f>
        <v>ф.Стайлинг-1, 2</v>
      </c>
      <c r="F328" s="1110" t="str">
        <f>'ГВО-сети'!F4577</f>
        <v>ДУ</v>
      </c>
      <c r="G328" s="1167">
        <f>'ГВО-сети'!G4577</f>
        <v>5</v>
      </c>
      <c r="H328" s="1107">
        <f>'ГВО-сети'!H4577</f>
        <v>0</v>
      </c>
      <c r="M328" s="1175"/>
      <c r="N328" s="1125"/>
      <c r="O328" s="1109"/>
      <c r="P328" s="1110">
        <f>'ГВО-сети'!P4577</f>
        <v>0.16</v>
      </c>
      <c r="Q328" s="1110">
        <f>'ГВО-сети'!Q4577</f>
        <v>0.16</v>
      </c>
      <c r="R328" s="1110">
        <f>'ГВО-сети'!R4577</f>
        <v>0.16</v>
      </c>
    </row>
    <row r="329" spans="1:19" x14ac:dyDescent="0.2">
      <c r="B329" s="1125"/>
      <c r="C329" s="1167" t="str">
        <f>'ГВО-сети'!C4578</f>
        <v>8921-1218040</v>
      </c>
      <c r="D329" s="1125" t="str">
        <f>'ГВО-сети'!D4577</f>
        <v>ф.Стайлинг-1, 2</v>
      </c>
      <c r="E329" s="1125"/>
      <c r="H329" s="1167">
        <f>'ГВО-сети'!H4578</f>
        <v>1</v>
      </c>
      <c r="M329" s="1175"/>
      <c r="N329" s="1125"/>
      <c r="O329" s="1110"/>
      <c r="P329" s="1110"/>
      <c r="Q329" s="1110"/>
      <c r="R329" s="1110"/>
    </row>
    <row r="330" spans="1:19" x14ac:dyDescent="0.2">
      <c r="B330" s="1175"/>
      <c r="E330" s="1176"/>
      <c r="J330" s="1064"/>
      <c r="M330" s="1175"/>
      <c r="N330" s="1125"/>
      <c r="O330" s="1110"/>
      <c r="P330" s="1110"/>
      <c r="Q330" s="1110"/>
      <c r="R330" s="1110"/>
    </row>
    <row r="331" spans="1:19" x14ac:dyDescent="0.2">
      <c r="A331" s="1283">
        <f>A328+1</f>
        <v>4</v>
      </c>
      <c r="B331" s="1125" t="str">
        <f>'ГВО-сети'!B7359</f>
        <v>ООО "Стальремстрой"</v>
      </c>
      <c r="C331" s="1110" t="str">
        <f>'ГВО-сети'!C7359</f>
        <v>27-29-10</v>
      </c>
      <c r="D331" s="1125" t="e">
        <f>'ГВО-сети'!#REF!</f>
        <v>#REF!</v>
      </c>
      <c r="E331" s="1125" t="str">
        <f>'ГВО-сети'!E7359</f>
        <v xml:space="preserve">ф.ЗМЗ-1 </v>
      </c>
      <c r="F331" s="1110" t="str">
        <f>'ГВО-сети'!F7359</f>
        <v>ОВБ</v>
      </c>
      <c r="G331" s="1167">
        <f>'ГВО-сети'!G7359</f>
        <v>40</v>
      </c>
      <c r="H331" s="1107">
        <f>'ГВО-сети'!H7359</f>
        <v>0</v>
      </c>
      <c r="M331" s="1175"/>
      <c r="N331" s="1125"/>
      <c r="O331" s="1109"/>
      <c r="P331" s="1110">
        <f>'ГВО-сети'!P7359</f>
        <v>0</v>
      </c>
      <c r="Q331" s="1110">
        <f>'ГВО-сети'!Q7359</f>
        <v>0</v>
      </c>
      <c r="R331" s="1110">
        <f>'ГВО-сети'!R7359</f>
        <v>0.13</v>
      </c>
    </row>
    <row r="332" spans="1:19" x14ac:dyDescent="0.2">
      <c r="B332" s="1125"/>
      <c r="C332" s="1110" t="str">
        <f>'ГВО-сети'!C7360</f>
        <v>8911-5257727</v>
      </c>
      <c r="D332" s="1125" t="str">
        <f>'ГВО-сети'!D7359</f>
        <v xml:space="preserve">ф.ЗМЗ-1 </v>
      </c>
      <c r="E332" s="1125"/>
      <c r="H332" s="1167">
        <f>'ГВО-сети'!H7360</f>
        <v>1</v>
      </c>
      <c r="M332" s="1175"/>
      <c r="N332" s="1125"/>
      <c r="O332" s="1110"/>
      <c r="P332" s="1110"/>
      <c r="Q332" s="1110"/>
      <c r="R332" s="1110"/>
    </row>
    <row r="333" spans="1:19" x14ac:dyDescent="0.2">
      <c r="B333" s="1125" t="str">
        <f>'ГВО-сети'!B7361</f>
        <v>ООО "Севергазпром"</v>
      </c>
      <c r="C333" s="1123" t="str">
        <f>'ГВО-сети'!C7361</f>
        <v>8911-529-95-90; 8(8172) 705-435; 8-921-680-21-81</v>
      </c>
      <c r="J333" s="1283"/>
      <c r="M333" s="1175"/>
      <c r="N333" s="1125"/>
      <c r="O333" s="1110"/>
      <c r="P333" s="1110"/>
      <c r="Q333" s="1110"/>
      <c r="R333" s="1110"/>
    </row>
    <row r="334" spans="1:19" x14ac:dyDescent="0.2">
      <c r="B334" s="1125" t="str">
        <f>'ГВО-сети'!B7362</f>
        <v>ИП Чирков С.А.</v>
      </c>
      <c r="C334" s="1110" t="str">
        <f>'ГВО-сети'!C7362</f>
        <v>8921-7160381</v>
      </c>
      <c r="J334" s="1283"/>
      <c r="M334" s="1175"/>
      <c r="N334" s="1125"/>
      <c r="O334" s="1110"/>
      <c r="P334" s="1110"/>
      <c r="Q334" s="1110"/>
      <c r="R334" s="1110"/>
    </row>
    <row r="335" spans="1:19" x14ac:dyDescent="0.2">
      <c r="B335" s="1125" t="e">
        <f>'ГВО-сети'!#REF!</f>
        <v>#REF!</v>
      </c>
      <c r="C335" s="1110"/>
      <c r="J335" s="1283"/>
      <c r="M335" s="1175"/>
      <c r="N335" s="1125"/>
      <c r="O335" s="1110"/>
      <c r="P335" s="1110"/>
      <c r="Q335" s="1110"/>
      <c r="R335" s="1110"/>
    </row>
    <row r="336" spans="1:19" x14ac:dyDescent="0.2">
      <c r="B336" s="1175"/>
      <c r="C336" s="1110"/>
      <c r="J336" s="1283"/>
      <c r="M336" s="1175"/>
      <c r="N336" s="1125"/>
      <c r="O336" s="1110"/>
      <c r="P336" s="1110"/>
      <c r="Q336" s="1110"/>
      <c r="R336" s="1110"/>
    </row>
    <row r="337" spans="1:19" x14ac:dyDescent="0.2">
      <c r="A337" s="1283">
        <f>A331+1</f>
        <v>5</v>
      </c>
      <c r="B337" s="1125">
        <f>'ГВО-сети'!B7376</f>
        <v>0</v>
      </c>
      <c r="C337" s="1110">
        <f>'ГВО-сети'!C7376</f>
        <v>0</v>
      </c>
      <c r="D337" s="1125" t="e">
        <f>'ГВО-сети'!#REF!</f>
        <v>#REF!</v>
      </c>
      <c r="E337" s="1125">
        <f>'ГВО-сети'!E7376</f>
        <v>0</v>
      </c>
      <c r="F337" s="1110">
        <f>'ГВО-сети'!F7376</f>
        <v>0</v>
      </c>
      <c r="G337" s="1167">
        <f>'ГВО-сети'!G7376</f>
        <v>0</v>
      </c>
      <c r="H337" s="1107">
        <f>'ГВО-сети'!H7376</f>
        <v>17</v>
      </c>
      <c r="M337" s="1175"/>
      <c r="N337" s="1125"/>
      <c r="O337" s="1109"/>
      <c r="P337" s="1110">
        <f>'ГВО-сети'!P7376</f>
        <v>0</v>
      </c>
      <c r="Q337" s="1110">
        <f>'ГВО-сети'!Q7376</f>
        <v>0</v>
      </c>
      <c r="R337" s="1110">
        <f>'ГВО-сети'!R7376</f>
        <v>0.15</v>
      </c>
    </row>
    <row r="338" spans="1:19" x14ac:dyDescent="0.2">
      <c r="B338" s="1125">
        <f>'ГВО-сети'!B7377</f>
        <v>0</v>
      </c>
      <c r="C338" s="1167">
        <f>'ГВО-сети'!C7377</f>
        <v>0</v>
      </c>
      <c r="D338" s="1125">
        <f>'ГВО-сети'!D7376</f>
        <v>0</v>
      </c>
      <c r="E338" s="1125"/>
      <c r="H338" s="1167">
        <f>'ГВО-сети'!H7377</f>
        <v>18</v>
      </c>
      <c r="M338" s="1175"/>
      <c r="N338" s="1125"/>
      <c r="O338" s="1110"/>
      <c r="P338" s="1110"/>
      <c r="Q338" s="1110"/>
      <c r="R338" s="1110"/>
    </row>
    <row r="339" spans="1:19" x14ac:dyDescent="0.2">
      <c r="B339" s="1175"/>
      <c r="D339" s="1125">
        <f>'ГВО-сети'!D7377</f>
        <v>0</v>
      </c>
      <c r="H339" s="1167"/>
      <c r="J339" s="1283"/>
      <c r="M339" s="1175"/>
      <c r="N339" s="1125"/>
      <c r="O339" s="1110"/>
      <c r="P339" s="1110"/>
      <c r="Q339" s="1110"/>
      <c r="R339" s="1110"/>
    </row>
    <row r="340" spans="1:19" s="1114" customFormat="1" x14ac:dyDescent="0.2">
      <c r="A340" s="1284"/>
      <c r="C340" s="1284"/>
      <c r="D340" s="1125"/>
      <c r="S340" s="1036"/>
    </row>
    <row r="341" spans="1:19" s="1141" customFormat="1" x14ac:dyDescent="0.2">
      <c r="A341" s="1140">
        <f>A366+1</f>
        <v>4</v>
      </c>
      <c r="B341" s="1371" t="e">
        <f>'ГВО-сети'!#REF!</f>
        <v>#REF!</v>
      </c>
      <c r="C341" s="1007" t="e">
        <f>'ГВО-сети'!#REF!</f>
        <v>#REF!</v>
      </c>
      <c r="D341" s="1371" t="e">
        <f>'ГВО-сети'!#REF!</f>
        <v>#REF!</v>
      </c>
      <c r="E341" s="1371" t="e">
        <f>'ГВО-сети'!#REF!</f>
        <v>#REF!</v>
      </c>
      <c r="F341" s="1007" t="e">
        <f>'ГВО-сети'!#REF!</f>
        <v>#REF!</v>
      </c>
      <c r="G341" s="1142" t="e">
        <f>'ГВО-сети'!#REF!</f>
        <v>#REF!</v>
      </c>
      <c r="H341" s="478" t="e">
        <f>'ГВО-сети'!#REF!</f>
        <v>#REF!</v>
      </c>
      <c r="I341" s="1140"/>
      <c r="O341" s="481"/>
      <c r="P341" s="1007" t="e">
        <f>'ГВО-сети'!#REF!</f>
        <v>#REF!</v>
      </c>
      <c r="Q341" s="1007" t="e">
        <f>'ГВО-сети'!#REF!</f>
        <v>#REF!</v>
      </c>
      <c r="R341" s="1007" t="e">
        <f>'ГВО-сети'!#REF!</f>
        <v>#REF!</v>
      </c>
      <c r="S341" s="1743"/>
    </row>
    <row r="342" spans="1:19" s="1141" customFormat="1" x14ac:dyDescent="0.2">
      <c r="A342" s="1140"/>
      <c r="B342" s="1371" t="e">
        <f>'ГВО-сети'!#REF!</f>
        <v>#REF!</v>
      </c>
      <c r="C342" s="1007" t="e">
        <f>'ГВО-сети'!#REF!</f>
        <v>#REF!</v>
      </c>
      <c r="D342" s="1371" t="e">
        <f>'ГВО-сети'!#REF!</f>
        <v>#REF!</v>
      </c>
      <c r="F342" s="1140"/>
      <c r="G342" s="1140"/>
      <c r="H342" s="1142" t="e">
        <f>'ГВО-сети'!#REF!</f>
        <v>#REF!</v>
      </c>
      <c r="I342" s="1140"/>
      <c r="O342" s="1007"/>
      <c r="P342" s="1007"/>
      <c r="Q342" s="1007"/>
      <c r="R342" s="1007"/>
      <c r="S342" s="1743"/>
    </row>
    <row r="343" spans="1:19" s="1143" customFormat="1" x14ac:dyDescent="0.2">
      <c r="A343" s="1148"/>
      <c r="C343" s="1148"/>
      <c r="D343" s="1371"/>
      <c r="S343" s="1744"/>
    </row>
    <row r="344" spans="1:19" s="1141" customFormat="1" x14ac:dyDescent="0.2">
      <c r="A344" s="1140">
        <f>A337+1</f>
        <v>6</v>
      </c>
      <c r="B344" s="1371" t="e">
        <f>'ГВО-сети'!#REF!</f>
        <v>#REF!</v>
      </c>
      <c r="C344" s="1007" t="e">
        <f>'ГВО-сети'!#REF!</f>
        <v>#REF!</v>
      </c>
      <c r="D344" s="1371" t="e">
        <f>'ГВО-сети'!#REF!</f>
        <v>#REF!</v>
      </c>
      <c r="E344" s="1371" t="e">
        <f>'ГВО-сети'!#REF!</f>
        <v>#REF!</v>
      </c>
      <c r="F344" s="1007" t="e">
        <f>'ГВО-сети'!#REF!</f>
        <v>#REF!</v>
      </c>
      <c r="G344" s="1142" t="e">
        <f>'ГВО-сети'!#REF!</f>
        <v>#REF!</v>
      </c>
      <c r="H344" s="478" t="e">
        <f>'ГВО-сети'!#REF!</f>
        <v>#REF!</v>
      </c>
      <c r="I344" s="1140"/>
      <c r="K344" s="481"/>
      <c r="N344" s="560"/>
      <c r="O344" s="560"/>
      <c r="P344" s="1007" t="e">
        <f>'ГВО-сети'!#REF!</f>
        <v>#REF!</v>
      </c>
      <c r="Q344" s="1007" t="e">
        <f>'ГВО-сети'!#REF!</f>
        <v>#REF!</v>
      </c>
      <c r="R344" s="1007" t="e">
        <f>'ГВО-сети'!#REF!</f>
        <v>#REF!</v>
      </c>
      <c r="S344" s="1743"/>
    </row>
    <row r="345" spans="1:19" s="1141" customFormat="1" x14ac:dyDescent="0.2">
      <c r="A345" s="1140"/>
      <c r="B345" s="1371" t="e">
        <f>'ГВО-сети'!#REF!</f>
        <v>#REF!</v>
      </c>
      <c r="C345" s="1007" t="e">
        <f>'ГВО-сети'!#REF!</f>
        <v>#REF!</v>
      </c>
      <c r="D345" s="1371" t="e">
        <f>'ГВО-сети'!#REF!</f>
        <v>#REF!</v>
      </c>
      <c r="E345" s="1371"/>
      <c r="F345" s="1140"/>
      <c r="G345" s="1140"/>
      <c r="H345" s="1142" t="e">
        <f>'ГВО-сети'!#REF!</f>
        <v>#REF!</v>
      </c>
      <c r="I345" s="1140"/>
      <c r="K345" s="1741"/>
      <c r="N345" s="561"/>
      <c r="O345" s="561"/>
      <c r="P345" s="1007"/>
      <c r="Q345" s="1007"/>
      <c r="R345" s="1007"/>
      <c r="S345" s="1743"/>
    </row>
    <row r="346" spans="1:19" s="1141" customFormat="1" x14ac:dyDescent="0.2">
      <c r="A346" s="1140"/>
      <c r="B346" s="1371" t="e">
        <f>'ГВО-сети'!#REF!</f>
        <v>#REF!</v>
      </c>
      <c r="C346" s="1142" t="e">
        <f>'ГВО-сети'!#REF!</f>
        <v>#REF!</v>
      </c>
      <c r="D346" s="1371" t="e">
        <f>'ГВО-сети'!#REF!</f>
        <v>#REF!</v>
      </c>
      <c r="F346" s="1140"/>
      <c r="G346" s="1140"/>
      <c r="H346" s="1140"/>
      <c r="I346" s="1140"/>
      <c r="J346" s="1140"/>
      <c r="K346" s="1140"/>
      <c r="N346" s="1140"/>
      <c r="O346" s="1140"/>
      <c r="P346" s="1140"/>
      <c r="Q346" s="1007"/>
      <c r="R346" s="1007"/>
      <c r="S346" s="1743"/>
    </row>
    <row r="347" spans="1:19" s="1143" customFormat="1" x14ac:dyDescent="0.2">
      <c r="A347" s="1148"/>
      <c r="C347" s="1148"/>
      <c r="D347" s="1371"/>
      <c r="S347" s="1744"/>
    </row>
    <row r="348" spans="1:19" s="1141" customFormat="1" x14ac:dyDescent="0.2">
      <c r="A348" s="1140">
        <f>A344+1</f>
        <v>7</v>
      </c>
      <c r="B348" s="1371" t="str">
        <f>'ГВО-сети'!B7384</f>
        <v xml:space="preserve">ГСК "Дальний" </v>
      </c>
      <c r="C348" s="1007" t="str">
        <f>'ГВО-сети'!C7384</f>
        <v>27-16-78</v>
      </c>
      <c r="D348" s="1371" t="e">
        <f>'ГВО-сети'!#REF!</f>
        <v>#REF!</v>
      </c>
      <c r="E348" s="1371" t="str">
        <f>'ГВО-сети'!E7384</f>
        <v>ф.ГСК Дальний</v>
      </c>
      <c r="F348" s="1007" t="str">
        <f>'ГВО-сети'!F7384</f>
        <v>ОВБ</v>
      </c>
      <c r="G348" s="1142">
        <f>'ГВО-сети'!G7384</f>
        <v>40</v>
      </c>
      <c r="H348" s="478">
        <f>'ГВО-сети'!H7384</f>
        <v>0</v>
      </c>
      <c r="I348" s="1140"/>
      <c r="O348" s="481"/>
      <c r="P348" s="1007">
        <f>'ГВО-сети'!P7384</f>
        <v>0</v>
      </c>
      <c r="Q348" s="1007">
        <f>'ГВО-сети'!Q7384</f>
        <v>0</v>
      </c>
      <c r="R348" s="1007">
        <f>'ГВО-сети'!R7384</f>
        <v>0.01</v>
      </c>
      <c r="S348" s="1743"/>
    </row>
    <row r="349" spans="1:19" s="1141" customFormat="1" x14ac:dyDescent="0.2">
      <c r="A349" s="1140"/>
      <c r="B349" s="1371" t="str">
        <f>'ГВО-сети'!B7385</f>
        <v>ООО "Атрибут Консалтинг Вологда"</v>
      </c>
      <c r="C349" s="1007"/>
      <c r="D349" s="1371" t="str">
        <f>'ГВО-сети'!D7384</f>
        <v>ф.ГСК Дальний</v>
      </c>
      <c r="F349" s="1140"/>
      <c r="G349" s="1140"/>
      <c r="H349" s="1142">
        <f>'ГВО-сети'!H7385</f>
        <v>1</v>
      </c>
      <c r="I349" s="1140"/>
      <c r="O349" s="1007"/>
      <c r="P349" s="1007"/>
      <c r="Q349" s="1007"/>
      <c r="R349" s="1007"/>
      <c r="S349" s="1743"/>
    </row>
    <row r="350" spans="1:19" s="1143" customFormat="1" x14ac:dyDescent="0.2">
      <c r="A350" s="1148"/>
      <c r="B350" s="1371" t="str">
        <f>'ГВО-сети'!B7386</f>
        <v>ГСК "Доронинский"</v>
      </c>
      <c r="D350" s="1371"/>
      <c r="S350" s="1744"/>
    </row>
    <row r="351" spans="1:19" s="1114" customFormat="1" x14ac:dyDescent="0.2">
      <c r="A351" s="1284"/>
      <c r="D351" s="1125"/>
      <c r="S351" s="1036"/>
    </row>
    <row r="352" spans="1:19" s="1114" customFormat="1" x14ac:dyDescent="0.2">
      <c r="A352" s="1284"/>
      <c r="D352" s="1100" t="e">
        <f>'ГВО-сети'!#REF!</f>
        <v>#REF!</v>
      </c>
      <c r="F352" s="1100"/>
      <c r="G352" s="1174"/>
      <c r="O352" s="1116"/>
      <c r="P352" s="1120">
        <f>P328+P331+P337</f>
        <v>0.16</v>
      </c>
      <c r="Q352" s="1120">
        <f>Q328+Q331+Q337</f>
        <v>0.16</v>
      </c>
      <c r="R352" s="1120">
        <f>R328+R331+R337</f>
        <v>0.44</v>
      </c>
      <c r="S352" s="1049" t="e">
        <f>'ГВО-сети'!#REF!</f>
        <v>#REF!</v>
      </c>
    </row>
    <row r="353" spans="1:21" s="1114" customFormat="1" x14ac:dyDescent="0.2">
      <c r="A353" s="1284"/>
      <c r="O353" s="1120"/>
      <c r="P353" s="1120"/>
      <c r="Q353" s="1120"/>
      <c r="R353" s="1120"/>
      <c r="S353" s="1049"/>
    </row>
    <row r="354" spans="1:21" s="1114" customFormat="1" ht="12.75" x14ac:dyDescent="0.2">
      <c r="A354" s="1284"/>
      <c r="D354" s="771" t="s">
        <v>719</v>
      </c>
      <c r="O354" s="1120"/>
      <c r="P354" s="1120">
        <f>P315+P324+P352</f>
        <v>0.16</v>
      </c>
      <c r="Q354" s="1120" t="e">
        <f>Q315+Q324+Q352</f>
        <v>#REF!</v>
      </c>
      <c r="R354" s="1120">
        <f>R315+R324+R352</f>
        <v>0.44</v>
      </c>
      <c r="S354" s="1049"/>
    </row>
    <row r="355" spans="1:21" s="1114" customFormat="1" x14ac:dyDescent="0.2">
      <c r="A355" s="1284"/>
      <c r="O355" s="1120"/>
      <c r="P355" s="1120"/>
      <c r="Q355" s="1120"/>
      <c r="R355" s="1120"/>
      <c r="S355" s="1049"/>
    </row>
    <row r="356" spans="1:21" s="1114" customFormat="1" x14ac:dyDescent="0.2">
      <c r="A356" s="1284"/>
      <c r="D356" s="1088" t="s">
        <v>153</v>
      </c>
      <c r="O356" s="1120"/>
      <c r="P356" s="1120"/>
      <c r="Q356" s="1120"/>
      <c r="R356" s="1120"/>
      <c r="S356" s="1049"/>
    </row>
    <row r="357" spans="1:21" s="1114" customFormat="1" x14ac:dyDescent="0.2">
      <c r="E357" s="1115"/>
      <c r="F357" s="1284"/>
      <c r="G357" s="1284"/>
      <c r="H357" s="1284"/>
      <c r="I357" s="1284"/>
      <c r="J357" s="1284"/>
      <c r="K357" s="1284"/>
      <c r="L357" s="1120"/>
      <c r="M357" s="1120"/>
      <c r="N357" s="1120"/>
      <c r="O357" s="1120"/>
      <c r="P357" s="1120"/>
      <c r="Q357" s="1120"/>
      <c r="R357" s="1120"/>
      <c r="S357" s="1049"/>
    </row>
    <row r="358" spans="1:21" s="1114" customFormat="1" x14ac:dyDescent="0.2">
      <c r="A358" s="1283">
        <v>1</v>
      </c>
      <c r="B358" s="1079" t="str">
        <f>'ГВО-сети'!B6335</f>
        <v>Филиал ПАО "Россети" Вологодское предприятие</v>
      </c>
      <c r="C358" s="1284"/>
      <c r="E358" s="1115"/>
      <c r="F358" s="1284"/>
      <c r="G358" s="1284"/>
      <c r="H358" s="1284"/>
      <c r="I358" s="1284"/>
      <c r="J358" s="1284"/>
      <c r="K358" s="1284"/>
      <c r="L358" s="1129"/>
      <c r="M358" s="1129"/>
      <c r="N358" s="1129"/>
      <c r="O358" s="1129"/>
      <c r="P358" s="1129"/>
      <c r="Q358" s="1129"/>
      <c r="R358" s="1129"/>
      <c r="S358" s="1062"/>
    </row>
    <row r="359" spans="1:21" s="1114" customFormat="1" x14ac:dyDescent="0.2">
      <c r="B359" s="1027" t="str">
        <f>'ГВО-сети'!B6337</f>
        <v>Диспетчер ЦУС</v>
      </c>
      <c r="C359" s="1110" t="str">
        <f>'ГВО-сети'!C6337</f>
        <v>911-5041813</v>
      </c>
      <c r="D359" s="1110" t="str">
        <f>'ГВО-сети'!D6337</f>
        <v>ПС 500 кВ Вологодская</v>
      </c>
      <c r="E359" s="1115"/>
      <c r="F359" s="1284"/>
      <c r="G359" s="1284"/>
      <c r="H359" s="1284"/>
      <c r="I359" s="1284"/>
      <c r="J359" s="1284"/>
      <c r="K359" s="1284"/>
      <c r="L359" s="1130"/>
      <c r="M359" s="1130"/>
      <c r="N359" s="1130"/>
      <c r="O359" s="1130"/>
      <c r="P359" s="1130"/>
      <c r="Q359" s="1130"/>
      <c r="R359" s="1130"/>
      <c r="S359" s="1062"/>
    </row>
    <row r="360" spans="1:21" s="1114" customFormat="1" x14ac:dyDescent="0.2">
      <c r="B360" s="1027"/>
      <c r="C360" s="1110" t="str">
        <f>'ГВО-сети'!C6338</f>
        <v>57-03-52</v>
      </c>
      <c r="D360" s="1110" t="str">
        <f>'ГВО-сети'!D6338</f>
        <v>ПС 220 кВ ГПП-2 ЭЛИС</v>
      </c>
      <c r="E360" s="1110"/>
      <c r="F360" s="1120" t="e">
        <f>'ГВО-сети'!#REF!</f>
        <v>#REF!</v>
      </c>
      <c r="G360" s="1174" t="e">
        <f>'ГВО-сети'!#REF!</f>
        <v>#REF!</v>
      </c>
      <c r="H360" s="1120"/>
      <c r="I360" s="1120"/>
      <c r="J360" s="1120"/>
      <c r="K360" s="1120"/>
      <c r="L360" s="1120"/>
      <c r="M360" s="1120"/>
      <c r="N360" s="1120"/>
      <c r="O360" s="1120"/>
      <c r="P360" s="1120"/>
      <c r="Q360" s="1120" t="e">
        <f>'ГВО-сети'!#REF!</f>
        <v>#REF!</v>
      </c>
      <c r="R360" s="1120">
        <f>'ГВО-сети'!R6337</f>
        <v>0</v>
      </c>
      <c r="S360" s="1045"/>
    </row>
    <row r="361" spans="1:21" s="1114" customFormat="1" x14ac:dyDescent="0.2">
      <c r="B361" s="1027"/>
      <c r="C361" s="1110"/>
      <c r="D361" s="1110"/>
      <c r="E361" s="1110"/>
      <c r="F361" s="1110"/>
      <c r="G361" s="1167"/>
      <c r="H361" s="1110"/>
      <c r="I361" s="1110"/>
      <c r="J361" s="1110"/>
      <c r="K361" s="1110"/>
      <c r="L361" s="1110"/>
      <c r="M361" s="1110"/>
      <c r="N361" s="1110"/>
      <c r="O361" s="1110"/>
      <c r="P361" s="1110"/>
      <c r="Q361" s="1110"/>
      <c r="R361" s="1110"/>
      <c r="S361" s="1045"/>
    </row>
    <row r="362" spans="1:21" s="1114" customFormat="1" x14ac:dyDescent="0.2">
      <c r="A362" s="1283">
        <f>A358+1</f>
        <v>2</v>
      </c>
      <c r="B362" s="1123" t="str">
        <f>'ГВО-сети'!B5928</f>
        <v>ООО "Харовсклеспром"</v>
      </c>
      <c r="C362" s="1110" t="str">
        <f>'ГВО-сети'!C5928</f>
        <v>2-33-07</v>
      </c>
      <c r="D362" s="1123" t="str">
        <f>'ГВО-сети'!D5928</f>
        <v>ПС 110 кВ Харовск (Р)</v>
      </c>
      <c r="E362" s="1123" t="str">
        <f>'ГВО-сети'!E5928</f>
        <v>внутр.фид.</v>
      </c>
      <c r="F362" s="1110" t="str">
        <f>'ГВО-сети'!F5928</f>
        <v>ОП</v>
      </c>
      <c r="G362" s="1167">
        <f>'ГВО-сети'!G5928</f>
        <v>40</v>
      </c>
      <c r="H362" s="1107">
        <f>'ГВО-сети'!H5928</f>
        <v>0</v>
      </c>
      <c r="I362" s="1107"/>
      <c r="J362" s="1107"/>
      <c r="L362" s="1109"/>
      <c r="M362" s="1110"/>
      <c r="N362" s="1110"/>
      <c r="O362" s="1110"/>
      <c r="P362" s="1110"/>
      <c r="Q362" s="1110">
        <f>'ГВО-сети'!Q5928</f>
        <v>0</v>
      </c>
      <c r="R362" s="1110">
        <f>'ГВО-сети'!R5928</f>
        <v>0</v>
      </c>
      <c r="S362" s="1035"/>
      <c r="T362" s="1175"/>
      <c r="U362" s="1175"/>
    </row>
    <row r="363" spans="1:21" s="1114" customFormat="1" x14ac:dyDescent="0.2">
      <c r="A363" s="1283"/>
      <c r="B363" s="1123"/>
      <c r="C363" s="1110" t="str">
        <f>'ГВО-сети'!C5929</f>
        <v>(81732) 2-11-61</v>
      </c>
      <c r="D363" s="1123" t="str">
        <f>'ГВО-сети'!D5929</f>
        <v xml:space="preserve">ВЛ 35 кВ </v>
      </c>
      <c r="E363" s="1175"/>
      <c r="F363" s="1283"/>
      <c r="G363" s="1175"/>
      <c r="H363" s="1167">
        <f>'ГВО-сети'!H5929</f>
        <v>0</v>
      </c>
      <c r="I363" s="1283"/>
      <c r="L363" s="1110"/>
      <c r="M363" s="1110"/>
      <c r="N363" s="1110"/>
      <c r="O363" s="1110"/>
      <c r="P363" s="1110"/>
      <c r="Q363" s="1110"/>
      <c r="R363" s="1110"/>
      <c r="S363" s="1035"/>
      <c r="T363" s="1175"/>
      <c r="U363" s="1175"/>
    </row>
    <row r="364" spans="1:21" s="1114" customFormat="1" x14ac:dyDescent="0.2">
      <c r="A364" s="1283"/>
      <c r="B364" s="1176"/>
      <c r="C364" s="1110"/>
      <c r="D364" s="1123" t="str">
        <f>'ГВО-сети'!D5930</f>
        <v>ЛДК-1, 2</v>
      </c>
      <c r="E364" s="1175"/>
      <c r="F364" s="1110"/>
      <c r="G364" s="1167"/>
      <c r="H364" s="1282"/>
      <c r="I364" s="1283"/>
      <c r="O364" s="1110"/>
      <c r="P364" s="1110"/>
      <c r="Q364" s="1110"/>
      <c r="R364" s="1110"/>
      <c r="S364" s="1035"/>
    </row>
    <row r="365" spans="1:21" s="1114" customFormat="1" x14ac:dyDescent="0.2">
      <c r="A365" s="1283"/>
      <c r="B365" s="1176"/>
      <c r="C365" s="1110"/>
      <c r="D365" s="1123"/>
      <c r="E365" s="1175"/>
      <c r="F365" s="1110"/>
      <c r="G365" s="1167"/>
      <c r="H365" s="1282"/>
      <c r="I365" s="1283"/>
      <c r="O365" s="1110"/>
      <c r="P365" s="1110"/>
      <c r="Q365" s="1110"/>
      <c r="R365" s="1110"/>
      <c r="S365" s="1035"/>
    </row>
    <row r="366" spans="1:21" x14ac:dyDescent="0.2">
      <c r="A366" s="1283">
        <f>A362+1</f>
        <v>3</v>
      </c>
      <c r="B366" s="1125" t="str">
        <f>'ГВО-сети'!B7409</f>
        <v xml:space="preserve">ОАО "Строительная </v>
      </c>
      <c r="C366" s="1110" t="str">
        <f>'ГВО-сети'!C7409</f>
        <v>33-33-22</v>
      </c>
      <c r="D366" s="1125" t="e">
        <f>'ГВО-сети'!#REF!</f>
        <v>#REF!</v>
      </c>
      <c r="E366" s="1125" t="str">
        <f>'ГВО-сети'!E7409</f>
        <v>ф.АТП-1, 2</v>
      </c>
      <c r="F366" s="1110" t="str">
        <f>'ГВО-сети'!F7409</f>
        <v>ОВБ</v>
      </c>
      <c r="G366" s="1167">
        <f>'ГВО-сети'!G7409</f>
        <v>40</v>
      </c>
      <c r="H366" s="1107">
        <f>'ГВО-сети'!H7409</f>
        <v>0</v>
      </c>
      <c r="M366" s="1175"/>
      <c r="N366" s="1125"/>
      <c r="O366" s="1109"/>
      <c r="P366" s="1109"/>
      <c r="Q366" s="1110">
        <f>'ГВО-сети'!Q7409</f>
        <v>0</v>
      </c>
      <c r="R366" s="1110">
        <f>'ГВО-сети'!R7409</f>
        <v>0.24</v>
      </c>
    </row>
    <row r="367" spans="1:21" x14ac:dyDescent="0.2">
      <c r="B367" s="1125" t="str">
        <f>'ГВО-сети'!B7410</f>
        <v>индустрия"</v>
      </c>
      <c r="C367" s="1110" t="str">
        <f>'ГВО-сети'!C7410</f>
        <v>8921-8224448</v>
      </c>
      <c r="D367" s="1125" t="str">
        <f>'ГВО-сети'!D7409</f>
        <v xml:space="preserve">ф.АТП-1, 2 </v>
      </c>
      <c r="H367" s="1167">
        <f>'ГВО-сети'!H7410</f>
        <v>1</v>
      </c>
      <c r="M367" s="1175"/>
      <c r="N367" s="1125"/>
      <c r="O367" s="1110"/>
      <c r="P367" s="1110"/>
      <c r="Q367" s="1110"/>
      <c r="R367" s="1110"/>
    </row>
    <row r="368" spans="1:21" s="1114" customFormat="1" x14ac:dyDescent="0.2">
      <c r="A368" s="1284"/>
      <c r="B368" s="1115"/>
      <c r="C368" s="1284"/>
      <c r="D368" s="1175"/>
      <c r="E368" s="1176"/>
      <c r="F368" s="1284"/>
      <c r="G368" s="1284"/>
      <c r="H368" s="1284"/>
      <c r="I368" s="1284"/>
      <c r="J368" s="1284"/>
      <c r="K368" s="1284"/>
      <c r="L368" s="1120"/>
      <c r="M368" s="1120"/>
      <c r="N368" s="1120"/>
      <c r="O368" s="1120"/>
      <c r="P368" s="1120"/>
      <c r="Q368" s="1120"/>
      <c r="R368" s="1120"/>
      <c r="S368" s="1045"/>
    </row>
    <row r="369" spans="1:18" x14ac:dyDescent="0.2">
      <c r="A369" s="1283">
        <f>A366+1</f>
        <v>4</v>
      </c>
      <c r="B369" s="1125" t="str">
        <f>'ГВО-сети'!B7434</f>
        <v xml:space="preserve">ООО "НПК Прогрессивные </v>
      </c>
      <c r="C369" s="1110" t="str">
        <f>'ГВО-сети'!C7434</f>
        <v>26-53-67</v>
      </c>
      <c r="D369" s="1125" t="e">
        <f>'ГВО-сети'!#REF!</f>
        <v>#REF!</v>
      </c>
      <c r="E369" s="1125" t="str">
        <f>'ГВО-сети'!E7434</f>
        <v>ф.СКДМ-1, 2</v>
      </c>
      <c r="F369" s="1110" t="str">
        <f>'ГВО-сети'!F7434</f>
        <v>ОВБ</v>
      </c>
      <c r="G369" s="1167">
        <f>'ГВО-сети'!G7434</f>
        <v>40</v>
      </c>
      <c r="H369" s="1107">
        <f>'ГВО-сети'!H7434</f>
        <v>0</v>
      </c>
      <c r="K369" s="1109"/>
      <c r="M369" s="1175"/>
      <c r="N369" s="1065"/>
      <c r="O369" s="1065"/>
      <c r="P369" s="1065"/>
      <c r="Q369" s="1110">
        <f>'ГВО-сети'!Q7434</f>
        <v>0</v>
      </c>
      <c r="R369" s="1110">
        <f>'ГВО-сети'!R7434</f>
        <v>0.11</v>
      </c>
    </row>
    <row r="370" spans="1:18" x14ac:dyDescent="0.2">
      <c r="B370" s="1125"/>
      <c r="C370" s="1110"/>
      <c r="D370" s="1125" t="str">
        <f>'ГВО-сети'!D7434</f>
        <v>ф.СКДМ-1, 2</v>
      </c>
      <c r="E370" s="1125"/>
      <c r="H370" s="1167" t="e">
        <f>'ГВО-сети'!#REF!</f>
        <v>#REF!</v>
      </c>
      <c r="K370" s="1051"/>
      <c r="M370" s="1175"/>
      <c r="N370" s="1112"/>
      <c r="O370" s="1112"/>
      <c r="P370" s="1112"/>
      <c r="Q370" s="1110"/>
      <c r="R370" s="1110"/>
    </row>
    <row r="371" spans="1:18" x14ac:dyDescent="0.2">
      <c r="B371" s="1096"/>
      <c r="J371" s="1283"/>
      <c r="K371" s="1283"/>
      <c r="M371" s="1175"/>
      <c r="Q371" s="1110"/>
      <c r="R371" s="1110"/>
    </row>
    <row r="372" spans="1:18" x14ac:dyDescent="0.2">
      <c r="A372" s="1283">
        <f>A369+1</f>
        <v>5</v>
      </c>
      <c r="B372" s="1175" t="str">
        <f>'ГВО-сети'!B7459</f>
        <v>АО "Ротор"</v>
      </c>
      <c r="C372" s="1283" t="str">
        <f>'ГВО-сети'!C7459</f>
        <v>54-16-21</v>
      </c>
      <c r="D372" s="1175" t="e">
        <f>'ГВО-сети'!#REF!</f>
        <v>#REF!</v>
      </c>
      <c r="E372" s="1175" t="str">
        <f>'ГВО-сети'!E7459</f>
        <v>ф.Ротор-1, 2</v>
      </c>
      <c r="F372" s="1283" t="str">
        <f>'ГВО-сети'!F7459</f>
        <v>ОВБ</v>
      </c>
      <c r="G372" s="1283">
        <f>'ГВО-сети'!G7459</f>
        <v>40</v>
      </c>
      <c r="H372" s="1282">
        <f>'ГВО-сети'!H7459</f>
        <v>0</v>
      </c>
      <c r="I372" s="1175"/>
      <c r="M372" s="1175"/>
      <c r="N372" s="1065"/>
      <c r="O372" s="1065"/>
      <c r="P372" s="1065"/>
      <c r="Q372" s="1110">
        <f>'ГВО-сети'!Q7459</f>
        <v>0</v>
      </c>
      <c r="R372" s="1110">
        <f>'ГВО-сети'!R7459</f>
        <v>0.11</v>
      </c>
    </row>
    <row r="373" spans="1:18" x14ac:dyDescent="0.2">
      <c r="B373" s="1096"/>
      <c r="C373" s="1283" t="str">
        <f>'ГВО-сети'!C7460</f>
        <v>54-11-13</v>
      </c>
      <c r="D373" s="1175" t="str">
        <f>'ГВО-сети'!D7459</f>
        <v>ф.Ротор-1, 2</v>
      </c>
      <c r="H373" s="1283">
        <f>'ГВО-сети'!H7460</f>
        <v>1</v>
      </c>
      <c r="J373" s="1283"/>
      <c r="K373" s="1283"/>
      <c r="M373" s="1175"/>
      <c r="N373" s="1112"/>
      <c r="O373" s="1112"/>
      <c r="P373" s="1112"/>
      <c r="Q373" s="1110"/>
      <c r="R373" s="1110"/>
    </row>
    <row r="374" spans="1:18" x14ac:dyDescent="0.2">
      <c r="B374" s="1096"/>
      <c r="D374" s="1175">
        <f>'ГВО-сети'!D7460</f>
        <v>0</v>
      </c>
      <c r="J374" s="1283"/>
      <c r="K374" s="1283"/>
      <c r="M374" s="1175"/>
    </row>
    <row r="375" spans="1:18" x14ac:dyDescent="0.2">
      <c r="B375" s="1096"/>
      <c r="J375" s="1283"/>
      <c r="K375" s="1283"/>
      <c r="M375" s="1175"/>
    </row>
    <row r="376" spans="1:18" x14ac:dyDescent="0.2">
      <c r="A376" s="1283">
        <f>A372+1</f>
        <v>6</v>
      </c>
      <c r="B376" s="1175" t="str">
        <f>'ГВО-сети'!B7484</f>
        <v>ООО ПКФ "Монэл"</v>
      </c>
      <c r="C376" s="1283" t="str">
        <f>'ГВО-сети'!C7484</f>
        <v>24-29-49</v>
      </c>
      <c r="D376" s="1175" t="e">
        <f>'ГВО-сети'!#REF!</f>
        <v>#REF!</v>
      </c>
      <c r="E376" s="1175" t="str">
        <f>'ГВО-сети'!E7484</f>
        <v>ф.ЗМЗ-2</v>
      </c>
      <c r="F376" s="1283" t="str">
        <f>'ГВО-сети'!F7484</f>
        <v>ОВБ</v>
      </c>
      <c r="G376" s="1283">
        <f>'ГВО-сети'!G7484</f>
        <v>40</v>
      </c>
      <c r="H376" s="1282">
        <f>'ГВО-сети'!H7484</f>
        <v>0</v>
      </c>
      <c r="I376" s="1175"/>
      <c r="M376" s="1175"/>
      <c r="N376" s="1065"/>
      <c r="O376" s="1065"/>
      <c r="P376" s="1065"/>
      <c r="Q376" s="1110">
        <f>'ГВО-сети'!Q7484</f>
        <v>0</v>
      </c>
      <c r="R376" s="1110">
        <f>'ГВО-сети'!R7484</f>
        <v>0.28999999999999998</v>
      </c>
    </row>
    <row r="377" spans="1:18" x14ac:dyDescent="0.2">
      <c r="B377" s="1175"/>
      <c r="C377" s="1283" t="str">
        <f>'ГВО-сети'!C7485</f>
        <v>8911-5148701</v>
      </c>
      <c r="D377" s="1175" t="str">
        <f>'ГВО-сети'!D7484</f>
        <v>ф.ЗМЗ-2</v>
      </c>
      <c r="H377" s="1283">
        <f>'ГВО-сети'!H7485</f>
        <v>1</v>
      </c>
      <c r="J377" s="1283"/>
      <c r="K377" s="1283"/>
      <c r="M377" s="1175"/>
      <c r="N377" s="1112"/>
      <c r="O377" s="1112"/>
      <c r="P377" s="1112"/>
      <c r="Q377" s="1110"/>
      <c r="R377" s="1110"/>
    </row>
    <row r="378" spans="1:18" x14ac:dyDescent="0.2">
      <c r="B378" s="1175" t="str">
        <f>'ГВО-сети'!B7486</f>
        <v xml:space="preserve">ООО "Проект </v>
      </c>
      <c r="C378" s="1283" t="str">
        <f>'ГВО-сети'!C7486</f>
        <v>70-58-74</v>
      </c>
      <c r="J378" s="1283"/>
      <c r="K378" s="1283"/>
      <c r="M378" s="1175"/>
      <c r="Q378" s="1110"/>
      <c r="R378" s="1110"/>
    </row>
    <row r="379" spans="1:18" x14ac:dyDescent="0.2">
      <c r="B379" s="1175" t="str">
        <f>'ГВО-сети'!B7487</f>
        <v>Дельта-Плюс"</v>
      </c>
      <c r="J379" s="1283"/>
      <c r="K379" s="1283"/>
      <c r="M379" s="1175"/>
      <c r="Q379" s="1110"/>
      <c r="R379" s="1110"/>
    </row>
    <row r="380" spans="1:18" x14ac:dyDescent="0.2">
      <c r="B380" s="1175" t="e">
        <f>'ГВО-сети'!#REF!</f>
        <v>#REF!</v>
      </c>
      <c r="C380" s="1176" t="e">
        <f>'ГВО-сети'!#REF!</f>
        <v>#REF!</v>
      </c>
      <c r="J380" s="1283"/>
      <c r="K380" s="1283"/>
      <c r="M380" s="1175"/>
      <c r="Q380" s="1110"/>
      <c r="R380" s="1110"/>
    </row>
    <row r="381" spans="1:18" x14ac:dyDescent="0.2">
      <c r="B381" s="1175" t="str">
        <f>'ГВО-сети'!B7488</f>
        <v>ИП Григорян Г.С.</v>
      </c>
      <c r="C381" s="1176" t="str">
        <f>'ГВО-сети'!C7488</f>
        <v>8921-1420774, 8(8172)52-20-20</v>
      </c>
      <c r="J381" s="1283"/>
      <c r="K381" s="1283"/>
      <c r="M381" s="1175"/>
      <c r="Q381" s="1110"/>
      <c r="R381" s="1110"/>
    </row>
    <row r="382" spans="1:18" x14ac:dyDescent="0.2">
      <c r="B382" s="1175" t="e">
        <f>'ГВО-сети'!#REF!</f>
        <v>#REF!</v>
      </c>
      <c r="J382" s="1283"/>
      <c r="K382" s="1283"/>
      <c r="M382" s="1175"/>
      <c r="Q382" s="1110"/>
      <c r="R382" s="1110"/>
    </row>
    <row r="383" spans="1:18" x14ac:dyDescent="0.2">
      <c r="B383" s="1096"/>
      <c r="J383" s="1283"/>
      <c r="K383" s="1283"/>
      <c r="M383" s="1175"/>
      <c r="Q383" s="1110"/>
      <c r="R383" s="1110"/>
    </row>
    <row r="384" spans="1:18" x14ac:dyDescent="0.2">
      <c r="A384" s="1283">
        <f>A376+1</f>
        <v>7</v>
      </c>
      <c r="B384" s="1175" t="str">
        <f>'ГВО-сети'!B7509</f>
        <v>ООО "Север Гранд</v>
      </c>
      <c r="C384" s="1283" t="str">
        <f>'ГВО-сети'!C7509</f>
        <v>ф.28-00-14</v>
      </c>
      <c r="D384" s="1175" t="e">
        <f>'ГВО-сети'!#REF!</f>
        <v>#REF!</v>
      </c>
      <c r="E384" s="1175" t="str">
        <f>'ГВО-сети'!E7509</f>
        <v>ф.ЛДК-1, 2</v>
      </c>
      <c r="F384" s="1283" t="str">
        <f>'ГВО-сети'!F7509</f>
        <v>ОВБ</v>
      </c>
      <c r="G384" s="1283">
        <f>'ГВО-сети'!G7509</f>
        <v>40</v>
      </c>
      <c r="H384" s="1282">
        <f>'ГВО-сети'!H7509</f>
        <v>0</v>
      </c>
      <c r="I384" s="1175"/>
      <c r="M384" s="1175"/>
      <c r="N384" s="1065"/>
      <c r="O384" s="1065"/>
      <c r="P384" s="1065"/>
      <c r="Q384" s="1110">
        <f>'ГВО-сети'!Q7509</f>
        <v>0</v>
      </c>
      <c r="R384" s="1110">
        <f>'ГВО-сети'!R7509</f>
        <v>0.11</v>
      </c>
    </row>
    <row r="385" spans="1:27" x14ac:dyDescent="0.2">
      <c r="B385" s="1175" t="str">
        <f>'ГВО-сети'!B7510</f>
        <v>Древ"</v>
      </c>
      <c r="D385" s="1175" t="str">
        <f>'ГВО-сети'!D7509</f>
        <v>ф.ЛДК-1, 2</v>
      </c>
      <c r="H385" s="1283">
        <f>'ГВО-сети'!H7510</f>
        <v>1</v>
      </c>
      <c r="J385" s="1283"/>
      <c r="K385" s="1283"/>
      <c r="M385" s="1175"/>
      <c r="N385" s="1112"/>
      <c r="O385" s="1112"/>
      <c r="P385" s="1112"/>
      <c r="Q385" s="1110"/>
      <c r="R385" s="1110"/>
    </row>
    <row r="386" spans="1:27" x14ac:dyDescent="0.2">
      <c r="B386" s="1096"/>
      <c r="J386" s="1283"/>
      <c r="K386" s="1283"/>
      <c r="M386" s="1175"/>
      <c r="Q386" s="1110"/>
      <c r="R386" s="1110"/>
    </row>
    <row r="387" spans="1:27" s="1141" customFormat="1" x14ac:dyDescent="0.2">
      <c r="A387" s="1140">
        <f>A384+1</f>
        <v>8</v>
      </c>
      <c r="B387" s="1371">
        <f>'ГВО-сети'!B7531</f>
        <v>0</v>
      </c>
      <c r="C387" s="1007">
        <f>'ГВО-сети'!C7531</f>
        <v>0</v>
      </c>
      <c r="D387" s="1371" t="e">
        <f>'ГВО-сети'!#REF!</f>
        <v>#REF!</v>
      </c>
      <c r="E387" s="1371">
        <f>'ГВО-сети'!E7531</f>
        <v>0</v>
      </c>
      <c r="F387" s="1007">
        <f>'ГВО-сети'!F7531</f>
        <v>0</v>
      </c>
      <c r="G387" s="1142">
        <f>'ГВО-сети'!G7531</f>
        <v>0</v>
      </c>
      <c r="H387" s="478">
        <f>'ГВО-сети'!H7531</f>
        <v>22</v>
      </c>
      <c r="I387" s="1140"/>
      <c r="O387" s="481"/>
      <c r="P387" s="481"/>
      <c r="Q387" s="1007">
        <f>'ГВО-сети'!Q7531</f>
        <v>0</v>
      </c>
      <c r="R387" s="1007">
        <f>'ГВО-сети'!R7531</f>
        <v>0.09</v>
      </c>
      <c r="S387" s="1743"/>
    </row>
    <row r="388" spans="1:27" s="1141" customFormat="1" x14ac:dyDescent="0.2">
      <c r="A388" s="1140"/>
      <c r="B388" s="1371"/>
      <c r="C388" s="1007"/>
      <c r="D388" s="1371">
        <f>'ГВО-сети'!D7531</f>
        <v>0</v>
      </c>
      <c r="F388" s="1140"/>
      <c r="G388" s="1140"/>
      <c r="H388" s="1142">
        <f>'ГВО-сети'!H7532</f>
        <v>23</v>
      </c>
      <c r="I388" s="1140"/>
      <c r="O388" s="1007"/>
      <c r="P388" s="1007"/>
      <c r="Q388" s="1007"/>
      <c r="R388" s="1007"/>
      <c r="S388" s="1743"/>
    </row>
    <row r="389" spans="1:27" x14ac:dyDescent="0.2">
      <c r="B389" s="1096"/>
      <c r="J389" s="1283"/>
      <c r="K389" s="1283"/>
      <c r="M389" s="1175"/>
      <c r="Q389" s="1110"/>
      <c r="R389" s="1110"/>
    </row>
    <row r="390" spans="1:27" s="1114" customFormat="1" x14ac:dyDescent="0.2">
      <c r="A390" s="1284"/>
      <c r="C390" s="1284"/>
      <c r="D390" s="1098" t="s">
        <v>194</v>
      </c>
      <c r="F390" s="1284" t="str">
        <f>F384</f>
        <v>ОВБ</v>
      </c>
      <c r="G390" s="1284">
        <f>G384</f>
        <v>40</v>
      </c>
      <c r="H390" s="1284"/>
      <c r="I390" s="1284"/>
      <c r="K390" s="1116"/>
      <c r="N390" s="1130"/>
      <c r="O390" s="1130"/>
      <c r="P390" s="1130"/>
      <c r="Q390" s="1120">
        <f>Q366+Q369+Q372+Q376+Q384</f>
        <v>0</v>
      </c>
      <c r="R390" s="1120">
        <f>R366+R369+R372+R376+R384</f>
        <v>0.86</v>
      </c>
      <c r="S390" s="1049" t="e">
        <f>'ГВО-сети'!#REF!</f>
        <v>#REF!</v>
      </c>
      <c r="AA390" s="1100"/>
    </row>
    <row r="391" spans="1:27" x14ac:dyDescent="0.2">
      <c r="L391" s="1125"/>
      <c r="M391" s="1110"/>
      <c r="N391" s="1110"/>
      <c r="O391" s="1110"/>
      <c r="P391" s="1110"/>
      <c r="Q391" s="1110"/>
      <c r="R391" s="1110"/>
      <c r="S391" s="1200"/>
    </row>
    <row r="392" spans="1:27" x14ac:dyDescent="0.2">
      <c r="D392" s="1100" t="s">
        <v>9</v>
      </c>
      <c r="L392" s="1125"/>
      <c r="M392" s="1110"/>
      <c r="N392" s="1110"/>
      <c r="O392" s="1110"/>
      <c r="P392" s="1110"/>
      <c r="Q392" s="1120" t="e">
        <f>Q360+Q362+Q390</f>
        <v>#REF!</v>
      </c>
      <c r="R392" s="1120">
        <f>R360+R362+R390</f>
        <v>0.86</v>
      </c>
      <c r="S392" s="1200"/>
    </row>
    <row r="393" spans="1:27" s="1114" customFormat="1" ht="12.75" x14ac:dyDescent="0.2">
      <c r="A393" s="1284"/>
      <c r="C393" s="1284"/>
      <c r="D393" s="1170"/>
      <c r="E393" s="1115"/>
      <c r="F393" s="1284"/>
      <c r="G393" s="1284"/>
      <c r="H393" s="1284"/>
      <c r="I393" s="1053"/>
      <c r="K393" s="1116"/>
      <c r="L393" s="1116"/>
      <c r="M393" s="1116"/>
      <c r="N393" s="1116"/>
      <c r="O393" s="1116"/>
      <c r="P393" s="1116"/>
      <c r="Q393" s="1120"/>
      <c r="R393" s="1120"/>
      <c r="S393" s="1199"/>
      <c r="T393" s="1053"/>
      <c r="V393" s="1053"/>
      <c r="X393" s="1053"/>
      <c r="Z393" s="1053"/>
    </row>
    <row r="394" spans="1:27" s="1114" customFormat="1" x14ac:dyDescent="0.2">
      <c r="A394" s="1284"/>
      <c r="C394" s="1284"/>
      <c r="D394" s="1088" t="s">
        <v>154</v>
      </c>
      <c r="E394" s="1115"/>
      <c r="F394" s="1284"/>
      <c r="G394" s="1284"/>
      <c r="H394" s="1284"/>
      <c r="I394" s="1284"/>
      <c r="J394" s="1054"/>
      <c r="K394" s="1054"/>
      <c r="L394" s="1054"/>
      <c r="M394" s="1054"/>
      <c r="N394" s="1054"/>
      <c r="O394" s="1054"/>
      <c r="P394" s="1054"/>
      <c r="Q394" s="1054"/>
      <c r="R394" s="1284"/>
      <c r="S394" s="1036"/>
    </row>
    <row r="395" spans="1:27" s="1114" customFormat="1" x14ac:dyDescent="0.2">
      <c r="A395" s="1284"/>
      <c r="D395" s="1055"/>
      <c r="E395" s="1115"/>
      <c r="F395" s="1284"/>
      <c r="G395" s="1284"/>
      <c r="H395" s="1284"/>
      <c r="I395" s="1284"/>
      <c r="J395" s="1284"/>
      <c r="K395" s="1284"/>
      <c r="L395" s="1284"/>
      <c r="M395" s="1284"/>
      <c r="N395" s="1284"/>
      <c r="O395" s="1284"/>
      <c r="P395" s="1284"/>
      <c r="Q395" s="1284"/>
      <c r="R395" s="1284"/>
      <c r="S395" s="1036"/>
    </row>
    <row r="396" spans="1:27" s="1030" customFormat="1" x14ac:dyDescent="0.2">
      <c r="A396" s="1029"/>
      <c r="B396" s="1518" t="e">
        <f>#REF!</f>
        <v>#REF!</v>
      </c>
      <c r="C396" s="476" t="e">
        <f>#REF!</f>
        <v>#REF!</v>
      </c>
      <c r="F396" s="1029"/>
      <c r="M396" s="1029"/>
      <c r="N396" s="1029"/>
      <c r="O396" s="1029"/>
      <c r="P396" s="1029"/>
      <c r="Q396" s="1029"/>
      <c r="R396" s="1029"/>
      <c r="S396" s="1519"/>
    </row>
    <row r="397" spans="1:27" s="1030" customFormat="1" x14ac:dyDescent="0.2">
      <c r="A397" s="1029"/>
      <c r="B397" s="476"/>
      <c r="C397" s="1030" t="e">
        <f>#REF!</f>
        <v>#REF!</v>
      </c>
      <c r="E397" s="476"/>
      <c r="F397" s="1029"/>
      <c r="G397" s="1029"/>
      <c r="H397" s="1029"/>
      <c r="I397" s="1029"/>
      <c r="J397" s="1029"/>
      <c r="K397" s="1029"/>
      <c r="L397" s="1029"/>
      <c r="M397" s="1029"/>
      <c r="N397" s="1029"/>
      <c r="O397" s="1029"/>
      <c r="P397" s="1029"/>
      <c r="Q397" s="1029"/>
      <c r="R397" s="1029"/>
      <c r="S397" s="1519"/>
    </row>
    <row r="398" spans="1:27" s="1030" customFormat="1" x14ac:dyDescent="0.2">
      <c r="A398" s="1029"/>
      <c r="B398" s="476"/>
      <c r="E398" s="476"/>
      <c r="F398" s="1029"/>
      <c r="G398" s="1029"/>
      <c r="H398" s="1029"/>
      <c r="I398" s="1029"/>
      <c r="J398" s="1029"/>
      <c r="K398" s="1029"/>
      <c r="L398" s="1029"/>
      <c r="M398" s="1029"/>
      <c r="N398" s="1029"/>
      <c r="O398" s="1029"/>
      <c r="P398" s="1029"/>
      <c r="Q398" s="1029"/>
      <c r="R398" s="1029"/>
      <c r="S398" s="1519"/>
    </row>
    <row r="399" spans="1:27" s="1030" customFormat="1" x14ac:dyDescent="0.2">
      <c r="A399" s="1029"/>
      <c r="B399" s="1520" t="e">
        <f>#REF!</f>
        <v>#REF!</v>
      </c>
      <c r="D399" s="1521"/>
      <c r="E399" s="476"/>
      <c r="F399" s="1029"/>
      <c r="G399" s="1029"/>
      <c r="H399" s="1029"/>
      <c r="I399" s="1029"/>
      <c r="J399" s="1029"/>
      <c r="K399" s="1029"/>
      <c r="L399" s="1029"/>
      <c r="M399" s="1029"/>
      <c r="N399" s="1029"/>
      <c r="O399" s="1029"/>
      <c r="P399" s="1029"/>
      <c r="Q399" s="1029"/>
      <c r="R399" s="1029"/>
      <c r="S399" s="1519"/>
    </row>
    <row r="400" spans="1:27" s="1030" customFormat="1" x14ac:dyDescent="0.2">
      <c r="A400" s="1029"/>
      <c r="B400" s="1520" t="e">
        <f>#REF!</f>
        <v>#REF!</v>
      </c>
      <c r="D400" s="1521"/>
      <c r="E400" s="476"/>
      <c r="F400" s="1029"/>
      <c r="G400" s="1029"/>
      <c r="H400" s="1029"/>
      <c r="I400" s="1029"/>
      <c r="J400" s="1029"/>
      <c r="K400" s="1029"/>
      <c r="L400" s="1029"/>
      <c r="M400" s="1029"/>
      <c r="N400" s="1029"/>
      <c r="O400" s="1029"/>
      <c r="P400" s="1029"/>
      <c r="Q400" s="1029"/>
      <c r="R400" s="1029"/>
      <c r="S400" s="1519"/>
    </row>
    <row r="401" spans="1:19" s="1030" customFormat="1" x14ac:dyDescent="0.2">
      <c r="B401" s="476"/>
      <c r="C401" s="1029"/>
      <c r="D401" s="476"/>
      <c r="E401" s="476"/>
      <c r="F401" s="1029"/>
      <c r="G401" s="1029"/>
      <c r="H401" s="1029"/>
      <c r="S401" s="1519"/>
    </row>
    <row r="402" spans="1:19" s="1030" customFormat="1" x14ac:dyDescent="0.2">
      <c r="A402" s="1029">
        <v>1</v>
      </c>
      <c r="B402" s="1378" t="e">
        <f>'ГВО-сети'!#REF!</f>
        <v>#REF!</v>
      </c>
      <c r="C402" s="1378" t="e">
        <f>'ГВО-сети'!#REF!</f>
        <v>#REF!</v>
      </c>
      <c r="D402" s="476" t="e">
        <f>'ГВО-сети'!#REF!</f>
        <v>#REF!</v>
      </c>
      <c r="E402" s="476" t="e">
        <f>'ГВО-сети'!#REF!</f>
        <v>#REF!</v>
      </c>
      <c r="F402" s="1029" t="e">
        <f>'ГВО-сети'!#REF!</f>
        <v>#REF!</v>
      </c>
      <c r="G402" s="1029" t="e">
        <f>'ГВО-сети'!#REF!</f>
        <v>#REF!</v>
      </c>
      <c r="H402" s="1031" t="e">
        <f>#REF!/1000</f>
        <v>#REF!</v>
      </c>
      <c r="I402" s="1029"/>
      <c r="K402" s="1383"/>
      <c r="M402" s="1383"/>
      <c r="N402" s="1383"/>
      <c r="O402" s="1383"/>
      <c r="P402" s="1383"/>
      <c r="Q402" s="1383"/>
      <c r="R402" s="1383"/>
      <c r="S402" s="1519"/>
    </row>
    <row r="403" spans="1:19" s="1030" customFormat="1" x14ac:dyDescent="0.2">
      <c r="A403" s="1029"/>
      <c r="B403" s="1378" t="e">
        <f>'ГВО-сети'!#REF!</f>
        <v>#REF!</v>
      </c>
      <c r="C403" s="1378" t="e">
        <f>'ГВО-сети'!#REF!</f>
        <v>#REF!</v>
      </c>
      <c r="D403" s="476"/>
      <c r="E403" s="476"/>
      <c r="F403" s="1029"/>
      <c r="G403" s="1029"/>
      <c r="H403" s="1388" t="e">
        <f>#REF!/1000</f>
        <v>#REF!</v>
      </c>
      <c r="I403" s="1029"/>
      <c r="K403" s="1379"/>
      <c r="M403" s="1379"/>
      <c r="N403" s="1379"/>
      <c r="O403" s="1379"/>
      <c r="P403" s="1379"/>
      <c r="Q403" s="1379"/>
      <c r="R403" s="1379"/>
      <c r="S403" s="1519"/>
    </row>
    <row r="404" spans="1:19" s="1030" customFormat="1" x14ac:dyDescent="0.2">
      <c r="A404" s="1029"/>
      <c r="B404" s="1378" t="e">
        <f>'ГВО-сети'!#REF!</f>
        <v>#REF!</v>
      </c>
      <c r="C404" s="1378"/>
      <c r="D404" s="476"/>
      <c r="E404" s="476"/>
      <c r="F404" s="1029"/>
      <c r="G404" s="1029"/>
      <c r="H404" s="1029"/>
      <c r="I404" s="1029"/>
      <c r="S404" s="1519"/>
    </row>
    <row r="405" spans="1:19" s="1114" customFormat="1" ht="11.25" customHeight="1" x14ac:dyDescent="0.2">
      <c r="A405" s="1283">
        <v>1</v>
      </c>
      <c r="B405" s="1100" t="str">
        <f>'ГВО-сети'!B6925</f>
        <v>Филиал ПАО "Россети" Вологодское предприятие</v>
      </c>
      <c r="C405" s="1120"/>
      <c r="F405" s="1284"/>
      <c r="G405" s="1284"/>
      <c r="H405" s="1284"/>
      <c r="I405" s="1284"/>
      <c r="J405" s="1284"/>
      <c r="K405" s="1284"/>
      <c r="L405" s="1284"/>
      <c r="M405" s="1284"/>
      <c r="N405" s="1284"/>
      <c r="O405" s="1284"/>
      <c r="P405" s="1284"/>
      <c r="Q405" s="1284"/>
      <c r="R405" s="1284"/>
      <c r="S405" s="1035"/>
    </row>
    <row r="406" spans="1:19" s="1114" customFormat="1" ht="11.25" customHeight="1" x14ac:dyDescent="0.2">
      <c r="A406" s="1283"/>
      <c r="B406" s="1027" t="str">
        <f>'ГВО-сети'!B6927</f>
        <v>Диспетчер ЦУС</v>
      </c>
      <c r="C406" s="1110" t="str">
        <f>'ГВО-сети'!C6927</f>
        <v>911-5041813</v>
      </c>
      <c r="D406" s="1125" t="str">
        <f>'ГВО-сети'!D6927</f>
        <v>ПС 220 кВ Ростилово</v>
      </c>
      <c r="E406" s="1100"/>
      <c r="F406" s="1120" t="str">
        <f>'ГВО-сети'!F6927</f>
        <v>ОП</v>
      </c>
      <c r="G406" s="1174">
        <f>'ГВО-сети'!G6927</f>
        <v>20</v>
      </c>
      <c r="H406" s="1120"/>
      <c r="I406" s="1120"/>
      <c r="J406" s="1120"/>
      <c r="K406" s="1120"/>
      <c r="L406" s="1120"/>
      <c r="M406" s="1120"/>
      <c r="N406" s="1120"/>
      <c r="O406" s="1120"/>
      <c r="P406" s="1120"/>
      <c r="Q406" s="1120"/>
      <c r="R406" s="1120" t="e">
        <f>'ГВО-сети'!#REF!</f>
        <v>#REF!</v>
      </c>
      <c r="S406" s="1035"/>
    </row>
    <row r="407" spans="1:19" s="1114" customFormat="1" ht="11.25" customHeight="1" x14ac:dyDescent="0.2">
      <c r="A407" s="1283"/>
      <c r="C407" s="1110" t="str">
        <f>'ГВО-сети'!C6928</f>
        <v>57-03-52</v>
      </c>
      <c r="F407" s="1284"/>
      <c r="G407" s="1284"/>
      <c r="H407" s="1284"/>
      <c r="I407" s="1284"/>
      <c r="J407" s="1284"/>
      <c r="K407" s="1284"/>
      <c r="L407" s="1284"/>
      <c r="M407" s="1284"/>
      <c r="N407" s="1284"/>
      <c r="O407" s="1284"/>
      <c r="P407" s="1284"/>
      <c r="Q407" s="1284"/>
      <c r="R407" s="1120"/>
      <c r="S407" s="1035"/>
    </row>
    <row r="409" spans="1:19" s="1114" customFormat="1" x14ac:dyDescent="0.2">
      <c r="A409" s="1284"/>
      <c r="B409" s="1114" t="e">
        <f>#REF!</f>
        <v>#REF!</v>
      </c>
      <c r="C409" s="1176" t="e">
        <f>#REF!</f>
        <v>#REF!</v>
      </c>
      <c r="D409" s="1115"/>
      <c r="F409" s="1284"/>
      <c r="G409" s="1284"/>
      <c r="H409" s="1284"/>
      <c r="I409" s="1284"/>
      <c r="J409" s="1284"/>
      <c r="K409" s="1284"/>
      <c r="P409" s="1129"/>
      <c r="Q409" s="1129"/>
      <c r="R409" s="1129"/>
      <c r="S409" s="1062"/>
    </row>
    <row r="410" spans="1:19" s="1114" customFormat="1" x14ac:dyDescent="0.2">
      <c r="A410" s="1284"/>
      <c r="C410" s="1283" t="e">
        <f>#REF!</f>
        <v>#REF!</v>
      </c>
      <c r="D410" s="1115"/>
      <c r="F410" s="1284"/>
      <c r="G410" s="1284"/>
      <c r="H410" s="1284"/>
      <c r="I410" s="1284"/>
      <c r="J410" s="1284"/>
      <c r="K410" s="1284"/>
      <c r="P410" s="1129"/>
      <c r="Q410" s="1129"/>
      <c r="R410" s="1129"/>
      <c r="S410" s="1062"/>
    </row>
    <row r="411" spans="1:19" s="1114" customFormat="1" x14ac:dyDescent="0.2">
      <c r="A411" s="1284"/>
      <c r="C411" s="1284"/>
      <c r="D411" s="1115"/>
      <c r="F411" s="1284"/>
      <c r="G411" s="1284"/>
      <c r="H411" s="1284"/>
      <c r="I411" s="1284"/>
      <c r="J411" s="1284"/>
      <c r="K411" s="1284"/>
      <c r="P411" s="1129"/>
      <c r="Q411" s="1129"/>
      <c r="R411" s="1129"/>
      <c r="S411" s="1062"/>
    </row>
    <row r="412" spans="1:19" x14ac:dyDescent="0.2">
      <c r="B412" s="1100" t="str">
        <f>'ГВО-сети'!B6834</f>
        <v>Филиал ОАО "РЖД" Трансэнерго</v>
      </c>
      <c r="D412" s="1176"/>
      <c r="J412" s="1283"/>
      <c r="K412" s="1283"/>
      <c r="M412" s="1175"/>
      <c r="N412" s="1175"/>
      <c r="O412" s="1175"/>
    </row>
    <row r="413" spans="1:19" x14ac:dyDescent="0.2">
      <c r="B413" s="1100" t="str">
        <f>'ГВО-сети'!B6835</f>
        <v>Северная дирекция по энергообеспечению</v>
      </c>
      <c r="D413" s="1176"/>
      <c r="J413" s="1283"/>
      <c r="K413" s="1283"/>
      <c r="M413" s="1175"/>
      <c r="N413" s="1175"/>
      <c r="O413" s="1175"/>
    </row>
    <row r="414" spans="1:19" x14ac:dyDescent="0.2">
      <c r="B414" s="1125"/>
      <c r="D414" s="1176"/>
      <c r="J414" s="1283"/>
      <c r="K414" s="1283"/>
      <c r="M414" s="1175"/>
      <c r="N414" s="1175"/>
      <c r="O414" s="1175"/>
    </row>
    <row r="415" spans="1:19" x14ac:dyDescent="0.2">
      <c r="A415" s="1283">
        <f>A405+1</f>
        <v>2</v>
      </c>
      <c r="B415" s="1125" t="e">
        <f>'ГВО-сети'!#REF!</f>
        <v>#REF!</v>
      </c>
      <c r="C415" s="1110" t="e">
        <f>'ГВО-сети'!#REF!</f>
        <v>#REF!</v>
      </c>
      <c r="D415" s="1125" t="e">
        <f>'ГВО-сети'!#REF!</f>
        <v>#REF!</v>
      </c>
      <c r="E415" s="1125" t="e">
        <f>'ГВО-сети'!#REF!</f>
        <v>#REF!</v>
      </c>
      <c r="F415" s="1120" t="e">
        <f>'ГВО-сети'!#REF!</f>
        <v>#REF!</v>
      </c>
      <c r="G415" s="1174" t="e">
        <f>'ГВО-сети'!#REF!</f>
        <v>#REF!</v>
      </c>
      <c r="H415" s="1053" t="e">
        <f>'ГВО-сети'!#REF!</f>
        <v>#REF!</v>
      </c>
      <c r="I415" s="1284"/>
      <c r="J415" s="1114"/>
      <c r="K415" s="1116"/>
      <c r="L415" s="1114"/>
      <c r="M415" s="1114"/>
      <c r="N415" s="1114"/>
      <c r="O415" s="1114"/>
      <c r="P415" s="1130"/>
      <c r="Q415" s="1130"/>
      <c r="R415" s="1120" t="e">
        <f>'ГВО-сети'!#REF!</f>
        <v>#REF!</v>
      </c>
      <c r="S415" s="1049" t="e">
        <f>'ГВО-сети'!#REF!</f>
        <v>#REF!</v>
      </c>
    </row>
    <row r="416" spans="1:19" x14ac:dyDescent="0.2">
      <c r="B416" s="1125" t="e">
        <f>'ГВО-сети'!#REF!</f>
        <v>#REF!</v>
      </c>
      <c r="C416" s="1110" t="e">
        <f>'ГВО-сети'!#REF!</f>
        <v>#REF!</v>
      </c>
      <c r="D416" s="1125"/>
      <c r="E416" s="1125"/>
      <c r="F416" s="1284"/>
      <c r="G416" s="1284"/>
      <c r="H416" s="1054" t="e">
        <f>'ГВО-сети'!#REF!</f>
        <v>#REF!</v>
      </c>
      <c r="I416" s="1284"/>
      <c r="J416" s="1114"/>
      <c r="K416" s="1120"/>
      <c r="L416" s="1114"/>
      <c r="M416" s="1114"/>
      <c r="N416" s="1114"/>
      <c r="O416" s="1114"/>
      <c r="P416" s="1129"/>
      <c r="Q416" s="1129"/>
      <c r="R416" s="1120"/>
      <c r="S416" s="1049"/>
    </row>
    <row r="417" spans="1:21" x14ac:dyDescent="0.2">
      <c r="B417" s="1125" t="e">
        <f>'ГВО-сети'!#REF!</f>
        <v>#REF!</v>
      </c>
      <c r="C417" s="1110"/>
      <c r="D417" s="1125"/>
      <c r="J417" s="1283"/>
      <c r="K417" s="1283"/>
      <c r="M417" s="1175"/>
      <c r="N417" s="1175"/>
      <c r="O417" s="1175"/>
      <c r="R417" s="1110"/>
    </row>
    <row r="418" spans="1:21" s="1114" customFormat="1" x14ac:dyDescent="0.2">
      <c r="A418" s="1284"/>
      <c r="C418" s="1284"/>
      <c r="D418" s="1114" t="s">
        <v>8</v>
      </c>
      <c r="F418" s="1284"/>
      <c r="G418" s="1284"/>
      <c r="H418" s="1284"/>
      <c r="I418" s="1054"/>
      <c r="J418" s="1120"/>
      <c r="K418" s="1120"/>
      <c r="L418" s="1120"/>
      <c r="M418" s="1120"/>
      <c r="N418" s="1120"/>
      <c r="O418" s="1120"/>
      <c r="P418" s="1120"/>
      <c r="Q418" s="1120"/>
      <c r="R418" s="1120" t="e">
        <f>R406+R415</f>
        <v>#REF!</v>
      </c>
      <c r="S418" s="1036"/>
      <c r="T418" s="1050"/>
    </row>
    <row r="419" spans="1:21" s="1114" customFormat="1" x14ac:dyDescent="0.2">
      <c r="A419" s="1284"/>
      <c r="C419" s="1284"/>
      <c r="F419" s="1284"/>
      <c r="G419" s="1123"/>
      <c r="H419" s="1284"/>
      <c r="I419" s="1284"/>
      <c r="J419" s="1054"/>
      <c r="K419" s="1054"/>
      <c r="L419" s="1054"/>
      <c r="M419" s="1054"/>
      <c r="N419" s="1054"/>
      <c r="O419" s="1054"/>
      <c r="P419" s="1054"/>
      <c r="Q419" s="1054"/>
      <c r="R419" s="1284"/>
      <c r="S419" s="1036"/>
    </row>
    <row r="420" spans="1:21" s="1114" customFormat="1" x14ac:dyDescent="0.2">
      <c r="A420" s="1284"/>
      <c r="C420" s="1284"/>
      <c r="D420" s="1114" t="s">
        <v>262</v>
      </c>
      <c r="F420" s="1123" t="str">
        <f>'ГВО-сети'!G7594</f>
        <v xml:space="preserve">до 5 мин. </v>
      </c>
      <c r="H420" s="1284"/>
      <c r="I420" s="1110" t="e">
        <f t="shared" ref="I420:R420" si="12">I27+I29+I43+I50+I93+I106+I113+I127+I129+I145+I156+I175+I186+I207+I225+I231+I260+I304</f>
        <v>#REF!</v>
      </c>
      <c r="J420" s="1110" t="e">
        <f t="shared" si="12"/>
        <v>#REF!</v>
      </c>
      <c r="K420" s="1110" t="e">
        <f t="shared" si="12"/>
        <v>#REF!</v>
      </c>
      <c r="L420" s="1110" t="e">
        <f t="shared" si="12"/>
        <v>#REF!</v>
      </c>
      <c r="M420" s="1110" t="e">
        <f t="shared" si="12"/>
        <v>#REF!</v>
      </c>
      <c r="N420" s="1110" t="e">
        <f t="shared" si="12"/>
        <v>#REF!</v>
      </c>
      <c r="O420" s="1110" t="e">
        <f t="shared" si="12"/>
        <v>#REF!</v>
      </c>
      <c r="P420" s="1110" t="e">
        <f t="shared" si="12"/>
        <v>#REF!</v>
      </c>
      <c r="Q420" s="1110" t="e">
        <f t="shared" si="12"/>
        <v>#REF!</v>
      </c>
      <c r="R420" s="1110" t="e">
        <f t="shared" si="12"/>
        <v>#REF!</v>
      </c>
      <c r="S420" s="1036"/>
    </row>
    <row r="421" spans="1:21" s="1114" customFormat="1" x14ac:dyDescent="0.2">
      <c r="A421" s="1284"/>
      <c r="C421" s="1284"/>
      <c r="F421" s="1123"/>
      <c r="H421" s="1284"/>
      <c r="I421" s="1284"/>
      <c r="J421" s="1054"/>
      <c r="K421" s="1054"/>
      <c r="L421" s="1054"/>
      <c r="M421" s="1054"/>
      <c r="N421" s="1054"/>
      <c r="O421" s="1054"/>
      <c r="P421" s="1054"/>
      <c r="Q421" s="1054"/>
      <c r="R421" s="1284"/>
      <c r="S421" s="1036"/>
    </row>
    <row r="422" spans="1:21" s="1114" customFormat="1" x14ac:dyDescent="0.2">
      <c r="A422" s="1284"/>
      <c r="C422" s="1284"/>
      <c r="F422" s="1123" t="e">
        <f>'ГВО-сети'!#REF!</f>
        <v>#REF!</v>
      </c>
      <c r="H422" s="1284"/>
      <c r="I422" s="1110"/>
      <c r="J422" s="1110" t="e">
        <f t="shared" ref="J422:R422" si="13">J55+J133+J153+J189+J211+J406</f>
        <v>#REF!</v>
      </c>
      <c r="K422" s="1110" t="e">
        <f t="shared" si="13"/>
        <v>#REF!</v>
      </c>
      <c r="L422" s="1110" t="e">
        <f t="shared" si="13"/>
        <v>#REF!</v>
      </c>
      <c r="M422" s="1110" t="e">
        <f t="shared" si="13"/>
        <v>#REF!</v>
      </c>
      <c r="N422" s="1110" t="e">
        <f t="shared" si="13"/>
        <v>#REF!</v>
      </c>
      <c r="O422" s="1110" t="e">
        <f t="shared" si="13"/>
        <v>#REF!</v>
      </c>
      <c r="P422" s="1110" t="e">
        <f t="shared" si="13"/>
        <v>#REF!</v>
      </c>
      <c r="Q422" s="1110" t="e">
        <f t="shared" si="13"/>
        <v>#REF!</v>
      </c>
      <c r="R422" s="1110" t="e">
        <f t="shared" si="13"/>
        <v>#REF!</v>
      </c>
      <c r="S422" s="1036"/>
    </row>
    <row r="423" spans="1:21" s="1114" customFormat="1" x14ac:dyDescent="0.2">
      <c r="A423" s="1284"/>
      <c r="C423" s="1284"/>
      <c r="F423" s="1123"/>
      <c r="H423" s="1284"/>
      <c r="I423" s="1284"/>
      <c r="J423" s="1054"/>
      <c r="K423" s="1054"/>
      <c r="L423" s="1054"/>
      <c r="M423" s="1054"/>
      <c r="N423" s="1054"/>
      <c r="O423" s="1054"/>
      <c r="P423" s="1054"/>
      <c r="Q423" s="1054"/>
      <c r="R423" s="1284"/>
      <c r="S423" s="1036"/>
    </row>
    <row r="424" spans="1:21" s="1114" customFormat="1" x14ac:dyDescent="0.2">
      <c r="A424" s="1284"/>
      <c r="C424" s="1284"/>
      <c r="F424" s="1123" t="str">
        <f>'ГВО-сети'!G7624</f>
        <v>от 5 до 20 мин.</v>
      </c>
      <c r="H424" s="1284"/>
      <c r="I424" s="1110" t="e">
        <f>I420+I422</f>
        <v>#REF!</v>
      </c>
      <c r="J424" s="1110" t="e">
        <f>J420+J422</f>
        <v>#REF!</v>
      </c>
      <c r="K424" s="1110" t="e">
        <f t="shared" ref="K424:Q424" si="14">K420+K422</f>
        <v>#REF!</v>
      </c>
      <c r="L424" s="1110" t="e">
        <f t="shared" si="14"/>
        <v>#REF!</v>
      </c>
      <c r="M424" s="1110" t="e">
        <f t="shared" si="14"/>
        <v>#REF!</v>
      </c>
      <c r="N424" s="1110" t="e">
        <f t="shared" si="14"/>
        <v>#REF!</v>
      </c>
      <c r="O424" s="1110" t="e">
        <f t="shared" si="14"/>
        <v>#REF!</v>
      </c>
      <c r="P424" s="1110" t="e">
        <f t="shared" si="14"/>
        <v>#REF!</v>
      </c>
      <c r="Q424" s="1110" t="e">
        <f t="shared" si="14"/>
        <v>#REF!</v>
      </c>
      <c r="R424" s="1110" t="e">
        <f>R420+R422</f>
        <v>#REF!</v>
      </c>
      <c r="S424" s="1036"/>
    </row>
    <row r="425" spans="1:21" s="1114" customFormat="1" x14ac:dyDescent="0.2">
      <c r="A425" s="1284"/>
      <c r="C425" s="1284"/>
      <c r="F425" s="1123"/>
      <c r="H425" s="1284"/>
      <c r="I425" s="1054"/>
      <c r="J425" s="1120"/>
      <c r="K425" s="1120"/>
      <c r="L425" s="1120"/>
      <c r="M425" s="1120"/>
      <c r="N425" s="1120"/>
      <c r="O425" s="1120"/>
      <c r="P425" s="1120"/>
      <c r="Q425" s="1120"/>
      <c r="R425" s="1284"/>
      <c r="S425" s="1036"/>
      <c r="T425" s="1053" t="s">
        <v>2204</v>
      </c>
    </row>
    <row r="426" spans="1:21" s="1114" customFormat="1" x14ac:dyDescent="0.2">
      <c r="A426" s="1284"/>
      <c r="C426" s="1284"/>
      <c r="F426" s="1123" t="e">
        <f>'ГВО-Бабаев.-нет'!#REF!</f>
        <v>#REF!</v>
      </c>
      <c r="H426" s="1284"/>
      <c r="I426" s="1054"/>
      <c r="J426" s="1110"/>
      <c r="K426" s="1110"/>
      <c r="L426" s="1110"/>
      <c r="M426" s="1110">
        <f t="shared" ref="M426:R426" si="15">M250+M287+M295+M307+M315+M324+M352+M360+M362+M390+M415</f>
        <v>0</v>
      </c>
      <c r="N426" s="1110">
        <f t="shared" si="15"/>
        <v>0</v>
      </c>
      <c r="O426" s="1110" t="e">
        <f t="shared" si="15"/>
        <v>#REF!</v>
      </c>
      <c r="P426" s="1110" t="e">
        <f t="shared" si="15"/>
        <v>#REF!</v>
      </c>
      <c r="Q426" s="1110" t="e">
        <f t="shared" si="15"/>
        <v>#REF!</v>
      </c>
      <c r="R426" s="1110" t="e">
        <f t="shared" si="15"/>
        <v>#REF!</v>
      </c>
      <c r="S426" s="1049" t="e">
        <f>R430-R424</f>
        <v>#REF!</v>
      </c>
      <c r="T426" s="1053"/>
    </row>
    <row r="427" spans="1:21" s="1114" customFormat="1" x14ac:dyDescent="0.2">
      <c r="A427" s="1284"/>
      <c r="C427" s="1284"/>
      <c r="F427" s="1115"/>
      <c r="H427" s="1284"/>
      <c r="I427" s="1054"/>
      <c r="J427" s="1120"/>
      <c r="K427" s="1120"/>
      <c r="L427" s="1120"/>
      <c r="M427" s="1120"/>
      <c r="N427" s="1120"/>
      <c r="O427" s="1120"/>
      <c r="P427" s="1120"/>
      <c r="Q427" s="1120"/>
      <c r="R427" s="1284"/>
      <c r="S427" s="1036"/>
      <c r="T427" s="1053"/>
    </row>
    <row r="428" spans="1:21" x14ac:dyDescent="0.2">
      <c r="B428" s="1175"/>
      <c r="F428" s="1123" t="e">
        <f>#REF!</f>
        <v>#REF!</v>
      </c>
      <c r="G428" s="1175"/>
      <c r="I428" s="1110"/>
      <c r="J428" s="1110" t="e">
        <f t="shared" ref="J428:Q428" si="16">J430-J420</f>
        <v>#REF!</v>
      </c>
      <c r="K428" s="1110" t="e">
        <f t="shared" si="16"/>
        <v>#REF!</v>
      </c>
      <c r="L428" s="1110" t="e">
        <f t="shared" si="16"/>
        <v>#REF!</v>
      </c>
      <c r="M428" s="1110" t="e">
        <f t="shared" si="16"/>
        <v>#REF!</v>
      </c>
      <c r="N428" s="1110" t="e">
        <f t="shared" si="16"/>
        <v>#REF!</v>
      </c>
      <c r="O428" s="1110" t="e">
        <f t="shared" si="16"/>
        <v>#REF!</v>
      </c>
      <c r="P428" s="1110" t="e">
        <f t="shared" si="16"/>
        <v>#REF!</v>
      </c>
      <c r="Q428" s="1110" t="e">
        <f t="shared" si="16"/>
        <v>#REF!</v>
      </c>
      <c r="R428" s="1110" t="e">
        <f>R430-R420</f>
        <v>#REF!</v>
      </c>
      <c r="S428" s="1724"/>
      <c r="T428" s="1050"/>
    </row>
    <row r="429" spans="1:21" s="1114" customFormat="1" x14ac:dyDescent="0.2">
      <c r="A429" s="1284"/>
      <c r="C429" s="1284"/>
      <c r="F429" s="1115"/>
      <c r="H429" s="1284"/>
      <c r="I429" s="1054"/>
      <c r="J429" s="1120"/>
      <c r="K429" s="1120"/>
      <c r="L429" s="1120"/>
      <c r="M429" s="1120"/>
      <c r="N429" s="1120"/>
      <c r="O429" s="1120"/>
      <c r="P429" s="1120"/>
      <c r="Q429" s="1120"/>
      <c r="R429" s="1284"/>
      <c r="S429" s="1036"/>
      <c r="T429" s="1053"/>
    </row>
    <row r="430" spans="1:21" s="1114" customFormat="1" x14ac:dyDescent="0.2">
      <c r="A430" s="1284"/>
      <c r="C430" s="1284"/>
      <c r="F430" s="1115" t="s">
        <v>260</v>
      </c>
      <c r="H430" s="1284"/>
      <c r="I430" s="1120" t="e">
        <f t="shared" ref="I430:R430" si="17">I45+I108+I181+I202+I255+I298+I310+I354+I392+I418</f>
        <v>#REF!</v>
      </c>
      <c r="J430" s="1120" t="e">
        <f t="shared" si="17"/>
        <v>#REF!</v>
      </c>
      <c r="K430" s="1120" t="e">
        <f t="shared" si="17"/>
        <v>#REF!</v>
      </c>
      <c r="L430" s="1120" t="e">
        <f t="shared" si="17"/>
        <v>#REF!</v>
      </c>
      <c r="M430" s="1120" t="e">
        <f t="shared" si="17"/>
        <v>#REF!</v>
      </c>
      <c r="N430" s="1120" t="e">
        <f t="shared" si="17"/>
        <v>#REF!</v>
      </c>
      <c r="O430" s="1120" t="e">
        <f t="shared" si="17"/>
        <v>#REF!</v>
      </c>
      <c r="P430" s="1120" t="e">
        <f t="shared" si="17"/>
        <v>#REF!</v>
      </c>
      <c r="Q430" s="1120" t="e">
        <f t="shared" si="17"/>
        <v>#REF!</v>
      </c>
      <c r="R430" s="1120" t="e">
        <f t="shared" si="17"/>
        <v>#REF!</v>
      </c>
      <c r="T430" s="1120" t="e">
        <f>R420+R422+R426</f>
        <v>#REF!</v>
      </c>
      <c r="U430" s="922" t="e">
        <f>R430-T430</f>
        <v>#REF!</v>
      </c>
    </row>
    <row r="431" spans="1:21" s="1143" customFormat="1" x14ac:dyDescent="0.2">
      <c r="A431" s="1148"/>
      <c r="C431" s="1148"/>
      <c r="F431" s="497"/>
      <c r="H431" s="1148"/>
      <c r="I431" s="1418" t="e">
        <f t="shared" ref="I431:Q431" si="18">I420+I422+I426</f>
        <v>#REF!</v>
      </c>
      <c r="J431" s="1418" t="e">
        <f t="shared" si="18"/>
        <v>#REF!</v>
      </c>
      <c r="K431" s="1418" t="e">
        <f t="shared" si="18"/>
        <v>#REF!</v>
      </c>
      <c r="L431" s="1418" t="e">
        <f t="shared" si="18"/>
        <v>#REF!</v>
      </c>
      <c r="M431" s="1418" t="e">
        <f t="shared" si="18"/>
        <v>#REF!</v>
      </c>
      <c r="N431" s="1418" t="e">
        <f t="shared" si="18"/>
        <v>#REF!</v>
      </c>
      <c r="O431" s="1418" t="e">
        <f t="shared" si="18"/>
        <v>#REF!</v>
      </c>
      <c r="P431" s="1418" t="e">
        <f t="shared" si="18"/>
        <v>#REF!</v>
      </c>
      <c r="Q431" s="1418" t="e">
        <f t="shared" si="18"/>
        <v>#REF!</v>
      </c>
      <c r="R431" s="1418" t="e">
        <f>R420+R422+R426</f>
        <v>#REF!</v>
      </c>
      <c r="S431" s="1911"/>
      <c r="T431" s="1418"/>
      <c r="U431" s="1694"/>
    </row>
    <row r="432" spans="1:21" s="1143" customFormat="1" x14ac:dyDescent="0.2">
      <c r="A432" s="1148"/>
      <c r="C432" s="1148"/>
      <c r="F432" s="497"/>
      <c r="H432" s="1148"/>
      <c r="I432" s="1694" t="e">
        <f t="shared" ref="I432:Q432" si="19">I430-I431</f>
        <v>#REF!</v>
      </c>
      <c r="J432" s="1694" t="e">
        <f t="shared" si="19"/>
        <v>#REF!</v>
      </c>
      <c r="K432" s="1694" t="e">
        <f t="shared" si="19"/>
        <v>#REF!</v>
      </c>
      <c r="L432" s="1694" t="e">
        <f t="shared" si="19"/>
        <v>#REF!</v>
      </c>
      <c r="M432" s="1694" t="e">
        <f t="shared" si="19"/>
        <v>#REF!</v>
      </c>
      <c r="N432" s="1694" t="e">
        <f t="shared" si="19"/>
        <v>#REF!</v>
      </c>
      <c r="O432" s="1694" t="e">
        <f t="shared" si="19"/>
        <v>#REF!</v>
      </c>
      <c r="P432" s="1694" t="e">
        <f t="shared" si="19"/>
        <v>#REF!</v>
      </c>
      <c r="Q432" s="1694" t="e">
        <f t="shared" si="19"/>
        <v>#REF!</v>
      </c>
      <c r="R432" s="1694" t="e">
        <f>R430-R431</f>
        <v>#REF!</v>
      </c>
      <c r="S432" s="1911"/>
      <c r="T432" s="1418"/>
      <c r="U432" s="1694"/>
    </row>
    <row r="433" spans="1:21" s="1114" customFormat="1" x14ac:dyDescent="0.2">
      <c r="A433" s="1284"/>
      <c r="C433" s="1284"/>
      <c r="F433" s="1115"/>
      <c r="H433" s="1284"/>
      <c r="I433" s="1284"/>
      <c r="J433" s="1054"/>
      <c r="K433" s="1054"/>
      <c r="L433" s="1054"/>
      <c r="M433" s="1054"/>
      <c r="N433" s="1054"/>
      <c r="O433" s="1054"/>
      <c r="P433" s="1054"/>
      <c r="Q433" s="1054"/>
      <c r="R433" s="1284"/>
      <c r="S433" s="1036"/>
    </row>
    <row r="434" spans="1:21" ht="12.75" x14ac:dyDescent="0.2">
      <c r="F434" s="908" t="s">
        <v>104</v>
      </c>
      <c r="I434" s="1110" t="e">
        <f t="shared" ref="I434:R434" si="20">I27+I43+I93+I106+I113+I127+I129+I175+I186+I207+I260+I304</f>
        <v>#REF!</v>
      </c>
      <c r="J434" s="1110">
        <f t="shared" si="20"/>
        <v>2.72</v>
      </c>
      <c r="K434" s="1110" t="e">
        <f t="shared" si="20"/>
        <v>#REF!</v>
      </c>
      <c r="L434" s="1110" t="e">
        <f t="shared" si="20"/>
        <v>#REF!</v>
      </c>
      <c r="M434" s="1110" t="e">
        <f t="shared" si="20"/>
        <v>#REF!</v>
      </c>
      <c r="N434" s="1110" t="e">
        <f t="shared" si="20"/>
        <v>#REF!</v>
      </c>
      <c r="O434" s="1110" t="e">
        <f t="shared" si="20"/>
        <v>#REF!</v>
      </c>
      <c r="P434" s="1110" t="e">
        <f t="shared" si="20"/>
        <v>#REF!</v>
      </c>
      <c r="Q434" s="1110" t="e">
        <f t="shared" si="20"/>
        <v>#REF!</v>
      </c>
      <c r="R434" s="1110" t="e">
        <f t="shared" si="20"/>
        <v>#REF!</v>
      </c>
    </row>
    <row r="435" spans="1:21" ht="12.75" x14ac:dyDescent="0.2">
      <c r="G435" s="1361"/>
      <c r="I435" s="1110"/>
      <c r="J435" s="1110"/>
      <c r="K435" s="1110"/>
      <c r="L435" s="1110"/>
      <c r="M435" s="1110"/>
      <c r="N435" s="1110"/>
      <c r="O435" s="1110"/>
      <c r="P435" s="1110"/>
      <c r="Q435" s="1110"/>
      <c r="R435" s="1110"/>
    </row>
    <row r="436" spans="1:21" s="1290" customFormat="1" ht="12.75" x14ac:dyDescent="0.2">
      <c r="A436" s="1289"/>
      <c r="B436" s="1289"/>
      <c r="C436" s="1289"/>
      <c r="D436" s="1292" t="s">
        <v>1862</v>
      </c>
      <c r="E436" s="1292"/>
      <c r="F436" s="1295"/>
      <c r="G436" s="1535"/>
      <c r="H436" s="1295"/>
      <c r="I436" s="1391"/>
      <c r="J436" s="1391"/>
      <c r="K436" s="1391"/>
      <c r="L436" s="1391"/>
      <c r="M436" s="1391"/>
      <c r="N436" s="1391"/>
      <c r="O436" s="1391"/>
      <c r="P436" s="1391"/>
      <c r="Q436" s="1391"/>
      <c r="R436" s="1391"/>
      <c r="S436" s="1546"/>
    </row>
    <row r="437" spans="1:21" s="1290" customFormat="1" ht="12.75" x14ac:dyDescent="0.2">
      <c r="A437" s="1289"/>
      <c r="B437" s="1289"/>
      <c r="C437" s="1289"/>
      <c r="D437" s="1292"/>
      <c r="E437" s="1292"/>
      <c r="F437" s="1295"/>
      <c r="G437" s="1535"/>
      <c r="H437" s="1295"/>
      <c r="I437" s="1391"/>
      <c r="J437" s="1391"/>
      <c r="K437" s="1391"/>
      <c r="L437" s="1391"/>
      <c r="M437" s="1391"/>
      <c r="N437" s="1391"/>
      <c r="O437" s="1391"/>
      <c r="P437" s="1391"/>
      <c r="Q437" s="1391"/>
      <c r="R437" s="1391"/>
      <c r="S437" s="1546"/>
    </row>
    <row r="438" spans="1:21" s="1290" customFormat="1" ht="12.75" x14ac:dyDescent="0.2">
      <c r="A438" s="1289"/>
      <c r="B438" s="1289"/>
      <c r="C438" s="1289"/>
      <c r="D438" s="1292"/>
      <c r="E438" s="1292"/>
      <c r="F438" s="1295"/>
      <c r="G438" s="1535"/>
      <c r="H438" s="1295"/>
      <c r="I438" s="1391" t="e">
        <f>#REF!</f>
        <v>#REF!</v>
      </c>
      <c r="J438" s="1391" t="e">
        <f>#REF!</f>
        <v>#REF!</v>
      </c>
      <c r="K438" s="1391" t="e">
        <f>#REF!</f>
        <v>#REF!</v>
      </c>
      <c r="L438" s="1391" t="e">
        <f>#REF!</f>
        <v>#REF!</v>
      </c>
      <c r="M438" s="1391" t="e">
        <f>#REF!</f>
        <v>#REF!</v>
      </c>
      <c r="N438" s="1391" t="e">
        <f>#REF!</f>
        <v>#REF!</v>
      </c>
      <c r="O438" s="1391" t="e">
        <f>#REF!</f>
        <v>#REF!</v>
      </c>
      <c r="P438" s="1391" t="e">
        <f>#REF!</f>
        <v>#REF!</v>
      </c>
      <c r="Q438" s="1391" t="e">
        <f>#REF!</f>
        <v>#REF!</v>
      </c>
      <c r="R438" s="1391" t="e">
        <f>#REF!</f>
        <v>#REF!</v>
      </c>
      <c r="S438" s="1546"/>
    </row>
    <row r="439" spans="1:21" s="1290" customFormat="1" ht="12.75" x14ac:dyDescent="0.2">
      <c r="A439" s="1289"/>
      <c r="B439" s="1289"/>
      <c r="C439" s="1289"/>
      <c r="D439" s="1292"/>
      <c r="E439" s="1292"/>
      <c r="F439" s="1295"/>
      <c r="G439" s="1535"/>
      <c r="H439" s="1295"/>
      <c r="I439" s="1391"/>
      <c r="J439" s="1391"/>
      <c r="K439" s="1391"/>
      <c r="L439" s="1391"/>
      <c r="M439" s="1391"/>
      <c r="N439" s="1391"/>
      <c r="O439" s="1391"/>
      <c r="P439" s="1391"/>
      <c r="Q439" s="1391"/>
      <c r="R439" s="1391"/>
      <c r="S439" s="1546"/>
    </row>
    <row r="440" spans="1:21" ht="12.75" x14ac:dyDescent="0.2">
      <c r="D440" s="1114"/>
      <c r="E440" s="1114"/>
      <c r="F440" s="1284"/>
      <c r="G440" s="885"/>
      <c r="H440" s="1284"/>
      <c r="I440" s="1120"/>
      <c r="J440" s="1120"/>
      <c r="K440" s="1120"/>
      <c r="L440" s="1120"/>
      <c r="M440" s="1120"/>
      <c r="N440" s="1120"/>
      <c r="O440" s="1120"/>
      <c r="P440" s="1120"/>
      <c r="Q440" s="1120"/>
      <c r="R440" s="1120"/>
    </row>
    <row r="441" spans="1:21" ht="12.75" x14ac:dyDescent="0.2">
      <c r="D441" s="1114"/>
      <c r="E441" s="1114"/>
      <c r="F441" s="1115" t="s">
        <v>2219</v>
      </c>
      <c r="G441" s="885"/>
      <c r="H441" s="1284"/>
      <c r="I441" s="1120"/>
      <c r="J441" s="1120"/>
      <c r="K441" s="1120"/>
      <c r="L441" s="1120"/>
      <c r="M441" s="1120"/>
      <c r="N441" s="1120"/>
      <c r="O441" s="1120"/>
      <c r="P441" s="1120"/>
      <c r="Q441" s="1120"/>
      <c r="R441" s="1120"/>
    </row>
    <row r="442" spans="1:21" ht="12.75" x14ac:dyDescent="0.2">
      <c r="D442" s="1114"/>
      <c r="E442" s="1114"/>
      <c r="F442" s="1115" t="s">
        <v>456</v>
      </c>
      <c r="G442" s="885"/>
      <c r="H442" s="1284"/>
      <c r="I442" s="1120"/>
      <c r="J442" s="1120"/>
      <c r="K442" s="1120"/>
      <c r="L442" s="1120"/>
      <c r="M442" s="1120"/>
      <c r="N442" s="1120"/>
      <c r="O442" s="1120"/>
      <c r="P442" s="1120"/>
      <c r="Q442" s="1120"/>
      <c r="R442" s="1120"/>
    </row>
    <row r="443" spans="1:21" ht="12.75" x14ac:dyDescent="0.2">
      <c r="D443" s="1114"/>
      <c r="E443" s="1114"/>
      <c r="F443" s="1115" t="s">
        <v>2964</v>
      </c>
      <c r="G443" s="885"/>
      <c r="H443" s="1284"/>
      <c r="I443" s="1120"/>
      <c r="J443" s="1120"/>
      <c r="K443" s="1120"/>
      <c r="L443" s="1120"/>
      <c r="M443" s="1120"/>
      <c r="N443" s="1120"/>
      <c r="O443" s="1120"/>
      <c r="P443" s="1120"/>
      <c r="Q443" s="1120"/>
      <c r="R443" s="1120"/>
    </row>
    <row r="444" spans="1:21" ht="12.75" x14ac:dyDescent="0.2">
      <c r="D444" s="1114"/>
      <c r="E444" s="1114"/>
      <c r="F444" s="1115" t="s">
        <v>2965</v>
      </c>
      <c r="G444" s="885"/>
      <c r="H444" s="1284"/>
      <c r="I444" s="1120"/>
      <c r="J444" s="1120"/>
      <c r="K444" s="1120"/>
      <c r="L444" s="1120"/>
      <c r="M444" s="1120"/>
      <c r="N444" s="1120"/>
      <c r="O444" s="1120"/>
      <c r="P444" s="1120"/>
      <c r="Q444" s="1120"/>
      <c r="R444" s="1120"/>
    </row>
    <row r="445" spans="1:21" ht="12.75" x14ac:dyDescent="0.2">
      <c r="D445" s="1114"/>
      <c r="E445" s="1114"/>
      <c r="F445" s="1115"/>
      <c r="G445" s="885"/>
      <c r="H445" s="1284"/>
      <c r="I445" s="1120"/>
      <c r="J445" s="1120"/>
      <c r="K445" s="1120"/>
      <c r="L445" s="1120"/>
      <c r="M445" s="1120"/>
      <c r="N445" s="1120"/>
      <c r="O445" s="1120"/>
      <c r="P445" s="1120"/>
      <c r="Q445" s="1120"/>
      <c r="R445" s="1120"/>
    </row>
    <row r="446" spans="1:21" s="1290" customFormat="1" x14ac:dyDescent="0.2">
      <c r="A446" s="1289"/>
      <c r="B446" s="1289"/>
      <c r="C446" s="1289"/>
      <c r="F446" s="1289"/>
      <c r="G446" s="1289"/>
      <c r="H446" s="1289"/>
      <c r="I446" s="1547" t="e">
        <f>I436-I438</f>
        <v>#REF!</v>
      </c>
      <c r="J446" s="1547" t="e">
        <f t="shared" ref="J446:R446" si="21">J436-J438</f>
        <v>#REF!</v>
      </c>
      <c r="K446" s="1547" t="e">
        <f t="shared" si="21"/>
        <v>#REF!</v>
      </c>
      <c r="L446" s="1547" t="e">
        <f t="shared" si="21"/>
        <v>#REF!</v>
      </c>
      <c r="M446" s="1547" t="e">
        <f t="shared" si="21"/>
        <v>#REF!</v>
      </c>
      <c r="N446" s="1547" t="e">
        <f t="shared" si="21"/>
        <v>#REF!</v>
      </c>
      <c r="O446" s="1547" t="e">
        <f t="shared" si="21"/>
        <v>#REF!</v>
      </c>
      <c r="P446" s="1547" t="e">
        <f t="shared" si="21"/>
        <v>#REF!</v>
      </c>
      <c r="Q446" s="1547" t="e">
        <f t="shared" si="21"/>
        <v>#REF!</v>
      </c>
      <c r="R446" s="1547" t="e">
        <f t="shared" si="21"/>
        <v>#REF!</v>
      </c>
      <c r="S446" s="1546"/>
    </row>
    <row r="447" spans="1:21" s="1290" customFormat="1" x14ac:dyDescent="0.2">
      <c r="A447" s="1289"/>
      <c r="B447" s="1289"/>
      <c r="C447" s="1289"/>
      <c r="F447" s="1289"/>
      <c r="G447" s="1289"/>
      <c r="H447" s="1289"/>
      <c r="I447" s="1547"/>
      <c r="J447" s="1547"/>
      <c r="K447" s="1547"/>
      <c r="L447" s="1547"/>
      <c r="M447" s="1547"/>
      <c r="N447" s="1547"/>
      <c r="O447" s="1547"/>
      <c r="P447" s="1547"/>
      <c r="Q447" s="1547"/>
      <c r="R447" s="1547"/>
      <c r="S447" s="1546"/>
    </row>
    <row r="448" spans="1:21" s="1292" customFormat="1" x14ac:dyDescent="0.2">
      <c r="A448" s="1295"/>
      <c r="B448" s="1295"/>
      <c r="C448" s="1295"/>
      <c r="D448" s="1416" t="str">
        <f>'ГВО-сети'!B1168</f>
        <v>АО "Вологодская областная энергетическая компания"</v>
      </c>
      <c r="F448" s="1295"/>
      <c r="G448" s="1295"/>
      <c r="H448" s="1295"/>
      <c r="I448" s="1391"/>
      <c r="J448" s="1391" t="e">
        <f t="shared" ref="J448:R448" si="22">J211+J55</f>
        <v>#REF!</v>
      </c>
      <c r="K448" s="1391">
        <f t="shared" si="22"/>
        <v>0</v>
      </c>
      <c r="L448" s="1391">
        <f t="shared" si="22"/>
        <v>0</v>
      </c>
      <c r="M448" s="1391" t="e">
        <f t="shared" si="22"/>
        <v>#REF!</v>
      </c>
      <c r="N448" s="1391">
        <f t="shared" si="22"/>
        <v>0</v>
      </c>
      <c r="O448" s="1391">
        <f t="shared" si="22"/>
        <v>0</v>
      </c>
      <c r="P448" s="1391">
        <f t="shared" si="22"/>
        <v>0</v>
      </c>
      <c r="Q448" s="1391">
        <f t="shared" si="22"/>
        <v>0</v>
      </c>
      <c r="R448" s="1391">
        <f t="shared" si="22"/>
        <v>0</v>
      </c>
      <c r="S448" s="1522"/>
      <c r="T448" s="1290"/>
      <c r="U448" s="1292" t="s">
        <v>1107</v>
      </c>
    </row>
    <row r="449" spans="1:21" s="1292" customFormat="1" x14ac:dyDescent="0.2">
      <c r="A449" s="1295"/>
      <c r="B449" s="1295"/>
      <c r="C449" s="1295"/>
      <c r="F449" s="1295"/>
      <c r="G449" s="1295"/>
      <c r="H449" s="1295"/>
      <c r="I449" s="1391"/>
      <c r="J449" s="1391"/>
      <c r="K449" s="1391"/>
      <c r="L449" s="1391"/>
      <c r="M449" s="1391"/>
      <c r="N449" s="1391"/>
      <c r="O449" s="1391"/>
      <c r="P449" s="1391"/>
      <c r="Q449" s="1391"/>
      <c r="R449" s="1391"/>
      <c r="S449" s="1522"/>
      <c r="T449" s="1292" t="s">
        <v>561</v>
      </c>
      <c r="U449" s="1292" t="s">
        <v>596</v>
      </c>
    </row>
    <row r="450" spans="1:21" s="1290" customFormat="1" x14ac:dyDescent="0.2">
      <c r="A450" s="1289"/>
      <c r="B450" s="1289"/>
      <c r="C450" s="1289"/>
      <c r="F450" s="1289"/>
      <c r="G450" s="1289"/>
      <c r="H450" s="1289"/>
      <c r="I450" s="1392"/>
      <c r="J450" s="1392"/>
      <c r="K450" s="1392"/>
      <c r="L450" s="1392"/>
      <c r="M450" s="1392"/>
      <c r="N450" s="1392"/>
      <c r="O450" s="1392"/>
      <c r="P450" s="1392"/>
      <c r="Q450" s="1392"/>
      <c r="R450" s="1392"/>
      <c r="S450" s="1546"/>
      <c r="T450" s="1290" t="s">
        <v>541</v>
      </c>
      <c r="U450" s="1290" t="s">
        <v>1106</v>
      </c>
    </row>
    <row r="451" spans="1:21" s="1290" customFormat="1" x14ac:dyDescent="0.2">
      <c r="A451" s="1289"/>
      <c r="B451" s="1289"/>
      <c r="C451" s="1289"/>
      <c r="D451" s="1292" t="s">
        <v>596</v>
      </c>
      <c r="F451" s="1289"/>
      <c r="G451" s="1289"/>
      <c r="H451" s="1289"/>
      <c r="I451" s="1394"/>
      <c r="J451" s="1390">
        <f t="shared" ref="J451:R451" si="23">J93</f>
        <v>0.91</v>
      </c>
      <c r="K451" s="1390">
        <f t="shared" si="23"/>
        <v>0.91</v>
      </c>
      <c r="L451" s="1390">
        <f t="shared" si="23"/>
        <v>0.91</v>
      </c>
      <c r="M451" s="1390">
        <f t="shared" si="23"/>
        <v>0.91</v>
      </c>
      <c r="N451" s="1390">
        <f t="shared" si="23"/>
        <v>0.91</v>
      </c>
      <c r="O451" s="1390">
        <f t="shared" si="23"/>
        <v>0.91</v>
      </c>
      <c r="P451" s="1390">
        <f t="shared" si="23"/>
        <v>0.91</v>
      </c>
      <c r="Q451" s="1390">
        <f t="shared" si="23"/>
        <v>0.91</v>
      </c>
      <c r="R451" s="1390">
        <f t="shared" si="23"/>
        <v>0.91</v>
      </c>
      <c r="S451" s="1725"/>
      <c r="T451" s="1290" t="s">
        <v>1105</v>
      </c>
      <c r="U451" s="1290" t="s">
        <v>51</v>
      </c>
    </row>
    <row r="452" spans="1:21" s="1290" customFormat="1" x14ac:dyDescent="0.2">
      <c r="A452" s="1289"/>
      <c r="B452" s="1289"/>
      <c r="C452" s="1289"/>
      <c r="D452" s="1290" t="s">
        <v>1127</v>
      </c>
      <c r="F452" s="1289"/>
      <c r="G452" s="1289"/>
      <c r="H452" s="1289"/>
      <c r="I452" s="1390"/>
      <c r="J452" s="1390"/>
      <c r="K452" s="1390"/>
      <c r="L452" s="1390"/>
      <c r="M452" s="1390"/>
      <c r="N452" s="1390"/>
      <c r="O452" s="1390"/>
      <c r="P452" s="1390"/>
      <c r="Q452" s="1390"/>
      <c r="R452" s="1390"/>
      <c r="S452" s="1546"/>
      <c r="T452" s="1290" t="s">
        <v>584</v>
      </c>
      <c r="U452" s="1290" t="str">
        <f>U450</f>
        <v>ОДГ Вологодского РЭС</v>
      </c>
    </row>
    <row r="453" spans="1:21" s="1290" customFormat="1" x14ac:dyDescent="0.2">
      <c r="A453" s="1289"/>
      <c r="B453" s="1289"/>
      <c r="C453" s="1289"/>
      <c r="F453" s="1289"/>
      <c r="G453" s="1289"/>
      <c r="H453" s="1289"/>
      <c r="I453" s="1392"/>
      <c r="J453" s="1390"/>
      <c r="K453" s="1390"/>
      <c r="L453" s="1390"/>
      <c r="M453" s="1390"/>
      <c r="N453" s="1390"/>
      <c r="O453" s="1390"/>
      <c r="P453" s="1390"/>
      <c r="Q453" s="1390"/>
      <c r="R453" s="1390"/>
      <c r="S453" s="1546"/>
      <c r="T453" s="1290" t="s">
        <v>536</v>
      </c>
      <c r="U453" s="1290" t="str">
        <f>U452</f>
        <v>ОДГ Вологодского РЭС</v>
      </c>
    </row>
    <row r="454" spans="1:21" s="1290" customFormat="1" x14ac:dyDescent="0.2">
      <c r="A454" s="1289"/>
      <c r="B454" s="1289"/>
      <c r="C454" s="1289"/>
      <c r="D454" s="1416" t="s">
        <v>1104</v>
      </c>
      <c r="F454" s="1295" t="s">
        <v>302</v>
      </c>
      <c r="G454" s="1289"/>
      <c r="H454" s="1390"/>
      <c r="I454" s="1391">
        <f t="shared" ref="I454:R454" si="24">I43+I106+I200+I133+I129+I253+I352+I287+I390</f>
        <v>1.81</v>
      </c>
      <c r="J454" s="1391">
        <f t="shared" si="24"/>
        <v>1.81</v>
      </c>
      <c r="K454" s="1391">
        <f t="shared" si="24"/>
        <v>2.91</v>
      </c>
      <c r="L454" s="1391" t="e">
        <f t="shared" si="24"/>
        <v>#REF!</v>
      </c>
      <c r="M454" s="1391" t="e">
        <f t="shared" si="24"/>
        <v>#REF!</v>
      </c>
      <c r="N454" s="1391" t="e">
        <f t="shared" si="24"/>
        <v>#REF!</v>
      </c>
      <c r="O454" s="1391" t="e">
        <f t="shared" si="24"/>
        <v>#REF!</v>
      </c>
      <c r="P454" s="1391" t="e">
        <f t="shared" si="24"/>
        <v>#REF!</v>
      </c>
      <c r="Q454" s="1391" t="e">
        <f t="shared" si="24"/>
        <v>#REF!</v>
      </c>
      <c r="R454" s="1391" t="e">
        <f t="shared" si="24"/>
        <v>#REF!</v>
      </c>
      <c r="S454" s="1546"/>
      <c r="T454" s="1290" t="s">
        <v>699</v>
      </c>
      <c r="U454" s="1290" t="str">
        <f>U453</f>
        <v>ОДГ Вологодского РЭС</v>
      </c>
    </row>
    <row r="455" spans="1:21" s="1290" customFormat="1" x14ac:dyDescent="0.2">
      <c r="A455" s="1289"/>
      <c r="B455" s="1289"/>
      <c r="C455" s="1289"/>
      <c r="F455" s="1289"/>
      <c r="G455" s="1289"/>
      <c r="H455" s="1390"/>
      <c r="I455" s="1391"/>
      <c r="J455" s="1391"/>
      <c r="K455" s="1391"/>
      <c r="L455" s="1391"/>
      <c r="M455" s="1391"/>
      <c r="N455" s="1391"/>
      <c r="O455" s="1391"/>
      <c r="P455" s="1391"/>
      <c r="Q455" s="1391"/>
      <c r="R455" s="1391"/>
      <c r="S455" s="1546"/>
      <c r="T455" s="1290" t="s">
        <v>1640</v>
      </c>
      <c r="U455" s="1290" t="str">
        <f>U454</f>
        <v>ОДГ Вологодского РЭС</v>
      </c>
    </row>
    <row r="456" spans="1:21" s="1290" customFormat="1" x14ac:dyDescent="0.2">
      <c r="A456" s="1289"/>
      <c r="B456" s="1289"/>
      <c r="C456" s="1289"/>
      <c r="F456" s="1291" t="s">
        <v>2219</v>
      </c>
      <c r="G456" s="1289"/>
      <c r="H456" s="1390"/>
      <c r="I456" s="1390"/>
      <c r="J456" s="1390"/>
      <c r="K456" s="1390"/>
      <c r="L456" s="1390"/>
      <c r="M456" s="1390"/>
      <c r="N456" s="1390"/>
      <c r="O456" s="1390"/>
      <c r="P456" s="1390"/>
      <c r="Q456" s="1390"/>
      <c r="R456" s="1390"/>
      <c r="S456" s="1546"/>
    </row>
    <row r="457" spans="1:21" s="1290" customFormat="1" x14ac:dyDescent="0.2">
      <c r="A457" s="1289"/>
      <c r="B457" s="1289"/>
      <c r="C457" s="1289"/>
      <c r="F457" s="1291" t="s">
        <v>456</v>
      </c>
      <c r="G457" s="1289"/>
      <c r="H457" s="1390"/>
      <c r="I457" s="1390"/>
      <c r="J457" s="1390"/>
      <c r="K457" s="1390"/>
      <c r="L457" s="1390"/>
      <c r="M457" s="1390"/>
      <c r="N457" s="1390"/>
      <c r="O457" s="1390"/>
      <c r="P457" s="1390"/>
      <c r="Q457" s="1390"/>
      <c r="R457" s="1390"/>
      <c r="S457" s="1546"/>
    </row>
    <row r="458" spans="1:21" s="1290" customFormat="1" x14ac:dyDescent="0.2">
      <c r="A458" s="1289"/>
      <c r="B458" s="1289"/>
      <c r="C458" s="1289"/>
      <c r="F458" s="1291" t="s">
        <v>2964</v>
      </c>
      <c r="G458" s="1289"/>
      <c r="H458" s="1390"/>
      <c r="I458" s="1390"/>
      <c r="J458" s="1390"/>
      <c r="K458" s="1390"/>
      <c r="L458" s="1390"/>
      <c r="M458" s="1390"/>
      <c r="N458" s="1390"/>
      <c r="O458" s="1390"/>
      <c r="P458" s="1390"/>
      <c r="Q458" s="1390"/>
      <c r="R458" s="1390"/>
      <c r="S458" s="1546"/>
    </row>
    <row r="459" spans="1:21" s="1290" customFormat="1" x14ac:dyDescent="0.2">
      <c r="A459" s="1289"/>
      <c r="B459" s="1289"/>
      <c r="C459" s="1289"/>
      <c r="F459" s="1291" t="s">
        <v>2965</v>
      </c>
      <c r="G459" s="1289"/>
      <c r="H459" s="1390"/>
      <c r="I459" s="1390"/>
      <c r="J459" s="1390"/>
      <c r="K459" s="1390"/>
      <c r="L459" s="1390"/>
      <c r="M459" s="1390"/>
      <c r="N459" s="1390"/>
      <c r="O459" s="1390"/>
      <c r="P459" s="1390"/>
      <c r="Q459" s="1390"/>
      <c r="R459" s="1390"/>
      <c r="S459" s="1546"/>
    </row>
    <row r="460" spans="1:21" s="1290" customFormat="1" x14ac:dyDescent="0.2">
      <c r="A460" s="1289"/>
      <c r="B460" s="1289"/>
      <c r="C460" s="1289"/>
      <c r="F460" s="1289"/>
      <c r="G460" s="1289"/>
      <c r="H460" s="1289"/>
      <c r="I460" s="1392"/>
      <c r="J460" s="1390"/>
      <c r="K460" s="1390"/>
      <c r="L460" s="1390"/>
      <c r="M460" s="1390"/>
      <c r="N460" s="1390"/>
      <c r="O460" s="1390"/>
      <c r="P460" s="1390"/>
      <c r="Q460" s="1390"/>
      <c r="R460" s="1390"/>
      <c r="S460" s="1546"/>
      <c r="T460" s="1290" t="s">
        <v>563</v>
      </c>
      <c r="U460" s="1290" t="s">
        <v>93</v>
      </c>
    </row>
    <row r="461" spans="1:21" s="1290" customFormat="1" x14ac:dyDescent="0.2">
      <c r="A461" s="1289"/>
      <c r="B461" s="1289"/>
      <c r="C461" s="1289"/>
      <c r="F461" s="1289"/>
      <c r="G461" s="1289"/>
      <c r="H461" s="1289"/>
      <c r="I461" s="1392"/>
      <c r="J461" s="1390"/>
      <c r="K461" s="1390"/>
      <c r="L461" s="1390"/>
      <c r="M461" s="1390"/>
      <c r="N461" s="1390"/>
      <c r="O461" s="1390"/>
      <c r="P461" s="1390"/>
      <c r="Q461" s="1390"/>
      <c r="R461" s="1390"/>
      <c r="S461" s="1546"/>
      <c r="T461" s="1290" t="s">
        <v>2206</v>
      </c>
    </row>
    <row r="462" spans="1:21" s="1290" customFormat="1" x14ac:dyDescent="0.2">
      <c r="A462" s="1289"/>
      <c r="B462" s="1289"/>
      <c r="C462" s="1289"/>
      <c r="D462" s="1292" t="s">
        <v>1108</v>
      </c>
      <c r="E462" s="1292"/>
      <c r="F462" s="1295" t="s">
        <v>302</v>
      </c>
      <c r="G462" s="1295"/>
      <c r="H462" s="1295"/>
      <c r="I462" s="1390"/>
      <c r="J462" s="1390"/>
      <c r="K462" s="1390"/>
      <c r="L462" s="1390"/>
      <c r="M462" s="1391">
        <f t="shared" ref="M462:R462" si="25">M189+M29</f>
        <v>0</v>
      </c>
      <c r="N462" s="1391">
        <f t="shared" si="25"/>
        <v>0</v>
      </c>
      <c r="O462" s="1391">
        <f t="shared" si="25"/>
        <v>0</v>
      </c>
      <c r="P462" s="1391">
        <f t="shared" si="25"/>
        <v>0</v>
      </c>
      <c r="Q462" s="1391">
        <f t="shared" si="25"/>
        <v>0</v>
      </c>
      <c r="R462" s="1391">
        <f t="shared" si="25"/>
        <v>0</v>
      </c>
      <c r="S462" s="1546"/>
      <c r="T462" s="1290" t="s">
        <v>540</v>
      </c>
      <c r="U462" s="1290" t="str">
        <f>D468</f>
        <v>ДД ОДГ Харовского РЭС</v>
      </c>
    </row>
    <row r="463" spans="1:21" s="1290" customFormat="1" x14ac:dyDescent="0.2">
      <c r="A463" s="1289"/>
      <c r="B463" s="1289"/>
      <c r="C463" s="1289"/>
      <c r="D463" s="1292"/>
      <c r="E463" s="1292"/>
      <c r="F463" s="1295"/>
      <c r="G463" s="1295"/>
      <c r="H463" s="1295"/>
      <c r="I463" s="1390"/>
      <c r="J463" s="1390"/>
      <c r="K463" s="1390"/>
      <c r="L463" s="1390"/>
      <c r="M463" s="1391"/>
      <c r="N463" s="1391"/>
      <c r="O463" s="1391"/>
      <c r="P463" s="1391"/>
      <c r="Q463" s="1391"/>
      <c r="R463" s="1391"/>
      <c r="S463" s="1546"/>
      <c r="T463" s="1290" t="s">
        <v>566</v>
      </c>
    </row>
    <row r="464" spans="1:21" s="1290" customFormat="1" x14ac:dyDescent="0.2">
      <c r="A464" s="1289"/>
      <c r="B464" s="1289"/>
      <c r="C464" s="1289"/>
      <c r="D464" s="1292"/>
      <c r="E464" s="1292"/>
      <c r="F464" s="1291" t="s">
        <v>2219</v>
      </c>
      <c r="G464" s="1295"/>
      <c r="H464" s="1295"/>
      <c r="I464" s="1548"/>
      <c r="J464" s="1391"/>
      <c r="K464" s="1391"/>
      <c r="L464" s="1391"/>
      <c r="M464" s="1391"/>
      <c r="N464" s="1391"/>
      <c r="O464" s="1391"/>
      <c r="P464" s="1391"/>
      <c r="Q464" s="1391"/>
      <c r="R464" s="1391"/>
      <c r="S464" s="1546"/>
    </row>
    <row r="465" spans="1:21" s="1290" customFormat="1" x14ac:dyDescent="0.2">
      <c r="A465" s="1289"/>
      <c r="B465" s="1289"/>
      <c r="C465" s="1289"/>
      <c r="D465" s="1292"/>
      <c r="E465" s="1292"/>
      <c r="F465" s="1291" t="s">
        <v>456</v>
      </c>
      <c r="G465" s="1295"/>
      <c r="H465" s="1295"/>
      <c r="I465" s="1548"/>
      <c r="J465" s="1391"/>
      <c r="K465" s="1391"/>
      <c r="L465" s="1391"/>
      <c r="M465" s="1391"/>
      <c r="N465" s="1391"/>
      <c r="O465" s="1391"/>
      <c r="P465" s="1391"/>
      <c r="Q465" s="1391"/>
      <c r="R465" s="1391"/>
      <c r="S465" s="1546"/>
    </row>
    <row r="466" spans="1:21" s="1290" customFormat="1" x14ac:dyDescent="0.2">
      <c r="A466" s="1289"/>
      <c r="B466" s="1289"/>
      <c r="C466" s="1289"/>
      <c r="D466" s="1292"/>
      <c r="E466" s="1292"/>
      <c r="F466" s="1291" t="s">
        <v>2964</v>
      </c>
      <c r="G466" s="1295"/>
      <c r="H466" s="1295"/>
      <c r="I466" s="1548"/>
      <c r="J466" s="1391"/>
      <c r="K466" s="1391"/>
      <c r="L466" s="1391"/>
      <c r="M466" s="1391"/>
      <c r="N466" s="1391"/>
      <c r="O466" s="1391"/>
      <c r="P466" s="1391"/>
      <c r="Q466" s="1391"/>
      <c r="R466" s="1391"/>
      <c r="S466" s="1546"/>
    </row>
    <row r="467" spans="1:21" s="1290" customFormat="1" x14ac:dyDescent="0.2">
      <c r="A467" s="1289"/>
      <c r="B467" s="1289"/>
      <c r="C467" s="1289"/>
      <c r="D467" s="1292"/>
      <c r="E467" s="1292"/>
      <c r="F467" s="1291" t="s">
        <v>2965</v>
      </c>
      <c r="G467" s="1295"/>
      <c r="H467" s="1295"/>
      <c r="I467" s="1548"/>
      <c r="J467" s="1391"/>
      <c r="K467" s="1391"/>
      <c r="L467" s="1391"/>
      <c r="M467" s="1391"/>
      <c r="N467" s="1391"/>
      <c r="O467" s="1391"/>
      <c r="P467" s="1391"/>
      <c r="Q467" s="1391"/>
      <c r="R467" s="1391"/>
      <c r="S467" s="1546"/>
    </row>
    <row r="468" spans="1:21" s="1290" customFormat="1" x14ac:dyDescent="0.2">
      <c r="A468" s="1289"/>
      <c r="B468" s="1289"/>
      <c r="C468" s="1289"/>
      <c r="D468" s="1292" t="s">
        <v>1109</v>
      </c>
      <c r="F468" s="1295" t="s">
        <v>302</v>
      </c>
      <c r="G468" s="1295"/>
      <c r="H468" s="1295"/>
      <c r="I468" s="1391"/>
      <c r="J468" s="1391"/>
      <c r="K468" s="1391"/>
      <c r="L468" s="1391"/>
      <c r="M468" s="1391">
        <f t="shared" ref="M468:R468" si="26">M362</f>
        <v>0</v>
      </c>
      <c r="N468" s="1391">
        <f t="shared" si="26"/>
        <v>0</v>
      </c>
      <c r="O468" s="1391">
        <f t="shared" si="26"/>
        <v>0</v>
      </c>
      <c r="P468" s="1391">
        <f t="shared" si="26"/>
        <v>0</v>
      </c>
      <c r="Q468" s="1391">
        <f t="shared" si="26"/>
        <v>0</v>
      </c>
      <c r="R468" s="1391">
        <f t="shared" si="26"/>
        <v>0</v>
      </c>
      <c r="S468" s="1546"/>
      <c r="T468" s="1290" t="s">
        <v>565</v>
      </c>
      <c r="U468" s="1290" t="s">
        <v>1869</v>
      </c>
    </row>
    <row r="469" spans="1:21" s="1290" customFormat="1" x14ac:dyDescent="0.2">
      <c r="A469" s="1289"/>
      <c r="B469" s="1289"/>
      <c r="C469" s="1289"/>
      <c r="F469" s="1295"/>
      <c r="G469" s="1295"/>
      <c r="H469" s="1295"/>
      <c r="I469" s="1391"/>
      <c r="J469" s="1391"/>
      <c r="K469" s="1391"/>
      <c r="L469" s="1391"/>
      <c r="M469" s="1391"/>
      <c r="N469" s="1391"/>
      <c r="O469" s="1391"/>
      <c r="P469" s="1391"/>
      <c r="Q469" s="1391"/>
      <c r="R469" s="1391"/>
      <c r="S469" s="1546"/>
    </row>
    <row r="470" spans="1:21" s="1290" customFormat="1" x14ac:dyDescent="0.2">
      <c r="A470" s="1289"/>
      <c r="B470" s="1289"/>
      <c r="C470" s="1289"/>
      <c r="F470" s="1291" t="s">
        <v>2219</v>
      </c>
      <c r="G470" s="1289"/>
      <c r="H470" s="1289"/>
      <c r="I470" s="1392"/>
      <c r="J470" s="1390"/>
      <c r="K470" s="1390"/>
      <c r="L470" s="1390"/>
      <c r="M470" s="1390"/>
      <c r="N470" s="1390"/>
      <c r="O470" s="1390"/>
      <c r="P470" s="1390"/>
      <c r="Q470" s="1390"/>
      <c r="R470" s="1390"/>
      <c r="S470" s="1546"/>
    </row>
    <row r="471" spans="1:21" s="1290" customFormat="1" x14ac:dyDescent="0.2">
      <c r="A471" s="1289"/>
      <c r="B471" s="1289"/>
      <c r="C471" s="1289"/>
      <c r="F471" s="1291" t="s">
        <v>456</v>
      </c>
      <c r="G471" s="1289"/>
      <c r="H471" s="1289"/>
      <c r="I471" s="1392"/>
      <c r="J471" s="1390"/>
      <c r="K471" s="1390"/>
      <c r="L471" s="1390"/>
      <c r="M471" s="1390"/>
      <c r="N471" s="1390"/>
      <c r="O471" s="1390"/>
      <c r="P471" s="1390"/>
      <c r="Q471" s="1390"/>
      <c r="R471" s="1390"/>
      <c r="S471" s="1546"/>
    </row>
    <row r="472" spans="1:21" s="1290" customFormat="1" x14ac:dyDescent="0.2">
      <c r="A472" s="1289"/>
      <c r="B472" s="1289"/>
      <c r="C472" s="1289"/>
      <c r="F472" s="1291" t="s">
        <v>2964</v>
      </c>
      <c r="G472" s="1289"/>
      <c r="H472" s="1289"/>
      <c r="I472" s="1392"/>
      <c r="J472" s="1390"/>
      <c r="K472" s="1390"/>
      <c r="L472" s="1390"/>
      <c r="M472" s="1390"/>
      <c r="N472" s="1390"/>
      <c r="O472" s="1390"/>
      <c r="P472" s="1390"/>
      <c r="Q472" s="1390"/>
      <c r="R472" s="1390"/>
      <c r="S472" s="1546"/>
    </row>
    <row r="473" spans="1:21" s="1290" customFormat="1" x14ac:dyDescent="0.2">
      <c r="A473" s="1289"/>
      <c r="B473" s="1289"/>
      <c r="C473" s="1289"/>
      <c r="F473" s="1291" t="s">
        <v>2965</v>
      </c>
      <c r="G473" s="1289"/>
      <c r="H473" s="1289"/>
      <c r="I473" s="1392"/>
      <c r="J473" s="1390"/>
      <c r="K473" s="1390"/>
      <c r="L473" s="1390"/>
      <c r="M473" s="1390"/>
      <c r="N473" s="1390"/>
      <c r="O473" s="1390"/>
      <c r="P473" s="1390"/>
      <c r="Q473" s="1390"/>
      <c r="R473" s="1390"/>
      <c r="S473" s="1546"/>
    </row>
    <row r="474" spans="1:21" s="1290" customFormat="1" x14ac:dyDescent="0.2">
      <c r="A474" s="1289"/>
      <c r="B474" s="1289"/>
      <c r="C474" s="1289"/>
      <c r="F474" s="1289"/>
      <c r="G474" s="1289"/>
      <c r="H474" s="1289"/>
      <c r="I474" s="1392"/>
      <c r="J474" s="1390"/>
      <c r="K474" s="1390"/>
      <c r="L474" s="1390"/>
      <c r="M474" s="1390"/>
      <c r="N474" s="1390"/>
      <c r="O474" s="1390"/>
      <c r="P474" s="1390"/>
      <c r="Q474" s="1390"/>
      <c r="R474" s="1390"/>
      <c r="S474" s="1546"/>
    </row>
    <row r="475" spans="1:21" s="1290" customFormat="1" x14ac:dyDescent="0.2">
      <c r="A475" s="1289"/>
      <c r="B475" s="1289"/>
      <c r="C475" s="1289"/>
      <c r="D475" s="1292" t="s">
        <v>1110</v>
      </c>
      <c r="F475" s="1295" t="s">
        <v>302</v>
      </c>
      <c r="G475" s="1295"/>
      <c r="H475" s="1391"/>
      <c r="I475" s="1391"/>
      <c r="J475" s="1391"/>
      <c r="K475" s="1391">
        <f t="shared" ref="K475:R475" si="27">K127+K264</f>
        <v>0.51</v>
      </c>
      <c r="L475" s="1391">
        <f t="shared" si="27"/>
        <v>0.51</v>
      </c>
      <c r="M475" s="1391">
        <f t="shared" si="27"/>
        <v>0.51</v>
      </c>
      <c r="N475" s="1391">
        <f t="shared" si="27"/>
        <v>0.51</v>
      </c>
      <c r="O475" s="1391">
        <f t="shared" si="27"/>
        <v>0.51</v>
      </c>
      <c r="P475" s="1391">
        <f t="shared" si="27"/>
        <v>0.51</v>
      </c>
      <c r="Q475" s="1391" t="e">
        <f t="shared" si="27"/>
        <v>#REF!</v>
      </c>
      <c r="R475" s="1391">
        <f t="shared" si="27"/>
        <v>0.51</v>
      </c>
      <c r="S475" s="1546"/>
      <c r="T475" s="1290" t="s">
        <v>564</v>
      </c>
      <c r="U475" s="1290" t="s">
        <v>1870</v>
      </c>
    </row>
    <row r="476" spans="1:21" s="1290" customFormat="1" x14ac:dyDescent="0.2">
      <c r="A476" s="1289"/>
      <c r="B476" s="1289"/>
      <c r="C476" s="1289"/>
      <c r="F476" s="1295"/>
      <c r="G476" s="1295"/>
      <c r="H476" s="1391"/>
      <c r="I476" s="1391"/>
      <c r="J476" s="1391"/>
      <c r="K476" s="1391"/>
      <c r="L476" s="1391"/>
      <c r="M476" s="1391"/>
      <c r="N476" s="1391"/>
      <c r="O476" s="1391"/>
      <c r="P476" s="1391"/>
      <c r="Q476" s="1391"/>
      <c r="R476" s="1391"/>
      <c r="S476" s="1546"/>
      <c r="T476" s="1290" t="s">
        <v>706</v>
      </c>
    </row>
    <row r="477" spans="1:21" s="1290" customFormat="1" x14ac:dyDescent="0.2">
      <c r="A477" s="1289"/>
      <c r="B477" s="1289"/>
      <c r="C477" s="1289"/>
      <c r="F477" s="1291" t="s">
        <v>2219</v>
      </c>
      <c r="G477" s="1289"/>
      <c r="H477" s="1289"/>
      <c r="I477" s="1392"/>
      <c r="J477" s="1392"/>
      <c r="K477" s="1392"/>
      <c r="L477" s="1392"/>
      <c r="M477" s="1392"/>
      <c r="N477" s="1392"/>
      <c r="O477" s="1392"/>
      <c r="P477" s="1392"/>
      <c r="Q477" s="1392"/>
      <c r="R477" s="1392"/>
      <c r="S477" s="1546"/>
    </row>
    <row r="478" spans="1:21" s="1290" customFormat="1" x14ac:dyDescent="0.2">
      <c r="A478" s="1289"/>
      <c r="B478" s="1289"/>
      <c r="C478" s="1289"/>
      <c r="F478" s="1291" t="s">
        <v>456</v>
      </c>
      <c r="G478" s="1289"/>
      <c r="H478" s="1289"/>
      <c r="I478" s="1392"/>
      <c r="J478" s="1392"/>
      <c r="K478" s="1392"/>
      <c r="L478" s="1392"/>
      <c r="M478" s="1392"/>
      <c r="N478" s="1392"/>
      <c r="O478" s="1392"/>
      <c r="P478" s="1392"/>
      <c r="Q478" s="1392"/>
      <c r="R478" s="1392"/>
      <c r="S478" s="1546"/>
    </row>
    <row r="479" spans="1:21" s="1290" customFormat="1" x14ac:dyDescent="0.2">
      <c r="A479" s="1289"/>
      <c r="B479" s="1289"/>
      <c r="C479" s="1289"/>
      <c r="F479" s="1291" t="s">
        <v>2964</v>
      </c>
      <c r="G479" s="1289"/>
      <c r="H479" s="1289"/>
      <c r="I479" s="1392"/>
      <c r="J479" s="1392"/>
      <c r="K479" s="1392"/>
      <c r="L479" s="1392"/>
      <c r="M479" s="1392"/>
      <c r="N479" s="1392"/>
      <c r="O479" s="1392"/>
      <c r="P479" s="1392"/>
      <c r="Q479" s="1392"/>
      <c r="R479" s="1392"/>
      <c r="S479" s="1546"/>
    </row>
    <row r="480" spans="1:21" s="1290" customFormat="1" x14ac:dyDescent="0.2">
      <c r="A480" s="1289"/>
      <c r="B480" s="1289"/>
      <c r="C480" s="1289"/>
      <c r="F480" s="1291" t="s">
        <v>2965</v>
      </c>
      <c r="G480" s="1289"/>
      <c r="H480" s="1289"/>
      <c r="I480" s="1392"/>
      <c r="J480" s="1392"/>
      <c r="K480" s="1392"/>
      <c r="L480" s="1392"/>
      <c r="M480" s="1392"/>
      <c r="N480" s="1392"/>
      <c r="O480" s="1392"/>
      <c r="P480" s="1392"/>
      <c r="Q480" s="1392"/>
      <c r="R480" s="1392"/>
      <c r="S480" s="1546"/>
    </row>
    <row r="481" spans="1:19" s="1290" customFormat="1" x14ac:dyDescent="0.2">
      <c r="A481" s="1289"/>
      <c r="B481" s="1289"/>
      <c r="C481" s="1289"/>
      <c r="F481" s="1291"/>
      <c r="G481" s="1289"/>
      <c r="H481" s="1289"/>
      <c r="I481" s="1392"/>
      <c r="J481" s="1392"/>
      <c r="K481" s="1392"/>
      <c r="L481" s="1392"/>
      <c r="M481" s="1392"/>
      <c r="N481" s="1392"/>
      <c r="O481" s="1392"/>
      <c r="P481" s="1392"/>
      <c r="Q481" s="1392"/>
      <c r="R481" s="1392"/>
      <c r="S481" s="1546"/>
    </row>
    <row r="482" spans="1:19" s="1290" customFormat="1" x14ac:dyDescent="0.2">
      <c r="A482" s="1289"/>
      <c r="B482" s="1289"/>
      <c r="C482" s="1289"/>
      <c r="D482" s="1291" t="s">
        <v>362</v>
      </c>
      <c r="F482" s="1291" t="s">
        <v>2965</v>
      </c>
      <c r="G482" s="1289"/>
      <c r="H482" s="1289"/>
      <c r="I482" s="1390"/>
      <c r="J482" s="1390"/>
      <c r="K482" s="1390"/>
      <c r="L482" s="1390"/>
      <c r="M482" s="1390"/>
      <c r="N482" s="1391">
        <f>N295+N324+N415</f>
        <v>0</v>
      </c>
      <c r="O482" s="1391">
        <f>O295+O324+O415</f>
        <v>0</v>
      </c>
      <c r="P482" s="1391" t="e">
        <f>P295+P324+P415</f>
        <v>#REF!</v>
      </c>
      <c r="Q482" s="1391" t="e">
        <f>Q295+Q324+Q415</f>
        <v>#REF!</v>
      </c>
      <c r="R482" s="1391" t="e">
        <f>R295+R324+R415</f>
        <v>#REF!</v>
      </c>
      <c r="S482" s="1546"/>
    </row>
    <row r="483" spans="1:19" s="1290" customFormat="1" x14ac:dyDescent="0.2">
      <c r="A483" s="1289"/>
      <c r="B483" s="1289"/>
      <c r="C483" s="1289"/>
      <c r="D483" s="1291" t="s">
        <v>17</v>
      </c>
      <c r="F483" s="1289"/>
      <c r="G483" s="1289"/>
      <c r="H483" s="1289"/>
      <c r="I483" s="1390"/>
      <c r="J483" s="1390"/>
      <c r="K483" s="1390"/>
      <c r="L483" s="1390"/>
      <c r="M483" s="1390"/>
      <c r="N483" s="1391"/>
      <c r="O483" s="1391"/>
      <c r="P483" s="1391"/>
      <c r="Q483" s="1391"/>
      <c r="R483" s="1391"/>
      <c r="S483" s="1546"/>
    </row>
    <row r="484" spans="1:19" s="1290" customFormat="1" x14ac:dyDescent="0.2">
      <c r="A484" s="1289"/>
      <c r="B484" s="1289"/>
      <c r="C484" s="1289"/>
      <c r="D484" s="1625" t="s">
        <v>363</v>
      </c>
      <c r="F484" s="1289"/>
      <c r="G484" s="1289"/>
      <c r="H484" s="1289"/>
      <c r="I484" s="1392"/>
      <c r="J484" s="1392"/>
      <c r="K484" s="1392"/>
      <c r="L484" s="1392"/>
      <c r="M484" s="1392"/>
      <c r="N484" s="1392"/>
      <c r="O484" s="1392"/>
      <c r="P484" s="1392"/>
      <c r="Q484" s="1392"/>
      <c r="R484" s="1392"/>
      <c r="S484" s="1546"/>
    </row>
    <row r="485" spans="1:19" s="1114" customFormat="1" x14ac:dyDescent="0.2">
      <c r="A485" s="1284"/>
      <c r="C485" s="1284"/>
      <c r="F485" s="1284"/>
      <c r="G485" s="1284"/>
      <c r="H485" s="1284"/>
      <c r="I485" s="1284"/>
      <c r="J485" s="1054"/>
      <c r="K485" s="1054"/>
      <c r="L485" s="1054"/>
      <c r="M485" s="1054"/>
      <c r="N485" s="1054"/>
      <c r="O485" s="1054"/>
      <c r="P485" s="1054"/>
      <c r="Q485" s="1054"/>
      <c r="R485" s="1284"/>
      <c r="S485" s="1036"/>
    </row>
    <row r="486" spans="1:19" s="1114" customFormat="1" ht="25.5" customHeight="1" x14ac:dyDescent="0.2">
      <c r="A486" s="877">
        <v>2</v>
      </c>
      <c r="B486" s="2334" t="e">
        <f>#REF!</f>
        <v>#REF!</v>
      </c>
      <c r="C486" s="2334"/>
      <c r="D486" s="2334"/>
      <c r="E486" s="2334"/>
      <c r="F486" s="2334"/>
      <c r="G486" s="2334"/>
      <c r="H486" s="2334"/>
      <c r="I486" s="2334"/>
      <c r="J486" s="2334"/>
      <c r="K486" s="2334"/>
      <c r="L486" s="2334"/>
      <c r="M486" s="2334"/>
      <c r="N486" s="2334"/>
      <c r="O486" s="2334"/>
      <c r="P486" s="2334"/>
      <c r="Q486" s="2334"/>
      <c r="R486" s="2334"/>
      <c r="S486" s="1036"/>
    </row>
    <row r="487" spans="1:19" s="1114" customFormat="1" x14ac:dyDescent="0.2">
      <c r="A487" s="1284"/>
      <c r="C487" s="1284"/>
      <c r="F487" s="1284"/>
      <c r="G487" s="1284"/>
      <c r="H487" s="1284"/>
      <c r="I487" s="1284"/>
      <c r="J487" s="1054"/>
      <c r="K487" s="1054"/>
      <c r="L487" s="1054"/>
      <c r="M487" s="1054"/>
      <c r="N487" s="1054"/>
      <c r="O487" s="1054"/>
      <c r="P487" s="1054"/>
      <c r="Q487" s="1054"/>
      <c r="R487" s="1284"/>
      <c r="S487" s="1036"/>
    </row>
    <row r="488" spans="1:19" s="1114" customFormat="1" x14ac:dyDescent="0.2">
      <c r="A488" s="1284"/>
      <c r="C488" s="1284"/>
      <c r="D488" s="1092" t="s">
        <v>277</v>
      </c>
      <c r="F488" s="1284"/>
      <c r="G488" s="1284"/>
      <c r="H488" s="1284"/>
      <c r="I488" s="1284"/>
      <c r="J488" s="1054"/>
      <c r="K488" s="1054"/>
      <c r="L488" s="1054"/>
      <c r="M488" s="1054"/>
      <c r="N488" s="1054"/>
      <c r="O488" s="1054"/>
      <c r="P488" s="1054"/>
      <c r="Q488" s="1054"/>
      <c r="R488" s="1284"/>
      <c r="S488" s="1036"/>
    </row>
    <row r="489" spans="1:19" s="1114" customFormat="1" x14ac:dyDescent="0.2">
      <c r="A489" s="1284"/>
      <c r="C489" s="1284"/>
      <c r="F489" s="1284"/>
      <c r="G489" s="1284"/>
      <c r="H489" s="1284"/>
      <c r="I489" s="1284"/>
      <c r="J489" s="1054"/>
      <c r="K489" s="1054"/>
      <c r="L489" s="1054"/>
      <c r="M489" s="1054"/>
      <c r="N489" s="1054"/>
      <c r="O489" s="1054"/>
      <c r="P489" s="1054"/>
      <c r="Q489" s="1054"/>
      <c r="R489" s="1284"/>
      <c r="S489" s="1036"/>
    </row>
    <row r="490" spans="1:19" s="1114" customFormat="1" x14ac:dyDescent="0.2">
      <c r="A490" s="1283">
        <v>1</v>
      </c>
      <c r="B490" s="1100" t="e">
        <f>#REF!</f>
        <v>#REF!</v>
      </c>
      <c r="C490" s="1110"/>
      <c r="D490" s="1125"/>
      <c r="F490" s="1284"/>
      <c r="G490" s="1284"/>
      <c r="H490" s="1284"/>
      <c r="I490" s="1284"/>
      <c r="J490" s="1054"/>
      <c r="K490" s="1054"/>
      <c r="L490" s="1054"/>
      <c r="M490" s="1054"/>
      <c r="N490" s="1054"/>
      <c r="O490" s="1054"/>
      <c r="P490" s="1054"/>
      <c r="Q490" s="1054"/>
      <c r="R490" s="1284"/>
      <c r="S490" s="1036"/>
    </row>
    <row r="491" spans="1:19" s="1114" customFormat="1" x14ac:dyDescent="0.2">
      <c r="A491" s="1284"/>
      <c r="B491" s="1027" t="e">
        <f>#REF!</f>
        <v>#REF!</v>
      </c>
      <c r="C491" s="1110" t="e">
        <f>#REF!</f>
        <v>#REF!</v>
      </c>
      <c r="D491" s="1125" t="e">
        <f>#REF!</f>
        <v>#REF!</v>
      </c>
      <c r="E491" s="1125"/>
      <c r="F491" s="1110" t="e">
        <f>#REF!</f>
        <v>#REF!</v>
      </c>
      <c r="G491" s="1167" t="e">
        <f>#REF!</f>
        <v>#REF!</v>
      </c>
      <c r="H491" s="1110"/>
      <c r="I491" s="1120" t="e">
        <f>#REF!</f>
        <v>#REF!</v>
      </c>
      <c r="J491" s="1120" t="e">
        <f>#REF!</f>
        <v>#REF!</v>
      </c>
      <c r="K491" s="1120" t="e">
        <f>#REF!</f>
        <v>#REF!</v>
      </c>
      <c r="L491" s="1120" t="e">
        <f>#REF!</f>
        <v>#REF!</v>
      </c>
      <c r="M491" s="1120" t="e">
        <f>#REF!</f>
        <v>#REF!</v>
      </c>
      <c r="N491" s="1120" t="e">
        <f>#REF!</f>
        <v>#REF!</v>
      </c>
      <c r="O491" s="1120" t="e">
        <f>#REF!</f>
        <v>#REF!</v>
      </c>
      <c r="P491" s="1120" t="e">
        <f>#REF!</f>
        <v>#REF!</v>
      </c>
      <c r="Q491" s="1120" t="e">
        <f>#REF!</f>
        <v>#REF!</v>
      </c>
      <c r="R491" s="1120" t="e">
        <f>#REF!</f>
        <v>#REF!</v>
      </c>
      <c r="S491" s="1036"/>
    </row>
    <row r="492" spans="1:19" s="1114" customFormat="1" x14ac:dyDescent="0.2">
      <c r="A492" s="1284"/>
      <c r="B492" s="1125"/>
      <c r="C492" s="1110" t="e">
        <f>#REF!</f>
        <v>#REF!</v>
      </c>
      <c r="D492" s="1125" t="e">
        <f>#REF!</f>
        <v>#REF!</v>
      </c>
      <c r="F492" s="1284"/>
      <c r="G492" s="1284"/>
      <c r="H492" s="1284"/>
      <c r="I492" s="1120"/>
      <c r="J492" s="1120"/>
      <c r="K492" s="1120"/>
      <c r="L492" s="1120"/>
      <c r="M492" s="1120"/>
      <c r="N492" s="1120"/>
      <c r="O492" s="1120"/>
      <c r="P492" s="1120"/>
      <c r="Q492" s="1120"/>
      <c r="R492" s="1120"/>
      <c r="S492" s="1036"/>
    </row>
    <row r="493" spans="1:19" s="1114" customFormat="1" x14ac:dyDescent="0.2">
      <c r="A493" s="1284"/>
      <c r="B493" s="1027"/>
      <c r="C493" s="1110"/>
      <c r="D493" s="1125"/>
      <c r="E493" s="1125"/>
      <c r="F493" s="1125"/>
      <c r="G493" s="1284"/>
      <c r="H493" s="1284"/>
      <c r="I493" s="1284"/>
      <c r="J493" s="1054"/>
      <c r="K493" s="1054"/>
      <c r="L493" s="1054"/>
      <c r="M493" s="1054"/>
      <c r="N493" s="1054"/>
      <c r="O493" s="1054"/>
      <c r="P493" s="1054"/>
      <c r="Q493" s="1054"/>
      <c r="R493" s="1284"/>
      <c r="S493" s="1036"/>
    </row>
    <row r="494" spans="1:19" s="1114" customFormat="1" x14ac:dyDescent="0.2">
      <c r="A494" s="1283">
        <v>2</v>
      </c>
      <c r="B494" s="1125" t="e">
        <f>#REF!</f>
        <v>#REF!</v>
      </c>
      <c r="C494" s="1110" t="e">
        <f>#REF!</f>
        <v>#REF!</v>
      </c>
      <c r="D494" s="1125" t="e">
        <f>#REF!</f>
        <v>#REF!</v>
      </c>
      <c r="E494" s="1125" t="e">
        <f>#REF!</f>
        <v>#REF!</v>
      </c>
      <c r="F494" s="1110" t="e">
        <f>#REF!</f>
        <v>#REF!</v>
      </c>
      <c r="G494" s="1167" t="e">
        <f>#REF!</f>
        <v>#REF!</v>
      </c>
      <c r="H494" s="1107" t="e">
        <f>#REF!</f>
        <v>#REF!</v>
      </c>
      <c r="I494" s="1110" t="e">
        <f>#REF!</f>
        <v>#REF!</v>
      </c>
      <c r="J494" s="1110" t="e">
        <f>#REF!</f>
        <v>#REF!</v>
      </c>
      <c r="K494" s="1110" t="e">
        <f>#REF!</f>
        <v>#REF!</v>
      </c>
      <c r="L494" s="1110" t="e">
        <f>#REF!</f>
        <v>#REF!</v>
      </c>
      <c r="M494" s="1110" t="e">
        <f>#REF!</f>
        <v>#REF!</v>
      </c>
      <c r="N494" s="1110" t="e">
        <f>#REF!</f>
        <v>#REF!</v>
      </c>
      <c r="O494" s="1110" t="e">
        <f>#REF!</f>
        <v>#REF!</v>
      </c>
      <c r="P494" s="1110" t="e">
        <f>#REF!</f>
        <v>#REF!</v>
      </c>
      <c r="Q494" s="1110" t="e">
        <f>#REF!</f>
        <v>#REF!</v>
      </c>
      <c r="R494" s="1110" t="e">
        <f>#REF!</f>
        <v>#REF!</v>
      </c>
      <c r="S494" s="1036"/>
    </row>
    <row r="495" spans="1:19" s="1114" customFormat="1" x14ac:dyDescent="0.2">
      <c r="A495" s="1283"/>
      <c r="B495" s="1125" t="e">
        <f>#REF!</f>
        <v>#REF!</v>
      </c>
      <c r="C495" s="1167" t="e">
        <f>#REF!</f>
        <v>#REF!</v>
      </c>
      <c r="D495" s="1125" t="e">
        <f>#REF!</f>
        <v>#REF!</v>
      </c>
      <c r="E495" s="1125" t="e">
        <f>#REF!</f>
        <v>#REF!</v>
      </c>
      <c r="F495" s="1284"/>
      <c r="G495" s="1284"/>
      <c r="H495" s="1167" t="e">
        <f>#REF!</f>
        <v>#REF!</v>
      </c>
      <c r="I495" s="1110"/>
      <c r="J495" s="1110"/>
      <c r="K495" s="1110"/>
      <c r="L495" s="1110"/>
      <c r="M495" s="1110"/>
      <c r="N495" s="1110"/>
      <c r="O495" s="1110"/>
      <c r="P495" s="1110"/>
      <c r="Q495" s="1110"/>
      <c r="R495" s="1110"/>
      <c r="S495" s="1036"/>
    </row>
    <row r="496" spans="1:19" s="1114" customFormat="1" x14ac:dyDescent="0.2">
      <c r="A496" s="1283"/>
      <c r="B496" s="1125"/>
      <c r="C496" s="1167" t="e">
        <f>#REF!</f>
        <v>#REF!</v>
      </c>
      <c r="D496" s="1125" t="e">
        <f>#REF!</f>
        <v>#REF!</v>
      </c>
      <c r="F496" s="1284"/>
      <c r="G496" s="1284"/>
      <c r="H496" s="1284"/>
      <c r="I496" s="1284"/>
      <c r="J496" s="1054"/>
      <c r="K496" s="1054"/>
      <c r="L496" s="1054"/>
      <c r="M496" s="1054"/>
      <c r="N496" s="1054"/>
      <c r="O496" s="1054"/>
      <c r="P496" s="1054"/>
      <c r="Q496" s="1054"/>
      <c r="R496" s="1284"/>
      <c r="S496" s="1036"/>
    </row>
    <row r="497" spans="1:19" s="1114" customFormat="1" x14ac:dyDescent="0.2">
      <c r="A497" s="1283"/>
      <c r="C497" s="1167"/>
      <c r="D497" s="1125"/>
      <c r="F497" s="1284"/>
      <c r="G497" s="1284"/>
      <c r="H497" s="1284"/>
      <c r="I497" s="1284"/>
      <c r="J497" s="1054"/>
      <c r="K497" s="1054"/>
      <c r="L497" s="1054"/>
      <c r="M497" s="1054"/>
      <c r="N497" s="1054"/>
      <c r="O497" s="1054"/>
      <c r="P497" s="1054"/>
      <c r="Q497" s="1054"/>
      <c r="R497" s="1284"/>
      <c r="S497" s="1036"/>
    </row>
    <row r="498" spans="1:19" s="1114" customFormat="1" x14ac:dyDescent="0.2">
      <c r="A498" s="1283">
        <v>3</v>
      </c>
      <c r="B498" s="1125" t="e">
        <f>#REF!</f>
        <v>#REF!</v>
      </c>
      <c r="C498" s="1110" t="e">
        <f>#REF!</f>
        <v>#REF!</v>
      </c>
      <c r="D498" s="1125" t="e">
        <f>#REF!</f>
        <v>#REF!</v>
      </c>
      <c r="E498" s="1125" t="e">
        <f>#REF!</f>
        <v>#REF!</v>
      </c>
      <c r="F498" s="1110" t="e">
        <f>#REF!</f>
        <v>#REF!</v>
      </c>
      <c r="G498" s="1167" t="e">
        <f>#REF!</f>
        <v>#REF!</v>
      </c>
      <c r="H498" s="1107" t="e">
        <f>#REF!</f>
        <v>#REF!</v>
      </c>
      <c r="I498" s="1110" t="e">
        <f>#REF!</f>
        <v>#REF!</v>
      </c>
      <c r="J498" s="1110" t="e">
        <f>#REF!</f>
        <v>#REF!</v>
      </c>
      <c r="K498" s="1110" t="e">
        <f>#REF!</f>
        <v>#REF!</v>
      </c>
      <c r="L498" s="1110" t="e">
        <f>#REF!</f>
        <v>#REF!</v>
      </c>
      <c r="M498" s="1110" t="e">
        <f>#REF!</f>
        <v>#REF!</v>
      </c>
      <c r="N498" s="1110" t="e">
        <f>#REF!</f>
        <v>#REF!</v>
      </c>
      <c r="O498" s="1110" t="e">
        <f>#REF!</f>
        <v>#REF!</v>
      </c>
      <c r="P498" s="1110" t="e">
        <f>#REF!</f>
        <v>#REF!</v>
      </c>
      <c r="Q498" s="1110" t="e">
        <f>#REF!</f>
        <v>#REF!</v>
      </c>
      <c r="R498" s="1110" t="e">
        <f>#REF!</f>
        <v>#REF!</v>
      </c>
      <c r="S498" s="1036"/>
    </row>
    <row r="499" spans="1:19" s="1114" customFormat="1" x14ac:dyDescent="0.2">
      <c r="A499" s="1283"/>
      <c r="B499" s="1125" t="e">
        <f>#REF!</f>
        <v>#REF!</v>
      </c>
      <c r="C499" s="1167" t="e">
        <f>#REF!</f>
        <v>#REF!</v>
      </c>
      <c r="D499" s="1125" t="e">
        <f>#REF!</f>
        <v>#REF!</v>
      </c>
      <c r="E499" s="1125"/>
      <c r="F499" s="1284"/>
      <c r="G499" s="1284"/>
      <c r="H499" s="1167" t="e">
        <f>#REF!</f>
        <v>#REF!</v>
      </c>
      <c r="I499" s="1110"/>
      <c r="J499" s="1110"/>
      <c r="K499" s="1110"/>
      <c r="L499" s="1110"/>
      <c r="M499" s="1110"/>
      <c r="N499" s="1110"/>
      <c r="O499" s="1110"/>
      <c r="P499" s="1110"/>
      <c r="Q499" s="1110"/>
      <c r="R499" s="1110"/>
      <c r="S499" s="1036"/>
    </row>
    <row r="500" spans="1:19" s="1114" customFormat="1" x14ac:dyDescent="0.2">
      <c r="A500" s="1283"/>
      <c r="C500" s="1167"/>
      <c r="D500" s="1125"/>
      <c r="F500" s="1284"/>
      <c r="G500" s="1284"/>
      <c r="H500" s="1284"/>
      <c r="I500" s="1284"/>
      <c r="J500" s="1054"/>
      <c r="K500" s="1054"/>
      <c r="L500" s="1054"/>
      <c r="M500" s="1054"/>
      <c r="N500" s="1054"/>
      <c r="O500" s="1054"/>
      <c r="P500" s="1054"/>
      <c r="Q500" s="1054"/>
      <c r="R500" s="1284"/>
      <c r="S500" s="1036"/>
    </row>
    <row r="501" spans="1:19" s="1114" customFormat="1" x14ac:dyDescent="0.2">
      <c r="A501" s="1283"/>
      <c r="C501" s="1110"/>
      <c r="D501" s="1125"/>
      <c r="F501" s="1284"/>
      <c r="G501" s="1284"/>
      <c r="H501" s="1284"/>
      <c r="I501" s="1284"/>
      <c r="J501" s="1054"/>
      <c r="K501" s="1054"/>
      <c r="L501" s="1054"/>
      <c r="M501" s="1054"/>
      <c r="N501" s="1054"/>
      <c r="O501" s="1054"/>
      <c r="P501" s="1054"/>
      <c r="Q501" s="1054"/>
      <c r="R501" s="1284"/>
      <c r="S501" s="1036"/>
    </row>
    <row r="502" spans="1:19" s="1114" customFormat="1" x14ac:dyDescent="0.2">
      <c r="A502" s="1283">
        <f>A498+1</f>
        <v>4</v>
      </c>
      <c r="B502" s="1125" t="e">
        <f>#REF!</f>
        <v>#REF!</v>
      </c>
      <c r="C502" s="1110" t="e">
        <f>#REF!</f>
        <v>#REF!</v>
      </c>
      <c r="D502" s="1125" t="e">
        <f>#REF!</f>
        <v>#REF!</v>
      </c>
      <c r="E502" s="1125" t="e">
        <f>#REF!</f>
        <v>#REF!</v>
      </c>
      <c r="F502" s="1110" t="e">
        <f>#REF!</f>
        <v>#REF!</v>
      </c>
      <c r="G502" s="1167" t="e">
        <f>#REF!</f>
        <v>#REF!</v>
      </c>
      <c r="H502" s="1107" t="e">
        <f>#REF!</f>
        <v>#REF!</v>
      </c>
      <c r="I502" s="1110" t="e">
        <f>#REF!</f>
        <v>#REF!</v>
      </c>
      <c r="J502" s="1110" t="e">
        <f>#REF!</f>
        <v>#REF!</v>
      </c>
      <c r="K502" s="1110" t="e">
        <f>#REF!</f>
        <v>#REF!</v>
      </c>
      <c r="L502" s="1110" t="e">
        <f>#REF!</f>
        <v>#REF!</v>
      </c>
      <c r="M502" s="1110" t="e">
        <f>#REF!</f>
        <v>#REF!</v>
      </c>
      <c r="N502" s="1110" t="e">
        <f>#REF!</f>
        <v>#REF!</v>
      </c>
      <c r="O502" s="1110" t="e">
        <f>#REF!</f>
        <v>#REF!</v>
      </c>
      <c r="P502" s="1110" t="e">
        <f>#REF!</f>
        <v>#REF!</v>
      </c>
      <c r="Q502" s="1110" t="e">
        <f>#REF!</f>
        <v>#REF!</v>
      </c>
      <c r="R502" s="1110" t="e">
        <f>#REF!</f>
        <v>#REF!</v>
      </c>
      <c r="S502" s="1036"/>
    </row>
    <row r="503" spans="1:19" s="1114" customFormat="1" x14ac:dyDescent="0.2">
      <c r="A503" s="1283"/>
      <c r="B503" s="1125"/>
      <c r="C503" s="1167"/>
      <c r="D503" s="1125" t="e">
        <f>#REF!</f>
        <v>#REF!</v>
      </c>
      <c r="E503" s="1125"/>
      <c r="F503" s="1284"/>
      <c r="G503" s="1284"/>
      <c r="H503" s="1167" t="e">
        <f>#REF!</f>
        <v>#REF!</v>
      </c>
      <c r="I503" s="1110"/>
      <c r="J503" s="1110"/>
      <c r="K503" s="1110"/>
      <c r="L503" s="1110"/>
      <c r="M503" s="1110"/>
      <c r="N503" s="1110"/>
      <c r="O503" s="1110"/>
      <c r="P503" s="1110"/>
      <c r="Q503" s="1110"/>
      <c r="R503" s="1110"/>
      <c r="S503" s="1036"/>
    </row>
    <row r="504" spans="1:19" s="1114" customFormat="1" x14ac:dyDescent="0.2">
      <c r="A504" s="1283"/>
      <c r="B504" s="1125"/>
      <c r="C504" s="1167"/>
      <c r="D504" s="1125"/>
      <c r="E504" s="1125"/>
      <c r="F504" s="1284"/>
      <c r="G504" s="1284"/>
      <c r="H504" s="1167"/>
      <c r="I504" s="1110"/>
      <c r="J504" s="1110"/>
      <c r="K504" s="1110"/>
      <c r="L504" s="1110"/>
      <c r="M504" s="1110"/>
      <c r="N504" s="1110"/>
      <c r="O504" s="1110"/>
      <c r="P504" s="1110"/>
      <c r="Q504" s="1110"/>
      <c r="R504" s="1110"/>
      <c r="S504" s="1036"/>
    </row>
    <row r="505" spans="1:19" s="1114" customFormat="1" x14ac:dyDescent="0.2">
      <c r="A505" s="1283"/>
      <c r="C505" s="1120"/>
      <c r="D505" s="1100" t="e">
        <f>#REF!</f>
        <v>#REF!</v>
      </c>
      <c r="F505" s="1120" t="e">
        <f>F498</f>
        <v>#REF!</v>
      </c>
      <c r="G505" s="1174" t="e">
        <f>G498</f>
        <v>#REF!</v>
      </c>
      <c r="H505" s="1284"/>
      <c r="I505" s="1120" t="e">
        <f t="shared" ref="I505:Q505" si="28">I494+I498+I502</f>
        <v>#REF!</v>
      </c>
      <c r="J505" s="1120" t="e">
        <f t="shared" si="28"/>
        <v>#REF!</v>
      </c>
      <c r="K505" s="1120" t="e">
        <f t="shared" si="28"/>
        <v>#REF!</v>
      </c>
      <c r="L505" s="1120" t="e">
        <f t="shared" si="28"/>
        <v>#REF!</v>
      </c>
      <c r="M505" s="1120" t="e">
        <f t="shared" si="28"/>
        <v>#REF!</v>
      </c>
      <c r="N505" s="1120" t="e">
        <f t="shared" si="28"/>
        <v>#REF!</v>
      </c>
      <c r="O505" s="1120" t="e">
        <f t="shared" si="28"/>
        <v>#REF!</v>
      </c>
      <c r="P505" s="1120" t="e">
        <f t="shared" si="28"/>
        <v>#REF!</v>
      </c>
      <c r="Q505" s="1120" t="e">
        <f t="shared" si="28"/>
        <v>#REF!</v>
      </c>
      <c r="R505" s="1120" t="e">
        <f>R494+R498+R502</f>
        <v>#REF!</v>
      </c>
      <c r="S505" s="1045">
        <f>'ГВО-сети'!R721</f>
        <v>0</v>
      </c>
    </row>
    <row r="506" spans="1:19" s="1114" customFormat="1" x14ac:dyDescent="0.2">
      <c r="A506" s="1283"/>
      <c r="C506" s="1110"/>
      <c r="D506" s="1125"/>
      <c r="F506" s="1284"/>
      <c r="G506" s="1284"/>
      <c r="H506" s="1284"/>
      <c r="I506" s="1284"/>
      <c r="J506" s="1054"/>
      <c r="K506" s="1054"/>
      <c r="L506" s="1054"/>
      <c r="M506" s="1054"/>
      <c r="N506" s="1054"/>
      <c r="O506" s="1054"/>
      <c r="P506" s="1054"/>
      <c r="Q506" s="1054"/>
      <c r="R506" s="1284"/>
      <c r="S506" s="1036"/>
    </row>
    <row r="507" spans="1:19" s="1114" customFormat="1" x14ac:dyDescent="0.2">
      <c r="A507" s="1283"/>
      <c r="C507" s="1110"/>
      <c r="D507" s="1114" t="s">
        <v>155</v>
      </c>
      <c r="F507" s="1284"/>
      <c r="G507" s="1284"/>
      <c r="H507" s="1284"/>
      <c r="I507" s="1120" t="e">
        <f t="shared" ref="I507:Q507" si="29">I491+I505</f>
        <v>#REF!</v>
      </c>
      <c r="J507" s="1120" t="e">
        <f t="shared" si="29"/>
        <v>#REF!</v>
      </c>
      <c r="K507" s="1120" t="e">
        <f t="shared" si="29"/>
        <v>#REF!</v>
      </c>
      <c r="L507" s="1120" t="e">
        <f t="shared" si="29"/>
        <v>#REF!</v>
      </c>
      <c r="M507" s="1120" t="e">
        <f t="shared" si="29"/>
        <v>#REF!</v>
      </c>
      <c r="N507" s="1120" t="e">
        <f t="shared" si="29"/>
        <v>#REF!</v>
      </c>
      <c r="O507" s="1120" t="e">
        <f t="shared" si="29"/>
        <v>#REF!</v>
      </c>
      <c r="P507" s="1120" t="e">
        <f t="shared" si="29"/>
        <v>#REF!</v>
      </c>
      <c r="Q507" s="1120" t="e">
        <f t="shared" si="29"/>
        <v>#REF!</v>
      </c>
      <c r="R507" s="1120" t="e">
        <f>R491+R505</f>
        <v>#REF!</v>
      </c>
      <c r="S507" s="1036"/>
    </row>
    <row r="508" spans="1:19" s="1114" customFormat="1" ht="12.75" customHeight="1" x14ac:dyDescent="0.2">
      <c r="A508" s="1283"/>
      <c r="C508" s="1110"/>
      <c r="D508" s="1125"/>
      <c r="F508" s="1284"/>
      <c r="G508" s="1284"/>
      <c r="H508" s="1284"/>
      <c r="I508" s="1284"/>
      <c r="J508" s="1054"/>
      <c r="K508" s="1054"/>
      <c r="L508" s="1054"/>
      <c r="M508" s="1054"/>
      <c r="N508" s="1054"/>
      <c r="O508" s="1054"/>
      <c r="P508" s="1054"/>
      <c r="Q508" s="1054"/>
      <c r="R508" s="1284"/>
      <c r="S508" s="1036"/>
    </row>
    <row r="509" spans="1:19" s="1114" customFormat="1" x14ac:dyDescent="0.2">
      <c r="A509" s="1283"/>
      <c r="C509" s="1110"/>
      <c r="D509" s="1315" t="s">
        <v>278</v>
      </c>
      <c r="F509" s="1284"/>
      <c r="G509" s="1284"/>
      <c r="H509" s="1284"/>
      <c r="I509" s="1284"/>
      <c r="J509" s="1054"/>
      <c r="K509" s="1054"/>
      <c r="L509" s="1054"/>
      <c r="M509" s="1054"/>
      <c r="N509" s="1054"/>
      <c r="O509" s="1054"/>
      <c r="P509" s="1054"/>
      <c r="Q509" s="1054"/>
      <c r="R509" s="1284"/>
      <c r="S509" s="1036"/>
    </row>
    <row r="510" spans="1:19" s="1114" customFormat="1" x14ac:dyDescent="0.2">
      <c r="A510" s="1283"/>
      <c r="C510" s="1110"/>
      <c r="D510" s="1125"/>
      <c r="F510" s="1284"/>
      <c r="G510" s="1284"/>
      <c r="H510" s="1284"/>
      <c r="I510" s="1284"/>
      <c r="J510" s="1054"/>
      <c r="K510" s="1054"/>
      <c r="L510" s="1054"/>
      <c r="M510" s="1054"/>
      <c r="N510" s="1054"/>
      <c r="O510" s="1054"/>
      <c r="P510" s="1054"/>
      <c r="Q510" s="1054"/>
      <c r="R510" s="1284"/>
      <c r="S510" s="1036"/>
    </row>
    <row r="511" spans="1:19" s="1114" customFormat="1" x14ac:dyDescent="0.2">
      <c r="A511" s="1283">
        <v>1</v>
      </c>
      <c r="B511" s="1100" t="e">
        <f>#REF!</f>
        <v>#REF!</v>
      </c>
      <c r="C511" s="1284"/>
      <c r="F511" s="1284"/>
      <c r="G511" s="1284"/>
      <c r="H511" s="1284"/>
      <c r="I511" s="1284"/>
      <c r="J511" s="1054"/>
      <c r="K511" s="1054"/>
      <c r="L511" s="1054"/>
      <c r="M511" s="1054"/>
      <c r="N511" s="1054"/>
      <c r="O511" s="1054"/>
      <c r="P511" s="1054"/>
      <c r="Q511" s="1054"/>
      <c r="R511" s="1284"/>
      <c r="S511" s="1036"/>
    </row>
    <row r="512" spans="1:19" s="1114" customFormat="1" x14ac:dyDescent="0.2">
      <c r="A512" s="1284"/>
      <c r="B512" s="1027" t="e">
        <f>#REF!</f>
        <v>#REF!</v>
      </c>
      <c r="C512" s="1123" t="e">
        <f>#REF!</f>
        <v>#REF!</v>
      </c>
      <c r="D512" s="1125"/>
      <c r="E512" s="1125"/>
      <c r="F512" s="1125"/>
      <c r="G512" s="1284"/>
      <c r="H512" s="1284"/>
      <c r="I512" s="1284"/>
      <c r="J512" s="1054"/>
      <c r="K512" s="1054"/>
      <c r="L512" s="1054"/>
      <c r="M512" s="1054"/>
      <c r="N512" s="1054"/>
      <c r="O512" s="1054"/>
      <c r="P512" s="1054"/>
      <c r="Q512" s="1054"/>
      <c r="R512" s="1284"/>
      <c r="S512" s="1036"/>
    </row>
    <row r="513" spans="1:19" s="1114" customFormat="1" x14ac:dyDescent="0.2">
      <c r="A513" s="1284"/>
      <c r="B513" s="1125"/>
      <c r="C513" s="1110"/>
      <c r="D513" s="1125" t="e">
        <f>#REF!</f>
        <v>#REF!</v>
      </c>
      <c r="E513" s="1125"/>
      <c r="F513" s="1120" t="e">
        <f>#REF!</f>
        <v>#REF!</v>
      </c>
      <c r="G513" s="1174" t="e">
        <f>#REF!</f>
        <v>#REF!</v>
      </c>
      <c r="H513" s="1118"/>
      <c r="I513" s="1116"/>
      <c r="J513" s="1120" t="e">
        <f>#REF!</f>
        <v>#REF!</v>
      </c>
      <c r="K513" s="1120" t="e">
        <f>#REF!</f>
        <v>#REF!</v>
      </c>
      <c r="L513" s="1120" t="e">
        <f>#REF!</f>
        <v>#REF!</v>
      </c>
      <c r="M513" s="1120" t="e">
        <f>#REF!</f>
        <v>#REF!</v>
      </c>
      <c r="N513" s="1120" t="e">
        <f>#REF!</f>
        <v>#REF!</v>
      </c>
      <c r="O513" s="1120" t="e">
        <f>#REF!</f>
        <v>#REF!</v>
      </c>
      <c r="P513" s="1120" t="e">
        <f>#REF!</f>
        <v>#REF!</v>
      </c>
      <c r="Q513" s="1120" t="e">
        <f>#REF!</f>
        <v>#REF!</v>
      </c>
      <c r="R513" s="1120" t="e">
        <f>#REF!</f>
        <v>#REF!</v>
      </c>
      <c r="S513" s="1036"/>
    </row>
    <row r="514" spans="1:19" s="1114" customFormat="1" x14ac:dyDescent="0.2">
      <c r="A514" s="1283"/>
      <c r="C514" s="1110"/>
      <c r="D514" s="1125"/>
      <c r="F514" s="1284"/>
      <c r="G514" s="1284"/>
      <c r="H514" s="1284"/>
      <c r="I514" s="1284"/>
      <c r="J514" s="1054"/>
      <c r="K514" s="1054"/>
      <c r="L514" s="1054"/>
      <c r="M514" s="1054"/>
      <c r="N514" s="1054"/>
      <c r="O514" s="1054"/>
      <c r="P514" s="1054"/>
      <c r="Q514" s="1054"/>
      <c r="R514" s="1284"/>
      <c r="S514" s="1036"/>
    </row>
    <row r="515" spans="1:19" s="1114" customFormat="1" x14ac:dyDescent="0.2">
      <c r="A515" s="1283">
        <f>A490+1</f>
        <v>2</v>
      </c>
      <c r="B515" s="1125" t="e">
        <f>#REF!</f>
        <v>#REF!</v>
      </c>
      <c r="C515" s="1110" t="e">
        <f>#REF!</f>
        <v>#REF!</v>
      </c>
      <c r="D515" s="1125" t="e">
        <f>#REF!</f>
        <v>#REF!</v>
      </c>
      <c r="E515" s="1125" t="e">
        <f>#REF!</f>
        <v>#REF!</v>
      </c>
      <c r="F515" s="1110" t="e">
        <f>#REF!</f>
        <v>#REF!</v>
      </c>
      <c r="G515" s="1167" t="e">
        <f>#REF!</f>
        <v>#REF!</v>
      </c>
      <c r="H515" s="1107" t="e">
        <f>#REF!</f>
        <v>#REF!</v>
      </c>
      <c r="I515" s="1110"/>
      <c r="J515" s="1110" t="e">
        <f>#REF!</f>
        <v>#REF!</v>
      </c>
      <c r="K515" s="1110" t="e">
        <f>#REF!</f>
        <v>#REF!</v>
      </c>
      <c r="L515" s="1110" t="e">
        <f>#REF!</f>
        <v>#REF!</v>
      </c>
      <c r="M515" s="1110" t="e">
        <f>#REF!</f>
        <v>#REF!</v>
      </c>
      <c r="N515" s="1110" t="e">
        <f>#REF!</f>
        <v>#REF!</v>
      </c>
      <c r="O515" s="1110" t="e">
        <f>#REF!</f>
        <v>#REF!</v>
      </c>
      <c r="P515" s="1110" t="e">
        <f>#REF!</f>
        <v>#REF!</v>
      </c>
      <c r="Q515" s="1110" t="e">
        <f>#REF!</f>
        <v>#REF!</v>
      </c>
      <c r="R515" s="1110" t="e">
        <f>#REF!</f>
        <v>#REF!</v>
      </c>
      <c r="S515" s="1036"/>
    </row>
    <row r="516" spans="1:19" s="1114" customFormat="1" x14ac:dyDescent="0.2">
      <c r="A516" s="1284"/>
      <c r="B516" s="1125"/>
      <c r="C516" s="1110" t="e">
        <f>#REF!</f>
        <v>#REF!</v>
      </c>
      <c r="D516" s="1125" t="e">
        <f>#REF!</f>
        <v>#REF!</v>
      </c>
      <c r="F516" s="1284"/>
      <c r="G516" s="1284"/>
      <c r="H516" s="1167" t="e">
        <f>#REF!</f>
        <v>#REF!</v>
      </c>
      <c r="I516" s="1284"/>
      <c r="J516" s="1110"/>
      <c r="K516" s="1110"/>
      <c r="L516" s="1110"/>
      <c r="M516" s="1110"/>
      <c r="N516" s="1110"/>
      <c r="O516" s="1110"/>
      <c r="P516" s="1110"/>
      <c r="Q516" s="1110"/>
      <c r="R516" s="1110"/>
      <c r="S516" s="1036"/>
    </row>
    <row r="517" spans="1:19" s="1114" customFormat="1" x14ac:dyDescent="0.2">
      <c r="A517" s="1284"/>
      <c r="B517" s="1125" t="e">
        <f>#REF!</f>
        <v>#REF!</v>
      </c>
      <c r="C517" s="1110" t="e">
        <f>#REF!</f>
        <v>#REF!</v>
      </c>
      <c r="D517" s="1125"/>
      <c r="F517" s="1284"/>
      <c r="G517" s="1284"/>
      <c r="H517" s="1167"/>
      <c r="I517" s="1284"/>
      <c r="J517" s="1110"/>
      <c r="K517" s="1110"/>
      <c r="L517" s="1110"/>
      <c r="M517" s="1110"/>
      <c r="N517" s="1110"/>
      <c r="O517" s="1110"/>
      <c r="P517" s="1110"/>
      <c r="Q517" s="1110"/>
      <c r="R517" s="1110"/>
      <c r="S517" s="1036"/>
    </row>
    <row r="518" spans="1:19" s="1114" customFormat="1" x14ac:dyDescent="0.2">
      <c r="A518" s="1284"/>
      <c r="B518" s="1125" t="e">
        <f>#REF!</f>
        <v>#REF!</v>
      </c>
      <c r="C518" s="1110"/>
      <c r="D518" s="1125"/>
      <c r="F518" s="1284"/>
      <c r="G518" s="1284"/>
      <c r="H518" s="1167"/>
      <c r="I518" s="1284"/>
      <c r="J518" s="1110"/>
      <c r="K518" s="1110"/>
      <c r="L518" s="1110"/>
      <c r="M518" s="1110"/>
      <c r="N518" s="1110"/>
      <c r="O518" s="1110"/>
      <c r="P518" s="1110"/>
      <c r="Q518" s="1110"/>
      <c r="R518" s="1110"/>
      <c r="S518" s="1036"/>
    </row>
    <row r="519" spans="1:19" s="1114" customFormat="1" x14ac:dyDescent="0.2">
      <c r="A519" s="1284"/>
      <c r="B519" s="1125" t="e">
        <f>#REF!</f>
        <v>#REF!</v>
      </c>
      <c r="C519" s="1167" t="e">
        <f>#REF!</f>
        <v>#REF!</v>
      </c>
      <c r="D519" s="1125"/>
      <c r="F519" s="1284"/>
      <c r="G519" s="1284"/>
      <c r="H519" s="1167"/>
      <c r="I519" s="1284"/>
      <c r="J519" s="1110"/>
      <c r="K519" s="1110"/>
      <c r="L519" s="1110"/>
      <c r="M519" s="1110"/>
      <c r="N519" s="1110"/>
      <c r="O519" s="1110"/>
      <c r="P519" s="1110"/>
      <c r="Q519" s="1110"/>
      <c r="R519" s="1110"/>
      <c r="S519" s="1036"/>
    </row>
    <row r="520" spans="1:19" s="1114" customFormat="1" x14ac:dyDescent="0.2">
      <c r="A520" s="1284"/>
      <c r="B520" s="1125" t="e">
        <f>#REF!</f>
        <v>#REF!</v>
      </c>
      <c r="C520" s="1123" t="e">
        <f>#REF!</f>
        <v>#REF!</v>
      </c>
      <c r="D520" s="1125"/>
      <c r="F520" s="1284"/>
      <c r="G520" s="1284"/>
      <c r="H520" s="1167"/>
      <c r="I520" s="1284"/>
      <c r="J520" s="1110"/>
      <c r="K520" s="1110"/>
      <c r="L520" s="1110"/>
      <c r="M520" s="1110"/>
      <c r="N520" s="1110"/>
      <c r="O520" s="1110"/>
      <c r="P520" s="1110"/>
      <c r="Q520" s="1110"/>
      <c r="R520" s="1110"/>
      <c r="S520" s="1036"/>
    </row>
    <row r="521" spans="1:19" s="1114" customFormat="1" x14ac:dyDescent="0.2">
      <c r="A521" s="1284"/>
      <c r="B521" s="1125" t="e">
        <f>#REF!</f>
        <v>#REF!</v>
      </c>
      <c r="C521" s="1123" t="e">
        <f>#REF!</f>
        <v>#REF!</v>
      </c>
      <c r="D521" s="1125"/>
      <c r="F521" s="1284"/>
      <c r="G521" s="1284"/>
      <c r="H521" s="1167"/>
      <c r="I521" s="1284"/>
      <c r="J521" s="1110"/>
      <c r="K521" s="1110"/>
      <c r="L521" s="1110"/>
      <c r="M521" s="1110"/>
      <c r="N521" s="1110"/>
      <c r="O521" s="1110"/>
      <c r="P521" s="1110"/>
      <c r="Q521" s="1110"/>
      <c r="R521" s="1110"/>
      <c r="S521" s="1036"/>
    </row>
    <row r="522" spans="1:19" s="1114" customFormat="1" x14ac:dyDescent="0.2">
      <c r="A522" s="1284"/>
      <c r="C522" s="1110"/>
      <c r="D522" s="1125"/>
      <c r="F522" s="1284"/>
      <c r="G522" s="1284"/>
      <c r="H522" s="1284"/>
      <c r="I522" s="1284"/>
      <c r="J522" s="1054"/>
      <c r="K522" s="1054"/>
      <c r="L522" s="1054"/>
      <c r="M522" s="1054"/>
      <c r="N522" s="1054"/>
      <c r="O522" s="1054"/>
      <c r="P522" s="1054"/>
      <c r="Q522" s="1054"/>
      <c r="R522" s="1284"/>
      <c r="S522" s="1036"/>
    </row>
    <row r="523" spans="1:19" s="1114" customFormat="1" x14ac:dyDescent="0.2">
      <c r="A523" s="1283">
        <f>A515+1</f>
        <v>3</v>
      </c>
      <c r="B523" s="1125" t="e">
        <f>#REF!</f>
        <v>#REF!</v>
      </c>
      <c r="C523" s="1110" t="e">
        <f>#REF!</f>
        <v>#REF!</v>
      </c>
      <c r="D523" s="1125" t="e">
        <f>#REF!</f>
        <v>#REF!</v>
      </c>
      <c r="E523" s="1125" t="e">
        <f>#REF!</f>
        <v>#REF!</v>
      </c>
      <c r="F523" s="1110" t="e">
        <f>#REF!</f>
        <v>#REF!</v>
      </c>
      <c r="G523" s="1167" t="e">
        <f>#REF!</f>
        <v>#REF!</v>
      </c>
      <c r="H523" s="1107" t="e">
        <f>#REF!</f>
        <v>#REF!</v>
      </c>
      <c r="I523" s="1110"/>
      <c r="J523" s="1110" t="e">
        <f>#REF!</f>
        <v>#REF!</v>
      </c>
      <c r="K523" s="1110" t="e">
        <f>#REF!</f>
        <v>#REF!</v>
      </c>
      <c r="L523" s="1110" t="e">
        <f>#REF!</f>
        <v>#REF!</v>
      </c>
      <c r="M523" s="1110" t="e">
        <f>#REF!</f>
        <v>#REF!</v>
      </c>
      <c r="N523" s="1110" t="e">
        <f>#REF!</f>
        <v>#REF!</v>
      </c>
      <c r="O523" s="1110" t="e">
        <f>#REF!</f>
        <v>#REF!</v>
      </c>
      <c r="P523" s="1110" t="e">
        <f>#REF!</f>
        <v>#REF!</v>
      </c>
      <c r="Q523" s="1110" t="e">
        <f>#REF!</f>
        <v>#REF!</v>
      </c>
      <c r="R523" s="1110" t="e">
        <f>#REF!</f>
        <v>#REF!</v>
      </c>
      <c r="S523" s="1036"/>
    </row>
    <row r="524" spans="1:19" s="1114" customFormat="1" x14ac:dyDescent="0.2">
      <c r="A524" s="1283"/>
      <c r="B524" s="1125" t="e">
        <f>#REF!</f>
        <v>#REF!</v>
      </c>
      <c r="C524" s="1110" t="e">
        <f>#REF!</f>
        <v>#REF!</v>
      </c>
      <c r="D524" s="1125" t="e">
        <f>#REF!</f>
        <v>#REF!</v>
      </c>
      <c r="F524" s="1284"/>
      <c r="G524" s="1284"/>
      <c r="H524" s="1167" t="e">
        <f>#REF!</f>
        <v>#REF!</v>
      </c>
      <c r="I524" s="1284"/>
      <c r="J524" s="1110"/>
      <c r="K524" s="1110"/>
      <c r="L524" s="1110"/>
      <c r="M524" s="1110"/>
      <c r="N524" s="1110"/>
      <c r="O524" s="1110"/>
      <c r="P524" s="1110"/>
      <c r="Q524" s="1110"/>
      <c r="R524" s="1110"/>
      <c r="S524" s="1036"/>
    </row>
    <row r="525" spans="1:19" s="1114" customFormat="1" x14ac:dyDescent="0.2">
      <c r="A525" s="1283"/>
      <c r="B525" s="1125" t="e">
        <f>#REF!</f>
        <v>#REF!</v>
      </c>
      <c r="C525" s="1123" t="e">
        <f>#REF!</f>
        <v>#REF!</v>
      </c>
      <c r="D525" s="1125"/>
      <c r="F525" s="1284"/>
      <c r="G525" s="1284"/>
      <c r="H525" s="1167"/>
      <c r="I525" s="1284"/>
      <c r="J525" s="1110"/>
      <c r="K525" s="1110"/>
      <c r="L525" s="1110"/>
      <c r="M525" s="1110"/>
      <c r="N525" s="1110"/>
      <c r="O525" s="1110"/>
      <c r="P525" s="1110"/>
      <c r="Q525" s="1110"/>
      <c r="R525" s="1110"/>
      <c r="S525" s="1036"/>
    </row>
    <row r="526" spans="1:19" s="1114" customFormat="1" x14ac:dyDescent="0.2">
      <c r="A526" s="1283"/>
      <c r="B526" s="1125" t="e">
        <f>#REF!</f>
        <v>#REF!</v>
      </c>
      <c r="C526" s="1123" t="e">
        <f>#REF!</f>
        <v>#REF!</v>
      </c>
      <c r="D526" s="1125"/>
      <c r="F526" s="1284"/>
      <c r="G526" s="1284"/>
      <c r="H526" s="1167"/>
      <c r="I526" s="1284"/>
      <c r="J526" s="1110"/>
      <c r="K526" s="1110"/>
      <c r="L526" s="1110"/>
      <c r="M526" s="1110"/>
      <c r="N526" s="1110"/>
      <c r="O526" s="1110"/>
      <c r="P526" s="1110"/>
      <c r="Q526" s="1110"/>
      <c r="R526" s="1110"/>
      <c r="S526" s="1036"/>
    </row>
    <row r="527" spans="1:19" s="1114" customFormat="1" x14ac:dyDescent="0.2">
      <c r="A527" s="1283"/>
      <c r="B527" s="1125" t="e">
        <f>#REF!</f>
        <v>#REF!</v>
      </c>
      <c r="C527" s="1123" t="e">
        <f>#REF!</f>
        <v>#REF!</v>
      </c>
      <c r="D527" s="1125"/>
      <c r="F527" s="1284"/>
      <c r="G527" s="1284"/>
      <c r="H527" s="1167"/>
      <c r="I527" s="1284"/>
      <c r="J527" s="1110"/>
      <c r="K527" s="1110"/>
      <c r="L527" s="1110"/>
      <c r="M527" s="1110"/>
      <c r="N527" s="1110"/>
      <c r="O527" s="1110"/>
      <c r="P527" s="1110"/>
      <c r="Q527" s="1110"/>
      <c r="R527" s="1110"/>
      <c r="S527" s="1036"/>
    </row>
    <row r="528" spans="1:19" s="1114" customFormat="1" x14ac:dyDescent="0.2">
      <c r="A528" s="1283"/>
      <c r="B528" s="1125" t="e">
        <f>#REF!</f>
        <v>#REF!</v>
      </c>
      <c r="C528" s="1123"/>
      <c r="D528" s="1125"/>
      <c r="F528" s="1284"/>
      <c r="G528" s="1284"/>
      <c r="H528" s="1167"/>
      <c r="I528" s="1284"/>
      <c r="J528" s="1110"/>
      <c r="K528" s="1110"/>
      <c r="L528" s="1110"/>
      <c r="M528" s="1110"/>
      <c r="N528" s="1110"/>
      <c r="O528" s="1110"/>
      <c r="P528" s="1110"/>
      <c r="Q528" s="1110"/>
      <c r="R528" s="1110"/>
      <c r="S528" s="1036"/>
    </row>
    <row r="529" spans="1:19" s="1114" customFormat="1" x14ac:dyDescent="0.2">
      <c r="A529" s="1283"/>
      <c r="B529" s="1125" t="e">
        <f>#REF!</f>
        <v>#REF!</v>
      </c>
      <c r="C529" s="1110" t="e">
        <f>#REF!</f>
        <v>#REF!</v>
      </c>
      <c r="D529" s="1125"/>
      <c r="F529" s="1284"/>
      <c r="G529" s="1284"/>
      <c r="H529" s="1167"/>
      <c r="I529" s="1284"/>
      <c r="J529" s="1110"/>
      <c r="K529" s="1110"/>
      <c r="L529" s="1110"/>
      <c r="M529" s="1110"/>
      <c r="N529" s="1110"/>
      <c r="O529" s="1110"/>
      <c r="P529" s="1110"/>
      <c r="Q529" s="1110"/>
      <c r="R529" s="1110"/>
      <c r="S529" s="1036"/>
    </row>
    <row r="530" spans="1:19" s="1114" customFormat="1" x14ac:dyDescent="0.2">
      <c r="A530" s="1283"/>
      <c r="B530" s="1125" t="e">
        <f>#REF!</f>
        <v>#REF!</v>
      </c>
      <c r="C530" s="1110"/>
      <c r="D530" s="1125"/>
      <c r="F530" s="1284"/>
      <c r="G530" s="1284"/>
      <c r="H530" s="1167"/>
      <c r="I530" s="1284"/>
      <c r="J530" s="1110"/>
      <c r="K530" s="1110"/>
      <c r="L530" s="1110"/>
      <c r="M530" s="1110"/>
      <c r="N530" s="1110"/>
      <c r="O530" s="1110"/>
      <c r="P530" s="1110"/>
      <c r="Q530" s="1110"/>
      <c r="R530" s="1110"/>
      <c r="S530" s="1036"/>
    </row>
    <row r="531" spans="1:19" s="1114" customFormat="1" x14ac:dyDescent="0.2">
      <c r="A531" s="1283"/>
      <c r="B531" s="1125" t="e">
        <f>#REF!</f>
        <v>#REF!</v>
      </c>
      <c r="C531" s="1110" t="e">
        <f>#REF!</f>
        <v>#REF!</v>
      </c>
      <c r="D531" s="1125"/>
      <c r="F531" s="1284"/>
      <c r="G531" s="1284"/>
      <c r="H531" s="1167"/>
      <c r="I531" s="1284"/>
      <c r="J531" s="1110"/>
      <c r="K531" s="1110"/>
      <c r="L531" s="1110"/>
      <c r="M531" s="1110"/>
      <c r="N531" s="1110"/>
      <c r="O531" s="1110"/>
      <c r="P531" s="1110"/>
      <c r="Q531" s="1110"/>
      <c r="R531" s="1110"/>
      <c r="S531" s="1036"/>
    </row>
    <row r="532" spans="1:19" s="1114" customFormat="1" x14ac:dyDescent="0.2">
      <c r="A532" s="1283"/>
      <c r="B532" s="1125" t="e">
        <f>#REF!</f>
        <v>#REF!</v>
      </c>
      <c r="C532" s="1110"/>
      <c r="D532" s="1125"/>
      <c r="F532" s="1284"/>
      <c r="G532" s="1284"/>
      <c r="H532" s="1167"/>
      <c r="I532" s="1284"/>
      <c r="J532" s="1110"/>
      <c r="K532" s="1110"/>
      <c r="L532" s="1110"/>
      <c r="M532" s="1110"/>
      <c r="N532" s="1110"/>
      <c r="O532" s="1110"/>
      <c r="P532" s="1110"/>
      <c r="Q532" s="1110"/>
      <c r="R532" s="1110"/>
      <c r="S532" s="1036"/>
    </row>
    <row r="533" spans="1:19" s="1114" customFormat="1" x14ac:dyDescent="0.2">
      <c r="A533" s="1283"/>
      <c r="C533" s="1110"/>
      <c r="D533" s="1125"/>
      <c r="F533" s="1284"/>
      <c r="G533" s="1284"/>
      <c r="H533" s="1284"/>
      <c r="I533" s="1284"/>
      <c r="J533" s="1054"/>
      <c r="K533" s="1054"/>
      <c r="L533" s="1054"/>
      <c r="M533" s="1054"/>
      <c r="N533" s="1054"/>
      <c r="O533" s="1054"/>
      <c r="P533" s="1054"/>
      <c r="Q533" s="1054"/>
      <c r="R533" s="1284"/>
      <c r="S533" s="1036"/>
    </row>
    <row r="534" spans="1:19" s="1114" customFormat="1" x14ac:dyDescent="0.2">
      <c r="A534" s="1283">
        <f>A523+1</f>
        <v>4</v>
      </c>
      <c r="B534" s="1125" t="e">
        <f>#REF!</f>
        <v>#REF!</v>
      </c>
      <c r="C534" s="1110" t="e">
        <f>#REF!</f>
        <v>#REF!</v>
      </c>
      <c r="D534" s="1125" t="e">
        <f>#REF!</f>
        <v>#REF!</v>
      </c>
      <c r="E534" s="1125" t="e">
        <f>#REF!</f>
        <v>#REF!</v>
      </c>
      <c r="F534" s="1110" t="e">
        <f>#REF!</f>
        <v>#REF!</v>
      </c>
      <c r="G534" s="1167" t="e">
        <f>#REF!</f>
        <v>#REF!</v>
      </c>
      <c r="H534" s="1107" t="e">
        <f>#REF!</f>
        <v>#REF!</v>
      </c>
      <c r="I534" s="1110"/>
      <c r="J534" s="1110" t="e">
        <f>#REF!</f>
        <v>#REF!</v>
      </c>
      <c r="K534" s="1110" t="e">
        <f>#REF!</f>
        <v>#REF!</v>
      </c>
      <c r="L534" s="1110" t="e">
        <f>#REF!</f>
        <v>#REF!</v>
      </c>
      <c r="M534" s="1110" t="e">
        <f>#REF!</f>
        <v>#REF!</v>
      </c>
      <c r="N534" s="1110" t="e">
        <f>#REF!</f>
        <v>#REF!</v>
      </c>
      <c r="O534" s="1110" t="e">
        <f>#REF!</f>
        <v>#REF!</v>
      </c>
      <c r="P534" s="1110" t="e">
        <f>#REF!</f>
        <v>#REF!</v>
      </c>
      <c r="Q534" s="1110" t="e">
        <f>#REF!</f>
        <v>#REF!</v>
      </c>
      <c r="R534" s="1110" t="e">
        <f>#REF!</f>
        <v>#REF!</v>
      </c>
      <c r="S534" s="1036"/>
    </row>
    <row r="535" spans="1:19" s="1114" customFormat="1" x14ac:dyDescent="0.2">
      <c r="A535" s="1283"/>
      <c r="B535" s="1125"/>
      <c r="C535" s="1110" t="e">
        <f>#REF!</f>
        <v>#REF!</v>
      </c>
      <c r="D535" s="1125" t="e">
        <f>#REF!</f>
        <v>#REF!</v>
      </c>
      <c r="F535" s="1284"/>
      <c r="G535" s="1284"/>
      <c r="H535" s="1167" t="e">
        <f>#REF!</f>
        <v>#REF!</v>
      </c>
      <c r="I535" s="1284"/>
      <c r="J535" s="1110"/>
      <c r="K535" s="1110"/>
      <c r="L535" s="1110"/>
      <c r="M535" s="1110"/>
      <c r="N535" s="1110"/>
      <c r="O535" s="1110"/>
      <c r="P535" s="1110"/>
      <c r="Q535" s="1110"/>
      <c r="R535" s="1110"/>
      <c r="S535" s="1036"/>
    </row>
    <row r="536" spans="1:19" s="1114" customFormat="1" x14ac:dyDescent="0.2">
      <c r="A536" s="1283"/>
      <c r="C536" s="1110"/>
      <c r="D536" s="1125"/>
      <c r="F536" s="1284"/>
      <c r="G536" s="1284"/>
      <c r="H536" s="1284"/>
      <c r="I536" s="1284"/>
      <c r="J536" s="1054"/>
      <c r="K536" s="1054"/>
      <c r="L536" s="1054"/>
      <c r="M536" s="1054"/>
      <c r="N536" s="1054"/>
      <c r="O536" s="1054"/>
      <c r="P536" s="1054"/>
      <c r="Q536" s="1054"/>
      <c r="R536" s="1284"/>
      <c r="S536" s="1036"/>
    </row>
    <row r="537" spans="1:19" s="1114" customFormat="1" x14ac:dyDescent="0.2">
      <c r="A537" s="1283">
        <f>A534+1</f>
        <v>5</v>
      </c>
      <c r="B537" s="1027" t="e">
        <f>#REF!</f>
        <v>#REF!</v>
      </c>
      <c r="C537" s="1110" t="e">
        <f>#REF!</f>
        <v>#REF!</v>
      </c>
      <c r="D537" s="1125" t="e">
        <f>#REF!</f>
        <v>#REF!</v>
      </c>
      <c r="E537" s="1125" t="e">
        <f>#REF!</f>
        <v>#REF!</v>
      </c>
      <c r="F537" s="1110" t="e">
        <f>#REF!</f>
        <v>#REF!</v>
      </c>
      <c r="G537" s="1167" t="e">
        <f>#REF!</f>
        <v>#REF!</v>
      </c>
      <c r="H537" s="1107" t="e">
        <f>#REF!</f>
        <v>#REF!</v>
      </c>
      <c r="I537" s="1110"/>
      <c r="J537" s="1110" t="e">
        <f>#REF!</f>
        <v>#REF!</v>
      </c>
      <c r="K537" s="1110" t="e">
        <f>#REF!</f>
        <v>#REF!</v>
      </c>
      <c r="L537" s="1110" t="e">
        <f>#REF!</f>
        <v>#REF!</v>
      </c>
      <c r="M537" s="1110" t="e">
        <f>#REF!</f>
        <v>#REF!</v>
      </c>
      <c r="N537" s="1110" t="e">
        <f>#REF!</f>
        <v>#REF!</v>
      </c>
      <c r="O537" s="1110" t="e">
        <f>#REF!</f>
        <v>#REF!</v>
      </c>
      <c r="P537" s="1110" t="e">
        <f>#REF!</f>
        <v>#REF!</v>
      </c>
      <c r="Q537" s="1110" t="e">
        <f>#REF!</f>
        <v>#REF!</v>
      </c>
      <c r="R537" s="1110" t="e">
        <f>#REF!</f>
        <v>#REF!</v>
      </c>
      <c r="S537" s="1036"/>
    </row>
    <row r="538" spans="1:19" s="1114" customFormat="1" x14ac:dyDescent="0.2">
      <c r="A538" s="1283"/>
      <c r="B538" s="1125"/>
      <c r="C538" s="1110" t="e">
        <f>#REF!</f>
        <v>#REF!</v>
      </c>
      <c r="D538" s="1125" t="e">
        <f>#REF!</f>
        <v>#REF!</v>
      </c>
      <c r="F538" s="1284"/>
      <c r="G538" s="1284"/>
      <c r="H538" s="1167" t="e">
        <f>#REF!</f>
        <v>#REF!</v>
      </c>
      <c r="I538" s="1284"/>
      <c r="J538" s="1110"/>
      <c r="K538" s="1110"/>
      <c r="L538" s="1110"/>
      <c r="M538" s="1110"/>
      <c r="N538" s="1110"/>
      <c r="O538" s="1110"/>
      <c r="P538" s="1110"/>
      <c r="Q538" s="1110"/>
      <c r="R538" s="1110"/>
      <c r="S538" s="1036"/>
    </row>
    <row r="539" spans="1:19" s="1114" customFormat="1" x14ac:dyDescent="0.2">
      <c r="B539" s="1125"/>
      <c r="C539" s="1110" t="e">
        <f>#REF!</f>
        <v>#REF!</v>
      </c>
      <c r="D539" s="1125"/>
      <c r="F539" s="1284"/>
      <c r="G539" s="1284"/>
      <c r="H539" s="1284"/>
      <c r="I539" s="1284"/>
      <c r="J539" s="1054"/>
      <c r="K539" s="1054"/>
      <c r="L539" s="1054"/>
      <c r="M539" s="1054"/>
      <c r="N539" s="1054"/>
      <c r="O539" s="1054"/>
      <c r="P539" s="1054"/>
      <c r="Q539" s="1054"/>
      <c r="R539" s="1284"/>
      <c r="S539" s="1036"/>
    </row>
    <row r="540" spans="1:19" s="1114" customFormat="1" x14ac:dyDescent="0.2">
      <c r="A540" s="1283"/>
      <c r="C540" s="1110"/>
      <c r="D540" s="1125"/>
      <c r="F540" s="1284"/>
      <c r="G540" s="1284"/>
      <c r="H540" s="1284"/>
      <c r="I540" s="1284"/>
      <c r="J540" s="1054"/>
      <c r="K540" s="1054"/>
      <c r="L540" s="1054"/>
      <c r="M540" s="1054"/>
      <c r="N540" s="1054"/>
      <c r="O540" s="1054"/>
      <c r="P540" s="1054"/>
      <c r="Q540" s="1054"/>
      <c r="R540" s="1284"/>
      <c r="S540" s="1036"/>
    </row>
    <row r="541" spans="1:19" s="1114" customFormat="1" x14ac:dyDescent="0.2">
      <c r="A541" s="1283">
        <v>6</v>
      </c>
      <c r="B541" s="1027" t="e">
        <f>#REF!</f>
        <v>#REF!</v>
      </c>
      <c r="C541" s="1110" t="e">
        <f>#REF!</f>
        <v>#REF!</v>
      </c>
      <c r="D541" s="1125" t="e">
        <f>#REF!</f>
        <v>#REF!</v>
      </c>
      <c r="E541" s="1125" t="e">
        <f>#REF!</f>
        <v>#REF!</v>
      </c>
      <c r="F541" s="1110" t="e">
        <f>#REF!</f>
        <v>#REF!</v>
      </c>
      <c r="G541" s="1167" t="e">
        <f>#REF!</f>
        <v>#REF!</v>
      </c>
      <c r="H541" s="1107" t="e">
        <f>#REF!</f>
        <v>#REF!</v>
      </c>
      <c r="I541" s="1110"/>
      <c r="J541" s="1110" t="e">
        <f>#REF!</f>
        <v>#REF!</v>
      </c>
      <c r="K541" s="1110" t="e">
        <f>#REF!</f>
        <v>#REF!</v>
      </c>
      <c r="L541" s="1110" t="e">
        <f>#REF!</f>
        <v>#REF!</v>
      </c>
      <c r="M541" s="1110" t="e">
        <f>#REF!</f>
        <v>#REF!</v>
      </c>
      <c r="N541" s="1110" t="e">
        <f>#REF!</f>
        <v>#REF!</v>
      </c>
      <c r="O541" s="1110" t="e">
        <f>#REF!</f>
        <v>#REF!</v>
      </c>
      <c r="P541" s="1110" t="e">
        <f>#REF!</f>
        <v>#REF!</v>
      </c>
      <c r="Q541" s="1110" t="e">
        <f>#REF!</f>
        <v>#REF!</v>
      </c>
      <c r="R541" s="1110" t="e">
        <f>#REF!</f>
        <v>#REF!</v>
      </c>
      <c r="S541" s="1036"/>
    </row>
    <row r="542" spans="1:19" s="1114" customFormat="1" x14ac:dyDescent="0.2">
      <c r="A542" s="1283"/>
      <c r="B542" s="1027"/>
      <c r="C542" s="1110"/>
      <c r="D542" s="1125" t="e">
        <f>#REF!</f>
        <v>#REF!</v>
      </c>
      <c r="F542" s="1284"/>
      <c r="G542" s="1284"/>
      <c r="H542" s="1167" t="e">
        <f>#REF!</f>
        <v>#REF!</v>
      </c>
      <c r="I542" s="1284"/>
      <c r="J542" s="1110"/>
      <c r="K542" s="1110"/>
      <c r="L542" s="1110"/>
      <c r="M542" s="1110"/>
      <c r="N542" s="1110"/>
      <c r="O542" s="1110"/>
      <c r="P542" s="1110"/>
      <c r="Q542" s="1110"/>
      <c r="R542" s="1110"/>
      <c r="S542" s="1036"/>
    </row>
    <row r="543" spans="1:19" s="1114" customFormat="1" x14ac:dyDescent="0.2">
      <c r="A543" s="1283"/>
      <c r="B543" s="1027"/>
      <c r="C543" s="1110"/>
      <c r="D543" s="1125"/>
      <c r="F543" s="1284"/>
      <c r="G543" s="1284"/>
      <c r="H543" s="1284"/>
      <c r="I543" s="1284"/>
      <c r="J543" s="1054"/>
      <c r="K543" s="1054"/>
      <c r="L543" s="1054"/>
      <c r="M543" s="1054"/>
      <c r="N543" s="1054"/>
      <c r="O543" s="1054"/>
      <c r="P543" s="1054"/>
      <c r="Q543" s="1054"/>
      <c r="R543" s="1284"/>
      <c r="S543" s="1036"/>
    </row>
    <row r="544" spans="1:19" s="1114" customFormat="1" x14ac:dyDescent="0.2">
      <c r="A544" s="1283"/>
      <c r="B544" s="1027"/>
      <c r="C544" s="1110"/>
      <c r="D544" s="1125"/>
      <c r="F544" s="1284"/>
      <c r="G544" s="1284"/>
      <c r="H544" s="1284"/>
      <c r="I544" s="1284"/>
      <c r="J544" s="1054"/>
      <c r="K544" s="1054"/>
      <c r="L544" s="1054"/>
      <c r="M544" s="1054"/>
      <c r="N544" s="1054"/>
      <c r="O544" s="1054"/>
      <c r="P544" s="1054"/>
      <c r="Q544" s="1054"/>
      <c r="R544" s="1284"/>
      <c r="S544" s="1036"/>
    </row>
    <row r="545" spans="1:19" s="1114" customFormat="1" x14ac:dyDescent="0.2">
      <c r="A545" s="1283">
        <f>A541+1</f>
        <v>7</v>
      </c>
      <c r="B545" s="1123" t="e">
        <f>#REF!</f>
        <v>#REF!</v>
      </c>
      <c r="C545" s="1110" t="e">
        <f>#REF!</f>
        <v>#REF!</v>
      </c>
      <c r="D545" s="1123" t="e">
        <f>#REF!</f>
        <v>#REF!</v>
      </c>
      <c r="E545" s="1123" t="e">
        <f>#REF!</f>
        <v>#REF!</v>
      </c>
      <c r="F545" s="1110" t="e">
        <f>#REF!</f>
        <v>#REF!</v>
      </c>
      <c r="G545" s="1167" t="e">
        <f>#REF!</f>
        <v>#REF!</v>
      </c>
      <c r="H545" s="1107" t="e">
        <f>#REF!</f>
        <v>#REF!</v>
      </c>
      <c r="I545" s="1110"/>
      <c r="J545" s="1110" t="e">
        <f>#REF!</f>
        <v>#REF!</v>
      </c>
      <c r="K545" s="1110" t="e">
        <f>#REF!</f>
        <v>#REF!</v>
      </c>
      <c r="L545" s="1110" t="e">
        <f>#REF!</f>
        <v>#REF!</v>
      </c>
      <c r="M545" s="1110" t="e">
        <f>#REF!</f>
        <v>#REF!</v>
      </c>
      <c r="N545" s="1110" t="e">
        <f>#REF!</f>
        <v>#REF!</v>
      </c>
      <c r="O545" s="1110" t="e">
        <f>#REF!</f>
        <v>#REF!</v>
      </c>
      <c r="P545" s="1110" t="e">
        <f>#REF!</f>
        <v>#REF!</v>
      </c>
      <c r="Q545" s="1110" t="e">
        <f>#REF!</f>
        <v>#REF!</v>
      </c>
      <c r="R545" s="1110" t="e">
        <f>#REF!</f>
        <v>#REF!</v>
      </c>
      <c r="S545" s="1036"/>
    </row>
    <row r="546" spans="1:19" s="1114" customFormat="1" x14ac:dyDescent="0.2">
      <c r="A546" s="1283"/>
      <c r="B546" s="1123"/>
      <c r="C546" s="1110"/>
      <c r="D546" s="1123" t="e">
        <f>#REF!</f>
        <v>#REF!</v>
      </c>
      <c r="F546" s="1284"/>
      <c r="G546" s="1174"/>
      <c r="H546" s="1167" t="e">
        <f>#REF!</f>
        <v>#REF!</v>
      </c>
      <c r="I546" s="1284"/>
      <c r="J546" s="1284"/>
      <c r="K546" s="1284"/>
      <c r="L546" s="1284"/>
      <c r="M546" s="1284"/>
      <c r="N546" s="1284"/>
      <c r="O546" s="1284"/>
      <c r="P546" s="1284"/>
      <c r="Q546" s="1284"/>
      <c r="R546" s="1284"/>
      <c r="S546" s="1036"/>
    </row>
    <row r="547" spans="1:19" s="1114" customFormat="1" x14ac:dyDescent="0.2">
      <c r="A547" s="1283"/>
      <c r="B547" s="1123"/>
      <c r="C547" s="1110"/>
      <c r="D547" s="1123"/>
      <c r="F547" s="1284"/>
      <c r="G547" s="1174"/>
      <c r="H547" s="1174"/>
      <c r="I547" s="1284"/>
      <c r="J547" s="1284"/>
      <c r="K547" s="1284"/>
      <c r="L547" s="1284"/>
      <c r="M547" s="1284"/>
      <c r="N547" s="1284"/>
      <c r="O547" s="1284"/>
      <c r="P547" s="1284"/>
      <c r="Q547" s="1284"/>
      <c r="R547" s="1284"/>
      <c r="S547" s="1036"/>
    </row>
    <row r="548" spans="1:19" s="1114" customFormat="1" x14ac:dyDescent="0.2">
      <c r="A548" s="1283">
        <f>A545+1</f>
        <v>8</v>
      </c>
      <c r="B548" s="1123" t="e">
        <f>#REF!</f>
        <v>#REF!</v>
      </c>
      <c r="C548" s="1110" t="e">
        <f>#REF!</f>
        <v>#REF!</v>
      </c>
      <c r="D548" s="1123" t="e">
        <f>#REF!</f>
        <v>#REF!</v>
      </c>
      <c r="E548" s="1123" t="e">
        <f>#REF!</f>
        <v>#REF!</v>
      </c>
      <c r="F548" s="1110" t="e">
        <f>#REF!</f>
        <v>#REF!</v>
      </c>
      <c r="G548" s="1167" t="e">
        <f>#REF!</f>
        <v>#REF!</v>
      </c>
      <c r="H548" s="1107" t="e">
        <f>#REF!</f>
        <v>#REF!</v>
      </c>
      <c r="I548" s="1110"/>
      <c r="J548" s="1110" t="e">
        <f>#REF!</f>
        <v>#REF!</v>
      </c>
      <c r="K548" s="1110" t="e">
        <f>#REF!</f>
        <v>#REF!</v>
      </c>
      <c r="L548" s="1110" t="e">
        <f>#REF!</f>
        <v>#REF!</v>
      </c>
      <c r="M548" s="1110" t="e">
        <f>#REF!</f>
        <v>#REF!</v>
      </c>
      <c r="N548" s="1110" t="e">
        <f>#REF!</f>
        <v>#REF!</v>
      </c>
      <c r="O548" s="1110" t="e">
        <f>#REF!</f>
        <v>#REF!</v>
      </c>
      <c r="P548" s="1110" t="e">
        <f>#REF!</f>
        <v>#REF!</v>
      </c>
      <c r="Q548" s="1110" t="e">
        <f>#REF!</f>
        <v>#REF!</v>
      </c>
      <c r="R548" s="1110" t="e">
        <f>#REF!</f>
        <v>#REF!</v>
      </c>
      <c r="S548" s="1036"/>
    </row>
    <row r="549" spans="1:19" s="1114" customFormat="1" x14ac:dyDescent="0.2">
      <c r="A549" s="1283"/>
      <c r="B549" s="1027"/>
      <c r="C549" s="1110"/>
      <c r="D549" s="1123" t="e">
        <f>#REF!</f>
        <v>#REF!</v>
      </c>
      <c r="F549" s="1284"/>
      <c r="G549" s="1284"/>
      <c r="H549" s="1167" t="e">
        <f>#REF!</f>
        <v>#REF!</v>
      </c>
      <c r="I549" s="1284"/>
      <c r="J549" s="1054"/>
      <c r="K549" s="1054"/>
      <c r="L549" s="1054"/>
      <c r="M549" s="1054"/>
      <c r="N549" s="1054"/>
      <c r="O549" s="1054"/>
      <c r="P549" s="1054"/>
      <c r="Q549" s="1054"/>
      <c r="R549" s="1284"/>
      <c r="S549" s="1036"/>
    </row>
    <row r="550" spans="1:19" s="1114" customFormat="1" x14ac:dyDescent="0.2">
      <c r="A550" s="1283"/>
      <c r="C550" s="1110"/>
      <c r="D550" s="1125"/>
      <c r="F550" s="1284"/>
      <c r="G550" s="1284"/>
      <c r="H550" s="1284"/>
      <c r="I550" s="1284"/>
      <c r="J550" s="1054"/>
      <c r="K550" s="1054"/>
      <c r="L550" s="1054"/>
      <c r="M550" s="1054"/>
      <c r="N550" s="1054"/>
      <c r="O550" s="1054"/>
      <c r="P550" s="1054"/>
      <c r="Q550" s="1054"/>
      <c r="R550" s="1284"/>
      <c r="S550" s="1036"/>
    </row>
    <row r="551" spans="1:19" s="1114" customFormat="1" x14ac:dyDescent="0.2">
      <c r="A551" s="1284"/>
      <c r="C551" s="1120"/>
      <c r="D551" s="1100" t="e">
        <f>#REF!</f>
        <v>#REF!</v>
      </c>
      <c r="F551" s="1120" t="e">
        <f>F537</f>
        <v>#REF!</v>
      </c>
      <c r="G551" s="1174" t="e">
        <f>G537</f>
        <v>#REF!</v>
      </c>
      <c r="H551" s="1284"/>
      <c r="I551" s="1284"/>
      <c r="J551" s="1120" t="e">
        <f t="shared" ref="J551:R551" si="30">J515+J523+J534+J537+J541+J545+J548</f>
        <v>#REF!</v>
      </c>
      <c r="K551" s="1120" t="e">
        <f t="shared" si="30"/>
        <v>#REF!</v>
      </c>
      <c r="L551" s="1120" t="e">
        <f t="shared" si="30"/>
        <v>#REF!</v>
      </c>
      <c r="M551" s="1120" t="e">
        <f t="shared" si="30"/>
        <v>#REF!</v>
      </c>
      <c r="N551" s="1120" t="e">
        <f t="shared" si="30"/>
        <v>#REF!</v>
      </c>
      <c r="O551" s="1120" t="e">
        <f t="shared" si="30"/>
        <v>#REF!</v>
      </c>
      <c r="P551" s="1120" t="e">
        <f t="shared" si="30"/>
        <v>#REF!</v>
      </c>
      <c r="Q551" s="1120" t="e">
        <f t="shared" si="30"/>
        <v>#REF!</v>
      </c>
      <c r="R551" s="1120" t="e">
        <f t="shared" si="30"/>
        <v>#REF!</v>
      </c>
      <c r="S551" s="1045" t="e">
        <f>#REF!</f>
        <v>#REF!</v>
      </c>
    </row>
    <row r="552" spans="1:19" s="1114" customFormat="1" x14ac:dyDescent="0.2">
      <c r="A552" s="1283"/>
      <c r="C552" s="1110"/>
      <c r="D552" s="1125"/>
      <c r="F552" s="1284"/>
      <c r="G552" s="1284"/>
      <c r="H552" s="1284"/>
      <c r="I552" s="1284"/>
      <c r="J552" s="1054"/>
      <c r="K552" s="1054"/>
      <c r="L552" s="1054"/>
      <c r="M552" s="1054"/>
      <c r="N552" s="1054"/>
      <c r="O552" s="1054"/>
      <c r="P552" s="1054"/>
      <c r="Q552" s="1054"/>
      <c r="R552" s="1284"/>
      <c r="S552" s="1036"/>
    </row>
    <row r="553" spans="1:19" s="1143" customFormat="1" x14ac:dyDescent="0.2">
      <c r="A553" s="1140">
        <v>7</v>
      </c>
      <c r="B553" s="1371" t="e">
        <f>#REF!</f>
        <v>#REF!</v>
      </c>
      <c r="C553" s="1007" t="e">
        <f>#REF!</f>
        <v>#REF!</v>
      </c>
      <c r="D553" s="1371" t="e">
        <f>#REF!</f>
        <v>#REF!</v>
      </c>
      <c r="E553" s="1371" t="e">
        <f>#REF!</f>
        <v>#REF!</v>
      </c>
      <c r="F553" s="1007" t="e">
        <f>#REF!</f>
        <v>#REF!</v>
      </c>
      <c r="G553" s="1142" t="e">
        <f>#REF!</f>
        <v>#REF!</v>
      </c>
      <c r="H553" s="478" t="e">
        <f>#REF!</f>
        <v>#REF!</v>
      </c>
      <c r="I553" s="481"/>
      <c r="J553" s="1007" t="e">
        <f>#REF!</f>
        <v>#REF!</v>
      </c>
      <c r="K553" s="1007" t="e">
        <f>#REF!</f>
        <v>#REF!</v>
      </c>
      <c r="L553" s="1007" t="e">
        <f>#REF!</f>
        <v>#REF!</v>
      </c>
      <c r="M553" s="1007" t="e">
        <f>#REF!</f>
        <v>#REF!</v>
      </c>
      <c r="N553" s="1007" t="e">
        <f>#REF!</f>
        <v>#REF!</v>
      </c>
      <c r="O553" s="1007" t="e">
        <f>#REF!</f>
        <v>#REF!</v>
      </c>
      <c r="P553" s="1007" t="e">
        <f>#REF!</f>
        <v>#REF!</v>
      </c>
      <c r="Q553" s="1007" t="e">
        <f>#REF!</f>
        <v>#REF!</v>
      </c>
      <c r="R553" s="1007" t="e">
        <f>#REF!</f>
        <v>#REF!</v>
      </c>
      <c r="S553" s="1744"/>
    </row>
    <row r="554" spans="1:19" s="1143" customFormat="1" x14ac:dyDescent="0.2">
      <c r="A554" s="1140"/>
      <c r="B554" s="1371"/>
      <c r="C554" s="1142"/>
      <c r="D554" s="1371" t="e">
        <f>#REF!</f>
        <v>#REF!</v>
      </c>
      <c r="E554" s="1371"/>
      <c r="F554" s="1148"/>
      <c r="G554" s="1148"/>
      <c r="H554" s="1142" t="e">
        <f>#REF!</f>
        <v>#REF!</v>
      </c>
      <c r="I554" s="1007"/>
      <c r="J554" s="1007"/>
      <c r="K554" s="1007"/>
      <c r="L554" s="1007"/>
      <c r="M554" s="1007"/>
      <c r="N554" s="1007"/>
      <c r="O554" s="1007"/>
      <c r="P554" s="1007"/>
      <c r="Q554" s="1007"/>
      <c r="R554" s="1007"/>
      <c r="S554" s="1744"/>
    </row>
    <row r="555" spans="1:19" s="1143" customFormat="1" x14ac:dyDescent="0.2">
      <c r="A555" s="1140"/>
      <c r="C555" s="1007"/>
      <c r="D555" s="1371"/>
      <c r="F555" s="1148"/>
      <c r="G555" s="1148"/>
      <c r="H555" s="1148"/>
      <c r="I555" s="1148"/>
      <c r="J555" s="1572"/>
      <c r="K555" s="1572"/>
      <c r="L555" s="1572"/>
      <c r="M555" s="1572"/>
      <c r="N555" s="1572"/>
      <c r="O555" s="1572"/>
      <c r="P555" s="1572"/>
      <c r="Q555" s="1572"/>
      <c r="R555" s="1148"/>
      <c r="S555" s="1744"/>
    </row>
    <row r="556" spans="1:19" s="1143" customFormat="1" x14ac:dyDescent="0.2">
      <c r="A556" s="1140">
        <f>A553+1</f>
        <v>8</v>
      </c>
      <c r="B556" s="1371" t="e">
        <f>#REF!</f>
        <v>#REF!</v>
      </c>
      <c r="C556" s="1007" t="e">
        <f>#REF!</f>
        <v>#REF!</v>
      </c>
      <c r="D556" s="1371" t="e">
        <f>#REF!</f>
        <v>#REF!</v>
      </c>
      <c r="E556" s="1371" t="e">
        <f>#REF!</f>
        <v>#REF!</v>
      </c>
      <c r="F556" s="1007" t="e">
        <f>#REF!</f>
        <v>#REF!</v>
      </c>
      <c r="G556" s="1142" t="e">
        <f>#REF!</f>
        <v>#REF!</v>
      </c>
      <c r="H556" s="478" t="e">
        <f>#REF!</f>
        <v>#REF!</v>
      </c>
      <c r="I556" s="481"/>
      <c r="J556" s="1007" t="e">
        <f>#REF!</f>
        <v>#REF!</v>
      </c>
      <c r="K556" s="1007" t="e">
        <f>#REF!</f>
        <v>#REF!</v>
      </c>
      <c r="L556" s="1007" t="e">
        <f>#REF!</f>
        <v>#REF!</v>
      </c>
      <c r="M556" s="1007" t="e">
        <f>#REF!</f>
        <v>#REF!</v>
      </c>
      <c r="N556" s="1007" t="e">
        <f>#REF!</f>
        <v>#REF!</v>
      </c>
      <c r="O556" s="1007" t="e">
        <f>#REF!</f>
        <v>#REF!</v>
      </c>
      <c r="P556" s="1007" t="e">
        <f>#REF!</f>
        <v>#REF!</v>
      </c>
      <c r="Q556" s="1007" t="e">
        <f>#REF!</f>
        <v>#REF!</v>
      </c>
      <c r="R556" s="1007" t="e">
        <f>#REF!</f>
        <v>#REF!</v>
      </c>
      <c r="S556" s="1744"/>
    </row>
    <row r="557" spans="1:19" s="1143" customFormat="1" x14ac:dyDescent="0.2">
      <c r="A557" s="1140"/>
      <c r="B557" s="1371"/>
      <c r="C557" s="1142" t="e">
        <f>#REF!</f>
        <v>#REF!</v>
      </c>
      <c r="D557" s="1371" t="e">
        <f>#REF!</f>
        <v>#REF!</v>
      </c>
      <c r="E557" s="1371"/>
      <c r="F557" s="1148"/>
      <c r="G557" s="1148"/>
      <c r="H557" s="1142" t="e">
        <f>#REF!</f>
        <v>#REF!</v>
      </c>
      <c r="I557" s="1007"/>
      <c r="J557" s="1007"/>
      <c r="K557" s="1007"/>
      <c r="L557" s="1007"/>
      <c r="M557" s="1007"/>
      <c r="N557" s="1007"/>
      <c r="O557" s="1007"/>
      <c r="P557" s="1007"/>
      <c r="Q557" s="1007"/>
      <c r="R557" s="1007"/>
      <c r="S557" s="1744"/>
    </row>
    <row r="558" spans="1:19" s="1143" customFormat="1" x14ac:dyDescent="0.2">
      <c r="A558" s="1140"/>
      <c r="C558" s="1007"/>
      <c r="D558" s="1371"/>
      <c r="F558" s="1148"/>
      <c r="G558" s="1148"/>
      <c r="H558" s="1148"/>
      <c r="I558" s="1148"/>
      <c r="J558" s="1572"/>
      <c r="K558" s="1572"/>
      <c r="L558" s="1572"/>
      <c r="M558" s="1572"/>
      <c r="N558" s="1572"/>
      <c r="O558" s="1572"/>
      <c r="P558" s="1572"/>
      <c r="Q558" s="1572"/>
      <c r="R558" s="1148"/>
      <c r="S558" s="1744"/>
    </row>
    <row r="559" spans="1:19" s="1143" customFormat="1" x14ac:dyDescent="0.2">
      <c r="A559" s="1140">
        <f>A556+1</f>
        <v>9</v>
      </c>
      <c r="B559" s="1371" t="e">
        <f>#REF!</f>
        <v>#REF!</v>
      </c>
      <c r="C559" s="1007" t="e">
        <f>#REF!</f>
        <v>#REF!</v>
      </c>
      <c r="D559" s="1371" t="e">
        <f>#REF!</f>
        <v>#REF!</v>
      </c>
      <c r="E559" s="1371" t="e">
        <f>#REF!</f>
        <v>#REF!</v>
      </c>
      <c r="F559" s="1007" t="e">
        <f>#REF!</f>
        <v>#REF!</v>
      </c>
      <c r="G559" s="1142" t="e">
        <f>#REF!</f>
        <v>#REF!</v>
      </c>
      <c r="H559" s="478" t="e">
        <f>#REF!</f>
        <v>#REF!</v>
      </c>
      <c r="I559" s="481"/>
      <c r="J559" s="1007" t="e">
        <f>#REF!</f>
        <v>#REF!</v>
      </c>
      <c r="K559" s="1007" t="e">
        <f>#REF!</f>
        <v>#REF!</v>
      </c>
      <c r="L559" s="1007" t="e">
        <f>#REF!</f>
        <v>#REF!</v>
      </c>
      <c r="M559" s="1007" t="e">
        <f>#REF!</f>
        <v>#REF!</v>
      </c>
      <c r="N559" s="1007" t="e">
        <f>#REF!</f>
        <v>#REF!</v>
      </c>
      <c r="O559" s="1007" t="e">
        <f>#REF!</f>
        <v>#REF!</v>
      </c>
      <c r="P559" s="1007" t="e">
        <f>#REF!</f>
        <v>#REF!</v>
      </c>
      <c r="Q559" s="1007" t="e">
        <f>#REF!</f>
        <v>#REF!</v>
      </c>
      <c r="R559" s="1007" t="e">
        <f>#REF!</f>
        <v>#REF!</v>
      </c>
      <c r="S559" s="1744"/>
    </row>
    <row r="560" spans="1:19" s="1143" customFormat="1" x14ac:dyDescent="0.2">
      <c r="A560" s="1148"/>
      <c r="B560" s="1371" t="e">
        <f>#REF!</f>
        <v>#REF!</v>
      </c>
      <c r="C560" s="1142" t="e">
        <f>#REF!</f>
        <v>#REF!</v>
      </c>
      <c r="D560" s="1371" t="e">
        <f>#REF!</f>
        <v>#REF!</v>
      </c>
      <c r="E560" s="1371"/>
      <c r="F560" s="1148"/>
      <c r="G560" s="1148"/>
      <c r="H560" s="1142" t="e">
        <f>#REF!</f>
        <v>#REF!</v>
      </c>
      <c r="I560" s="1007"/>
      <c r="J560" s="1007"/>
      <c r="K560" s="1007"/>
      <c r="L560" s="1007"/>
      <c r="M560" s="1007"/>
      <c r="N560" s="1007"/>
      <c r="O560" s="1007"/>
      <c r="P560" s="1007"/>
      <c r="Q560" s="1007"/>
      <c r="R560" s="1007"/>
      <c r="S560" s="1744"/>
    </row>
    <row r="561" spans="1:19" s="1143" customFormat="1" x14ac:dyDescent="0.2">
      <c r="A561" s="1148"/>
      <c r="B561" s="1371" t="e">
        <f>#REF!</f>
        <v>#REF!</v>
      </c>
      <c r="C561" s="1142" t="e">
        <f>#REF!</f>
        <v>#REF!</v>
      </c>
      <c r="D561" s="1371"/>
      <c r="F561" s="1148"/>
      <c r="G561" s="1148"/>
      <c r="H561" s="1148"/>
      <c r="I561" s="1148"/>
      <c r="J561" s="1572"/>
      <c r="K561" s="1572"/>
      <c r="L561" s="1572"/>
      <c r="M561" s="1572"/>
      <c r="N561" s="1572"/>
      <c r="O561" s="1572"/>
      <c r="P561" s="1572"/>
      <c r="Q561" s="1572"/>
      <c r="R561" s="1148"/>
      <c r="S561" s="1744"/>
    </row>
    <row r="562" spans="1:19" s="1143" customFormat="1" x14ac:dyDescent="0.2">
      <c r="A562" s="1148"/>
      <c r="B562" s="1371" t="e">
        <f>#REF!</f>
        <v>#REF!</v>
      </c>
      <c r="C562" s="1007"/>
      <c r="D562" s="1371"/>
      <c r="F562" s="1148"/>
      <c r="G562" s="1148"/>
      <c r="H562" s="1148"/>
      <c r="I562" s="1148"/>
      <c r="J562" s="1572"/>
      <c r="K562" s="1572"/>
      <c r="L562" s="1572"/>
      <c r="M562" s="1572"/>
      <c r="N562" s="1572"/>
      <c r="O562" s="1572"/>
      <c r="P562" s="1572"/>
      <c r="Q562" s="1572"/>
      <c r="R562" s="1148"/>
      <c r="S562" s="1744"/>
    </row>
    <row r="563" spans="1:19" s="1143" customFormat="1" x14ac:dyDescent="0.2">
      <c r="A563" s="1148"/>
      <c r="B563" s="1371" t="e">
        <f>#REF!</f>
        <v>#REF!</v>
      </c>
      <c r="C563" s="1007"/>
      <c r="D563" s="1371"/>
      <c r="F563" s="1148"/>
      <c r="G563" s="1148"/>
      <c r="H563" s="1148"/>
      <c r="I563" s="1148"/>
      <c r="J563" s="1572"/>
      <c r="K563" s="1572"/>
      <c r="L563" s="1572"/>
      <c r="M563" s="1572"/>
      <c r="N563" s="1572"/>
      <c r="O563" s="1572"/>
      <c r="P563" s="1572"/>
      <c r="Q563" s="1572"/>
      <c r="R563" s="1148"/>
      <c r="S563" s="1744"/>
    </row>
    <row r="564" spans="1:19" s="1114" customFormat="1" x14ac:dyDescent="0.2">
      <c r="A564" s="1284"/>
      <c r="C564" s="1120"/>
      <c r="D564" s="1100" t="e">
        <f>#REF!</f>
        <v>#REF!</v>
      </c>
      <c r="F564" s="1120" t="e">
        <f>F559</f>
        <v>#REF!</v>
      </c>
      <c r="G564" s="1174" t="e">
        <f>G559</f>
        <v>#REF!</v>
      </c>
      <c r="H564" s="1284"/>
      <c r="I564" s="1116"/>
      <c r="J564" s="1120" t="e">
        <f t="shared" ref="J564:R564" si="31">J553+J556+J559</f>
        <v>#REF!</v>
      </c>
      <c r="K564" s="1120" t="e">
        <f t="shared" si="31"/>
        <v>#REF!</v>
      </c>
      <c r="L564" s="1120" t="e">
        <f t="shared" si="31"/>
        <v>#REF!</v>
      </c>
      <c r="M564" s="1120" t="e">
        <f t="shared" si="31"/>
        <v>#REF!</v>
      </c>
      <c r="N564" s="1120" t="e">
        <f t="shared" si="31"/>
        <v>#REF!</v>
      </c>
      <c r="O564" s="1120" t="e">
        <f t="shared" si="31"/>
        <v>#REF!</v>
      </c>
      <c r="P564" s="1120" t="e">
        <f t="shared" si="31"/>
        <v>#REF!</v>
      </c>
      <c r="Q564" s="1120" t="e">
        <f t="shared" si="31"/>
        <v>#REF!</v>
      </c>
      <c r="R564" s="1120" t="e">
        <f t="shared" si="31"/>
        <v>#REF!</v>
      </c>
      <c r="S564" s="1045" t="e">
        <f>#REF!</f>
        <v>#REF!</v>
      </c>
    </row>
    <row r="565" spans="1:19" s="1114" customFormat="1" x14ac:dyDescent="0.2">
      <c r="A565" s="1284"/>
      <c r="C565" s="1120"/>
      <c r="D565" s="1100"/>
      <c r="F565" s="1284"/>
      <c r="G565" s="1284"/>
      <c r="H565" s="1284"/>
      <c r="I565" s="1120"/>
      <c r="J565" s="1120"/>
      <c r="K565" s="1120"/>
      <c r="L565" s="1120"/>
      <c r="M565" s="1120"/>
      <c r="N565" s="1120"/>
      <c r="O565" s="1120"/>
      <c r="P565" s="1120"/>
      <c r="Q565" s="1120"/>
      <c r="R565" s="1120"/>
      <c r="S565" s="1045"/>
    </row>
    <row r="566" spans="1:19" s="1114" customFormat="1" x14ac:dyDescent="0.2">
      <c r="A566" s="1284"/>
      <c r="C566" s="1120"/>
      <c r="D566" s="1114" t="s">
        <v>279</v>
      </c>
      <c r="F566" s="1284"/>
      <c r="G566" s="1284"/>
      <c r="H566" s="1284"/>
      <c r="I566" s="1120"/>
      <c r="J566" s="1120" t="e">
        <f t="shared" ref="J566:R566" si="32">J513+J551</f>
        <v>#REF!</v>
      </c>
      <c r="K566" s="1120" t="e">
        <f t="shared" si="32"/>
        <v>#REF!</v>
      </c>
      <c r="L566" s="1120" t="e">
        <f t="shared" si="32"/>
        <v>#REF!</v>
      </c>
      <c r="M566" s="1120" t="e">
        <f t="shared" si="32"/>
        <v>#REF!</v>
      </c>
      <c r="N566" s="1120" t="e">
        <f t="shared" si="32"/>
        <v>#REF!</v>
      </c>
      <c r="O566" s="1120" t="e">
        <f t="shared" si="32"/>
        <v>#REF!</v>
      </c>
      <c r="P566" s="1120" t="e">
        <f t="shared" si="32"/>
        <v>#REF!</v>
      </c>
      <c r="Q566" s="1120" t="e">
        <f t="shared" si="32"/>
        <v>#REF!</v>
      </c>
      <c r="R566" s="1120" t="e">
        <f t="shared" si="32"/>
        <v>#REF!</v>
      </c>
      <c r="S566" s="1045" t="s">
        <v>3053</v>
      </c>
    </row>
    <row r="567" spans="1:19" s="1114" customFormat="1" x14ac:dyDescent="0.2">
      <c r="A567" s="1284"/>
      <c r="C567" s="1120"/>
      <c r="D567" s="1125"/>
      <c r="F567" s="1284"/>
      <c r="G567" s="1284"/>
      <c r="H567" s="1284"/>
      <c r="I567" s="1120"/>
      <c r="J567" s="1120"/>
      <c r="K567" s="1120"/>
      <c r="L567" s="1120"/>
      <c r="M567" s="1120"/>
      <c r="N567" s="1120"/>
      <c r="O567" s="1120"/>
      <c r="P567" s="1120"/>
      <c r="Q567" s="1120"/>
      <c r="R567" s="1120"/>
      <c r="S567" s="1045"/>
    </row>
    <row r="568" spans="1:19" s="1114" customFormat="1" x14ac:dyDescent="0.2">
      <c r="A568" s="1284"/>
      <c r="C568" s="1120"/>
      <c r="D568" s="1088" t="s">
        <v>132</v>
      </c>
      <c r="F568" s="1284"/>
      <c r="G568" s="1284"/>
      <c r="H568" s="1284"/>
      <c r="I568" s="1120"/>
      <c r="J568" s="1120"/>
      <c r="K568" s="1120"/>
      <c r="L568" s="1120"/>
      <c r="M568" s="1120"/>
      <c r="N568" s="1120"/>
      <c r="O568" s="1120"/>
      <c r="P568" s="1120"/>
      <c r="Q568" s="1120"/>
      <c r="R568" s="1120"/>
      <c r="S568" s="1045"/>
    </row>
    <row r="569" spans="1:19" s="1114" customFormat="1" x14ac:dyDescent="0.2">
      <c r="A569" s="1284"/>
      <c r="C569" s="1120"/>
      <c r="D569" s="1100"/>
      <c r="F569" s="1284"/>
      <c r="G569" s="1284"/>
      <c r="H569" s="1284"/>
      <c r="I569" s="1120"/>
      <c r="J569" s="1120"/>
      <c r="K569" s="1120"/>
      <c r="L569" s="1120"/>
      <c r="M569" s="1120"/>
      <c r="N569" s="1120"/>
      <c r="O569" s="1120"/>
      <c r="P569" s="1120"/>
      <c r="Q569" s="1120"/>
      <c r="R569" s="1120"/>
      <c r="S569" s="1045"/>
    </row>
    <row r="570" spans="1:19" s="1114" customFormat="1" x14ac:dyDescent="0.2">
      <c r="A570" s="1283">
        <v>1</v>
      </c>
      <c r="B570" s="1125" t="e">
        <f>#REF!</f>
        <v>#REF!</v>
      </c>
      <c r="C570" s="1167" t="e">
        <f>#REF!</f>
        <v>#REF!</v>
      </c>
      <c r="D570" s="1125" t="e">
        <f>#REF!</f>
        <v>#REF!</v>
      </c>
      <c r="E570" s="1125" t="e">
        <f>#REF!</f>
        <v>#REF!</v>
      </c>
      <c r="F570" s="1110" t="e">
        <f>#REF!</f>
        <v>#REF!</v>
      </c>
      <c r="G570" s="1167" t="e">
        <f>#REF!</f>
        <v>#REF!</v>
      </c>
      <c r="H570" s="1107" t="e">
        <f>#REF!</f>
        <v>#REF!</v>
      </c>
      <c r="I570" s="1107"/>
      <c r="J570" s="1167"/>
      <c r="K570" s="1110" t="e">
        <f>#REF!</f>
        <v>#REF!</v>
      </c>
      <c r="L570" s="1110" t="e">
        <f>#REF!</f>
        <v>#REF!</v>
      </c>
      <c r="M570" s="1110" t="e">
        <f>#REF!</f>
        <v>#REF!</v>
      </c>
      <c r="N570" s="1110" t="e">
        <f>#REF!</f>
        <v>#REF!</v>
      </c>
      <c r="O570" s="1110" t="e">
        <f>#REF!</f>
        <v>#REF!</v>
      </c>
      <c r="P570" s="1110" t="e">
        <f>#REF!</f>
        <v>#REF!</v>
      </c>
      <c r="Q570" s="1110" t="e">
        <f>#REF!</f>
        <v>#REF!</v>
      </c>
      <c r="R570" s="1110" t="e">
        <f>#REF!</f>
        <v>#REF!</v>
      </c>
      <c r="S570" s="1036"/>
    </row>
    <row r="571" spans="1:19" s="1114" customFormat="1" x14ac:dyDescent="0.2">
      <c r="A571" s="1284"/>
      <c r="B571" s="1125" t="e">
        <f>#REF!</f>
        <v>#REF!</v>
      </c>
      <c r="C571" s="1110" t="e">
        <f>#REF!</f>
        <v>#REF!</v>
      </c>
      <c r="D571" s="1125" t="e">
        <f>#REF!</f>
        <v>#REF!</v>
      </c>
      <c r="E571" s="1125"/>
      <c r="F571" s="1125"/>
      <c r="G571" s="1125"/>
      <c r="H571" s="1167" t="e">
        <f>#REF!</f>
        <v>#REF!</v>
      </c>
      <c r="I571" s="1167"/>
      <c r="J571" s="1167"/>
      <c r="K571" s="1110"/>
      <c r="L571" s="1110"/>
      <c r="M571" s="1110"/>
      <c r="N571" s="1110"/>
      <c r="O571" s="1110"/>
      <c r="P571" s="1110"/>
      <c r="Q571" s="1110"/>
      <c r="R571" s="1110"/>
      <c r="S571" s="1036"/>
    </row>
    <row r="572" spans="1:19" s="1114" customFormat="1" ht="11.25" customHeight="1" x14ac:dyDescent="0.2">
      <c r="A572" s="1284"/>
      <c r="C572" s="1110"/>
      <c r="D572" s="1125"/>
      <c r="F572" s="1284"/>
      <c r="G572" s="1284"/>
      <c r="H572" s="1284"/>
      <c r="I572" s="1284"/>
      <c r="J572" s="1054"/>
      <c r="K572" s="1054"/>
      <c r="L572" s="1054"/>
      <c r="M572" s="1054"/>
      <c r="N572" s="1054"/>
      <c r="O572" s="1054"/>
      <c r="P572" s="1054"/>
      <c r="Q572" s="1054"/>
      <c r="R572" s="1284"/>
      <c r="S572" s="1036"/>
    </row>
    <row r="573" spans="1:19" s="1114" customFormat="1" x14ac:dyDescent="0.2">
      <c r="A573" s="1283">
        <f>A570+1</f>
        <v>2</v>
      </c>
      <c r="B573" s="1123" t="e">
        <f>#REF!</f>
        <v>#REF!</v>
      </c>
      <c r="C573" s="1110" t="e">
        <f>#REF!</f>
        <v>#REF!</v>
      </c>
      <c r="D573" s="1123" t="e">
        <f>#REF!</f>
        <v>#REF!</v>
      </c>
      <c r="E573" s="1123" t="e">
        <f>#REF!</f>
        <v>#REF!</v>
      </c>
      <c r="F573" s="1110" t="e">
        <f>#REF!</f>
        <v>#REF!</v>
      </c>
      <c r="G573" s="1167" t="e">
        <f>#REF!</f>
        <v>#REF!</v>
      </c>
      <c r="H573" s="1167" t="e">
        <f>#REF!</f>
        <v>#REF!</v>
      </c>
      <c r="I573" s="1110"/>
      <c r="J573" s="1110"/>
      <c r="K573" s="1110" t="e">
        <f>#REF!</f>
        <v>#REF!</v>
      </c>
      <c r="L573" s="1110" t="e">
        <f>#REF!</f>
        <v>#REF!</v>
      </c>
      <c r="M573" s="1110" t="e">
        <f>#REF!</f>
        <v>#REF!</v>
      </c>
      <c r="N573" s="1110" t="e">
        <f>#REF!</f>
        <v>#REF!</v>
      </c>
      <c r="O573" s="1110" t="e">
        <f>#REF!</f>
        <v>#REF!</v>
      </c>
      <c r="P573" s="1110" t="e">
        <f>#REF!</f>
        <v>#REF!</v>
      </c>
      <c r="Q573" s="1110" t="e">
        <f>#REF!</f>
        <v>#REF!</v>
      </c>
      <c r="R573" s="1110" t="e">
        <f>#REF!</f>
        <v>#REF!</v>
      </c>
      <c r="S573" s="1036"/>
    </row>
    <row r="574" spans="1:19" s="1114" customFormat="1" x14ac:dyDescent="0.2">
      <c r="A574" s="1284"/>
      <c r="B574" s="1123"/>
      <c r="C574" s="1110" t="e">
        <f>#REF!</f>
        <v>#REF!</v>
      </c>
      <c r="D574" s="1123" t="e">
        <f>#REF!</f>
        <v>#REF!</v>
      </c>
      <c r="F574" s="1284"/>
      <c r="G574" s="1284"/>
      <c r="H574" s="1167" t="e">
        <f>#REF!</f>
        <v>#REF!</v>
      </c>
      <c r="I574" s="1284"/>
      <c r="J574" s="1054"/>
      <c r="K574" s="1054"/>
      <c r="L574" s="1054"/>
      <c r="M574" s="1110"/>
      <c r="N574" s="1110"/>
      <c r="O574" s="1110"/>
      <c r="P574" s="1110"/>
      <c r="Q574" s="1110"/>
      <c r="R574" s="1110"/>
      <c r="S574" s="1036"/>
    </row>
    <row r="575" spans="1:19" s="1114" customFormat="1" x14ac:dyDescent="0.2">
      <c r="A575" s="1284"/>
      <c r="B575" s="1027"/>
      <c r="C575" s="1110" t="e">
        <f>#REF!</f>
        <v>#REF!</v>
      </c>
      <c r="D575" s="1123" t="e">
        <f>#REF!</f>
        <v>#REF!</v>
      </c>
      <c r="F575" s="1284"/>
      <c r="G575" s="1284"/>
      <c r="H575" s="1284"/>
      <c r="I575" s="1284"/>
      <c r="J575" s="1054"/>
      <c r="K575" s="1054"/>
      <c r="L575" s="1054"/>
      <c r="M575" s="1054"/>
      <c r="N575" s="1054"/>
      <c r="O575" s="1054"/>
      <c r="P575" s="1054"/>
      <c r="Q575" s="1054"/>
      <c r="R575" s="1284"/>
      <c r="S575" s="1036"/>
    </row>
    <row r="576" spans="1:19" s="1114" customFormat="1" x14ac:dyDescent="0.2">
      <c r="A576" s="1284"/>
      <c r="B576" s="1027"/>
      <c r="C576" s="1167"/>
      <c r="D576" s="1123" t="e">
        <f>#REF!</f>
        <v>#REF!</v>
      </c>
      <c r="F576" s="1284"/>
      <c r="G576" s="1284"/>
      <c r="H576" s="1284"/>
      <c r="I576" s="1284"/>
      <c r="J576" s="1054"/>
      <c r="K576" s="1054"/>
      <c r="L576" s="1054"/>
      <c r="M576" s="1054"/>
      <c r="N576" s="1054"/>
      <c r="O576" s="1054"/>
      <c r="P576" s="1054"/>
      <c r="Q576" s="1054"/>
      <c r="R576" s="1284"/>
      <c r="S576" s="1036"/>
    </row>
    <row r="577" spans="1:19" s="1114" customFormat="1" x14ac:dyDescent="0.2">
      <c r="A577" s="1283"/>
      <c r="B577" s="1125"/>
      <c r="C577" s="1110"/>
      <c r="D577" s="1125"/>
      <c r="E577" s="1125"/>
      <c r="F577" s="1100"/>
      <c r="G577" s="1100"/>
      <c r="I577" s="1174"/>
      <c r="J577" s="1174"/>
      <c r="K577" s="1120"/>
      <c r="L577" s="1120"/>
      <c r="M577" s="1120"/>
      <c r="N577" s="1120"/>
      <c r="O577" s="1120"/>
      <c r="P577" s="1120"/>
      <c r="Q577" s="1120"/>
      <c r="R577" s="1120"/>
      <c r="S577" s="1036"/>
    </row>
    <row r="578" spans="1:19" s="1114" customFormat="1" x14ac:dyDescent="0.2">
      <c r="A578" s="1284"/>
      <c r="B578" s="1027"/>
      <c r="C578" s="1167"/>
      <c r="D578" s="1114" t="s">
        <v>133</v>
      </c>
      <c r="F578" s="1284"/>
      <c r="G578" s="1284"/>
      <c r="H578" s="1284"/>
      <c r="I578" s="1284"/>
      <c r="J578" s="1054"/>
      <c r="K578" s="1120" t="e">
        <f t="shared" ref="K578:Q578" si="33">K570+K573</f>
        <v>#REF!</v>
      </c>
      <c r="L578" s="1120" t="e">
        <f t="shared" si="33"/>
        <v>#REF!</v>
      </c>
      <c r="M578" s="1120" t="e">
        <f t="shared" si="33"/>
        <v>#REF!</v>
      </c>
      <c r="N578" s="1120" t="e">
        <f t="shared" si="33"/>
        <v>#REF!</v>
      </c>
      <c r="O578" s="1120" t="e">
        <f t="shared" si="33"/>
        <v>#REF!</v>
      </c>
      <c r="P578" s="1120" t="e">
        <f t="shared" si="33"/>
        <v>#REF!</v>
      </c>
      <c r="Q578" s="1120" t="e">
        <f t="shared" si="33"/>
        <v>#REF!</v>
      </c>
      <c r="R578" s="1120" t="e">
        <f>R570+R573</f>
        <v>#REF!</v>
      </c>
      <c r="S578" s="1036"/>
    </row>
    <row r="579" spans="1:19" s="1114" customFormat="1" x14ac:dyDescent="0.2">
      <c r="A579" s="1284"/>
      <c r="B579" s="1027"/>
      <c r="C579" s="1167"/>
      <c r="F579" s="1284"/>
      <c r="G579" s="1284"/>
      <c r="H579" s="1284"/>
      <c r="I579" s="1284"/>
      <c r="J579" s="1054"/>
      <c r="K579" s="1054"/>
      <c r="L579" s="1054"/>
      <c r="M579" s="1054"/>
      <c r="N579" s="1054"/>
      <c r="O579" s="1054"/>
      <c r="P579" s="1054"/>
      <c r="Q579" s="1054"/>
      <c r="R579" s="1284"/>
      <c r="S579" s="1036"/>
    </row>
    <row r="580" spans="1:19" s="1114" customFormat="1" x14ac:dyDescent="0.2">
      <c r="A580" s="1284"/>
      <c r="B580" s="1027"/>
      <c r="C580" s="1167"/>
      <c r="D580" s="1088" t="s">
        <v>135</v>
      </c>
      <c r="F580" s="1284"/>
      <c r="G580" s="1284"/>
      <c r="H580" s="1284"/>
      <c r="I580" s="1284"/>
      <c r="J580" s="1054"/>
      <c r="K580" s="1054"/>
      <c r="L580" s="1054"/>
      <c r="M580" s="1054"/>
      <c r="N580" s="1054"/>
      <c r="O580" s="1054"/>
      <c r="P580" s="1054"/>
      <c r="Q580" s="1054"/>
      <c r="R580" s="1284"/>
      <c r="S580" s="1036"/>
    </row>
    <row r="581" spans="1:19" s="1114" customFormat="1" x14ac:dyDescent="0.2">
      <c r="A581" s="1284"/>
      <c r="B581" s="1027"/>
      <c r="C581" s="1167"/>
      <c r="F581" s="1284"/>
      <c r="G581" s="1284"/>
      <c r="H581" s="1284"/>
      <c r="I581" s="1284"/>
      <c r="J581" s="1054"/>
      <c r="K581" s="1054"/>
      <c r="L581" s="1054"/>
      <c r="M581" s="1054"/>
      <c r="N581" s="1054"/>
      <c r="O581" s="1054"/>
      <c r="P581" s="1054"/>
      <c r="Q581" s="1054"/>
      <c r="R581" s="1284"/>
      <c r="S581" s="1036"/>
    </row>
    <row r="582" spans="1:19" s="1114" customFormat="1" x14ac:dyDescent="0.2">
      <c r="A582" s="1283">
        <f>A573+1</f>
        <v>3</v>
      </c>
      <c r="B582" s="1100" t="e">
        <f>#REF!</f>
        <v>#REF!</v>
      </c>
      <c r="C582" s="1110"/>
      <c r="D582" s="1125"/>
      <c r="F582" s="1284"/>
      <c r="G582" s="1284"/>
      <c r="H582" s="1284"/>
      <c r="I582" s="1284"/>
      <c r="J582" s="1054"/>
      <c r="K582" s="1054"/>
      <c r="L582" s="1054"/>
      <c r="M582" s="1054"/>
      <c r="N582" s="1054"/>
      <c r="O582" s="1054"/>
      <c r="P582" s="1054"/>
      <c r="Q582" s="1054"/>
      <c r="R582" s="1284"/>
      <c r="S582" s="1036"/>
    </row>
    <row r="583" spans="1:19" s="1114" customFormat="1" x14ac:dyDescent="0.2">
      <c r="A583" s="1283"/>
      <c r="B583" s="1027" t="e">
        <f>#REF!</f>
        <v>#REF!</v>
      </c>
      <c r="C583" s="1123" t="e">
        <f>#REF!</f>
        <v>#REF!</v>
      </c>
      <c r="D583" s="1125"/>
      <c r="E583" s="1125"/>
      <c r="F583" s="1100" t="e">
        <f>#REF!</f>
        <v>#REF!</v>
      </c>
      <c r="G583" s="1174" t="e">
        <f>#REF!</f>
        <v>#REF!</v>
      </c>
      <c r="H583" s="1118"/>
      <c r="I583" s="1118"/>
      <c r="J583" s="1118"/>
      <c r="K583" s="1120"/>
      <c r="L583" s="1120"/>
      <c r="M583" s="1120" t="e">
        <f>#REF!</f>
        <v>#REF!</v>
      </c>
      <c r="N583" s="1120" t="e">
        <f>#REF!</f>
        <v>#REF!</v>
      </c>
      <c r="O583" s="1120" t="e">
        <f>#REF!</f>
        <v>#REF!</v>
      </c>
      <c r="P583" s="1120" t="e">
        <f>#REF!</f>
        <v>#REF!</v>
      </c>
      <c r="Q583" s="1120" t="e">
        <f>#REF!</f>
        <v>#REF!</v>
      </c>
      <c r="R583" s="1120" t="e">
        <f>#REF!</f>
        <v>#REF!</v>
      </c>
      <c r="S583" s="1036"/>
    </row>
    <row r="584" spans="1:19" s="1114" customFormat="1" x14ac:dyDescent="0.2">
      <c r="A584" s="1284"/>
      <c r="B584" s="1027"/>
      <c r="C584" s="1167"/>
      <c r="F584" s="1284"/>
      <c r="G584" s="1284"/>
      <c r="H584" s="1284"/>
      <c r="I584" s="1284"/>
      <c r="J584" s="1054"/>
      <c r="K584" s="1054"/>
      <c r="L584" s="1054"/>
      <c r="M584" s="1054"/>
      <c r="N584" s="1054"/>
      <c r="O584" s="1054"/>
      <c r="P584" s="1054"/>
      <c r="Q584" s="1054"/>
      <c r="R584" s="1284"/>
      <c r="S584" s="1036"/>
    </row>
    <row r="585" spans="1:19" s="1292" customFormat="1" x14ac:dyDescent="0.2">
      <c r="A585" s="1289">
        <f>A537+1</f>
        <v>6</v>
      </c>
      <c r="B585" s="1389" t="e">
        <f>#REF!</f>
        <v>#REF!</v>
      </c>
      <c r="C585" s="1294" t="e">
        <f>#REF!</f>
        <v>#REF!</v>
      </c>
      <c r="D585" s="1395" t="e">
        <f>#REF!</f>
        <v>#REF!</v>
      </c>
      <c r="E585" s="1395" t="e">
        <f>#REF!</f>
        <v>#REF!</v>
      </c>
      <c r="F585" s="1294" t="e">
        <f>#REF!</f>
        <v>#REF!</v>
      </c>
      <c r="G585" s="1294" t="e">
        <f>#REF!</f>
        <v>#REF!</v>
      </c>
      <c r="H585" s="1293" t="e">
        <f>#REF!</f>
        <v>#REF!</v>
      </c>
      <c r="I585" s="1293"/>
      <c r="J585" s="1394"/>
      <c r="K585" s="1394"/>
      <c r="L585" s="1394"/>
      <c r="M585" s="1390" t="e">
        <f>#REF!</f>
        <v>#REF!</v>
      </c>
      <c r="N585" s="1390" t="e">
        <f>#REF!</f>
        <v>#REF!</v>
      </c>
      <c r="O585" s="1390" t="e">
        <f>#REF!</f>
        <v>#REF!</v>
      </c>
      <c r="P585" s="1390" t="e">
        <f>#REF!</f>
        <v>#REF!</v>
      </c>
      <c r="Q585" s="1390" t="e">
        <f>#REF!</f>
        <v>#REF!</v>
      </c>
      <c r="R585" s="1390" t="e">
        <f>#REF!</f>
        <v>#REF!</v>
      </c>
      <c r="S585" s="1522"/>
    </row>
    <row r="586" spans="1:19" s="1292" customFormat="1" x14ac:dyDescent="0.2">
      <c r="A586" s="1289"/>
      <c r="B586" s="1389" t="e">
        <f>#REF!</f>
        <v>#REF!</v>
      </c>
      <c r="C586" s="1294" t="e">
        <f>#REF!</f>
        <v>#REF!</v>
      </c>
      <c r="D586" s="1395" t="e">
        <f>#REF!</f>
        <v>#REF!</v>
      </c>
      <c r="F586" s="1295"/>
      <c r="G586" s="1295"/>
      <c r="H586" s="1294" t="e">
        <f>#REF!</f>
        <v>#REF!</v>
      </c>
      <c r="I586" s="1294"/>
      <c r="J586" s="1390"/>
      <c r="K586" s="1390"/>
      <c r="L586" s="1390"/>
      <c r="M586" s="1390"/>
      <c r="N586" s="1390"/>
      <c r="O586" s="1390"/>
      <c r="P586" s="1390"/>
      <c r="Q586" s="1390"/>
      <c r="R586" s="1390"/>
      <c r="S586" s="1522"/>
    </row>
    <row r="587" spans="1:19" s="1292" customFormat="1" x14ac:dyDescent="0.2">
      <c r="A587" s="1289"/>
      <c r="B587" s="1389" t="e">
        <f>#REF!</f>
        <v>#REF!</v>
      </c>
      <c r="C587" s="1294" t="e">
        <f>#REF!</f>
        <v>#REF!</v>
      </c>
      <c r="D587" s="1395"/>
      <c r="F587" s="1295"/>
      <c r="G587" s="1295"/>
      <c r="H587" s="1295"/>
      <c r="I587" s="1295"/>
      <c r="J587" s="1523"/>
      <c r="K587" s="1523"/>
      <c r="L587" s="1523"/>
      <c r="M587" s="1523"/>
      <c r="N587" s="1523"/>
      <c r="O587" s="1523"/>
      <c r="P587" s="1523"/>
      <c r="Q587" s="1523"/>
      <c r="R587" s="1295"/>
      <c r="S587" s="1522"/>
    </row>
    <row r="588" spans="1:19" s="1292" customFormat="1" x14ac:dyDescent="0.2">
      <c r="A588" s="1289"/>
      <c r="B588" s="1389" t="e">
        <f>#REF!</f>
        <v>#REF!</v>
      </c>
      <c r="C588" s="1294" t="e">
        <f>#REF!</f>
        <v>#REF!</v>
      </c>
      <c r="D588" s="1395"/>
      <c r="F588" s="1295"/>
      <c r="G588" s="1295"/>
      <c r="H588" s="1295"/>
      <c r="I588" s="1295"/>
      <c r="J588" s="1523"/>
      <c r="K588" s="1523"/>
      <c r="L588" s="1523"/>
      <c r="M588" s="1523"/>
      <c r="N588" s="1523"/>
      <c r="O588" s="1523"/>
      <c r="P588" s="1523"/>
      <c r="Q588" s="1523"/>
      <c r="R588" s="1295"/>
      <c r="S588" s="1522"/>
    </row>
    <row r="589" spans="1:19" s="1292" customFormat="1" x14ac:dyDescent="0.2">
      <c r="A589" s="1289"/>
      <c r="B589" s="1389" t="e">
        <f>#REF!</f>
        <v>#REF!</v>
      </c>
      <c r="C589" s="1294" t="e">
        <f>#REF!</f>
        <v>#REF!</v>
      </c>
      <c r="D589" s="1395"/>
      <c r="F589" s="1295"/>
      <c r="G589" s="1295"/>
      <c r="H589" s="1295"/>
      <c r="I589" s="1295"/>
      <c r="J589" s="1523"/>
      <c r="K589" s="1523"/>
      <c r="L589" s="1523"/>
      <c r="M589" s="1523"/>
      <c r="N589" s="1523"/>
      <c r="O589" s="1523"/>
      <c r="P589" s="1523"/>
      <c r="Q589" s="1523"/>
      <c r="R589" s="1295"/>
      <c r="S589" s="1522"/>
    </row>
    <row r="590" spans="1:19" s="1292" customFormat="1" x14ac:dyDescent="0.2">
      <c r="A590" s="1289"/>
      <c r="B590" s="1389"/>
      <c r="C590" s="1294"/>
      <c r="D590" s="1395"/>
      <c r="F590" s="1295"/>
      <c r="G590" s="1295"/>
      <c r="H590" s="1295"/>
      <c r="I590" s="1295"/>
      <c r="J590" s="1523"/>
      <c r="K590" s="1523"/>
      <c r="L590" s="1523"/>
      <c r="M590" s="1523"/>
      <c r="N590" s="1523"/>
      <c r="O590" s="1523"/>
      <c r="P590" s="1523"/>
      <c r="Q590" s="1523"/>
      <c r="R590" s="1295"/>
      <c r="S590" s="1522"/>
    </row>
    <row r="591" spans="1:19" s="1292" customFormat="1" x14ac:dyDescent="0.2">
      <c r="A591" s="1289"/>
      <c r="B591" s="1389"/>
      <c r="C591" s="1294"/>
      <c r="D591" s="1395"/>
      <c r="F591" s="1295"/>
      <c r="G591" s="1295"/>
      <c r="H591" s="1295"/>
      <c r="I591" s="1295"/>
      <c r="J591" s="1523"/>
      <c r="K591" s="1523"/>
      <c r="L591" s="1523"/>
      <c r="M591" s="1523"/>
      <c r="N591" s="1523"/>
      <c r="O591" s="1523"/>
      <c r="P591" s="1523"/>
      <c r="Q591" s="1523"/>
      <c r="R591" s="1295"/>
      <c r="S591" s="1522"/>
    </row>
    <row r="592" spans="1:19" s="1292" customFormat="1" x14ac:dyDescent="0.2">
      <c r="A592" s="1289">
        <f>A585+1</f>
        <v>7</v>
      </c>
      <c r="B592" s="1389" t="e">
        <f>#REF!</f>
        <v>#REF!</v>
      </c>
      <c r="C592" s="1294" t="e">
        <f>#REF!</f>
        <v>#REF!</v>
      </c>
      <c r="D592" s="1395" t="e">
        <f>#REF!</f>
        <v>#REF!</v>
      </c>
      <c r="E592" s="1395" t="e">
        <f>#REF!</f>
        <v>#REF!</v>
      </c>
      <c r="F592" s="1294" t="e">
        <f>#REF!</f>
        <v>#REF!</v>
      </c>
      <c r="G592" s="1294" t="e">
        <f>#REF!</f>
        <v>#REF!</v>
      </c>
      <c r="H592" s="1293" t="e">
        <f>#REF!</f>
        <v>#REF!</v>
      </c>
      <c r="I592" s="1293"/>
      <c r="J592" s="1394"/>
      <c r="K592" s="1394"/>
      <c r="L592" s="1394"/>
      <c r="M592" s="1390" t="e">
        <f>#REF!</f>
        <v>#REF!</v>
      </c>
      <c r="N592" s="1390" t="e">
        <f>#REF!</f>
        <v>#REF!</v>
      </c>
      <c r="O592" s="1390" t="e">
        <f>#REF!</f>
        <v>#REF!</v>
      </c>
      <c r="P592" s="1390" t="e">
        <f>#REF!</f>
        <v>#REF!</v>
      </c>
      <c r="Q592" s="1390" t="e">
        <f>#REF!</f>
        <v>#REF!</v>
      </c>
      <c r="R592" s="1390" t="e">
        <f>#REF!</f>
        <v>#REF!</v>
      </c>
      <c r="S592" s="1522"/>
    </row>
    <row r="593" spans="1:19" s="1292" customFormat="1" x14ac:dyDescent="0.2">
      <c r="A593" s="1289"/>
      <c r="B593" s="1389" t="e">
        <f>#REF!</f>
        <v>#REF!</v>
      </c>
      <c r="C593" s="1294" t="e">
        <f>#REF!</f>
        <v>#REF!</v>
      </c>
      <c r="D593" s="1395" t="e">
        <f>#REF!</f>
        <v>#REF!</v>
      </c>
      <c r="F593" s="1295"/>
      <c r="G593" s="1295"/>
      <c r="H593" s="1294" t="e">
        <f>#REF!</f>
        <v>#REF!</v>
      </c>
      <c r="I593" s="1294"/>
      <c r="J593" s="1390"/>
      <c r="K593" s="1390"/>
      <c r="L593" s="1390"/>
      <c r="M593" s="1390"/>
      <c r="N593" s="1390"/>
      <c r="O593" s="1390"/>
      <c r="P593" s="1390"/>
      <c r="Q593" s="1390"/>
      <c r="R593" s="1390"/>
      <c r="S593" s="1522"/>
    </row>
    <row r="594" spans="1:19" s="1292" customFormat="1" x14ac:dyDescent="0.2">
      <c r="A594" s="1289"/>
      <c r="B594" s="1389" t="e">
        <f>#REF!</f>
        <v>#REF!</v>
      </c>
      <c r="C594" s="1294" t="e">
        <f>#REF!</f>
        <v>#REF!</v>
      </c>
      <c r="D594" s="1395"/>
      <c r="F594" s="1295"/>
      <c r="G594" s="1295"/>
      <c r="H594" s="1295"/>
      <c r="I594" s="1295"/>
      <c r="J594" s="1523"/>
      <c r="K594" s="1523"/>
      <c r="L594" s="1523"/>
      <c r="M594" s="1523"/>
      <c r="N594" s="1523"/>
      <c r="O594" s="1523"/>
      <c r="P594" s="1523"/>
      <c r="Q594" s="1523"/>
      <c r="R594" s="1295"/>
      <c r="S594" s="1522"/>
    </row>
    <row r="595" spans="1:19" s="1292" customFormat="1" x14ac:dyDescent="0.2">
      <c r="A595" s="1289"/>
      <c r="B595" s="1389" t="e">
        <f>#REF!</f>
        <v>#REF!</v>
      </c>
      <c r="C595" s="1294" t="e">
        <f>#REF!</f>
        <v>#REF!</v>
      </c>
      <c r="D595" s="1395"/>
      <c r="F595" s="1295"/>
      <c r="G595" s="1295"/>
      <c r="H595" s="1295"/>
      <c r="I595" s="1295"/>
      <c r="J595" s="1523"/>
      <c r="K595" s="1523"/>
      <c r="L595" s="1523"/>
      <c r="M595" s="1523"/>
      <c r="N595" s="1523"/>
      <c r="O595" s="1523"/>
      <c r="P595" s="1523"/>
      <c r="Q595" s="1523"/>
      <c r="R595" s="1295"/>
      <c r="S595" s="1522"/>
    </row>
    <row r="596" spans="1:19" s="1292" customFormat="1" x14ac:dyDescent="0.2">
      <c r="A596" s="1289"/>
      <c r="B596" s="1389" t="e">
        <f>#REF!</f>
        <v>#REF!</v>
      </c>
      <c r="C596" s="1294" t="e">
        <f>#REF!</f>
        <v>#REF!</v>
      </c>
      <c r="D596" s="1395"/>
      <c r="F596" s="1295"/>
      <c r="G596" s="1295"/>
      <c r="H596" s="1295"/>
      <c r="I596" s="1295"/>
      <c r="J596" s="1523"/>
      <c r="K596" s="1523"/>
      <c r="L596" s="1523"/>
      <c r="M596" s="1523"/>
      <c r="N596" s="1523"/>
      <c r="O596" s="1523"/>
      <c r="P596" s="1523"/>
      <c r="Q596" s="1523"/>
      <c r="R596" s="1295"/>
      <c r="S596" s="1522"/>
    </row>
    <row r="597" spans="1:19" s="1292" customFormat="1" x14ac:dyDescent="0.2">
      <c r="A597" s="1289"/>
      <c r="B597" s="1389" t="e">
        <f>#REF!</f>
        <v>#REF!</v>
      </c>
      <c r="C597" s="1294" t="e">
        <f>#REF!</f>
        <v>#REF!</v>
      </c>
      <c r="D597" s="1395"/>
      <c r="F597" s="1295"/>
      <c r="G597" s="1295"/>
      <c r="H597" s="1295"/>
      <c r="I597" s="1295"/>
      <c r="J597" s="1523"/>
      <c r="K597" s="1523"/>
      <c r="L597" s="1523"/>
      <c r="M597" s="1523"/>
      <c r="N597" s="1523"/>
      <c r="O597" s="1523"/>
      <c r="P597" s="1523"/>
      <c r="Q597" s="1523"/>
      <c r="R597" s="1295"/>
      <c r="S597" s="1522"/>
    </row>
    <row r="598" spans="1:19" s="1292" customFormat="1" x14ac:dyDescent="0.2">
      <c r="A598" s="1289"/>
      <c r="B598" s="1389" t="e">
        <f>#REF!</f>
        <v>#REF!</v>
      </c>
      <c r="C598" s="1294" t="e">
        <f>#REF!</f>
        <v>#REF!</v>
      </c>
      <c r="D598" s="1395"/>
      <c r="F598" s="1295"/>
      <c r="G598" s="1295"/>
      <c r="H598" s="1295"/>
      <c r="I598" s="1295"/>
      <c r="J598" s="1523"/>
      <c r="K598" s="1523"/>
      <c r="L598" s="1523"/>
      <c r="M598" s="1523"/>
      <c r="N598" s="1523"/>
      <c r="O598" s="1523"/>
      <c r="P598" s="1523"/>
      <c r="Q598" s="1523"/>
      <c r="R598" s="1295"/>
      <c r="S598" s="1522"/>
    </row>
    <row r="599" spans="1:19" s="1292" customFormat="1" x14ac:dyDescent="0.2">
      <c r="A599" s="1289"/>
      <c r="B599" s="1389" t="e">
        <f>#REF!</f>
        <v>#REF!</v>
      </c>
      <c r="C599" s="1294" t="e">
        <f>#REF!</f>
        <v>#REF!</v>
      </c>
      <c r="D599" s="1395"/>
      <c r="F599" s="1295"/>
      <c r="G599" s="1295"/>
      <c r="H599" s="1295"/>
      <c r="I599" s="1295"/>
      <c r="J599" s="1523"/>
      <c r="K599" s="1523"/>
      <c r="L599" s="1523"/>
      <c r="M599" s="1523"/>
      <c r="N599" s="1523"/>
      <c r="O599" s="1523"/>
      <c r="P599" s="1523"/>
      <c r="Q599" s="1523"/>
      <c r="R599" s="1295"/>
      <c r="S599" s="1522"/>
    </row>
    <row r="600" spans="1:19" s="1292" customFormat="1" x14ac:dyDescent="0.2">
      <c r="A600" s="1289"/>
      <c r="B600" s="1389" t="e">
        <f>#REF!</f>
        <v>#REF!</v>
      </c>
      <c r="C600" s="1294" t="e">
        <f>#REF!</f>
        <v>#REF!</v>
      </c>
      <c r="D600" s="1395"/>
      <c r="F600" s="1295"/>
      <c r="G600" s="1295"/>
      <c r="H600" s="1295"/>
      <c r="I600" s="1295"/>
      <c r="J600" s="1523"/>
      <c r="K600" s="1523"/>
      <c r="L600" s="1523"/>
      <c r="M600" s="1523"/>
      <c r="N600" s="1523"/>
      <c r="O600" s="1523"/>
      <c r="P600" s="1523"/>
      <c r="Q600" s="1523"/>
      <c r="R600" s="1295"/>
      <c r="S600" s="1522"/>
    </row>
    <row r="601" spans="1:19" s="1292" customFormat="1" x14ac:dyDescent="0.2">
      <c r="A601" s="1289"/>
      <c r="B601" s="1389" t="e">
        <f>#REF!</f>
        <v>#REF!</v>
      </c>
      <c r="C601" s="1294" t="e">
        <f>#REF!</f>
        <v>#REF!</v>
      </c>
      <c r="D601" s="1395"/>
      <c r="F601" s="1295"/>
      <c r="G601" s="1295"/>
      <c r="H601" s="1295"/>
      <c r="I601" s="1295"/>
      <c r="J601" s="1523"/>
      <c r="K601" s="1523"/>
      <c r="L601" s="1523"/>
      <c r="M601" s="1523"/>
      <c r="N601" s="1523"/>
      <c r="O601" s="1523"/>
      <c r="P601" s="1523"/>
      <c r="Q601" s="1523"/>
      <c r="R601" s="1295"/>
      <c r="S601" s="1522"/>
    </row>
    <row r="602" spans="1:19" s="1292" customFormat="1" x14ac:dyDescent="0.2">
      <c r="A602" s="1289"/>
      <c r="B602" s="1389" t="e">
        <f>#REF!</f>
        <v>#REF!</v>
      </c>
      <c r="C602" s="1294" t="e">
        <f>#REF!</f>
        <v>#REF!</v>
      </c>
      <c r="D602" s="1395"/>
      <c r="F602" s="1295"/>
      <c r="G602" s="1295"/>
      <c r="H602" s="1295"/>
      <c r="I602" s="1295"/>
      <c r="J602" s="1523"/>
      <c r="K602" s="1523"/>
      <c r="L602" s="1523"/>
      <c r="M602" s="1523"/>
      <c r="N602" s="1523"/>
      <c r="O602" s="1523"/>
      <c r="P602" s="1523"/>
      <c r="Q602" s="1523"/>
      <c r="R602" s="1295"/>
      <c r="S602" s="1522"/>
    </row>
    <row r="603" spans="1:19" s="1292" customFormat="1" x14ac:dyDescent="0.2">
      <c r="A603" s="1289"/>
      <c r="B603" s="1389" t="e">
        <f>#REF!</f>
        <v>#REF!</v>
      </c>
      <c r="C603" s="1294" t="e">
        <f>#REF!</f>
        <v>#REF!</v>
      </c>
      <c r="D603" s="1395"/>
      <c r="F603" s="1295"/>
      <c r="G603" s="1295"/>
      <c r="H603" s="1295"/>
      <c r="I603" s="1295"/>
      <c r="J603" s="1523"/>
      <c r="K603" s="1523"/>
      <c r="L603" s="1523"/>
      <c r="M603" s="1523"/>
      <c r="N603" s="1523"/>
      <c r="O603" s="1523"/>
      <c r="P603" s="1523"/>
      <c r="Q603" s="1523"/>
      <c r="R603" s="1295"/>
      <c r="S603" s="1522"/>
    </row>
    <row r="604" spans="1:19" s="1292" customFormat="1" x14ac:dyDescent="0.2">
      <c r="A604" s="1289"/>
      <c r="B604" s="1389" t="e">
        <f>#REF!</f>
        <v>#REF!</v>
      </c>
      <c r="C604" s="1294" t="e">
        <f>#REF!</f>
        <v>#REF!</v>
      </c>
      <c r="D604" s="1395"/>
      <c r="F604" s="1295"/>
      <c r="G604" s="1295"/>
      <c r="H604" s="1295"/>
      <c r="I604" s="1295"/>
      <c r="J604" s="1523"/>
      <c r="K604" s="1523"/>
      <c r="L604" s="1523"/>
      <c r="M604" s="1523"/>
      <c r="N604" s="1523"/>
      <c r="O604" s="1523"/>
      <c r="P604" s="1523"/>
      <c r="Q604" s="1523"/>
      <c r="R604" s="1295"/>
      <c r="S604" s="1522"/>
    </row>
    <row r="605" spans="1:19" s="1292" customFormat="1" x14ac:dyDescent="0.2">
      <c r="A605" s="1289"/>
      <c r="B605" s="1389" t="e">
        <f>#REF!</f>
        <v>#REF!</v>
      </c>
      <c r="C605" s="1294" t="e">
        <f>#REF!</f>
        <v>#REF!</v>
      </c>
      <c r="D605" s="1395"/>
      <c r="F605" s="1295"/>
      <c r="G605" s="1295"/>
      <c r="H605" s="1295"/>
      <c r="I605" s="1295"/>
      <c r="J605" s="1523"/>
      <c r="K605" s="1523"/>
      <c r="L605" s="1523"/>
      <c r="M605" s="1523"/>
      <c r="N605" s="1523"/>
      <c r="O605" s="1523"/>
      <c r="P605" s="1523"/>
      <c r="Q605" s="1523"/>
      <c r="R605" s="1295"/>
      <c r="S605" s="1522"/>
    </row>
    <row r="606" spans="1:19" s="1292" customFormat="1" x14ac:dyDescent="0.2">
      <c r="A606" s="1289"/>
      <c r="B606" s="1389" t="e">
        <f>#REF!</f>
        <v>#REF!</v>
      </c>
      <c r="C606" s="1294" t="e">
        <f>#REF!</f>
        <v>#REF!</v>
      </c>
      <c r="D606" s="1395"/>
      <c r="F606" s="1295"/>
      <c r="G606" s="1295"/>
      <c r="H606" s="1295"/>
      <c r="I606" s="1295"/>
      <c r="J606" s="1523"/>
      <c r="K606" s="1523"/>
      <c r="L606" s="1523"/>
      <c r="M606" s="1523"/>
      <c r="N606" s="1523"/>
      <c r="O606" s="1523"/>
      <c r="P606" s="1523"/>
      <c r="Q606" s="1523"/>
      <c r="R606" s="1295"/>
      <c r="S606" s="1522"/>
    </row>
    <row r="607" spans="1:19" s="1292" customFormat="1" x14ac:dyDescent="0.2">
      <c r="A607" s="1289"/>
      <c r="B607" s="1389" t="e">
        <f>#REF!</f>
        <v>#REF!</v>
      </c>
      <c r="C607" s="1294" t="e">
        <f>#REF!</f>
        <v>#REF!</v>
      </c>
      <c r="D607" s="1395"/>
      <c r="F607" s="1295"/>
      <c r="G607" s="1295"/>
      <c r="H607" s="1295"/>
      <c r="I607" s="1295"/>
      <c r="J607" s="1523"/>
      <c r="K607" s="1523"/>
      <c r="L607" s="1523"/>
      <c r="M607" s="1523"/>
      <c r="N607" s="1523"/>
      <c r="O607" s="1523"/>
      <c r="P607" s="1523"/>
      <c r="Q607" s="1523"/>
      <c r="R607" s="1295"/>
      <c r="S607" s="1522"/>
    </row>
    <row r="608" spans="1:19" s="1292" customFormat="1" x14ac:dyDescent="0.2">
      <c r="A608" s="1289"/>
      <c r="B608" s="1389" t="e">
        <f>#REF!</f>
        <v>#REF!</v>
      </c>
      <c r="C608" s="1294" t="e">
        <f>#REF!</f>
        <v>#REF!</v>
      </c>
      <c r="D608" s="1395"/>
      <c r="F608" s="1295"/>
      <c r="G608" s="1295"/>
      <c r="H608" s="1295"/>
      <c r="I608" s="1295"/>
      <c r="J608" s="1523"/>
      <c r="K608" s="1523"/>
      <c r="L608" s="1523"/>
      <c r="M608" s="1523"/>
      <c r="N608" s="1523"/>
      <c r="O608" s="1523"/>
      <c r="P608" s="1523"/>
      <c r="Q608" s="1523"/>
      <c r="R608" s="1295"/>
      <c r="S608" s="1522"/>
    </row>
    <row r="609" spans="1:19" s="1292" customFormat="1" x14ac:dyDescent="0.2">
      <c r="A609" s="1289"/>
      <c r="B609" s="1389" t="e">
        <f>#REF!</f>
        <v>#REF!</v>
      </c>
      <c r="C609" s="1294" t="e">
        <f>#REF!</f>
        <v>#REF!</v>
      </c>
      <c r="D609" s="1395"/>
      <c r="F609" s="1295"/>
      <c r="G609" s="1295"/>
      <c r="H609" s="1295"/>
      <c r="I609" s="1295"/>
      <c r="J609" s="1523"/>
      <c r="K609" s="1523"/>
      <c r="L609" s="1523"/>
      <c r="M609" s="1523"/>
      <c r="N609" s="1523"/>
      <c r="O609" s="1523"/>
      <c r="P609" s="1523"/>
      <c r="Q609" s="1523"/>
      <c r="R609" s="1295"/>
      <c r="S609" s="1522"/>
    </row>
    <row r="610" spans="1:19" s="1292" customFormat="1" x14ac:dyDescent="0.2">
      <c r="A610" s="1289"/>
      <c r="B610" s="1524"/>
      <c r="C610" s="1390"/>
      <c r="D610" s="1395"/>
      <c r="F610" s="1295"/>
      <c r="G610" s="1295"/>
      <c r="H610" s="1295"/>
      <c r="I610" s="1295"/>
      <c r="J610" s="1523"/>
      <c r="K610" s="1523"/>
      <c r="L610" s="1523"/>
      <c r="M610" s="1523"/>
      <c r="N610" s="1523"/>
      <c r="O610" s="1523"/>
      <c r="P610" s="1523"/>
      <c r="Q610" s="1523"/>
      <c r="R610" s="1295"/>
      <c r="S610" s="1522"/>
    </row>
    <row r="611" spans="1:19" s="1292" customFormat="1" x14ac:dyDescent="0.2">
      <c r="A611" s="1289">
        <f>A592+1</f>
        <v>8</v>
      </c>
      <c r="B611" s="1395" t="e">
        <f>#REF!</f>
        <v>#REF!</v>
      </c>
      <c r="C611" s="1395" t="e">
        <f>#REF!</f>
        <v>#REF!</v>
      </c>
      <c r="D611" s="1395" t="e">
        <f>#REF!</f>
        <v>#REF!</v>
      </c>
      <c r="E611" s="1395" t="e">
        <f>#REF!</f>
        <v>#REF!</v>
      </c>
      <c r="F611" s="1294" t="e">
        <f>#REF!</f>
        <v>#REF!</v>
      </c>
      <c r="G611" s="1294" t="e">
        <f>#REF!</f>
        <v>#REF!</v>
      </c>
      <c r="H611" s="1293" t="e">
        <f>#REF!</f>
        <v>#REF!</v>
      </c>
      <c r="I611" s="1293"/>
      <c r="J611" s="1394"/>
      <c r="K611" s="1394"/>
      <c r="L611" s="1394"/>
      <c r="M611" s="1390" t="e">
        <f>#REF!</f>
        <v>#REF!</v>
      </c>
      <c r="N611" s="1390" t="e">
        <f>#REF!</f>
        <v>#REF!</v>
      </c>
      <c r="O611" s="1390" t="e">
        <f>#REF!</f>
        <v>#REF!</v>
      </c>
      <c r="P611" s="1390" t="e">
        <f>#REF!</f>
        <v>#REF!</v>
      </c>
      <c r="Q611" s="1390" t="e">
        <f>#REF!</f>
        <v>#REF!</v>
      </c>
      <c r="R611" s="1390" t="e">
        <f>#REF!</f>
        <v>#REF!</v>
      </c>
      <c r="S611" s="1522"/>
    </row>
    <row r="612" spans="1:19" s="1292" customFormat="1" x14ac:dyDescent="0.2">
      <c r="A612" s="1289"/>
      <c r="B612" s="1389"/>
      <c r="C612" s="1294"/>
      <c r="D612" s="1395" t="e">
        <f>#REF!</f>
        <v>#REF!</v>
      </c>
      <c r="F612" s="1295"/>
      <c r="G612" s="1295"/>
      <c r="H612" s="1294" t="e">
        <f>#REF!</f>
        <v>#REF!</v>
      </c>
      <c r="I612" s="1294"/>
      <c r="J612" s="1390"/>
      <c r="K612" s="1390"/>
      <c r="L612" s="1390"/>
      <c r="M612" s="1390"/>
      <c r="N612" s="1390"/>
      <c r="O612" s="1390"/>
      <c r="P612" s="1390"/>
      <c r="Q612" s="1390"/>
      <c r="R612" s="1390"/>
      <c r="S612" s="1522"/>
    </row>
    <row r="613" spans="1:19" s="1114" customFormat="1" x14ac:dyDescent="0.2">
      <c r="A613" s="1283"/>
      <c r="B613" s="1123"/>
      <c r="C613" s="1167"/>
      <c r="D613" s="1395"/>
      <c r="F613" s="1284"/>
      <c r="G613" s="1284"/>
      <c r="H613" s="1167"/>
      <c r="I613" s="1167"/>
      <c r="J613" s="1110"/>
      <c r="K613" s="1110"/>
      <c r="L613" s="1110"/>
      <c r="M613" s="1110"/>
      <c r="N613" s="1110"/>
      <c r="O613" s="1110"/>
      <c r="P613" s="1110"/>
      <c r="Q613" s="1110"/>
      <c r="R613" s="1110"/>
      <c r="S613" s="1036"/>
    </row>
    <row r="614" spans="1:19" s="1114" customFormat="1" x14ac:dyDescent="0.2">
      <c r="A614" s="1283"/>
      <c r="B614" s="1123"/>
      <c r="C614" s="1167"/>
      <c r="D614" s="1834" t="s">
        <v>2199</v>
      </c>
      <c r="F614" s="1284"/>
      <c r="G614" s="1284"/>
      <c r="H614" s="1167"/>
      <c r="I614" s="1167"/>
      <c r="J614" s="1110"/>
      <c r="K614" s="1110"/>
      <c r="L614" s="1110"/>
      <c r="M614" s="1120"/>
      <c r="N614" s="1120"/>
      <c r="O614" s="1120"/>
      <c r="P614" s="1120"/>
      <c r="Q614" s="1120"/>
      <c r="R614" s="1120"/>
      <c r="S614" s="1036"/>
    </row>
    <row r="615" spans="1:19" s="1114" customFormat="1" x14ac:dyDescent="0.2">
      <c r="A615" s="1283"/>
      <c r="B615" s="1123"/>
      <c r="C615" s="1167"/>
      <c r="D615" s="1015"/>
      <c r="F615" s="1284"/>
      <c r="G615" s="1284"/>
      <c r="H615" s="1167"/>
      <c r="I615" s="1167"/>
      <c r="J615" s="1110"/>
      <c r="K615" s="1110"/>
      <c r="L615" s="1110"/>
      <c r="M615" s="1120"/>
      <c r="N615" s="1120"/>
      <c r="O615" s="1120"/>
      <c r="P615" s="1120"/>
      <c r="Q615" s="1120"/>
      <c r="R615" s="1120"/>
    </row>
    <row r="616" spans="1:19" s="1114" customFormat="1" x14ac:dyDescent="0.2">
      <c r="A616" s="1284"/>
      <c r="B616" s="1027"/>
      <c r="C616" s="1167"/>
      <c r="D616" s="1114" t="s">
        <v>136</v>
      </c>
      <c r="F616" s="1284"/>
      <c r="G616" s="1284"/>
      <c r="H616" s="1284"/>
      <c r="I616" s="1284"/>
      <c r="J616" s="1054"/>
      <c r="K616" s="1054"/>
      <c r="L616" s="1120"/>
      <c r="M616" s="1120" t="e">
        <f t="shared" ref="M616:R616" si="34">M583</f>
        <v>#REF!</v>
      </c>
      <c r="N616" s="1120" t="e">
        <f t="shared" si="34"/>
        <v>#REF!</v>
      </c>
      <c r="O616" s="1120" t="e">
        <f t="shared" si="34"/>
        <v>#REF!</v>
      </c>
      <c r="P616" s="1120" t="e">
        <f t="shared" si="34"/>
        <v>#REF!</v>
      </c>
      <c r="Q616" s="1120" t="e">
        <f t="shared" si="34"/>
        <v>#REF!</v>
      </c>
      <c r="R616" s="1120" t="e">
        <f t="shared" si="34"/>
        <v>#REF!</v>
      </c>
      <c r="S616" s="1036" t="s">
        <v>3209</v>
      </c>
    </row>
    <row r="617" spans="1:19" s="1114" customFormat="1" x14ac:dyDescent="0.2">
      <c r="A617" s="1284"/>
      <c r="B617" s="1027"/>
      <c r="C617" s="1110"/>
      <c r="D617" s="1125"/>
      <c r="F617" s="1284"/>
      <c r="G617" s="1284"/>
      <c r="H617" s="1284"/>
      <c r="I617" s="1284"/>
      <c r="J617" s="1054"/>
      <c r="K617" s="1054"/>
      <c r="L617" s="1054"/>
      <c r="M617" s="1054"/>
      <c r="N617" s="1054"/>
      <c r="O617" s="1054"/>
      <c r="P617" s="1054"/>
      <c r="Q617" s="1054"/>
      <c r="R617" s="1284"/>
      <c r="S617" s="1036"/>
    </row>
    <row r="618" spans="1:19" s="1143" customFormat="1" x14ac:dyDescent="0.2">
      <c r="A618" s="1148"/>
      <c r="C618" s="1007"/>
      <c r="D618" s="1721" t="s">
        <v>137</v>
      </c>
      <c r="F618" s="1148"/>
      <c r="G618" s="1148"/>
      <c r="H618" s="1148"/>
      <c r="I618" s="1148"/>
      <c r="J618" s="1726"/>
      <c r="K618" s="1726"/>
      <c r="L618" s="1726"/>
      <c r="M618" s="1726"/>
      <c r="N618" s="1726"/>
      <c r="O618" s="1726"/>
      <c r="P618" s="1726"/>
      <c r="Q618" s="1726"/>
      <c r="R618" s="1726"/>
      <c r="S618" s="1744"/>
    </row>
    <row r="619" spans="1:19" s="1143" customFormat="1" x14ac:dyDescent="0.2">
      <c r="A619" s="1148"/>
      <c r="C619" s="1007"/>
      <c r="F619" s="1148"/>
      <c r="G619" s="1148"/>
      <c r="H619" s="1148"/>
      <c r="I619" s="1148"/>
      <c r="J619" s="1418"/>
      <c r="K619" s="1418"/>
      <c r="L619" s="1418"/>
      <c r="M619" s="1418"/>
      <c r="N619" s="1418"/>
      <c r="O619" s="1418"/>
      <c r="P619" s="1418"/>
      <c r="Q619" s="1418"/>
      <c r="R619" s="1418"/>
      <c r="S619" s="1744"/>
    </row>
    <row r="620" spans="1:19" s="1143" customFormat="1" x14ac:dyDescent="0.2">
      <c r="A620" s="1148"/>
      <c r="B620" s="1143" t="e">
        <f>#REF!</f>
        <v>#REF!</v>
      </c>
      <c r="C620" s="1140" t="e">
        <f>#REF!</f>
        <v>#REF!</v>
      </c>
      <c r="F620" s="1148"/>
      <c r="G620" s="1148"/>
      <c r="H620" s="1148"/>
      <c r="I620" s="1148"/>
      <c r="J620" s="1572"/>
      <c r="K620" s="1572"/>
      <c r="L620" s="1572"/>
      <c r="M620" s="1572"/>
      <c r="N620" s="1572"/>
      <c r="O620" s="1572"/>
      <c r="P620" s="1148"/>
      <c r="Q620" s="1148"/>
      <c r="R620" s="1148"/>
      <c r="S620" s="1744"/>
    </row>
    <row r="621" spans="1:19" s="1143" customFormat="1" x14ac:dyDescent="0.2">
      <c r="A621" s="1148"/>
      <c r="B621" s="1141"/>
      <c r="C621" s="1140" t="e">
        <f>#REF!</f>
        <v>#REF!</v>
      </c>
      <c r="D621" s="1147"/>
      <c r="F621" s="1148"/>
      <c r="G621" s="1148"/>
      <c r="H621" s="1148"/>
      <c r="I621" s="1148"/>
      <c r="J621" s="1572"/>
      <c r="K621" s="1572"/>
      <c r="L621" s="1572"/>
      <c r="M621" s="1572"/>
      <c r="N621" s="1572"/>
      <c r="O621" s="1572"/>
      <c r="P621" s="1148"/>
      <c r="Q621" s="1148"/>
      <c r="R621" s="1148"/>
      <c r="S621" s="1744"/>
    </row>
    <row r="622" spans="1:19" s="1143" customFormat="1" x14ac:dyDescent="0.2">
      <c r="A622" s="1148"/>
      <c r="B622" s="1141"/>
      <c r="C622" s="1148"/>
      <c r="D622" s="1147"/>
      <c r="F622" s="1148"/>
      <c r="G622" s="1148"/>
      <c r="H622" s="1148"/>
      <c r="I622" s="1148"/>
      <c r="J622" s="1572"/>
      <c r="K622" s="1572"/>
      <c r="L622" s="1572"/>
      <c r="M622" s="1572"/>
      <c r="N622" s="1572"/>
      <c r="O622" s="1572"/>
      <c r="P622" s="1148"/>
      <c r="Q622" s="1148"/>
      <c r="R622" s="1148"/>
      <c r="S622" s="1744"/>
    </row>
    <row r="623" spans="1:19" s="1143" customFormat="1" x14ac:dyDescent="0.2">
      <c r="A623" s="1148"/>
      <c r="B623" s="1143" t="e">
        <f>#REF!</f>
        <v>#REF!</v>
      </c>
      <c r="C623" s="1148"/>
      <c r="D623" s="1147"/>
      <c r="F623" s="1148"/>
      <c r="G623" s="1148"/>
      <c r="H623" s="1148"/>
      <c r="I623" s="1148"/>
      <c r="J623" s="1572"/>
      <c r="K623" s="1572"/>
      <c r="L623" s="1572"/>
      <c r="M623" s="1572"/>
      <c r="N623" s="1572"/>
      <c r="O623" s="1572"/>
      <c r="P623" s="1148"/>
      <c r="Q623" s="1148"/>
      <c r="R623" s="1148"/>
      <c r="S623" s="1744"/>
    </row>
    <row r="624" spans="1:19" s="1143" customFormat="1" x14ac:dyDescent="0.2">
      <c r="A624" s="1148"/>
      <c r="B624" s="1143" t="e">
        <f>#REF!</f>
        <v>#REF!</v>
      </c>
      <c r="C624" s="1148"/>
      <c r="D624" s="1147"/>
      <c r="F624" s="1148"/>
      <c r="G624" s="1148"/>
      <c r="H624" s="1148"/>
      <c r="I624" s="1148"/>
      <c r="J624" s="1572"/>
      <c r="K624" s="1572"/>
      <c r="L624" s="1572"/>
      <c r="M624" s="1572"/>
      <c r="N624" s="1572"/>
      <c r="O624" s="1572"/>
      <c r="P624" s="1148"/>
      <c r="Q624" s="1148"/>
      <c r="R624" s="1148"/>
      <c r="S624" s="1744"/>
    </row>
    <row r="625" spans="1:19" s="1143" customFormat="1" x14ac:dyDescent="0.2">
      <c r="A625" s="1148"/>
      <c r="B625" s="1141"/>
      <c r="C625" s="1148"/>
      <c r="D625" s="1147"/>
      <c r="F625" s="1148"/>
      <c r="G625" s="1148"/>
      <c r="H625" s="1148"/>
      <c r="I625" s="1148"/>
      <c r="J625" s="1572"/>
      <c r="K625" s="1572"/>
      <c r="L625" s="1572"/>
      <c r="M625" s="1572"/>
      <c r="N625" s="1572"/>
      <c r="O625" s="1572"/>
      <c r="P625" s="1148"/>
      <c r="Q625" s="1148"/>
      <c r="R625" s="1148"/>
      <c r="S625" s="1744"/>
    </row>
    <row r="626" spans="1:19" s="1143" customFormat="1" x14ac:dyDescent="0.2">
      <c r="A626" s="1140">
        <v>1</v>
      </c>
      <c r="B626" s="1141" t="e">
        <f>#REF!</f>
        <v>#REF!</v>
      </c>
      <c r="C626" s="1140" t="e">
        <f>#REF!</f>
        <v>#REF!</v>
      </c>
      <c r="D626" s="1147" t="e">
        <f>#REF!</f>
        <v>#REF!</v>
      </c>
      <c r="E626" s="1147" t="e">
        <f>#REF!</f>
        <v>#REF!</v>
      </c>
      <c r="F626" s="1140" t="e">
        <f>#REF!</f>
        <v>#REF!</v>
      </c>
      <c r="G626" s="1140" t="e">
        <f>#REF!</f>
        <v>#REF!</v>
      </c>
      <c r="H626" s="1139" t="e">
        <f>#REF!</f>
        <v>#REF!</v>
      </c>
      <c r="I626" s="1139"/>
      <c r="J626" s="1139"/>
      <c r="K626" s="1139"/>
      <c r="L626" s="481"/>
      <c r="M626" s="481"/>
      <c r="N626" s="1007" t="e">
        <f>#REF!</f>
        <v>#REF!</v>
      </c>
      <c r="O626" s="1007" t="e">
        <f>#REF!</f>
        <v>#REF!</v>
      </c>
      <c r="P626" s="1007" t="e">
        <f>#REF!</f>
        <v>#REF!</v>
      </c>
      <c r="Q626" s="1007" t="e">
        <f>#REF!</f>
        <v>#REF!</v>
      </c>
      <c r="R626" s="1007" t="e">
        <f>#REF!</f>
        <v>#REF!</v>
      </c>
      <c r="S626" s="1744"/>
    </row>
    <row r="627" spans="1:19" s="1143" customFormat="1" x14ac:dyDescent="0.2">
      <c r="A627" s="1148"/>
      <c r="B627" s="1141" t="e">
        <f>#REF!</f>
        <v>#REF!</v>
      </c>
      <c r="C627" s="1140" t="e">
        <f>#REF!</f>
        <v>#REF!</v>
      </c>
      <c r="D627" s="1147"/>
      <c r="F627" s="1148"/>
      <c r="G627" s="1148"/>
      <c r="H627" s="1140" t="e">
        <f>#REF!</f>
        <v>#REF!</v>
      </c>
      <c r="I627" s="1140"/>
      <c r="J627" s="1140"/>
      <c r="K627" s="1140"/>
      <c r="L627" s="1007"/>
      <c r="M627" s="1007"/>
      <c r="N627" s="1007"/>
      <c r="O627" s="1007"/>
      <c r="P627" s="1007"/>
      <c r="Q627" s="1007"/>
      <c r="R627" s="1007"/>
      <c r="S627" s="1744"/>
    </row>
    <row r="628" spans="1:19" s="1143" customFormat="1" x14ac:dyDescent="0.2">
      <c r="A628" s="1148"/>
      <c r="B628" s="1141" t="e">
        <f>#REF!</f>
        <v>#REF!</v>
      </c>
      <c r="C628" s="1148"/>
      <c r="D628" s="1147"/>
      <c r="F628" s="1148"/>
      <c r="G628" s="1148"/>
      <c r="H628" s="1148"/>
      <c r="I628" s="1148"/>
      <c r="J628" s="1572"/>
      <c r="K628" s="1572"/>
      <c r="L628" s="1572"/>
      <c r="M628" s="1572"/>
      <c r="N628" s="1572"/>
      <c r="O628" s="1572"/>
      <c r="P628" s="1148"/>
      <c r="Q628" s="1148"/>
      <c r="R628" s="1148"/>
      <c r="S628" s="1744"/>
    </row>
    <row r="629" spans="1:19" s="1143" customFormat="1" x14ac:dyDescent="0.2">
      <c r="A629" s="1148"/>
      <c r="C629" s="1148"/>
      <c r="D629" s="1147"/>
      <c r="F629" s="1148"/>
      <c r="G629" s="1148"/>
      <c r="H629" s="1148"/>
      <c r="I629" s="1148"/>
      <c r="J629" s="1572"/>
      <c r="K629" s="1572"/>
      <c r="L629" s="1572"/>
      <c r="M629" s="1572"/>
      <c r="N629" s="1572"/>
      <c r="O629" s="1572"/>
      <c r="P629" s="1148"/>
      <c r="Q629" s="1148"/>
      <c r="R629" s="1148"/>
      <c r="S629" s="1744"/>
    </row>
    <row r="630" spans="1:19" s="1143" customFormat="1" x14ac:dyDescent="0.2">
      <c r="A630" s="1140"/>
      <c r="B630" s="1371"/>
      <c r="C630" s="1007"/>
      <c r="D630" s="1571" t="s">
        <v>2806</v>
      </c>
      <c r="E630" s="1371"/>
      <c r="F630" s="1371"/>
      <c r="G630" s="1371"/>
      <c r="H630" s="1142"/>
      <c r="I630" s="1142"/>
      <c r="J630" s="1142"/>
      <c r="K630" s="1007"/>
      <c r="L630" s="1007"/>
      <c r="M630" s="1007"/>
      <c r="N630" s="1418" t="e">
        <f>N626</f>
        <v>#REF!</v>
      </c>
      <c r="O630" s="1418" t="e">
        <f>O626</f>
        <v>#REF!</v>
      </c>
      <c r="P630" s="1418" t="e">
        <f>P626</f>
        <v>#REF!</v>
      </c>
      <c r="Q630" s="1418" t="e">
        <f>Q626</f>
        <v>#REF!</v>
      </c>
      <c r="R630" s="1418" t="e">
        <f>R626</f>
        <v>#REF!</v>
      </c>
      <c r="S630" s="1744" t="s">
        <v>1103</v>
      </c>
    </row>
    <row r="631" spans="1:19" s="1114" customFormat="1" x14ac:dyDescent="0.2">
      <c r="A631" s="1283"/>
      <c r="B631" s="1125"/>
      <c r="C631" s="1110"/>
      <c r="D631" s="1125"/>
      <c r="E631" s="1125"/>
      <c r="F631" s="1125"/>
      <c r="G631" s="1125"/>
      <c r="H631" s="1167"/>
      <c r="I631" s="1167"/>
      <c r="J631" s="1167"/>
      <c r="K631" s="1110"/>
      <c r="L631" s="1110"/>
      <c r="M631" s="1110"/>
      <c r="N631" s="1110"/>
      <c r="O631" s="1110"/>
      <c r="P631" s="1110"/>
      <c r="Q631" s="1110"/>
      <c r="R631" s="1110"/>
      <c r="S631" s="1036"/>
    </row>
    <row r="632" spans="1:19" s="1114" customFormat="1" x14ac:dyDescent="0.2">
      <c r="A632" s="1283"/>
      <c r="B632" s="1125"/>
      <c r="C632" s="1110"/>
      <c r="D632" s="1088" t="s">
        <v>143</v>
      </c>
      <c r="E632" s="1125"/>
      <c r="F632" s="1125"/>
      <c r="G632" s="1125"/>
      <c r="H632" s="1167"/>
      <c r="I632" s="1167"/>
      <c r="J632" s="1167"/>
      <c r="K632" s="1110"/>
      <c r="L632" s="1110"/>
      <c r="M632" s="1110"/>
      <c r="N632" s="1110"/>
      <c r="O632" s="1110"/>
      <c r="P632" s="1110"/>
      <c r="Q632" s="1110"/>
      <c r="R632" s="1110"/>
      <c r="S632" s="1036"/>
    </row>
    <row r="633" spans="1:19" s="1114" customFormat="1" x14ac:dyDescent="0.2">
      <c r="A633" s="1283"/>
      <c r="B633" s="1125"/>
      <c r="C633" s="1110"/>
      <c r="D633" s="1125"/>
      <c r="E633" s="1125"/>
      <c r="F633" s="1125"/>
      <c r="G633" s="1125"/>
      <c r="H633" s="1167"/>
      <c r="I633" s="1167"/>
      <c r="J633" s="1167"/>
      <c r="K633" s="1110"/>
      <c r="L633" s="1110"/>
      <c r="M633" s="1110"/>
      <c r="N633" s="1110"/>
      <c r="O633" s="1110"/>
      <c r="P633" s="1110"/>
      <c r="Q633" s="1110"/>
      <c r="R633" s="1110"/>
      <c r="S633" s="1036"/>
    </row>
    <row r="634" spans="1:19" s="1114" customFormat="1" x14ac:dyDescent="0.2">
      <c r="A634" s="1283">
        <v>1</v>
      </c>
      <c r="B634" s="1100" t="e">
        <f>#REF!</f>
        <v>#REF!</v>
      </c>
      <c r="C634" s="1125"/>
      <c r="D634" s="1125"/>
      <c r="E634" s="1125"/>
      <c r="F634" s="1125"/>
      <c r="G634" s="1125"/>
      <c r="H634" s="1167"/>
      <c r="I634" s="1167"/>
      <c r="J634" s="1167"/>
      <c r="K634" s="1110"/>
      <c r="L634" s="1110"/>
      <c r="M634" s="1110"/>
      <c r="N634" s="1110"/>
      <c r="O634" s="1110"/>
      <c r="P634" s="1110"/>
      <c r="Q634" s="1110"/>
      <c r="R634" s="1110"/>
      <c r="S634" s="1036"/>
    </row>
    <row r="635" spans="1:19" s="1114" customFormat="1" x14ac:dyDescent="0.2">
      <c r="A635" s="1283"/>
      <c r="B635" s="1125" t="e">
        <f>#REF!</f>
        <v>#REF!</v>
      </c>
      <c r="C635" s="1110" t="e">
        <f>#REF!</f>
        <v>#REF!</v>
      </c>
      <c r="D635" s="1125" t="e">
        <f>#REF!</f>
        <v>#REF!</v>
      </c>
      <c r="E635" s="1125"/>
      <c r="F635" s="1125"/>
      <c r="G635" s="1125"/>
      <c r="H635" s="1125"/>
      <c r="I635" s="1125"/>
      <c r="J635" s="1125"/>
      <c r="K635" s="1125"/>
      <c r="L635" s="1125"/>
      <c r="M635" s="1125"/>
      <c r="N635" s="1125"/>
      <c r="O635" s="1110"/>
      <c r="P635" s="1110"/>
      <c r="Q635" s="1110"/>
      <c r="R635" s="1110"/>
      <c r="S635" s="1036"/>
    </row>
    <row r="636" spans="1:19" s="1114" customFormat="1" x14ac:dyDescent="0.2">
      <c r="A636" s="1283"/>
      <c r="B636" s="1125"/>
      <c r="C636" s="1110" t="e">
        <f>#REF!</f>
        <v>#REF!</v>
      </c>
      <c r="D636" s="1125" t="e">
        <f>#REF!</f>
        <v>#REF!</v>
      </c>
      <c r="E636" s="1125"/>
      <c r="F636" s="1125"/>
      <c r="G636" s="1125"/>
      <c r="H636" s="1125"/>
      <c r="I636" s="1125"/>
      <c r="J636" s="1125"/>
      <c r="K636" s="1125"/>
      <c r="L636" s="1125"/>
      <c r="M636" s="1125"/>
      <c r="N636" s="1125"/>
      <c r="O636" s="1110"/>
      <c r="P636" s="1110"/>
      <c r="Q636" s="1110"/>
      <c r="R636" s="1110"/>
      <c r="S636" s="1036"/>
    </row>
    <row r="637" spans="1:19" s="1114" customFormat="1" x14ac:dyDescent="0.2">
      <c r="A637" s="1283"/>
      <c r="B637" s="1125"/>
      <c r="C637" s="1125"/>
      <c r="D637" s="1125" t="e">
        <f>#REF!</f>
        <v>#REF!</v>
      </c>
      <c r="E637" s="1125"/>
      <c r="F637" s="1167" t="e">
        <f>#REF!</f>
        <v>#REF!</v>
      </c>
      <c r="G637" s="1167" t="e">
        <f>#REF!</f>
        <v>#REF!</v>
      </c>
      <c r="H637" s="1125"/>
      <c r="I637" s="1125"/>
      <c r="J637" s="1125"/>
      <c r="K637" s="1125"/>
      <c r="L637" s="1125"/>
      <c r="M637" s="1125"/>
      <c r="N637" s="1110"/>
      <c r="O637" s="1110" t="e">
        <f>#REF!</f>
        <v>#REF!</v>
      </c>
      <c r="P637" s="1110" t="e">
        <f>#REF!</f>
        <v>#REF!</v>
      </c>
      <c r="Q637" s="1110" t="e">
        <f>#REF!</f>
        <v>#REF!</v>
      </c>
      <c r="R637" s="1110" t="e">
        <f>#REF!</f>
        <v>#REF!</v>
      </c>
      <c r="S637" s="1036"/>
    </row>
    <row r="638" spans="1:19" s="1114" customFormat="1" x14ac:dyDescent="0.2">
      <c r="A638" s="1283"/>
      <c r="B638" s="1125"/>
      <c r="C638" s="1125"/>
      <c r="D638" s="1125"/>
      <c r="E638" s="1125"/>
      <c r="F638" s="1125"/>
      <c r="G638" s="1125"/>
      <c r="H638" s="1167"/>
      <c r="I638" s="1167"/>
      <c r="J638" s="1167"/>
      <c r="K638" s="1110"/>
      <c r="L638" s="1110"/>
      <c r="M638" s="1110"/>
      <c r="N638" s="1110"/>
      <c r="O638" s="1110"/>
      <c r="P638" s="1110"/>
      <c r="Q638" s="1110"/>
      <c r="R638" s="1110"/>
      <c r="S638" s="1036"/>
    </row>
    <row r="639" spans="1:19" s="1114" customFormat="1" x14ac:dyDescent="0.2">
      <c r="A639" s="1283"/>
      <c r="B639" s="1125"/>
      <c r="C639" s="1110"/>
      <c r="D639" s="1100" t="s">
        <v>3701</v>
      </c>
      <c r="E639" s="1125"/>
      <c r="F639" s="1125"/>
      <c r="G639" s="1125"/>
      <c r="H639" s="1167"/>
      <c r="I639" s="1167"/>
      <c r="J639" s="1167"/>
      <c r="K639" s="1110"/>
      <c r="L639" s="1110"/>
      <c r="M639" s="1110"/>
      <c r="N639" s="1110"/>
      <c r="O639" s="1120" t="e">
        <f>O637</f>
        <v>#REF!</v>
      </c>
      <c r="P639" s="1120" t="e">
        <f>P637</f>
        <v>#REF!</v>
      </c>
      <c r="Q639" s="1120" t="e">
        <f>Q637</f>
        <v>#REF!</v>
      </c>
      <c r="R639" s="1120" t="e">
        <f>R637</f>
        <v>#REF!</v>
      </c>
      <c r="S639" s="1036"/>
    </row>
    <row r="640" spans="1:19" s="1114" customFormat="1" x14ac:dyDescent="0.2">
      <c r="A640" s="1283"/>
      <c r="B640" s="1125"/>
      <c r="C640" s="1110"/>
      <c r="D640" s="1125"/>
      <c r="E640" s="1125"/>
      <c r="F640" s="1125"/>
      <c r="G640" s="1125"/>
      <c r="H640" s="1167"/>
      <c r="I640" s="1167"/>
      <c r="J640" s="1167"/>
      <c r="K640" s="1110"/>
      <c r="L640" s="1110"/>
      <c r="M640" s="1110"/>
      <c r="N640" s="1110"/>
      <c r="O640" s="1110"/>
      <c r="P640" s="1110"/>
      <c r="Q640" s="1110"/>
      <c r="R640" s="1110"/>
      <c r="S640" s="1036"/>
    </row>
    <row r="641" spans="1:19" s="1114" customFormat="1" x14ac:dyDescent="0.2">
      <c r="A641" s="1284"/>
      <c r="C641" s="1284"/>
      <c r="D641" s="1088" t="s">
        <v>152</v>
      </c>
      <c r="F641" s="1284"/>
      <c r="G641" s="1284"/>
      <c r="H641" s="1284"/>
      <c r="I641" s="1284"/>
      <c r="J641" s="1054"/>
      <c r="K641" s="1054"/>
      <c r="L641" s="1054"/>
      <c r="M641" s="1054"/>
      <c r="N641" s="1054"/>
      <c r="O641" s="1054"/>
      <c r="P641" s="1054"/>
      <c r="Q641" s="1054"/>
      <c r="R641" s="1284"/>
      <c r="S641" s="1036"/>
    </row>
    <row r="642" spans="1:19" s="1114" customFormat="1" x14ac:dyDescent="0.2">
      <c r="A642" s="1284"/>
      <c r="C642" s="1284"/>
      <c r="D642" s="1088"/>
      <c r="F642" s="1284"/>
      <c r="G642" s="1284"/>
      <c r="H642" s="1284"/>
      <c r="I642" s="1284"/>
      <c r="J642" s="1054"/>
      <c r="K642" s="1054"/>
      <c r="L642" s="1054"/>
      <c r="M642" s="1054"/>
      <c r="N642" s="1054"/>
      <c r="O642" s="1054"/>
      <c r="P642" s="1054"/>
      <c r="Q642" s="1054"/>
      <c r="R642" s="1284"/>
      <c r="S642" s="1036"/>
    </row>
    <row r="643" spans="1:19" s="1114" customFormat="1" x14ac:dyDescent="0.2">
      <c r="A643" s="1283">
        <v>1</v>
      </c>
      <c r="B643" s="1100" t="e">
        <f>#REF!</f>
        <v>#REF!</v>
      </c>
      <c r="C643" s="1284"/>
      <c r="D643" s="1088"/>
      <c r="F643" s="1284"/>
      <c r="G643" s="1284"/>
      <c r="H643" s="1284"/>
      <c r="I643" s="1284"/>
      <c r="J643" s="1054"/>
      <c r="K643" s="1054"/>
      <c r="L643" s="1054"/>
      <c r="M643" s="1054"/>
      <c r="N643" s="1054"/>
      <c r="O643" s="1054"/>
      <c r="P643" s="1054"/>
      <c r="Q643" s="1054"/>
      <c r="R643" s="1284"/>
      <c r="S643" s="1036"/>
    </row>
    <row r="644" spans="1:19" s="1114" customFormat="1" x14ac:dyDescent="0.2">
      <c r="A644" s="1284"/>
      <c r="B644" s="1027" t="e">
        <f>#REF!</f>
        <v>#REF!</v>
      </c>
      <c r="C644" s="1110" t="e">
        <f>#REF!</f>
        <v>#REF!</v>
      </c>
      <c r="D644" s="1125" t="e">
        <f>#REF!</f>
        <v>#REF!</v>
      </c>
      <c r="E644" s="1125"/>
      <c r="F644" s="1120" t="e">
        <f>#REF!</f>
        <v>#REF!</v>
      </c>
      <c r="G644" s="1174" t="e">
        <f>#REF!</f>
        <v>#REF!</v>
      </c>
      <c r="H644" s="1053"/>
      <c r="I644" s="1053"/>
      <c r="J644" s="1053"/>
      <c r="K644" s="1053"/>
      <c r="L644" s="1053"/>
      <c r="M644" s="1053"/>
      <c r="N644" s="1054"/>
      <c r="O644" s="1054"/>
      <c r="P644" s="1120" t="e">
        <f>#REF!</f>
        <v>#REF!</v>
      </c>
      <c r="Q644" s="1120" t="e">
        <f>#REF!</f>
        <v>#REF!</v>
      </c>
      <c r="R644" s="1120" t="e">
        <f>#REF!</f>
        <v>#REF!</v>
      </c>
      <c r="S644" s="1036"/>
    </row>
    <row r="645" spans="1:19" s="1114" customFormat="1" x14ac:dyDescent="0.2">
      <c r="A645" s="1284"/>
      <c r="B645" s="1125"/>
      <c r="C645" s="1110" t="e">
        <f>#REF!</f>
        <v>#REF!</v>
      </c>
      <c r="D645" s="1125"/>
      <c r="E645" s="1125"/>
      <c r="F645" s="1125"/>
      <c r="G645" s="1100"/>
      <c r="H645" s="1054"/>
      <c r="I645" s="1054"/>
      <c r="J645" s="1054"/>
      <c r="K645" s="1054"/>
      <c r="L645" s="1054"/>
      <c r="M645" s="1054"/>
      <c r="N645" s="1054"/>
      <c r="O645" s="1054"/>
      <c r="P645" s="1120"/>
      <c r="Q645" s="1120"/>
      <c r="R645" s="1120"/>
      <c r="S645" s="1036"/>
    </row>
    <row r="646" spans="1:19" s="1114" customFormat="1" x14ac:dyDescent="0.2">
      <c r="A646" s="1284"/>
      <c r="C646" s="1284"/>
      <c r="D646" s="1088"/>
      <c r="F646" s="1284"/>
      <c r="G646" s="1284"/>
      <c r="H646" s="1284"/>
      <c r="I646" s="1284"/>
      <c r="J646" s="1054"/>
      <c r="K646" s="1054"/>
      <c r="L646" s="1054"/>
      <c r="M646" s="1054"/>
      <c r="N646" s="1054"/>
      <c r="O646" s="1054"/>
      <c r="P646" s="1054"/>
      <c r="Q646" s="1054"/>
      <c r="R646" s="1284"/>
      <c r="S646" s="1036"/>
    </row>
    <row r="647" spans="1:19" s="1114" customFormat="1" x14ac:dyDescent="0.2">
      <c r="A647" s="1284"/>
      <c r="B647" s="1117" t="e">
        <f>B409</f>
        <v>#REF!</v>
      </c>
      <c r="C647" s="1176" t="e">
        <f>C409</f>
        <v>#REF!</v>
      </c>
      <c r="D647" s="1092"/>
      <c r="F647" s="1284"/>
      <c r="G647" s="1284"/>
      <c r="H647" s="1284"/>
      <c r="I647" s="1284"/>
      <c r="J647" s="1054"/>
      <c r="K647" s="1054"/>
      <c r="L647" s="1054"/>
      <c r="M647" s="1054"/>
      <c r="N647" s="1054"/>
      <c r="O647" s="1054"/>
      <c r="P647" s="1054"/>
      <c r="Q647" s="1054"/>
      <c r="R647" s="1284"/>
      <c r="S647" s="1036"/>
    </row>
    <row r="648" spans="1:19" s="1114" customFormat="1" x14ac:dyDescent="0.2">
      <c r="A648" s="1284"/>
      <c r="C648" s="1283" t="e">
        <f>C410</f>
        <v>#REF!</v>
      </c>
      <c r="D648" s="1092"/>
      <c r="F648" s="1284"/>
      <c r="G648" s="1284"/>
      <c r="H648" s="1284"/>
      <c r="I648" s="1284"/>
      <c r="J648" s="1054"/>
      <c r="K648" s="1054"/>
      <c r="L648" s="1054"/>
      <c r="M648" s="1054"/>
      <c r="N648" s="1054"/>
      <c r="O648" s="1054"/>
      <c r="P648" s="1054"/>
      <c r="Q648" s="1054"/>
      <c r="R648" s="1284"/>
      <c r="S648" s="1036"/>
    </row>
    <row r="649" spans="1:19" s="1114" customFormat="1" x14ac:dyDescent="0.2">
      <c r="A649" s="1284"/>
      <c r="C649" s="1284"/>
      <c r="F649" s="1284"/>
      <c r="G649" s="1284"/>
      <c r="H649" s="1284"/>
      <c r="I649" s="1284"/>
      <c r="J649" s="1054"/>
      <c r="K649" s="1054"/>
      <c r="L649" s="1054"/>
      <c r="M649" s="1054"/>
      <c r="N649" s="1054"/>
      <c r="O649" s="1054"/>
      <c r="P649" s="1054"/>
      <c r="Q649" s="1054"/>
      <c r="R649" s="1284"/>
      <c r="S649" s="1036"/>
    </row>
    <row r="650" spans="1:19" s="1114" customFormat="1" x14ac:dyDescent="0.2">
      <c r="A650" s="1284"/>
      <c r="B650" s="1100" t="e">
        <f>#REF!</f>
        <v>#REF!</v>
      </c>
      <c r="C650" s="1284"/>
      <c r="F650" s="1284"/>
      <c r="G650" s="1284"/>
      <c r="H650" s="1284"/>
      <c r="I650" s="1284"/>
      <c r="J650" s="1054"/>
      <c r="K650" s="1054"/>
      <c r="L650" s="1054"/>
      <c r="M650" s="1054"/>
      <c r="N650" s="1054"/>
      <c r="O650" s="1054"/>
      <c r="P650" s="1054"/>
      <c r="Q650" s="1054"/>
      <c r="R650" s="1284"/>
      <c r="S650" s="1036"/>
    </row>
    <row r="651" spans="1:19" s="1114" customFormat="1" x14ac:dyDescent="0.2">
      <c r="A651" s="1284"/>
      <c r="B651" s="1100" t="e">
        <f>#REF!</f>
        <v>#REF!</v>
      </c>
      <c r="C651" s="1284"/>
      <c r="F651" s="1284"/>
      <c r="G651" s="1284"/>
      <c r="H651" s="1284"/>
      <c r="I651" s="1284"/>
      <c r="J651" s="1054"/>
      <c r="K651" s="1054"/>
      <c r="L651" s="1054"/>
      <c r="M651" s="1054"/>
      <c r="N651" s="1054"/>
      <c r="O651" s="1054"/>
      <c r="P651" s="1054"/>
      <c r="Q651" s="1054"/>
      <c r="R651" s="1284"/>
      <c r="S651" s="1036"/>
    </row>
    <row r="652" spans="1:19" s="1114" customFormat="1" x14ac:dyDescent="0.2">
      <c r="A652" s="1284"/>
      <c r="B652" s="1125"/>
      <c r="C652" s="1284"/>
      <c r="F652" s="1284"/>
      <c r="G652" s="1284"/>
      <c r="H652" s="1284"/>
      <c r="I652" s="1284"/>
      <c r="J652" s="1054"/>
      <c r="K652" s="1054"/>
      <c r="L652" s="1054"/>
      <c r="M652" s="1054"/>
      <c r="N652" s="1054"/>
      <c r="O652" s="1054"/>
      <c r="P652" s="1054"/>
      <c r="Q652" s="1054"/>
      <c r="R652" s="1284"/>
      <c r="S652" s="1036"/>
    </row>
    <row r="653" spans="1:19" s="1114" customFormat="1" x14ac:dyDescent="0.2">
      <c r="A653" s="1283">
        <v>2</v>
      </c>
      <c r="B653" s="1125" t="e">
        <f>#REF!</f>
        <v>#REF!</v>
      </c>
      <c r="C653" s="1110" t="e">
        <f>#REF!</f>
        <v>#REF!</v>
      </c>
      <c r="D653" s="1125" t="e">
        <f>#REF!</f>
        <v>#REF!</v>
      </c>
      <c r="E653" s="1125" t="e">
        <f>#REF!</f>
        <v>#REF!</v>
      </c>
      <c r="F653" s="1120" t="e">
        <f>#REF!</f>
        <v>#REF!</v>
      </c>
      <c r="G653" s="1174" t="e">
        <f>#REF!</f>
        <v>#REF!</v>
      </c>
      <c r="H653" s="1053" t="e">
        <f>#REF!</f>
        <v>#REF!</v>
      </c>
      <c r="I653" s="1284"/>
      <c r="J653" s="1054"/>
      <c r="K653" s="1054"/>
      <c r="L653" s="1054"/>
      <c r="M653" s="1054"/>
      <c r="N653" s="1054"/>
      <c r="O653" s="1116"/>
      <c r="P653" s="1120" t="e">
        <f>#REF!</f>
        <v>#REF!</v>
      </c>
      <c r="Q653" s="1120" t="e">
        <f>#REF!</f>
        <v>#REF!</v>
      </c>
      <c r="R653" s="1120" t="e">
        <f>#REF!</f>
        <v>#REF!</v>
      </c>
      <c r="S653" s="1036"/>
    </row>
    <row r="654" spans="1:19" s="1114" customFormat="1" x14ac:dyDescent="0.2">
      <c r="A654" s="1284"/>
      <c r="B654" s="1125" t="e">
        <f>#REF!</f>
        <v>#REF!</v>
      </c>
      <c r="C654" s="1110" t="e">
        <f>#REF!</f>
        <v>#REF!</v>
      </c>
      <c r="D654" s="1125"/>
      <c r="F654" s="1284"/>
      <c r="G654" s="1284"/>
      <c r="H654" s="1054" t="e">
        <f>#REF!</f>
        <v>#REF!</v>
      </c>
      <c r="I654" s="1284"/>
      <c r="J654" s="1054"/>
      <c r="K654" s="1054"/>
      <c r="L654" s="1054"/>
      <c r="M654" s="1054"/>
      <c r="N654" s="1054"/>
      <c r="O654" s="1110"/>
      <c r="P654" s="1110"/>
      <c r="Q654" s="1110"/>
      <c r="R654" s="1110"/>
      <c r="S654" s="1036"/>
    </row>
    <row r="655" spans="1:19" s="1114" customFormat="1" x14ac:dyDescent="0.2">
      <c r="A655" s="1284"/>
      <c r="B655" s="1125" t="e">
        <f>#REF!</f>
        <v>#REF!</v>
      </c>
      <c r="C655" s="1125"/>
      <c r="D655" s="1125"/>
      <c r="F655" s="1284"/>
      <c r="G655" s="1284"/>
      <c r="H655" s="1284"/>
      <c r="I655" s="1284"/>
      <c r="J655" s="1054"/>
      <c r="K655" s="1054"/>
      <c r="L655" s="1054"/>
      <c r="M655" s="1054"/>
      <c r="N655" s="1054"/>
      <c r="O655" s="1054"/>
      <c r="P655" s="1054"/>
      <c r="Q655" s="1054"/>
      <c r="R655" s="1284"/>
      <c r="S655" s="1036"/>
    </row>
    <row r="656" spans="1:19" s="1114" customFormat="1" x14ac:dyDescent="0.2">
      <c r="A656" s="1284"/>
      <c r="B656" s="1125"/>
      <c r="C656" s="1284"/>
      <c r="D656" s="1125"/>
      <c r="F656" s="1284"/>
      <c r="G656" s="1284"/>
      <c r="H656" s="1284"/>
      <c r="I656" s="1284"/>
      <c r="J656" s="1054"/>
      <c r="K656" s="1054"/>
      <c r="L656" s="1054"/>
      <c r="M656" s="1054"/>
      <c r="N656" s="1054"/>
      <c r="O656" s="1054"/>
      <c r="P656" s="1054"/>
      <c r="Q656" s="1054"/>
      <c r="R656" s="1284"/>
      <c r="S656" s="1036"/>
    </row>
    <row r="657" spans="1:21" s="1114" customFormat="1" x14ac:dyDescent="0.2">
      <c r="A657" s="1284"/>
      <c r="C657" s="1284"/>
      <c r="D657" s="1100" t="s">
        <v>2003</v>
      </c>
      <c r="F657" s="1284"/>
      <c r="G657" s="1284"/>
      <c r="H657" s="1284"/>
      <c r="I657" s="1284"/>
      <c r="J657" s="1054"/>
      <c r="K657" s="1054"/>
      <c r="L657" s="1054"/>
      <c r="M657" s="1054"/>
      <c r="N657" s="1054"/>
      <c r="O657" s="1054"/>
      <c r="P657" s="1120" t="e">
        <f>P644+P653</f>
        <v>#REF!</v>
      </c>
      <c r="Q657" s="1120" t="e">
        <f>Q644+Q653</f>
        <v>#REF!</v>
      </c>
      <c r="R657" s="1120" t="e">
        <f>R644+R653</f>
        <v>#REF!</v>
      </c>
      <c r="S657" s="1036"/>
    </row>
    <row r="658" spans="1:21" s="1114" customFormat="1" x14ac:dyDescent="0.2">
      <c r="A658" s="1284"/>
      <c r="C658" s="1284"/>
      <c r="F658" s="1284"/>
      <c r="G658" s="1284"/>
      <c r="H658" s="1284"/>
      <c r="I658" s="1284"/>
      <c r="J658" s="1054"/>
      <c r="K658" s="1054"/>
      <c r="L658" s="1054"/>
      <c r="M658" s="1054"/>
      <c r="N658" s="1054"/>
      <c r="O658" s="1054"/>
      <c r="P658" s="1120"/>
      <c r="Q658" s="1120"/>
      <c r="R658" s="1120"/>
      <c r="S658" s="1036"/>
    </row>
    <row r="659" spans="1:21" s="1114" customFormat="1" x14ac:dyDescent="0.2">
      <c r="A659" s="1284"/>
      <c r="C659" s="1284"/>
      <c r="D659" s="1176"/>
      <c r="F659" s="1284"/>
      <c r="G659" s="1284"/>
      <c r="H659" s="1284"/>
      <c r="I659" s="1284"/>
      <c r="J659" s="1054"/>
      <c r="K659" s="1054"/>
      <c r="L659" s="1054"/>
      <c r="M659" s="1054"/>
      <c r="N659" s="1054"/>
      <c r="O659" s="1054"/>
      <c r="P659" s="1284"/>
      <c r="Q659" s="1284"/>
      <c r="R659" s="1284"/>
      <c r="S659" s="1036"/>
    </row>
    <row r="660" spans="1:21" s="1114" customFormat="1" ht="12" customHeight="1" x14ac:dyDescent="0.2">
      <c r="A660" s="1284"/>
      <c r="C660" s="1284"/>
      <c r="D660" s="1114" t="s">
        <v>117</v>
      </c>
      <c r="F660" s="1125" t="e">
        <f>#REF!</f>
        <v>#REF!</v>
      </c>
      <c r="H660" s="1109"/>
      <c r="I660" s="1110" t="e">
        <f t="shared" ref="I660:R660" si="35">I491+I505+I551+I570</f>
        <v>#REF!</v>
      </c>
      <c r="J660" s="1110" t="e">
        <f t="shared" si="35"/>
        <v>#REF!</v>
      </c>
      <c r="K660" s="1110" t="e">
        <f t="shared" si="35"/>
        <v>#REF!</v>
      </c>
      <c r="L660" s="1110" t="e">
        <f t="shared" si="35"/>
        <v>#REF!</v>
      </c>
      <c r="M660" s="1110" t="e">
        <f t="shared" si="35"/>
        <v>#REF!</v>
      </c>
      <c r="N660" s="1110" t="e">
        <f t="shared" si="35"/>
        <v>#REF!</v>
      </c>
      <c r="O660" s="1110" t="e">
        <f t="shared" si="35"/>
        <v>#REF!</v>
      </c>
      <c r="P660" s="1110" t="e">
        <f t="shared" si="35"/>
        <v>#REF!</v>
      </c>
      <c r="Q660" s="1110" t="e">
        <f t="shared" si="35"/>
        <v>#REF!</v>
      </c>
      <c r="R660" s="1110" t="e">
        <f t="shared" si="35"/>
        <v>#REF!</v>
      </c>
      <c r="S660" s="1036"/>
    </row>
    <row r="661" spans="1:21" s="1114" customFormat="1" ht="12" customHeight="1" x14ac:dyDescent="0.2">
      <c r="A661" s="1284"/>
      <c r="C661" s="1284"/>
      <c r="F661" s="1123"/>
      <c r="I661" s="1284"/>
      <c r="J661" s="1054"/>
      <c r="K661" s="1054"/>
      <c r="L661" s="1054"/>
      <c r="M661" s="1054"/>
      <c r="N661" s="1054"/>
      <c r="O661" s="1054"/>
      <c r="P661" s="1054"/>
      <c r="Q661" s="1054"/>
      <c r="R661" s="1284"/>
      <c r="S661" s="1036"/>
    </row>
    <row r="662" spans="1:21" s="1114" customFormat="1" ht="12" customHeight="1" x14ac:dyDescent="0.2">
      <c r="A662" s="1284"/>
      <c r="C662" s="1284"/>
      <c r="F662" s="1125" t="e">
        <f>F422</f>
        <v>#REF!</v>
      </c>
      <c r="I662" s="1110"/>
      <c r="J662" s="1110" t="e">
        <f t="shared" ref="J662:R662" si="36">J513+J573+J583</f>
        <v>#REF!</v>
      </c>
      <c r="K662" s="1110" t="e">
        <f t="shared" si="36"/>
        <v>#REF!</v>
      </c>
      <c r="L662" s="1110" t="e">
        <f t="shared" si="36"/>
        <v>#REF!</v>
      </c>
      <c r="M662" s="1110" t="e">
        <f t="shared" si="36"/>
        <v>#REF!</v>
      </c>
      <c r="N662" s="1110" t="e">
        <f t="shared" si="36"/>
        <v>#REF!</v>
      </c>
      <c r="O662" s="1110" t="e">
        <f t="shared" si="36"/>
        <v>#REF!</v>
      </c>
      <c r="P662" s="1110" t="e">
        <f t="shared" si="36"/>
        <v>#REF!</v>
      </c>
      <c r="Q662" s="1110" t="e">
        <f t="shared" si="36"/>
        <v>#REF!</v>
      </c>
      <c r="R662" s="1110" t="e">
        <f t="shared" si="36"/>
        <v>#REF!</v>
      </c>
      <c r="S662" s="1036"/>
    </row>
    <row r="663" spans="1:21" s="1114" customFormat="1" ht="12" customHeight="1" x14ac:dyDescent="0.2">
      <c r="A663" s="1284"/>
      <c r="C663" s="1284"/>
      <c r="F663" s="1123"/>
      <c r="I663" s="1284"/>
      <c r="J663" s="1054"/>
      <c r="K663" s="1054"/>
      <c r="L663" s="1054"/>
      <c r="M663" s="1054"/>
      <c r="N663" s="1054"/>
      <c r="O663" s="1054"/>
      <c r="P663" s="1054"/>
      <c r="Q663" s="1054"/>
      <c r="R663" s="1284"/>
      <c r="S663" s="1036"/>
    </row>
    <row r="664" spans="1:21" s="1114" customFormat="1" ht="12" customHeight="1" x14ac:dyDescent="0.2">
      <c r="A664" s="1284"/>
      <c r="C664" s="1284"/>
      <c r="F664" s="1123" t="str">
        <f>'ГВО-сети'!G7624</f>
        <v>от 5 до 20 мин.</v>
      </c>
      <c r="I664" s="1110" t="e">
        <f t="shared" ref="I664:Q664" si="37">I660+I662</f>
        <v>#REF!</v>
      </c>
      <c r="J664" s="1110" t="e">
        <f t="shared" si="37"/>
        <v>#REF!</v>
      </c>
      <c r="K664" s="1110" t="e">
        <f t="shared" si="37"/>
        <v>#REF!</v>
      </c>
      <c r="L664" s="1110" t="e">
        <f t="shared" si="37"/>
        <v>#REF!</v>
      </c>
      <c r="M664" s="1110" t="e">
        <f t="shared" si="37"/>
        <v>#REF!</v>
      </c>
      <c r="N664" s="1110" t="e">
        <f t="shared" si="37"/>
        <v>#REF!</v>
      </c>
      <c r="O664" s="1110" t="e">
        <f t="shared" si="37"/>
        <v>#REF!</v>
      </c>
      <c r="P664" s="1110" t="e">
        <f t="shared" si="37"/>
        <v>#REF!</v>
      </c>
      <c r="Q664" s="1110" t="e">
        <f t="shared" si="37"/>
        <v>#REF!</v>
      </c>
      <c r="R664" s="1110" t="e">
        <f>R660+R662</f>
        <v>#REF!</v>
      </c>
      <c r="S664" s="1036"/>
    </row>
    <row r="665" spans="1:21" s="1114" customFormat="1" ht="12" customHeight="1" x14ac:dyDescent="0.2">
      <c r="A665" s="1284"/>
      <c r="C665" s="1284"/>
      <c r="F665" s="1123"/>
      <c r="H665" s="1284"/>
      <c r="I665" s="1284"/>
      <c r="J665" s="1054"/>
      <c r="K665" s="1054"/>
      <c r="L665" s="1054"/>
      <c r="M665" s="1054"/>
      <c r="N665" s="1054"/>
      <c r="O665" s="1054"/>
      <c r="P665" s="1054"/>
      <c r="Q665" s="1054"/>
      <c r="R665" s="1284"/>
      <c r="S665" s="1036"/>
      <c r="T665" s="1284" t="e">
        <f>#REF!</f>
        <v>#REF!</v>
      </c>
    </row>
    <row r="666" spans="1:21" s="1114" customFormat="1" ht="12" customHeight="1" x14ac:dyDescent="0.2">
      <c r="A666" s="1284"/>
      <c r="C666" s="1284"/>
      <c r="F666" s="1123" t="e">
        <f>#REF!</f>
        <v>#REF!</v>
      </c>
      <c r="H666" s="1284"/>
      <c r="I666" s="1110"/>
      <c r="J666" s="1110"/>
      <c r="K666" s="1110"/>
      <c r="L666" s="1110"/>
      <c r="M666" s="1110"/>
      <c r="N666" s="1110"/>
      <c r="O666" s="1110" t="e">
        <f>O637+O644+O653</f>
        <v>#REF!</v>
      </c>
      <c r="P666" s="1110" t="e">
        <f>P637+P644+P653</f>
        <v>#REF!</v>
      </c>
      <c r="Q666" s="1110" t="e">
        <f>Q637+Q644+Q653</f>
        <v>#REF!</v>
      </c>
      <c r="R666" s="1110" t="e">
        <f>R637+R644+R653</f>
        <v>#REF!</v>
      </c>
      <c r="S666" s="1049" t="e">
        <f>R670-R664</f>
        <v>#REF!</v>
      </c>
      <c r="T666" s="1284"/>
    </row>
    <row r="667" spans="1:21" s="1114" customFormat="1" ht="12" customHeight="1" x14ac:dyDescent="0.2">
      <c r="A667" s="1284"/>
      <c r="C667" s="1284"/>
      <c r="F667" s="1123"/>
      <c r="H667" s="1284"/>
      <c r="I667" s="1284"/>
      <c r="J667" s="1054"/>
      <c r="K667" s="1054"/>
      <c r="L667" s="1054"/>
      <c r="M667" s="1054"/>
      <c r="N667" s="1054"/>
      <c r="O667" s="1054"/>
      <c r="P667" s="1054"/>
      <c r="Q667" s="1054"/>
      <c r="R667" s="1284"/>
      <c r="S667" s="1036"/>
      <c r="T667" s="1284"/>
    </row>
    <row r="668" spans="1:21" s="1114" customFormat="1" ht="12" customHeight="1" x14ac:dyDescent="0.2">
      <c r="A668" s="1284"/>
      <c r="C668" s="1284"/>
      <c r="F668" s="1123" t="e">
        <f>#REF!</f>
        <v>#REF!</v>
      </c>
      <c r="H668" s="1284"/>
      <c r="I668" s="1110" t="e">
        <f t="shared" ref="I668:Q668" si="38">I670-I660</f>
        <v>#REF!</v>
      </c>
      <c r="J668" s="1110" t="e">
        <f t="shared" si="38"/>
        <v>#REF!</v>
      </c>
      <c r="K668" s="1110" t="e">
        <f t="shared" si="38"/>
        <v>#REF!</v>
      </c>
      <c r="L668" s="1110" t="e">
        <f t="shared" si="38"/>
        <v>#REF!</v>
      </c>
      <c r="M668" s="1110" t="e">
        <f t="shared" si="38"/>
        <v>#REF!</v>
      </c>
      <c r="N668" s="1110" t="e">
        <f t="shared" si="38"/>
        <v>#REF!</v>
      </c>
      <c r="O668" s="1110" t="e">
        <f t="shared" si="38"/>
        <v>#REF!</v>
      </c>
      <c r="P668" s="1110" t="e">
        <f t="shared" si="38"/>
        <v>#REF!</v>
      </c>
      <c r="Q668" s="1110" t="e">
        <f t="shared" si="38"/>
        <v>#REF!</v>
      </c>
      <c r="R668" s="1110" t="e">
        <f>R670-R660</f>
        <v>#REF!</v>
      </c>
      <c r="S668" s="1036"/>
      <c r="T668" s="1284"/>
    </row>
    <row r="669" spans="1:21" ht="12" customHeight="1" x14ac:dyDescent="0.2">
      <c r="B669" s="1175"/>
      <c r="G669" s="1175"/>
      <c r="J669" s="1064"/>
      <c r="K669" s="1064"/>
      <c r="L669" s="1064"/>
      <c r="M669" s="1064"/>
      <c r="N669" s="1064"/>
      <c r="O669" s="1064"/>
      <c r="P669" s="1064"/>
      <c r="Q669" s="1064"/>
      <c r="S669" s="1724"/>
      <c r="T669" s="1283"/>
    </row>
    <row r="670" spans="1:21" s="1114" customFormat="1" x14ac:dyDescent="0.2">
      <c r="A670" s="1284"/>
      <c r="C670" s="1284"/>
      <c r="F670" s="1115" t="s">
        <v>260</v>
      </c>
      <c r="I670" s="1120" t="e">
        <f t="shared" ref="I670:R670" si="39">I507+I566+I578+I616+I639+I657</f>
        <v>#REF!</v>
      </c>
      <c r="J670" s="1120" t="e">
        <f t="shared" si="39"/>
        <v>#REF!</v>
      </c>
      <c r="K670" s="1120" t="e">
        <f t="shared" si="39"/>
        <v>#REF!</v>
      </c>
      <c r="L670" s="1120" t="e">
        <f t="shared" si="39"/>
        <v>#REF!</v>
      </c>
      <c r="M670" s="1120" t="e">
        <f t="shared" si="39"/>
        <v>#REF!</v>
      </c>
      <c r="N670" s="1120" t="e">
        <f t="shared" si="39"/>
        <v>#REF!</v>
      </c>
      <c r="O670" s="1120" t="e">
        <f t="shared" si="39"/>
        <v>#REF!</v>
      </c>
      <c r="P670" s="1120" t="e">
        <f t="shared" si="39"/>
        <v>#REF!</v>
      </c>
      <c r="Q670" s="1120" t="e">
        <f t="shared" si="39"/>
        <v>#REF!</v>
      </c>
      <c r="R670" s="1120" t="e">
        <f t="shared" si="39"/>
        <v>#REF!</v>
      </c>
      <c r="T670" s="1120" t="e">
        <f>R626+R657</f>
        <v>#REF!</v>
      </c>
      <c r="U670" s="1120"/>
    </row>
    <row r="671" spans="1:21" s="1143" customFormat="1" x14ac:dyDescent="0.2">
      <c r="A671" s="1148"/>
      <c r="C671" s="1148"/>
      <c r="F671" s="497"/>
      <c r="I671" s="1418" t="e">
        <f t="shared" ref="I671:Q671" si="40">I660+I662+I666</f>
        <v>#REF!</v>
      </c>
      <c r="J671" s="1418" t="e">
        <f t="shared" si="40"/>
        <v>#REF!</v>
      </c>
      <c r="K671" s="1418" t="e">
        <f t="shared" si="40"/>
        <v>#REF!</v>
      </c>
      <c r="L671" s="1418" t="e">
        <f t="shared" si="40"/>
        <v>#REF!</v>
      </c>
      <c r="M671" s="1418" t="e">
        <f t="shared" si="40"/>
        <v>#REF!</v>
      </c>
      <c r="N671" s="1418" t="e">
        <f t="shared" si="40"/>
        <v>#REF!</v>
      </c>
      <c r="O671" s="1418" t="e">
        <f t="shared" si="40"/>
        <v>#REF!</v>
      </c>
      <c r="P671" s="1418" t="e">
        <f t="shared" si="40"/>
        <v>#REF!</v>
      </c>
      <c r="Q671" s="1418" t="e">
        <f t="shared" si="40"/>
        <v>#REF!</v>
      </c>
      <c r="R671" s="1418" t="e">
        <f>R660+R662+R666</f>
        <v>#REF!</v>
      </c>
      <c r="T671" s="1418"/>
      <c r="U671" s="1418"/>
    </row>
    <row r="672" spans="1:21" s="1143" customFormat="1" x14ac:dyDescent="0.2">
      <c r="A672" s="1148"/>
      <c r="C672" s="1148"/>
      <c r="F672" s="497"/>
      <c r="I672" s="1694" t="e">
        <f t="shared" ref="I672:Q672" si="41">I670-I671</f>
        <v>#REF!</v>
      </c>
      <c r="J672" s="1694" t="e">
        <f t="shared" si="41"/>
        <v>#REF!</v>
      </c>
      <c r="K672" s="1694" t="e">
        <f t="shared" si="41"/>
        <v>#REF!</v>
      </c>
      <c r="L672" s="1694" t="e">
        <f t="shared" si="41"/>
        <v>#REF!</v>
      </c>
      <c r="M672" s="1694" t="e">
        <f t="shared" si="41"/>
        <v>#REF!</v>
      </c>
      <c r="N672" s="1694" t="e">
        <f t="shared" si="41"/>
        <v>#REF!</v>
      </c>
      <c r="O672" s="1694" t="e">
        <f t="shared" si="41"/>
        <v>#REF!</v>
      </c>
      <c r="P672" s="1694" t="e">
        <f t="shared" si="41"/>
        <v>#REF!</v>
      </c>
      <c r="Q672" s="1694" t="e">
        <f t="shared" si="41"/>
        <v>#REF!</v>
      </c>
      <c r="R672" s="1694" t="e">
        <f>R670-R671</f>
        <v>#REF!</v>
      </c>
      <c r="T672" s="1418"/>
      <c r="U672" s="1418"/>
    </row>
    <row r="673" spans="1:19" s="1114" customFormat="1" x14ac:dyDescent="0.2">
      <c r="A673" s="1284"/>
      <c r="C673" s="1284"/>
      <c r="F673" s="1284"/>
      <c r="H673" s="1284"/>
      <c r="I673" s="1284"/>
      <c r="J673" s="1054"/>
      <c r="K673" s="1054"/>
      <c r="L673" s="1054"/>
      <c r="M673" s="1054"/>
      <c r="N673" s="1054"/>
      <c r="O673" s="1054"/>
      <c r="P673" s="1054"/>
      <c r="Q673" s="1054"/>
      <c r="R673" s="1284"/>
      <c r="S673" s="1062"/>
    </row>
    <row r="674" spans="1:19" s="1114" customFormat="1" ht="12.75" x14ac:dyDescent="0.2">
      <c r="A674" s="1284"/>
      <c r="C674" s="1284"/>
      <c r="F674" s="908" t="s">
        <v>104</v>
      </c>
      <c r="I674" s="1110" t="e">
        <f t="shared" ref="I674:R674" si="42">I491+I505+I551+I570</f>
        <v>#REF!</v>
      </c>
      <c r="J674" s="1110" t="e">
        <f t="shared" si="42"/>
        <v>#REF!</v>
      </c>
      <c r="K674" s="1110" t="e">
        <f t="shared" si="42"/>
        <v>#REF!</v>
      </c>
      <c r="L674" s="1110" t="e">
        <f t="shared" si="42"/>
        <v>#REF!</v>
      </c>
      <c r="M674" s="1110" t="e">
        <f t="shared" si="42"/>
        <v>#REF!</v>
      </c>
      <c r="N674" s="1110" t="e">
        <f t="shared" si="42"/>
        <v>#REF!</v>
      </c>
      <c r="O674" s="1110" t="e">
        <f t="shared" si="42"/>
        <v>#REF!</v>
      </c>
      <c r="P674" s="1110" t="e">
        <f t="shared" si="42"/>
        <v>#REF!</v>
      </c>
      <c r="Q674" s="1110" t="e">
        <f t="shared" si="42"/>
        <v>#REF!</v>
      </c>
      <c r="R674" s="1110" t="e">
        <f t="shared" si="42"/>
        <v>#REF!</v>
      </c>
      <c r="S674" s="1062"/>
    </row>
    <row r="675" spans="1:19" s="1114" customFormat="1" x14ac:dyDescent="0.2">
      <c r="A675" s="1284"/>
      <c r="C675" s="1284"/>
      <c r="F675" s="1284"/>
      <c r="G675" s="1284"/>
      <c r="H675" s="1284"/>
      <c r="I675" s="1112"/>
      <c r="J675" s="1112"/>
      <c r="K675" s="1112"/>
      <c r="L675" s="1112"/>
      <c r="M675" s="1112"/>
      <c r="N675" s="1112"/>
      <c r="O675" s="1112"/>
      <c r="P675" s="1112"/>
      <c r="Q675" s="1112"/>
      <c r="R675" s="1112"/>
      <c r="S675" s="1062"/>
    </row>
    <row r="676" spans="1:19" s="1292" customFormat="1" x14ac:dyDescent="0.2">
      <c r="A676" s="1295"/>
      <c r="C676" s="1295"/>
      <c r="D676" s="1292" t="s">
        <v>1862</v>
      </c>
      <c r="F676" s="1625" t="s">
        <v>456</v>
      </c>
      <c r="G676" s="1295"/>
      <c r="H676" s="1295"/>
      <c r="I676" s="1391" t="e">
        <f t="shared" ref="I676:R676" si="43">I491+I644</f>
        <v>#REF!</v>
      </c>
      <c r="J676" s="1391" t="e">
        <f t="shared" si="43"/>
        <v>#REF!</v>
      </c>
      <c r="K676" s="1391" t="e">
        <f t="shared" si="43"/>
        <v>#REF!</v>
      </c>
      <c r="L676" s="1391" t="e">
        <f t="shared" si="43"/>
        <v>#REF!</v>
      </c>
      <c r="M676" s="1391" t="e">
        <f t="shared" si="43"/>
        <v>#REF!</v>
      </c>
      <c r="N676" s="1391" t="e">
        <f t="shared" si="43"/>
        <v>#REF!</v>
      </c>
      <c r="O676" s="1391" t="e">
        <f t="shared" si="43"/>
        <v>#REF!</v>
      </c>
      <c r="P676" s="1391" t="e">
        <f t="shared" si="43"/>
        <v>#REF!</v>
      </c>
      <c r="Q676" s="1391" t="e">
        <f t="shared" si="43"/>
        <v>#REF!</v>
      </c>
      <c r="R676" s="1391" t="e">
        <f t="shared" si="43"/>
        <v>#REF!</v>
      </c>
      <c r="S676" s="1530"/>
    </row>
    <row r="677" spans="1:19" s="1292" customFormat="1" x14ac:dyDescent="0.2">
      <c r="A677" s="1295"/>
      <c r="C677" s="1295"/>
      <c r="F677" s="1625"/>
      <c r="G677" s="1295"/>
      <c r="H677" s="1295"/>
      <c r="I677" s="1391"/>
      <c r="J677" s="1391"/>
      <c r="K677" s="1391"/>
      <c r="L677" s="1391"/>
      <c r="M677" s="1391"/>
      <c r="N677" s="1391"/>
      <c r="O677" s="1391"/>
      <c r="P677" s="1391"/>
      <c r="Q677" s="1391"/>
      <c r="R677" s="1391"/>
      <c r="S677" s="1530"/>
    </row>
    <row r="678" spans="1:19" s="1292" customFormat="1" x14ac:dyDescent="0.2">
      <c r="A678" s="1295"/>
      <c r="C678" s="1295"/>
      <c r="F678" s="1625"/>
      <c r="G678" s="1295"/>
      <c r="H678" s="1295"/>
      <c r="I678" s="1391" t="e">
        <f>#REF!</f>
        <v>#REF!</v>
      </c>
      <c r="J678" s="1391" t="e">
        <f>#REF!</f>
        <v>#REF!</v>
      </c>
      <c r="K678" s="1391" t="e">
        <f>#REF!</f>
        <v>#REF!</v>
      </c>
      <c r="L678" s="1391" t="e">
        <f>#REF!</f>
        <v>#REF!</v>
      </c>
      <c r="M678" s="1391" t="e">
        <f>#REF!</f>
        <v>#REF!</v>
      </c>
      <c r="N678" s="1391" t="e">
        <f>#REF!</f>
        <v>#REF!</v>
      </c>
      <c r="O678" s="1391" t="e">
        <f>#REF!</f>
        <v>#REF!</v>
      </c>
      <c r="P678" s="1391" t="e">
        <f>#REF!</f>
        <v>#REF!</v>
      </c>
      <c r="Q678" s="1391" t="e">
        <f>#REF!</f>
        <v>#REF!</v>
      </c>
      <c r="R678" s="1391" t="e">
        <f>#REF!</f>
        <v>#REF!</v>
      </c>
      <c r="S678" s="1530"/>
    </row>
    <row r="679" spans="1:19" s="1292" customFormat="1" x14ac:dyDescent="0.2">
      <c r="A679" s="1295"/>
      <c r="C679" s="1295"/>
      <c r="F679" s="1625"/>
      <c r="G679" s="1295"/>
      <c r="H679" s="1295"/>
      <c r="I679" s="1391"/>
      <c r="J679" s="1391"/>
      <c r="K679" s="1391"/>
      <c r="L679" s="1391"/>
      <c r="M679" s="1391"/>
      <c r="N679" s="1391"/>
      <c r="O679" s="1391"/>
      <c r="P679" s="1391"/>
      <c r="Q679" s="1391"/>
      <c r="R679" s="1391"/>
      <c r="S679" s="1530"/>
    </row>
    <row r="680" spans="1:19" s="1292" customFormat="1" x14ac:dyDescent="0.2">
      <c r="A680" s="1295"/>
      <c r="C680" s="1295"/>
      <c r="F680" s="1295"/>
      <c r="G680" s="1295"/>
      <c r="H680" s="1295"/>
      <c r="I680" s="1391"/>
      <c r="J680" s="1391"/>
      <c r="K680" s="1391"/>
      <c r="L680" s="1391"/>
      <c r="M680" s="1391"/>
      <c r="N680" s="1391"/>
      <c r="O680" s="1391"/>
      <c r="P680" s="1391"/>
      <c r="Q680" s="1391"/>
      <c r="R680" s="1391"/>
      <c r="S680" s="1530"/>
    </row>
    <row r="681" spans="1:19" s="1292" customFormat="1" x14ac:dyDescent="0.2">
      <c r="A681" s="1295"/>
      <c r="C681" s="1295"/>
      <c r="F681" s="1295"/>
      <c r="G681" s="1295"/>
      <c r="H681" s="1295"/>
      <c r="I681" s="1392"/>
      <c r="J681" s="1392"/>
      <c r="K681" s="1392"/>
      <c r="L681" s="1392"/>
      <c r="M681" s="1392"/>
      <c r="N681" s="1392"/>
      <c r="O681" s="1392"/>
      <c r="P681" s="1392"/>
      <c r="Q681" s="1392"/>
      <c r="R681" s="1392"/>
      <c r="S681" s="1530"/>
    </row>
    <row r="682" spans="1:19" s="1292" customFormat="1" x14ac:dyDescent="0.2">
      <c r="A682" s="1295"/>
      <c r="C682" s="1295"/>
      <c r="F682" s="1295"/>
      <c r="G682" s="1295"/>
      <c r="H682" s="1295"/>
      <c r="I682" s="1392"/>
      <c r="J682" s="1392"/>
      <c r="K682" s="1392"/>
      <c r="L682" s="1392"/>
      <c r="M682" s="1392"/>
      <c r="N682" s="1392"/>
      <c r="O682" s="1392"/>
      <c r="P682" s="1392"/>
      <c r="Q682" s="1392"/>
      <c r="R682" s="1392"/>
      <c r="S682" s="1530"/>
    </row>
    <row r="683" spans="1:19" s="1292" customFormat="1" x14ac:dyDescent="0.2">
      <c r="A683" s="1295"/>
      <c r="C683" s="1295"/>
      <c r="F683" s="1295"/>
      <c r="G683" s="1295"/>
      <c r="H683" s="1295"/>
      <c r="I683" s="1392"/>
      <c r="J683" s="1392"/>
      <c r="K683" s="1392"/>
      <c r="L683" s="1392"/>
      <c r="M683" s="1392"/>
      <c r="N683" s="1392"/>
      <c r="O683" s="1392"/>
      <c r="P683" s="1392"/>
      <c r="Q683" s="1392"/>
      <c r="R683" s="1392"/>
      <c r="S683" s="1530"/>
    </row>
    <row r="684" spans="1:19" s="1292" customFormat="1" x14ac:dyDescent="0.2">
      <c r="A684" s="1295"/>
      <c r="C684" s="1295"/>
      <c r="F684" s="1295"/>
      <c r="G684" s="1295"/>
      <c r="H684" s="1295"/>
      <c r="I684" s="1392"/>
      <c r="J684" s="1392"/>
      <c r="K684" s="1392"/>
      <c r="L684" s="1392"/>
      <c r="M684" s="1392"/>
      <c r="N684" s="1392"/>
      <c r="O684" s="1392"/>
      <c r="P684" s="1392"/>
      <c r="Q684" s="1392"/>
      <c r="R684" s="1392"/>
      <c r="S684" s="1530"/>
    </row>
    <row r="685" spans="1:19" s="1537" customFormat="1" ht="12.75" x14ac:dyDescent="0.2">
      <c r="A685" s="1531"/>
      <c r="B685" s="1352"/>
      <c r="C685" s="1531"/>
      <c r="D685" s="1532" t="str">
        <f>D448</f>
        <v>АО "Вологодская областная энергетическая компания"</v>
      </c>
      <c r="E685" s="1533"/>
      <c r="F685" s="1534"/>
      <c r="G685" s="1534"/>
      <c r="H685" s="1534"/>
      <c r="I685" s="1535"/>
      <c r="J685" s="1535" t="e">
        <f t="shared" ref="J685:R685" si="44">J513+J583</f>
        <v>#REF!</v>
      </c>
      <c r="K685" s="1535" t="e">
        <f t="shared" si="44"/>
        <v>#REF!</v>
      </c>
      <c r="L685" s="1535" t="e">
        <f t="shared" si="44"/>
        <v>#REF!</v>
      </c>
      <c r="M685" s="1535" t="e">
        <f t="shared" si="44"/>
        <v>#REF!</v>
      </c>
      <c r="N685" s="1535" t="e">
        <f t="shared" si="44"/>
        <v>#REF!</v>
      </c>
      <c r="O685" s="1535" t="e">
        <f t="shared" si="44"/>
        <v>#REF!</v>
      </c>
      <c r="P685" s="1535" t="e">
        <f t="shared" si="44"/>
        <v>#REF!</v>
      </c>
      <c r="Q685" s="1535" t="e">
        <f t="shared" si="44"/>
        <v>#REF!</v>
      </c>
      <c r="R685" s="1535" t="e">
        <f t="shared" si="44"/>
        <v>#REF!</v>
      </c>
      <c r="S685" s="1536"/>
    </row>
    <row r="686" spans="1:19" s="1537" customFormat="1" ht="12.75" x14ac:dyDescent="0.2">
      <c r="A686" s="1531"/>
      <c r="B686" s="1531"/>
      <c r="C686" s="1531"/>
      <c r="D686" s="1532"/>
      <c r="E686" s="1533"/>
      <c r="F686" s="1534"/>
      <c r="G686" s="1534"/>
      <c r="H686" s="1534"/>
      <c r="I686" s="1535"/>
      <c r="J686" s="1535"/>
      <c r="K686" s="1535"/>
      <c r="L686" s="1535"/>
      <c r="M686" s="1535"/>
      <c r="N686" s="1535"/>
      <c r="O686" s="1535"/>
      <c r="P686" s="1535"/>
      <c r="Q686" s="1535"/>
      <c r="R686" s="1535"/>
      <c r="S686" s="1536"/>
    </row>
    <row r="687" spans="1:19" s="1537" customFormat="1" ht="12.75" x14ac:dyDescent="0.2">
      <c r="A687" s="1531"/>
      <c r="B687" s="1538"/>
      <c r="C687" s="1531"/>
      <c r="D687" s="1539" t="str">
        <f>D451</f>
        <v>ОДС</v>
      </c>
      <c r="F687" s="1531"/>
      <c r="G687" s="1531"/>
      <c r="H687" s="1531"/>
      <c r="I687" s="1540"/>
      <c r="J687" s="1540"/>
      <c r="K687" s="1540"/>
      <c r="L687" s="1540"/>
      <c r="M687" s="1540"/>
      <c r="N687" s="1540"/>
      <c r="O687" s="1540"/>
      <c r="P687" s="1540"/>
      <c r="Q687" s="1540"/>
      <c r="R687" s="1540"/>
      <c r="S687" s="1536"/>
    </row>
    <row r="688" spans="1:19" s="1537" customFormat="1" ht="12.75" x14ac:dyDescent="0.2">
      <c r="A688" s="1531"/>
      <c r="B688" s="1538"/>
      <c r="C688" s="1531"/>
      <c r="D688" s="1539" t="str">
        <f>D452</f>
        <v>ПС Западная ДУ</v>
      </c>
      <c r="F688" s="1691" t="s">
        <v>2219</v>
      </c>
      <c r="H688" s="1352"/>
      <c r="I688" s="1352"/>
      <c r="J688" s="1352" t="e">
        <f t="shared" ref="J688:R688" si="45">J551</f>
        <v>#REF!</v>
      </c>
      <c r="K688" s="1352" t="e">
        <f t="shared" si="45"/>
        <v>#REF!</v>
      </c>
      <c r="L688" s="1352" t="e">
        <f t="shared" si="45"/>
        <v>#REF!</v>
      </c>
      <c r="M688" s="1352" t="e">
        <f t="shared" si="45"/>
        <v>#REF!</v>
      </c>
      <c r="N688" s="1352" t="e">
        <f t="shared" si="45"/>
        <v>#REF!</v>
      </c>
      <c r="O688" s="1352" t="e">
        <f t="shared" si="45"/>
        <v>#REF!</v>
      </c>
      <c r="P688" s="1352" t="e">
        <f t="shared" si="45"/>
        <v>#REF!</v>
      </c>
      <c r="Q688" s="1352" t="e">
        <f t="shared" si="45"/>
        <v>#REF!</v>
      </c>
      <c r="R688" s="1352" t="e">
        <f t="shared" si="45"/>
        <v>#REF!</v>
      </c>
      <c r="S688" s="1536"/>
    </row>
    <row r="689" spans="1:19" s="1537" customFormat="1" ht="12.75" x14ac:dyDescent="0.2">
      <c r="A689" s="1531"/>
      <c r="B689" s="1538"/>
      <c r="C689" s="1531"/>
      <c r="D689" s="1539"/>
      <c r="F689" s="1531"/>
      <c r="G689" s="1531"/>
      <c r="H689" s="1352"/>
      <c r="I689" s="1352"/>
      <c r="J689" s="1352"/>
      <c r="K689" s="1352"/>
      <c r="L689" s="1352"/>
      <c r="M689" s="1352"/>
      <c r="N689" s="1352"/>
      <c r="O689" s="1352"/>
      <c r="P689" s="1352"/>
      <c r="Q689" s="1352"/>
      <c r="R689" s="1352"/>
      <c r="S689" s="1536"/>
    </row>
    <row r="690" spans="1:19" s="1542" customFormat="1" ht="12.75" x14ac:dyDescent="0.2">
      <c r="A690" s="1541"/>
      <c r="B690" s="1541"/>
      <c r="C690" s="1541"/>
      <c r="F690" s="1541"/>
      <c r="G690" s="1541"/>
      <c r="H690" s="1541"/>
      <c r="I690" s="1543"/>
      <c r="J690" s="1543"/>
      <c r="K690" s="1543"/>
      <c r="L690" s="1543"/>
      <c r="M690" s="1543"/>
      <c r="N690" s="1543"/>
      <c r="O690" s="1543"/>
      <c r="P690" s="1543"/>
      <c r="Q690" s="1543"/>
      <c r="R690" s="1543"/>
      <c r="S690" s="1536"/>
    </row>
    <row r="691" spans="1:19" s="1542" customFormat="1" ht="12.75" x14ac:dyDescent="0.2">
      <c r="A691" s="1541"/>
      <c r="B691" s="1541"/>
      <c r="C691" s="1541"/>
      <c r="D691" s="1544" t="str">
        <f>D454</f>
        <v>ДД ОДГ Вологодского РЭС</v>
      </c>
      <c r="F691" s="1534" t="s">
        <v>302</v>
      </c>
      <c r="G691" s="1534"/>
      <c r="H691" s="1535"/>
      <c r="I691" s="1535" t="e">
        <f t="shared" ref="I691:R691" si="46">I505+I564+I570+I573</f>
        <v>#REF!</v>
      </c>
      <c r="J691" s="1535" t="e">
        <f t="shared" si="46"/>
        <v>#REF!</v>
      </c>
      <c r="K691" s="1535" t="e">
        <f t="shared" si="46"/>
        <v>#REF!</v>
      </c>
      <c r="L691" s="1535" t="e">
        <f t="shared" si="46"/>
        <v>#REF!</v>
      </c>
      <c r="M691" s="1535" t="e">
        <f t="shared" si="46"/>
        <v>#REF!</v>
      </c>
      <c r="N691" s="1535" t="e">
        <f t="shared" si="46"/>
        <v>#REF!</v>
      </c>
      <c r="O691" s="1535" t="e">
        <f t="shared" si="46"/>
        <v>#REF!</v>
      </c>
      <c r="P691" s="1535" t="e">
        <f t="shared" si="46"/>
        <v>#REF!</v>
      </c>
      <c r="Q691" s="1535" t="e">
        <f t="shared" si="46"/>
        <v>#REF!</v>
      </c>
      <c r="R691" s="1535" t="e">
        <f t="shared" si="46"/>
        <v>#REF!</v>
      </c>
      <c r="S691" s="1536"/>
    </row>
    <row r="692" spans="1:19" s="1542" customFormat="1" ht="12.75" x14ac:dyDescent="0.2">
      <c r="A692" s="1541"/>
      <c r="B692" s="1541"/>
      <c r="C692" s="1541"/>
      <c r="D692" s="1544"/>
      <c r="F692" s="1534"/>
      <c r="G692" s="1534"/>
      <c r="H692" s="1535"/>
      <c r="I692" s="1535"/>
      <c r="J692" s="1535"/>
      <c r="K692" s="1535"/>
      <c r="L692" s="1535"/>
      <c r="M692" s="1535"/>
      <c r="N692" s="1535"/>
      <c r="O692" s="1535"/>
      <c r="P692" s="1535"/>
      <c r="Q692" s="1535"/>
      <c r="R692" s="1535"/>
      <c r="S692" s="1536"/>
    </row>
    <row r="693" spans="1:19" s="1542" customFormat="1" ht="12.75" x14ac:dyDescent="0.2">
      <c r="A693" s="1541"/>
      <c r="B693" s="1541"/>
      <c r="C693" s="1541"/>
      <c r="D693" s="1544"/>
      <c r="F693" s="1692" t="e">
        <f>F660</f>
        <v>#REF!</v>
      </c>
      <c r="G693" s="1541"/>
      <c r="H693" s="1541"/>
      <c r="I693" s="1545"/>
      <c r="J693" s="1545"/>
      <c r="K693" s="1545"/>
      <c r="L693" s="1545"/>
      <c r="M693" s="1545"/>
      <c r="N693" s="1545"/>
      <c r="O693" s="1545"/>
      <c r="P693" s="1545"/>
      <c r="Q693" s="1545"/>
      <c r="R693" s="1545"/>
      <c r="S693" s="1536"/>
    </row>
    <row r="694" spans="1:19" s="1542" customFormat="1" ht="12.75" x14ac:dyDescent="0.2">
      <c r="A694" s="1541"/>
      <c r="B694" s="1541"/>
      <c r="C694" s="1541"/>
      <c r="D694" s="1544"/>
      <c r="F694" s="1692"/>
      <c r="G694" s="1541"/>
      <c r="H694" s="1541"/>
      <c r="I694" s="1545"/>
      <c r="J694" s="1545"/>
      <c r="K694" s="1545"/>
      <c r="L694" s="1545"/>
      <c r="M694" s="1545"/>
      <c r="N694" s="1545"/>
      <c r="O694" s="1545"/>
      <c r="P694" s="1545"/>
      <c r="Q694" s="1545"/>
      <c r="R694" s="1545"/>
      <c r="S694" s="1536"/>
    </row>
    <row r="695" spans="1:19" s="1542" customFormat="1" ht="12.75" x14ac:dyDescent="0.2">
      <c r="A695" s="1541"/>
      <c r="B695" s="1541"/>
      <c r="C695" s="1541"/>
      <c r="D695" s="1544"/>
      <c r="F695" s="1692"/>
      <c r="G695" s="1541"/>
      <c r="H695" s="1541"/>
      <c r="I695" s="1545"/>
      <c r="J695" s="1545"/>
      <c r="K695" s="1545"/>
      <c r="L695" s="1545"/>
      <c r="M695" s="1545"/>
      <c r="N695" s="1545"/>
      <c r="O695" s="1545"/>
      <c r="P695" s="1545"/>
      <c r="Q695" s="1545"/>
      <c r="R695" s="1545"/>
      <c r="S695" s="1536"/>
    </row>
    <row r="696" spans="1:19" s="1542" customFormat="1" ht="12.75" x14ac:dyDescent="0.2">
      <c r="A696" s="1541"/>
      <c r="B696" s="1541"/>
      <c r="C696" s="1541"/>
      <c r="D696" s="1544"/>
      <c r="F696" s="1692" t="e">
        <f>F662</f>
        <v>#REF!</v>
      </c>
      <c r="G696" s="1541"/>
      <c r="H696" s="1541"/>
      <c r="I696" s="1545"/>
      <c r="J696" s="1545"/>
      <c r="K696" s="1545"/>
      <c r="L696" s="1545"/>
      <c r="M696" s="1545"/>
      <c r="N696" s="1545"/>
      <c r="O696" s="1545"/>
      <c r="P696" s="1545"/>
      <c r="Q696" s="1545"/>
      <c r="R696" s="1545"/>
      <c r="S696" s="1536"/>
    </row>
    <row r="697" spans="1:19" s="1542" customFormat="1" ht="12.75" x14ac:dyDescent="0.2">
      <c r="A697" s="1541"/>
      <c r="B697" s="1541"/>
      <c r="C697" s="1541"/>
      <c r="D697" s="1544"/>
      <c r="F697" s="1692"/>
      <c r="G697" s="1541"/>
      <c r="H697" s="1541"/>
      <c r="I697" s="1545"/>
      <c r="J697" s="1545"/>
      <c r="K697" s="1545"/>
      <c r="L697" s="1545"/>
      <c r="M697" s="1545"/>
      <c r="N697" s="1545"/>
      <c r="O697" s="1545"/>
      <c r="P697" s="1545"/>
      <c r="Q697" s="1545"/>
      <c r="R697" s="1545"/>
      <c r="S697" s="1536"/>
    </row>
    <row r="698" spans="1:19" s="1542" customFormat="1" ht="12.75" x14ac:dyDescent="0.2">
      <c r="A698" s="1541"/>
      <c r="B698" s="1541"/>
      <c r="C698" s="1541"/>
      <c r="D698" s="1544"/>
      <c r="F698" s="1692"/>
      <c r="G698" s="1541"/>
      <c r="H698" s="1541"/>
      <c r="I698" s="1545"/>
      <c r="J698" s="1545"/>
      <c r="K698" s="1545"/>
      <c r="L698" s="1545"/>
      <c r="M698" s="1545"/>
      <c r="N698" s="1545"/>
      <c r="O698" s="1545"/>
      <c r="P698" s="1545"/>
      <c r="Q698" s="1545"/>
      <c r="R698" s="1545"/>
      <c r="S698" s="1536"/>
    </row>
    <row r="699" spans="1:19" s="1542" customFormat="1" ht="12.75" x14ac:dyDescent="0.2">
      <c r="A699" s="1541"/>
      <c r="B699" s="1541"/>
      <c r="C699" s="1541"/>
      <c r="D699" s="1544"/>
      <c r="F699" s="1692" t="str">
        <f>F664</f>
        <v>от 5 до 20 мин.</v>
      </c>
      <c r="G699" s="1541"/>
      <c r="H699" s="1541"/>
      <c r="I699" s="1545"/>
      <c r="J699" s="1545"/>
      <c r="K699" s="1545"/>
      <c r="L699" s="1545"/>
      <c r="M699" s="1545"/>
      <c r="N699" s="1545"/>
      <c r="O699" s="1545"/>
      <c r="P699" s="1545"/>
      <c r="Q699" s="1545"/>
      <c r="R699" s="1545"/>
      <c r="S699" s="1536"/>
    </row>
    <row r="700" spans="1:19" s="1542" customFormat="1" ht="12.75" x14ac:dyDescent="0.2">
      <c r="A700" s="1541"/>
      <c r="B700" s="1541"/>
      <c r="C700" s="1541"/>
      <c r="D700" s="1544"/>
      <c r="F700" s="1692"/>
      <c r="G700" s="1541"/>
      <c r="H700" s="1541"/>
      <c r="I700" s="1545"/>
      <c r="J700" s="1545"/>
      <c r="K700" s="1545"/>
      <c r="L700" s="1545"/>
      <c r="M700" s="1545"/>
      <c r="N700" s="1545"/>
      <c r="O700" s="1545"/>
      <c r="P700" s="1545"/>
      <c r="Q700" s="1545"/>
      <c r="R700" s="1545"/>
      <c r="S700" s="1536"/>
    </row>
    <row r="701" spans="1:19" s="1542" customFormat="1" ht="12.75" x14ac:dyDescent="0.2">
      <c r="A701" s="1541"/>
      <c r="B701" s="1541"/>
      <c r="C701" s="1541"/>
      <c r="D701" s="1544"/>
      <c r="F701" s="1692" t="e">
        <f>F666</f>
        <v>#REF!</v>
      </c>
      <c r="G701" s="1541"/>
      <c r="H701" s="1541"/>
      <c r="I701" s="1545"/>
      <c r="J701" s="1545"/>
      <c r="K701" s="1545"/>
      <c r="L701" s="1545"/>
      <c r="M701" s="1545"/>
      <c r="N701" s="1545"/>
      <c r="O701" s="1545"/>
      <c r="P701" s="1545"/>
      <c r="Q701" s="1545"/>
      <c r="R701" s="1545"/>
      <c r="S701" s="1536"/>
    </row>
    <row r="702" spans="1:19" s="1542" customFormat="1" ht="12.75" x14ac:dyDescent="0.2">
      <c r="A702" s="1541"/>
      <c r="B702" s="1541"/>
      <c r="C702" s="1541"/>
      <c r="D702" s="1544"/>
      <c r="G702" s="1541"/>
      <c r="H702" s="1541"/>
      <c r="I702" s="1545"/>
      <c r="J702" s="1545"/>
      <c r="K702" s="1545"/>
      <c r="L702" s="1545"/>
      <c r="M702" s="1545"/>
      <c r="N702" s="1545"/>
      <c r="O702" s="1545"/>
      <c r="P702" s="1545"/>
      <c r="Q702" s="1545"/>
      <c r="R702" s="1545"/>
      <c r="S702" s="1536"/>
    </row>
    <row r="703" spans="1:19" s="1542" customFormat="1" ht="12.75" x14ac:dyDescent="0.2">
      <c r="A703" s="1541"/>
      <c r="B703" s="1541"/>
      <c r="C703" s="1541"/>
      <c r="D703" s="1544" t="str">
        <f>D482</f>
        <v>Вол.дистанция</v>
      </c>
      <c r="F703" s="1692" t="e">
        <f>F666</f>
        <v>#REF!</v>
      </c>
      <c r="G703" s="1541"/>
      <c r="H703" s="1541"/>
      <c r="I703" s="1543"/>
      <c r="J703" s="1543"/>
      <c r="K703" s="1545"/>
      <c r="L703" s="1545"/>
      <c r="M703" s="1545"/>
      <c r="N703" s="1545" t="e">
        <f t="shared" ref="N703:R704" si="47">N626+N653</f>
        <v>#REF!</v>
      </c>
      <c r="O703" s="1545" t="e">
        <f t="shared" si="47"/>
        <v>#REF!</v>
      </c>
      <c r="P703" s="1545" t="e">
        <f t="shared" si="47"/>
        <v>#REF!</v>
      </c>
      <c r="Q703" s="1545" t="e">
        <f t="shared" si="47"/>
        <v>#REF!</v>
      </c>
      <c r="R703" s="1545" t="e">
        <f t="shared" si="47"/>
        <v>#REF!</v>
      </c>
      <c r="S703" s="1536"/>
    </row>
    <row r="704" spans="1:19" s="1542" customFormat="1" ht="12.75" x14ac:dyDescent="0.2">
      <c r="A704" s="1541"/>
      <c r="B704" s="1541"/>
      <c r="C704" s="1541"/>
      <c r="D704" s="1544" t="str">
        <f>D483</f>
        <v>электроснабжения</v>
      </c>
      <c r="F704" s="1541"/>
      <c r="G704" s="1541"/>
      <c r="H704" s="1541"/>
      <c r="I704" s="1543"/>
      <c r="J704" s="1543"/>
      <c r="K704" s="1545"/>
      <c r="L704" s="1545"/>
      <c r="M704" s="1545"/>
      <c r="N704" s="1545">
        <f t="shared" si="47"/>
        <v>0</v>
      </c>
      <c r="O704" s="1545">
        <f t="shared" si="47"/>
        <v>0</v>
      </c>
      <c r="P704" s="1545">
        <f t="shared" si="47"/>
        <v>0</v>
      </c>
      <c r="Q704" s="1545">
        <f t="shared" si="47"/>
        <v>0</v>
      </c>
      <c r="R704" s="1545">
        <f t="shared" si="47"/>
        <v>0</v>
      </c>
      <c r="S704" s="1536"/>
    </row>
    <row r="705" spans="1:19" s="1542" customFormat="1" ht="12.75" x14ac:dyDescent="0.2">
      <c r="A705" s="1541"/>
      <c r="B705" s="1541"/>
      <c r="C705" s="1541"/>
      <c r="D705" s="1544" t="str">
        <f>D484</f>
        <v>Вол.отд. СЖД</v>
      </c>
      <c r="F705" s="1541"/>
      <c r="G705" s="1541"/>
      <c r="H705" s="1541"/>
      <c r="I705" s="1543"/>
      <c r="J705" s="1543"/>
      <c r="K705" s="1543"/>
      <c r="L705" s="1543"/>
      <c r="M705" s="1543"/>
      <c r="N705" s="1543"/>
      <c r="O705" s="1543"/>
      <c r="P705" s="1543"/>
      <c r="Q705" s="1543"/>
      <c r="R705" s="1543"/>
      <c r="S705" s="1536"/>
    </row>
    <row r="706" spans="1:19" s="1184" customFormat="1" ht="12.75" x14ac:dyDescent="0.2">
      <c r="A706" s="1016"/>
      <c r="B706" s="1016"/>
      <c r="C706" s="1016"/>
      <c r="D706" s="808"/>
      <c r="F706" s="1016"/>
      <c r="G706" s="1016"/>
      <c r="H706" s="1016"/>
      <c r="I706" s="1149"/>
      <c r="J706" s="1149"/>
      <c r="K706" s="1149"/>
      <c r="L706" s="1149"/>
      <c r="M706" s="1149"/>
      <c r="N706" s="1149"/>
      <c r="O706" s="1149"/>
      <c r="P706" s="1149"/>
      <c r="Q706" s="1149"/>
      <c r="R706" s="1149"/>
      <c r="S706" s="1057"/>
    </row>
    <row r="707" spans="1:19" s="1184" customFormat="1" ht="12.75" x14ac:dyDescent="0.2">
      <c r="A707" s="1041">
        <v>3</v>
      </c>
      <c r="B707" s="2352" t="e">
        <f>#REF!</f>
        <v>#REF!</v>
      </c>
      <c r="C707" s="2352"/>
      <c r="D707" s="2352"/>
      <c r="E707" s="2352"/>
      <c r="F707" s="2352"/>
      <c r="G707" s="2352"/>
      <c r="H707" s="2352"/>
      <c r="I707" s="2352"/>
      <c r="J707" s="2352"/>
      <c r="K707" s="2352"/>
      <c r="L707" s="2352"/>
      <c r="M707" s="2352"/>
      <c r="N707" s="2352"/>
      <c r="O707" s="2352"/>
      <c r="P707" s="2352"/>
      <c r="Q707" s="2352"/>
      <c r="R707" s="2352"/>
      <c r="S707" s="1057"/>
    </row>
    <row r="708" spans="1:19" s="1184" customFormat="1" ht="12.75" x14ac:dyDescent="0.2">
      <c r="A708" s="1016"/>
      <c r="B708" s="2352"/>
      <c r="C708" s="2352"/>
      <c r="D708" s="2352"/>
      <c r="E708" s="2352"/>
      <c r="F708" s="2352"/>
      <c r="G708" s="2352"/>
      <c r="H708" s="2352"/>
      <c r="I708" s="2352"/>
      <c r="J708" s="2352"/>
      <c r="K708" s="2352"/>
      <c r="L708" s="2352"/>
      <c r="M708" s="2352"/>
      <c r="N708" s="2352"/>
      <c r="O708" s="2352"/>
      <c r="P708" s="2352"/>
      <c r="Q708" s="2352"/>
      <c r="R708" s="2352"/>
      <c r="S708" s="1057"/>
    </row>
    <row r="709" spans="1:19" s="1184" customFormat="1" ht="12.75" x14ac:dyDescent="0.2">
      <c r="A709" s="1016"/>
      <c r="B709" s="1821"/>
      <c r="C709" s="1016"/>
      <c r="D709" s="808"/>
      <c r="F709" s="1016"/>
      <c r="G709" s="1016"/>
      <c r="H709" s="1016"/>
      <c r="I709" s="1149"/>
      <c r="J709" s="1149"/>
      <c r="K709" s="1149"/>
      <c r="L709" s="1149"/>
      <c r="M709" s="1149"/>
      <c r="N709" s="1149"/>
      <c r="O709" s="1149"/>
      <c r="P709" s="1149"/>
      <c r="Q709" s="1149"/>
      <c r="R709" s="1149"/>
      <c r="S709" s="1057"/>
    </row>
    <row r="710" spans="1:19" s="1184" customFormat="1" ht="12.75" x14ac:dyDescent="0.2">
      <c r="A710" s="1016">
        <v>1</v>
      </c>
      <c r="B710" s="1821"/>
      <c r="C710" s="1016"/>
      <c r="D710" s="1821" t="e">
        <f>#REF!</f>
        <v>#REF!</v>
      </c>
      <c r="F710" s="1016"/>
      <c r="G710" s="1016"/>
      <c r="H710" s="1016"/>
      <c r="I710" s="1149"/>
      <c r="J710" s="1149"/>
      <c r="K710" s="1149"/>
      <c r="L710" s="1149"/>
      <c r="M710" s="1149"/>
      <c r="N710" s="1149"/>
      <c r="O710" s="1149"/>
      <c r="P710" s="1149"/>
      <c r="Q710" s="1149"/>
      <c r="R710" s="1149"/>
      <c r="S710" s="1057"/>
    </row>
    <row r="711" spans="1:19" s="1184" customFormat="1" ht="12.75" x14ac:dyDescent="0.2">
      <c r="A711" s="1016"/>
      <c r="B711" s="1333" t="e">
        <f>#REF!</f>
        <v>#REF!</v>
      </c>
      <c r="C711" s="1821" t="e">
        <f>#REF!</f>
        <v>#REF!</v>
      </c>
      <c r="D711" s="1821" t="e">
        <f>#REF!</f>
        <v>#REF!</v>
      </c>
      <c r="E711" s="1821" t="e">
        <f>#REF!</f>
        <v>#REF!</v>
      </c>
      <c r="F711" s="1821" t="e">
        <f>#REF!</f>
        <v>#REF!</v>
      </c>
      <c r="G711" s="1820" t="e">
        <f>#REF!</f>
        <v>#REF!</v>
      </c>
      <c r="H711" s="1185" t="e">
        <f>#REF!</f>
        <v>#REF!</v>
      </c>
      <c r="I711" s="1821"/>
      <c r="J711" s="1821"/>
      <c r="K711" s="1821" t="e">
        <f>#REF!</f>
        <v>#REF!</v>
      </c>
      <c r="L711" s="1821" t="e">
        <f>#REF!</f>
        <v>#REF!</v>
      </c>
      <c r="M711" s="1821" t="e">
        <f>#REF!</f>
        <v>#REF!</v>
      </c>
      <c r="N711" s="1821" t="e">
        <f>#REF!</f>
        <v>#REF!</v>
      </c>
      <c r="O711" s="1821" t="e">
        <f>#REF!</f>
        <v>#REF!</v>
      </c>
      <c r="P711" s="1821" t="e">
        <f>#REF!</f>
        <v>#REF!</v>
      </c>
      <c r="Q711" s="1821" t="e">
        <f>#REF!</f>
        <v>#REF!</v>
      </c>
      <c r="R711" s="1821" t="e">
        <f>#REF!</f>
        <v>#REF!</v>
      </c>
      <c r="S711" s="1057"/>
    </row>
    <row r="712" spans="1:19" s="1184" customFormat="1" ht="12.75" x14ac:dyDescent="0.2">
      <c r="A712" s="1016"/>
      <c r="C712" s="1930" t="e">
        <f>#REF!</f>
        <v>#REF!</v>
      </c>
      <c r="D712" s="1821"/>
      <c r="F712" s="1016"/>
      <c r="G712" s="1016"/>
      <c r="H712" s="1820" t="e">
        <f>#REF!</f>
        <v>#REF!</v>
      </c>
      <c r="I712" s="1149"/>
      <c r="J712" s="1149"/>
      <c r="K712" s="1149"/>
      <c r="L712" s="1149"/>
      <c r="M712" s="1149"/>
      <c r="N712" s="1149"/>
      <c r="O712" s="1149"/>
      <c r="P712" s="1149"/>
      <c r="Q712" s="1149"/>
      <c r="R712" s="1149"/>
      <c r="S712" s="1057"/>
    </row>
    <row r="713" spans="1:19" s="1184" customFormat="1" ht="12.75" x14ac:dyDescent="0.2">
      <c r="A713" s="1016"/>
      <c r="B713" s="1333" t="e">
        <f>#REF!</f>
        <v>#REF!</v>
      </c>
      <c r="C713" s="1821" t="e">
        <f>#REF!</f>
        <v>#REF!</v>
      </c>
      <c r="D713" s="1821"/>
      <c r="F713" s="1016"/>
      <c r="G713" s="1016"/>
      <c r="H713" s="1016"/>
      <c r="I713" s="1149"/>
      <c r="J713" s="1149"/>
      <c r="K713" s="1149"/>
      <c r="L713" s="1149"/>
      <c r="M713" s="1149"/>
      <c r="N713" s="1149"/>
      <c r="O713" s="1149"/>
      <c r="P713" s="1149"/>
      <c r="Q713" s="1149"/>
      <c r="R713" s="1149"/>
      <c r="S713" s="1057"/>
    </row>
    <row r="714" spans="1:19" s="1184" customFormat="1" ht="12.75" x14ac:dyDescent="0.2">
      <c r="A714" s="1016"/>
      <c r="B714" s="1333" t="e">
        <f>#REF!</f>
        <v>#REF!</v>
      </c>
      <c r="C714" s="1821"/>
      <c r="D714" s="1821"/>
      <c r="F714" s="1016"/>
      <c r="G714" s="1016"/>
      <c r="H714" s="1016"/>
      <c r="I714" s="1149"/>
      <c r="J714" s="1149"/>
      <c r="K714" s="1149"/>
      <c r="L714" s="1149"/>
      <c r="M714" s="1149"/>
      <c r="N714" s="1149"/>
      <c r="O714" s="1149"/>
      <c r="P714" s="1149"/>
      <c r="Q714" s="1149"/>
      <c r="R714" s="1149"/>
      <c r="S714" s="1057"/>
    </row>
    <row r="715" spans="1:19" s="1184" customFormat="1" ht="12.75" x14ac:dyDescent="0.2">
      <c r="A715" s="1016"/>
      <c r="B715" s="1333" t="e">
        <f>#REF!</f>
        <v>#REF!</v>
      </c>
      <c r="C715" s="1943"/>
      <c r="D715" s="1943"/>
      <c r="F715" s="1016"/>
      <c r="G715" s="1016"/>
      <c r="H715" s="1016"/>
      <c r="I715" s="1149"/>
      <c r="J715" s="1149"/>
      <c r="K715" s="1149"/>
      <c r="L715" s="1149"/>
      <c r="M715" s="1149"/>
      <c r="N715" s="1149"/>
      <c r="O715" s="1149"/>
      <c r="P715" s="1149"/>
      <c r="Q715" s="1149"/>
      <c r="R715" s="1149"/>
      <c r="S715" s="1057"/>
    </row>
    <row r="716" spans="1:19" s="1184" customFormat="1" ht="12.75" x14ac:dyDescent="0.2">
      <c r="A716" s="1016"/>
      <c r="B716" s="1333" t="e">
        <f>#REF!</f>
        <v>#REF!</v>
      </c>
      <c r="C716" s="1821"/>
      <c r="D716" s="1821"/>
      <c r="F716" s="1016"/>
      <c r="G716" s="1016"/>
      <c r="H716" s="1016"/>
      <c r="I716" s="1149"/>
      <c r="J716" s="1149"/>
      <c r="K716" s="1149"/>
      <c r="L716" s="1149"/>
      <c r="M716" s="1149"/>
      <c r="N716" s="1149"/>
      <c r="O716" s="1149"/>
      <c r="P716" s="1149"/>
      <c r="Q716" s="1149"/>
      <c r="R716" s="1149"/>
      <c r="S716" s="1057"/>
    </row>
    <row r="717" spans="1:19" s="1184" customFormat="1" ht="12.75" x14ac:dyDescent="0.2">
      <c r="A717" s="1016"/>
      <c r="B717" s="1016"/>
      <c r="C717" s="1016"/>
      <c r="D717" s="1114" t="s">
        <v>117</v>
      </c>
      <c r="F717" s="1016"/>
      <c r="G717" s="1016"/>
      <c r="H717" s="1016"/>
      <c r="I717" s="1149"/>
      <c r="J717" s="1149"/>
      <c r="K717" s="885" t="e">
        <f>K711</f>
        <v>#REF!</v>
      </c>
      <c r="L717" s="885" t="e">
        <f t="shared" ref="L717:R717" si="48">L711</f>
        <v>#REF!</v>
      </c>
      <c r="M717" s="885" t="e">
        <f t="shared" si="48"/>
        <v>#REF!</v>
      </c>
      <c r="N717" s="885" t="e">
        <f t="shared" si="48"/>
        <v>#REF!</v>
      </c>
      <c r="O717" s="885" t="e">
        <f t="shared" si="48"/>
        <v>#REF!</v>
      </c>
      <c r="P717" s="885" t="e">
        <f t="shared" si="48"/>
        <v>#REF!</v>
      </c>
      <c r="Q717" s="885" t="e">
        <f t="shared" si="48"/>
        <v>#REF!</v>
      </c>
      <c r="R717" s="885" t="e">
        <f t="shared" si="48"/>
        <v>#REF!</v>
      </c>
      <c r="S717" s="1057"/>
    </row>
    <row r="718" spans="1:19" s="1184" customFormat="1" ht="12.75" x14ac:dyDescent="0.2">
      <c r="A718" s="1016"/>
      <c r="B718" s="1016"/>
      <c r="C718" s="1016"/>
      <c r="D718" s="808"/>
      <c r="F718" s="1016"/>
      <c r="G718" s="1016"/>
      <c r="H718" s="1016"/>
      <c r="I718" s="1149"/>
      <c r="J718" s="1149"/>
      <c r="K718" s="1149"/>
      <c r="L718" s="1149"/>
      <c r="M718" s="1149"/>
      <c r="N718" s="1149"/>
      <c r="O718" s="1149"/>
      <c r="P718" s="1149"/>
      <c r="Q718" s="1149"/>
      <c r="R718" s="1149"/>
      <c r="S718" s="1057"/>
    </row>
    <row r="719" spans="1:19" s="1184" customFormat="1" ht="12.75" x14ac:dyDescent="0.2">
      <c r="A719" s="1016"/>
      <c r="B719" s="1016"/>
      <c r="C719" s="1016"/>
      <c r="D719" s="808"/>
      <c r="F719" s="1016"/>
      <c r="G719" s="1016"/>
      <c r="H719" s="1016"/>
      <c r="I719" s="1149"/>
      <c r="J719" s="1149"/>
      <c r="K719" s="1149"/>
      <c r="L719" s="1149"/>
      <c r="M719" s="1149"/>
      <c r="N719" s="1149"/>
      <c r="O719" s="1149"/>
      <c r="P719" s="1149"/>
      <c r="Q719" s="1149"/>
      <c r="R719" s="1149"/>
      <c r="S719" s="1057"/>
    </row>
    <row r="720" spans="1:19" s="1184" customFormat="1" ht="12.75" x14ac:dyDescent="0.2">
      <c r="A720" s="1016"/>
      <c r="B720" s="951" t="str">
        <f>'ГВО-Бабаев.-нет'!B79</f>
        <v>Примечание:</v>
      </c>
      <c r="C720" s="935" t="e">
        <f>'ГВО-Бабаев.-нет'!C79</f>
        <v>#REF!</v>
      </c>
      <c r="D720" s="808"/>
      <c r="F720" s="1016"/>
      <c r="G720" s="1016"/>
      <c r="H720" s="1016"/>
      <c r="I720" s="1149"/>
      <c r="J720" s="1149"/>
      <c r="K720" s="1149"/>
      <c r="L720" s="1149"/>
      <c r="M720" s="1149"/>
      <c r="N720" s="1149"/>
      <c r="O720" s="1149"/>
      <c r="P720" s="1149"/>
      <c r="Q720" s="1149"/>
      <c r="R720" s="1149"/>
      <c r="S720" s="1057"/>
    </row>
    <row r="721" spans="1:19" s="1184" customFormat="1" ht="12.75" x14ac:dyDescent="0.2">
      <c r="A721" s="1016"/>
      <c r="B721" s="1016"/>
      <c r="C721" s="935" t="e">
        <f>'ГВО-Бабаев.-нет'!C80</f>
        <v>#REF!</v>
      </c>
      <c r="D721" s="808"/>
      <c r="F721" s="1016"/>
      <c r="G721" s="1016"/>
      <c r="H721" s="1016"/>
      <c r="I721" s="1149"/>
      <c r="J721" s="1149"/>
      <c r="K721" s="1149"/>
      <c r="L721" s="1149"/>
      <c r="M721" s="1149"/>
      <c r="N721" s="1149"/>
      <c r="O721" s="1149"/>
      <c r="P721" s="1149"/>
      <c r="Q721" s="1149"/>
      <c r="R721" s="1149"/>
      <c r="S721" s="1057"/>
    </row>
    <row r="722" spans="1:19" s="1184" customFormat="1" ht="12.75" x14ac:dyDescent="0.2">
      <c r="A722" s="1016"/>
      <c r="B722" s="1016"/>
      <c r="C722" s="935" t="e">
        <f>'ГВО-Бабаев.-нет'!C81</f>
        <v>#REF!</v>
      </c>
      <c r="D722" s="808"/>
      <c r="F722" s="1016"/>
      <c r="G722" s="1016"/>
      <c r="H722" s="1016"/>
      <c r="I722" s="1149"/>
      <c r="J722" s="1149"/>
      <c r="K722" s="1149"/>
      <c r="L722" s="1149"/>
      <c r="M722" s="1149"/>
      <c r="N722" s="1149"/>
      <c r="O722" s="1149"/>
      <c r="P722" s="1149"/>
      <c r="Q722" s="1149"/>
      <c r="R722" s="1149"/>
      <c r="S722" s="1057"/>
    </row>
    <row r="723" spans="1:19" s="1184" customFormat="1" ht="12.75" x14ac:dyDescent="0.2">
      <c r="A723" s="1016"/>
      <c r="B723" s="1016"/>
      <c r="C723" s="935"/>
      <c r="D723" s="808"/>
      <c r="F723" s="1016"/>
      <c r="G723" s="1016"/>
      <c r="H723" s="1016"/>
      <c r="I723" s="1149"/>
      <c r="J723" s="1149"/>
      <c r="K723" s="1149"/>
      <c r="L723" s="1149"/>
      <c r="M723" s="1149"/>
      <c r="N723" s="1149"/>
      <c r="O723" s="1149"/>
      <c r="P723" s="1149"/>
      <c r="Q723" s="1149"/>
      <c r="R723" s="1149"/>
      <c r="S723" s="1057"/>
    </row>
    <row r="724" spans="1:19" s="1184" customFormat="1" ht="12.75" x14ac:dyDescent="0.2">
      <c r="A724" s="1016"/>
      <c r="B724" s="1016"/>
      <c r="C724" s="935"/>
      <c r="D724" s="808"/>
      <c r="F724" s="1016"/>
      <c r="G724" s="1016"/>
      <c r="H724" s="1016"/>
      <c r="I724" s="1149"/>
      <c r="J724" s="1149"/>
      <c r="K724" s="1149"/>
      <c r="L724" s="1149"/>
      <c r="M724" s="1149"/>
      <c r="N724" s="1149"/>
      <c r="O724" s="1149"/>
      <c r="P724" s="1149"/>
      <c r="Q724" s="1149"/>
      <c r="R724" s="1149"/>
      <c r="S724" s="1057"/>
    </row>
    <row r="725" spans="1:19" s="1184" customFormat="1" ht="12.75" x14ac:dyDescent="0.2">
      <c r="A725" s="1016"/>
      <c r="B725" s="1016"/>
      <c r="C725" s="1016"/>
      <c r="D725" s="808"/>
      <c r="F725" s="1016"/>
      <c r="G725" s="1016"/>
      <c r="H725" s="1016"/>
      <c r="I725" s="1149"/>
      <c r="J725" s="811"/>
      <c r="K725" s="811"/>
      <c r="L725" s="811"/>
      <c r="M725" s="1149"/>
      <c r="N725" s="1149"/>
      <c r="O725" s="1149"/>
      <c r="P725" s="1149"/>
      <c r="Q725" s="1149"/>
      <c r="R725" s="1149"/>
      <c r="S725" s="1057"/>
    </row>
    <row r="726" spans="1:19" s="1170" customFormat="1" ht="12.75" x14ac:dyDescent="0.2">
      <c r="B726" s="1169" t="e">
        <f>#REF!</f>
        <v>#REF!</v>
      </c>
      <c r="C726" s="1360"/>
      <c r="F726" s="1360"/>
      <c r="G726" s="1360"/>
      <c r="H726" s="1360"/>
      <c r="I726" s="1360"/>
      <c r="M726" s="1360"/>
      <c r="N726" s="1360"/>
      <c r="O726" s="1360"/>
      <c r="P726" s="1360"/>
      <c r="Q726" s="1360"/>
      <c r="R726" s="1360"/>
      <c r="S726" s="1057"/>
    </row>
    <row r="727" spans="1:19" s="1170" customFormat="1" ht="12.75" x14ac:dyDescent="0.2">
      <c r="B727" s="1169" t="e">
        <f>#REF!</f>
        <v>#REF!</v>
      </c>
      <c r="F727" s="1360"/>
      <c r="G727" s="1360"/>
      <c r="H727" s="1360"/>
      <c r="I727" s="1360"/>
      <c r="M727" s="1360"/>
      <c r="N727" s="1360"/>
      <c r="O727" s="1360"/>
      <c r="P727" s="1360"/>
      <c r="Q727" s="1360"/>
      <c r="R727" s="1058" t="e">
        <f>#REF!</f>
        <v>#REF!</v>
      </c>
      <c r="S727" s="1057"/>
    </row>
    <row r="728" spans="1:19" s="1184" customFormat="1" ht="12.75" x14ac:dyDescent="0.2">
      <c r="A728" s="1016"/>
      <c r="B728" s="1016"/>
      <c r="C728" s="1016"/>
      <c r="D728" s="808"/>
      <c r="F728" s="1016"/>
      <c r="G728" s="1016"/>
      <c r="H728" s="1016"/>
      <c r="I728" s="1149"/>
      <c r="J728" s="811"/>
      <c r="K728" s="811"/>
      <c r="L728" s="811"/>
      <c r="M728" s="1149"/>
      <c r="N728" s="1149"/>
      <c r="O728" s="1149"/>
      <c r="P728" s="1149"/>
      <c r="Q728" s="1149"/>
      <c r="R728" s="1149"/>
      <c r="S728" s="1057"/>
    </row>
    <row r="729" spans="1:19" s="1184" customFormat="1" ht="12.75" x14ac:dyDescent="0.2">
      <c r="A729" s="1016"/>
      <c r="B729" s="1016"/>
      <c r="C729" s="1016"/>
      <c r="D729" s="808"/>
      <c r="F729" s="1016"/>
      <c r="G729" s="1016"/>
      <c r="H729" s="1016"/>
      <c r="I729" s="1149"/>
      <c r="J729" s="811"/>
      <c r="K729" s="811"/>
      <c r="L729" s="811"/>
      <c r="M729" s="1149"/>
      <c r="N729" s="1149"/>
      <c r="O729" s="1149"/>
      <c r="P729" s="1149"/>
      <c r="Q729" s="1149"/>
      <c r="R729" s="1149"/>
      <c r="S729" s="1057"/>
    </row>
    <row r="730" spans="1:19" s="1184" customFormat="1" ht="12.75" x14ac:dyDescent="0.2">
      <c r="A730" s="1016"/>
      <c r="B730" s="1016"/>
      <c r="C730" s="1016"/>
      <c r="D730" s="808"/>
      <c r="F730" s="1016"/>
      <c r="G730" s="1016"/>
      <c r="H730" s="1016"/>
      <c r="I730" s="1016"/>
      <c r="M730" s="1016"/>
      <c r="N730" s="1016"/>
      <c r="O730" s="1016"/>
      <c r="P730" s="1016"/>
      <c r="Q730" s="1016"/>
      <c r="R730" s="1016"/>
      <c r="S730" s="1057"/>
    </row>
    <row r="731" spans="1:19" s="1184" customFormat="1" ht="12.75" x14ac:dyDescent="0.2">
      <c r="A731" s="1016"/>
      <c r="B731" s="1016"/>
      <c r="C731" s="1016"/>
      <c r="D731" s="808"/>
      <c r="F731" s="1016"/>
      <c r="G731" s="1016"/>
      <c r="H731" s="1016"/>
      <c r="I731" s="1016"/>
      <c r="M731" s="1016"/>
      <c r="N731" s="1016"/>
      <c r="O731" s="1016"/>
      <c r="P731" s="1016"/>
      <c r="Q731" s="1016"/>
      <c r="R731" s="1016"/>
      <c r="S731" s="1057"/>
    </row>
    <row r="732" spans="1:19" s="1184" customFormat="1" ht="12.75" x14ac:dyDescent="0.2">
      <c r="A732" s="1016"/>
      <c r="B732" s="1016"/>
      <c r="C732" s="1016"/>
      <c r="D732" s="808"/>
      <c r="F732" s="1016"/>
      <c r="G732" s="1016"/>
      <c r="H732" s="1016"/>
      <c r="I732" s="1016"/>
      <c r="M732" s="1016"/>
      <c r="N732" s="1016"/>
      <c r="O732" s="1016"/>
      <c r="P732" s="1016"/>
      <c r="Q732" s="1016"/>
      <c r="R732" s="1016"/>
      <c r="S732" s="1057"/>
    </row>
    <row r="733" spans="1:19" s="1184" customFormat="1" ht="12.75" x14ac:dyDescent="0.2">
      <c r="A733" s="1016"/>
      <c r="B733" s="1016"/>
      <c r="C733" s="1016"/>
      <c r="F733" s="1016"/>
      <c r="G733" s="1016"/>
      <c r="H733" s="1016"/>
      <c r="I733" s="1016"/>
      <c r="M733" s="1016"/>
      <c r="N733" s="1016"/>
      <c r="O733" s="1016"/>
      <c r="P733" s="1016"/>
      <c r="Q733" s="1016"/>
      <c r="R733" s="1016"/>
      <c r="S733" s="1057"/>
    </row>
    <row r="734" spans="1:19" s="1184" customFormat="1" ht="12.75" x14ac:dyDescent="0.2">
      <c r="A734" s="1016"/>
      <c r="B734" s="1016"/>
      <c r="C734" s="1016"/>
      <c r="F734" s="1016"/>
      <c r="G734" s="1016"/>
      <c r="H734" s="1016"/>
      <c r="I734" s="1016"/>
      <c r="M734" s="1016"/>
      <c r="N734" s="1016"/>
      <c r="O734" s="1016"/>
      <c r="P734" s="1016"/>
      <c r="Q734" s="1016"/>
      <c r="R734" s="1016"/>
      <c r="S734" s="1057"/>
    </row>
    <row r="735" spans="1:19" s="1184" customFormat="1" ht="12.75" x14ac:dyDescent="0.2">
      <c r="A735" s="1016"/>
      <c r="B735" s="1016"/>
      <c r="C735" s="1016"/>
      <c r="F735" s="1016"/>
      <c r="G735" s="1016"/>
      <c r="H735" s="1016"/>
      <c r="I735" s="1016"/>
      <c r="M735" s="1016"/>
      <c r="N735" s="1016"/>
      <c r="O735" s="1016"/>
      <c r="P735" s="1016"/>
      <c r="Q735" s="1016"/>
      <c r="R735" s="1016"/>
      <c r="S735" s="1057"/>
    </row>
  </sheetData>
  <mergeCells count="5">
    <mergeCell ref="A8:R8"/>
    <mergeCell ref="A9:R9"/>
    <mergeCell ref="A10:R10"/>
    <mergeCell ref="B486:R486"/>
    <mergeCell ref="B707:R708"/>
  </mergeCells>
  <phoneticPr fontId="0" type="noConversion"/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</sheetPr>
  <dimension ref="A1:V115"/>
  <sheetViews>
    <sheetView zoomScaleNormal="100" zoomScaleSheetLayoutView="100" workbookViewId="0">
      <pane xSplit="4" ySplit="18" topLeftCell="E19" activePane="bottomRight" state="frozen"/>
      <selection activeCell="W53" sqref="W53"/>
      <selection pane="topRight" activeCell="W53" sqref="W53"/>
      <selection pane="bottomLeft" activeCell="W53" sqref="W53"/>
      <selection pane="bottomRight" activeCell="H59" sqref="H59"/>
    </sheetView>
  </sheetViews>
  <sheetFormatPr defaultRowHeight="12.75" x14ac:dyDescent="0.2"/>
  <cols>
    <col min="1" max="1" width="4.7109375" style="1283" customWidth="1"/>
    <col min="2" max="2" width="24.28515625" style="1283" customWidth="1"/>
    <col min="3" max="3" width="16.28515625" style="1283" customWidth="1"/>
    <col min="4" max="4" width="19.7109375" style="1175" customWidth="1"/>
    <col min="5" max="5" width="6.28515625" style="1283" customWidth="1"/>
    <col min="6" max="6" width="5.42578125" style="1283" customWidth="1"/>
    <col min="7" max="7" width="6.140625" style="1283" customWidth="1"/>
    <col min="8" max="8" width="6.42578125" style="1283" customWidth="1"/>
    <col min="9" max="15" width="7.140625" style="1283" customWidth="1"/>
    <col min="16" max="16" width="6.7109375" style="2015" hidden="1" customWidth="1"/>
    <col min="17" max="17" width="7.140625" style="1283" hidden="1" customWidth="1"/>
    <col min="18" max="18" width="5.7109375" style="1283" hidden="1" customWidth="1"/>
    <col min="19" max="19" width="14" style="504" hidden="1" customWidth="1"/>
    <col min="20" max="20" width="9.28515625" style="1283" hidden="1" customWidth="1"/>
    <col min="21" max="21" width="9.140625" style="1175" hidden="1" customWidth="1"/>
    <col min="22" max="22" width="15.42578125" style="1175" hidden="1" customWidth="1"/>
    <col min="23" max="23" width="17.42578125" style="1175" customWidth="1"/>
    <col min="24" max="16384" width="9.140625" style="1175"/>
  </cols>
  <sheetData>
    <row r="1" spans="1:22" s="1074" customFormat="1" hidden="1" x14ac:dyDescent="0.2">
      <c r="A1" s="1074" t="e">
        <f>#REF!</f>
        <v>#REF!</v>
      </c>
      <c r="C1" s="2014"/>
      <c r="D1" s="459" t="e">
        <f>#REF!</f>
        <v>#REF!</v>
      </c>
      <c r="E1" s="2014"/>
      <c r="F1" s="1040"/>
      <c r="G1" s="123"/>
      <c r="J1" s="702" t="e">
        <f>#REF!</f>
        <v>#REF!</v>
      </c>
      <c r="L1" s="2014"/>
      <c r="M1" s="2014"/>
      <c r="N1" s="2014"/>
      <c r="Q1" s="2014"/>
      <c r="R1" s="2014"/>
      <c r="T1" s="2014"/>
    </row>
    <row r="2" spans="1:22" s="1074" customFormat="1" hidden="1" x14ac:dyDescent="0.2">
      <c r="A2" s="1074" t="e">
        <f>#REF!</f>
        <v>#REF!</v>
      </c>
      <c r="C2" s="2014"/>
      <c r="D2" s="459" t="e">
        <f>#REF!</f>
        <v>#REF!</v>
      </c>
      <c r="E2" s="1169"/>
      <c r="F2" s="1040"/>
      <c r="G2" s="123"/>
      <c r="J2" s="702" t="e">
        <f>#REF!</f>
        <v>#REF!</v>
      </c>
      <c r="L2" s="1040"/>
      <c r="M2" s="1040"/>
      <c r="N2" s="1040"/>
      <c r="R2" s="2014"/>
      <c r="T2" s="2014"/>
      <c r="V2" s="725"/>
    </row>
    <row r="3" spans="1:22" s="1074" customFormat="1" hidden="1" x14ac:dyDescent="0.2">
      <c r="A3" s="1074" t="e">
        <f>#REF!</f>
        <v>#REF!</v>
      </c>
      <c r="C3" s="2014"/>
      <c r="D3" s="459" t="e">
        <f>#REF!</f>
        <v>#REF!</v>
      </c>
      <c r="E3" s="1169"/>
      <c r="F3" s="1040"/>
      <c r="G3" s="123"/>
      <c r="J3" s="702" t="e">
        <f>#REF!</f>
        <v>#REF!</v>
      </c>
      <c r="L3" s="1040"/>
      <c r="M3" s="1040"/>
      <c r="N3" s="1040"/>
      <c r="Q3" s="2014"/>
      <c r="R3" s="2014"/>
      <c r="T3" s="2014"/>
    </row>
    <row r="4" spans="1:22" s="1074" customFormat="1" hidden="1" x14ac:dyDescent="0.2">
      <c r="A4" s="1074" t="e">
        <f>#REF!</f>
        <v>#REF!</v>
      </c>
      <c r="C4" s="2014"/>
      <c r="D4" s="459" t="e">
        <f>#REF!</f>
        <v>#REF!</v>
      </c>
      <c r="E4" s="1169"/>
      <c r="F4" s="1040"/>
      <c r="G4" s="123"/>
      <c r="J4" s="702" t="e">
        <f>#REF!</f>
        <v>#REF!</v>
      </c>
      <c r="L4" s="1040"/>
      <c r="M4" s="1040"/>
      <c r="N4" s="1040"/>
      <c r="Q4" s="2014"/>
      <c r="R4" s="2014"/>
      <c r="T4" s="2014"/>
    </row>
    <row r="5" spans="1:22" s="1074" customFormat="1" hidden="1" x14ac:dyDescent="0.2">
      <c r="A5" s="1074" t="e">
        <f>#REF!</f>
        <v>#REF!</v>
      </c>
      <c r="C5" s="2014"/>
      <c r="D5" s="459" t="e">
        <f>#REF!</f>
        <v>#REF!</v>
      </c>
      <c r="E5" s="2014"/>
      <c r="F5" s="1040"/>
      <c r="G5" s="123"/>
      <c r="J5" s="702" t="e">
        <f>#REF!</f>
        <v>#REF!</v>
      </c>
      <c r="L5" s="2014"/>
      <c r="M5" s="2014"/>
      <c r="N5" s="2014"/>
      <c r="Q5" s="2014"/>
      <c r="R5" s="2014"/>
      <c r="T5" s="2014"/>
    </row>
    <row r="6" spans="1:22" s="1074" customFormat="1" hidden="1" x14ac:dyDescent="0.2">
      <c r="A6" s="1074" t="e">
        <f>#REF!</f>
        <v>#REF!</v>
      </c>
      <c r="C6" s="2014"/>
      <c r="D6" s="459" t="e">
        <f>#REF!</f>
        <v>#REF!</v>
      </c>
      <c r="E6" s="2014"/>
      <c r="F6" s="1040"/>
      <c r="G6" s="123"/>
      <c r="J6" s="702" t="e">
        <f>#REF!</f>
        <v>#REF!</v>
      </c>
      <c r="L6" s="2014"/>
      <c r="M6" s="2014"/>
      <c r="N6" s="2014"/>
      <c r="Q6" s="2014"/>
      <c r="R6" s="2014"/>
      <c r="T6" s="2014"/>
    </row>
    <row r="7" spans="1:22" s="1170" customFormat="1" hidden="1" x14ac:dyDescent="0.2">
      <c r="A7" s="1169"/>
      <c r="B7" s="2014"/>
      <c r="C7" s="2014"/>
      <c r="E7" s="2014"/>
      <c r="F7" s="2014"/>
      <c r="G7" s="2014"/>
      <c r="H7" s="2014"/>
      <c r="I7" s="2014"/>
      <c r="J7" s="2014"/>
      <c r="K7" s="2014"/>
      <c r="L7" s="2014"/>
      <c r="M7" s="2014"/>
      <c r="N7" s="2014"/>
      <c r="O7" s="2014"/>
      <c r="P7" s="779"/>
      <c r="Q7" s="2014"/>
      <c r="R7" s="2014"/>
      <c r="T7" s="2014"/>
      <c r="U7" s="947"/>
    </row>
    <row r="8" spans="1:22" s="1170" customFormat="1" x14ac:dyDescent="0.2">
      <c r="A8" s="2353" t="s">
        <v>162</v>
      </c>
      <c r="B8" s="2353"/>
      <c r="C8" s="2353"/>
      <c r="D8" s="2353"/>
      <c r="E8" s="2353"/>
      <c r="F8" s="2353"/>
      <c r="G8" s="2353"/>
      <c r="H8" s="2353"/>
      <c r="I8" s="2353"/>
      <c r="J8" s="2353"/>
      <c r="K8" s="2353"/>
      <c r="L8" s="2353"/>
      <c r="M8" s="2353"/>
      <c r="N8" s="2353"/>
      <c r="O8" s="2353"/>
      <c r="P8" s="436"/>
      <c r="Q8" s="436"/>
      <c r="R8" s="436"/>
      <c r="T8" s="2014"/>
    </row>
    <row r="9" spans="1:22" s="1170" customFormat="1" x14ac:dyDescent="0.2">
      <c r="A9" s="2354" t="e">
        <f>#REF!</f>
        <v>#REF!</v>
      </c>
      <c r="B9" s="2355"/>
      <c r="C9" s="2355"/>
      <c r="D9" s="2355"/>
      <c r="E9" s="2355"/>
      <c r="F9" s="2355"/>
      <c r="G9" s="2355"/>
      <c r="H9" s="2355"/>
      <c r="I9" s="2355"/>
      <c r="J9" s="2355"/>
      <c r="K9" s="2355"/>
      <c r="L9" s="2355"/>
      <c r="M9" s="2355"/>
      <c r="N9" s="2355"/>
      <c r="O9" s="2355"/>
      <c r="P9" s="264"/>
      <c r="Q9" s="264"/>
      <c r="R9" s="264"/>
      <c r="S9" s="1114" t="s">
        <v>2008</v>
      </c>
      <c r="T9" s="2014"/>
    </row>
    <row r="10" spans="1:22" s="1170" customFormat="1" x14ac:dyDescent="0.2">
      <c r="A10" s="2356" t="str">
        <f>'ЭЛИС-2'!A10:R10</f>
        <v>по Обществу с ограниченной ответственностью "ЭЛИС"</v>
      </c>
      <c r="B10" s="2356"/>
      <c r="C10" s="2356"/>
      <c r="D10" s="2356"/>
      <c r="E10" s="2356"/>
      <c r="F10" s="2356"/>
      <c r="G10" s="2356"/>
      <c r="H10" s="2356"/>
      <c r="I10" s="2356"/>
      <c r="J10" s="2356"/>
      <c r="K10" s="2356"/>
      <c r="L10" s="2356"/>
      <c r="M10" s="2356"/>
      <c r="N10" s="2356"/>
      <c r="O10" s="2356"/>
      <c r="P10" s="440"/>
      <c r="Q10" s="440"/>
      <c r="R10" s="440"/>
      <c r="T10" s="2014"/>
    </row>
    <row r="11" spans="1:22" s="1170" customFormat="1" x14ac:dyDescent="0.2">
      <c r="A11" s="2014"/>
      <c r="B11" s="2014"/>
      <c r="C11" s="2014"/>
      <c r="E11" s="2014"/>
      <c r="F11" s="2014"/>
      <c r="G11" s="2014"/>
      <c r="H11" s="2014"/>
      <c r="I11" s="2014"/>
      <c r="J11" s="2014"/>
      <c r="K11" s="2014"/>
      <c r="L11" s="2014"/>
      <c r="M11" s="2014"/>
      <c r="N11" s="2014"/>
      <c r="O11" s="2014"/>
      <c r="P11" s="2205"/>
      <c r="Q11" s="2207" t="s">
        <v>6430</v>
      </c>
      <c r="R11" s="1452"/>
      <c r="T11" s="2014"/>
    </row>
    <row r="12" spans="1:22" x14ac:dyDescent="0.2">
      <c r="A12" s="1171" t="s">
        <v>156</v>
      </c>
      <c r="B12" s="1171" t="s">
        <v>310</v>
      </c>
      <c r="C12" s="1171" t="s">
        <v>163</v>
      </c>
      <c r="D12" s="1171" t="s">
        <v>121</v>
      </c>
      <c r="E12" s="1171" t="s">
        <v>325</v>
      </c>
      <c r="F12" s="44"/>
      <c r="G12" s="1197"/>
      <c r="H12" s="1197"/>
      <c r="I12" s="839"/>
      <c r="J12" s="840"/>
      <c r="K12" s="1154"/>
      <c r="L12" s="1155"/>
      <c r="M12" s="1197"/>
      <c r="N12" s="1197"/>
      <c r="O12" s="2017"/>
    </row>
    <row r="13" spans="1:22" x14ac:dyDescent="0.2">
      <c r="A13" s="1157" t="s">
        <v>275</v>
      </c>
      <c r="B13" s="1157"/>
      <c r="C13" s="1157" t="s">
        <v>378</v>
      </c>
      <c r="D13" s="1157" t="s">
        <v>309</v>
      </c>
      <c r="E13" s="1157" t="s">
        <v>311</v>
      </c>
      <c r="F13" s="2018"/>
      <c r="G13" s="1281"/>
      <c r="H13" s="1281"/>
      <c r="I13" s="1172"/>
      <c r="J13" s="1179" t="s">
        <v>113</v>
      </c>
      <c r="K13" s="1281"/>
      <c r="L13" s="1281"/>
      <c r="M13" s="1281"/>
      <c r="N13" s="1281"/>
      <c r="O13" s="2019"/>
      <c r="P13" s="2015" t="s">
        <v>695</v>
      </c>
    </row>
    <row r="14" spans="1:22" x14ac:dyDescent="0.2">
      <c r="A14" s="1157"/>
      <c r="B14" s="1157"/>
      <c r="C14" s="1157"/>
      <c r="D14" s="1157" t="s">
        <v>306</v>
      </c>
      <c r="E14" s="106" t="s">
        <v>326</v>
      </c>
      <c r="F14" s="2018"/>
      <c r="G14" s="1281"/>
      <c r="H14" s="1281"/>
      <c r="I14" s="1281"/>
      <c r="J14" s="1179"/>
      <c r="K14" s="1281"/>
      <c r="L14" s="1281"/>
      <c r="M14" s="1281"/>
      <c r="N14" s="1281"/>
      <c r="O14" s="2019"/>
      <c r="P14" s="994" t="e">
        <f>#REF!</f>
        <v>#REF!</v>
      </c>
    </row>
    <row r="15" spans="1:22" x14ac:dyDescent="0.2">
      <c r="A15" s="1157"/>
      <c r="B15" s="1157"/>
      <c r="C15" s="1157"/>
      <c r="D15" s="1157"/>
      <c r="E15" s="1157" t="s">
        <v>327</v>
      </c>
      <c r="F15" s="2020"/>
      <c r="G15" s="1198"/>
      <c r="H15" s="859"/>
      <c r="I15" s="1198"/>
      <c r="K15" s="1198"/>
      <c r="L15" s="1198"/>
      <c r="M15" s="1198"/>
      <c r="N15" s="1198"/>
      <c r="O15" s="2021"/>
    </row>
    <row r="16" spans="1:22" x14ac:dyDescent="0.2">
      <c r="A16" s="835"/>
      <c r="B16" s="835"/>
      <c r="C16" s="835"/>
      <c r="D16" s="835"/>
      <c r="E16" s="835" t="s">
        <v>165</v>
      </c>
      <c r="F16" s="1173" t="s">
        <v>66</v>
      </c>
      <c r="G16" s="1173" t="s">
        <v>67</v>
      </c>
      <c r="H16" s="1173" t="s">
        <v>68</v>
      </c>
      <c r="I16" s="1173" t="s">
        <v>69</v>
      </c>
      <c r="J16" s="1173" t="s">
        <v>70</v>
      </c>
      <c r="K16" s="1173" t="s">
        <v>71</v>
      </c>
      <c r="L16" s="1173" t="s">
        <v>72</v>
      </c>
      <c r="M16" s="1173" t="s">
        <v>73</v>
      </c>
      <c r="N16" s="1173" t="s">
        <v>74</v>
      </c>
      <c r="O16" s="1173" t="s">
        <v>75</v>
      </c>
      <c r="P16" s="457" t="s">
        <v>292</v>
      </c>
      <c r="Q16" s="1171" t="s">
        <v>284</v>
      </c>
      <c r="R16" s="2016" t="s">
        <v>548</v>
      </c>
      <c r="T16" s="1171" t="s">
        <v>286</v>
      </c>
    </row>
    <row r="17" spans="1:21" x14ac:dyDescent="0.2">
      <c r="A17" s="1173">
        <v>1</v>
      </c>
      <c r="B17" s="1173">
        <f>A17+1</f>
        <v>2</v>
      </c>
      <c r="C17" s="1173">
        <f>B17+1</f>
        <v>3</v>
      </c>
      <c r="D17" s="1173">
        <f t="shared" ref="D17:O17" si="0">C17+1</f>
        <v>4</v>
      </c>
      <c r="E17" s="1173">
        <f t="shared" si="0"/>
        <v>5</v>
      </c>
      <c r="F17" s="1173">
        <f t="shared" si="0"/>
        <v>6</v>
      </c>
      <c r="G17" s="1173">
        <f t="shared" si="0"/>
        <v>7</v>
      </c>
      <c r="H17" s="1173">
        <f t="shared" si="0"/>
        <v>8</v>
      </c>
      <c r="I17" s="1173">
        <f t="shared" si="0"/>
        <v>9</v>
      </c>
      <c r="J17" s="1173">
        <f t="shared" si="0"/>
        <v>10</v>
      </c>
      <c r="K17" s="1173">
        <f t="shared" si="0"/>
        <v>11</v>
      </c>
      <c r="L17" s="1173">
        <f t="shared" si="0"/>
        <v>12</v>
      </c>
      <c r="M17" s="1173">
        <f t="shared" si="0"/>
        <v>13</v>
      </c>
      <c r="N17" s="1173">
        <f t="shared" si="0"/>
        <v>14</v>
      </c>
      <c r="O17" s="1173">
        <f t="shared" si="0"/>
        <v>15</v>
      </c>
      <c r="P17" s="458"/>
      <c r="Q17" s="835" t="s">
        <v>285</v>
      </c>
      <c r="R17" s="2020" t="s">
        <v>281</v>
      </c>
      <c r="T17" s="1281"/>
    </row>
    <row r="18" spans="1:21" s="230" customFormat="1" ht="11.25" hidden="1" x14ac:dyDescent="0.2">
      <c r="A18" s="890"/>
      <c r="B18" s="890"/>
      <c r="C18" s="890"/>
      <c r="D18" s="890"/>
      <c r="E18" s="890" t="s">
        <v>271</v>
      </c>
      <c r="F18" s="311">
        <v>0.1</v>
      </c>
      <c r="G18" s="311">
        <v>0.2</v>
      </c>
      <c r="H18" s="311">
        <v>0.3</v>
      </c>
      <c r="I18" s="311">
        <v>0.4</v>
      </c>
      <c r="J18" s="311">
        <v>0.5</v>
      </c>
      <c r="K18" s="311">
        <v>0.6</v>
      </c>
      <c r="L18" s="311">
        <v>0.7</v>
      </c>
      <c r="M18" s="311">
        <v>0.8</v>
      </c>
      <c r="N18" s="311">
        <v>0.9</v>
      </c>
      <c r="O18" s="311">
        <v>1</v>
      </c>
      <c r="P18" s="2023"/>
      <c r="Q18" s="890"/>
      <c r="R18" s="890"/>
      <c r="T18" s="890"/>
    </row>
    <row r="19" spans="1:21" x14ac:dyDescent="0.2">
      <c r="C19" s="1166" t="str">
        <f>'ЭЛИС-2'!C20</f>
        <v>ф.51-03-13</v>
      </c>
    </row>
    <row r="20" spans="1:21" x14ac:dyDescent="0.2">
      <c r="B20" s="844" t="s">
        <v>5766</v>
      </c>
      <c r="C20" s="1166" t="s">
        <v>257</v>
      </c>
    </row>
    <row r="21" spans="1:21" ht="12" x14ac:dyDescent="0.2">
      <c r="B21" s="844" t="s">
        <v>5767</v>
      </c>
      <c r="C21" s="1166" t="str">
        <f>'ЭЛИС-2'!C22</f>
        <v>79-72-84</v>
      </c>
      <c r="D21" s="864"/>
      <c r="S21" s="1175"/>
    </row>
    <row r="22" spans="1:21" ht="12" x14ac:dyDescent="0.2">
      <c r="B22" s="844" t="s">
        <v>20</v>
      </c>
      <c r="C22" s="1166" t="str">
        <f>'ЭЛИС-2'!C23</f>
        <v>79-72-67</v>
      </c>
      <c r="D22" s="864"/>
      <c r="S22" s="1175"/>
    </row>
    <row r="23" spans="1:21" ht="12" x14ac:dyDescent="0.2">
      <c r="C23" s="1166"/>
      <c r="S23" s="1175"/>
    </row>
    <row r="24" spans="1:21" x14ac:dyDescent="0.2">
      <c r="A24" s="1283">
        <v>1</v>
      </c>
      <c r="B24" s="1175" t="s">
        <v>415</v>
      </c>
      <c r="C24" s="1283" t="s">
        <v>605</v>
      </c>
      <c r="D24" s="670" t="str">
        <f>'ЭЛИС-2'!D30</f>
        <v>ПС 220 кВ ГПП-2 ЭЛИС</v>
      </c>
      <c r="E24" s="1282">
        <v>0</v>
      </c>
      <c r="F24" s="1283">
        <f t="shared" ref="F24:N24" si="1">ROUND($O$24*F18/10,0)*10</f>
        <v>10</v>
      </c>
      <c r="G24" s="1283">
        <f t="shared" si="1"/>
        <v>20</v>
      </c>
      <c r="H24" s="1283">
        <f t="shared" si="1"/>
        <v>30</v>
      </c>
      <c r="I24" s="1283">
        <f t="shared" si="1"/>
        <v>40</v>
      </c>
      <c r="J24" s="1283">
        <f t="shared" si="1"/>
        <v>50</v>
      </c>
      <c r="K24" s="1283">
        <f t="shared" si="1"/>
        <v>60</v>
      </c>
      <c r="L24" s="1283">
        <f t="shared" si="1"/>
        <v>70</v>
      </c>
      <c r="M24" s="1283">
        <f t="shared" si="1"/>
        <v>80</v>
      </c>
      <c r="N24" s="1283">
        <f t="shared" si="1"/>
        <v>90</v>
      </c>
      <c r="O24" s="1283">
        <v>100</v>
      </c>
      <c r="P24" s="1284"/>
      <c r="Q24" s="1283">
        <f>R24-O24</f>
        <v>20</v>
      </c>
      <c r="R24" s="1283">
        <v>120</v>
      </c>
      <c r="S24" s="1038" t="s">
        <v>1846</v>
      </c>
      <c r="T24" s="1283">
        <v>511311</v>
      </c>
      <c r="U24" s="1176" t="s">
        <v>231</v>
      </c>
    </row>
    <row r="25" spans="1:21" x14ac:dyDescent="0.2">
      <c r="B25" s="1175" t="s">
        <v>543</v>
      </c>
      <c r="C25" s="1283" t="s">
        <v>606</v>
      </c>
      <c r="D25" s="670" t="s">
        <v>1</v>
      </c>
      <c r="E25" s="1283">
        <v>0</v>
      </c>
      <c r="P25" s="1284"/>
      <c r="R25" s="1283" t="s">
        <v>3529</v>
      </c>
      <c r="S25" s="1114"/>
    </row>
    <row r="26" spans="1:21" x14ac:dyDescent="0.2">
      <c r="B26" s="1175" t="s">
        <v>604</v>
      </c>
      <c r="C26" s="1108" t="s">
        <v>1008</v>
      </c>
      <c r="D26" s="594"/>
      <c r="P26" s="1284"/>
      <c r="S26" s="1175"/>
    </row>
    <row r="27" spans="1:21" x14ac:dyDescent="0.2">
      <c r="B27" s="1175"/>
      <c r="C27" s="1166"/>
      <c r="D27" s="594"/>
      <c r="P27" s="1284"/>
      <c r="S27" s="1283"/>
    </row>
    <row r="28" spans="1:21" ht="12" hidden="1" x14ac:dyDescent="0.2">
      <c r="B28" s="1447" t="s">
        <v>3219</v>
      </c>
      <c r="C28" s="1283" t="s">
        <v>461</v>
      </c>
      <c r="D28" s="1175" t="s">
        <v>2650</v>
      </c>
      <c r="P28" s="1284"/>
      <c r="R28" s="1283">
        <v>0</v>
      </c>
      <c r="S28" s="1175"/>
    </row>
    <row r="29" spans="1:21" hidden="1" x14ac:dyDescent="0.2">
      <c r="B29" s="1175" t="s">
        <v>614</v>
      </c>
      <c r="C29" s="1283" t="s">
        <v>1009</v>
      </c>
      <c r="D29" s="1175" t="s">
        <v>86</v>
      </c>
      <c r="P29" s="1284"/>
    </row>
    <row r="30" spans="1:21" hidden="1" x14ac:dyDescent="0.2">
      <c r="B30" s="799" t="s">
        <v>3220</v>
      </c>
      <c r="C30" s="1166" t="s">
        <v>1849</v>
      </c>
      <c r="P30" s="1284"/>
    </row>
    <row r="31" spans="1:21" ht="12" hidden="1" x14ac:dyDescent="0.2">
      <c r="B31" s="1175"/>
      <c r="C31" s="1166"/>
      <c r="P31" s="1284"/>
      <c r="S31" s="1114"/>
    </row>
    <row r="32" spans="1:21" s="1447" customFormat="1" ht="12" hidden="1" x14ac:dyDescent="0.2">
      <c r="A32" s="1513"/>
      <c r="B32" s="2077" t="s">
        <v>1847</v>
      </c>
      <c r="C32" s="2083" t="s">
        <v>1010</v>
      </c>
      <c r="D32" s="1447" t="str">
        <f>'ЭЛИС-2'!D34</f>
        <v>ПС 220 кВ ГПП-2 ЭЛИС</v>
      </c>
      <c r="E32" s="2081">
        <v>0</v>
      </c>
      <c r="F32" s="1513">
        <f t="shared" ref="F32:N32" si="2">ROUND($O$32*F18/10,0)*10</f>
        <v>0</v>
      </c>
      <c r="G32" s="1513">
        <f t="shared" si="2"/>
        <v>0</v>
      </c>
      <c r="H32" s="1513">
        <f t="shared" si="2"/>
        <v>0</v>
      </c>
      <c r="I32" s="1513">
        <f t="shared" si="2"/>
        <v>0</v>
      </c>
      <c r="J32" s="1513">
        <f t="shared" si="2"/>
        <v>0</v>
      </c>
      <c r="K32" s="1513">
        <f t="shared" si="2"/>
        <v>0</v>
      </c>
      <c r="L32" s="1513">
        <f t="shared" si="2"/>
        <v>0</v>
      </c>
      <c r="M32" s="1513">
        <f t="shared" si="2"/>
        <v>0</v>
      </c>
      <c r="N32" s="1513">
        <f t="shared" si="2"/>
        <v>0</v>
      </c>
      <c r="O32" s="1513"/>
      <c r="Q32" s="1513"/>
      <c r="R32" s="2078" t="s">
        <v>398</v>
      </c>
      <c r="S32" s="2084"/>
      <c r="T32" s="1513">
        <v>140108</v>
      </c>
      <c r="U32" s="1447" t="s">
        <v>818</v>
      </c>
    </row>
    <row r="33" spans="1:21" s="1447" customFormat="1" ht="12" hidden="1" x14ac:dyDescent="0.2">
      <c r="A33" s="1513"/>
      <c r="B33" s="1447" t="s">
        <v>604</v>
      </c>
      <c r="C33" s="2080" t="s">
        <v>1850</v>
      </c>
      <c r="D33" s="1447" t="s">
        <v>16</v>
      </c>
      <c r="E33" s="1513">
        <v>0</v>
      </c>
      <c r="F33" s="1513"/>
      <c r="G33" s="1513"/>
      <c r="H33" s="1513"/>
      <c r="I33" s="1513"/>
      <c r="J33" s="1513"/>
      <c r="K33" s="1513"/>
      <c r="L33" s="1513"/>
      <c r="M33" s="1513"/>
      <c r="N33" s="1513"/>
      <c r="O33" s="1513"/>
      <c r="P33" s="2079"/>
      <c r="Q33" s="1513"/>
      <c r="R33" s="1513"/>
      <c r="T33" s="1513" t="s">
        <v>108</v>
      </c>
    </row>
    <row r="34" spans="1:21" ht="12" hidden="1" x14ac:dyDescent="0.2">
      <c r="B34" s="1176"/>
      <c r="C34" s="1166"/>
      <c r="P34" s="1284"/>
      <c r="S34" s="1175"/>
    </row>
    <row r="35" spans="1:21" s="1447" customFormat="1" ht="12" hidden="1" x14ac:dyDescent="0.2">
      <c r="A35" s="1513"/>
      <c r="B35" s="2077" t="s">
        <v>545</v>
      </c>
      <c r="C35" s="2080" t="s">
        <v>607</v>
      </c>
      <c r="D35" s="1447" t="str">
        <f>D32</f>
        <v>ПС 220 кВ ГПП-2 ЭЛИС</v>
      </c>
      <c r="E35" s="2081">
        <v>72</v>
      </c>
      <c r="F35" s="1513">
        <f t="shared" ref="F35:N35" si="3">ROUND($O$35*F18/10,0)*10</f>
        <v>0</v>
      </c>
      <c r="G35" s="1513">
        <f t="shared" si="3"/>
        <v>0</v>
      </c>
      <c r="H35" s="1513">
        <f t="shared" si="3"/>
        <v>0</v>
      </c>
      <c r="I35" s="1513">
        <f t="shared" si="3"/>
        <v>0</v>
      </c>
      <c r="J35" s="1513">
        <f t="shared" si="3"/>
        <v>0</v>
      </c>
      <c r="K35" s="1513">
        <f t="shared" si="3"/>
        <v>0</v>
      </c>
      <c r="L35" s="1513">
        <f t="shared" si="3"/>
        <v>0</v>
      </c>
      <c r="M35" s="1513">
        <f t="shared" si="3"/>
        <v>0</v>
      </c>
      <c r="N35" s="1513">
        <f t="shared" si="3"/>
        <v>0</v>
      </c>
      <c r="O35" s="1513"/>
      <c r="P35" s="2079"/>
      <c r="Q35" s="1513"/>
      <c r="R35" s="1137" t="s">
        <v>398</v>
      </c>
      <c r="S35" s="2082" t="s">
        <v>2008</v>
      </c>
      <c r="T35" s="1513"/>
    </row>
    <row r="36" spans="1:21" s="1447" customFormat="1" hidden="1" x14ac:dyDescent="0.2">
      <c r="A36" s="1513"/>
      <c r="B36" s="2077" t="s">
        <v>546</v>
      </c>
      <c r="C36" s="2080" t="s">
        <v>608</v>
      </c>
      <c r="D36" s="1447" t="s">
        <v>544</v>
      </c>
      <c r="E36" s="1513">
        <v>72</v>
      </c>
      <c r="F36" s="1513"/>
      <c r="G36" s="1513"/>
      <c r="H36" s="1513"/>
      <c r="I36" s="1513"/>
      <c r="J36" s="1513"/>
      <c r="K36" s="1513"/>
      <c r="L36" s="1513"/>
      <c r="M36" s="1513"/>
      <c r="N36" s="1513"/>
      <c r="O36" s="1513"/>
      <c r="P36" s="587" t="s">
        <v>160</v>
      </c>
      <c r="Q36" s="1283"/>
      <c r="R36" s="1513"/>
      <c r="T36" s="1513"/>
    </row>
    <row r="37" spans="1:21" ht="12" hidden="1" x14ac:dyDescent="0.2">
      <c r="B37" s="1176"/>
      <c r="C37" s="1166"/>
      <c r="P37" s="1137" t="s">
        <v>570</v>
      </c>
      <c r="S37" s="1175"/>
    </row>
    <row r="38" spans="1:21" s="1114" customFormat="1" ht="12" x14ac:dyDescent="0.2">
      <c r="A38" s="1284"/>
      <c r="C38" s="1122"/>
      <c r="D38" s="1115" t="s">
        <v>167</v>
      </c>
      <c r="E38" s="1118"/>
      <c r="F38" s="1174">
        <f>F24</f>
        <v>10</v>
      </c>
      <c r="G38" s="1174">
        <f t="shared" ref="G38:O38" si="4">G24</f>
        <v>20</v>
      </c>
      <c r="H38" s="1174">
        <f t="shared" si="4"/>
        <v>30</v>
      </c>
      <c r="I38" s="1174">
        <f t="shared" si="4"/>
        <v>40</v>
      </c>
      <c r="J38" s="1174">
        <f t="shared" si="4"/>
        <v>50</v>
      </c>
      <c r="K38" s="1174">
        <f t="shared" si="4"/>
        <v>60</v>
      </c>
      <c r="L38" s="1174">
        <f t="shared" si="4"/>
        <v>70</v>
      </c>
      <c r="M38" s="1174">
        <f t="shared" si="4"/>
        <v>80</v>
      </c>
      <c r="N38" s="1174">
        <f t="shared" si="4"/>
        <v>90</v>
      </c>
      <c r="O38" s="1174">
        <f t="shared" si="4"/>
        <v>100</v>
      </c>
      <c r="P38" s="881">
        <v>100</v>
      </c>
      <c r="Q38" s="922">
        <f>P38/1000</f>
        <v>0.1</v>
      </c>
      <c r="R38" s="1283"/>
      <c r="S38" s="1283"/>
      <c r="T38" s="1284"/>
    </row>
    <row r="39" spans="1:21" s="1114" customFormat="1" ht="12" x14ac:dyDescent="0.2">
      <c r="A39" s="1284"/>
      <c r="B39" s="1284"/>
      <c r="C39" s="1284"/>
      <c r="D39" s="1115"/>
      <c r="E39" s="1174"/>
      <c r="F39" s="1174"/>
      <c r="G39" s="1174"/>
      <c r="H39" s="1174"/>
      <c r="I39" s="1174"/>
      <c r="J39" s="1174"/>
      <c r="K39" s="1174"/>
      <c r="L39" s="1174"/>
      <c r="M39" s="1174"/>
      <c r="N39" s="1174"/>
      <c r="O39" s="1174"/>
      <c r="R39" s="1283"/>
      <c r="S39" s="1175"/>
      <c r="T39" s="1284"/>
    </row>
    <row r="40" spans="1:21" s="1114" customFormat="1" ht="12" x14ac:dyDescent="0.2">
      <c r="A40" s="1284"/>
      <c r="B40" s="1284"/>
      <c r="C40" s="1284"/>
      <c r="D40" s="1115"/>
      <c r="E40" s="1174"/>
      <c r="F40" s="1174"/>
      <c r="G40" s="1174"/>
      <c r="H40" s="1174"/>
      <c r="I40" s="1174"/>
      <c r="J40" s="1174"/>
      <c r="K40" s="1174"/>
      <c r="L40" s="1174"/>
      <c r="M40" s="1174"/>
      <c r="N40" s="1174"/>
      <c r="O40" s="1174"/>
      <c r="T40" s="1284"/>
    </row>
    <row r="41" spans="1:21" s="1114" customFormat="1" ht="12" x14ac:dyDescent="0.2">
      <c r="A41" s="1284"/>
      <c r="B41" s="844" t="e">
        <f>#REF!</f>
        <v>#REF!</v>
      </c>
      <c r="C41" s="1176" t="e">
        <f>#REF!</f>
        <v>#REF!</v>
      </c>
      <c r="D41" s="1115"/>
      <c r="E41" s="1174"/>
      <c r="F41" s="1174"/>
      <c r="G41" s="1174"/>
      <c r="H41" s="1174"/>
      <c r="I41" s="1174"/>
      <c r="J41" s="1174"/>
      <c r="K41" s="1174"/>
      <c r="L41" s="1174"/>
      <c r="M41" s="1174"/>
      <c r="N41" s="1174"/>
      <c r="O41" s="1174"/>
      <c r="P41" s="881"/>
      <c r="Q41" s="1284"/>
      <c r="R41" s="922"/>
      <c r="T41" s="1284"/>
    </row>
    <row r="42" spans="1:21" ht="12" x14ac:dyDescent="0.2">
      <c r="C42" s="1176" t="e">
        <f>#REF!</f>
        <v>#REF!</v>
      </c>
      <c r="S42" s="1175"/>
    </row>
    <row r="43" spans="1:21" x14ac:dyDescent="0.2">
      <c r="C43" s="1176" t="e">
        <f>#REF!</f>
        <v>#REF!</v>
      </c>
      <c r="O43" s="1167"/>
      <c r="P43" s="1101"/>
      <c r="Q43" s="567"/>
      <c r="S43" s="1175"/>
    </row>
    <row r="44" spans="1:21" ht="29.25" customHeight="1" x14ac:dyDescent="0.2">
      <c r="C44" s="1176"/>
      <c r="O44" s="1167"/>
      <c r="P44" s="1101"/>
      <c r="Q44" s="567"/>
      <c r="S44" s="1175"/>
    </row>
    <row r="45" spans="1:21" ht="12" x14ac:dyDescent="0.2">
      <c r="B45" s="1175" t="s">
        <v>5766</v>
      </c>
      <c r="C45" s="844"/>
      <c r="N45" s="1167"/>
      <c r="O45" s="844" t="str">
        <f>'ЭЛИС-2'!M60</f>
        <v>Е.А.Охотин</v>
      </c>
      <c r="P45" s="1101"/>
      <c r="Q45" s="1176"/>
      <c r="S45" s="1175"/>
      <c r="U45" s="1038"/>
    </row>
    <row r="46" spans="1:21" s="1170" customFormat="1" x14ac:dyDescent="0.2">
      <c r="B46" s="2014"/>
      <c r="C46" s="2014"/>
      <c r="D46" s="1169"/>
      <c r="E46" s="2014"/>
      <c r="G46" s="2014"/>
      <c r="H46" s="2014"/>
      <c r="I46" s="2014"/>
      <c r="J46" s="2014"/>
      <c r="K46" s="2014"/>
      <c r="L46" s="2014"/>
      <c r="M46" s="2014"/>
      <c r="N46" s="2014"/>
      <c r="O46" s="2014"/>
      <c r="P46" s="779"/>
      <c r="Q46" s="2014"/>
      <c r="R46" s="2014"/>
      <c r="T46" s="2014"/>
    </row>
    <row r="47" spans="1:21" s="1074" customFormat="1" x14ac:dyDescent="0.2">
      <c r="B47" s="2014"/>
      <c r="C47" s="1058"/>
      <c r="D47" s="1169"/>
      <c r="E47" s="2014"/>
      <c r="G47" s="2014"/>
      <c r="H47" s="2014"/>
      <c r="I47" s="2014"/>
      <c r="J47" s="2014"/>
      <c r="L47" s="2014"/>
      <c r="M47" s="2014"/>
      <c r="N47" s="2014"/>
      <c r="O47" s="1058"/>
      <c r="P47" s="779"/>
      <c r="Q47" s="2014"/>
      <c r="R47" s="2014"/>
      <c r="T47" s="2014"/>
    </row>
    <row r="48" spans="1:21" s="1074" customFormat="1" x14ac:dyDescent="0.2">
      <c r="A48" s="2014"/>
      <c r="B48" s="2014"/>
      <c r="C48" s="2014"/>
      <c r="E48" s="2014"/>
      <c r="F48" s="2014"/>
      <c r="G48" s="2014"/>
      <c r="H48" s="2014"/>
      <c r="I48" s="2014"/>
      <c r="J48" s="2014"/>
      <c r="L48" s="2014"/>
      <c r="M48" s="2014"/>
      <c r="N48" s="2014"/>
      <c r="O48" s="1058"/>
      <c r="P48" s="779"/>
      <c r="Q48" s="2014"/>
      <c r="R48" s="2014"/>
      <c r="T48" s="2014"/>
    </row>
    <row r="49" spans="1:20" s="1170" customFormat="1" x14ac:dyDescent="0.2">
      <c r="A49" s="2014"/>
      <c r="B49" s="2014"/>
      <c r="C49" s="2014"/>
      <c r="E49" s="2014"/>
      <c r="F49" s="2014"/>
      <c r="G49" s="2014"/>
      <c r="H49" s="2014"/>
      <c r="I49" s="2014"/>
      <c r="J49" s="2014"/>
      <c r="L49" s="2014"/>
      <c r="M49" s="2014"/>
      <c r="N49" s="2014"/>
      <c r="O49" s="1058"/>
      <c r="P49" s="779"/>
      <c r="Q49" s="2014"/>
      <c r="R49" s="2014"/>
      <c r="T49" s="2014"/>
    </row>
    <row r="50" spans="1:20" s="1170" customFormat="1" x14ac:dyDescent="0.2">
      <c r="B50" s="2014"/>
      <c r="C50" s="2014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785"/>
      <c r="Q50" s="785"/>
      <c r="R50" s="785"/>
      <c r="T50" s="2014"/>
    </row>
    <row r="51" spans="1:20" s="1170" customFormat="1" x14ac:dyDescent="0.2">
      <c r="B51" s="2014"/>
      <c r="C51" s="2014"/>
      <c r="E51" s="850"/>
      <c r="F51" s="850"/>
      <c r="G51" s="850"/>
      <c r="H51" s="850"/>
      <c r="I51" s="850"/>
      <c r="J51" s="850"/>
      <c r="K51" s="850"/>
      <c r="L51" s="850"/>
      <c r="M51" s="850"/>
      <c r="N51" s="850"/>
      <c r="O51" s="850"/>
      <c r="P51" s="1047"/>
      <c r="Q51" s="1047"/>
      <c r="R51" s="1047"/>
      <c r="T51" s="2014"/>
    </row>
    <row r="52" spans="1:20" s="1170" customFormat="1" x14ac:dyDescent="0.2">
      <c r="B52" s="2014"/>
      <c r="C52" s="2014"/>
      <c r="E52" s="785"/>
      <c r="F52" s="785"/>
      <c r="G52" s="785"/>
      <c r="H52" s="785"/>
      <c r="I52" s="785"/>
      <c r="J52" s="785"/>
      <c r="K52" s="785"/>
      <c r="L52" s="785"/>
      <c r="M52" s="785"/>
      <c r="N52" s="785"/>
      <c r="O52" s="785"/>
      <c r="P52" s="779"/>
      <c r="Q52" s="2014"/>
      <c r="R52" s="2014"/>
      <c r="T52" s="2014"/>
    </row>
    <row r="53" spans="1:20" ht="12" x14ac:dyDescent="0.2">
      <c r="A53" s="1175"/>
      <c r="E53" s="1050"/>
      <c r="F53" s="1050"/>
      <c r="G53" s="1050"/>
      <c r="H53" s="1050"/>
      <c r="I53" s="1050"/>
      <c r="J53" s="1050"/>
      <c r="K53" s="1050"/>
      <c r="L53" s="1050"/>
      <c r="M53" s="1050"/>
      <c r="N53" s="1050"/>
      <c r="O53" s="1050"/>
      <c r="P53" s="1107"/>
      <c r="Q53" s="1107"/>
      <c r="R53" s="1107"/>
      <c r="S53" s="1175"/>
    </row>
    <row r="54" spans="1:20" ht="12" x14ac:dyDescent="0.2">
      <c r="A54" s="1175"/>
      <c r="E54" s="1064"/>
      <c r="F54" s="1064"/>
      <c r="G54" s="1064"/>
      <c r="H54" s="1064"/>
      <c r="I54" s="1064"/>
      <c r="J54" s="1064"/>
      <c r="K54" s="1064"/>
      <c r="L54" s="1064"/>
      <c r="M54" s="1064"/>
      <c r="N54" s="1064"/>
      <c r="O54" s="1064"/>
      <c r="P54" s="1167"/>
      <c r="Q54" s="1167"/>
      <c r="R54" s="1167"/>
      <c r="S54" s="1175"/>
    </row>
    <row r="55" spans="1:20" ht="12" x14ac:dyDescent="0.2">
      <c r="A55" s="1175"/>
      <c r="E55" s="1167"/>
      <c r="F55" s="1167"/>
      <c r="G55" s="1167"/>
      <c r="H55" s="1167"/>
      <c r="I55" s="1167"/>
      <c r="J55" s="1167"/>
      <c r="K55" s="1167"/>
      <c r="L55" s="1167"/>
      <c r="M55" s="1167"/>
      <c r="N55" s="1167"/>
      <c r="O55" s="1167"/>
      <c r="S55" s="1175"/>
    </row>
    <row r="56" spans="1:20" ht="12" x14ac:dyDescent="0.2">
      <c r="A56" s="1175"/>
      <c r="E56" s="1050"/>
      <c r="F56" s="1050"/>
      <c r="G56" s="1050"/>
      <c r="H56" s="1050"/>
      <c r="I56" s="1050"/>
      <c r="J56" s="1050"/>
      <c r="K56" s="1050"/>
      <c r="L56" s="1050"/>
      <c r="M56" s="1050"/>
      <c r="N56" s="1050"/>
      <c r="O56" s="1050"/>
      <c r="S56" s="1175"/>
    </row>
    <row r="57" spans="1:20" ht="12" x14ac:dyDescent="0.2">
      <c r="A57" s="1175"/>
      <c r="E57" s="1110"/>
      <c r="F57" s="1064"/>
      <c r="G57" s="1064"/>
      <c r="H57" s="1064"/>
      <c r="I57" s="1064"/>
      <c r="J57" s="1064"/>
      <c r="K57" s="1064"/>
      <c r="L57" s="1064"/>
      <c r="M57" s="1064"/>
      <c r="N57" s="1064"/>
      <c r="O57" s="1064"/>
      <c r="S57" s="1175"/>
    </row>
    <row r="58" spans="1:20" ht="12" x14ac:dyDescent="0.2">
      <c r="A58" s="1175"/>
      <c r="S58" s="1175"/>
    </row>
    <row r="59" spans="1:20" ht="12" x14ac:dyDescent="0.2">
      <c r="A59" s="1175"/>
      <c r="E59" s="1050"/>
      <c r="F59" s="1050"/>
      <c r="G59" s="1050"/>
      <c r="H59" s="1050"/>
      <c r="I59" s="1050"/>
      <c r="J59" s="1050"/>
      <c r="K59" s="1050"/>
      <c r="L59" s="1050"/>
      <c r="M59" s="1050"/>
      <c r="N59" s="1050"/>
      <c r="O59" s="1050"/>
      <c r="P59" s="1283"/>
      <c r="S59" s="1175"/>
    </row>
    <row r="60" spans="1:20" ht="12" x14ac:dyDescent="0.2">
      <c r="A60" s="1175"/>
      <c r="E60" s="1110"/>
      <c r="F60" s="1064"/>
      <c r="G60" s="1064"/>
      <c r="H60" s="1064"/>
      <c r="I60" s="1064"/>
      <c r="J60" s="1064"/>
      <c r="K60" s="1064"/>
      <c r="L60" s="1064"/>
      <c r="M60" s="1064"/>
      <c r="N60" s="1064"/>
      <c r="O60" s="1064"/>
      <c r="P60" s="1283"/>
      <c r="S60" s="1175"/>
    </row>
    <row r="61" spans="1:20" ht="12" x14ac:dyDescent="0.2">
      <c r="A61" s="1175"/>
      <c r="P61" s="1283"/>
      <c r="S61" s="1175"/>
    </row>
    <row r="62" spans="1:20" ht="12" x14ac:dyDescent="0.2">
      <c r="A62" s="1175"/>
      <c r="E62" s="1050"/>
      <c r="F62" s="1050"/>
      <c r="G62" s="1050"/>
      <c r="H62" s="1050"/>
      <c r="I62" s="1050"/>
      <c r="J62" s="1050"/>
      <c r="K62" s="1050"/>
      <c r="L62" s="1050"/>
      <c r="M62" s="1050"/>
      <c r="N62" s="1050"/>
      <c r="O62" s="1050"/>
      <c r="S62" s="1175"/>
    </row>
    <row r="63" spans="1:20" ht="12" x14ac:dyDescent="0.2">
      <c r="A63" s="1175"/>
      <c r="E63" s="1064"/>
      <c r="F63" s="1064"/>
      <c r="G63" s="1064"/>
      <c r="H63" s="1064"/>
      <c r="I63" s="1064"/>
      <c r="J63" s="1064"/>
      <c r="K63" s="1064"/>
      <c r="L63" s="1064"/>
      <c r="M63" s="1064"/>
      <c r="N63" s="1064"/>
      <c r="O63" s="1064"/>
      <c r="S63" s="1175"/>
    </row>
    <row r="64" spans="1:20" ht="12" x14ac:dyDescent="0.2">
      <c r="A64" s="1175"/>
      <c r="S64" s="1175"/>
    </row>
    <row r="65" spans="1:20" ht="12" x14ac:dyDescent="0.2">
      <c r="A65" s="1175"/>
      <c r="E65" s="1050"/>
      <c r="F65" s="1050"/>
      <c r="G65" s="1050"/>
      <c r="H65" s="1050"/>
      <c r="I65" s="1050"/>
      <c r="J65" s="1050"/>
      <c r="K65" s="1050"/>
      <c r="L65" s="1050"/>
      <c r="M65" s="1050"/>
      <c r="N65" s="1050"/>
      <c r="O65" s="1050"/>
      <c r="S65" s="1175"/>
    </row>
    <row r="66" spans="1:20" ht="12" x14ac:dyDescent="0.2">
      <c r="A66" s="1175"/>
      <c r="E66" s="1064"/>
      <c r="F66" s="1064"/>
      <c r="G66" s="1064"/>
      <c r="H66" s="1064"/>
      <c r="I66" s="1064"/>
      <c r="J66" s="1064"/>
      <c r="K66" s="1064"/>
      <c r="L66" s="1064"/>
      <c r="M66" s="1064"/>
      <c r="N66" s="1064"/>
      <c r="O66" s="1064"/>
      <c r="S66" s="1175"/>
    </row>
    <row r="67" spans="1:20" ht="12" x14ac:dyDescent="0.2">
      <c r="A67" s="1175"/>
      <c r="S67" s="1175"/>
    </row>
    <row r="68" spans="1:20" ht="12" x14ac:dyDescent="0.2">
      <c r="A68" s="1175"/>
      <c r="E68" s="1050"/>
      <c r="F68" s="1050"/>
      <c r="G68" s="1050"/>
      <c r="H68" s="1050"/>
      <c r="I68" s="1050"/>
      <c r="J68" s="1050"/>
      <c r="K68" s="1050"/>
      <c r="L68" s="1050"/>
      <c r="M68" s="1050"/>
      <c r="N68" s="1050"/>
      <c r="O68" s="1050"/>
      <c r="S68" s="1175"/>
    </row>
    <row r="69" spans="1:20" ht="12" x14ac:dyDescent="0.2">
      <c r="A69" s="1175"/>
      <c r="E69" s="1064"/>
      <c r="F69" s="1064"/>
      <c r="G69" s="1064"/>
      <c r="H69" s="1064"/>
      <c r="I69" s="1064"/>
      <c r="J69" s="1064"/>
      <c r="K69" s="1064"/>
      <c r="L69" s="1064"/>
      <c r="M69" s="1064"/>
      <c r="N69" s="1064"/>
      <c r="O69" s="1064"/>
      <c r="S69" s="1175"/>
    </row>
    <row r="70" spans="1:20" ht="12" x14ac:dyDescent="0.2">
      <c r="A70" s="1175"/>
      <c r="S70" s="1175"/>
    </row>
    <row r="71" spans="1:20" s="1114" customFormat="1" ht="12" x14ac:dyDescent="0.2">
      <c r="B71" s="1284"/>
      <c r="C71" s="1284"/>
      <c r="E71" s="1053"/>
      <c r="F71" s="1053"/>
      <c r="G71" s="1053"/>
      <c r="H71" s="1053"/>
      <c r="I71" s="1053"/>
      <c r="J71" s="1053"/>
      <c r="K71" s="1053"/>
      <c r="L71" s="1053"/>
      <c r="M71" s="1053"/>
      <c r="N71" s="1053"/>
      <c r="O71" s="1053"/>
      <c r="P71" s="1284"/>
      <c r="Q71" s="1284"/>
      <c r="R71" s="1284"/>
      <c r="T71" s="1284"/>
    </row>
    <row r="72" spans="1:20" s="1114" customFormat="1" ht="12" x14ac:dyDescent="0.2">
      <c r="A72" s="1284"/>
      <c r="B72" s="1284"/>
      <c r="C72" s="1284"/>
      <c r="E72" s="1054"/>
      <c r="F72" s="1054"/>
      <c r="G72" s="1054"/>
      <c r="H72" s="1054"/>
      <c r="I72" s="1054"/>
      <c r="J72" s="1054"/>
      <c r="K72" s="1054"/>
      <c r="L72" s="1054"/>
      <c r="M72" s="1054"/>
      <c r="N72" s="1054"/>
      <c r="O72" s="1054"/>
      <c r="P72" s="1284"/>
      <c r="Q72" s="1284"/>
      <c r="R72" s="1284"/>
      <c r="T72" s="1284"/>
    </row>
    <row r="73" spans="1:20" ht="12" x14ac:dyDescent="0.2">
      <c r="E73" s="1050"/>
      <c r="F73" s="1050"/>
      <c r="G73" s="1050"/>
      <c r="H73" s="1050"/>
      <c r="I73" s="1050"/>
      <c r="J73" s="1050"/>
      <c r="K73" s="1050"/>
      <c r="L73" s="1050"/>
      <c r="M73" s="1050"/>
      <c r="N73" s="1050"/>
      <c r="O73" s="1050"/>
      <c r="S73" s="1175"/>
    </row>
    <row r="74" spans="1:20" ht="12" x14ac:dyDescent="0.2">
      <c r="E74" s="1064"/>
      <c r="F74" s="1064"/>
      <c r="G74" s="1064"/>
      <c r="H74" s="1064"/>
      <c r="I74" s="1064"/>
      <c r="J74" s="1064"/>
      <c r="K74" s="1064"/>
      <c r="L74" s="1064"/>
      <c r="M74" s="1064"/>
      <c r="N74" s="1064"/>
      <c r="O74" s="1064"/>
      <c r="S74" s="1175"/>
    </row>
    <row r="75" spans="1:20" ht="12" x14ac:dyDescent="0.2">
      <c r="E75" s="1053"/>
      <c r="F75" s="1053"/>
      <c r="G75" s="1053"/>
      <c r="H75" s="1053"/>
      <c r="I75" s="1053"/>
      <c r="J75" s="1053"/>
      <c r="K75" s="1053"/>
      <c r="L75" s="1053"/>
      <c r="M75" s="1053"/>
      <c r="N75" s="1053"/>
      <c r="O75" s="1053"/>
      <c r="S75" s="1175"/>
    </row>
    <row r="76" spans="1:20" ht="12" x14ac:dyDescent="0.2">
      <c r="A76" s="1175"/>
      <c r="D76" s="849"/>
      <c r="E76" s="1054"/>
      <c r="F76" s="1054"/>
      <c r="G76" s="1054"/>
      <c r="H76" s="1054"/>
      <c r="I76" s="1054"/>
      <c r="J76" s="1054"/>
      <c r="K76" s="1054"/>
      <c r="L76" s="1054"/>
      <c r="M76" s="1054"/>
      <c r="N76" s="1054"/>
      <c r="O76" s="1054"/>
      <c r="S76" s="1175"/>
    </row>
    <row r="77" spans="1:20" ht="12" x14ac:dyDescent="0.2">
      <c r="A77" s="1175"/>
      <c r="D77" s="1283"/>
      <c r="E77" s="1167"/>
      <c r="F77" s="1167"/>
      <c r="G77" s="1167"/>
      <c r="H77" s="1167"/>
      <c r="I77" s="1167"/>
      <c r="J77" s="1167"/>
      <c r="K77" s="1167"/>
      <c r="L77" s="1167"/>
      <c r="M77" s="1167"/>
      <c r="N77" s="1167"/>
      <c r="O77" s="1167"/>
      <c r="S77" s="1175"/>
    </row>
    <row r="78" spans="1:20" x14ac:dyDescent="0.2">
      <c r="A78" s="1175"/>
      <c r="D78" s="1170"/>
      <c r="E78" s="1050"/>
      <c r="F78" s="1050"/>
      <c r="G78" s="1050"/>
      <c r="H78" s="1050"/>
      <c r="I78" s="1050"/>
      <c r="J78" s="1050"/>
      <c r="K78" s="1050"/>
      <c r="L78" s="1050"/>
      <c r="M78" s="1050"/>
      <c r="N78" s="1050"/>
      <c r="O78" s="1050"/>
      <c r="S78" s="1175"/>
    </row>
    <row r="79" spans="1:20" x14ac:dyDescent="0.2">
      <c r="A79" s="1175"/>
      <c r="D79" s="1170"/>
      <c r="E79" s="1064"/>
      <c r="F79" s="1064"/>
      <c r="G79" s="1064"/>
      <c r="H79" s="1064"/>
      <c r="I79" s="1064"/>
      <c r="J79" s="1064"/>
      <c r="K79" s="1064"/>
      <c r="L79" s="1064"/>
      <c r="M79" s="1064"/>
      <c r="N79" s="1064"/>
      <c r="O79" s="1064"/>
      <c r="S79" s="1175"/>
    </row>
    <row r="80" spans="1:20" x14ac:dyDescent="0.2">
      <c r="A80" s="1175"/>
      <c r="D80" s="1170"/>
      <c r="S80" s="1175"/>
    </row>
    <row r="81" spans="1:19" ht="12" x14ac:dyDescent="0.2">
      <c r="A81" s="1175"/>
      <c r="E81" s="1050"/>
      <c r="F81" s="1050"/>
      <c r="G81" s="1050"/>
      <c r="H81" s="1050"/>
      <c r="I81" s="1050"/>
      <c r="J81" s="1050"/>
      <c r="K81" s="1050"/>
      <c r="L81" s="1050"/>
      <c r="M81" s="1050"/>
      <c r="N81" s="1050"/>
      <c r="O81" s="1050"/>
      <c r="S81" s="1175"/>
    </row>
    <row r="82" spans="1:19" ht="12" x14ac:dyDescent="0.2">
      <c r="A82" s="1175"/>
      <c r="E82" s="1064"/>
      <c r="F82" s="1064"/>
      <c r="G82" s="1064"/>
      <c r="H82" s="1064"/>
      <c r="I82" s="1064"/>
      <c r="J82" s="1064"/>
      <c r="K82" s="1064"/>
      <c r="L82" s="1064"/>
      <c r="M82" s="1064"/>
      <c r="N82" s="1064"/>
      <c r="O82" s="1064"/>
      <c r="S82" s="1175"/>
    </row>
    <row r="83" spans="1:19" ht="12" x14ac:dyDescent="0.2">
      <c r="A83" s="1175"/>
      <c r="S83" s="1175"/>
    </row>
    <row r="84" spans="1:19" ht="12" x14ac:dyDescent="0.2">
      <c r="A84" s="1175"/>
      <c r="E84" s="1050"/>
      <c r="F84" s="1050"/>
      <c r="G84" s="1050"/>
      <c r="H84" s="1050"/>
      <c r="I84" s="1050"/>
      <c r="J84" s="1050"/>
      <c r="K84" s="1050"/>
      <c r="L84" s="1050"/>
      <c r="M84" s="1050"/>
      <c r="N84" s="1050"/>
      <c r="O84" s="1050"/>
      <c r="S84" s="1175"/>
    </row>
    <row r="85" spans="1:19" ht="12" x14ac:dyDescent="0.2">
      <c r="A85" s="1175"/>
      <c r="E85" s="1110"/>
      <c r="F85" s="1110"/>
      <c r="G85" s="1110"/>
      <c r="H85" s="1110"/>
      <c r="I85" s="1110"/>
      <c r="J85" s="1110"/>
      <c r="K85" s="1110"/>
      <c r="L85" s="1110"/>
      <c r="M85" s="1110"/>
      <c r="N85" s="1110"/>
      <c r="O85" s="1110"/>
      <c r="S85" s="1175"/>
    </row>
    <row r="86" spans="1:19" ht="12" x14ac:dyDescent="0.2">
      <c r="A86" s="1175"/>
      <c r="S86" s="1175"/>
    </row>
    <row r="87" spans="1:19" ht="12" x14ac:dyDescent="0.2">
      <c r="A87" s="1175"/>
      <c r="E87" s="1050"/>
      <c r="F87" s="1050"/>
      <c r="G87" s="1050"/>
      <c r="H87" s="1050"/>
      <c r="I87" s="1050"/>
      <c r="J87" s="1050"/>
      <c r="K87" s="1050"/>
      <c r="L87" s="1050"/>
      <c r="M87" s="1050"/>
      <c r="N87" s="1050"/>
      <c r="O87" s="1050"/>
      <c r="S87" s="1175"/>
    </row>
    <row r="88" spans="1:19" ht="12" x14ac:dyDescent="0.2">
      <c r="A88" s="1175"/>
      <c r="E88" s="1110"/>
      <c r="F88" s="1064"/>
      <c r="G88" s="1064"/>
      <c r="H88" s="1064"/>
      <c r="I88" s="1064"/>
      <c r="J88" s="1064"/>
      <c r="K88" s="1064"/>
      <c r="L88" s="1064"/>
      <c r="M88" s="1064"/>
      <c r="N88" s="1064"/>
      <c r="O88" s="1064"/>
      <c r="S88" s="1175"/>
    </row>
    <row r="89" spans="1:19" ht="12" x14ac:dyDescent="0.2">
      <c r="A89" s="1175"/>
      <c r="S89" s="1175"/>
    </row>
    <row r="90" spans="1:19" ht="12" x14ac:dyDescent="0.2">
      <c r="A90" s="1175"/>
      <c r="E90" s="1050"/>
      <c r="F90" s="1050"/>
      <c r="G90" s="1050"/>
      <c r="H90" s="1050"/>
      <c r="I90" s="1050"/>
      <c r="J90" s="1050"/>
      <c r="K90" s="1050"/>
      <c r="L90" s="1050"/>
      <c r="M90" s="1050"/>
      <c r="N90" s="1050"/>
      <c r="O90" s="1050"/>
      <c r="S90" s="1175"/>
    </row>
    <row r="91" spans="1:19" ht="12" x14ac:dyDescent="0.2">
      <c r="A91" s="1175"/>
      <c r="E91" s="1064"/>
      <c r="F91" s="1064"/>
      <c r="G91" s="1064"/>
      <c r="H91" s="1064"/>
      <c r="I91" s="1064"/>
      <c r="J91" s="1064"/>
      <c r="K91" s="1064"/>
      <c r="L91" s="1064"/>
      <c r="M91" s="1064"/>
      <c r="N91" s="1064"/>
      <c r="O91" s="1064"/>
      <c r="S91" s="1175"/>
    </row>
    <row r="92" spans="1:19" ht="12" x14ac:dyDescent="0.2">
      <c r="A92" s="1175"/>
      <c r="S92" s="1175"/>
    </row>
    <row r="93" spans="1:19" ht="12" x14ac:dyDescent="0.2">
      <c r="A93" s="1175"/>
      <c r="E93" s="1050"/>
      <c r="F93" s="1050"/>
      <c r="G93" s="1050"/>
      <c r="H93" s="1050"/>
      <c r="I93" s="1050"/>
      <c r="J93" s="1050"/>
      <c r="K93" s="1050"/>
      <c r="L93" s="1050"/>
      <c r="M93" s="1050"/>
      <c r="N93" s="1050"/>
      <c r="O93" s="1050"/>
      <c r="S93" s="1175"/>
    </row>
    <row r="94" spans="1:19" ht="12" x14ac:dyDescent="0.2">
      <c r="A94" s="1175"/>
      <c r="E94" s="1064"/>
      <c r="F94" s="1064"/>
      <c r="G94" s="1064"/>
      <c r="H94" s="1064"/>
      <c r="I94" s="1064"/>
      <c r="J94" s="1064"/>
      <c r="K94" s="1064"/>
      <c r="L94" s="1064"/>
      <c r="M94" s="1064"/>
      <c r="N94" s="1064"/>
      <c r="O94" s="1064"/>
      <c r="S94" s="1175"/>
    </row>
    <row r="95" spans="1:19" ht="12" x14ac:dyDescent="0.2">
      <c r="A95" s="1175"/>
      <c r="S95" s="1175"/>
    </row>
    <row r="96" spans="1:19" ht="12" x14ac:dyDescent="0.2">
      <c r="A96" s="1175"/>
      <c r="E96" s="1050"/>
      <c r="F96" s="1050"/>
      <c r="G96" s="1050"/>
      <c r="H96" s="1050"/>
      <c r="I96" s="1050"/>
      <c r="J96" s="1050"/>
      <c r="K96" s="1050"/>
      <c r="L96" s="1050"/>
      <c r="M96" s="1050"/>
      <c r="N96" s="1050"/>
      <c r="O96" s="1050"/>
      <c r="S96" s="1175"/>
    </row>
    <row r="97" spans="1:19" ht="12" x14ac:dyDescent="0.2">
      <c r="A97" s="1175"/>
      <c r="E97" s="1064"/>
      <c r="F97" s="1064"/>
      <c r="G97" s="1064"/>
      <c r="H97" s="1064"/>
      <c r="I97" s="1064"/>
      <c r="J97" s="1064"/>
      <c r="K97" s="1064"/>
      <c r="L97" s="1064"/>
      <c r="M97" s="1064"/>
      <c r="N97" s="1064"/>
      <c r="O97" s="1064"/>
      <c r="S97" s="1175"/>
    </row>
    <row r="98" spans="1:19" ht="12" x14ac:dyDescent="0.2">
      <c r="A98" s="1175"/>
      <c r="D98" s="1283"/>
      <c r="S98" s="1175"/>
    </row>
    <row r="99" spans="1:19" ht="12" x14ac:dyDescent="0.2">
      <c r="A99" s="1175"/>
      <c r="D99" s="849"/>
      <c r="E99" s="1053"/>
      <c r="F99" s="1053"/>
      <c r="G99" s="1053"/>
      <c r="H99" s="1053"/>
      <c r="I99" s="1053"/>
      <c r="J99" s="1053"/>
      <c r="K99" s="1053"/>
      <c r="L99" s="1053"/>
      <c r="M99" s="1053"/>
      <c r="N99" s="1053"/>
      <c r="O99" s="1053"/>
      <c r="S99" s="1175"/>
    </row>
    <row r="100" spans="1:19" ht="12" x14ac:dyDescent="0.2">
      <c r="E100" s="1054"/>
      <c r="F100" s="1054"/>
      <c r="G100" s="1054"/>
      <c r="H100" s="1054"/>
      <c r="I100" s="1054"/>
      <c r="J100" s="1054"/>
      <c r="K100" s="1054"/>
      <c r="L100" s="1054"/>
      <c r="M100" s="1054"/>
      <c r="N100" s="1054"/>
      <c r="O100" s="1054"/>
      <c r="S100" s="1175"/>
    </row>
    <row r="101" spans="1:19" ht="12" x14ac:dyDescent="0.2">
      <c r="E101" s="1050"/>
      <c r="F101" s="1050"/>
      <c r="G101" s="1050"/>
      <c r="H101" s="1050"/>
      <c r="I101" s="1050"/>
      <c r="J101" s="1050"/>
      <c r="K101" s="1050"/>
      <c r="L101" s="1050"/>
      <c r="M101" s="1050"/>
      <c r="N101" s="1050"/>
      <c r="O101" s="1050"/>
      <c r="S101" s="1175"/>
    </row>
    <row r="102" spans="1:19" ht="12" x14ac:dyDescent="0.2">
      <c r="E102" s="1064"/>
      <c r="F102" s="1064"/>
      <c r="G102" s="1064"/>
      <c r="H102" s="1064"/>
      <c r="I102" s="1064"/>
      <c r="J102" s="1064"/>
      <c r="K102" s="1064"/>
      <c r="L102" s="1064"/>
      <c r="M102" s="1064"/>
      <c r="N102" s="1064"/>
      <c r="O102" s="1064"/>
      <c r="S102" s="1175"/>
    </row>
    <row r="103" spans="1:19" ht="12" x14ac:dyDescent="0.2">
      <c r="S103" s="1175"/>
    </row>
    <row r="104" spans="1:19" ht="12" x14ac:dyDescent="0.2">
      <c r="S104" s="1175"/>
    </row>
    <row r="105" spans="1:19" ht="12" x14ac:dyDescent="0.2">
      <c r="S105" s="1175"/>
    </row>
    <row r="106" spans="1:19" ht="12" x14ac:dyDescent="0.2">
      <c r="S106" s="1175"/>
    </row>
    <row r="107" spans="1:19" ht="12" x14ac:dyDescent="0.2">
      <c r="S107" s="1175"/>
    </row>
    <row r="108" spans="1:19" ht="12" x14ac:dyDescent="0.2">
      <c r="S108" s="1175"/>
    </row>
    <row r="109" spans="1:19" ht="12" x14ac:dyDescent="0.2">
      <c r="S109" s="1175"/>
    </row>
    <row r="110" spans="1:19" ht="12" x14ac:dyDescent="0.2">
      <c r="S110" s="1175"/>
    </row>
    <row r="111" spans="1:19" ht="12" x14ac:dyDescent="0.2">
      <c r="S111" s="1175"/>
    </row>
    <row r="112" spans="1:19" ht="12" x14ac:dyDescent="0.2">
      <c r="S112" s="1175"/>
    </row>
    <row r="113" spans="19:19" ht="12" x14ac:dyDescent="0.2">
      <c r="S113" s="1175"/>
    </row>
    <row r="114" spans="19:19" ht="12" x14ac:dyDescent="0.2">
      <c r="S114" s="1175"/>
    </row>
    <row r="115" spans="19:19" ht="12" x14ac:dyDescent="0.2">
      <c r="S115" s="1175"/>
    </row>
  </sheetData>
  <mergeCells count="3">
    <mergeCell ref="A8:O8"/>
    <mergeCell ref="A9:O9"/>
    <mergeCell ref="A10:O10"/>
  </mergeCells>
  <phoneticPr fontId="0" type="noConversion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Footer>&amp;R&amp;P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</sheetPr>
  <dimension ref="A1:AB116"/>
  <sheetViews>
    <sheetView zoomScaleNormal="100" zoomScaleSheetLayoutView="100" workbookViewId="0">
      <pane xSplit="4" ySplit="18" topLeftCell="E19" activePane="bottomRight" state="frozen"/>
      <selection activeCell="W53" sqref="W53"/>
      <selection pane="topRight" activeCell="W53" sqref="W53"/>
      <selection pane="bottomLeft" activeCell="W53" sqref="W53"/>
      <selection pane="bottomRight" activeCell="B38" sqref="B38"/>
    </sheetView>
  </sheetViews>
  <sheetFormatPr defaultRowHeight="12" x14ac:dyDescent="0.2"/>
  <cols>
    <col min="1" max="1" width="4.7109375" style="1175" customWidth="1"/>
    <col min="2" max="2" width="20.85546875" style="1175" customWidth="1"/>
    <col min="3" max="3" width="12.7109375" style="1175" customWidth="1"/>
    <col min="4" max="4" width="15.85546875" style="1175" customWidth="1"/>
    <col min="5" max="14" width="8.7109375" style="1175" customWidth="1"/>
    <col min="15" max="15" width="8" style="1839" hidden="1" customWidth="1"/>
    <col min="16" max="16" width="10.5703125" style="1283" hidden="1" customWidth="1"/>
    <col min="17" max="18" width="10.85546875" style="1283" hidden="1" customWidth="1"/>
    <col min="19" max="20" width="9.140625" style="1175" hidden="1" customWidth="1"/>
    <col min="21" max="21" width="9.85546875" style="1175" hidden="1" customWidth="1"/>
    <col min="22" max="22" width="6.85546875" style="1175" hidden="1" customWidth="1"/>
    <col min="23" max="23" width="0" style="1175" hidden="1" customWidth="1"/>
    <col min="24" max="16384" width="9.140625" style="1175"/>
  </cols>
  <sheetData>
    <row r="1" spans="1:28" s="1074" customFormat="1" ht="12.75" hidden="1" x14ac:dyDescent="0.2">
      <c r="A1" s="1074" t="e">
        <f>#REF!</f>
        <v>#REF!</v>
      </c>
      <c r="D1" s="702"/>
      <c r="E1" s="1074" t="e">
        <f>#REF!</f>
        <v>#REF!</v>
      </c>
      <c r="F1" s="702"/>
      <c r="H1" s="702"/>
      <c r="J1" s="702" t="e">
        <f>#REF!</f>
        <v>#REF!</v>
      </c>
      <c r="O1" s="779"/>
      <c r="P1" s="1836"/>
      <c r="Q1" s="1836"/>
      <c r="R1" s="1836"/>
      <c r="S1" s="1096"/>
      <c r="T1" s="1096"/>
      <c r="U1" s="1096"/>
      <c r="V1" s="1096"/>
      <c r="W1" s="1096"/>
      <c r="X1" s="1096"/>
      <c r="Y1" s="1096"/>
      <c r="Z1" s="1096"/>
      <c r="AA1" s="1096"/>
      <c r="AB1" s="1096"/>
    </row>
    <row r="2" spans="1:28" s="1074" customFormat="1" ht="12.75" hidden="1" x14ac:dyDescent="0.2">
      <c r="A2" s="1074" t="e">
        <f>#REF!</f>
        <v>#REF!</v>
      </c>
      <c r="D2" s="702"/>
      <c r="E2" s="1074" t="e">
        <f>#REF!</f>
        <v>#REF!</v>
      </c>
      <c r="F2" s="702"/>
      <c r="H2" s="702"/>
      <c r="J2" s="702" t="e">
        <f>#REF!</f>
        <v>#REF!</v>
      </c>
      <c r="L2" s="1169"/>
      <c r="M2" s="1169"/>
      <c r="O2" s="779"/>
      <c r="P2" s="1836"/>
      <c r="Q2" s="1836"/>
      <c r="R2" s="1836"/>
      <c r="S2" s="1096"/>
      <c r="T2" s="1096"/>
      <c r="U2" s="1096"/>
      <c r="V2" s="1096"/>
      <c r="W2" s="1096"/>
      <c r="X2" s="1096"/>
      <c r="Y2" s="1096"/>
      <c r="Z2" s="1096"/>
      <c r="AA2" s="1096"/>
      <c r="AB2" s="1096"/>
    </row>
    <row r="3" spans="1:28" s="1074" customFormat="1" ht="12.75" hidden="1" x14ac:dyDescent="0.2">
      <c r="A3" s="1074" t="e">
        <f>#REF!</f>
        <v>#REF!</v>
      </c>
      <c r="D3" s="702"/>
      <c r="E3" s="1074" t="e">
        <f>#REF!</f>
        <v>#REF!</v>
      </c>
      <c r="F3" s="702"/>
      <c r="H3" s="702"/>
      <c r="J3" s="702" t="e">
        <f>#REF!</f>
        <v>#REF!</v>
      </c>
      <c r="L3" s="1169"/>
      <c r="M3" s="1169"/>
      <c r="O3" s="779"/>
      <c r="P3" s="1836"/>
      <c r="Q3" s="1836"/>
      <c r="R3" s="1836"/>
      <c r="S3" s="1096"/>
      <c r="T3" s="1096"/>
      <c r="U3" s="1096"/>
      <c r="V3" s="1096"/>
      <c r="W3" s="1096"/>
      <c r="X3" s="1096"/>
      <c r="Y3" s="1096"/>
      <c r="Z3" s="1096"/>
      <c r="AA3" s="1096"/>
      <c r="AB3" s="1096"/>
    </row>
    <row r="4" spans="1:28" s="1074" customFormat="1" ht="12.75" hidden="1" x14ac:dyDescent="0.2">
      <c r="A4" s="1074" t="e">
        <f>#REF!</f>
        <v>#REF!</v>
      </c>
      <c r="D4" s="702"/>
      <c r="E4" s="1074" t="e">
        <f>#REF!</f>
        <v>#REF!</v>
      </c>
      <c r="F4" s="702"/>
      <c r="H4" s="702"/>
      <c r="J4" s="702" t="e">
        <f>#REF!</f>
        <v>#REF!</v>
      </c>
      <c r="O4" s="779"/>
      <c r="P4" s="1836"/>
      <c r="Q4" s="1836"/>
      <c r="R4" s="1836"/>
      <c r="S4" s="1096"/>
      <c r="T4" s="1096"/>
      <c r="U4" s="1096"/>
      <c r="V4" s="1096"/>
      <c r="W4" s="1096"/>
      <c r="X4" s="1096"/>
      <c r="Y4" s="1096"/>
      <c r="Z4" s="1096"/>
      <c r="AA4" s="1096"/>
      <c r="AB4" s="1096"/>
    </row>
    <row r="5" spans="1:28" s="1074" customFormat="1" ht="12.75" hidden="1" x14ac:dyDescent="0.2">
      <c r="A5" s="1074" t="e">
        <f>#REF!</f>
        <v>#REF!</v>
      </c>
      <c r="D5" s="702"/>
      <c r="E5" s="1074" t="e">
        <f>#REF!</f>
        <v>#REF!</v>
      </c>
      <c r="F5" s="702"/>
      <c r="H5" s="702"/>
      <c r="J5" s="702" t="e">
        <f>#REF!</f>
        <v>#REF!</v>
      </c>
      <c r="O5" s="779"/>
      <c r="P5" s="1836"/>
      <c r="Q5" s="1836"/>
      <c r="R5" s="1836"/>
      <c r="S5" s="1096"/>
      <c r="T5" s="1096"/>
      <c r="U5" s="1096"/>
      <c r="V5" s="1096"/>
      <c r="W5" s="1096"/>
      <c r="X5" s="1096"/>
      <c r="Y5" s="1096"/>
      <c r="Z5" s="1096"/>
      <c r="AA5" s="1096"/>
      <c r="AB5" s="1096"/>
    </row>
    <row r="6" spans="1:28" s="1074" customFormat="1" ht="12.75" hidden="1" x14ac:dyDescent="0.2">
      <c r="A6" s="1074" t="e">
        <f>#REF!</f>
        <v>#REF!</v>
      </c>
      <c r="D6" s="702"/>
      <c r="E6" s="1074" t="e">
        <f>#REF!</f>
        <v>#REF!</v>
      </c>
      <c r="F6" s="702"/>
      <c r="H6" s="702"/>
      <c r="J6" s="702" t="e">
        <f>#REF!</f>
        <v>#REF!</v>
      </c>
      <c r="O6" s="779"/>
      <c r="P6" s="1836"/>
      <c r="Q6" s="1836"/>
      <c r="R6" s="1836"/>
      <c r="S6" s="1096"/>
      <c r="T6" s="1096"/>
      <c r="U6" s="1096"/>
      <c r="V6" s="1096"/>
      <c r="W6" s="1096"/>
      <c r="X6" s="1096"/>
      <c r="Y6" s="1096"/>
      <c r="Z6" s="1096"/>
      <c r="AA6" s="1096"/>
      <c r="AB6" s="1096"/>
    </row>
    <row r="7" spans="1:28" s="1170" customFormat="1" ht="12.75" hidden="1" x14ac:dyDescent="0.2">
      <c r="O7" s="779"/>
      <c r="P7" s="948"/>
      <c r="Q7" s="1836"/>
      <c r="R7" s="1836"/>
      <c r="S7" s="1175"/>
      <c r="T7" s="1175"/>
      <c r="U7" s="1175"/>
      <c r="V7" s="1175"/>
      <c r="W7" s="1175"/>
      <c r="X7" s="1175"/>
      <c r="Y7" s="1175"/>
      <c r="Z7" s="1175"/>
      <c r="AA7" s="1175"/>
      <c r="AB7" s="1175"/>
    </row>
    <row r="8" spans="1:28" s="1170" customFormat="1" ht="12.75" x14ac:dyDescent="0.2">
      <c r="A8" s="2284" t="s">
        <v>269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1074"/>
      <c r="P8" s="1074"/>
      <c r="Q8" s="1074"/>
      <c r="R8" s="1074"/>
      <c r="S8" s="1175"/>
      <c r="T8" s="1175"/>
      <c r="U8" s="1175"/>
      <c r="V8" s="1175"/>
      <c r="W8" s="1175"/>
      <c r="X8" s="1175"/>
      <c r="Y8" s="1175"/>
      <c r="Z8" s="1175"/>
      <c r="AA8" s="1175"/>
      <c r="AB8" s="1175"/>
    </row>
    <row r="9" spans="1:28" s="1170" customFormat="1" ht="12.75" x14ac:dyDescent="0.2">
      <c r="A9" s="2284" t="e">
        <f>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1074"/>
      <c r="P9" s="1074"/>
      <c r="Q9" s="1074"/>
      <c r="R9" s="1074"/>
      <c r="S9" s="1175"/>
      <c r="T9" s="1175"/>
      <c r="U9" s="1175"/>
      <c r="V9" s="937"/>
      <c r="W9" s="1175"/>
      <c r="X9" s="1175"/>
      <c r="Y9" s="1175"/>
      <c r="Z9" s="1175"/>
      <c r="AA9" s="1175"/>
      <c r="AB9" s="1175"/>
    </row>
    <row r="10" spans="1:28" s="1170" customFormat="1" ht="12.75" x14ac:dyDescent="0.2">
      <c r="A10" s="2357" t="s">
        <v>5773</v>
      </c>
      <c r="B10" s="2357"/>
      <c r="C10" s="2357"/>
      <c r="D10" s="2357"/>
      <c r="E10" s="2357"/>
      <c r="F10" s="2357"/>
      <c r="G10" s="2357"/>
      <c r="H10" s="2357"/>
      <c r="I10" s="2357"/>
      <c r="J10" s="2357"/>
      <c r="K10" s="2357"/>
      <c r="L10" s="2357"/>
      <c r="M10" s="2357"/>
      <c r="N10" s="2357"/>
      <c r="O10" s="437"/>
      <c r="P10" s="437"/>
      <c r="Q10" s="437"/>
      <c r="R10" s="437"/>
      <c r="S10" s="1175"/>
      <c r="T10" s="1175"/>
      <c r="U10" s="1175"/>
      <c r="V10" s="1175"/>
      <c r="W10" s="1175"/>
      <c r="X10" s="1175"/>
      <c r="Y10" s="1175"/>
      <c r="Z10" s="1175"/>
      <c r="AA10" s="1175"/>
      <c r="AB10" s="1175"/>
    </row>
    <row r="11" spans="1:28" s="1170" customFormat="1" ht="12.75" x14ac:dyDescent="0.2">
      <c r="K11" s="166"/>
      <c r="O11" s="779"/>
      <c r="P11" s="1836"/>
      <c r="Q11" s="1836"/>
      <c r="R11" s="1836"/>
      <c r="S11" s="1175"/>
      <c r="T11" s="1175"/>
      <c r="U11" s="1175"/>
      <c r="V11" s="1175"/>
      <c r="W11" s="1175"/>
      <c r="X11" s="1175"/>
      <c r="Y11" s="1175"/>
      <c r="Z11" s="1175"/>
      <c r="AA11" s="1175"/>
      <c r="AB11" s="1175"/>
    </row>
    <row r="12" spans="1:28" x14ac:dyDescent="0.2">
      <c r="A12" s="1171" t="s">
        <v>156</v>
      </c>
      <c r="B12" s="1171" t="s">
        <v>119</v>
      </c>
      <c r="C12" s="1847" t="s">
        <v>163</v>
      </c>
      <c r="D12" s="1171" t="s">
        <v>121</v>
      </c>
      <c r="E12" s="1197"/>
      <c r="F12" s="1197"/>
      <c r="G12" s="1197"/>
      <c r="H12" s="1197"/>
      <c r="I12" s="1197"/>
      <c r="J12" s="839"/>
      <c r="K12" s="1281"/>
      <c r="L12" s="1197"/>
      <c r="M12" s="1197"/>
      <c r="N12" s="1848"/>
    </row>
    <row r="13" spans="1:28" x14ac:dyDescent="0.2">
      <c r="A13" s="1157" t="s">
        <v>275</v>
      </c>
      <c r="B13" s="880"/>
      <c r="C13" s="1849" t="s">
        <v>378</v>
      </c>
      <c r="D13" s="1157" t="s">
        <v>309</v>
      </c>
      <c r="E13" s="1281"/>
      <c r="F13" s="1281"/>
      <c r="G13" s="1281"/>
      <c r="I13" s="1281" t="s">
        <v>114</v>
      </c>
      <c r="J13" s="1281"/>
      <c r="K13" s="1281"/>
      <c r="L13" s="1281"/>
      <c r="M13" s="1281"/>
      <c r="N13" s="1850"/>
    </row>
    <row r="14" spans="1:28" x14ac:dyDescent="0.2">
      <c r="A14" s="1157"/>
      <c r="B14" s="880"/>
      <c r="C14" s="1849"/>
      <c r="D14" s="1157" t="s">
        <v>306</v>
      </c>
      <c r="E14" s="1281"/>
      <c r="F14" s="1281"/>
      <c r="G14" s="1281"/>
      <c r="H14" s="1281"/>
      <c r="I14" s="1172"/>
      <c r="J14" s="1281"/>
      <c r="K14" s="1281"/>
      <c r="L14" s="1281"/>
      <c r="M14" s="1281"/>
      <c r="N14" s="1850"/>
      <c r="O14" s="994" t="e">
        <f>#REF!</f>
        <v>#REF!</v>
      </c>
    </row>
    <row r="15" spans="1:28" x14ac:dyDescent="0.2">
      <c r="A15" s="1157"/>
      <c r="B15" s="880"/>
      <c r="C15" s="882"/>
      <c r="D15" s="1157"/>
      <c r="E15" s="1198"/>
      <c r="F15" s="1198"/>
      <c r="H15" s="1198"/>
      <c r="J15" s="1198"/>
      <c r="K15" s="1198"/>
      <c r="L15" s="1198"/>
      <c r="M15" s="1198"/>
      <c r="N15" s="1852"/>
      <c r="O15" s="994" t="e">
        <f>#REF!</f>
        <v>#REF!</v>
      </c>
    </row>
    <row r="16" spans="1:28" x14ac:dyDescent="0.2">
      <c r="A16" s="835"/>
      <c r="B16" s="861"/>
      <c r="C16" s="883"/>
      <c r="D16" s="835"/>
      <c r="E16" s="1181" t="s">
        <v>66</v>
      </c>
      <c r="F16" s="1181" t="s">
        <v>67</v>
      </c>
      <c r="G16" s="1181" t="s">
        <v>68</v>
      </c>
      <c r="H16" s="1181" t="s">
        <v>69</v>
      </c>
      <c r="I16" s="1181" t="s">
        <v>70</v>
      </c>
      <c r="J16" s="1181" t="s">
        <v>71</v>
      </c>
      <c r="K16" s="1181" t="s">
        <v>72</v>
      </c>
      <c r="L16" s="1181" t="s">
        <v>73</v>
      </c>
      <c r="M16" s="1181" t="s">
        <v>74</v>
      </c>
      <c r="N16" s="1181" t="s">
        <v>75</v>
      </c>
      <c r="P16" s="1283" t="s">
        <v>106</v>
      </c>
    </row>
    <row r="17" spans="1:23" x14ac:dyDescent="0.2">
      <c r="A17" s="1173">
        <v>1</v>
      </c>
      <c r="B17" s="1173">
        <f>A17+1</f>
        <v>2</v>
      </c>
      <c r="C17" s="1173">
        <f t="shared" ref="C17:N17" si="0">B17+1</f>
        <v>3</v>
      </c>
      <c r="D17" s="1173">
        <f t="shared" si="0"/>
        <v>4</v>
      </c>
      <c r="E17" s="1173">
        <f t="shared" si="0"/>
        <v>5</v>
      </c>
      <c r="F17" s="1173">
        <f t="shared" si="0"/>
        <v>6</v>
      </c>
      <c r="G17" s="1173">
        <f t="shared" si="0"/>
        <v>7</v>
      </c>
      <c r="H17" s="1173">
        <f t="shared" si="0"/>
        <v>8</v>
      </c>
      <c r="I17" s="1173">
        <f t="shared" si="0"/>
        <v>9</v>
      </c>
      <c r="J17" s="1173">
        <f t="shared" si="0"/>
        <v>10</v>
      </c>
      <c r="K17" s="1173">
        <f t="shared" si="0"/>
        <v>11</v>
      </c>
      <c r="L17" s="1173">
        <f t="shared" si="0"/>
        <v>12</v>
      </c>
      <c r="M17" s="1173">
        <f t="shared" si="0"/>
        <v>13</v>
      </c>
      <c r="N17" s="1173">
        <f t="shared" si="0"/>
        <v>14</v>
      </c>
      <c r="O17" s="1365" t="s">
        <v>292</v>
      </c>
      <c r="P17" s="1173" t="s">
        <v>328</v>
      </c>
      <c r="Q17" s="1173"/>
      <c r="R17" s="1173" t="s">
        <v>381</v>
      </c>
    </row>
    <row r="18" spans="1:23" s="1191" customFormat="1" hidden="1" x14ac:dyDescent="0.2">
      <c r="B18" s="1175"/>
      <c r="D18" s="1189" t="s">
        <v>271</v>
      </c>
      <c r="E18" s="1854">
        <v>0.1</v>
      </c>
      <c r="F18" s="1854">
        <v>0.2</v>
      </c>
      <c r="G18" s="1854">
        <v>0.3</v>
      </c>
      <c r="H18" s="1854">
        <v>0.4</v>
      </c>
      <c r="I18" s="1854">
        <v>0.5</v>
      </c>
      <c r="J18" s="1854">
        <v>0.6</v>
      </c>
      <c r="K18" s="1854">
        <v>0.7</v>
      </c>
      <c r="L18" s="1854">
        <v>0.8</v>
      </c>
      <c r="M18" s="1854">
        <v>0.9</v>
      </c>
      <c r="N18" s="1854">
        <v>1</v>
      </c>
      <c r="O18" s="1194"/>
      <c r="P18" s="1189"/>
      <c r="Q18" s="1189"/>
      <c r="R18" s="1189"/>
    </row>
    <row r="19" spans="1:23" x14ac:dyDescent="0.2">
      <c r="E19" s="329"/>
      <c r="F19" s="329"/>
      <c r="G19" s="329"/>
      <c r="H19" s="329"/>
      <c r="I19" s="329"/>
      <c r="J19" s="329"/>
      <c r="K19" s="329"/>
      <c r="L19" s="329"/>
      <c r="M19" s="329"/>
      <c r="N19" s="329"/>
    </row>
    <row r="20" spans="1:23" x14ac:dyDescent="0.2">
      <c r="C20" s="1283" t="s">
        <v>82</v>
      </c>
      <c r="D20" s="863"/>
    </row>
    <row r="21" spans="1:23" x14ac:dyDescent="0.2">
      <c r="B21" s="844" t="str">
        <f>'ЭЛИС-1'!B20</f>
        <v>Директор ООО "ЭЛИС"</v>
      </c>
      <c r="C21" s="1283" t="s">
        <v>257</v>
      </c>
    </row>
    <row r="22" spans="1:23" x14ac:dyDescent="0.2">
      <c r="B22" s="844" t="str">
        <f>'ЭЛИС-1'!B21</f>
        <v>Гл.инженер ООО "ЭЛИС"</v>
      </c>
      <c r="C22" s="1283" t="s">
        <v>18</v>
      </c>
      <c r="D22" s="863"/>
    </row>
    <row r="23" spans="1:23" x14ac:dyDescent="0.2">
      <c r="B23" s="844" t="str">
        <f>'ЭЛИС-1'!B22</f>
        <v>Диспетчер ОДС</v>
      </c>
      <c r="C23" s="1283" t="s">
        <v>19</v>
      </c>
      <c r="E23" s="783"/>
    </row>
    <row r="24" spans="1:23" x14ac:dyDescent="0.2">
      <c r="E24" s="783"/>
      <c r="O24" s="1284"/>
      <c r="P24" s="1283" t="s">
        <v>5775</v>
      </c>
      <c r="Q24" s="1176" t="s">
        <v>5776</v>
      </c>
      <c r="R24" s="1176" t="s">
        <v>5777</v>
      </c>
      <c r="S24" s="1283" t="s">
        <v>5778</v>
      </c>
      <c r="T24" s="1283" t="s">
        <v>5779</v>
      </c>
      <c r="U24" s="1283" t="s">
        <v>5780</v>
      </c>
      <c r="V24" s="1283"/>
      <c r="W24" s="1283"/>
    </row>
    <row r="25" spans="1:23" x14ac:dyDescent="0.2">
      <c r="A25" s="1283">
        <v>1</v>
      </c>
      <c r="B25" s="1175" t="s">
        <v>172</v>
      </c>
      <c r="C25" s="1283" t="s">
        <v>296</v>
      </c>
      <c r="D25" s="1175" t="s">
        <v>247</v>
      </c>
      <c r="E25" s="1283">
        <f>ROUND($N$25*E18/10,0)*10</f>
        <v>5000</v>
      </c>
      <c r="F25" s="1283">
        <f t="shared" ref="F25:M25" si="1">ROUND($N$25*F18/10,0)*10</f>
        <v>10000</v>
      </c>
      <c r="G25" s="1283">
        <f t="shared" si="1"/>
        <v>15000</v>
      </c>
      <c r="H25" s="1283">
        <f t="shared" si="1"/>
        <v>20000</v>
      </c>
      <c r="I25" s="1283">
        <f t="shared" si="1"/>
        <v>25000</v>
      </c>
      <c r="J25" s="1283">
        <f t="shared" si="1"/>
        <v>30000</v>
      </c>
      <c r="K25" s="1283">
        <f t="shared" si="1"/>
        <v>35000</v>
      </c>
      <c r="L25" s="1283">
        <f>ROUND($N$25*L18/10,0)*10</f>
        <v>40000</v>
      </c>
      <c r="M25" s="1283">
        <f t="shared" si="1"/>
        <v>45000</v>
      </c>
      <c r="N25" s="1283">
        <v>50000</v>
      </c>
      <c r="O25" s="1284">
        <f>SUM(P25:U25)</f>
        <v>59180</v>
      </c>
      <c r="P25" s="1283">
        <f>Q27</f>
        <v>0</v>
      </c>
      <c r="Q25" s="1283">
        <v>0</v>
      </c>
      <c r="R25" s="1283">
        <v>54930</v>
      </c>
      <c r="S25" s="1283">
        <v>2336</v>
      </c>
      <c r="T25" s="1283">
        <v>1914</v>
      </c>
      <c r="U25" s="1283">
        <v>0</v>
      </c>
    </row>
    <row r="26" spans="1:23" x14ac:dyDescent="0.2">
      <c r="A26" s="1283"/>
      <c r="C26" s="1283" t="s">
        <v>257</v>
      </c>
      <c r="D26" s="1175" t="s">
        <v>2202</v>
      </c>
      <c r="E26" s="1283"/>
      <c r="F26" s="1283"/>
      <c r="G26" s="1283"/>
      <c r="H26" s="1283"/>
      <c r="I26" s="1283"/>
      <c r="J26" s="1283"/>
      <c r="K26" s="1283"/>
      <c r="L26" s="1283"/>
      <c r="M26" s="1283"/>
      <c r="N26" s="1283"/>
      <c r="O26" s="2208"/>
      <c r="S26" s="1283"/>
      <c r="T26" s="1283"/>
    </row>
    <row r="27" spans="1:23" x14ac:dyDescent="0.2">
      <c r="A27" s="1283"/>
      <c r="C27" s="1283" t="s">
        <v>76</v>
      </c>
      <c r="D27" s="1175" t="s">
        <v>612</v>
      </c>
      <c r="E27" s="1283"/>
      <c r="F27" s="1283"/>
      <c r="G27" s="1283"/>
      <c r="H27" s="1283"/>
      <c r="I27" s="1283"/>
      <c r="J27" s="1283"/>
      <c r="K27" s="1283"/>
      <c r="L27" s="1283"/>
      <c r="M27" s="1283"/>
      <c r="N27" s="1283"/>
      <c r="O27" s="2208"/>
      <c r="P27" s="1284"/>
      <c r="Q27" s="1115">
        <f>'ЭЛИС-3'!T30</f>
        <v>0</v>
      </c>
      <c r="S27" s="1283"/>
      <c r="T27" s="1283"/>
    </row>
    <row r="28" spans="1:23" x14ac:dyDescent="0.2">
      <c r="A28" s="1283"/>
      <c r="D28" s="1175" t="s">
        <v>613</v>
      </c>
      <c r="E28" s="1283"/>
      <c r="F28" s="1283"/>
      <c r="G28" s="1283"/>
      <c r="H28" s="1283"/>
      <c r="I28" s="1283"/>
      <c r="J28" s="1283"/>
      <c r="K28" s="1283"/>
      <c r="L28" s="1283"/>
      <c r="M28" s="1283"/>
      <c r="N28" s="1283"/>
      <c r="O28" s="1176"/>
    </row>
    <row r="29" spans="1:23" x14ac:dyDescent="0.2">
      <c r="A29" s="1283"/>
      <c r="E29" s="1283"/>
      <c r="F29" s="1283"/>
      <c r="G29" s="1283"/>
      <c r="H29" s="1283"/>
      <c r="I29" s="1283"/>
      <c r="J29" s="1283"/>
      <c r="K29" s="1283"/>
      <c r="L29" s="1283"/>
      <c r="M29" s="1283"/>
      <c r="N29" s="1283"/>
      <c r="O29" s="2208"/>
      <c r="P29" s="1174"/>
      <c r="Q29" s="1167"/>
    </row>
    <row r="30" spans="1:23" x14ac:dyDescent="0.2">
      <c r="A30" s="1283">
        <v>2</v>
      </c>
      <c r="B30" s="1175" t="str">
        <f>'ЭЛИС-1'!B24</f>
        <v>Северный филиал</v>
      </c>
      <c r="C30" s="1283" t="str">
        <f>'ЭЛИС-1'!C24</f>
        <v>(8216) 77-05-01</v>
      </c>
      <c r="D30" s="1176" t="str">
        <f>D26</f>
        <v>ПС 220 кВ ГПП-2 ЭЛИС</v>
      </c>
      <c r="E30" s="1283">
        <f t="shared" ref="E30:M30" si="2">ROUND($N$30*E18/10,0)*10</f>
        <v>200</v>
      </c>
      <c r="F30" s="1283">
        <f t="shared" si="2"/>
        <v>400</v>
      </c>
      <c r="G30" s="1283">
        <f t="shared" si="2"/>
        <v>600</v>
      </c>
      <c r="H30" s="1283">
        <f t="shared" si="2"/>
        <v>800</v>
      </c>
      <c r="I30" s="1283">
        <f t="shared" si="2"/>
        <v>1000</v>
      </c>
      <c r="J30" s="1283">
        <f t="shared" si="2"/>
        <v>1200</v>
      </c>
      <c r="K30" s="1283">
        <f t="shared" si="2"/>
        <v>1400</v>
      </c>
      <c r="L30" s="1283">
        <f t="shared" si="2"/>
        <v>1600</v>
      </c>
      <c r="M30" s="1283">
        <f t="shared" si="2"/>
        <v>1800</v>
      </c>
      <c r="N30" s="1283">
        <v>2000</v>
      </c>
      <c r="O30" s="2208"/>
      <c r="P30" s="1283">
        <v>2300</v>
      </c>
      <c r="Q30" s="1284" t="s">
        <v>392</v>
      </c>
      <c r="R30" s="1028" t="s">
        <v>567</v>
      </c>
    </row>
    <row r="31" spans="1:23" x14ac:dyDescent="0.2">
      <c r="A31" s="1283"/>
      <c r="B31" s="1175" t="str">
        <f>'ЭЛИС-1'!B25</f>
        <v>ООО "Газпром Энерго"</v>
      </c>
      <c r="C31" s="1283" t="str">
        <f>'ЭЛИС-1'!C25</f>
        <v>77-04-41</v>
      </c>
      <c r="D31" s="1176" t="s">
        <v>1</v>
      </c>
      <c r="E31" s="1283"/>
      <c r="F31" s="1283"/>
      <c r="G31" s="1283"/>
      <c r="H31" s="1283"/>
      <c r="I31" s="1283"/>
      <c r="J31" s="1283"/>
      <c r="K31" s="1283"/>
      <c r="L31" s="1283"/>
      <c r="M31" s="1283"/>
      <c r="N31" s="1283"/>
      <c r="O31" s="2208"/>
      <c r="P31" s="1167"/>
      <c r="Q31" s="1137" t="s">
        <v>568</v>
      </c>
    </row>
    <row r="32" spans="1:23" x14ac:dyDescent="0.2">
      <c r="B32" s="1175" t="str">
        <f>'ЭЛИС-1'!B26</f>
        <v>(все потребление)</v>
      </c>
      <c r="C32" s="1283" t="str">
        <f>'ЭЛИС-1'!C26</f>
        <v>(8172) 78-35-49</v>
      </c>
      <c r="E32" s="1283"/>
      <c r="F32" s="1283"/>
      <c r="G32" s="1283"/>
      <c r="H32" s="1283"/>
      <c r="I32" s="1283"/>
      <c r="J32" s="1283"/>
      <c r="K32" s="1283"/>
      <c r="L32" s="1283"/>
      <c r="M32" s="1283"/>
      <c r="N32" s="1283"/>
      <c r="O32" s="2208"/>
    </row>
    <row r="33" spans="1:18" x14ac:dyDescent="0.2">
      <c r="B33" s="844"/>
      <c r="C33" s="1283"/>
      <c r="E33" s="1283"/>
      <c r="F33" s="1283"/>
      <c r="G33" s="1283"/>
      <c r="H33" s="1283"/>
      <c r="I33" s="1283"/>
      <c r="J33" s="1283"/>
      <c r="K33" s="1283"/>
      <c r="L33" s="1283"/>
      <c r="M33" s="1283"/>
      <c r="N33" s="1283"/>
      <c r="O33" s="2208"/>
    </row>
    <row r="34" spans="1:18" x14ac:dyDescent="0.2">
      <c r="A34" s="1283">
        <v>3</v>
      </c>
      <c r="B34" s="1175" t="s">
        <v>5774</v>
      </c>
      <c r="C34" s="1283" t="s">
        <v>1010</v>
      </c>
      <c r="D34" s="1176" t="str">
        <f>D30</f>
        <v>ПС 220 кВ ГПП-2 ЭЛИС</v>
      </c>
      <c r="E34" s="1283">
        <f t="shared" ref="E34:M34" si="3">ROUND($N$34*E18/10,0)*10</f>
        <v>500</v>
      </c>
      <c r="F34" s="1283">
        <f t="shared" si="3"/>
        <v>1000</v>
      </c>
      <c r="G34" s="1283">
        <f t="shared" si="3"/>
        <v>1500</v>
      </c>
      <c r="H34" s="1283">
        <f t="shared" si="3"/>
        <v>2000</v>
      </c>
      <c r="I34" s="1283">
        <f t="shared" si="3"/>
        <v>2500</v>
      </c>
      <c r="J34" s="1283">
        <f t="shared" si="3"/>
        <v>3000</v>
      </c>
      <c r="K34" s="1283">
        <f t="shared" si="3"/>
        <v>3500</v>
      </c>
      <c r="L34" s="1283">
        <f t="shared" si="3"/>
        <v>4000</v>
      </c>
      <c r="M34" s="1283">
        <f t="shared" si="3"/>
        <v>4500</v>
      </c>
      <c r="N34" s="1283">
        <v>5000</v>
      </c>
      <c r="O34" s="2208"/>
      <c r="P34" s="1283">
        <f>4992+15</f>
        <v>5007</v>
      </c>
      <c r="Q34" s="1137" t="s">
        <v>568</v>
      </c>
      <c r="R34" s="1028" t="s">
        <v>4079</v>
      </c>
    </row>
    <row r="35" spans="1:18" x14ac:dyDescent="0.2">
      <c r="A35" s="1283"/>
      <c r="B35" s="1175" t="s">
        <v>604</v>
      </c>
      <c r="C35" s="1283" t="s">
        <v>1850</v>
      </c>
      <c r="D35" s="1176" t="s">
        <v>16</v>
      </c>
      <c r="E35" s="1283"/>
      <c r="F35" s="1283"/>
      <c r="G35" s="1283"/>
      <c r="H35" s="1283"/>
      <c r="I35" s="1283"/>
      <c r="J35" s="1283"/>
      <c r="K35" s="1283"/>
      <c r="L35" s="1283"/>
      <c r="M35" s="1283"/>
      <c r="N35" s="1283"/>
      <c r="O35" s="2208"/>
    </row>
    <row r="36" spans="1:18" x14ac:dyDescent="0.2">
      <c r="A36" s="1283"/>
      <c r="C36" s="1283"/>
      <c r="E36" s="1283"/>
      <c r="F36" s="1283"/>
      <c r="G36" s="1283"/>
      <c r="H36" s="1283"/>
      <c r="I36" s="1283"/>
      <c r="J36" s="1283"/>
      <c r="K36" s="1283"/>
      <c r="L36" s="1283"/>
      <c r="M36" s="1283"/>
      <c r="N36" s="1283"/>
      <c r="O36" s="2208"/>
    </row>
    <row r="37" spans="1:18" x14ac:dyDescent="0.2">
      <c r="A37" s="1283">
        <v>4</v>
      </c>
      <c r="B37" s="1175" t="s">
        <v>6510</v>
      </c>
      <c r="C37" s="1283" t="str">
        <f>'ЭЛИС-1'!C35</f>
        <v>52-16-00</v>
      </c>
      <c r="D37" s="1283" t="str">
        <f>'ЭЛИС-1'!D35</f>
        <v>ПС 220 кВ ГПП-2 ЭЛИС</v>
      </c>
      <c r="E37" s="1283">
        <f t="shared" ref="E37:M37" si="4">ROUND($N$37*E18/10,0)*10</f>
        <v>250</v>
      </c>
      <c r="F37" s="1283">
        <f t="shared" si="4"/>
        <v>500</v>
      </c>
      <c r="G37" s="1283">
        <f t="shared" si="4"/>
        <v>750</v>
      </c>
      <c r="H37" s="1283">
        <f t="shared" si="4"/>
        <v>1000</v>
      </c>
      <c r="I37" s="1283">
        <f t="shared" si="4"/>
        <v>1250</v>
      </c>
      <c r="J37" s="1283">
        <f t="shared" si="4"/>
        <v>1500</v>
      </c>
      <c r="K37" s="1283">
        <f t="shared" si="4"/>
        <v>1750</v>
      </c>
      <c r="L37" s="1283">
        <f t="shared" si="4"/>
        <v>2000</v>
      </c>
      <c r="M37" s="1283">
        <f t="shared" si="4"/>
        <v>2250</v>
      </c>
      <c r="N37" s="1283">
        <v>2500</v>
      </c>
      <c r="O37" s="2208"/>
      <c r="P37" s="1283">
        <v>2577</v>
      </c>
    </row>
    <row r="38" spans="1:18" x14ac:dyDescent="0.2">
      <c r="A38" s="1283"/>
      <c r="B38" s="1175" t="str">
        <f>'ЭЛИС-1'!B36</f>
        <v>(Центр СМ)</v>
      </c>
      <c r="C38" s="1283" t="str">
        <f>'ЭЛИС-1'!C36</f>
        <v>921-830-23-84</v>
      </c>
      <c r="D38" s="1176" t="str">
        <f>'ЭЛИС-1'!D36</f>
        <v>яч.32</v>
      </c>
      <c r="E38" s="1283"/>
      <c r="F38" s="1283"/>
      <c r="G38" s="1283"/>
      <c r="H38" s="1283"/>
      <c r="I38" s="1283"/>
      <c r="J38" s="1283"/>
      <c r="K38" s="1283"/>
      <c r="L38" s="1283"/>
      <c r="M38" s="1283"/>
      <c r="N38" s="1283"/>
      <c r="O38" s="2208"/>
    </row>
    <row r="39" spans="1:18" x14ac:dyDescent="0.2">
      <c r="A39" s="1283"/>
      <c r="C39" s="1283"/>
      <c r="D39" s="1176"/>
      <c r="E39" s="1283"/>
      <c r="F39" s="1283"/>
      <c r="G39" s="1283"/>
      <c r="H39" s="1283"/>
      <c r="I39" s="1283"/>
      <c r="J39" s="1283"/>
      <c r="K39" s="1283"/>
      <c r="L39" s="1283"/>
      <c r="M39" s="1283"/>
      <c r="N39" s="1283"/>
      <c r="O39" s="2208"/>
      <c r="P39" s="1167"/>
    </row>
    <row r="40" spans="1:18" x14ac:dyDescent="0.2">
      <c r="A40" s="1283">
        <v>5</v>
      </c>
      <c r="B40" s="799" t="s">
        <v>1011</v>
      </c>
      <c r="C40" s="1108" t="s">
        <v>1012</v>
      </c>
      <c r="D40" s="1175" t="str">
        <f>D34</f>
        <v>ПС 220 кВ ГПП-2 ЭЛИС</v>
      </c>
      <c r="E40" s="1283">
        <f t="shared" ref="E40:M40" si="5">ROUND($N$40*E18/10,0)*10</f>
        <v>110</v>
      </c>
      <c r="F40" s="1283">
        <f t="shared" si="5"/>
        <v>220</v>
      </c>
      <c r="G40" s="1283">
        <f t="shared" si="5"/>
        <v>330</v>
      </c>
      <c r="H40" s="1283">
        <f t="shared" si="5"/>
        <v>440</v>
      </c>
      <c r="I40" s="1283">
        <f t="shared" si="5"/>
        <v>550</v>
      </c>
      <c r="J40" s="1283">
        <f t="shared" si="5"/>
        <v>660</v>
      </c>
      <c r="K40" s="1283">
        <f t="shared" si="5"/>
        <v>770</v>
      </c>
      <c r="L40" s="1283">
        <f t="shared" si="5"/>
        <v>880</v>
      </c>
      <c r="M40" s="1283">
        <f t="shared" si="5"/>
        <v>990</v>
      </c>
      <c r="N40" s="1283">
        <v>1100</v>
      </c>
      <c r="O40" s="2208"/>
      <c r="P40" s="1283">
        <v>1189</v>
      </c>
    </row>
    <row r="41" spans="1:18" x14ac:dyDescent="0.2">
      <c r="A41" s="1283"/>
      <c r="B41" s="799"/>
      <c r="C41" s="1283" t="s">
        <v>1013</v>
      </c>
      <c r="D41" s="1175" t="s">
        <v>0</v>
      </c>
      <c r="E41" s="1283"/>
      <c r="F41" s="1283"/>
      <c r="G41" s="1283"/>
      <c r="H41" s="1283"/>
      <c r="I41" s="1283"/>
      <c r="J41" s="1283"/>
      <c r="K41" s="1283"/>
      <c r="L41" s="1283"/>
      <c r="M41" s="1283"/>
      <c r="N41" s="1283"/>
      <c r="O41" s="2208"/>
    </row>
    <row r="42" spans="1:18" x14ac:dyDescent="0.2">
      <c r="A42" s="1283"/>
      <c r="C42" s="1283"/>
      <c r="D42" s="1176"/>
      <c r="E42" s="1283"/>
      <c r="F42" s="1283"/>
      <c r="G42" s="1283"/>
      <c r="H42" s="1283"/>
      <c r="I42" s="1283"/>
      <c r="J42" s="1283"/>
      <c r="K42" s="1283"/>
      <c r="L42" s="1283"/>
      <c r="M42" s="1283"/>
      <c r="N42" s="1283"/>
      <c r="P42" s="1167"/>
    </row>
    <row r="43" spans="1:18" s="364" customFormat="1" hidden="1" x14ac:dyDescent="0.2">
      <c r="A43" s="790"/>
      <c r="B43" s="385"/>
      <c r="C43" s="790"/>
      <c r="D43" s="385"/>
      <c r="E43" s="790"/>
      <c r="F43" s="790"/>
      <c r="G43" s="790"/>
      <c r="H43" s="790"/>
      <c r="I43" s="790"/>
      <c r="J43" s="790"/>
      <c r="K43" s="790"/>
      <c r="L43" s="790"/>
      <c r="M43" s="790"/>
      <c r="N43" s="790"/>
      <c r="O43" s="418"/>
      <c r="P43" s="791"/>
      <c r="Q43" s="790"/>
      <c r="R43" s="790"/>
    </row>
    <row r="44" spans="1:18" s="364" customFormat="1" hidden="1" x14ac:dyDescent="0.2">
      <c r="A44" s="790"/>
      <c r="B44" s="2077" t="str">
        <f>'ЭЛИС-1'!B28</f>
        <v xml:space="preserve">МУП "ПАТП №1" </v>
      </c>
      <c r="C44" s="790" t="str">
        <f>'ЭЛИС-1'!C28</f>
        <v>72-33-47</v>
      </c>
      <c r="D44" s="385" t="str">
        <f>'ЭЛИС-1'!D28</f>
        <v>ПС 220 кВГПП-2 ЭЛИС</v>
      </c>
      <c r="E44" s="790">
        <f t="shared" ref="E44:M44" si="6">ROUND($N$44*E18/10,0)*10</f>
        <v>0</v>
      </c>
      <c r="F44" s="790">
        <f t="shared" si="6"/>
        <v>0</v>
      </c>
      <c r="G44" s="790">
        <f t="shared" si="6"/>
        <v>0</v>
      </c>
      <c r="H44" s="790">
        <f t="shared" si="6"/>
        <v>0</v>
      </c>
      <c r="I44" s="790">
        <f t="shared" si="6"/>
        <v>0</v>
      </c>
      <c r="J44" s="790">
        <f t="shared" si="6"/>
        <v>0</v>
      </c>
      <c r="K44" s="790">
        <f t="shared" si="6"/>
        <v>0</v>
      </c>
      <c r="L44" s="790">
        <f t="shared" si="6"/>
        <v>0</v>
      </c>
      <c r="M44" s="790">
        <f t="shared" si="6"/>
        <v>0</v>
      </c>
      <c r="N44" s="790"/>
      <c r="O44" s="418"/>
      <c r="P44" s="772">
        <v>0</v>
      </c>
      <c r="Q44" s="790"/>
      <c r="R44" s="790"/>
    </row>
    <row r="45" spans="1:18" s="364" customFormat="1" hidden="1" x14ac:dyDescent="0.2">
      <c r="A45" s="790"/>
      <c r="B45" s="385" t="str">
        <f>'ЭЛИС-1'!B29</f>
        <v>(вместе с потребителями</v>
      </c>
      <c r="C45" s="790" t="str">
        <f>'ЭЛИС-1'!C29</f>
        <v>900-501-33-20</v>
      </c>
      <c r="D45" s="385" t="str">
        <f>'ЭЛИС-1'!D29</f>
        <v xml:space="preserve"> яч.9, 21</v>
      </c>
      <c r="E45" s="790"/>
      <c r="F45" s="790"/>
      <c r="G45" s="790"/>
      <c r="H45" s="790"/>
      <c r="I45" s="790"/>
      <c r="J45" s="790"/>
      <c r="K45" s="790"/>
      <c r="L45" s="790"/>
      <c r="M45" s="790"/>
      <c r="N45" s="790"/>
      <c r="O45" s="418"/>
      <c r="P45" s="791"/>
      <c r="Q45" s="791"/>
      <c r="R45" s="790"/>
    </row>
    <row r="46" spans="1:18" s="364" customFormat="1" hidden="1" x14ac:dyDescent="0.2">
      <c r="A46" s="790"/>
      <c r="B46" s="385" t="str">
        <f>'ЭЛИС-1'!B30</f>
        <v>от эл.сетей МУП "ПАТП №1" )</v>
      </c>
      <c r="C46" s="790" t="str">
        <f>'ЭЛИС-1'!C30</f>
        <v>900-547-77-77</v>
      </c>
      <c r="E46" s="790"/>
      <c r="F46" s="790"/>
      <c r="G46" s="790"/>
      <c r="H46" s="790"/>
      <c r="I46" s="790"/>
      <c r="J46" s="790"/>
      <c r="K46" s="790"/>
      <c r="L46" s="790"/>
      <c r="M46" s="790"/>
      <c r="N46" s="790"/>
      <c r="O46" s="418"/>
      <c r="P46" s="790"/>
      <c r="Q46" s="791"/>
      <c r="R46" s="790"/>
    </row>
    <row r="47" spans="1:18" s="364" customFormat="1" hidden="1" x14ac:dyDescent="0.2">
      <c r="A47" s="790"/>
      <c r="B47" s="385"/>
      <c r="C47" s="790"/>
      <c r="E47" s="790"/>
      <c r="F47" s="790"/>
      <c r="G47" s="790"/>
      <c r="H47" s="790"/>
      <c r="I47" s="790"/>
      <c r="J47" s="790"/>
      <c r="K47" s="790"/>
      <c r="L47" s="790"/>
      <c r="M47" s="790"/>
      <c r="N47" s="790"/>
      <c r="O47" s="418"/>
      <c r="P47" s="791"/>
      <c r="Q47" s="790"/>
      <c r="R47" s="790"/>
    </row>
    <row r="48" spans="1:18" hidden="1" x14ac:dyDescent="0.2">
      <c r="A48" s="1283"/>
      <c r="C48" s="1283"/>
      <c r="D48" s="1176"/>
      <c r="E48" s="1283"/>
      <c r="F48" s="1283"/>
      <c r="G48" s="1283"/>
      <c r="H48" s="1283"/>
      <c r="I48" s="1283"/>
      <c r="J48" s="1283"/>
      <c r="K48" s="1283"/>
      <c r="L48" s="1283"/>
      <c r="M48" s="1283"/>
      <c r="N48" s="1283"/>
      <c r="O48" s="1955"/>
      <c r="P48" s="1167"/>
    </row>
    <row r="49" spans="1:28" x14ac:dyDescent="0.2">
      <c r="A49" s="1283">
        <v>6</v>
      </c>
      <c r="B49" s="1176" t="s">
        <v>3221</v>
      </c>
      <c r="C49" s="1283" t="s">
        <v>3222</v>
      </c>
      <c r="D49" s="1176" t="s">
        <v>2650</v>
      </c>
      <c r="E49" s="1283">
        <f t="shared" ref="E49:M49" si="7">ROUND($N$49*E18/100,0)*100</f>
        <v>5300</v>
      </c>
      <c r="F49" s="1283">
        <f t="shared" si="7"/>
        <v>10700</v>
      </c>
      <c r="G49" s="1283">
        <f t="shared" si="7"/>
        <v>16000</v>
      </c>
      <c r="H49" s="1283">
        <f t="shared" si="7"/>
        <v>21400</v>
      </c>
      <c r="I49" s="1283">
        <f t="shared" si="7"/>
        <v>26700</v>
      </c>
      <c r="J49" s="1283">
        <f t="shared" si="7"/>
        <v>32000</v>
      </c>
      <c r="K49" s="1283">
        <f t="shared" si="7"/>
        <v>37400</v>
      </c>
      <c r="L49" s="1283">
        <f t="shared" si="7"/>
        <v>42700</v>
      </c>
      <c r="M49" s="1283">
        <f t="shared" si="7"/>
        <v>48100</v>
      </c>
      <c r="N49" s="1283">
        <v>53400</v>
      </c>
      <c r="P49" s="1167">
        <v>53410</v>
      </c>
    </row>
    <row r="50" spans="1:28" x14ac:dyDescent="0.2">
      <c r="B50" s="1176" t="s">
        <v>3223</v>
      </c>
      <c r="C50" s="1283" t="s">
        <v>3224</v>
      </c>
      <c r="D50" s="1176" t="s">
        <v>3225</v>
      </c>
      <c r="E50" s="1283"/>
      <c r="F50" s="1283"/>
      <c r="G50" s="1283"/>
      <c r="H50" s="1283"/>
      <c r="I50" s="1283"/>
      <c r="J50" s="1283"/>
      <c r="K50" s="1283"/>
      <c r="L50" s="1283"/>
      <c r="M50" s="1283"/>
      <c r="N50" s="1283"/>
      <c r="P50" s="1167"/>
    </row>
    <row r="51" spans="1:28" x14ac:dyDescent="0.2">
      <c r="A51" s="1283"/>
      <c r="O51" s="1137" t="s">
        <v>160</v>
      </c>
      <c r="P51" s="1175"/>
      <c r="Q51" s="564"/>
      <c r="R51" s="1175"/>
    </row>
    <row r="52" spans="1:28" s="1114" customFormat="1" x14ac:dyDescent="0.2">
      <c r="D52" s="1114" t="s">
        <v>167</v>
      </c>
      <c r="E52" s="1284">
        <f t="shared" ref="E52:M52" si="8">E25+E30+E34+E37+E40+E49</f>
        <v>11360</v>
      </c>
      <c r="F52" s="1284">
        <f t="shared" si="8"/>
        <v>22820</v>
      </c>
      <c r="G52" s="1284">
        <f t="shared" si="8"/>
        <v>34180</v>
      </c>
      <c r="H52" s="1284">
        <f t="shared" si="8"/>
        <v>45640</v>
      </c>
      <c r="I52" s="1284">
        <f t="shared" si="8"/>
        <v>57000</v>
      </c>
      <c r="J52" s="1284">
        <f t="shared" si="8"/>
        <v>68360</v>
      </c>
      <c r="K52" s="1284">
        <f t="shared" si="8"/>
        <v>79820</v>
      </c>
      <c r="L52" s="1284">
        <f t="shared" si="8"/>
        <v>91180</v>
      </c>
      <c r="M52" s="1284">
        <f t="shared" si="8"/>
        <v>102640</v>
      </c>
      <c r="N52" s="1284">
        <f>N25+N30+N34+N37+N40+N49</f>
        <v>114000</v>
      </c>
      <c r="O52" s="881">
        <v>114000</v>
      </c>
      <c r="P52" s="1853">
        <f>O52/1000000</f>
        <v>0.114</v>
      </c>
      <c r="Q52" s="565"/>
      <c r="R52" s="1284"/>
      <c r="S52" s="937"/>
      <c r="T52" s="1175"/>
      <c r="U52" s="1175"/>
      <c r="V52" s="1175"/>
      <c r="W52" s="1175"/>
      <c r="X52" s="1175"/>
      <c r="Y52" s="1175"/>
      <c r="Z52" s="1175"/>
      <c r="AA52" s="1175"/>
      <c r="AB52" s="1175"/>
    </row>
    <row r="53" spans="1:28" s="1114" customFormat="1" x14ac:dyDescent="0.2">
      <c r="E53" s="1284"/>
      <c r="F53" s="1284"/>
      <c r="G53" s="1284"/>
      <c r="H53" s="1284"/>
      <c r="I53" s="1284"/>
      <c r="J53" s="1284"/>
      <c r="K53" s="1284"/>
      <c r="L53" s="1284"/>
      <c r="M53" s="1284"/>
      <c r="N53" s="1284"/>
      <c r="O53" s="881"/>
      <c r="P53" s="1853"/>
      <c r="Q53" s="565"/>
      <c r="R53" s="1284"/>
      <c r="S53" s="1175"/>
      <c r="T53" s="1175"/>
      <c r="U53" s="1175"/>
      <c r="V53" s="1175"/>
      <c r="W53" s="1175"/>
      <c r="X53" s="1175"/>
      <c r="Y53" s="1175"/>
      <c r="Z53" s="1175"/>
      <c r="AA53" s="1175"/>
      <c r="AB53" s="1175"/>
    </row>
    <row r="54" spans="1:28" hidden="1" x14ac:dyDescent="0.2">
      <c r="E54" s="1283"/>
      <c r="F54" s="1283"/>
      <c r="G54" s="1283"/>
      <c r="H54" s="1283"/>
      <c r="I54" s="1283"/>
      <c r="J54" s="1283"/>
      <c r="K54" s="1283"/>
      <c r="L54" s="1283"/>
      <c r="M54" s="1283"/>
      <c r="N54" s="1283"/>
    </row>
    <row r="55" spans="1:28" x14ac:dyDescent="0.2">
      <c r="B55" s="844" t="e">
        <f>'ЭЛИС-1'!B41</f>
        <v>#REF!</v>
      </c>
      <c r="C55" s="1175" t="e">
        <f>'ЭЛИС-1'!C41</f>
        <v>#REF!</v>
      </c>
      <c r="E55" s="1283"/>
      <c r="F55" s="1283"/>
      <c r="G55" s="1283"/>
      <c r="H55" s="1283"/>
      <c r="I55" s="1283"/>
      <c r="J55" s="1283"/>
      <c r="K55" s="1283"/>
      <c r="L55" s="1283"/>
      <c r="M55" s="1283"/>
      <c r="N55" s="1283"/>
    </row>
    <row r="56" spans="1:28" x14ac:dyDescent="0.2">
      <c r="C56" s="1175" t="e">
        <f>'ЭЛИС-1'!C42</f>
        <v>#REF!</v>
      </c>
      <c r="E56" s="1283"/>
      <c r="F56" s="1283"/>
      <c r="G56" s="1283"/>
      <c r="H56" s="1283"/>
      <c r="I56" s="1283"/>
      <c r="J56" s="1283"/>
      <c r="K56" s="1283"/>
      <c r="L56" s="1283"/>
      <c r="M56" s="1283"/>
      <c r="N56" s="1283"/>
    </row>
    <row r="57" spans="1:28" x14ac:dyDescent="0.2">
      <c r="C57" s="1175" t="e">
        <f>'ЭЛИС-1'!C43</f>
        <v>#REF!</v>
      </c>
      <c r="E57" s="1283"/>
      <c r="F57" s="1283"/>
      <c r="G57" s="1283"/>
      <c r="H57" s="1283"/>
      <c r="I57" s="1283"/>
      <c r="J57" s="1283"/>
      <c r="K57" s="1283"/>
      <c r="L57" s="1283"/>
      <c r="M57" s="1283"/>
      <c r="N57" s="1283"/>
    </row>
    <row r="58" spans="1:28" hidden="1" x14ac:dyDescent="0.2">
      <c r="E58" s="1283"/>
      <c r="F58" s="1283"/>
      <c r="G58" s="1283"/>
      <c r="H58" s="1283"/>
      <c r="I58" s="1283"/>
      <c r="J58" s="1283"/>
      <c r="K58" s="1283"/>
      <c r="L58" s="1283"/>
      <c r="M58" s="1283"/>
      <c r="N58" s="1283"/>
    </row>
    <row r="59" spans="1:28" x14ac:dyDescent="0.2">
      <c r="C59" s="844"/>
    </row>
    <row r="60" spans="1:28" ht="12.75" x14ac:dyDescent="0.2">
      <c r="B60" s="1170" t="str">
        <f>'ЭЛИС-1'!B45</f>
        <v>Директор ООО "ЭЛИС"</v>
      </c>
      <c r="M60" s="844" t="s">
        <v>111</v>
      </c>
    </row>
    <row r="61" spans="1:28" s="1170" customFormat="1" ht="12.75" x14ac:dyDescent="0.2">
      <c r="C61" s="1058"/>
      <c r="O61" s="779"/>
      <c r="P61" s="1836"/>
      <c r="Q61" s="1836"/>
      <c r="R61" s="1836"/>
      <c r="S61" s="1175"/>
      <c r="T61" s="1175"/>
      <c r="U61" s="1175"/>
      <c r="V61" s="1175"/>
      <c r="W61" s="1175"/>
      <c r="X61" s="1175"/>
      <c r="Y61" s="1175"/>
      <c r="Z61" s="1175"/>
      <c r="AA61" s="1175"/>
      <c r="AB61" s="1175"/>
    </row>
    <row r="62" spans="1:28" s="1170" customFormat="1" ht="12.75" x14ac:dyDescent="0.2">
      <c r="N62" s="1058"/>
      <c r="O62" s="779"/>
      <c r="P62" s="1836"/>
      <c r="Q62" s="1836"/>
      <c r="R62" s="1836"/>
      <c r="S62" s="1175"/>
      <c r="T62" s="1175"/>
      <c r="U62" s="1175"/>
      <c r="V62" s="1175"/>
      <c r="W62" s="1175"/>
      <c r="X62" s="1175"/>
      <c r="Y62" s="1175"/>
      <c r="Z62" s="1175"/>
      <c r="AA62" s="1175"/>
      <c r="AB62" s="1175"/>
    </row>
    <row r="63" spans="1:28" s="1170" customFormat="1" ht="12.75" x14ac:dyDescent="0.2">
      <c r="N63" s="1058"/>
      <c r="O63" s="779"/>
      <c r="P63" s="1836"/>
      <c r="Q63" s="1836"/>
      <c r="R63" s="1836"/>
      <c r="S63" s="1175"/>
      <c r="T63" s="1175"/>
      <c r="U63" s="1175"/>
      <c r="V63" s="1175"/>
      <c r="W63" s="1175"/>
      <c r="X63" s="1175"/>
      <c r="Y63" s="1175"/>
      <c r="Z63" s="1175"/>
      <c r="AA63" s="1175"/>
      <c r="AB63" s="1175"/>
    </row>
    <row r="64" spans="1:28" ht="12.75" x14ac:dyDescent="0.2">
      <c r="A64" s="1283"/>
      <c r="D64" s="1170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283"/>
    </row>
    <row r="65" spans="1:15" ht="12.75" x14ac:dyDescent="0.2">
      <c r="A65" s="1283"/>
      <c r="D65" s="1170"/>
      <c r="E65" s="850"/>
      <c r="F65" s="850"/>
      <c r="G65" s="850"/>
      <c r="H65" s="850"/>
      <c r="I65" s="850"/>
      <c r="J65" s="850"/>
      <c r="K65" s="850"/>
      <c r="L65" s="850"/>
      <c r="M65" s="850"/>
      <c r="N65" s="850"/>
      <c r="O65" s="1283"/>
    </row>
    <row r="66" spans="1:15" ht="12.75" x14ac:dyDescent="0.2">
      <c r="A66" s="1283"/>
      <c r="D66" s="1170"/>
      <c r="E66" s="785"/>
      <c r="F66" s="785"/>
      <c r="G66" s="785"/>
      <c r="H66" s="785"/>
      <c r="I66" s="785"/>
      <c r="J66" s="785"/>
      <c r="K66" s="785"/>
      <c r="L66" s="785"/>
      <c r="M66" s="785"/>
      <c r="N66" s="785"/>
      <c r="O66" s="1283"/>
    </row>
    <row r="67" spans="1:15" x14ac:dyDescent="0.2">
      <c r="A67" s="1283"/>
      <c r="E67" s="1050"/>
      <c r="F67" s="1050"/>
      <c r="G67" s="1050"/>
      <c r="H67" s="1050"/>
      <c r="I67" s="1050"/>
      <c r="J67" s="1050"/>
      <c r="K67" s="1050"/>
      <c r="L67" s="1050"/>
      <c r="M67" s="1050"/>
      <c r="N67" s="1050"/>
      <c r="O67" s="1283"/>
    </row>
    <row r="68" spans="1:15" x14ac:dyDescent="0.2">
      <c r="A68" s="1283"/>
      <c r="E68" s="1064"/>
      <c r="F68" s="1064"/>
      <c r="G68" s="1064"/>
      <c r="H68" s="1064"/>
      <c r="I68" s="1064"/>
      <c r="J68" s="1064"/>
      <c r="K68" s="1064"/>
      <c r="L68" s="1064"/>
      <c r="M68" s="1064"/>
      <c r="N68" s="1064"/>
      <c r="O68" s="1283"/>
    </row>
    <row r="69" spans="1:15" x14ac:dyDescent="0.2">
      <c r="A69" s="1283"/>
      <c r="E69" s="1167"/>
      <c r="F69" s="1167"/>
      <c r="G69" s="1167"/>
      <c r="H69" s="1167"/>
      <c r="I69" s="1167"/>
      <c r="J69" s="1167"/>
      <c r="K69" s="1167"/>
      <c r="L69" s="1167"/>
      <c r="M69" s="1167"/>
      <c r="N69" s="1167"/>
      <c r="O69" s="1283"/>
    </row>
    <row r="70" spans="1:15" x14ac:dyDescent="0.2">
      <c r="A70" s="1283"/>
      <c r="E70" s="1050"/>
      <c r="F70" s="1050"/>
      <c r="G70" s="1050"/>
      <c r="H70" s="1050"/>
      <c r="I70" s="1050"/>
      <c r="J70" s="1050"/>
      <c r="K70" s="1050"/>
      <c r="L70" s="1050"/>
      <c r="M70" s="1050"/>
      <c r="N70" s="1050"/>
      <c r="O70" s="1283"/>
    </row>
    <row r="71" spans="1:15" x14ac:dyDescent="0.2">
      <c r="A71" s="1283"/>
      <c r="E71" s="1064"/>
      <c r="F71" s="1064"/>
      <c r="G71" s="1064"/>
      <c r="H71" s="1064"/>
      <c r="I71" s="1064"/>
      <c r="J71" s="1064"/>
      <c r="K71" s="1064"/>
      <c r="L71" s="1064"/>
      <c r="M71" s="1064"/>
      <c r="N71" s="1064"/>
      <c r="O71" s="1283"/>
    </row>
    <row r="72" spans="1:15" x14ac:dyDescent="0.2">
      <c r="A72" s="1283"/>
      <c r="E72" s="1283"/>
      <c r="F72" s="1283"/>
      <c r="G72" s="1283"/>
      <c r="H72" s="1283"/>
      <c r="I72" s="1283"/>
      <c r="J72" s="1283"/>
      <c r="K72" s="1283"/>
      <c r="L72" s="1283"/>
      <c r="M72" s="1283"/>
      <c r="N72" s="1283"/>
      <c r="O72" s="1283"/>
    </row>
    <row r="73" spans="1:15" x14ac:dyDescent="0.2">
      <c r="A73" s="1283"/>
      <c r="E73" s="1050"/>
      <c r="F73" s="1050"/>
      <c r="G73" s="1050"/>
      <c r="H73" s="1050"/>
      <c r="I73" s="1050"/>
      <c r="J73" s="1050"/>
      <c r="K73" s="1050"/>
      <c r="L73" s="1050"/>
      <c r="M73" s="1050"/>
      <c r="N73" s="1050"/>
      <c r="O73" s="1283"/>
    </row>
    <row r="74" spans="1:15" x14ac:dyDescent="0.2">
      <c r="A74" s="1283"/>
      <c r="E74" s="1064"/>
      <c r="F74" s="1064"/>
      <c r="G74" s="1064"/>
      <c r="H74" s="1064"/>
      <c r="I74" s="1064"/>
      <c r="J74" s="1064"/>
      <c r="K74" s="1064"/>
      <c r="L74" s="1064"/>
      <c r="M74" s="1064"/>
      <c r="N74" s="1064"/>
      <c r="O74" s="1283"/>
    </row>
    <row r="75" spans="1:15" x14ac:dyDescent="0.2">
      <c r="E75" s="1283"/>
      <c r="F75" s="1283"/>
      <c r="G75" s="1283"/>
      <c r="H75" s="1283"/>
      <c r="I75" s="1283"/>
      <c r="J75" s="1283"/>
      <c r="K75" s="1283"/>
      <c r="L75" s="1283"/>
      <c r="M75" s="1283"/>
      <c r="N75" s="1283"/>
      <c r="O75" s="1283"/>
    </row>
    <row r="76" spans="1:15" x14ac:dyDescent="0.2">
      <c r="E76" s="1050"/>
      <c r="F76" s="1050"/>
      <c r="G76" s="1050"/>
      <c r="H76" s="1050"/>
      <c r="I76" s="1050"/>
      <c r="J76" s="1050"/>
      <c r="K76" s="1050"/>
      <c r="L76" s="1050"/>
      <c r="M76" s="1050"/>
      <c r="N76" s="1050"/>
      <c r="O76" s="1283"/>
    </row>
    <row r="77" spans="1:15" x14ac:dyDescent="0.2">
      <c r="E77" s="1064"/>
      <c r="F77" s="1064"/>
      <c r="G77" s="1064"/>
      <c r="H77" s="1064"/>
      <c r="I77" s="1064"/>
      <c r="J77" s="1064"/>
      <c r="K77" s="1064"/>
      <c r="L77" s="1064"/>
      <c r="M77" s="1064"/>
      <c r="N77" s="1064"/>
      <c r="O77" s="1283"/>
    </row>
    <row r="78" spans="1:15" x14ac:dyDescent="0.2">
      <c r="E78" s="1283"/>
      <c r="F78" s="1283"/>
      <c r="G78" s="1283"/>
      <c r="H78" s="1283"/>
      <c r="I78" s="1283"/>
      <c r="J78" s="1283"/>
      <c r="K78" s="1283"/>
      <c r="L78" s="1283"/>
      <c r="M78" s="1283"/>
      <c r="N78" s="1283"/>
      <c r="O78" s="1283"/>
    </row>
    <row r="79" spans="1:15" x14ac:dyDescent="0.2">
      <c r="E79" s="1050"/>
      <c r="F79" s="1050"/>
      <c r="G79" s="1050"/>
      <c r="H79" s="1050"/>
      <c r="I79" s="1050"/>
      <c r="J79" s="1050"/>
      <c r="K79" s="1050"/>
      <c r="L79" s="1050"/>
      <c r="M79" s="1050"/>
      <c r="N79" s="1050"/>
    </row>
    <row r="80" spans="1:15" x14ac:dyDescent="0.2">
      <c r="E80" s="1064"/>
      <c r="F80" s="1064"/>
      <c r="G80" s="1064"/>
      <c r="H80" s="1064"/>
      <c r="I80" s="1064"/>
      <c r="J80" s="1064"/>
      <c r="K80" s="1064"/>
      <c r="L80" s="1064"/>
      <c r="M80" s="1064"/>
      <c r="N80" s="1064"/>
    </row>
    <row r="81" spans="4:14" x14ac:dyDescent="0.2">
      <c r="E81" s="1283"/>
      <c r="F81" s="1283"/>
      <c r="G81" s="1283"/>
      <c r="H81" s="1283"/>
      <c r="I81" s="1283"/>
      <c r="J81" s="1283"/>
      <c r="K81" s="1283"/>
      <c r="L81" s="1283"/>
      <c r="M81" s="1283"/>
      <c r="N81" s="1283"/>
    </row>
    <row r="82" spans="4:14" x14ac:dyDescent="0.2">
      <c r="E82" s="1050"/>
      <c r="F82" s="1050"/>
      <c r="G82" s="1050"/>
      <c r="H82" s="1050"/>
      <c r="I82" s="1050"/>
      <c r="J82" s="1050"/>
      <c r="K82" s="1050"/>
      <c r="L82" s="1050"/>
      <c r="M82" s="1050"/>
      <c r="N82" s="1050"/>
    </row>
    <row r="83" spans="4:14" x14ac:dyDescent="0.2">
      <c r="E83" s="1064"/>
      <c r="F83" s="1064"/>
      <c r="G83" s="1064"/>
      <c r="H83" s="1064"/>
      <c r="I83" s="1064"/>
      <c r="J83" s="1064"/>
      <c r="K83" s="1064"/>
      <c r="L83" s="1064"/>
      <c r="M83" s="1064"/>
      <c r="N83" s="1064"/>
    </row>
    <row r="84" spans="4:14" x14ac:dyDescent="0.2">
      <c r="E84" s="1283"/>
      <c r="F84" s="1283"/>
      <c r="G84" s="1283"/>
      <c r="H84" s="1283"/>
      <c r="I84" s="1283"/>
      <c r="J84" s="1283"/>
      <c r="K84" s="1283"/>
      <c r="L84" s="1283"/>
      <c r="M84" s="1283"/>
      <c r="N84" s="1283"/>
    </row>
    <row r="85" spans="4:14" x14ac:dyDescent="0.2">
      <c r="D85" s="1114"/>
      <c r="E85" s="1053"/>
      <c r="F85" s="1053"/>
      <c r="G85" s="1053"/>
      <c r="H85" s="1053"/>
      <c r="I85" s="1053"/>
      <c r="J85" s="1053"/>
      <c r="K85" s="1053"/>
      <c r="L85" s="1053"/>
      <c r="M85" s="1053"/>
      <c r="N85" s="1053"/>
    </row>
    <row r="86" spans="4:14" x14ac:dyDescent="0.2">
      <c r="D86" s="1114"/>
      <c r="E86" s="1054"/>
      <c r="F86" s="1054"/>
      <c r="G86" s="1054"/>
      <c r="H86" s="1054"/>
      <c r="I86" s="1054"/>
      <c r="J86" s="1054"/>
      <c r="K86" s="1054"/>
      <c r="L86" s="1054"/>
      <c r="M86" s="1054"/>
      <c r="N86" s="1054"/>
    </row>
    <row r="87" spans="4:14" x14ac:dyDescent="0.2">
      <c r="E87" s="1050"/>
      <c r="F87" s="1050"/>
      <c r="G87" s="1050"/>
      <c r="H87" s="1050"/>
      <c r="I87" s="1050"/>
      <c r="J87" s="1050"/>
      <c r="K87" s="1050"/>
      <c r="L87" s="1050"/>
      <c r="M87" s="1050"/>
      <c r="N87" s="1050"/>
    </row>
    <row r="88" spans="4:14" x14ac:dyDescent="0.2">
      <c r="E88" s="1064"/>
      <c r="F88" s="1064"/>
      <c r="G88" s="1064"/>
      <c r="H88" s="1064"/>
      <c r="I88" s="1064"/>
      <c r="J88" s="1064"/>
      <c r="K88" s="1064"/>
      <c r="L88" s="1064"/>
      <c r="M88" s="1064"/>
      <c r="N88" s="1064"/>
    </row>
    <row r="90" spans="4:14" x14ac:dyDescent="0.2">
      <c r="D90" s="849"/>
    </row>
    <row r="91" spans="4:14" x14ac:dyDescent="0.2">
      <c r="D91" s="1283"/>
    </row>
    <row r="92" spans="4:14" ht="12.75" x14ac:dyDescent="0.2">
      <c r="D92" s="1170"/>
      <c r="E92" s="1050"/>
      <c r="F92" s="1050"/>
      <c r="G92" s="1050"/>
      <c r="H92" s="1050"/>
      <c r="I92" s="1050"/>
      <c r="J92" s="1050"/>
      <c r="K92" s="1050"/>
      <c r="L92" s="1050"/>
      <c r="M92" s="1050"/>
      <c r="N92" s="1050"/>
    </row>
    <row r="93" spans="4:14" ht="12.75" x14ac:dyDescent="0.2">
      <c r="D93" s="1170"/>
      <c r="E93" s="1064"/>
      <c r="F93" s="1064"/>
      <c r="G93" s="1064"/>
      <c r="H93" s="1064"/>
      <c r="I93" s="1064"/>
      <c r="J93" s="1064"/>
      <c r="K93" s="1064"/>
      <c r="L93" s="1064"/>
      <c r="M93" s="1064"/>
      <c r="N93" s="1064"/>
    </row>
    <row r="94" spans="4:14" ht="12.75" x14ac:dyDescent="0.2">
      <c r="D94" s="1170"/>
      <c r="E94" s="1283"/>
      <c r="F94" s="1283"/>
      <c r="G94" s="1283"/>
      <c r="H94" s="1283"/>
      <c r="I94" s="1283"/>
      <c r="J94" s="1283"/>
      <c r="K94" s="1283"/>
      <c r="L94" s="1283"/>
      <c r="M94" s="1283"/>
      <c r="N94" s="1283"/>
    </row>
    <row r="95" spans="4:14" x14ac:dyDescent="0.2">
      <c r="E95" s="1050"/>
      <c r="F95" s="1050"/>
      <c r="G95" s="1050"/>
      <c r="H95" s="1050"/>
      <c r="I95" s="1050"/>
      <c r="J95" s="1050"/>
      <c r="K95" s="1050"/>
      <c r="L95" s="1050"/>
      <c r="M95" s="1050"/>
      <c r="N95" s="1050"/>
    </row>
    <row r="96" spans="4:14" x14ac:dyDescent="0.2">
      <c r="E96" s="1064"/>
      <c r="F96" s="1064"/>
      <c r="G96" s="1064"/>
      <c r="H96" s="1064"/>
      <c r="I96" s="1064"/>
      <c r="J96" s="1064"/>
      <c r="K96" s="1064"/>
      <c r="L96" s="1064"/>
      <c r="M96" s="1064"/>
      <c r="N96" s="1064"/>
    </row>
    <row r="97" spans="4:14" x14ac:dyDescent="0.2">
      <c r="E97" s="1283"/>
      <c r="F97" s="1283"/>
      <c r="G97" s="1283"/>
      <c r="H97" s="1283"/>
      <c r="I97" s="1283"/>
      <c r="J97" s="1283"/>
      <c r="K97" s="1283"/>
      <c r="L97" s="1283"/>
      <c r="M97" s="1283"/>
      <c r="N97" s="1283"/>
    </row>
    <row r="98" spans="4:14" x14ac:dyDescent="0.2">
      <c r="E98" s="1050"/>
      <c r="F98" s="1050"/>
      <c r="G98" s="1050"/>
      <c r="H98" s="1050"/>
      <c r="I98" s="1050"/>
      <c r="J98" s="1050"/>
      <c r="K98" s="1050"/>
      <c r="L98" s="1050"/>
      <c r="M98" s="1050"/>
      <c r="N98" s="1050"/>
    </row>
    <row r="99" spans="4:14" x14ac:dyDescent="0.2">
      <c r="E99" s="1110"/>
      <c r="F99" s="1110"/>
      <c r="G99" s="1110"/>
      <c r="H99" s="1110"/>
      <c r="I99" s="1110"/>
      <c r="J99" s="1110"/>
      <c r="K99" s="1110"/>
      <c r="L99" s="1110"/>
      <c r="M99" s="1110"/>
      <c r="N99" s="1110"/>
    </row>
    <row r="100" spans="4:14" x14ac:dyDescent="0.2">
      <c r="E100" s="1283"/>
      <c r="F100" s="1283"/>
      <c r="G100" s="1283"/>
      <c r="H100" s="1283"/>
      <c r="I100" s="1283"/>
      <c r="J100" s="1283"/>
      <c r="K100" s="1283"/>
      <c r="L100" s="1283"/>
      <c r="M100" s="1283"/>
      <c r="N100" s="1283"/>
    </row>
    <row r="101" spans="4:14" x14ac:dyDescent="0.2">
      <c r="E101" s="1050"/>
      <c r="F101" s="1050"/>
      <c r="G101" s="1050"/>
      <c r="H101" s="1050"/>
      <c r="I101" s="1050"/>
      <c r="J101" s="1050"/>
      <c r="K101" s="1050"/>
      <c r="L101" s="1050"/>
      <c r="M101" s="1050"/>
      <c r="N101" s="1050"/>
    </row>
    <row r="102" spans="4:14" x14ac:dyDescent="0.2">
      <c r="E102" s="1064"/>
      <c r="F102" s="1064"/>
      <c r="G102" s="1064"/>
      <c r="H102" s="1064"/>
      <c r="I102" s="1064"/>
      <c r="J102" s="1064"/>
      <c r="K102" s="1064"/>
      <c r="L102" s="1064"/>
      <c r="M102" s="1064"/>
      <c r="N102" s="1064"/>
    </row>
    <row r="103" spans="4:14" x14ac:dyDescent="0.2">
      <c r="E103" s="1283"/>
      <c r="F103" s="1283"/>
      <c r="G103" s="1283"/>
      <c r="H103" s="1283"/>
      <c r="I103" s="1283"/>
      <c r="J103" s="1283"/>
      <c r="K103" s="1283"/>
      <c r="L103" s="1283"/>
      <c r="M103" s="1283"/>
      <c r="N103" s="1283"/>
    </row>
    <row r="104" spans="4:14" x14ac:dyDescent="0.2">
      <c r="E104" s="1050"/>
      <c r="F104" s="1050"/>
      <c r="G104" s="1050"/>
      <c r="H104" s="1050"/>
      <c r="I104" s="1050"/>
      <c r="J104" s="1050"/>
      <c r="K104" s="1050"/>
      <c r="L104" s="1050"/>
      <c r="M104" s="1050"/>
      <c r="N104" s="1050"/>
    </row>
    <row r="105" spans="4:14" x14ac:dyDescent="0.2">
      <c r="E105" s="1064"/>
      <c r="F105" s="1064"/>
      <c r="G105" s="1064"/>
      <c r="H105" s="1064"/>
      <c r="I105" s="1064"/>
      <c r="J105" s="1064"/>
      <c r="K105" s="1064"/>
      <c r="L105" s="1064"/>
      <c r="M105" s="1064"/>
      <c r="N105" s="1064"/>
    </row>
    <row r="106" spans="4:14" x14ac:dyDescent="0.2">
      <c r="E106" s="1283"/>
      <c r="F106" s="1283"/>
      <c r="G106" s="1283"/>
      <c r="H106" s="1283"/>
      <c r="I106" s="1283"/>
      <c r="J106" s="1283"/>
      <c r="K106" s="1283"/>
      <c r="L106" s="1283"/>
      <c r="M106" s="1283"/>
      <c r="N106" s="1283"/>
    </row>
    <row r="107" spans="4:14" x14ac:dyDescent="0.2">
      <c r="E107" s="1050"/>
      <c r="F107" s="1050"/>
      <c r="G107" s="1050"/>
      <c r="H107" s="1050"/>
      <c r="I107" s="1050"/>
      <c r="J107" s="1050"/>
      <c r="K107" s="1050"/>
      <c r="L107" s="1050"/>
      <c r="M107" s="1050"/>
      <c r="N107" s="1050"/>
    </row>
    <row r="108" spans="4:14" x14ac:dyDescent="0.2">
      <c r="E108" s="1064"/>
      <c r="F108" s="1064"/>
      <c r="G108" s="1064"/>
      <c r="H108" s="1064"/>
      <c r="I108" s="1064"/>
      <c r="J108" s="1064"/>
      <c r="K108" s="1064"/>
      <c r="L108" s="1064"/>
      <c r="M108" s="1064"/>
      <c r="N108" s="1064"/>
    </row>
    <row r="109" spans="4:14" x14ac:dyDescent="0.2">
      <c r="E109" s="1283"/>
      <c r="F109" s="1283"/>
      <c r="G109" s="1283"/>
      <c r="H109" s="1283"/>
      <c r="I109" s="1283"/>
      <c r="J109" s="1283"/>
      <c r="K109" s="1283"/>
      <c r="L109" s="1283"/>
      <c r="M109" s="1283"/>
      <c r="N109" s="1283"/>
    </row>
    <row r="110" spans="4:14" x14ac:dyDescent="0.2">
      <c r="E110" s="1050"/>
      <c r="F110" s="1050"/>
      <c r="G110" s="1050"/>
      <c r="H110" s="1050"/>
      <c r="I110" s="1050"/>
      <c r="J110" s="1050"/>
      <c r="K110" s="1050"/>
      <c r="L110" s="1050"/>
      <c r="M110" s="1050"/>
      <c r="N110" s="1050"/>
    </row>
    <row r="111" spans="4:14" x14ac:dyDescent="0.2">
      <c r="E111" s="1064"/>
      <c r="F111" s="1064"/>
      <c r="G111" s="1064"/>
      <c r="H111" s="1064"/>
      <c r="I111" s="1064"/>
      <c r="J111" s="1064"/>
      <c r="K111" s="1064"/>
      <c r="L111" s="1064"/>
      <c r="M111" s="1064"/>
      <c r="N111" s="1064"/>
    </row>
    <row r="112" spans="4:14" x14ac:dyDescent="0.2">
      <c r="D112" s="1283"/>
      <c r="E112" s="1283"/>
      <c r="F112" s="1283"/>
      <c r="G112" s="1283"/>
      <c r="H112" s="1283"/>
      <c r="I112" s="1283"/>
      <c r="J112" s="1283"/>
      <c r="K112" s="1283"/>
      <c r="L112" s="1283"/>
      <c r="M112" s="1283"/>
      <c r="N112" s="1283"/>
    </row>
    <row r="113" spans="4:18" x14ac:dyDescent="0.2">
      <c r="D113" s="849"/>
      <c r="E113" s="1053"/>
      <c r="F113" s="1053"/>
      <c r="G113" s="1053"/>
      <c r="H113" s="1053"/>
      <c r="I113" s="1053"/>
      <c r="J113" s="1053"/>
      <c r="K113" s="1053"/>
      <c r="L113" s="1053"/>
      <c r="M113" s="1053"/>
      <c r="N113" s="1053"/>
    </row>
    <row r="114" spans="4:18" x14ac:dyDescent="0.2">
      <c r="E114" s="1054"/>
      <c r="F114" s="1054"/>
      <c r="G114" s="1054"/>
      <c r="H114" s="1054"/>
      <c r="I114" s="1054"/>
      <c r="J114" s="1054"/>
      <c r="K114" s="1054"/>
      <c r="L114" s="1054"/>
      <c r="M114" s="1054"/>
      <c r="N114" s="1054"/>
    </row>
    <row r="115" spans="4:18" x14ac:dyDescent="0.2">
      <c r="E115" s="1050"/>
      <c r="F115" s="1050"/>
      <c r="G115" s="1050"/>
      <c r="H115" s="1050"/>
      <c r="I115" s="1050"/>
      <c r="J115" s="1050"/>
      <c r="K115" s="1050"/>
      <c r="L115" s="1050"/>
      <c r="M115" s="1050"/>
      <c r="N115" s="1050"/>
      <c r="O115" s="1050"/>
      <c r="P115" s="1050"/>
      <c r="Q115" s="1050"/>
      <c r="R115" s="1050"/>
    </row>
    <row r="116" spans="4:18" x14ac:dyDescent="0.2">
      <c r="E116" s="1064"/>
      <c r="F116" s="1064"/>
      <c r="G116" s="1064"/>
      <c r="H116" s="1064"/>
      <c r="I116" s="1064"/>
      <c r="J116" s="1064"/>
      <c r="K116" s="1064"/>
      <c r="L116" s="1064"/>
      <c r="M116" s="1064"/>
      <c r="N116" s="1064"/>
      <c r="O116" s="1064"/>
      <c r="P116" s="1064"/>
      <c r="Q116" s="1064"/>
      <c r="R116" s="1064"/>
    </row>
  </sheetData>
  <mergeCells count="3">
    <mergeCell ref="A8:N8"/>
    <mergeCell ref="A9:N9"/>
    <mergeCell ref="A10:N10"/>
  </mergeCells>
  <phoneticPr fontId="0" type="noConversion"/>
  <pageMargins left="0.39370078740157483" right="0.39370078740157483" top="0.59055118110236227" bottom="0.39370078740157483" header="0.51181102362204722" footer="0.51181102362204722"/>
  <pageSetup paperSize="9" orientation="landscape" r:id="rId1"/>
  <headerFooter alignWithMargins="0">
    <oddFooter>&amp;R&amp;P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</sheetPr>
  <dimension ref="A1:AA74"/>
  <sheetViews>
    <sheetView zoomScaleNormal="100" zoomScaleSheetLayoutView="100" workbookViewId="0">
      <pane xSplit="4" ySplit="17" topLeftCell="E18" activePane="bottomRight" state="frozen"/>
      <selection activeCell="W53" sqref="W53"/>
      <selection pane="topRight" activeCell="W53" sqref="W53"/>
      <selection pane="bottomLeft" activeCell="W53" sqref="W53"/>
      <selection pane="bottomRight" activeCell="C37" sqref="C37"/>
    </sheetView>
  </sheetViews>
  <sheetFormatPr defaultRowHeight="12" x14ac:dyDescent="0.2"/>
  <cols>
    <col min="1" max="1" width="4.7109375" style="1283" customWidth="1"/>
    <col min="2" max="2" width="22.85546875" style="1283" customWidth="1"/>
    <col min="3" max="3" width="12.5703125" style="1283" customWidth="1"/>
    <col min="4" max="4" width="17.140625" style="1175" customWidth="1"/>
    <col min="5" max="5" width="14" style="1175" customWidth="1"/>
    <col min="6" max="6" width="6" style="1175" customWidth="1"/>
    <col min="7" max="7" width="5.42578125" style="1283" customWidth="1"/>
    <col min="8" max="8" width="6.42578125" style="1175" customWidth="1"/>
    <col min="9" max="9" width="4.28515625" style="1175" customWidth="1"/>
    <col min="10" max="10" width="4.5703125" style="1175" customWidth="1"/>
    <col min="11" max="11" width="4.7109375" style="1175" customWidth="1"/>
    <col min="12" max="12" width="4.85546875" style="1175" customWidth="1"/>
    <col min="13" max="13" width="5" style="1175" customWidth="1"/>
    <col min="14" max="16" width="5.7109375" style="1175" customWidth="1"/>
    <col min="17" max="18" width="5.7109375" style="1283" customWidth="1"/>
    <col min="19" max="19" width="8" style="1513" hidden="1" customWidth="1"/>
    <col min="20" max="20" width="7" style="1283" hidden="1" customWidth="1"/>
    <col min="21" max="21" width="9.140625" style="1176" hidden="1" customWidth="1"/>
    <col min="22" max="22" width="7.42578125" style="1175" hidden="1" customWidth="1"/>
    <col min="23" max="23" width="7.85546875" style="1175" hidden="1" customWidth="1"/>
    <col min="24" max="24" width="8.28515625" style="1175" hidden="1" customWidth="1"/>
    <col min="25" max="26" width="9.140625" style="1175" hidden="1" customWidth="1"/>
    <col min="27" max="28" width="9.140625" style="1175" customWidth="1"/>
    <col min="29" max="16384" width="9.140625" style="1175"/>
  </cols>
  <sheetData>
    <row r="1" spans="1:24" s="1168" customFormat="1" ht="12.75" hidden="1" x14ac:dyDescent="0.2">
      <c r="A1" s="1074" t="e">
        <f>#REF!</f>
        <v>#REF!</v>
      </c>
      <c r="B1" s="1074"/>
      <c r="C1" s="1836"/>
      <c r="E1" s="854" t="e">
        <f>#REF!</f>
        <v>#REF!</v>
      </c>
      <c r="G1" s="1836"/>
      <c r="K1" s="1040"/>
      <c r="L1" s="1040" t="e">
        <f>#REF!</f>
        <v>#REF!</v>
      </c>
      <c r="M1" s="1040"/>
      <c r="N1" s="1040"/>
      <c r="O1" s="1040"/>
      <c r="P1" s="1040"/>
      <c r="S1" s="2085"/>
      <c r="U1" s="1169"/>
    </row>
    <row r="2" spans="1:24" s="1168" customFormat="1" ht="12.75" hidden="1" x14ac:dyDescent="0.2">
      <c r="A2" s="1074" t="e">
        <f>#REF!</f>
        <v>#REF!</v>
      </c>
      <c r="B2" s="1074"/>
      <c r="C2" s="1836"/>
      <c r="E2" s="854" t="e">
        <f>#REF!</f>
        <v>#REF!</v>
      </c>
      <c r="G2" s="1836"/>
      <c r="K2" s="1040"/>
      <c r="L2" s="1040" t="e">
        <f>'ЭЛИС-2'!J2</f>
        <v>#REF!</v>
      </c>
      <c r="M2" s="1040"/>
      <c r="N2" s="1040"/>
      <c r="O2" s="1040"/>
      <c r="P2" s="1040"/>
      <c r="S2" s="2085"/>
      <c r="U2" s="1169"/>
      <c r="W2" s="1836" t="s">
        <v>542</v>
      </c>
    </row>
    <row r="3" spans="1:24" s="1168" customFormat="1" ht="12.75" hidden="1" x14ac:dyDescent="0.2">
      <c r="A3" s="1074" t="e">
        <f>#REF!</f>
        <v>#REF!</v>
      </c>
      <c r="B3" s="1074"/>
      <c r="C3" s="1836"/>
      <c r="E3" s="854" t="e">
        <f>#REF!</f>
        <v>#REF!</v>
      </c>
      <c r="G3" s="1836"/>
      <c r="K3" s="1040"/>
      <c r="L3" s="1040" t="e">
        <f>'ЭЛИС-2'!J3</f>
        <v>#REF!</v>
      </c>
      <c r="M3" s="1040"/>
      <c r="N3" s="1040"/>
      <c r="O3" s="1040"/>
      <c r="P3" s="1040"/>
      <c r="S3" s="2086"/>
      <c r="V3" s="1836" t="s">
        <v>106</v>
      </c>
      <c r="W3" s="1836" t="s">
        <v>1937</v>
      </c>
    </row>
    <row r="4" spans="1:24" s="1168" customFormat="1" ht="12.75" hidden="1" x14ac:dyDescent="0.2">
      <c r="A4" s="1074" t="e">
        <f>#REF!</f>
        <v>#REF!</v>
      </c>
      <c r="B4" s="1074"/>
      <c r="C4" s="1836"/>
      <c r="E4" s="854" t="e">
        <f>#REF!</f>
        <v>#REF!</v>
      </c>
      <c r="G4" s="1836"/>
      <c r="K4" s="1040"/>
      <c r="L4" s="1040" t="e">
        <f>'ЭЛИС-2'!J4</f>
        <v>#REF!</v>
      </c>
      <c r="M4" s="1040"/>
      <c r="N4" s="1040"/>
      <c r="O4" s="1040"/>
      <c r="P4" s="1040"/>
      <c r="S4" s="2086" t="s">
        <v>1990</v>
      </c>
      <c r="U4" s="1836" t="s">
        <v>1991</v>
      </c>
      <c r="V4" s="1836">
        <v>1.52</v>
      </c>
      <c r="W4" s="1836" t="e">
        <f>#REF!</f>
        <v>#REF!</v>
      </c>
      <c r="X4" s="1837" t="e">
        <f>#REF!</f>
        <v>#REF!</v>
      </c>
    </row>
    <row r="5" spans="1:24" s="1168" customFormat="1" ht="12.75" hidden="1" x14ac:dyDescent="0.2">
      <c r="A5" s="1074" t="e">
        <f>#REF!</f>
        <v>#REF!</v>
      </c>
      <c r="B5" s="1074"/>
      <c r="C5" s="1836"/>
      <c r="E5" s="854" t="e">
        <f>#REF!</f>
        <v>#REF!</v>
      </c>
      <c r="G5" s="1836"/>
      <c r="K5" s="1040"/>
      <c r="L5" s="1040" t="e">
        <f>'ЭЛИС-2'!J5</f>
        <v>#REF!</v>
      </c>
      <c r="M5" s="1040"/>
      <c r="N5" s="1040"/>
      <c r="O5" s="1040"/>
      <c r="P5" s="1040"/>
      <c r="S5" s="2086" t="s">
        <v>1993</v>
      </c>
      <c r="U5" s="1836" t="s">
        <v>1992</v>
      </c>
      <c r="V5" s="1111">
        <v>7</v>
      </c>
      <c r="W5" s="1836" t="e">
        <f>#REF!</f>
        <v>#REF!</v>
      </c>
      <c r="X5" s="1837" t="e">
        <f>#REF!</f>
        <v>#REF!</v>
      </c>
    </row>
    <row r="6" spans="1:24" s="1168" customFormat="1" ht="12.75" hidden="1" x14ac:dyDescent="0.2">
      <c r="A6" s="1074" t="e">
        <f>#REF!</f>
        <v>#REF!</v>
      </c>
      <c r="B6" s="1074"/>
      <c r="C6" s="1836"/>
      <c r="E6" s="854" t="e">
        <f>#REF!</f>
        <v>#REF!</v>
      </c>
      <c r="G6" s="1836"/>
      <c r="K6" s="1040"/>
      <c r="L6" s="1040" t="e">
        <f>#REF!</f>
        <v>#REF!</v>
      </c>
      <c r="M6" s="1040"/>
      <c r="N6" s="1040"/>
      <c r="O6" s="1040"/>
      <c r="P6" s="1040"/>
      <c r="S6" s="2085"/>
      <c r="U6" s="1169"/>
      <c r="X6" s="1836"/>
    </row>
    <row r="7" spans="1:24" s="1170" customFormat="1" ht="12.75" hidden="1" x14ac:dyDescent="0.2">
      <c r="A7" s="1169"/>
      <c r="B7" s="1169"/>
      <c r="C7" s="1836"/>
      <c r="G7" s="1836"/>
      <c r="Q7" s="1836"/>
      <c r="R7" s="1169"/>
      <c r="S7" s="2085"/>
      <c r="T7" s="1836"/>
      <c r="U7" s="1169"/>
      <c r="W7" s="947"/>
      <c r="X7" s="1836"/>
    </row>
    <row r="8" spans="1:24" s="1170" customFormat="1" ht="12.75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S8" s="2087"/>
      <c r="T8" s="948"/>
      <c r="U8" s="1169"/>
      <c r="X8" s="1836"/>
    </row>
    <row r="9" spans="1:24" s="1170" customFormat="1" ht="12.75" x14ac:dyDescent="0.2">
      <c r="A9" s="2284" t="s">
        <v>5763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S9" s="2085"/>
      <c r="T9" s="1836"/>
      <c r="U9" s="1169"/>
      <c r="X9" s="1836"/>
    </row>
    <row r="10" spans="1:24" s="1170" customFormat="1" ht="12.75" x14ac:dyDescent="0.2">
      <c r="A10" s="2357" t="str">
        <f>'ЭЛИС-2'!A10:R10</f>
        <v>по Обществу с ограниченной ответственностью "ЭЛИС"</v>
      </c>
      <c r="B10" s="2357"/>
      <c r="C10" s="2357"/>
      <c r="D10" s="2357"/>
      <c r="E10" s="2357"/>
      <c r="F10" s="2357"/>
      <c r="G10" s="2357"/>
      <c r="H10" s="2357"/>
      <c r="I10" s="2357"/>
      <c r="J10" s="2357"/>
      <c r="K10" s="2357"/>
      <c r="L10" s="2357"/>
      <c r="M10" s="2357"/>
      <c r="N10" s="2357"/>
      <c r="O10" s="2357"/>
      <c r="P10" s="2357"/>
      <c r="Q10" s="2357"/>
      <c r="R10" s="2357"/>
      <c r="S10" s="2088"/>
      <c r="T10" s="1836"/>
      <c r="U10" s="1169"/>
      <c r="X10" s="1836"/>
    </row>
    <row r="11" spans="1:24" s="1170" customFormat="1" ht="12.75" x14ac:dyDescent="0.2">
      <c r="A11" s="1836"/>
      <c r="B11" s="2014"/>
      <c r="C11" s="1836"/>
      <c r="G11" s="1836"/>
      <c r="Q11" s="1836"/>
      <c r="R11" s="1836"/>
      <c r="S11" s="2088"/>
      <c r="T11" s="1836"/>
      <c r="U11" s="1169"/>
    </row>
    <row r="12" spans="1:24" x14ac:dyDescent="0.2">
      <c r="A12" s="1171" t="s">
        <v>156</v>
      </c>
      <c r="B12" s="1171" t="s">
        <v>409</v>
      </c>
      <c r="C12" s="1171" t="s">
        <v>163</v>
      </c>
      <c r="D12" s="1171" t="s">
        <v>121</v>
      </c>
      <c r="E12" s="1171" t="s">
        <v>121</v>
      </c>
      <c r="F12" s="1171" t="s">
        <v>62</v>
      </c>
      <c r="G12" s="1171" t="s">
        <v>355</v>
      </c>
      <c r="H12" s="1171" t="s">
        <v>325</v>
      </c>
      <c r="I12" s="1847"/>
      <c r="J12" s="1197"/>
      <c r="K12" s="1197"/>
      <c r="L12" s="1197"/>
      <c r="M12" s="1197"/>
      <c r="N12" s="1197"/>
      <c r="O12" s="1197"/>
      <c r="P12" s="1197"/>
      <c r="Q12" s="1197"/>
      <c r="R12" s="1848"/>
      <c r="S12" s="2089"/>
      <c r="T12" s="1175"/>
    </row>
    <row r="13" spans="1:24" x14ac:dyDescent="0.2">
      <c r="A13" s="1157" t="s">
        <v>275</v>
      </c>
      <c r="B13" s="1157"/>
      <c r="C13" s="1157" t="s">
        <v>378</v>
      </c>
      <c r="D13" s="1157" t="s">
        <v>309</v>
      </c>
      <c r="E13" s="1157" t="s">
        <v>161</v>
      </c>
      <c r="F13" s="1157" t="s">
        <v>63</v>
      </c>
      <c r="G13" s="1157" t="s">
        <v>64</v>
      </c>
      <c r="H13" s="1157" t="s">
        <v>139</v>
      </c>
      <c r="I13" s="1849"/>
      <c r="J13" s="1281"/>
      <c r="K13" s="1281"/>
      <c r="L13" s="1281"/>
      <c r="M13" s="1281" t="s">
        <v>91</v>
      </c>
      <c r="N13" s="1281"/>
      <c r="O13" s="1281"/>
      <c r="P13" s="1281"/>
      <c r="Q13" s="1281"/>
      <c r="R13" s="1850"/>
      <c r="S13" s="2089"/>
      <c r="T13" s="1175"/>
    </row>
    <row r="14" spans="1:24" x14ac:dyDescent="0.2">
      <c r="A14" s="1157"/>
      <c r="B14" s="1157"/>
      <c r="C14" s="1157"/>
      <c r="D14" s="1157" t="s">
        <v>306</v>
      </c>
      <c r="E14" s="1157" t="s">
        <v>164</v>
      </c>
      <c r="F14" s="1157" t="s">
        <v>410</v>
      </c>
      <c r="G14" s="1157" t="s">
        <v>65</v>
      </c>
      <c r="H14" s="1157" t="s">
        <v>307</v>
      </c>
      <c r="I14" s="1849"/>
      <c r="J14" s="265"/>
      <c r="K14" s="265"/>
      <c r="L14" s="265"/>
      <c r="M14" s="1281"/>
      <c r="N14" s="265"/>
      <c r="O14" s="265"/>
      <c r="P14" s="265"/>
      <c r="Q14" s="265"/>
      <c r="R14" s="1850"/>
      <c r="S14" s="2089"/>
      <c r="T14" s="1175"/>
    </row>
    <row r="15" spans="1:24" x14ac:dyDescent="0.2">
      <c r="A15" s="1157"/>
      <c r="B15" s="1157"/>
      <c r="C15" s="1157"/>
      <c r="D15" s="1157"/>
      <c r="E15" s="1157" t="s">
        <v>120</v>
      </c>
      <c r="F15" s="1157" t="s">
        <v>411</v>
      </c>
      <c r="G15" s="1157"/>
      <c r="H15" s="1157" t="s">
        <v>308</v>
      </c>
      <c r="I15" s="1851"/>
      <c r="J15" s="1198"/>
      <c r="K15" s="1198"/>
      <c r="L15" s="1198"/>
      <c r="M15" s="1198"/>
      <c r="N15" s="1198"/>
      <c r="O15" s="1198"/>
      <c r="P15" s="1198"/>
      <c r="Q15" s="1198"/>
      <c r="R15" s="1852"/>
      <c r="S15" s="2089"/>
    </row>
    <row r="16" spans="1:24" x14ac:dyDescent="0.2">
      <c r="A16" s="835"/>
      <c r="B16" s="95"/>
      <c r="C16" s="1157"/>
      <c r="D16" s="835"/>
      <c r="E16" s="835"/>
      <c r="F16" s="1157" t="s">
        <v>412</v>
      </c>
      <c r="G16" s="835" t="s">
        <v>356</v>
      </c>
      <c r="H16" s="835" t="s">
        <v>138</v>
      </c>
      <c r="I16" s="1850" t="s">
        <v>66</v>
      </c>
      <c r="J16" s="1157" t="s">
        <v>67</v>
      </c>
      <c r="K16" s="1157" t="s">
        <v>68</v>
      </c>
      <c r="L16" s="1157" t="s">
        <v>69</v>
      </c>
      <c r="M16" s="1157" t="s">
        <v>70</v>
      </c>
      <c r="N16" s="1157" t="s">
        <v>71</v>
      </c>
      <c r="O16" s="1157" t="s">
        <v>72</v>
      </c>
      <c r="P16" s="1157" t="s">
        <v>73</v>
      </c>
      <c r="Q16" s="1157" t="s">
        <v>74</v>
      </c>
      <c r="R16" s="1157" t="s">
        <v>75</v>
      </c>
      <c r="S16" s="2090" t="s">
        <v>284</v>
      </c>
    </row>
    <row r="17" spans="1:27" x14ac:dyDescent="0.2">
      <c r="A17" s="1173">
        <v>1</v>
      </c>
      <c r="B17" s="1173">
        <f t="shared" ref="B17:G17" si="0">A17+1</f>
        <v>2</v>
      </c>
      <c r="C17" s="1173">
        <f t="shared" si="0"/>
        <v>3</v>
      </c>
      <c r="D17" s="1173">
        <f t="shared" si="0"/>
        <v>4</v>
      </c>
      <c r="E17" s="1173">
        <f t="shared" si="0"/>
        <v>5</v>
      </c>
      <c r="F17" s="1173">
        <f t="shared" si="0"/>
        <v>6</v>
      </c>
      <c r="G17" s="1173">
        <f t="shared" si="0"/>
        <v>7</v>
      </c>
      <c r="H17" s="1173">
        <f t="shared" ref="H17:R17" si="1">1+G17</f>
        <v>8</v>
      </c>
      <c r="I17" s="1173">
        <f t="shared" si="1"/>
        <v>9</v>
      </c>
      <c r="J17" s="1173">
        <f t="shared" si="1"/>
        <v>10</v>
      </c>
      <c r="K17" s="1173">
        <f t="shared" si="1"/>
        <v>11</v>
      </c>
      <c r="L17" s="1173">
        <f t="shared" si="1"/>
        <v>12</v>
      </c>
      <c r="M17" s="1173">
        <f t="shared" si="1"/>
        <v>13</v>
      </c>
      <c r="N17" s="1173">
        <f t="shared" si="1"/>
        <v>14</v>
      </c>
      <c r="O17" s="1173">
        <f t="shared" si="1"/>
        <v>15</v>
      </c>
      <c r="P17" s="1173">
        <f t="shared" si="1"/>
        <v>16</v>
      </c>
      <c r="Q17" s="1173">
        <f t="shared" si="1"/>
        <v>17</v>
      </c>
      <c r="R17" s="1173">
        <f t="shared" si="1"/>
        <v>18</v>
      </c>
      <c r="S17" s="2091" t="s">
        <v>285</v>
      </c>
      <c r="T17" s="1281" t="s">
        <v>2958</v>
      </c>
      <c r="W17" s="1283" t="s">
        <v>106</v>
      </c>
    </row>
    <row r="18" spans="1:27" hidden="1" x14ac:dyDescent="0.2">
      <c r="A18" s="1281"/>
      <c r="B18" s="1281"/>
      <c r="C18" s="1281"/>
      <c r="D18" s="1281"/>
      <c r="E18" s="1281"/>
      <c r="F18" s="1281"/>
      <c r="G18" s="1281"/>
      <c r="H18" s="1281"/>
      <c r="I18" s="1281"/>
      <c r="J18" s="1281"/>
      <c r="K18" s="1281"/>
      <c r="L18" s="1281"/>
      <c r="M18" s="1281"/>
      <c r="N18" s="1281"/>
      <c r="O18" s="1281"/>
      <c r="P18" s="1281"/>
      <c r="Q18" s="1281"/>
      <c r="R18" s="1281"/>
      <c r="T18" s="1281"/>
      <c r="U18" s="1283"/>
      <c r="W18" s="1176"/>
    </row>
    <row r="19" spans="1:27" hidden="1" x14ac:dyDescent="0.2">
      <c r="A19" s="1281"/>
      <c r="B19" s="1281"/>
      <c r="C19" s="1281"/>
      <c r="D19" s="156">
        <f>'ЭЛИС-2'!D20</f>
        <v>0</v>
      </c>
      <c r="E19" s="1281"/>
      <c r="F19" s="1281"/>
      <c r="G19" s="1281"/>
      <c r="H19" s="1281"/>
      <c r="I19" s="1281"/>
      <c r="J19" s="1281"/>
      <c r="K19" s="1281"/>
      <c r="L19" s="1281"/>
      <c r="M19" s="1281"/>
      <c r="N19" s="1281"/>
      <c r="O19" s="1281"/>
      <c r="P19" s="1281"/>
      <c r="Q19" s="1281"/>
      <c r="R19" s="1281"/>
      <c r="T19" s="1281"/>
      <c r="U19" s="1175"/>
      <c r="W19" s="1176"/>
    </row>
    <row r="20" spans="1:27" hidden="1" x14ac:dyDescent="0.2">
      <c r="A20" s="1281"/>
      <c r="B20" s="1281"/>
      <c r="C20" s="1281"/>
      <c r="D20" s="1281"/>
      <c r="E20" s="1281"/>
      <c r="F20" s="1281"/>
      <c r="G20" s="1281"/>
      <c r="H20" s="1281"/>
      <c r="I20" s="1281"/>
      <c r="J20" s="1281"/>
      <c r="K20" s="1281"/>
      <c r="L20" s="1281"/>
      <c r="M20" s="1281"/>
      <c r="N20" s="1281"/>
      <c r="O20" s="1281"/>
      <c r="P20" s="1281"/>
      <c r="Q20" s="1281"/>
      <c r="R20" s="1281"/>
      <c r="T20" s="1281"/>
      <c r="U20" s="1175"/>
      <c r="W20" s="1176"/>
    </row>
    <row r="21" spans="1:27" hidden="1" x14ac:dyDescent="0.2">
      <c r="A21" s="1838"/>
      <c r="B21" s="155"/>
      <c r="C21" s="1838"/>
      <c r="E21" s="1281"/>
      <c r="F21" s="1281"/>
      <c r="G21" s="1281"/>
      <c r="H21" s="1281"/>
      <c r="I21" s="1281"/>
      <c r="J21" s="1281"/>
      <c r="K21" s="1281"/>
      <c r="L21" s="1281"/>
      <c r="M21" s="1281"/>
      <c r="N21" s="1281"/>
      <c r="O21" s="1281"/>
      <c r="P21" s="1281"/>
      <c r="Q21" s="1281"/>
      <c r="R21" s="1281"/>
      <c r="T21" s="1281"/>
      <c r="U21" s="1175"/>
      <c r="W21" s="1176"/>
    </row>
    <row r="22" spans="1:27" x14ac:dyDescent="0.2">
      <c r="A22" s="205"/>
      <c r="B22" s="449"/>
      <c r="C22" s="205"/>
      <c r="D22" s="438"/>
      <c r="E22" s="438"/>
      <c r="F22" s="438"/>
      <c r="G22" s="438"/>
      <c r="H22" s="438"/>
      <c r="I22" s="438"/>
      <c r="J22" s="438"/>
      <c r="K22" s="438"/>
      <c r="L22" s="438"/>
      <c r="M22" s="438"/>
      <c r="N22" s="438"/>
      <c r="O22" s="438"/>
      <c r="P22" s="438"/>
      <c r="Q22" s="438"/>
      <c r="R22" s="438"/>
      <c r="T22" s="1281"/>
      <c r="U22" s="1175"/>
      <c r="W22" s="1283"/>
    </row>
    <row r="23" spans="1:27" x14ac:dyDescent="0.2">
      <c r="A23" s="1284"/>
      <c r="B23" s="1284"/>
      <c r="C23" s="1281" t="str">
        <f>'ЭЛИС-2'!C20</f>
        <v>ф.51-03-13</v>
      </c>
      <c r="D23" s="1115"/>
      <c r="E23" s="1114"/>
      <c r="F23" s="1114"/>
      <c r="G23" s="1284"/>
      <c r="H23" s="1114"/>
      <c r="I23" s="1114"/>
      <c r="J23" s="1054"/>
      <c r="K23" s="1054"/>
      <c r="L23" s="1054"/>
      <c r="M23" s="1054"/>
      <c r="N23" s="1054"/>
      <c r="O23" s="1054"/>
      <c r="P23" s="1054"/>
      <c r="Q23" s="1284"/>
      <c r="R23" s="1114"/>
      <c r="U23" s="1175"/>
      <c r="W23" s="1284"/>
    </row>
    <row r="24" spans="1:27" x14ac:dyDescent="0.2">
      <c r="A24" s="1281"/>
      <c r="B24" s="206" t="str">
        <f>'ЭЛИС-2'!B21</f>
        <v>Директор ООО "ЭЛИС"</v>
      </c>
      <c r="C24" s="1281" t="str">
        <f>'ЭЛИС-2'!C21</f>
        <v>79-70-13</v>
      </c>
      <c r="D24" s="1172"/>
      <c r="E24" s="1281"/>
      <c r="F24" s="1281"/>
      <c r="G24" s="1281"/>
      <c r="H24" s="1281"/>
      <c r="I24" s="1281"/>
      <c r="J24" s="1845"/>
      <c r="K24" s="1845"/>
      <c r="L24" s="1845"/>
      <c r="M24" s="1845"/>
      <c r="N24" s="1845"/>
      <c r="O24" s="1845"/>
      <c r="P24" s="1845"/>
      <c r="Q24" s="1281"/>
      <c r="R24" s="1281"/>
      <c r="T24" s="1120"/>
      <c r="U24" s="1175"/>
      <c r="W24" s="1284"/>
    </row>
    <row r="25" spans="1:27" x14ac:dyDescent="0.2">
      <c r="A25" s="1281"/>
      <c r="B25" s="206" t="str">
        <f>'ЭЛИС-2'!B22</f>
        <v>Гл.инженер ООО "ЭЛИС"</v>
      </c>
      <c r="C25" s="1281" t="str">
        <f>'ЭЛИС-2'!C22</f>
        <v>79-72-84</v>
      </c>
      <c r="D25" s="1172"/>
      <c r="E25" s="1281"/>
      <c r="F25" s="1281"/>
      <c r="G25" s="1281"/>
      <c r="H25" s="1281"/>
      <c r="I25" s="1281"/>
      <c r="J25" s="1845"/>
      <c r="K25" s="1845"/>
      <c r="L25" s="1845"/>
      <c r="M25" s="1845"/>
      <c r="N25" s="1845"/>
      <c r="O25" s="1845"/>
      <c r="P25" s="1845"/>
      <c r="Q25" s="1281"/>
      <c r="R25" s="1281"/>
      <c r="U25" s="1175"/>
    </row>
    <row r="26" spans="1:27" x14ac:dyDescent="0.2">
      <c r="A26" s="1281"/>
      <c r="B26" s="206" t="str">
        <f>'ЭЛИС-2'!B23</f>
        <v>Диспетчер ОДС</v>
      </c>
      <c r="C26" s="1281" t="str">
        <f>'ЭЛИС-2'!C23</f>
        <v>79-72-67</v>
      </c>
      <c r="D26" s="1088"/>
      <c r="E26" s="1281"/>
      <c r="F26" s="1281"/>
      <c r="G26" s="1281"/>
      <c r="H26" s="1281"/>
      <c r="I26" s="1281"/>
      <c r="J26" s="1845"/>
      <c r="K26" s="1845"/>
      <c r="L26" s="1845"/>
      <c r="M26" s="1845"/>
      <c r="N26" s="1845"/>
      <c r="O26" s="1845"/>
      <c r="P26" s="1845"/>
      <c r="Q26" s="1281"/>
      <c r="R26" s="1281"/>
      <c r="U26" s="1283"/>
      <c r="W26" s="1283"/>
      <c r="Z26" s="1284"/>
    </row>
    <row r="27" spans="1:27" x14ac:dyDescent="0.2">
      <c r="A27" s="1281"/>
      <c r="B27" s="1175"/>
      <c r="D27" s="1172"/>
      <c r="E27" s="1281"/>
      <c r="F27" s="1281"/>
      <c r="G27" s="1281"/>
      <c r="H27" s="1281"/>
      <c r="I27" s="1281"/>
      <c r="J27" s="1845"/>
      <c r="K27" s="1845"/>
      <c r="L27" s="1845"/>
      <c r="M27" s="1845"/>
      <c r="N27" s="1845"/>
      <c r="O27" s="1845"/>
      <c r="P27" s="1845"/>
      <c r="Q27" s="1281"/>
      <c r="R27" s="1281"/>
      <c r="S27" s="2079"/>
      <c r="T27" s="1283" t="s">
        <v>5775</v>
      </c>
      <c r="U27" s="1176" t="s">
        <v>5776</v>
      </c>
      <c r="V27" s="1176" t="s">
        <v>5777</v>
      </c>
      <c r="W27" s="1283" t="s">
        <v>5778</v>
      </c>
      <c r="X27" s="1283" t="s">
        <v>5779</v>
      </c>
      <c r="Y27" s="1176" t="s">
        <v>5780</v>
      </c>
      <c r="Z27" s="1283"/>
    </row>
    <row r="28" spans="1:27" x14ac:dyDescent="0.2">
      <c r="A28" s="1281">
        <v>1</v>
      </c>
      <c r="B28" s="1172" t="str">
        <f>'ЭЛИС-2'!B25</f>
        <v>ЗАО "ВПЗ"</v>
      </c>
      <c r="C28" s="1281" t="str">
        <f>'ЭЛИС-2'!C25</f>
        <v>53-23-70</v>
      </c>
      <c r="D28" s="1172" t="str">
        <f>'ЭЛИС-2'!D25</f>
        <v>ПС 500 кВ Вологодская</v>
      </c>
      <c r="E28" s="1172" t="str">
        <f>D29</f>
        <v>ПС 220 кВ ГПП-2 ЭЛИС</v>
      </c>
      <c r="F28" s="1281" t="s">
        <v>92</v>
      </c>
      <c r="G28" s="1179">
        <v>40</v>
      </c>
      <c r="H28" s="2211">
        <v>2.4860000000000002</v>
      </c>
      <c r="I28" s="267"/>
      <c r="M28" s="150"/>
      <c r="N28" s="1050"/>
      <c r="O28" s="1110"/>
      <c r="P28" s="1110"/>
      <c r="Q28" s="1110">
        <f>R28</f>
        <v>3.2</v>
      </c>
      <c r="R28" s="2209">
        <v>3.2</v>
      </c>
      <c r="S28" s="1044">
        <f>SUM(T28:Y28)</f>
        <v>3.38</v>
      </c>
      <c r="T28" s="1283">
        <f>W28</f>
        <v>0.14000000000000001</v>
      </c>
      <c r="U28" s="1112">
        <v>0</v>
      </c>
      <c r="V28" s="1064">
        <v>3</v>
      </c>
      <c r="W28" s="1110">
        <v>0.14000000000000001</v>
      </c>
      <c r="X28" s="1064">
        <v>0.1</v>
      </c>
      <c r="Y28" s="1283">
        <v>0</v>
      </c>
      <c r="Z28" s="1064"/>
      <c r="AA28" s="1064"/>
    </row>
    <row r="29" spans="1:27" x14ac:dyDescent="0.2">
      <c r="A29" s="1281"/>
      <c r="B29" s="206"/>
      <c r="C29" s="1281" t="str">
        <f>'ЭЛИС-2'!C26</f>
        <v>79-70-13</v>
      </c>
      <c r="D29" s="1172" t="str">
        <f>'ЭЛИС-2'!D26</f>
        <v>ПС 220 кВ ГПП-2 ЭЛИС</v>
      </c>
      <c r="E29" s="1172" t="s">
        <v>610</v>
      </c>
      <c r="F29" s="1281"/>
      <c r="G29" s="1281"/>
      <c r="H29" s="214">
        <v>2.3359999999999999</v>
      </c>
      <c r="I29" s="1281"/>
      <c r="M29" s="2209"/>
      <c r="N29" s="1064"/>
      <c r="O29" s="1064"/>
      <c r="P29" s="1064"/>
      <c r="Q29" s="1064"/>
      <c r="R29" s="267"/>
      <c r="S29" s="1044"/>
      <c r="U29" s="922"/>
      <c r="V29" s="1028"/>
    </row>
    <row r="30" spans="1:27" x14ac:dyDescent="0.2">
      <c r="A30" s="1281"/>
      <c r="B30" s="206"/>
      <c r="C30" s="1281" t="str">
        <f>'ЭЛИС-2'!C27</f>
        <v>сек.79-72-01</v>
      </c>
      <c r="D30" s="1172" t="str">
        <f>'ЭЛИС-2'!D27</f>
        <v>яч.5, 10, 12, 17, 19</v>
      </c>
      <c r="E30" s="1172" t="s">
        <v>611</v>
      </c>
      <c r="F30" s="1281"/>
      <c r="G30" s="1281"/>
      <c r="H30" s="214"/>
      <c r="I30" s="1281"/>
      <c r="L30" s="2209"/>
      <c r="M30" s="2209"/>
      <c r="N30" s="2209"/>
      <c r="O30" s="2209"/>
      <c r="P30" s="2209"/>
      <c r="R30" s="1281"/>
      <c r="S30" s="1176"/>
      <c r="T30" s="1284"/>
      <c r="Z30" s="1284"/>
    </row>
    <row r="31" spans="1:27" x14ac:dyDescent="0.2">
      <c r="A31" s="1281"/>
      <c r="B31" s="206"/>
      <c r="D31" s="1172" t="str">
        <f>'ЭЛИС-2'!D28</f>
        <v>37, 38, 39, 46, 47, 48</v>
      </c>
      <c r="E31" s="1172"/>
      <c r="F31" s="1281"/>
      <c r="G31" s="1281"/>
      <c r="H31" s="1281"/>
      <c r="I31" s="1281"/>
      <c r="J31" s="2209"/>
      <c r="L31" s="2209"/>
      <c r="M31" s="2209"/>
      <c r="N31" s="2209"/>
      <c r="O31" s="2209"/>
      <c r="P31" s="2209"/>
      <c r="Q31" s="1281"/>
      <c r="R31" s="1281"/>
      <c r="S31" s="1283"/>
      <c r="W31" s="1283" t="s">
        <v>106</v>
      </c>
    </row>
    <row r="32" spans="1:27" x14ac:dyDescent="0.2">
      <c r="A32" s="1281"/>
      <c r="B32" s="1281"/>
      <c r="C32" s="1281"/>
      <c r="D32" s="1172"/>
      <c r="E32" s="1172"/>
      <c r="F32" s="1281"/>
      <c r="G32" s="1281"/>
      <c r="H32" s="1281"/>
      <c r="I32" s="1281"/>
      <c r="J32" s="2209"/>
      <c r="L32" s="2209"/>
      <c r="M32" s="2209"/>
      <c r="N32" s="2209"/>
      <c r="O32" s="2209"/>
      <c r="P32" s="2209"/>
      <c r="Q32" s="1281"/>
      <c r="R32" s="1281"/>
      <c r="S32" s="1283"/>
      <c r="T32" s="1284"/>
      <c r="W32" s="1284" t="s">
        <v>1992</v>
      </c>
    </row>
    <row r="33" spans="1:23" x14ac:dyDescent="0.2">
      <c r="A33" s="1281"/>
      <c r="B33" s="1281"/>
      <c r="C33" s="1281"/>
      <c r="D33" s="1172"/>
      <c r="E33" s="1124"/>
      <c r="M33" s="1281"/>
      <c r="N33" s="1281"/>
      <c r="O33" s="1281"/>
      <c r="P33" s="1281"/>
      <c r="Q33" s="1281"/>
      <c r="R33" s="1281"/>
      <c r="S33" s="1281"/>
      <c r="T33" s="1175"/>
    </row>
    <row r="34" spans="1:23" x14ac:dyDescent="0.2">
      <c r="A34" s="1281">
        <v>2</v>
      </c>
      <c r="B34" s="1172" t="str">
        <f>'ЭЛИС-2'!B34</f>
        <v xml:space="preserve">ООО "Сигма" </v>
      </c>
      <c r="C34" s="1281" t="str">
        <f>'ЭЛИС-2'!C34</f>
        <v>71-23-73</v>
      </c>
      <c r="D34" s="1172" t="str">
        <f>'ЭЛИС-2'!D34</f>
        <v>ПС 220 кВ ГПП-2 ЭЛИС</v>
      </c>
      <c r="E34" s="462" t="str">
        <f>D34</f>
        <v>ПС 220 кВ ГПП-2 ЭЛИС</v>
      </c>
      <c r="F34" s="1281" t="str">
        <f>F28</f>
        <v>ОП</v>
      </c>
      <c r="G34" s="1179">
        <f>G28</f>
        <v>40</v>
      </c>
      <c r="H34" s="1178">
        <v>0</v>
      </c>
      <c r="I34" s="1281"/>
      <c r="M34" s="150"/>
      <c r="N34" s="2209"/>
      <c r="O34" s="1110"/>
      <c r="P34" s="1110"/>
      <c r="Q34" s="1110">
        <f>R34</f>
        <v>0.28000000000000003</v>
      </c>
      <c r="R34" s="2209">
        <v>0.28000000000000003</v>
      </c>
      <c r="S34" s="1283">
        <v>0.31</v>
      </c>
      <c r="U34" s="1028" t="s">
        <v>4079</v>
      </c>
    </row>
    <row r="35" spans="1:23" x14ac:dyDescent="0.2">
      <c r="A35" s="1281"/>
      <c r="B35" s="1172" t="str">
        <f>'ЭЛИС-2'!B35</f>
        <v>(все потребление)</v>
      </c>
      <c r="C35" s="1281" t="str">
        <f>'ЭЛИС-2'!C35</f>
        <v>921-232-60-01</v>
      </c>
      <c r="D35" s="1172" t="str">
        <f>'ЭЛИС-2'!D35</f>
        <v>яч.7, 23</v>
      </c>
      <c r="E35" s="462" t="str">
        <f>D35</f>
        <v>яч.7, 23</v>
      </c>
      <c r="F35" s="1281"/>
      <c r="G35" s="1281"/>
      <c r="H35" s="1179">
        <v>0</v>
      </c>
      <c r="I35" s="1281"/>
      <c r="M35" s="2209"/>
      <c r="N35" s="2209"/>
      <c r="O35" s="1110"/>
      <c r="P35" s="1110"/>
      <c r="Q35" s="1110"/>
      <c r="R35" s="2209"/>
      <c r="S35" s="652"/>
      <c r="T35" s="1281"/>
      <c r="V35" s="925"/>
      <c r="W35" s="439"/>
    </row>
    <row r="36" spans="1:23" x14ac:dyDescent="0.2">
      <c r="A36" s="1281"/>
      <c r="B36" s="1172"/>
      <c r="C36" s="1172"/>
      <c r="E36" s="462"/>
      <c r="F36" s="1281"/>
      <c r="G36" s="1281"/>
      <c r="H36" s="1281"/>
      <c r="I36" s="1281"/>
      <c r="M36" s="1281"/>
      <c r="N36" s="1281"/>
      <c r="O36" s="1281"/>
      <c r="P36" s="1281"/>
      <c r="Q36" s="1281"/>
      <c r="R36" s="1281"/>
      <c r="S36" s="652"/>
      <c r="T36" s="652"/>
      <c r="U36" s="652"/>
      <c r="V36" s="925"/>
    </row>
    <row r="37" spans="1:23" x14ac:dyDescent="0.2">
      <c r="A37" s="1281">
        <v>3</v>
      </c>
      <c r="B37" s="1172" t="str">
        <f>'ЭЛИС-2'!B37</f>
        <v>ООО "СтройТерминал"</v>
      </c>
      <c r="C37" s="2215" t="str">
        <f>'ЭЛИС-2'!C37</f>
        <v>52-16-00</v>
      </c>
      <c r="D37" s="1172" t="str">
        <f>'ЭЛИС-2'!D37</f>
        <v>ПС 220 кВ ГПП-2 ЭЛИС</v>
      </c>
      <c r="E37" s="462"/>
      <c r="F37" s="1281" t="str">
        <f>F34</f>
        <v>ОП</v>
      </c>
      <c r="G37" s="1179">
        <f>G34</f>
        <v>40</v>
      </c>
      <c r="H37" s="1178">
        <v>0</v>
      </c>
      <c r="I37" s="1281"/>
      <c r="M37" s="1281"/>
      <c r="N37" s="1281"/>
      <c r="O37" s="1281"/>
      <c r="P37" s="1281"/>
      <c r="Q37" s="1281">
        <f>R37</f>
        <v>0.15</v>
      </c>
      <c r="R37" s="1281">
        <v>0.15</v>
      </c>
      <c r="S37" s="2190">
        <v>0.17</v>
      </c>
      <c r="T37" s="652"/>
      <c r="U37" s="652"/>
      <c r="V37" s="925"/>
    </row>
    <row r="38" spans="1:23" x14ac:dyDescent="0.2">
      <c r="A38" s="1281"/>
      <c r="B38" s="1172" t="str">
        <f>'ЭЛИС-2'!B38</f>
        <v>(Центр СМ)</v>
      </c>
      <c r="C38" s="1172" t="str">
        <f>'ЭЛИС-2'!C38</f>
        <v>921-830-23-84</v>
      </c>
      <c r="D38" s="1172" t="str">
        <f>'ЭЛИС-2'!D38</f>
        <v>яч.32</v>
      </c>
      <c r="E38" s="462"/>
      <c r="F38" s="1281"/>
      <c r="G38" s="1281"/>
      <c r="H38" s="1179">
        <v>0</v>
      </c>
      <c r="I38" s="1281"/>
      <c r="M38" s="1281"/>
      <c r="N38" s="1281"/>
      <c r="O38" s="1281"/>
      <c r="P38" s="1281"/>
      <c r="Q38" s="1281"/>
      <c r="R38" s="1281"/>
      <c r="S38" s="652"/>
      <c r="T38" s="652"/>
      <c r="U38" s="652"/>
      <c r="V38" s="925"/>
    </row>
    <row r="39" spans="1:23" x14ac:dyDescent="0.2">
      <c r="A39" s="1281"/>
      <c r="B39" s="1172"/>
      <c r="C39" s="1172"/>
      <c r="E39" s="462"/>
      <c r="F39" s="1281"/>
      <c r="G39" s="1281"/>
      <c r="H39" s="1281"/>
      <c r="I39" s="1281"/>
      <c r="M39" s="1281"/>
      <c r="N39" s="1281"/>
      <c r="O39" s="1281"/>
      <c r="P39" s="1281"/>
      <c r="Q39" s="1281"/>
      <c r="R39" s="1281"/>
      <c r="S39" s="652"/>
      <c r="T39" s="652"/>
      <c r="U39" s="652"/>
      <c r="V39" s="925"/>
    </row>
    <row r="40" spans="1:23" x14ac:dyDescent="0.2">
      <c r="A40" s="1281">
        <v>4</v>
      </c>
      <c r="B40" s="1172" t="str">
        <f>'ЭЛИС-2'!B49</f>
        <v>ООО"Вологодский лес"</v>
      </c>
      <c r="C40" s="1281" t="str">
        <f>'ЭЛИС-2'!C49</f>
        <v>53-93-46</v>
      </c>
      <c r="D40" s="1172" t="str">
        <f>'ЭЛИС-2'!D49</f>
        <v>ПС 220 кВГПП-2 ЭЛИС</v>
      </c>
      <c r="E40" s="462" t="str">
        <f>D40</f>
        <v>ПС 220 кВГПП-2 ЭЛИС</v>
      </c>
      <c r="F40" s="1281" t="str">
        <f>F34</f>
        <v>ОП</v>
      </c>
      <c r="G40" s="1179">
        <f>G34</f>
        <v>40</v>
      </c>
      <c r="H40" s="1178">
        <v>0</v>
      </c>
      <c r="I40" s="1281"/>
      <c r="M40" s="1281"/>
      <c r="N40" s="1281"/>
      <c r="O40" s="1281"/>
      <c r="P40" s="1281"/>
      <c r="Q40" s="2209">
        <f>R40</f>
        <v>3.1</v>
      </c>
      <c r="R40" s="2209">
        <v>3.1</v>
      </c>
      <c r="S40" s="1110">
        <v>3.2</v>
      </c>
      <c r="T40" s="2209"/>
      <c r="U40" s="652"/>
      <c r="V40" s="925"/>
    </row>
    <row r="41" spans="1:23" x14ac:dyDescent="0.2">
      <c r="A41" s="1281"/>
      <c r="B41" s="1172" t="str">
        <f>'ЭЛИС-2'!B50</f>
        <v>РП-10 кВ "Котельная №2"</v>
      </c>
      <c r="C41" s="1281" t="str">
        <f>'ЭЛИС-2'!C50</f>
        <v>921-722-31-17</v>
      </c>
      <c r="D41" s="1172" t="str">
        <f>'ЭЛИС-2'!D50</f>
        <v>яч.22, 52</v>
      </c>
      <c r="E41" s="462" t="str">
        <f>D41</f>
        <v>яч.22, 52</v>
      </c>
      <c r="F41" s="1281"/>
      <c r="G41" s="1281"/>
      <c r="H41" s="1179">
        <v>0</v>
      </c>
      <c r="I41" s="1281"/>
      <c r="M41" s="1281"/>
      <c r="N41" s="1281"/>
      <c r="O41" s="1281"/>
      <c r="P41" s="1281"/>
      <c r="Q41" s="1281"/>
      <c r="R41" s="1281"/>
      <c r="S41" s="652"/>
      <c r="T41" s="652"/>
      <c r="U41" s="652"/>
      <c r="V41" s="925"/>
    </row>
    <row r="42" spans="1:23" x14ac:dyDescent="0.2">
      <c r="A42" s="1281"/>
      <c r="B42" s="1172"/>
      <c r="C42" s="1172"/>
      <c r="E42" s="462"/>
      <c r="F42" s="1281"/>
      <c r="G42" s="1281"/>
      <c r="H42" s="1281"/>
      <c r="I42" s="1281"/>
      <c r="M42" s="1281"/>
      <c r="N42" s="1281"/>
      <c r="O42" s="1281"/>
      <c r="P42" s="1281"/>
      <c r="Q42" s="1281"/>
      <c r="R42" s="1281"/>
      <c r="S42" s="652"/>
      <c r="T42" s="652"/>
      <c r="U42" s="652"/>
      <c r="V42" s="925"/>
    </row>
    <row r="43" spans="1:23" x14ac:dyDescent="0.2">
      <c r="A43" s="1281">
        <v>5</v>
      </c>
      <c r="B43" s="1172" t="str">
        <f>'ЭЛИС-2'!B40</f>
        <v>ООО "СПОРТ-АВТО"</v>
      </c>
      <c r="C43" s="1281" t="str">
        <f>'ЭЛИС-2'!C40</f>
        <v>70-30-02</v>
      </c>
      <c r="D43" s="1172" t="str">
        <f>'ЭЛИС-2'!D40</f>
        <v>ПС 220 кВ ГПП-2 ЭЛИС</v>
      </c>
      <c r="E43" s="595" t="str">
        <f>D43</f>
        <v>ПС 220 кВ ГПП-2 ЭЛИС</v>
      </c>
      <c r="F43" s="1281" t="str">
        <f>F28</f>
        <v>ОП</v>
      </c>
      <c r="G43" s="1179">
        <f>G40</f>
        <v>40</v>
      </c>
      <c r="H43" s="1178">
        <v>0</v>
      </c>
      <c r="I43" s="1281"/>
      <c r="M43" s="150"/>
      <c r="N43" s="2209"/>
      <c r="O43" s="1110"/>
      <c r="P43" s="1110"/>
      <c r="Q43" s="1110">
        <f>R43</f>
        <v>7.0000000000000007E-2</v>
      </c>
      <c r="R43" s="2209">
        <v>7.0000000000000007E-2</v>
      </c>
      <c r="S43" s="1283">
        <v>0.08</v>
      </c>
    </row>
    <row r="44" spans="1:23" x14ac:dyDescent="0.2">
      <c r="A44" s="1281"/>
      <c r="B44" s="1172"/>
      <c r="C44" s="1281" t="str">
        <f>'ЭЛИС-2'!C41</f>
        <v>921-062-88-01</v>
      </c>
      <c r="D44" s="1172" t="str">
        <f>'ЭЛИС-2'!D41</f>
        <v xml:space="preserve"> яч.40, 45</v>
      </c>
      <c r="E44" s="595" t="str">
        <f>D44</f>
        <v xml:space="preserve"> яч.40, 45</v>
      </c>
      <c r="F44" s="1281"/>
      <c r="G44" s="1281"/>
      <c r="H44" s="1179">
        <v>0</v>
      </c>
      <c r="I44" s="1281"/>
      <c r="M44" s="2209"/>
      <c r="N44" s="2209"/>
      <c r="O44" s="1110"/>
      <c r="P44" s="1110"/>
      <c r="Q44" s="1110"/>
      <c r="R44" s="2209"/>
      <c r="S44" s="1283"/>
    </row>
    <row r="45" spans="1:23" x14ac:dyDescent="0.2">
      <c r="A45" s="1281"/>
      <c r="B45" s="1172"/>
      <c r="C45" s="1172"/>
      <c r="E45" s="462"/>
      <c r="F45" s="1281"/>
      <c r="G45" s="1281"/>
      <c r="H45" s="1281"/>
      <c r="I45" s="1281"/>
      <c r="L45" s="1281"/>
      <c r="M45" s="1281"/>
      <c r="N45" s="1281"/>
      <c r="O45" s="1281"/>
      <c r="P45" s="1281"/>
      <c r="Q45" s="1281"/>
      <c r="R45" s="1281"/>
      <c r="S45" s="652" t="s">
        <v>160</v>
      </c>
      <c r="T45" s="652" t="s">
        <v>570</v>
      </c>
      <c r="U45" s="652" t="s">
        <v>404</v>
      </c>
      <c r="V45" s="925"/>
    </row>
    <row r="46" spans="1:23" ht="12.75" x14ac:dyDescent="0.2">
      <c r="A46" s="1281"/>
      <c r="C46" s="1114" t="s">
        <v>167</v>
      </c>
      <c r="E46" s="463"/>
      <c r="F46" s="1838"/>
      <c r="G46" s="602"/>
      <c r="H46" s="1084"/>
      <c r="I46" s="1281"/>
      <c r="L46" s="202"/>
      <c r="M46" s="202"/>
      <c r="N46" s="202"/>
      <c r="O46" s="203"/>
      <c r="P46" s="203"/>
      <c r="Q46" s="203">
        <f>Q28+Q34+Q37+Q40+Q43</f>
        <v>6.8</v>
      </c>
      <c r="R46" s="203">
        <f>R28+R34+R37+R40+R43</f>
        <v>6.8</v>
      </c>
      <c r="S46" s="2093">
        <v>6.8</v>
      </c>
      <c r="T46" s="922">
        <f>'ЭЛИС-1'!P38/1000</f>
        <v>0.1</v>
      </c>
      <c r="U46" s="922">
        <f>R46+T46</f>
        <v>6.9</v>
      </c>
      <c r="V46" s="1044"/>
      <c r="W46" s="538"/>
    </row>
    <row r="47" spans="1:23" ht="12.75" x14ac:dyDescent="0.2">
      <c r="A47" s="1281"/>
      <c r="B47" s="1281"/>
      <c r="C47" s="1114"/>
      <c r="E47" s="463"/>
      <c r="F47" s="1281"/>
      <c r="G47" s="1281"/>
      <c r="H47" s="1085"/>
      <c r="I47" s="1281"/>
      <c r="L47" s="203"/>
      <c r="M47" s="203"/>
      <c r="N47" s="203"/>
      <c r="O47" s="203"/>
      <c r="P47" s="203"/>
      <c r="Q47" s="203"/>
      <c r="R47" s="203"/>
      <c r="S47" s="2092"/>
      <c r="V47" s="1044"/>
      <c r="W47" s="579"/>
    </row>
    <row r="48" spans="1:23" x14ac:dyDescent="0.2">
      <c r="A48" s="1175"/>
      <c r="B48" s="1175"/>
      <c r="D48" s="1114"/>
      <c r="E48" s="1124"/>
      <c r="J48" s="1283"/>
      <c r="K48" s="1283"/>
      <c r="L48" s="1283"/>
      <c r="M48" s="1283"/>
      <c r="N48" s="1283"/>
      <c r="O48" s="1283"/>
      <c r="P48" s="1283"/>
      <c r="R48" s="1175"/>
      <c r="S48" s="2093"/>
      <c r="V48" s="1284"/>
    </row>
    <row r="49" spans="1:22" x14ac:dyDescent="0.2">
      <c r="A49" s="1175"/>
      <c r="B49" s="844" t="e">
        <f>#REF!</f>
        <v>#REF!</v>
      </c>
      <c r="C49" s="1176" t="e">
        <f>#REF!</f>
        <v>#REF!</v>
      </c>
      <c r="D49" s="1114"/>
      <c r="E49" s="1124"/>
      <c r="J49" s="1283"/>
      <c r="K49" s="1283"/>
      <c r="L49" s="1283"/>
      <c r="M49" s="1283"/>
      <c r="N49" s="1283"/>
      <c r="O49" s="1283"/>
      <c r="P49" s="1283"/>
      <c r="R49" s="1175"/>
      <c r="V49" s="1284"/>
    </row>
    <row r="50" spans="1:22" x14ac:dyDescent="0.2">
      <c r="A50" s="1175"/>
      <c r="B50" s="1175"/>
      <c r="C50" s="1176" t="e">
        <f>#REF!</f>
        <v>#REF!</v>
      </c>
      <c r="D50" s="1114"/>
      <c r="E50" s="1124"/>
      <c r="J50" s="1283"/>
      <c r="K50" s="1283"/>
      <c r="L50" s="1283"/>
      <c r="M50" s="1283"/>
      <c r="N50" s="1283"/>
      <c r="O50" s="1283"/>
      <c r="P50" s="1283"/>
      <c r="R50" s="1175"/>
      <c r="U50" s="1283"/>
      <c r="V50" s="1284"/>
    </row>
    <row r="51" spans="1:22" x14ac:dyDescent="0.2">
      <c r="A51" s="1175"/>
      <c r="B51" s="1175"/>
      <c r="C51" s="1176" t="e">
        <f>#REF!</f>
        <v>#REF!</v>
      </c>
      <c r="D51" s="1114"/>
      <c r="E51" s="1124"/>
      <c r="J51" s="1283"/>
      <c r="K51" s="1283"/>
      <c r="L51" s="1283"/>
      <c r="M51" s="1283"/>
      <c r="N51" s="1283"/>
      <c r="O51" s="1283"/>
      <c r="P51" s="1283"/>
      <c r="R51" s="1175"/>
      <c r="U51" s="1283"/>
      <c r="V51" s="1284"/>
    </row>
    <row r="52" spans="1:22" x14ac:dyDescent="0.2">
      <c r="A52" s="1175"/>
      <c r="B52" s="1175"/>
      <c r="D52" s="1114"/>
      <c r="E52" s="1124"/>
      <c r="J52" s="1283"/>
      <c r="K52" s="1283"/>
      <c r="L52" s="1283"/>
      <c r="M52" s="1283"/>
      <c r="N52" s="1283"/>
      <c r="O52" s="1283"/>
      <c r="P52" s="1283"/>
      <c r="R52" s="1175"/>
      <c r="U52" s="1283"/>
      <c r="V52" s="1284"/>
    </row>
    <row r="53" spans="1:22" ht="12.75" x14ac:dyDescent="0.2">
      <c r="A53" s="1175"/>
      <c r="B53" s="1169" t="str">
        <f>'ЭЛИС-2'!B60</f>
        <v>Директор ООО "ЭЛИС"</v>
      </c>
      <c r="J53" s="1116"/>
      <c r="K53" s="1116"/>
      <c r="L53" s="1116"/>
      <c r="M53" s="1116"/>
      <c r="N53" s="1116"/>
      <c r="O53" s="1116"/>
      <c r="P53" s="1116"/>
      <c r="Q53" s="1175"/>
      <c r="R53" s="844" t="str">
        <f>'ЭЛИС-2'!M60</f>
        <v>Е.А.Охотин</v>
      </c>
      <c r="T53" s="1175"/>
      <c r="U53" s="1064"/>
      <c r="V53" s="1283"/>
    </row>
    <row r="54" spans="1:22" x14ac:dyDescent="0.2">
      <c r="A54" s="1175"/>
      <c r="B54" s="1175"/>
      <c r="D54" s="1172"/>
      <c r="J54" s="1120"/>
      <c r="K54" s="1120"/>
      <c r="L54" s="1120"/>
      <c r="M54" s="1120"/>
      <c r="N54" s="1120"/>
      <c r="O54" s="1120"/>
      <c r="P54" s="1120"/>
      <c r="R54" s="1175"/>
      <c r="T54" s="1175"/>
      <c r="U54" s="1064"/>
      <c r="V54" s="1283"/>
    </row>
    <row r="55" spans="1:22" x14ac:dyDescent="0.2">
      <c r="A55" s="1175"/>
      <c r="B55" s="1175"/>
      <c r="D55" s="1172"/>
      <c r="J55" s="1283"/>
      <c r="K55" s="1283"/>
      <c r="L55" s="1283"/>
      <c r="M55" s="1283"/>
      <c r="N55" s="1283"/>
      <c r="O55" s="1283"/>
      <c r="P55" s="1283"/>
      <c r="R55" s="1175"/>
      <c r="U55" s="1283"/>
      <c r="V55" s="1283"/>
    </row>
    <row r="56" spans="1:22" x14ac:dyDescent="0.2">
      <c r="A56" s="1175"/>
      <c r="B56" s="1175"/>
      <c r="D56" s="1055"/>
      <c r="J56" s="1283"/>
      <c r="K56" s="1283"/>
      <c r="L56" s="1283"/>
      <c r="M56" s="1283"/>
      <c r="N56" s="1283"/>
      <c r="O56" s="1283"/>
      <c r="P56" s="1283"/>
      <c r="R56" s="1175"/>
      <c r="T56" s="1175"/>
      <c r="U56" s="1283"/>
    </row>
    <row r="57" spans="1:22" x14ac:dyDescent="0.2">
      <c r="A57" s="1175"/>
      <c r="B57" s="1175"/>
      <c r="D57" s="1172"/>
      <c r="J57" s="1283"/>
      <c r="K57" s="1283"/>
      <c r="L57" s="1283"/>
      <c r="M57" s="1283"/>
      <c r="N57" s="1283"/>
      <c r="O57" s="1283"/>
      <c r="P57" s="1283"/>
      <c r="R57" s="1175"/>
      <c r="T57" s="1175"/>
    </row>
    <row r="58" spans="1:22" x14ac:dyDescent="0.2">
      <c r="D58" s="1172"/>
      <c r="J58" s="1283"/>
      <c r="K58" s="1283"/>
      <c r="L58" s="1283"/>
      <c r="M58" s="1283"/>
      <c r="N58" s="1283"/>
      <c r="O58" s="1283"/>
      <c r="P58" s="1283"/>
      <c r="R58" s="1175"/>
      <c r="T58" s="1175"/>
    </row>
    <row r="59" spans="1:22" x14ac:dyDescent="0.2">
      <c r="A59" s="1175"/>
      <c r="B59" s="1175"/>
      <c r="D59" s="1172"/>
      <c r="E59" s="1172"/>
      <c r="F59" s="1172"/>
      <c r="G59" s="1281"/>
      <c r="H59" s="1281"/>
      <c r="I59" s="1281"/>
      <c r="J59" s="150"/>
      <c r="K59" s="150"/>
      <c r="L59" s="150"/>
      <c r="M59" s="150"/>
      <c r="N59" s="150"/>
      <c r="O59" s="150"/>
      <c r="P59" s="150"/>
      <c r="Q59" s="1281"/>
      <c r="R59" s="1281"/>
      <c r="T59" s="1175"/>
    </row>
    <row r="60" spans="1:22" x14ac:dyDescent="0.2">
      <c r="A60" s="1175"/>
      <c r="B60" s="1175"/>
      <c r="D60" s="1172"/>
      <c r="E60" s="1172"/>
      <c r="J60" s="1845"/>
      <c r="K60" s="1845"/>
      <c r="L60" s="1845"/>
      <c r="M60" s="1845"/>
      <c r="N60" s="1845"/>
      <c r="O60" s="1845"/>
      <c r="P60" s="1845"/>
      <c r="Q60" s="1281"/>
      <c r="R60" s="1175"/>
      <c r="T60" s="1175"/>
    </row>
    <row r="61" spans="1:22" x14ac:dyDescent="0.2">
      <c r="A61" s="1175"/>
      <c r="B61" s="1175"/>
      <c r="D61" s="1172"/>
      <c r="E61" s="1172"/>
      <c r="J61" s="1283"/>
      <c r="K61" s="1283"/>
      <c r="L61" s="1283"/>
      <c r="M61" s="1283"/>
      <c r="N61" s="1283"/>
      <c r="O61" s="1283"/>
      <c r="P61" s="1283"/>
      <c r="R61" s="1175"/>
      <c r="T61" s="1175"/>
    </row>
    <row r="62" spans="1:22" x14ac:dyDescent="0.2">
      <c r="A62" s="1175"/>
      <c r="B62" s="1175"/>
      <c r="D62" s="1172"/>
      <c r="E62" s="1172"/>
      <c r="J62" s="1283"/>
      <c r="K62" s="1283"/>
      <c r="L62" s="1283"/>
      <c r="M62" s="1283"/>
      <c r="N62" s="1283"/>
      <c r="O62" s="1283"/>
      <c r="P62" s="1283"/>
      <c r="R62" s="1175"/>
      <c r="T62" s="1175"/>
    </row>
    <row r="63" spans="1:22" s="1114" customFormat="1" x14ac:dyDescent="0.2">
      <c r="A63" s="1284"/>
      <c r="B63" s="1284"/>
      <c r="C63" s="1284"/>
      <c r="D63" s="1115"/>
      <c r="G63" s="1284"/>
      <c r="J63" s="1116"/>
      <c r="K63" s="1116"/>
      <c r="L63" s="1116"/>
      <c r="M63" s="1116"/>
      <c r="N63" s="1116"/>
      <c r="O63" s="1116"/>
      <c r="P63" s="1116"/>
      <c r="Q63" s="1284"/>
      <c r="S63" s="2079"/>
      <c r="U63" s="1115"/>
    </row>
    <row r="64" spans="1:22" s="1170" customFormat="1" ht="12.75" x14ac:dyDescent="0.2">
      <c r="A64" s="1836"/>
      <c r="B64" s="2014"/>
      <c r="C64" s="1836"/>
      <c r="D64" s="1115"/>
      <c r="E64" s="1040"/>
      <c r="G64" s="1836"/>
      <c r="Q64" s="1836"/>
      <c r="R64" s="1836"/>
      <c r="S64" s="2085"/>
      <c r="T64" s="1836"/>
      <c r="U64" s="1169"/>
    </row>
    <row r="65" spans="1:21" s="1170" customFormat="1" ht="12.75" x14ac:dyDescent="0.2">
      <c r="A65" s="1836"/>
      <c r="B65" s="2014"/>
      <c r="C65" s="1836"/>
      <c r="D65" s="1040"/>
      <c r="E65" s="1040"/>
      <c r="G65" s="1836"/>
      <c r="Q65" s="1836"/>
      <c r="R65" s="1836"/>
      <c r="S65" s="2085"/>
      <c r="T65" s="1836"/>
      <c r="U65" s="1169"/>
    </row>
    <row r="66" spans="1:21" s="1170" customFormat="1" ht="12.75" x14ac:dyDescent="0.2">
      <c r="C66" s="1836"/>
      <c r="G66" s="1836"/>
      <c r="Q66" s="1836"/>
      <c r="R66" s="1836"/>
      <c r="S66" s="2085"/>
      <c r="T66" s="1836"/>
      <c r="U66" s="1169"/>
    </row>
    <row r="67" spans="1:21" s="1170" customFormat="1" ht="12.75" x14ac:dyDescent="0.2">
      <c r="C67" s="1836"/>
      <c r="D67" s="1169"/>
      <c r="G67" s="1836"/>
      <c r="Q67" s="1836"/>
      <c r="R67" s="1836"/>
      <c r="S67" s="2085"/>
      <c r="T67" s="1836"/>
      <c r="U67" s="1169"/>
    </row>
    <row r="68" spans="1:21" s="1170" customFormat="1" ht="12.75" x14ac:dyDescent="0.2">
      <c r="A68" s="1836"/>
      <c r="B68" s="2014"/>
      <c r="C68" s="1836"/>
      <c r="G68" s="1836"/>
      <c r="Q68" s="1836"/>
      <c r="R68" s="1058"/>
      <c r="S68" s="2085"/>
      <c r="T68" s="1836"/>
      <c r="U68" s="1169"/>
    </row>
    <row r="69" spans="1:21" s="1170" customFormat="1" ht="12.75" x14ac:dyDescent="0.2">
      <c r="A69" s="1836"/>
      <c r="B69" s="2014"/>
      <c r="C69" s="1836"/>
      <c r="G69" s="1836"/>
      <c r="Q69" s="1836"/>
      <c r="R69" s="1836"/>
      <c r="S69" s="2085"/>
      <c r="T69" s="1836"/>
      <c r="U69" s="1169"/>
    </row>
    <row r="70" spans="1:21" s="1170" customFormat="1" ht="12.75" x14ac:dyDescent="0.2">
      <c r="A70" s="1836"/>
      <c r="B70" s="2014"/>
      <c r="C70" s="1836"/>
      <c r="G70" s="1836"/>
      <c r="Q70" s="1836"/>
      <c r="R70" s="1836"/>
      <c r="S70" s="2085"/>
      <c r="T70" s="1836"/>
      <c r="U70" s="1169"/>
    </row>
    <row r="71" spans="1:21" s="1170" customFormat="1" ht="12.75" x14ac:dyDescent="0.2">
      <c r="A71" s="1836"/>
      <c r="B71" s="2014"/>
      <c r="C71" s="1836"/>
      <c r="G71" s="1836"/>
      <c r="Q71" s="1836"/>
      <c r="R71" s="1058"/>
      <c r="S71" s="2085"/>
      <c r="T71" s="1836"/>
      <c r="U71" s="1169"/>
    </row>
    <row r="72" spans="1:21" s="1170" customFormat="1" ht="12.75" x14ac:dyDescent="0.2">
      <c r="A72" s="1836"/>
      <c r="B72" s="2014"/>
      <c r="C72" s="1836"/>
      <c r="G72" s="1836"/>
      <c r="Q72" s="1836"/>
      <c r="R72" s="1058"/>
      <c r="S72" s="2085"/>
      <c r="T72" s="1836"/>
      <c r="U72" s="1169"/>
    </row>
    <row r="73" spans="1:21" s="1170" customFormat="1" ht="12.75" x14ac:dyDescent="0.2">
      <c r="A73" s="1836"/>
      <c r="B73" s="2014"/>
      <c r="C73" s="1836"/>
      <c r="G73" s="1836"/>
      <c r="Q73" s="1836"/>
      <c r="R73" s="1058"/>
      <c r="S73" s="2085"/>
      <c r="T73" s="1836"/>
      <c r="U73" s="1169"/>
    </row>
    <row r="74" spans="1:21" s="837" customFormat="1" ht="15.75" x14ac:dyDescent="0.25">
      <c r="A74" s="838"/>
      <c r="B74" s="838"/>
      <c r="C74" s="838"/>
      <c r="G74" s="838"/>
      <c r="Q74" s="838"/>
      <c r="R74" s="838"/>
      <c r="S74" s="2094"/>
      <c r="T74" s="838"/>
      <c r="U74" s="42"/>
    </row>
  </sheetData>
  <mergeCells count="3">
    <mergeCell ref="A8:R8"/>
    <mergeCell ref="A9:R9"/>
    <mergeCell ref="A10:R10"/>
  </mergeCells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FF"/>
  </sheetPr>
  <dimension ref="A1:X166"/>
  <sheetViews>
    <sheetView zoomScaleNormal="100" zoomScaleSheetLayoutView="100" workbookViewId="0">
      <pane xSplit="4" ySplit="17" topLeftCell="E18" activePane="bottomRight" state="frozen"/>
      <selection activeCell="AB57" sqref="AB57"/>
      <selection pane="topRight" activeCell="AB57" sqref="AB57"/>
      <selection pane="bottomLeft" activeCell="AB57" sqref="AB57"/>
      <selection pane="bottomRight" activeCell="L45" sqref="L45"/>
    </sheetView>
  </sheetViews>
  <sheetFormatPr defaultRowHeight="12" x14ac:dyDescent="0.2"/>
  <cols>
    <col min="1" max="1" width="4.140625" style="1110" customWidth="1"/>
    <col min="2" max="2" width="24.28515625" style="1110" customWidth="1"/>
    <col min="3" max="3" width="19.140625" style="1110" customWidth="1"/>
    <col min="4" max="4" width="21.85546875" style="1125" customWidth="1"/>
    <col min="5" max="5" width="21.7109375" style="1125" customWidth="1"/>
    <col min="6" max="6" width="9.7109375" style="1110" customWidth="1"/>
    <col min="7" max="7" width="6.140625" style="1110" customWidth="1"/>
    <col min="8" max="8" width="7.7109375" style="1110" customWidth="1"/>
    <col min="9" max="9" width="13.42578125" style="1110" customWidth="1"/>
    <col min="10" max="10" width="13.7109375" style="1125" customWidth="1"/>
    <col min="11" max="11" width="8.42578125" style="1110" customWidth="1"/>
    <col min="12" max="12" width="9.5703125" style="1110" customWidth="1"/>
    <col min="13" max="13" width="8.140625" style="1125" customWidth="1"/>
    <col min="14" max="14" width="6.85546875" style="1125" customWidth="1"/>
    <col min="15" max="15" width="7.85546875" style="1125" customWidth="1"/>
    <col min="16" max="16" width="8.140625" style="1125" customWidth="1"/>
    <col min="17" max="17" width="9.7109375" style="1125" customWidth="1"/>
    <col min="18" max="18" width="12" style="1125" customWidth="1"/>
    <col min="19" max="19" width="18.85546875" style="1125" customWidth="1"/>
    <col min="20" max="20" width="7.5703125" style="1125" customWidth="1"/>
    <col min="21" max="21" width="13.28515625" style="1125" customWidth="1"/>
    <col min="22" max="26" width="9.140625" style="1125" customWidth="1"/>
    <col min="27" max="16384" width="9.140625" style="1125"/>
  </cols>
  <sheetData>
    <row r="1" spans="1:23" s="909" customFormat="1" ht="12.75" x14ac:dyDescent="0.2">
      <c r="A1" s="907" t="s">
        <v>303</v>
      </c>
      <c r="C1" s="1837"/>
      <c r="D1" s="611" t="e">
        <f>#REF!</f>
        <v>#REF!</v>
      </c>
      <c r="F1" s="1837"/>
      <c r="G1" s="1935" t="e">
        <f>#REF!</f>
        <v>#REF!</v>
      </c>
      <c r="K1" s="1837"/>
      <c r="L1" s="885"/>
      <c r="M1" s="907" t="s">
        <v>2979</v>
      </c>
      <c r="O1" s="949" t="s">
        <v>701</v>
      </c>
      <c r="P1" s="949" t="str">
        <f>D26</f>
        <v>ПС 220 кВ Вологда-</v>
      </c>
      <c r="T1" s="1837" t="s">
        <v>138</v>
      </c>
    </row>
    <row r="2" spans="1:23" s="909" customFormat="1" ht="12.75" x14ac:dyDescent="0.2">
      <c r="A2" s="907" t="e">
        <f>#REF!</f>
        <v>#REF!</v>
      </c>
      <c r="C2" s="1837"/>
      <c r="D2" s="611" t="e">
        <f>#REF!</f>
        <v>#REF!</v>
      </c>
      <c r="F2" s="1837"/>
      <c r="G2" s="1935" t="e">
        <f>#REF!</f>
        <v>#REF!</v>
      </c>
      <c r="K2" s="1837"/>
      <c r="L2" s="1837"/>
      <c r="M2" s="907" t="s">
        <v>597</v>
      </c>
      <c r="O2" s="907"/>
      <c r="P2" s="949" t="str">
        <f>D27</f>
        <v>Южная</v>
      </c>
      <c r="R2" s="899" t="s">
        <v>1918</v>
      </c>
      <c r="S2" s="899" t="s">
        <v>1919</v>
      </c>
      <c r="T2" s="886">
        <v>1.2</v>
      </c>
      <c r="U2" s="907" t="s">
        <v>2981</v>
      </c>
    </row>
    <row r="3" spans="1:23" s="909" customFormat="1" ht="12.75" x14ac:dyDescent="0.2">
      <c r="A3" s="907" t="e">
        <f>#REF!</f>
        <v>#REF!</v>
      </c>
      <c r="C3" s="1837"/>
      <c r="D3" s="611" t="e">
        <f>#REF!</f>
        <v>#REF!</v>
      </c>
      <c r="F3" s="1837"/>
      <c r="G3" s="1935" t="e">
        <f>#REF!</f>
        <v>#REF!</v>
      </c>
      <c r="K3" s="1837"/>
      <c r="L3" s="1837"/>
      <c r="M3" s="907" t="s">
        <v>320</v>
      </c>
      <c r="O3" s="907"/>
      <c r="P3" s="907"/>
      <c r="Q3" s="907" t="s">
        <v>2980</v>
      </c>
      <c r="R3" s="899" t="s">
        <v>1920</v>
      </c>
      <c r="S3" s="899" t="s">
        <v>810</v>
      </c>
      <c r="T3" s="886">
        <v>1</v>
      </c>
      <c r="U3" s="907"/>
    </row>
    <row r="4" spans="1:23" s="909" customFormat="1" ht="12.75" x14ac:dyDescent="0.2">
      <c r="A4" s="907" t="e">
        <f>#REF!</f>
        <v>#REF!</v>
      </c>
      <c r="C4" s="1837"/>
      <c r="D4" s="611" t="e">
        <f>#REF!</f>
        <v>#REF!</v>
      </c>
      <c r="F4" s="1837"/>
      <c r="G4" s="1935" t="e">
        <f>#REF!</f>
        <v>#REF!</v>
      </c>
      <c r="K4" s="1837"/>
      <c r="L4" s="1837"/>
      <c r="O4" s="907"/>
      <c r="P4" s="992"/>
      <c r="U4" s="907"/>
    </row>
    <row r="5" spans="1:23" s="909" customFormat="1" ht="12.75" x14ac:dyDescent="0.2">
      <c r="A5" s="907" t="e">
        <f>#REF!</f>
        <v>#REF!</v>
      </c>
      <c r="C5" s="1837"/>
      <c r="D5" s="611" t="e">
        <f>#REF!</f>
        <v>#REF!</v>
      </c>
      <c r="F5" s="1837"/>
      <c r="G5" s="1935" t="e">
        <f>#REF!</f>
        <v>#REF!</v>
      </c>
      <c r="K5" s="1837"/>
      <c r="L5" s="1837"/>
      <c r="O5" s="907"/>
      <c r="P5" s="1131" t="s">
        <v>202</v>
      </c>
      <c r="Q5" s="899"/>
      <c r="R5" s="899" t="s">
        <v>1921</v>
      </c>
      <c r="S5" s="899" t="s">
        <v>2983</v>
      </c>
      <c r="T5" s="899"/>
    </row>
    <row r="6" spans="1:23" s="909" customFormat="1" ht="12.75" x14ac:dyDescent="0.2">
      <c r="A6" s="907" t="e">
        <f>#REF!</f>
        <v>#REF!</v>
      </c>
      <c r="C6" s="1837"/>
      <c r="D6" s="611" t="e">
        <f>#REF!</f>
        <v>#REF!</v>
      </c>
      <c r="F6" s="1837"/>
      <c r="G6" s="1935" t="e">
        <f>#REF!</f>
        <v>#REF!</v>
      </c>
      <c r="K6" s="1837"/>
      <c r="L6" s="1837"/>
      <c r="M6" s="899"/>
      <c r="O6" s="907"/>
      <c r="P6" s="992"/>
      <c r="Q6" s="907"/>
      <c r="R6" s="899" t="s">
        <v>1922</v>
      </c>
      <c r="S6" s="899" t="s">
        <v>1923</v>
      </c>
      <c r="U6" s="907" t="s">
        <v>2984</v>
      </c>
    </row>
    <row r="7" spans="1:23" s="899" customFormat="1" ht="12.75" x14ac:dyDescent="0.2">
      <c r="A7" s="908"/>
      <c r="B7" s="908"/>
      <c r="C7" s="1837"/>
      <c r="F7" s="1837"/>
      <c r="G7" s="1837"/>
      <c r="H7" s="1837"/>
      <c r="I7" s="1837"/>
      <c r="J7" s="907"/>
      <c r="K7" s="1837"/>
      <c r="L7" s="1760" t="s">
        <v>4978</v>
      </c>
      <c r="M7" s="907"/>
      <c r="N7" s="1760">
        <f>'Перечень ВЭ'!I1342</f>
        <v>1.01</v>
      </c>
      <c r="O7" s="907"/>
      <c r="P7" s="1131"/>
      <c r="R7" s="899" t="s">
        <v>1924</v>
      </c>
      <c r="S7" s="899" t="s">
        <v>2987</v>
      </c>
      <c r="U7" s="907" t="s">
        <v>2986</v>
      </c>
    </row>
    <row r="8" spans="1:23" s="899" customFormat="1" ht="12.75" x14ac:dyDescent="0.2">
      <c r="A8" s="2282" t="s">
        <v>829</v>
      </c>
      <c r="B8" s="2282"/>
      <c r="C8" s="2282"/>
      <c r="D8" s="2282"/>
      <c r="E8" s="2282"/>
      <c r="F8" s="2282"/>
      <c r="G8" s="2282"/>
      <c r="H8" s="2282"/>
      <c r="I8" s="2282"/>
      <c r="J8" s="2282"/>
      <c r="K8" s="1837"/>
      <c r="L8" s="1837"/>
      <c r="O8" s="907"/>
      <c r="P8" s="1131"/>
      <c r="R8" s="899" t="s">
        <v>1924</v>
      </c>
      <c r="S8" s="886" t="s">
        <v>1925</v>
      </c>
    </row>
    <row r="9" spans="1:23" s="899" customFormat="1" ht="12.75" x14ac:dyDescent="0.2">
      <c r="A9" s="2282" t="s">
        <v>3255</v>
      </c>
      <c r="B9" s="2282"/>
      <c r="C9" s="2282"/>
      <c r="D9" s="2282"/>
      <c r="E9" s="2282"/>
      <c r="F9" s="2282"/>
      <c r="G9" s="2282"/>
      <c r="H9" s="2282"/>
      <c r="I9" s="2282"/>
      <c r="J9" s="2282"/>
      <c r="K9" s="1837"/>
      <c r="L9" s="1837"/>
      <c r="M9" s="907"/>
      <c r="O9" s="907"/>
      <c r="P9" s="1131"/>
      <c r="R9" s="1125" t="s">
        <v>1926</v>
      </c>
      <c r="S9" s="899" t="s">
        <v>2985</v>
      </c>
      <c r="U9" s="705" t="s">
        <v>1927</v>
      </c>
      <c r="V9" s="899" t="s">
        <v>2451</v>
      </c>
    </row>
    <row r="10" spans="1:23" s="899" customFormat="1" ht="12.75" x14ac:dyDescent="0.2">
      <c r="A10" s="2282" t="e">
        <f>#REF!</f>
        <v>#REF!</v>
      </c>
      <c r="B10" s="2282"/>
      <c r="C10" s="2282"/>
      <c r="D10" s="2282"/>
      <c r="E10" s="2282"/>
      <c r="F10" s="2282"/>
      <c r="G10" s="2282"/>
      <c r="H10" s="2282"/>
      <c r="I10" s="2282"/>
      <c r="J10" s="2282"/>
      <c r="K10" s="1837"/>
      <c r="L10" s="1837"/>
      <c r="M10" s="907"/>
      <c r="O10" s="907"/>
      <c r="P10" s="1131"/>
      <c r="R10" s="1125" t="s">
        <v>1928</v>
      </c>
      <c r="S10" s="899" t="s">
        <v>1923</v>
      </c>
      <c r="U10" s="705" t="s">
        <v>1927</v>
      </c>
    </row>
    <row r="11" spans="1:23" s="899" customFormat="1" ht="12.75" x14ac:dyDescent="0.2">
      <c r="A11" s="1837"/>
      <c r="B11" s="1837"/>
      <c r="C11" s="1837"/>
      <c r="F11" s="1837"/>
      <c r="G11" s="1837"/>
      <c r="H11" s="1837"/>
      <c r="I11" s="1837"/>
      <c r="K11" s="1837"/>
      <c r="L11" s="1837"/>
      <c r="M11" s="907"/>
      <c r="O11" s="907"/>
      <c r="P11" s="1131"/>
      <c r="Q11" s="907"/>
      <c r="R11" s="1125" t="s">
        <v>1929</v>
      </c>
      <c r="S11" s="899" t="s">
        <v>1923</v>
      </c>
      <c r="U11" s="705" t="s">
        <v>1927</v>
      </c>
    </row>
    <row r="12" spans="1:23" ht="12.75" x14ac:dyDescent="0.2">
      <c r="A12" s="1842" t="s">
        <v>156</v>
      </c>
      <c r="B12" s="911" t="s">
        <v>409</v>
      </c>
      <c r="C12" s="911" t="s">
        <v>163</v>
      </c>
      <c r="D12" s="911" t="s">
        <v>121</v>
      </c>
      <c r="E12" s="1843" t="s">
        <v>121</v>
      </c>
      <c r="F12" s="911" t="s">
        <v>62</v>
      </c>
      <c r="G12" s="1842" t="s">
        <v>355</v>
      </c>
      <c r="H12" s="1842" t="s">
        <v>325</v>
      </c>
      <c r="I12" s="911" t="s">
        <v>831</v>
      </c>
      <c r="J12" s="911" t="s">
        <v>832</v>
      </c>
      <c r="K12" s="1845"/>
      <c r="L12" s="1837"/>
      <c r="P12" s="1100"/>
    </row>
    <row r="13" spans="1:23" ht="12.75" x14ac:dyDescent="0.2">
      <c r="A13" s="1844" t="s">
        <v>275</v>
      </c>
      <c r="B13" s="914"/>
      <c r="C13" s="914" t="s">
        <v>378</v>
      </c>
      <c r="D13" s="914" t="s">
        <v>309</v>
      </c>
      <c r="E13" s="1846" t="s">
        <v>161</v>
      </c>
      <c r="F13" s="914" t="s">
        <v>63</v>
      </c>
      <c r="G13" s="1844" t="s">
        <v>64</v>
      </c>
      <c r="H13" s="1844" t="s">
        <v>139</v>
      </c>
      <c r="I13" s="914" t="s">
        <v>138</v>
      </c>
      <c r="J13" s="914" t="s">
        <v>834</v>
      </c>
      <c r="K13" s="1845"/>
      <c r="L13" s="1837"/>
      <c r="P13" s="1100" t="s">
        <v>213</v>
      </c>
      <c r="R13" s="1125" t="s">
        <v>1930</v>
      </c>
      <c r="S13" s="899" t="s">
        <v>1923</v>
      </c>
      <c r="U13" s="705" t="s">
        <v>1927</v>
      </c>
    </row>
    <row r="14" spans="1:23" ht="12.75" x14ac:dyDescent="0.2">
      <c r="A14" s="1844"/>
      <c r="B14" s="914"/>
      <c r="C14" s="914"/>
      <c r="D14" s="914" t="s">
        <v>306</v>
      </c>
      <c r="E14" s="1846" t="s">
        <v>164</v>
      </c>
      <c r="F14" s="914" t="s">
        <v>833</v>
      </c>
      <c r="G14" s="1844" t="s">
        <v>65</v>
      </c>
      <c r="H14" s="916" t="s">
        <v>307</v>
      </c>
      <c r="I14" s="955"/>
      <c r="J14" s="914" t="s">
        <v>835</v>
      </c>
      <c r="K14" s="1845"/>
      <c r="L14" s="1837"/>
      <c r="R14" s="1123" t="s">
        <v>1931</v>
      </c>
      <c r="S14" s="1125" t="s">
        <v>2982</v>
      </c>
    </row>
    <row r="15" spans="1:23" ht="12.75" x14ac:dyDescent="0.2">
      <c r="A15" s="1844"/>
      <c r="B15" s="914"/>
      <c r="C15" s="914"/>
      <c r="D15" s="914"/>
      <c r="E15" s="1846" t="s">
        <v>120</v>
      </c>
      <c r="F15" s="914" t="s">
        <v>830</v>
      </c>
      <c r="G15" s="1844"/>
      <c r="H15" s="1844" t="s">
        <v>308</v>
      </c>
      <c r="I15" s="931"/>
      <c r="J15" s="914" t="s">
        <v>138</v>
      </c>
      <c r="K15" s="957"/>
      <c r="L15" s="952"/>
      <c r="M15" s="922" t="s">
        <v>160</v>
      </c>
      <c r="N15" s="922" t="s">
        <v>560</v>
      </c>
      <c r="Q15" s="1110"/>
      <c r="R15" s="1123" t="s">
        <v>1932</v>
      </c>
      <c r="S15" s="1125" t="s">
        <v>1933</v>
      </c>
      <c r="T15" s="1052"/>
      <c r="W15" s="705" t="s">
        <v>1927</v>
      </c>
    </row>
    <row r="16" spans="1:23" ht="12.75" x14ac:dyDescent="0.2">
      <c r="A16" s="1840"/>
      <c r="B16" s="931"/>
      <c r="C16" s="914"/>
      <c r="D16" s="918"/>
      <c r="E16" s="1841"/>
      <c r="F16" s="918"/>
      <c r="G16" s="918" t="s">
        <v>356</v>
      </c>
      <c r="H16" s="1840" t="s">
        <v>138</v>
      </c>
      <c r="I16" s="956"/>
      <c r="J16" s="918"/>
      <c r="K16" s="958"/>
      <c r="L16" s="962"/>
      <c r="M16" s="922" t="e">
        <f>'Перечень ВЭ'!M14</f>
        <v>#REF!</v>
      </c>
      <c r="N16" s="1087" t="e">
        <f>'Перечень ВЭ'!N14</f>
        <v>#REF!</v>
      </c>
      <c r="Q16" s="922"/>
      <c r="R16" s="1125" t="s">
        <v>1934</v>
      </c>
      <c r="S16" s="1125" t="s">
        <v>1935</v>
      </c>
      <c r="T16" s="1123"/>
      <c r="V16" s="949" t="s">
        <v>1573</v>
      </c>
    </row>
    <row r="17" spans="1:24" x14ac:dyDescent="0.2">
      <c r="A17" s="967">
        <v>1</v>
      </c>
      <c r="B17" s="902">
        <v>2</v>
      </c>
      <c r="C17" s="902">
        <v>3</v>
      </c>
      <c r="D17" s="902">
        <v>4</v>
      </c>
      <c r="E17" s="902">
        <v>5</v>
      </c>
      <c r="F17" s="902">
        <v>6</v>
      </c>
      <c r="G17" s="902">
        <v>7</v>
      </c>
      <c r="H17" s="902">
        <v>8</v>
      </c>
      <c r="I17" s="904">
        <v>9</v>
      </c>
      <c r="J17" s="904">
        <v>10</v>
      </c>
      <c r="K17" s="959"/>
      <c r="L17" s="1033"/>
      <c r="M17" s="922"/>
      <c r="N17" s="1087"/>
      <c r="Q17" s="922"/>
      <c r="R17" s="969"/>
    </row>
    <row r="18" spans="1:24" x14ac:dyDescent="0.2">
      <c r="B18" s="1125"/>
      <c r="J18" s="1110"/>
    </row>
    <row r="19" spans="1:24" x14ac:dyDescent="0.2">
      <c r="B19" s="1079" t="e">
        <f>#REF!</f>
        <v>#REF!</v>
      </c>
      <c r="C19" s="1110" t="e">
        <f>#REF!</f>
        <v>#REF!</v>
      </c>
      <c r="J19" s="1110"/>
    </row>
    <row r="20" spans="1:24" s="1100" customFormat="1" ht="12.75" x14ac:dyDescent="0.2">
      <c r="A20" s="1120"/>
      <c r="B20" s="1079"/>
      <c r="C20" s="1167" t="e">
        <f>#REF!</f>
        <v>#REF!</v>
      </c>
      <c r="D20" s="1092"/>
      <c r="F20" s="1120"/>
      <c r="G20" s="1120"/>
      <c r="H20" s="1120"/>
      <c r="I20" s="1120"/>
      <c r="J20" s="1120"/>
      <c r="K20" s="1120"/>
      <c r="L20" s="1120"/>
      <c r="M20" s="1168"/>
      <c r="N20" s="1111"/>
      <c r="O20" s="1836"/>
    </row>
    <row r="21" spans="1:24" s="1100" customFormat="1" ht="12.75" x14ac:dyDescent="0.2">
      <c r="A21" s="1120"/>
      <c r="B21" s="1079"/>
      <c r="C21" s="1110"/>
      <c r="D21" s="1092"/>
      <c r="F21" s="1120"/>
      <c r="G21" s="1120"/>
      <c r="H21" s="1120"/>
      <c r="I21" s="1120"/>
      <c r="J21" s="1120"/>
      <c r="K21" s="1120" t="s">
        <v>2957</v>
      </c>
      <c r="L21" s="651" t="s">
        <v>398</v>
      </c>
      <c r="M21" s="873"/>
      <c r="N21" s="873" t="e">
        <f>#REF!</f>
        <v>#REF!</v>
      </c>
      <c r="O21" s="895" t="s">
        <v>828</v>
      </c>
    </row>
    <row r="22" spans="1:24" ht="12.75" x14ac:dyDescent="0.2">
      <c r="A22" s="1167">
        <v>1</v>
      </c>
      <c r="B22" s="1123" t="e">
        <f>#REF!</f>
        <v>#REF!</v>
      </c>
      <c r="C22" s="1110" t="e">
        <f>#REF!</f>
        <v>#REF!</v>
      </c>
      <c r="D22" s="1123" t="e">
        <f>#REF!</f>
        <v>#REF!</v>
      </c>
      <c r="E22" s="1123" t="e">
        <f>#REF!</f>
        <v>#REF!</v>
      </c>
      <c r="F22" s="1110" t="e">
        <f>#REF!</f>
        <v>#REF!</v>
      </c>
      <c r="G22" s="1167">
        <v>20</v>
      </c>
      <c r="H22" s="1109" t="e">
        <f>#REF!</f>
        <v>#REF!</v>
      </c>
      <c r="J22" s="1110">
        <f>I22</f>
        <v>0</v>
      </c>
      <c r="K22" s="923" t="e">
        <f>M22-L22-H22</f>
        <v>#REF!</v>
      </c>
      <c r="L22" s="1299" t="e">
        <f>#REF!</f>
        <v>#REF!</v>
      </c>
      <c r="M22" s="873" t="e">
        <f>SUM(N22:O22)</f>
        <v>#REF!</v>
      </c>
      <c r="N22" s="1001" t="e">
        <f>#REF!</f>
        <v>#REF!</v>
      </c>
      <c r="O22" s="1001" t="e">
        <f>#REF!</f>
        <v>#REF!</v>
      </c>
      <c r="P22" s="1120"/>
      <c r="Q22" s="735" t="e">
        <f>P22-L22</f>
        <v>#REF!</v>
      </c>
    </row>
    <row r="23" spans="1:24" ht="12.75" x14ac:dyDescent="0.2">
      <c r="B23" s="1123"/>
      <c r="C23" s="1110" t="e">
        <f>#REF!</f>
        <v>#REF!</v>
      </c>
      <c r="D23" s="1123" t="e">
        <f>#REF!</f>
        <v>#REF!</v>
      </c>
      <c r="G23" s="1167"/>
      <c r="H23" s="1110" t="e">
        <f>#REF!</f>
        <v>#REF!</v>
      </c>
      <c r="J23" s="1110"/>
      <c r="K23" s="923" t="e">
        <f>M23-L23</f>
        <v>#REF!</v>
      </c>
      <c r="L23" s="1299" t="e">
        <f>#REF!</f>
        <v>#REF!</v>
      </c>
      <c r="M23" s="873" t="e">
        <f>SUM(N23:O23)</f>
        <v>#REF!</v>
      </c>
      <c r="N23" s="1111" t="e">
        <f>#REF!</f>
        <v>#REF!</v>
      </c>
      <c r="O23" s="1111" t="e">
        <f>#REF!</f>
        <v>#REF!</v>
      </c>
      <c r="P23" s="735" t="s">
        <v>1937</v>
      </c>
    </row>
    <row r="24" spans="1:24" x14ac:dyDescent="0.2">
      <c r="A24" s="1167"/>
      <c r="B24" s="1123" t="e">
        <f>#REF!</f>
        <v>#REF!</v>
      </c>
      <c r="C24" s="1167" t="e">
        <f>#REF!</f>
        <v>#REF!</v>
      </c>
      <c r="H24" s="1048"/>
      <c r="I24" s="1064"/>
      <c r="J24" s="1064"/>
      <c r="P24" s="1110"/>
    </row>
    <row r="25" spans="1:24" ht="12.75" customHeight="1" x14ac:dyDescent="0.2">
      <c r="A25" s="1167"/>
      <c r="B25" s="1125"/>
      <c r="H25" s="1112"/>
      <c r="I25" s="1064"/>
      <c r="J25" s="1054"/>
      <c r="M25" s="1074"/>
      <c r="N25" s="1836"/>
      <c r="O25" s="1836"/>
    </row>
    <row r="26" spans="1:24" s="1175" customFormat="1" x14ac:dyDescent="0.2">
      <c r="A26" s="1283" t="e">
        <f>1+#REF!</f>
        <v>#REF!</v>
      </c>
      <c r="D26" s="1125" t="s">
        <v>204</v>
      </c>
      <c r="M26" s="1112"/>
      <c r="N26" s="1065"/>
      <c r="O26" s="1065"/>
      <c r="P26" s="1065"/>
      <c r="Q26" s="1065"/>
      <c r="R26" s="1065"/>
      <c r="S26" s="1065"/>
      <c r="V26" s="1137"/>
      <c r="W26" s="1283"/>
      <c r="X26" s="1283"/>
    </row>
    <row r="27" spans="1:24" s="1175" customFormat="1" x14ac:dyDescent="0.2">
      <c r="A27" s="1283"/>
      <c r="D27" s="1125" t="s">
        <v>205</v>
      </c>
      <c r="M27" s="1112"/>
      <c r="N27" s="1112"/>
      <c r="O27" s="1112"/>
      <c r="P27" s="1112"/>
      <c r="Q27" s="1112"/>
      <c r="R27" s="1112"/>
      <c r="S27" s="1112"/>
      <c r="V27" s="1283"/>
      <c r="W27" s="1283"/>
      <c r="X27" s="1283"/>
    </row>
    <row r="77" spans="1:15" ht="12.75" customHeight="1" x14ac:dyDescent="0.2">
      <c r="A77" s="1167"/>
      <c r="B77" s="1125"/>
      <c r="H77" s="1112"/>
      <c r="I77" s="1064"/>
      <c r="J77" s="1120"/>
      <c r="M77" s="1074"/>
      <c r="N77" s="1836"/>
      <c r="O77" s="1836"/>
    </row>
    <row r="78" spans="1:15" ht="12.75" customHeight="1" x14ac:dyDescent="0.2">
      <c r="A78" s="1167"/>
      <c r="B78" s="1125"/>
      <c r="E78" s="1117" t="s">
        <v>256</v>
      </c>
      <c r="F78" s="1120" t="e">
        <f>#REF!</f>
        <v>#REF!</v>
      </c>
      <c r="G78" s="1174" t="e">
        <f>#REF!</f>
        <v>#REF!</v>
      </c>
      <c r="H78" s="1112"/>
      <c r="I78" s="1120"/>
      <c r="J78" s="1120" t="e">
        <f>#REF!</f>
        <v>#REF!</v>
      </c>
      <c r="K78" s="1045" t="s">
        <v>749</v>
      </c>
      <c r="L78" s="1045" t="s">
        <v>4977</v>
      </c>
      <c r="M78" s="1074"/>
      <c r="N78" s="1836"/>
      <c r="O78" s="1836"/>
    </row>
    <row r="79" spans="1:15" ht="12.75" customHeight="1" x14ac:dyDescent="0.2">
      <c r="A79" s="1167"/>
      <c r="B79" s="1125"/>
      <c r="E79" s="1117"/>
      <c r="F79" s="1120"/>
      <c r="G79" s="1174"/>
      <c r="H79" s="1112"/>
      <c r="I79" s="1120"/>
      <c r="J79" s="1120"/>
      <c r="M79" s="1074"/>
      <c r="N79" s="1836"/>
      <c r="O79" s="1836"/>
    </row>
    <row r="80" spans="1:15" ht="74.25" customHeight="1" x14ac:dyDescent="0.2">
      <c r="A80" s="1167"/>
      <c r="B80" s="1125"/>
      <c r="H80" s="1112"/>
      <c r="I80" s="1120"/>
      <c r="J80" s="1120"/>
      <c r="M80" s="1074"/>
      <c r="N80" s="1836"/>
      <c r="O80" s="1836"/>
    </row>
    <row r="81" spans="1:21" ht="12.75" x14ac:dyDescent="0.2">
      <c r="A81" s="1167"/>
      <c r="B81" s="1100" t="e">
        <f>#REF!</f>
        <v>#REF!</v>
      </c>
      <c r="C81" s="1110" t="e">
        <f>#REF!</f>
        <v>#REF!</v>
      </c>
      <c r="H81" s="1112"/>
      <c r="I81" s="1064"/>
      <c r="J81" s="1064"/>
      <c r="M81" s="1074"/>
      <c r="N81" s="1111"/>
      <c r="O81" s="1111"/>
    </row>
    <row r="82" spans="1:21" x14ac:dyDescent="0.2">
      <c r="A82" s="1167"/>
      <c r="B82" s="1125"/>
      <c r="C82" s="1110" t="e">
        <f>#REF!</f>
        <v>#REF!</v>
      </c>
      <c r="H82" s="1112"/>
      <c r="I82" s="1064"/>
      <c r="J82" s="1064"/>
      <c r="M82" s="1050"/>
      <c r="N82" s="1284"/>
      <c r="O82" s="1284" t="s">
        <v>106</v>
      </c>
    </row>
    <row r="83" spans="1:21" ht="12.75" x14ac:dyDescent="0.2">
      <c r="A83" s="1167"/>
      <c r="B83" s="1125" t="e">
        <f>#REF!</f>
        <v>#REF!</v>
      </c>
      <c r="E83" s="1123"/>
      <c r="G83" s="1167"/>
      <c r="I83" s="1064"/>
      <c r="J83" s="1064"/>
      <c r="M83" s="1175"/>
      <c r="O83" s="1120" t="e">
        <f>#REF!</f>
        <v>#REF!</v>
      </c>
      <c r="P83" s="1958" t="e">
        <f>#REF!</f>
        <v>#REF!</v>
      </c>
    </row>
    <row r="84" spans="1:21" ht="12.75" x14ac:dyDescent="0.2">
      <c r="A84" s="1167"/>
      <c r="B84" s="1125" t="e">
        <f>#REF!</f>
        <v>#REF!</v>
      </c>
      <c r="E84" s="1123"/>
      <c r="G84" s="1167"/>
      <c r="J84" s="1110"/>
      <c r="M84" s="1175"/>
      <c r="O84" s="1110" t="s">
        <v>3069</v>
      </c>
      <c r="P84" s="1836" t="s">
        <v>3068</v>
      </c>
      <c r="Q84" s="897"/>
    </row>
    <row r="85" spans="1:21" ht="12.75" x14ac:dyDescent="0.2">
      <c r="A85" s="1167"/>
      <c r="B85" s="1125"/>
      <c r="E85" s="1123"/>
      <c r="G85" s="1167"/>
      <c r="J85" s="1110"/>
      <c r="M85" s="1133" t="s">
        <v>823</v>
      </c>
      <c r="O85" s="1001">
        <v>5</v>
      </c>
      <c r="P85" s="1060">
        <v>0.2</v>
      </c>
      <c r="Q85" s="1064"/>
      <c r="R85" s="1100" t="s">
        <v>4085</v>
      </c>
      <c r="S85" s="1100"/>
      <c r="U85" s="1100" t="s">
        <v>4081</v>
      </c>
    </row>
    <row r="86" spans="1:21" ht="12.75" x14ac:dyDescent="0.2">
      <c r="A86" s="1167">
        <v>3</v>
      </c>
      <c r="B86" s="1125" t="e">
        <f>#REF!</f>
        <v>#REF!</v>
      </c>
      <c r="C86" s="1110" t="e">
        <f>#REF!</f>
        <v>#REF!</v>
      </c>
      <c r="D86" s="1125" t="e">
        <f>#REF!</f>
        <v>#REF!</v>
      </c>
      <c r="E86" s="1123" t="s">
        <v>123</v>
      </c>
      <c r="F86" s="1110" t="s">
        <v>92</v>
      </c>
      <c r="G86" s="1167">
        <v>20</v>
      </c>
      <c r="I86" s="1109"/>
      <c r="J86" s="1109"/>
      <c r="M86" s="1957" t="s">
        <v>824</v>
      </c>
      <c r="O86" s="1061">
        <v>7.4</v>
      </c>
      <c r="P86" s="1060">
        <v>2.2999999999999998</v>
      </c>
      <c r="Q86" s="1064"/>
      <c r="R86" s="1100" t="s">
        <v>4080</v>
      </c>
      <c r="S86" s="1100"/>
      <c r="T86" s="1100" t="s">
        <v>4082</v>
      </c>
    </row>
    <row r="87" spans="1:21" ht="12.75" x14ac:dyDescent="0.2">
      <c r="B87" s="1125" t="e">
        <f>#REF!</f>
        <v>#REF!</v>
      </c>
      <c r="C87" s="1110" t="e">
        <f>#REF!</f>
        <v>#REF!</v>
      </c>
      <c r="D87" s="1125" t="e">
        <f>#REF!</f>
        <v>#REF!</v>
      </c>
      <c r="E87" s="1125" t="str">
        <f>E86</f>
        <v>внутр.фид.</v>
      </c>
      <c r="F87" s="1110" t="s">
        <v>92</v>
      </c>
      <c r="G87" s="1167">
        <f>G86</f>
        <v>20</v>
      </c>
      <c r="H87" s="1065"/>
      <c r="J87" s="1110"/>
      <c r="M87" s="1957" t="s">
        <v>825</v>
      </c>
      <c r="O87" s="1061">
        <v>5.9</v>
      </c>
      <c r="P87" s="1060">
        <v>2.2000000000000002</v>
      </c>
      <c r="Q87" s="1064"/>
      <c r="R87" s="1100" t="s">
        <v>4084</v>
      </c>
      <c r="S87" s="1100"/>
      <c r="T87" s="1100" t="s">
        <v>4083</v>
      </c>
    </row>
    <row r="88" spans="1:21" ht="12.75" x14ac:dyDescent="0.2">
      <c r="A88" s="1167"/>
      <c r="B88" s="1125" t="e">
        <f>#REF!</f>
        <v>#REF!</v>
      </c>
      <c r="C88" s="1110" t="e">
        <f>#REF!</f>
        <v>#REF!</v>
      </c>
      <c r="D88" s="1125" t="e">
        <f>#REF!</f>
        <v>#REF!</v>
      </c>
      <c r="E88" s="1125" t="str">
        <f>E87</f>
        <v>внутр.фид.</v>
      </c>
      <c r="F88" s="1110" t="s">
        <v>92</v>
      </c>
      <c r="G88" s="1167">
        <f>G87</f>
        <v>20</v>
      </c>
      <c r="H88" s="1048"/>
      <c r="I88" s="1112"/>
      <c r="J88" s="1112"/>
      <c r="L88" s="922" t="s">
        <v>829</v>
      </c>
      <c r="M88" s="874" t="s">
        <v>299</v>
      </c>
      <c r="O88" s="1710">
        <f>SUM(O85:O87)</f>
        <v>18.3</v>
      </c>
      <c r="P88" s="1710">
        <f>SUM(P85:P87)</f>
        <v>4.7</v>
      </c>
      <c r="Q88" s="1710">
        <f>SUM(Q85:Q87)</f>
        <v>0</v>
      </c>
    </row>
    <row r="89" spans="1:21" ht="12.75" x14ac:dyDescent="0.2">
      <c r="A89" s="1167"/>
      <c r="B89" s="1125"/>
      <c r="G89" s="1167"/>
      <c r="H89" s="1048"/>
      <c r="I89" s="1112"/>
      <c r="J89" s="1112"/>
      <c r="K89" s="1214"/>
      <c r="M89" s="874"/>
      <c r="O89" s="1041"/>
    </row>
    <row r="90" spans="1:21" s="1100" customFormat="1" x14ac:dyDescent="0.2">
      <c r="A90" s="1174"/>
      <c r="D90" s="1100" t="e">
        <f>#REF!</f>
        <v>#REF!</v>
      </c>
      <c r="F90" s="1120" t="str">
        <f>F88</f>
        <v>ОП</v>
      </c>
      <c r="G90" s="1174">
        <f>G88</f>
        <v>20</v>
      </c>
      <c r="H90" s="1174"/>
      <c r="I90" s="1120">
        <v>18</v>
      </c>
      <c r="J90" s="1120" t="e">
        <f>I90+J78</f>
        <v>#REF!</v>
      </c>
      <c r="K90" s="1215"/>
      <c r="L90" s="922" t="s">
        <v>398</v>
      </c>
      <c r="M90" s="1090" t="s">
        <v>2936</v>
      </c>
      <c r="O90" s="1060">
        <v>10</v>
      </c>
      <c r="P90" s="1089">
        <v>6.6</v>
      </c>
      <c r="Q90" s="1110"/>
      <c r="R90" s="1115" t="s">
        <v>2647</v>
      </c>
    </row>
    <row r="91" spans="1:21" s="1100" customFormat="1" ht="12.75" x14ac:dyDescent="0.2">
      <c r="A91" s="1174"/>
      <c r="F91" s="1120"/>
      <c r="G91" s="1174"/>
      <c r="I91" s="1120"/>
      <c r="J91" s="1120"/>
      <c r="K91" s="1215"/>
      <c r="L91" s="1120"/>
      <c r="M91" s="874" t="s">
        <v>302</v>
      </c>
      <c r="O91" s="1120">
        <f>SUM(O88:O90)</f>
        <v>28.3</v>
      </c>
      <c r="P91" s="1120">
        <f>SUM(P88:P90)</f>
        <v>11.3</v>
      </c>
      <c r="Q91" s="1120">
        <f>SUM(Q88:Q90)</f>
        <v>0</v>
      </c>
    </row>
    <row r="92" spans="1:21" x14ac:dyDescent="0.2">
      <c r="A92" s="1167"/>
      <c r="C92" s="1125"/>
      <c r="D92" s="1123"/>
      <c r="G92" s="1167"/>
      <c r="H92" s="1107"/>
      <c r="I92" s="1065"/>
      <c r="J92" s="1065"/>
      <c r="N92" s="1110"/>
      <c r="O92" s="1110"/>
      <c r="P92" s="1110"/>
    </row>
    <row r="93" spans="1:21" x14ac:dyDescent="0.2">
      <c r="A93" s="1167"/>
      <c r="C93" s="1125"/>
      <c r="D93" s="1123"/>
      <c r="G93" s="905" t="s">
        <v>77</v>
      </c>
      <c r="H93" s="1107"/>
      <c r="I93" s="1110">
        <f>I78</f>
        <v>0</v>
      </c>
      <c r="J93" s="1110">
        <f>I93</f>
        <v>0</v>
      </c>
    </row>
    <row r="94" spans="1:21" x14ac:dyDescent="0.2">
      <c r="A94" s="1167"/>
      <c r="C94" s="1125"/>
      <c r="D94" s="1123"/>
      <c r="G94" s="905"/>
      <c r="H94" s="1107"/>
      <c r="I94" s="1112"/>
      <c r="J94" s="1110"/>
    </row>
    <row r="95" spans="1:21" x14ac:dyDescent="0.2">
      <c r="A95" s="1167"/>
      <c r="C95" s="1125"/>
      <c r="D95" s="1123"/>
      <c r="G95" s="905" t="e">
        <f>#REF!</f>
        <v>#REF!</v>
      </c>
      <c r="H95" s="1107"/>
      <c r="I95" s="1110">
        <f>I22+I90</f>
        <v>18</v>
      </c>
      <c r="J95" s="1110">
        <f>I95</f>
        <v>18</v>
      </c>
    </row>
    <row r="96" spans="1:21" x14ac:dyDescent="0.2">
      <c r="A96" s="1167"/>
      <c r="C96" s="1125"/>
      <c r="D96" s="1123"/>
      <c r="G96" s="905"/>
      <c r="H96" s="1107"/>
      <c r="J96" s="1110"/>
    </row>
    <row r="97" spans="1:19" x14ac:dyDescent="0.2">
      <c r="A97" s="1167"/>
      <c r="C97" s="1125"/>
      <c r="D97" s="1123"/>
      <c r="G97" s="1125" t="e">
        <f>#REF!</f>
        <v>#REF!</v>
      </c>
      <c r="H97" s="1107"/>
      <c r="I97" s="1110">
        <f>I93+I95</f>
        <v>18</v>
      </c>
      <c r="J97" s="1110">
        <f>I97</f>
        <v>18</v>
      </c>
    </row>
    <row r="98" spans="1:19" x14ac:dyDescent="0.2">
      <c r="A98" s="1167"/>
      <c r="C98" s="1125"/>
      <c r="D98" s="1123"/>
      <c r="G98" s="1125"/>
      <c r="H98" s="1107"/>
      <c r="I98" s="1112"/>
      <c r="J98" s="1110"/>
      <c r="K98" s="1125"/>
      <c r="L98" s="1125"/>
      <c r="N98" s="1444"/>
      <c r="O98" s="1120"/>
      <c r="P98" s="1120"/>
      <c r="Q98" s="1120"/>
      <c r="R98" s="1100"/>
    </row>
    <row r="99" spans="1:19" x14ac:dyDescent="0.2">
      <c r="A99" s="1167"/>
      <c r="C99" s="1125"/>
      <c r="D99" s="1123"/>
      <c r="G99" s="1125" t="e">
        <f>#REF!</f>
        <v>#REF!</v>
      </c>
      <c r="H99" s="1107"/>
      <c r="J99" s="1110"/>
      <c r="K99" s="1137"/>
      <c r="L99" s="1137"/>
      <c r="M99" s="1034"/>
      <c r="N99" s="1444"/>
      <c r="O99" s="1120"/>
      <c r="P99" s="1120"/>
      <c r="Q99" s="1120"/>
      <c r="R99" s="1100"/>
    </row>
    <row r="100" spans="1:19" x14ac:dyDescent="0.2">
      <c r="A100" s="1167"/>
      <c r="C100" s="1125"/>
      <c r="D100" s="1123"/>
      <c r="G100" s="1098"/>
      <c r="H100" s="1107"/>
      <c r="I100" s="1112"/>
      <c r="J100" s="1110"/>
      <c r="K100" s="1137" t="s">
        <v>160</v>
      </c>
      <c r="L100" s="1137"/>
      <c r="M100" s="1034" t="s">
        <v>2651</v>
      </c>
      <c r="N100" s="1444"/>
      <c r="O100" s="1120"/>
      <c r="P100" s="1120"/>
      <c r="Q100" s="1120"/>
      <c r="R100" s="1100"/>
    </row>
    <row r="101" spans="1:19" x14ac:dyDescent="0.2">
      <c r="A101" s="1167"/>
      <c r="C101" s="1125"/>
      <c r="D101" s="1123"/>
      <c r="G101" s="1098" t="s">
        <v>260</v>
      </c>
      <c r="H101" s="1107"/>
      <c r="I101" s="1120">
        <f>I90+1.22</f>
        <v>19.22</v>
      </c>
      <c r="J101" s="1120"/>
      <c r="K101" s="923">
        <v>20.9</v>
      </c>
      <c r="L101" s="923"/>
      <c r="M101" s="1120">
        <f>'Перечень-свод ДС'!N41</f>
        <v>17.600000000000001</v>
      </c>
      <c r="N101" s="1152">
        <f>I101/M101</f>
        <v>1.0920000000000001</v>
      </c>
      <c r="O101" s="1120">
        <f>J101+Q86</f>
        <v>0</v>
      </c>
      <c r="P101" s="1152" t="e">
        <f>O101/Q101</f>
        <v>#REF!</v>
      </c>
      <c r="Q101" s="1120" t="e">
        <f>M16</f>
        <v>#REF!</v>
      </c>
      <c r="R101" s="1100"/>
    </row>
    <row r="102" spans="1:19" x14ac:dyDescent="0.2">
      <c r="A102" s="1167"/>
      <c r="C102" s="1125"/>
      <c r="D102" s="1123"/>
      <c r="G102" s="1098"/>
      <c r="H102" s="1107"/>
      <c r="I102" s="1112"/>
      <c r="J102" s="1110"/>
      <c r="N102" s="1444"/>
      <c r="O102" s="922" t="s">
        <v>560</v>
      </c>
      <c r="P102" s="730"/>
      <c r="Q102" s="1000" t="s">
        <v>2940</v>
      </c>
    </row>
    <row r="103" spans="1:19" ht="12.75" x14ac:dyDescent="0.2">
      <c r="A103" s="1167"/>
      <c r="C103" s="1125"/>
      <c r="D103" s="1123"/>
      <c r="G103" s="1341" t="s">
        <v>104</v>
      </c>
      <c r="H103" s="1107"/>
      <c r="I103" s="1110">
        <f>I78</f>
        <v>0</v>
      </c>
      <c r="J103" s="1110">
        <f>I103</f>
        <v>0</v>
      </c>
      <c r="M103" s="730" t="e">
        <f>J103/O101</f>
        <v>#DIV/0!</v>
      </c>
      <c r="N103" s="730">
        <v>0.2</v>
      </c>
      <c r="O103" s="655" t="e">
        <f>M103-N103</f>
        <v>#DIV/0!</v>
      </c>
      <c r="P103" s="1120" t="s">
        <v>2937</v>
      </c>
      <c r="Q103" s="721" t="s">
        <v>2939</v>
      </c>
      <c r="R103" s="1120"/>
      <c r="S103" s="1110"/>
    </row>
    <row r="104" spans="1:19" x14ac:dyDescent="0.2">
      <c r="A104" s="1167"/>
      <c r="C104" s="1125"/>
      <c r="D104" s="1123"/>
      <c r="G104" s="1098"/>
      <c r="H104" s="1107"/>
      <c r="J104" s="1110"/>
      <c r="M104" s="730" t="e">
        <f>I97/O101</f>
        <v>#DIV/0!</v>
      </c>
      <c r="N104" s="730">
        <v>0.6</v>
      </c>
      <c r="O104" s="655" t="e">
        <f>M104-N104</f>
        <v>#DIV/0!</v>
      </c>
      <c r="P104" s="1120" t="s">
        <v>2218</v>
      </c>
      <c r="Q104" s="721" t="s">
        <v>2938</v>
      </c>
      <c r="R104" s="1120"/>
      <c r="S104" s="1110"/>
    </row>
    <row r="105" spans="1:19" x14ac:dyDescent="0.2">
      <c r="A105" s="1167"/>
      <c r="C105" s="1125"/>
      <c r="D105" s="1123"/>
      <c r="G105" s="1098"/>
      <c r="H105" s="1107"/>
      <c r="I105" s="1065"/>
      <c r="J105" s="1109"/>
      <c r="M105" s="1120"/>
      <c r="N105" s="730"/>
      <c r="O105" s="1120"/>
      <c r="P105" s="1120"/>
      <c r="Q105" s="1120"/>
      <c r="R105" s="1120"/>
      <c r="S105" s="1110"/>
    </row>
    <row r="106" spans="1:19" x14ac:dyDescent="0.2">
      <c r="A106" s="1167"/>
      <c r="B106" s="1027" t="e">
        <f>#REF!</f>
        <v>#REF!</v>
      </c>
      <c r="C106" s="1123" t="e">
        <f>#REF!</f>
        <v>#REF!</v>
      </c>
      <c r="D106" s="1123"/>
      <c r="G106" s="1098"/>
      <c r="H106" s="1107"/>
      <c r="I106" s="1065"/>
      <c r="J106" s="1109"/>
      <c r="M106" s="1120"/>
      <c r="N106" s="1120"/>
      <c r="O106" s="1120"/>
      <c r="P106" s="1110"/>
      <c r="Q106" s="1110"/>
      <c r="R106" s="1110"/>
      <c r="S106" s="1110"/>
    </row>
    <row r="107" spans="1:19" x14ac:dyDescent="0.2">
      <c r="A107" s="1167"/>
      <c r="C107" s="1123" t="e">
        <f>#REF!</f>
        <v>#REF!</v>
      </c>
      <c r="D107" s="1123"/>
      <c r="G107" s="1098"/>
      <c r="H107" s="1107"/>
      <c r="I107" s="1065"/>
      <c r="J107" s="1109"/>
      <c r="M107" s="1110"/>
      <c r="N107" s="1110"/>
      <c r="O107" s="1110"/>
      <c r="P107" s="1110"/>
      <c r="Q107" s="1110"/>
      <c r="R107" s="1110"/>
      <c r="S107" s="1110"/>
    </row>
    <row r="108" spans="1:19" x14ac:dyDescent="0.2">
      <c r="A108" s="1167"/>
      <c r="C108" s="1123" t="e">
        <f>#REF!</f>
        <v>#REF!</v>
      </c>
      <c r="D108" s="1123"/>
      <c r="G108" s="1098"/>
      <c r="H108" s="1107"/>
      <c r="I108" s="1065"/>
      <c r="J108" s="1109"/>
      <c r="M108" s="1110"/>
      <c r="N108" s="1110"/>
      <c r="O108" s="1110"/>
      <c r="P108" s="1110"/>
      <c r="Q108" s="1110"/>
      <c r="R108" s="1110"/>
      <c r="S108" s="1110"/>
    </row>
    <row r="109" spans="1:19" ht="12.75" x14ac:dyDescent="0.2">
      <c r="A109" s="1167"/>
      <c r="C109" s="1125"/>
      <c r="D109" s="1123"/>
      <c r="G109" s="907"/>
      <c r="H109" s="1107"/>
      <c r="I109" s="1065"/>
      <c r="J109" s="1109"/>
    </row>
    <row r="110" spans="1:19" x14ac:dyDescent="0.2">
      <c r="A110" s="1167"/>
      <c r="C110" s="1125"/>
      <c r="D110" s="1123"/>
      <c r="G110" s="1167"/>
      <c r="H110" s="1107"/>
      <c r="I110" s="1065"/>
      <c r="J110" s="1109"/>
    </row>
    <row r="111" spans="1:19" x14ac:dyDescent="0.2">
      <c r="A111" s="1167"/>
      <c r="C111" s="1125"/>
      <c r="D111" s="1123"/>
      <c r="G111" s="1167"/>
      <c r="H111" s="1107"/>
      <c r="I111" s="1065"/>
      <c r="J111" s="1109"/>
    </row>
    <row r="112" spans="1:19" x14ac:dyDescent="0.2">
      <c r="A112" s="1167"/>
      <c r="B112" s="1125" t="e">
        <f>#REF!</f>
        <v>#REF!</v>
      </c>
      <c r="C112" s="1125"/>
      <c r="D112" s="1123"/>
      <c r="G112" s="1167"/>
      <c r="H112" s="1107"/>
      <c r="I112" s="1065"/>
      <c r="J112" s="1110" t="e">
        <f>#REF!</f>
        <v>#REF!</v>
      </c>
      <c r="M112" s="1110"/>
    </row>
    <row r="113" spans="1:13" x14ac:dyDescent="0.2">
      <c r="A113" s="1167"/>
      <c r="C113" s="1125"/>
      <c r="D113" s="1123"/>
      <c r="G113" s="1167"/>
      <c r="H113" s="1107"/>
      <c r="J113" s="1065"/>
      <c r="M113" s="739"/>
    </row>
    <row r="114" spans="1:13" x14ac:dyDescent="0.2">
      <c r="A114" s="1167"/>
      <c r="D114" s="1123"/>
      <c r="G114" s="1167"/>
      <c r="H114" s="1167"/>
      <c r="J114" s="763"/>
      <c r="M114" s="739"/>
    </row>
    <row r="115" spans="1:13" x14ac:dyDescent="0.2">
      <c r="A115" s="1167"/>
      <c r="D115" s="1123"/>
      <c r="G115" s="1167"/>
      <c r="I115" s="1112"/>
      <c r="J115" s="1129"/>
      <c r="K115" s="922"/>
    </row>
    <row r="116" spans="1:13" x14ac:dyDescent="0.2">
      <c r="A116" s="1167"/>
      <c r="D116" s="1123"/>
      <c r="F116" s="1284"/>
      <c r="G116" s="1125"/>
      <c r="J116" s="1129"/>
      <c r="K116" s="922"/>
    </row>
    <row r="117" spans="1:13" x14ac:dyDescent="0.2">
      <c r="A117" s="1167"/>
      <c r="F117" s="1284"/>
      <c r="G117" s="1125"/>
      <c r="J117" s="1110"/>
    </row>
    <row r="118" spans="1:13" x14ac:dyDescent="0.2">
      <c r="A118" s="1167"/>
      <c r="B118" s="1123"/>
      <c r="D118" s="1123"/>
      <c r="F118" s="1284"/>
      <c r="G118" s="1125"/>
      <c r="H118" s="1107"/>
      <c r="I118" s="1065"/>
      <c r="J118" s="1065"/>
    </row>
    <row r="119" spans="1:13" x14ac:dyDescent="0.2">
      <c r="A119" s="1167"/>
      <c r="B119" s="1125"/>
      <c r="F119" s="1284"/>
      <c r="G119" s="1125"/>
      <c r="J119" s="1110"/>
      <c r="K119" s="1120"/>
    </row>
    <row r="120" spans="1:13" x14ac:dyDescent="0.2">
      <c r="A120" s="1167"/>
      <c r="B120" s="1021"/>
      <c r="C120" s="1120"/>
      <c r="F120" s="1284"/>
      <c r="G120" s="1125"/>
      <c r="J120" s="1110"/>
      <c r="K120" s="1120"/>
    </row>
    <row r="121" spans="1:13" x14ac:dyDescent="0.2">
      <c r="A121" s="1167"/>
      <c r="B121" s="1021"/>
      <c r="F121" s="1284"/>
      <c r="G121" s="1125"/>
      <c r="J121" s="1110"/>
      <c r="K121" s="1120"/>
    </row>
    <row r="122" spans="1:13" x14ac:dyDescent="0.2">
      <c r="A122" s="1167"/>
      <c r="B122" s="1125"/>
      <c r="F122" s="1284"/>
      <c r="G122" s="1125"/>
      <c r="J122" s="1110"/>
      <c r="K122" s="1120"/>
    </row>
    <row r="123" spans="1:13" x14ac:dyDescent="0.2">
      <c r="A123" s="1167"/>
      <c r="B123" s="1125"/>
      <c r="F123" s="1284"/>
      <c r="G123" s="1125"/>
      <c r="H123" s="1107"/>
      <c r="I123" s="1125"/>
      <c r="J123" s="1065"/>
    </row>
    <row r="124" spans="1:13" x14ac:dyDescent="0.2">
      <c r="A124" s="1167"/>
      <c r="B124" s="1125"/>
      <c r="C124" s="1167"/>
      <c r="F124" s="1284"/>
      <c r="G124" s="1125"/>
      <c r="H124" s="1167"/>
      <c r="I124" s="1125"/>
      <c r="J124" s="1112"/>
    </row>
    <row r="125" spans="1:13" x14ac:dyDescent="0.2">
      <c r="A125" s="1167"/>
      <c r="B125" s="1125"/>
      <c r="F125" s="1283"/>
      <c r="G125" s="1125"/>
      <c r="I125" s="1125"/>
      <c r="J125" s="1112"/>
    </row>
    <row r="126" spans="1:13" x14ac:dyDescent="0.2">
      <c r="A126" s="1167"/>
      <c r="B126" s="1125"/>
      <c r="E126" s="1283"/>
      <c r="F126" s="1283"/>
      <c r="G126" s="1125"/>
      <c r="H126" s="1125"/>
      <c r="I126" s="1125"/>
      <c r="J126" s="1082"/>
    </row>
    <row r="127" spans="1:13" x14ac:dyDescent="0.2">
      <c r="A127" s="1167"/>
      <c r="B127" s="1125"/>
      <c r="G127" s="1167"/>
      <c r="H127" s="1107"/>
      <c r="I127" s="1125"/>
      <c r="J127" s="1065"/>
    </row>
    <row r="128" spans="1:13" x14ac:dyDescent="0.2">
      <c r="A128" s="1167"/>
      <c r="B128" s="1125"/>
      <c r="G128" s="1167"/>
      <c r="H128" s="1167"/>
      <c r="I128" s="1125"/>
      <c r="J128" s="1112"/>
    </row>
    <row r="129" spans="1:12" x14ac:dyDescent="0.2">
      <c r="A129" s="1167"/>
      <c r="B129" s="1125"/>
      <c r="G129" s="1167"/>
      <c r="H129" s="1125"/>
      <c r="I129" s="1082"/>
      <c r="L129" s="1018"/>
    </row>
    <row r="130" spans="1:12" x14ac:dyDescent="0.2">
      <c r="A130" s="1167"/>
      <c r="B130" s="1125"/>
      <c r="G130" s="1167"/>
      <c r="H130" s="1125"/>
      <c r="I130" s="1082"/>
    </row>
    <row r="131" spans="1:12" x14ac:dyDescent="0.2">
      <c r="A131" s="1167"/>
      <c r="B131" s="1125"/>
      <c r="G131" s="1167"/>
      <c r="H131" s="1125"/>
      <c r="I131" s="1082"/>
    </row>
    <row r="132" spans="1:12" x14ac:dyDescent="0.2">
      <c r="B132" s="1125"/>
      <c r="G132" s="1167"/>
      <c r="H132" s="1125"/>
      <c r="I132" s="1082"/>
    </row>
    <row r="133" spans="1:12" x14ac:dyDescent="0.2">
      <c r="B133" s="1125"/>
      <c r="C133" s="1167"/>
    </row>
    <row r="134" spans="1:12" x14ac:dyDescent="0.2">
      <c r="B134" s="1123"/>
    </row>
    <row r="135" spans="1:12" x14ac:dyDescent="0.2">
      <c r="B135" s="1123"/>
    </row>
    <row r="136" spans="1:12" x14ac:dyDescent="0.2">
      <c r="B136" s="1123"/>
    </row>
    <row r="137" spans="1:12" x14ac:dyDescent="0.2">
      <c r="B137" s="1123"/>
    </row>
    <row r="138" spans="1:12" x14ac:dyDescent="0.2">
      <c r="B138" s="1123"/>
    </row>
    <row r="139" spans="1:12" x14ac:dyDescent="0.2">
      <c r="A139" s="1167"/>
      <c r="B139" s="1125"/>
      <c r="G139" s="1167"/>
    </row>
    <row r="140" spans="1:12" x14ac:dyDescent="0.2">
      <c r="A140" s="1167"/>
      <c r="B140" s="1125"/>
      <c r="G140" s="1167"/>
      <c r="H140" s="1107"/>
    </row>
    <row r="141" spans="1:12" x14ac:dyDescent="0.2">
      <c r="A141" s="1167"/>
      <c r="B141" s="1125"/>
      <c r="G141" s="1167"/>
      <c r="H141" s="1167"/>
    </row>
    <row r="142" spans="1:12" x14ac:dyDescent="0.2">
      <c r="A142" s="1167"/>
      <c r="B142" s="1125"/>
      <c r="G142" s="1167"/>
    </row>
    <row r="143" spans="1:12" x14ac:dyDescent="0.2">
      <c r="A143" s="1167"/>
      <c r="B143" s="1125"/>
      <c r="G143" s="856"/>
      <c r="H143" s="1125"/>
      <c r="I143" s="1125"/>
    </row>
    <row r="144" spans="1:12" x14ac:dyDescent="0.2">
      <c r="B144" s="522"/>
      <c r="C144" s="1100"/>
      <c r="D144" s="1079"/>
      <c r="E144" s="934"/>
      <c r="I144" s="1044"/>
    </row>
    <row r="145" spans="2:8" x14ac:dyDescent="0.2">
      <c r="B145" s="1128"/>
      <c r="C145" s="1125"/>
      <c r="D145" s="1011"/>
      <c r="E145" s="1121"/>
    </row>
    <row r="146" spans="2:8" x14ac:dyDescent="0.2">
      <c r="B146" s="1128"/>
      <c r="C146" s="1125"/>
      <c r="D146" s="1011"/>
      <c r="E146" s="1121"/>
      <c r="H146" s="1151"/>
    </row>
    <row r="147" spans="2:8" x14ac:dyDescent="0.2">
      <c r="B147" s="522"/>
      <c r="C147" s="1100"/>
      <c r="D147" s="1005"/>
      <c r="E147" s="934"/>
    </row>
    <row r="148" spans="2:8" x14ac:dyDescent="0.2">
      <c r="B148" s="1128"/>
      <c r="C148" s="1125"/>
      <c r="D148" s="1011"/>
      <c r="E148" s="1015"/>
    </row>
    <row r="149" spans="2:8" x14ac:dyDescent="0.2">
      <c r="B149" s="1128"/>
      <c r="C149" s="1125"/>
      <c r="D149" s="1011"/>
      <c r="E149" s="1015"/>
    </row>
    <row r="150" spans="2:8" x14ac:dyDescent="0.2">
      <c r="B150" s="1128"/>
      <c r="C150" s="1125"/>
      <c r="D150" s="1011"/>
      <c r="E150" s="1121"/>
    </row>
    <row r="151" spans="2:8" x14ac:dyDescent="0.2">
      <c r="B151" s="1128"/>
      <c r="C151" s="1125"/>
      <c r="D151" s="1011"/>
      <c r="E151" s="1015"/>
    </row>
    <row r="152" spans="2:8" x14ac:dyDescent="0.2">
      <c r="B152" s="1128"/>
      <c r="C152" s="1125"/>
      <c r="D152" s="1011"/>
      <c r="E152" s="1015"/>
    </row>
    <row r="153" spans="2:8" x14ac:dyDescent="0.2">
      <c r="B153" s="1128"/>
      <c r="C153" s="1125"/>
      <c r="D153" s="1011"/>
      <c r="E153" s="1015"/>
    </row>
    <row r="154" spans="2:8" x14ac:dyDescent="0.2">
      <c r="B154" s="1128"/>
      <c r="C154" s="1125"/>
      <c r="D154" s="1011"/>
      <c r="E154" s="1015"/>
    </row>
    <row r="155" spans="2:8" x14ac:dyDescent="0.2">
      <c r="B155" s="1128"/>
      <c r="C155" s="1125"/>
      <c r="D155" s="1011"/>
      <c r="E155" s="1015"/>
    </row>
    <row r="156" spans="2:8" x14ac:dyDescent="0.2">
      <c r="B156" s="1128"/>
      <c r="C156" s="1123"/>
      <c r="D156" s="1123"/>
    </row>
    <row r="157" spans="2:8" x14ac:dyDescent="0.2">
      <c r="B157" s="1128"/>
      <c r="C157" s="1123"/>
      <c r="D157" s="1123"/>
    </row>
    <row r="158" spans="2:8" x14ac:dyDescent="0.2">
      <c r="B158" s="1128"/>
      <c r="C158" s="1123"/>
      <c r="D158" s="1123"/>
      <c r="E158" s="1015"/>
    </row>
    <row r="159" spans="2:8" x14ac:dyDescent="0.2">
      <c r="B159" s="1128"/>
      <c r="C159" s="1123"/>
      <c r="D159" s="1011"/>
      <c r="E159" s="1015"/>
    </row>
    <row r="160" spans="2:8" x14ac:dyDescent="0.2">
      <c r="B160" s="1128"/>
      <c r="C160" s="1123"/>
      <c r="D160" s="1123"/>
    </row>
    <row r="161" spans="2:4" x14ac:dyDescent="0.2">
      <c r="B161" s="1128"/>
      <c r="C161" s="1123"/>
      <c r="D161" s="1123"/>
    </row>
    <row r="162" spans="2:4" x14ac:dyDescent="0.2">
      <c r="B162" s="1128"/>
      <c r="C162" s="1123"/>
      <c r="D162" s="1123"/>
    </row>
    <row r="163" spans="2:4" x14ac:dyDescent="0.2">
      <c r="B163" s="1151"/>
      <c r="C163" s="1123"/>
      <c r="D163" s="1123"/>
    </row>
    <row r="164" spans="2:4" x14ac:dyDescent="0.2">
      <c r="C164" s="1123"/>
      <c r="D164" s="1123"/>
    </row>
    <row r="165" spans="2:4" x14ac:dyDescent="0.2">
      <c r="C165" s="1123"/>
      <c r="D165" s="1123"/>
    </row>
    <row r="166" spans="2:4" x14ac:dyDescent="0.2">
      <c r="C166" s="1123"/>
      <c r="D166" s="1123"/>
    </row>
  </sheetData>
  <mergeCells count="3">
    <mergeCell ref="A8:J8"/>
    <mergeCell ref="A9:J9"/>
    <mergeCell ref="A10:J10"/>
  </mergeCells>
  <pageMargins left="0.39370078740157483" right="0.39370078740157483" top="0.59055118110236227" bottom="0.59055118110236227" header="0.51181102362204722" footer="0.51181102362204722"/>
  <pageSetup paperSize="9" orientation="landscape" r:id="rId1"/>
  <headerFooter alignWithMargins="0">
    <oddFooter>&amp;R&amp;P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U35"/>
  <sheetViews>
    <sheetView zoomScaleNormal="100" zoomScaleSheetLayoutView="100" workbookViewId="0">
      <pane xSplit="4" ySplit="18" topLeftCell="P19" activePane="bottomRight" state="frozen"/>
      <selection pane="topRight" activeCell="E1" sqref="E1"/>
      <selection pane="bottomLeft" activeCell="A20" sqref="A20"/>
      <selection pane="bottomRight" activeCell="S20" sqref="S20"/>
    </sheetView>
  </sheetViews>
  <sheetFormatPr defaultRowHeight="12.75" x14ac:dyDescent="0.2"/>
  <cols>
    <col min="1" max="1" width="4.7109375" style="10" customWidth="1"/>
    <col min="2" max="2" width="18.140625" style="12" customWidth="1"/>
    <col min="3" max="3" width="13" style="12" customWidth="1"/>
    <col min="4" max="4" width="18.85546875" style="12" customWidth="1"/>
    <col min="5" max="14" width="8.7109375" style="12" customWidth="1"/>
    <col min="15" max="15" width="11.140625" style="66" customWidth="1"/>
    <col min="16" max="16" width="12.28515625" style="366" customWidth="1"/>
    <col min="17" max="17" width="9.85546875" style="790" customWidth="1"/>
    <col min="18" max="18" width="8" style="373" customWidth="1"/>
    <col min="19" max="19" width="8.42578125" style="10" customWidth="1"/>
    <col min="20" max="20" width="10" customWidth="1"/>
    <col min="21" max="21" width="9.140625" customWidth="1"/>
    <col min="22" max="22" width="9.140625" style="12" customWidth="1"/>
    <col min="23" max="16384" width="9.140625" style="12"/>
  </cols>
  <sheetData>
    <row r="1" spans="1:20" s="101" customFormat="1" x14ac:dyDescent="0.2">
      <c r="A1" s="84" t="e">
        <f>'ВТЭЦ-1'!A1</f>
        <v>#REF!</v>
      </c>
      <c r="D1" s="162"/>
      <c r="E1" s="853" t="e">
        <f>'ВТЭЦ-1'!D1</f>
        <v>#REF!</v>
      </c>
      <c r="F1" s="162"/>
      <c r="G1" s="162"/>
      <c r="J1" s="168" t="e">
        <f>'ВТЭЦ-1'!J1</f>
        <v>#REF!</v>
      </c>
      <c r="O1" s="126"/>
      <c r="P1" s="363"/>
      <c r="Q1" s="789"/>
      <c r="R1" s="370"/>
      <c r="S1" s="411"/>
    </row>
    <row r="2" spans="1:20" s="101" customFormat="1" x14ac:dyDescent="0.2">
      <c r="A2" s="84" t="e">
        <f>'ВТЭЦ-1'!A2</f>
        <v>#REF!</v>
      </c>
      <c r="D2" s="162"/>
      <c r="E2" s="853" t="e">
        <f>'ВТЭЦ-1'!D2</f>
        <v>#REF!</v>
      </c>
      <c r="F2" s="162"/>
      <c r="G2" s="162"/>
      <c r="J2" s="168" t="e">
        <f>'ВТЭЦ-1'!J2</f>
        <v>#REF!</v>
      </c>
      <c r="L2" s="92"/>
      <c r="M2" s="92"/>
      <c r="O2" s="126"/>
      <c r="P2" s="363"/>
      <c r="Q2" s="789"/>
      <c r="R2" s="370"/>
      <c r="S2" s="411"/>
      <c r="T2" s="978"/>
    </row>
    <row r="3" spans="1:20" s="101" customFormat="1" x14ac:dyDescent="0.2">
      <c r="A3" s="84" t="e">
        <f>'ВТЭЦ-1'!A3</f>
        <v>#REF!</v>
      </c>
      <c r="D3" s="162"/>
      <c r="E3" s="853" t="e">
        <f>'ВТЭЦ-1'!D3</f>
        <v>#REF!</v>
      </c>
      <c r="F3" s="162"/>
      <c r="G3" s="162"/>
      <c r="J3" s="168" t="e">
        <f>#REF!</f>
        <v>#REF!</v>
      </c>
      <c r="L3" s="92"/>
      <c r="M3" s="92"/>
      <c r="O3" s="126"/>
      <c r="P3" s="363"/>
      <c r="Q3" s="789"/>
      <c r="R3" s="370"/>
      <c r="S3" s="411"/>
    </row>
    <row r="4" spans="1:20" s="101" customFormat="1" x14ac:dyDescent="0.2">
      <c r="A4" s="84" t="e">
        <f>'ВТЭЦ-1'!A4</f>
        <v>#REF!</v>
      </c>
      <c r="D4" s="162"/>
      <c r="E4" s="853" t="e">
        <f>'ВТЭЦ-1'!D4</f>
        <v>#REF!</v>
      </c>
      <c r="F4" s="162"/>
      <c r="G4" s="162"/>
      <c r="J4" s="168" t="e">
        <f>'ВТЭЦ-1'!J4</f>
        <v>#REF!</v>
      </c>
      <c r="L4" s="92"/>
      <c r="M4" s="92"/>
      <c r="O4" s="126"/>
      <c r="P4" s="363"/>
      <c r="Q4" s="789"/>
      <c r="R4" s="370"/>
      <c r="S4" s="411"/>
    </row>
    <row r="5" spans="1:20" s="101" customFormat="1" x14ac:dyDescent="0.2">
      <c r="A5" s="84" t="e">
        <f>'ВТЭЦ-1'!A5</f>
        <v>#REF!</v>
      </c>
      <c r="D5" s="162"/>
      <c r="E5" s="853" t="e">
        <f>'ВТЭЦ-1'!D5</f>
        <v>#REF!</v>
      </c>
      <c r="F5" s="162"/>
      <c r="G5" s="162"/>
      <c r="J5" s="168" t="e">
        <f>'ВТЭЦ-1'!J5</f>
        <v>#REF!</v>
      </c>
      <c r="O5" s="126"/>
      <c r="P5" s="363"/>
      <c r="Q5" s="789"/>
      <c r="R5" s="370"/>
      <c r="S5" s="411"/>
    </row>
    <row r="6" spans="1:20" s="101" customFormat="1" x14ac:dyDescent="0.2">
      <c r="A6" s="84" t="e">
        <f>'ВТЭЦ-1'!A6</f>
        <v>#REF!</v>
      </c>
      <c r="D6" s="162"/>
      <c r="E6" s="853" t="e">
        <f>'ВТЭЦ-1'!D6</f>
        <v>#REF!</v>
      </c>
      <c r="F6" s="162"/>
      <c r="G6" s="162"/>
      <c r="J6" s="168" t="e">
        <f>'ВТЭЦ-1'!J6</f>
        <v>#REF!</v>
      </c>
      <c r="O6" s="126"/>
      <c r="P6" s="363"/>
      <c r="Q6" s="789"/>
      <c r="R6" s="370"/>
      <c r="S6" s="411"/>
    </row>
    <row r="7" spans="1:20" s="80" customFormat="1" x14ac:dyDescent="0.2">
      <c r="A7" s="81"/>
      <c r="O7" s="126"/>
      <c r="P7" s="363"/>
      <c r="Q7" s="789"/>
      <c r="R7" s="371"/>
      <c r="S7" s="411"/>
    </row>
    <row r="8" spans="1:20" s="80" customFormat="1" x14ac:dyDescent="0.2">
      <c r="A8" s="2284" t="e">
        <f>#REF!</f>
        <v>#REF!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101"/>
      <c r="P8" s="101"/>
      <c r="Q8" s="858"/>
      <c r="R8" s="101"/>
      <c r="S8" s="101"/>
    </row>
    <row r="9" spans="1:20" s="80" customFormat="1" x14ac:dyDescent="0.2">
      <c r="A9" s="1074" t="e">
        <f>#REF!</f>
        <v>#REF!</v>
      </c>
      <c r="B9" s="1074"/>
      <c r="C9" s="1074"/>
      <c r="D9" s="1074"/>
      <c r="E9" s="1074"/>
      <c r="F9" s="1074"/>
      <c r="G9" s="1074"/>
      <c r="H9" s="1074"/>
      <c r="I9" s="1074"/>
      <c r="J9" s="1074"/>
      <c r="K9" s="1074"/>
      <c r="L9" s="1074"/>
      <c r="M9" s="1074"/>
      <c r="N9" s="1074"/>
      <c r="O9" s="101"/>
      <c r="P9" s="101"/>
      <c r="Q9" s="858"/>
      <c r="R9" s="101"/>
      <c r="S9" s="101"/>
    </row>
    <row r="10" spans="1:20" s="80" customFormat="1" x14ac:dyDescent="0.2">
      <c r="A10" s="2357" t="e">
        <f>#REF!</f>
        <v>#REF!</v>
      </c>
      <c r="B10" s="2357"/>
      <c r="C10" s="2357"/>
      <c r="D10" s="2357"/>
      <c r="E10" s="2357"/>
      <c r="F10" s="2357"/>
      <c r="G10" s="2357"/>
      <c r="H10" s="2357"/>
      <c r="I10" s="2357"/>
      <c r="J10" s="2357"/>
      <c r="K10" s="2357"/>
      <c r="L10" s="2357"/>
      <c r="M10" s="2357"/>
      <c r="N10" s="2357"/>
      <c r="O10" s="437"/>
      <c r="P10" s="437"/>
      <c r="Q10" s="437"/>
      <c r="R10" s="437"/>
      <c r="S10" s="437"/>
    </row>
    <row r="11" spans="1:20" s="80" customFormat="1" x14ac:dyDescent="0.2">
      <c r="A11" s="81"/>
      <c r="I11" s="166"/>
      <c r="O11" s="126"/>
      <c r="P11" s="363"/>
      <c r="Q11" s="789"/>
      <c r="R11" s="371"/>
      <c r="S11" s="411"/>
    </row>
    <row r="12" spans="1:20" x14ac:dyDescent="0.2">
      <c r="A12" s="37" t="s">
        <v>156</v>
      </c>
      <c r="B12" s="105" t="e">
        <f>#REF!</f>
        <v>#REF!</v>
      </c>
      <c r="C12" s="37" t="e">
        <f>#REF!</f>
        <v>#REF!</v>
      </c>
      <c r="D12" s="37" t="e">
        <f>'ВТЭЦ-1'!D12</f>
        <v>#REF!</v>
      </c>
      <c r="E12" s="105"/>
      <c r="F12" s="45"/>
      <c r="G12" s="45"/>
      <c r="H12" s="45"/>
      <c r="I12" s="10"/>
      <c r="J12" s="46"/>
      <c r="K12" s="45"/>
      <c r="L12" s="45"/>
      <c r="M12" s="45"/>
      <c r="N12" s="50"/>
    </row>
    <row r="13" spans="1:20" x14ac:dyDescent="0.2">
      <c r="A13" s="38" t="s">
        <v>275</v>
      </c>
      <c r="B13" s="199"/>
      <c r="C13" s="38" t="e">
        <f>#REF!</f>
        <v>#REF!</v>
      </c>
      <c r="D13" s="38" t="e">
        <f>'ВТЭЦ-1'!D13</f>
        <v>#REF!</v>
      </c>
      <c r="E13" s="51"/>
      <c r="F13" s="36"/>
      <c r="G13" s="36"/>
      <c r="I13" s="36" t="e">
        <f>#REF!</f>
        <v>#REF!</v>
      </c>
      <c r="J13" s="10"/>
      <c r="K13" s="36"/>
      <c r="L13" s="36"/>
      <c r="M13" s="36"/>
      <c r="N13" s="52"/>
      <c r="O13" s="1101" t="s">
        <v>695</v>
      </c>
    </row>
    <row r="14" spans="1:20" x14ac:dyDescent="0.2">
      <c r="A14" s="38"/>
      <c r="B14" s="199"/>
      <c r="C14" s="38"/>
      <c r="D14" s="38" t="e">
        <f>'ВТЭЦ-1'!D14</f>
        <v>#REF!</v>
      </c>
      <c r="E14" s="51"/>
      <c r="F14" s="36"/>
      <c r="G14" s="36"/>
      <c r="H14" s="36"/>
      <c r="I14" s="36"/>
      <c r="J14" s="36"/>
      <c r="K14" s="36"/>
      <c r="L14" s="36"/>
      <c r="M14" s="36"/>
      <c r="N14" s="52"/>
      <c r="O14" s="324" t="e">
        <f>#REF!</f>
        <v>#REF!</v>
      </c>
    </row>
    <row r="15" spans="1:20" x14ac:dyDescent="0.2">
      <c r="A15" s="38"/>
      <c r="B15" s="199"/>
      <c r="C15" s="165"/>
      <c r="D15" s="38"/>
      <c r="E15" s="53"/>
      <c r="F15" s="54"/>
      <c r="H15" s="54"/>
      <c r="J15" s="54"/>
      <c r="K15" s="54"/>
      <c r="L15" s="54"/>
      <c r="M15" s="54"/>
      <c r="N15" s="55"/>
      <c r="O15" s="324"/>
    </row>
    <row r="16" spans="1:20" x14ac:dyDescent="0.2">
      <c r="A16" s="39"/>
      <c r="B16" s="200"/>
      <c r="C16" s="109"/>
      <c r="D16" s="53"/>
      <c r="E16" s="269" t="e">
        <f>#REF!</f>
        <v>#REF!</v>
      </c>
      <c r="F16" s="269" t="e">
        <f>#REF!</f>
        <v>#REF!</v>
      </c>
      <c r="G16" s="269" t="e">
        <f>#REF!</f>
        <v>#REF!</v>
      </c>
      <c r="H16" s="269" t="e">
        <f>#REF!</f>
        <v>#REF!</v>
      </c>
      <c r="I16" s="269" t="e">
        <f>#REF!</f>
        <v>#REF!</v>
      </c>
      <c r="J16" s="269" t="e">
        <f>#REF!</f>
        <v>#REF!</v>
      </c>
      <c r="K16" s="269" t="e">
        <f>#REF!</f>
        <v>#REF!</v>
      </c>
      <c r="L16" s="269" t="e">
        <f>#REF!</f>
        <v>#REF!</v>
      </c>
      <c r="M16" s="269" t="e">
        <f>#REF!</f>
        <v>#REF!</v>
      </c>
      <c r="N16" s="269" t="e">
        <f>#REF!</f>
        <v>#REF!</v>
      </c>
      <c r="Q16" s="368"/>
      <c r="S16" s="10" t="s">
        <v>400</v>
      </c>
      <c r="T16" s="408" t="s">
        <v>400</v>
      </c>
    </row>
    <row r="17" spans="1:21" x14ac:dyDescent="0.2">
      <c r="A17" s="40">
        <v>1</v>
      </c>
      <c r="B17" s="40">
        <f>A17+1</f>
        <v>2</v>
      </c>
      <c r="C17" s="40">
        <f>B17+1</f>
        <v>3</v>
      </c>
      <c r="D17" s="40">
        <f>C17+1</f>
        <v>4</v>
      </c>
      <c r="E17" s="40">
        <f>D17+1</f>
        <v>5</v>
      </c>
      <c r="F17" s="40">
        <f t="shared" ref="F17:N17" si="0">E17+1</f>
        <v>6</v>
      </c>
      <c r="G17" s="40">
        <f t="shared" si="0"/>
        <v>7</v>
      </c>
      <c r="H17" s="40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37" t="s">
        <v>283</v>
      </c>
      <c r="P17" s="388" t="s">
        <v>291</v>
      </c>
      <c r="Q17" s="388"/>
      <c r="R17" s="388" t="s">
        <v>291</v>
      </c>
      <c r="S17" s="375" t="s">
        <v>822</v>
      </c>
      <c r="T17" s="723" t="s">
        <v>1536</v>
      </c>
    </row>
    <row r="18" spans="1:21" s="25" customFormat="1" ht="12" hidden="1" x14ac:dyDescent="0.2">
      <c r="A18" s="13"/>
      <c r="D18" s="13" t="s">
        <v>271</v>
      </c>
      <c r="E18" s="309" t="e">
        <f>#REF!</f>
        <v>#REF!</v>
      </c>
      <c r="F18" s="309" t="e">
        <f>#REF!</f>
        <v>#REF!</v>
      </c>
      <c r="G18" s="309" t="e">
        <f>#REF!</f>
        <v>#REF!</v>
      </c>
      <c r="H18" s="309" t="e">
        <f>#REF!</f>
        <v>#REF!</v>
      </c>
      <c r="I18" s="309" t="e">
        <f>#REF!</f>
        <v>#REF!</v>
      </c>
      <c r="J18" s="309" t="e">
        <f>#REF!</f>
        <v>#REF!</v>
      </c>
      <c r="K18" s="309" t="e">
        <f>#REF!</f>
        <v>#REF!</v>
      </c>
      <c r="L18" s="309" t="e">
        <f>#REF!</f>
        <v>#REF!</v>
      </c>
      <c r="M18" s="309" t="e">
        <f>#REF!</f>
        <v>#REF!</v>
      </c>
      <c r="N18" s="309" t="e">
        <f>#REF!</f>
        <v>#REF!</v>
      </c>
      <c r="O18" s="13"/>
      <c r="P18" s="413"/>
      <c r="Q18" s="413"/>
      <c r="S18" s="373"/>
      <c r="T18" s="547"/>
    </row>
    <row r="19" spans="1:21" x14ac:dyDescent="0.2">
      <c r="O19" s="66" t="s">
        <v>2961</v>
      </c>
      <c r="P19" s="556" t="s">
        <v>2963</v>
      </c>
      <c r="Q19" s="415" t="s">
        <v>2962</v>
      </c>
      <c r="R19" s="415" t="s">
        <v>1881</v>
      </c>
      <c r="S19" s="373"/>
      <c r="T19" s="408"/>
      <c r="U19" s="710" t="s">
        <v>2959</v>
      </c>
    </row>
    <row r="20" spans="1:21" x14ac:dyDescent="0.2">
      <c r="A20" s="10" t="e">
        <f>#REF!</f>
        <v>#REF!</v>
      </c>
      <c r="B20" s="1176" t="e">
        <f>#REF!</f>
        <v>#REF!</v>
      </c>
      <c r="C20" s="10" t="e">
        <f>#REF!</f>
        <v>#REF!</v>
      </c>
      <c r="D20" s="12" t="e">
        <f>#REF!</f>
        <v>#REF!</v>
      </c>
      <c r="E20" s="1167" t="e">
        <f>ROUND($N$20*E18/1000,0)*1000</f>
        <v>#REF!</v>
      </c>
      <c r="F20" s="1167" t="e">
        <f>ROUND($N$20*F18/1000,0)*1000-10000</f>
        <v>#REF!</v>
      </c>
      <c r="G20" s="1167" t="e">
        <f>ROUND($N$20*G18/1000,0)*1000-10000</f>
        <v>#REF!</v>
      </c>
      <c r="H20" s="1167" t="e">
        <f>ROUND($N$20*H18/1000,0)*1000-15000</f>
        <v>#REF!</v>
      </c>
      <c r="I20" s="1167" t="e">
        <f>ROUND($N$20*I18/1000,0)*1000-15000</f>
        <v>#REF!</v>
      </c>
      <c r="J20" s="1167" t="e">
        <f>ROUND($N$20*J18/1000,0)*1000-20000</f>
        <v>#REF!</v>
      </c>
      <c r="K20" s="1167" t="e">
        <f>ROUND($N$20*K18/1000,0)*1000-20000</f>
        <v>#REF!</v>
      </c>
      <c r="L20" s="1167" t="e">
        <f>ROUND($N$20*L18/1000,0)*1000-20000</f>
        <v>#REF!</v>
      </c>
      <c r="M20" s="1167" t="e">
        <f>ROUND($N$20*M18/1000,0)*1000-30000</f>
        <v>#REF!</v>
      </c>
      <c r="N20" s="1167">
        <v>5460000</v>
      </c>
      <c r="O20" s="321" t="e">
        <f>P20-T20</f>
        <v>#REF!</v>
      </c>
      <c r="P20" s="1279">
        <f>SUM(Q20:R20)</f>
        <v>17900376</v>
      </c>
      <c r="Q20" s="772">
        <v>4128886</v>
      </c>
      <c r="R20" s="772">
        <v>13771490</v>
      </c>
      <c r="S20" s="10" t="e">
        <f>#REF!*24+#REF!*1000*24</f>
        <v>#REF!</v>
      </c>
      <c r="T20" s="408" t="e">
        <f>#REF!*24</f>
        <v>#REF!</v>
      </c>
      <c r="U20" s="1570" t="e">
        <f>Q20-T20</f>
        <v>#REF!</v>
      </c>
    </row>
    <row r="21" spans="1:21" x14ac:dyDescent="0.2">
      <c r="B21" s="844" t="e">
        <f>#REF!</f>
        <v>#REF!</v>
      </c>
      <c r="C21" s="1283" t="e">
        <f>#REF!</f>
        <v>#REF!</v>
      </c>
      <c r="D21" s="12" t="e">
        <f>#REF!</f>
        <v>#REF!</v>
      </c>
      <c r="E21" s="1167"/>
      <c r="F21" s="1167"/>
      <c r="G21" s="1167"/>
      <c r="H21" s="1167"/>
      <c r="I21" s="1167"/>
      <c r="J21" s="1167"/>
      <c r="K21" s="1167"/>
      <c r="L21" s="1167"/>
      <c r="M21" s="1167"/>
      <c r="N21" s="1167"/>
      <c r="O21" s="321" t="e">
        <f>P21-T21</f>
        <v>#REF!</v>
      </c>
      <c r="P21" s="1279">
        <f>SUM(Q21:R21)</f>
        <v>15124630</v>
      </c>
      <c r="Q21" s="772">
        <v>3705114</v>
      </c>
      <c r="R21" s="772">
        <v>11419516</v>
      </c>
      <c r="S21" s="10" t="e">
        <f>#REF!*24+#REF!*1000*24</f>
        <v>#REF!</v>
      </c>
      <c r="T21" s="408" t="e">
        <f>#REF!*24</f>
        <v>#REF!</v>
      </c>
    </row>
    <row r="22" spans="1:21" x14ac:dyDescent="0.2">
      <c r="B22" s="26"/>
      <c r="C22" s="1283" t="e">
        <f>#REF!</f>
        <v>#REF!</v>
      </c>
      <c r="D22" s="12" t="e">
        <f>#REF!</f>
        <v>#REF!</v>
      </c>
      <c r="E22" s="1283"/>
      <c r="F22" s="1283"/>
      <c r="G22" s="1283"/>
      <c r="H22" s="1283"/>
      <c r="I22" s="1283"/>
      <c r="J22" s="1283"/>
      <c r="K22" s="1283"/>
      <c r="L22" s="1283"/>
      <c r="M22" s="1283"/>
      <c r="N22" s="1283"/>
    </row>
    <row r="23" spans="1:21" x14ac:dyDescent="0.2">
      <c r="C23" s="1283" t="e">
        <f>#REF!</f>
        <v>#REF!</v>
      </c>
      <c r="E23" s="1283"/>
      <c r="F23" s="1283"/>
      <c r="G23" s="1283"/>
      <c r="H23" s="1283"/>
      <c r="I23" s="1283"/>
      <c r="J23" s="1283"/>
      <c r="K23" s="1283"/>
      <c r="L23" s="1283"/>
      <c r="M23" s="1283"/>
      <c r="N23" s="1283"/>
      <c r="O23" s="417"/>
      <c r="S23" s="372" t="s">
        <v>399</v>
      </c>
      <c r="U23" s="710" t="s">
        <v>2960</v>
      </c>
    </row>
    <row r="24" spans="1:21" s="132" customFormat="1" ht="12" x14ac:dyDescent="0.2">
      <c r="A24" s="130"/>
      <c r="D24" s="136" t="str">
        <f>'ВТЭЦ-1'!D65</f>
        <v>ИТОГО:</v>
      </c>
      <c r="E24" s="1284" t="e">
        <f t="shared" ref="E24:N24" si="1">E20</f>
        <v>#REF!</v>
      </c>
      <c r="F24" s="1284" t="e">
        <f t="shared" si="1"/>
        <v>#REF!</v>
      </c>
      <c r="G24" s="1284" t="e">
        <f t="shared" si="1"/>
        <v>#REF!</v>
      </c>
      <c r="H24" s="1284" t="e">
        <f t="shared" si="1"/>
        <v>#REF!</v>
      </c>
      <c r="I24" s="1284" t="e">
        <f t="shared" si="1"/>
        <v>#REF!</v>
      </c>
      <c r="J24" s="1284" t="e">
        <f t="shared" si="1"/>
        <v>#REF!</v>
      </c>
      <c r="K24" s="1284" t="e">
        <f t="shared" si="1"/>
        <v>#REF!</v>
      </c>
      <c r="L24" s="1284" t="e">
        <f t="shared" si="1"/>
        <v>#REF!</v>
      </c>
      <c r="M24" s="1284" t="e">
        <f t="shared" si="1"/>
        <v>#REF!</v>
      </c>
      <c r="N24" s="1284">
        <f t="shared" si="1"/>
        <v>5460000</v>
      </c>
      <c r="O24" s="322"/>
      <c r="Q24" s="869"/>
      <c r="R24" s="373"/>
      <c r="S24" s="374" t="s">
        <v>381</v>
      </c>
    </row>
    <row r="25" spans="1:21" x14ac:dyDescent="0.2">
      <c r="E25" s="61"/>
      <c r="F25" s="61"/>
      <c r="G25" s="61"/>
      <c r="H25" s="61"/>
      <c r="I25" s="61"/>
      <c r="J25" s="61"/>
      <c r="K25" s="61"/>
      <c r="L25" s="61"/>
      <c r="M25" s="61"/>
      <c r="N25" s="61"/>
      <c r="P25" s="12"/>
      <c r="Q25" s="830"/>
      <c r="R25" s="12"/>
      <c r="S25" s="12"/>
    </row>
    <row r="26" spans="1:21" s="689" customFormat="1" x14ac:dyDescent="0.2">
      <c r="A26" s="688"/>
      <c r="B26" s="635" t="e">
        <f>#REF!</f>
        <v>#REF!</v>
      </c>
      <c r="C26" s="671" t="e">
        <f>#REF!</f>
        <v>#REF!</v>
      </c>
      <c r="E26" s="665"/>
      <c r="F26" s="665"/>
      <c r="G26" s="665"/>
      <c r="H26" s="665"/>
      <c r="I26" s="665"/>
      <c r="J26" s="665"/>
      <c r="K26" s="665"/>
      <c r="L26" s="665"/>
      <c r="M26" s="665"/>
      <c r="N26" s="665"/>
      <c r="O26" s="707"/>
      <c r="P26" s="366"/>
      <c r="Q26" s="790"/>
      <c r="R26" s="373"/>
      <c r="S26" s="688"/>
      <c r="T26" s="687"/>
      <c r="U26" s="687"/>
    </row>
    <row r="27" spans="1:21" s="689" customFormat="1" x14ac:dyDescent="0.2">
      <c r="A27" s="688"/>
      <c r="C27" s="671" t="e">
        <f>#REF!</f>
        <v>#REF!</v>
      </c>
      <c r="E27" s="665"/>
      <c r="F27" s="665"/>
      <c r="G27" s="665"/>
      <c r="H27" s="665"/>
      <c r="I27" s="665"/>
      <c r="J27" s="665"/>
      <c r="K27" s="665"/>
      <c r="L27" s="665"/>
      <c r="M27" s="665"/>
      <c r="N27" s="665"/>
      <c r="O27" s="1310"/>
      <c r="P27" s="366"/>
      <c r="Q27" s="790"/>
      <c r="R27" s="373"/>
      <c r="S27" s="688"/>
      <c r="T27" s="687"/>
      <c r="U27" s="687"/>
    </row>
    <row r="28" spans="1:21" s="689" customFormat="1" x14ac:dyDescent="0.2">
      <c r="A28" s="688"/>
      <c r="C28" s="671" t="e">
        <f>#REF!</f>
        <v>#REF!</v>
      </c>
      <c r="E28" s="665"/>
      <c r="F28" s="665"/>
      <c r="G28" s="665"/>
      <c r="H28" s="665"/>
      <c r="I28" s="665"/>
      <c r="J28" s="665"/>
      <c r="K28" s="665"/>
      <c r="L28" s="665"/>
      <c r="M28" s="665"/>
      <c r="N28" s="665"/>
      <c r="O28" s="1310"/>
      <c r="P28" s="366"/>
      <c r="Q28" s="790"/>
      <c r="R28" s="373"/>
      <c r="S28" s="688"/>
      <c r="T28" s="687"/>
      <c r="U28" s="687"/>
    </row>
    <row r="29" spans="1:21" s="689" customFormat="1" x14ac:dyDescent="0.2">
      <c r="A29" s="688"/>
      <c r="E29" s="665"/>
      <c r="F29" s="665"/>
      <c r="G29" s="665"/>
      <c r="H29" s="665"/>
      <c r="I29" s="665"/>
      <c r="J29" s="665"/>
      <c r="K29" s="665"/>
      <c r="L29" s="665"/>
      <c r="M29" s="665"/>
      <c r="N29" s="665"/>
      <c r="O29" s="707"/>
      <c r="P29" s="366"/>
      <c r="Q29" s="790"/>
      <c r="R29" s="373"/>
      <c r="S29" s="688"/>
      <c r="T29" s="687"/>
      <c r="U29" s="687"/>
    </row>
    <row r="30" spans="1:21" x14ac:dyDescent="0.2">
      <c r="E30" s="10"/>
      <c r="F30" s="10"/>
      <c r="G30" s="10"/>
      <c r="H30" s="10"/>
      <c r="I30" s="10"/>
      <c r="J30" s="10"/>
      <c r="K30" s="10"/>
      <c r="L30" s="10"/>
      <c r="M30" s="10"/>
      <c r="N30" s="10"/>
    </row>
    <row r="31" spans="1:21" s="80" customFormat="1" x14ac:dyDescent="0.2">
      <c r="B31" s="84" t="e">
        <f>'ВТЭЦ-1'!B73</f>
        <v>#REF!</v>
      </c>
      <c r="O31" s="126"/>
      <c r="P31" s="363"/>
      <c r="Q31" s="789"/>
      <c r="S31" s="411"/>
    </row>
    <row r="32" spans="1:21" s="80" customFormat="1" x14ac:dyDescent="0.2">
      <c r="B32" s="84" t="e">
        <f>'ВТЭЦ-1'!B74</f>
        <v>#REF!</v>
      </c>
      <c r="N32" s="82" t="e">
        <f>'ВТЭЦ-1'!O74</f>
        <v>#REF!</v>
      </c>
      <c r="O32" s="126"/>
      <c r="P32" s="363"/>
      <c r="Q32" s="789"/>
      <c r="R32" s="371"/>
      <c r="S32" s="411"/>
    </row>
    <row r="33" spans="1:19" s="80" customFormat="1" x14ac:dyDescent="0.2">
      <c r="A33" s="81"/>
      <c r="B33" s="81"/>
      <c r="N33" s="82"/>
      <c r="O33" s="126"/>
      <c r="P33" s="1113"/>
      <c r="Q33" s="390"/>
      <c r="R33" s="371"/>
      <c r="S33" s="411"/>
    </row>
    <row r="34" spans="1:19" s="80" customFormat="1" hidden="1" x14ac:dyDescent="0.2">
      <c r="A34" s="81"/>
      <c r="E34" s="1267" t="e">
        <f>#REF!</f>
        <v>#REF!</v>
      </c>
      <c r="F34" s="1267" t="e">
        <f>#REF!</f>
        <v>#REF!</v>
      </c>
      <c r="G34" s="1267" t="e">
        <f>#REF!</f>
        <v>#REF!</v>
      </c>
      <c r="H34" s="1267" t="e">
        <f>#REF!</f>
        <v>#REF!</v>
      </c>
      <c r="I34" s="1267" t="e">
        <f>#REF!</f>
        <v>#REF!</v>
      </c>
      <c r="J34" s="1267" t="e">
        <f>#REF!</f>
        <v>#REF!</v>
      </c>
      <c r="K34" s="1267" t="e">
        <f>#REF!</f>
        <v>#REF!</v>
      </c>
      <c r="L34" s="1267" t="e">
        <f>#REF!</f>
        <v>#REF!</v>
      </c>
      <c r="M34" s="1267" t="e">
        <f>#REF!</f>
        <v>#REF!</v>
      </c>
      <c r="N34" s="1267" t="e">
        <f>#REF!</f>
        <v>#REF!</v>
      </c>
      <c r="O34" s="126"/>
      <c r="P34" s="1118"/>
      <c r="Q34" s="789"/>
      <c r="R34" s="371"/>
      <c r="S34" s="411"/>
    </row>
    <row r="35" spans="1:19" s="80" customFormat="1" x14ac:dyDescent="0.2">
      <c r="A35" s="81"/>
      <c r="E35" s="278"/>
      <c r="F35" s="278"/>
      <c r="G35" s="278"/>
      <c r="H35" s="278"/>
      <c r="I35" s="278"/>
      <c r="J35" s="278"/>
      <c r="K35" s="278"/>
      <c r="L35" s="278"/>
      <c r="M35" s="278"/>
      <c r="N35" s="278"/>
      <c r="O35" s="126"/>
      <c r="P35" s="363"/>
      <c r="Q35" s="789"/>
      <c r="R35" s="371"/>
      <c r="S35" s="411"/>
    </row>
  </sheetData>
  <mergeCells count="2">
    <mergeCell ref="A8:N8"/>
    <mergeCell ref="A10:N10"/>
  </mergeCells>
  <phoneticPr fontId="0" type="noConversion"/>
  <pageMargins left="0.39370078740157483" right="0.39370078740157483" top="0.98425196850393704" bottom="0.78740157480314965" header="0.51181102362204722" footer="0.51181102362204722"/>
  <pageSetup paperSize="9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X127"/>
  <sheetViews>
    <sheetView zoomScaleNormal="100" zoomScaleSheetLayoutView="100" workbookViewId="0">
      <pane xSplit="4" ySplit="17" topLeftCell="E18" activePane="bottomRight" state="frozen"/>
      <selection activeCell="U86" sqref="U86"/>
      <selection pane="topRight" activeCell="U86" sqref="U86"/>
      <selection pane="bottomLeft" activeCell="U86" sqref="U86"/>
      <selection pane="bottomRight" activeCell="O48" sqref="O48"/>
    </sheetView>
  </sheetViews>
  <sheetFormatPr defaultRowHeight="12" x14ac:dyDescent="0.2"/>
  <cols>
    <col min="1" max="1" width="4.140625" style="848" customWidth="1"/>
    <col min="2" max="2" width="24.28515625" style="848" customWidth="1"/>
    <col min="3" max="3" width="19.140625" style="848" customWidth="1"/>
    <col min="4" max="4" width="21.85546875" style="889" customWidth="1"/>
    <col min="5" max="5" width="21.7109375" style="889" customWidth="1"/>
    <col min="6" max="6" width="9.7109375" style="848" customWidth="1"/>
    <col min="7" max="7" width="6.140625" style="848" customWidth="1"/>
    <col min="8" max="8" width="7.7109375" style="848" customWidth="1"/>
    <col min="9" max="9" width="13.42578125" style="848" customWidth="1"/>
    <col min="10" max="10" width="13.7109375" style="889" customWidth="1"/>
    <col min="11" max="11" width="11.140625" style="848" customWidth="1"/>
    <col min="12" max="12" width="8.28515625" style="848" customWidth="1"/>
    <col min="13" max="13" width="12" style="889" customWidth="1"/>
    <col min="14" max="14" width="14" style="889" customWidth="1"/>
    <col min="15" max="15" width="8.7109375" style="889" customWidth="1"/>
    <col min="16" max="16" width="3.7109375" style="889" customWidth="1"/>
    <col min="17" max="17" width="7.42578125" style="889" customWidth="1"/>
    <col min="18" max="18" width="12" style="889" customWidth="1"/>
    <col min="19" max="19" width="6.85546875" style="889" customWidth="1"/>
    <col min="20" max="20" width="12.85546875" style="889" customWidth="1"/>
    <col min="21" max="22" width="9.140625" style="889" customWidth="1"/>
    <col min="23" max="16384" width="9.140625" style="889"/>
  </cols>
  <sheetData>
    <row r="1" spans="1:21" s="909" customFormat="1" ht="12.75" hidden="1" x14ac:dyDescent="0.2">
      <c r="A1" s="907" t="s">
        <v>303</v>
      </c>
      <c r="C1" s="928"/>
      <c r="D1" s="961" t="s">
        <v>303</v>
      </c>
      <c r="F1" s="928"/>
      <c r="G1" s="960" t="s">
        <v>304</v>
      </c>
      <c r="K1" s="928"/>
      <c r="L1" s="885"/>
      <c r="M1" s="907"/>
      <c r="O1" s="907"/>
      <c r="P1" s="907"/>
      <c r="R1" s="907"/>
      <c r="S1" s="949"/>
      <c r="T1" s="907"/>
    </row>
    <row r="2" spans="1:21" s="909" customFormat="1" ht="12.75" hidden="1" x14ac:dyDescent="0.2">
      <c r="A2" s="907" t="s">
        <v>21</v>
      </c>
      <c r="C2" s="928"/>
      <c r="D2" s="961" t="s">
        <v>656</v>
      </c>
      <c r="F2" s="928"/>
      <c r="G2" s="960" t="s">
        <v>174</v>
      </c>
      <c r="K2" s="928"/>
      <c r="L2" s="928"/>
      <c r="M2" s="907"/>
      <c r="O2" s="907"/>
      <c r="P2" s="907"/>
      <c r="T2" s="907"/>
      <c r="U2" s="907"/>
    </row>
    <row r="3" spans="1:21" s="909" customFormat="1" ht="12.75" hidden="1" x14ac:dyDescent="0.2">
      <c r="A3" s="907" t="s">
        <v>22</v>
      </c>
      <c r="C3" s="928"/>
      <c r="D3" s="961" t="s">
        <v>658</v>
      </c>
      <c r="F3" s="928"/>
      <c r="G3" s="960" t="s">
        <v>766</v>
      </c>
      <c r="K3" s="928"/>
      <c r="L3" s="928"/>
      <c r="M3" s="907"/>
      <c r="O3" s="907"/>
      <c r="P3" s="907"/>
      <c r="T3" s="907"/>
      <c r="U3" s="907"/>
    </row>
    <row r="4" spans="1:21" s="909" customFormat="1" ht="12.75" hidden="1" x14ac:dyDescent="0.2">
      <c r="A4" s="907" t="s">
        <v>23</v>
      </c>
      <c r="C4" s="928"/>
      <c r="D4" s="961" t="s">
        <v>657</v>
      </c>
      <c r="F4" s="928"/>
      <c r="G4" s="960" t="s">
        <v>305</v>
      </c>
      <c r="K4" s="928"/>
      <c r="L4" s="928"/>
      <c r="M4" s="907"/>
      <c r="O4" s="907"/>
      <c r="P4" s="907"/>
      <c r="T4" s="907"/>
      <c r="U4" s="907"/>
    </row>
    <row r="5" spans="1:21" s="909" customFormat="1" ht="12.75" hidden="1" x14ac:dyDescent="0.2">
      <c r="A5" s="907" t="s">
        <v>598</v>
      </c>
      <c r="C5" s="928"/>
      <c r="D5" s="961" t="s">
        <v>659</v>
      </c>
      <c r="F5" s="928"/>
      <c r="G5" s="960" t="s">
        <v>764</v>
      </c>
      <c r="K5" s="928"/>
      <c r="L5" s="928"/>
      <c r="M5" s="907"/>
      <c r="O5" s="907"/>
      <c r="P5" s="907"/>
      <c r="T5" s="907"/>
    </row>
    <row r="6" spans="1:21" s="909" customFormat="1" ht="12.75" hidden="1" x14ac:dyDescent="0.2">
      <c r="A6" s="907" t="s">
        <v>792</v>
      </c>
      <c r="C6" s="928"/>
      <c r="D6" s="961" t="s">
        <v>792</v>
      </c>
      <c r="F6" s="928"/>
      <c r="G6" s="960" t="s">
        <v>792</v>
      </c>
      <c r="K6" s="928"/>
      <c r="L6" s="928"/>
      <c r="M6" s="907"/>
      <c r="O6" s="907"/>
      <c r="P6" s="907"/>
      <c r="T6" s="907"/>
    </row>
    <row r="7" spans="1:21" s="899" customFormat="1" ht="12.75" hidden="1" x14ac:dyDescent="0.2">
      <c r="A7" s="908"/>
      <c r="B7" s="908"/>
      <c r="C7" s="928"/>
      <c r="F7" s="928"/>
      <c r="G7" s="928"/>
      <c r="H7" s="928"/>
      <c r="I7" s="928"/>
      <c r="J7" s="907"/>
      <c r="K7" s="928"/>
      <c r="L7" s="928"/>
      <c r="M7" s="907"/>
      <c r="O7" s="907"/>
      <c r="P7" s="907"/>
      <c r="T7" s="907"/>
    </row>
    <row r="8" spans="1:21" s="899" customFormat="1" ht="12.75" x14ac:dyDescent="0.2">
      <c r="A8" s="2282" t="s">
        <v>829</v>
      </c>
      <c r="B8" s="2282"/>
      <c r="C8" s="2282"/>
      <c r="D8" s="2282"/>
      <c r="E8" s="2282"/>
      <c r="F8" s="2282"/>
      <c r="G8" s="2282"/>
      <c r="H8" s="2282"/>
      <c r="I8" s="2282"/>
      <c r="J8" s="2282"/>
      <c r="K8" s="928"/>
      <c r="L8" s="928"/>
      <c r="M8" s="907"/>
      <c r="O8" s="907"/>
      <c r="P8" s="907"/>
      <c r="T8" s="907"/>
    </row>
    <row r="9" spans="1:21" s="899" customFormat="1" ht="12.75" x14ac:dyDescent="0.2">
      <c r="A9" s="2282" t="str">
        <f>'Перечень ВПМЭС'!A9:J9</f>
        <v xml:space="preserve"> линий электропередачи и трансформаторов, питающих энергопринимающие устройства потребителей, не включенных в разработанные ГАО на 2021/2022 г.г.</v>
      </c>
      <c r="B9" s="2282"/>
      <c r="C9" s="2282"/>
      <c r="D9" s="2282"/>
      <c r="E9" s="2282"/>
      <c r="F9" s="2282"/>
      <c r="G9" s="2282"/>
      <c r="H9" s="2282"/>
      <c r="I9" s="2282"/>
      <c r="J9" s="2282"/>
      <c r="K9" s="928"/>
      <c r="L9" s="928"/>
      <c r="M9" s="907"/>
      <c r="O9" s="907"/>
      <c r="P9" s="907"/>
      <c r="T9" s="907"/>
    </row>
    <row r="10" spans="1:21" s="899" customFormat="1" ht="12.75" x14ac:dyDescent="0.2">
      <c r="A10" s="2358" t="e">
        <f>#REF!</f>
        <v>#REF!</v>
      </c>
      <c r="B10" s="2358"/>
      <c r="C10" s="2358"/>
      <c r="D10" s="2358"/>
      <c r="E10" s="2358"/>
      <c r="F10" s="2358"/>
      <c r="G10" s="2358"/>
      <c r="H10" s="2358"/>
      <c r="I10" s="2358"/>
      <c r="J10" s="2358"/>
      <c r="K10" s="928"/>
      <c r="L10" s="928"/>
      <c r="M10" s="907"/>
      <c r="O10" s="907"/>
      <c r="Q10" s="907"/>
      <c r="T10" s="907"/>
    </row>
    <row r="11" spans="1:21" s="899" customFormat="1" ht="12.75" x14ac:dyDescent="0.2">
      <c r="A11" s="928"/>
      <c r="B11" s="928"/>
      <c r="C11" s="928"/>
      <c r="F11" s="928"/>
      <c r="G11" s="928"/>
      <c r="H11" s="928"/>
      <c r="I11" s="928"/>
      <c r="K11" s="928"/>
      <c r="L11" s="928"/>
      <c r="M11" s="907"/>
      <c r="O11" s="907"/>
      <c r="Q11" s="907"/>
    </row>
    <row r="12" spans="1:21" ht="12.75" x14ac:dyDescent="0.2">
      <c r="A12" s="910" t="s">
        <v>156</v>
      </c>
      <c r="B12" s="911" t="s">
        <v>409</v>
      </c>
      <c r="C12" s="911" t="s">
        <v>163</v>
      </c>
      <c r="D12" s="911" t="s">
        <v>121</v>
      </c>
      <c r="E12" s="912" t="s">
        <v>121</v>
      </c>
      <c r="F12" s="911" t="s">
        <v>62</v>
      </c>
      <c r="G12" s="910" t="s">
        <v>355</v>
      </c>
      <c r="H12" s="910" t="s">
        <v>325</v>
      </c>
      <c r="I12" s="911" t="s">
        <v>831</v>
      </c>
      <c r="J12" s="911" t="s">
        <v>832</v>
      </c>
      <c r="K12" s="875"/>
      <c r="L12" s="928"/>
      <c r="T12" s="888"/>
    </row>
    <row r="13" spans="1:21" ht="12.75" x14ac:dyDescent="0.2">
      <c r="A13" s="913" t="s">
        <v>275</v>
      </c>
      <c r="B13" s="914"/>
      <c r="C13" s="914" t="s">
        <v>378</v>
      </c>
      <c r="D13" s="914" t="s">
        <v>309</v>
      </c>
      <c r="E13" s="915" t="s">
        <v>161</v>
      </c>
      <c r="F13" s="914" t="s">
        <v>63</v>
      </c>
      <c r="G13" s="913" t="s">
        <v>64</v>
      </c>
      <c r="H13" s="913" t="s">
        <v>139</v>
      </c>
      <c r="I13" s="914" t="s">
        <v>138</v>
      </c>
      <c r="J13" s="914" t="s">
        <v>834</v>
      </c>
      <c r="K13" s="875"/>
      <c r="L13" s="928"/>
    </row>
    <row r="14" spans="1:21" ht="12.75" x14ac:dyDescent="0.2">
      <c r="A14" s="913"/>
      <c r="B14" s="914"/>
      <c r="C14" s="914"/>
      <c r="D14" s="914" t="s">
        <v>306</v>
      </c>
      <c r="E14" s="915" t="s">
        <v>164</v>
      </c>
      <c r="F14" s="914" t="s">
        <v>833</v>
      </c>
      <c r="G14" s="913" t="s">
        <v>65</v>
      </c>
      <c r="H14" s="916" t="s">
        <v>307</v>
      </c>
      <c r="I14" s="955"/>
      <c r="J14" s="914" t="s">
        <v>835</v>
      </c>
      <c r="K14" s="875"/>
      <c r="L14" s="928"/>
    </row>
    <row r="15" spans="1:21" x14ac:dyDescent="0.2">
      <c r="A15" s="913"/>
      <c r="B15" s="914"/>
      <c r="C15" s="914"/>
      <c r="D15" s="914"/>
      <c r="E15" s="915" t="s">
        <v>120</v>
      </c>
      <c r="F15" s="914" t="s">
        <v>830</v>
      </c>
      <c r="G15" s="913"/>
      <c r="H15" s="913" t="s">
        <v>308</v>
      </c>
      <c r="I15" s="931"/>
      <c r="J15" s="914" t="s">
        <v>138</v>
      </c>
      <c r="K15" s="957"/>
      <c r="L15" s="952"/>
      <c r="M15" s="922"/>
      <c r="Q15" s="848"/>
      <c r="R15" s="848"/>
    </row>
    <row r="16" spans="1:21" x14ac:dyDescent="0.2">
      <c r="A16" s="929"/>
      <c r="B16" s="931"/>
      <c r="C16" s="914"/>
      <c r="D16" s="918"/>
      <c r="E16" s="917"/>
      <c r="F16" s="918"/>
      <c r="G16" s="918" t="s">
        <v>356</v>
      </c>
      <c r="H16" s="929" t="s">
        <v>138</v>
      </c>
      <c r="I16" s="956"/>
      <c r="J16" s="918"/>
      <c r="K16" s="958"/>
      <c r="L16" s="962"/>
      <c r="M16" s="922"/>
      <c r="N16" s="920"/>
      <c r="Q16" s="922"/>
      <c r="R16" s="945"/>
    </row>
    <row r="17" spans="1:24" x14ac:dyDescent="0.2">
      <c r="A17" s="930">
        <v>1</v>
      </c>
      <c r="B17" s="902">
        <v>2</v>
      </c>
      <c r="C17" s="902">
        <v>3</v>
      </c>
      <c r="D17" s="902">
        <v>4</v>
      </c>
      <c r="E17" s="902">
        <v>5</v>
      </c>
      <c r="F17" s="902">
        <v>6</v>
      </c>
      <c r="G17" s="902">
        <v>7</v>
      </c>
      <c r="H17" s="902">
        <v>8</v>
      </c>
      <c r="I17" s="904">
        <v>9</v>
      </c>
      <c r="J17" s="904">
        <v>10</v>
      </c>
      <c r="K17" s="959" t="s">
        <v>106</v>
      </c>
      <c r="L17" s="944"/>
      <c r="M17" s="922"/>
      <c r="N17" s="920"/>
      <c r="Q17" s="922"/>
      <c r="R17" s="945"/>
    </row>
    <row r="18" spans="1:24" x14ac:dyDescent="0.2">
      <c r="B18" s="889"/>
      <c r="J18" s="848"/>
    </row>
    <row r="19" spans="1:24" x14ac:dyDescent="0.2">
      <c r="B19" s="884" t="e">
        <f>#REF!</f>
        <v>#REF!</v>
      </c>
      <c r="C19" s="848" t="e">
        <f>#REF!</f>
        <v>#REF!</v>
      </c>
      <c r="J19" s="848"/>
    </row>
    <row r="20" spans="1:24" s="888" customFormat="1" ht="12.75" x14ac:dyDescent="0.2">
      <c r="A20" s="879"/>
      <c r="B20" s="901"/>
      <c r="C20" s="848" t="e">
        <f>#REF!</f>
        <v>#REF!</v>
      </c>
      <c r="D20" s="903"/>
      <c r="F20" s="879"/>
      <c r="G20" s="879"/>
      <c r="H20" s="879"/>
      <c r="I20" s="879"/>
      <c r="J20" s="879"/>
      <c r="K20" s="879"/>
      <c r="L20" s="879"/>
      <c r="M20" s="860"/>
      <c r="N20" s="851"/>
      <c r="O20" s="851"/>
    </row>
    <row r="21" spans="1:24" s="888" customFormat="1" ht="12.75" x14ac:dyDescent="0.2">
      <c r="A21" s="879"/>
      <c r="B21" s="901"/>
      <c r="C21" s="848"/>
      <c r="D21" s="903"/>
      <c r="F21" s="879"/>
      <c r="G21" s="879"/>
      <c r="H21" s="879"/>
      <c r="I21" s="879"/>
      <c r="J21" s="879"/>
      <c r="K21" s="954"/>
      <c r="L21" s="925"/>
      <c r="M21" s="830"/>
      <c r="N21" s="851"/>
      <c r="O21" s="851"/>
    </row>
    <row r="22" spans="1:24" s="1371" customFormat="1" ht="12.75" x14ac:dyDescent="0.2">
      <c r="A22" s="1142">
        <v>1</v>
      </c>
      <c r="B22" s="623" t="e">
        <f>#REF!</f>
        <v>#REF!</v>
      </c>
      <c r="C22" s="1007" t="e">
        <f>#REF!</f>
        <v>#REF!</v>
      </c>
      <c r="D22" s="623" t="e">
        <f>#REF!</f>
        <v>#REF!</v>
      </c>
      <c r="E22" s="1147" t="s">
        <v>123</v>
      </c>
      <c r="F22" s="1007" t="s">
        <v>92</v>
      </c>
      <c r="G22" s="1142">
        <v>40</v>
      </c>
      <c r="H22" s="478">
        <v>0</v>
      </c>
      <c r="I22" s="647">
        <v>6</v>
      </c>
      <c r="J22" s="647">
        <f>I22</f>
        <v>6</v>
      </c>
      <c r="K22" s="647" t="e">
        <f>#REF!</f>
        <v>#REF!</v>
      </c>
      <c r="L22" s="1508" t="s">
        <v>695</v>
      </c>
      <c r="M22" s="1148" t="s">
        <v>1823</v>
      </c>
      <c r="N22" s="1141"/>
      <c r="O22" s="1425"/>
    </row>
    <row r="23" spans="1:24" s="1371" customFormat="1" ht="12.75" x14ac:dyDescent="0.2">
      <c r="A23" s="1007"/>
      <c r="B23" s="623" t="e">
        <f>#REF!</f>
        <v>#REF!</v>
      </c>
      <c r="C23" s="1007" t="e">
        <f>#REF!</f>
        <v>#REF!</v>
      </c>
      <c r="D23" s="623" t="e">
        <f>#REF!</f>
        <v>#REF!</v>
      </c>
      <c r="F23" s="1007"/>
      <c r="G23" s="1142"/>
      <c r="H23" s="1142">
        <v>0</v>
      </c>
      <c r="I23" s="647"/>
      <c r="J23" s="647"/>
      <c r="K23" s="647" t="e">
        <f>#REF!</f>
        <v>#REF!</v>
      </c>
      <c r="L23" s="1140"/>
      <c r="M23" s="1140"/>
      <c r="N23" s="1141"/>
      <c r="O23" s="1575"/>
    </row>
    <row r="24" spans="1:24" s="1371" customFormat="1" x14ac:dyDescent="0.2">
      <c r="A24" s="1142"/>
      <c r="B24" s="623" t="e">
        <f>#REF!</f>
        <v>#REF!</v>
      </c>
      <c r="C24" s="623"/>
      <c r="D24" s="623"/>
      <c r="F24" s="1007"/>
      <c r="G24" s="1007"/>
      <c r="H24" s="1579"/>
      <c r="I24" s="647"/>
      <c r="J24" s="647"/>
      <c r="K24" s="1007"/>
      <c r="L24" s="1007"/>
      <c r="N24" s="1141"/>
    </row>
    <row r="25" spans="1:24" s="869" customFormat="1" ht="12.75" x14ac:dyDescent="0.2">
      <c r="A25" s="868"/>
      <c r="B25" s="884"/>
      <c r="C25" s="884"/>
      <c r="D25" s="884"/>
      <c r="E25" s="830"/>
      <c r="F25" s="829"/>
      <c r="G25" s="829"/>
      <c r="H25" s="867"/>
      <c r="I25" s="1064"/>
      <c r="J25" s="1064"/>
      <c r="K25" s="829"/>
      <c r="L25" s="1008" t="s">
        <v>570</v>
      </c>
      <c r="M25" s="1003" t="s">
        <v>1821</v>
      </c>
      <c r="N25" s="976" t="s">
        <v>1822</v>
      </c>
      <c r="O25" s="848"/>
      <c r="P25" s="848"/>
      <c r="Q25" s="848"/>
      <c r="R25" s="832"/>
      <c r="S25" s="936"/>
      <c r="X25" s="851"/>
    </row>
    <row r="26" spans="1:24" s="1143" customFormat="1" ht="12.75" x14ac:dyDescent="0.2">
      <c r="A26" s="1140">
        <v>1</v>
      </c>
      <c r="B26" s="1141" t="e">
        <f>#REF!</f>
        <v>#REF!</v>
      </c>
      <c r="C26" s="1140" t="e">
        <f>#REF!</f>
        <v>#REF!</v>
      </c>
      <c r="D26" s="1141" t="e">
        <f>#REF!</f>
        <v>#REF!</v>
      </c>
      <c r="E26" s="1141" t="str">
        <f>E22</f>
        <v>внутр.фид.</v>
      </c>
      <c r="F26" s="1140" t="s">
        <v>92</v>
      </c>
      <c r="G26" s="1140">
        <v>20</v>
      </c>
      <c r="H26" s="646" t="e">
        <f>#REF!/1000</f>
        <v>#REF!</v>
      </c>
      <c r="I26" s="647">
        <v>3.5</v>
      </c>
      <c r="J26" s="647">
        <f>I26</f>
        <v>3.5</v>
      </c>
      <c r="K26" s="1148" t="e">
        <f>#REF!</f>
        <v>#REF!</v>
      </c>
      <c r="L26" s="647" t="e">
        <f>#REF!/1000</f>
        <v>#REF!</v>
      </c>
      <c r="M26" s="1572" t="e">
        <f>I26+L26</f>
        <v>#REF!</v>
      </c>
      <c r="N26" s="1573"/>
      <c r="O26" s="1007"/>
      <c r="P26" s="1007"/>
      <c r="Q26" s="1007"/>
      <c r="R26" s="647"/>
      <c r="S26" s="1574"/>
      <c r="X26" s="1575"/>
    </row>
    <row r="27" spans="1:24" s="1143" customFormat="1" ht="12.75" x14ac:dyDescent="0.2">
      <c r="A27" s="1148"/>
      <c r="B27" s="1141" t="e">
        <f>#REF!</f>
        <v>#REF!</v>
      </c>
      <c r="C27" s="1140" t="e">
        <f>#REF!</f>
        <v>#REF!</v>
      </c>
      <c r="D27" s="1141"/>
      <c r="E27" s="1141"/>
      <c r="F27" s="1140"/>
      <c r="G27" s="1140"/>
      <c r="H27" s="647" t="e">
        <f>#REF!/1000</f>
        <v>#REF!</v>
      </c>
      <c r="I27" s="647"/>
      <c r="J27" s="647"/>
      <c r="K27" s="1148" t="e">
        <f>#REF!</f>
        <v>#REF!</v>
      </c>
      <c r="L27" s="647" t="e">
        <f>#REF!/1000</f>
        <v>#REF!</v>
      </c>
      <c r="M27" s="1572" t="e">
        <f>I27+L27</f>
        <v>#REF!</v>
      </c>
      <c r="N27" s="1573"/>
      <c r="O27" s="1007"/>
      <c r="P27" s="1007"/>
      <c r="Q27" s="1007"/>
      <c r="R27" s="1140"/>
      <c r="S27" s="1574"/>
      <c r="T27" s="1576"/>
      <c r="U27" s="1577"/>
      <c r="V27" s="1425"/>
      <c r="X27" s="1575"/>
    </row>
    <row r="28" spans="1:24" s="1371" customFormat="1" ht="12.75" x14ac:dyDescent="0.2">
      <c r="A28" s="1142"/>
      <c r="B28" s="1141" t="e">
        <f>#REF!</f>
        <v>#REF!</v>
      </c>
      <c r="C28" s="1141"/>
      <c r="D28" s="1141"/>
      <c r="E28" s="623"/>
      <c r="F28" s="1007"/>
      <c r="G28" s="1142"/>
      <c r="H28" s="560"/>
      <c r="I28" s="646"/>
      <c r="J28" s="646"/>
      <c r="K28" s="1578"/>
      <c r="L28" s="1508" t="s">
        <v>695</v>
      </c>
      <c r="M28" s="1141"/>
      <c r="N28" s="1141"/>
      <c r="O28" s="1425"/>
    </row>
    <row r="29" spans="1:24" ht="12.75" x14ac:dyDescent="0.2">
      <c r="B29" s="830"/>
      <c r="C29" s="830"/>
      <c r="D29" s="830"/>
      <c r="E29" s="884"/>
      <c r="G29" s="834"/>
      <c r="H29" s="865"/>
      <c r="I29" s="845"/>
      <c r="J29" s="845"/>
      <c r="K29" s="829"/>
      <c r="L29" s="846"/>
      <c r="M29" s="830"/>
      <c r="N29" s="830"/>
      <c r="O29" s="851"/>
    </row>
    <row r="30" spans="1:24" ht="12.75" x14ac:dyDescent="0.2">
      <c r="A30" s="834"/>
      <c r="B30" s="889"/>
      <c r="H30" s="866"/>
      <c r="I30" s="867"/>
      <c r="J30" s="846"/>
      <c r="M30" s="858"/>
      <c r="N30" s="851"/>
      <c r="O30" s="851"/>
    </row>
    <row r="31" spans="1:24" s="888" customFormat="1" ht="12.75" x14ac:dyDescent="0.2">
      <c r="A31" s="878"/>
      <c r="B31" s="901"/>
      <c r="C31" s="901"/>
      <c r="D31" s="901" t="e">
        <f>#REF!</f>
        <v>#REF!</v>
      </c>
      <c r="E31" s="901"/>
      <c r="F31" s="879"/>
      <c r="G31" s="878"/>
      <c r="H31" s="876"/>
      <c r="I31" s="870"/>
      <c r="J31" s="870"/>
      <c r="K31" s="879"/>
      <c r="L31" s="879"/>
      <c r="M31" s="895"/>
      <c r="N31" s="873"/>
      <c r="O31" s="873"/>
    </row>
    <row r="32" spans="1:24" s="888" customFormat="1" ht="12.75" x14ac:dyDescent="0.2">
      <c r="A32" s="879"/>
      <c r="B32" s="901"/>
      <c r="C32" s="901"/>
      <c r="D32" s="901"/>
      <c r="F32" s="879"/>
      <c r="G32" s="878"/>
      <c r="H32" s="879"/>
      <c r="I32" s="871"/>
      <c r="J32" s="871"/>
      <c r="K32" s="879"/>
      <c r="L32" s="879"/>
      <c r="M32" s="895"/>
      <c r="N32" s="872"/>
      <c r="O32" s="872"/>
    </row>
    <row r="33" spans="1:24" s="888" customFormat="1" ht="12.75" x14ac:dyDescent="0.2">
      <c r="A33" s="879"/>
      <c r="B33" s="901"/>
      <c r="C33" s="901"/>
      <c r="D33" s="901"/>
      <c r="F33" s="879"/>
      <c r="G33" s="878"/>
      <c r="H33" s="879"/>
      <c r="I33" s="871"/>
      <c r="J33" s="871"/>
      <c r="K33" s="879"/>
      <c r="L33" s="879"/>
      <c r="M33" s="895"/>
      <c r="N33" s="872"/>
      <c r="O33" s="872"/>
    </row>
    <row r="34" spans="1:24" x14ac:dyDescent="0.2">
      <c r="A34" s="834"/>
      <c r="B34" s="884"/>
      <c r="C34" s="884"/>
      <c r="D34" s="884"/>
      <c r="H34" s="866"/>
      <c r="I34" s="846"/>
      <c r="J34" s="846"/>
    </row>
    <row r="35" spans="1:24" x14ac:dyDescent="0.2">
      <c r="A35" s="834"/>
      <c r="B35" s="900" t="str">
        <f>'ГВО-Бабаев.-нет'!B79</f>
        <v>Примечание:</v>
      </c>
      <c r="C35" s="1123" t="e">
        <f>'ГВО-Бабаев.-нет'!C79</f>
        <v>#REF!</v>
      </c>
      <c r="D35" s="884"/>
      <c r="H35" s="866"/>
      <c r="I35" s="846"/>
      <c r="J35" s="846"/>
    </row>
    <row r="36" spans="1:24" x14ac:dyDescent="0.2">
      <c r="A36" s="834"/>
      <c r="B36" s="884"/>
      <c r="C36" s="1123" t="e">
        <f>'ГВО-Бабаев.-нет'!C80</f>
        <v>#REF!</v>
      </c>
      <c r="D36" s="884"/>
      <c r="H36" s="866"/>
      <c r="I36" s="846"/>
      <c r="J36" s="846"/>
    </row>
    <row r="37" spans="1:24" x14ac:dyDescent="0.2">
      <c r="A37" s="834"/>
      <c r="B37" s="884"/>
      <c r="C37" s="1123" t="e">
        <f>'ГВО-Бабаев.-нет'!C81</f>
        <v>#REF!</v>
      </c>
      <c r="D37" s="884"/>
      <c r="H37" s="866"/>
      <c r="I37" s="846"/>
      <c r="J37" s="846"/>
    </row>
    <row r="38" spans="1:24" x14ac:dyDescent="0.2">
      <c r="A38" s="834"/>
      <c r="B38" s="884"/>
      <c r="C38" s="884"/>
      <c r="D38" s="884"/>
      <c r="H38" s="866"/>
      <c r="I38" s="846"/>
      <c r="J38" s="846"/>
    </row>
    <row r="39" spans="1:24" x14ac:dyDescent="0.2">
      <c r="A39" s="834"/>
      <c r="B39" s="884"/>
      <c r="C39" s="884"/>
      <c r="D39" s="884"/>
      <c r="H39" s="866"/>
      <c r="I39" s="846"/>
      <c r="J39" s="846"/>
    </row>
    <row r="40" spans="1:24" s="869" customFormat="1" ht="12.75" x14ac:dyDescent="0.2">
      <c r="A40" s="868"/>
      <c r="B40" s="884">
        <f>'Перечень-свод ДС'!A52</f>
        <v>0</v>
      </c>
      <c r="C40" s="884"/>
      <c r="D40" s="884"/>
      <c r="E40" s="830"/>
      <c r="F40" s="829"/>
      <c r="G40" s="829"/>
      <c r="H40" s="829"/>
      <c r="I40" s="845"/>
      <c r="J40" s="847"/>
      <c r="K40" s="848"/>
      <c r="L40" s="848"/>
      <c r="M40" s="889"/>
      <c r="N40" s="848"/>
      <c r="O40" s="848"/>
      <c r="P40" s="848"/>
      <c r="Q40" s="848"/>
      <c r="R40" s="832"/>
      <c r="S40" s="936"/>
      <c r="X40" s="851"/>
    </row>
    <row r="41" spans="1:24" s="869" customFormat="1" ht="12.75" x14ac:dyDescent="0.2">
      <c r="A41" s="868"/>
      <c r="B41" s="1123">
        <f>'Перечень-свод ДС'!A53</f>
        <v>0</v>
      </c>
      <c r="C41" s="884"/>
      <c r="D41" s="830"/>
      <c r="E41" s="830"/>
      <c r="F41" s="829"/>
      <c r="G41" s="829"/>
      <c r="H41" s="829"/>
      <c r="I41" s="846"/>
      <c r="J41" s="900">
        <f>'Перечень-свод ДС'!L53</f>
        <v>5.07</v>
      </c>
      <c r="K41" s="848"/>
      <c r="L41" s="848"/>
      <c r="M41" s="889"/>
      <c r="N41" s="848"/>
      <c r="O41" s="848"/>
      <c r="P41" s="848"/>
      <c r="Q41" s="848"/>
      <c r="R41" s="846"/>
      <c r="S41" s="936"/>
      <c r="X41" s="851"/>
    </row>
    <row r="42" spans="1:24" x14ac:dyDescent="0.2">
      <c r="A42" s="834"/>
      <c r="B42" s="889"/>
      <c r="G42" s="834"/>
      <c r="H42" s="889"/>
      <c r="I42" s="847"/>
      <c r="J42" s="847"/>
      <c r="M42" s="943"/>
    </row>
    <row r="43" spans="1:24" x14ac:dyDescent="0.2">
      <c r="B43" s="889"/>
      <c r="G43" s="834"/>
      <c r="H43" s="841"/>
      <c r="J43" s="848"/>
      <c r="K43" s="879"/>
    </row>
    <row r="44" spans="1:24" x14ac:dyDescent="0.2">
      <c r="A44" s="834"/>
      <c r="B44" s="889"/>
      <c r="C44" s="889"/>
      <c r="G44" s="834"/>
      <c r="H44" s="834"/>
      <c r="I44" s="867"/>
      <c r="J44" s="867"/>
    </row>
    <row r="45" spans="1:24" x14ac:dyDescent="0.2">
      <c r="A45" s="834"/>
      <c r="B45" s="889"/>
      <c r="G45" s="834"/>
      <c r="H45" s="889"/>
      <c r="I45" s="938"/>
    </row>
    <row r="46" spans="1:24" x14ac:dyDescent="0.2">
      <c r="A46" s="834"/>
      <c r="B46" s="889"/>
      <c r="G46" s="834"/>
      <c r="H46" s="889"/>
      <c r="I46" s="938"/>
    </row>
    <row r="47" spans="1:24" x14ac:dyDescent="0.2">
      <c r="B47" s="889"/>
      <c r="G47" s="834"/>
      <c r="H47" s="889"/>
      <c r="I47" s="938"/>
    </row>
    <row r="48" spans="1:24" x14ac:dyDescent="0.2">
      <c r="B48" s="889"/>
      <c r="C48" s="834"/>
    </row>
    <row r="49" spans="1:11" x14ac:dyDescent="0.2">
      <c r="B49" s="884"/>
    </row>
    <row r="50" spans="1:11" x14ac:dyDescent="0.2">
      <c r="B50" s="884"/>
    </row>
    <row r="51" spans="1:11" x14ac:dyDescent="0.2">
      <c r="B51" s="884"/>
    </row>
    <row r="52" spans="1:11" x14ac:dyDescent="0.2">
      <c r="B52" s="884"/>
    </row>
    <row r="53" spans="1:11" x14ac:dyDescent="0.2">
      <c r="B53" s="884"/>
    </row>
    <row r="54" spans="1:11" x14ac:dyDescent="0.2">
      <c r="A54" s="834"/>
      <c r="B54" s="889"/>
      <c r="G54" s="834"/>
    </row>
    <row r="55" spans="1:11" x14ac:dyDescent="0.2">
      <c r="A55" s="834"/>
      <c r="B55" s="889"/>
      <c r="G55" s="834"/>
      <c r="H55" s="841"/>
    </row>
    <row r="56" spans="1:11" x14ac:dyDescent="0.2">
      <c r="A56" s="834"/>
      <c r="B56" s="889"/>
      <c r="G56" s="834"/>
      <c r="H56" s="834"/>
    </row>
    <row r="57" spans="1:11" x14ac:dyDescent="0.2">
      <c r="A57" s="834"/>
      <c r="B57" s="889"/>
      <c r="G57" s="834"/>
    </row>
    <row r="58" spans="1:11" x14ac:dyDescent="0.2">
      <c r="A58" s="834"/>
      <c r="B58" s="889"/>
      <c r="G58" s="856"/>
      <c r="H58" s="889"/>
      <c r="I58" s="889"/>
    </row>
    <row r="59" spans="1:11" x14ac:dyDescent="0.2">
      <c r="A59" s="834"/>
      <c r="B59" s="889"/>
      <c r="G59" s="834"/>
    </row>
    <row r="60" spans="1:11" x14ac:dyDescent="0.2">
      <c r="A60" s="834"/>
      <c r="B60" s="889"/>
      <c r="G60" s="834"/>
      <c r="H60" s="865"/>
    </row>
    <row r="61" spans="1:11" x14ac:dyDescent="0.2">
      <c r="A61" s="834"/>
      <c r="B61" s="889"/>
      <c r="G61" s="834"/>
      <c r="H61" s="866"/>
    </row>
    <row r="62" spans="1:11" x14ac:dyDescent="0.2">
      <c r="A62" s="834"/>
      <c r="B62" s="889"/>
      <c r="C62" s="834"/>
      <c r="G62" s="834"/>
      <c r="K62" s="879"/>
    </row>
    <row r="63" spans="1:11" x14ac:dyDescent="0.2">
      <c r="A63" s="834"/>
      <c r="B63" s="889"/>
      <c r="C63" s="834"/>
      <c r="G63" s="834"/>
      <c r="K63" s="879"/>
    </row>
    <row r="64" spans="1:11" x14ac:dyDescent="0.2">
      <c r="A64" s="834"/>
      <c r="B64" s="889"/>
      <c r="C64" s="834"/>
      <c r="G64" s="834"/>
      <c r="H64" s="865"/>
      <c r="K64" s="924"/>
    </row>
    <row r="65" spans="1:13" x14ac:dyDescent="0.2">
      <c r="A65" s="834"/>
      <c r="B65" s="889"/>
      <c r="C65" s="834"/>
      <c r="G65" s="834"/>
      <c r="H65" s="867"/>
      <c r="K65" s="924"/>
    </row>
    <row r="66" spans="1:13" x14ac:dyDescent="0.2">
      <c r="A66" s="834"/>
      <c r="B66" s="889"/>
      <c r="C66" s="889"/>
      <c r="G66" s="834"/>
      <c r="K66" s="879"/>
    </row>
    <row r="67" spans="1:13" s="888" customFormat="1" x14ac:dyDescent="0.2">
      <c r="A67" s="878"/>
      <c r="C67" s="879"/>
      <c r="F67" s="879"/>
      <c r="G67" s="878"/>
      <c r="H67" s="879"/>
      <c r="I67" s="879"/>
      <c r="K67" s="940"/>
      <c r="L67" s="879"/>
    </row>
    <row r="68" spans="1:13" s="888" customFormat="1" x14ac:dyDescent="0.2">
      <c r="A68" s="878"/>
      <c r="C68" s="879"/>
      <c r="F68" s="879"/>
      <c r="G68" s="879"/>
      <c r="H68" s="879"/>
      <c r="I68" s="879"/>
      <c r="K68" s="941"/>
      <c r="L68" s="879"/>
    </row>
    <row r="70" spans="1:13" s="888" customFormat="1" x14ac:dyDescent="0.2">
      <c r="A70" s="834"/>
      <c r="B70" s="889"/>
      <c r="C70" s="848"/>
      <c r="D70" s="889"/>
      <c r="E70" s="889"/>
      <c r="F70" s="848"/>
      <c r="G70" s="834"/>
      <c r="H70" s="865"/>
      <c r="I70" s="847"/>
      <c r="K70" s="848"/>
      <c r="L70" s="848"/>
      <c r="M70" s="889"/>
    </row>
    <row r="71" spans="1:13" s="888" customFormat="1" x14ac:dyDescent="0.2">
      <c r="A71" s="834"/>
      <c r="B71" s="889"/>
      <c r="C71" s="848"/>
      <c r="D71" s="889"/>
      <c r="E71" s="889"/>
      <c r="F71" s="848"/>
      <c r="G71" s="834"/>
      <c r="H71" s="866"/>
      <c r="I71" s="848"/>
      <c r="K71" s="848"/>
      <c r="L71" s="848"/>
      <c r="M71" s="889"/>
    </row>
    <row r="72" spans="1:13" s="888" customFormat="1" x14ac:dyDescent="0.2">
      <c r="A72" s="834"/>
      <c r="B72" s="889"/>
      <c r="C72" s="848"/>
      <c r="D72" s="889"/>
      <c r="E72" s="889"/>
      <c r="F72" s="848"/>
      <c r="G72" s="834"/>
      <c r="H72" s="848"/>
      <c r="I72" s="848"/>
      <c r="K72" s="848"/>
      <c r="L72" s="848"/>
      <c r="M72" s="889"/>
    </row>
    <row r="73" spans="1:13" s="888" customFormat="1" x14ac:dyDescent="0.2">
      <c r="A73" s="834"/>
      <c r="B73" s="889"/>
      <c r="C73" s="848"/>
      <c r="D73" s="889"/>
      <c r="E73" s="889"/>
      <c r="F73" s="848"/>
      <c r="G73" s="834"/>
      <c r="H73" s="848"/>
      <c r="I73" s="848"/>
      <c r="K73" s="848"/>
      <c r="L73" s="848"/>
      <c r="M73" s="889"/>
    </row>
    <row r="74" spans="1:13" s="888" customFormat="1" x14ac:dyDescent="0.2">
      <c r="A74" s="834"/>
      <c r="B74" s="889"/>
      <c r="C74" s="848"/>
      <c r="D74" s="889"/>
      <c r="E74" s="889"/>
      <c r="F74" s="848"/>
      <c r="G74" s="834"/>
      <c r="H74" s="865"/>
      <c r="I74" s="847"/>
      <c r="K74" s="848"/>
      <c r="L74" s="848"/>
      <c r="M74" s="889"/>
    </row>
    <row r="75" spans="1:13" s="888" customFormat="1" x14ac:dyDescent="0.2">
      <c r="A75" s="834"/>
      <c r="B75" s="889"/>
      <c r="C75" s="848"/>
      <c r="D75" s="889"/>
      <c r="E75" s="889"/>
      <c r="F75" s="848"/>
      <c r="G75" s="834"/>
      <c r="H75" s="866"/>
      <c r="I75" s="848"/>
      <c r="K75" s="848"/>
      <c r="L75" s="848"/>
      <c r="M75" s="889"/>
    </row>
    <row r="77" spans="1:13" x14ac:dyDescent="0.2">
      <c r="D77" s="888"/>
    </row>
    <row r="79" spans="1:13" x14ac:dyDescent="0.2">
      <c r="B79" s="889"/>
      <c r="D79" s="919"/>
      <c r="G79" s="834"/>
      <c r="J79" s="848"/>
    </row>
    <row r="80" spans="1:13" x14ac:dyDescent="0.2">
      <c r="A80" s="834"/>
      <c r="B80" s="889"/>
      <c r="G80" s="834"/>
      <c r="H80" s="841"/>
      <c r="J80" s="848"/>
    </row>
    <row r="81" spans="1:14" x14ac:dyDescent="0.2">
      <c r="A81" s="834"/>
      <c r="B81" s="889"/>
      <c r="G81" s="834"/>
      <c r="H81" s="842"/>
      <c r="J81" s="848"/>
    </row>
    <row r="82" spans="1:14" x14ac:dyDescent="0.2">
      <c r="A82" s="834"/>
      <c r="B82" s="889"/>
      <c r="D82" s="919"/>
      <c r="G82" s="834"/>
      <c r="J82" s="848"/>
    </row>
    <row r="83" spans="1:14" x14ac:dyDescent="0.2">
      <c r="A83" s="834"/>
      <c r="B83" s="889"/>
      <c r="D83" s="919"/>
      <c r="G83" s="834"/>
      <c r="J83" s="848"/>
    </row>
    <row r="84" spans="1:14" x14ac:dyDescent="0.2">
      <c r="A84" s="834"/>
      <c r="B84" s="889"/>
      <c r="D84" s="919"/>
      <c r="G84" s="834"/>
      <c r="J84" s="848"/>
    </row>
    <row r="85" spans="1:14" x14ac:dyDescent="0.2">
      <c r="A85" s="834"/>
      <c r="B85" s="905"/>
      <c r="G85" s="834"/>
      <c r="H85" s="865"/>
      <c r="N85" s="946"/>
    </row>
    <row r="86" spans="1:14" x14ac:dyDescent="0.2">
      <c r="A86" s="834"/>
      <c r="B86" s="905"/>
      <c r="H86" s="866"/>
      <c r="K86" s="879"/>
      <c r="N86" s="946"/>
    </row>
    <row r="87" spans="1:14" x14ac:dyDescent="0.2">
      <c r="A87" s="834"/>
      <c r="B87" s="889"/>
      <c r="J87" s="848"/>
    </row>
    <row r="88" spans="1:14" x14ac:dyDescent="0.2">
      <c r="A88" s="834"/>
      <c r="B88" s="889"/>
      <c r="J88" s="848"/>
    </row>
    <row r="89" spans="1:14" x14ac:dyDescent="0.2">
      <c r="A89" s="834"/>
      <c r="B89" s="905"/>
      <c r="G89" s="834"/>
      <c r="H89" s="865"/>
      <c r="J89" s="847"/>
      <c r="N89" s="943"/>
    </row>
    <row r="90" spans="1:14" x14ac:dyDescent="0.2">
      <c r="A90" s="834"/>
      <c r="B90" s="905"/>
      <c r="H90" s="867"/>
      <c r="J90" s="848"/>
      <c r="K90" s="942"/>
      <c r="L90" s="889"/>
    </row>
    <row r="91" spans="1:14" x14ac:dyDescent="0.2">
      <c r="A91" s="834"/>
      <c r="B91" s="905"/>
      <c r="J91" s="848"/>
    </row>
    <row r="92" spans="1:14" x14ac:dyDescent="0.2">
      <c r="A92" s="834"/>
      <c r="B92" s="905"/>
      <c r="J92" s="848"/>
    </row>
    <row r="93" spans="1:14" x14ac:dyDescent="0.2">
      <c r="A93" s="834"/>
      <c r="B93" s="905"/>
      <c r="G93" s="834"/>
      <c r="H93" s="841"/>
      <c r="J93" s="847"/>
    </row>
    <row r="94" spans="1:14" x14ac:dyDescent="0.2">
      <c r="A94" s="834"/>
      <c r="B94" s="905"/>
      <c r="H94" s="834"/>
      <c r="J94" s="848"/>
    </row>
    <row r="95" spans="1:14" x14ac:dyDescent="0.2">
      <c r="A95" s="834"/>
      <c r="B95" s="905"/>
      <c r="J95" s="848"/>
    </row>
    <row r="96" spans="1:14" x14ac:dyDescent="0.2">
      <c r="A96" s="834"/>
      <c r="B96" s="905"/>
      <c r="J96" s="848"/>
    </row>
    <row r="97" spans="1:13" x14ac:dyDescent="0.2">
      <c r="A97" s="834"/>
      <c r="B97" s="905"/>
      <c r="D97" s="905"/>
      <c r="G97" s="834"/>
      <c r="H97" s="841"/>
      <c r="J97" s="847"/>
    </row>
    <row r="98" spans="1:13" x14ac:dyDescent="0.2">
      <c r="A98" s="834"/>
      <c r="B98" s="905"/>
      <c r="D98" s="905"/>
      <c r="H98" s="834"/>
      <c r="J98" s="848"/>
    </row>
    <row r="99" spans="1:13" x14ac:dyDescent="0.2">
      <c r="A99" s="834"/>
      <c r="B99" s="905"/>
      <c r="D99" s="905"/>
      <c r="H99" s="834"/>
      <c r="J99" s="848"/>
    </row>
    <row r="100" spans="1:13" x14ac:dyDescent="0.2">
      <c r="A100" s="834"/>
      <c r="B100" s="905"/>
      <c r="D100" s="905"/>
      <c r="G100" s="834"/>
      <c r="H100" s="841"/>
      <c r="J100" s="847"/>
    </row>
    <row r="101" spans="1:13" x14ac:dyDescent="0.2">
      <c r="A101" s="834"/>
      <c r="B101" s="905"/>
      <c r="C101" s="834"/>
      <c r="D101" s="905"/>
      <c r="H101" s="834"/>
      <c r="J101" s="848"/>
    </row>
    <row r="102" spans="1:13" ht="24.75" customHeight="1" x14ac:dyDescent="0.2">
      <c r="A102" s="834"/>
      <c r="B102" s="905"/>
      <c r="D102" s="905"/>
      <c r="H102" s="834"/>
      <c r="J102" s="848"/>
    </row>
    <row r="103" spans="1:13" x14ac:dyDescent="0.2">
      <c r="A103" s="834"/>
      <c r="B103" s="905"/>
      <c r="D103" s="905"/>
      <c r="G103" s="834"/>
      <c r="H103" s="841"/>
      <c r="J103" s="847"/>
      <c r="K103" s="922"/>
    </row>
    <row r="104" spans="1:13" x14ac:dyDescent="0.2">
      <c r="A104" s="834"/>
      <c r="B104" s="905"/>
      <c r="D104" s="905"/>
      <c r="H104" s="834"/>
      <c r="J104" s="848"/>
    </row>
    <row r="105" spans="1:13" x14ac:dyDescent="0.2">
      <c r="B105" s="905"/>
      <c r="D105" s="905"/>
      <c r="H105" s="834"/>
      <c r="J105" s="848"/>
    </row>
    <row r="106" spans="1:13" x14ac:dyDescent="0.2">
      <c r="B106" s="905"/>
      <c r="J106" s="848"/>
    </row>
    <row r="107" spans="1:13" s="888" customFormat="1" x14ac:dyDescent="0.2">
      <c r="A107" s="879"/>
      <c r="C107" s="879"/>
      <c r="D107" s="906"/>
      <c r="F107" s="879"/>
      <c r="G107" s="879"/>
      <c r="H107" s="879"/>
      <c r="I107" s="879"/>
      <c r="K107" s="941"/>
      <c r="L107" s="920"/>
      <c r="M107" s="920"/>
    </row>
    <row r="108" spans="1:13" s="888" customFormat="1" x14ac:dyDescent="0.2">
      <c r="A108" s="879"/>
      <c r="C108" s="879"/>
      <c r="D108" s="927"/>
      <c r="F108" s="879"/>
      <c r="G108" s="879"/>
      <c r="H108" s="879"/>
      <c r="I108" s="879"/>
      <c r="K108" s="941"/>
      <c r="L108" s="920"/>
      <c r="M108" s="920"/>
    </row>
    <row r="109" spans="1:13" s="888" customFormat="1" x14ac:dyDescent="0.2">
      <c r="A109" s="878"/>
      <c r="C109" s="879"/>
      <c r="D109" s="927"/>
      <c r="F109" s="879"/>
      <c r="G109" s="879"/>
      <c r="H109" s="879"/>
      <c r="I109" s="879"/>
      <c r="K109" s="941"/>
      <c r="L109" s="879"/>
    </row>
    <row r="110" spans="1:13" x14ac:dyDescent="0.2">
      <c r="A110" s="834"/>
      <c r="B110" s="889"/>
      <c r="G110" s="834"/>
      <c r="H110" s="865"/>
      <c r="K110" s="867"/>
    </row>
    <row r="111" spans="1:13" x14ac:dyDescent="0.2">
      <c r="A111" s="834"/>
      <c r="B111" s="889"/>
      <c r="C111" s="834"/>
      <c r="G111" s="834"/>
      <c r="H111" s="867"/>
      <c r="K111" s="920"/>
    </row>
    <row r="112" spans="1:13" x14ac:dyDescent="0.2">
      <c r="A112" s="834"/>
      <c r="B112" s="889"/>
      <c r="G112" s="834"/>
      <c r="K112" s="867"/>
    </row>
    <row r="113" spans="1:24" x14ac:dyDescent="0.2">
      <c r="A113" s="834"/>
      <c r="B113" s="889"/>
      <c r="G113" s="834"/>
      <c r="K113" s="867"/>
    </row>
    <row r="114" spans="1:24" x14ac:dyDescent="0.2">
      <c r="A114" s="834"/>
      <c r="B114" s="889"/>
      <c r="G114" s="834"/>
      <c r="K114" s="867"/>
    </row>
    <row r="115" spans="1:24" x14ac:dyDescent="0.2">
      <c r="A115" s="834"/>
      <c r="B115" s="889"/>
      <c r="G115" s="834"/>
      <c r="H115" s="841"/>
      <c r="K115" s="867"/>
    </row>
    <row r="116" spans="1:24" x14ac:dyDescent="0.2">
      <c r="A116" s="834"/>
      <c r="B116" s="889"/>
      <c r="G116" s="834"/>
      <c r="H116" s="834"/>
      <c r="K116" s="867"/>
    </row>
    <row r="117" spans="1:24" x14ac:dyDescent="0.2">
      <c r="A117" s="834"/>
      <c r="B117" s="889"/>
      <c r="G117" s="834"/>
      <c r="K117" s="867"/>
    </row>
    <row r="118" spans="1:24" x14ac:dyDescent="0.2">
      <c r="A118" s="834"/>
      <c r="B118" s="889"/>
      <c r="C118" s="834"/>
      <c r="G118" s="834"/>
      <c r="H118" s="841"/>
      <c r="K118" s="867"/>
    </row>
    <row r="119" spans="1:24" x14ac:dyDescent="0.2">
      <c r="A119" s="834"/>
      <c r="B119" s="889"/>
      <c r="C119" s="834"/>
      <c r="G119" s="834"/>
      <c r="H119" s="834"/>
      <c r="K119" s="867"/>
    </row>
    <row r="120" spans="1:24" x14ac:dyDescent="0.2">
      <c r="A120" s="834"/>
      <c r="B120" s="889"/>
      <c r="C120" s="834"/>
      <c r="G120" s="834"/>
      <c r="K120" s="867"/>
    </row>
    <row r="121" spans="1:24" s="848" customFormat="1" x14ac:dyDescent="0.2">
      <c r="A121" s="834"/>
      <c r="B121" s="889"/>
      <c r="D121" s="889"/>
      <c r="E121" s="889"/>
      <c r="G121" s="834"/>
      <c r="J121" s="889"/>
      <c r="K121" s="867"/>
      <c r="M121" s="889"/>
      <c r="N121" s="889"/>
      <c r="O121" s="889"/>
      <c r="P121" s="889"/>
      <c r="Q121" s="889"/>
      <c r="R121" s="889"/>
      <c r="S121" s="889"/>
      <c r="T121" s="889"/>
      <c r="U121" s="889"/>
      <c r="V121" s="889"/>
      <c r="W121" s="889"/>
      <c r="X121" s="889"/>
    </row>
    <row r="122" spans="1:24" s="848" customFormat="1" x14ac:dyDescent="0.2">
      <c r="A122" s="834"/>
      <c r="B122" s="889"/>
      <c r="D122" s="889"/>
      <c r="E122" s="889"/>
      <c r="G122" s="834"/>
      <c r="H122" s="841"/>
      <c r="J122" s="889"/>
      <c r="K122" s="867"/>
      <c r="M122" s="889"/>
      <c r="N122" s="889"/>
      <c r="O122" s="889"/>
      <c r="P122" s="889"/>
      <c r="Q122" s="889"/>
      <c r="R122" s="889"/>
      <c r="S122" s="889"/>
      <c r="T122" s="889"/>
      <c r="U122" s="889"/>
      <c r="V122" s="889"/>
      <c r="W122" s="889"/>
      <c r="X122" s="889"/>
    </row>
    <row r="123" spans="1:24" s="848" customFormat="1" x14ac:dyDescent="0.2">
      <c r="A123" s="834"/>
      <c r="B123" s="889"/>
      <c r="D123" s="889"/>
      <c r="E123" s="889"/>
      <c r="G123" s="834"/>
      <c r="H123" s="834"/>
      <c r="J123" s="889"/>
      <c r="K123" s="867"/>
      <c r="M123" s="889"/>
      <c r="N123" s="889"/>
      <c r="O123" s="889"/>
      <c r="P123" s="889"/>
      <c r="Q123" s="889"/>
      <c r="R123" s="889"/>
      <c r="S123" s="889"/>
      <c r="T123" s="889"/>
      <c r="U123" s="889"/>
      <c r="V123" s="889"/>
      <c r="W123" s="889"/>
      <c r="X123" s="889"/>
    </row>
    <row r="124" spans="1:24" s="848" customFormat="1" x14ac:dyDescent="0.2">
      <c r="A124" s="834"/>
      <c r="B124" s="889"/>
      <c r="D124" s="889"/>
      <c r="E124" s="889"/>
      <c r="G124" s="834"/>
      <c r="J124" s="889"/>
      <c r="K124" s="867"/>
      <c r="M124" s="889"/>
      <c r="N124" s="889"/>
      <c r="O124" s="889"/>
      <c r="P124" s="889"/>
      <c r="Q124" s="889"/>
      <c r="R124" s="889"/>
      <c r="S124" s="889"/>
      <c r="T124" s="889"/>
      <c r="U124" s="889"/>
      <c r="V124" s="889"/>
      <c r="W124" s="889"/>
      <c r="X124" s="889"/>
    </row>
    <row r="125" spans="1:24" s="848" customFormat="1" x14ac:dyDescent="0.2">
      <c r="A125" s="834"/>
      <c r="B125" s="889"/>
      <c r="D125" s="889"/>
      <c r="E125" s="889"/>
      <c r="G125" s="834"/>
      <c r="J125" s="889"/>
      <c r="K125" s="867"/>
      <c r="M125" s="889"/>
      <c r="N125" s="889"/>
      <c r="O125" s="889"/>
      <c r="P125" s="889"/>
      <c r="Q125" s="889"/>
      <c r="R125" s="889"/>
      <c r="S125" s="889"/>
      <c r="T125" s="889"/>
      <c r="U125" s="889"/>
      <c r="V125" s="889"/>
      <c r="W125" s="889"/>
      <c r="X125" s="889"/>
    </row>
    <row r="126" spans="1:24" s="848" customFormat="1" x14ac:dyDescent="0.2">
      <c r="A126" s="834"/>
      <c r="B126" s="889"/>
      <c r="D126" s="889"/>
      <c r="E126" s="889"/>
      <c r="G126" s="834"/>
      <c r="J126" s="889"/>
      <c r="K126" s="867"/>
      <c r="M126" s="889"/>
      <c r="N126" s="889"/>
      <c r="O126" s="889"/>
      <c r="P126" s="889"/>
      <c r="Q126" s="889"/>
      <c r="R126" s="889"/>
      <c r="S126" s="889"/>
      <c r="T126" s="889"/>
      <c r="U126" s="889"/>
      <c r="V126" s="889"/>
      <c r="W126" s="889"/>
      <c r="X126" s="889"/>
    </row>
    <row r="127" spans="1:24" s="848" customFormat="1" x14ac:dyDescent="0.2">
      <c r="A127" s="834"/>
      <c r="B127" s="889"/>
      <c r="D127" s="888"/>
      <c r="E127" s="889"/>
      <c r="G127" s="834"/>
      <c r="J127" s="889"/>
      <c r="K127" s="924"/>
      <c r="M127" s="889"/>
      <c r="N127" s="889"/>
      <c r="O127" s="889"/>
      <c r="P127" s="889"/>
      <c r="Q127" s="889"/>
      <c r="R127" s="889"/>
      <c r="S127" s="889"/>
      <c r="T127" s="889"/>
      <c r="U127" s="889"/>
      <c r="V127" s="889"/>
      <c r="W127" s="889"/>
      <c r="X127" s="889"/>
    </row>
  </sheetData>
  <mergeCells count="3">
    <mergeCell ref="A8:J8"/>
    <mergeCell ref="A9:J9"/>
    <mergeCell ref="A10:J10"/>
  </mergeCells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B132"/>
  <sheetViews>
    <sheetView zoomScaleNormal="100" zoomScaleSheetLayoutView="100" workbookViewId="0">
      <pane xSplit="4" ySplit="17" topLeftCell="E18" activePane="bottomRight" state="frozen"/>
      <selection activeCell="T52" sqref="T52"/>
      <selection pane="topRight" activeCell="T52" sqref="T52"/>
      <selection pane="bottomLeft" activeCell="T52" sqref="T52"/>
      <selection pane="bottomRight" activeCell="I34" sqref="I34"/>
    </sheetView>
  </sheetViews>
  <sheetFormatPr defaultRowHeight="12" x14ac:dyDescent="0.2"/>
  <cols>
    <col min="1" max="1" width="4.140625" style="1110" customWidth="1"/>
    <col min="2" max="2" width="24.28515625" style="1110" customWidth="1"/>
    <col min="3" max="3" width="19.140625" style="1110" customWidth="1"/>
    <col min="4" max="4" width="21.85546875" style="1125" customWidth="1"/>
    <col min="5" max="5" width="21.7109375" style="1125" customWidth="1"/>
    <col min="6" max="6" width="9.7109375" style="1110" customWidth="1"/>
    <col min="7" max="7" width="6.140625" style="1110" customWidth="1"/>
    <col min="8" max="8" width="7.7109375" style="1110" customWidth="1"/>
    <col min="9" max="9" width="13.42578125" style="1110" customWidth="1"/>
    <col min="10" max="10" width="13.7109375" style="1125" customWidth="1"/>
    <col min="11" max="11" width="11.28515625" style="1125" customWidth="1"/>
    <col min="12" max="12" width="9.7109375" style="1125" customWidth="1"/>
    <col min="13" max="13" width="7.42578125" style="1110" customWidth="1"/>
    <col min="14" max="14" width="7.7109375" style="1110" customWidth="1"/>
    <col min="15" max="15" width="10.42578125" style="1110" customWidth="1"/>
    <col min="16" max="16" width="7.7109375" style="1110" customWidth="1"/>
    <col min="17" max="17" width="11.7109375" style="1125" customWidth="1"/>
    <col min="18" max="18" width="9.7109375" style="1125" customWidth="1"/>
    <col min="19" max="19" width="8.7109375" style="1125" customWidth="1"/>
    <col min="20" max="20" width="3.7109375" style="1125" customWidth="1"/>
    <col min="21" max="21" width="7.42578125" style="1125" customWidth="1"/>
    <col min="22" max="22" width="12" style="1125" customWidth="1"/>
    <col min="23" max="23" width="6.85546875" style="1125" customWidth="1"/>
    <col min="24" max="24" width="12.85546875" style="1125" customWidth="1"/>
    <col min="25" max="26" width="9.140625" style="1125" customWidth="1"/>
    <col min="27" max="16384" width="9.140625" style="1125"/>
  </cols>
  <sheetData>
    <row r="1" spans="1:25" s="1559" customFormat="1" ht="12.75" hidden="1" x14ac:dyDescent="0.2">
      <c r="A1" s="1558" t="s">
        <v>303</v>
      </c>
      <c r="C1" s="1560"/>
      <c r="D1" s="1561" t="s">
        <v>303</v>
      </c>
      <c r="F1" s="1560"/>
      <c r="G1" s="1562" t="s">
        <v>304</v>
      </c>
      <c r="M1" s="1560"/>
      <c r="N1" s="1563"/>
      <c r="O1" s="1563"/>
      <c r="P1" s="1563"/>
      <c r="Q1" s="1558"/>
      <c r="S1" s="1558"/>
      <c r="T1" s="1558"/>
      <c r="V1" s="1558"/>
      <c r="W1" s="1564"/>
      <c r="X1" s="1558"/>
    </row>
    <row r="2" spans="1:25" s="1559" customFormat="1" ht="12.75" hidden="1" x14ac:dyDescent="0.2">
      <c r="A2" s="1558" t="s">
        <v>21</v>
      </c>
      <c r="C2" s="1560"/>
      <c r="D2" s="1561" t="s">
        <v>656</v>
      </c>
      <c r="F2" s="1560"/>
      <c r="G2" s="1562" t="s">
        <v>174</v>
      </c>
      <c r="M2" s="1560"/>
      <c r="N2" s="1560"/>
      <c r="O2" s="1560"/>
      <c r="P2" s="1560"/>
      <c r="Q2" s="1558"/>
      <c r="S2" s="1558"/>
      <c r="T2" s="1558"/>
      <c r="X2" s="1558"/>
      <c r="Y2" s="1558"/>
    </row>
    <row r="3" spans="1:25" s="1559" customFormat="1" ht="12.75" hidden="1" x14ac:dyDescent="0.2">
      <c r="A3" s="1558" t="s">
        <v>22</v>
      </c>
      <c r="C3" s="1560"/>
      <c r="D3" s="1561" t="s">
        <v>658</v>
      </c>
      <c r="F3" s="1560"/>
      <c r="G3" s="1562" t="s">
        <v>766</v>
      </c>
      <c r="M3" s="1560"/>
      <c r="N3" s="1560"/>
      <c r="O3" s="1560"/>
      <c r="P3" s="1560"/>
      <c r="Q3" s="1558"/>
      <c r="S3" s="1558"/>
      <c r="T3" s="1558"/>
      <c r="X3" s="1558"/>
      <c r="Y3" s="1558"/>
    </row>
    <row r="4" spans="1:25" s="1559" customFormat="1" ht="12.75" hidden="1" x14ac:dyDescent="0.2">
      <c r="A4" s="1558" t="s">
        <v>23</v>
      </c>
      <c r="C4" s="1560"/>
      <c r="D4" s="1561" t="s">
        <v>657</v>
      </c>
      <c r="F4" s="1560"/>
      <c r="G4" s="1562" t="s">
        <v>305</v>
      </c>
      <c r="M4" s="1560"/>
      <c r="N4" s="1560"/>
      <c r="O4" s="1560"/>
      <c r="P4" s="1560"/>
      <c r="Q4" s="1558"/>
      <c r="S4" s="1558"/>
      <c r="T4" s="1558"/>
      <c r="X4" s="1558"/>
      <c r="Y4" s="1558"/>
    </row>
    <row r="5" spans="1:25" s="1559" customFormat="1" ht="12.75" hidden="1" x14ac:dyDescent="0.2">
      <c r="A5" s="1558" t="s">
        <v>598</v>
      </c>
      <c r="C5" s="1560"/>
      <c r="D5" s="1561" t="s">
        <v>659</v>
      </c>
      <c r="F5" s="1560"/>
      <c r="G5" s="1562" t="s">
        <v>764</v>
      </c>
      <c r="M5" s="1560"/>
      <c r="N5" s="1560"/>
      <c r="O5" s="1560"/>
      <c r="P5" s="1560"/>
      <c r="Q5" s="1558"/>
      <c r="S5" s="1558"/>
      <c r="T5" s="1558"/>
      <c r="X5" s="1558"/>
    </row>
    <row r="6" spans="1:25" s="1559" customFormat="1" ht="12.75" hidden="1" x14ac:dyDescent="0.2">
      <c r="A6" s="1558" t="s">
        <v>792</v>
      </c>
      <c r="C6" s="1560"/>
      <c r="D6" s="1561" t="s">
        <v>792</v>
      </c>
      <c r="F6" s="1560"/>
      <c r="G6" s="1562" t="s">
        <v>792</v>
      </c>
      <c r="M6" s="1560"/>
      <c r="N6" s="1560"/>
      <c r="O6" s="1560"/>
      <c r="P6" s="1560"/>
      <c r="Q6" s="1558"/>
      <c r="S6" s="1558"/>
      <c r="T6" s="1558"/>
      <c r="X6" s="1558"/>
    </row>
    <row r="7" spans="1:25" s="1566" customFormat="1" ht="12.75" hidden="1" x14ac:dyDescent="0.2">
      <c r="A7" s="1565"/>
      <c r="B7" s="1565"/>
      <c r="C7" s="1560"/>
      <c r="F7" s="1560"/>
      <c r="G7" s="1560"/>
      <c r="H7" s="1560"/>
      <c r="I7" s="1560"/>
      <c r="J7" s="1558"/>
      <c r="K7" s="1558"/>
      <c r="L7" s="1558"/>
      <c r="M7" s="1560"/>
      <c r="N7" s="1560"/>
      <c r="O7" s="1560"/>
      <c r="P7" s="1560"/>
      <c r="Q7" s="1558"/>
      <c r="S7" s="1558"/>
      <c r="T7" s="1558"/>
      <c r="X7" s="1558"/>
    </row>
    <row r="8" spans="1:25" s="899" customFormat="1" ht="12.75" x14ac:dyDescent="0.2">
      <c r="A8" s="2282" t="s">
        <v>829</v>
      </c>
      <c r="B8" s="2282"/>
      <c r="C8" s="2282"/>
      <c r="D8" s="2282"/>
      <c r="E8" s="2282"/>
      <c r="F8" s="2282"/>
      <c r="G8" s="2282"/>
      <c r="H8" s="2282"/>
      <c r="I8" s="2282"/>
      <c r="J8" s="2282"/>
      <c r="K8" s="1202"/>
      <c r="L8" s="1202"/>
      <c r="M8" s="1202"/>
      <c r="N8" s="1202"/>
      <c r="O8" s="1202"/>
      <c r="P8" s="1202"/>
      <c r="Q8" s="907"/>
      <c r="S8" s="907"/>
      <c r="T8" s="907"/>
      <c r="X8" s="907"/>
    </row>
    <row r="9" spans="1:25" s="899" customFormat="1" ht="12.75" x14ac:dyDescent="0.2">
      <c r="A9" s="2282" t="str">
        <f>'Перечень РЖД'!A9:J9</f>
        <v xml:space="preserve"> линий электропередачи и трансформаторов, питающих энергопринимающие устройства потребителей, не включенных в разработанные ГАО на 2021/2022 г.г.</v>
      </c>
      <c r="B9" s="2282"/>
      <c r="C9" s="2282"/>
      <c r="D9" s="2282"/>
      <c r="E9" s="2282"/>
      <c r="F9" s="2282"/>
      <c r="G9" s="2282"/>
      <c r="H9" s="2282"/>
      <c r="I9" s="2282"/>
      <c r="J9" s="2282"/>
      <c r="K9" s="1202"/>
      <c r="L9" s="1202"/>
      <c r="M9" s="1202"/>
      <c r="N9" s="1202"/>
      <c r="O9" s="1202"/>
      <c r="P9" s="1202"/>
      <c r="Q9" s="907"/>
      <c r="S9" s="907"/>
      <c r="T9" s="907"/>
      <c r="X9" s="907"/>
    </row>
    <row r="10" spans="1:25" s="899" customFormat="1" ht="12.75" x14ac:dyDescent="0.2">
      <c r="A10" s="2358" t="e">
        <f>#REF!</f>
        <v>#REF!</v>
      </c>
      <c r="B10" s="2358"/>
      <c r="C10" s="2358"/>
      <c r="D10" s="2358"/>
      <c r="E10" s="2358"/>
      <c r="F10" s="2358"/>
      <c r="G10" s="2358"/>
      <c r="H10" s="2358"/>
      <c r="I10" s="2358"/>
      <c r="J10" s="2358"/>
      <c r="K10" s="1203"/>
      <c r="L10" s="1202" t="s">
        <v>379</v>
      </c>
      <c r="M10" s="1202"/>
      <c r="N10" s="1202"/>
      <c r="O10" s="1202"/>
      <c r="P10" s="1202"/>
      <c r="Q10" s="907"/>
      <c r="S10" s="907"/>
      <c r="U10" s="907"/>
      <c r="X10" s="907"/>
    </row>
    <row r="11" spans="1:25" s="899" customFormat="1" ht="12.75" x14ac:dyDescent="0.2">
      <c r="A11" s="1202"/>
      <c r="B11" s="1202"/>
      <c r="C11" s="1202"/>
      <c r="F11" s="1202"/>
      <c r="G11" s="1202"/>
      <c r="H11" s="1202"/>
      <c r="I11" s="1202"/>
      <c r="M11" s="1202"/>
      <c r="N11" s="1202"/>
      <c r="O11" s="1202"/>
      <c r="P11" s="1202"/>
      <c r="Q11" s="907"/>
      <c r="S11" s="907"/>
      <c r="U11" s="907"/>
    </row>
    <row r="12" spans="1:25" ht="12.75" x14ac:dyDescent="0.2">
      <c r="A12" s="1206" t="s">
        <v>156</v>
      </c>
      <c r="B12" s="911" t="s">
        <v>409</v>
      </c>
      <c r="C12" s="911" t="s">
        <v>163</v>
      </c>
      <c r="D12" s="911" t="s">
        <v>121</v>
      </c>
      <c r="E12" s="1207" t="s">
        <v>121</v>
      </c>
      <c r="F12" s="911" t="s">
        <v>62</v>
      </c>
      <c r="G12" s="1206" t="s">
        <v>355</v>
      </c>
      <c r="H12" s="1206" t="s">
        <v>325</v>
      </c>
      <c r="I12" s="911" t="s">
        <v>831</v>
      </c>
      <c r="J12" s="911" t="s">
        <v>832</v>
      </c>
      <c r="K12" s="1209"/>
      <c r="L12" s="1209"/>
      <c r="M12" s="1209"/>
      <c r="N12" s="1202"/>
      <c r="O12" s="1202"/>
      <c r="P12" s="1202"/>
      <c r="X12" s="1100"/>
    </row>
    <row r="13" spans="1:25" ht="12.75" x14ac:dyDescent="0.2">
      <c r="A13" s="1208" t="s">
        <v>275</v>
      </c>
      <c r="B13" s="914"/>
      <c r="C13" s="914" t="s">
        <v>378</v>
      </c>
      <c r="D13" s="914" t="s">
        <v>309</v>
      </c>
      <c r="E13" s="1210" t="s">
        <v>161</v>
      </c>
      <c r="F13" s="914" t="s">
        <v>63</v>
      </c>
      <c r="G13" s="1208" t="s">
        <v>64</v>
      </c>
      <c r="H13" s="1208" t="s">
        <v>139</v>
      </c>
      <c r="I13" s="914" t="s">
        <v>138</v>
      </c>
      <c r="J13" s="914" t="s">
        <v>834</v>
      </c>
      <c r="K13" s="1209"/>
      <c r="L13" s="1209"/>
      <c r="M13" s="1209"/>
      <c r="N13" s="1202"/>
      <c r="O13" s="1202"/>
      <c r="P13" s="1202"/>
    </row>
    <row r="14" spans="1:25" ht="12.75" x14ac:dyDescent="0.2">
      <c r="A14" s="1208"/>
      <c r="B14" s="914"/>
      <c r="C14" s="914"/>
      <c r="D14" s="914" t="s">
        <v>306</v>
      </c>
      <c r="E14" s="1210" t="s">
        <v>164</v>
      </c>
      <c r="F14" s="914" t="s">
        <v>833</v>
      </c>
      <c r="G14" s="1208" t="s">
        <v>65</v>
      </c>
      <c r="H14" s="916" t="s">
        <v>307</v>
      </c>
      <c r="I14" s="955"/>
      <c r="J14" s="914" t="s">
        <v>835</v>
      </c>
      <c r="K14" s="1209"/>
      <c r="L14" s="1209"/>
      <c r="M14" s="1209"/>
      <c r="N14" s="1202"/>
      <c r="O14" s="1202"/>
      <c r="P14" s="1202"/>
    </row>
    <row r="15" spans="1:25" x14ac:dyDescent="0.2">
      <c r="A15" s="1208"/>
      <c r="B15" s="914"/>
      <c r="C15" s="914"/>
      <c r="D15" s="914"/>
      <c r="E15" s="1210" t="s">
        <v>120</v>
      </c>
      <c r="F15" s="914" t="s">
        <v>830</v>
      </c>
      <c r="G15" s="1208"/>
      <c r="H15" s="1208" t="s">
        <v>308</v>
      </c>
      <c r="I15" s="931"/>
      <c r="J15" s="914" t="s">
        <v>138</v>
      </c>
      <c r="K15" s="1209"/>
      <c r="L15" s="1209"/>
      <c r="M15" s="957"/>
      <c r="N15" s="952"/>
      <c r="O15" s="952"/>
      <c r="P15" s="952"/>
      <c r="Q15" s="922"/>
      <c r="U15" s="1110"/>
      <c r="V15" s="1110"/>
    </row>
    <row r="16" spans="1:25" x14ac:dyDescent="0.2">
      <c r="A16" s="1204"/>
      <c r="B16" s="931"/>
      <c r="C16" s="914"/>
      <c r="D16" s="918"/>
      <c r="E16" s="1205"/>
      <c r="F16" s="918"/>
      <c r="G16" s="918" t="s">
        <v>356</v>
      </c>
      <c r="H16" s="1204" t="s">
        <v>138</v>
      </c>
      <c r="I16" s="956"/>
      <c r="J16" s="918"/>
      <c r="K16" s="1209"/>
      <c r="L16" s="1209"/>
      <c r="M16" s="958"/>
      <c r="N16" s="962"/>
      <c r="O16" s="962"/>
      <c r="P16" s="962"/>
      <c r="Q16" s="922"/>
      <c r="R16" s="1129"/>
      <c r="U16" s="922"/>
      <c r="V16" s="1044"/>
    </row>
    <row r="17" spans="1:28" x14ac:dyDescent="0.2">
      <c r="A17" s="967">
        <v>1</v>
      </c>
      <c r="B17" s="902">
        <v>2</v>
      </c>
      <c r="C17" s="902">
        <v>3</v>
      </c>
      <c r="D17" s="902">
        <v>4</v>
      </c>
      <c r="E17" s="902">
        <v>5</v>
      </c>
      <c r="F17" s="902">
        <v>6</v>
      </c>
      <c r="G17" s="902">
        <v>7</v>
      </c>
      <c r="H17" s="902">
        <v>8</v>
      </c>
      <c r="I17" s="904">
        <v>9</v>
      </c>
      <c r="J17" s="904">
        <v>10</v>
      </c>
      <c r="K17" s="1179"/>
      <c r="L17" s="1179"/>
      <c r="M17" s="959"/>
      <c r="N17" s="1033"/>
      <c r="O17" s="1033"/>
      <c r="P17" s="1033"/>
      <c r="Q17" s="922"/>
      <c r="R17" s="1129"/>
      <c r="U17" s="922"/>
      <c r="V17" s="1044"/>
    </row>
    <row r="18" spans="1:28" x14ac:dyDescent="0.2">
      <c r="B18" s="1125"/>
      <c r="J18" s="1110"/>
      <c r="K18" s="1110"/>
      <c r="L18" s="1110"/>
      <c r="M18" s="1033"/>
      <c r="N18" s="1033"/>
      <c r="O18" s="1033"/>
      <c r="P18" s="1033"/>
    </row>
    <row r="19" spans="1:28" x14ac:dyDescent="0.2">
      <c r="B19" s="1123" t="e">
        <f>#REF!</f>
        <v>#REF!</v>
      </c>
      <c r="C19" s="1110" t="e">
        <f>#REF!</f>
        <v>#REF!</v>
      </c>
      <c r="J19" s="1110"/>
      <c r="K19" s="1110"/>
      <c r="L19" s="1110"/>
    </row>
    <row r="20" spans="1:28" s="1100" customFormat="1" ht="12.75" x14ac:dyDescent="0.2">
      <c r="A20" s="1120"/>
      <c r="B20" s="1079"/>
      <c r="C20" s="1167" t="e">
        <f>#REF!</f>
        <v>#REF!</v>
      </c>
      <c r="D20" s="1092"/>
      <c r="F20" s="1120"/>
      <c r="G20" s="1120"/>
      <c r="H20" s="1120"/>
      <c r="I20" s="1120"/>
      <c r="J20" s="1120"/>
      <c r="K20" s="1120"/>
      <c r="L20" s="1120"/>
      <c r="M20" s="1120"/>
      <c r="N20" s="1120"/>
      <c r="O20" s="1120" t="s">
        <v>1938</v>
      </c>
      <c r="P20" s="1120" t="s">
        <v>1937</v>
      </c>
      <c r="Q20" s="1168"/>
      <c r="R20" s="1201"/>
      <c r="S20" s="1201"/>
    </row>
    <row r="21" spans="1:28" s="1100" customFormat="1" ht="12.75" x14ac:dyDescent="0.2">
      <c r="A21" s="1120"/>
      <c r="B21" s="1079"/>
      <c r="C21" s="1167" t="e">
        <f>#REF!</f>
        <v>#REF!</v>
      </c>
      <c r="D21" s="1092"/>
      <c r="F21" s="1120"/>
      <c r="G21" s="1120"/>
      <c r="H21" s="1120"/>
      <c r="I21" s="1120"/>
      <c r="J21" s="1120"/>
      <c r="K21" s="1120" t="s">
        <v>1857</v>
      </c>
      <c r="L21" s="1120" t="s">
        <v>302</v>
      </c>
      <c r="M21" s="925" t="s">
        <v>815</v>
      </c>
      <c r="N21" s="925" t="s">
        <v>99</v>
      </c>
      <c r="O21" s="925"/>
      <c r="P21" s="925"/>
      <c r="Q21" s="1175"/>
      <c r="R21" s="1010" t="s">
        <v>398</v>
      </c>
      <c r="S21" s="1201"/>
    </row>
    <row r="22" spans="1:28" ht="12.75" x14ac:dyDescent="0.2">
      <c r="A22" s="1167">
        <v>1</v>
      </c>
      <c r="B22" s="1123" t="e">
        <f>#REF!</f>
        <v>#REF!</v>
      </c>
      <c r="C22" s="1123"/>
      <c r="D22" s="1123" t="e">
        <f>#REF!</f>
        <v>#REF!</v>
      </c>
      <c r="E22" s="1123" t="e">
        <f>#REF!</f>
        <v>#REF!</v>
      </c>
      <c r="F22" s="1110" t="e">
        <f>#REF!</f>
        <v>#REF!</v>
      </c>
      <c r="G22" s="1167" t="e">
        <f>#REF!</f>
        <v>#REF!</v>
      </c>
      <c r="H22" s="1065" t="e">
        <f>#REF!</f>
        <v>#REF!</v>
      </c>
      <c r="I22" s="1064">
        <v>3</v>
      </c>
      <c r="J22" s="1064">
        <f>I22</f>
        <v>3</v>
      </c>
      <c r="K22" s="1054" t="e">
        <f>L22-H22-R22</f>
        <v>#REF!</v>
      </c>
      <c r="L22" s="1213" t="e">
        <f>SUM(M22:N22)</f>
        <v>#REF!</v>
      </c>
      <c r="M22" s="1064" t="e">
        <f>#REF!</f>
        <v>#REF!</v>
      </c>
      <c r="N22" s="1212" t="e">
        <f>#REF!</f>
        <v>#REF!</v>
      </c>
      <c r="O22" s="735" t="e">
        <f>P22-R22-H22</f>
        <v>#REF!</v>
      </c>
      <c r="P22" s="1284" t="e">
        <f>#REF!</f>
        <v>#REF!</v>
      </c>
      <c r="Q22" s="1212" t="s">
        <v>98</v>
      </c>
      <c r="R22" s="1120" t="e">
        <f>#REF!</f>
        <v>#REF!</v>
      </c>
      <c r="S22" s="1111"/>
    </row>
    <row r="23" spans="1:28" ht="12.75" x14ac:dyDescent="0.2">
      <c r="B23" s="1123" t="e">
        <f>#REF!</f>
        <v>#REF!</v>
      </c>
      <c r="C23" s="1167" t="e">
        <f>#REF!</f>
        <v>#REF!</v>
      </c>
      <c r="D23" s="1123" t="e">
        <f>#REF!</f>
        <v>#REF!</v>
      </c>
      <c r="G23" s="1167"/>
      <c r="H23" s="1112" t="e">
        <f>#REF!</f>
        <v>#REF!</v>
      </c>
      <c r="I23" s="1064"/>
      <c r="J23" s="1064"/>
      <c r="K23" s="1054" t="e">
        <f>L23-H23-R23</f>
        <v>#REF!</v>
      </c>
      <c r="L23" s="1213" t="e">
        <f>SUM(M23:N23)</f>
        <v>#REF!</v>
      </c>
      <c r="M23" s="1212" t="e">
        <f>#REF!</f>
        <v>#REF!</v>
      </c>
      <c r="N23" s="1212" t="e">
        <f>#REF!</f>
        <v>#REF!</v>
      </c>
      <c r="O23" s="735" t="e">
        <f>P23-R23-H23</f>
        <v>#REF!</v>
      </c>
      <c r="P23" s="1212"/>
      <c r="Q23" s="1212" t="s">
        <v>99</v>
      </c>
      <c r="R23" s="1120" t="e">
        <f>#REF!</f>
        <v>#REF!</v>
      </c>
      <c r="S23" s="1201"/>
    </row>
    <row r="24" spans="1:28" x14ac:dyDescent="0.2">
      <c r="A24" s="1167"/>
      <c r="C24" s="1167" t="e">
        <f>#REF!</f>
        <v>#REF!</v>
      </c>
      <c r="D24" s="1123"/>
      <c r="H24" s="1048"/>
      <c r="I24" s="1064"/>
      <c r="J24" s="1064"/>
      <c r="K24" s="1054" t="e">
        <f>L24-H23-R24</f>
        <v>#REF!</v>
      </c>
      <c r="L24" s="1213" t="e">
        <f>SUM(M24:N24)</f>
        <v>#REF!</v>
      </c>
      <c r="M24" s="1064" t="e">
        <f>#REF!</f>
        <v>#REF!</v>
      </c>
      <c r="N24" s="1283" t="e">
        <f>#REF!</f>
        <v>#REF!</v>
      </c>
      <c r="R24" s="1120" t="e">
        <f>R23</f>
        <v>#REF!</v>
      </c>
    </row>
    <row r="25" spans="1:28" s="1114" customFormat="1" ht="12.75" x14ac:dyDescent="0.2">
      <c r="A25" s="1213"/>
      <c r="B25" s="1123" t="e">
        <f>#REF!</f>
        <v>#REF!</v>
      </c>
      <c r="C25" s="1167" t="e">
        <f>#REF!</f>
        <v>#REF!</v>
      </c>
      <c r="D25" s="1123"/>
      <c r="E25" s="1175"/>
      <c r="F25" s="1212"/>
      <c r="G25" s="1212"/>
      <c r="H25" s="1112"/>
      <c r="I25" s="1050"/>
      <c r="J25" s="1050"/>
      <c r="K25" s="1050"/>
      <c r="L25" s="1050"/>
      <c r="M25" s="1212"/>
      <c r="N25" s="1212"/>
      <c r="O25" s="1110" t="s">
        <v>1856</v>
      </c>
      <c r="P25" s="1212"/>
      <c r="Q25" s="1175"/>
      <c r="R25" s="1175"/>
      <c r="S25" s="1110"/>
      <c r="T25" s="1110"/>
      <c r="U25" s="1110"/>
      <c r="V25" s="1211"/>
      <c r="W25" s="1101"/>
      <c r="AB25" s="1201"/>
    </row>
    <row r="26" spans="1:28" s="1114" customFormat="1" ht="12.75" x14ac:dyDescent="0.2">
      <c r="A26" s="1213"/>
      <c r="C26" s="1110"/>
      <c r="D26" s="1175"/>
      <c r="E26" s="1175"/>
      <c r="F26" s="1212"/>
      <c r="G26" s="1212"/>
      <c r="H26" s="1112"/>
      <c r="I26" s="1064"/>
      <c r="J26" s="1064"/>
      <c r="K26" s="1064"/>
      <c r="L26" s="1064"/>
      <c r="M26" s="1212"/>
      <c r="N26" s="1175"/>
      <c r="O26" s="1175"/>
      <c r="P26" s="1175"/>
      <c r="Q26" s="1175"/>
      <c r="R26" s="1175"/>
      <c r="S26" s="1110"/>
      <c r="T26" s="1110"/>
      <c r="U26" s="1110"/>
      <c r="V26" s="1212"/>
      <c r="W26" s="1101"/>
      <c r="X26" s="1074"/>
      <c r="Y26" s="886"/>
      <c r="Z26" s="1111"/>
      <c r="AB26" s="1201"/>
    </row>
    <row r="27" spans="1:28" s="1338" customFormat="1" ht="12.75" x14ac:dyDescent="0.2">
      <c r="A27" s="639">
        <v>2</v>
      </c>
      <c r="B27" s="1419" t="e">
        <f>#REF!</f>
        <v>#REF!</v>
      </c>
      <c r="C27" s="1337"/>
      <c r="D27" s="1419"/>
      <c r="E27" s="1419"/>
      <c r="F27" s="1337"/>
      <c r="G27" s="639"/>
      <c r="H27" s="1913"/>
      <c r="I27" s="1914"/>
      <c r="J27" s="1914"/>
      <c r="K27" s="1914"/>
      <c r="L27" s="1914"/>
      <c r="M27" s="1915" t="s">
        <v>1693</v>
      </c>
      <c r="N27" s="1915" t="s">
        <v>101</v>
      </c>
      <c r="O27" s="1915"/>
      <c r="P27" s="1915"/>
      <c r="Q27" s="362"/>
      <c r="R27" s="362"/>
      <c r="S27" s="1916"/>
    </row>
    <row r="28" spans="1:28" s="1338" customFormat="1" ht="12.75" x14ac:dyDescent="0.2">
      <c r="A28" s="1337"/>
      <c r="B28" s="1419" t="e">
        <f>#REF!</f>
        <v>#REF!</v>
      </c>
      <c r="C28" s="639" t="e">
        <f>#REF!</f>
        <v>#REF!</v>
      </c>
      <c r="D28" s="1419" t="e">
        <f>#REF!</f>
        <v>#REF!</v>
      </c>
      <c r="E28" s="1419" t="e">
        <f>#REF!</f>
        <v>#REF!</v>
      </c>
      <c r="F28" s="1337" t="e">
        <f>#REF!</f>
        <v>#REF!</v>
      </c>
      <c r="G28" s="639" t="e">
        <f>#REF!</f>
        <v>#REF!</v>
      </c>
      <c r="H28" s="1913" t="e">
        <f>#REF!</f>
        <v>#REF!</v>
      </c>
      <c r="I28" s="745"/>
      <c r="J28" s="745">
        <f>I28+J22</f>
        <v>3</v>
      </c>
      <c r="K28" s="1917" t="e">
        <f>L28-H28-R28</f>
        <v>#REF!</v>
      </c>
      <c r="L28" s="1765" t="e">
        <f>SUM(M28:N28)</f>
        <v>#REF!</v>
      </c>
      <c r="M28" s="780" t="e">
        <f>#REF!</f>
        <v>#REF!</v>
      </c>
      <c r="N28" s="745" t="e">
        <f>#REF!</f>
        <v>#REF!</v>
      </c>
      <c r="P28" s="780"/>
      <c r="Q28" s="362"/>
      <c r="R28" s="975" t="e">
        <f>#REF!</f>
        <v>#REF!</v>
      </c>
      <c r="S28" s="1452"/>
    </row>
    <row r="29" spans="1:28" s="1338" customFormat="1" x14ac:dyDescent="0.2">
      <c r="A29" s="639"/>
      <c r="B29" s="1337"/>
      <c r="C29" s="639" t="e">
        <f>#REF!</f>
        <v>#REF!</v>
      </c>
      <c r="D29" s="1419" t="e">
        <f>#REF!</f>
        <v>#REF!</v>
      </c>
      <c r="F29" s="1337"/>
      <c r="G29" s="1337"/>
      <c r="H29" s="1340" t="e">
        <f>#REF!</f>
        <v>#REF!</v>
      </c>
      <c r="I29" s="745"/>
      <c r="J29" s="745"/>
      <c r="K29" s="1917" t="e">
        <f>L29-H29-R29</f>
        <v>#REF!</v>
      </c>
      <c r="L29" s="1765" t="e">
        <f>SUM(M29:N29)</f>
        <v>#REF!</v>
      </c>
      <c r="M29" s="745" t="e">
        <f>#REF!</f>
        <v>#REF!</v>
      </c>
      <c r="N29" s="780" t="e">
        <f>#REF!</f>
        <v>#REF!</v>
      </c>
      <c r="O29" s="1918" t="e">
        <f>P29-R29-H29</f>
        <v>#REF!</v>
      </c>
      <c r="P29" s="1765" t="e">
        <f>#REF!</f>
        <v>#REF!</v>
      </c>
      <c r="Q29" s="362" t="s">
        <v>100</v>
      </c>
      <c r="R29" s="975" t="e">
        <f>#REF!</f>
        <v>#REF!</v>
      </c>
    </row>
    <row r="30" spans="1:28" s="1766" customFormat="1" ht="12.75" x14ac:dyDescent="0.2">
      <c r="A30" s="1765"/>
      <c r="B30" s="1419" t="e">
        <f>#REF!</f>
        <v>#REF!</v>
      </c>
      <c r="C30" s="639" t="e">
        <f>#REF!</f>
        <v>#REF!</v>
      </c>
      <c r="D30" s="1419"/>
      <c r="E30" s="362"/>
      <c r="F30" s="780"/>
      <c r="G30" s="780"/>
      <c r="H30" s="1340"/>
      <c r="I30" s="1914"/>
      <c r="J30" s="1914"/>
      <c r="K30" s="1917" t="e">
        <f>L30-R29-H29</f>
        <v>#REF!</v>
      </c>
      <c r="L30" s="1765" t="e">
        <f>SUM(M30:N30)</f>
        <v>#REF!</v>
      </c>
      <c r="M30" s="745" t="e">
        <f>#REF!</f>
        <v>#REF!</v>
      </c>
      <c r="N30" s="780" t="e">
        <f>#REF!</f>
        <v>#REF!</v>
      </c>
      <c r="O30" s="745"/>
      <c r="P30" s="745"/>
      <c r="Q30" s="362" t="s">
        <v>101</v>
      </c>
      <c r="R30" s="1337" t="e">
        <f>R29</f>
        <v>#REF!</v>
      </c>
      <c r="S30" s="1337"/>
      <c r="T30" s="1337"/>
      <c r="U30" s="1337"/>
      <c r="V30" s="544"/>
      <c r="W30" s="732"/>
      <c r="AB30" s="1452"/>
    </row>
    <row r="31" spans="1:28" x14ac:dyDescent="0.2">
      <c r="B31" s="1125"/>
      <c r="E31" s="1123"/>
      <c r="G31" s="1167"/>
      <c r="H31" s="1065"/>
      <c r="I31" s="1050"/>
      <c r="J31" s="1050"/>
      <c r="K31" s="1050"/>
      <c r="L31" s="1050"/>
      <c r="M31" s="1112"/>
      <c r="N31" s="1212"/>
      <c r="O31" s="1212"/>
      <c r="P31" s="1212"/>
      <c r="Q31" s="1175"/>
      <c r="R31" s="1175"/>
    </row>
    <row r="32" spans="1:28" ht="12.75" x14ac:dyDescent="0.2">
      <c r="A32" s="1167">
        <v>2</v>
      </c>
      <c r="B32" s="1123" t="e">
        <f>#REF!</f>
        <v>#REF!</v>
      </c>
      <c r="D32" s="1123"/>
      <c r="E32" s="1123"/>
      <c r="G32" s="1167"/>
      <c r="H32" s="1065"/>
      <c r="I32" s="1050"/>
      <c r="J32" s="1050"/>
      <c r="K32" s="1050"/>
      <c r="L32" s="1050"/>
      <c r="M32" s="1033" t="s">
        <v>815</v>
      </c>
      <c r="N32" s="1033" t="s">
        <v>99</v>
      </c>
      <c r="O32" s="1033"/>
      <c r="P32" s="1033"/>
      <c r="Q32" s="1175"/>
      <c r="R32" s="1175"/>
      <c r="S32" s="1111"/>
    </row>
    <row r="33" spans="1:28" ht="12.75" x14ac:dyDescent="0.2">
      <c r="B33" s="1123" t="e">
        <f>#REF!</f>
        <v>#REF!</v>
      </c>
      <c r="C33" s="1167" t="e">
        <f>#REF!</f>
        <v>#REF!</v>
      </c>
      <c r="D33" s="1123" t="e">
        <f>#REF!</f>
        <v>#REF!</v>
      </c>
      <c r="E33" s="1123" t="e">
        <f>#REF!</f>
        <v>#REF!</v>
      </c>
      <c r="F33" s="1110" t="e">
        <f>#REF!</f>
        <v>#REF!</v>
      </c>
      <c r="G33" s="1167" t="e">
        <f>#REF!</f>
        <v>#REF!</v>
      </c>
      <c r="H33" s="1065" t="e">
        <f>#REF!</f>
        <v>#REF!</v>
      </c>
      <c r="I33" s="1064">
        <v>2</v>
      </c>
      <c r="J33" s="1064">
        <f>I33+J22</f>
        <v>5</v>
      </c>
      <c r="K33" s="1054" t="e">
        <f>L33-H33-R33</f>
        <v>#REF!</v>
      </c>
      <c r="L33" s="1054" t="e">
        <f>SUM(M33:N33)</f>
        <v>#REF!</v>
      </c>
      <c r="M33" s="1064" t="e">
        <f>#REF!</f>
        <v>#REF!</v>
      </c>
      <c r="N33" s="1064" t="e">
        <f>#REF!</f>
        <v>#REF!</v>
      </c>
      <c r="O33" s="735" t="e">
        <f>P33-R33-H33</f>
        <v>#REF!</v>
      </c>
      <c r="P33" s="1284" t="e">
        <f>#REF!</f>
        <v>#REF!</v>
      </c>
      <c r="Q33" s="1176" t="s">
        <v>407</v>
      </c>
      <c r="R33" s="1120" t="e">
        <f>#REF!</f>
        <v>#REF!</v>
      </c>
      <c r="S33" s="1201"/>
    </row>
    <row r="34" spans="1:28" x14ac:dyDescent="0.2">
      <c r="A34" s="1167"/>
      <c r="C34" s="1167" t="e">
        <f>#REF!</f>
        <v>#REF!</v>
      </c>
      <c r="D34" s="1123" t="e">
        <f>#REF!</f>
        <v>#REF!</v>
      </c>
      <c r="H34" s="1112" t="e">
        <f>#REF!</f>
        <v>#REF!</v>
      </c>
      <c r="I34" s="1064"/>
      <c r="J34" s="1064"/>
      <c r="K34" s="1054" t="e">
        <f>L34-H34-R34</f>
        <v>#REF!</v>
      </c>
      <c r="L34" s="1213" t="e">
        <f>SUM(M34:N34)</f>
        <v>#REF!</v>
      </c>
      <c r="M34" s="1064" t="e">
        <f>#REF!</f>
        <v>#REF!</v>
      </c>
      <c r="N34" s="1064" t="e">
        <f>#REF!</f>
        <v>#REF!</v>
      </c>
      <c r="P34" s="1064"/>
      <c r="Q34" s="1176" t="s">
        <v>408</v>
      </c>
      <c r="R34" s="1120" t="e">
        <f>#REF!</f>
        <v>#REF!</v>
      </c>
    </row>
    <row r="35" spans="1:28" s="1114" customFormat="1" ht="12.75" x14ac:dyDescent="0.2">
      <c r="A35" s="1213"/>
      <c r="B35" s="1123" t="e">
        <f>#REF!</f>
        <v>#REF!</v>
      </c>
      <c r="C35" s="1167" t="e">
        <f>#REF!</f>
        <v>#REF!</v>
      </c>
      <c r="D35" s="1123"/>
      <c r="E35" s="1175"/>
      <c r="F35" s="1212"/>
      <c r="G35" s="1212"/>
      <c r="H35" s="1212"/>
      <c r="I35" s="1064"/>
      <c r="J35" s="1064"/>
      <c r="K35" s="1064" t="e">
        <f>L35-R34-H34</f>
        <v>#REF!</v>
      </c>
      <c r="L35" s="1213" t="e">
        <f>SUM(M35:N35)</f>
        <v>#REF!</v>
      </c>
      <c r="M35" s="1064" t="e">
        <f>#REF!</f>
        <v>#REF!</v>
      </c>
      <c r="N35" s="1064" t="e">
        <f>#REF!</f>
        <v>#REF!</v>
      </c>
      <c r="R35" s="1175"/>
      <c r="S35" s="1110"/>
      <c r="T35" s="1110"/>
      <c r="U35" s="1110"/>
      <c r="V35" s="1211"/>
      <c r="W35" s="1101"/>
      <c r="AB35" s="1201"/>
    </row>
    <row r="36" spans="1:28" ht="12.75" x14ac:dyDescent="0.2">
      <c r="A36" s="1167"/>
      <c r="B36" s="1125"/>
      <c r="H36" s="1048"/>
      <c r="I36" s="1112"/>
      <c r="J36" s="1064"/>
      <c r="K36" s="1064"/>
      <c r="L36" s="1064"/>
      <c r="M36" s="1110">
        <v>1.8</v>
      </c>
      <c r="N36" s="1110">
        <v>1.8</v>
      </c>
      <c r="O36" s="1110" t="s">
        <v>1856</v>
      </c>
      <c r="Q36" s="1074"/>
      <c r="R36" s="1201"/>
      <c r="S36" s="1201"/>
    </row>
    <row r="37" spans="1:28" s="1100" customFormat="1" ht="12.75" x14ac:dyDescent="0.2">
      <c r="A37" s="1174"/>
      <c r="B37" s="1079"/>
      <c r="C37" s="1079"/>
      <c r="D37" s="1079" t="e">
        <f>#REF!</f>
        <v>#REF!</v>
      </c>
      <c r="E37" s="1079"/>
      <c r="F37" s="1120"/>
      <c r="G37" s="1174"/>
      <c r="H37" s="1116"/>
      <c r="I37" s="1054">
        <f>I22+I28+I33</f>
        <v>5</v>
      </c>
      <c r="J37" s="1054">
        <f>J33</f>
        <v>5</v>
      </c>
      <c r="K37" s="1053"/>
      <c r="L37" s="1053"/>
      <c r="M37" s="1120"/>
      <c r="N37" s="1120"/>
      <c r="O37" s="1120"/>
      <c r="P37" s="1120"/>
      <c r="Q37" s="895"/>
      <c r="R37" s="873"/>
      <c r="S37" s="873"/>
    </row>
    <row r="38" spans="1:28" s="1100" customFormat="1" ht="12.75" x14ac:dyDescent="0.2">
      <c r="A38" s="1120"/>
      <c r="B38" s="1079"/>
      <c r="C38" s="1079"/>
      <c r="D38" s="1079"/>
      <c r="F38" s="1120"/>
      <c r="G38" s="1174"/>
      <c r="H38" s="1120"/>
      <c r="I38" s="1054"/>
      <c r="J38" s="1054"/>
      <c r="K38" s="1054"/>
      <c r="L38" s="1054"/>
      <c r="M38" s="1120"/>
      <c r="N38" s="1120"/>
      <c r="O38" s="1120"/>
      <c r="P38" s="1120"/>
      <c r="Q38" s="895"/>
      <c r="R38" s="1041"/>
      <c r="S38" s="1041"/>
    </row>
    <row r="39" spans="1:28" x14ac:dyDescent="0.2">
      <c r="A39" s="1167"/>
      <c r="B39" s="1123"/>
      <c r="C39" s="1123"/>
      <c r="D39" s="1123"/>
      <c r="H39" s="1048"/>
      <c r="I39" s="1064"/>
      <c r="J39" s="1064"/>
      <c r="K39" s="1064"/>
      <c r="L39" s="1064"/>
    </row>
    <row r="40" spans="1:28" x14ac:dyDescent="0.2">
      <c r="A40" s="1167"/>
      <c r="B40" s="1027" t="e">
        <f>#REF!</f>
        <v>#REF!</v>
      </c>
      <c r="C40" s="1123" t="e">
        <f>#REF!</f>
        <v>#REF!</v>
      </c>
      <c r="D40" s="1123"/>
      <c r="H40" s="1048"/>
      <c r="I40" s="1064"/>
      <c r="J40" s="1064"/>
      <c r="K40" s="1064"/>
      <c r="L40" s="1064"/>
    </row>
    <row r="41" spans="1:28" x14ac:dyDescent="0.2">
      <c r="A41" s="1167"/>
      <c r="B41" s="1027"/>
      <c r="C41" s="1123" t="e">
        <f>#REF!</f>
        <v>#REF!</v>
      </c>
      <c r="D41" s="1123"/>
      <c r="H41" s="1048"/>
      <c r="I41" s="1064"/>
      <c r="J41" s="1064"/>
      <c r="K41" s="1064"/>
      <c r="L41" s="1064"/>
    </row>
    <row r="42" spans="1:28" x14ac:dyDescent="0.2">
      <c r="A42" s="1167"/>
      <c r="B42" s="1027"/>
      <c r="C42" s="1123" t="e">
        <f>#REF!</f>
        <v>#REF!</v>
      </c>
      <c r="D42" s="1123"/>
      <c r="H42" s="1048"/>
      <c r="I42" s="1064"/>
      <c r="J42" s="1064"/>
      <c r="K42" s="1064"/>
      <c r="L42" s="1064"/>
    </row>
    <row r="43" spans="1:28" x14ac:dyDescent="0.2">
      <c r="A43" s="1167"/>
      <c r="B43" s="1027"/>
      <c r="C43" s="1123"/>
      <c r="D43" s="1123"/>
      <c r="H43" s="1048"/>
      <c r="I43" s="1064"/>
      <c r="J43" s="1064"/>
      <c r="K43" s="1064"/>
      <c r="L43" s="1064"/>
    </row>
    <row r="44" spans="1:28" x14ac:dyDescent="0.2">
      <c r="A44" s="1167"/>
      <c r="B44" s="1027"/>
      <c r="C44" s="1123"/>
      <c r="D44" s="1123"/>
      <c r="H44" s="1048"/>
      <c r="I44" s="1064"/>
      <c r="J44" s="1064"/>
      <c r="K44" s="1064"/>
      <c r="L44" s="1064"/>
    </row>
    <row r="45" spans="1:28" s="1114" customFormat="1" ht="12.75" x14ac:dyDescent="0.2">
      <c r="A45" s="1213"/>
      <c r="B45" s="1027"/>
      <c r="C45" s="1123"/>
      <c r="D45" s="1123"/>
      <c r="E45" s="1175"/>
      <c r="F45" s="1212"/>
      <c r="G45" s="1212"/>
      <c r="H45" s="1212"/>
      <c r="I45" s="1050"/>
      <c r="J45" s="1109"/>
      <c r="K45" s="1109"/>
      <c r="L45" s="1109"/>
      <c r="M45" s="1110"/>
      <c r="N45" s="1110"/>
      <c r="O45" s="1110"/>
      <c r="P45" s="1110"/>
      <c r="Q45" s="1125"/>
      <c r="R45" s="1110"/>
      <c r="S45" s="1110"/>
      <c r="T45" s="1110"/>
      <c r="U45" s="1110"/>
      <c r="V45" s="1211"/>
      <c r="W45" s="1101"/>
      <c r="AB45" s="1201"/>
    </row>
    <row r="46" spans="1:28" s="1114" customFormat="1" ht="12.75" x14ac:dyDescent="0.2">
      <c r="A46" s="1213"/>
      <c r="B46" s="1123" t="e">
        <f>#REF!</f>
        <v>#REF!</v>
      </c>
      <c r="C46" s="1123"/>
      <c r="D46" s="1175"/>
      <c r="E46" s="1175"/>
      <c r="F46" s="1212"/>
      <c r="G46" s="1212"/>
      <c r="H46" s="1212"/>
      <c r="I46" s="1064"/>
      <c r="J46" s="1027"/>
      <c r="K46" s="1027"/>
      <c r="L46" s="1027"/>
      <c r="M46" s="1110"/>
      <c r="N46" s="1110"/>
      <c r="O46" s="1110"/>
      <c r="P46" s="1110"/>
      <c r="Q46" s="1125"/>
      <c r="R46" s="1110"/>
      <c r="S46" s="1110"/>
      <c r="T46" s="1110"/>
      <c r="U46" s="1110"/>
      <c r="V46" s="1064"/>
      <c r="W46" s="1101"/>
      <c r="AB46" s="1201"/>
    </row>
    <row r="47" spans="1:28" x14ac:dyDescent="0.2">
      <c r="A47" s="1167"/>
      <c r="B47" s="1123" t="e">
        <f>#REF!</f>
        <v>#REF!</v>
      </c>
      <c r="C47" s="1123"/>
      <c r="D47" s="1123"/>
      <c r="E47" s="1123"/>
      <c r="F47" s="1123"/>
      <c r="G47" s="1123"/>
      <c r="H47" s="1123"/>
      <c r="I47" s="1123"/>
      <c r="J47" s="1027" t="e">
        <f>#REF!</f>
        <v>#REF!</v>
      </c>
      <c r="K47" s="1109"/>
      <c r="L47" s="1109"/>
      <c r="Q47" s="943"/>
    </row>
    <row r="48" spans="1:28" x14ac:dyDescent="0.2">
      <c r="B48" s="1125"/>
      <c r="G48" s="1167"/>
      <c r="H48" s="1107"/>
      <c r="J48" s="1110"/>
      <c r="K48" s="1110"/>
      <c r="L48" s="1110"/>
      <c r="M48" s="1120"/>
    </row>
    <row r="49" spans="1:12" x14ac:dyDescent="0.2">
      <c r="A49" s="1167"/>
      <c r="B49" s="1125"/>
      <c r="C49" s="1125"/>
      <c r="G49" s="1167"/>
      <c r="H49" s="1167"/>
      <c r="I49" s="1112"/>
      <c r="J49" s="1112"/>
      <c r="K49" s="1112"/>
      <c r="L49" s="1112"/>
    </row>
    <row r="50" spans="1:12" x14ac:dyDescent="0.2">
      <c r="A50" s="1167"/>
      <c r="B50" s="1125"/>
      <c r="G50" s="1167"/>
      <c r="H50" s="1125"/>
      <c r="I50" s="1082"/>
    </row>
    <row r="51" spans="1:12" x14ac:dyDescent="0.2">
      <c r="A51" s="1167"/>
      <c r="B51" s="1125"/>
      <c r="G51" s="1167"/>
      <c r="H51" s="1125"/>
      <c r="I51" s="1082"/>
    </row>
    <row r="52" spans="1:12" x14ac:dyDescent="0.2">
      <c r="B52" s="1125"/>
      <c r="G52" s="1167"/>
      <c r="H52" s="1125"/>
      <c r="I52" s="1082"/>
    </row>
    <row r="53" spans="1:12" x14ac:dyDescent="0.2">
      <c r="B53" s="1125"/>
      <c r="C53" s="1167"/>
    </row>
    <row r="54" spans="1:12" x14ac:dyDescent="0.2">
      <c r="B54" s="1123"/>
    </row>
    <row r="55" spans="1:12" x14ac:dyDescent="0.2">
      <c r="B55" s="1123"/>
    </row>
    <row r="56" spans="1:12" x14ac:dyDescent="0.2">
      <c r="B56" s="1123"/>
    </row>
    <row r="57" spans="1:12" x14ac:dyDescent="0.2">
      <c r="B57" s="1123"/>
    </row>
    <row r="58" spans="1:12" x14ac:dyDescent="0.2">
      <c r="B58" s="1123"/>
    </row>
    <row r="59" spans="1:12" x14ac:dyDescent="0.2">
      <c r="A59" s="1167"/>
      <c r="B59" s="1125"/>
      <c r="G59" s="1167"/>
    </row>
    <row r="60" spans="1:12" x14ac:dyDescent="0.2">
      <c r="A60" s="1167"/>
      <c r="B60" s="1125"/>
      <c r="G60" s="1167"/>
      <c r="H60" s="1107"/>
    </row>
    <row r="61" spans="1:12" x14ac:dyDescent="0.2">
      <c r="A61" s="1167"/>
      <c r="B61" s="1125"/>
      <c r="G61" s="1167"/>
      <c r="H61" s="1167"/>
    </row>
    <row r="62" spans="1:12" x14ac:dyDescent="0.2">
      <c r="A62" s="1167"/>
      <c r="B62" s="1125"/>
      <c r="G62" s="1167"/>
    </row>
    <row r="63" spans="1:12" x14ac:dyDescent="0.2">
      <c r="A63" s="1167"/>
      <c r="B63" s="1125"/>
      <c r="G63" s="856"/>
      <c r="H63" s="1125"/>
      <c r="I63" s="1125"/>
    </row>
    <row r="64" spans="1:12" x14ac:dyDescent="0.2">
      <c r="A64" s="1167"/>
      <c r="B64" s="1125"/>
      <c r="G64" s="1167"/>
    </row>
    <row r="65" spans="1:17" x14ac:dyDescent="0.2">
      <c r="A65" s="1167"/>
      <c r="B65" s="1125"/>
      <c r="G65" s="1167"/>
      <c r="H65" s="1065"/>
    </row>
    <row r="66" spans="1:17" x14ac:dyDescent="0.2">
      <c r="A66" s="1167"/>
      <c r="B66" s="1125"/>
      <c r="G66" s="1167"/>
      <c r="H66" s="1048"/>
    </row>
    <row r="67" spans="1:17" x14ac:dyDescent="0.2">
      <c r="A67" s="1167"/>
      <c r="B67" s="1125"/>
      <c r="C67" s="1167"/>
      <c r="G67" s="1167"/>
      <c r="M67" s="1120"/>
    </row>
    <row r="68" spans="1:17" x14ac:dyDescent="0.2">
      <c r="A68" s="1167"/>
      <c r="B68" s="1125"/>
      <c r="C68" s="1167"/>
      <c r="G68" s="1167"/>
      <c r="M68" s="1120"/>
    </row>
    <row r="69" spans="1:17" x14ac:dyDescent="0.2">
      <c r="A69" s="1167"/>
      <c r="B69" s="1125"/>
      <c r="C69" s="1167"/>
      <c r="G69" s="1167"/>
      <c r="H69" s="1065"/>
      <c r="M69" s="1087"/>
    </row>
    <row r="70" spans="1:17" x14ac:dyDescent="0.2">
      <c r="A70" s="1167"/>
      <c r="B70" s="1125"/>
      <c r="C70" s="1167"/>
      <c r="G70" s="1167"/>
      <c r="H70" s="1112"/>
      <c r="M70" s="1087"/>
    </row>
    <row r="71" spans="1:17" x14ac:dyDescent="0.2">
      <c r="A71" s="1167"/>
      <c r="B71" s="1125"/>
      <c r="C71" s="1125"/>
      <c r="G71" s="1167"/>
      <c r="M71" s="1120"/>
    </row>
    <row r="72" spans="1:17" s="1100" customFormat="1" x14ac:dyDescent="0.2">
      <c r="A72" s="1174"/>
      <c r="C72" s="1120"/>
      <c r="F72" s="1120"/>
      <c r="G72" s="1174"/>
      <c r="H72" s="1120"/>
      <c r="I72" s="1120"/>
      <c r="M72" s="940"/>
      <c r="N72" s="1120"/>
      <c r="O72" s="1120"/>
      <c r="P72" s="1120"/>
    </row>
    <row r="73" spans="1:17" s="1100" customFormat="1" x14ac:dyDescent="0.2">
      <c r="A73" s="1174"/>
      <c r="C73" s="1120"/>
      <c r="F73" s="1120"/>
      <c r="G73" s="1120"/>
      <c r="H73" s="1120"/>
      <c r="I73" s="1120"/>
      <c r="M73" s="1083"/>
      <c r="N73" s="1120"/>
      <c r="O73" s="1120"/>
      <c r="P73" s="1120"/>
    </row>
    <row r="75" spans="1:17" s="1100" customFormat="1" x14ac:dyDescent="0.2">
      <c r="A75" s="1167"/>
      <c r="B75" s="1125"/>
      <c r="C75" s="1110"/>
      <c r="D75" s="1125"/>
      <c r="E75" s="1125"/>
      <c r="F75" s="1110"/>
      <c r="G75" s="1167"/>
      <c r="H75" s="1065"/>
      <c r="I75" s="1109"/>
      <c r="M75" s="1110"/>
      <c r="N75" s="1110"/>
      <c r="O75" s="1110"/>
      <c r="P75" s="1110"/>
      <c r="Q75" s="1125"/>
    </row>
    <row r="76" spans="1:17" s="1100" customFormat="1" x14ac:dyDescent="0.2">
      <c r="A76" s="1167"/>
      <c r="B76" s="1125"/>
      <c r="C76" s="1110"/>
      <c r="D76" s="1125"/>
      <c r="E76" s="1125"/>
      <c r="F76" s="1110"/>
      <c r="G76" s="1167"/>
      <c r="H76" s="1048"/>
      <c r="I76" s="1110"/>
      <c r="M76" s="1110"/>
      <c r="N76" s="1110"/>
      <c r="O76" s="1110"/>
      <c r="P76" s="1110"/>
      <c r="Q76" s="1125"/>
    </row>
    <row r="77" spans="1:17" s="1100" customFormat="1" x14ac:dyDescent="0.2">
      <c r="A77" s="1167"/>
      <c r="B77" s="1125"/>
      <c r="C77" s="1110"/>
      <c r="D77" s="1125"/>
      <c r="E77" s="1125"/>
      <c r="F77" s="1110"/>
      <c r="G77" s="1167"/>
      <c r="H77" s="1110"/>
      <c r="I77" s="1110"/>
      <c r="M77" s="1110"/>
      <c r="N77" s="1110"/>
      <c r="O77" s="1110"/>
      <c r="P77" s="1110"/>
      <c r="Q77" s="1125"/>
    </row>
    <row r="78" spans="1:17" s="1100" customFormat="1" x14ac:dyDescent="0.2">
      <c r="A78" s="1167"/>
      <c r="B78" s="1125"/>
      <c r="C78" s="1110"/>
      <c r="D78" s="1125"/>
      <c r="E78" s="1125"/>
      <c r="F78" s="1110"/>
      <c r="G78" s="1167"/>
      <c r="H78" s="1110"/>
      <c r="I78" s="1110"/>
      <c r="M78" s="1110"/>
      <c r="N78" s="1110"/>
      <c r="O78" s="1110"/>
      <c r="P78" s="1110"/>
      <c r="Q78" s="1125"/>
    </row>
    <row r="79" spans="1:17" s="1100" customFormat="1" x14ac:dyDescent="0.2">
      <c r="A79" s="1167"/>
      <c r="B79" s="1125"/>
      <c r="C79" s="1110"/>
      <c r="D79" s="1125"/>
      <c r="E79" s="1125"/>
      <c r="F79" s="1110"/>
      <c r="G79" s="1167"/>
      <c r="H79" s="1065"/>
      <c r="I79" s="1109"/>
      <c r="M79" s="1110"/>
      <c r="N79" s="1110"/>
      <c r="O79" s="1110"/>
      <c r="P79" s="1110"/>
      <c r="Q79" s="1125"/>
    </row>
    <row r="80" spans="1:17" s="1100" customFormat="1" x14ac:dyDescent="0.2">
      <c r="A80" s="1167"/>
      <c r="B80" s="1125"/>
      <c r="C80" s="1110"/>
      <c r="D80" s="1125"/>
      <c r="E80" s="1125"/>
      <c r="F80" s="1110"/>
      <c r="G80" s="1167"/>
      <c r="H80" s="1048"/>
      <c r="I80" s="1110"/>
      <c r="M80" s="1110"/>
      <c r="N80" s="1110"/>
      <c r="O80" s="1110"/>
      <c r="P80" s="1110"/>
      <c r="Q80" s="1125"/>
    </row>
    <row r="82" spans="1:18" x14ac:dyDescent="0.2">
      <c r="D82" s="1100"/>
    </row>
    <row r="84" spans="1:18" x14ac:dyDescent="0.2">
      <c r="B84" s="1125"/>
      <c r="D84" s="919"/>
      <c r="G84" s="1167"/>
      <c r="J84" s="1110"/>
      <c r="K84" s="1110"/>
      <c r="L84" s="1110"/>
    </row>
    <row r="85" spans="1:18" x14ac:dyDescent="0.2">
      <c r="A85" s="1167"/>
      <c r="B85" s="1125"/>
      <c r="G85" s="1167"/>
      <c r="H85" s="1107"/>
      <c r="J85" s="1110"/>
      <c r="K85" s="1110"/>
      <c r="L85" s="1110"/>
    </row>
    <row r="86" spans="1:18" x14ac:dyDescent="0.2">
      <c r="A86" s="1167"/>
      <c r="B86" s="1125"/>
      <c r="G86" s="1167"/>
      <c r="H86" s="842"/>
      <c r="J86" s="1110"/>
      <c r="K86" s="1110"/>
      <c r="L86" s="1110"/>
    </row>
    <row r="87" spans="1:18" x14ac:dyDescent="0.2">
      <c r="A87" s="1167"/>
      <c r="B87" s="1125"/>
      <c r="D87" s="919"/>
      <c r="G87" s="1167"/>
      <c r="J87" s="1110"/>
      <c r="K87" s="1110"/>
      <c r="L87" s="1110"/>
    </row>
    <row r="88" spans="1:18" x14ac:dyDescent="0.2">
      <c r="A88" s="1167"/>
      <c r="B88" s="1125"/>
      <c r="D88" s="919"/>
      <c r="G88" s="1167"/>
      <c r="J88" s="1110"/>
      <c r="K88" s="1110"/>
      <c r="L88" s="1110"/>
    </row>
    <row r="89" spans="1:18" x14ac:dyDescent="0.2">
      <c r="A89" s="1167"/>
      <c r="B89" s="1125"/>
      <c r="D89" s="919"/>
      <c r="G89" s="1167"/>
      <c r="J89" s="1110"/>
      <c r="K89" s="1110"/>
      <c r="L89" s="1110"/>
    </row>
    <row r="90" spans="1:18" x14ac:dyDescent="0.2">
      <c r="A90" s="1167"/>
      <c r="B90" s="905"/>
      <c r="G90" s="1167"/>
      <c r="H90" s="1065"/>
      <c r="R90" s="1150"/>
    </row>
    <row r="91" spans="1:18" x14ac:dyDescent="0.2">
      <c r="A91" s="1167"/>
      <c r="B91" s="905"/>
      <c r="H91" s="1048"/>
      <c r="M91" s="1120"/>
      <c r="R91" s="1150"/>
    </row>
    <row r="92" spans="1:18" x14ac:dyDescent="0.2">
      <c r="A92" s="1167"/>
      <c r="B92" s="1125"/>
      <c r="J92" s="1110"/>
      <c r="K92" s="1110"/>
      <c r="L92" s="1110"/>
    </row>
    <row r="93" spans="1:18" x14ac:dyDescent="0.2">
      <c r="A93" s="1167"/>
      <c r="B93" s="1125"/>
      <c r="J93" s="1110"/>
      <c r="K93" s="1110"/>
      <c r="L93" s="1110"/>
    </row>
    <row r="94" spans="1:18" x14ac:dyDescent="0.2">
      <c r="A94" s="1167"/>
      <c r="B94" s="905"/>
      <c r="G94" s="1167"/>
      <c r="H94" s="1065"/>
      <c r="J94" s="1109"/>
      <c r="K94" s="1109"/>
      <c r="L94" s="1109"/>
      <c r="R94" s="943"/>
    </row>
    <row r="95" spans="1:18" x14ac:dyDescent="0.2">
      <c r="A95" s="1167"/>
      <c r="B95" s="905"/>
      <c r="H95" s="1112"/>
      <c r="J95" s="1110"/>
      <c r="K95" s="1110"/>
      <c r="L95" s="1110"/>
      <c r="M95" s="942"/>
      <c r="N95" s="1125"/>
      <c r="O95" s="1125"/>
      <c r="P95" s="1125"/>
    </row>
    <row r="96" spans="1:18" x14ac:dyDescent="0.2">
      <c r="A96" s="1167"/>
      <c r="B96" s="905"/>
      <c r="J96" s="1110"/>
      <c r="K96" s="1110"/>
      <c r="L96" s="1110"/>
    </row>
    <row r="97" spans="1:17" x14ac:dyDescent="0.2">
      <c r="A97" s="1167"/>
      <c r="B97" s="905"/>
      <c r="J97" s="1110"/>
      <c r="K97" s="1110"/>
      <c r="L97" s="1110"/>
    </row>
    <row r="98" spans="1:17" x14ac:dyDescent="0.2">
      <c r="A98" s="1167"/>
      <c r="B98" s="905"/>
      <c r="G98" s="1167"/>
      <c r="H98" s="1107"/>
      <c r="J98" s="1109"/>
      <c r="K98" s="1109"/>
      <c r="L98" s="1109"/>
    </row>
    <row r="99" spans="1:17" x14ac:dyDescent="0.2">
      <c r="A99" s="1167"/>
      <c r="B99" s="905"/>
      <c r="H99" s="1167"/>
      <c r="J99" s="1110"/>
      <c r="K99" s="1110"/>
      <c r="L99" s="1110"/>
    </row>
    <row r="100" spans="1:17" x14ac:dyDescent="0.2">
      <c r="A100" s="1167"/>
      <c r="B100" s="905"/>
      <c r="J100" s="1110"/>
      <c r="K100" s="1110"/>
      <c r="L100" s="1110"/>
    </row>
    <row r="101" spans="1:17" x14ac:dyDescent="0.2">
      <c r="A101" s="1167"/>
      <c r="B101" s="905"/>
      <c r="J101" s="1110"/>
      <c r="K101" s="1110"/>
      <c r="L101" s="1110"/>
    </row>
    <row r="102" spans="1:17" x14ac:dyDescent="0.2">
      <c r="A102" s="1167"/>
      <c r="B102" s="905"/>
      <c r="D102" s="905"/>
      <c r="G102" s="1167"/>
      <c r="H102" s="1107"/>
      <c r="J102" s="1109"/>
      <c r="K102" s="1109"/>
      <c r="L102" s="1109"/>
    </row>
    <row r="103" spans="1:17" x14ac:dyDescent="0.2">
      <c r="A103" s="1167"/>
      <c r="B103" s="905"/>
      <c r="D103" s="905"/>
      <c r="H103" s="1167"/>
      <c r="J103" s="1110"/>
      <c r="K103" s="1110"/>
      <c r="L103" s="1110"/>
    </row>
    <row r="104" spans="1:17" x14ac:dyDescent="0.2">
      <c r="A104" s="1167"/>
      <c r="B104" s="905"/>
      <c r="D104" s="905"/>
      <c r="H104" s="1167"/>
      <c r="J104" s="1110"/>
      <c r="K104" s="1110"/>
      <c r="L104" s="1110"/>
    </row>
    <row r="105" spans="1:17" x14ac:dyDescent="0.2">
      <c r="A105" s="1167"/>
      <c r="B105" s="905"/>
      <c r="D105" s="905"/>
      <c r="G105" s="1167"/>
      <c r="H105" s="1107"/>
      <c r="J105" s="1109"/>
      <c r="K105" s="1109"/>
      <c r="L105" s="1109"/>
    </row>
    <row r="106" spans="1:17" x14ac:dyDescent="0.2">
      <c r="A106" s="1167"/>
      <c r="B106" s="905"/>
      <c r="C106" s="1167"/>
      <c r="D106" s="905"/>
      <c r="H106" s="1167"/>
      <c r="J106" s="1110"/>
      <c r="K106" s="1110"/>
      <c r="L106" s="1110"/>
    </row>
    <row r="107" spans="1:17" ht="24.75" customHeight="1" x14ac:dyDescent="0.2">
      <c r="A107" s="1167"/>
      <c r="B107" s="905"/>
      <c r="D107" s="905"/>
      <c r="H107" s="1167"/>
      <c r="J107" s="1110"/>
      <c r="K107" s="1110"/>
      <c r="L107" s="1110"/>
    </row>
    <row r="108" spans="1:17" x14ac:dyDescent="0.2">
      <c r="A108" s="1167"/>
      <c r="B108" s="905"/>
      <c r="D108" s="905"/>
      <c r="G108" s="1167"/>
      <c r="H108" s="1107"/>
      <c r="J108" s="1109"/>
      <c r="K108" s="1109"/>
      <c r="L108" s="1109"/>
      <c r="M108" s="922"/>
    </row>
    <row r="109" spans="1:17" x14ac:dyDescent="0.2">
      <c r="A109" s="1167"/>
      <c r="B109" s="905"/>
      <c r="D109" s="905"/>
      <c r="H109" s="1167"/>
      <c r="J109" s="1110"/>
      <c r="K109" s="1110"/>
      <c r="L109" s="1110"/>
    </row>
    <row r="110" spans="1:17" x14ac:dyDescent="0.2">
      <c r="B110" s="905"/>
      <c r="D110" s="905"/>
      <c r="H110" s="1167"/>
      <c r="J110" s="1110"/>
      <c r="K110" s="1110"/>
      <c r="L110" s="1110"/>
    </row>
    <row r="111" spans="1:17" x14ac:dyDescent="0.2">
      <c r="B111" s="905"/>
      <c r="J111" s="1110"/>
      <c r="K111" s="1110"/>
      <c r="L111" s="1110"/>
    </row>
    <row r="112" spans="1:17" s="1100" customFormat="1" x14ac:dyDescent="0.2">
      <c r="A112" s="1120"/>
      <c r="C112" s="1120"/>
      <c r="D112" s="906"/>
      <c r="F112" s="1120"/>
      <c r="G112" s="1120"/>
      <c r="H112" s="1120"/>
      <c r="I112" s="1120"/>
      <c r="M112" s="1083"/>
      <c r="N112" s="1129"/>
      <c r="O112" s="1129"/>
      <c r="P112" s="1129"/>
      <c r="Q112" s="1129"/>
    </row>
    <row r="113" spans="1:17" s="1100" customFormat="1" x14ac:dyDescent="0.2">
      <c r="A113" s="1120"/>
      <c r="C113" s="1120"/>
      <c r="D113" s="927"/>
      <c r="F113" s="1120"/>
      <c r="G113" s="1120"/>
      <c r="H113" s="1120"/>
      <c r="I113" s="1120"/>
      <c r="M113" s="1083"/>
      <c r="N113" s="1129"/>
      <c r="O113" s="1129"/>
      <c r="P113" s="1129"/>
      <c r="Q113" s="1129"/>
    </row>
    <row r="114" spans="1:17" s="1100" customFormat="1" x14ac:dyDescent="0.2">
      <c r="A114" s="1174"/>
      <c r="C114" s="1120"/>
      <c r="D114" s="927"/>
      <c r="F114" s="1120"/>
      <c r="G114" s="1120"/>
      <c r="H114" s="1120"/>
      <c r="I114" s="1120"/>
      <c r="M114" s="1083"/>
      <c r="N114" s="1120"/>
      <c r="O114" s="1120"/>
      <c r="P114" s="1120"/>
    </row>
    <row r="115" spans="1:17" x14ac:dyDescent="0.2">
      <c r="A115" s="1167"/>
      <c r="B115" s="1125"/>
      <c r="G115" s="1167"/>
      <c r="H115" s="1065"/>
      <c r="M115" s="1112"/>
    </row>
    <row r="116" spans="1:17" x14ac:dyDescent="0.2">
      <c r="A116" s="1167"/>
      <c r="B116" s="1125"/>
      <c r="C116" s="1167"/>
      <c r="G116" s="1167"/>
      <c r="H116" s="1112"/>
      <c r="M116" s="1129"/>
    </row>
    <row r="117" spans="1:17" x14ac:dyDescent="0.2">
      <c r="A117" s="1167"/>
      <c r="B117" s="1125"/>
      <c r="G117" s="1167"/>
      <c r="M117" s="1112"/>
    </row>
    <row r="118" spans="1:17" x14ac:dyDescent="0.2">
      <c r="A118" s="1167"/>
      <c r="B118" s="1125"/>
      <c r="G118" s="1167"/>
      <c r="M118" s="1112"/>
    </row>
    <row r="119" spans="1:17" x14ac:dyDescent="0.2">
      <c r="A119" s="1167"/>
      <c r="B119" s="1125"/>
      <c r="G119" s="1167"/>
      <c r="M119" s="1112"/>
    </row>
    <row r="120" spans="1:17" x14ac:dyDescent="0.2">
      <c r="A120" s="1167"/>
      <c r="B120" s="1125"/>
      <c r="G120" s="1167"/>
      <c r="H120" s="1107"/>
      <c r="M120" s="1112"/>
    </row>
    <row r="121" spans="1:17" x14ac:dyDescent="0.2">
      <c r="A121" s="1167"/>
      <c r="B121" s="1125"/>
      <c r="G121" s="1167"/>
      <c r="H121" s="1167"/>
      <c r="M121" s="1112"/>
    </row>
    <row r="122" spans="1:17" x14ac:dyDescent="0.2">
      <c r="A122" s="1167"/>
      <c r="B122" s="1125"/>
      <c r="G122" s="1167"/>
      <c r="M122" s="1112"/>
    </row>
    <row r="123" spans="1:17" x14ac:dyDescent="0.2">
      <c r="A123" s="1167"/>
      <c r="B123" s="1125"/>
      <c r="C123" s="1167"/>
      <c r="G123" s="1167"/>
      <c r="H123" s="1107"/>
      <c r="M123" s="1112"/>
    </row>
    <row r="124" spans="1:17" x14ac:dyDescent="0.2">
      <c r="A124" s="1167"/>
      <c r="B124" s="1125"/>
      <c r="C124" s="1167"/>
      <c r="G124" s="1167"/>
      <c r="H124" s="1167"/>
      <c r="M124" s="1112"/>
    </row>
    <row r="125" spans="1:17" x14ac:dyDescent="0.2">
      <c r="A125" s="1167"/>
      <c r="B125" s="1125"/>
      <c r="C125" s="1167"/>
      <c r="G125" s="1167"/>
      <c r="M125" s="1112"/>
    </row>
    <row r="126" spans="1:17" x14ac:dyDescent="0.2">
      <c r="A126" s="1167"/>
      <c r="B126" s="1125"/>
      <c r="G126" s="1167"/>
      <c r="M126" s="1112"/>
    </row>
    <row r="127" spans="1:17" x14ac:dyDescent="0.2">
      <c r="A127" s="1167"/>
      <c r="B127" s="1125"/>
      <c r="G127" s="1167"/>
      <c r="H127" s="1107"/>
      <c r="M127" s="1112"/>
    </row>
    <row r="128" spans="1:17" x14ac:dyDescent="0.2">
      <c r="A128" s="1167"/>
      <c r="B128" s="1125"/>
      <c r="G128" s="1167"/>
      <c r="H128" s="1167"/>
      <c r="M128" s="1112"/>
    </row>
    <row r="129" spans="1:13" x14ac:dyDescent="0.2">
      <c r="A129" s="1167"/>
      <c r="B129" s="1125"/>
      <c r="G129" s="1167"/>
      <c r="M129" s="1112"/>
    </row>
    <row r="130" spans="1:13" x14ac:dyDescent="0.2">
      <c r="A130" s="1167"/>
      <c r="B130" s="1125"/>
      <c r="G130" s="1167"/>
      <c r="M130" s="1112"/>
    </row>
    <row r="131" spans="1:13" x14ac:dyDescent="0.2">
      <c r="A131" s="1167"/>
      <c r="B131" s="1125"/>
      <c r="G131" s="1167"/>
      <c r="M131" s="1112"/>
    </row>
    <row r="132" spans="1:13" x14ac:dyDescent="0.2">
      <c r="A132" s="1167"/>
      <c r="B132" s="1125"/>
      <c r="D132" s="1100"/>
      <c r="G132" s="1167"/>
      <c r="M132" s="1087"/>
    </row>
  </sheetData>
  <mergeCells count="3">
    <mergeCell ref="A8:J8"/>
    <mergeCell ref="A9:J9"/>
    <mergeCell ref="A10:J10"/>
  </mergeCells>
  <pageMargins left="0.39370078740157483" right="0.39370078740157483" top="0.59055118110236227" bottom="0.59055118110236227" header="0.51181102362204722" footer="0.51181102362204722"/>
  <pageSetup paperSize="9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tabColor rgb="FFCCCCFF"/>
  </sheetPr>
  <dimension ref="A1:AG85"/>
  <sheetViews>
    <sheetView zoomScaleNormal="100" zoomScaleSheetLayoutView="100" workbookViewId="0">
      <pane xSplit="5" ySplit="18" topLeftCell="F31" activePane="bottomRight" state="frozen"/>
      <selection activeCell="R40" sqref="R40"/>
      <selection pane="topRight" activeCell="R40" sqref="R40"/>
      <selection pane="bottomLeft" activeCell="R40" sqref="R40"/>
      <selection pane="bottomRight" activeCell="D23" sqref="D23"/>
    </sheetView>
  </sheetViews>
  <sheetFormatPr defaultRowHeight="12" x14ac:dyDescent="0.2"/>
  <cols>
    <col min="1" max="1" width="4.7109375" style="688" customWidth="1"/>
    <col min="2" max="2" width="20.140625" style="1283" customWidth="1"/>
    <col min="3" max="3" width="13" style="688" customWidth="1"/>
    <col min="4" max="4" width="22.5703125" style="689" customWidth="1"/>
    <col min="5" max="5" width="8.28515625" style="688" customWidth="1"/>
    <col min="6" max="14" width="7.28515625" style="688" customWidth="1"/>
    <col min="15" max="15" width="7.28515625" style="1283" customWidth="1"/>
    <col min="16" max="16" width="6.28515625" style="712" customWidth="1"/>
    <col min="17" max="17" width="4.140625" style="688" customWidth="1"/>
    <col min="18" max="18" width="5.85546875" style="1800" customWidth="1"/>
    <col min="19" max="19" width="6.7109375" style="688" customWidth="1"/>
    <col min="20" max="20" width="6.28515625" style="688" customWidth="1"/>
    <col min="21" max="21" width="9.5703125" style="689" customWidth="1"/>
    <col min="22" max="22" width="6.7109375" style="689" customWidth="1"/>
    <col min="23" max="23" width="9.5703125" style="689" customWidth="1"/>
    <col min="24" max="24" width="6.140625" style="689" customWidth="1"/>
    <col min="25" max="28" width="9.140625" style="689" customWidth="1"/>
    <col min="29" max="16384" width="9.140625" style="689"/>
  </cols>
  <sheetData>
    <row r="1" spans="1:22" s="698" customFormat="1" ht="12.75" x14ac:dyDescent="0.2">
      <c r="A1" s="680" t="e">
        <f>#REF!</f>
        <v>#REF!</v>
      </c>
      <c r="B1" s="1074"/>
      <c r="C1" s="711"/>
      <c r="D1" s="1767" t="e">
        <f>#REF!</f>
        <v>#REF!</v>
      </c>
      <c r="F1" s="711"/>
      <c r="J1" s="168" t="e">
        <f>#REF!</f>
        <v>#REF!</v>
      </c>
      <c r="M1" s="90"/>
      <c r="N1" s="90"/>
      <c r="O1" s="1074"/>
      <c r="P1" s="126"/>
      <c r="Q1" s="711"/>
      <c r="R1" s="1802"/>
      <c r="S1" s="950"/>
      <c r="T1" s="711"/>
    </row>
    <row r="2" spans="1:22" s="698" customFormat="1" ht="12.75" x14ac:dyDescent="0.2">
      <c r="A2" s="680" t="e">
        <f>#REF!</f>
        <v>#REF!</v>
      </c>
      <c r="B2" s="1074"/>
      <c r="C2" s="711"/>
      <c r="D2" s="1767" t="e">
        <f>#REF!</f>
        <v>#REF!</v>
      </c>
      <c r="F2" s="680"/>
      <c r="J2" s="168" t="e">
        <f>#REF!</f>
        <v>#REF!</v>
      </c>
      <c r="M2" s="90"/>
      <c r="N2" s="90"/>
      <c r="O2" s="1074"/>
      <c r="P2" s="126"/>
      <c r="Q2" s="711"/>
      <c r="R2" s="1802"/>
      <c r="S2" s="711"/>
      <c r="T2" s="711"/>
    </row>
    <row r="3" spans="1:22" s="698" customFormat="1" ht="12.75" x14ac:dyDescent="0.2">
      <c r="A3" s="680" t="e">
        <f>#REF!</f>
        <v>#REF!</v>
      </c>
      <c r="B3" s="1074"/>
      <c r="C3" s="711"/>
      <c r="D3" s="1767" t="e">
        <f>#REF!</f>
        <v>#REF!</v>
      </c>
      <c r="F3" s="680"/>
      <c r="J3" s="168" t="e">
        <f>#REF!</f>
        <v>#REF!</v>
      </c>
      <c r="M3" s="90"/>
      <c r="N3" s="90"/>
      <c r="O3" s="1074"/>
      <c r="P3" s="126"/>
      <c r="Q3" s="711"/>
      <c r="R3" s="1802"/>
      <c r="S3" s="711"/>
      <c r="T3" s="711"/>
    </row>
    <row r="4" spans="1:22" s="698" customFormat="1" ht="12.75" x14ac:dyDescent="0.2">
      <c r="A4" s="680" t="e">
        <f>#REF!</f>
        <v>#REF!</v>
      </c>
      <c r="B4" s="1074"/>
      <c r="C4" s="711"/>
      <c r="D4" s="1767" t="e">
        <f>#REF!</f>
        <v>#REF!</v>
      </c>
      <c r="F4" s="680"/>
      <c r="J4" s="168" t="e">
        <f>#REF!</f>
        <v>#REF!</v>
      </c>
      <c r="M4" s="90"/>
      <c r="N4" s="90"/>
      <c r="O4" s="1074"/>
      <c r="P4" s="126"/>
      <c r="Q4" s="711"/>
      <c r="R4" s="1802"/>
      <c r="S4" s="711"/>
      <c r="T4" s="711"/>
    </row>
    <row r="5" spans="1:22" s="698" customFormat="1" ht="12.75" x14ac:dyDescent="0.2">
      <c r="A5" s="680" t="e">
        <f>#REF!</f>
        <v>#REF!</v>
      </c>
      <c r="B5" s="1074"/>
      <c r="C5" s="711"/>
      <c r="D5" s="1767" t="e">
        <f>#REF!</f>
        <v>#REF!</v>
      </c>
      <c r="F5" s="711"/>
      <c r="J5" s="168" t="e">
        <f>#REF!</f>
        <v>#REF!</v>
      </c>
      <c r="M5" s="90"/>
      <c r="N5" s="90"/>
      <c r="O5" s="1074"/>
      <c r="P5" s="126"/>
      <c r="Q5" s="711"/>
      <c r="R5" s="1802"/>
      <c r="S5" s="711"/>
      <c r="T5" s="711"/>
    </row>
    <row r="6" spans="1:22" s="698" customFormat="1" ht="12.75" x14ac:dyDescent="0.2">
      <c r="A6" s="680" t="e">
        <f>#REF!</f>
        <v>#REF!</v>
      </c>
      <c r="B6" s="1074"/>
      <c r="C6" s="711"/>
      <c r="D6" s="1767" t="e">
        <f>#REF!</f>
        <v>#REF!</v>
      </c>
      <c r="F6" s="711"/>
      <c r="J6" s="168" t="e">
        <f>#REF!</f>
        <v>#REF!</v>
      </c>
      <c r="M6" s="90"/>
      <c r="N6" s="90"/>
      <c r="O6" s="1074"/>
      <c r="P6" s="126"/>
      <c r="Q6" s="711"/>
      <c r="R6" s="1802"/>
      <c r="S6" s="711"/>
      <c r="T6" s="711"/>
    </row>
    <row r="7" spans="1:22" s="697" customFormat="1" ht="12.75" x14ac:dyDescent="0.2">
      <c r="A7" s="680"/>
      <c r="B7" s="1550"/>
      <c r="C7" s="711"/>
      <c r="E7" s="711"/>
      <c r="F7" s="711"/>
      <c r="G7" s="711"/>
      <c r="H7" s="711"/>
      <c r="I7" s="711"/>
      <c r="K7" s="711"/>
      <c r="L7" s="711"/>
      <c r="M7" s="711"/>
      <c r="N7" s="711"/>
      <c r="O7" s="1824"/>
      <c r="P7" s="126"/>
      <c r="Q7" s="711"/>
      <c r="R7" s="1802"/>
      <c r="S7" s="711"/>
      <c r="T7" s="711"/>
    </row>
    <row r="8" spans="1:22" s="697" customFormat="1" ht="12.75" x14ac:dyDescent="0.2">
      <c r="A8" s="2353" t="e">
        <f>#REF!</f>
        <v>#REF!</v>
      </c>
      <c r="B8" s="2353"/>
      <c r="C8" s="2353"/>
      <c r="D8" s="2353"/>
      <c r="E8" s="2353"/>
      <c r="F8" s="2353"/>
      <c r="G8" s="2353"/>
      <c r="H8" s="2353"/>
      <c r="I8" s="2353"/>
      <c r="J8" s="2353"/>
      <c r="K8" s="2353"/>
      <c r="L8" s="2353"/>
      <c r="M8" s="2353"/>
      <c r="N8" s="2353"/>
      <c r="O8" s="2353"/>
      <c r="P8" s="698"/>
      <c r="Q8" s="698"/>
      <c r="R8" s="1801"/>
      <c r="S8" s="711"/>
      <c r="T8" s="711"/>
    </row>
    <row r="9" spans="1:22" s="697" customFormat="1" ht="12.75" x14ac:dyDescent="0.2">
      <c r="A9" s="2353" t="e">
        <f>#REF!</f>
        <v>#REF!</v>
      </c>
      <c r="B9" s="2353"/>
      <c r="C9" s="2353"/>
      <c r="D9" s="2353"/>
      <c r="E9" s="2353"/>
      <c r="F9" s="2353"/>
      <c r="G9" s="2353"/>
      <c r="H9" s="2353"/>
      <c r="I9" s="2353"/>
      <c r="J9" s="2353"/>
      <c r="K9" s="2353"/>
      <c r="L9" s="2353"/>
      <c r="M9" s="2353"/>
      <c r="N9" s="2353"/>
      <c r="O9" s="2353"/>
      <c r="P9" s="895" t="s">
        <v>3265</v>
      </c>
      <c r="Q9" s="698"/>
      <c r="R9" s="1801"/>
      <c r="S9" s="711"/>
      <c r="T9" s="711"/>
    </row>
    <row r="10" spans="1:22" s="697" customFormat="1" ht="12.75" x14ac:dyDescent="0.2">
      <c r="A10" s="2353" t="e">
        <f>#REF!</f>
        <v>#REF!</v>
      </c>
      <c r="B10" s="2353"/>
      <c r="C10" s="2353"/>
      <c r="D10" s="2353"/>
      <c r="E10" s="2353"/>
      <c r="F10" s="2353"/>
      <c r="G10" s="2353"/>
      <c r="H10" s="2353"/>
      <c r="I10" s="2353"/>
      <c r="J10" s="2353"/>
      <c r="K10" s="2353"/>
      <c r="L10" s="2353"/>
      <c r="M10" s="2353"/>
      <c r="N10" s="2353"/>
      <c r="O10" s="2353"/>
      <c r="P10" s="698"/>
      <c r="Q10" s="698"/>
      <c r="R10" s="1801"/>
      <c r="S10" s="711"/>
      <c r="T10" s="711"/>
    </row>
    <row r="11" spans="1:22" s="697" customFormat="1" ht="12.75" x14ac:dyDescent="0.2">
      <c r="A11" s="711"/>
      <c r="B11" s="1550"/>
      <c r="C11" s="711"/>
      <c r="E11" s="711"/>
      <c r="F11" s="711"/>
      <c r="G11" s="711"/>
      <c r="H11" s="711"/>
      <c r="I11" s="711"/>
      <c r="J11" s="711"/>
      <c r="K11" s="711"/>
      <c r="L11" s="711"/>
      <c r="M11" s="711"/>
      <c r="N11" s="711"/>
      <c r="O11" s="1824"/>
      <c r="P11" s="126"/>
      <c r="Q11" s="711"/>
      <c r="R11" s="1802"/>
      <c r="S11" s="711"/>
      <c r="T11" s="711"/>
    </row>
    <row r="12" spans="1:22" x14ac:dyDescent="0.2">
      <c r="A12" s="105" t="s">
        <v>156</v>
      </c>
      <c r="B12" s="1171" t="e">
        <f>#REF!</f>
        <v>#REF!</v>
      </c>
      <c r="C12" s="692" t="e">
        <f>#REF!</f>
        <v>#REF!</v>
      </c>
      <c r="D12" s="288" t="e">
        <f>#REF!</f>
        <v>#REF!</v>
      </c>
      <c r="E12" s="288" t="e">
        <f>#REF!</f>
        <v>#REF!</v>
      </c>
      <c r="F12" s="44"/>
      <c r="G12" s="45"/>
      <c r="H12" s="45"/>
      <c r="I12" s="46"/>
      <c r="J12" s="47"/>
      <c r="K12" s="48"/>
      <c r="L12" s="49"/>
      <c r="M12" s="45"/>
      <c r="N12" s="45"/>
      <c r="O12" s="1826"/>
    </row>
    <row r="13" spans="1:22" x14ac:dyDescent="0.2">
      <c r="A13" s="681" t="s">
        <v>275</v>
      </c>
      <c r="B13" s="1274"/>
      <c r="C13" s="693" t="e">
        <f>#REF!</f>
        <v>#REF!</v>
      </c>
      <c r="D13" s="289" t="e">
        <f>#REF!</f>
        <v>#REF!</v>
      </c>
      <c r="E13" s="289" t="e">
        <f>#REF!</f>
        <v>#REF!</v>
      </c>
      <c r="F13" s="681"/>
      <c r="G13" s="713"/>
      <c r="H13" s="686"/>
      <c r="I13" s="713"/>
      <c r="J13" s="163" t="e">
        <f>#REF!</f>
        <v>#REF!</v>
      </c>
      <c r="K13" s="713"/>
      <c r="L13" s="713"/>
      <c r="M13" s="713"/>
      <c r="N13" s="713"/>
      <c r="O13" s="1827"/>
    </row>
    <row r="14" spans="1:22" x14ac:dyDescent="0.2">
      <c r="A14" s="681"/>
      <c r="B14" s="1274"/>
      <c r="C14" s="693"/>
      <c r="D14" s="289" t="e">
        <f>#REF!</f>
        <v>#REF!</v>
      </c>
      <c r="E14" s="289" t="e">
        <f>#REF!</f>
        <v>#REF!</v>
      </c>
      <c r="F14" s="681"/>
      <c r="G14" s="713"/>
      <c r="H14" s="686"/>
      <c r="I14" s="686"/>
      <c r="J14" s="163"/>
      <c r="K14" s="713"/>
      <c r="L14" s="713"/>
      <c r="M14" s="713"/>
      <c r="N14" s="713"/>
      <c r="O14" s="1827"/>
    </row>
    <row r="15" spans="1:22" x14ac:dyDescent="0.2">
      <c r="A15" s="681"/>
      <c r="B15" s="1274"/>
      <c r="C15" s="693"/>
      <c r="D15" s="289"/>
      <c r="E15" s="289" t="e">
        <f>#REF!</f>
        <v>#REF!</v>
      </c>
      <c r="F15" s="714"/>
      <c r="G15" s="715"/>
      <c r="H15" s="103"/>
      <c r="I15" s="103"/>
      <c r="K15" s="715"/>
      <c r="L15" s="715"/>
      <c r="M15" s="715"/>
      <c r="N15" s="715"/>
      <c r="O15" s="1828"/>
      <c r="V15" s="1225" t="s">
        <v>302</v>
      </c>
    </row>
    <row r="16" spans="1:22" x14ac:dyDescent="0.2">
      <c r="A16" s="714"/>
      <c r="B16" s="1275"/>
      <c r="C16" s="694"/>
      <c r="D16" s="694"/>
      <c r="E16" s="285" t="e">
        <f>#REF!</f>
        <v>#REF!</v>
      </c>
      <c r="F16" s="284" t="e">
        <f>#REF!</f>
        <v>#REF!</v>
      </c>
      <c r="G16" s="285" t="e">
        <f>#REF!</f>
        <v>#REF!</v>
      </c>
      <c r="H16" s="285" t="e">
        <f>#REF!</f>
        <v>#REF!</v>
      </c>
      <c r="I16" s="285" t="e">
        <f>#REF!</f>
        <v>#REF!</v>
      </c>
      <c r="J16" s="269" t="e">
        <f>#REF!</f>
        <v>#REF!</v>
      </c>
      <c r="K16" s="285" t="e">
        <f>#REF!</f>
        <v>#REF!</v>
      </c>
      <c r="L16" s="285" t="e">
        <f>#REF!</f>
        <v>#REF!</v>
      </c>
      <c r="M16" s="285" t="e">
        <f>#REF!</f>
        <v>#REF!</v>
      </c>
      <c r="N16" s="285" t="e">
        <f>#REF!</f>
        <v>#REF!</v>
      </c>
      <c r="O16" s="904" t="e">
        <f>#REF!</f>
        <v>#REF!</v>
      </c>
      <c r="V16" s="1225">
        <f>O65</f>
        <v>0</v>
      </c>
    </row>
    <row r="17" spans="1:33" x14ac:dyDescent="0.2">
      <c r="A17" s="695">
        <v>1</v>
      </c>
      <c r="B17" s="1173">
        <f>A17+1</f>
        <v>2</v>
      </c>
      <c r="C17" s="695">
        <f>1+B17</f>
        <v>3</v>
      </c>
      <c r="D17" s="695">
        <f>1+C17</f>
        <v>4</v>
      </c>
      <c r="E17" s="695">
        <f>D17+1</f>
        <v>5</v>
      </c>
      <c r="F17" s="695">
        <f t="shared" ref="F17:O17" si="0">E17+1</f>
        <v>6</v>
      </c>
      <c r="G17" s="695">
        <f t="shared" si="0"/>
        <v>7</v>
      </c>
      <c r="H17" s="695">
        <f t="shared" si="0"/>
        <v>8</v>
      </c>
      <c r="I17" s="695">
        <f t="shared" si="0"/>
        <v>9</v>
      </c>
      <c r="J17" s="695">
        <f t="shared" si="0"/>
        <v>10</v>
      </c>
      <c r="K17" s="695">
        <f t="shared" si="0"/>
        <v>11</v>
      </c>
      <c r="L17" s="695">
        <f t="shared" si="0"/>
        <v>12</v>
      </c>
      <c r="M17" s="695">
        <f t="shared" si="0"/>
        <v>13</v>
      </c>
      <c r="N17" s="695">
        <f t="shared" si="0"/>
        <v>14</v>
      </c>
      <c r="O17" s="1173">
        <f t="shared" si="0"/>
        <v>15</v>
      </c>
      <c r="P17" s="457" t="s">
        <v>292</v>
      </c>
      <c r="Q17" s="692" t="s">
        <v>270</v>
      </c>
      <c r="R17" s="1803" t="s">
        <v>106</v>
      </c>
      <c r="S17" s="50" t="s">
        <v>286</v>
      </c>
      <c r="T17" s="692" t="s">
        <v>158</v>
      </c>
      <c r="V17" s="1225">
        <f>O66</f>
        <v>0</v>
      </c>
    </row>
    <row r="18" spans="1:33" s="997" customFormat="1" ht="11.25" hidden="1" customHeight="1" x14ac:dyDescent="0.2">
      <c r="A18" s="996"/>
      <c r="B18" s="862"/>
      <c r="C18" s="996"/>
      <c r="E18" s="996" t="s">
        <v>271</v>
      </c>
      <c r="F18" s="1276" t="e">
        <f>#REF!</f>
        <v>#REF!</v>
      </c>
      <c r="G18" s="1276" t="e">
        <f>#REF!</f>
        <v>#REF!</v>
      </c>
      <c r="H18" s="1276" t="e">
        <f>#REF!</f>
        <v>#REF!</v>
      </c>
      <c r="I18" s="1276" t="e">
        <f>#REF!</f>
        <v>#REF!</v>
      </c>
      <c r="J18" s="1276" t="e">
        <f>#REF!</f>
        <v>#REF!</v>
      </c>
      <c r="K18" s="1276" t="e">
        <f>#REF!</f>
        <v>#REF!</v>
      </c>
      <c r="L18" s="1276" t="e">
        <f>#REF!</f>
        <v>#REF!</v>
      </c>
      <c r="M18" s="1276" t="e">
        <f>#REF!</f>
        <v>#REF!</v>
      </c>
      <c r="N18" s="1276" t="e">
        <f>#REF!</f>
        <v>#REF!</v>
      </c>
      <c r="O18" s="1823" t="e">
        <f>#REF!</f>
        <v>#REF!</v>
      </c>
      <c r="P18" s="1277"/>
      <c r="Q18" s="1278"/>
      <c r="R18" s="1804"/>
      <c r="S18" s="996"/>
      <c r="T18" s="996"/>
    </row>
    <row r="20" spans="1:33" x14ac:dyDescent="0.2">
      <c r="B20" s="1026" t="e">
        <f>#REF!</f>
        <v>#REF!</v>
      </c>
    </row>
    <row r="21" spans="1:33" x14ac:dyDescent="0.2">
      <c r="P21" s="684"/>
      <c r="R21" s="1799" t="s">
        <v>1692</v>
      </c>
    </row>
    <row r="22" spans="1:33" x14ac:dyDescent="0.2">
      <c r="A22" s="688">
        <v>1</v>
      </c>
      <c r="B22" s="551" t="s">
        <v>274</v>
      </c>
      <c r="C22" s="688" t="s">
        <v>623</v>
      </c>
      <c r="D22" s="689" t="s">
        <v>254</v>
      </c>
      <c r="E22" s="691">
        <v>0</v>
      </c>
      <c r="F22" s="1283" t="e">
        <f t="shared" ref="F22:N22" si="1">ROUND($O$22*F18/10,0)*10</f>
        <v>#REF!</v>
      </c>
      <c r="G22" s="1283" t="e">
        <f t="shared" si="1"/>
        <v>#REF!</v>
      </c>
      <c r="H22" s="1283" t="e">
        <f t="shared" si="1"/>
        <v>#REF!</v>
      </c>
      <c r="I22" s="1283" t="e">
        <f t="shared" si="1"/>
        <v>#REF!</v>
      </c>
      <c r="J22" s="1283" t="e">
        <f t="shared" si="1"/>
        <v>#REF!</v>
      </c>
      <c r="K22" s="1283" t="e">
        <f t="shared" si="1"/>
        <v>#REF!</v>
      </c>
      <c r="L22" s="1283" t="e">
        <f t="shared" si="1"/>
        <v>#REF!</v>
      </c>
      <c r="M22" s="1283" t="e">
        <f t="shared" si="1"/>
        <v>#REF!</v>
      </c>
      <c r="N22" s="1283" t="e">
        <f t="shared" si="1"/>
        <v>#REF!</v>
      </c>
      <c r="O22" s="1283">
        <v>170</v>
      </c>
      <c r="P22" s="120" t="e">
        <f>#REF!/10</f>
        <v>#REF!</v>
      </c>
      <c r="Q22" s="688">
        <f>R22-O22</f>
        <v>4</v>
      </c>
      <c r="R22" s="1800">
        <v>174</v>
      </c>
      <c r="T22" s="1137" t="s">
        <v>581</v>
      </c>
      <c r="U22" s="1115" t="s">
        <v>3227</v>
      </c>
      <c r="V22" s="636" t="s">
        <v>813</v>
      </c>
    </row>
    <row r="23" spans="1:33" x14ac:dyDescent="0.2">
      <c r="B23" s="1175"/>
      <c r="C23" s="688" t="s">
        <v>2014</v>
      </c>
      <c r="D23" s="689" t="s">
        <v>1896</v>
      </c>
      <c r="E23" s="688">
        <v>0</v>
      </c>
      <c r="F23" s="1283"/>
      <c r="G23" s="1283"/>
      <c r="H23" s="1283"/>
      <c r="I23" s="1283"/>
      <c r="J23" s="1283"/>
      <c r="K23" s="1283"/>
      <c r="L23" s="1283"/>
      <c r="M23" s="1283"/>
      <c r="N23" s="1283"/>
      <c r="P23" s="786" t="e">
        <f>#REF!/8</f>
        <v>#REF!</v>
      </c>
      <c r="Q23" s="688">
        <f>R23-O23</f>
        <v>0</v>
      </c>
      <c r="R23" s="1805"/>
      <c r="U23" s="679">
        <v>161301</v>
      </c>
    </row>
    <row r="24" spans="1:33" x14ac:dyDescent="0.2">
      <c r="B24" s="1175"/>
      <c r="C24" s="688">
        <v>89110481345</v>
      </c>
      <c r="D24" s="689" t="s">
        <v>1897</v>
      </c>
      <c r="F24" s="1283"/>
      <c r="G24" s="1283"/>
      <c r="H24" s="1283"/>
      <c r="I24" s="1283"/>
      <c r="J24" s="1283"/>
      <c r="K24" s="1283"/>
      <c r="L24" s="1283"/>
      <c r="M24" s="1283"/>
      <c r="N24" s="1283"/>
      <c r="S24" s="679"/>
    </row>
    <row r="25" spans="1:33" ht="12.75" customHeight="1" x14ac:dyDescent="0.2">
      <c r="B25" s="1175"/>
      <c r="F25" s="1283"/>
      <c r="G25" s="1283"/>
      <c r="H25" s="1283"/>
      <c r="I25" s="1283"/>
      <c r="J25" s="1283"/>
      <c r="K25" s="1283"/>
      <c r="L25" s="1283"/>
      <c r="M25" s="1283"/>
      <c r="N25" s="1283"/>
      <c r="P25" s="1137"/>
      <c r="R25" s="1799"/>
      <c r="V25" s="1224"/>
      <c r="AG25" s="689" t="s">
        <v>2935</v>
      </c>
    </row>
    <row r="26" spans="1:33" ht="12.75" customHeight="1" x14ac:dyDescent="0.2">
      <c r="A26" s="688">
        <v>2</v>
      </c>
      <c r="B26" s="551" t="s">
        <v>1016</v>
      </c>
      <c r="C26" s="688" t="s">
        <v>1986</v>
      </c>
      <c r="D26" s="689" t="s">
        <v>254</v>
      </c>
      <c r="E26" s="691">
        <v>0</v>
      </c>
      <c r="F26" s="1283" t="e">
        <f t="shared" ref="F26:N26" si="2">ROUND($O$26*F18/10,0)*10</f>
        <v>#REF!</v>
      </c>
      <c r="G26" s="1283" t="e">
        <f t="shared" si="2"/>
        <v>#REF!</v>
      </c>
      <c r="H26" s="1283" t="e">
        <f t="shared" si="2"/>
        <v>#REF!</v>
      </c>
      <c r="I26" s="1283" t="e">
        <f t="shared" si="2"/>
        <v>#REF!</v>
      </c>
      <c r="J26" s="1283" t="e">
        <f t="shared" si="2"/>
        <v>#REF!</v>
      </c>
      <c r="K26" s="1283" t="e">
        <f t="shared" si="2"/>
        <v>#REF!</v>
      </c>
      <c r="L26" s="1283" t="e">
        <f t="shared" si="2"/>
        <v>#REF!</v>
      </c>
      <c r="M26" s="1283" t="e">
        <f t="shared" si="2"/>
        <v>#REF!</v>
      </c>
      <c r="N26" s="1283" t="e">
        <f t="shared" si="2"/>
        <v>#REF!</v>
      </c>
      <c r="O26" s="1283">
        <v>1100</v>
      </c>
      <c r="P26" s="712">
        <f>R26-E26</f>
        <v>1120</v>
      </c>
      <c r="R26" s="1800">
        <v>1120</v>
      </c>
      <c r="T26" s="1137" t="s">
        <v>581</v>
      </c>
      <c r="U26" s="689" t="s">
        <v>3227</v>
      </c>
      <c r="V26" s="1224"/>
    </row>
    <row r="27" spans="1:33" ht="12.75" customHeight="1" x14ac:dyDescent="0.2">
      <c r="B27" s="1175" t="s">
        <v>2947</v>
      </c>
      <c r="C27" s="688" t="s">
        <v>2015</v>
      </c>
      <c r="D27" s="689" t="s">
        <v>1696</v>
      </c>
      <c r="E27" s="688">
        <v>0</v>
      </c>
      <c r="F27" s="1283"/>
      <c r="G27" s="1283"/>
      <c r="H27" s="1283"/>
      <c r="I27" s="1283"/>
      <c r="J27" s="1283"/>
      <c r="K27" s="1283"/>
      <c r="L27" s="1283"/>
      <c r="M27" s="1283"/>
      <c r="N27" s="1283"/>
      <c r="P27" s="712">
        <f>R27-E27</f>
        <v>0</v>
      </c>
      <c r="S27" s="688" t="s">
        <v>1937</v>
      </c>
      <c r="T27" s="689"/>
      <c r="U27" s="689" t="s">
        <v>1687</v>
      </c>
      <c r="V27" s="1224">
        <v>50</v>
      </c>
    </row>
    <row r="28" spans="1:33" s="1175" customFormat="1" ht="12.75" customHeight="1" x14ac:dyDescent="0.2">
      <c r="A28" s="1283"/>
      <c r="C28" s="1283">
        <v>79115043185</v>
      </c>
      <c r="D28" s="1176" t="s">
        <v>2971</v>
      </c>
      <c r="E28" s="1283"/>
      <c r="F28" s="1283"/>
      <c r="G28" s="1283"/>
      <c r="H28" s="1283"/>
      <c r="I28" s="1283"/>
      <c r="J28" s="1283"/>
      <c r="K28" s="1283"/>
      <c r="L28" s="1283"/>
      <c r="M28" s="1283"/>
      <c r="N28" s="1283"/>
      <c r="O28" s="1283"/>
      <c r="P28" s="1893"/>
      <c r="Q28" s="1283"/>
      <c r="R28" s="1800"/>
      <c r="S28" s="1283"/>
      <c r="V28" s="1283"/>
    </row>
    <row r="29" spans="1:33" s="1175" customFormat="1" ht="12.75" customHeight="1" x14ac:dyDescent="0.2">
      <c r="A29" s="1283"/>
      <c r="C29" s="1283"/>
      <c r="E29" s="1283"/>
      <c r="F29" s="1283"/>
      <c r="G29" s="1283"/>
      <c r="H29" s="1283"/>
      <c r="I29" s="1283"/>
      <c r="J29" s="1283"/>
      <c r="K29" s="1283"/>
      <c r="L29" s="1283"/>
      <c r="M29" s="1283"/>
      <c r="N29" s="1283"/>
      <c r="O29" s="1283"/>
      <c r="P29" s="1893"/>
      <c r="Q29" s="1283"/>
      <c r="R29" s="1800"/>
      <c r="S29" s="1283"/>
      <c r="V29" s="1283"/>
    </row>
    <row r="30" spans="1:33" ht="12.75" customHeight="1" x14ac:dyDescent="0.2">
      <c r="B30" s="1175"/>
      <c r="F30" s="1283"/>
      <c r="G30" s="1283"/>
      <c r="H30" s="1283"/>
      <c r="I30" s="1283"/>
      <c r="J30" s="1283"/>
      <c r="K30" s="1283"/>
      <c r="L30" s="1283"/>
      <c r="M30" s="1283"/>
      <c r="N30" s="1283"/>
    </row>
    <row r="31" spans="1:33" s="1024" customFormat="1" ht="12.75" customHeight="1" x14ac:dyDescent="0.2">
      <c r="A31" s="1023">
        <f>A26+1</f>
        <v>3</v>
      </c>
      <c r="B31" s="551" t="s">
        <v>2792</v>
      </c>
      <c r="C31" s="1023">
        <v>89218310546</v>
      </c>
      <c r="D31" s="1024" t="s">
        <v>254</v>
      </c>
      <c r="E31" s="630">
        <v>0</v>
      </c>
      <c r="F31" s="1023" t="e">
        <f t="shared" ref="F31:N31" si="3">ROUND($O$31*F18/10,0)*10</f>
        <v>#REF!</v>
      </c>
      <c r="G31" s="1023" t="e">
        <f t="shared" si="3"/>
        <v>#REF!</v>
      </c>
      <c r="H31" s="1023" t="e">
        <f t="shared" si="3"/>
        <v>#REF!</v>
      </c>
      <c r="I31" s="1023" t="e">
        <f t="shared" si="3"/>
        <v>#REF!</v>
      </c>
      <c r="J31" s="1023" t="e">
        <f t="shared" si="3"/>
        <v>#REF!</v>
      </c>
      <c r="K31" s="1023" t="e">
        <f t="shared" si="3"/>
        <v>#REF!</v>
      </c>
      <c r="L31" s="1023" t="e">
        <f t="shared" si="3"/>
        <v>#REF!</v>
      </c>
      <c r="M31" s="1023" t="e">
        <f t="shared" si="3"/>
        <v>#REF!</v>
      </c>
      <c r="N31" s="1023" t="e">
        <f t="shared" si="3"/>
        <v>#REF!</v>
      </c>
      <c r="O31" s="1283"/>
      <c r="P31" s="1019" t="e">
        <f>#REF!/10</f>
        <v>#REF!</v>
      </c>
      <c r="Q31" s="1023"/>
      <c r="R31" s="1800"/>
      <c r="S31" s="626" t="s">
        <v>542</v>
      </c>
      <c r="T31" s="626" t="s">
        <v>581</v>
      </c>
      <c r="U31" s="1024" t="s">
        <v>3227</v>
      </c>
      <c r="X31" s="1023">
        <v>540</v>
      </c>
      <c r="Y31" s="1024" t="s">
        <v>537</v>
      </c>
      <c r="Z31" s="1757">
        <v>105</v>
      </c>
      <c r="AA31" s="1758" t="s">
        <v>1981</v>
      </c>
    </row>
    <row r="32" spans="1:33" s="1024" customFormat="1" ht="12.75" customHeight="1" x14ac:dyDescent="0.2">
      <c r="A32" s="1023"/>
      <c r="B32" s="1175" t="s">
        <v>1888</v>
      </c>
      <c r="C32" s="1023"/>
      <c r="D32" s="1024" t="s">
        <v>293</v>
      </c>
      <c r="E32" s="1023">
        <v>0</v>
      </c>
      <c r="F32" s="1023"/>
      <c r="G32" s="1023"/>
      <c r="H32" s="1023"/>
      <c r="I32" s="1023"/>
      <c r="J32" s="1023"/>
      <c r="K32" s="1023"/>
      <c r="L32" s="1023"/>
      <c r="M32" s="1023"/>
      <c r="N32" s="1023"/>
      <c r="O32" s="1283"/>
      <c r="P32" s="1019" t="e">
        <f>#REF!/8</f>
        <v>#REF!</v>
      </c>
      <c r="Q32" s="1023"/>
      <c r="R32" s="1800"/>
      <c r="S32" s="1023"/>
      <c r="T32" s="1023">
        <v>4</v>
      </c>
      <c r="U32" s="724" t="s">
        <v>599</v>
      </c>
      <c r="Z32" s="1759">
        <v>105</v>
      </c>
      <c r="AA32" s="1758"/>
    </row>
    <row r="33" spans="1:21" ht="12.75" customHeight="1" x14ac:dyDescent="0.2">
      <c r="B33" s="1175"/>
      <c r="F33" s="1283"/>
      <c r="G33" s="1283"/>
      <c r="H33" s="1283"/>
      <c r="I33" s="1283"/>
      <c r="J33" s="1283"/>
      <c r="K33" s="1283"/>
      <c r="L33" s="1283"/>
      <c r="M33" s="1283"/>
      <c r="N33" s="1283"/>
    </row>
    <row r="34" spans="1:21" s="1133" customFormat="1" ht="12.75" customHeight="1" x14ac:dyDescent="0.2">
      <c r="A34" s="1132">
        <v>13</v>
      </c>
      <c r="B34" s="1141" t="s">
        <v>2378</v>
      </c>
      <c r="C34" s="1132">
        <v>89535005362</v>
      </c>
      <c r="D34" s="1133" t="s">
        <v>3556</v>
      </c>
      <c r="E34" s="1134">
        <v>0</v>
      </c>
      <c r="F34" s="1136">
        <f>0.1*O34</f>
        <v>0</v>
      </c>
      <c r="G34" s="1136">
        <f>0.2*O34</f>
        <v>0</v>
      </c>
      <c r="H34" s="1136">
        <f>0.3*O34</f>
        <v>0</v>
      </c>
      <c r="I34" s="1136">
        <f>0.4*O34</f>
        <v>0</v>
      </c>
      <c r="J34" s="1136">
        <f>0.5*O34</f>
        <v>0</v>
      </c>
      <c r="K34" s="1136">
        <f>0.6*O34</f>
        <v>0</v>
      </c>
      <c r="L34" s="1136">
        <f>0.7*O34</f>
        <v>0</v>
      </c>
      <c r="M34" s="1136">
        <f>0.8*O34</f>
        <v>0</v>
      </c>
      <c r="N34" s="1136">
        <f>0.9*O34</f>
        <v>0</v>
      </c>
      <c r="O34" s="1282"/>
      <c r="P34" s="465" t="e">
        <f>#REF!/10</f>
        <v>#REF!</v>
      </c>
      <c r="Q34" s="1132"/>
      <c r="R34" s="1800"/>
      <c r="S34" s="1132"/>
      <c r="T34" s="1132"/>
      <c r="U34" s="1133" t="s">
        <v>3227</v>
      </c>
    </row>
    <row r="35" spans="1:21" s="1133" customFormat="1" ht="12.75" customHeight="1" x14ac:dyDescent="0.2">
      <c r="A35" s="1132"/>
      <c r="B35" s="1175" t="s">
        <v>2379</v>
      </c>
      <c r="C35" s="1132"/>
      <c r="E35" s="1132">
        <v>0</v>
      </c>
      <c r="F35" s="1136"/>
      <c r="G35" s="1136"/>
      <c r="H35" s="1136"/>
      <c r="I35" s="1136"/>
      <c r="J35" s="1136"/>
      <c r="K35" s="1136"/>
      <c r="L35" s="1136"/>
      <c r="M35" s="1136"/>
      <c r="N35" s="1136"/>
      <c r="O35" s="1283"/>
      <c r="P35" s="1135"/>
      <c r="Q35" s="1132"/>
      <c r="R35" s="1800"/>
      <c r="S35" s="1132"/>
      <c r="T35" s="1132"/>
    </row>
    <row r="36" spans="1:21" s="830" customFormat="1" ht="12.75" customHeight="1" x14ac:dyDescent="0.2">
      <c r="A36" s="988"/>
      <c r="B36" s="1175" t="s">
        <v>2380</v>
      </c>
      <c r="C36" s="988"/>
      <c r="E36" s="988"/>
      <c r="F36" s="834"/>
      <c r="G36" s="834"/>
      <c r="H36" s="834"/>
      <c r="I36" s="834"/>
      <c r="J36" s="834"/>
      <c r="K36" s="834"/>
      <c r="L36" s="834"/>
      <c r="M36" s="834"/>
      <c r="N36" s="834"/>
      <c r="O36" s="1283"/>
      <c r="P36" s="986"/>
      <c r="Q36" s="988"/>
      <c r="R36" s="1800"/>
      <c r="S36" s="988"/>
      <c r="T36" s="988"/>
    </row>
    <row r="37" spans="1:21" s="1175" customFormat="1" ht="12.75" customHeight="1" x14ac:dyDescent="0.2">
      <c r="A37" s="1283"/>
      <c r="C37" s="1283"/>
      <c r="E37" s="1283"/>
      <c r="F37" s="1283"/>
      <c r="G37" s="1283"/>
      <c r="H37" s="1283"/>
      <c r="I37" s="1283"/>
      <c r="J37" s="1283"/>
      <c r="K37" s="1283"/>
      <c r="L37" s="1283"/>
      <c r="M37" s="1283"/>
      <c r="N37" s="1283"/>
      <c r="O37" s="1283"/>
      <c r="P37" s="1825"/>
      <c r="Q37" s="1283"/>
      <c r="R37" s="1800"/>
      <c r="S37" s="1283"/>
      <c r="T37" s="1283"/>
    </row>
    <row r="38" spans="1:21" s="688" customFormat="1" ht="12.75" customHeight="1" x14ac:dyDescent="0.2">
      <c r="A38" s="688">
        <f>A41+1</f>
        <v>4</v>
      </c>
      <c r="B38" s="1761" t="s">
        <v>506</v>
      </c>
      <c r="C38" s="688" t="s">
        <v>624</v>
      </c>
      <c r="D38" s="689" t="s">
        <v>640</v>
      </c>
      <c r="E38" s="691">
        <v>0</v>
      </c>
      <c r="F38" s="1167">
        <f>0.1*O38</f>
        <v>0</v>
      </c>
      <c r="G38" s="1167">
        <f>0.2*O38</f>
        <v>0</v>
      </c>
      <c r="H38" s="1167">
        <f>0.3*O38</f>
        <v>0</v>
      </c>
      <c r="I38" s="1167">
        <f>0.4*O38</f>
        <v>0</v>
      </c>
      <c r="J38" s="1167">
        <f>0.5*O38</f>
        <v>0</v>
      </c>
      <c r="K38" s="1167">
        <f>0.6*O38</f>
        <v>0</v>
      </c>
      <c r="L38" s="1167">
        <f>0.7*O38</f>
        <v>0</v>
      </c>
      <c r="M38" s="1167">
        <f>0.8*O38</f>
        <v>0</v>
      </c>
      <c r="N38" s="1167">
        <f>0.9*O38</f>
        <v>0</v>
      </c>
      <c r="O38" s="1283"/>
      <c r="P38" s="786" t="e">
        <f>#REF!/8</f>
        <v>#REF!</v>
      </c>
      <c r="R38" s="1800"/>
      <c r="S38" s="1284" t="s">
        <v>396</v>
      </c>
      <c r="U38" s="689"/>
    </row>
    <row r="39" spans="1:21" s="688" customFormat="1" ht="12.75" customHeight="1" x14ac:dyDescent="0.2">
      <c r="B39" s="1038"/>
      <c r="D39" s="1175" t="s">
        <v>1983</v>
      </c>
      <c r="E39" s="688">
        <v>0</v>
      </c>
      <c r="F39" s="1167"/>
      <c r="G39" s="1167"/>
      <c r="H39" s="1167"/>
      <c r="I39" s="1167"/>
      <c r="J39" s="1167"/>
      <c r="K39" s="1167"/>
      <c r="L39" s="1167"/>
      <c r="M39" s="1167"/>
      <c r="N39" s="1167"/>
      <c r="O39" s="1283"/>
      <c r="P39" s="786" t="e">
        <f>#REF!/8</f>
        <v>#REF!</v>
      </c>
      <c r="R39" s="1800"/>
      <c r="U39" s="689"/>
    </row>
    <row r="40" spans="1:21" s="1175" customFormat="1" ht="12.75" customHeight="1" x14ac:dyDescent="0.2">
      <c r="A40" s="1283"/>
      <c r="C40" s="1283"/>
      <c r="E40" s="1283"/>
      <c r="F40" s="1283"/>
      <c r="G40" s="1283"/>
      <c r="H40" s="1283"/>
      <c r="I40" s="1283"/>
      <c r="J40" s="1283"/>
      <c r="K40" s="1283"/>
      <c r="L40" s="1283"/>
      <c r="M40" s="1283"/>
      <c r="N40" s="1283"/>
      <c r="O40" s="1283"/>
      <c r="P40" s="1825"/>
      <c r="Q40" s="1283"/>
      <c r="R40" s="1800"/>
      <c r="S40" s="1283"/>
      <c r="T40" s="1283"/>
    </row>
    <row r="41" spans="1:21" s="1103" customFormat="1" ht="12.75" customHeight="1" x14ac:dyDescent="0.2">
      <c r="A41" s="1103">
        <f>A26+1</f>
        <v>3</v>
      </c>
      <c r="B41" s="1141" t="s">
        <v>2948</v>
      </c>
      <c r="C41" s="1103">
        <v>89218324533</v>
      </c>
      <c r="D41" s="1104" t="s">
        <v>639</v>
      </c>
      <c r="E41" s="1106">
        <v>0</v>
      </c>
      <c r="F41" s="1167">
        <f>0.1*O41</f>
        <v>0</v>
      </c>
      <c r="G41" s="1167">
        <f>0.2*O41</f>
        <v>0</v>
      </c>
      <c r="H41" s="1167">
        <f>0.3*O41</f>
        <v>0</v>
      </c>
      <c r="I41" s="1167">
        <f>0.4*O41</f>
        <v>0</v>
      </c>
      <c r="J41" s="1167">
        <f>0.5*O41</f>
        <v>0</v>
      </c>
      <c r="K41" s="1167">
        <f>0.6*O41</f>
        <v>0</v>
      </c>
      <c r="L41" s="1167">
        <f>0.7*O41</f>
        <v>0</v>
      </c>
      <c r="M41" s="1167">
        <f>0.8*O41</f>
        <v>0</v>
      </c>
      <c r="N41" s="1167">
        <f>0.9*O41</f>
        <v>0</v>
      </c>
      <c r="O41" s="1283"/>
      <c r="P41" s="786" t="e">
        <f>#REF!/10</f>
        <v>#REF!</v>
      </c>
      <c r="R41" s="1800"/>
      <c r="U41" s="1104" t="s">
        <v>3227</v>
      </c>
    </row>
    <row r="42" spans="1:21" s="1103" customFormat="1" ht="12.75" customHeight="1" x14ac:dyDescent="0.2">
      <c r="B42" s="1175"/>
      <c r="C42" s="1103" t="s">
        <v>1014</v>
      </c>
      <c r="D42" s="1175" t="s">
        <v>1983</v>
      </c>
      <c r="E42" s="1103">
        <v>0</v>
      </c>
      <c r="F42" s="1167"/>
      <c r="G42" s="1167"/>
      <c r="H42" s="1167"/>
      <c r="I42" s="1167"/>
      <c r="J42" s="1167"/>
      <c r="K42" s="1167"/>
      <c r="L42" s="1167"/>
      <c r="M42" s="1167"/>
      <c r="N42" s="1167"/>
      <c r="O42" s="1283"/>
      <c r="P42" s="786" t="e">
        <f>#REF!/8</f>
        <v>#REF!</v>
      </c>
      <c r="R42" s="1800"/>
      <c r="U42" s="1104"/>
    </row>
    <row r="43" spans="1:21" s="1175" customFormat="1" ht="12.75" customHeight="1" x14ac:dyDescent="0.2">
      <c r="A43" s="1283"/>
      <c r="C43" s="1283"/>
      <c r="E43" s="1283"/>
      <c r="F43" s="1283"/>
      <c r="G43" s="1283"/>
      <c r="H43" s="1283"/>
      <c r="I43" s="1283"/>
      <c r="J43" s="1283"/>
      <c r="K43" s="1283"/>
      <c r="L43" s="1283"/>
      <c r="M43" s="1283"/>
      <c r="N43" s="1283"/>
      <c r="O43" s="1283"/>
      <c r="P43" s="1825"/>
      <c r="Q43" s="1283"/>
      <c r="R43" s="1800"/>
      <c r="S43" s="1283"/>
      <c r="T43" s="1283"/>
    </row>
    <row r="44" spans="1:21" s="1283" customFormat="1" x14ac:dyDescent="0.2">
      <c r="A44" s="1283">
        <f>A41+1</f>
        <v>4</v>
      </c>
      <c r="B44" s="1141" t="s">
        <v>1097</v>
      </c>
      <c r="C44" s="1283">
        <v>89115241850</v>
      </c>
      <c r="D44" s="1175" t="s">
        <v>641</v>
      </c>
      <c r="E44" s="1282">
        <v>0</v>
      </c>
      <c r="F44" s="1167">
        <f>0.1*O44</f>
        <v>0</v>
      </c>
      <c r="G44" s="1167">
        <f>0.2*O44</f>
        <v>0</v>
      </c>
      <c r="H44" s="1167">
        <f>0.3*O44</f>
        <v>0</v>
      </c>
      <c r="I44" s="1167">
        <f>0.4*O44</f>
        <v>0</v>
      </c>
      <c r="J44" s="1167">
        <f>0.5*O44</f>
        <v>0</v>
      </c>
      <c r="K44" s="1167">
        <f>0.6*O44</f>
        <v>0</v>
      </c>
      <c r="L44" s="1167">
        <f>0.7*O44</f>
        <v>0</v>
      </c>
      <c r="M44" s="1167">
        <f>0.8*O44</f>
        <v>0</v>
      </c>
      <c r="N44" s="1167">
        <f>0.9*O44</f>
        <v>0</v>
      </c>
      <c r="P44" s="786" t="e">
        <f>#REF!/10</f>
        <v>#REF!</v>
      </c>
      <c r="S44" s="1283" t="s">
        <v>2375</v>
      </c>
      <c r="U44" s="1175" t="s">
        <v>3227</v>
      </c>
    </row>
    <row r="45" spans="1:21" s="1283" customFormat="1" x14ac:dyDescent="0.2">
      <c r="B45" s="1141" t="s">
        <v>1098</v>
      </c>
      <c r="C45" s="1283">
        <v>89115241959</v>
      </c>
      <c r="D45" s="1175" t="s">
        <v>1983</v>
      </c>
      <c r="E45" s="1283">
        <v>0</v>
      </c>
      <c r="F45" s="1167"/>
      <c r="G45" s="1167"/>
      <c r="H45" s="1167"/>
      <c r="I45" s="1167"/>
      <c r="J45" s="1167"/>
      <c r="K45" s="1167"/>
      <c r="L45" s="1167"/>
      <c r="M45" s="1167"/>
      <c r="N45" s="1167"/>
      <c r="P45" s="786" t="e">
        <f>#REF!/8</f>
        <v>#REF!</v>
      </c>
      <c r="S45" s="1283">
        <v>190107</v>
      </c>
      <c r="U45" s="1175"/>
    </row>
    <row r="46" spans="1:21" s="688" customFormat="1" ht="12.75" customHeight="1" x14ac:dyDescent="0.2">
      <c r="B46" s="1175"/>
      <c r="D46" s="689"/>
      <c r="F46" s="1283"/>
      <c r="G46" s="1283"/>
      <c r="H46" s="1283"/>
      <c r="I46" s="1283"/>
      <c r="J46" s="1283"/>
      <c r="K46" s="1283"/>
      <c r="L46" s="1283"/>
      <c r="M46" s="1283"/>
      <c r="N46" s="1283"/>
      <c r="O46" s="1283"/>
      <c r="P46" s="712"/>
      <c r="R46" s="1800"/>
      <c r="U46" s="689"/>
    </row>
    <row r="47" spans="1:21" s="1175" customFormat="1" x14ac:dyDescent="0.2">
      <c r="A47" s="1283">
        <f>A44+1</f>
        <v>5</v>
      </c>
      <c r="B47" s="1141" t="s">
        <v>1661</v>
      </c>
      <c r="C47" s="1283" t="s">
        <v>625</v>
      </c>
      <c r="D47" s="1175" t="s">
        <v>642</v>
      </c>
      <c r="E47" s="1282">
        <v>0</v>
      </c>
      <c r="F47" s="1167">
        <f>0.1*O47</f>
        <v>0</v>
      </c>
      <c r="G47" s="1167">
        <f>0.2*O47</f>
        <v>0</v>
      </c>
      <c r="H47" s="1167">
        <f>0.3*O47</f>
        <v>0</v>
      </c>
      <c r="I47" s="1167">
        <f>0.4*O47</f>
        <v>0</v>
      </c>
      <c r="J47" s="1167">
        <f>0.5*O47</f>
        <v>0</v>
      </c>
      <c r="K47" s="1167">
        <f>0.6*O47</f>
        <v>0</v>
      </c>
      <c r="L47" s="1167">
        <f>0.7*O47</f>
        <v>0</v>
      </c>
      <c r="M47" s="1167">
        <f>0.8*O47</f>
        <v>0</v>
      </c>
      <c r="N47" s="1167">
        <f>0.9*O47</f>
        <v>0</v>
      </c>
      <c r="O47" s="1283"/>
      <c r="P47" s="786" t="e">
        <f>#REF!/12</f>
        <v>#REF!</v>
      </c>
      <c r="Q47" s="1284" t="e">
        <f>#REF!/16</f>
        <v>#REF!</v>
      </c>
      <c r="R47" s="1800"/>
      <c r="S47" s="1283" t="s">
        <v>2376</v>
      </c>
      <c r="T47" s="1137"/>
      <c r="U47" s="1175" t="s">
        <v>3227</v>
      </c>
    </row>
    <row r="48" spans="1:21" s="1175" customFormat="1" x14ac:dyDescent="0.2">
      <c r="A48" s="1283"/>
      <c r="C48" s="1283" t="s">
        <v>2018</v>
      </c>
      <c r="D48" s="1175" t="s">
        <v>1983</v>
      </c>
      <c r="E48" s="1283">
        <v>0</v>
      </c>
      <c r="F48" s="1167"/>
      <c r="G48" s="1167"/>
      <c r="H48" s="1167"/>
      <c r="I48" s="1167"/>
      <c r="J48" s="1167"/>
      <c r="K48" s="1167"/>
      <c r="L48" s="1167"/>
      <c r="M48" s="1167"/>
      <c r="N48" s="1167"/>
      <c r="O48" s="1283"/>
      <c r="Q48" s="1283"/>
      <c r="R48" s="1800"/>
      <c r="S48" s="1283"/>
      <c r="T48" s="1283"/>
    </row>
    <row r="49" spans="1:21" s="1175" customFormat="1" x14ac:dyDescent="0.2">
      <c r="A49" s="1283"/>
      <c r="C49" s="1283"/>
      <c r="E49" s="1282"/>
      <c r="P49" s="786" t="s">
        <v>1694</v>
      </c>
      <c r="Q49" s="576"/>
      <c r="R49" s="1283"/>
      <c r="S49" s="1283" t="s">
        <v>2377</v>
      </c>
      <c r="T49" s="1283"/>
    </row>
    <row r="50" spans="1:21" s="1175" customFormat="1" x14ac:dyDescent="0.2">
      <c r="A50" s="1283">
        <f>A47+1</f>
        <v>6</v>
      </c>
      <c r="B50" s="1141" t="s">
        <v>3554</v>
      </c>
      <c r="C50" s="1283">
        <v>89229681445</v>
      </c>
      <c r="D50" s="1175" t="s">
        <v>3558</v>
      </c>
      <c r="E50" s="1282">
        <v>0</v>
      </c>
      <c r="F50" s="1167">
        <f>0.1*O50</f>
        <v>0</v>
      </c>
      <c r="G50" s="1167">
        <f>0.2*O50</f>
        <v>0</v>
      </c>
      <c r="H50" s="1167">
        <f>0.3*O50</f>
        <v>0</v>
      </c>
      <c r="I50" s="1167">
        <f>0.4*O50</f>
        <v>0</v>
      </c>
      <c r="J50" s="1167">
        <f>0.5*O50</f>
        <v>0</v>
      </c>
      <c r="K50" s="1167">
        <f>0.6*O50</f>
        <v>0</v>
      </c>
      <c r="L50" s="1167">
        <f>0.7*O50</f>
        <v>0</v>
      </c>
      <c r="M50" s="1167">
        <f>0.8*O50</f>
        <v>0</v>
      </c>
      <c r="N50" s="1167">
        <f>0.9*O50</f>
        <v>0</v>
      </c>
      <c r="O50" s="1283"/>
      <c r="P50" s="1167" t="e">
        <f>#REF!/10</f>
        <v>#REF!</v>
      </c>
      <c r="Q50" s="1283"/>
      <c r="R50" s="1283"/>
      <c r="S50" s="1283"/>
      <c r="T50" s="1283"/>
    </row>
    <row r="51" spans="1:21" s="1175" customFormat="1" x14ac:dyDescent="0.2">
      <c r="A51" s="1283"/>
      <c r="C51" s="1283"/>
      <c r="D51" s="1175" t="s">
        <v>3559</v>
      </c>
      <c r="E51" s="1283">
        <v>0</v>
      </c>
      <c r="F51" s="1167"/>
      <c r="G51" s="1167"/>
      <c r="H51" s="1167"/>
      <c r="I51" s="1167"/>
      <c r="J51" s="1167"/>
      <c r="K51" s="1167"/>
      <c r="L51" s="1167"/>
      <c r="M51" s="1167"/>
      <c r="N51" s="1167"/>
      <c r="O51" s="1283"/>
      <c r="P51" s="1893"/>
      <c r="Q51" s="1283"/>
      <c r="R51" s="1283"/>
      <c r="S51" s="1283"/>
      <c r="T51" s="1283"/>
    </row>
    <row r="52" spans="1:21" s="1283" customFormat="1" ht="9.75" customHeight="1" x14ac:dyDescent="0.2">
      <c r="B52" s="1175"/>
      <c r="D52" s="1175"/>
      <c r="P52" s="1893"/>
      <c r="U52" s="1175"/>
    </row>
    <row r="53" spans="1:21" s="1283" customFormat="1" x14ac:dyDescent="0.2">
      <c r="A53" s="1283">
        <f>A50+1</f>
        <v>7</v>
      </c>
      <c r="B53" s="1141" t="s">
        <v>3555</v>
      </c>
      <c r="C53" s="1283">
        <v>89585850101</v>
      </c>
      <c r="D53" s="1175" t="s">
        <v>3557</v>
      </c>
      <c r="E53" s="1282">
        <v>0</v>
      </c>
      <c r="F53" s="1283" t="e">
        <f>ROUND($O$53*F18/10,0)*10</f>
        <v>#REF!</v>
      </c>
      <c r="G53" s="1283" t="e">
        <f t="shared" ref="G53:N53" si="4">ROUND($O$53*G18/10,0)*10</f>
        <v>#REF!</v>
      </c>
      <c r="H53" s="1283" t="e">
        <f t="shared" si="4"/>
        <v>#REF!</v>
      </c>
      <c r="I53" s="1283" t="e">
        <f t="shared" si="4"/>
        <v>#REF!</v>
      </c>
      <c r="J53" s="1283" t="e">
        <f t="shared" si="4"/>
        <v>#REF!</v>
      </c>
      <c r="K53" s="1283" t="e">
        <f t="shared" si="4"/>
        <v>#REF!</v>
      </c>
      <c r="L53" s="1283" t="e">
        <f t="shared" si="4"/>
        <v>#REF!</v>
      </c>
      <c r="M53" s="1283" t="e">
        <f t="shared" si="4"/>
        <v>#REF!</v>
      </c>
      <c r="N53" s="1283" t="e">
        <f t="shared" si="4"/>
        <v>#REF!</v>
      </c>
      <c r="P53" s="786" t="e">
        <f>#REF!/16</f>
        <v>#REF!</v>
      </c>
      <c r="U53" s="1175"/>
    </row>
    <row r="54" spans="1:21" s="1283" customFormat="1" x14ac:dyDescent="0.2">
      <c r="B54" s="1175"/>
      <c r="D54" s="1175" t="s">
        <v>3738</v>
      </c>
      <c r="E54" s="1283">
        <v>0</v>
      </c>
      <c r="F54" s="1167"/>
      <c r="G54" s="1167"/>
      <c r="H54" s="1167"/>
      <c r="I54" s="1167"/>
      <c r="J54" s="1167"/>
      <c r="K54" s="1167"/>
      <c r="L54" s="1167"/>
      <c r="M54" s="1167"/>
      <c r="N54" s="1167"/>
      <c r="P54" s="1893"/>
      <c r="U54" s="1175"/>
    </row>
    <row r="55" spans="1:21" s="688" customFormat="1" x14ac:dyDescent="0.2">
      <c r="B55" s="1175"/>
      <c r="D55" s="689"/>
      <c r="F55" s="1283"/>
      <c r="G55" s="1283"/>
      <c r="H55" s="1283"/>
      <c r="I55" s="1283"/>
      <c r="J55" s="1283"/>
      <c r="K55" s="1283"/>
      <c r="L55" s="1283"/>
      <c r="M55" s="1283"/>
      <c r="N55" s="1283"/>
      <c r="O55" s="1283"/>
      <c r="P55" s="712"/>
      <c r="R55" s="1800"/>
      <c r="U55" s="689"/>
    </row>
    <row r="56" spans="1:21" s="1132" customFormat="1" ht="12.75" customHeight="1" x14ac:dyDescent="0.2">
      <c r="B56" s="1290" t="s">
        <v>505</v>
      </c>
      <c r="C56" s="1132" t="s">
        <v>2016</v>
      </c>
      <c r="D56" s="1133" t="s">
        <v>638</v>
      </c>
      <c r="E56" s="1134">
        <v>0</v>
      </c>
      <c r="F56" s="1136">
        <f>0.1*O56</f>
        <v>0</v>
      </c>
      <c r="G56" s="1136">
        <f>0.2*O56</f>
        <v>0</v>
      </c>
      <c r="H56" s="1136">
        <f>0.3*O56</f>
        <v>0</v>
      </c>
      <c r="I56" s="1136">
        <f>0.4*O56</f>
        <v>0</v>
      </c>
      <c r="J56" s="1136">
        <f>0.5*O56</f>
        <v>0</v>
      </c>
      <c r="K56" s="1136">
        <f>0.6*O56</f>
        <v>0</v>
      </c>
      <c r="L56" s="1136">
        <f>0.7*O56</f>
        <v>0</v>
      </c>
      <c r="M56" s="1136">
        <f>0.8*O56</f>
        <v>0</v>
      </c>
      <c r="N56" s="1136">
        <f>0.9*O56</f>
        <v>0</v>
      </c>
      <c r="O56" s="1283"/>
      <c r="P56" s="465" t="e">
        <f>#REF!/10</f>
        <v>#REF!</v>
      </c>
      <c r="R56" s="1800"/>
      <c r="S56" s="1132">
        <v>161300</v>
      </c>
      <c r="U56" s="1133" t="s">
        <v>3227</v>
      </c>
    </row>
    <row r="57" spans="1:21" s="1132" customFormat="1" ht="12.75" customHeight="1" x14ac:dyDescent="0.2">
      <c r="B57" s="1175"/>
      <c r="C57" s="1132" t="s">
        <v>2017</v>
      </c>
      <c r="D57" s="1133" t="s">
        <v>1983</v>
      </c>
      <c r="E57" s="1132">
        <v>0</v>
      </c>
      <c r="F57" s="1136"/>
      <c r="G57" s="1136"/>
      <c r="H57" s="1136"/>
      <c r="I57" s="1136"/>
      <c r="J57" s="1136"/>
      <c r="K57" s="1136"/>
      <c r="L57" s="1136"/>
      <c r="M57" s="1136"/>
      <c r="N57" s="1136"/>
      <c r="O57" s="1283"/>
      <c r="P57" s="465" t="e">
        <f>#REF!/8</f>
        <v>#REF!</v>
      </c>
      <c r="R57" s="1800"/>
      <c r="U57" s="1133"/>
    </row>
    <row r="58" spans="1:21" x14ac:dyDescent="0.2">
      <c r="B58" s="1175"/>
      <c r="F58" s="1283"/>
      <c r="G58" s="1283"/>
      <c r="H58" s="1283"/>
      <c r="I58" s="1283"/>
      <c r="J58" s="1283"/>
      <c r="K58" s="1283"/>
      <c r="L58" s="1283"/>
      <c r="M58" s="1283"/>
      <c r="N58" s="1283"/>
      <c r="P58" s="712" t="s">
        <v>1844</v>
      </c>
      <c r="Q58" s="1807" t="s">
        <v>1982</v>
      </c>
      <c r="S58" s="689"/>
    </row>
    <row r="59" spans="1:21" s="830" customFormat="1" x14ac:dyDescent="0.2">
      <c r="A59" s="988">
        <v>12</v>
      </c>
      <c r="B59" s="1175"/>
      <c r="C59" s="1004"/>
      <c r="D59" s="1175" t="s">
        <v>1983</v>
      </c>
      <c r="E59" s="987">
        <v>0</v>
      </c>
      <c r="F59" s="1167">
        <f>0.1*O59</f>
        <v>0</v>
      </c>
      <c r="G59" s="1167">
        <f>0.2*O59</f>
        <v>0</v>
      </c>
      <c r="H59" s="1167">
        <f>0.3*O59</f>
        <v>0</v>
      </c>
      <c r="I59" s="1167">
        <f>0.4*O59</f>
        <v>0</v>
      </c>
      <c r="J59" s="1167">
        <f>0.5*O59</f>
        <v>0</v>
      </c>
      <c r="K59" s="1167">
        <f>0.6*O59</f>
        <v>0</v>
      </c>
      <c r="L59" s="1167">
        <f>0.7*O59</f>
        <v>0</v>
      </c>
      <c r="M59" s="1167">
        <f>0.8*O59</f>
        <v>0</v>
      </c>
      <c r="N59" s="1167">
        <f>0.9*O59</f>
        <v>0</v>
      </c>
      <c r="O59" s="1282"/>
      <c r="P59" s="986" t="e">
        <f>#REF!/8</f>
        <v>#REF!</v>
      </c>
      <c r="Q59" s="988"/>
      <c r="R59" s="1800"/>
      <c r="S59" s="988"/>
      <c r="T59" s="988"/>
    </row>
    <row r="60" spans="1:21" s="830" customFormat="1" x14ac:dyDescent="0.2">
      <c r="A60" s="988"/>
      <c r="B60" s="1175"/>
      <c r="C60" s="988"/>
      <c r="D60" s="830" t="s">
        <v>1842</v>
      </c>
      <c r="E60" s="988">
        <v>0</v>
      </c>
      <c r="F60" s="834"/>
      <c r="G60" s="834"/>
      <c r="H60" s="834"/>
      <c r="I60" s="834"/>
      <c r="J60" s="834"/>
      <c r="K60" s="834"/>
      <c r="L60" s="834"/>
      <c r="M60" s="834"/>
      <c r="N60" s="834"/>
      <c r="O60" s="1283"/>
      <c r="P60" s="786" t="e">
        <f>#REF!/8</f>
        <v>#REF!</v>
      </c>
      <c r="Q60" s="988"/>
      <c r="R60" s="1800"/>
      <c r="S60" s="988"/>
      <c r="T60" s="988"/>
    </row>
    <row r="61" spans="1:21" s="1175" customFormat="1" x14ac:dyDescent="0.2">
      <c r="A61" s="1283"/>
      <c r="C61" s="1283"/>
      <c r="E61" s="1283"/>
      <c r="F61" s="1167"/>
      <c r="G61" s="1167"/>
      <c r="H61" s="1167"/>
      <c r="I61" s="1167"/>
      <c r="J61" s="1167"/>
      <c r="K61" s="1167"/>
      <c r="L61" s="1167"/>
      <c r="M61" s="1167"/>
      <c r="N61" s="1167"/>
      <c r="O61" s="1283"/>
      <c r="P61" s="1408" t="s">
        <v>1843</v>
      </c>
      <c r="Q61" s="1283"/>
      <c r="R61" s="1800"/>
      <c r="S61" s="1283"/>
      <c r="T61" s="1283"/>
    </row>
    <row r="62" spans="1:21" s="1133" customFormat="1" x14ac:dyDescent="0.2">
      <c r="A62" s="1132"/>
      <c r="B62" s="1175"/>
      <c r="C62" s="1132"/>
      <c r="D62" s="1175" t="s">
        <v>1983</v>
      </c>
      <c r="E62" s="1134">
        <v>0</v>
      </c>
      <c r="F62" s="1136">
        <f>0.1*O62</f>
        <v>0</v>
      </c>
      <c r="G62" s="1136">
        <f>0.2*O62</f>
        <v>0</v>
      </c>
      <c r="H62" s="1136">
        <f>0.3*O62</f>
        <v>0</v>
      </c>
      <c r="I62" s="1136">
        <f>0.4*O62</f>
        <v>0</v>
      </c>
      <c r="J62" s="1136">
        <f>0.5*O62</f>
        <v>0</v>
      </c>
      <c r="K62" s="1136">
        <f>0.6*O62</f>
        <v>0</v>
      </c>
      <c r="L62" s="1136">
        <f>0.7*O62</f>
        <v>0</v>
      </c>
      <c r="M62" s="1136">
        <f>0.8*O62</f>
        <v>0</v>
      </c>
      <c r="N62" s="1136">
        <f>0.9*O62</f>
        <v>0</v>
      </c>
      <c r="O62" s="1282"/>
      <c r="P62" s="1135" t="e">
        <f>#REF!/8</f>
        <v>#REF!</v>
      </c>
      <c r="Q62" s="1132"/>
      <c r="R62" s="1800"/>
      <c r="S62" s="1132" t="s">
        <v>2381</v>
      </c>
      <c r="T62" s="1132"/>
    </row>
    <row r="63" spans="1:21" s="1133" customFormat="1" x14ac:dyDescent="0.2">
      <c r="A63" s="1132"/>
      <c r="B63" s="1175"/>
      <c r="C63" s="1132"/>
      <c r="E63" s="1132">
        <v>0</v>
      </c>
      <c r="F63" s="1136"/>
      <c r="G63" s="1136"/>
      <c r="H63" s="1136"/>
      <c r="I63" s="1136"/>
      <c r="J63" s="1136"/>
      <c r="K63" s="1136"/>
      <c r="L63" s="1136"/>
      <c r="M63" s="1136"/>
      <c r="N63" s="1136"/>
      <c r="O63" s="1283"/>
      <c r="P63" s="465" t="e">
        <f>#REF!/8</f>
        <v>#REF!</v>
      </c>
      <c r="Q63" s="1132"/>
      <c r="R63" s="1800"/>
      <c r="S63" s="1132"/>
      <c r="T63" s="1132"/>
    </row>
    <row r="64" spans="1:21" s="1175" customFormat="1" x14ac:dyDescent="0.2">
      <c r="A64" s="1283"/>
      <c r="C64" s="1283"/>
      <c r="E64" s="1283"/>
      <c r="F64" s="1283"/>
      <c r="G64" s="1283"/>
      <c r="H64" s="1283"/>
      <c r="I64" s="1283"/>
      <c r="J64" s="1283"/>
      <c r="K64" s="1283"/>
      <c r="L64" s="1283"/>
      <c r="M64" s="1283"/>
      <c r="N64" s="1283"/>
      <c r="O64" s="1283"/>
      <c r="P64" s="1693"/>
      <c r="Q64" s="1137" t="s">
        <v>398</v>
      </c>
      <c r="R64" s="1800"/>
      <c r="S64" s="1283" t="s">
        <v>3560</v>
      </c>
      <c r="T64" s="1283"/>
    </row>
    <row r="65" spans="1:20" s="700" customFormat="1" x14ac:dyDescent="0.2">
      <c r="A65" s="699"/>
      <c r="B65" s="1114"/>
      <c r="C65" s="699"/>
      <c r="D65" s="445" t="s">
        <v>167</v>
      </c>
      <c r="E65" s="1280"/>
      <c r="F65" s="1174"/>
      <c r="G65" s="1284"/>
      <c r="H65" s="1284"/>
      <c r="I65" s="1284"/>
      <c r="J65" s="1284"/>
      <c r="K65" s="1284"/>
      <c r="L65" s="1284"/>
      <c r="M65" s="1284"/>
      <c r="N65" s="1284"/>
      <c r="O65" s="1284"/>
      <c r="P65" s="194"/>
      <c r="Q65" s="1137">
        <f>O22+O26+O31+O47</f>
        <v>1270</v>
      </c>
      <c r="R65" s="795"/>
      <c r="S65" s="1174" t="e">
        <f>P31+P34+P41+P44+P47+P53</f>
        <v>#REF!</v>
      </c>
      <c r="T65" s="699"/>
    </row>
    <row r="66" spans="1:20" s="700" customFormat="1" x14ac:dyDescent="0.2">
      <c r="A66" s="699"/>
      <c r="B66" s="1284"/>
      <c r="C66" s="699"/>
      <c r="E66" s="1284"/>
      <c r="F66" s="1284"/>
      <c r="G66" s="1284"/>
      <c r="H66" s="1284"/>
      <c r="I66" s="1284"/>
      <c r="J66" s="1284"/>
      <c r="K66" s="1284"/>
      <c r="L66" s="1284"/>
      <c r="M66" s="1284"/>
      <c r="N66" s="1284"/>
      <c r="O66" s="1284"/>
      <c r="P66" s="699"/>
      <c r="Q66" s="1137">
        <f>O23+O27+O32+O48</f>
        <v>0</v>
      </c>
      <c r="R66" s="795"/>
      <c r="S66" s="699"/>
      <c r="T66" s="699"/>
    </row>
    <row r="67" spans="1:20" s="700" customFormat="1" ht="12.75" customHeight="1" x14ac:dyDescent="0.2">
      <c r="A67" s="699"/>
      <c r="B67" s="1284"/>
      <c r="C67" s="699"/>
      <c r="E67" s="699"/>
      <c r="F67" s="699"/>
      <c r="G67" s="699"/>
      <c r="H67" s="699"/>
      <c r="I67" s="699"/>
      <c r="J67" s="699"/>
      <c r="K67" s="699"/>
      <c r="L67" s="699"/>
      <c r="M67" s="699"/>
      <c r="N67" s="699"/>
      <c r="O67" s="1284"/>
      <c r="P67" s="699"/>
      <c r="Q67" s="699"/>
      <c r="R67" s="795"/>
      <c r="S67" s="699"/>
      <c r="T67" s="699"/>
    </row>
    <row r="68" spans="1:20" s="697" customFormat="1" ht="16.5" customHeight="1" x14ac:dyDescent="0.2">
      <c r="A68" s="711"/>
      <c r="B68" s="1058" t="e">
        <f>#REF!</f>
        <v>#REF!</v>
      </c>
      <c r="C68" s="680" t="e">
        <f>#REF!</f>
        <v>#REF!</v>
      </c>
      <c r="E68" s="711"/>
      <c r="F68" s="711"/>
      <c r="G68" s="711"/>
      <c r="H68" s="711"/>
      <c r="I68" s="711"/>
      <c r="J68" s="711"/>
      <c r="K68" s="711"/>
      <c r="L68" s="711"/>
      <c r="M68" s="711"/>
      <c r="N68" s="711"/>
      <c r="O68" s="1824"/>
      <c r="P68" s="126"/>
      <c r="Q68" s="711"/>
      <c r="R68" s="1802"/>
      <c r="S68" s="711"/>
      <c r="T68" s="711"/>
    </row>
    <row r="69" spans="1:20" s="697" customFormat="1" ht="12.75" x14ac:dyDescent="0.2">
      <c r="A69" s="711"/>
      <c r="B69" s="1550"/>
      <c r="C69" s="680" t="e">
        <f>#REF!</f>
        <v>#REF!</v>
      </c>
      <c r="D69" s="1170"/>
      <c r="E69" s="711"/>
      <c r="F69" s="711"/>
      <c r="G69" s="711"/>
      <c r="H69" s="711"/>
      <c r="I69" s="711"/>
      <c r="J69" s="711"/>
      <c r="K69" s="711"/>
      <c r="L69" s="711"/>
      <c r="M69" s="711"/>
      <c r="N69" s="711"/>
      <c r="O69" s="1824"/>
      <c r="P69" s="126"/>
      <c r="Q69" s="711"/>
      <c r="R69" s="1802"/>
      <c r="S69" s="711"/>
      <c r="T69" s="711"/>
    </row>
    <row r="70" spans="1:20" s="697" customFormat="1" ht="12.75" x14ac:dyDescent="0.2">
      <c r="A70" s="711"/>
      <c r="B70" s="1550"/>
      <c r="C70" s="680" t="e">
        <f>#REF!</f>
        <v>#REF!</v>
      </c>
      <c r="D70" s="1170"/>
      <c r="E70" s="711"/>
      <c r="F70" s="711"/>
      <c r="G70" s="711"/>
      <c r="H70" s="711"/>
      <c r="I70" s="711"/>
      <c r="J70" s="711"/>
      <c r="K70" s="711"/>
      <c r="L70" s="711"/>
      <c r="M70" s="711"/>
      <c r="N70" s="711"/>
      <c r="O70" s="1824"/>
      <c r="P70" s="126"/>
      <c r="Q70" s="711"/>
      <c r="R70" s="1802"/>
      <c r="S70" s="711"/>
      <c r="T70" s="711"/>
    </row>
    <row r="71" spans="1:20" s="697" customFormat="1" ht="12.75" x14ac:dyDescent="0.2">
      <c r="A71" s="716"/>
      <c r="B71" s="1550"/>
      <c r="C71" s="680"/>
      <c r="E71" s="716"/>
      <c r="F71" s="716"/>
      <c r="G71" s="716"/>
      <c r="H71" s="716"/>
      <c r="I71" s="716"/>
      <c r="J71" s="716"/>
      <c r="K71" s="716"/>
      <c r="L71" s="716"/>
      <c r="M71" s="716"/>
      <c r="N71" s="716"/>
      <c r="O71" s="1824"/>
      <c r="P71" s="126"/>
      <c r="Q71" s="716"/>
      <c r="R71" s="1802"/>
      <c r="S71" s="716"/>
      <c r="T71" s="716"/>
    </row>
    <row r="72" spans="1:20" s="697" customFormat="1" ht="12.75" x14ac:dyDescent="0.2">
      <c r="A72" s="711"/>
      <c r="B72" s="1550"/>
      <c r="C72" s="711"/>
      <c r="E72" s="711"/>
      <c r="F72" s="711"/>
      <c r="G72" s="711"/>
      <c r="H72" s="711"/>
      <c r="I72" s="711"/>
      <c r="J72" s="711"/>
      <c r="K72" s="711"/>
      <c r="L72" s="711"/>
      <c r="M72" s="711"/>
      <c r="N72" s="711"/>
      <c r="O72" s="1824"/>
      <c r="P72" s="126"/>
      <c r="Q72" s="711"/>
      <c r="R72" s="1802"/>
      <c r="S72" s="711"/>
      <c r="T72" s="711"/>
    </row>
    <row r="73" spans="1:20" s="697" customFormat="1" ht="12.75" x14ac:dyDescent="0.2">
      <c r="B73" s="1169" t="e">
        <f>#REF!</f>
        <v>#REF!</v>
      </c>
      <c r="C73" s="711"/>
      <c r="E73" s="711"/>
      <c r="G73" s="711"/>
      <c r="H73" s="711"/>
      <c r="I73" s="711"/>
      <c r="J73" s="711"/>
      <c r="K73" s="711"/>
      <c r="L73" s="711"/>
      <c r="M73" s="711"/>
      <c r="N73" s="711"/>
      <c r="O73" s="1824"/>
      <c r="P73" s="126"/>
      <c r="Q73" s="711"/>
      <c r="R73" s="1802"/>
      <c r="S73" s="711"/>
      <c r="T73" s="711"/>
    </row>
    <row r="74" spans="1:20" s="697" customFormat="1" ht="12.75" x14ac:dyDescent="0.2">
      <c r="B74" s="1169" t="e">
        <f>#REF!</f>
        <v>#REF!</v>
      </c>
      <c r="E74" s="711"/>
      <c r="G74" s="711"/>
      <c r="H74" s="711"/>
      <c r="I74" s="711"/>
      <c r="J74" s="711"/>
      <c r="L74" s="711"/>
      <c r="M74" s="711"/>
      <c r="N74" s="711"/>
      <c r="O74" s="1058" t="e">
        <f>#REF!</f>
        <v>#REF!</v>
      </c>
      <c r="P74" s="126"/>
      <c r="Q74" s="711"/>
      <c r="R74" s="1802"/>
      <c r="S74" s="711"/>
      <c r="T74" s="711"/>
    </row>
    <row r="75" spans="1:20" s="697" customFormat="1" ht="12.75" x14ac:dyDescent="0.2">
      <c r="A75" s="711"/>
      <c r="B75" s="1550"/>
      <c r="C75" s="711"/>
      <c r="E75" s="711"/>
      <c r="F75" s="711"/>
      <c r="G75" s="711"/>
      <c r="H75" s="711"/>
      <c r="I75" s="711"/>
      <c r="J75" s="711"/>
      <c r="L75" s="711"/>
      <c r="M75" s="711"/>
      <c r="N75" s="711"/>
      <c r="O75" s="1058"/>
      <c r="P75" s="126"/>
      <c r="Q75" s="711"/>
      <c r="R75" s="1802"/>
      <c r="S75" s="711"/>
      <c r="T75" s="711"/>
    </row>
    <row r="76" spans="1:20" s="146" customFormat="1" ht="12.75" customHeight="1" x14ac:dyDescent="0.2">
      <c r="A76" s="142"/>
      <c r="B76" s="1041"/>
      <c r="C76" s="142"/>
      <c r="E76" s="164"/>
      <c r="F76" s="145"/>
      <c r="G76" s="164"/>
      <c r="H76" s="145"/>
      <c r="I76" s="145"/>
      <c r="J76" s="145"/>
      <c r="K76" s="145"/>
      <c r="L76" s="145"/>
      <c r="M76" s="145"/>
      <c r="N76" s="145"/>
      <c r="O76" s="145"/>
      <c r="P76" s="142"/>
      <c r="Q76" s="142"/>
      <c r="R76" s="1806"/>
      <c r="S76" s="142"/>
      <c r="T76" s="142"/>
    </row>
    <row r="77" spans="1:20" s="146" customFormat="1" ht="12.75" customHeight="1" x14ac:dyDescent="0.2">
      <c r="A77" s="142"/>
      <c r="B77" s="1041"/>
      <c r="C77" s="142"/>
      <c r="E77" s="144"/>
      <c r="F77" s="144"/>
      <c r="G77" s="144"/>
      <c r="H77" s="144"/>
      <c r="I77" s="144"/>
      <c r="J77" s="144"/>
      <c r="K77" s="144"/>
      <c r="L77" s="144"/>
      <c r="M77" s="144"/>
      <c r="N77" s="144"/>
      <c r="O77" s="873"/>
      <c r="P77" s="142"/>
      <c r="Q77" s="142"/>
      <c r="R77" s="1806"/>
      <c r="S77" s="142"/>
      <c r="T77" s="142"/>
    </row>
    <row r="78" spans="1:20" s="697" customFormat="1" ht="12.75" customHeight="1" x14ac:dyDescent="0.2">
      <c r="A78" s="711"/>
      <c r="B78" s="1550"/>
      <c r="C78" s="711"/>
      <c r="E78" s="711"/>
      <c r="F78" s="711"/>
      <c r="G78" s="711"/>
      <c r="H78" s="711"/>
      <c r="I78" s="711"/>
      <c r="J78" s="711"/>
      <c r="L78" s="711"/>
      <c r="M78" s="711"/>
      <c r="N78" s="711"/>
      <c r="O78" s="1058"/>
      <c r="P78" s="126"/>
      <c r="Q78" s="711"/>
      <c r="R78" s="1802"/>
      <c r="S78" s="711"/>
      <c r="T78" s="711"/>
    </row>
    <row r="79" spans="1:20" s="697" customFormat="1" ht="12.75" x14ac:dyDescent="0.2">
      <c r="A79" s="711"/>
      <c r="B79" s="1550"/>
      <c r="C79" s="711"/>
      <c r="E79" s="711"/>
      <c r="F79" s="711"/>
      <c r="G79" s="711"/>
      <c r="H79" s="711"/>
      <c r="I79" s="711"/>
      <c r="J79" s="711"/>
      <c r="K79" s="711"/>
      <c r="L79" s="711"/>
      <c r="M79" s="711"/>
      <c r="N79" s="711"/>
      <c r="O79" s="1058"/>
      <c r="P79" s="126"/>
      <c r="Q79" s="711"/>
      <c r="R79" s="1802"/>
      <c r="S79" s="711"/>
      <c r="T79" s="711"/>
    </row>
    <row r="80" spans="1:20" s="697" customFormat="1" ht="12.75" x14ac:dyDescent="0.2">
      <c r="A80" s="711"/>
      <c r="B80" s="1550"/>
      <c r="C80" s="711"/>
      <c r="E80" s="711"/>
      <c r="F80" s="711"/>
      <c r="G80" s="711"/>
      <c r="H80" s="711"/>
      <c r="I80" s="711"/>
      <c r="J80" s="711"/>
      <c r="K80" s="711"/>
      <c r="L80" s="711"/>
      <c r="M80" s="711"/>
      <c r="N80" s="711"/>
      <c r="O80" s="1058"/>
      <c r="P80" s="126"/>
      <c r="Q80" s="711"/>
      <c r="R80" s="1802"/>
      <c r="S80" s="711"/>
      <c r="T80" s="711"/>
    </row>
    <row r="81" spans="1:20" s="697" customFormat="1" ht="12.75" x14ac:dyDescent="0.2">
      <c r="A81" s="711"/>
      <c r="B81" s="1550"/>
      <c r="C81" s="711"/>
      <c r="E81" s="711"/>
      <c r="F81" s="711"/>
      <c r="G81" s="711"/>
      <c r="H81" s="711"/>
      <c r="I81" s="711"/>
      <c r="J81" s="711"/>
      <c r="K81" s="711"/>
      <c r="L81" s="711"/>
      <c r="M81" s="711"/>
      <c r="N81" s="711"/>
      <c r="O81" s="1824"/>
      <c r="P81" s="126"/>
      <c r="Q81" s="711"/>
      <c r="R81" s="1802"/>
      <c r="S81" s="711"/>
      <c r="T81" s="711"/>
    </row>
    <row r="82" spans="1:20" s="697" customFormat="1" ht="12.75" x14ac:dyDescent="0.2">
      <c r="A82" s="711"/>
      <c r="B82" s="1550"/>
      <c r="C82" s="711"/>
      <c r="E82" s="711"/>
      <c r="F82" s="711"/>
      <c r="G82" s="711"/>
      <c r="H82" s="711"/>
      <c r="I82" s="711"/>
      <c r="J82" s="711"/>
      <c r="K82" s="711"/>
      <c r="L82" s="711"/>
      <c r="M82" s="711"/>
      <c r="N82" s="711"/>
      <c r="O82" s="1824"/>
      <c r="P82" s="126"/>
      <c r="Q82" s="711"/>
      <c r="R82" s="1802"/>
      <c r="S82" s="711"/>
      <c r="T82" s="711"/>
    </row>
    <row r="83" spans="1:20" s="697" customFormat="1" ht="12.75" x14ac:dyDescent="0.2">
      <c r="A83" s="711"/>
      <c r="B83" s="1550"/>
      <c r="C83" s="711"/>
      <c r="E83" s="711"/>
      <c r="F83" s="711"/>
      <c r="G83" s="711"/>
      <c r="H83" s="711"/>
      <c r="I83" s="711"/>
      <c r="J83" s="711"/>
      <c r="K83" s="711"/>
      <c r="L83" s="711"/>
      <c r="M83" s="711"/>
      <c r="N83" s="711"/>
      <c r="O83" s="1824"/>
      <c r="P83" s="126"/>
      <c r="Q83" s="711"/>
      <c r="R83" s="1802"/>
      <c r="S83" s="711"/>
      <c r="T83" s="711"/>
    </row>
    <row r="84" spans="1:20" s="697" customFormat="1" ht="12.75" x14ac:dyDescent="0.2">
      <c r="A84" s="711"/>
      <c r="B84" s="1550"/>
      <c r="C84" s="711"/>
      <c r="E84" s="711"/>
      <c r="F84" s="711"/>
      <c r="G84" s="711"/>
      <c r="H84" s="711"/>
      <c r="I84" s="711"/>
      <c r="J84" s="711"/>
      <c r="K84" s="711"/>
      <c r="L84" s="711"/>
      <c r="M84" s="711"/>
      <c r="N84" s="711"/>
      <c r="O84" s="1824"/>
      <c r="P84" s="126"/>
      <c r="Q84" s="711"/>
      <c r="R84" s="1802"/>
      <c r="S84" s="711"/>
      <c r="T84" s="711"/>
    </row>
    <row r="85" spans="1:20" s="697" customFormat="1" ht="12.75" x14ac:dyDescent="0.2">
      <c r="A85" s="711"/>
      <c r="B85" s="1550"/>
      <c r="C85" s="711"/>
      <c r="E85" s="711"/>
      <c r="F85" s="711"/>
      <c r="G85" s="711"/>
      <c r="H85" s="711"/>
      <c r="I85" s="711"/>
      <c r="J85" s="711"/>
      <c r="K85" s="711"/>
      <c r="L85" s="711"/>
      <c r="M85" s="711"/>
      <c r="N85" s="711"/>
      <c r="O85" s="1824"/>
      <c r="P85" s="126"/>
      <c r="Q85" s="711"/>
      <c r="R85" s="1802"/>
      <c r="S85" s="711"/>
      <c r="T85" s="711"/>
    </row>
  </sheetData>
  <mergeCells count="3">
    <mergeCell ref="A8:O8"/>
    <mergeCell ref="A9:O9"/>
    <mergeCell ref="A10:O10"/>
  </mergeCells>
  <phoneticPr fontId="0" type="noConversion"/>
  <pageMargins left="0.39370078740157483" right="0.39370078740157483" top="0.19685039370078741" bottom="0.39370078740157483" header="0.51181102362204722" footer="0.51181102362204722"/>
  <pageSetup paperSize="9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8"/>
  <sheetViews>
    <sheetView zoomScaleNormal="100" zoomScaleSheetLayoutView="100" workbookViewId="0">
      <pane xSplit="4" ySplit="17" topLeftCell="E18" activePane="bottomRight" state="frozen"/>
      <selection activeCell="P87" sqref="P87"/>
      <selection pane="topRight" activeCell="P87" sqref="P87"/>
      <selection pane="bottomLeft" activeCell="P87" sqref="P87"/>
      <selection pane="bottomRight" activeCell="W45" sqref="W45"/>
    </sheetView>
  </sheetViews>
  <sheetFormatPr defaultRowHeight="12" x14ac:dyDescent="0.2"/>
  <cols>
    <col min="1" max="1" width="4.7109375" style="10" customWidth="1"/>
    <col min="2" max="2" width="18.85546875" style="1159" customWidth="1"/>
    <col min="3" max="3" width="12.85546875" style="10" customWidth="1"/>
    <col min="4" max="4" width="23" style="12" customWidth="1"/>
    <col min="5" max="15" width="7.42578125" style="10" customWidth="1"/>
    <col min="16" max="16" width="6.42578125" style="621" customWidth="1"/>
    <col min="17" max="17" width="7.28515625" style="10" customWidth="1"/>
    <col min="18" max="18" width="7.140625" style="28" customWidth="1"/>
    <col min="19" max="19" width="8.28515625" style="10" customWidth="1"/>
    <col min="20" max="20" width="6.42578125" style="10" customWidth="1"/>
    <col min="21" max="21" width="12.140625" style="12" customWidth="1"/>
    <col min="22" max="16384" width="9.140625" style="12"/>
  </cols>
  <sheetData>
    <row r="1" spans="1:21" s="101" customFormat="1" ht="12.75" x14ac:dyDescent="0.2">
      <c r="A1" s="101" t="e">
        <f>#REF!</f>
        <v>#REF!</v>
      </c>
      <c r="B1" s="1074"/>
      <c r="E1" s="101" t="e">
        <f>#REF!</f>
        <v>#REF!</v>
      </c>
      <c r="J1" s="99" t="e">
        <f>#REF!</f>
        <v>#REF!</v>
      </c>
      <c r="P1" s="628"/>
      <c r="Q1" s="604" t="s">
        <v>2004</v>
      </c>
      <c r="S1" s="569"/>
      <c r="T1" s="569"/>
      <c r="U1" s="725"/>
    </row>
    <row r="2" spans="1:21" s="101" customFormat="1" ht="12.75" x14ac:dyDescent="0.2">
      <c r="A2" s="101" t="e">
        <f>#REF!</f>
        <v>#REF!</v>
      </c>
      <c r="B2" s="1074"/>
      <c r="E2" s="101" t="e">
        <f>#REF!</f>
        <v>#REF!</v>
      </c>
      <c r="F2" s="196"/>
      <c r="G2" s="569"/>
      <c r="J2" s="99" t="e">
        <f>#REF!</f>
        <v>#REF!</v>
      </c>
      <c r="L2" s="90"/>
      <c r="M2" s="90"/>
      <c r="N2" s="90"/>
      <c r="P2" s="631"/>
      <c r="Q2" s="569"/>
      <c r="R2" s="87"/>
      <c r="S2" s="569"/>
      <c r="T2" s="569"/>
    </row>
    <row r="3" spans="1:21" s="101" customFormat="1" ht="12.75" x14ac:dyDescent="0.2">
      <c r="A3" s="101" t="e">
        <f>#REF!</f>
        <v>#REF!</v>
      </c>
      <c r="B3" s="1074"/>
      <c r="E3" s="101" t="e">
        <f>#REF!</f>
        <v>#REF!</v>
      </c>
      <c r="F3" s="196"/>
      <c r="G3" s="569"/>
      <c r="J3" s="99" t="e">
        <f>#REF!</f>
        <v>#REF!</v>
      </c>
      <c r="L3" s="90"/>
      <c r="M3" s="90"/>
      <c r="N3" s="90"/>
      <c r="P3" s="631"/>
      <c r="Q3" s="1014" t="s">
        <v>2006</v>
      </c>
      <c r="R3" s="87"/>
      <c r="S3" s="569"/>
      <c r="T3" s="569"/>
    </row>
    <row r="4" spans="1:21" s="101" customFormat="1" ht="12.75" x14ac:dyDescent="0.2">
      <c r="A4" s="101" t="e">
        <f>#REF!</f>
        <v>#REF!</v>
      </c>
      <c r="B4" s="1074"/>
      <c r="E4" s="101" t="e">
        <f>#REF!</f>
        <v>#REF!</v>
      </c>
      <c r="F4" s="569"/>
      <c r="G4" s="569"/>
      <c r="J4" s="99" t="e">
        <f>#REF!</f>
        <v>#REF!</v>
      </c>
      <c r="L4" s="90"/>
      <c r="M4" s="90"/>
      <c r="N4" s="90"/>
      <c r="P4" s="631"/>
      <c r="Q4" s="569"/>
      <c r="R4" s="87"/>
      <c r="S4" s="569"/>
      <c r="T4" s="569"/>
    </row>
    <row r="5" spans="1:21" s="101" customFormat="1" ht="12.75" x14ac:dyDescent="0.2">
      <c r="A5" s="101" t="e">
        <f>#REF!</f>
        <v>#REF!</v>
      </c>
      <c r="B5" s="1074"/>
      <c r="E5" s="101" t="e">
        <f>#REF!</f>
        <v>#REF!</v>
      </c>
      <c r="F5" s="569"/>
      <c r="G5" s="569"/>
      <c r="J5" s="99" t="e">
        <f>#REF!</f>
        <v>#REF!</v>
      </c>
      <c r="L5" s="90"/>
      <c r="M5" s="90"/>
      <c r="N5" s="90"/>
      <c r="P5" s="631"/>
      <c r="Q5" s="569"/>
      <c r="R5" s="87"/>
      <c r="S5" s="569"/>
      <c r="T5" s="569"/>
    </row>
    <row r="6" spans="1:21" s="101" customFormat="1" ht="12.75" x14ac:dyDescent="0.2">
      <c r="A6" s="101" t="e">
        <f>#REF!</f>
        <v>#REF!</v>
      </c>
      <c r="B6" s="1074"/>
      <c r="E6" s="101" t="e">
        <f>#REF!</f>
        <v>#REF!</v>
      </c>
      <c r="F6" s="569"/>
      <c r="G6" s="569"/>
      <c r="J6" s="99" t="e">
        <f>#REF!</f>
        <v>#REF!</v>
      </c>
      <c r="L6" s="90"/>
      <c r="M6" s="90"/>
      <c r="N6" s="90"/>
      <c r="P6" s="631"/>
      <c r="Q6" s="569"/>
      <c r="R6" s="87"/>
      <c r="S6" s="569"/>
      <c r="T6" s="569"/>
    </row>
    <row r="7" spans="1:21" s="101" customFormat="1" ht="12.75" x14ac:dyDescent="0.2">
      <c r="A7" s="84"/>
      <c r="B7" s="1059"/>
      <c r="C7" s="84"/>
      <c r="E7" s="569"/>
      <c r="F7" s="569"/>
      <c r="G7" s="569"/>
      <c r="H7" s="569"/>
      <c r="J7" s="569"/>
      <c r="K7" s="569"/>
      <c r="L7" s="569"/>
      <c r="M7" s="569"/>
      <c r="N7" s="569"/>
      <c r="O7" s="569"/>
      <c r="P7" s="631"/>
      <c r="Q7" s="569"/>
      <c r="R7" s="87"/>
      <c r="S7" s="569"/>
      <c r="T7" s="569"/>
    </row>
    <row r="8" spans="1:21" s="80" customFormat="1" ht="12.75" x14ac:dyDescent="0.2">
      <c r="A8" s="2353" t="s">
        <v>162</v>
      </c>
      <c r="B8" s="2353"/>
      <c r="C8" s="2353"/>
      <c r="D8" s="2353"/>
      <c r="E8" s="2353"/>
      <c r="F8" s="2353"/>
      <c r="G8" s="2353"/>
      <c r="H8" s="2353"/>
      <c r="I8" s="2353"/>
      <c r="J8" s="2353"/>
      <c r="K8" s="2353"/>
      <c r="L8" s="2353"/>
      <c r="M8" s="2353"/>
      <c r="N8" s="2353"/>
      <c r="O8" s="2353"/>
      <c r="P8" s="640"/>
      <c r="Q8" s="436"/>
      <c r="R8" s="436"/>
      <c r="S8" s="569"/>
      <c r="T8" s="569"/>
    </row>
    <row r="9" spans="1:21" s="80" customFormat="1" ht="12.75" x14ac:dyDescent="0.2">
      <c r="A9" s="2354" t="e">
        <f>#REF!</f>
        <v>#REF!</v>
      </c>
      <c r="B9" s="2354"/>
      <c r="C9" s="2354"/>
      <c r="D9" s="2354"/>
      <c r="E9" s="2354"/>
      <c r="F9" s="2354"/>
      <c r="G9" s="2354"/>
      <c r="H9" s="2354"/>
      <c r="I9" s="2354"/>
      <c r="J9" s="2354"/>
      <c r="K9" s="2354"/>
      <c r="L9" s="2354"/>
      <c r="M9" s="2354"/>
      <c r="N9" s="2354"/>
      <c r="O9" s="2354"/>
      <c r="P9" s="641"/>
      <c r="Q9" s="264"/>
      <c r="R9" s="264"/>
      <c r="S9" s="569"/>
      <c r="T9" s="569"/>
    </row>
    <row r="10" spans="1:21" s="80" customFormat="1" ht="12.75" x14ac:dyDescent="0.2">
      <c r="A10" s="2355" t="s">
        <v>774</v>
      </c>
      <c r="B10" s="2355"/>
      <c r="C10" s="2355"/>
      <c r="D10" s="2355"/>
      <c r="E10" s="2355"/>
      <c r="F10" s="2355"/>
      <c r="G10" s="2355"/>
      <c r="H10" s="2355"/>
      <c r="I10" s="2355"/>
      <c r="J10" s="2355"/>
      <c r="K10" s="2355"/>
      <c r="L10" s="2355"/>
      <c r="M10" s="2355"/>
      <c r="N10" s="2355"/>
      <c r="O10" s="2355"/>
      <c r="P10" s="641"/>
      <c r="Q10" s="264"/>
      <c r="R10" s="264"/>
      <c r="S10" s="569"/>
      <c r="T10" s="569"/>
    </row>
    <row r="11" spans="1:21" s="41" customFormat="1" ht="12.75" customHeight="1" x14ac:dyDescent="0.25">
      <c r="A11" s="43"/>
      <c r="B11" s="838"/>
      <c r="C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642"/>
      <c r="Q11" s="43"/>
      <c r="R11" s="62"/>
      <c r="S11" s="43"/>
      <c r="T11" s="43"/>
    </row>
    <row r="12" spans="1:21" x14ac:dyDescent="0.2">
      <c r="A12" s="37" t="s">
        <v>156</v>
      </c>
      <c r="B12" s="1156" t="s">
        <v>310</v>
      </c>
      <c r="C12" s="37" t="s">
        <v>163</v>
      </c>
      <c r="D12" s="37" t="s">
        <v>121</v>
      </c>
      <c r="E12" s="37" t="s">
        <v>325</v>
      </c>
      <c r="F12" s="49"/>
      <c r="G12" s="45"/>
      <c r="H12" s="45"/>
      <c r="I12" s="46"/>
      <c r="J12" s="47"/>
      <c r="K12" s="48"/>
      <c r="L12" s="49"/>
      <c r="M12" s="45"/>
      <c r="N12" s="45"/>
      <c r="O12" s="50"/>
    </row>
    <row r="13" spans="1:21" x14ac:dyDescent="0.2">
      <c r="A13" s="38" t="s">
        <v>275</v>
      </c>
      <c r="B13" s="1157"/>
      <c r="C13" s="38" t="s">
        <v>378</v>
      </c>
      <c r="D13" s="38" t="s">
        <v>309</v>
      </c>
      <c r="E13" s="38" t="s">
        <v>311</v>
      </c>
      <c r="F13" s="575"/>
      <c r="G13" s="575"/>
      <c r="H13" s="12"/>
      <c r="I13" s="102"/>
      <c r="J13" s="575" t="e">
        <f>#REF!</f>
        <v>#REF!</v>
      </c>
      <c r="K13" s="575"/>
      <c r="L13" s="575"/>
      <c r="M13" s="575"/>
      <c r="N13" s="575"/>
      <c r="O13" s="52"/>
    </row>
    <row r="14" spans="1:21" x14ac:dyDescent="0.2">
      <c r="A14" s="38"/>
      <c r="B14" s="1157"/>
      <c r="C14" s="38"/>
      <c r="D14" s="38" t="s">
        <v>306</v>
      </c>
      <c r="E14" s="106" t="s">
        <v>326</v>
      </c>
      <c r="F14" s="575"/>
      <c r="G14" s="575"/>
      <c r="H14" s="575"/>
      <c r="I14" s="575"/>
      <c r="J14" s="575" t="e">
        <f>#REF!</f>
        <v>#REF!</v>
      </c>
      <c r="K14" s="575"/>
      <c r="L14" s="575"/>
      <c r="M14" s="575"/>
      <c r="N14" s="575"/>
      <c r="O14" s="52"/>
    </row>
    <row r="15" spans="1:21" x14ac:dyDescent="0.2">
      <c r="A15" s="38"/>
      <c r="B15" s="1157"/>
      <c r="C15" s="38"/>
      <c r="D15" s="38"/>
      <c r="E15" s="38" t="s">
        <v>327</v>
      </c>
      <c r="F15" s="574"/>
      <c r="G15" s="574"/>
      <c r="H15" s="103"/>
      <c r="I15" s="574"/>
      <c r="K15" s="574"/>
      <c r="L15" s="574"/>
      <c r="M15" s="574"/>
      <c r="N15" s="574"/>
      <c r="O15" s="55"/>
    </row>
    <row r="16" spans="1:21" x14ac:dyDescent="0.2">
      <c r="A16" s="39"/>
      <c r="B16" s="835"/>
      <c r="C16" s="39"/>
      <c r="D16" s="39"/>
      <c r="E16" s="39" t="s">
        <v>165</v>
      </c>
      <c r="F16" s="104" t="s">
        <v>66</v>
      </c>
      <c r="G16" s="104" t="s">
        <v>67</v>
      </c>
      <c r="H16" s="104" t="s">
        <v>68</v>
      </c>
      <c r="I16" s="104" t="s">
        <v>69</v>
      </c>
      <c r="J16" s="104" t="s">
        <v>70</v>
      </c>
      <c r="K16" s="104" t="s">
        <v>71</v>
      </c>
      <c r="L16" s="104" t="s">
        <v>72</v>
      </c>
      <c r="M16" s="104" t="s">
        <v>73</v>
      </c>
      <c r="N16" s="104" t="s">
        <v>74</v>
      </c>
      <c r="O16" s="104" t="s">
        <v>75</v>
      </c>
      <c r="P16" s="643" t="s">
        <v>397</v>
      </c>
      <c r="Q16" s="37" t="s">
        <v>284</v>
      </c>
      <c r="R16" s="130" t="s">
        <v>106</v>
      </c>
      <c r="S16" s="37" t="s">
        <v>286</v>
      </c>
      <c r="T16" s="37" t="s">
        <v>158</v>
      </c>
    </row>
    <row r="17" spans="1:21" x14ac:dyDescent="0.2">
      <c r="A17" s="40">
        <v>1</v>
      </c>
      <c r="B17" s="836">
        <f>A17+1</f>
        <v>2</v>
      </c>
      <c r="C17" s="40">
        <f>B17+1</f>
        <v>3</v>
      </c>
      <c r="D17" s="40">
        <f>C17+1</f>
        <v>4</v>
      </c>
      <c r="E17" s="40">
        <f>D17+1</f>
        <v>5</v>
      </c>
      <c r="F17" s="40">
        <f>E17+1</f>
        <v>6</v>
      </c>
      <c r="G17" s="40">
        <f t="shared" ref="G17:O17" si="0">F17+1</f>
        <v>7</v>
      </c>
      <c r="H17" s="40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40">
        <f t="shared" si="0"/>
        <v>15</v>
      </c>
      <c r="P17" s="629"/>
      <c r="Q17" s="40"/>
      <c r="R17" s="40"/>
      <c r="S17" s="39"/>
      <c r="T17" s="39"/>
    </row>
    <row r="18" spans="1:21" x14ac:dyDescent="0.2">
      <c r="A18" s="575"/>
      <c r="B18" s="1161"/>
      <c r="C18" s="575"/>
      <c r="D18" s="575"/>
      <c r="E18" s="575"/>
      <c r="F18" s="575"/>
      <c r="G18" s="575"/>
      <c r="H18" s="575"/>
      <c r="I18" s="575"/>
      <c r="J18" s="575"/>
      <c r="K18" s="575"/>
      <c r="L18" s="575"/>
      <c r="M18" s="575"/>
      <c r="N18" s="575"/>
      <c r="O18" s="575"/>
    </row>
    <row r="19" spans="1:21" x14ac:dyDescent="0.2">
      <c r="B19" s="844" t="s">
        <v>775</v>
      </c>
      <c r="C19" s="686" t="s">
        <v>1831</v>
      </c>
      <c r="D19" s="124"/>
    </row>
    <row r="20" spans="1:21" x14ac:dyDescent="0.2">
      <c r="C20" s="685" t="s">
        <v>771</v>
      </c>
      <c r="R20" s="325"/>
    </row>
    <row r="21" spans="1:21" x14ac:dyDescent="0.2">
      <c r="B21" s="844" t="s">
        <v>644</v>
      </c>
      <c r="C21" s="678" t="s">
        <v>772</v>
      </c>
      <c r="R21" s="325"/>
    </row>
    <row r="22" spans="1:21" x14ac:dyDescent="0.2">
      <c r="R22" s="325"/>
    </row>
    <row r="23" spans="1:21" x14ac:dyDescent="0.2">
      <c r="A23" s="10">
        <v>1</v>
      </c>
      <c r="B23" s="746" t="s">
        <v>38</v>
      </c>
      <c r="C23" s="10" t="s">
        <v>39</v>
      </c>
      <c r="D23" s="169" t="s">
        <v>37</v>
      </c>
      <c r="E23" s="27">
        <v>25.1</v>
      </c>
      <c r="F23" s="56">
        <f>0.1*O23</f>
        <v>34</v>
      </c>
      <c r="G23" s="56">
        <f>0.2*O23</f>
        <v>68</v>
      </c>
      <c r="H23" s="56">
        <f>0.3*O23</f>
        <v>101</v>
      </c>
      <c r="I23" s="56">
        <f>0.4*O23</f>
        <v>135</v>
      </c>
      <c r="J23" s="56">
        <f>0.5*O23</f>
        <v>169</v>
      </c>
      <c r="K23" s="56">
        <f>0.6*O23</f>
        <v>203</v>
      </c>
      <c r="L23" s="56">
        <f>0.7*O23</f>
        <v>237</v>
      </c>
      <c r="M23" s="56">
        <f>0.8*O23</f>
        <v>270</v>
      </c>
      <c r="N23" s="56">
        <f>0.9*O23</f>
        <v>304</v>
      </c>
      <c r="O23" s="56">
        <v>338</v>
      </c>
      <c r="P23" s="160">
        <f>R23-E23</f>
        <v>312</v>
      </c>
      <c r="R23" s="10">
        <v>337</v>
      </c>
      <c r="S23" s="460" t="s">
        <v>573</v>
      </c>
      <c r="T23" s="452" t="s">
        <v>576</v>
      </c>
      <c r="U23" s="400" t="s">
        <v>819</v>
      </c>
    </row>
    <row r="24" spans="1:21" x14ac:dyDescent="0.2">
      <c r="B24" s="1153"/>
      <c r="D24" s="169" t="s">
        <v>574</v>
      </c>
      <c r="E24" s="10">
        <v>16.399999999999999</v>
      </c>
      <c r="F24" s="33">
        <f>0.1*O24</f>
        <v>31</v>
      </c>
      <c r="G24" s="33">
        <f>0.2*O24</f>
        <v>61</v>
      </c>
      <c r="H24" s="33">
        <f>0.3*O24</f>
        <v>92</v>
      </c>
      <c r="I24" s="33">
        <f>0.4*O24</f>
        <v>123</v>
      </c>
      <c r="J24" s="33">
        <f>0.5*O24</f>
        <v>154</v>
      </c>
      <c r="K24" s="33">
        <f>0.6*O24</f>
        <v>184</v>
      </c>
      <c r="L24" s="33">
        <f>0.7*O24</f>
        <v>215</v>
      </c>
      <c r="M24" s="33">
        <f>0.8*O24</f>
        <v>246</v>
      </c>
      <c r="N24" s="33">
        <f>0.9*O24</f>
        <v>276</v>
      </c>
      <c r="O24" s="33">
        <v>307</v>
      </c>
      <c r="P24" s="627"/>
      <c r="R24" s="10">
        <v>307</v>
      </c>
      <c r="S24" s="460"/>
      <c r="T24" s="452" t="s">
        <v>821</v>
      </c>
      <c r="U24" s="10"/>
    </row>
    <row r="25" spans="1:21" x14ac:dyDescent="0.2">
      <c r="B25" s="1153"/>
      <c r="D25" s="169"/>
      <c r="O25" s="33"/>
      <c r="P25" s="593"/>
      <c r="R25" s="10"/>
      <c r="S25" s="460"/>
      <c r="T25" s="452"/>
      <c r="U25" s="10"/>
    </row>
    <row r="26" spans="1:21" x14ac:dyDescent="0.2">
      <c r="A26" s="10">
        <v>2</v>
      </c>
      <c r="B26" s="746" t="s">
        <v>1092</v>
      </c>
      <c r="C26" s="10" t="s">
        <v>645</v>
      </c>
      <c r="D26" s="169" t="str">
        <f>D23</f>
        <v>ГПП 110 кВ ВОМЗ</v>
      </c>
      <c r="E26" s="27">
        <v>0</v>
      </c>
      <c r="F26" s="56">
        <f>0.1*O26</f>
        <v>11</v>
      </c>
      <c r="G26" s="56">
        <f>0.2*O26</f>
        <v>22</v>
      </c>
      <c r="H26" s="56">
        <f>0.3*O26</f>
        <v>33</v>
      </c>
      <c r="I26" s="56">
        <f>0.4*O26</f>
        <v>44</v>
      </c>
      <c r="J26" s="56">
        <f>0.5*O26</f>
        <v>55</v>
      </c>
      <c r="K26" s="56">
        <f>0.6*O26</f>
        <v>65</v>
      </c>
      <c r="L26" s="56">
        <f>0.7*O26</f>
        <v>76</v>
      </c>
      <c r="M26" s="56">
        <f>0.8*O26</f>
        <v>87</v>
      </c>
      <c r="N26" s="56">
        <f>0.9*O26</f>
        <v>98</v>
      </c>
      <c r="O26" s="56">
        <v>109</v>
      </c>
      <c r="P26" s="627">
        <f>'ВОМЗ-2'!O32/12</f>
        <v>0</v>
      </c>
      <c r="Q26" s="401"/>
      <c r="R26" s="10">
        <v>110</v>
      </c>
      <c r="S26" s="460" t="s">
        <v>573</v>
      </c>
      <c r="T26" s="452"/>
      <c r="U26" s="10"/>
    </row>
    <row r="27" spans="1:21" x14ac:dyDescent="0.2">
      <c r="B27" s="1153"/>
      <c r="D27" s="251" t="s">
        <v>575</v>
      </c>
      <c r="E27" s="10">
        <v>0</v>
      </c>
      <c r="F27" s="33">
        <f>0.1*O27</f>
        <v>3</v>
      </c>
      <c r="G27" s="33">
        <f>0.2*O27</f>
        <v>6</v>
      </c>
      <c r="H27" s="33">
        <f>0.3*O27</f>
        <v>10</v>
      </c>
      <c r="I27" s="33">
        <f>0.4*O27</f>
        <v>13</v>
      </c>
      <c r="J27" s="33">
        <f>0.5*O27</f>
        <v>16</v>
      </c>
      <c r="K27" s="33">
        <f>0.6*O27</f>
        <v>19</v>
      </c>
      <c r="L27" s="33">
        <f>0.7*O27</f>
        <v>22</v>
      </c>
      <c r="M27" s="33">
        <f>0.8*O27</f>
        <v>26</v>
      </c>
      <c r="N27" s="33">
        <f>0.9*O27</f>
        <v>29</v>
      </c>
      <c r="O27" s="33">
        <v>32</v>
      </c>
      <c r="P27" s="627">
        <f>'ВОМЗ-2'!O33/12</f>
        <v>0</v>
      </c>
      <c r="Q27" s="401"/>
      <c r="R27" s="10">
        <v>34</v>
      </c>
      <c r="S27" s="460"/>
      <c r="T27" s="452"/>
      <c r="U27" s="10"/>
    </row>
    <row r="28" spans="1:21" x14ac:dyDescent="0.2">
      <c r="B28" s="1153"/>
      <c r="D28" s="169"/>
      <c r="O28" s="33"/>
      <c r="P28" s="593"/>
      <c r="Q28" s="401"/>
      <c r="R28" s="10"/>
      <c r="S28" s="460"/>
      <c r="T28" s="452"/>
      <c r="U28" s="10"/>
    </row>
    <row r="29" spans="1:21" ht="14.25" x14ac:dyDescent="0.2">
      <c r="A29" s="10">
        <v>3</v>
      </c>
      <c r="B29" s="746" t="s">
        <v>449</v>
      </c>
      <c r="C29" s="10" t="s">
        <v>646</v>
      </c>
      <c r="D29" s="169" t="s">
        <v>37</v>
      </c>
      <c r="E29" s="27">
        <v>0</v>
      </c>
      <c r="F29" s="1107">
        <f>0.1*O29</f>
        <v>161</v>
      </c>
      <c r="G29" s="1107">
        <f>0.2*O29</f>
        <v>322</v>
      </c>
      <c r="H29" s="1107">
        <f>0.3*O29</f>
        <v>483</v>
      </c>
      <c r="I29" s="1107">
        <f>0.4*O29</f>
        <v>644</v>
      </c>
      <c r="J29" s="1107">
        <f>0.5*O29</f>
        <v>805</v>
      </c>
      <c r="K29" s="1107">
        <f>0.6*O29</f>
        <v>965</v>
      </c>
      <c r="L29" s="1107">
        <f>0.7*O29</f>
        <v>1126</v>
      </c>
      <c r="M29" s="1107">
        <f>0.8*O29</f>
        <v>1287</v>
      </c>
      <c r="N29" s="1107">
        <f>0.9*O29</f>
        <v>1448</v>
      </c>
      <c r="O29" s="56">
        <v>1609</v>
      </c>
      <c r="P29" s="627">
        <f>'ВОМЗ-2'!O35/12</f>
        <v>0</v>
      </c>
      <c r="Q29" s="401"/>
      <c r="R29" s="10">
        <v>1608</v>
      </c>
      <c r="S29" s="460" t="s">
        <v>573</v>
      </c>
      <c r="T29" s="1301" t="s">
        <v>770</v>
      </c>
      <c r="U29" s="10"/>
    </row>
    <row r="30" spans="1:21" x14ac:dyDescent="0.2">
      <c r="B30" s="1153" t="s">
        <v>579</v>
      </c>
      <c r="C30" s="12"/>
      <c r="D30" s="169" t="s">
        <v>507</v>
      </c>
      <c r="E30" s="10">
        <v>0</v>
      </c>
      <c r="F30" s="1167">
        <f>0.1*O30</f>
        <v>143</v>
      </c>
      <c r="G30" s="1167">
        <f>0.2*O30</f>
        <v>287</v>
      </c>
      <c r="H30" s="1167">
        <f>0.3*O30</f>
        <v>430</v>
      </c>
      <c r="I30" s="1167">
        <f>0.4*O30</f>
        <v>574</v>
      </c>
      <c r="J30" s="1167">
        <f>0.5*O30</f>
        <v>717</v>
      </c>
      <c r="K30" s="1167">
        <f>0.6*O30</f>
        <v>860</v>
      </c>
      <c r="L30" s="1167">
        <f>0.7*O30</f>
        <v>1004</v>
      </c>
      <c r="M30" s="1167">
        <f>0.8*O30</f>
        <v>1147</v>
      </c>
      <c r="N30" s="1167">
        <f>0.9*O30</f>
        <v>1291</v>
      </c>
      <c r="O30" s="33">
        <v>1434</v>
      </c>
      <c r="P30" s="627">
        <f>'ВОМЗ-2'!O36/12</f>
        <v>0</v>
      </c>
      <c r="R30" s="366">
        <v>1434</v>
      </c>
      <c r="S30" s="12"/>
      <c r="T30" s="452"/>
      <c r="U30" s="10"/>
    </row>
    <row r="31" spans="1:21" x14ac:dyDescent="0.2">
      <c r="B31" s="1153"/>
      <c r="D31" s="169"/>
      <c r="O31" s="33"/>
      <c r="P31" s="593"/>
      <c r="R31" s="366"/>
      <c r="S31" s="12"/>
      <c r="T31" s="452"/>
      <c r="U31" s="10"/>
    </row>
    <row r="32" spans="1:21" s="362" customFormat="1" hidden="1" x14ac:dyDescent="0.2">
      <c r="A32" s="780">
        <v>4</v>
      </c>
      <c r="B32" s="362" t="s">
        <v>1093</v>
      </c>
      <c r="C32" s="780" t="s">
        <v>446</v>
      </c>
      <c r="D32" s="719" t="s">
        <v>37</v>
      </c>
      <c r="E32" s="544">
        <v>0</v>
      </c>
      <c r="F32" s="653">
        <f>0.1*O32</f>
        <v>16</v>
      </c>
      <c r="G32" s="653">
        <f>0.2*O32</f>
        <v>32</v>
      </c>
      <c r="H32" s="653">
        <f>0.3*O32</f>
        <v>48</v>
      </c>
      <c r="I32" s="653">
        <f>0.4*O32</f>
        <v>64</v>
      </c>
      <c r="J32" s="653">
        <f>0.5*O32</f>
        <v>80</v>
      </c>
      <c r="K32" s="653">
        <f>0.6*O32</f>
        <v>96</v>
      </c>
      <c r="L32" s="653">
        <f>0.7*O32</f>
        <v>112</v>
      </c>
      <c r="M32" s="653">
        <f>0.8*O32</f>
        <v>128</v>
      </c>
      <c r="N32" s="653">
        <f>0.9*O32</f>
        <v>144</v>
      </c>
      <c r="O32" s="653">
        <v>160</v>
      </c>
      <c r="P32" s="639">
        <f>'ВОМЗ-2'!O38/12</f>
        <v>0</v>
      </c>
      <c r="Q32" s="780"/>
      <c r="R32" s="780">
        <v>163</v>
      </c>
      <c r="T32" s="1329" t="s">
        <v>2009</v>
      </c>
      <c r="U32" s="780"/>
    </row>
    <row r="33" spans="1:21" s="362" customFormat="1" hidden="1" x14ac:dyDescent="0.2">
      <c r="A33" s="780"/>
      <c r="C33" s="780"/>
      <c r="D33" s="719" t="s">
        <v>40</v>
      </c>
      <c r="E33" s="780">
        <v>0</v>
      </c>
      <c r="F33" s="639">
        <f>0.1*O33</f>
        <v>15</v>
      </c>
      <c r="G33" s="639">
        <f>0.2*O33</f>
        <v>31</v>
      </c>
      <c r="H33" s="639">
        <f>0.3*O33</f>
        <v>46</v>
      </c>
      <c r="I33" s="639">
        <f>0.4*O33</f>
        <v>62</v>
      </c>
      <c r="J33" s="639">
        <f>0.5*O33</f>
        <v>77</v>
      </c>
      <c r="K33" s="639">
        <f>0.6*O33</f>
        <v>92</v>
      </c>
      <c r="L33" s="639">
        <f>0.7*O33</f>
        <v>108</v>
      </c>
      <c r="M33" s="639">
        <f>0.8*O33</f>
        <v>123</v>
      </c>
      <c r="N33" s="639">
        <f>0.9*O33</f>
        <v>139</v>
      </c>
      <c r="O33" s="639">
        <v>154</v>
      </c>
      <c r="P33" s="639">
        <f>'ВОМЗ-2'!O39/12</f>
        <v>0</v>
      </c>
      <c r="Q33" s="780"/>
      <c r="R33" s="780"/>
      <c r="T33" s="1329"/>
      <c r="U33" s="780"/>
    </row>
    <row r="34" spans="1:21" s="362" customFormat="1" hidden="1" x14ac:dyDescent="0.2">
      <c r="A34" s="780"/>
      <c r="C34" s="780"/>
      <c r="D34" s="719" t="s">
        <v>41</v>
      </c>
      <c r="E34" s="780"/>
      <c r="F34" s="780"/>
      <c r="G34" s="780"/>
      <c r="H34" s="780"/>
      <c r="I34" s="780"/>
      <c r="J34" s="780"/>
      <c r="K34" s="780"/>
      <c r="L34" s="780"/>
      <c r="M34" s="780"/>
      <c r="N34" s="780"/>
      <c r="O34" s="639"/>
      <c r="P34" s="780"/>
      <c r="Q34" s="780"/>
      <c r="R34" s="780"/>
      <c r="T34" s="1329"/>
      <c r="U34" s="780"/>
    </row>
    <row r="35" spans="1:21" s="362" customFormat="1" ht="12" hidden="1" customHeight="1" x14ac:dyDescent="0.2">
      <c r="A35" s="780"/>
      <c r="D35" s="677"/>
      <c r="E35" s="780"/>
      <c r="F35" s="780"/>
      <c r="G35" s="780"/>
      <c r="H35" s="780"/>
      <c r="I35" s="780"/>
      <c r="J35" s="780"/>
      <c r="K35" s="780"/>
      <c r="L35" s="780"/>
      <c r="M35" s="780"/>
      <c r="N35" s="780"/>
      <c r="O35" s="639"/>
      <c r="P35" s="780"/>
      <c r="Q35" s="780"/>
      <c r="R35" s="780"/>
      <c r="T35" s="1329"/>
      <c r="U35" s="780"/>
    </row>
    <row r="36" spans="1:21" s="362" customFormat="1" hidden="1" x14ac:dyDescent="0.2">
      <c r="A36" s="780">
        <v>5</v>
      </c>
      <c r="B36" s="362" t="s">
        <v>510</v>
      </c>
      <c r="C36" s="780" t="s">
        <v>646</v>
      </c>
      <c r="D36" s="719" t="s">
        <v>37</v>
      </c>
      <c r="E36" s="544">
        <v>0</v>
      </c>
      <c r="F36" s="653">
        <f>0.1*O36</f>
        <v>67</v>
      </c>
      <c r="G36" s="653">
        <f>0.2*O36</f>
        <v>134</v>
      </c>
      <c r="H36" s="653">
        <f>0.3*O36</f>
        <v>201</v>
      </c>
      <c r="I36" s="653">
        <f>0.4*O36</f>
        <v>268</v>
      </c>
      <c r="J36" s="653">
        <f>0.5*O36</f>
        <v>335</v>
      </c>
      <c r="K36" s="653">
        <f>0.6*O36</f>
        <v>402</v>
      </c>
      <c r="L36" s="653">
        <f>0.7*O36</f>
        <v>469</v>
      </c>
      <c r="M36" s="653">
        <f>0.8*O36</f>
        <v>536</v>
      </c>
      <c r="N36" s="653">
        <f>0.9*O36</f>
        <v>603</v>
      </c>
      <c r="O36" s="653">
        <v>670</v>
      </c>
      <c r="P36" s="639">
        <f>'ВОМЗ-2'!O42/12</f>
        <v>0</v>
      </c>
      <c r="Q36" s="780"/>
      <c r="R36" s="780">
        <v>672</v>
      </c>
      <c r="T36" s="1329"/>
      <c r="U36" s="780"/>
    </row>
    <row r="37" spans="1:21" s="362" customFormat="1" hidden="1" x14ac:dyDescent="0.2">
      <c r="A37" s="780"/>
      <c r="D37" s="719" t="s">
        <v>511</v>
      </c>
      <c r="E37" s="780">
        <v>0</v>
      </c>
      <c r="F37" s="639">
        <f>0.1*O37</f>
        <v>54</v>
      </c>
      <c r="G37" s="639">
        <f>0.2*O37</f>
        <v>107</v>
      </c>
      <c r="H37" s="639">
        <f>0.3*O37</f>
        <v>161</v>
      </c>
      <c r="I37" s="639">
        <f>0.4*O37</f>
        <v>214</v>
      </c>
      <c r="J37" s="639">
        <f>0.5*O37</f>
        <v>268</v>
      </c>
      <c r="K37" s="639">
        <f>0.6*O37</f>
        <v>322</v>
      </c>
      <c r="L37" s="639">
        <f>0.7*O37</f>
        <v>375</v>
      </c>
      <c r="M37" s="639">
        <f>0.8*O37</f>
        <v>429</v>
      </c>
      <c r="N37" s="639">
        <f>0.9*O37</f>
        <v>482</v>
      </c>
      <c r="O37" s="639">
        <v>536</v>
      </c>
      <c r="P37" s="639">
        <f>'ВОМЗ-2'!O43/12</f>
        <v>0</v>
      </c>
      <c r="Q37" s="780"/>
      <c r="R37" s="780"/>
      <c r="T37" s="1329"/>
      <c r="U37" s="780"/>
    </row>
    <row r="38" spans="1:21" s="362" customFormat="1" hidden="1" x14ac:dyDescent="0.2">
      <c r="A38" s="780"/>
      <c r="D38" s="719" t="s">
        <v>509</v>
      </c>
      <c r="E38" s="780"/>
      <c r="F38" s="780"/>
      <c r="G38" s="780"/>
      <c r="H38" s="780"/>
      <c r="I38" s="780"/>
      <c r="J38" s="780"/>
      <c r="K38" s="780"/>
      <c r="L38" s="780"/>
      <c r="M38" s="780"/>
      <c r="N38" s="780"/>
      <c r="O38" s="639"/>
      <c r="P38" s="780"/>
      <c r="Q38" s="780"/>
      <c r="R38" s="780"/>
      <c r="T38" s="1329"/>
      <c r="U38" s="780"/>
    </row>
    <row r="39" spans="1:21" s="362" customFormat="1" hidden="1" x14ac:dyDescent="0.2">
      <c r="A39" s="780"/>
      <c r="D39" s="677"/>
      <c r="E39" s="780"/>
      <c r="F39" s="639"/>
      <c r="G39" s="639"/>
      <c r="H39" s="639"/>
      <c r="I39" s="639"/>
      <c r="J39" s="639"/>
      <c r="K39" s="639"/>
      <c r="L39" s="639"/>
      <c r="M39" s="639"/>
      <c r="N39" s="639"/>
      <c r="O39" s="639"/>
      <c r="P39" s="780"/>
      <c r="Q39" s="780"/>
      <c r="R39" s="780"/>
      <c r="T39" s="1329"/>
      <c r="U39" s="780"/>
    </row>
    <row r="40" spans="1:21" s="362" customFormat="1" hidden="1" x14ac:dyDescent="0.2">
      <c r="A40" s="780">
        <v>6</v>
      </c>
      <c r="B40" s="362" t="s">
        <v>451</v>
      </c>
      <c r="C40" s="780" t="s">
        <v>647</v>
      </c>
      <c r="D40" s="719" t="s">
        <v>37</v>
      </c>
      <c r="E40" s="544">
        <v>0</v>
      </c>
      <c r="F40" s="653">
        <f>0.1*O40</f>
        <v>20</v>
      </c>
      <c r="G40" s="653">
        <f>0.2*O40</f>
        <v>39</v>
      </c>
      <c r="H40" s="653">
        <f>0.3*O40</f>
        <v>59</v>
      </c>
      <c r="I40" s="653">
        <f>0.4*O40</f>
        <v>78</v>
      </c>
      <c r="J40" s="653">
        <f>0.5*O40</f>
        <v>98</v>
      </c>
      <c r="K40" s="653">
        <f>0.6*O40</f>
        <v>117</v>
      </c>
      <c r="L40" s="653">
        <f>0.7*O40</f>
        <v>137</v>
      </c>
      <c r="M40" s="653">
        <f>0.8*O40</f>
        <v>156</v>
      </c>
      <c r="N40" s="653">
        <f>0.9*O40</f>
        <v>176</v>
      </c>
      <c r="O40" s="653">
        <v>195</v>
      </c>
      <c r="P40" s="639">
        <f>'ВОМЗ-2'!O46/12</f>
        <v>0</v>
      </c>
      <c r="Q40" s="780"/>
      <c r="R40" s="780">
        <v>195</v>
      </c>
      <c r="T40" s="1329"/>
      <c r="U40" s="780"/>
    </row>
    <row r="41" spans="1:21" s="362" customFormat="1" hidden="1" x14ac:dyDescent="0.2">
      <c r="A41" s="780"/>
      <c r="C41" s="780"/>
      <c r="D41" s="362" t="s">
        <v>512</v>
      </c>
      <c r="E41" s="780">
        <v>0</v>
      </c>
      <c r="F41" s="639">
        <f>0.1*O41</f>
        <v>16</v>
      </c>
      <c r="G41" s="639">
        <f>0.2*O41</f>
        <v>31</v>
      </c>
      <c r="H41" s="639">
        <f>0.3*O41</f>
        <v>47</v>
      </c>
      <c r="I41" s="639">
        <f>0.4*O41</f>
        <v>62</v>
      </c>
      <c r="J41" s="639">
        <f>0.5*O41</f>
        <v>78</v>
      </c>
      <c r="K41" s="639">
        <f>0.6*O41</f>
        <v>93</v>
      </c>
      <c r="L41" s="639">
        <f>0.7*O41</f>
        <v>109</v>
      </c>
      <c r="M41" s="639">
        <f>0.8*O41</f>
        <v>124</v>
      </c>
      <c r="N41" s="639">
        <f>0.9*O41</f>
        <v>140</v>
      </c>
      <c r="O41" s="639">
        <v>155</v>
      </c>
      <c r="P41" s="639">
        <f>'ВОМЗ-2'!O47/12</f>
        <v>0</v>
      </c>
      <c r="Q41" s="780"/>
      <c r="R41" s="780"/>
      <c r="T41" s="1329"/>
      <c r="U41" s="780"/>
    </row>
    <row r="42" spans="1:21" s="362" customFormat="1" hidden="1" x14ac:dyDescent="0.2">
      <c r="A42" s="780"/>
      <c r="C42" s="780"/>
      <c r="D42" s="719" t="s">
        <v>452</v>
      </c>
      <c r="E42" s="780"/>
      <c r="F42" s="639"/>
      <c r="G42" s="639"/>
      <c r="H42" s="639"/>
      <c r="I42" s="639"/>
      <c r="J42" s="639"/>
      <c r="K42" s="639"/>
      <c r="L42" s="639"/>
      <c r="M42" s="639"/>
      <c r="N42" s="639"/>
      <c r="O42" s="639"/>
      <c r="P42" s="780"/>
      <c r="Q42" s="780"/>
      <c r="R42" s="780"/>
      <c r="T42" s="1329"/>
      <c r="U42" s="780"/>
    </row>
    <row r="43" spans="1:21" x14ac:dyDescent="0.2">
      <c r="B43" s="1153"/>
      <c r="D43" s="58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593"/>
      <c r="R43" s="366"/>
      <c r="S43" s="12"/>
      <c r="T43" s="683" t="s">
        <v>769</v>
      </c>
    </row>
    <row r="44" spans="1:21" x14ac:dyDescent="0.2">
      <c r="A44" s="10">
        <f>A29+1</f>
        <v>4</v>
      </c>
      <c r="B44" s="746" t="s">
        <v>450</v>
      </c>
      <c r="C44" s="58" t="s">
        <v>467</v>
      </c>
      <c r="D44" s="169" t="s">
        <v>37</v>
      </c>
      <c r="E44" s="27">
        <v>0</v>
      </c>
      <c r="F44" s="56">
        <f>0.1*O44</f>
        <v>30</v>
      </c>
      <c r="G44" s="56">
        <f>0.2*O44</f>
        <v>61</v>
      </c>
      <c r="H44" s="56">
        <f>0.3*O44</f>
        <v>91</v>
      </c>
      <c r="I44" s="56">
        <f>0.4*O44</f>
        <v>122</v>
      </c>
      <c r="J44" s="56">
        <f>0.5*O44</f>
        <v>152</v>
      </c>
      <c r="K44" s="56">
        <f>0.6*O44</f>
        <v>182</v>
      </c>
      <c r="L44" s="56">
        <f>0.7*O44</f>
        <v>213</v>
      </c>
      <c r="M44" s="56">
        <f>0.8*O44</f>
        <v>243</v>
      </c>
      <c r="N44" s="56">
        <f>0.9*O44</f>
        <v>274</v>
      </c>
      <c r="O44" s="56">
        <v>304</v>
      </c>
      <c r="P44" s="627">
        <f>'ВОМЗ-2'!O50/12</f>
        <v>0</v>
      </c>
      <c r="R44" s="366">
        <v>278</v>
      </c>
      <c r="S44" s="12"/>
      <c r="T44" s="452"/>
      <c r="U44" s="10"/>
    </row>
    <row r="45" spans="1:21" x14ac:dyDescent="0.2">
      <c r="B45" s="1153" t="s">
        <v>453</v>
      </c>
      <c r="D45" s="169" t="s">
        <v>512</v>
      </c>
      <c r="E45" s="10">
        <v>0</v>
      </c>
      <c r="F45" s="33">
        <f>0.1*O45</f>
        <v>21</v>
      </c>
      <c r="G45" s="33">
        <f>0.2*O45</f>
        <v>42</v>
      </c>
      <c r="H45" s="33">
        <f>0.3*O45</f>
        <v>63</v>
      </c>
      <c r="I45" s="33">
        <f>0.4*O45</f>
        <v>84</v>
      </c>
      <c r="J45" s="33">
        <f>0.5*O45</f>
        <v>106</v>
      </c>
      <c r="K45" s="33">
        <f>0.6*O45</f>
        <v>127</v>
      </c>
      <c r="L45" s="33">
        <f>0.7*O45</f>
        <v>148</v>
      </c>
      <c r="M45" s="33">
        <f>0.8*O45</f>
        <v>169</v>
      </c>
      <c r="N45" s="33">
        <f>0.9*O45</f>
        <v>190</v>
      </c>
      <c r="O45" s="33">
        <v>211</v>
      </c>
      <c r="P45" s="627">
        <f>'ВОМЗ-2'!O51/12</f>
        <v>0</v>
      </c>
      <c r="R45" s="366"/>
      <c r="S45" s="12"/>
      <c r="T45" s="452"/>
      <c r="U45" s="10"/>
    </row>
    <row r="46" spans="1:21" x14ac:dyDescent="0.2">
      <c r="B46" s="1153"/>
      <c r="D46" s="169" t="s">
        <v>452</v>
      </c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593"/>
      <c r="R46" s="366"/>
      <c r="S46" s="12"/>
      <c r="T46" s="452"/>
      <c r="U46" s="10"/>
    </row>
    <row r="47" spans="1:21" x14ac:dyDescent="0.2">
      <c r="B47" s="1153"/>
      <c r="C47" s="688"/>
      <c r="D47" s="58"/>
      <c r="O47" s="33"/>
      <c r="P47" s="593"/>
      <c r="R47" s="366"/>
      <c r="S47" s="12"/>
      <c r="T47" s="452"/>
      <c r="U47" s="10"/>
    </row>
    <row r="48" spans="1:21" s="362" customFormat="1" hidden="1" x14ac:dyDescent="0.2">
      <c r="A48" s="780">
        <v>8</v>
      </c>
      <c r="B48" s="362" t="s">
        <v>1094</v>
      </c>
      <c r="C48" s="780" t="s">
        <v>648</v>
      </c>
      <c r="D48" s="719" t="s">
        <v>37</v>
      </c>
      <c r="E48" s="544">
        <v>0</v>
      </c>
      <c r="F48" s="653">
        <f>0.1*O48</f>
        <v>6</v>
      </c>
      <c r="G48" s="653">
        <f>0.2*O48</f>
        <v>11</v>
      </c>
      <c r="H48" s="653">
        <f>0.3*O48</f>
        <v>17</v>
      </c>
      <c r="I48" s="653">
        <f>0.4*O48</f>
        <v>22</v>
      </c>
      <c r="J48" s="653">
        <f>0.5*O48</f>
        <v>28</v>
      </c>
      <c r="K48" s="653">
        <f>0.6*O48</f>
        <v>34</v>
      </c>
      <c r="L48" s="653">
        <f>0.7*O48</f>
        <v>39</v>
      </c>
      <c r="M48" s="653">
        <f>0.8*O48</f>
        <v>45</v>
      </c>
      <c r="N48" s="653">
        <f>0.9*O48</f>
        <v>50</v>
      </c>
      <c r="O48" s="653">
        <v>56</v>
      </c>
      <c r="P48" s="639">
        <f>'ВОМЗ-2'!O54/12</f>
        <v>0</v>
      </c>
      <c r="Q48" s="780"/>
      <c r="R48" s="780">
        <v>56</v>
      </c>
      <c r="T48" s="1329"/>
      <c r="U48" s="780"/>
    </row>
    <row r="49" spans="1:21" s="362" customFormat="1" hidden="1" x14ac:dyDescent="0.2">
      <c r="A49" s="780"/>
      <c r="B49" s="362" t="s">
        <v>1095</v>
      </c>
      <c r="C49" s="780"/>
      <c r="D49" s="719" t="s">
        <v>508</v>
      </c>
      <c r="E49" s="780">
        <v>0</v>
      </c>
      <c r="F49" s="639">
        <f>0.1*O49</f>
        <v>6</v>
      </c>
      <c r="G49" s="639">
        <f>0.2*O49</f>
        <v>11</v>
      </c>
      <c r="H49" s="639">
        <f>0.3*O49</f>
        <v>17</v>
      </c>
      <c r="I49" s="639">
        <f>0.4*O49</f>
        <v>23</v>
      </c>
      <c r="J49" s="639">
        <f>0.5*O49</f>
        <v>29</v>
      </c>
      <c r="K49" s="639">
        <f>0.6*O49</f>
        <v>34</v>
      </c>
      <c r="L49" s="639">
        <f>0.7*O49</f>
        <v>40</v>
      </c>
      <c r="M49" s="639">
        <f>0.8*O49</f>
        <v>46</v>
      </c>
      <c r="N49" s="639">
        <f>0.9*O49</f>
        <v>51</v>
      </c>
      <c r="O49" s="639">
        <v>57</v>
      </c>
      <c r="P49" s="639">
        <f>'ВОМЗ-2'!O55/12</f>
        <v>0</v>
      </c>
      <c r="Q49" s="780"/>
      <c r="R49" s="780"/>
      <c r="T49" s="1329"/>
      <c r="U49" s="780"/>
    </row>
    <row r="50" spans="1:21" s="362" customFormat="1" hidden="1" x14ac:dyDescent="0.2">
      <c r="A50" s="780"/>
      <c r="C50" s="780"/>
      <c r="D50" s="719" t="s">
        <v>509</v>
      </c>
      <c r="E50" s="780"/>
      <c r="F50" s="780"/>
      <c r="G50" s="780"/>
      <c r="H50" s="780"/>
      <c r="I50" s="780"/>
      <c r="J50" s="780"/>
      <c r="K50" s="780"/>
      <c r="L50" s="780"/>
      <c r="M50" s="780"/>
      <c r="N50" s="780"/>
      <c r="O50" s="639"/>
      <c r="P50" s="780"/>
      <c r="Q50" s="780"/>
      <c r="R50" s="780"/>
      <c r="T50" s="1329"/>
      <c r="U50" s="780"/>
    </row>
    <row r="51" spans="1:21" s="362" customFormat="1" hidden="1" x14ac:dyDescent="0.2">
      <c r="A51" s="780"/>
      <c r="C51" s="780"/>
      <c r="D51" s="719"/>
      <c r="E51" s="780"/>
      <c r="F51" s="780"/>
      <c r="G51" s="780"/>
      <c r="H51" s="780"/>
      <c r="I51" s="780"/>
      <c r="J51" s="780"/>
      <c r="K51" s="780"/>
      <c r="L51" s="780"/>
      <c r="M51" s="780"/>
      <c r="N51" s="780"/>
      <c r="O51" s="639"/>
      <c r="P51" s="780"/>
      <c r="Q51" s="780"/>
      <c r="R51" s="780"/>
      <c r="T51" s="1329"/>
      <c r="U51" s="780"/>
    </row>
    <row r="52" spans="1:21" s="362" customFormat="1" hidden="1" x14ac:dyDescent="0.2">
      <c r="A52" s="780">
        <v>9</v>
      </c>
      <c r="B52" s="362" t="s">
        <v>1096</v>
      </c>
      <c r="C52" s="780" t="s">
        <v>649</v>
      </c>
      <c r="D52" s="719" t="s">
        <v>37</v>
      </c>
      <c r="E52" s="544">
        <v>0</v>
      </c>
      <c r="F52" s="653">
        <f>0.1*O52</f>
        <v>7</v>
      </c>
      <c r="G52" s="653">
        <f>0.2*O52</f>
        <v>13</v>
      </c>
      <c r="H52" s="653">
        <f>0.3*O52</f>
        <v>20</v>
      </c>
      <c r="I52" s="653">
        <f>0.4*O52</f>
        <v>26</v>
      </c>
      <c r="J52" s="653">
        <f>0.5*O52</f>
        <v>33</v>
      </c>
      <c r="K52" s="653">
        <f>0.6*O52</f>
        <v>40</v>
      </c>
      <c r="L52" s="653">
        <f>0.7*O52</f>
        <v>46</v>
      </c>
      <c r="M52" s="653">
        <f>0.8*O52</f>
        <v>53</v>
      </c>
      <c r="N52" s="653">
        <f>0.9*O52</f>
        <v>59</v>
      </c>
      <c r="O52" s="653">
        <v>66</v>
      </c>
      <c r="P52" s="639">
        <f>'ВОМЗ-2'!O58/12</f>
        <v>0</v>
      </c>
      <c r="Q52" s="780"/>
      <c r="R52" s="780">
        <v>66</v>
      </c>
      <c r="T52" s="1329"/>
      <c r="U52" s="780"/>
    </row>
    <row r="53" spans="1:21" s="362" customFormat="1" hidden="1" x14ac:dyDescent="0.2">
      <c r="A53" s="780"/>
      <c r="C53" s="780"/>
      <c r="D53" s="719" t="s">
        <v>513</v>
      </c>
      <c r="E53" s="780">
        <v>0</v>
      </c>
      <c r="F53" s="639">
        <f>0.1*O53</f>
        <v>5</v>
      </c>
      <c r="G53" s="639">
        <f>0.2*O53</f>
        <v>11</v>
      </c>
      <c r="H53" s="639">
        <f>0.3*O53</f>
        <v>16</v>
      </c>
      <c r="I53" s="639">
        <f>0.4*O53</f>
        <v>22</v>
      </c>
      <c r="J53" s="639">
        <f>0.5*O53</f>
        <v>27</v>
      </c>
      <c r="K53" s="639">
        <f>0.6*O53</f>
        <v>32</v>
      </c>
      <c r="L53" s="639">
        <f>0.7*O53</f>
        <v>38</v>
      </c>
      <c r="M53" s="639">
        <f>0.8*O53</f>
        <v>43</v>
      </c>
      <c r="N53" s="639">
        <f>0.9*O53</f>
        <v>49</v>
      </c>
      <c r="O53" s="639">
        <v>54</v>
      </c>
      <c r="P53" s="639">
        <f>'ВОМЗ-2'!O59/12</f>
        <v>0</v>
      </c>
      <c r="Q53" s="780"/>
      <c r="R53" s="780"/>
      <c r="T53" s="1329"/>
      <c r="U53" s="780"/>
    </row>
    <row r="54" spans="1:21" s="362" customFormat="1" hidden="1" x14ac:dyDescent="0.2">
      <c r="A54" s="780"/>
      <c r="D54" s="719" t="s">
        <v>509</v>
      </c>
      <c r="E54" s="780"/>
      <c r="F54" s="780"/>
      <c r="G54" s="780"/>
      <c r="H54" s="780"/>
      <c r="I54" s="780"/>
      <c r="J54" s="780"/>
      <c r="K54" s="780"/>
      <c r="L54" s="780"/>
      <c r="M54" s="780"/>
      <c r="N54" s="780"/>
      <c r="O54" s="639"/>
      <c r="P54" s="780"/>
      <c r="Q54" s="780"/>
      <c r="R54" s="780"/>
      <c r="T54" s="1329"/>
      <c r="U54" s="780"/>
    </row>
    <row r="55" spans="1:21" hidden="1" x14ac:dyDescent="0.2">
      <c r="B55" s="1153"/>
      <c r="C55" s="12"/>
      <c r="D55" s="169"/>
      <c r="O55" s="33"/>
      <c r="P55" s="593"/>
      <c r="R55" s="366"/>
      <c r="S55" s="12"/>
      <c r="T55" s="452"/>
      <c r="U55" s="10"/>
    </row>
    <row r="56" spans="1:21" s="362" customFormat="1" hidden="1" x14ac:dyDescent="0.2">
      <c r="A56" s="780">
        <v>10</v>
      </c>
      <c r="B56" s="362" t="s">
        <v>514</v>
      </c>
      <c r="C56" s="780" t="s">
        <v>650</v>
      </c>
      <c r="D56" s="719" t="s">
        <v>37</v>
      </c>
      <c r="E56" s="544">
        <v>0</v>
      </c>
      <c r="F56" s="653">
        <f>0.1*O56</f>
        <v>3</v>
      </c>
      <c r="G56" s="653">
        <f>0.2*O56</f>
        <v>5</v>
      </c>
      <c r="H56" s="653">
        <f>0.3*O56</f>
        <v>8</v>
      </c>
      <c r="I56" s="653">
        <f>0.4*O56</f>
        <v>10</v>
      </c>
      <c r="J56" s="653">
        <f>0.5*O56</f>
        <v>13</v>
      </c>
      <c r="K56" s="653">
        <f>0.6*O56</f>
        <v>15</v>
      </c>
      <c r="L56" s="653">
        <f>0.7*O56</f>
        <v>18</v>
      </c>
      <c r="M56" s="653">
        <f>0.8*O56</f>
        <v>20</v>
      </c>
      <c r="N56" s="653">
        <f>0.9*O56</f>
        <v>23</v>
      </c>
      <c r="O56" s="653">
        <v>25</v>
      </c>
      <c r="P56" s="639">
        <f>'ВОМЗ-2'!O62/8</f>
        <v>0</v>
      </c>
      <c r="Q56" s="780"/>
      <c r="R56" s="780">
        <v>25</v>
      </c>
      <c r="T56" s="1329"/>
      <c r="U56" s="780"/>
    </row>
    <row r="57" spans="1:21" s="362" customFormat="1" hidden="1" x14ac:dyDescent="0.2">
      <c r="A57" s="780"/>
      <c r="B57" s="362" t="s">
        <v>515</v>
      </c>
      <c r="C57" s="780"/>
      <c r="D57" s="719" t="s">
        <v>616</v>
      </c>
      <c r="E57" s="780">
        <v>0</v>
      </c>
      <c r="F57" s="639">
        <f>0.1*O57</f>
        <v>2</v>
      </c>
      <c r="G57" s="639">
        <f>0.2*O57</f>
        <v>3</v>
      </c>
      <c r="H57" s="639">
        <f>0.3*O57</f>
        <v>5</v>
      </c>
      <c r="I57" s="639">
        <f>0.4*O57</f>
        <v>6</v>
      </c>
      <c r="J57" s="639">
        <f>0.5*O57</f>
        <v>8</v>
      </c>
      <c r="K57" s="639">
        <f>0.6*O57</f>
        <v>10</v>
      </c>
      <c r="L57" s="639">
        <f>0.7*O57</f>
        <v>11</v>
      </c>
      <c r="M57" s="639">
        <f>0.8*O57</f>
        <v>13</v>
      </c>
      <c r="N57" s="639">
        <f>0.9*O57</f>
        <v>14</v>
      </c>
      <c r="O57" s="639">
        <v>16</v>
      </c>
      <c r="P57" s="639">
        <f>'ВОМЗ-2'!O63/8</f>
        <v>0</v>
      </c>
      <c r="Q57" s="780"/>
      <c r="R57" s="780"/>
      <c r="T57" s="1329"/>
      <c r="U57" s="780"/>
    </row>
    <row r="58" spans="1:21" s="362" customFormat="1" hidden="1" x14ac:dyDescent="0.2">
      <c r="A58" s="780"/>
      <c r="C58" s="780"/>
      <c r="D58" s="719"/>
      <c r="E58" s="780"/>
      <c r="F58" s="780"/>
      <c r="G58" s="780"/>
      <c r="H58" s="780"/>
      <c r="I58" s="780"/>
      <c r="J58" s="780"/>
      <c r="K58" s="780"/>
      <c r="L58" s="780"/>
      <c r="M58" s="780"/>
      <c r="N58" s="780"/>
      <c r="O58" s="639"/>
      <c r="P58" s="780"/>
      <c r="Q58" s="780"/>
      <c r="R58" s="780"/>
      <c r="T58" s="1329"/>
      <c r="U58" s="780"/>
    </row>
    <row r="59" spans="1:21" s="362" customFormat="1" hidden="1" x14ac:dyDescent="0.2">
      <c r="A59" s="780">
        <v>11</v>
      </c>
      <c r="B59" s="362" t="s">
        <v>516</v>
      </c>
      <c r="C59" s="677" t="s">
        <v>651</v>
      </c>
      <c r="D59" s="719" t="s">
        <v>37</v>
      </c>
      <c r="E59" s="544">
        <v>0</v>
      </c>
      <c r="F59" s="653">
        <f>0.1*O59</f>
        <v>1</v>
      </c>
      <c r="G59" s="653">
        <f>0.2*O59</f>
        <v>3</v>
      </c>
      <c r="H59" s="653">
        <f>0.3*O59</f>
        <v>4</v>
      </c>
      <c r="I59" s="653">
        <f>0.4*O59</f>
        <v>5</v>
      </c>
      <c r="J59" s="653">
        <f>0.5*O59</f>
        <v>7</v>
      </c>
      <c r="K59" s="653">
        <f>0.6*O59</f>
        <v>8</v>
      </c>
      <c r="L59" s="653">
        <f>0.7*O59</f>
        <v>9</v>
      </c>
      <c r="M59" s="653">
        <f>0.8*O59</f>
        <v>10</v>
      </c>
      <c r="N59" s="653">
        <f>0.9*O59</f>
        <v>12</v>
      </c>
      <c r="O59" s="653">
        <v>13</v>
      </c>
      <c r="P59" s="639">
        <f>'ВОМЗ-2'!O65/12</f>
        <v>0</v>
      </c>
      <c r="Q59" s="780"/>
      <c r="R59" s="780">
        <v>13</v>
      </c>
      <c r="T59" s="1329"/>
      <c r="U59" s="780"/>
    </row>
    <row r="60" spans="1:21" s="362" customFormat="1" hidden="1" x14ac:dyDescent="0.2">
      <c r="A60" s="780"/>
      <c r="C60" s="677"/>
      <c r="D60" s="719" t="s">
        <v>616</v>
      </c>
      <c r="E60" s="780">
        <v>0</v>
      </c>
      <c r="F60" s="639">
        <f>0.1*O60</f>
        <v>1</v>
      </c>
      <c r="G60" s="639">
        <f>0.2*O60</f>
        <v>2</v>
      </c>
      <c r="H60" s="639">
        <f>0.3*O60</f>
        <v>3</v>
      </c>
      <c r="I60" s="639">
        <f>0.4*O60</f>
        <v>4</v>
      </c>
      <c r="J60" s="639">
        <f>0.5*O60</f>
        <v>5</v>
      </c>
      <c r="K60" s="639">
        <f>0.6*O60</f>
        <v>6</v>
      </c>
      <c r="L60" s="639">
        <f>0.7*O60</f>
        <v>7</v>
      </c>
      <c r="M60" s="639">
        <f>0.8*O60</f>
        <v>8</v>
      </c>
      <c r="N60" s="639">
        <f>0.9*O60</f>
        <v>9</v>
      </c>
      <c r="O60" s="639">
        <v>10</v>
      </c>
      <c r="P60" s="639">
        <f>'ВОМЗ-2'!O66/12</f>
        <v>0</v>
      </c>
      <c r="Q60" s="780"/>
      <c r="R60" s="780">
        <v>10</v>
      </c>
      <c r="T60" s="1329"/>
      <c r="U60" s="780"/>
    </row>
    <row r="61" spans="1:21" s="362" customFormat="1" hidden="1" x14ac:dyDescent="0.2">
      <c r="A61" s="780"/>
      <c r="C61" s="677"/>
      <c r="D61" s="719"/>
      <c r="E61" s="780"/>
      <c r="F61" s="780"/>
      <c r="G61" s="780"/>
      <c r="H61" s="780"/>
      <c r="I61" s="780"/>
      <c r="J61" s="780"/>
      <c r="K61" s="780"/>
      <c r="L61" s="780"/>
      <c r="M61" s="780"/>
      <c r="N61" s="780"/>
      <c r="O61" s="639"/>
      <c r="P61" s="780"/>
      <c r="Q61" s="780"/>
      <c r="R61" s="780"/>
      <c r="T61" s="1329"/>
      <c r="U61" s="780"/>
    </row>
    <row r="62" spans="1:21" s="362" customFormat="1" hidden="1" x14ac:dyDescent="0.2">
      <c r="A62" s="780">
        <v>12</v>
      </c>
      <c r="B62" s="362" t="s">
        <v>517</v>
      </c>
      <c r="C62" s="677" t="s">
        <v>652</v>
      </c>
      <c r="D62" s="719" t="s">
        <v>37</v>
      </c>
      <c r="E62" s="544">
        <v>0</v>
      </c>
      <c r="F62" s="653">
        <f>0.1*O62</f>
        <v>3</v>
      </c>
      <c r="G62" s="653">
        <f>0.2*O62</f>
        <v>6</v>
      </c>
      <c r="H62" s="653">
        <f>0.3*O62</f>
        <v>8</v>
      </c>
      <c r="I62" s="653">
        <f>0.4*O62</f>
        <v>11</v>
      </c>
      <c r="J62" s="653">
        <f>0.5*O62</f>
        <v>14</v>
      </c>
      <c r="K62" s="653">
        <f>0.6*O62</f>
        <v>17</v>
      </c>
      <c r="L62" s="653">
        <f>0.7*O62</f>
        <v>20</v>
      </c>
      <c r="M62" s="653">
        <f>0.8*O62</f>
        <v>22</v>
      </c>
      <c r="N62" s="653">
        <f>0.9*O62</f>
        <v>25</v>
      </c>
      <c r="O62" s="653">
        <v>28</v>
      </c>
      <c r="P62" s="639">
        <f>'ВОМЗ-2'!O68/12</f>
        <v>0</v>
      </c>
      <c r="Q62" s="780"/>
      <c r="R62" s="780">
        <v>28</v>
      </c>
      <c r="T62" s="1329"/>
      <c r="U62" s="780"/>
    </row>
    <row r="63" spans="1:21" s="362" customFormat="1" hidden="1" x14ac:dyDescent="0.2">
      <c r="A63" s="780"/>
      <c r="C63" s="677"/>
      <c r="D63" s="719" t="s">
        <v>518</v>
      </c>
      <c r="E63" s="780">
        <v>0</v>
      </c>
      <c r="F63" s="639">
        <f>0.1*O63</f>
        <v>3</v>
      </c>
      <c r="G63" s="639">
        <f>0.2*O63</f>
        <v>6</v>
      </c>
      <c r="H63" s="639">
        <f>0.3*O63</f>
        <v>8</v>
      </c>
      <c r="I63" s="639">
        <f>0.4*O63</f>
        <v>11</v>
      </c>
      <c r="J63" s="639">
        <f>0.5*O63</f>
        <v>14</v>
      </c>
      <c r="K63" s="639">
        <f>0.6*O63</f>
        <v>17</v>
      </c>
      <c r="L63" s="639">
        <f>0.7*O63</f>
        <v>20</v>
      </c>
      <c r="M63" s="639">
        <f>0.8*O63</f>
        <v>22</v>
      </c>
      <c r="N63" s="639">
        <f>0.9*O63</f>
        <v>25</v>
      </c>
      <c r="O63" s="639">
        <v>28</v>
      </c>
      <c r="P63" s="639">
        <f>'ВОМЗ-2'!O69/12</f>
        <v>0</v>
      </c>
      <c r="Q63" s="780"/>
      <c r="R63" s="780">
        <v>20</v>
      </c>
      <c r="T63" s="1329"/>
      <c r="U63" s="780"/>
    </row>
    <row r="64" spans="1:21" s="362" customFormat="1" hidden="1" x14ac:dyDescent="0.2">
      <c r="A64" s="780"/>
      <c r="C64" s="677"/>
      <c r="E64" s="780"/>
      <c r="F64" s="780"/>
      <c r="G64" s="780"/>
      <c r="H64" s="780"/>
      <c r="I64" s="780"/>
      <c r="J64" s="780"/>
      <c r="K64" s="780"/>
      <c r="L64" s="780"/>
      <c r="M64" s="780"/>
      <c r="N64" s="780"/>
      <c r="O64" s="639"/>
      <c r="P64" s="780"/>
      <c r="Q64" s="780"/>
      <c r="R64" s="780"/>
      <c r="T64" s="1329"/>
      <c r="U64" s="780"/>
    </row>
    <row r="65" spans="1:21" s="362" customFormat="1" hidden="1" x14ac:dyDescent="0.2">
      <c r="A65" s="780">
        <v>13</v>
      </c>
      <c r="B65" s="362" t="s">
        <v>578</v>
      </c>
      <c r="C65" s="677" t="s">
        <v>653</v>
      </c>
      <c r="D65" s="719" t="s">
        <v>37</v>
      </c>
      <c r="E65" s="544">
        <v>0</v>
      </c>
      <c r="F65" s="653">
        <f>0.1*O65</f>
        <v>0</v>
      </c>
      <c r="G65" s="653">
        <f>0.2*O65</f>
        <v>0</v>
      </c>
      <c r="H65" s="653">
        <f>0.3*O65</f>
        <v>0</v>
      </c>
      <c r="I65" s="653">
        <f>0.4*O65</f>
        <v>0</v>
      </c>
      <c r="J65" s="653">
        <f>0.5*O65</f>
        <v>0</v>
      </c>
      <c r="K65" s="653">
        <f>0.6*O65</f>
        <v>0</v>
      </c>
      <c r="L65" s="653">
        <f>0.7*O65</f>
        <v>0</v>
      </c>
      <c r="M65" s="653">
        <f>0.8*O65</f>
        <v>0</v>
      </c>
      <c r="N65" s="653">
        <f>0.9*O65</f>
        <v>0</v>
      </c>
      <c r="O65" s="653"/>
      <c r="P65" s="639">
        <f>'ВОМЗ-2'!O71/12</f>
        <v>0</v>
      </c>
      <c r="Q65" s="780"/>
      <c r="R65" s="780">
        <v>2</v>
      </c>
      <c r="S65" s="362" t="s">
        <v>710</v>
      </c>
      <c r="T65" s="1329"/>
      <c r="U65" s="780"/>
    </row>
    <row r="66" spans="1:21" s="362" customFormat="1" hidden="1" x14ac:dyDescent="0.2">
      <c r="A66" s="780"/>
      <c r="C66" s="677"/>
      <c r="D66" s="719" t="s">
        <v>518</v>
      </c>
      <c r="E66" s="780">
        <v>0</v>
      </c>
      <c r="F66" s="639">
        <f>0.1*O66</f>
        <v>0</v>
      </c>
      <c r="G66" s="639">
        <f>0.2*O66</f>
        <v>0</v>
      </c>
      <c r="H66" s="639">
        <f>0.3*O66</f>
        <v>0</v>
      </c>
      <c r="I66" s="639">
        <f>0.4*O66</f>
        <v>0</v>
      </c>
      <c r="J66" s="639">
        <f>0.5*O66</f>
        <v>0</v>
      </c>
      <c r="K66" s="639">
        <f>0.6*O66</f>
        <v>0</v>
      </c>
      <c r="L66" s="639">
        <f>0.7*O66</f>
        <v>0</v>
      </c>
      <c r="M66" s="639">
        <f>0.8*O66</f>
        <v>0</v>
      </c>
      <c r="N66" s="639">
        <f>0.9*O66</f>
        <v>0</v>
      </c>
      <c r="O66" s="639"/>
      <c r="P66" s="639">
        <f>'ВОМЗ-2'!O72/12</f>
        <v>0</v>
      </c>
      <c r="Q66" s="780"/>
      <c r="R66" s="780">
        <v>8</v>
      </c>
      <c r="T66" s="1329"/>
      <c r="U66" s="780"/>
    </row>
    <row r="67" spans="1:21" s="362" customFormat="1" hidden="1" x14ac:dyDescent="0.2">
      <c r="A67" s="780"/>
      <c r="C67" s="677"/>
      <c r="E67" s="780"/>
      <c r="F67" s="780"/>
      <c r="G67" s="780"/>
      <c r="H67" s="780"/>
      <c r="I67" s="780"/>
      <c r="J67" s="780"/>
      <c r="K67" s="780"/>
      <c r="L67" s="780"/>
      <c r="M67" s="780"/>
      <c r="N67" s="780"/>
      <c r="O67" s="639"/>
      <c r="P67" s="780"/>
      <c r="Q67" s="780"/>
      <c r="R67" s="780"/>
      <c r="T67" s="1329"/>
      <c r="U67" s="780"/>
    </row>
    <row r="68" spans="1:21" s="362" customFormat="1" hidden="1" x14ac:dyDescent="0.2">
      <c r="A68" s="780">
        <v>14</v>
      </c>
      <c r="B68" s="362" t="s">
        <v>7</v>
      </c>
      <c r="C68" s="677" t="s">
        <v>779</v>
      </c>
      <c r="D68" s="719" t="s">
        <v>37</v>
      </c>
      <c r="E68" s="544">
        <v>0</v>
      </c>
      <c r="F68" s="653">
        <f>0.1*O68</f>
        <v>0</v>
      </c>
      <c r="G68" s="653">
        <f>0.2*O68</f>
        <v>0</v>
      </c>
      <c r="H68" s="653">
        <f>0.3*O68</f>
        <v>0</v>
      </c>
      <c r="I68" s="653">
        <f>0.4*O68</f>
        <v>0</v>
      </c>
      <c r="J68" s="653">
        <f>0.5*O68</f>
        <v>0</v>
      </c>
      <c r="K68" s="653">
        <f>0.6*O68</f>
        <v>0</v>
      </c>
      <c r="L68" s="653">
        <f>0.7*O68</f>
        <v>0</v>
      </c>
      <c r="M68" s="653">
        <f>0.8*O68</f>
        <v>0</v>
      </c>
      <c r="N68" s="653">
        <f>0.9*O68</f>
        <v>0</v>
      </c>
      <c r="O68" s="653"/>
      <c r="P68" s="639">
        <f>'ВОМЗ-2'!O74/12</f>
        <v>0</v>
      </c>
      <c r="Q68" s="780"/>
      <c r="R68" s="780">
        <v>11</v>
      </c>
      <c r="S68" s="362" t="s">
        <v>709</v>
      </c>
      <c r="T68" s="1329"/>
      <c r="U68" s="780" t="s">
        <v>396</v>
      </c>
    </row>
    <row r="69" spans="1:21" s="362" customFormat="1" hidden="1" x14ac:dyDescent="0.2">
      <c r="A69" s="780"/>
      <c r="B69" s="362" t="s">
        <v>778</v>
      </c>
      <c r="C69" s="677"/>
      <c r="D69" s="719" t="s">
        <v>518</v>
      </c>
      <c r="E69" s="780">
        <v>0</v>
      </c>
      <c r="F69" s="639">
        <v>1</v>
      </c>
      <c r="G69" s="639">
        <f>0.2*O69</f>
        <v>0</v>
      </c>
      <c r="H69" s="639">
        <f>0.3*O69</f>
        <v>0</v>
      </c>
      <c r="I69" s="639">
        <f>0.4*O69</f>
        <v>0</v>
      </c>
      <c r="J69" s="639">
        <f>0.5*O69</f>
        <v>0</v>
      </c>
      <c r="K69" s="639">
        <f>0.6*O69</f>
        <v>0</v>
      </c>
      <c r="L69" s="639">
        <f>0.7*O69</f>
        <v>0</v>
      </c>
      <c r="M69" s="639">
        <f>0.8*O69</f>
        <v>0</v>
      </c>
      <c r="N69" s="639">
        <f>0.9*O69</f>
        <v>0</v>
      </c>
      <c r="O69" s="639"/>
      <c r="P69" s="639">
        <f>'ВОМЗ-2'!O75/12</f>
        <v>0</v>
      </c>
      <c r="Q69" s="780"/>
      <c r="R69" s="780">
        <v>3</v>
      </c>
      <c r="T69" s="1329"/>
      <c r="U69" s="780"/>
    </row>
    <row r="70" spans="1:21" ht="24.75" hidden="1" customHeight="1" x14ac:dyDescent="0.2">
      <c r="B70" s="1153"/>
      <c r="C70" s="58"/>
      <c r="D70" s="169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593"/>
      <c r="R70" s="366"/>
      <c r="S70" s="12"/>
      <c r="T70" s="452"/>
      <c r="U70" s="10"/>
    </row>
    <row r="71" spans="1:21" x14ac:dyDescent="0.2">
      <c r="A71" s="10">
        <f>A44+1</f>
        <v>5</v>
      </c>
      <c r="B71" s="1272" t="s">
        <v>2010</v>
      </c>
      <c r="C71" s="58" t="s">
        <v>651</v>
      </c>
      <c r="D71" s="169" t="s">
        <v>37</v>
      </c>
      <c r="E71" s="27">
        <v>0</v>
      </c>
      <c r="F71" s="56">
        <f>0.1*O71</f>
        <v>2</v>
      </c>
      <c r="G71" s="56">
        <f>0.2*O71</f>
        <v>4</v>
      </c>
      <c r="H71" s="56">
        <f>0.3*O71</f>
        <v>6</v>
      </c>
      <c r="I71" s="56">
        <f>0.4*O71</f>
        <v>8</v>
      </c>
      <c r="J71" s="56">
        <f>0.5*O71</f>
        <v>10</v>
      </c>
      <c r="K71" s="56">
        <f>0.6*O71</f>
        <v>12</v>
      </c>
      <c r="L71" s="56">
        <f>0.7*O71</f>
        <v>14</v>
      </c>
      <c r="M71" s="56">
        <f>0.8*O71</f>
        <v>16</v>
      </c>
      <c r="N71" s="56">
        <f>0.9*O71</f>
        <v>18</v>
      </c>
      <c r="O71" s="56">
        <v>20</v>
      </c>
      <c r="P71" s="627">
        <f>'ВОМЗ-2'!O77/12</f>
        <v>0</v>
      </c>
      <c r="R71" s="366">
        <v>20.8</v>
      </c>
      <c r="S71" s="12"/>
      <c r="T71" s="452"/>
      <c r="U71" s="10"/>
    </row>
    <row r="72" spans="1:21" x14ac:dyDescent="0.2">
      <c r="B72" s="1105"/>
      <c r="C72" s="58"/>
      <c r="D72" s="169" t="s">
        <v>615</v>
      </c>
      <c r="E72" s="10">
        <v>0</v>
      </c>
      <c r="F72" s="33">
        <f>0.1*O72</f>
        <v>2</v>
      </c>
      <c r="G72" s="33">
        <f>0.2*O72</f>
        <v>3</v>
      </c>
      <c r="H72" s="33">
        <f>0.3*O72</f>
        <v>5</v>
      </c>
      <c r="I72" s="33">
        <f>0.4*O72</f>
        <v>6</v>
      </c>
      <c r="J72" s="33">
        <f>0.5*O72</f>
        <v>8</v>
      </c>
      <c r="K72" s="33">
        <f>0.6*O72</f>
        <v>10</v>
      </c>
      <c r="L72" s="33">
        <f>0.7*O72</f>
        <v>11</v>
      </c>
      <c r="M72" s="33">
        <f>0.8*O72</f>
        <v>13</v>
      </c>
      <c r="N72" s="33">
        <f>0.9*O72</f>
        <v>14</v>
      </c>
      <c r="O72" s="33">
        <v>16</v>
      </c>
      <c r="P72" s="627">
        <f>'ВОМЗ-2'!O78/12</f>
        <v>0</v>
      </c>
      <c r="R72" s="366">
        <v>11</v>
      </c>
      <c r="S72" s="12"/>
      <c r="T72" s="452"/>
      <c r="U72" s="10"/>
    </row>
    <row r="73" spans="1:21" x14ac:dyDescent="0.2">
      <c r="B73" s="1105"/>
      <c r="C73" s="58"/>
      <c r="O73" s="33"/>
      <c r="P73" s="593"/>
      <c r="R73" s="366"/>
      <c r="S73" s="12"/>
      <c r="T73" s="452"/>
      <c r="U73" s="10"/>
    </row>
    <row r="74" spans="1:21" s="362" customFormat="1" hidden="1" x14ac:dyDescent="0.2">
      <c r="A74" s="780">
        <v>16</v>
      </c>
      <c r="B74" s="362" t="s">
        <v>1874</v>
      </c>
      <c r="C74" s="677" t="s">
        <v>654</v>
      </c>
      <c r="D74" s="719" t="s">
        <v>37</v>
      </c>
      <c r="E74" s="544">
        <v>0</v>
      </c>
      <c r="F74" s="653">
        <f>0.1*O74</f>
        <v>3</v>
      </c>
      <c r="G74" s="653">
        <f>0.2*O74</f>
        <v>6</v>
      </c>
      <c r="H74" s="653">
        <f>0.3*O74</f>
        <v>9</v>
      </c>
      <c r="I74" s="653">
        <f>0.4*O74</f>
        <v>12</v>
      </c>
      <c r="J74" s="653">
        <f>0.5*O74</f>
        <v>15</v>
      </c>
      <c r="K74" s="653">
        <f>0.6*O74</f>
        <v>18</v>
      </c>
      <c r="L74" s="653">
        <f>0.7*O74</f>
        <v>21</v>
      </c>
      <c r="M74" s="653">
        <f>0.8*O74</f>
        <v>24</v>
      </c>
      <c r="N74" s="653">
        <f>0.9*O74</f>
        <v>27</v>
      </c>
      <c r="O74" s="653">
        <v>30</v>
      </c>
      <c r="P74" s="639">
        <f>'ВОМЗ-2'!O80/12</f>
        <v>0</v>
      </c>
      <c r="Q74" s="780"/>
      <c r="R74" s="780">
        <v>30</v>
      </c>
      <c r="T74" s="1329"/>
      <c r="U74" s="780"/>
    </row>
    <row r="75" spans="1:21" s="362" customFormat="1" hidden="1" x14ac:dyDescent="0.2">
      <c r="A75" s="780"/>
      <c r="C75" s="677"/>
      <c r="D75" s="719" t="s">
        <v>518</v>
      </c>
      <c r="E75" s="780">
        <v>0</v>
      </c>
      <c r="F75" s="639">
        <f>0.1*O75</f>
        <v>3</v>
      </c>
      <c r="G75" s="639">
        <f>0.2*O75</f>
        <v>5</v>
      </c>
      <c r="H75" s="639">
        <f>0.3*O75</f>
        <v>8</v>
      </c>
      <c r="I75" s="639">
        <f>0.4*O75</f>
        <v>10</v>
      </c>
      <c r="J75" s="639">
        <f>0.5*O75</f>
        <v>13</v>
      </c>
      <c r="K75" s="639">
        <f>0.6*O75</f>
        <v>15</v>
      </c>
      <c r="L75" s="639">
        <f>0.7*O75</f>
        <v>18</v>
      </c>
      <c r="M75" s="639">
        <f>0.8*O75</f>
        <v>20</v>
      </c>
      <c r="N75" s="639">
        <f>0.9*O75</f>
        <v>23</v>
      </c>
      <c r="O75" s="639">
        <v>25</v>
      </c>
      <c r="P75" s="639">
        <f>'ВОМЗ-2'!O81/12</f>
        <v>0</v>
      </c>
      <c r="Q75" s="780"/>
      <c r="R75" s="780">
        <v>48</v>
      </c>
      <c r="T75" s="1329"/>
      <c r="U75" s="780"/>
    </row>
    <row r="76" spans="1:21" s="362" customFormat="1" hidden="1" x14ac:dyDescent="0.2">
      <c r="A76" s="780"/>
      <c r="C76" s="677"/>
      <c r="D76" s="719"/>
      <c r="E76" s="780"/>
      <c r="F76" s="780"/>
      <c r="G76" s="780"/>
      <c r="H76" s="780"/>
      <c r="I76" s="780"/>
      <c r="J76" s="780"/>
      <c r="K76" s="780"/>
      <c r="L76" s="780"/>
      <c r="M76" s="780"/>
      <c r="N76" s="780"/>
      <c r="O76" s="639"/>
      <c r="P76" s="780"/>
      <c r="Q76" s="780"/>
      <c r="R76" s="780"/>
      <c r="T76" s="1329"/>
      <c r="U76" s="780"/>
    </row>
    <row r="77" spans="1:21" s="362" customFormat="1" hidden="1" x14ac:dyDescent="0.2">
      <c r="A77" s="780">
        <v>17</v>
      </c>
      <c r="B77" s="362" t="s">
        <v>519</v>
      </c>
      <c r="C77" s="677" t="s">
        <v>654</v>
      </c>
      <c r="D77" s="719" t="s">
        <v>37</v>
      </c>
      <c r="E77" s="544">
        <v>0</v>
      </c>
      <c r="F77" s="653">
        <f>0.1*O77</f>
        <v>4</v>
      </c>
      <c r="G77" s="653">
        <f>0.2*O77</f>
        <v>8</v>
      </c>
      <c r="H77" s="653">
        <f>0.3*O77</f>
        <v>12</v>
      </c>
      <c r="I77" s="653">
        <f>0.4*O77</f>
        <v>16</v>
      </c>
      <c r="J77" s="653">
        <f>0.5*O77</f>
        <v>20</v>
      </c>
      <c r="K77" s="653">
        <f>0.6*O77</f>
        <v>23</v>
      </c>
      <c r="L77" s="653">
        <f>0.7*O77</f>
        <v>27</v>
      </c>
      <c r="M77" s="653">
        <f>0.8*O77</f>
        <v>31</v>
      </c>
      <c r="N77" s="653">
        <f>0.9*O77</f>
        <v>35</v>
      </c>
      <c r="O77" s="653">
        <v>39</v>
      </c>
      <c r="P77" s="639">
        <f>'ВОМЗ-2'!O83/12</f>
        <v>0</v>
      </c>
      <c r="Q77" s="780"/>
      <c r="R77" s="780">
        <v>39</v>
      </c>
      <c r="T77" s="1329"/>
      <c r="U77" s="780"/>
    </row>
    <row r="78" spans="1:21" s="362" customFormat="1" hidden="1" x14ac:dyDescent="0.2">
      <c r="A78" s="780"/>
      <c r="C78" s="677"/>
      <c r="D78" s="719" t="s">
        <v>518</v>
      </c>
      <c r="E78" s="780">
        <v>0</v>
      </c>
      <c r="F78" s="639">
        <f>0.1*O78</f>
        <v>3</v>
      </c>
      <c r="G78" s="639">
        <f>0.2*O78</f>
        <v>7</v>
      </c>
      <c r="H78" s="639">
        <f>0.3*O78</f>
        <v>10</v>
      </c>
      <c r="I78" s="639">
        <f>0.4*O78</f>
        <v>13</v>
      </c>
      <c r="J78" s="639">
        <f>0.5*O78</f>
        <v>17</v>
      </c>
      <c r="K78" s="639">
        <f>0.6*O78</f>
        <v>20</v>
      </c>
      <c r="L78" s="639">
        <f>0.7*O78</f>
        <v>23</v>
      </c>
      <c r="M78" s="639">
        <f>0.8*O78</f>
        <v>26</v>
      </c>
      <c r="N78" s="639">
        <f>0.9*O78</f>
        <v>30</v>
      </c>
      <c r="O78" s="639">
        <v>33</v>
      </c>
      <c r="P78" s="639">
        <f>'ВОМЗ-2'!O84/12</f>
        <v>0</v>
      </c>
      <c r="Q78" s="780"/>
      <c r="R78" s="780">
        <f>5.6</f>
        <v>5.6</v>
      </c>
      <c r="T78" s="1329"/>
      <c r="U78" s="780"/>
    </row>
    <row r="79" spans="1:21" s="362" customFormat="1" hidden="1" x14ac:dyDescent="0.2">
      <c r="A79" s="780"/>
      <c r="D79" s="719" t="s">
        <v>520</v>
      </c>
      <c r="E79" s="780"/>
      <c r="F79" s="780"/>
      <c r="G79" s="780"/>
      <c r="H79" s="780"/>
      <c r="I79" s="780"/>
      <c r="J79" s="780"/>
      <c r="K79" s="780"/>
      <c r="L79" s="780"/>
      <c r="M79" s="780"/>
      <c r="N79" s="780"/>
      <c r="O79" s="639"/>
      <c r="P79" s="780"/>
      <c r="Q79" s="780"/>
      <c r="R79" s="780"/>
      <c r="T79" s="1329"/>
      <c r="U79" s="780"/>
    </row>
    <row r="80" spans="1:21" x14ac:dyDescent="0.2">
      <c r="B80" s="1153"/>
      <c r="C80" s="12"/>
      <c r="D80" s="169"/>
      <c r="O80" s="33"/>
      <c r="P80" s="593"/>
      <c r="R80" s="366"/>
      <c r="S80" s="408" t="s">
        <v>397</v>
      </c>
      <c r="T80" s="452"/>
      <c r="U80" s="10"/>
    </row>
    <row r="81" spans="1:22" s="132" customFormat="1" x14ac:dyDescent="0.2">
      <c r="A81" s="130"/>
      <c r="B81" s="1114"/>
      <c r="D81" s="256" t="s">
        <v>167</v>
      </c>
      <c r="E81" s="1053">
        <f t="shared" ref="E81:N81" si="1">E23+E26+E29+E44+E71</f>
        <v>25.1</v>
      </c>
      <c r="F81" s="1118">
        <f t="shared" si="1"/>
        <v>238</v>
      </c>
      <c r="G81" s="1118">
        <f t="shared" si="1"/>
        <v>477</v>
      </c>
      <c r="H81" s="1118">
        <f t="shared" si="1"/>
        <v>714</v>
      </c>
      <c r="I81" s="1118">
        <f t="shared" si="1"/>
        <v>953</v>
      </c>
      <c r="J81" s="1118">
        <f t="shared" si="1"/>
        <v>1191</v>
      </c>
      <c r="K81" s="1118">
        <f t="shared" si="1"/>
        <v>1427</v>
      </c>
      <c r="L81" s="1118">
        <f t="shared" si="1"/>
        <v>1666</v>
      </c>
      <c r="M81" s="1118">
        <f t="shared" si="1"/>
        <v>1903</v>
      </c>
      <c r="N81" s="1118">
        <f t="shared" si="1"/>
        <v>2142</v>
      </c>
      <c r="O81" s="159">
        <f>O23+O26+O29+O44+O71</f>
        <v>2380</v>
      </c>
      <c r="P81" s="626">
        <v>3300</v>
      </c>
      <c r="Q81" s="407">
        <f>P81/1000</f>
        <v>3.3</v>
      </c>
      <c r="R81" s="416">
        <f>O81-P81</f>
        <v>-920</v>
      </c>
      <c r="S81" s="408">
        <v>20</v>
      </c>
      <c r="T81" s="445"/>
      <c r="U81" s="130"/>
    </row>
    <row r="82" spans="1:22" s="132" customFormat="1" x14ac:dyDescent="0.2">
      <c r="A82" s="130"/>
      <c r="B82" s="1114"/>
      <c r="D82" s="256"/>
      <c r="E82" s="1054">
        <f t="shared" ref="E82:N82" si="2">E24+E27+E30+E45+E72</f>
        <v>16.399999999999999</v>
      </c>
      <c r="F82" s="1174">
        <f t="shared" si="2"/>
        <v>200</v>
      </c>
      <c r="G82" s="1174">
        <f t="shared" si="2"/>
        <v>399</v>
      </c>
      <c r="H82" s="1174">
        <f t="shared" si="2"/>
        <v>600</v>
      </c>
      <c r="I82" s="1174">
        <f t="shared" si="2"/>
        <v>800</v>
      </c>
      <c r="J82" s="1174">
        <f t="shared" si="2"/>
        <v>1001</v>
      </c>
      <c r="K82" s="1174">
        <f t="shared" si="2"/>
        <v>1200</v>
      </c>
      <c r="L82" s="1174">
        <f t="shared" si="2"/>
        <v>1400</v>
      </c>
      <c r="M82" s="1174">
        <f t="shared" si="2"/>
        <v>1601</v>
      </c>
      <c r="N82" s="1174">
        <f t="shared" si="2"/>
        <v>1800</v>
      </c>
      <c r="O82" s="1174">
        <f>O24+O27+O30+O45+O72</f>
        <v>2000</v>
      </c>
      <c r="P82" s="626">
        <v>3200</v>
      </c>
      <c r="Q82" s="407">
        <f>P82/1000</f>
        <v>3.2</v>
      </c>
      <c r="R82" s="416">
        <f>O82-P82</f>
        <v>-1200</v>
      </c>
      <c r="S82" s="408">
        <v>16</v>
      </c>
      <c r="T82" s="445"/>
      <c r="U82" s="130"/>
    </row>
    <row r="83" spans="1:22" s="132" customFormat="1" x14ac:dyDescent="0.2">
      <c r="A83" s="130"/>
      <c r="B83" s="1114"/>
      <c r="D83" s="256"/>
      <c r="E83" s="130"/>
      <c r="F83" s="130"/>
      <c r="G83" s="130"/>
      <c r="H83" s="130"/>
      <c r="I83" s="130"/>
      <c r="J83" s="130"/>
      <c r="K83" s="130"/>
      <c r="L83" s="130"/>
      <c r="M83" s="130"/>
      <c r="N83" s="130"/>
      <c r="O83" s="160"/>
      <c r="P83" s="625"/>
      <c r="Q83" s="130"/>
      <c r="R83" s="389"/>
      <c r="T83" s="445"/>
      <c r="U83" s="130"/>
    </row>
    <row r="84" spans="1:22" s="1114" customFormat="1" x14ac:dyDescent="0.2">
      <c r="A84" s="1160"/>
      <c r="B84" s="844" t="e">
        <f>'ЭЛИС-1'!B41</f>
        <v>#REF!</v>
      </c>
      <c r="C84" s="1153" t="e">
        <f>'ЭЛИС-1'!C41</f>
        <v>#REF!</v>
      </c>
      <c r="D84" s="896"/>
      <c r="E84" s="1160"/>
      <c r="F84" s="1160"/>
      <c r="G84" s="1160"/>
      <c r="H84" s="1160"/>
      <c r="I84" s="1160"/>
      <c r="J84" s="1160"/>
      <c r="K84" s="1160"/>
      <c r="L84" s="1160"/>
      <c r="M84" s="1160"/>
      <c r="N84" s="1160"/>
      <c r="O84" s="1119"/>
      <c r="P84" s="625"/>
      <c r="Q84" s="1160"/>
      <c r="R84" s="792"/>
      <c r="T84" s="1115"/>
      <c r="U84" s="1160"/>
    </row>
    <row r="85" spans="1:22" s="1114" customFormat="1" x14ac:dyDescent="0.2">
      <c r="A85" s="1160"/>
      <c r="B85" s="1153"/>
      <c r="C85" s="1153" t="e">
        <f>'ЭЛИС-1'!C42</f>
        <v>#REF!</v>
      </c>
      <c r="D85" s="896"/>
      <c r="E85" s="1160"/>
      <c r="F85" s="1160"/>
      <c r="G85" s="1160"/>
      <c r="H85" s="1160"/>
      <c r="I85" s="1160"/>
      <c r="J85" s="1160"/>
      <c r="K85" s="1160"/>
      <c r="L85" s="1160"/>
      <c r="M85" s="1160"/>
      <c r="N85" s="1160"/>
      <c r="O85" s="1174"/>
      <c r="P85" s="625"/>
      <c r="Q85" s="1160"/>
      <c r="R85" s="792"/>
      <c r="T85" s="1115"/>
      <c r="U85" s="1160"/>
    </row>
    <row r="86" spans="1:22" s="1114" customFormat="1" x14ac:dyDescent="0.2">
      <c r="A86" s="1160"/>
      <c r="C86" s="1153" t="e">
        <f>'ЭЛИС-1'!C43</f>
        <v>#REF!</v>
      </c>
      <c r="D86" s="896"/>
      <c r="E86" s="1160"/>
      <c r="F86" s="1160"/>
      <c r="G86" s="1160"/>
      <c r="H86" s="1160"/>
      <c r="I86" s="1160"/>
      <c r="J86" s="1160"/>
      <c r="K86" s="1160"/>
      <c r="L86" s="1160"/>
      <c r="M86" s="1160"/>
      <c r="N86" s="1160"/>
      <c r="O86" s="1119"/>
      <c r="P86" s="625"/>
      <c r="Q86" s="1160"/>
      <c r="R86" s="792"/>
      <c r="T86" s="1115"/>
      <c r="U86" s="1160"/>
    </row>
    <row r="87" spans="1:22" s="132" customFormat="1" x14ac:dyDescent="0.2">
      <c r="A87" s="130"/>
      <c r="B87" s="1114"/>
      <c r="D87" s="256"/>
      <c r="E87" s="130"/>
      <c r="F87" s="130"/>
      <c r="G87" s="130"/>
      <c r="H87" s="130"/>
      <c r="I87" s="130"/>
      <c r="J87" s="130"/>
      <c r="K87" s="130"/>
      <c r="L87" s="130"/>
      <c r="M87" s="130"/>
      <c r="N87" s="130"/>
      <c r="O87" s="160"/>
      <c r="P87" s="625"/>
      <c r="Q87" s="130"/>
      <c r="R87" s="389"/>
      <c r="T87" s="445"/>
      <c r="U87" s="130"/>
    </row>
    <row r="89" spans="1:22" ht="12.75" x14ac:dyDescent="0.2">
      <c r="A89" s="687"/>
      <c r="B89" s="1153" t="s">
        <v>773</v>
      </c>
      <c r="C89" s="687"/>
      <c r="D89" s="687"/>
      <c r="E89" s="690"/>
      <c r="F89" s="687"/>
      <c r="G89" s="687"/>
      <c r="H89" s="687"/>
      <c r="I89" s="687"/>
      <c r="J89" s="687"/>
      <c r="K89" s="687"/>
      <c r="L89" s="687"/>
      <c r="M89" s="687"/>
      <c r="N89" s="687"/>
      <c r="O89" s="554" t="s">
        <v>1833</v>
      </c>
      <c r="P89" s="703"/>
      <c r="Q89" s="687"/>
      <c r="R89" s="687"/>
      <c r="S89" s="687"/>
      <c r="T89" s="687"/>
      <c r="U89" s="687"/>
      <c r="V89" s="687"/>
    </row>
    <row r="90" spans="1:22" x14ac:dyDescent="0.2">
      <c r="U90" s="696"/>
    </row>
    <row r="91" spans="1:22" x14ac:dyDescent="0.2">
      <c r="E91" s="27"/>
      <c r="F91" s="56"/>
      <c r="G91" s="56"/>
      <c r="H91" s="56"/>
      <c r="I91" s="56"/>
      <c r="J91" s="56"/>
      <c r="K91" s="56"/>
      <c r="L91" s="56"/>
      <c r="M91" s="56"/>
      <c r="N91" s="56"/>
      <c r="Q91" s="56"/>
    </row>
    <row r="92" spans="1:22" x14ac:dyDescent="0.2">
      <c r="F92" s="33"/>
      <c r="G92" s="33"/>
      <c r="H92" s="33"/>
      <c r="I92" s="33"/>
      <c r="J92" s="33"/>
      <c r="K92" s="33"/>
      <c r="L92" s="33"/>
      <c r="M92" s="33"/>
      <c r="N92" s="33"/>
    </row>
    <row r="93" spans="1:22" x14ac:dyDescent="0.2">
      <c r="P93" s="625"/>
      <c r="Q93" s="660"/>
    </row>
    <row r="95" spans="1:22" x14ac:dyDescent="0.2">
      <c r="B95" s="1105" t="s">
        <v>1834</v>
      </c>
    </row>
    <row r="96" spans="1:22" s="80" customFormat="1" ht="12.75" x14ac:dyDescent="0.2">
      <c r="B96" s="1072"/>
      <c r="E96" s="569"/>
      <c r="G96" s="569"/>
      <c r="H96" s="569"/>
      <c r="I96" s="569"/>
      <c r="J96" s="569"/>
      <c r="K96" s="569"/>
      <c r="L96" s="569"/>
      <c r="M96" s="569"/>
      <c r="N96" s="569"/>
      <c r="O96" s="569"/>
      <c r="P96" s="631"/>
      <c r="Q96" s="569"/>
      <c r="R96" s="87"/>
      <c r="S96" s="569"/>
      <c r="T96" s="569"/>
    </row>
    <row r="97" spans="1:20" s="80" customFormat="1" ht="12.75" x14ac:dyDescent="0.2">
      <c r="A97" s="84"/>
      <c r="B97" s="1059"/>
      <c r="C97" s="84"/>
      <c r="E97" s="569"/>
      <c r="G97" s="569"/>
      <c r="H97" s="569"/>
      <c r="I97" s="569"/>
      <c r="J97" s="569"/>
      <c r="K97" s="569"/>
      <c r="L97" s="569"/>
      <c r="M97" s="569"/>
      <c r="N97" s="569"/>
      <c r="O97" s="569"/>
      <c r="P97" s="631"/>
      <c r="Q97" s="569"/>
      <c r="R97" s="87"/>
      <c r="S97" s="569"/>
      <c r="T97" s="569"/>
    </row>
    <row r="98" spans="1:20" s="80" customFormat="1" ht="12.75" x14ac:dyDescent="0.2">
      <c r="A98" s="569"/>
      <c r="B98" s="1158"/>
      <c r="C98" s="569"/>
      <c r="E98" s="569"/>
      <c r="F98" s="569"/>
      <c r="G98" s="569"/>
      <c r="H98" s="569"/>
      <c r="I98" s="569"/>
      <c r="J98" s="569"/>
      <c r="L98" s="569"/>
      <c r="M98" s="569"/>
      <c r="N98" s="82"/>
      <c r="O98" s="82"/>
      <c r="P98" s="631"/>
      <c r="Q98" s="569"/>
      <c r="R98" s="87"/>
      <c r="S98" s="569"/>
      <c r="T98" s="569"/>
    </row>
    <row r="99" spans="1:20" s="80" customFormat="1" ht="12.75" x14ac:dyDescent="0.2">
      <c r="A99" s="569"/>
      <c r="B99" s="1158"/>
      <c r="C99" s="569"/>
      <c r="E99" s="569"/>
      <c r="F99" s="569"/>
      <c r="G99" s="569"/>
      <c r="H99" s="569"/>
      <c r="I99" s="569"/>
      <c r="J99" s="569"/>
      <c r="L99" s="569"/>
      <c r="M99" s="569"/>
      <c r="N99" s="82"/>
      <c r="O99" s="82"/>
      <c r="P99" s="631"/>
      <c r="Q99" s="569"/>
      <c r="R99" s="87"/>
      <c r="S99" s="569"/>
      <c r="T99" s="569"/>
    </row>
    <row r="100" spans="1:20" s="80" customFormat="1" ht="12.75" x14ac:dyDescent="0.2">
      <c r="A100" s="569"/>
      <c r="B100" s="1158"/>
      <c r="C100" s="569"/>
      <c r="E100" s="569"/>
      <c r="F100" s="569"/>
      <c r="G100" s="569"/>
      <c r="H100" s="569"/>
      <c r="I100" s="569"/>
      <c r="J100" s="569"/>
      <c r="L100" s="569"/>
      <c r="M100" s="569"/>
      <c r="N100" s="82"/>
      <c r="O100" s="82"/>
      <c r="P100" s="631"/>
      <c r="Q100" s="569"/>
      <c r="R100" s="87"/>
      <c r="S100" s="569"/>
      <c r="T100" s="569"/>
    </row>
    <row r="101" spans="1:20" s="80" customFormat="1" ht="12.75" x14ac:dyDescent="0.2">
      <c r="A101" s="569"/>
      <c r="B101" s="1158"/>
      <c r="C101" s="569"/>
      <c r="E101" s="569"/>
      <c r="F101" s="569"/>
      <c r="G101" s="569"/>
      <c r="H101" s="569"/>
      <c r="I101" s="569"/>
      <c r="J101" s="569"/>
      <c r="L101" s="569"/>
      <c r="M101" s="569"/>
      <c r="O101" s="82"/>
      <c r="P101" s="631"/>
      <c r="Q101" s="569"/>
      <c r="R101" s="87"/>
      <c r="S101" s="569"/>
      <c r="T101" s="569"/>
    </row>
    <row r="102" spans="1:20" ht="12.75" x14ac:dyDescent="0.2">
      <c r="O102" s="82"/>
    </row>
    <row r="103" spans="1:20" ht="12.75" x14ac:dyDescent="0.2">
      <c r="O103" s="82"/>
    </row>
    <row r="104" spans="1:20" ht="12.75" x14ac:dyDescent="0.2">
      <c r="O104" s="82"/>
    </row>
    <row r="105" spans="1:20" ht="12.75" x14ac:dyDescent="0.2">
      <c r="O105" s="82"/>
    </row>
    <row r="106" spans="1:20" x14ac:dyDescent="0.2">
      <c r="D106" s="132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630"/>
      <c r="Q106" s="27"/>
      <c r="R106" s="30"/>
    </row>
    <row r="107" spans="1:20" x14ac:dyDescent="0.2">
      <c r="P107" s="593"/>
    </row>
    <row r="109" spans="1:20" x14ac:dyDescent="0.2">
      <c r="D109" s="132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</row>
    <row r="112" spans="1:20" x14ac:dyDescent="0.2">
      <c r="D112" s="132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</row>
    <row r="115" spans="1:20" s="132" customFormat="1" x14ac:dyDescent="0.2">
      <c r="A115" s="130"/>
      <c r="B115" s="1160"/>
      <c r="C115" s="130"/>
      <c r="E115" s="134"/>
      <c r="F115" s="134"/>
      <c r="G115" s="134"/>
      <c r="H115" s="134"/>
      <c r="I115" s="134"/>
      <c r="J115" s="134"/>
      <c r="K115" s="134"/>
      <c r="L115" s="134"/>
      <c r="M115" s="134"/>
      <c r="N115" s="134"/>
      <c r="O115" s="134"/>
      <c r="P115" s="632"/>
      <c r="Q115" s="134"/>
      <c r="R115" s="197"/>
      <c r="S115" s="130"/>
      <c r="T115" s="130"/>
    </row>
    <row r="116" spans="1:20" s="132" customFormat="1" x14ac:dyDescent="0.2">
      <c r="A116" s="130"/>
      <c r="B116" s="1160"/>
      <c r="C116" s="130"/>
      <c r="E116" s="161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633"/>
      <c r="Q116" s="135"/>
      <c r="R116" s="198"/>
      <c r="S116" s="130"/>
      <c r="T116" s="130"/>
    </row>
    <row r="117" spans="1:20" x14ac:dyDescent="0.2">
      <c r="E117" s="70"/>
      <c r="F117" s="70"/>
      <c r="G117" s="70"/>
      <c r="H117" s="70"/>
      <c r="I117" s="70"/>
      <c r="J117" s="70"/>
      <c r="K117" s="70"/>
      <c r="L117" s="70"/>
      <c r="M117" s="70"/>
      <c r="N117" s="70"/>
      <c r="O117" s="70"/>
    </row>
    <row r="118" spans="1:20" x14ac:dyDescent="0.2">
      <c r="E118" s="71"/>
      <c r="F118" s="71"/>
      <c r="G118" s="71"/>
      <c r="H118" s="71"/>
      <c r="I118" s="71"/>
      <c r="J118" s="71"/>
      <c r="K118" s="71"/>
      <c r="L118" s="71"/>
      <c r="M118" s="71"/>
      <c r="N118" s="71"/>
      <c r="O118" s="71"/>
    </row>
  </sheetData>
  <mergeCells count="3">
    <mergeCell ref="A8:O8"/>
    <mergeCell ref="A9:O9"/>
    <mergeCell ref="A10:O10"/>
  </mergeCells>
  <pageMargins left="0.39370078740157483" right="0.39370078740157483" top="0.59055118110236227" bottom="0.59055118110236227" header="0.51181102362204722" footer="0.51181102362204722"/>
  <pageSetup paperSize="9" orientation="landscape" r:id="rId1"/>
  <headerFooter alignWithMargins="0">
    <oddFooter>&amp;R&amp;P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4"/>
  <sheetViews>
    <sheetView zoomScaleNormal="100" zoomScaleSheetLayoutView="100" workbookViewId="0">
      <pane xSplit="4" ySplit="19" topLeftCell="E20" activePane="bottomRight" state="frozen"/>
      <selection activeCell="P87" sqref="P87"/>
      <selection pane="topRight" activeCell="P87" sqref="P87"/>
      <selection pane="bottomLeft" activeCell="P87" sqref="P87"/>
      <selection pane="bottomRight" activeCell="T49" sqref="T49"/>
    </sheetView>
  </sheetViews>
  <sheetFormatPr defaultRowHeight="12" x14ac:dyDescent="0.2"/>
  <cols>
    <col min="1" max="1" width="4.7109375" style="12" customWidth="1"/>
    <col min="2" max="2" width="17.140625" style="1153" customWidth="1"/>
    <col min="3" max="3" width="15" style="12" customWidth="1"/>
    <col min="4" max="4" width="22.28515625" style="12" customWidth="1"/>
    <col min="5" max="14" width="8.28515625" style="12" customWidth="1"/>
    <col min="15" max="15" width="8.7109375" style="64" customWidth="1"/>
    <col min="16" max="16" width="6.42578125" style="28" customWidth="1"/>
    <col min="17" max="18" width="6.85546875" style="10" customWidth="1"/>
    <col min="19" max="19" width="13" style="12" customWidth="1"/>
    <col min="20" max="16384" width="9.140625" style="12"/>
  </cols>
  <sheetData>
    <row r="1" spans="1:19" s="101" customFormat="1" ht="12.75" x14ac:dyDescent="0.2">
      <c r="A1" s="101" t="e">
        <f>'ВОМЗ-1'!A1</f>
        <v>#REF!</v>
      </c>
      <c r="B1" s="1074"/>
      <c r="D1" s="162"/>
      <c r="E1" s="101" t="e">
        <f>#REF!</f>
        <v>#REF!</v>
      </c>
      <c r="F1" s="162"/>
      <c r="J1" s="92" t="e">
        <f>'ВОМЗ-1'!J1</f>
        <v>#REF!</v>
      </c>
      <c r="O1" s="947" t="s">
        <v>2004</v>
      </c>
      <c r="P1" s="87"/>
      <c r="Q1" s="569"/>
      <c r="R1" s="569"/>
      <c r="S1" s="725"/>
    </row>
    <row r="2" spans="1:19" s="101" customFormat="1" ht="12.75" x14ac:dyDescent="0.2">
      <c r="A2" s="101" t="e">
        <f>'ВОМЗ-1'!A2</f>
        <v>#REF!</v>
      </c>
      <c r="B2" s="1074"/>
      <c r="D2" s="162"/>
      <c r="E2" s="101" t="e">
        <f>#REF!</f>
        <v>#REF!</v>
      </c>
      <c r="F2" s="162"/>
      <c r="H2" s="162"/>
      <c r="J2" s="92" t="e">
        <f>'ВОМЗ-1'!J2</f>
        <v>#REF!</v>
      </c>
      <c r="L2" s="162"/>
      <c r="M2" s="162"/>
      <c r="O2" s="98"/>
      <c r="P2" s="87"/>
      <c r="Q2" s="569"/>
      <c r="R2" s="569"/>
    </row>
    <row r="3" spans="1:19" s="101" customFormat="1" ht="12.75" x14ac:dyDescent="0.2">
      <c r="A3" s="101" t="e">
        <f>'ВОМЗ-1'!A3</f>
        <v>#REF!</v>
      </c>
      <c r="B3" s="1074"/>
      <c r="D3" s="162"/>
      <c r="E3" s="101" t="e">
        <f>#REF!</f>
        <v>#REF!</v>
      </c>
      <c r="F3" s="162"/>
      <c r="H3" s="162"/>
      <c r="J3" s="92" t="e">
        <f>'ВОМЗ-1'!J3</f>
        <v>#REF!</v>
      </c>
      <c r="L3" s="162"/>
      <c r="M3" s="162"/>
      <c r="O3" s="1326" t="s">
        <v>2007</v>
      </c>
      <c r="P3" s="87"/>
      <c r="Q3" s="569"/>
      <c r="R3" s="569"/>
    </row>
    <row r="4" spans="1:19" s="101" customFormat="1" ht="12.75" x14ac:dyDescent="0.2">
      <c r="A4" s="101" t="e">
        <f>'ВОМЗ-1'!A4</f>
        <v>#REF!</v>
      </c>
      <c r="B4" s="1074"/>
      <c r="D4" s="162"/>
      <c r="E4" s="101" t="e">
        <f>#REF!</f>
        <v>#REF!</v>
      </c>
      <c r="F4" s="162"/>
      <c r="J4" s="92" t="e">
        <f>'ВОМЗ-1'!J4</f>
        <v>#REF!</v>
      </c>
      <c r="L4" s="90"/>
      <c r="M4" s="90"/>
      <c r="O4" s="98"/>
      <c r="P4" s="87"/>
      <c r="Q4" s="569"/>
      <c r="R4" s="569"/>
    </row>
    <row r="5" spans="1:19" s="101" customFormat="1" ht="12.75" x14ac:dyDescent="0.2">
      <c r="A5" s="101" t="e">
        <f>'ВОМЗ-1'!A5</f>
        <v>#REF!</v>
      </c>
      <c r="B5" s="1074"/>
      <c r="D5" s="162"/>
      <c r="E5" s="101" t="e">
        <f>#REF!</f>
        <v>#REF!</v>
      </c>
      <c r="F5" s="162"/>
      <c r="J5" s="92" t="e">
        <f>'ВОМЗ-1'!J5</f>
        <v>#REF!</v>
      </c>
      <c r="L5" s="92"/>
      <c r="M5" s="92"/>
      <c r="O5" s="98"/>
      <c r="P5" s="87"/>
      <c r="Q5" s="569"/>
      <c r="R5" s="569"/>
    </row>
    <row r="6" spans="1:19" s="101" customFormat="1" ht="12.75" x14ac:dyDescent="0.2">
      <c r="A6" s="101" t="e">
        <f>'ВОМЗ-1'!A6</f>
        <v>#REF!</v>
      </c>
      <c r="B6" s="1074"/>
      <c r="D6" s="162"/>
      <c r="E6" s="101" t="e">
        <f>#REF!</f>
        <v>#REF!</v>
      </c>
      <c r="F6" s="162"/>
      <c r="J6" s="92" t="e">
        <f>'ВОМЗ-1'!J6</f>
        <v>#REF!</v>
      </c>
      <c r="L6" s="92"/>
      <c r="M6" s="92"/>
      <c r="O6" s="98"/>
      <c r="P6" s="87"/>
      <c r="Q6" s="569"/>
      <c r="R6" s="569"/>
    </row>
    <row r="7" spans="1:19" s="101" customFormat="1" ht="12.75" x14ac:dyDescent="0.2">
      <c r="B7" s="1074"/>
      <c r="K7" s="92"/>
      <c r="L7" s="92"/>
      <c r="M7" s="92"/>
      <c r="O7" s="98"/>
      <c r="P7" s="87"/>
      <c r="Q7" s="569"/>
      <c r="R7" s="569"/>
    </row>
    <row r="8" spans="1:19" s="80" customFormat="1" ht="12.75" x14ac:dyDescent="0.2">
      <c r="A8" s="2284" t="e">
        <f>#REF!</f>
        <v>#REF!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569"/>
      <c r="P8" s="569"/>
      <c r="Q8" s="569"/>
      <c r="R8" s="569"/>
    </row>
    <row r="9" spans="1:19" s="80" customFormat="1" ht="12.75" x14ac:dyDescent="0.2">
      <c r="A9" s="2284" t="e">
        <f>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569"/>
      <c r="P9" s="569"/>
      <c r="Q9" s="569"/>
      <c r="R9" s="569"/>
      <c r="S9" s="604"/>
    </row>
    <row r="10" spans="1:19" s="80" customFormat="1" ht="12.75" x14ac:dyDescent="0.2">
      <c r="A10" s="2357" t="str">
        <f>'ВОМЗ-1'!A10:O10</f>
        <v>по АО "ВОМЗ"</v>
      </c>
      <c r="B10" s="2357"/>
      <c r="C10" s="2357"/>
      <c r="D10" s="2357"/>
      <c r="E10" s="2357"/>
      <c r="F10" s="2357"/>
      <c r="G10" s="2357"/>
      <c r="H10" s="2357"/>
      <c r="I10" s="2357"/>
      <c r="J10" s="2357"/>
      <c r="K10" s="2357"/>
      <c r="L10" s="2357"/>
      <c r="M10" s="2357"/>
      <c r="N10" s="2357"/>
      <c r="O10" s="570"/>
      <c r="P10" s="570"/>
      <c r="Q10" s="570"/>
      <c r="R10" s="570"/>
    </row>
    <row r="11" spans="1:19" x14ac:dyDescent="0.2">
      <c r="K11" s="167"/>
    </row>
    <row r="12" spans="1:19" x14ac:dyDescent="0.2">
      <c r="A12" s="37" t="e">
        <f>#REF!</f>
        <v>#REF!</v>
      </c>
      <c r="B12" s="1156" t="e">
        <f>#REF!</f>
        <v>#REF!</v>
      </c>
      <c r="C12" s="37" t="e">
        <f>#REF!</f>
        <v>#REF!</v>
      </c>
      <c r="D12" s="37" t="str">
        <f>'ВОМЗ-1'!D12</f>
        <v>Наименование</v>
      </c>
      <c r="E12" s="105"/>
      <c r="F12" s="45"/>
      <c r="G12" s="45"/>
      <c r="H12" s="45"/>
      <c r="I12" s="45"/>
      <c r="J12" s="46"/>
      <c r="K12" s="45"/>
      <c r="L12" s="45"/>
      <c r="M12" s="45"/>
      <c r="N12" s="50"/>
    </row>
    <row r="13" spans="1:19" x14ac:dyDescent="0.2">
      <c r="A13" s="38" t="e">
        <f>#REF!</f>
        <v>#REF!</v>
      </c>
      <c r="B13" s="1157"/>
      <c r="C13" s="38" t="e">
        <f>#REF!</f>
        <v>#REF!</v>
      </c>
      <c r="D13" s="38" t="str">
        <f>'ВОМЗ-1'!D13</f>
        <v>подстанции,</v>
      </c>
      <c r="E13" s="51"/>
      <c r="F13" s="575"/>
      <c r="G13" s="575"/>
      <c r="I13" s="575" t="e">
        <f>#REF!</f>
        <v>#REF!</v>
      </c>
      <c r="J13" s="575"/>
      <c r="K13" s="575"/>
      <c r="L13" s="575"/>
      <c r="M13" s="575"/>
      <c r="N13" s="52"/>
    </row>
    <row r="14" spans="1:19" x14ac:dyDescent="0.2">
      <c r="A14" s="38"/>
      <c r="B14" s="1157"/>
      <c r="C14" s="38"/>
      <c r="D14" s="38" t="str">
        <f>'ВОМЗ-1'!D14</f>
        <v>фидера</v>
      </c>
      <c r="E14" s="51"/>
      <c r="F14" s="575"/>
      <c r="G14" s="575"/>
      <c r="H14" s="575"/>
      <c r="I14" s="575" t="e">
        <f>'ВОМЗ-1'!J14</f>
        <v>#REF!</v>
      </c>
      <c r="J14" s="575"/>
      <c r="K14" s="575"/>
      <c r="L14" s="575"/>
      <c r="M14" s="575"/>
      <c r="N14" s="52"/>
    </row>
    <row r="15" spans="1:19" x14ac:dyDescent="0.2">
      <c r="A15" s="38"/>
      <c r="B15" s="1157"/>
      <c r="C15" s="38"/>
      <c r="D15" s="38"/>
      <c r="E15" s="573"/>
      <c r="F15" s="574"/>
      <c r="H15" s="574"/>
      <c r="I15" s="574"/>
      <c r="J15" s="574"/>
      <c r="K15" s="574"/>
      <c r="L15" s="574"/>
      <c r="M15" s="574"/>
      <c r="N15" s="55"/>
    </row>
    <row r="16" spans="1:19" x14ac:dyDescent="0.2">
      <c r="A16" s="39"/>
      <c r="B16" s="835"/>
      <c r="C16" s="39"/>
      <c r="D16" s="39"/>
      <c r="E16" s="104" t="str">
        <f>'ВОМЗ-1'!F16</f>
        <v>I</v>
      </c>
      <c r="F16" s="747" t="str">
        <f>'ВОМЗ-1'!G16</f>
        <v>II</v>
      </c>
      <c r="G16" s="747" t="str">
        <f>'ВОМЗ-1'!H16</f>
        <v>III</v>
      </c>
      <c r="H16" s="747" t="str">
        <f>'ВОМЗ-1'!I16</f>
        <v>IV</v>
      </c>
      <c r="I16" s="747" t="str">
        <f>'ВОМЗ-1'!J16</f>
        <v>V</v>
      </c>
      <c r="J16" s="747" t="str">
        <f>'ВОМЗ-1'!K16</f>
        <v>VI</v>
      </c>
      <c r="K16" s="747" t="str">
        <f>'ВОМЗ-1'!L16</f>
        <v>VII</v>
      </c>
      <c r="L16" s="747" t="str">
        <f>'ВОМЗ-1'!M16</f>
        <v>VIII</v>
      </c>
      <c r="M16" s="747" t="str">
        <f>'ВОМЗ-1'!N16</f>
        <v>IX</v>
      </c>
      <c r="N16" s="747" t="str">
        <f>'ВОМЗ-1'!O16</f>
        <v>X</v>
      </c>
      <c r="O16" s="114"/>
      <c r="P16" s="63" t="s">
        <v>106</v>
      </c>
      <c r="R16" s="10" t="s">
        <v>380</v>
      </c>
    </row>
    <row r="17" spans="1:19" x14ac:dyDescent="0.2">
      <c r="A17" s="40">
        <v>1</v>
      </c>
      <c r="B17" s="836">
        <f>A17+1</f>
        <v>2</v>
      </c>
      <c r="C17" s="40">
        <f>B17+1</f>
        <v>3</v>
      </c>
      <c r="D17" s="40">
        <f>C17+1</f>
        <v>4</v>
      </c>
      <c r="E17" s="40">
        <f t="shared" ref="E17:N17" si="0">D17+1</f>
        <v>5</v>
      </c>
      <c r="F17" s="40">
        <f t="shared" si="0"/>
        <v>6</v>
      </c>
      <c r="G17" s="40">
        <f t="shared" si="0"/>
        <v>7</v>
      </c>
      <c r="H17" s="40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115"/>
      <c r="P17" s="116"/>
      <c r="Q17" s="40"/>
      <c r="R17" s="40" t="s">
        <v>291</v>
      </c>
    </row>
    <row r="18" spans="1:19" s="25" customFormat="1" hidden="1" x14ac:dyDescent="0.2">
      <c r="A18" s="24"/>
      <c r="B18" s="1163"/>
      <c r="C18" s="24"/>
      <c r="D18" s="24" t="s">
        <v>271</v>
      </c>
      <c r="E18" s="307" t="e">
        <f>#REF!</f>
        <v>#REF!</v>
      </c>
      <c r="F18" s="307" t="e">
        <f>#REF!</f>
        <v>#REF!</v>
      </c>
      <c r="G18" s="307" t="e">
        <f>#REF!</f>
        <v>#REF!</v>
      </c>
      <c r="H18" s="307" t="e">
        <f>#REF!</f>
        <v>#REF!</v>
      </c>
      <c r="I18" s="307" t="e">
        <f>#REF!</f>
        <v>#REF!</v>
      </c>
      <c r="J18" s="307" t="e">
        <f>#REF!</f>
        <v>#REF!</v>
      </c>
      <c r="K18" s="307" t="e">
        <f>#REF!</f>
        <v>#REF!</v>
      </c>
      <c r="L18" s="307" t="e">
        <f>#REF!</f>
        <v>#REF!</v>
      </c>
      <c r="M18" s="307" t="e">
        <f>#REF!</f>
        <v>#REF!</v>
      </c>
      <c r="N18" s="328" t="e">
        <f>#REF!</f>
        <v>#REF!</v>
      </c>
      <c r="O18" s="64"/>
      <c r="P18" s="28"/>
      <c r="Q18" s="13"/>
      <c r="R18" s="13"/>
    </row>
    <row r="19" spans="1:19" s="35" customFormat="1" hidden="1" x14ac:dyDescent="0.2">
      <c r="A19" s="34"/>
      <c r="B19" s="1163"/>
      <c r="C19" s="34"/>
      <c r="D19" s="34"/>
      <c r="E19" s="308" t="e">
        <f>#REF!</f>
        <v>#REF!</v>
      </c>
      <c r="F19" s="308" t="e">
        <f>#REF!</f>
        <v>#REF!</v>
      </c>
      <c r="G19" s="308" t="e">
        <f>#REF!</f>
        <v>#REF!</v>
      </c>
      <c r="H19" s="308" t="e">
        <f>#REF!</f>
        <v>#REF!</v>
      </c>
      <c r="I19" s="308" t="e">
        <f>#REF!</f>
        <v>#REF!</v>
      </c>
      <c r="J19" s="308" t="e">
        <f>#REF!</f>
        <v>#REF!</v>
      </c>
      <c r="K19" s="308" t="e">
        <f>#REF!</f>
        <v>#REF!</v>
      </c>
      <c r="L19" s="308" t="e">
        <f>#REF!</f>
        <v>#REF!</v>
      </c>
      <c r="M19" s="308" t="e">
        <f>#REF!</f>
        <v>#REF!</v>
      </c>
      <c r="N19" s="328" t="e">
        <f>#REF!</f>
        <v>#REF!</v>
      </c>
      <c r="O19" s="64"/>
      <c r="P19" s="28"/>
      <c r="Q19" s="31"/>
      <c r="R19" s="31"/>
    </row>
    <row r="20" spans="1:19" x14ac:dyDescent="0.2">
      <c r="O20" s="28" t="s">
        <v>106</v>
      </c>
      <c r="P20" s="31"/>
    </row>
    <row r="21" spans="1:19" s="1175" customFormat="1" x14ac:dyDescent="0.2">
      <c r="B21" s="844" t="str">
        <f>'ВОМЗ-1'!B19</f>
        <v>АО "ВОМЗ"</v>
      </c>
      <c r="C21" s="1283" t="str">
        <f>'ВОМЗ-1'!C19</f>
        <v>57-17-00, 57-17-08</v>
      </c>
      <c r="O21" s="1328"/>
      <c r="P21" s="1283"/>
      <c r="Q21" s="1283"/>
      <c r="R21" s="1283"/>
    </row>
    <row r="22" spans="1:19" s="1175" customFormat="1" x14ac:dyDescent="0.2">
      <c r="C22" s="1283" t="str">
        <f>'ВОМЗ-1'!C20</f>
        <v>ф.72-91-11, 51-17-08</v>
      </c>
      <c r="O22" s="1328"/>
      <c r="P22" s="1283"/>
      <c r="Q22" s="1283"/>
      <c r="R22" s="1283"/>
    </row>
    <row r="23" spans="1:19" s="1175" customFormat="1" x14ac:dyDescent="0.2">
      <c r="B23" s="844" t="str">
        <f>'ВОМЗ-1'!B21</f>
        <v>ДС</v>
      </c>
      <c r="C23" s="1283" t="str">
        <f>'ВОМЗ-1'!C21</f>
        <v>51-17-96</v>
      </c>
      <c r="O23" s="1328"/>
      <c r="P23" s="1283"/>
      <c r="Q23" s="1283"/>
      <c r="R23" s="1283"/>
    </row>
    <row r="24" spans="1:19" s="1175" customFormat="1" x14ac:dyDescent="0.2">
      <c r="C24" s="844"/>
      <c r="O24" s="1330"/>
      <c r="P24" s="925"/>
      <c r="Q24" s="1180"/>
      <c r="R24" s="1283"/>
    </row>
    <row r="25" spans="1:19" s="1175" customFormat="1" x14ac:dyDescent="0.2">
      <c r="A25" s="1283">
        <v>1</v>
      </c>
      <c r="B25" s="1176" t="s">
        <v>775</v>
      </c>
      <c r="C25" s="1283" t="s">
        <v>1832</v>
      </c>
      <c r="D25" s="1176" t="s">
        <v>204</v>
      </c>
      <c r="E25" s="1282">
        <v>4100</v>
      </c>
      <c r="F25" s="1282">
        <v>8200</v>
      </c>
      <c r="G25" s="1282">
        <v>12300</v>
      </c>
      <c r="H25" s="1282">
        <v>16400</v>
      </c>
      <c r="I25" s="1282">
        <v>20600</v>
      </c>
      <c r="J25" s="1282">
        <v>24700</v>
      </c>
      <c r="K25" s="1282">
        <v>28800</v>
      </c>
      <c r="L25" s="1282">
        <v>32900</v>
      </c>
      <c r="M25" s="1282">
        <v>37000</v>
      </c>
      <c r="N25" s="1282">
        <v>41120</v>
      </c>
      <c r="O25" s="1284">
        <f>P25-R25</f>
        <v>20393</v>
      </c>
      <c r="P25" s="1283">
        <v>41177</v>
      </c>
      <c r="Q25" s="1283"/>
      <c r="R25" s="1283">
        <f>'ВОМЗ-3'!H25*1000*24</f>
        <v>20784</v>
      </c>
      <c r="S25" s="1137" t="str">
        <f>'ВОМЗ-3'!W25</f>
        <v>без ТЭЦ</v>
      </c>
    </row>
    <row r="26" spans="1:19" s="1175" customFormat="1" x14ac:dyDescent="0.2">
      <c r="A26" s="1283"/>
      <c r="C26" s="1283" t="s">
        <v>28</v>
      </c>
      <c r="D26" s="1176" t="s">
        <v>205</v>
      </c>
      <c r="E26" s="1283">
        <v>5000</v>
      </c>
      <c r="F26" s="1283">
        <v>10000</v>
      </c>
      <c r="G26" s="1283">
        <v>15000</v>
      </c>
      <c r="H26" s="1283">
        <v>20000</v>
      </c>
      <c r="I26" s="1283">
        <v>25100</v>
      </c>
      <c r="J26" s="1283">
        <v>30100</v>
      </c>
      <c r="K26" s="1283">
        <v>35100</v>
      </c>
      <c r="L26" s="1283">
        <v>40100</v>
      </c>
      <c r="M26" s="1283">
        <v>45100</v>
      </c>
      <c r="N26" s="1283">
        <v>50100</v>
      </c>
      <c r="O26" s="1284" t="e">
        <f>P26-R26</f>
        <v>#REF!</v>
      </c>
      <c r="P26" s="1283">
        <v>57155</v>
      </c>
      <c r="Q26" s="1283"/>
      <c r="R26" s="1283" t="e">
        <f>'ВОМЗ-1'!#REF!*24</f>
        <v>#REF!</v>
      </c>
    </row>
    <row r="27" spans="1:19" s="1175" customFormat="1" x14ac:dyDescent="0.2">
      <c r="A27" s="1283"/>
      <c r="B27" s="1283"/>
      <c r="C27" s="1283" t="s">
        <v>29</v>
      </c>
      <c r="D27" s="1176" t="s">
        <v>1916</v>
      </c>
      <c r="E27" s="1283"/>
      <c r="F27" s="1283"/>
      <c r="G27" s="1283"/>
      <c r="H27" s="1283"/>
      <c r="I27" s="1283"/>
      <c r="J27" s="1283"/>
      <c r="K27" s="1283"/>
      <c r="L27" s="1283"/>
      <c r="M27" s="1283"/>
      <c r="N27" s="1283"/>
      <c r="O27" s="1284"/>
      <c r="P27" s="1283"/>
      <c r="Q27" s="1283"/>
      <c r="R27" s="1283"/>
    </row>
    <row r="28" spans="1:19" s="1175" customFormat="1" x14ac:dyDescent="0.2">
      <c r="A28" s="1283"/>
      <c r="B28" s="1283"/>
      <c r="C28" s="1283"/>
      <c r="D28" s="1176"/>
      <c r="E28" s="1282"/>
      <c r="F28" s="1282"/>
      <c r="G28" s="1282"/>
      <c r="H28" s="1282"/>
      <c r="I28" s="1282"/>
      <c r="J28" s="1282"/>
      <c r="K28" s="1282"/>
      <c r="L28" s="1282"/>
      <c r="M28" s="1282"/>
      <c r="N28" s="1283"/>
      <c r="O28" s="1284"/>
      <c r="P28" s="1283"/>
      <c r="Q28" s="1283"/>
      <c r="R28" s="1283"/>
    </row>
    <row r="29" spans="1:19" x14ac:dyDescent="0.2">
      <c r="A29" s="10">
        <v>2</v>
      </c>
      <c r="B29" s="1272" t="s">
        <v>38</v>
      </c>
      <c r="C29" s="10" t="s">
        <v>39</v>
      </c>
      <c r="D29" s="452" t="s">
        <v>37</v>
      </c>
      <c r="E29" s="27">
        <v>700</v>
      </c>
      <c r="F29" s="27">
        <v>1300</v>
      </c>
      <c r="G29" s="27">
        <v>2000</v>
      </c>
      <c r="H29" s="27">
        <v>2600</v>
      </c>
      <c r="I29" s="27">
        <v>3300</v>
      </c>
      <c r="J29" s="27">
        <v>3900</v>
      </c>
      <c r="K29" s="27">
        <v>4600</v>
      </c>
      <c r="L29" s="27">
        <v>5200</v>
      </c>
      <c r="M29" s="27">
        <v>5900</v>
      </c>
      <c r="N29" s="27">
        <v>6530</v>
      </c>
      <c r="O29" s="158">
        <f>P29-R29</f>
        <v>5934</v>
      </c>
      <c r="P29" s="28">
        <v>6536</v>
      </c>
      <c r="Q29" s="33">
        <f>P29-'ВОМЗ-1'!E23*24</f>
        <v>5934</v>
      </c>
      <c r="R29" s="10">
        <f>'ВОМЗ-1'!E23*24</f>
        <v>602.4</v>
      </c>
    </row>
    <row r="30" spans="1:19" x14ac:dyDescent="0.2">
      <c r="A30" s="10"/>
      <c r="C30" s="10"/>
      <c r="D30" s="452" t="s">
        <v>574</v>
      </c>
      <c r="E30" s="10">
        <v>600</v>
      </c>
      <c r="F30" s="10">
        <v>1200</v>
      </c>
      <c r="G30" s="10">
        <v>1800</v>
      </c>
      <c r="H30" s="10">
        <v>2400</v>
      </c>
      <c r="I30" s="10">
        <v>3000</v>
      </c>
      <c r="J30" s="10">
        <v>3600</v>
      </c>
      <c r="K30" s="10">
        <v>4200</v>
      </c>
      <c r="L30" s="10">
        <v>4800</v>
      </c>
      <c r="M30" s="10">
        <v>5400</v>
      </c>
      <c r="N30" s="10">
        <v>5950</v>
      </c>
      <c r="O30" s="158">
        <f>P30-R30</f>
        <v>-394</v>
      </c>
      <c r="Q30" s="33">
        <f>P30-'ВОМЗ-1'!E24*24</f>
        <v>-394</v>
      </c>
      <c r="R30" s="688">
        <f>'ВОМЗ-1'!E24*24</f>
        <v>393.6</v>
      </c>
    </row>
    <row r="31" spans="1:19" x14ac:dyDescent="0.2">
      <c r="A31" s="10"/>
      <c r="B31" s="1164"/>
      <c r="C31" s="10"/>
      <c r="D31" s="452"/>
      <c r="E31" s="27"/>
      <c r="F31" s="27"/>
      <c r="G31" s="27"/>
      <c r="H31" s="27"/>
      <c r="I31" s="27"/>
      <c r="J31" s="27"/>
      <c r="K31" s="27"/>
      <c r="L31" s="27"/>
      <c r="M31" s="27"/>
      <c r="N31" s="10"/>
      <c r="O31" s="141"/>
    </row>
    <row r="32" spans="1:19" x14ac:dyDescent="0.2">
      <c r="A32" s="10">
        <v>3</v>
      </c>
      <c r="B32" s="1272" t="s">
        <v>1092</v>
      </c>
      <c r="C32" s="10" t="s">
        <v>645</v>
      </c>
      <c r="D32" s="452" t="s">
        <v>37</v>
      </c>
      <c r="E32" s="27">
        <v>100</v>
      </c>
      <c r="F32" s="27">
        <v>200</v>
      </c>
      <c r="G32" s="27">
        <v>400</v>
      </c>
      <c r="H32" s="27">
        <v>500</v>
      </c>
      <c r="I32" s="27">
        <v>600</v>
      </c>
      <c r="J32" s="27">
        <v>700</v>
      </c>
      <c r="K32" s="27">
        <v>900</v>
      </c>
      <c r="L32" s="27">
        <v>1000</v>
      </c>
      <c r="M32" s="27">
        <v>1100</v>
      </c>
      <c r="N32" s="27">
        <v>1230</v>
      </c>
      <c r="O32" s="158"/>
      <c r="P32" s="28">
        <v>1230</v>
      </c>
    </row>
    <row r="33" spans="1:18" x14ac:dyDescent="0.2">
      <c r="A33" s="10"/>
      <c r="B33" s="1105"/>
      <c r="C33" s="10"/>
      <c r="D33" s="452" t="s">
        <v>575</v>
      </c>
      <c r="E33" s="10">
        <v>100</v>
      </c>
      <c r="F33" s="10">
        <v>100</v>
      </c>
      <c r="G33" s="10">
        <v>100</v>
      </c>
      <c r="H33" s="10">
        <v>100</v>
      </c>
      <c r="I33" s="10">
        <v>100</v>
      </c>
      <c r="J33" s="10">
        <v>100</v>
      </c>
      <c r="K33" s="10">
        <v>200</v>
      </c>
      <c r="L33" s="10">
        <v>200</v>
      </c>
      <c r="M33" s="10">
        <v>200</v>
      </c>
      <c r="N33" s="10">
        <v>240</v>
      </c>
      <c r="O33" s="158"/>
    </row>
    <row r="34" spans="1:18" x14ac:dyDescent="0.2">
      <c r="A34" s="10"/>
      <c r="B34" s="1164"/>
      <c r="C34" s="10"/>
      <c r="D34" s="452"/>
      <c r="E34" s="27"/>
      <c r="F34" s="27"/>
      <c r="G34" s="27"/>
      <c r="H34" s="27"/>
      <c r="I34" s="27"/>
      <c r="J34" s="27"/>
      <c r="K34" s="27"/>
      <c r="L34" s="27"/>
      <c r="M34" s="27"/>
      <c r="N34" s="10"/>
      <c r="O34" s="141"/>
    </row>
    <row r="35" spans="1:18" x14ac:dyDescent="0.2">
      <c r="A35" s="10">
        <v>4</v>
      </c>
      <c r="B35" s="1272" t="s">
        <v>449</v>
      </c>
      <c r="C35" s="10" t="s">
        <v>646</v>
      </c>
      <c r="D35" s="452" t="s">
        <v>37</v>
      </c>
      <c r="E35" s="27">
        <v>2800</v>
      </c>
      <c r="F35" s="27">
        <v>5500</v>
      </c>
      <c r="G35" s="27">
        <v>8300</v>
      </c>
      <c r="H35" s="27">
        <v>11000</v>
      </c>
      <c r="I35" s="27">
        <v>13800</v>
      </c>
      <c r="J35" s="27">
        <v>16500</v>
      </c>
      <c r="K35" s="27">
        <v>19300</v>
      </c>
      <c r="L35" s="27">
        <v>22100</v>
      </c>
      <c r="M35" s="27">
        <v>24800</v>
      </c>
      <c r="N35" s="27">
        <v>27564</v>
      </c>
      <c r="O35" s="158"/>
      <c r="P35" s="28">
        <f>27551+13.2</f>
        <v>27564.2</v>
      </c>
    </row>
    <row r="36" spans="1:18" x14ac:dyDescent="0.2">
      <c r="A36" s="10"/>
      <c r="B36" s="1105" t="s">
        <v>579</v>
      </c>
      <c r="C36" s="10"/>
      <c r="D36" s="452" t="s">
        <v>507</v>
      </c>
      <c r="E36" s="10">
        <v>2400</v>
      </c>
      <c r="F36" s="10">
        <v>4700</v>
      </c>
      <c r="G36" s="10">
        <v>7100</v>
      </c>
      <c r="H36" s="10">
        <v>9400</v>
      </c>
      <c r="I36" s="10">
        <v>11800</v>
      </c>
      <c r="J36" s="10">
        <v>14100</v>
      </c>
      <c r="K36" s="10">
        <v>16500</v>
      </c>
      <c r="L36" s="10">
        <v>18800</v>
      </c>
      <c r="M36" s="10">
        <v>21200</v>
      </c>
      <c r="N36" s="10">
        <v>23540</v>
      </c>
      <c r="O36" s="158"/>
    </row>
    <row r="37" spans="1:18" x14ac:dyDescent="0.2">
      <c r="A37" s="10"/>
      <c r="B37" s="1164"/>
      <c r="C37" s="10"/>
      <c r="D37" s="452"/>
      <c r="E37" s="27"/>
      <c r="F37" s="27"/>
      <c r="G37" s="27"/>
      <c r="H37" s="27"/>
      <c r="I37" s="27"/>
      <c r="J37" s="27"/>
      <c r="K37" s="27"/>
      <c r="L37" s="27"/>
      <c r="M37" s="27"/>
      <c r="N37" s="10"/>
      <c r="O37" s="141"/>
    </row>
    <row r="38" spans="1:18" s="1191" customFormat="1" hidden="1" x14ac:dyDescent="0.2">
      <c r="A38" s="1189">
        <v>5</v>
      </c>
      <c r="B38" s="1190" t="s">
        <v>1093</v>
      </c>
      <c r="C38" s="1189" t="s">
        <v>446</v>
      </c>
      <c r="D38" s="1190" t="s">
        <v>37</v>
      </c>
      <c r="E38" s="1193">
        <v>300</v>
      </c>
      <c r="F38" s="1193">
        <v>600</v>
      </c>
      <c r="G38" s="1193">
        <v>800</v>
      </c>
      <c r="H38" s="1193">
        <v>1100</v>
      </c>
      <c r="I38" s="1193">
        <v>1400</v>
      </c>
      <c r="J38" s="1193">
        <v>1700</v>
      </c>
      <c r="K38" s="1193">
        <v>1900</v>
      </c>
      <c r="L38" s="1193">
        <v>2200</v>
      </c>
      <c r="M38" s="1193">
        <v>2500</v>
      </c>
      <c r="N38" s="1193">
        <v>2750</v>
      </c>
      <c r="O38" s="1331"/>
      <c r="P38" s="1189">
        <v>2751</v>
      </c>
      <c r="Q38" s="1189"/>
      <c r="R38" s="1189"/>
    </row>
    <row r="39" spans="1:18" s="1191" customFormat="1" hidden="1" x14ac:dyDescent="0.2">
      <c r="A39" s="1189"/>
      <c r="C39" s="1189"/>
      <c r="D39" s="1190" t="s">
        <v>40</v>
      </c>
      <c r="E39" s="1189">
        <v>300</v>
      </c>
      <c r="F39" s="1189">
        <v>600</v>
      </c>
      <c r="G39" s="1189">
        <v>800</v>
      </c>
      <c r="H39" s="1189">
        <v>1100</v>
      </c>
      <c r="I39" s="1189">
        <v>1400</v>
      </c>
      <c r="J39" s="1189">
        <v>1700</v>
      </c>
      <c r="K39" s="1189">
        <v>2000</v>
      </c>
      <c r="L39" s="1189">
        <v>2200</v>
      </c>
      <c r="M39" s="1189">
        <v>2500</v>
      </c>
      <c r="N39" s="1189">
        <v>2812</v>
      </c>
      <c r="O39" s="1331"/>
      <c r="P39" s="1189">
        <v>4383</v>
      </c>
      <c r="Q39" s="1189"/>
      <c r="R39" s="1189"/>
    </row>
    <row r="40" spans="1:18" s="1191" customFormat="1" hidden="1" x14ac:dyDescent="0.2">
      <c r="A40" s="1189"/>
      <c r="B40" s="1189"/>
      <c r="C40" s="1189"/>
      <c r="D40" s="1190" t="s">
        <v>41</v>
      </c>
      <c r="E40" s="1193"/>
      <c r="F40" s="1193"/>
      <c r="G40" s="1193"/>
      <c r="H40" s="1193"/>
      <c r="I40" s="1193"/>
      <c r="J40" s="1193"/>
      <c r="K40" s="1193"/>
      <c r="L40" s="1193"/>
      <c r="M40" s="1193"/>
      <c r="N40" s="1189"/>
      <c r="O40" s="1332"/>
      <c r="P40" s="1189"/>
      <c r="Q40" s="1189"/>
      <c r="R40" s="1189"/>
    </row>
    <row r="41" spans="1:18" s="1191" customFormat="1" ht="12" hidden="1" customHeight="1" x14ac:dyDescent="0.2">
      <c r="A41" s="1189"/>
      <c r="B41" s="1189"/>
      <c r="C41" s="1189"/>
      <c r="D41" s="1190"/>
      <c r="E41" s="1193"/>
      <c r="F41" s="1193"/>
      <c r="G41" s="1193"/>
      <c r="H41" s="1193"/>
      <c r="I41" s="1193"/>
      <c r="J41" s="1193"/>
      <c r="K41" s="1193"/>
      <c r="L41" s="1193"/>
      <c r="M41" s="1193"/>
      <c r="N41" s="1189"/>
      <c r="O41" s="1332"/>
      <c r="P41" s="1189"/>
      <c r="Q41" s="1189"/>
      <c r="R41" s="1189"/>
    </row>
    <row r="42" spans="1:18" s="1191" customFormat="1" hidden="1" x14ac:dyDescent="0.2">
      <c r="A42" s="1189">
        <v>6</v>
      </c>
      <c r="B42" s="1190" t="s">
        <v>510</v>
      </c>
      <c r="C42" s="1189" t="s">
        <v>646</v>
      </c>
      <c r="D42" s="1190" t="s">
        <v>37</v>
      </c>
      <c r="E42" s="1193">
        <v>1000</v>
      </c>
      <c r="F42" s="1193">
        <v>1900</v>
      </c>
      <c r="G42" s="1193">
        <v>2900</v>
      </c>
      <c r="H42" s="1193">
        <v>3800</v>
      </c>
      <c r="I42" s="1193">
        <v>4800</v>
      </c>
      <c r="J42" s="1193">
        <v>5700</v>
      </c>
      <c r="K42" s="1193">
        <v>6700</v>
      </c>
      <c r="L42" s="1193">
        <v>7700</v>
      </c>
      <c r="M42" s="1193">
        <v>8600</v>
      </c>
      <c r="N42" s="1193">
        <v>9570</v>
      </c>
      <c r="O42" s="1331"/>
      <c r="P42" s="1189">
        <v>9574</v>
      </c>
      <c r="Q42" s="1189"/>
      <c r="R42" s="1189"/>
    </row>
    <row r="43" spans="1:18" s="1191" customFormat="1" hidden="1" x14ac:dyDescent="0.2">
      <c r="A43" s="1189"/>
      <c r="B43" s="1189"/>
      <c r="C43" s="1189"/>
      <c r="D43" s="1190" t="s">
        <v>511</v>
      </c>
      <c r="E43" s="1189">
        <v>700</v>
      </c>
      <c r="F43" s="1189">
        <v>1500</v>
      </c>
      <c r="G43" s="1189">
        <v>2200</v>
      </c>
      <c r="H43" s="1189">
        <v>2900</v>
      </c>
      <c r="I43" s="1189">
        <v>3700</v>
      </c>
      <c r="J43" s="1189">
        <v>4400</v>
      </c>
      <c r="K43" s="1189">
        <v>5200</v>
      </c>
      <c r="L43" s="1189">
        <v>5900</v>
      </c>
      <c r="M43" s="1189">
        <v>6600</v>
      </c>
      <c r="N43" s="1189">
        <v>7367</v>
      </c>
      <c r="O43" s="1331"/>
      <c r="P43" s="1189"/>
      <c r="Q43" s="1189"/>
      <c r="R43" s="1189"/>
    </row>
    <row r="44" spans="1:18" s="1191" customFormat="1" hidden="1" x14ac:dyDescent="0.2">
      <c r="A44" s="1189"/>
      <c r="B44" s="1189"/>
      <c r="C44" s="1189"/>
      <c r="D44" s="1190" t="s">
        <v>509</v>
      </c>
      <c r="E44" s="1193"/>
      <c r="F44" s="1193"/>
      <c r="G44" s="1193"/>
      <c r="H44" s="1193"/>
      <c r="I44" s="1193"/>
      <c r="J44" s="1193"/>
      <c r="K44" s="1193"/>
      <c r="L44" s="1193"/>
      <c r="M44" s="1193"/>
      <c r="N44" s="1189"/>
      <c r="O44" s="1331"/>
      <c r="P44" s="1189"/>
      <c r="Q44" s="1189"/>
      <c r="R44" s="1189"/>
    </row>
    <row r="45" spans="1:18" s="1191" customFormat="1" hidden="1" x14ac:dyDescent="0.2">
      <c r="A45" s="1189"/>
      <c r="B45" s="1189"/>
      <c r="C45" s="1189"/>
      <c r="D45" s="1190"/>
      <c r="E45" s="1193"/>
      <c r="F45" s="1193"/>
      <c r="G45" s="1193"/>
      <c r="H45" s="1193"/>
      <c r="I45" s="1193"/>
      <c r="J45" s="1193"/>
      <c r="K45" s="1193"/>
      <c r="L45" s="1193"/>
      <c r="M45" s="1193"/>
      <c r="N45" s="1189"/>
      <c r="O45" s="1332"/>
      <c r="P45" s="1189"/>
      <c r="Q45" s="1189"/>
      <c r="R45" s="1189"/>
    </row>
    <row r="46" spans="1:18" s="1191" customFormat="1" hidden="1" x14ac:dyDescent="0.2">
      <c r="A46" s="1189">
        <v>7</v>
      </c>
      <c r="B46" s="1190" t="s">
        <v>451</v>
      </c>
      <c r="C46" s="1189" t="s">
        <v>647</v>
      </c>
      <c r="D46" s="1190" t="s">
        <v>37</v>
      </c>
      <c r="E46" s="1193">
        <v>300</v>
      </c>
      <c r="F46" s="1193">
        <v>600</v>
      </c>
      <c r="G46" s="1193">
        <v>900</v>
      </c>
      <c r="H46" s="1193">
        <v>1300</v>
      </c>
      <c r="I46" s="1193">
        <v>1600</v>
      </c>
      <c r="J46" s="1193">
        <v>1900</v>
      </c>
      <c r="K46" s="1193">
        <v>2200</v>
      </c>
      <c r="L46" s="1193">
        <v>2500</v>
      </c>
      <c r="M46" s="1193">
        <v>2800</v>
      </c>
      <c r="N46" s="1193">
        <v>3140</v>
      </c>
      <c r="O46" s="1331"/>
      <c r="P46" s="1189">
        <v>3140</v>
      </c>
      <c r="Q46" s="1189"/>
      <c r="R46" s="1189"/>
    </row>
    <row r="47" spans="1:18" s="1191" customFormat="1" hidden="1" x14ac:dyDescent="0.2">
      <c r="A47" s="1189"/>
      <c r="B47" s="1189"/>
      <c r="C47" s="1189"/>
      <c r="D47" s="1190" t="s">
        <v>512</v>
      </c>
      <c r="E47" s="1189">
        <v>300</v>
      </c>
      <c r="F47" s="1189">
        <v>500</v>
      </c>
      <c r="G47" s="1189">
        <v>800</v>
      </c>
      <c r="H47" s="1189">
        <v>1000</v>
      </c>
      <c r="I47" s="1189">
        <v>1300</v>
      </c>
      <c r="J47" s="1189">
        <v>1500</v>
      </c>
      <c r="K47" s="1189">
        <v>1800</v>
      </c>
      <c r="L47" s="1189">
        <v>2100</v>
      </c>
      <c r="M47" s="1189">
        <v>2300</v>
      </c>
      <c r="N47" s="1189">
        <v>2579</v>
      </c>
      <c r="O47" s="1331"/>
      <c r="P47" s="1189">
        <v>3461</v>
      </c>
      <c r="Q47" s="1189"/>
      <c r="R47" s="1189"/>
    </row>
    <row r="48" spans="1:18" s="1191" customFormat="1" hidden="1" x14ac:dyDescent="0.2">
      <c r="A48" s="1189"/>
      <c r="B48" s="1189"/>
      <c r="C48" s="1189"/>
      <c r="D48" s="1190" t="s">
        <v>452</v>
      </c>
      <c r="E48" s="1193"/>
      <c r="F48" s="1193"/>
      <c r="G48" s="1193"/>
      <c r="H48" s="1193"/>
      <c r="I48" s="1193"/>
      <c r="J48" s="1193"/>
      <c r="K48" s="1193"/>
      <c r="L48" s="1193"/>
      <c r="M48" s="1193"/>
      <c r="N48" s="1189"/>
      <c r="O48" s="1331"/>
      <c r="P48" s="1189"/>
      <c r="Q48" s="1189"/>
      <c r="R48" s="1189"/>
    </row>
    <row r="49" spans="1:18" x14ac:dyDescent="0.2">
      <c r="A49" s="10"/>
      <c r="B49" s="1164"/>
      <c r="C49" s="10"/>
      <c r="D49" s="452"/>
      <c r="E49" s="27"/>
      <c r="F49" s="27"/>
      <c r="G49" s="27"/>
      <c r="H49" s="27"/>
      <c r="I49" s="27"/>
      <c r="J49" s="27"/>
      <c r="K49" s="27"/>
      <c r="L49" s="27"/>
      <c r="M49" s="27"/>
      <c r="N49" s="10"/>
      <c r="O49" s="158"/>
    </row>
    <row r="50" spans="1:18" x14ac:dyDescent="0.2">
      <c r="A50" s="10">
        <v>5</v>
      </c>
      <c r="B50" s="1272" t="s">
        <v>450</v>
      </c>
      <c r="C50" s="10" t="s">
        <v>467</v>
      </c>
      <c r="D50" s="452" t="s">
        <v>37</v>
      </c>
      <c r="E50" s="27">
        <v>400</v>
      </c>
      <c r="F50" s="27">
        <v>800</v>
      </c>
      <c r="G50" s="27">
        <v>1100</v>
      </c>
      <c r="H50" s="27">
        <v>1500</v>
      </c>
      <c r="I50" s="27">
        <v>1900</v>
      </c>
      <c r="J50" s="27">
        <v>2300</v>
      </c>
      <c r="K50" s="27">
        <v>2600</v>
      </c>
      <c r="L50" s="27">
        <v>3000</v>
      </c>
      <c r="M50" s="27">
        <v>3400</v>
      </c>
      <c r="N50" s="1282">
        <v>3756</v>
      </c>
      <c r="O50" s="158"/>
      <c r="P50" s="28">
        <v>3758</v>
      </c>
    </row>
    <row r="51" spans="1:18" x14ac:dyDescent="0.2">
      <c r="A51" s="10"/>
      <c r="B51" s="1105" t="s">
        <v>453</v>
      </c>
      <c r="C51" s="10"/>
      <c r="D51" s="452" t="s">
        <v>512</v>
      </c>
      <c r="E51" s="10">
        <v>300</v>
      </c>
      <c r="F51" s="10">
        <v>600</v>
      </c>
      <c r="G51" s="10">
        <v>1000</v>
      </c>
      <c r="H51" s="10">
        <v>1300</v>
      </c>
      <c r="I51" s="10">
        <v>1600</v>
      </c>
      <c r="J51" s="10">
        <v>1900</v>
      </c>
      <c r="K51" s="10">
        <v>2200</v>
      </c>
      <c r="L51" s="10">
        <v>2500</v>
      </c>
      <c r="M51" s="10">
        <v>2900</v>
      </c>
      <c r="N51" s="10">
        <v>3170</v>
      </c>
      <c r="O51" s="158"/>
      <c r="P51" s="28">
        <v>4380</v>
      </c>
    </row>
    <row r="52" spans="1:18" x14ac:dyDescent="0.2">
      <c r="A52" s="10"/>
      <c r="B52" s="1164"/>
      <c r="C52" s="10"/>
      <c r="D52" s="452" t="str">
        <f>'ВОМЗ-1'!D46</f>
        <v>КТП ввод-1, 2</v>
      </c>
      <c r="E52" s="27"/>
      <c r="F52" s="27"/>
      <c r="G52" s="27"/>
      <c r="H52" s="27"/>
      <c r="I52" s="27"/>
      <c r="J52" s="27"/>
      <c r="K52" s="27"/>
      <c r="L52" s="27"/>
      <c r="M52" s="27"/>
      <c r="N52" s="10"/>
      <c r="O52" s="141"/>
    </row>
    <row r="53" spans="1:18" x14ac:dyDescent="0.2">
      <c r="A53" s="10"/>
      <c r="B53" s="1164"/>
      <c r="C53" s="10"/>
      <c r="D53" s="452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141"/>
    </row>
    <row r="54" spans="1:18" hidden="1" x14ac:dyDescent="0.2">
      <c r="A54" s="10">
        <v>9</v>
      </c>
      <c r="B54" s="1272" t="str">
        <f>'ВОМЗ-1'!B48</f>
        <v xml:space="preserve">ООО "Автоцентр </v>
      </c>
      <c r="C54" s="10" t="str">
        <f>'ВОМЗ-1'!C48</f>
        <v>52-90-72</v>
      </c>
      <c r="D54" s="452" t="str">
        <f>'ВОМЗ-1'!D48</f>
        <v>ГПП 110 кВ ВОМЗ</v>
      </c>
      <c r="E54" s="27" t="e">
        <f>ROUND($N$54*E18/10,0)*10</f>
        <v>#REF!</v>
      </c>
      <c r="F54" s="691" t="e">
        <f t="shared" ref="F54:M54" si="1">ROUND($N$54*F18/10,0)*10</f>
        <v>#REF!</v>
      </c>
      <c r="G54" s="691" t="e">
        <f t="shared" si="1"/>
        <v>#REF!</v>
      </c>
      <c r="H54" s="691" t="e">
        <f t="shared" si="1"/>
        <v>#REF!</v>
      </c>
      <c r="I54" s="691" t="e">
        <f t="shared" si="1"/>
        <v>#REF!</v>
      </c>
      <c r="J54" s="691" t="e">
        <f t="shared" si="1"/>
        <v>#REF!</v>
      </c>
      <c r="K54" s="691" t="e">
        <f t="shared" si="1"/>
        <v>#REF!</v>
      </c>
      <c r="L54" s="691" t="e">
        <f t="shared" si="1"/>
        <v>#REF!</v>
      </c>
      <c r="M54" s="691" t="e">
        <f t="shared" si="1"/>
        <v>#REF!</v>
      </c>
      <c r="N54" s="27">
        <v>750</v>
      </c>
      <c r="O54" s="158"/>
      <c r="P54" s="28">
        <v>752</v>
      </c>
    </row>
    <row r="55" spans="1:18" hidden="1" x14ac:dyDescent="0.2">
      <c r="A55" s="10"/>
      <c r="B55" s="1105" t="str">
        <f>'ВОМЗ-1'!B49</f>
        <v>на Беляевской"</v>
      </c>
      <c r="C55" s="10"/>
      <c r="D55" s="452" t="str">
        <f>'ВОМЗ-1'!D49</f>
        <v>ЦРП-10 кВ яч.13</v>
      </c>
      <c r="E55" s="10" t="e">
        <f>ROUND($N$55*E19/10,0)*10</f>
        <v>#REF!</v>
      </c>
      <c r="F55" s="688" t="e">
        <f t="shared" ref="F55:M55" si="2">ROUND($N$55*F19/10,0)*10</f>
        <v>#REF!</v>
      </c>
      <c r="G55" s="688" t="e">
        <f t="shared" si="2"/>
        <v>#REF!</v>
      </c>
      <c r="H55" s="688" t="e">
        <f t="shared" si="2"/>
        <v>#REF!</v>
      </c>
      <c r="I55" s="688" t="e">
        <f t="shared" si="2"/>
        <v>#REF!</v>
      </c>
      <c r="J55" s="688" t="e">
        <f t="shared" si="2"/>
        <v>#REF!</v>
      </c>
      <c r="K55" s="688" t="e">
        <f t="shared" si="2"/>
        <v>#REF!</v>
      </c>
      <c r="L55" s="688" t="e">
        <f t="shared" si="2"/>
        <v>#REF!</v>
      </c>
      <c r="M55" s="688" t="e">
        <f t="shared" si="2"/>
        <v>#REF!</v>
      </c>
      <c r="N55" s="10">
        <v>685</v>
      </c>
      <c r="O55" s="158"/>
      <c r="P55" s="28">
        <v>1014</v>
      </c>
    </row>
    <row r="56" spans="1:18" hidden="1" x14ac:dyDescent="0.2">
      <c r="A56" s="10"/>
      <c r="B56" s="1164"/>
      <c r="C56" s="10"/>
      <c r="D56" s="452" t="str">
        <f>'ВОМЗ-1'!D50</f>
        <v>площадка 2</v>
      </c>
      <c r="E56" s="27"/>
      <c r="F56" s="27"/>
      <c r="G56" s="27"/>
      <c r="H56" s="27"/>
      <c r="I56" s="27"/>
      <c r="J56" s="27"/>
      <c r="K56" s="27"/>
      <c r="L56" s="27"/>
      <c r="M56" s="27"/>
      <c r="N56" s="10"/>
      <c r="O56" s="141"/>
    </row>
    <row r="57" spans="1:18" hidden="1" x14ac:dyDescent="0.2">
      <c r="A57" s="10"/>
      <c r="B57" s="1164"/>
      <c r="C57" s="10"/>
      <c r="D57" s="452"/>
      <c r="E57" s="27"/>
      <c r="F57" s="27"/>
      <c r="G57" s="27"/>
      <c r="H57" s="27"/>
      <c r="I57" s="27"/>
      <c r="J57" s="27"/>
      <c r="K57" s="27"/>
      <c r="L57" s="27"/>
      <c r="M57" s="27"/>
      <c r="N57" s="10"/>
      <c r="O57" s="141"/>
    </row>
    <row r="58" spans="1:18" hidden="1" x14ac:dyDescent="0.2">
      <c r="A58" s="10">
        <v>10</v>
      </c>
      <c r="B58" s="1272" t="str">
        <f>'ВОМЗ-1'!B52</f>
        <v>ООО "Ариант плюс один"</v>
      </c>
      <c r="C58" s="10" t="str">
        <f>'ВОМЗ-1'!C52</f>
        <v>52-90-08</v>
      </c>
      <c r="D58" s="452" t="str">
        <f>'ВОМЗ-1'!D52</f>
        <v>ГПП 110 кВ ВОМЗ</v>
      </c>
      <c r="E58" s="27" t="e">
        <f>ROUND($N$58*E18/10,0)*10</f>
        <v>#REF!</v>
      </c>
      <c r="F58" s="27" t="e">
        <f t="shared" ref="F58:M58" si="3">ROUND($N$58*F18/10,0)*10</f>
        <v>#REF!</v>
      </c>
      <c r="G58" s="27" t="e">
        <f t="shared" si="3"/>
        <v>#REF!</v>
      </c>
      <c r="H58" s="27" t="e">
        <f t="shared" si="3"/>
        <v>#REF!</v>
      </c>
      <c r="I58" s="27" t="e">
        <f t="shared" si="3"/>
        <v>#REF!</v>
      </c>
      <c r="J58" s="27" t="e">
        <f t="shared" si="3"/>
        <v>#REF!</v>
      </c>
      <c r="K58" s="27" t="e">
        <f t="shared" si="3"/>
        <v>#REF!</v>
      </c>
      <c r="L58" s="27" t="e">
        <f t="shared" si="3"/>
        <v>#REF!</v>
      </c>
      <c r="M58" s="27" t="e">
        <f t="shared" si="3"/>
        <v>#REF!</v>
      </c>
      <c r="N58" s="27">
        <v>930</v>
      </c>
      <c r="O58" s="158"/>
      <c r="P58" s="28">
        <v>939</v>
      </c>
    </row>
    <row r="59" spans="1:18" hidden="1" x14ac:dyDescent="0.2">
      <c r="A59" s="10"/>
      <c r="B59" s="1164"/>
      <c r="C59" s="10"/>
      <c r="D59" s="452" t="str">
        <f>'ВОМЗ-1'!D53</f>
        <v>ЦРП-10 кВ яч.3, 16</v>
      </c>
      <c r="E59" s="10" t="e">
        <f>ROUND($N$59*E19/10,0)*10</f>
        <v>#REF!</v>
      </c>
      <c r="F59" s="10" t="e">
        <f t="shared" ref="F59:M59" si="4">ROUND($N$59*F19/10,0)*10</f>
        <v>#REF!</v>
      </c>
      <c r="G59" s="10" t="e">
        <f t="shared" si="4"/>
        <v>#REF!</v>
      </c>
      <c r="H59" s="10" t="e">
        <f t="shared" si="4"/>
        <v>#REF!</v>
      </c>
      <c r="I59" s="10" t="e">
        <f t="shared" si="4"/>
        <v>#REF!</v>
      </c>
      <c r="J59" s="10" t="e">
        <f t="shared" si="4"/>
        <v>#REF!</v>
      </c>
      <c r="K59" s="10" t="e">
        <f t="shared" si="4"/>
        <v>#REF!</v>
      </c>
      <c r="L59" s="10" t="e">
        <f t="shared" si="4"/>
        <v>#REF!</v>
      </c>
      <c r="M59" s="10" t="e">
        <f t="shared" si="4"/>
        <v>#REF!</v>
      </c>
      <c r="N59" s="10">
        <v>767</v>
      </c>
      <c r="O59" s="158"/>
      <c r="P59" s="28">
        <v>378</v>
      </c>
    </row>
    <row r="60" spans="1:18" hidden="1" x14ac:dyDescent="0.2">
      <c r="A60" s="10"/>
      <c r="B60" s="1164"/>
      <c r="C60" s="10"/>
      <c r="D60" s="452" t="str">
        <f>'ВОМЗ-1'!D54</f>
        <v>площадка 2</v>
      </c>
      <c r="E60" s="27"/>
      <c r="F60" s="27"/>
      <c r="G60" s="27"/>
      <c r="H60" s="27"/>
      <c r="I60" s="27"/>
      <c r="J60" s="27"/>
      <c r="K60" s="27"/>
      <c r="L60" s="27"/>
      <c r="M60" s="27"/>
      <c r="N60" s="10"/>
      <c r="O60" s="158"/>
    </row>
    <row r="61" spans="1:18" hidden="1" x14ac:dyDescent="0.2">
      <c r="A61" s="10"/>
      <c r="B61" s="1164"/>
      <c r="C61" s="10"/>
      <c r="D61" s="452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158"/>
    </row>
    <row r="62" spans="1:18" s="362" customFormat="1" hidden="1" x14ac:dyDescent="0.2">
      <c r="A62" s="780">
        <v>11</v>
      </c>
      <c r="B62" s="1329" t="str">
        <f>'ВОМЗ-1'!B56</f>
        <v>БУ ВО "Управление по</v>
      </c>
      <c r="C62" s="780" t="str">
        <f>'ВОМЗ-1'!C56</f>
        <v>75-35-13</v>
      </c>
      <c r="D62" s="1329" t="str">
        <f>'ВОМЗ-1'!D56</f>
        <v>ГПП 110 кВ ВОМЗ</v>
      </c>
      <c r="E62" s="544" t="e">
        <f>ROUND($N$62*E18/10,0)*10</f>
        <v>#REF!</v>
      </c>
      <c r="F62" s="544" t="e">
        <f t="shared" ref="F62:M62" si="5">ROUND($N$62*F18/10,0)*10</f>
        <v>#REF!</v>
      </c>
      <c r="G62" s="544" t="e">
        <f t="shared" si="5"/>
        <v>#REF!</v>
      </c>
      <c r="H62" s="544" t="e">
        <f t="shared" si="5"/>
        <v>#REF!</v>
      </c>
      <c r="I62" s="544" t="e">
        <f t="shared" si="5"/>
        <v>#REF!</v>
      </c>
      <c r="J62" s="544" t="e">
        <f t="shared" si="5"/>
        <v>#REF!</v>
      </c>
      <c r="K62" s="544" t="e">
        <f t="shared" si="5"/>
        <v>#REF!</v>
      </c>
      <c r="L62" s="544" t="e">
        <f t="shared" si="5"/>
        <v>#REF!</v>
      </c>
      <c r="M62" s="544" t="e">
        <f t="shared" si="5"/>
        <v>#REF!</v>
      </c>
      <c r="N62" s="544"/>
      <c r="O62" s="731"/>
      <c r="P62" s="780">
        <v>174</v>
      </c>
      <c r="Q62" s="780"/>
      <c r="R62" s="780"/>
    </row>
    <row r="63" spans="1:18" s="362" customFormat="1" hidden="1" x14ac:dyDescent="0.2">
      <c r="A63" s="780"/>
      <c r="B63" s="1329" t="str">
        <f>'ВОМЗ-1'!B57</f>
        <v>эксплуатации зданий"</v>
      </c>
      <c r="C63" s="780"/>
      <c r="D63" s="1329" t="str">
        <f>'ВОМЗ-1'!D57</f>
        <v>щитовая 0,4 кВ к.52а</v>
      </c>
      <c r="E63" s="780" t="e">
        <f>ROUND($N$63*E19/10,0)*10</f>
        <v>#REF!</v>
      </c>
      <c r="F63" s="780" t="e">
        <f t="shared" ref="F63:M63" si="6">ROUND($N$63*F19/10,0)*10</f>
        <v>#REF!</v>
      </c>
      <c r="G63" s="780" t="e">
        <f t="shared" si="6"/>
        <v>#REF!</v>
      </c>
      <c r="H63" s="780" t="e">
        <f t="shared" si="6"/>
        <v>#REF!</v>
      </c>
      <c r="I63" s="780" t="e">
        <f t="shared" si="6"/>
        <v>#REF!</v>
      </c>
      <c r="J63" s="780" t="e">
        <f t="shared" si="6"/>
        <v>#REF!</v>
      </c>
      <c r="K63" s="780" t="e">
        <f t="shared" si="6"/>
        <v>#REF!</v>
      </c>
      <c r="L63" s="780" t="e">
        <f t="shared" si="6"/>
        <v>#REF!</v>
      </c>
      <c r="M63" s="780" t="e">
        <f t="shared" si="6"/>
        <v>#REF!</v>
      </c>
      <c r="N63" s="780"/>
      <c r="O63" s="731"/>
      <c r="P63" s="780">
        <v>92</v>
      </c>
      <c r="Q63" s="780"/>
      <c r="R63" s="780"/>
    </row>
    <row r="64" spans="1:18" s="362" customFormat="1" hidden="1" x14ac:dyDescent="0.2">
      <c r="A64" s="780"/>
      <c r="B64" s="780"/>
      <c r="C64" s="780"/>
      <c r="D64" s="1329"/>
      <c r="E64" s="544"/>
      <c r="F64" s="544"/>
      <c r="G64" s="544"/>
      <c r="H64" s="544"/>
      <c r="I64" s="544"/>
      <c r="J64" s="544"/>
      <c r="K64" s="544"/>
      <c r="L64" s="544"/>
      <c r="M64" s="544"/>
      <c r="N64" s="544"/>
      <c r="O64" s="731"/>
      <c r="P64" s="780"/>
      <c r="Q64" s="780"/>
      <c r="R64" s="780"/>
    </row>
    <row r="65" spans="1:18" s="362" customFormat="1" hidden="1" x14ac:dyDescent="0.2">
      <c r="A65" s="780">
        <v>12</v>
      </c>
      <c r="B65" s="1329" t="str">
        <f>'ВОМЗ-1'!B59</f>
        <v>ЗАО Барс-1"</v>
      </c>
      <c r="C65" s="780" t="str">
        <f>'ВОМЗ-1'!C59</f>
        <v>21-05-10</v>
      </c>
      <c r="D65" s="1329" t="str">
        <f>'ВОМЗ-1'!D59</f>
        <v>ГПП 110 кВ ВОМЗ</v>
      </c>
      <c r="E65" s="544" t="e">
        <f>ROUND($N$65*E18/10,0)*10</f>
        <v>#REF!</v>
      </c>
      <c r="F65" s="544" t="e">
        <f t="shared" ref="F65:M65" si="7">ROUND($N$65*F18/10,0)*10</f>
        <v>#REF!</v>
      </c>
      <c r="G65" s="544" t="e">
        <f t="shared" si="7"/>
        <v>#REF!</v>
      </c>
      <c r="H65" s="544" t="e">
        <f t="shared" si="7"/>
        <v>#REF!</v>
      </c>
      <c r="I65" s="544" t="e">
        <f t="shared" si="7"/>
        <v>#REF!</v>
      </c>
      <c r="J65" s="544" t="e">
        <f t="shared" si="7"/>
        <v>#REF!</v>
      </c>
      <c r="K65" s="544" t="e">
        <f t="shared" si="7"/>
        <v>#REF!</v>
      </c>
      <c r="L65" s="544" t="e">
        <f t="shared" si="7"/>
        <v>#REF!</v>
      </c>
      <c r="M65" s="544" t="e">
        <f t="shared" si="7"/>
        <v>#REF!</v>
      </c>
      <c r="N65" s="544"/>
      <c r="O65" s="731"/>
      <c r="P65" s="780">
        <f>91+38</f>
        <v>129</v>
      </c>
      <c r="Q65" s="780"/>
      <c r="R65" s="780"/>
    </row>
    <row r="66" spans="1:18" s="362" customFormat="1" hidden="1" x14ac:dyDescent="0.2">
      <c r="A66" s="780"/>
      <c r="B66" s="780"/>
      <c r="C66" s="780"/>
      <c r="D66" s="1329" t="str">
        <f>'ВОМЗ-1'!D60</f>
        <v>щитовая 0,4 кВ к.52а</v>
      </c>
      <c r="E66" s="780" t="e">
        <f>ROUND($N$66*E19/10,0)*10</f>
        <v>#REF!</v>
      </c>
      <c r="F66" s="780" t="e">
        <f t="shared" ref="F66:M66" si="8">ROUND($N$66*F19/10,0)*10</f>
        <v>#REF!</v>
      </c>
      <c r="G66" s="780" t="e">
        <f t="shared" si="8"/>
        <v>#REF!</v>
      </c>
      <c r="H66" s="780" t="e">
        <f t="shared" si="8"/>
        <v>#REF!</v>
      </c>
      <c r="I66" s="780" t="e">
        <f t="shared" si="8"/>
        <v>#REF!</v>
      </c>
      <c r="J66" s="780" t="e">
        <f t="shared" si="8"/>
        <v>#REF!</v>
      </c>
      <c r="K66" s="780" t="e">
        <f t="shared" si="8"/>
        <v>#REF!</v>
      </c>
      <c r="L66" s="780" t="e">
        <f t="shared" si="8"/>
        <v>#REF!</v>
      </c>
      <c r="M66" s="780" t="e">
        <f t="shared" si="8"/>
        <v>#REF!</v>
      </c>
      <c r="N66" s="780"/>
      <c r="O66" s="731"/>
      <c r="P66" s="780">
        <v>88</v>
      </c>
      <c r="Q66" s="780"/>
      <c r="R66" s="780"/>
    </row>
    <row r="67" spans="1:18" s="362" customFormat="1" hidden="1" x14ac:dyDescent="0.2">
      <c r="A67" s="780"/>
      <c r="B67" s="780"/>
      <c r="C67" s="780"/>
      <c r="D67" s="1329"/>
      <c r="E67" s="544"/>
      <c r="F67" s="544"/>
      <c r="G67" s="544"/>
      <c r="H67" s="544"/>
      <c r="I67" s="544"/>
      <c r="J67" s="544"/>
      <c r="K67" s="544"/>
      <c r="L67" s="544"/>
      <c r="M67" s="544"/>
      <c r="N67" s="544"/>
      <c r="O67" s="731"/>
      <c r="P67" s="780"/>
      <c r="Q67" s="780"/>
      <c r="R67" s="780"/>
    </row>
    <row r="68" spans="1:18" s="362" customFormat="1" hidden="1" x14ac:dyDescent="0.2">
      <c r="A68" s="780">
        <v>12</v>
      </c>
      <c r="B68" s="1329" t="str">
        <f>'ВОМЗ-1'!B62</f>
        <v>Шарапов А.А.</v>
      </c>
      <c r="C68" s="780" t="str">
        <f>'ВОМЗ-1'!C62</f>
        <v>52-90-01</v>
      </c>
      <c r="D68" s="1329" t="str">
        <f>'ВОМЗ-1'!D62</f>
        <v>ГПП 110 кВ ВОМЗ</v>
      </c>
      <c r="E68" s="544" t="e">
        <f>ROUND($N$68*E18/10,0)*10</f>
        <v>#REF!</v>
      </c>
      <c r="F68" s="544" t="e">
        <f t="shared" ref="F68:M68" si="9">ROUND($N$68*F18/10,0)*10</f>
        <v>#REF!</v>
      </c>
      <c r="G68" s="544" t="e">
        <f t="shared" si="9"/>
        <v>#REF!</v>
      </c>
      <c r="H68" s="544" t="e">
        <f t="shared" si="9"/>
        <v>#REF!</v>
      </c>
      <c r="I68" s="544" t="e">
        <f t="shared" si="9"/>
        <v>#REF!</v>
      </c>
      <c r="J68" s="544" t="e">
        <f t="shared" si="9"/>
        <v>#REF!</v>
      </c>
      <c r="K68" s="544" t="e">
        <f t="shared" si="9"/>
        <v>#REF!</v>
      </c>
      <c r="L68" s="544" t="e">
        <f t="shared" si="9"/>
        <v>#REF!</v>
      </c>
      <c r="M68" s="544" t="e">
        <f t="shared" si="9"/>
        <v>#REF!</v>
      </c>
      <c r="N68" s="544"/>
      <c r="O68" s="731"/>
      <c r="P68" s="780">
        <v>332</v>
      </c>
      <c r="Q68" s="780" t="s">
        <v>572</v>
      </c>
      <c r="R68" s="780"/>
    </row>
    <row r="69" spans="1:18" s="362" customFormat="1" hidden="1" x14ac:dyDescent="0.2">
      <c r="A69" s="780"/>
      <c r="B69" s="780"/>
      <c r="C69" s="780"/>
      <c r="D69" s="1329" t="str">
        <f>'ВОМЗ-1'!D63</f>
        <v>площадка 2, КТП-4</v>
      </c>
      <c r="E69" s="780" t="e">
        <f>ROUND($N$69*E19/10,0)*10</f>
        <v>#REF!</v>
      </c>
      <c r="F69" s="780" t="e">
        <f t="shared" ref="F69:M69" si="10">ROUND($N$69*F19/10,0)*10</f>
        <v>#REF!</v>
      </c>
      <c r="G69" s="780" t="e">
        <f t="shared" si="10"/>
        <v>#REF!</v>
      </c>
      <c r="H69" s="780" t="e">
        <f t="shared" si="10"/>
        <v>#REF!</v>
      </c>
      <c r="I69" s="780" t="e">
        <f t="shared" si="10"/>
        <v>#REF!</v>
      </c>
      <c r="J69" s="780" t="e">
        <f t="shared" si="10"/>
        <v>#REF!</v>
      </c>
      <c r="K69" s="780" t="e">
        <f t="shared" si="10"/>
        <v>#REF!</v>
      </c>
      <c r="L69" s="780" t="e">
        <f t="shared" si="10"/>
        <v>#REF!</v>
      </c>
      <c r="M69" s="780" t="e">
        <f t="shared" si="10"/>
        <v>#REF!</v>
      </c>
      <c r="N69" s="780"/>
      <c r="O69" s="731"/>
      <c r="P69" s="780">
        <v>240</v>
      </c>
      <c r="Q69" s="780"/>
      <c r="R69" s="780"/>
    </row>
    <row r="70" spans="1:18" s="362" customFormat="1" hidden="1" x14ac:dyDescent="0.2">
      <c r="A70" s="780"/>
      <c r="B70" s="780"/>
      <c r="C70" s="780"/>
      <c r="D70" s="1329"/>
      <c r="E70" s="544"/>
      <c r="F70" s="544"/>
      <c r="G70" s="544"/>
      <c r="H70" s="544"/>
      <c r="I70" s="544"/>
      <c r="J70" s="544"/>
      <c r="K70" s="544"/>
      <c r="L70" s="544"/>
      <c r="M70" s="544"/>
      <c r="N70" s="780"/>
      <c r="O70" s="731"/>
      <c r="P70" s="780"/>
      <c r="Q70" s="780"/>
      <c r="R70" s="780"/>
    </row>
    <row r="71" spans="1:18" s="362" customFormat="1" hidden="1" x14ac:dyDescent="0.2">
      <c r="A71" s="780"/>
      <c r="B71" s="1329" t="str">
        <f>'ВОМЗ-1'!B65</f>
        <v>ИП Николаев Н.Н</v>
      </c>
      <c r="C71" s="780" t="str">
        <f>'ВОМЗ-1'!C65</f>
        <v>52-94-30</v>
      </c>
      <c r="D71" s="1329" t="str">
        <f>'ВОМЗ-1'!D65</f>
        <v>ГПП 110 кВ ВОМЗ</v>
      </c>
      <c r="E71" s="544"/>
      <c r="F71" s="544"/>
      <c r="G71" s="544"/>
      <c r="H71" s="544"/>
      <c r="I71" s="544"/>
      <c r="J71" s="544"/>
      <c r="K71" s="544"/>
      <c r="L71" s="544"/>
      <c r="M71" s="544"/>
      <c r="N71" s="780"/>
      <c r="O71" s="731"/>
      <c r="P71" s="780">
        <v>3</v>
      </c>
      <c r="Q71" s="780"/>
      <c r="R71" s="780"/>
    </row>
    <row r="72" spans="1:18" s="362" customFormat="1" hidden="1" x14ac:dyDescent="0.2">
      <c r="A72" s="780"/>
      <c r="B72" s="780"/>
      <c r="C72" s="780"/>
      <c r="D72" s="1329" t="str">
        <f>'ВОМЗ-1'!D66</f>
        <v>площадка 2, КТП-4</v>
      </c>
      <c r="E72" s="544"/>
      <c r="F72" s="544"/>
      <c r="G72" s="544"/>
      <c r="H72" s="544"/>
      <c r="I72" s="544"/>
      <c r="J72" s="544"/>
      <c r="K72" s="544"/>
      <c r="L72" s="544"/>
      <c r="M72" s="544"/>
      <c r="N72" s="780"/>
      <c r="O72" s="731"/>
      <c r="P72" s="780">
        <v>60</v>
      </c>
      <c r="Q72" s="780"/>
      <c r="R72" s="780"/>
    </row>
    <row r="73" spans="1:18" s="362" customFormat="1" hidden="1" x14ac:dyDescent="0.2">
      <c r="A73" s="780"/>
      <c r="B73" s="780"/>
      <c r="C73" s="780"/>
      <c r="D73" s="1329"/>
      <c r="E73" s="544"/>
      <c r="F73" s="544"/>
      <c r="G73" s="544"/>
      <c r="H73" s="544"/>
      <c r="I73" s="544"/>
      <c r="J73" s="544"/>
      <c r="K73" s="544"/>
      <c r="L73" s="544"/>
      <c r="M73" s="544"/>
      <c r="N73" s="780"/>
      <c r="O73" s="731"/>
      <c r="P73" s="780"/>
      <c r="Q73" s="780"/>
      <c r="R73" s="780"/>
    </row>
    <row r="74" spans="1:18" s="1022" customFormat="1" hidden="1" x14ac:dyDescent="0.2">
      <c r="A74" s="1020"/>
      <c r="B74" s="782" t="str">
        <f>'ВОМЗ-1'!B68</f>
        <v>ООО "Вологодская</v>
      </c>
      <c r="C74" s="1020" t="str">
        <f>'ВОМЗ-1'!C68</f>
        <v>52-85-50</v>
      </c>
      <c r="D74" s="782" t="str">
        <f>'ВОМЗ-1'!D68</f>
        <v>ГПП 110 кВ ВОМЗ</v>
      </c>
      <c r="E74" s="781"/>
      <c r="F74" s="781"/>
      <c r="G74" s="781"/>
      <c r="H74" s="781"/>
      <c r="I74" s="781"/>
      <c r="J74" s="781"/>
      <c r="K74" s="781"/>
      <c r="L74" s="781"/>
      <c r="M74" s="781"/>
      <c r="N74" s="1020"/>
      <c r="O74" s="738"/>
      <c r="P74" s="1020">
        <v>124</v>
      </c>
      <c r="Q74" s="1020"/>
      <c r="R74" s="1020"/>
    </row>
    <row r="75" spans="1:18" s="1022" customFormat="1" hidden="1" x14ac:dyDescent="0.2">
      <c r="A75" s="1020"/>
      <c r="B75" s="782" t="str">
        <f>'ВОМЗ-1'!B69</f>
        <v>погонажная компания"</v>
      </c>
      <c r="C75" s="1020"/>
      <c r="D75" s="782" t="str">
        <f>'ВОМЗ-1'!D69</f>
        <v>площадка 2, КТП-4</v>
      </c>
      <c r="E75" s="781"/>
      <c r="F75" s="781"/>
      <c r="G75" s="781"/>
      <c r="H75" s="781"/>
      <c r="I75" s="781"/>
      <c r="J75" s="781"/>
      <c r="K75" s="781"/>
      <c r="L75" s="781"/>
      <c r="M75" s="781"/>
      <c r="N75" s="1020"/>
      <c r="O75" s="738"/>
      <c r="P75" s="1020">
        <v>26</v>
      </c>
      <c r="Q75" s="1020"/>
      <c r="R75" s="1020"/>
    </row>
    <row r="76" spans="1:18" s="612" customFormat="1" hidden="1" x14ac:dyDescent="0.2">
      <c r="A76" s="736"/>
      <c r="B76" s="1164"/>
      <c r="C76" s="736"/>
      <c r="D76" s="724"/>
      <c r="E76" s="630"/>
      <c r="F76" s="630"/>
      <c r="G76" s="630"/>
      <c r="H76" s="630"/>
      <c r="I76" s="630"/>
      <c r="J76" s="630"/>
      <c r="K76" s="630"/>
      <c r="L76" s="630"/>
      <c r="M76" s="630"/>
      <c r="N76" s="736"/>
      <c r="O76" s="656"/>
      <c r="P76" s="736"/>
      <c r="Q76" s="736"/>
      <c r="R76" s="736"/>
    </row>
    <row r="77" spans="1:18" s="1286" customFormat="1" hidden="1" x14ac:dyDescent="0.2">
      <c r="A77" s="1285">
        <f>A68+1</f>
        <v>13</v>
      </c>
      <c r="B77" s="1288" t="str">
        <f>'ВОМЗ-1'!B71</f>
        <v>ЗАО "Центр-авто"</v>
      </c>
      <c r="C77" s="1285" t="str">
        <f>'ВОМЗ-1'!C71</f>
        <v>21-05-10</v>
      </c>
      <c r="D77" s="1288" t="str">
        <f>'ВОМЗ-1'!D71</f>
        <v>ГПП 110 кВ ВОМЗ</v>
      </c>
      <c r="E77" s="1287" t="e">
        <f>ROUND($N$77*E18/10,0)*10</f>
        <v>#REF!</v>
      </c>
      <c r="F77" s="1287" t="e">
        <f t="shared" ref="F77:M77" si="11">ROUND($N$77*F18/10,0)*10</f>
        <v>#REF!</v>
      </c>
      <c r="G77" s="1287" t="e">
        <f t="shared" si="11"/>
        <v>#REF!</v>
      </c>
      <c r="H77" s="1287" t="e">
        <f t="shared" si="11"/>
        <v>#REF!</v>
      </c>
      <c r="I77" s="1287" t="e">
        <f t="shared" si="11"/>
        <v>#REF!</v>
      </c>
      <c r="J77" s="1287" t="e">
        <f t="shared" si="11"/>
        <v>#REF!</v>
      </c>
      <c r="K77" s="1287" t="e">
        <f t="shared" si="11"/>
        <v>#REF!</v>
      </c>
      <c r="L77" s="1287" t="e">
        <f t="shared" si="11"/>
        <v>#REF!</v>
      </c>
      <c r="M77" s="1287" t="e">
        <f t="shared" si="11"/>
        <v>#REF!</v>
      </c>
      <c r="N77" s="1287"/>
      <c r="O77" s="1298"/>
      <c r="P77" s="1285">
        <v>292</v>
      </c>
      <c r="Q77" s="1285"/>
      <c r="R77" s="1285"/>
    </row>
    <row r="78" spans="1:18" s="1286" customFormat="1" hidden="1" x14ac:dyDescent="0.2">
      <c r="A78" s="1285"/>
      <c r="B78" s="1285"/>
      <c r="C78" s="1285"/>
      <c r="D78" s="1288" t="str">
        <f>'ВОМЗ-1'!D72</f>
        <v>площадка 1, КТП-3</v>
      </c>
      <c r="E78" s="1285" t="e">
        <f>ROUND($N$78*E19/10,0)*10</f>
        <v>#REF!</v>
      </c>
      <c r="F78" s="1285" t="e">
        <f t="shared" ref="F78:M78" si="12">ROUND($N$78*F19/10,0)*10</f>
        <v>#REF!</v>
      </c>
      <c r="G78" s="1285" t="e">
        <f t="shared" si="12"/>
        <v>#REF!</v>
      </c>
      <c r="H78" s="1285" t="e">
        <f t="shared" si="12"/>
        <v>#REF!</v>
      </c>
      <c r="I78" s="1285" t="e">
        <f t="shared" si="12"/>
        <v>#REF!</v>
      </c>
      <c r="J78" s="1285" t="e">
        <f t="shared" si="12"/>
        <v>#REF!</v>
      </c>
      <c r="K78" s="1285" t="e">
        <f t="shared" si="12"/>
        <v>#REF!</v>
      </c>
      <c r="L78" s="1285" t="e">
        <f t="shared" si="12"/>
        <v>#REF!</v>
      </c>
      <c r="M78" s="1285" t="e">
        <f t="shared" si="12"/>
        <v>#REF!</v>
      </c>
      <c r="N78" s="1285"/>
      <c r="O78" s="1298"/>
      <c r="P78" s="1285">
        <v>200</v>
      </c>
      <c r="Q78" s="1285"/>
      <c r="R78" s="1285"/>
    </row>
    <row r="79" spans="1:18" s="689" customFormat="1" hidden="1" x14ac:dyDescent="0.2">
      <c r="A79" s="688"/>
      <c r="B79" s="1164"/>
      <c r="C79" s="688"/>
      <c r="D79" s="704"/>
      <c r="E79" s="691"/>
      <c r="F79" s="691"/>
      <c r="G79" s="691"/>
      <c r="H79" s="691"/>
      <c r="I79" s="691"/>
      <c r="J79" s="691"/>
      <c r="K79" s="691"/>
      <c r="L79" s="691"/>
      <c r="M79" s="691"/>
      <c r="N79" s="688"/>
      <c r="O79" s="701"/>
      <c r="P79" s="688"/>
      <c r="Q79" s="688"/>
      <c r="R79" s="688"/>
    </row>
    <row r="80" spans="1:18" s="689" customFormat="1" hidden="1" x14ac:dyDescent="0.2">
      <c r="A80" s="688">
        <v>13</v>
      </c>
      <c r="B80" s="1272" t="str">
        <f>'ВОМЗ-1'!B74</f>
        <v>ООО "Иберис"</v>
      </c>
      <c r="C80" s="688" t="str">
        <f>'ВОМЗ-1'!C74</f>
        <v>52-93-81</v>
      </c>
      <c r="D80" s="704" t="str">
        <f>'ВОМЗ-1'!D74</f>
        <v>ГПП 110 кВ ВОМЗ</v>
      </c>
      <c r="E80" s="691" t="e">
        <f>ROUND($N$80*E18/10,0)*10</f>
        <v>#REF!</v>
      </c>
      <c r="F80" s="691" t="e">
        <f t="shared" ref="F80:M80" si="13">ROUND($N$80*F18/10,0)*10</f>
        <v>#REF!</v>
      </c>
      <c r="G80" s="691" t="e">
        <f t="shared" si="13"/>
        <v>#REF!</v>
      </c>
      <c r="H80" s="691" t="e">
        <f t="shared" si="13"/>
        <v>#REF!</v>
      </c>
      <c r="I80" s="691" t="e">
        <f t="shared" si="13"/>
        <v>#REF!</v>
      </c>
      <c r="J80" s="691" t="e">
        <f t="shared" si="13"/>
        <v>#REF!</v>
      </c>
      <c r="K80" s="691" t="e">
        <f t="shared" si="13"/>
        <v>#REF!</v>
      </c>
      <c r="L80" s="691" t="e">
        <f t="shared" si="13"/>
        <v>#REF!</v>
      </c>
      <c r="M80" s="691" t="e">
        <f t="shared" si="13"/>
        <v>#REF!</v>
      </c>
      <c r="N80" s="691">
        <v>400</v>
      </c>
      <c r="O80" s="701"/>
      <c r="P80" s="688">
        <v>407</v>
      </c>
      <c r="Q80" s="688"/>
      <c r="R80" s="688"/>
    </row>
    <row r="81" spans="1:18" hidden="1" x14ac:dyDescent="0.2">
      <c r="A81" s="10"/>
      <c r="B81" s="1164"/>
      <c r="C81" s="10"/>
      <c r="D81" s="452" t="str">
        <f>'ВОМЗ-1'!D75</f>
        <v>площадка 2, КТП-4</v>
      </c>
      <c r="E81" s="10" t="e">
        <f>ROUND($N$81*E19/10,0)*10</f>
        <v>#REF!</v>
      </c>
      <c r="F81" s="10" t="e">
        <f t="shared" ref="F81:M81" si="14">ROUND($N$81*F19/10,0)*10</f>
        <v>#REF!</v>
      </c>
      <c r="G81" s="10" t="e">
        <f t="shared" si="14"/>
        <v>#REF!</v>
      </c>
      <c r="H81" s="10" t="e">
        <f t="shared" si="14"/>
        <v>#REF!</v>
      </c>
      <c r="I81" s="10" t="e">
        <f t="shared" si="14"/>
        <v>#REF!</v>
      </c>
      <c r="J81" s="10" t="e">
        <f t="shared" si="14"/>
        <v>#REF!</v>
      </c>
      <c r="K81" s="10" t="e">
        <f t="shared" si="14"/>
        <v>#REF!</v>
      </c>
      <c r="L81" s="10" t="e">
        <f t="shared" si="14"/>
        <v>#REF!</v>
      </c>
      <c r="M81" s="10" t="e">
        <f t="shared" si="14"/>
        <v>#REF!</v>
      </c>
      <c r="N81" s="10">
        <v>278</v>
      </c>
      <c r="O81" s="158"/>
      <c r="P81" s="28">
        <v>676</v>
      </c>
    </row>
    <row r="82" spans="1:18" hidden="1" x14ac:dyDescent="0.2">
      <c r="A82" s="10"/>
      <c r="B82" s="1164"/>
      <c r="C82" s="10"/>
      <c r="D82" s="452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158"/>
    </row>
    <row r="83" spans="1:18" hidden="1" x14ac:dyDescent="0.2">
      <c r="A83" s="10">
        <f>A80+1</f>
        <v>14</v>
      </c>
      <c r="B83" s="1272" t="str">
        <f>'ВОМЗ-1'!B77</f>
        <v>ООО "Дамир"</v>
      </c>
      <c r="C83" s="10" t="str">
        <f>'ВОМЗ-1'!C77</f>
        <v>52-93-81</v>
      </c>
      <c r="D83" s="452" t="str">
        <f>'ВОМЗ-1'!D77</f>
        <v>ГПП 110 кВ ВОМЗ</v>
      </c>
      <c r="E83" s="27" t="e">
        <f>ROUND($N$83*E18/10,0)*10</f>
        <v>#REF!</v>
      </c>
      <c r="F83" s="27" t="e">
        <f t="shared" ref="F83:M83" si="15">ROUND($N$83*F18/10,0)*10</f>
        <v>#REF!</v>
      </c>
      <c r="G83" s="27" t="e">
        <f t="shared" si="15"/>
        <v>#REF!</v>
      </c>
      <c r="H83" s="27" t="e">
        <f t="shared" si="15"/>
        <v>#REF!</v>
      </c>
      <c r="I83" s="27" t="e">
        <f t="shared" si="15"/>
        <v>#REF!</v>
      </c>
      <c r="J83" s="27" t="e">
        <f t="shared" si="15"/>
        <v>#REF!</v>
      </c>
      <c r="K83" s="27" t="e">
        <f t="shared" si="15"/>
        <v>#REF!</v>
      </c>
      <c r="L83" s="27" t="e">
        <f t="shared" si="15"/>
        <v>#REF!</v>
      </c>
      <c r="M83" s="27" t="e">
        <f t="shared" si="15"/>
        <v>#REF!</v>
      </c>
      <c r="N83" s="27">
        <v>440</v>
      </c>
      <c r="O83" s="158"/>
      <c r="P83" s="28">
        <f>54+393</f>
        <v>447</v>
      </c>
    </row>
    <row r="84" spans="1:18" hidden="1" x14ac:dyDescent="0.2">
      <c r="A84" s="10"/>
      <c r="B84" s="1164"/>
      <c r="C84" s="10"/>
      <c r="D84" s="452" t="str">
        <f>'ВОМЗ-1'!D78</f>
        <v>площадка 2, КТП-4</v>
      </c>
      <c r="E84" s="10" t="e">
        <f>ROUND($N$84*E19/10,0)*10</f>
        <v>#REF!</v>
      </c>
      <c r="F84" s="10" t="e">
        <f t="shared" ref="F84:M84" si="16">ROUND($N$84*F19/10,0)*10</f>
        <v>#REF!</v>
      </c>
      <c r="G84" s="10" t="e">
        <f t="shared" si="16"/>
        <v>#REF!</v>
      </c>
      <c r="H84" s="10" t="e">
        <f t="shared" si="16"/>
        <v>#REF!</v>
      </c>
      <c r="I84" s="10" t="e">
        <f t="shared" si="16"/>
        <v>#REF!</v>
      </c>
      <c r="J84" s="10" t="e">
        <f t="shared" si="16"/>
        <v>#REF!</v>
      </c>
      <c r="K84" s="10" t="e">
        <f t="shared" si="16"/>
        <v>#REF!</v>
      </c>
      <c r="L84" s="10" t="e">
        <f t="shared" si="16"/>
        <v>#REF!</v>
      </c>
      <c r="M84" s="10" t="e">
        <f t="shared" si="16"/>
        <v>#REF!</v>
      </c>
      <c r="N84" s="10">
        <v>390</v>
      </c>
      <c r="O84" s="158"/>
      <c r="P84" s="28">
        <f>15+27</f>
        <v>42</v>
      </c>
    </row>
    <row r="85" spans="1:18" hidden="1" x14ac:dyDescent="0.2">
      <c r="A85" s="10"/>
      <c r="B85" s="1164"/>
      <c r="C85" s="10"/>
      <c r="D85" s="452" t="str">
        <f>'ВОМЗ-1'!D79</f>
        <v>ввод-1, 2</v>
      </c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572"/>
      <c r="P85" s="33"/>
    </row>
    <row r="86" spans="1:18" x14ac:dyDescent="0.2">
      <c r="A86" s="10"/>
      <c r="B86" s="1164"/>
      <c r="C86" s="10"/>
      <c r="D86" s="452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572"/>
      <c r="P86" s="33"/>
    </row>
    <row r="87" spans="1:18" s="132" customFormat="1" x14ac:dyDescent="0.2">
      <c r="A87" s="130"/>
      <c r="B87" s="1162"/>
      <c r="C87" s="130"/>
      <c r="D87" s="445" t="s">
        <v>167</v>
      </c>
      <c r="E87" s="1280">
        <f t="shared" ref="E87:M87" si="17">E25+E29+E32+E35+E50</f>
        <v>8100</v>
      </c>
      <c r="F87" s="1280">
        <f t="shared" si="17"/>
        <v>16000</v>
      </c>
      <c r="G87" s="1280">
        <f t="shared" si="17"/>
        <v>24100</v>
      </c>
      <c r="H87" s="1280">
        <f t="shared" si="17"/>
        <v>32000</v>
      </c>
      <c r="I87" s="1280">
        <f t="shared" si="17"/>
        <v>40200</v>
      </c>
      <c r="J87" s="1280">
        <f t="shared" si="17"/>
        <v>48100</v>
      </c>
      <c r="K87" s="1280">
        <f t="shared" si="17"/>
        <v>56200</v>
      </c>
      <c r="L87" s="1280">
        <f t="shared" si="17"/>
        <v>64200</v>
      </c>
      <c r="M87" s="1280">
        <f t="shared" si="17"/>
        <v>72200</v>
      </c>
      <c r="N87" s="1280">
        <f>N25+N29+N32+N35+N50</f>
        <v>80200</v>
      </c>
      <c r="O87" s="405">
        <v>94000</v>
      </c>
      <c r="P87" s="405">
        <f>O87/1000000</f>
        <v>9.4E-2</v>
      </c>
      <c r="Q87" s="682">
        <f>N87-66343</f>
        <v>13857</v>
      </c>
      <c r="R87" s="682"/>
    </row>
    <row r="88" spans="1:18" s="132" customFormat="1" x14ac:dyDescent="0.2">
      <c r="A88" s="130"/>
      <c r="B88" s="1162"/>
      <c r="C88" s="130"/>
      <c r="D88" s="445"/>
      <c r="E88" s="1284">
        <f t="shared" ref="E88:M88" si="18">E26+E30+E33+E36+E51</f>
        <v>8400</v>
      </c>
      <c r="F88" s="1284">
        <f t="shared" si="18"/>
        <v>16600</v>
      </c>
      <c r="G88" s="1284">
        <f t="shared" si="18"/>
        <v>25000</v>
      </c>
      <c r="H88" s="1284">
        <f t="shared" si="18"/>
        <v>33200</v>
      </c>
      <c r="I88" s="1284">
        <f t="shared" si="18"/>
        <v>41600</v>
      </c>
      <c r="J88" s="1284">
        <f t="shared" si="18"/>
        <v>49800</v>
      </c>
      <c r="K88" s="1284">
        <f t="shared" si="18"/>
        <v>58200</v>
      </c>
      <c r="L88" s="1284">
        <f t="shared" si="18"/>
        <v>66400</v>
      </c>
      <c r="M88" s="1284">
        <f t="shared" si="18"/>
        <v>74800</v>
      </c>
      <c r="N88" s="1284">
        <f>N26+N30+N33+N36+N51</f>
        <v>83000</v>
      </c>
      <c r="O88" s="921">
        <v>90000</v>
      </c>
      <c r="P88" s="562">
        <f>O88/1000000</f>
        <v>0.09</v>
      </c>
      <c r="Q88" s="743">
        <f>N88-121233</f>
        <v>-38233</v>
      </c>
      <c r="R88" s="743"/>
    </row>
    <row r="89" spans="1:18" x14ac:dyDescent="0.2">
      <c r="A89" s="10"/>
      <c r="C89" s="10"/>
      <c r="E89" s="10"/>
      <c r="F89" s="10"/>
      <c r="G89" s="10"/>
      <c r="H89" s="10"/>
      <c r="I89" s="10"/>
      <c r="J89" s="10"/>
      <c r="K89" s="10"/>
      <c r="L89" s="10"/>
      <c r="M89" s="10"/>
      <c r="N89" s="10"/>
    </row>
    <row r="90" spans="1:18" s="1153" customFormat="1" x14ac:dyDescent="0.2">
      <c r="A90" s="1159"/>
      <c r="B90" s="844" t="e">
        <f>'ВОМЗ-1'!B84</f>
        <v>#REF!</v>
      </c>
      <c r="C90" s="1153" t="e">
        <f>'ВОМЗ-1'!C84</f>
        <v>#REF!</v>
      </c>
      <c r="E90" s="1159"/>
      <c r="F90" s="1159"/>
      <c r="G90" s="1159"/>
      <c r="H90" s="1159"/>
      <c r="I90" s="1159"/>
      <c r="J90" s="1159"/>
      <c r="K90" s="1159"/>
      <c r="L90" s="1159"/>
      <c r="M90" s="1159"/>
      <c r="N90" s="1159"/>
      <c r="O90" s="843"/>
      <c r="P90" s="833"/>
      <c r="Q90" s="1159"/>
      <c r="R90" s="1159"/>
    </row>
    <row r="91" spans="1:18" s="1153" customFormat="1" x14ac:dyDescent="0.2">
      <c r="A91" s="1159"/>
      <c r="C91" s="1153" t="e">
        <f>'ВОМЗ-1'!C85</f>
        <v>#REF!</v>
      </c>
      <c r="E91" s="1159"/>
      <c r="F91" s="1159"/>
      <c r="G91" s="1159"/>
      <c r="H91" s="1159"/>
      <c r="I91" s="1159"/>
      <c r="J91" s="1159"/>
      <c r="K91" s="1159"/>
      <c r="L91" s="1159"/>
      <c r="M91" s="1159"/>
      <c r="N91" s="1159"/>
      <c r="O91" s="843"/>
      <c r="P91" s="833"/>
      <c r="Q91" s="1159"/>
      <c r="R91" s="1159"/>
    </row>
    <row r="92" spans="1:18" s="1153" customFormat="1" x14ac:dyDescent="0.2">
      <c r="A92" s="1159"/>
      <c r="C92" s="1153" t="e">
        <f>'ВОМЗ-1'!C86</f>
        <v>#REF!</v>
      </c>
      <c r="E92" s="1159"/>
      <c r="F92" s="1159"/>
      <c r="G92" s="1159"/>
      <c r="H92" s="1159"/>
      <c r="I92" s="1159"/>
      <c r="J92" s="1159"/>
      <c r="K92" s="1159"/>
      <c r="L92" s="1159"/>
      <c r="M92" s="1159"/>
      <c r="N92" s="1159"/>
      <c r="O92" s="843"/>
      <c r="P92" s="833"/>
      <c r="Q92" s="1159"/>
      <c r="R92" s="1159"/>
    </row>
    <row r="93" spans="1:18" s="1153" customFormat="1" x14ac:dyDescent="0.2">
      <c r="A93" s="1159"/>
      <c r="C93" s="1159"/>
      <c r="E93" s="1159"/>
      <c r="F93" s="1159"/>
      <c r="G93" s="1159"/>
      <c r="H93" s="1159"/>
      <c r="I93" s="1159"/>
      <c r="J93" s="1159"/>
      <c r="K93" s="1159"/>
      <c r="L93" s="1159"/>
      <c r="M93" s="1159"/>
      <c r="N93" s="1159"/>
      <c r="O93" s="843"/>
      <c r="P93" s="833"/>
      <c r="Q93" s="1159"/>
      <c r="R93" s="1159"/>
    </row>
    <row r="94" spans="1:18" s="1153" customFormat="1" x14ac:dyDescent="0.2">
      <c r="A94" s="1159"/>
      <c r="C94" s="1159"/>
      <c r="E94" s="1159"/>
      <c r="F94" s="1159"/>
      <c r="G94" s="1159"/>
      <c r="H94" s="1159"/>
      <c r="I94" s="1159"/>
      <c r="J94" s="1159"/>
      <c r="K94" s="1159"/>
      <c r="L94" s="1159"/>
      <c r="M94" s="1159"/>
      <c r="N94" s="1159"/>
      <c r="O94" s="843"/>
      <c r="P94" s="833"/>
      <c r="Q94" s="1159"/>
      <c r="R94" s="1159"/>
    </row>
    <row r="95" spans="1:18" x14ac:dyDescent="0.2">
      <c r="A95" s="10"/>
      <c r="B95" s="1153" t="str">
        <f>'ВОМЗ-1'!B89</f>
        <v>Генеральный директор АО "ВОМЗ"</v>
      </c>
      <c r="C95" s="10"/>
      <c r="E95" s="10"/>
      <c r="F95" s="10"/>
      <c r="G95" s="10"/>
      <c r="H95" s="10"/>
      <c r="I95" s="10"/>
      <c r="J95" s="10"/>
      <c r="K95" s="10"/>
      <c r="L95" s="10"/>
      <c r="M95" s="10"/>
      <c r="N95" s="696" t="str">
        <f>'ВОМЗ-1'!O89</f>
        <v>В.А. Морозов</v>
      </c>
    </row>
    <row r="96" spans="1:18" x14ac:dyDescent="0.2">
      <c r="A96" s="10"/>
      <c r="B96" s="1164"/>
      <c r="C96" s="10"/>
      <c r="E96" s="10"/>
      <c r="F96" s="10"/>
      <c r="G96" s="10"/>
      <c r="H96" s="10"/>
      <c r="I96" s="10"/>
      <c r="J96" s="10"/>
      <c r="K96" s="10"/>
      <c r="L96" s="10"/>
      <c r="M96" s="10"/>
      <c r="N96" s="10"/>
    </row>
    <row r="97" spans="1:18" x14ac:dyDescent="0.2">
      <c r="A97" s="10"/>
      <c r="B97" s="1164"/>
      <c r="C97" s="10"/>
      <c r="E97" s="27"/>
      <c r="F97" s="27"/>
      <c r="G97" s="27"/>
      <c r="H97" s="27"/>
      <c r="I97" s="27"/>
      <c r="J97" s="27"/>
      <c r="K97" s="27"/>
      <c r="L97" s="27"/>
      <c r="M97" s="27"/>
      <c r="N97" s="1283">
        <f>N25+N29+N32+N35+N38+N42+N46+N50</f>
        <v>95660</v>
      </c>
      <c r="O97" s="64">
        <f>N97/1000000</f>
        <v>9.5659999999999995E-2</v>
      </c>
    </row>
    <row r="98" spans="1:18" x14ac:dyDescent="0.2">
      <c r="A98" s="10"/>
      <c r="B98" s="1164"/>
      <c r="C98" s="10"/>
      <c r="E98" s="10"/>
      <c r="F98" s="10"/>
      <c r="G98" s="10"/>
      <c r="H98" s="10"/>
      <c r="I98" s="10"/>
      <c r="J98" s="10"/>
      <c r="K98" s="10"/>
      <c r="L98" s="10"/>
      <c r="M98" s="10"/>
      <c r="N98" s="1283">
        <f>N26+N30+N33+N36+N39+N43+N47+N51</f>
        <v>95758</v>
      </c>
      <c r="O98" s="1327">
        <f>N98/1000000</f>
        <v>9.6000000000000002E-2</v>
      </c>
    </row>
    <row r="99" spans="1:18" x14ac:dyDescent="0.2">
      <c r="A99" s="10"/>
      <c r="B99" s="1164"/>
      <c r="C99" s="10"/>
      <c r="E99" s="10"/>
      <c r="F99" s="10"/>
      <c r="G99" s="10"/>
      <c r="H99" s="10"/>
      <c r="I99" s="10"/>
      <c r="J99" s="10"/>
      <c r="K99" s="10"/>
      <c r="L99" s="10"/>
      <c r="M99" s="10"/>
      <c r="N99" s="10"/>
    </row>
    <row r="100" spans="1:18" x14ac:dyDescent="0.2">
      <c r="A100" s="10"/>
      <c r="B100" s="1164"/>
      <c r="C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</row>
    <row r="101" spans="1:18" s="132" customFormat="1" x14ac:dyDescent="0.2">
      <c r="B101" s="1114"/>
      <c r="E101" s="139"/>
      <c r="F101" s="139"/>
      <c r="G101" s="139"/>
      <c r="H101" s="139"/>
      <c r="I101" s="139"/>
      <c r="J101" s="139"/>
      <c r="K101" s="139"/>
      <c r="L101" s="139"/>
      <c r="M101" s="139"/>
      <c r="N101" s="139"/>
      <c r="O101" s="220"/>
      <c r="P101" s="140"/>
      <c r="Q101" s="130"/>
      <c r="R101" s="130"/>
    </row>
    <row r="102" spans="1:18" s="132" customFormat="1" x14ac:dyDescent="0.2">
      <c r="B102" s="1114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41"/>
      <c r="P102" s="140"/>
      <c r="Q102" s="130"/>
      <c r="R102" s="130"/>
    </row>
    <row r="103" spans="1:18" x14ac:dyDescent="0.2">
      <c r="E103" s="61"/>
      <c r="F103" s="61"/>
      <c r="G103" s="61"/>
      <c r="H103" s="61"/>
      <c r="I103" s="61"/>
      <c r="J103" s="61"/>
      <c r="K103" s="61"/>
      <c r="L103" s="61"/>
      <c r="M103" s="61"/>
      <c r="N103" s="61"/>
    </row>
    <row r="104" spans="1:18" x14ac:dyDescent="0.2">
      <c r="E104" s="61"/>
      <c r="F104" s="61"/>
      <c r="G104" s="61"/>
      <c r="H104" s="61"/>
      <c r="I104" s="61"/>
      <c r="J104" s="61"/>
      <c r="K104" s="61"/>
      <c r="L104" s="61"/>
      <c r="M104" s="61"/>
      <c r="N104" s="61"/>
    </row>
    <row r="106" spans="1:18" s="80" customFormat="1" ht="12.75" x14ac:dyDescent="0.2">
      <c r="B106" s="1072"/>
      <c r="O106" s="98"/>
      <c r="P106" s="87"/>
      <c r="Q106" s="569"/>
      <c r="R106" s="569"/>
    </row>
    <row r="107" spans="1:18" s="80" customFormat="1" ht="12.75" x14ac:dyDescent="0.2">
      <c r="B107" s="1072"/>
      <c r="N107" s="82"/>
      <c r="O107" s="98"/>
      <c r="P107" s="87"/>
      <c r="Q107" s="569"/>
      <c r="R107" s="569"/>
    </row>
    <row r="108" spans="1:18" s="80" customFormat="1" ht="12.75" x14ac:dyDescent="0.2">
      <c r="B108" s="1072"/>
      <c r="N108" s="82"/>
      <c r="O108" s="98"/>
      <c r="P108" s="87"/>
      <c r="Q108" s="569"/>
      <c r="R108" s="569"/>
    </row>
    <row r="109" spans="1:18" s="80" customFormat="1" ht="12.75" x14ac:dyDescent="0.2">
      <c r="B109" s="1072"/>
      <c r="N109" s="82"/>
      <c r="O109" s="98"/>
      <c r="P109" s="87"/>
      <c r="Q109" s="569"/>
      <c r="R109" s="569"/>
    </row>
    <row r="110" spans="1:18" s="80" customFormat="1" ht="12.75" x14ac:dyDescent="0.2">
      <c r="B110" s="1072"/>
      <c r="N110" s="82"/>
      <c r="O110" s="98"/>
      <c r="P110" s="87"/>
      <c r="Q110" s="569"/>
      <c r="R110" s="569"/>
    </row>
    <row r="111" spans="1:18" s="80" customFormat="1" ht="12.75" x14ac:dyDescent="0.2">
      <c r="B111" s="1072"/>
      <c r="N111" s="82"/>
      <c r="O111" s="98"/>
      <c r="P111" s="87"/>
      <c r="Q111" s="569"/>
      <c r="R111" s="569"/>
    </row>
    <row r="112" spans="1:18" s="80" customFormat="1" ht="12.75" x14ac:dyDescent="0.2">
      <c r="B112" s="1072"/>
      <c r="N112" s="82"/>
      <c r="O112" s="98"/>
      <c r="P112" s="87"/>
      <c r="Q112" s="569"/>
      <c r="R112" s="569"/>
    </row>
    <row r="113" spans="1:18" s="80" customFormat="1" ht="12.75" x14ac:dyDescent="0.2">
      <c r="B113" s="1072"/>
      <c r="N113" s="82"/>
      <c r="O113" s="98"/>
      <c r="P113" s="87"/>
      <c r="Q113" s="569"/>
      <c r="R113" s="569"/>
    </row>
    <row r="114" spans="1:18" s="80" customFormat="1" ht="12.75" x14ac:dyDescent="0.2">
      <c r="B114" s="1072"/>
      <c r="N114" s="82"/>
      <c r="O114" s="98"/>
      <c r="P114" s="87"/>
      <c r="Q114" s="569"/>
      <c r="R114" s="569"/>
    </row>
    <row r="115" spans="1:18" s="112" customFormat="1" x14ac:dyDescent="0.2">
      <c r="B115" s="995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3"/>
      <c r="P115" s="97"/>
      <c r="Q115" s="61"/>
      <c r="R115" s="61"/>
    </row>
    <row r="116" spans="1:18" s="112" customFormat="1" x14ac:dyDescent="0.2">
      <c r="B116" s="995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13"/>
      <c r="P116" s="97"/>
      <c r="Q116" s="61"/>
      <c r="R116" s="61"/>
    </row>
    <row r="117" spans="1:18" s="112" customFormat="1" x14ac:dyDescent="0.2">
      <c r="B117" s="995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3"/>
      <c r="P117" s="97"/>
      <c r="Q117" s="61"/>
      <c r="R117" s="61"/>
    </row>
    <row r="118" spans="1:18" s="112" customFormat="1" x14ac:dyDescent="0.2">
      <c r="B118" s="995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64"/>
      <c r="P118" s="97"/>
      <c r="Q118" s="61"/>
      <c r="R118" s="61"/>
    </row>
    <row r="119" spans="1:18" s="112" customFormat="1" x14ac:dyDescent="0.2">
      <c r="B119" s="995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13"/>
      <c r="P119" s="97"/>
      <c r="Q119" s="61"/>
      <c r="R119" s="61"/>
    </row>
    <row r="120" spans="1:18" s="112" customFormat="1" x14ac:dyDescent="0.2">
      <c r="B120" s="995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64"/>
      <c r="P120" s="97"/>
      <c r="Q120" s="61"/>
      <c r="R120" s="61"/>
    </row>
    <row r="121" spans="1:18" s="112" customFormat="1" x14ac:dyDescent="0.2">
      <c r="B121" s="995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64"/>
      <c r="P121" s="97"/>
      <c r="Q121" s="61"/>
      <c r="R121" s="61"/>
    </row>
    <row r="122" spans="1:18" x14ac:dyDescent="0.2">
      <c r="D122" s="112"/>
      <c r="E122" s="27"/>
      <c r="F122" s="27"/>
      <c r="G122" s="27"/>
      <c r="H122" s="27"/>
      <c r="I122" s="27"/>
      <c r="J122" s="27"/>
      <c r="K122" s="27"/>
      <c r="L122" s="27"/>
      <c r="M122" s="27"/>
      <c r="N122" s="27"/>
    </row>
    <row r="123" spans="1:18" x14ac:dyDescent="0.2">
      <c r="D123" s="112"/>
      <c r="E123" s="10"/>
      <c r="F123" s="10"/>
      <c r="G123" s="10"/>
      <c r="H123" s="10"/>
      <c r="I123" s="10"/>
      <c r="J123" s="10"/>
      <c r="K123" s="10"/>
      <c r="L123" s="10"/>
      <c r="M123" s="10"/>
      <c r="N123" s="10"/>
    </row>
    <row r="124" spans="1:18" x14ac:dyDescent="0.2">
      <c r="D124" s="112"/>
      <c r="E124" s="10"/>
      <c r="F124" s="10"/>
      <c r="G124" s="10"/>
      <c r="H124" s="10"/>
      <c r="I124" s="10"/>
      <c r="J124" s="10"/>
      <c r="K124" s="10"/>
      <c r="L124" s="10"/>
      <c r="M124" s="10"/>
      <c r="N124" s="10"/>
    </row>
    <row r="125" spans="1:18" x14ac:dyDescent="0.2">
      <c r="D125" s="112"/>
      <c r="E125" s="134"/>
      <c r="F125" s="134"/>
      <c r="G125" s="134"/>
      <c r="H125" s="134"/>
      <c r="I125" s="134"/>
      <c r="J125" s="134"/>
      <c r="K125" s="134"/>
      <c r="L125" s="134"/>
      <c r="M125" s="134"/>
      <c r="N125" s="134"/>
    </row>
    <row r="126" spans="1:18" s="64" customFormat="1" x14ac:dyDescent="0.2">
      <c r="A126" s="12"/>
      <c r="B126" s="1153"/>
      <c r="C126" s="12"/>
      <c r="D126" s="112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P126" s="28"/>
      <c r="Q126" s="10"/>
      <c r="R126" s="10"/>
    </row>
    <row r="127" spans="1:18" s="64" customFormat="1" x14ac:dyDescent="0.2">
      <c r="A127" s="12"/>
      <c r="B127" s="1153"/>
      <c r="C127" s="12"/>
      <c r="D127" s="132"/>
      <c r="E127" s="70"/>
      <c r="F127" s="70"/>
      <c r="G127" s="70"/>
      <c r="H127" s="70"/>
      <c r="I127" s="70"/>
      <c r="J127" s="70"/>
      <c r="K127" s="70"/>
      <c r="L127" s="70"/>
      <c r="M127" s="70"/>
      <c r="N127" s="70"/>
      <c r="P127" s="28"/>
      <c r="Q127" s="10"/>
      <c r="R127" s="10"/>
    </row>
    <row r="128" spans="1:18" s="64" customFormat="1" x14ac:dyDescent="0.2">
      <c r="A128" s="12"/>
      <c r="B128" s="1153"/>
      <c r="C128" s="12"/>
      <c r="D128" s="12"/>
      <c r="E128" s="71"/>
      <c r="F128" s="71"/>
      <c r="G128" s="71"/>
      <c r="H128" s="71"/>
      <c r="I128" s="71"/>
      <c r="J128" s="71"/>
      <c r="K128" s="71"/>
      <c r="L128" s="71"/>
      <c r="M128" s="71"/>
      <c r="N128" s="71"/>
      <c r="P128" s="28"/>
      <c r="Q128" s="10"/>
      <c r="R128" s="10"/>
    </row>
    <row r="129" spans="1:18" s="64" customFormat="1" x14ac:dyDescent="0.2">
      <c r="A129" s="12"/>
      <c r="B129" s="1153"/>
      <c r="C129" s="12"/>
      <c r="D129" s="12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P129" s="28"/>
      <c r="Q129" s="10"/>
      <c r="R129" s="10"/>
    </row>
    <row r="130" spans="1:18" s="64" customFormat="1" x14ac:dyDescent="0.2">
      <c r="A130" s="12"/>
      <c r="B130" s="1153"/>
      <c r="C130" s="12"/>
      <c r="D130" s="12"/>
      <c r="E130" s="134"/>
      <c r="F130" s="134"/>
      <c r="G130" s="134"/>
      <c r="H130" s="134"/>
      <c r="I130" s="134"/>
      <c r="J130" s="134"/>
      <c r="K130" s="134"/>
      <c r="L130" s="134"/>
      <c r="M130" s="134"/>
      <c r="N130" s="134"/>
      <c r="P130" s="28"/>
      <c r="Q130" s="10"/>
      <c r="R130" s="10"/>
    </row>
    <row r="131" spans="1:18" s="64" customFormat="1" x14ac:dyDescent="0.2">
      <c r="A131" s="12"/>
      <c r="B131" s="1153"/>
      <c r="C131" s="12"/>
      <c r="D131" s="12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P131" s="28"/>
      <c r="Q131" s="10"/>
      <c r="R131" s="10"/>
    </row>
    <row r="132" spans="1:18" s="64" customFormat="1" x14ac:dyDescent="0.2">
      <c r="A132" s="12"/>
      <c r="B132" s="1153"/>
      <c r="C132" s="12"/>
      <c r="D132" s="12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P132" s="28"/>
      <c r="Q132" s="10"/>
      <c r="R132" s="10"/>
    </row>
    <row r="133" spans="1:18" s="64" customFormat="1" x14ac:dyDescent="0.2">
      <c r="A133" s="12"/>
      <c r="B133" s="1153"/>
      <c r="C133" s="12"/>
      <c r="D133" s="132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P133" s="28"/>
      <c r="Q133" s="10"/>
      <c r="R133" s="10"/>
    </row>
    <row r="134" spans="1:18" s="64" customFormat="1" x14ac:dyDescent="0.2">
      <c r="A134" s="12"/>
      <c r="B134" s="1153"/>
      <c r="C134" s="12"/>
      <c r="D134" s="12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P134" s="28"/>
      <c r="Q134" s="10"/>
      <c r="R134" s="10"/>
    </row>
    <row r="135" spans="1:18" s="64" customFormat="1" x14ac:dyDescent="0.2">
      <c r="A135" s="12"/>
      <c r="B135" s="1153"/>
      <c r="C135" s="12"/>
      <c r="D135" s="12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P135" s="28"/>
      <c r="Q135" s="10"/>
      <c r="R135" s="10"/>
    </row>
    <row r="136" spans="1:18" s="64" customFormat="1" x14ac:dyDescent="0.2">
      <c r="A136" s="12"/>
      <c r="B136" s="1153"/>
      <c r="C136" s="12"/>
      <c r="D136" s="12"/>
      <c r="E136" s="134"/>
      <c r="F136" s="134"/>
      <c r="G136" s="134"/>
      <c r="H136" s="134"/>
      <c r="I136" s="134"/>
      <c r="J136" s="134"/>
      <c r="K136" s="134"/>
      <c r="L136" s="134"/>
      <c r="M136" s="134"/>
      <c r="N136" s="134"/>
      <c r="P136" s="28"/>
      <c r="Q136" s="10"/>
      <c r="R136" s="10"/>
    </row>
    <row r="137" spans="1:18" s="64" customFormat="1" x14ac:dyDescent="0.2">
      <c r="A137" s="12"/>
      <c r="B137" s="1153"/>
      <c r="C137" s="12"/>
      <c r="D137" s="12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P137" s="28"/>
      <c r="Q137" s="10"/>
      <c r="R137" s="10"/>
    </row>
    <row r="138" spans="1:18" s="64" customFormat="1" x14ac:dyDescent="0.2">
      <c r="A138" s="12"/>
      <c r="B138" s="1153"/>
      <c r="C138" s="12"/>
      <c r="D138" s="12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P138" s="28"/>
      <c r="Q138" s="10"/>
      <c r="R138" s="10"/>
    </row>
    <row r="139" spans="1:18" s="64" customFormat="1" x14ac:dyDescent="0.2">
      <c r="A139" s="12"/>
      <c r="B139" s="1153"/>
      <c r="C139" s="12"/>
      <c r="D139" s="12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P139" s="28"/>
      <c r="Q139" s="10"/>
      <c r="R139" s="10"/>
    </row>
    <row r="140" spans="1:18" s="64" customFormat="1" x14ac:dyDescent="0.2">
      <c r="A140" s="12"/>
      <c r="B140" s="1153"/>
      <c r="C140" s="12"/>
      <c r="D140" s="12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P140" s="28"/>
      <c r="Q140" s="10"/>
      <c r="R140" s="10"/>
    </row>
    <row r="141" spans="1:18" s="64" customFormat="1" x14ac:dyDescent="0.2">
      <c r="A141" s="12"/>
      <c r="B141" s="1153"/>
      <c r="C141" s="12"/>
      <c r="D141" s="12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P141" s="28"/>
      <c r="Q141" s="10"/>
      <c r="R141" s="10"/>
    </row>
    <row r="142" spans="1:18" s="64" customFormat="1" x14ac:dyDescent="0.2">
      <c r="A142" s="12"/>
      <c r="B142" s="1153"/>
      <c r="C142" s="12"/>
      <c r="D142" s="12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  <c r="P142" s="28"/>
      <c r="Q142" s="10"/>
      <c r="R142" s="10"/>
    </row>
    <row r="143" spans="1:18" s="64" customFormat="1" x14ac:dyDescent="0.2">
      <c r="A143" s="12"/>
      <c r="B143" s="1153"/>
      <c r="C143" s="12"/>
      <c r="D143" s="12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P143" s="28"/>
      <c r="Q143" s="10"/>
      <c r="R143" s="10"/>
    </row>
    <row r="144" spans="1:18" s="64" customFormat="1" x14ac:dyDescent="0.2">
      <c r="A144" s="12"/>
      <c r="B144" s="1153"/>
      <c r="C144" s="12"/>
      <c r="D144" s="12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P144" s="28"/>
      <c r="Q144" s="10"/>
      <c r="R144" s="10"/>
    </row>
  </sheetData>
  <mergeCells count="3">
    <mergeCell ref="A8:N8"/>
    <mergeCell ref="A9:N9"/>
    <mergeCell ref="A10:N10"/>
  </mergeCells>
  <pageMargins left="0.39370078740157483" right="0.39370078740157483" top="0.59055118110236227" bottom="0.59055118110236227" header="0.51181102362204722" footer="0.51181102362204722"/>
  <pageSetup paperSize="9" orientation="landscape" r:id="rId1"/>
  <headerFooter alignWithMargins="0">
    <oddFooter>&amp;R&amp;P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6"/>
  <sheetViews>
    <sheetView zoomScaleNormal="100" zoomScaleSheetLayoutView="100" workbookViewId="0">
      <pane xSplit="5" ySplit="17" topLeftCell="F18" activePane="bottomRight" state="frozen"/>
      <selection activeCell="B94" sqref="B94"/>
      <selection pane="topRight" activeCell="B94" sqref="B94"/>
      <selection pane="bottomLeft" activeCell="B94" sqref="B94"/>
      <selection pane="bottomRight" activeCell="T49" sqref="T49"/>
    </sheetView>
  </sheetViews>
  <sheetFormatPr defaultRowHeight="12" x14ac:dyDescent="0.2"/>
  <cols>
    <col min="1" max="1" width="4.7109375" style="10" customWidth="1"/>
    <col min="2" max="2" width="16" style="10" customWidth="1"/>
    <col min="3" max="3" width="12" style="10" customWidth="1"/>
    <col min="4" max="4" width="18.5703125" style="12" customWidth="1"/>
    <col min="5" max="5" width="12.7109375" style="12" customWidth="1"/>
    <col min="6" max="6" width="6.42578125" style="12" customWidth="1"/>
    <col min="7" max="7" width="6.28515625" style="12" customWidth="1"/>
    <col min="8" max="8" width="7.7109375" style="12" customWidth="1"/>
    <col min="9" max="16" width="5.7109375" style="12" customWidth="1"/>
    <col min="17" max="18" width="5.7109375" style="10" customWidth="1"/>
    <col min="19" max="19" width="7.28515625" style="10" customWidth="1"/>
    <col min="20" max="20" width="6.28515625" style="366" customWidth="1"/>
    <col min="21" max="21" width="9.140625" style="12" customWidth="1"/>
    <col min="22" max="22" width="7.140625" style="12" customWidth="1"/>
    <col min="23" max="24" width="9.140625" style="12" customWidth="1"/>
    <col min="25" max="16384" width="9.140625" style="12"/>
  </cols>
  <sheetData>
    <row r="1" spans="1:23" s="108" customFormat="1" ht="12.75" x14ac:dyDescent="0.2">
      <c r="A1" s="101" t="e">
        <f>#REF!</f>
        <v>#REF!</v>
      </c>
      <c r="B1" s="101"/>
      <c r="C1" s="101"/>
      <c r="E1" s="702" t="e">
        <f>#REF!</f>
        <v>#REF!</v>
      </c>
      <c r="L1" s="90" t="e">
        <f>#REF!</f>
        <v>#REF!</v>
      </c>
      <c r="O1" s="90"/>
      <c r="P1" s="90"/>
      <c r="S1" s="725" t="s">
        <v>2005</v>
      </c>
      <c r="T1" s="363"/>
      <c r="W1" s="725"/>
    </row>
    <row r="2" spans="1:23" s="108" customFormat="1" ht="12.75" x14ac:dyDescent="0.2">
      <c r="A2" s="101" t="e">
        <f>#REF!</f>
        <v>#REF!</v>
      </c>
      <c r="B2" s="101"/>
      <c r="C2" s="101"/>
      <c r="E2" s="702" t="e">
        <f>#REF!</f>
        <v>#REF!</v>
      </c>
      <c r="L2" s="90" t="e">
        <f>#REF!</f>
        <v>#REF!</v>
      </c>
      <c r="O2" s="90"/>
      <c r="P2" s="90"/>
      <c r="T2" s="363"/>
    </row>
    <row r="3" spans="1:23" s="108" customFormat="1" ht="12.75" x14ac:dyDescent="0.2">
      <c r="A3" s="101" t="e">
        <f>#REF!</f>
        <v>#REF!</v>
      </c>
      <c r="B3" s="101"/>
      <c r="C3" s="101"/>
      <c r="E3" s="702" t="e">
        <f>#REF!</f>
        <v>#REF!</v>
      </c>
      <c r="L3" s="90" t="e">
        <f>#REF!</f>
        <v>#REF!</v>
      </c>
      <c r="O3" s="90"/>
      <c r="P3" s="90"/>
      <c r="T3" s="363"/>
    </row>
    <row r="4" spans="1:23" s="108" customFormat="1" ht="12.75" x14ac:dyDescent="0.2">
      <c r="A4" s="101" t="e">
        <f>#REF!</f>
        <v>#REF!</v>
      </c>
      <c r="B4" s="101"/>
      <c r="C4" s="101"/>
      <c r="E4" s="702" t="e">
        <f>#REF!</f>
        <v>#REF!</v>
      </c>
      <c r="L4" s="90" t="e">
        <f>#REF!</f>
        <v>#REF!</v>
      </c>
      <c r="O4" s="90"/>
      <c r="P4" s="90"/>
      <c r="T4" s="363"/>
    </row>
    <row r="5" spans="1:23" s="108" customFormat="1" ht="12.75" x14ac:dyDescent="0.2">
      <c r="A5" s="101" t="e">
        <f>#REF!</f>
        <v>#REF!</v>
      </c>
      <c r="B5" s="101"/>
      <c r="C5" s="101"/>
      <c r="E5" s="702" t="e">
        <f>#REF!</f>
        <v>#REF!</v>
      </c>
      <c r="L5" s="90" t="e">
        <f>#REF!</f>
        <v>#REF!</v>
      </c>
      <c r="O5" s="90"/>
      <c r="P5" s="90"/>
      <c r="T5" s="363"/>
    </row>
    <row r="6" spans="1:23" s="108" customFormat="1" ht="12.75" x14ac:dyDescent="0.2">
      <c r="A6" s="101" t="e">
        <f>#REF!</f>
        <v>#REF!</v>
      </c>
      <c r="B6" s="101"/>
      <c r="C6" s="101"/>
      <c r="E6" s="702" t="e">
        <f>#REF!</f>
        <v>#REF!</v>
      </c>
      <c r="L6" s="90" t="e">
        <f>#REF!</f>
        <v>#REF!</v>
      </c>
      <c r="O6" s="90"/>
      <c r="P6" s="90"/>
      <c r="T6" s="363"/>
    </row>
    <row r="7" spans="1:23" s="80" customFormat="1" ht="12.75" x14ac:dyDescent="0.2">
      <c r="A7" s="84"/>
      <c r="B7" s="84"/>
      <c r="C7" s="84"/>
      <c r="Q7" s="569"/>
      <c r="R7" s="84"/>
      <c r="S7" s="84"/>
      <c r="T7" s="363"/>
    </row>
    <row r="8" spans="1:23" s="80" customFormat="1" ht="12.75" x14ac:dyDescent="0.2">
      <c r="A8" s="2284" t="s">
        <v>261</v>
      </c>
      <c r="B8" s="2284"/>
      <c r="C8" s="2284"/>
      <c r="D8" s="2284"/>
      <c r="E8" s="2284"/>
      <c r="F8" s="2284"/>
      <c r="G8" s="2284"/>
      <c r="H8" s="2284"/>
      <c r="I8" s="2284"/>
      <c r="J8" s="2284"/>
      <c r="K8" s="2284"/>
      <c r="L8" s="2284"/>
      <c r="M8" s="2284"/>
      <c r="N8" s="2284"/>
      <c r="O8" s="2284"/>
      <c r="P8" s="2284"/>
      <c r="Q8" s="2284"/>
      <c r="R8" s="2284"/>
      <c r="S8" s="569"/>
      <c r="T8" s="363"/>
    </row>
    <row r="9" spans="1:23" s="80" customFormat="1" ht="12.75" x14ac:dyDescent="0.2">
      <c r="A9" s="2284" t="e">
        <f>#REF!</f>
        <v>#REF!</v>
      </c>
      <c r="B9" s="2284"/>
      <c r="C9" s="2284"/>
      <c r="D9" s="2284"/>
      <c r="E9" s="2284"/>
      <c r="F9" s="2284"/>
      <c r="G9" s="2284"/>
      <c r="H9" s="2284"/>
      <c r="I9" s="2284"/>
      <c r="J9" s="2284"/>
      <c r="K9" s="2284"/>
      <c r="L9" s="2284"/>
      <c r="M9" s="2284"/>
      <c r="N9" s="2284"/>
      <c r="O9" s="2284"/>
      <c r="P9" s="2284"/>
      <c r="Q9" s="2284"/>
      <c r="R9" s="2284"/>
      <c r="S9" s="569"/>
      <c r="T9" s="363"/>
    </row>
    <row r="10" spans="1:23" s="80" customFormat="1" ht="12.75" x14ac:dyDescent="0.2">
      <c r="A10" s="2357" t="str">
        <f>'ВОМЗ-2'!A10:R10</f>
        <v>по АО "ВОМЗ"</v>
      </c>
      <c r="B10" s="2357"/>
      <c r="C10" s="2357"/>
      <c r="D10" s="2357"/>
      <c r="E10" s="2357"/>
      <c r="F10" s="2357"/>
      <c r="G10" s="2357"/>
      <c r="H10" s="2357"/>
      <c r="I10" s="2357"/>
      <c r="J10" s="2357"/>
      <c r="K10" s="2357"/>
      <c r="L10" s="2357"/>
      <c r="M10" s="2357"/>
      <c r="N10" s="2357"/>
      <c r="O10" s="2357"/>
      <c r="P10" s="2357"/>
      <c r="Q10" s="2357"/>
      <c r="R10" s="2357"/>
      <c r="S10" s="570"/>
      <c r="T10" s="363"/>
    </row>
    <row r="11" spans="1:23" s="80" customFormat="1" ht="12.75" x14ac:dyDescent="0.2">
      <c r="A11" s="569"/>
      <c r="B11" s="569"/>
      <c r="C11" s="569"/>
      <c r="Q11" s="569"/>
      <c r="R11" s="569"/>
      <c r="S11" s="569"/>
      <c r="T11" s="363"/>
    </row>
    <row r="12" spans="1:23" x14ac:dyDescent="0.2">
      <c r="A12" s="37" t="s">
        <v>156</v>
      </c>
      <c r="B12" s="45" t="e">
        <f>#REF!</f>
        <v>#REF!</v>
      </c>
      <c r="C12" s="37" t="e">
        <f>#REF!</f>
        <v>#REF!</v>
      </c>
      <c r="D12" s="37" t="e">
        <f>#REF!</f>
        <v>#REF!</v>
      </c>
      <c r="E12" s="37" t="e">
        <f>#REF!</f>
        <v>#REF!</v>
      </c>
      <c r="F12" s="37" t="e">
        <f>#REF!</f>
        <v>#REF!</v>
      </c>
      <c r="G12" s="37" t="e">
        <f>#REF!</f>
        <v>#REF!</v>
      </c>
      <c r="H12" s="37" t="e">
        <f>#REF!</f>
        <v>#REF!</v>
      </c>
      <c r="I12" s="105"/>
      <c r="J12" s="45"/>
      <c r="K12" s="45"/>
      <c r="L12" s="45"/>
      <c r="M12" s="45"/>
      <c r="N12" s="45"/>
      <c r="O12" s="45"/>
      <c r="P12" s="45"/>
      <c r="Q12" s="45"/>
      <c r="R12" s="50"/>
    </row>
    <row r="13" spans="1:23" x14ac:dyDescent="0.2">
      <c r="A13" s="38" t="s">
        <v>275</v>
      </c>
      <c r="B13" s="575"/>
      <c r="C13" s="38" t="e">
        <f>#REF!</f>
        <v>#REF!</v>
      </c>
      <c r="D13" s="38" t="e">
        <f>#REF!</f>
        <v>#REF!</v>
      </c>
      <c r="E13" s="38" t="e">
        <f>#REF!</f>
        <v>#REF!</v>
      </c>
      <c r="F13" s="38" t="e">
        <f>#REF!</f>
        <v>#REF!</v>
      </c>
      <c r="G13" s="38" t="e">
        <f>#REF!</f>
        <v>#REF!</v>
      </c>
      <c r="H13" s="38" t="e">
        <f>#REF!</f>
        <v>#REF!</v>
      </c>
      <c r="I13" s="51"/>
      <c r="J13" s="575"/>
      <c r="K13" s="575"/>
      <c r="L13" s="575"/>
      <c r="M13" s="575" t="e">
        <f>#REF!</f>
        <v>#REF!</v>
      </c>
      <c r="N13" s="575"/>
      <c r="O13" s="575"/>
      <c r="P13" s="575"/>
      <c r="Q13" s="575"/>
      <c r="R13" s="52"/>
      <c r="S13" s="575"/>
    </row>
    <row r="14" spans="1:23" x14ac:dyDescent="0.2">
      <c r="A14" s="38"/>
      <c r="B14" s="575"/>
      <c r="C14" s="51"/>
      <c r="D14" s="38" t="e">
        <f>#REF!</f>
        <v>#REF!</v>
      </c>
      <c r="E14" s="38" t="e">
        <f>#REF!</f>
        <v>#REF!</v>
      </c>
      <c r="F14" s="38" t="e">
        <f>#REF!</f>
        <v>#REF!</v>
      </c>
      <c r="G14" s="38" t="e">
        <f>#REF!</f>
        <v>#REF!</v>
      </c>
      <c r="H14" s="149" t="e">
        <f>#REF!</f>
        <v>#REF!</v>
      </c>
      <c r="I14" s="51"/>
      <c r="J14" s="575"/>
      <c r="K14" s="575"/>
      <c r="L14" s="575"/>
      <c r="M14" s="575" t="e">
        <f>#REF!</f>
        <v>#REF!</v>
      </c>
      <c r="N14" s="575"/>
      <c r="O14" s="575"/>
      <c r="P14" s="575"/>
      <c r="Q14" s="265"/>
      <c r="R14" s="52"/>
      <c r="S14" s="575"/>
    </row>
    <row r="15" spans="1:23" x14ac:dyDescent="0.2">
      <c r="A15" s="38"/>
      <c r="B15" s="575"/>
      <c r="C15" s="51"/>
      <c r="D15" s="38"/>
      <c r="E15" s="38" t="e">
        <f>#REF!</f>
        <v>#REF!</v>
      </c>
      <c r="F15" s="38" t="e">
        <f>#REF!</f>
        <v>#REF!</v>
      </c>
      <c r="G15" s="38"/>
      <c r="H15" s="38" t="e">
        <f>#REF!</f>
        <v>#REF!</v>
      </c>
      <c r="I15" s="573"/>
      <c r="J15" s="574"/>
      <c r="K15" s="574"/>
      <c r="L15" s="574"/>
      <c r="M15" s="574"/>
      <c r="N15" s="574"/>
      <c r="O15" s="574"/>
      <c r="P15" s="574"/>
      <c r="Q15" s="574"/>
      <c r="R15" s="55"/>
      <c r="S15" s="575"/>
    </row>
    <row r="16" spans="1:23" x14ac:dyDescent="0.2">
      <c r="A16" s="39"/>
      <c r="B16" s="574"/>
      <c r="C16" s="573"/>
      <c r="D16" s="39"/>
      <c r="E16" s="39"/>
      <c r="F16" s="38" t="e">
        <f>#REF!</f>
        <v>#REF!</v>
      </c>
      <c r="G16" s="39" t="e">
        <f>#REF!</f>
        <v>#REF!</v>
      </c>
      <c r="H16" s="39" t="e">
        <f>#REF!</f>
        <v>#REF!</v>
      </c>
      <c r="I16" s="52" t="e">
        <f>#REF!</f>
        <v>#REF!</v>
      </c>
      <c r="J16" s="38" t="e">
        <f>#REF!</f>
        <v>#REF!</v>
      </c>
      <c r="K16" s="38" t="e">
        <f>#REF!</f>
        <v>#REF!</v>
      </c>
      <c r="L16" s="38" t="e">
        <f>#REF!</f>
        <v>#REF!</v>
      </c>
      <c r="M16" s="38" t="e">
        <f>#REF!</f>
        <v>#REF!</v>
      </c>
      <c r="N16" s="38" t="e">
        <f>#REF!</f>
        <v>#REF!</v>
      </c>
      <c r="O16" s="38" t="e">
        <f>#REF!</f>
        <v>#REF!</v>
      </c>
      <c r="P16" s="38" t="e">
        <f>#REF!</f>
        <v>#REF!</v>
      </c>
      <c r="Q16" s="38" t="e">
        <f>#REF!</f>
        <v>#REF!</v>
      </c>
      <c r="R16" s="38" t="e">
        <f>#REF!</f>
        <v>#REF!</v>
      </c>
      <c r="S16" s="110"/>
    </row>
    <row r="17" spans="1:24" x14ac:dyDescent="0.2">
      <c r="A17" s="40">
        <v>1</v>
      </c>
      <c r="B17" s="39">
        <f>A17+1</f>
        <v>2</v>
      </c>
      <c r="C17" s="39">
        <f>B17+1</f>
        <v>3</v>
      </c>
      <c r="D17" s="39">
        <f>C17+1</f>
        <v>4</v>
      </c>
      <c r="E17" s="39">
        <f>D17+1</f>
        <v>5</v>
      </c>
      <c r="F17" s="39">
        <f t="shared" ref="F17:S17" si="0">1+E17</f>
        <v>6</v>
      </c>
      <c r="G17" s="39">
        <f t="shared" si="0"/>
        <v>7</v>
      </c>
      <c r="H17" s="39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40">
        <f t="shared" si="0"/>
        <v>15</v>
      </c>
      <c r="P17" s="40">
        <f t="shared" si="0"/>
        <v>16</v>
      </c>
      <c r="Q17" s="40">
        <f t="shared" si="0"/>
        <v>17</v>
      </c>
      <c r="R17" s="40">
        <f t="shared" si="0"/>
        <v>18</v>
      </c>
      <c r="S17" s="270">
        <f t="shared" si="0"/>
        <v>19</v>
      </c>
    </row>
    <row r="18" spans="1:24" hidden="1" x14ac:dyDescent="0.2">
      <c r="A18" s="575"/>
      <c r="B18" s="575"/>
      <c r="C18" s="575"/>
      <c r="D18" s="575"/>
      <c r="E18" s="575"/>
      <c r="F18" s="575"/>
      <c r="G18" s="575"/>
      <c r="H18" s="575"/>
      <c r="I18" s="575"/>
      <c r="J18" s="575"/>
      <c r="K18" s="575"/>
      <c r="L18" s="575"/>
      <c r="M18" s="575"/>
      <c r="N18" s="575"/>
      <c r="O18" s="575"/>
      <c r="P18" s="575"/>
      <c r="Q18" s="575"/>
      <c r="R18" s="575"/>
      <c r="S18" s="575"/>
    </row>
    <row r="19" spans="1:24" s="132" customFormat="1" hidden="1" x14ac:dyDescent="0.2">
      <c r="A19" s="130">
        <v>1</v>
      </c>
      <c r="B19" s="132" t="s">
        <v>52</v>
      </c>
      <c r="C19" s="130"/>
      <c r="N19" s="130"/>
      <c r="O19" s="130"/>
      <c r="P19" s="130"/>
      <c r="Q19" s="130"/>
      <c r="T19" s="389"/>
    </row>
    <row r="20" spans="1:24" s="132" customFormat="1" x14ac:dyDescent="0.2">
      <c r="E20" s="12"/>
      <c r="F20" s="12"/>
      <c r="G20" s="12"/>
      <c r="H20" s="12"/>
      <c r="I20" s="12"/>
      <c r="J20" s="12"/>
      <c r="K20" s="12"/>
      <c r="L20" s="12"/>
      <c r="M20" s="12"/>
      <c r="N20" s="71"/>
      <c r="O20" s="71"/>
      <c r="P20" s="71"/>
      <c r="Q20" s="10"/>
      <c r="R20" s="12"/>
      <c r="T20" s="389"/>
    </row>
    <row r="21" spans="1:24" s="132" customFormat="1" x14ac:dyDescent="0.2">
      <c r="A21" s="130"/>
      <c r="B21" s="206" t="str">
        <f>'ВОМЗ-2'!B21</f>
        <v>АО "ВОМЗ"</v>
      </c>
      <c r="C21" s="750" t="str">
        <f>'ВОМЗ-2'!C21</f>
        <v>57-17-00, 57-17-08</v>
      </c>
      <c r="E21" s="12"/>
      <c r="F21" s="12"/>
      <c r="G21" s="12"/>
      <c r="H21" s="12"/>
      <c r="I21" s="12"/>
      <c r="J21" s="12"/>
      <c r="K21" s="12"/>
      <c r="L21" s="12"/>
      <c r="M21" s="12"/>
      <c r="N21" s="71"/>
      <c r="O21" s="71"/>
      <c r="P21" s="71"/>
      <c r="Q21" s="10"/>
      <c r="R21" s="12"/>
      <c r="S21" s="884" t="s">
        <v>115</v>
      </c>
      <c r="T21" s="389"/>
    </row>
    <row r="22" spans="1:24" x14ac:dyDescent="0.2">
      <c r="C22" s="607" t="str">
        <f>'ВОМЗ-2'!C22</f>
        <v>ф.72-91-11, 51-17-08</v>
      </c>
      <c r="N22" s="10"/>
      <c r="O22" s="10"/>
      <c r="P22" s="10"/>
      <c r="R22" s="12"/>
      <c r="S22" s="12"/>
      <c r="U22" s="10"/>
    </row>
    <row r="23" spans="1:24" x14ac:dyDescent="0.2">
      <c r="B23" s="206" t="str">
        <f>'ВОМЗ-2'!B23</f>
        <v>ДС</v>
      </c>
      <c r="C23" s="607" t="str">
        <f>'ВОМЗ-2'!C23</f>
        <v>51-17-96</v>
      </c>
      <c r="N23" s="10"/>
      <c r="O23" s="10"/>
      <c r="P23" s="10"/>
      <c r="R23" s="12"/>
      <c r="S23" s="129">
        <f>R25+H25</f>
        <v>5.3659999999999997</v>
      </c>
      <c r="U23" s="1112">
        <f>S23-H25</f>
        <v>4.5</v>
      </c>
      <c r="V23" s="1271"/>
    </row>
    <row r="24" spans="1:24" x14ac:dyDescent="0.2">
      <c r="C24" s="102"/>
      <c r="N24" s="10"/>
      <c r="O24" s="10"/>
      <c r="P24" s="10"/>
      <c r="R24" s="12"/>
      <c r="S24" s="71" t="s">
        <v>820</v>
      </c>
      <c r="T24" s="415" t="s">
        <v>397</v>
      </c>
      <c r="U24" s="408" t="s">
        <v>106</v>
      </c>
      <c r="V24" s="1271" t="s">
        <v>713</v>
      </c>
    </row>
    <row r="25" spans="1:24" x14ac:dyDescent="0.2">
      <c r="A25" s="10">
        <v>1</v>
      </c>
      <c r="B25" s="1272" t="str">
        <f>'ВОМЗ-2'!B25</f>
        <v>АО "ВОМЗ"</v>
      </c>
      <c r="C25" s="10" t="str">
        <f>'ВОМЗ-2'!C25</f>
        <v>57-17-00</v>
      </c>
      <c r="D25" s="261" t="str">
        <f>'ВОМЗ-2'!D25</f>
        <v>ПС 220 кВ Вологда-</v>
      </c>
      <c r="E25" s="12" t="s">
        <v>57</v>
      </c>
      <c r="F25" s="10" t="s">
        <v>92</v>
      </c>
      <c r="G25" s="10">
        <v>20</v>
      </c>
      <c r="H25" s="111">
        <v>0.86599999999999999</v>
      </c>
      <c r="I25" s="76">
        <v>4.5</v>
      </c>
      <c r="J25" s="76">
        <f>I25</f>
        <v>4.5</v>
      </c>
      <c r="K25" s="76">
        <f t="shared" ref="K25:R25" si="1">J25</f>
        <v>4.5</v>
      </c>
      <c r="L25" s="76">
        <f t="shared" si="1"/>
        <v>4.5</v>
      </c>
      <c r="M25" s="76">
        <f t="shared" si="1"/>
        <v>4.5</v>
      </c>
      <c r="N25" s="76">
        <f t="shared" si="1"/>
        <v>4.5</v>
      </c>
      <c r="O25" s="76">
        <f t="shared" si="1"/>
        <v>4.5</v>
      </c>
      <c r="P25" s="76">
        <f t="shared" si="1"/>
        <v>4.5</v>
      </c>
      <c r="Q25" s="76">
        <f t="shared" si="1"/>
        <v>4.5</v>
      </c>
      <c r="R25" s="76">
        <f t="shared" si="1"/>
        <v>4.5</v>
      </c>
      <c r="S25" s="10">
        <f>U25-H25</f>
        <v>3.734</v>
      </c>
      <c r="T25" s="563"/>
      <c r="U25" s="408">
        <v>4.5999999999999996</v>
      </c>
      <c r="V25" s="1054">
        <v>1</v>
      </c>
      <c r="W25" s="869" t="s">
        <v>399</v>
      </c>
      <c r="X25" s="932" t="s">
        <v>1691</v>
      </c>
    </row>
    <row r="26" spans="1:24" x14ac:dyDescent="0.2">
      <c r="B26" s="452"/>
      <c r="C26" s="10" t="str">
        <f>'ВОМЗ-2'!C26</f>
        <v>72-55-82</v>
      </c>
      <c r="D26" s="261" t="str">
        <f>'ВОМЗ-2'!D26</f>
        <v>Южная</v>
      </c>
      <c r="E26" s="571"/>
      <c r="H26" s="61">
        <v>0.57299999999999995</v>
      </c>
      <c r="I26" s="1051">
        <v>4.5</v>
      </c>
      <c r="J26" s="1051">
        <f>I26</f>
        <v>4.5</v>
      </c>
      <c r="K26" s="1051">
        <f t="shared" ref="K26:R26" si="2">J26</f>
        <v>4.5</v>
      </c>
      <c r="L26" s="1051">
        <f t="shared" si="2"/>
        <v>4.5</v>
      </c>
      <c r="M26" s="1051">
        <f t="shared" si="2"/>
        <v>4.5</v>
      </c>
      <c r="N26" s="1051">
        <f t="shared" si="2"/>
        <v>4.5</v>
      </c>
      <c r="O26" s="1051">
        <f t="shared" si="2"/>
        <v>4.5</v>
      </c>
      <c r="P26" s="1051">
        <f t="shared" si="2"/>
        <v>4.5</v>
      </c>
      <c r="Q26" s="1051">
        <f t="shared" si="2"/>
        <v>4.5</v>
      </c>
      <c r="R26" s="1051">
        <f t="shared" si="2"/>
        <v>4.5</v>
      </c>
      <c r="S26" s="993">
        <f>U26-H26</f>
        <v>1.8480000000000001</v>
      </c>
      <c r="T26" s="563"/>
      <c r="U26" s="408">
        <v>2.4209999999999998</v>
      </c>
      <c r="V26" s="1271"/>
      <c r="W26" s="869" t="str">
        <f>W25</f>
        <v>без ТЭЦ</v>
      </c>
    </row>
    <row r="27" spans="1:24" x14ac:dyDescent="0.2">
      <c r="D27" s="261" t="str">
        <f>'ВОМЗ-2'!D27</f>
        <v>ВЛ 110 кВ ОМЗ-1, ОМЗ-2</v>
      </c>
      <c r="E27" s="571"/>
      <c r="I27" s="1125"/>
      <c r="J27" s="1125"/>
      <c r="K27" s="1125"/>
      <c r="L27" s="1125"/>
      <c r="M27" s="1125"/>
      <c r="N27" s="1110"/>
      <c r="O27" s="1110"/>
      <c r="P27" s="1110"/>
      <c r="Q27" s="1110"/>
      <c r="R27" s="1125"/>
      <c r="S27" s="452"/>
      <c r="V27" s="1271"/>
    </row>
    <row r="28" spans="1:24" x14ac:dyDescent="0.2">
      <c r="E28" s="571"/>
      <c r="I28" s="1125"/>
      <c r="J28" s="1125"/>
      <c r="K28" s="1125"/>
      <c r="L28" s="1125"/>
      <c r="M28" s="1125"/>
      <c r="N28" s="1110"/>
      <c r="O28" s="1110"/>
      <c r="P28" s="1110"/>
      <c r="Q28" s="1110"/>
      <c r="R28" s="1125"/>
      <c r="V28" s="1271"/>
    </row>
    <row r="29" spans="1:24" s="380" customFormat="1" hidden="1" x14ac:dyDescent="0.2">
      <c r="A29" s="379">
        <v>3</v>
      </c>
      <c r="B29" s="382" t="str">
        <f>'ВОМЗ-2'!B32</f>
        <v>ООО "ТрансВод"</v>
      </c>
      <c r="C29" s="379" t="str">
        <f>'ВОМЗ-2'!C32</f>
        <v>52-20-94</v>
      </c>
      <c r="D29" s="410" t="str">
        <f>'ВОМЗ-2'!D32</f>
        <v>ГПП 110 кВ ВОМЗ</v>
      </c>
      <c r="E29" s="410" t="str">
        <f>D30</f>
        <v>ЗРУ-10 кВ яч.34, 41</v>
      </c>
      <c r="F29" s="379" t="s">
        <v>92</v>
      </c>
      <c r="G29" s="379"/>
      <c r="H29" s="566">
        <f>'ВОМЗ-1'!E26/1000</f>
        <v>0</v>
      </c>
      <c r="I29" s="1268">
        <f>'ВОМЗ-1'!O26/1000</f>
        <v>0.11</v>
      </c>
      <c r="J29" s="1268"/>
      <c r="K29" s="1268"/>
      <c r="L29" s="1268"/>
      <c r="M29" s="1268"/>
      <c r="N29" s="1268"/>
      <c r="O29" s="1268"/>
      <c r="P29" s="1268"/>
      <c r="Q29" s="1089"/>
      <c r="R29" s="1090"/>
      <c r="S29" s="568"/>
      <c r="T29" s="588" t="s">
        <v>695</v>
      </c>
      <c r="U29" s="568"/>
      <c r="V29" s="1132"/>
    </row>
    <row r="30" spans="1:24" s="380" customFormat="1" hidden="1" x14ac:dyDescent="0.2">
      <c r="A30" s="379"/>
      <c r="B30" s="382">
        <f>'ВОМЗ-2'!B33</f>
        <v>0</v>
      </c>
      <c r="C30" s="379">
        <f>'ВОМЗ-2'!C33</f>
        <v>0</v>
      </c>
      <c r="D30" s="410" t="str">
        <f>'ВОМЗ-2'!D33</f>
        <v>ЗРУ-10 кВ яч.34, 41</v>
      </c>
      <c r="E30" s="583"/>
      <c r="H30" s="471">
        <f>'ВОМЗ-1'!E27/1000</f>
        <v>0</v>
      </c>
      <c r="I30" s="399">
        <f>'ВОМЗ-1'!O27/1000</f>
        <v>0.03</v>
      </c>
      <c r="J30" s="1089"/>
      <c r="K30" s="1089"/>
      <c r="L30" s="1089"/>
      <c r="M30" s="1089"/>
      <c r="N30" s="399"/>
      <c r="O30" s="399"/>
      <c r="P30" s="399"/>
      <c r="Q30" s="1089"/>
      <c r="R30" s="1090"/>
      <c r="S30" s="568"/>
      <c r="T30" s="588"/>
      <c r="U30" s="568"/>
      <c r="V30" s="1132"/>
    </row>
    <row r="31" spans="1:24" s="380" customFormat="1" hidden="1" x14ac:dyDescent="0.2">
      <c r="A31" s="379"/>
      <c r="B31" s="379"/>
      <c r="C31" s="379"/>
      <c r="E31" s="583"/>
      <c r="I31" s="1090"/>
      <c r="J31" s="1090"/>
      <c r="K31" s="1090"/>
      <c r="L31" s="1090"/>
      <c r="M31" s="1090"/>
      <c r="N31" s="1089"/>
      <c r="O31" s="1089"/>
      <c r="P31" s="1089"/>
      <c r="Q31" s="1089"/>
      <c r="R31" s="1090"/>
      <c r="S31" s="568"/>
      <c r="T31" s="568"/>
      <c r="U31" s="568"/>
      <c r="V31" s="1132"/>
    </row>
    <row r="32" spans="1:24" s="380" customFormat="1" hidden="1" x14ac:dyDescent="0.2">
      <c r="A32" s="379">
        <v>4</v>
      </c>
      <c r="B32" s="382" t="str">
        <f>'ВОМЗ-2'!B35</f>
        <v>ИП Сивков А.О.</v>
      </c>
      <c r="C32" s="379"/>
      <c r="D32" s="410" t="str">
        <f>'ВОМЗ-2'!D35</f>
        <v>ГПП 110 кВ ВОМЗ</v>
      </c>
      <c r="E32" s="410" t="str">
        <f>D33</f>
        <v>яч.26а, 48</v>
      </c>
      <c r="F32" s="379" t="s">
        <v>92</v>
      </c>
      <c r="G32" s="379"/>
      <c r="H32" s="566">
        <f>'ВОМЗ-1'!E29/1000</f>
        <v>0</v>
      </c>
      <c r="I32" s="1268">
        <f>'ВОМЗ-1'!O29/1000</f>
        <v>1.61</v>
      </c>
      <c r="J32" s="1268"/>
      <c r="K32" s="1268"/>
      <c r="L32" s="1268"/>
      <c r="M32" s="1268"/>
      <c r="N32" s="1268"/>
      <c r="O32" s="1268"/>
      <c r="P32" s="1268"/>
      <c r="Q32" s="1089"/>
      <c r="R32" s="1090"/>
      <c r="S32" s="568"/>
      <c r="T32" s="588"/>
      <c r="U32" s="568"/>
      <c r="V32" s="1132"/>
    </row>
    <row r="33" spans="1:22" s="380" customFormat="1" hidden="1" x14ac:dyDescent="0.2">
      <c r="A33" s="379"/>
      <c r="B33" s="382" t="str">
        <f>'ВОМЗ-2'!B36</f>
        <v>ТРЦ "Мармелад"</v>
      </c>
      <c r="C33" s="379">
        <f>'ВОМЗ-2'!C36</f>
        <v>0</v>
      </c>
      <c r="D33" s="410" t="str">
        <f>'ВОМЗ-2'!D36</f>
        <v>яч.26а, 48</v>
      </c>
      <c r="E33" s="583"/>
      <c r="H33" s="471">
        <f>'ВОМЗ-1'!E30/1000</f>
        <v>0</v>
      </c>
      <c r="I33" s="399">
        <f>'ВОМЗ-1'!O30/1000</f>
        <v>1.43</v>
      </c>
      <c r="J33" s="1089"/>
      <c r="K33" s="1089"/>
      <c r="L33" s="1089"/>
      <c r="M33" s="1089"/>
      <c r="N33" s="399"/>
      <c r="O33" s="399"/>
      <c r="P33" s="399"/>
      <c r="Q33" s="1089"/>
      <c r="R33" s="1090"/>
      <c r="S33" s="568"/>
      <c r="T33" s="588"/>
      <c r="U33" s="568"/>
      <c r="V33" s="1132"/>
    </row>
    <row r="34" spans="1:22" x14ac:dyDescent="0.2">
      <c r="E34" s="571"/>
      <c r="I34" s="1125"/>
      <c r="J34" s="1125"/>
      <c r="K34" s="1125"/>
      <c r="L34" s="1125"/>
      <c r="M34" s="1125"/>
      <c r="N34" s="1110"/>
      <c r="O34" s="1110"/>
      <c r="P34" s="1110"/>
      <c r="Q34" s="1110"/>
      <c r="R34" s="1125"/>
      <c r="S34" s="401" t="s">
        <v>398</v>
      </c>
      <c r="T34" s="402" t="s">
        <v>570</v>
      </c>
      <c r="U34" s="401" t="s">
        <v>403</v>
      </c>
      <c r="V34" s="1271"/>
    </row>
    <row r="35" spans="1:22" x14ac:dyDescent="0.2">
      <c r="E35" s="445" t="s">
        <v>167</v>
      </c>
      <c r="I35" s="1116">
        <f>I25</f>
        <v>4.5</v>
      </c>
      <c r="J35" s="1116">
        <f>I35</f>
        <v>4.5</v>
      </c>
      <c r="K35" s="1116">
        <f t="shared" ref="K35:R35" si="3">J35</f>
        <v>4.5</v>
      </c>
      <c r="L35" s="1116">
        <f t="shared" si="3"/>
        <v>4.5</v>
      </c>
      <c r="M35" s="1116">
        <f t="shared" si="3"/>
        <v>4.5</v>
      </c>
      <c r="N35" s="1116">
        <f t="shared" si="3"/>
        <v>4.5</v>
      </c>
      <c r="O35" s="1116">
        <f t="shared" si="3"/>
        <v>4.5</v>
      </c>
      <c r="P35" s="1116">
        <f t="shared" si="3"/>
        <v>4.5</v>
      </c>
      <c r="Q35" s="1116">
        <f t="shared" si="3"/>
        <v>4.5</v>
      </c>
      <c r="R35" s="1116">
        <f t="shared" si="3"/>
        <v>4.5</v>
      </c>
      <c r="S35" s="404">
        <v>4.5</v>
      </c>
      <c r="T35" s="414">
        <f>'ВОМЗ-1'!P81/1000</f>
        <v>3.3</v>
      </c>
      <c r="U35" s="404">
        <f>SUM(S35:T35)</f>
        <v>7.8</v>
      </c>
    </row>
    <row r="36" spans="1:22" x14ac:dyDescent="0.2">
      <c r="E36" s="571"/>
      <c r="I36" s="1120">
        <f>I26</f>
        <v>4.5</v>
      </c>
      <c r="J36" s="1120">
        <f>I36</f>
        <v>4.5</v>
      </c>
      <c r="K36" s="1120">
        <f t="shared" ref="K36:R36" si="4">J36</f>
        <v>4.5</v>
      </c>
      <c r="L36" s="1120">
        <f t="shared" si="4"/>
        <v>4.5</v>
      </c>
      <c r="M36" s="1120">
        <f t="shared" si="4"/>
        <v>4.5</v>
      </c>
      <c r="N36" s="1120">
        <f t="shared" si="4"/>
        <v>4.5</v>
      </c>
      <c r="O36" s="1120">
        <f t="shared" si="4"/>
        <v>4.5</v>
      </c>
      <c r="P36" s="1120">
        <f t="shared" si="4"/>
        <v>4.5</v>
      </c>
      <c r="Q36" s="1120">
        <f t="shared" si="4"/>
        <v>4.5</v>
      </c>
      <c r="R36" s="1120">
        <f t="shared" si="4"/>
        <v>4.5</v>
      </c>
      <c r="S36" s="404">
        <v>4</v>
      </c>
      <c r="T36" s="414">
        <f>'ВОМЗ-1'!P82/1000</f>
        <v>3.2</v>
      </c>
      <c r="U36" s="404">
        <f>SUM(S36:T36)</f>
        <v>7.2</v>
      </c>
    </row>
    <row r="37" spans="1:22" x14ac:dyDescent="0.2">
      <c r="E37" s="571"/>
      <c r="N37" s="10"/>
      <c r="O37" s="10"/>
      <c r="P37" s="10"/>
      <c r="R37" s="12"/>
      <c r="S37" s="408"/>
      <c r="T37" s="415"/>
      <c r="U37" s="408"/>
    </row>
    <row r="38" spans="1:22" x14ac:dyDescent="0.2">
      <c r="B38" s="12" t="e">
        <f>'ВОМЗ-2'!B90</f>
        <v>#REF!</v>
      </c>
      <c r="C38" s="1153" t="e">
        <f>'ВОМЗ-2'!C90</f>
        <v>#REF!</v>
      </c>
      <c r="E38" s="571"/>
      <c r="N38" s="10"/>
      <c r="O38" s="10"/>
      <c r="P38" s="10"/>
      <c r="R38" s="12"/>
      <c r="S38" s="452"/>
    </row>
    <row r="39" spans="1:22" x14ac:dyDescent="0.2">
      <c r="C39" s="1153" t="e">
        <f>'ВОМЗ-2'!C91</f>
        <v>#REF!</v>
      </c>
      <c r="E39" s="571"/>
      <c r="N39" s="10"/>
      <c r="O39" s="10"/>
      <c r="P39" s="10"/>
      <c r="R39" s="12"/>
      <c r="S39" s="452"/>
    </row>
    <row r="40" spans="1:22" x14ac:dyDescent="0.2">
      <c r="C40" s="1153" t="e">
        <f>'ВОМЗ-2'!C92</f>
        <v>#REF!</v>
      </c>
      <c r="E40" s="571"/>
      <c r="K40" s="699"/>
      <c r="N40" s="10"/>
      <c r="O40" s="10"/>
      <c r="P40" s="10"/>
      <c r="R40" s="65"/>
      <c r="S40" s="452"/>
    </row>
    <row r="41" spans="1:22" s="1153" customFormat="1" x14ac:dyDescent="0.2">
      <c r="A41" s="1164"/>
      <c r="B41" s="1164"/>
      <c r="E41" s="1165"/>
      <c r="K41" s="1162"/>
      <c r="N41" s="1164"/>
      <c r="O41" s="1164"/>
      <c r="P41" s="1164"/>
      <c r="Q41" s="1164"/>
      <c r="R41" s="844"/>
      <c r="S41" s="1105"/>
      <c r="T41" s="790"/>
    </row>
    <row r="42" spans="1:22" x14ac:dyDescent="0.2">
      <c r="E42" s="571"/>
      <c r="K42" s="699"/>
      <c r="N42" s="10"/>
      <c r="O42" s="10"/>
      <c r="P42" s="10"/>
      <c r="R42" s="12"/>
      <c r="S42" s="452"/>
    </row>
    <row r="43" spans="1:22" x14ac:dyDescent="0.2">
      <c r="B43" s="452" t="str">
        <f>'ВОМЗ-2'!B95</f>
        <v>Генеральный директор АО "ВОМЗ"</v>
      </c>
      <c r="E43" s="571"/>
      <c r="K43" s="699"/>
      <c r="N43" s="10"/>
      <c r="O43" s="10"/>
      <c r="P43" s="10"/>
      <c r="R43" s="748" t="str">
        <f>'ВОМЗ-2'!N95</f>
        <v>В.А. Морозов</v>
      </c>
      <c r="S43" s="452"/>
    </row>
    <row r="44" spans="1:22" hidden="1" x14ac:dyDescent="0.2">
      <c r="E44" s="571"/>
      <c r="H44" s="546"/>
      <c r="I44" s="546"/>
      <c r="N44" s="10"/>
      <c r="O44" s="10"/>
      <c r="P44" s="10"/>
      <c r="R44" s="12"/>
      <c r="S44" s="452"/>
    </row>
    <row r="45" spans="1:22" hidden="1" x14ac:dyDescent="0.2">
      <c r="E45" s="571"/>
      <c r="J45" s="675" t="s">
        <v>302</v>
      </c>
      <c r="N45" s="10"/>
      <c r="O45" s="10"/>
      <c r="P45" s="10"/>
      <c r="R45" s="12"/>
      <c r="S45" s="452"/>
    </row>
    <row r="46" spans="1:22" hidden="1" x14ac:dyDescent="0.2">
      <c r="E46" s="571"/>
      <c r="H46" s="546" t="s">
        <v>695</v>
      </c>
      <c r="I46" s="722">
        <f>I29+I32</f>
        <v>1.72</v>
      </c>
      <c r="J46" s="407">
        <f>I25+I46</f>
        <v>6.22</v>
      </c>
      <c r="N46" s="10"/>
      <c r="O46" s="10"/>
      <c r="P46" s="10"/>
      <c r="R46" s="12"/>
      <c r="S46" s="452"/>
    </row>
    <row r="47" spans="1:22" hidden="1" x14ac:dyDescent="0.2">
      <c r="E47" s="571"/>
      <c r="H47" s="546"/>
      <c r="I47" s="722">
        <f>I30+I33</f>
        <v>1.46</v>
      </c>
      <c r="J47" s="407">
        <f>I26+I47</f>
        <v>5.96</v>
      </c>
      <c r="N47" s="10"/>
      <c r="O47" s="10"/>
      <c r="P47" s="10"/>
      <c r="R47" s="12"/>
      <c r="S47" s="452"/>
    </row>
    <row r="48" spans="1:22" hidden="1" x14ac:dyDescent="0.2">
      <c r="E48" s="571"/>
      <c r="N48" s="10"/>
      <c r="O48" s="10"/>
      <c r="P48" s="10"/>
      <c r="R48" s="12"/>
      <c r="S48" s="452"/>
    </row>
    <row r="49" spans="1:20" x14ac:dyDescent="0.2">
      <c r="E49" s="571"/>
      <c r="N49" s="10"/>
      <c r="O49" s="10"/>
      <c r="P49" s="10"/>
      <c r="R49" s="12"/>
      <c r="S49" s="452"/>
    </row>
    <row r="50" spans="1:20" x14ac:dyDescent="0.2">
      <c r="E50" s="571"/>
      <c r="N50" s="10"/>
      <c r="O50" s="10"/>
      <c r="P50" s="10"/>
      <c r="R50" s="12"/>
      <c r="S50" s="452"/>
    </row>
    <row r="51" spans="1:20" x14ac:dyDescent="0.2">
      <c r="E51" s="571"/>
      <c r="N51" s="10"/>
      <c r="O51" s="10"/>
      <c r="P51" s="10"/>
      <c r="R51" s="12"/>
      <c r="S51" s="452"/>
    </row>
    <row r="52" spans="1:20" x14ac:dyDescent="0.2">
      <c r="E52" s="571"/>
      <c r="N52" s="10"/>
      <c r="O52" s="10"/>
      <c r="P52" s="10"/>
      <c r="R52" s="12"/>
      <c r="S52" s="452"/>
    </row>
    <row r="53" spans="1:20" x14ac:dyDescent="0.2">
      <c r="E53" s="571"/>
      <c r="N53" s="10"/>
      <c r="O53" s="10"/>
      <c r="P53" s="10"/>
      <c r="R53" s="12"/>
      <c r="S53" s="452"/>
    </row>
    <row r="54" spans="1:20" x14ac:dyDescent="0.2">
      <c r="E54" s="571"/>
      <c r="N54" s="10"/>
      <c r="O54" s="10"/>
      <c r="P54" s="10"/>
      <c r="R54" s="12"/>
      <c r="S54" s="452"/>
    </row>
    <row r="55" spans="1:20" x14ac:dyDescent="0.2">
      <c r="E55" s="571"/>
      <c r="N55" s="10"/>
      <c r="O55" s="10"/>
      <c r="P55" s="10"/>
      <c r="R55" s="12"/>
      <c r="S55" s="452"/>
    </row>
    <row r="56" spans="1:20" x14ac:dyDescent="0.2">
      <c r="E56" s="571"/>
      <c r="N56" s="10"/>
      <c r="O56" s="10"/>
      <c r="P56" s="10"/>
      <c r="R56" s="12"/>
      <c r="S56" s="452"/>
    </row>
    <row r="57" spans="1:20" x14ac:dyDescent="0.2">
      <c r="E57" s="571"/>
      <c r="N57" s="10"/>
      <c r="O57" s="10"/>
      <c r="P57" s="10"/>
      <c r="R57" s="12"/>
      <c r="S57" s="452"/>
    </row>
    <row r="58" spans="1:20" x14ac:dyDescent="0.2">
      <c r="E58" s="571"/>
      <c r="N58" s="10"/>
      <c r="O58" s="10"/>
      <c r="P58" s="10"/>
      <c r="R58" s="12"/>
      <c r="S58" s="452"/>
    </row>
    <row r="59" spans="1:20" x14ac:dyDescent="0.2">
      <c r="E59" s="571"/>
      <c r="N59" s="10"/>
      <c r="O59" s="10"/>
      <c r="P59" s="10"/>
      <c r="R59" s="12"/>
      <c r="S59" s="452"/>
    </row>
    <row r="60" spans="1:20" s="132" customFormat="1" x14ac:dyDescent="0.2">
      <c r="A60" s="130"/>
      <c r="C60" s="130"/>
      <c r="I60" s="134"/>
      <c r="J60" s="134"/>
      <c r="K60" s="134"/>
      <c r="L60" s="134"/>
      <c r="M60" s="134"/>
      <c r="N60" s="134"/>
      <c r="O60" s="134"/>
      <c r="P60" s="134"/>
      <c r="Q60" s="134"/>
      <c r="R60" s="134"/>
      <c r="S60" s="286"/>
      <c r="T60" s="367"/>
    </row>
    <row r="61" spans="1:20" s="132" customFormat="1" x14ac:dyDescent="0.2">
      <c r="A61" s="130"/>
      <c r="B61" s="130"/>
      <c r="C61" s="130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S61" s="287"/>
      <c r="T61" s="367"/>
    </row>
    <row r="62" spans="1:20" x14ac:dyDescent="0.2">
      <c r="N62" s="70"/>
      <c r="O62" s="327"/>
      <c r="P62" s="327"/>
      <c r="Q62" s="94"/>
      <c r="R62" s="94"/>
      <c r="S62" s="12"/>
    </row>
    <row r="63" spans="1:20" x14ac:dyDescent="0.2">
      <c r="A63" s="130"/>
      <c r="B63" s="445"/>
      <c r="C63" s="130"/>
      <c r="D63" s="68"/>
      <c r="Q63" s="12"/>
      <c r="R63" s="12"/>
      <c r="S63" s="12"/>
    </row>
    <row r="64" spans="1:20" x14ac:dyDescent="0.2">
      <c r="A64" s="130"/>
      <c r="B64" s="445"/>
      <c r="C64" s="130"/>
      <c r="D64" s="68"/>
      <c r="Q64" s="12"/>
      <c r="R64" s="12"/>
      <c r="S64" s="12"/>
    </row>
    <row r="65" spans="1:20" x14ac:dyDescent="0.2">
      <c r="A65" s="12"/>
      <c r="B65" s="12"/>
      <c r="C65" s="12"/>
      <c r="Q65" s="12"/>
      <c r="R65" s="12"/>
      <c r="S65" s="12"/>
    </row>
    <row r="66" spans="1:20" x14ac:dyDescent="0.2">
      <c r="D66" s="261"/>
      <c r="E66" s="261"/>
      <c r="F66" s="10"/>
      <c r="G66" s="10"/>
      <c r="H66" s="27"/>
      <c r="I66" s="70"/>
      <c r="Q66" s="12"/>
      <c r="R66" s="12"/>
      <c r="S66" s="12"/>
    </row>
    <row r="67" spans="1:20" x14ac:dyDescent="0.2">
      <c r="A67" s="12"/>
      <c r="B67" s="12"/>
      <c r="C67" s="12"/>
      <c r="D67" s="261"/>
      <c r="H67" s="10"/>
      <c r="I67" s="71"/>
      <c r="Q67" s="12"/>
      <c r="R67" s="12"/>
      <c r="S67" s="12"/>
    </row>
    <row r="68" spans="1:20" x14ac:dyDescent="0.2">
      <c r="A68" s="12"/>
      <c r="B68" s="12"/>
      <c r="C68" s="12"/>
      <c r="D68" s="261"/>
      <c r="Q68" s="12"/>
      <c r="R68" s="12"/>
      <c r="S68" s="12"/>
    </row>
    <row r="69" spans="1:20" x14ac:dyDescent="0.2">
      <c r="A69" s="12"/>
      <c r="B69" s="12"/>
      <c r="C69" s="12"/>
      <c r="I69" s="134"/>
      <c r="J69" s="134"/>
      <c r="K69" s="134"/>
      <c r="L69" s="134"/>
      <c r="M69" s="134"/>
      <c r="N69" s="134"/>
      <c r="O69" s="134"/>
      <c r="P69" s="134"/>
      <c r="Q69" s="134"/>
      <c r="R69" s="134"/>
      <c r="S69" s="12"/>
    </row>
    <row r="70" spans="1:20" s="80" customFormat="1" ht="12.75" x14ac:dyDescent="0.2">
      <c r="A70" s="569"/>
      <c r="B70" s="569"/>
      <c r="C70" s="569"/>
      <c r="Q70" s="569"/>
      <c r="R70" s="82"/>
      <c r="S70" s="82"/>
      <c r="T70" s="363"/>
    </row>
    <row r="71" spans="1:20" s="80" customFormat="1" ht="12.75" x14ac:dyDescent="0.2">
      <c r="A71" s="569"/>
      <c r="B71" s="569"/>
      <c r="C71" s="569"/>
      <c r="Q71" s="569"/>
      <c r="R71" s="569"/>
      <c r="S71" s="569"/>
      <c r="T71" s="363"/>
    </row>
    <row r="72" spans="1:20" s="80" customFormat="1" ht="12.75" x14ac:dyDescent="0.2">
      <c r="A72" s="569"/>
      <c r="B72" s="569"/>
      <c r="C72" s="569"/>
      <c r="Q72" s="569"/>
      <c r="R72" s="569"/>
      <c r="S72" s="569"/>
      <c r="T72" s="363"/>
    </row>
    <row r="73" spans="1:20" s="80" customFormat="1" ht="12.75" x14ac:dyDescent="0.2">
      <c r="A73" s="569"/>
      <c r="B73" s="569"/>
      <c r="C73" s="569"/>
      <c r="Q73" s="569"/>
      <c r="R73" s="82"/>
      <c r="S73" s="82"/>
      <c r="T73" s="363"/>
    </row>
    <row r="74" spans="1:20" s="80" customFormat="1" ht="12.75" x14ac:dyDescent="0.2">
      <c r="A74" s="569"/>
      <c r="B74" s="569"/>
      <c r="C74" s="569"/>
      <c r="Q74" s="569"/>
      <c r="R74" s="82"/>
      <c r="S74" s="82"/>
      <c r="T74" s="363"/>
    </row>
    <row r="75" spans="1:20" s="80" customFormat="1" ht="12.75" x14ac:dyDescent="0.2">
      <c r="A75" s="569"/>
      <c r="B75" s="569"/>
      <c r="C75" s="569"/>
      <c r="Q75" s="569"/>
      <c r="R75" s="82"/>
      <c r="S75" s="82"/>
      <c r="T75" s="363"/>
    </row>
    <row r="76" spans="1:20" s="41" customFormat="1" ht="15.75" x14ac:dyDescent="0.25">
      <c r="A76" s="43"/>
      <c r="B76" s="43"/>
      <c r="C76" s="43"/>
      <c r="Q76" s="43"/>
      <c r="R76" s="43"/>
      <c r="S76" s="43"/>
      <c r="T76" s="369"/>
    </row>
  </sheetData>
  <mergeCells count="3">
    <mergeCell ref="A8:R8"/>
    <mergeCell ref="A9:R9"/>
    <mergeCell ref="A10:R10"/>
  </mergeCells>
  <pageMargins left="0.39370078740157483" right="0.39370078740157483" top="0.59055118110236227" bottom="0.39370078740157483" header="0.51181102362204722" footer="0.51181102362204722"/>
  <pageSetup paperSize="9" orientation="landscape" r:id="rId1"/>
  <headerFooter alignWithMargins="0">
    <oddFooter>&amp;R&amp;P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FF"/>
  </sheetPr>
  <dimension ref="A1:U235"/>
  <sheetViews>
    <sheetView zoomScaleNormal="100" zoomScaleSheetLayoutView="100" workbookViewId="0">
      <pane xSplit="4" ySplit="17" topLeftCell="E18" activePane="bottomRight" state="frozen"/>
      <selection activeCell="B37" sqref="B37"/>
      <selection pane="topRight" activeCell="B37" sqref="B37"/>
      <selection pane="bottomLeft" activeCell="B37" sqref="B37"/>
      <selection pane="bottomRight" activeCell="L18" sqref="L18"/>
    </sheetView>
  </sheetViews>
  <sheetFormatPr defaultRowHeight="12" x14ac:dyDescent="0.2"/>
  <cols>
    <col min="1" max="1" width="4.140625" style="1110" customWidth="1"/>
    <col min="2" max="2" width="24.28515625" style="1110" customWidth="1"/>
    <col min="3" max="3" width="19.140625" style="737" customWidth="1"/>
    <col min="4" max="4" width="21.85546875" style="1125" customWidth="1"/>
    <col min="5" max="5" width="21.7109375" style="1125" customWidth="1"/>
    <col min="6" max="6" width="9.7109375" style="1110" customWidth="1"/>
    <col min="7" max="7" width="6.140625" style="1110" customWidth="1"/>
    <col min="8" max="8" width="7.7109375" style="1110" customWidth="1"/>
    <col min="9" max="9" width="13.42578125" style="1110" customWidth="1"/>
    <col min="10" max="10" width="13.7109375" style="1125" customWidth="1"/>
    <col min="11" max="11" width="18.140625" style="1499" customWidth="1"/>
    <col min="12" max="12" width="13.5703125" style="1110" customWidth="1"/>
    <col min="13" max="13" width="11.7109375" style="1125" customWidth="1"/>
    <col min="14" max="14" width="9.7109375" style="1125" customWidth="1"/>
    <col min="15" max="15" width="8.7109375" style="919" customWidth="1"/>
    <col min="16" max="16" width="3.7109375" style="1125" customWidth="1"/>
    <col min="17" max="17" width="7.42578125" style="1125" customWidth="1"/>
    <col min="18" max="18" width="12" style="1125" customWidth="1"/>
    <col min="19" max="19" width="18.42578125" style="1002" customWidth="1"/>
    <col min="20" max="20" width="12.85546875" style="1125" customWidth="1"/>
    <col min="21" max="22" width="9.140625" style="1125" customWidth="1"/>
    <col min="23" max="16384" width="9.140625" style="1125"/>
  </cols>
  <sheetData>
    <row r="1" spans="1:21" s="1460" customFormat="1" ht="12.75" x14ac:dyDescent="0.2">
      <c r="A1" s="1459" t="e">
        <f>#REF!</f>
        <v>#REF!</v>
      </c>
      <c r="C1" s="1461"/>
      <c r="D1" s="1462" t="e">
        <f>#REF!</f>
        <v>#REF!</v>
      </c>
      <c r="F1" s="926"/>
      <c r="G1" s="1936" t="e">
        <f>#REF!</f>
        <v>#REF!</v>
      </c>
      <c r="K1" s="2030"/>
      <c r="L1" s="885"/>
      <c r="M1" s="1459"/>
      <c r="O1" s="1463"/>
      <c r="P1" s="1459"/>
      <c r="R1" s="1459"/>
      <c r="S1" s="1464"/>
      <c r="T1" s="1459"/>
    </row>
    <row r="2" spans="1:21" s="1460" customFormat="1" ht="12.75" x14ac:dyDescent="0.2">
      <c r="A2" s="1459" t="e">
        <f>#REF!</f>
        <v>#REF!</v>
      </c>
      <c r="C2" s="1461"/>
      <c r="D2" s="1462" t="e">
        <f>#REF!</f>
        <v>#REF!</v>
      </c>
      <c r="F2" s="926"/>
      <c r="G2" s="1936" t="e">
        <f>#REF!</f>
        <v>#REF!</v>
      </c>
      <c r="K2" s="2030"/>
      <c r="L2" s="926"/>
      <c r="M2" s="1462"/>
      <c r="O2" s="1463"/>
      <c r="P2" s="1459"/>
      <c r="S2" s="1465"/>
      <c r="T2" s="1459"/>
      <c r="U2" s="1459"/>
    </row>
    <row r="3" spans="1:21" s="1460" customFormat="1" ht="12.75" x14ac:dyDescent="0.2">
      <c r="A3" s="1459" t="e">
        <f>#REF!</f>
        <v>#REF!</v>
      </c>
      <c r="C3" s="1461"/>
      <c r="D3" s="1462" t="e">
        <f>#REF!</f>
        <v>#REF!</v>
      </c>
      <c r="F3" s="926"/>
      <c r="G3" s="1936" t="e">
        <f>#REF!</f>
        <v>#REF!</v>
      </c>
      <c r="K3" s="2030"/>
      <c r="L3" s="926"/>
      <c r="M3" s="1462"/>
      <c r="O3" s="1463"/>
      <c r="P3" s="1459"/>
      <c r="S3" s="1465"/>
      <c r="T3" s="1459"/>
      <c r="U3" s="1459"/>
    </row>
    <row r="4" spans="1:21" s="1460" customFormat="1" ht="12.75" x14ac:dyDescent="0.2">
      <c r="A4" s="1459" t="e">
        <f>#REF!</f>
        <v>#REF!</v>
      </c>
      <c r="C4" s="1461"/>
      <c r="D4" s="1462" t="e">
        <f>#REF!</f>
        <v>#REF!</v>
      </c>
      <c r="F4" s="926"/>
      <c r="G4" s="1936" t="e">
        <f>#REF!</f>
        <v>#REF!</v>
      </c>
      <c r="K4" s="2030"/>
      <c r="L4" s="926"/>
      <c r="M4" s="1462"/>
      <c r="O4" s="1463"/>
      <c r="P4" s="1459"/>
      <c r="S4" s="1465"/>
      <c r="T4" s="1459"/>
      <c r="U4" s="1459"/>
    </row>
    <row r="5" spans="1:21" s="1460" customFormat="1" ht="12.75" x14ac:dyDescent="0.2">
      <c r="A5" s="1459" t="e">
        <f>#REF!</f>
        <v>#REF!</v>
      </c>
      <c r="C5" s="1461"/>
      <c r="D5" s="1462" t="e">
        <f>#REF!</f>
        <v>#REF!</v>
      </c>
      <c r="F5" s="926"/>
      <c r="G5" s="1936" t="e">
        <f>#REF!</f>
        <v>#REF!</v>
      </c>
      <c r="K5" s="2030"/>
      <c r="L5" s="926"/>
      <c r="M5" s="1462"/>
      <c r="O5" s="1463"/>
      <c r="P5" s="1459"/>
      <c r="S5" s="1465"/>
      <c r="T5" s="1459"/>
    </row>
    <row r="6" spans="1:21" s="1460" customFormat="1" ht="12.75" x14ac:dyDescent="0.2">
      <c r="A6" s="1459" t="e">
        <f>#REF!</f>
        <v>#REF!</v>
      </c>
      <c r="C6" s="1461"/>
      <c r="D6" s="1462" t="e">
        <f>#REF!</f>
        <v>#REF!</v>
      </c>
      <c r="F6" s="926"/>
      <c r="G6" s="1936" t="e">
        <f>#REF!</f>
        <v>#REF!</v>
      </c>
      <c r="K6" s="2030"/>
      <c r="L6" s="926"/>
      <c r="M6" s="1459"/>
      <c r="O6" s="1463"/>
      <c r="P6" s="1459"/>
      <c r="S6" s="1465"/>
      <c r="T6" s="1459"/>
    </row>
    <row r="7" spans="1:21" s="808" customFormat="1" ht="12.75" x14ac:dyDescent="0.2">
      <c r="A7" s="1333"/>
      <c r="B7" s="1333"/>
      <c r="C7" s="1461"/>
      <c r="F7" s="926"/>
      <c r="G7" s="926"/>
      <c r="H7" s="926"/>
      <c r="I7" s="926"/>
      <c r="J7" s="1459"/>
      <c r="K7" s="2030"/>
      <c r="L7" s="926"/>
      <c r="M7" s="1459"/>
      <c r="O7" s="1463"/>
      <c r="P7" s="1459"/>
      <c r="S7" s="1465"/>
      <c r="T7" s="1459"/>
    </row>
    <row r="8" spans="1:21" s="808" customFormat="1" ht="12.75" x14ac:dyDescent="0.2">
      <c r="A8" s="2359" t="s">
        <v>829</v>
      </c>
      <c r="B8" s="2359"/>
      <c r="C8" s="2359"/>
      <c r="D8" s="2359"/>
      <c r="E8" s="2359"/>
      <c r="F8" s="2359"/>
      <c r="G8" s="2359"/>
      <c r="H8" s="2359"/>
      <c r="I8" s="2359"/>
      <c r="J8" s="2359"/>
      <c r="K8" s="2030"/>
      <c r="L8" s="926"/>
      <c r="M8" s="1459"/>
      <c r="O8" s="1463"/>
      <c r="P8" s="1459"/>
      <c r="S8" s="1465"/>
      <c r="T8" s="1459"/>
    </row>
    <row r="9" spans="1:21" s="808" customFormat="1" ht="12.75" x14ac:dyDescent="0.2">
      <c r="A9" s="2359" t="str">
        <f>'Перечень НПС'!A9:J9</f>
        <v xml:space="preserve"> линий электропередачи и трансформаторов, питающих энергопринимающие устройства потребителей, не включенных в разработанные ГАО на 2021/2022 г.г.</v>
      </c>
      <c r="B9" s="2359"/>
      <c r="C9" s="2359"/>
      <c r="D9" s="2359"/>
      <c r="E9" s="2359"/>
      <c r="F9" s="2359"/>
      <c r="G9" s="2359"/>
      <c r="H9" s="2359"/>
      <c r="I9" s="2359"/>
      <c r="J9" s="2359"/>
      <c r="K9" s="2030"/>
      <c r="L9" s="926"/>
      <c r="M9" s="1459"/>
      <c r="O9" s="1463"/>
      <c r="P9" s="1459"/>
      <c r="S9" s="1465"/>
      <c r="T9" s="1459"/>
    </row>
    <row r="10" spans="1:21" s="808" customFormat="1" ht="12.75" x14ac:dyDescent="0.2">
      <c r="A10" s="2359" t="s">
        <v>2674</v>
      </c>
      <c r="B10" s="2359"/>
      <c r="C10" s="2359"/>
      <c r="D10" s="2359"/>
      <c r="E10" s="2359"/>
      <c r="F10" s="2359"/>
      <c r="G10" s="2359"/>
      <c r="H10" s="2359"/>
      <c r="I10" s="2359"/>
      <c r="J10" s="2359"/>
      <c r="K10" s="2030"/>
      <c r="L10" s="926"/>
      <c r="M10" s="1459"/>
      <c r="O10" s="1463"/>
      <c r="Q10" s="1459"/>
      <c r="S10" s="1465"/>
      <c r="T10" s="1459"/>
    </row>
    <row r="11" spans="1:21" s="808" customFormat="1" ht="12.75" x14ac:dyDescent="0.2">
      <c r="A11" s="926"/>
      <c r="B11" s="926"/>
      <c r="C11" s="1461"/>
      <c r="F11" s="926"/>
      <c r="G11" s="926"/>
      <c r="H11" s="926"/>
      <c r="I11" s="926"/>
      <c r="K11" s="2030"/>
      <c r="L11" s="926"/>
      <c r="M11" s="1459"/>
      <c r="O11" s="1463"/>
      <c r="Q11" s="1459"/>
      <c r="S11" s="1465"/>
    </row>
    <row r="12" spans="1:21" ht="12.75" x14ac:dyDescent="0.2">
      <c r="A12" s="1455" t="s">
        <v>156</v>
      </c>
      <c r="B12" s="911" t="s">
        <v>409</v>
      </c>
      <c r="C12" s="1466" t="s">
        <v>163</v>
      </c>
      <c r="D12" s="911" t="s">
        <v>121</v>
      </c>
      <c r="E12" s="1456" t="s">
        <v>121</v>
      </c>
      <c r="F12" s="911" t="s">
        <v>62</v>
      </c>
      <c r="G12" s="1455" t="s">
        <v>355</v>
      </c>
      <c r="H12" s="1455" t="s">
        <v>325</v>
      </c>
      <c r="I12" s="911" t="s">
        <v>831</v>
      </c>
      <c r="J12" s="911" t="s">
        <v>832</v>
      </c>
      <c r="K12" s="2031"/>
      <c r="L12" s="1182"/>
      <c r="T12" s="1100"/>
    </row>
    <row r="13" spans="1:21" ht="12.75" x14ac:dyDescent="0.2">
      <c r="A13" s="1457" t="s">
        <v>275</v>
      </c>
      <c r="B13" s="914"/>
      <c r="C13" s="1467" t="s">
        <v>378</v>
      </c>
      <c r="D13" s="914" t="s">
        <v>309</v>
      </c>
      <c r="E13" s="1458" t="s">
        <v>161</v>
      </c>
      <c r="F13" s="914" t="s">
        <v>63</v>
      </c>
      <c r="G13" s="1457" t="s">
        <v>64</v>
      </c>
      <c r="H13" s="1457" t="s">
        <v>139</v>
      </c>
      <c r="I13" s="914" t="s">
        <v>138</v>
      </c>
      <c r="J13" s="914" t="s">
        <v>834</v>
      </c>
      <c r="K13" s="2031"/>
      <c r="L13" s="926"/>
    </row>
    <row r="14" spans="1:21" ht="12.75" x14ac:dyDescent="0.2">
      <c r="A14" s="1457"/>
      <c r="B14" s="914"/>
      <c r="C14" s="1467"/>
      <c r="D14" s="914" t="s">
        <v>306</v>
      </c>
      <c r="E14" s="1458" t="s">
        <v>164</v>
      </c>
      <c r="F14" s="914" t="s">
        <v>833</v>
      </c>
      <c r="G14" s="1457" t="s">
        <v>65</v>
      </c>
      <c r="H14" s="1468" t="s">
        <v>307</v>
      </c>
      <c r="I14" s="1469"/>
      <c r="J14" s="914" t="s">
        <v>835</v>
      </c>
      <c r="K14" s="2031"/>
      <c r="L14" s="926"/>
    </row>
    <row r="15" spans="1:21" x14ac:dyDescent="0.2">
      <c r="A15" s="1457"/>
      <c r="B15" s="914"/>
      <c r="C15" s="1467"/>
      <c r="D15" s="914"/>
      <c r="E15" s="1458" t="s">
        <v>120</v>
      </c>
      <c r="F15" s="914" t="s">
        <v>830</v>
      </c>
      <c r="G15" s="1457"/>
      <c r="H15" s="1457" t="s">
        <v>308</v>
      </c>
      <c r="I15" s="931"/>
      <c r="J15" s="914" t="s">
        <v>138</v>
      </c>
      <c r="K15" s="1888"/>
      <c r="L15" s="952"/>
      <c r="M15" s="922"/>
      <c r="Q15" s="1110"/>
      <c r="R15" s="1110"/>
    </row>
    <row r="16" spans="1:21" x14ac:dyDescent="0.2">
      <c r="A16" s="1453"/>
      <c r="B16" s="931"/>
      <c r="C16" s="1467"/>
      <c r="D16" s="918"/>
      <c r="E16" s="1454"/>
      <c r="F16" s="918"/>
      <c r="G16" s="918" t="s">
        <v>356</v>
      </c>
      <c r="H16" s="1453" t="s">
        <v>138</v>
      </c>
      <c r="I16" s="956"/>
      <c r="J16" s="918"/>
      <c r="K16" s="1889"/>
      <c r="L16" s="962"/>
      <c r="M16" s="922"/>
      <c r="N16" s="1129"/>
      <c r="Q16" s="922"/>
      <c r="R16" s="1044"/>
    </row>
    <row r="17" spans="1:20" x14ac:dyDescent="0.2">
      <c r="A17" s="967">
        <v>1</v>
      </c>
      <c r="B17" s="902">
        <v>2</v>
      </c>
      <c r="C17" s="1470">
        <v>3</v>
      </c>
      <c r="D17" s="902">
        <v>4</v>
      </c>
      <c r="E17" s="902">
        <v>5</v>
      </c>
      <c r="F17" s="902">
        <v>6</v>
      </c>
      <c r="G17" s="902">
        <v>7</v>
      </c>
      <c r="H17" s="902">
        <v>8</v>
      </c>
      <c r="I17" s="904">
        <v>9</v>
      </c>
      <c r="J17" s="904">
        <v>10</v>
      </c>
      <c r="K17" s="1890"/>
      <c r="L17" s="1033"/>
      <c r="M17" s="922"/>
      <c r="N17" s="1129"/>
      <c r="Q17" s="922"/>
      <c r="R17" s="1044"/>
    </row>
    <row r="18" spans="1:20" x14ac:dyDescent="0.2">
      <c r="A18" s="1179"/>
      <c r="B18" s="1179"/>
      <c r="C18" s="1471"/>
      <c r="D18" s="1179"/>
      <c r="E18" s="1179"/>
      <c r="F18" s="1179"/>
      <c r="G18" s="1179"/>
      <c r="H18" s="1179"/>
      <c r="I18" s="1179"/>
      <c r="J18" s="1179"/>
      <c r="K18" s="1890"/>
      <c r="L18" s="1033"/>
      <c r="M18" s="922"/>
      <c r="N18" s="1129"/>
      <c r="Q18" s="922"/>
      <c r="R18" s="1044"/>
    </row>
    <row r="19" spans="1:20" x14ac:dyDescent="0.2">
      <c r="A19" s="1179"/>
      <c r="B19" s="1472" t="s">
        <v>2675</v>
      </c>
      <c r="C19" s="1471"/>
      <c r="D19" s="1179"/>
      <c r="E19" s="1179"/>
      <c r="F19" s="1179"/>
      <c r="G19" s="1179"/>
      <c r="H19" s="1179"/>
      <c r="I19" s="1179"/>
      <c r="J19" s="1179"/>
      <c r="K19" s="1890"/>
      <c r="L19" s="1033"/>
      <c r="M19" s="922"/>
      <c r="N19" s="1129"/>
      <c r="Q19" s="922"/>
      <c r="R19" s="1044"/>
    </row>
    <row r="20" spans="1:20" x14ac:dyDescent="0.2">
      <c r="A20" s="1179"/>
      <c r="B20" s="1473" t="s">
        <v>644</v>
      </c>
      <c r="C20" s="1471" t="s">
        <v>2676</v>
      </c>
      <c r="D20" s="1179"/>
      <c r="E20" s="1179"/>
      <c r="F20" s="1179"/>
      <c r="G20" s="1179"/>
      <c r="H20" s="1179"/>
      <c r="I20" s="1179"/>
      <c r="J20" s="1179"/>
      <c r="K20" s="1891"/>
      <c r="L20" s="1033"/>
      <c r="M20" s="922"/>
      <c r="N20" s="1129"/>
      <c r="Q20" s="922"/>
      <c r="R20" s="1044"/>
    </row>
    <row r="21" spans="1:20" x14ac:dyDescent="0.2">
      <c r="A21" s="1179"/>
      <c r="B21" s="1125"/>
      <c r="C21" s="1474"/>
      <c r="D21" s="1475" t="s">
        <v>1206</v>
      </c>
      <c r="E21" s="1476"/>
      <c r="F21" s="1476"/>
      <c r="G21" s="1476"/>
      <c r="H21" s="1476"/>
      <c r="I21" s="1477"/>
      <c r="J21" s="1179"/>
      <c r="K21" s="1890"/>
      <c r="L21" s="1033"/>
      <c r="M21" s="922"/>
      <c r="N21" s="1129"/>
      <c r="Q21" s="922"/>
      <c r="R21" s="1044"/>
    </row>
    <row r="22" spans="1:20" x14ac:dyDescent="0.2">
      <c r="A22" s="1167"/>
      <c r="B22" s="1478"/>
      <c r="C22" s="1479"/>
      <c r="D22" s="1478"/>
      <c r="E22" s="1478"/>
      <c r="F22" s="1478"/>
      <c r="G22" s="1480"/>
      <c r="H22" s="1481"/>
      <c r="I22" s="1013"/>
      <c r="J22" s="1065"/>
    </row>
    <row r="23" spans="1:20" s="1371" customFormat="1" ht="12.75" hidden="1" customHeight="1" x14ac:dyDescent="0.2">
      <c r="A23" s="1142"/>
      <c r="B23" s="1483" t="s">
        <v>2677</v>
      </c>
      <c r="C23" s="1484" t="s">
        <v>2678</v>
      </c>
      <c r="D23" s="1485" t="s">
        <v>2679</v>
      </c>
      <c r="E23" s="1486" t="str">
        <f>D23</f>
        <v>ф.Житьево</v>
      </c>
      <c r="F23" s="1487" t="s">
        <v>94</v>
      </c>
      <c r="G23" s="1488">
        <v>5</v>
      </c>
      <c r="H23" s="1488"/>
      <c r="I23" s="1489"/>
      <c r="J23" s="1489"/>
      <c r="K23" s="2032" t="s">
        <v>2680</v>
      </c>
      <c r="L23" s="1487"/>
      <c r="M23" s="1487"/>
      <c r="O23" s="1490"/>
      <c r="Q23" s="1487"/>
      <c r="R23" s="1487"/>
      <c r="S23" s="1491"/>
      <c r="T23" s="1490"/>
    </row>
    <row r="24" spans="1:20" s="1371" customFormat="1" ht="14.25" hidden="1" customHeight="1" x14ac:dyDescent="0.2">
      <c r="A24" s="1142"/>
      <c r="B24" s="1483" t="s">
        <v>118</v>
      </c>
      <c r="C24" s="1484" t="s">
        <v>2681</v>
      </c>
      <c r="D24" s="1485"/>
      <c r="E24" s="1486"/>
      <c r="F24" s="1487"/>
      <c r="G24" s="1488"/>
      <c r="H24" s="1488"/>
      <c r="I24" s="1490"/>
      <c r="J24" s="1490"/>
      <c r="K24" s="2032"/>
      <c r="L24" s="1487"/>
      <c r="M24" s="1487"/>
      <c r="O24" s="1490"/>
      <c r="Q24" s="1487"/>
      <c r="R24" s="1487"/>
      <c r="S24" s="1491"/>
    </row>
    <row r="25" spans="1:20" ht="7.5" hidden="1" customHeight="1" x14ac:dyDescent="0.2">
      <c r="A25" s="1167"/>
      <c r="B25" s="1492"/>
      <c r="C25" s="1479"/>
      <c r="D25" s="1478"/>
      <c r="E25" s="1492"/>
      <c r="F25" s="1493"/>
      <c r="G25" s="1494"/>
      <c r="H25" s="1494"/>
      <c r="I25" s="1482"/>
      <c r="J25" s="1482"/>
      <c r="L25" s="1493"/>
      <c r="M25" s="1493"/>
      <c r="O25" s="1482"/>
      <c r="Q25" s="1493"/>
      <c r="R25" s="1493"/>
    </row>
    <row r="26" spans="1:20" ht="12.75" customHeight="1" x14ac:dyDescent="0.2">
      <c r="A26" s="1167"/>
      <c r="B26" s="1492" t="s">
        <v>2682</v>
      </c>
      <c r="C26" s="1479" t="s">
        <v>2683</v>
      </c>
      <c r="D26" s="1478" t="s">
        <v>2684</v>
      </c>
      <c r="E26" s="1492" t="str">
        <f>D26</f>
        <v>ф. Истоминская</v>
      </c>
      <c r="F26" s="1493" t="str">
        <f>F23</f>
        <v>ДУ</v>
      </c>
      <c r="G26" s="1494">
        <f>G23</f>
        <v>5</v>
      </c>
      <c r="H26" s="1494"/>
      <c r="I26" s="1482">
        <v>0.09</v>
      </c>
      <c r="J26" s="1482">
        <f>I26+J23</f>
        <v>0.09</v>
      </c>
      <c r="L26" s="1493"/>
      <c r="M26" s="1493"/>
      <c r="O26" s="1482"/>
      <c r="Q26" s="1493"/>
      <c r="R26" s="1493"/>
    </row>
    <row r="27" spans="1:20" x14ac:dyDescent="0.2">
      <c r="A27" s="1167"/>
      <c r="B27" s="1492" t="s">
        <v>2685</v>
      </c>
      <c r="C27" s="1479" t="s">
        <v>2683</v>
      </c>
      <c r="D27" s="1478"/>
      <c r="E27" s="1492"/>
      <c r="F27" s="1493"/>
      <c r="G27" s="1494"/>
      <c r="H27" s="1494"/>
      <c r="I27" s="1482"/>
      <c r="J27" s="1482"/>
      <c r="L27" s="1493"/>
      <c r="M27" s="1493"/>
      <c r="O27" s="1482"/>
      <c r="Q27" s="1493"/>
      <c r="R27" s="1493"/>
    </row>
    <row r="28" spans="1:20" ht="12.75" customHeight="1" x14ac:dyDescent="0.2">
      <c r="A28" s="1167"/>
      <c r="B28" s="1492"/>
      <c r="C28" s="1479"/>
      <c r="D28" s="1478"/>
      <c r="E28" s="1492"/>
      <c r="F28" s="1493"/>
      <c r="G28" s="1494"/>
      <c r="H28" s="1494"/>
      <c r="I28" s="1482" t="s">
        <v>635</v>
      </c>
      <c r="J28" s="1482" t="s">
        <v>635</v>
      </c>
      <c r="L28" s="1493"/>
      <c r="M28" s="1493"/>
      <c r="O28" s="1482"/>
      <c r="Q28" s="1493"/>
      <c r="R28" s="1493"/>
    </row>
    <row r="29" spans="1:20" x14ac:dyDescent="0.2">
      <c r="A29" s="1167"/>
      <c r="B29" s="1492" t="s">
        <v>2686</v>
      </c>
      <c r="C29" s="1479" t="s">
        <v>2687</v>
      </c>
      <c r="D29" s="1478" t="s">
        <v>2688</v>
      </c>
      <c r="E29" s="1492" t="str">
        <f>D29</f>
        <v>ф. Нестериха</v>
      </c>
      <c r="F29" s="1493" t="str">
        <f>F26</f>
        <v>ДУ</v>
      </c>
      <c r="G29" s="1494">
        <f>G26</f>
        <v>5</v>
      </c>
      <c r="H29" s="1494"/>
      <c r="I29" s="1482">
        <v>0.05</v>
      </c>
      <c r="J29" s="1482">
        <f>I29+J26</f>
        <v>0.14000000000000001</v>
      </c>
      <c r="L29" s="1493"/>
      <c r="M29" s="1493"/>
      <c r="O29" s="1482"/>
      <c r="Q29" s="1493"/>
      <c r="R29" s="1493"/>
    </row>
    <row r="30" spans="1:20" ht="12.75" customHeight="1" x14ac:dyDescent="0.2">
      <c r="A30" s="1167"/>
      <c r="B30" s="1492"/>
      <c r="C30" s="1479"/>
      <c r="D30" s="1478"/>
      <c r="E30" s="1492"/>
      <c r="F30" s="1493"/>
      <c r="G30" s="1494"/>
      <c r="H30" s="1494"/>
      <c r="I30" s="1482"/>
      <c r="J30" s="1482"/>
      <c r="L30" s="1493"/>
      <c r="M30" s="1493"/>
      <c r="O30" s="1482"/>
      <c r="Q30" s="1493"/>
      <c r="R30" s="1493"/>
    </row>
    <row r="31" spans="1:20" x14ac:dyDescent="0.2">
      <c r="A31" s="1167"/>
      <c r="B31" s="1492" t="s">
        <v>2682</v>
      </c>
      <c r="C31" s="1479" t="s">
        <v>2683</v>
      </c>
      <c r="D31" s="1478" t="s">
        <v>2689</v>
      </c>
      <c r="E31" s="1492" t="str">
        <f>D31</f>
        <v>ф. Ратино</v>
      </c>
      <c r="F31" s="1493" t="str">
        <f>F29</f>
        <v>ДУ</v>
      </c>
      <c r="G31" s="1494">
        <f>G29</f>
        <v>5</v>
      </c>
      <c r="H31" s="1494"/>
      <c r="I31" s="1482">
        <v>0.12</v>
      </c>
      <c r="J31" s="1482">
        <f>J29+I31</f>
        <v>0.26</v>
      </c>
      <c r="L31" s="1493"/>
      <c r="M31" s="1493"/>
      <c r="O31" s="1482"/>
      <c r="Q31" s="1493"/>
      <c r="R31" s="1493"/>
    </row>
    <row r="32" spans="1:20" x14ac:dyDescent="0.2">
      <c r="A32" s="1167"/>
      <c r="B32" s="1492"/>
      <c r="C32" s="1479"/>
      <c r="D32" s="1478"/>
      <c r="E32" s="1482"/>
      <c r="F32" s="1493"/>
      <c r="G32" s="1494"/>
      <c r="H32" s="1494"/>
      <c r="I32" s="1482"/>
      <c r="J32" s="1482"/>
      <c r="L32" s="1493"/>
      <c r="M32" s="1493"/>
      <c r="O32" s="1482"/>
      <c r="Q32" s="1493"/>
      <c r="R32" s="1493"/>
    </row>
    <row r="33" spans="1:19" x14ac:dyDescent="0.2">
      <c r="A33" s="1167"/>
      <c r="B33" s="1492"/>
      <c r="C33" s="1479"/>
      <c r="D33" s="1475" t="s">
        <v>1211</v>
      </c>
      <c r="E33" s="1482"/>
      <c r="F33" s="1495" t="str">
        <f>F31</f>
        <v>ДУ</v>
      </c>
      <c r="G33" s="1496">
        <f>G31</f>
        <v>5</v>
      </c>
      <c r="H33" s="1494"/>
      <c r="I33" s="1497">
        <f>I23+I26+I29+I31</f>
        <v>0.26</v>
      </c>
      <c r="J33" s="1497">
        <f>J31</f>
        <v>0.26</v>
      </c>
      <c r="L33" s="1493"/>
      <c r="M33" s="1493"/>
      <c r="O33" s="1482"/>
      <c r="Q33" s="1493"/>
      <c r="R33" s="1493"/>
    </row>
    <row r="34" spans="1:19" x14ac:dyDescent="0.2">
      <c r="A34" s="1167"/>
      <c r="B34" s="1492"/>
      <c r="C34" s="1479"/>
      <c r="D34" s="1478"/>
      <c r="E34" s="1482"/>
      <c r="F34" s="1493"/>
      <c r="G34" s="1494"/>
      <c r="H34" s="1494"/>
      <c r="I34" s="1497"/>
      <c r="J34" s="1497"/>
      <c r="L34" s="1493"/>
      <c r="M34" s="1493"/>
      <c r="O34" s="1482"/>
      <c r="Q34" s="1493"/>
      <c r="R34" s="1493"/>
    </row>
    <row r="35" spans="1:19" hidden="1" x14ac:dyDescent="0.2">
      <c r="A35" s="1167"/>
      <c r="B35" s="1492"/>
      <c r="C35" s="1479"/>
      <c r="D35" s="1478"/>
      <c r="E35" s="1482"/>
      <c r="F35" s="1493"/>
      <c r="G35" s="1494"/>
      <c r="H35" s="1494"/>
      <c r="I35" s="1497"/>
      <c r="J35" s="1497"/>
      <c r="L35" s="1493"/>
      <c r="M35" s="1493"/>
      <c r="O35" s="1482"/>
      <c r="Q35" s="1493"/>
      <c r="R35" s="1493"/>
    </row>
    <row r="36" spans="1:19" x14ac:dyDescent="0.2">
      <c r="A36" s="1167"/>
      <c r="B36" s="1492"/>
      <c r="C36" s="1479"/>
      <c r="D36" s="1498" t="s">
        <v>1917</v>
      </c>
      <c r="E36" s="1482"/>
      <c r="F36" s="1493"/>
      <c r="G36" s="1494"/>
      <c r="H36" s="1494"/>
      <c r="I36" s="1497"/>
      <c r="J36" s="1497"/>
      <c r="K36" s="1892"/>
      <c r="L36" s="1493"/>
      <c r="M36" s="1493"/>
      <c r="O36" s="1482"/>
      <c r="Q36" s="1493"/>
      <c r="R36" s="1493"/>
    </row>
    <row r="37" spans="1:19" x14ac:dyDescent="0.2">
      <c r="A37" s="1167"/>
      <c r="B37" s="1492" t="s">
        <v>3586</v>
      </c>
      <c r="C37" s="1479" t="s">
        <v>2690</v>
      </c>
      <c r="D37" s="1478" t="s">
        <v>2691</v>
      </c>
      <c r="E37" s="1492" t="str">
        <f>D37</f>
        <v>ф.Керамик</v>
      </c>
      <c r="F37" s="1493" t="s">
        <v>94</v>
      </c>
      <c r="G37" s="1494">
        <v>5</v>
      </c>
      <c r="H37" s="1494"/>
      <c r="I37" s="1482">
        <v>0.01</v>
      </c>
      <c r="J37" s="1482">
        <f>I37+J33</f>
        <v>0.27</v>
      </c>
      <c r="K37" s="1557" t="s">
        <v>2941</v>
      </c>
      <c r="L37" s="1493"/>
      <c r="M37" s="1493"/>
      <c r="N37" s="905"/>
      <c r="O37" s="1482"/>
      <c r="Q37" s="1493"/>
      <c r="R37" s="1493"/>
    </row>
    <row r="38" spans="1:19" x14ac:dyDescent="0.2">
      <c r="A38" s="1167"/>
      <c r="B38" s="1492"/>
      <c r="C38" s="1479"/>
      <c r="D38" s="1478"/>
      <c r="E38" s="1482"/>
      <c r="F38" s="1493"/>
      <c r="G38" s="1494"/>
      <c r="H38" s="1494"/>
      <c r="I38" s="1482"/>
      <c r="J38" s="1482"/>
      <c r="L38" s="1493"/>
      <c r="M38" s="1493"/>
      <c r="O38" s="1482"/>
      <c r="Q38" s="1493"/>
      <c r="R38" s="1493"/>
    </row>
    <row r="39" spans="1:19" x14ac:dyDescent="0.2">
      <c r="A39" s="1167"/>
      <c r="B39" s="1492"/>
      <c r="C39" s="1479"/>
      <c r="D39" s="1478"/>
      <c r="E39" s="1482"/>
      <c r="F39" s="1493"/>
      <c r="G39" s="1494"/>
      <c r="H39" s="1494"/>
      <c r="I39" s="1482"/>
      <c r="J39" s="1482"/>
      <c r="L39" s="1493"/>
      <c r="M39" s="1493"/>
      <c r="O39" s="1482"/>
      <c r="Q39" s="1493"/>
      <c r="R39" s="1493"/>
    </row>
    <row r="40" spans="1:19" x14ac:dyDescent="0.2">
      <c r="A40" s="1167"/>
      <c r="B40" s="1492" t="str">
        <f>B37</f>
        <v>АО "ВОЭК" ОДС</v>
      </c>
      <c r="C40" s="1479" t="s">
        <v>2690</v>
      </c>
      <c r="D40" s="1478" t="s">
        <v>272</v>
      </c>
      <c r="E40" s="1492" t="str">
        <f>D40</f>
        <v>ф.Керамик-2</v>
      </c>
      <c r="F40" s="1493" t="s">
        <v>94</v>
      </c>
      <c r="G40" s="1494">
        <v>5</v>
      </c>
      <c r="H40" s="1494"/>
      <c r="I40" s="1482">
        <v>0.1</v>
      </c>
      <c r="J40" s="1482">
        <f>I40+J37</f>
        <v>0.37</v>
      </c>
      <c r="L40" s="1493"/>
      <c r="M40" s="1493"/>
      <c r="O40" s="1482"/>
      <c r="Q40" s="1493"/>
      <c r="R40" s="1493"/>
    </row>
    <row r="41" spans="1:19" x14ac:dyDescent="0.2">
      <c r="A41" s="1167"/>
      <c r="B41" s="1492"/>
      <c r="C41" s="1479"/>
      <c r="D41" s="1478"/>
      <c r="E41" s="1482"/>
      <c r="F41" s="1493"/>
      <c r="G41" s="1494"/>
      <c r="H41" s="1494"/>
      <c r="I41" s="1482"/>
      <c r="J41" s="1482"/>
      <c r="L41" s="1493"/>
      <c r="M41" s="1493"/>
      <c r="O41" s="1482"/>
      <c r="Q41" s="1493"/>
      <c r="R41" s="1493"/>
    </row>
    <row r="42" spans="1:19" x14ac:dyDescent="0.2">
      <c r="A42" s="1167"/>
      <c r="B42" s="1492"/>
      <c r="C42" s="1479"/>
      <c r="D42" s="1478"/>
      <c r="E42" s="1482"/>
      <c r="F42" s="1493"/>
      <c r="G42" s="1494"/>
      <c r="H42" s="1494"/>
      <c r="I42" s="1497"/>
      <c r="J42" s="1497"/>
      <c r="L42" s="1493"/>
      <c r="M42" s="1493"/>
      <c r="O42" s="1482"/>
      <c r="Q42" s="1493"/>
      <c r="R42" s="1493"/>
    </row>
    <row r="43" spans="1:19" s="1100" customFormat="1" x14ac:dyDescent="0.2">
      <c r="A43" s="1174"/>
      <c r="B43" s="1499"/>
      <c r="C43" s="1500"/>
      <c r="D43" s="1498" t="s">
        <v>256</v>
      </c>
      <c r="E43" s="1497"/>
      <c r="F43" s="1495"/>
      <c r="G43" s="1496"/>
      <c r="H43" s="1496"/>
      <c r="I43" s="1497">
        <f>I37+I40</f>
        <v>0.11</v>
      </c>
      <c r="J43" s="1497">
        <f>J40</f>
        <v>0.37</v>
      </c>
      <c r="K43" s="1499"/>
      <c r="L43" s="1495"/>
      <c r="M43" s="1495"/>
      <c r="O43" s="1497"/>
      <c r="Q43" s="1495"/>
      <c r="R43" s="1495"/>
      <c r="S43" s="1501"/>
    </row>
    <row r="44" spans="1:19" s="1100" customFormat="1" ht="24.75" customHeight="1" x14ac:dyDescent="0.2">
      <c r="A44" s="1174"/>
      <c r="B44" s="1499"/>
      <c r="C44" s="1500"/>
      <c r="D44" s="1498"/>
      <c r="E44" s="1497"/>
      <c r="F44" s="1495"/>
      <c r="G44" s="1496"/>
      <c r="H44" s="1496"/>
      <c r="I44" s="1497"/>
      <c r="J44" s="1497"/>
      <c r="K44" s="1499"/>
      <c r="L44" s="1495"/>
      <c r="M44" s="1495"/>
      <c r="O44" s="1497"/>
      <c r="Q44" s="1495"/>
      <c r="R44" s="1495"/>
      <c r="S44" s="1501"/>
    </row>
    <row r="45" spans="1:19" s="1100" customFormat="1" x14ac:dyDescent="0.2">
      <c r="A45" s="1174"/>
      <c r="B45" s="1499"/>
      <c r="C45" s="1500"/>
      <c r="D45" s="1498" t="s">
        <v>1074</v>
      </c>
      <c r="E45" s="1497"/>
      <c r="F45" s="1495"/>
      <c r="G45" s="1496"/>
      <c r="H45" s="1496"/>
      <c r="I45" s="1497"/>
      <c r="J45" s="1497"/>
      <c r="K45" s="1499"/>
      <c r="L45" s="1495"/>
      <c r="M45" s="1495"/>
      <c r="O45" s="1497"/>
      <c r="Q45" s="1495"/>
      <c r="R45" s="1495"/>
      <c r="S45" s="1501"/>
    </row>
    <row r="46" spans="1:19" s="1100" customFormat="1" x14ac:dyDescent="0.2">
      <c r="A46" s="1174"/>
      <c r="B46" s="1499"/>
      <c r="C46" s="1500"/>
      <c r="D46" s="1498"/>
      <c r="E46" s="1497"/>
      <c r="F46" s="1495"/>
      <c r="G46" s="1496"/>
      <c r="H46" s="1496"/>
      <c r="I46" s="1497"/>
      <c r="J46" s="1497"/>
      <c r="K46" s="1499"/>
      <c r="L46" s="1495"/>
      <c r="M46" s="1495"/>
      <c r="O46" s="1497"/>
      <c r="Q46" s="1495"/>
      <c r="R46" s="1495"/>
      <c r="S46" s="1501"/>
    </row>
    <row r="47" spans="1:19" x14ac:dyDescent="0.2">
      <c r="A47" s="1167"/>
      <c r="B47" s="1492" t="s">
        <v>3232</v>
      </c>
      <c r="C47" s="1479" t="s">
        <v>3233</v>
      </c>
      <c r="D47" s="1478" t="s">
        <v>3234</v>
      </c>
      <c r="E47" s="1492" t="s">
        <v>3234</v>
      </c>
      <c r="F47" s="1493" t="s">
        <v>94</v>
      </c>
      <c r="G47" s="1494">
        <v>5</v>
      </c>
      <c r="H47" s="1494"/>
      <c r="I47" s="1482">
        <v>0.05</v>
      </c>
      <c r="J47" s="1482">
        <f>I47+J43</f>
        <v>0.42</v>
      </c>
      <c r="L47" s="1493"/>
      <c r="M47" s="1493"/>
      <c r="O47" s="1482"/>
      <c r="Q47" s="1493"/>
      <c r="R47" s="1493"/>
    </row>
    <row r="48" spans="1:19" x14ac:dyDescent="0.2">
      <c r="A48" s="1167"/>
      <c r="B48" s="1492"/>
      <c r="C48" s="1479" t="s">
        <v>3235</v>
      </c>
      <c r="D48" s="1478"/>
      <c r="E48" s="1482"/>
      <c r="F48" s="1493"/>
      <c r="G48" s="1494"/>
      <c r="H48" s="1494"/>
      <c r="I48" s="1482"/>
      <c r="J48" s="1482"/>
      <c r="L48" s="1493"/>
      <c r="M48" s="1493"/>
      <c r="O48" s="1482"/>
      <c r="Q48" s="1493"/>
      <c r="R48" s="1493"/>
    </row>
    <row r="49" spans="1:19" x14ac:dyDescent="0.2">
      <c r="A49" s="1167"/>
      <c r="B49" s="1492"/>
      <c r="C49" s="1479"/>
      <c r="D49" s="1478"/>
      <c r="E49" s="1482"/>
      <c r="F49" s="1493"/>
      <c r="G49" s="1494"/>
      <c r="H49" s="1494"/>
      <c r="I49" s="1482"/>
      <c r="J49" s="1482"/>
      <c r="L49" s="1493"/>
      <c r="M49" s="1493"/>
      <c r="O49" s="1482"/>
      <c r="Q49" s="1493"/>
      <c r="R49" s="1493"/>
    </row>
    <row r="50" spans="1:19" s="1338" customFormat="1" x14ac:dyDescent="0.2">
      <c r="A50" s="639"/>
      <c r="B50" s="1865"/>
      <c r="C50" s="2028"/>
      <c r="D50" s="2029" t="s">
        <v>248</v>
      </c>
      <c r="E50" s="1866"/>
      <c r="F50" s="1868"/>
      <c r="G50" s="1869"/>
      <c r="H50" s="1869"/>
      <c r="I50" s="1866"/>
      <c r="J50" s="1866"/>
      <c r="K50" s="2033"/>
      <c r="L50" s="1868"/>
      <c r="M50" s="1868"/>
      <c r="O50" s="1866"/>
      <c r="Q50" s="1868"/>
      <c r="R50" s="1868"/>
      <c r="S50" s="1870"/>
    </row>
    <row r="51" spans="1:19" x14ac:dyDescent="0.2">
      <c r="A51" s="1167"/>
      <c r="B51" s="1492"/>
      <c r="C51" s="1479"/>
      <c r="D51" s="1478"/>
      <c r="E51" s="1482"/>
      <c r="F51" s="1493"/>
      <c r="G51" s="1494"/>
      <c r="H51" s="1494"/>
      <c r="I51" s="1482"/>
      <c r="J51" s="1482"/>
      <c r="L51" s="1493"/>
      <c r="M51" s="1493"/>
      <c r="O51" s="1482"/>
      <c r="Q51" s="1493"/>
      <c r="R51" s="1493"/>
    </row>
    <row r="52" spans="1:19" ht="13.5" customHeight="1" x14ac:dyDescent="0.2">
      <c r="A52" s="1167"/>
      <c r="B52" s="1856" t="s">
        <v>3236</v>
      </c>
      <c r="C52" s="1108" t="s">
        <v>3237</v>
      </c>
      <c r="D52" s="541" t="s">
        <v>3238</v>
      </c>
      <c r="E52" s="1856" t="s">
        <v>3238</v>
      </c>
      <c r="F52" s="343" t="s">
        <v>92</v>
      </c>
      <c r="G52" s="794">
        <v>5</v>
      </c>
      <c r="H52" s="1494"/>
      <c r="I52" s="1482">
        <v>0.03</v>
      </c>
      <c r="J52" s="1482">
        <f>I52+J47</f>
        <v>0.45</v>
      </c>
      <c r="L52" s="1493"/>
      <c r="M52" s="1493"/>
      <c r="O52" s="1482"/>
      <c r="Q52" s="1493"/>
      <c r="R52" s="1493"/>
    </row>
    <row r="53" spans="1:19" x14ac:dyDescent="0.2">
      <c r="A53" s="1167"/>
      <c r="B53" s="1492"/>
      <c r="C53" s="1479" t="s">
        <v>3239</v>
      </c>
      <c r="D53" s="1478"/>
      <c r="E53" s="1482"/>
      <c r="F53" s="1493"/>
      <c r="G53" s="1494"/>
      <c r="H53" s="1494"/>
      <c r="I53" s="1482"/>
      <c r="J53" s="1482"/>
      <c r="L53" s="1493"/>
      <c r="M53" s="1493"/>
      <c r="O53" s="1482"/>
      <c r="Q53" s="1493"/>
      <c r="R53" s="1493"/>
    </row>
    <row r="54" spans="1:19" x14ac:dyDescent="0.2">
      <c r="A54" s="1167"/>
      <c r="B54" s="1492"/>
      <c r="C54" s="1479"/>
      <c r="D54" s="1478"/>
      <c r="E54" s="1482"/>
      <c r="F54" s="1493"/>
      <c r="G54" s="1494"/>
      <c r="H54" s="1494"/>
      <c r="I54" s="1482"/>
      <c r="J54" s="1482"/>
      <c r="L54" s="1493"/>
      <c r="M54" s="1493"/>
      <c r="O54" s="1482"/>
      <c r="Q54" s="1493"/>
      <c r="R54" s="1493"/>
    </row>
    <row r="55" spans="1:19" x14ac:dyDescent="0.2">
      <c r="A55" s="1167"/>
      <c r="B55" s="1492"/>
      <c r="C55" s="1479"/>
      <c r="D55" s="1498" t="s">
        <v>1025</v>
      </c>
      <c r="E55" s="1482"/>
      <c r="F55" s="1493"/>
      <c r="G55" s="1494"/>
      <c r="H55" s="1494"/>
      <c r="I55" s="1482"/>
      <c r="J55" s="1482"/>
      <c r="L55" s="1493"/>
      <c r="M55" s="1493"/>
      <c r="O55" s="1482"/>
      <c r="Q55" s="1493"/>
      <c r="R55" s="1493"/>
    </row>
    <row r="56" spans="1:19" x14ac:dyDescent="0.2">
      <c r="A56" s="1167"/>
      <c r="B56" s="1492" t="s">
        <v>3240</v>
      </c>
      <c r="C56" s="1479" t="s">
        <v>3241</v>
      </c>
      <c r="D56" s="1478"/>
      <c r="E56" s="1482"/>
      <c r="F56" s="1493"/>
      <c r="G56" s="1494"/>
      <c r="H56" s="1494"/>
      <c r="I56" s="1482"/>
      <c r="J56" s="1482"/>
      <c r="L56" s="1493"/>
      <c r="M56" s="1493"/>
      <c r="O56" s="1482"/>
      <c r="Q56" s="1493"/>
      <c r="R56" s="1493"/>
    </row>
    <row r="57" spans="1:19" x14ac:dyDescent="0.2">
      <c r="A57" s="1167"/>
      <c r="B57" s="1492"/>
      <c r="C57" s="1479" t="s">
        <v>3242</v>
      </c>
      <c r="D57" s="1478" t="s">
        <v>3243</v>
      </c>
      <c r="E57" s="1492" t="s">
        <v>3243</v>
      </c>
      <c r="F57" s="1493" t="s">
        <v>95</v>
      </c>
      <c r="G57" s="1494">
        <v>40</v>
      </c>
      <c r="H57" s="1494"/>
      <c r="I57" s="1482">
        <v>0.05</v>
      </c>
      <c r="J57" s="1482">
        <f>I57+J52</f>
        <v>0.5</v>
      </c>
      <c r="K57" s="1499" t="s">
        <v>3587</v>
      </c>
      <c r="L57" s="1493"/>
      <c r="M57" s="1493"/>
      <c r="O57" s="1482"/>
      <c r="Q57" s="1493"/>
      <c r="R57" s="1493"/>
    </row>
    <row r="58" spans="1:19" x14ac:dyDescent="0.2">
      <c r="A58" s="1167"/>
      <c r="B58" s="1492"/>
      <c r="C58" s="1479"/>
      <c r="D58" s="1478"/>
      <c r="E58" s="1482"/>
      <c r="F58" s="1493"/>
      <c r="G58" s="1494"/>
      <c r="H58" s="1494"/>
      <c r="I58" s="1482"/>
      <c r="J58" s="1482"/>
      <c r="L58" s="1493"/>
      <c r="M58" s="1493"/>
      <c r="O58" s="1482"/>
      <c r="Q58" s="1493"/>
      <c r="R58" s="1493"/>
    </row>
    <row r="59" spans="1:19" s="1338" customFormat="1" x14ac:dyDescent="0.2">
      <c r="A59" s="639"/>
      <c r="B59" s="1865"/>
      <c r="C59" s="2028"/>
      <c r="D59" s="2029" t="s">
        <v>180</v>
      </c>
      <c r="E59" s="1866"/>
      <c r="F59" s="1868"/>
      <c r="G59" s="1869" t="s">
        <v>635</v>
      </c>
      <c r="H59" s="1869" t="str">
        <f>IF(G59&lt;&gt;"","ОП","")</f>
        <v/>
      </c>
      <c r="I59" s="1866" t="s">
        <v>635</v>
      </c>
      <c r="J59" s="1866" t="s">
        <v>635</v>
      </c>
      <c r="K59" s="2033" t="s">
        <v>106</v>
      </c>
      <c r="L59" s="1868"/>
      <c r="M59" s="1868"/>
      <c r="O59" s="1866"/>
      <c r="Q59" s="1868"/>
      <c r="R59" s="1868"/>
      <c r="S59" s="1870"/>
    </row>
    <row r="60" spans="1:19" x14ac:dyDescent="0.2">
      <c r="A60" s="1167"/>
      <c r="B60" s="1492"/>
      <c r="C60" s="1479"/>
      <c r="D60" s="1498"/>
      <c r="E60" s="1482"/>
      <c r="F60" s="1493"/>
      <c r="G60" s="1494"/>
      <c r="H60" s="1494"/>
      <c r="I60" s="1482"/>
      <c r="J60" s="1482"/>
      <c r="L60" s="1493"/>
      <c r="M60" s="1493"/>
      <c r="O60" s="1482"/>
      <c r="Q60" s="1493"/>
      <c r="R60" s="1493"/>
    </row>
    <row r="61" spans="1:19" x14ac:dyDescent="0.2">
      <c r="A61" s="1167"/>
      <c r="B61" s="1492" t="s">
        <v>3240</v>
      </c>
      <c r="C61" s="1479" t="s">
        <v>3241</v>
      </c>
      <c r="D61" s="1478" t="s">
        <v>3244</v>
      </c>
      <c r="E61" s="1492" t="s">
        <v>3244</v>
      </c>
      <c r="F61" s="1493" t="s">
        <v>94</v>
      </c>
      <c r="G61" s="1494">
        <v>5</v>
      </c>
      <c r="H61" s="1494"/>
      <c r="I61" s="1482">
        <v>0.4</v>
      </c>
      <c r="J61" s="1482">
        <f>I61+J57</f>
        <v>0.9</v>
      </c>
      <c r="K61" s="1499">
        <v>0.47</v>
      </c>
      <c r="L61" s="1493"/>
      <c r="M61" s="1493"/>
      <c r="O61" s="1482"/>
      <c r="Q61" s="1493"/>
      <c r="R61" s="1493"/>
    </row>
    <row r="62" spans="1:19" x14ac:dyDescent="0.2">
      <c r="A62" s="1167"/>
      <c r="B62" s="1492"/>
      <c r="C62" s="1479" t="s">
        <v>3242</v>
      </c>
      <c r="D62" s="1498"/>
      <c r="E62" s="1482"/>
      <c r="F62" s="1493"/>
      <c r="G62" s="1494"/>
      <c r="H62" s="1494"/>
      <c r="I62" s="1482"/>
      <c r="J62" s="1482"/>
      <c r="L62" s="1493"/>
      <c r="M62" s="1493"/>
      <c r="O62" s="1482"/>
      <c r="Q62" s="1493"/>
      <c r="R62" s="1493"/>
    </row>
    <row r="63" spans="1:19" x14ac:dyDescent="0.2">
      <c r="A63" s="1167"/>
      <c r="B63" s="1492"/>
      <c r="C63" s="1479"/>
      <c r="D63" s="1478"/>
      <c r="E63" s="1482"/>
      <c r="F63" s="1478"/>
      <c r="G63" s="1494" t="s">
        <v>635</v>
      </c>
      <c r="H63" s="1494" t="str">
        <f>IF(G63&lt;&gt;"","ОП","")</f>
        <v/>
      </c>
      <c r="I63" s="1482" t="s">
        <v>635</v>
      </c>
      <c r="J63" s="1482" t="s">
        <v>635</v>
      </c>
      <c r="L63" s="1493"/>
      <c r="M63" s="1493"/>
      <c r="O63" s="1482"/>
      <c r="Q63" s="1493"/>
      <c r="R63" s="1493"/>
    </row>
    <row r="64" spans="1:19" ht="13.5" customHeight="1" x14ac:dyDescent="0.2">
      <c r="B64" s="1492" t="s">
        <v>2692</v>
      </c>
      <c r="C64" s="1474" t="s">
        <v>2693</v>
      </c>
      <c r="D64" s="1478" t="s">
        <v>2694</v>
      </c>
      <c r="E64" s="1492" t="str">
        <f>D64</f>
        <v>ф. Оросительная</v>
      </c>
      <c r="F64" s="1493" t="s">
        <v>94</v>
      </c>
      <c r="G64" s="1494">
        <v>5</v>
      </c>
      <c r="H64" s="1494"/>
      <c r="I64" s="1482">
        <v>0.3</v>
      </c>
      <c r="J64" s="1482">
        <f>I64+J61</f>
        <v>1.2</v>
      </c>
      <c r="K64" s="1499">
        <v>0.38</v>
      </c>
      <c r="L64" s="1493"/>
      <c r="M64" s="1493"/>
      <c r="O64" s="1482"/>
      <c r="Q64" s="1493"/>
      <c r="R64" s="1493"/>
    </row>
    <row r="65" spans="1:18" ht="12.75" customHeight="1" x14ac:dyDescent="0.2">
      <c r="B65" s="1492" t="s">
        <v>2695</v>
      </c>
      <c r="C65" s="1474" t="s">
        <v>2696</v>
      </c>
      <c r="D65" s="1478"/>
      <c r="E65" s="1482"/>
      <c r="F65" s="1478"/>
      <c r="G65" s="1494"/>
      <c r="H65" s="1494"/>
      <c r="I65" s="1482"/>
      <c r="J65" s="1482"/>
      <c r="L65" s="1493"/>
      <c r="M65" s="1493"/>
      <c r="O65" s="1482"/>
      <c r="Q65" s="1493"/>
      <c r="R65" s="1493"/>
    </row>
    <row r="66" spans="1:18" ht="26.25" customHeight="1" x14ac:dyDescent="0.2">
      <c r="B66" s="1492" t="s">
        <v>2697</v>
      </c>
      <c r="C66" s="1474" t="s">
        <v>2698</v>
      </c>
      <c r="D66" s="1478"/>
      <c r="E66" s="1482"/>
      <c r="F66" s="1478"/>
      <c r="G66" s="1494"/>
      <c r="H66" s="1494"/>
      <c r="I66" s="1482"/>
      <c r="J66" s="1482"/>
      <c r="L66" s="1493"/>
      <c r="M66" s="1493"/>
      <c r="O66" s="1482"/>
      <c r="Q66" s="1493"/>
      <c r="R66" s="1493"/>
    </row>
    <row r="67" spans="1:18" ht="12.75" customHeight="1" x14ac:dyDescent="0.2">
      <c r="B67" s="1492" t="s">
        <v>2699</v>
      </c>
      <c r="C67" s="1474" t="s">
        <v>2700</v>
      </c>
      <c r="D67" s="1478"/>
      <c r="E67" s="1482"/>
      <c r="F67" s="1478"/>
      <c r="G67" s="1494"/>
      <c r="H67" s="1494"/>
      <c r="I67" s="1482"/>
      <c r="J67" s="1482"/>
      <c r="L67" s="1493"/>
      <c r="M67" s="1493"/>
      <c r="O67" s="1482"/>
      <c r="Q67" s="1493"/>
      <c r="R67" s="1493"/>
    </row>
    <row r="68" spans="1:18" ht="18.75" customHeight="1" x14ac:dyDescent="0.2">
      <c r="B68" s="1492" t="s">
        <v>2701</v>
      </c>
      <c r="C68" s="1474" t="s">
        <v>2702</v>
      </c>
      <c r="D68" s="1478"/>
      <c r="E68" s="1482"/>
      <c r="F68" s="1478"/>
      <c r="G68" s="1494"/>
      <c r="H68" s="1494"/>
      <c r="I68" s="1482"/>
      <c r="J68" s="1482"/>
      <c r="L68" s="1493"/>
      <c r="M68" s="1493"/>
      <c r="O68" s="1482"/>
      <c r="Q68" s="1493"/>
      <c r="R68" s="1493"/>
    </row>
    <row r="69" spans="1:18" ht="19.5" customHeight="1" x14ac:dyDescent="0.2">
      <c r="B69" s="1492" t="s">
        <v>2703</v>
      </c>
      <c r="C69" s="1474" t="s">
        <v>2704</v>
      </c>
      <c r="D69" s="1478"/>
      <c r="E69" s="1482"/>
      <c r="F69" s="1478"/>
      <c r="G69" s="1494"/>
      <c r="H69" s="1494"/>
      <c r="I69" s="1482"/>
      <c r="J69" s="1482"/>
      <c r="L69" s="1493"/>
      <c r="M69" s="1493"/>
      <c r="O69" s="1482"/>
      <c r="Q69" s="1493"/>
      <c r="R69" s="1493"/>
    </row>
    <row r="70" spans="1:18" ht="12.75" customHeight="1" x14ac:dyDescent="0.2">
      <c r="B70" s="1492" t="s">
        <v>2705</v>
      </c>
      <c r="C70" s="1474" t="s">
        <v>2706</v>
      </c>
      <c r="D70" s="1478"/>
      <c r="E70" s="1482"/>
      <c r="F70" s="1478"/>
      <c r="G70" s="1494"/>
      <c r="H70" s="1494"/>
      <c r="I70" s="1482"/>
      <c r="J70" s="1482"/>
      <c r="L70" s="1493"/>
      <c r="M70" s="1493"/>
      <c r="O70" s="1482"/>
      <c r="Q70" s="1493"/>
      <c r="R70" s="1493"/>
    </row>
    <row r="71" spans="1:18" ht="12.75" customHeight="1" x14ac:dyDescent="0.2">
      <c r="B71" s="1492" t="s">
        <v>2707</v>
      </c>
      <c r="C71" s="1474" t="s">
        <v>2708</v>
      </c>
      <c r="D71" s="1478"/>
      <c r="E71" s="1482"/>
      <c r="F71" s="1478"/>
      <c r="G71" s="1494"/>
      <c r="H71" s="1494"/>
      <c r="I71" s="1482"/>
      <c r="J71" s="1482"/>
      <c r="L71" s="1493"/>
      <c r="M71" s="1493"/>
      <c r="O71" s="1482"/>
      <c r="Q71" s="1493"/>
      <c r="R71" s="1493"/>
    </row>
    <row r="72" spans="1:18" ht="12.75" customHeight="1" x14ac:dyDescent="0.2">
      <c r="B72" s="1492" t="s">
        <v>2709</v>
      </c>
      <c r="C72" s="1502" t="s">
        <v>2710</v>
      </c>
      <c r="D72" s="1478"/>
      <c r="E72" s="1482"/>
      <c r="F72" s="1478"/>
      <c r="G72" s="1494"/>
      <c r="H72" s="1494"/>
      <c r="I72" s="1482"/>
      <c r="J72" s="1482"/>
      <c r="L72" s="1493"/>
      <c r="M72" s="1493"/>
      <c r="O72" s="1482"/>
      <c r="Q72" s="1493"/>
      <c r="R72" s="1493"/>
    </row>
    <row r="73" spans="1:18" ht="22.5" customHeight="1" x14ac:dyDescent="0.2">
      <c r="B73" s="1492" t="s">
        <v>2711</v>
      </c>
      <c r="C73" s="1474" t="s">
        <v>2712</v>
      </c>
      <c r="D73" s="1478"/>
      <c r="E73" s="1482"/>
      <c r="F73" s="1478"/>
      <c r="G73" s="1494"/>
      <c r="H73" s="1494"/>
      <c r="I73" s="1482"/>
      <c r="J73" s="1482"/>
      <c r="L73" s="1493"/>
      <c r="M73" s="1493"/>
      <c r="O73" s="1482"/>
      <c r="Q73" s="1493"/>
      <c r="R73" s="1493"/>
    </row>
    <row r="74" spans="1:18" ht="15.75" customHeight="1" x14ac:dyDescent="0.2">
      <c r="B74" s="1492" t="s">
        <v>2713</v>
      </c>
      <c r="C74" s="1502" t="s">
        <v>2714</v>
      </c>
      <c r="D74" s="1478"/>
      <c r="E74" s="1482"/>
      <c r="F74" s="1478"/>
      <c r="G74" s="1494"/>
      <c r="H74" s="1494"/>
      <c r="I74" s="1482"/>
      <c r="J74" s="1482"/>
      <c r="L74" s="1493"/>
      <c r="M74" s="1493"/>
      <c r="O74" s="1482"/>
      <c r="Q74" s="1493"/>
      <c r="R74" s="1493"/>
    </row>
    <row r="75" spans="1:18" ht="12.75" customHeight="1" x14ac:dyDescent="0.2">
      <c r="B75" s="1492" t="s">
        <v>2715</v>
      </c>
      <c r="C75" s="1502" t="s">
        <v>2716</v>
      </c>
      <c r="D75" s="1478"/>
      <c r="E75" s="1482"/>
      <c r="F75" s="1478"/>
      <c r="G75" s="1494"/>
      <c r="H75" s="1494"/>
      <c r="I75" s="1482"/>
      <c r="J75" s="1482"/>
      <c r="L75" s="1493"/>
      <c r="M75" s="1493"/>
      <c r="O75" s="1482"/>
      <c r="Q75" s="1493"/>
      <c r="R75" s="1493"/>
    </row>
    <row r="76" spans="1:18" ht="12.75" customHeight="1" x14ac:dyDescent="0.2">
      <c r="B76" s="1492"/>
      <c r="C76" s="1502"/>
      <c r="D76" s="1498" t="s">
        <v>183</v>
      </c>
      <c r="E76" s="1482"/>
      <c r="F76" s="1493" t="str">
        <f>F64</f>
        <v>ДУ</v>
      </c>
      <c r="G76" s="1494">
        <f>G64</f>
        <v>5</v>
      </c>
      <c r="H76" s="1494"/>
      <c r="I76" s="1482">
        <f>I61+I64</f>
        <v>0.7</v>
      </c>
      <c r="J76" s="1482">
        <f>J64</f>
        <v>1.2</v>
      </c>
      <c r="L76" s="1493"/>
      <c r="M76" s="1493"/>
      <c r="O76" s="1482"/>
      <c r="Q76" s="1493"/>
      <c r="R76" s="1493"/>
    </row>
    <row r="77" spans="1:18" x14ac:dyDescent="0.2">
      <c r="A77" s="1167"/>
      <c r="B77" s="1492"/>
      <c r="C77" s="1479"/>
      <c r="D77" s="1478"/>
      <c r="E77" s="1482"/>
      <c r="F77" s="1478"/>
      <c r="G77" s="1494" t="s">
        <v>635</v>
      </c>
      <c r="H77" s="1494" t="str">
        <f>IF(G77&lt;&gt;"","ОП","")</f>
        <v/>
      </c>
      <c r="I77" s="1482" t="s">
        <v>635</v>
      </c>
      <c r="J77" s="1482" t="s">
        <v>635</v>
      </c>
      <c r="L77" s="1493"/>
      <c r="M77" s="1493"/>
      <c r="O77" s="1482"/>
      <c r="Q77" s="1493"/>
      <c r="R77" s="1493"/>
    </row>
    <row r="78" spans="1:18" x14ac:dyDescent="0.2">
      <c r="A78" s="1167"/>
      <c r="B78" s="1492"/>
      <c r="C78" s="1479"/>
      <c r="D78" s="1498" t="s">
        <v>443</v>
      </c>
      <c r="E78" s="1482"/>
      <c r="F78" s="1478"/>
      <c r="G78" s="1494" t="s">
        <v>635</v>
      </c>
      <c r="H78" s="1494" t="str">
        <f>IF(G78&lt;&gt;"","ОП","")</f>
        <v/>
      </c>
      <c r="I78" s="1482" t="s">
        <v>635</v>
      </c>
      <c r="J78" s="1482" t="s">
        <v>635</v>
      </c>
      <c r="L78" s="1493"/>
      <c r="M78" s="1493"/>
      <c r="O78" s="1482"/>
      <c r="Q78" s="1493"/>
      <c r="R78" s="1493"/>
    </row>
    <row r="79" spans="1:18" x14ac:dyDescent="0.2">
      <c r="A79" s="1167"/>
      <c r="B79" s="1492"/>
      <c r="C79" s="1479"/>
      <c r="D79" s="1478"/>
      <c r="E79" s="1482"/>
      <c r="F79" s="1478"/>
      <c r="G79" s="1494" t="s">
        <v>635</v>
      </c>
      <c r="H79" s="1494" t="str">
        <f>IF(G79&lt;&gt;"","ОП","")</f>
        <v/>
      </c>
      <c r="I79" s="1482" t="s">
        <v>635</v>
      </c>
      <c r="J79" s="1482" t="s">
        <v>635</v>
      </c>
      <c r="L79" s="1493"/>
      <c r="M79" s="1493"/>
      <c r="O79" s="1482"/>
      <c r="Q79" s="1493"/>
      <c r="R79" s="1493"/>
    </row>
    <row r="80" spans="1:18" ht="12.75" customHeight="1" x14ac:dyDescent="0.2">
      <c r="B80" s="1492" t="s">
        <v>2717</v>
      </c>
      <c r="C80" s="1474" t="s">
        <v>2718</v>
      </c>
      <c r="D80" s="1478" t="s">
        <v>2719</v>
      </c>
      <c r="E80" s="1492" t="str">
        <f>D80</f>
        <v>ф. Надпорожье</v>
      </c>
      <c r="F80" s="1493" t="s">
        <v>95</v>
      </c>
      <c r="G80" s="1494">
        <v>40</v>
      </c>
      <c r="H80" s="1494"/>
      <c r="I80" s="1482">
        <v>0.12</v>
      </c>
      <c r="J80" s="1482">
        <f>I80+J76</f>
        <v>1.32</v>
      </c>
      <c r="L80" s="1493"/>
      <c r="M80" s="1493"/>
      <c r="O80" s="1482"/>
      <c r="Q80" s="1493"/>
      <c r="R80" s="1493"/>
    </row>
    <row r="81" spans="1:19" ht="12.75" customHeight="1" x14ac:dyDescent="0.2">
      <c r="B81" s="1492" t="s">
        <v>2720</v>
      </c>
      <c r="C81" s="1479"/>
      <c r="D81" s="1478"/>
      <c r="E81" s="1482"/>
      <c r="F81" s="1478"/>
      <c r="G81" s="1494"/>
      <c r="H81" s="1494"/>
      <c r="I81" s="1482"/>
      <c r="J81" s="1482"/>
      <c r="L81" s="1493"/>
      <c r="M81" s="1493"/>
      <c r="O81" s="1482"/>
      <c r="Q81" s="1493"/>
      <c r="R81" s="1493"/>
    </row>
    <row r="82" spans="1:19" ht="12.75" customHeight="1" x14ac:dyDescent="0.2">
      <c r="B82" s="1492" t="s">
        <v>2721</v>
      </c>
      <c r="C82" s="1474" t="s">
        <v>2722</v>
      </c>
      <c r="D82" s="1478"/>
      <c r="E82" s="1482"/>
      <c r="F82" s="1478"/>
      <c r="G82" s="1494"/>
      <c r="H82" s="1494"/>
      <c r="I82" s="1482"/>
      <c r="J82" s="1482"/>
      <c r="L82" s="1493"/>
      <c r="M82" s="1493"/>
      <c r="O82" s="1482"/>
      <c r="Q82" s="1493"/>
      <c r="R82" s="1493"/>
    </row>
    <row r="83" spans="1:19" ht="12.75" customHeight="1" x14ac:dyDescent="0.2">
      <c r="B83" s="1492"/>
      <c r="C83" s="1479"/>
      <c r="D83" s="1478"/>
      <c r="E83" s="1482"/>
      <c r="F83" s="1478"/>
      <c r="G83" s="1494"/>
      <c r="H83" s="1494"/>
      <c r="I83" s="1482" t="s">
        <v>635</v>
      </c>
      <c r="J83" s="1482" t="s">
        <v>635</v>
      </c>
      <c r="L83" s="1493"/>
      <c r="M83" s="1493"/>
      <c r="O83" s="1482"/>
      <c r="Q83" s="1493"/>
      <c r="R83" s="1493"/>
    </row>
    <row r="84" spans="1:19" x14ac:dyDescent="0.2">
      <c r="B84" s="1492"/>
      <c r="C84" s="1479"/>
      <c r="D84" s="1498" t="s">
        <v>245</v>
      </c>
      <c r="E84" s="1482"/>
      <c r="F84" s="1478"/>
      <c r="G84" s="1494" t="s">
        <v>635</v>
      </c>
      <c r="H84" s="1494"/>
      <c r="I84" s="1482" t="s">
        <v>635</v>
      </c>
      <c r="J84" s="1482" t="s">
        <v>635</v>
      </c>
      <c r="L84" s="1493"/>
      <c r="M84" s="1493"/>
      <c r="O84" s="1482"/>
      <c r="Q84" s="1493"/>
      <c r="R84" s="1493"/>
    </row>
    <row r="85" spans="1:19" ht="12.75" customHeight="1" x14ac:dyDescent="0.2">
      <c r="B85" s="1492"/>
      <c r="C85" s="1479"/>
      <c r="D85" s="1478"/>
      <c r="E85" s="1482"/>
      <c r="F85" s="1478"/>
      <c r="G85" s="1494" t="s">
        <v>635</v>
      </c>
      <c r="H85" s="1494" t="str">
        <f>IF(G85&lt;&gt;"","ОП","")</f>
        <v/>
      </c>
      <c r="I85" s="1482" t="s">
        <v>635</v>
      </c>
      <c r="J85" s="1482" t="s">
        <v>635</v>
      </c>
      <c r="L85" s="1493"/>
      <c r="M85" s="1493"/>
      <c r="O85" s="1482"/>
      <c r="Q85" s="1493"/>
      <c r="R85" s="1493"/>
    </row>
    <row r="86" spans="1:19" x14ac:dyDescent="0.2">
      <c r="B86" s="1492" t="s">
        <v>2723</v>
      </c>
      <c r="C86" s="1474" t="s">
        <v>2724</v>
      </c>
      <c r="D86" s="1478" t="s">
        <v>2725</v>
      </c>
      <c r="E86" s="1492" t="str">
        <f>D86</f>
        <v>ф.Улома</v>
      </c>
      <c r="F86" s="1493" t="s">
        <v>95</v>
      </c>
      <c r="G86" s="1494">
        <v>40</v>
      </c>
      <c r="H86" s="1494"/>
      <c r="I86" s="1482">
        <v>0.2</v>
      </c>
      <c r="J86" s="1482">
        <f>I86+J80</f>
        <v>1.52</v>
      </c>
      <c r="L86" s="1493"/>
      <c r="M86" s="1493"/>
      <c r="O86" s="1482"/>
      <c r="Q86" s="1493"/>
      <c r="R86" s="1493"/>
    </row>
    <row r="87" spans="1:19" x14ac:dyDescent="0.2">
      <c r="B87" s="1492"/>
      <c r="C87" s="1474"/>
      <c r="D87" s="1478"/>
      <c r="E87" s="1492"/>
      <c r="F87" s="1478"/>
      <c r="G87" s="1494"/>
      <c r="H87" s="1494"/>
      <c r="I87" s="1482"/>
      <c r="J87" s="1482"/>
      <c r="L87" s="1493"/>
      <c r="M87" s="1493"/>
      <c r="O87" s="1482"/>
      <c r="Q87" s="1493"/>
      <c r="R87" s="1493"/>
    </row>
    <row r="88" spans="1:19" x14ac:dyDescent="0.2">
      <c r="B88" s="1492"/>
      <c r="C88" s="1474"/>
      <c r="D88" s="1478"/>
      <c r="E88" s="1492"/>
      <c r="F88" s="1478"/>
      <c r="G88" s="1494"/>
      <c r="H88" s="1494"/>
      <c r="I88" s="1482"/>
      <c r="J88" s="1482"/>
      <c r="L88" s="1493"/>
      <c r="M88" s="1493"/>
      <c r="O88" s="1482"/>
      <c r="Q88" s="1493"/>
      <c r="R88" s="1493"/>
    </row>
    <row r="89" spans="1:19" x14ac:dyDescent="0.2">
      <c r="B89" s="1492" t="s">
        <v>2723</v>
      </c>
      <c r="C89" s="1474" t="s">
        <v>2724</v>
      </c>
      <c r="D89" s="1478" t="s">
        <v>2726</v>
      </c>
      <c r="E89" s="1492" t="str">
        <f>D89</f>
        <v>ф.Чаево</v>
      </c>
      <c r="F89" s="1493" t="str">
        <f>F86</f>
        <v>ДД</v>
      </c>
      <c r="G89" s="1494">
        <f>G86</f>
        <v>40</v>
      </c>
      <c r="H89" s="1494"/>
      <c r="I89" s="1482">
        <v>0.1</v>
      </c>
      <c r="J89" s="1482">
        <f>I89+J86</f>
        <v>1.62</v>
      </c>
      <c r="L89" s="1493"/>
      <c r="M89" s="1493"/>
      <c r="O89" s="1482"/>
      <c r="Q89" s="1493"/>
      <c r="R89" s="1493"/>
    </row>
    <row r="90" spans="1:19" x14ac:dyDescent="0.2">
      <c r="B90" s="1492"/>
      <c r="C90" s="1474"/>
      <c r="D90" s="1478"/>
      <c r="E90" s="1492"/>
      <c r="F90" s="1478"/>
      <c r="G90" s="1494"/>
      <c r="H90" s="1494"/>
      <c r="I90" s="1482"/>
      <c r="J90" s="1482"/>
      <c r="L90" s="1493"/>
      <c r="M90" s="1493"/>
      <c r="O90" s="1482"/>
      <c r="Q90" s="1493"/>
      <c r="R90" s="1493"/>
    </row>
    <row r="91" spans="1:19" x14ac:dyDescent="0.2">
      <c r="B91" s="1492"/>
      <c r="C91" s="1474"/>
      <c r="D91" s="1478"/>
      <c r="E91" s="1492"/>
      <c r="F91" s="1478"/>
      <c r="G91" s="1494"/>
      <c r="H91" s="1494"/>
      <c r="I91" s="1482"/>
      <c r="J91" s="1482"/>
      <c r="L91" s="1493"/>
      <c r="M91" s="1493"/>
      <c r="O91" s="1482"/>
      <c r="Q91" s="1493"/>
      <c r="R91" s="1493"/>
    </row>
    <row r="92" spans="1:19" s="1100" customFormat="1" x14ac:dyDescent="0.2">
      <c r="A92" s="1120"/>
      <c r="B92" s="1499"/>
      <c r="C92" s="1503"/>
      <c r="D92" s="1498" t="s">
        <v>1517</v>
      </c>
      <c r="E92" s="1497"/>
      <c r="F92" s="1495" t="str">
        <f>F89</f>
        <v>ДД</v>
      </c>
      <c r="G92" s="1496">
        <f>G89</f>
        <v>40</v>
      </c>
      <c r="H92" s="1496"/>
      <c r="I92" s="1497">
        <f>I86+I89</f>
        <v>0.3</v>
      </c>
      <c r="J92" s="1497">
        <f>J89</f>
        <v>1.62</v>
      </c>
      <c r="K92" s="1499"/>
      <c r="L92" s="1495"/>
      <c r="M92" s="1495"/>
      <c r="O92" s="1497"/>
      <c r="Q92" s="1495"/>
      <c r="R92" s="1495"/>
      <c r="S92" s="1501"/>
    </row>
    <row r="93" spans="1:19" s="1100" customFormat="1" x14ac:dyDescent="0.2">
      <c r="A93" s="1120"/>
      <c r="B93" s="1499"/>
      <c r="C93" s="1503"/>
      <c r="D93" s="1498"/>
      <c r="E93" s="1497"/>
      <c r="F93" s="1498"/>
      <c r="G93" s="1496"/>
      <c r="H93" s="1496"/>
      <c r="I93" s="1497"/>
      <c r="J93" s="1497"/>
      <c r="K93" s="1499"/>
      <c r="L93" s="1495"/>
      <c r="M93" s="1495"/>
      <c r="O93" s="1497"/>
      <c r="Q93" s="1495"/>
      <c r="R93" s="1495"/>
      <c r="S93" s="1501"/>
    </row>
    <row r="94" spans="1:19" s="1090" customFormat="1" ht="12" hidden="1" customHeight="1" x14ac:dyDescent="0.2">
      <c r="A94" s="1089"/>
      <c r="B94" s="1857"/>
      <c r="C94" s="1858"/>
      <c r="D94" s="1859" t="s">
        <v>177</v>
      </c>
      <c r="E94" s="1860"/>
      <c r="F94" s="1861"/>
      <c r="G94" s="1862" t="s">
        <v>635</v>
      </c>
      <c r="H94" s="1862" t="s">
        <v>635</v>
      </c>
      <c r="I94" s="1860" t="s">
        <v>635</v>
      </c>
      <c r="J94" s="1860" t="s">
        <v>635</v>
      </c>
      <c r="K94" s="2034"/>
      <c r="L94" s="1863"/>
      <c r="M94" s="1863"/>
      <c r="O94" s="1860"/>
      <c r="Q94" s="1863"/>
      <c r="R94" s="1863"/>
      <c r="S94" s="1864"/>
    </row>
    <row r="95" spans="1:19" s="1090" customFormat="1" ht="12" hidden="1" customHeight="1" x14ac:dyDescent="0.2">
      <c r="A95" s="1089"/>
      <c r="B95" s="1857"/>
      <c r="C95" s="1858"/>
      <c r="D95" s="1861"/>
      <c r="E95" s="1860"/>
      <c r="F95" s="1861"/>
      <c r="G95" s="1862"/>
      <c r="H95" s="1862"/>
      <c r="I95" s="1860"/>
      <c r="J95" s="1860"/>
      <c r="K95" s="2034"/>
      <c r="L95" s="1863"/>
      <c r="M95" s="1863"/>
      <c r="O95" s="1860"/>
      <c r="Q95" s="1863"/>
      <c r="R95" s="1863"/>
      <c r="S95" s="1864"/>
    </row>
    <row r="96" spans="1:19" s="1090" customFormat="1" ht="12" hidden="1" customHeight="1" x14ac:dyDescent="0.2">
      <c r="A96" s="1089"/>
      <c r="B96" s="1857" t="s">
        <v>3240</v>
      </c>
      <c r="C96" s="1858" t="s">
        <v>3241</v>
      </c>
      <c r="D96" s="1861" t="s">
        <v>3245</v>
      </c>
      <c r="E96" s="1857" t="s">
        <v>3245</v>
      </c>
      <c r="F96" s="1863" t="s">
        <v>92</v>
      </c>
      <c r="G96" s="1862">
        <v>5</v>
      </c>
      <c r="H96" s="1862"/>
      <c r="I96" s="1860"/>
      <c r="J96" s="1860">
        <f>I96+J92</f>
        <v>1.62</v>
      </c>
      <c r="K96" s="2034" t="s">
        <v>3588</v>
      </c>
      <c r="L96" s="1863"/>
      <c r="M96" s="1863"/>
      <c r="O96" s="1860"/>
      <c r="Q96" s="1863"/>
      <c r="R96" s="1863"/>
      <c r="S96" s="1864"/>
    </row>
    <row r="97" spans="1:19" s="1090" customFormat="1" ht="12" hidden="1" customHeight="1" x14ac:dyDescent="0.2">
      <c r="A97" s="1089"/>
      <c r="B97" s="1857"/>
      <c r="C97" s="1858" t="s">
        <v>3242</v>
      </c>
      <c r="D97" s="1861"/>
      <c r="E97" s="1860"/>
      <c r="F97" s="1861"/>
      <c r="G97" s="1862"/>
      <c r="H97" s="1862"/>
      <c r="I97" s="1860"/>
      <c r="J97" s="1860"/>
      <c r="K97" s="2034"/>
      <c r="L97" s="1863"/>
      <c r="M97" s="1863"/>
      <c r="O97" s="1860"/>
      <c r="Q97" s="1863"/>
      <c r="R97" s="1863"/>
      <c r="S97" s="1864"/>
    </row>
    <row r="98" spans="1:19" ht="12" hidden="1" customHeight="1" x14ac:dyDescent="0.2">
      <c r="B98" s="1492"/>
      <c r="C98" s="1479"/>
      <c r="D98" s="1478"/>
      <c r="E98" s="1482"/>
      <c r="F98" s="1478"/>
      <c r="G98" s="1494"/>
      <c r="H98" s="1494"/>
      <c r="I98" s="1482"/>
      <c r="J98" s="1482"/>
      <c r="L98" s="1493"/>
      <c r="M98" s="1493"/>
      <c r="O98" s="1482"/>
      <c r="Q98" s="1493"/>
      <c r="R98" s="1493"/>
    </row>
    <row r="99" spans="1:19" x14ac:dyDescent="0.2">
      <c r="B99" s="1492"/>
      <c r="C99" s="1479"/>
      <c r="D99" s="1498" t="s">
        <v>1519</v>
      </c>
      <c r="E99" s="1482"/>
      <c r="F99" s="1478"/>
      <c r="G99" s="1494" t="s">
        <v>635</v>
      </c>
      <c r="H99" s="1494" t="str">
        <f>IF(G99&lt;&gt;"","ОП","")</f>
        <v/>
      </c>
      <c r="I99" s="1482" t="s">
        <v>635</v>
      </c>
      <c r="J99" s="1482" t="s">
        <v>635</v>
      </c>
      <c r="L99" s="1493"/>
      <c r="M99" s="1493"/>
      <c r="O99" s="1482"/>
      <c r="Q99" s="1493"/>
      <c r="R99" s="1493"/>
    </row>
    <row r="100" spans="1:19" x14ac:dyDescent="0.2">
      <c r="B100" s="1492"/>
      <c r="C100" s="1479"/>
      <c r="D100" s="1478"/>
      <c r="E100" s="1482"/>
      <c r="F100" s="1478"/>
      <c r="G100" s="1494" t="s">
        <v>635</v>
      </c>
      <c r="H100" s="1494" t="str">
        <f>IF(G100&lt;&gt;"","ОП","")</f>
        <v/>
      </c>
      <c r="I100" s="1482" t="s">
        <v>635</v>
      </c>
      <c r="J100" s="1482" t="s">
        <v>635</v>
      </c>
      <c r="L100" s="1493"/>
      <c r="M100" s="1493"/>
      <c r="O100" s="1482"/>
      <c r="Q100" s="1493"/>
      <c r="R100" s="1493"/>
    </row>
    <row r="101" spans="1:19" ht="12.75" customHeight="1" x14ac:dyDescent="0.2">
      <c r="B101" s="1492" t="s">
        <v>2727</v>
      </c>
      <c r="C101" s="1474" t="s">
        <v>2728</v>
      </c>
      <c r="D101" s="1478" t="s">
        <v>2729</v>
      </c>
      <c r="E101" s="1492" t="str">
        <f>D101</f>
        <v>ф. Гоша</v>
      </c>
      <c r="F101" s="1493" t="s">
        <v>95</v>
      </c>
      <c r="G101" s="1494">
        <v>40</v>
      </c>
      <c r="H101" s="1494"/>
      <c r="I101" s="1482">
        <v>0.03</v>
      </c>
      <c r="J101" s="1482">
        <f>I101+J92</f>
        <v>1.65</v>
      </c>
      <c r="L101" s="1493"/>
      <c r="M101" s="1493"/>
      <c r="O101" s="1482"/>
      <c r="Q101" s="1493"/>
      <c r="R101" s="1493"/>
    </row>
    <row r="102" spans="1:19" ht="12.75" customHeight="1" x14ac:dyDescent="0.2">
      <c r="B102" s="1492" t="s">
        <v>2730</v>
      </c>
      <c r="C102" s="1479"/>
      <c r="D102" s="1478"/>
      <c r="E102" s="1492"/>
      <c r="F102" s="1478"/>
      <c r="G102" s="1494"/>
      <c r="H102" s="1494"/>
      <c r="I102" s="1482"/>
      <c r="J102" s="1482"/>
      <c r="L102" s="1493"/>
      <c r="M102" s="1493"/>
      <c r="O102" s="1482"/>
      <c r="Q102" s="1493"/>
      <c r="R102" s="1493"/>
    </row>
    <row r="103" spans="1:19" ht="12.75" hidden="1" customHeight="1" x14ac:dyDescent="0.2">
      <c r="B103" s="1492"/>
      <c r="C103" s="1479"/>
      <c r="D103" s="1478"/>
      <c r="E103" s="1482"/>
      <c r="F103" s="1478"/>
      <c r="G103" s="1494" t="s">
        <v>635</v>
      </c>
      <c r="H103" s="1494" t="str">
        <f>IF(G103&lt;&gt;"","ОП","")</f>
        <v/>
      </c>
      <c r="I103" s="1482" t="s">
        <v>635</v>
      </c>
      <c r="J103" s="1482" t="s">
        <v>635</v>
      </c>
      <c r="L103" s="1493"/>
      <c r="M103" s="1493"/>
      <c r="O103" s="1482"/>
      <c r="Q103" s="1493"/>
      <c r="R103" s="1493"/>
    </row>
    <row r="104" spans="1:19" ht="12.75" customHeight="1" x14ac:dyDescent="0.2">
      <c r="B104" s="1492" t="s">
        <v>2731</v>
      </c>
      <c r="C104" s="1474" t="s">
        <v>2732</v>
      </c>
      <c r="D104" s="1478" t="s">
        <v>2733</v>
      </c>
      <c r="E104" s="1492" t="str">
        <f>D104</f>
        <v>ф. Льнозавод</v>
      </c>
      <c r="F104" s="1493" t="str">
        <f>F101</f>
        <v>ДД</v>
      </c>
      <c r="G104" s="1494">
        <f>G101</f>
        <v>40</v>
      </c>
      <c r="H104" s="1494"/>
      <c r="I104" s="1482">
        <v>0.01</v>
      </c>
      <c r="J104" s="1482">
        <f>I104+J101</f>
        <v>1.66</v>
      </c>
      <c r="L104" s="1493"/>
      <c r="M104" s="1493"/>
      <c r="O104" s="1482"/>
      <c r="Q104" s="1493"/>
      <c r="R104" s="1493"/>
    </row>
    <row r="105" spans="1:19" ht="12.75" customHeight="1" x14ac:dyDescent="0.2">
      <c r="B105" s="1492" t="s">
        <v>2734</v>
      </c>
      <c r="C105" s="1474" t="s">
        <v>2735</v>
      </c>
      <c r="D105" s="1478"/>
      <c r="E105" s="1492"/>
      <c r="F105" s="1478"/>
      <c r="G105" s="1494" t="s">
        <v>635</v>
      </c>
      <c r="H105" s="1494" t="str">
        <f>IF(G105&lt;&gt;"","ОП","")</f>
        <v/>
      </c>
      <c r="I105" s="1482"/>
      <c r="J105" s="1482"/>
      <c r="L105" s="1493"/>
      <c r="M105" s="1493"/>
      <c r="O105" s="1482"/>
      <c r="Q105" s="1493"/>
      <c r="R105" s="1493"/>
    </row>
    <row r="106" spans="1:19" ht="12.75" customHeight="1" x14ac:dyDescent="0.2">
      <c r="D106" s="1478"/>
      <c r="E106" s="1492"/>
      <c r="F106" s="1478"/>
      <c r="G106" s="1494"/>
      <c r="H106" s="1494"/>
      <c r="I106" s="1482"/>
      <c r="J106" s="1482"/>
      <c r="L106" s="1493"/>
      <c r="M106" s="1493"/>
      <c r="O106" s="1482"/>
      <c r="Q106" s="1493"/>
      <c r="R106" s="1493"/>
    </row>
    <row r="107" spans="1:19" s="1100" customFormat="1" ht="12.75" customHeight="1" x14ac:dyDescent="0.2">
      <c r="A107" s="1120"/>
      <c r="B107" s="1120"/>
      <c r="C107" s="1504"/>
      <c r="D107" s="1498" t="s">
        <v>1526</v>
      </c>
      <c r="E107" s="1499"/>
      <c r="F107" s="1495" t="str">
        <f>F104</f>
        <v>ДД</v>
      </c>
      <c r="G107" s="1496">
        <f>G104</f>
        <v>40</v>
      </c>
      <c r="H107" s="1496"/>
      <c r="I107" s="1497">
        <f>I101+I104</f>
        <v>0.04</v>
      </c>
      <c r="J107" s="1497">
        <f>J104</f>
        <v>1.66</v>
      </c>
      <c r="K107" s="1499"/>
      <c r="L107" s="1495"/>
      <c r="M107" s="1495"/>
      <c r="O107" s="1497"/>
      <c r="Q107" s="1495"/>
      <c r="R107" s="1495"/>
      <c r="S107" s="1501"/>
    </row>
    <row r="108" spans="1:19" s="1100" customFormat="1" ht="12.75" customHeight="1" x14ac:dyDescent="0.2">
      <c r="A108" s="1120"/>
      <c r="B108" s="1120"/>
      <c r="C108" s="1504"/>
      <c r="D108" s="1498"/>
      <c r="E108" s="1499"/>
      <c r="F108" s="1498"/>
      <c r="G108" s="1496"/>
      <c r="H108" s="1496"/>
      <c r="I108" s="1497"/>
      <c r="J108" s="1497"/>
      <c r="K108" s="1499"/>
      <c r="L108" s="1495"/>
      <c r="M108" s="1495"/>
      <c r="O108" s="1497"/>
      <c r="Q108" s="1495"/>
      <c r="R108" s="1495"/>
      <c r="S108" s="1501"/>
    </row>
    <row r="109" spans="1:19" hidden="1" x14ac:dyDescent="0.2">
      <c r="B109" s="1492"/>
      <c r="C109" s="1479"/>
      <c r="D109" s="1478"/>
      <c r="E109" s="1492"/>
      <c r="F109" s="1478"/>
      <c r="G109" s="1494" t="s">
        <v>635</v>
      </c>
      <c r="H109" s="1494" t="str">
        <f>IF(G109&lt;&gt;"","ОП","")</f>
        <v/>
      </c>
      <c r="I109" s="1482" t="s">
        <v>635</v>
      </c>
      <c r="J109" s="1482" t="s">
        <v>635</v>
      </c>
      <c r="L109" s="1493"/>
      <c r="M109" s="1493"/>
      <c r="O109" s="1482"/>
      <c r="Q109" s="1493"/>
      <c r="R109" s="1493"/>
    </row>
    <row r="110" spans="1:19" x14ac:dyDescent="0.2">
      <c r="B110" s="1492"/>
      <c r="C110" s="1479"/>
      <c r="D110" s="1498" t="s">
        <v>1963</v>
      </c>
      <c r="E110" s="1482"/>
      <c r="F110" s="1478"/>
      <c r="G110" s="1494" t="s">
        <v>635</v>
      </c>
      <c r="H110" s="1494" t="str">
        <f>IF(G110&lt;&gt;"","ОП","")</f>
        <v/>
      </c>
      <c r="I110" s="1482" t="s">
        <v>635</v>
      </c>
      <c r="J110" s="1482" t="s">
        <v>635</v>
      </c>
      <c r="K110" s="1498" t="s">
        <v>4796</v>
      </c>
      <c r="L110" s="1493"/>
      <c r="M110" s="1493"/>
      <c r="O110" s="1482"/>
      <c r="Q110" s="1493"/>
      <c r="R110" s="1493"/>
    </row>
    <row r="111" spans="1:19" x14ac:dyDescent="0.2">
      <c r="B111" s="1492"/>
      <c r="C111" s="1479"/>
      <c r="D111" s="1478"/>
      <c r="E111" s="1482"/>
      <c r="F111" s="1478"/>
      <c r="G111" s="1494" t="s">
        <v>635</v>
      </c>
      <c r="H111" s="1494" t="str">
        <f>IF(G111&lt;&gt;"","ОП","")</f>
        <v/>
      </c>
      <c r="I111" s="1482" t="s">
        <v>635</v>
      </c>
      <c r="J111" s="1482" t="s">
        <v>635</v>
      </c>
      <c r="L111" s="1493"/>
      <c r="M111" s="1493"/>
      <c r="O111" s="1482"/>
      <c r="Q111" s="1493"/>
      <c r="R111" s="1493"/>
    </row>
    <row r="112" spans="1:19" ht="12.75" customHeight="1" x14ac:dyDescent="0.2">
      <c r="B112" s="1492" t="s">
        <v>2736</v>
      </c>
      <c r="C112" s="1474" t="s">
        <v>2737</v>
      </c>
      <c r="D112" s="1478" t="s">
        <v>2738</v>
      </c>
      <c r="E112" s="1492" t="str">
        <f>D112</f>
        <v>ф. Аннино</v>
      </c>
      <c r="F112" s="1493" t="s">
        <v>94</v>
      </c>
      <c r="G112" s="1494">
        <v>5</v>
      </c>
      <c r="H112" s="1494"/>
      <c r="I112" s="1482">
        <v>0.1</v>
      </c>
      <c r="J112" s="1482">
        <f>I112+J107</f>
        <v>1.76</v>
      </c>
      <c r="L112" s="1493"/>
      <c r="M112" s="1493"/>
      <c r="O112" s="1482"/>
      <c r="Q112" s="1493"/>
      <c r="R112" s="1493"/>
    </row>
    <row r="113" spans="1:19" ht="12.75" customHeight="1" x14ac:dyDescent="0.2">
      <c r="B113" s="1492"/>
      <c r="C113" s="1474"/>
      <c r="D113" s="1478"/>
      <c r="E113" s="1492"/>
      <c r="F113" s="1493"/>
      <c r="G113" s="1494"/>
      <c r="H113" s="1494"/>
      <c r="I113" s="1482"/>
      <c r="J113" s="1482"/>
      <c r="L113" s="1493"/>
      <c r="M113" s="1493"/>
      <c r="O113" s="1482"/>
      <c r="Q113" s="1493"/>
      <c r="R113" s="1493"/>
    </row>
    <row r="114" spans="1:19" ht="12.75" customHeight="1" x14ac:dyDescent="0.2">
      <c r="B114" s="1492"/>
      <c r="C114" s="1479"/>
      <c r="D114" s="1478"/>
      <c r="E114" s="1492"/>
      <c r="F114" s="1493"/>
      <c r="G114" s="1494" t="s">
        <v>635</v>
      </c>
      <c r="H114" s="1494"/>
      <c r="I114" s="1482" t="s">
        <v>635</v>
      </c>
      <c r="J114" s="1482" t="s">
        <v>635</v>
      </c>
      <c r="L114" s="1493"/>
      <c r="M114" s="1493"/>
      <c r="O114" s="1482"/>
      <c r="Q114" s="1493"/>
      <c r="R114" s="1493"/>
    </row>
    <row r="115" spans="1:19" ht="12.75" customHeight="1" x14ac:dyDescent="0.2">
      <c r="B115" s="1492" t="s">
        <v>2682</v>
      </c>
      <c r="C115" s="1479" t="s">
        <v>2739</v>
      </c>
      <c r="D115" s="1478" t="s">
        <v>2740</v>
      </c>
      <c r="E115" s="1492" t="str">
        <f>D115</f>
        <v>ф. Березовик</v>
      </c>
      <c r="F115" s="1493" t="str">
        <f>F112</f>
        <v>ДУ</v>
      </c>
      <c r="G115" s="1494">
        <f>G112</f>
        <v>5</v>
      </c>
      <c r="H115" s="1494"/>
      <c r="I115" s="1482">
        <v>7.0000000000000007E-2</v>
      </c>
      <c r="J115" s="1482">
        <f>I115+J112</f>
        <v>1.83</v>
      </c>
      <c r="L115" s="1493"/>
      <c r="M115" s="1493"/>
      <c r="O115" s="1482"/>
      <c r="Q115" s="1493"/>
      <c r="R115" s="1493"/>
    </row>
    <row r="116" spans="1:19" ht="12.75" customHeight="1" x14ac:dyDescent="0.2">
      <c r="B116" s="1492"/>
      <c r="C116" s="1479"/>
      <c r="D116" s="1478"/>
      <c r="E116" s="1492"/>
      <c r="F116" s="1493"/>
      <c r="G116" s="1494" t="s">
        <v>635</v>
      </c>
      <c r="H116" s="1494"/>
      <c r="I116" s="1482"/>
      <c r="J116" s="1482"/>
      <c r="L116" s="1493"/>
      <c r="M116" s="1493"/>
      <c r="O116" s="1482"/>
      <c r="Q116" s="1493"/>
      <c r="R116" s="1493"/>
    </row>
    <row r="117" spans="1:19" ht="12.75" customHeight="1" x14ac:dyDescent="0.2">
      <c r="B117" s="1492"/>
      <c r="C117" s="1479"/>
      <c r="D117" s="1478"/>
      <c r="E117" s="1492"/>
      <c r="F117" s="1493"/>
      <c r="G117" s="1494"/>
      <c r="H117" s="1494"/>
      <c r="I117" s="1482"/>
      <c r="J117" s="1482"/>
      <c r="L117" s="1493"/>
      <c r="M117" s="1493"/>
      <c r="O117" s="1482"/>
      <c r="Q117" s="1493"/>
      <c r="R117" s="1493"/>
    </row>
    <row r="118" spans="1:19" ht="24" customHeight="1" x14ac:dyDescent="0.2">
      <c r="B118" s="1505" t="s">
        <v>2741</v>
      </c>
      <c r="C118" s="1506" t="s">
        <v>2742</v>
      </c>
      <c r="D118" s="1123" t="s">
        <v>2743</v>
      </c>
      <c r="E118" s="1505" t="str">
        <f>D118</f>
        <v>ф. Красково</v>
      </c>
      <c r="F118" s="1110" t="str">
        <f>F115</f>
        <v>ДУ</v>
      </c>
      <c r="G118" s="1167">
        <f>G115</f>
        <v>5</v>
      </c>
      <c r="H118" s="1167"/>
      <c r="I118" s="1002">
        <v>0.05</v>
      </c>
      <c r="J118" s="1002">
        <f>I118+J115</f>
        <v>1.88</v>
      </c>
      <c r="K118" s="2035"/>
      <c r="L118" s="1493"/>
      <c r="M118" s="1493"/>
      <c r="O118" s="1482"/>
      <c r="Q118" s="1493"/>
      <c r="R118" s="1493"/>
    </row>
    <row r="119" spans="1:19" ht="12.75" customHeight="1" x14ac:dyDescent="0.2">
      <c r="B119" s="1492" t="s">
        <v>2682</v>
      </c>
      <c r="C119" s="1502"/>
      <c r="D119" s="1478"/>
      <c r="E119" s="1492"/>
      <c r="F119" s="1493"/>
      <c r="G119" s="1494" t="s">
        <v>635</v>
      </c>
      <c r="H119" s="1494" t="str">
        <f>IF(G119&lt;&gt;"","ОП","")</f>
        <v/>
      </c>
      <c r="I119" s="1482"/>
      <c r="J119" s="1002"/>
      <c r="L119" s="1493"/>
      <c r="M119" s="1493"/>
      <c r="O119" s="1482"/>
      <c r="Q119" s="1493"/>
      <c r="R119" s="1493"/>
    </row>
    <row r="120" spans="1:19" ht="12.75" customHeight="1" x14ac:dyDescent="0.2">
      <c r="B120" s="1492"/>
      <c r="C120" s="1479"/>
      <c r="D120" s="1478"/>
      <c r="E120" s="1492"/>
      <c r="F120" s="1493"/>
      <c r="G120" s="1494"/>
      <c r="H120" s="1494"/>
      <c r="I120" s="1482"/>
      <c r="J120" s="1482"/>
      <c r="L120" s="1493"/>
      <c r="M120" s="1493"/>
      <c r="O120" s="1482"/>
      <c r="Q120" s="1493"/>
      <c r="R120" s="1493"/>
    </row>
    <row r="121" spans="1:19" ht="12.75" customHeight="1" x14ac:dyDescent="0.2">
      <c r="B121" s="1492" t="s">
        <v>2744</v>
      </c>
      <c r="C121" s="1479" t="s">
        <v>2745</v>
      </c>
      <c r="D121" s="1478" t="s">
        <v>2746</v>
      </c>
      <c r="E121" s="1492" t="str">
        <f>D121</f>
        <v>ф. Привалино</v>
      </c>
      <c r="F121" s="1493" t="str">
        <f>F118</f>
        <v>ДУ</v>
      </c>
      <c r="G121" s="1494">
        <f>G118</f>
        <v>5</v>
      </c>
      <c r="H121" s="1494"/>
      <c r="I121" s="1482">
        <v>0.04</v>
      </c>
      <c r="J121" s="1482">
        <f>I121+J118</f>
        <v>1.92</v>
      </c>
      <c r="L121" s="1493"/>
      <c r="M121" s="1493"/>
      <c r="O121" s="1482"/>
      <c r="Q121" s="1493"/>
      <c r="R121" s="1493"/>
    </row>
    <row r="122" spans="1:19" ht="12.75" customHeight="1" x14ac:dyDescent="0.2">
      <c r="B122" s="1492" t="s">
        <v>2682</v>
      </c>
      <c r="C122" s="1479"/>
      <c r="D122" s="1478"/>
      <c r="E122" s="1492"/>
      <c r="F122" s="1493"/>
      <c r="G122" s="1494"/>
      <c r="H122" s="1494"/>
      <c r="I122" s="1482"/>
      <c r="J122" s="1482"/>
      <c r="L122" s="1493"/>
      <c r="M122" s="1493"/>
      <c r="O122" s="1482"/>
      <c r="Q122" s="1493"/>
      <c r="R122" s="1493"/>
    </row>
    <row r="123" spans="1:19" ht="12.75" customHeight="1" x14ac:dyDescent="0.2">
      <c r="B123" s="1482"/>
      <c r="C123" s="1479"/>
      <c r="D123" s="1478"/>
      <c r="E123" s="1492"/>
      <c r="F123" s="1493"/>
      <c r="G123" s="1494"/>
      <c r="H123" s="1494"/>
      <c r="I123" s="1482"/>
      <c r="J123" s="1482"/>
      <c r="L123" s="1493"/>
      <c r="M123" s="1493"/>
      <c r="O123" s="1482"/>
      <c r="Q123" s="1493"/>
      <c r="R123" s="1493"/>
    </row>
    <row r="124" spans="1:19" ht="12.75" customHeight="1" x14ac:dyDescent="0.2">
      <c r="B124" s="1492" t="s">
        <v>2747</v>
      </c>
      <c r="C124" s="1479" t="s">
        <v>2748</v>
      </c>
      <c r="D124" s="1478"/>
      <c r="E124" s="1492"/>
      <c r="F124" s="1493"/>
      <c r="G124" s="1494"/>
      <c r="H124" s="1494"/>
      <c r="I124" s="1482"/>
      <c r="J124" s="1482"/>
      <c r="L124" s="1493"/>
      <c r="M124" s="1493"/>
      <c r="O124" s="1482"/>
      <c r="Q124" s="1493"/>
      <c r="R124" s="1493"/>
    </row>
    <row r="125" spans="1:19" ht="21.75" customHeight="1" x14ac:dyDescent="0.2">
      <c r="B125" s="1492" t="s">
        <v>2749</v>
      </c>
      <c r="C125" s="1479"/>
      <c r="D125" s="1478"/>
      <c r="E125" s="1492"/>
      <c r="F125" s="1493"/>
      <c r="G125" s="1494"/>
      <c r="H125" s="1494"/>
      <c r="I125" s="1482"/>
      <c r="J125" s="1482"/>
      <c r="L125" s="1493"/>
      <c r="M125" s="1493"/>
      <c r="O125" s="1482"/>
      <c r="Q125" s="1493"/>
      <c r="R125" s="1493"/>
    </row>
    <row r="126" spans="1:19" ht="12.75" customHeight="1" x14ac:dyDescent="0.2">
      <c r="B126" s="1492" t="s">
        <v>2682</v>
      </c>
      <c r="C126" s="1479" t="s">
        <v>2750</v>
      </c>
      <c r="D126" s="1478"/>
      <c r="E126" s="1492"/>
      <c r="F126" s="1493"/>
      <c r="G126" s="1494"/>
      <c r="H126" s="1494"/>
      <c r="I126" s="1482"/>
      <c r="J126" s="1482"/>
      <c r="L126" s="1493"/>
      <c r="M126" s="1493"/>
      <c r="O126" s="1482"/>
      <c r="Q126" s="1493"/>
      <c r="R126" s="1493"/>
    </row>
    <row r="127" spans="1:19" s="1100" customFormat="1" ht="12.75" customHeight="1" x14ac:dyDescent="0.2">
      <c r="A127" s="1120"/>
      <c r="B127" s="1499"/>
      <c r="C127" s="1500"/>
      <c r="D127" s="1498" t="s">
        <v>1965</v>
      </c>
      <c r="E127" s="1499"/>
      <c r="F127" s="1495" t="str">
        <f>F121</f>
        <v>ДУ</v>
      </c>
      <c r="G127" s="1496">
        <f>G121</f>
        <v>5</v>
      </c>
      <c r="H127" s="1496"/>
      <c r="I127" s="1497">
        <f>I112+I115+I118+I121</f>
        <v>0.26</v>
      </c>
      <c r="J127" s="1497">
        <f>J121</f>
        <v>1.92</v>
      </c>
      <c r="K127" s="1499"/>
      <c r="L127" s="1495"/>
      <c r="M127" s="1495"/>
      <c r="O127" s="1497"/>
      <c r="Q127" s="1495"/>
      <c r="R127" s="1495"/>
      <c r="S127" s="1501"/>
    </row>
    <row r="128" spans="1:19" s="1100" customFormat="1" ht="12.75" customHeight="1" x14ac:dyDescent="0.2">
      <c r="A128" s="1120"/>
      <c r="B128" s="1499"/>
      <c r="C128" s="1500"/>
      <c r="D128" s="1498"/>
      <c r="E128" s="1499"/>
      <c r="F128" s="1495"/>
      <c r="G128" s="1496"/>
      <c r="H128" s="1496"/>
      <c r="I128" s="1497"/>
      <c r="J128" s="1497"/>
      <c r="K128" s="1499"/>
      <c r="L128" s="1495"/>
      <c r="M128" s="1495"/>
      <c r="O128" s="1497"/>
      <c r="Q128" s="1495"/>
      <c r="R128" s="1495"/>
      <c r="S128" s="1501"/>
    </row>
    <row r="129" spans="1:19" s="1100" customFormat="1" ht="12.75" customHeight="1" x14ac:dyDescent="0.2">
      <c r="A129" s="1120"/>
      <c r="B129" s="1499"/>
      <c r="C129" s="1500"/>
      <c r="D129" s="1498" t="s">
        <v>242</v>
      </c>
      <c r="E129" s="1499"/>
      <c r="F129" s="1495"/>
      <c r="G129" s="1496"/>
      <c r="H129" s="1496"/>
      <c r="I129" s="1497"/>
      <c r="J129" s="1497"/>
      <c r="K129" s="1499"/>
      <c r="L129" s="1495"/>
      <c r="M129" s="1495"/>
      <c r="O129" s="1497"/>
      <c r="Q129" s="1495"/>
      <c r="R129" s="1495"/>
      <c r="S129" s="1501"/>
    </row>
    <row r="130" spans="1:19" ht="12.75" customHeight="1" x14ac:dyDescent="0.2">
      <c r="B130" s="1492"/>
      <c r="C130" s="1479"/>
      <c r="D130" s="1478"/>
      <c r="E130" s="1492"/>
      <c r="F130" s="1493"/>
      <c r="G130" s="1494"/>
      <c r="H130" s="1494"/>
      <c r="I130" s="1482"/>
      <c r="J130" s="1482"/>
      <c r="L130" s="1493"/>
      <c r="M130" s="1493"/>
      <c r="O130" s="1482"/>
      <c r="Q130" s="1493"/>
      <c r="R130" s="1493"/>
    </row>
    <row r="131" spans="1:19" ht="12.75" customHeight="1" x14ac:dyDescent="0.2">
      <c r="B131" s="1492"/>
      <c r="C131" s="1479"/>
      <c r="D131" s="1478" t="s">
        <v>3246</v>
      </c>
      <c r="E131" s="1492" t="s">
        <v>3246</v>
      </c>
      <c r="F131" s="1493" t="s">
        <v>95</v>
      </c>
      <c r="G131" s="1494">
        <v>40</v>
      </c>
      <c r="H131" s="1494"/>
      <c r="I131" s="1482">
        <v>0.5</v>
      </c>
      <c r="J131" s="1482">
        <f>I131+J127</f>
        <v>2.42</v>
      </c>
      <c r="L131" s="1493"/>
      <c r="M131" s="1493"/>
      <c r="O131" s="1482"/>
      <c r="Q131" s="1493"/>
      <c r="R131" s="1493"/>
    </row>
    <row r="132" spans="1:19" ht="12.75" customHeight="1" x14ac:dyDescent="0.2">
      <c r="B132" s="1492" t="s">
        <v>3240</v>
      </c>
      <c r="C132" s="1479" t="s">
        <v>3241</v>
      </c>
      <c r="D132" s="1478"/>
      <c r="E132" s="1492"/>
      <c r="F132" s="1493"/>
      <c r="G132" s="1494"/>
      <c r="H132" s="1494"/>
      <c r="I132" s="1482"/>
      <c r="J132" s="1482"/>
      <c r="L132" s="1493"/>
      <c r="M132" s="1493"/>
      <c r="O132" s="1482"/>
      <c r="Q132" s="1493"/>
      <c r="R132" s="1493"/>
    </row>
    <row r="133" spans="1:19" ht="12.75" customHeight="1" x14ac:dyDescent="0.2">
      <c r="B133" s="1492"/>
      <c r="C133" s="1479" t="s">
        <v>3242</v>
      </c>
      <c r="D133" s="1478" t="s">
        <v>3247</v>
      </c>
      <c r="E133" s="1492" t="s">
        <v>3247</v>
      </c>
      <c r="F133" s="1493" t="s">
        <v>95</v>
      </c>
      <c r="G133" s="1494">
        <v>40</v>
      </c>
      <c r="H133" s="1494"/>
      <c r="I133" s="1482">
        <v>0.6</v>
      </c>
      <c r="J133" s="1482">
        <f>I133+J131</f>
        <v>3.02</v>
      </c>
      <c r="L133" s="1493"/>
      <c r="M133" s="1493"/>
      <c r="O133" s="1482"/>
      <c r="Q133" s="1493"/>
      <c r="R133" s="1493"/>
    </row>
    <row r="134" spans="1:19" ht="12.75" customHeight="1" x14ac:dyDescent="0.2">
      <c r="B134" s="1492"/>
      <c r="C134" s="1479"/>
      <c r="D134" s="1478"/>
      <c r="E134" s="1492"/>
      <c r="F134" s="1493"/>
      <c r="G134" s="1494"/>
      <c r="H134" s="1494"/>
      <c r="I134" s="1482"/>
      <c r="J134" s="1482"/>
      <c r="L134" s="1493"/>
      <c r="M134" s="1493"/>
      <c r="O134" s="1482"/>
      <c r="Q134" s="1493"/>
      <c r="R134" s="1493"/>
    </row>
    <row r="135" spans="1:19" ht="12.75" customHeight="1" x14ac:dyDescent="0.2">
      <c r="B135" s="1492"/>
      <c r="C135" s="1479"/>
      <c r="D135" s="1478" t="s">
        <v>3248</v>
      </c>
      <c r="E135" s="1492" t="s">
        <v>3248</v>
      </c>
      <c r="F135" s="1493" t="s">
        <v>95</v>
      </c>
      <c r="G135" s="1494">
        <v>40</v>
      </c>
      <c r="H135" s="1494"/>
      <c r="I135" s="1482">
        <v>0.15</v>
      </c>
      <c r="J135" s="1482">
        <f>I135+J133</f>
        <v>3.17</v>
      </c>
      <c r="L135" s="1493"/>
      <c r="M135" s="1493"/>
      <c r="O135" s="1482"/>
      <c r="Q135" s="1493"/>
      <c r="R135" s="1493"/>
    </row>
    <row r="136" spans="1:19" s="1100" customFormat="1" ht="12.75" customHeight="1" x14ac:dyDescent="0.2">
      <c r="A136" s="1120"/>
      <c r="B136" s="1499"/>
      <c r="C136" s="1500"/>
      <c r="D136" s="1498"/>
      <c r="E136" s="1499"/>
      <c r="F136" s="1495"/>
      <c r="G136" s="1496"/>
      <c r="H136" s="1496"/>
      <c r="I136" s="1497"/>
      <c r="J136" s="1497"/>
      <c r="K136" s="1499"/>
      <c r="L136" s="1495"/>
      <c r="M136" s="1495"/>
      <c r="O136" s="1497"/>
      <c r="Q136" s="1495"/>
      <c r="R136" s="1495"/>
      <c r="S136" s="1501"/>
    </row>
    <row r="137" spans="1:19" s="1100" customFormat="1" ht="12.75" customHeight="1" x14ac:dyDescent="0.2">
      <c r="A137" s="1120"/>
      <c r="B137" s="1499"/>
      <c r="C137" s="1500"/>
      <c r="D137" s="1498" t="s">
        <v>1534</v>
      </c>
      <c r="E137" s="1499"/>
      <c r="F137" s="1495" t="str">
        <f>F135</f>
        <v>ДД</v>
      </c>
      <c r="G137" s="1496">
        <f>G135</f>
        <v>40</v>
      </c>
      <c r="H137" s="1496"/>
      <c r="I137" s="1497">
        <f>SUM(I131:I135)</f>
        <v>1.25</v>
      </c>
      <c r="J137" s="1497">
        <f>J135</f>
        <v>3.17</v>
      </c>
      <c r="K137" s="1499"/>
      <c r="L137" s="1495"/>
      <c r="M137" s="1495"/>
      <c r="O137" s="1497"/>
      <c r="Q137" s="1495"/>
      <c r="R137" s="1495"/>
      <c r="S137" s="1501"/>
    </row>
    <row r="138" spans="1:19" s="1100" customFormat="1" ht="12.75" customHeight="1" x14ac:dyDescent="0.2">
      <c r="A138" s="1120"/>
      <c r="B138" s="1499"/>
      <c r="C138" s="1500"/>
      <c r="D138" s="1498"/>
      <c r="E138" s="1499"/>
      <c r="F138" s="1495"/>
      <c r="G138" s="1496"/>
      <c r="H138" s="1496"/>
      <c r="I138" s="1497"/>
      <c r="J138" s="1497"/>
      <c r="K138" s="1499"/>
      <c r="L138" s="1495"/>
      <c r="M138" s="1495"/>
      <c r="O138" s="1497"/>
      <c r="Q138" s="1495"/>
      <c r="R138" s="1495"/>
      <c r="S138" s="1501"/>
    </row>
    <row r="139" spans="1:19" s="1100" customFormat="1" ht="12.75" customHeight="1" x14ac:dyDescent="0.2">
      <c r="A139" s="1120"/>
      <c r="B139" s="1499"/>
      <c r="C139" s="1500"/>
      <c r="D139" s="1498" t="s">
        <v>2310</v>
      </c>
      <c r="E139" s="1499"/>
      <c r="F139" s="1495"/>
      <c r="G139" s="1496"/>
      <c r="H139" s="1496"/>
      <c r="I139" s="1497"/>
      <c r="J139" s="1497"/>
      <c r="K139" s="1499"/>
      <c r="L139" s="1495"/>
      <c r="M139" s="1495"/>
      <c r="O139" s="1497"/>
      <c r="Q139" s="1495"/>
      <c r="R139" s="1495"/>
      <c r="S139" s="1501"/>
    </row>
    <row r="140" spans="1:19" ht="12.75" customHeight="1" x14ac:dyDescent="0.2">
      <c r="B140" s="1492"/>
      <c r="C140" s="1479"/>
      <c r="D140" s="1478"/>
      <c r="E140" s="1492"/>
      <c r="F140" s="1493"/>
      <c r="G140" s="1494"/>
      <c r="H140" s="1494"/>
      <c r="I140" s="1482"/>
      <c r="J140" s="1482"/>
      <c r="L140" s="1493"/>
      <c r="M140" s="1493"/>
      <c r="O140" s="1482"/>
      <c r="Q140" s="1493"/>
      <c r="R140" s="1493"/>
    </row>
    <row r="141" spans="1:19" ht="12.75" customHeight="1" x14ac:dyDescent="0.2">
      <c r="B141" s="1492" t="s">
        <v>3240</v>
      </c>
      <c r="C141" s="1479" t="s">
        <v>3241</v>
      </c>
      <c r="D141" s="1478" t="s">
        <v>3249</v>
      </c>
      <c r="E141" s="1492" t="s">
        <v>3249</v>
      </c>
      <c r="F141" s="1493" t="s">
        <v>95</v>
      </c>
      <c r="G141" s="1494">
        <v>40</v>
      </c>
      <c r="H141" s="1494"/>
      <c r="I141" s="1482">
        <v>0.15</v>
      </c>
      <c r="J141" s="1482">
        <f>I141+J137</f>
        <v>3.32</v>
      </c>
      <c r="L141" s="1493"/>
      <c r="M141" s="1493"/>
      <c r="O141" s="1482"/>
      <c r="Q141" s="1493"/>
      <c r="R141" s="1493"/>
    </row>
    <row r="142" spans="1:19" ht="12.75" customHeight="1" x14ac:dyDescent="0.2">
      <c r="B142" s="1492"/>
      <c r="C142" s="1479" t="s">
        <v>3242</v>
      </c>
      <c r="D142" s="1478"/>
      <c r="E142" s="1492"/>
      <c r="F142" s="1493"/>
      <c r="G142" s="1494"/>
      <c r="H142" s="1494"/>
      <c r="I142" s="1482"/>
      <c r="J142" s="1482"/>
      <c r="L142" s="1493"/>
      <c r="M142" s="1493"/>
      <c r="O142" s="1482"/>
      <c r="Q142" s="1493"/>
      <c r="R142" s="1493"/>
    </row>
    <row r="143" spans="1:19" ht="12.75" customHeight="1" x14ac:dyDescent="0.2">
      <c r="B143" s="1492"/>
      <c r="C143" s="1479"/>
      <c r="D143" s="1478" t="s">
        <v>3250</v>
      </c>
      <c r="E143" s="1492" t="s">
        <v>3250</v>
      </c>
      <c r="F143" s="1493" t="s">
        <v>95</v>
      </c>
      <c r="G143" s="1494">
        <v>40</v>
      </c>
      <c r="H143" s="1494"/>
      <c r="I143" s="1482">
        <v>0.1</v>
      </c>
      <c r="J143" s="1482">
        <f>I143+J141</f>
        <v>3.42</v>
      </c>
      <c r="L143" s="1493"/>
      <c r="M143" s="1493"/>
      <c r="O143" s="1482"/>
      <c r="Q143" s="1493"/>
      <c r="R143" s="1493"/>
    </row>
    <row r="144" spans="1:19" s="1100" customFormat="1" ht="12.75" customHeight="1" x14ac:dyDescent="0.2">
      <c r="A144" s="1120"/>
      <c r="B144" s="1499"/>
      <c r="C144" s="1500"/>
      <c r="D144" s="1498"/>
      <c r="E144" s="1499"/>
      <c r="F144" s="1495"/>
      <c r="G144" s="1496"/>
      <c r="H144" s="1496"/>
      <c r="I144" s="1497"/>
      <c r="J144" s="1497"/>
      <c r="K144" s="1499"/>
      <c r="L144" s="1495"/>
      <c r="M144" s="1495"/>
      <c r="O144" s="1497"/>
      <c r="Q144" s="1495"/>
      <c r="R144" s="1495"/>
      <c r="S144" s="1501"/>
    </row>
    <row r="145" spans="1:19" s="1100" customFormat="1" ht="12.75" customHeight="1" x14ac:dyDescent="0.2">
      <c r="A145" s="1120"/>
      <c r="B145" s="1499"/>
      <c r="C145" s="1500"/>
      <c r="D145" s="1498" t="s">
        <v>2314</v>
      </c>
      <c r="E145" s="1499"/>
      <c r="F145" s="1495" t="str">
        <f>F143</f>
        <v>ДД</v>
      </c>
      <c r="G145" s="1496">
        <f>G143</f>
        <v>40</v>
      </c>
      <c r="H145" s="1496"/>
      <c r="I145" s="1497">
        <f>SUM(I141:I143)</f>
        <v>0.25</v>
      </c>
      <c r="J145" s="1497">
        <f>J143</f>
        <v>3.42</v>
      </c>
      <c r="K145" s="1499"/>
      <c r="L145" s="1495"/>
      <c r="M145" s="1495"/>
      <c r="O145" s="1497"/>
      <c r="Q145" s="1495"/>
      <c r="R145" s="1495"/>
      <c r="S145" s="1501"/>
    </row>
    <row r="146" spans="1:19" s="1100" customFormat="1" ht="12.75" customHeight="1" x14ac:dyDescent="0.2">
      <c r="A146" s="1120"/>
      <c r="B146" s="1499"/>
      <c r="C146" s="1500"/>
      <c r="D146" s="1498"/>
      <c r="E146" s="1499"/>
      <c r="F146" s="1495"/>
      <c r="G146" s="1496"/>
      <c r="H146" s="1496"/>
      <c r="I146" s="1497"/>
      <c r="J146" s="1497"/>
      <c r="K146" s="1499"/>
      <c r="L146" s="1495"/>
      <c r="M146" s="1495"/>
      <c r="O146" s="1497"/>
      <c r="Q146" s="1495"/>
      <c r="R146" s="1495"/>
      <c r="S146" s="1501"/>
    </row>
    <row r="147" spans="1:19" s="1811" customFormat="1" ht="12.75" customHeight="1" x14ac:dyDescent="0.2">
      <c r="A147" s="1871"/>
      <c r="B147" s="1872"/>
      <c r="C147" s="1873"/>
      <c r="D147" s="1874" t="s">
        <v>179</v>
      </c>
      <c r="E147" s="1872"/>
      <c r="F147" s="1875"/>
      <c r="G147" s="1876"/>
      <c r="H147" s="1876"/>
      <c r="I147" s="1877"/>
      <c r="J147" s="1877"/>
      <c r="K147" s="1872"/>
      <c r="L147" s="1875"/>
      <c r="M147" s="1875"/>
      <c r="O147" s="1877"/>
      <c r="Q147" s="1875"/>
      <c r="R147" s="1875"/>
      <c r="S147" s="1878"/>
    </row>
    <row r="148" spans="1:19" s="1886" customFormat="1" ht="12.75" customHeight="1" x14ac:dyDescent="0.2">
      <c r="A148" s="1879"/>
      <c r="B148" s="1880"/>
      <c r="C148" s="1881"/>
      <c r="D148" s="1882"/>
      <c r="E148" s="1880"/>
      <c r="F148" s="1883"/>
      <c r="G148" s="1884"/>
      <c r="H148" s="1884"/>
      <c r="I148" s="1885"/>
      <c r="J148" s="1885"/>
      <c r="K148" s="1872"/>
      <c r="L148" s="1883"/>
      <c r="M148" s="1883"/>
      <c r="O148" s="1885"/>
      <c r="Q148" s="1883"/>
      <c r="R148" s="1883"/>
      <c r="S148" s="1887"/>
    </row>
    <row r="149" spans="1:19" s="1338" customFormat="1" ht="12.75" customHeight="1" x14ac:dyDescent="0.2">
      <c r="A149" s="1337"/>
      <c r="B149" s="1865" t="str">
        <f>B141</f>
        <v>АО "ВОЭК" ДС</v>
      </c>
      <c r="C149" s="1866" t="str">
        <f>C141</f>
        <v>(8202) 291-898</v>
      </c>
      <c r="D149" s="1867" t="s">
        <v>2266</v>
      </c>
      <c r="E149" s="1865" t="str">
        <f>D149</f>
        <v>ф.Парфеново</v>
      </c>
      <c r="F149" s="1868" t="s">
        <v>93</v>
      </c>
      <c r="G149" s="1869">
        <v>40</v>
      </c>
      <c r="H149" s="1869"/>
      <c r="I149" s="1866">
        <v>0</v>
      </c>
      <c r="J149" s="1866"/>
      <c r="K149" s="2033"/>
      <c r="L149" s="1868"/>
      <c r="M149" s="1868"/>
      <c r="O149" s="1866"/>
      <c r="Q149" s="1868"/>
      <c r="R149" s="1868"/>
      <c r="S149" s="1870"/>
    </row>
    <row r="150" spans="1:19" s="1338" customFormat="1" ht="12.75" customHeight="1" x14ac:dyDescent="0.2">
      <c r="A150" s="1337"/>
      <c r="B150" s="1865"/>
      <c r="C150" s="1866" t="str">
        <f>C142</f>
        <v>8921-254-30-39</v>
      </c>
      <c r="D150" s="1867"/>
      <c r="E150" s="1865"/>
      <c r="F150" s="1868"/>
      <c r="G150" s="1869"/>
      <c r="H150" s="1869"/>
      <c r="I150" s="1866"/>
      <c r="J150" s="1866"/>
      <c r="K150" s="2033"/>
      <c r="L150" s="1868"/>
      <c r="M150" s="1868"/>
      <c r="O150" s="1866"/>
      <c r="Q150" s="1868"/>
      <c r="R150" s="1868"/>
      <c r="S150" s="1870"/>
    </row>
    <row r="151" spans="1:19" ht="12.75" customHeight="1" x14ac:dyDescent="0.2">
      <c r="B151" s="1492"/>
      <c r="C151" s="1479"/>
      <c r="D151" s="1478"/>
      <c r="E151" s="1492"/>
      <c r="F151" s="1493"/>
      <c r="G151" s="1494"/>
      <c r="H151" s="1494"/>
      <c r="I151" s="1482"/>
      <c r="J151" s="1482"/>
      <c r="L151" s="1493"/>
      <c r="M151" s="1493"/>
      <c r="O151" s="1482"/>
      <c r="Q151" s="1493"/>
      <c r="R151" s="1493"/>
    </row>
    <row r="152" spans="1:19" ht="12.75" customHeight="1" x14ac:dyDescent="0.2">
      <c r="B152" s="1492"/>
      <c r="C152" s="1479"/>
      <c r="D152" s="1498" t="s">
        <v>187</v>
      </c>
      <c r="E152" s="1492"/>
      <c r="F152" s="1493"/>
      <c r="G152" s="1494"/>
      <c r="H152" s="1494"/>
      <c r="I152" s="1482"/>
      <c r="J152" s="1482"/>
      <c r="K152" s="1498" t="s">
        <v>3600</v>
      </c>
      <c r="L152" s="1493"/>
      <c r="M152" s="1493"/>
      <c r="O152" s="1482"/>
      <c r="Q152" s="1493"/>
      <c r="R152" s="1493"/>
    </row>
    <row r="153" spans="1:19" ht="12.75" customHeight="1" x14ac:dyDescent="0.2">
      <c r="B153" s="1492"/>
      <c r="C153" s="1479"/>
      <c r="D153" s="1478"/>
      <c r="E153" s="1492"/>
      <c r="F153" s="1493"/>
      <c r="G153" s="1494"/>
      <c r="H153" s="1494"/>
      <c r="I153" s="1482"/>
      <c r="J153" s="1482"/>
      <c r="L153" s="1493"/>
      <c r="M153" s="1493"/>
      <c r="O153" s="1482"/>
      <c r="Q153" s="1493"/>
      <c r="R153" s="1493"/>
    </row>
    <row r="154" spans="1:19" ht="12.75" customHeight="1" x14ac:dyDescent="0.2">
      <c r="B154" s="1492" t="str">
        <f>B141</f>
        <v>АО "ВОЭК" ДС</v>
      </c>
      <c r="C154" s="1482" t="str">
        <f>C141</f>
        <v>(8202) 291-898</v>
      </c>
      <c r="D154" s="1478" t="s">
        <v>3596</v>
      </c>
      <c r="E154" s="1492" t="str">
        <f>D154</f>
        <v>ф.Стулово</v>
      </c>
      <c r="F154" s="1868" t="s">
        <v>95</v>
      </c>
      <c r="G154" s="1494">
        <v>5</v>
      </c>
      <c r="H154" s="1494"/>
      <c r="I154" s="1482">
        <v>0.12</v>
      </c>
      <c r="J154" s="1482">
        <f>I154+J145</f>
        <v>3.54</v>
      </c>
      <c r="K154" s="1499" t="s">
        <v>5041</v>
      </c>
      <c r="L154" s="1493"/>
      <c r="M154" s="1493"/>
      <c r="O154" s="1482"/>
      <c r="Q154" s="1493"/>
      <c r="R154" s="1493"/>
    </row>
    <row r="155" spans="1:19" ht="12.75" customHeight="1" x14ac:dyDescent="0.2">
      <c r="B155" s="1492"/>
      <c r="C155" s="1482" t="str">
        <f>C142</f>
        <v>8921-254-30-39</v>
      </c>
      <c r="D155" s="1478"/>
      <c r="E155" s="1492"/>
      <c r="F155" s="1493"/>
      <c r="G155" s="1494"/>
      <c r="H155" s="1494"/>
      <c r="I155" s="1482"/>
      <c r="J155" s="1482"/>
      <c r="L155" s="1493"/>
      <c r="M155" s="1493"/>
      <c r="O155" s="1482"/>
      <c r="Q155" s="1493"/>
      <c r="R155" s="1493"/>
    </row>
    <row r="156" spans="1:19" ht="12.75" customHeight="1" x14ac:dyDescent="0.2">
      <c r="B156" s="1492"/>
      <c r="C156" s="1482"/>
      <c r="D156" s="1498" t="s">
        <v>1945</v>
      </c>
      <c r="E156" s="1492"/>
      <c r="F156" s="1493"/>
      <c r="G156" s="1494"/>
      <c r="H156" s="1494"/>
      <c r="I156" s="1482"/>
      <c r="J156" s="1482"/>
      <c r="K156" s="1499" t="s">
        <v>4780</v>
      </c>
      <c r="L156" s="2036" t="s">
        <v>3071</v>
      </c>
      <c r="M156" s="1498" t="s">
        <v>3600</v>
      </c>
      <c r="O156" s="1482"/>
      <c r="Q156" s="1493"/>
      <c r="R156" s="1493"/>
    </row>
    <row r="157" spans="1:19" ht="12.75" customHeight="1" x14ac:dyDescent="0.2">
      <c r="B157" s="1492"/>
      <c r="C157" s="1482"/>
      <c r="D157" s="1478"/>
      <c r="E157" s="1492"/>
      <c r="F157" s="1493"/>
      <c r="G157" s="1494"/>
      <c r="H157" s="1494"/>
      <c r="I157" s="1482"/>
      <c r="J157" s="1482"/>
      <c r="L157" s="1493"/>
      <c r="M157" s="1493"/>
      <c r="O157" s="1482"/>
      <c r="Q157" s="1493"/>
      <c r="R157" s="1493"/>
    </row>
    <row r="158" spans="1:19" ht="12.75" customHeight="1" x14ac:dyDescent="0.2">
      <c r="B158" s="1492" t="str">
        <f>B154</f>
        <v>АО "ВОЭК" ДС</v>
      </c>
      <c r="C158" s="1482" t="str">
        <f>C154</f>
        <v>(8202) 291-898</v>
      </c>
      <c r="D158" s="1478" t="s">
        <v>3599</v>
      </c>
      <c r="E158" s="1492" t="str">
        <f>D158</f>
        <v>ф.Поселок</v>
      </c>
      <c r="F158" s="1493" t="s">
        <v>94</v>
      </c>
      <c r="G158" s="1494">
        <v>5</v>
      </c>
      <c r="H158" s="1494"/>
      <c r="I158" s="1482">
        <v>0.09</v>
      </c>
      <c r="J158" s="1482">
        <f>I158+J154</f>
        <v>3.63</v>
      </c>
      <c r="L158" s="1493"/>
      <c r="M158" s="1493"/>
      <c r="O158" s="1482"/>
      <c r="Q158" s="1493"/>
      <c r="R158" s="1493"/>
    </row>
    <row r="159" spans="1:19" ht="12.75" customHeight="1" x14ac:dyDescent="0.2">
      <c r="B159" s="1492"/>
      <c r="C159" s="1482" t="str">
        <f>C155</f>
        <v>8921-254-30-39</v>
      </c>
      <c r="D159" s="1478"/>
      <c r="E159" s="1492"/>
      <c r="F159" s="1493"/>
      <c r="G159" s="1494"/>
      <c r="H159" s="1494"/>
      <c r="I159" s="1482"/>
      <c r="J159" s="1482"/>
      <c r="L159" s="1493"/>
      <c r="M159" s="1493"/>
      <c r="O159" s="1482"/>
      <c r="Q159" s="1493"/>
      <c r="R159" s="1493"/>
    </row>
    <row r="160" spans="1:19" ht="12.75" customHeight="1" x14ac:dyDescent="0.2">
      <c r="B160" s="1492"/>
      <c r="C160" s="1482"/>
      <c r="D160" s="1478"/>
      <c r="E160" s="1492"/>
      <c r="F160" s="1493"/>
      <c r="G160" s="1494"/>
      <c r="H160" s="1494"/>
      <c r="I160" s="1482"/>
      <c r="J160" s="1482"/>
      <c r="L160" s="1493"/>
      <c r="M160" s="1493"/>
      <c r="O160" s="1482"/>
      <c r="Q160" s="1493"/>
      <c r="R160" s="1493"/>
    </row>
    <row r="161" spans="1:19" s="1338" customFormat="1" x14ac:dyDescent="0.2">
      <c r="A161" s="1337"/>
      <c r="B161" s="1865"/>
      <c r="C161" s="2028"/>
      <c r="D161" s="2029" t="s">
        <v>185</v>
      </c>
      <c r="E161" s="1866"/>
      <c r="F161" s="1867"/>
      <c r="G161" s="1869" t="s">
        <v>635</v>
      </c>
      <c r="H161" s="1869" t="str">
        <f>IF(G161&lt;&gt;"","ОП","")</f>
        <v/>
      </c>
      <c r="I161" s="1866" t="s">
        <v>635</v>
      </c>
      <c r="J161" s="1866" t="s">
        <v>635</v>
      </c>
      <c r="K161" s="2033" t="s">
        <v>106</v>
      </c>
      <c r="L161" s="1868"/>
      <c r="M161" s="1868"/>
      <c r="O161" s="1866"/>
      <c r="Q161" s="1868"/>
      <c r="R161" s="1868"/>
      <c r="S161" s="1870"/>
    </row>
    <row r="162" spans="1:19" x14ac:dyDescent="0.2">
      <c r="B162" s="1492"/>
      <c r="C162" s="1479"/>
      <c r="D162" s="1478"/>
      <c r="E162" s="1482"/>
      <c r="F162" s="1478"/>
      <c r="G162" s="1494" t="s">
        <v>635</v>
      </c>
      <c r="H162" s="1494" t="str">
        <f>IF(G162&lt;&gt;"","ОП","")</f>
        <v/>
      </c>
      <c r="I162" s="1482" t="s">
        <v>635</v>
      </c>
      <c r="J162" s="1482" t="s">
        <v>635</v>
      </c>
      <c r="L162" s="1493"/>
      <c r="M162" s="1493"/>
      <c r="O162" s="1482"/>
      <c r="Q162" s="1493"/>
      <c r="R162" s="1493"/>
    </row>
    <row r="163" spans="1:19" ht="12.75" customHeight="1" x14ac:dyDescent="0.2">
      <c r="B163" s="1492" t="s">
        <v>2386</v>
      </c>
      <c r="C163" s="1479"/>
      <c r="D163" s="1478" t="s">
        <v>2751</v>
      </c>
      <c r="E163" s="1492" t="str">
        <f>D163</f>
        <v>ф. АБЗ</v>
      </c>
      <c r="F163" s="1493" t="s">
        <v>92</v>
      </c>
      <c r="G163" s="1494">
        <v>5</v>
      </c>
      <c r="H163" s="1494"/>
      <c r="I163" s="1482">
        <v>0.06</v>
      </c>
      <c r="J163" s="1482">
        <f>I163+J158</f>
        <v>3.69</v>
      </c>
      <c r="K163" s="1499">
        <v>0.06</v>
      </c>
      <c r="L163" s="1493"/>
      <c r="M163" s="1493"/>
      <c r="O163" s="1482"/>
      <c r="Q163" s="1493"/>
      <c r="R163" s="1493"/>
    </row>
    <row r="164" spans="1:19" ht="12.75" customHeight="1" x14ac:dyDescent="0.2">
      <c r="B164" s="1492" t="s">
        <v>2752</v>
      </c>
      <c r="C164" s="1479" t="s">
        <v>2753</v>
      </c>
      <c r="D164" s="1478"/>
      <c r="E164" s="1482"/>
      <c r="F164" s="1493"/>
      <c r="G164" s="1494"/>
      <c r="H164" s="1494"/>
      <c r="I164" s="1482"/>
      <c r="J164" s="1482"/>
      <c r="L164" s="1493"/>
      <c r="M164" s="1493"/>
      <c r="O164" s="1482"/>
      <c r="Q164" s="1493"/>
      <c r="R164" s="1493"/>
    </row>
    <row r="165" spans="1:19" ht="12.75" customHeight="1" x14ac:dyDescent="0.2">
      <c r="B165" s="1492" t="s">
        <v>2754</v>
      </c>
      <c r="C165" s="1479" t="s">
        <v>2755</v>
      </c>
      <c r="D165" s="1478"/>
      <c r="E165" s="1482"/>
      <c r="F165" s="1493"/>
      <c r="G165" s="1494"/>
      <c r="H165" s="1494"/>
      <c r="I165" s="1482"/>
      <c r="J165" s="1482"/>
      <c r="L165" s="1493"/>
      <c r="M165" s="1493"/>
      <c r="O165" s="1482"/>
      <c r="Q165" s="1493"/>
      <c r="R165" s="1493"/>
    </row>
    <row r="166" spans="1:19" ht="12.75" customHeight="1" x14ac:dyDescent="0.2">
      <c r="B166" s="1492" t="s">
        <v>2386</v>
      </c>
      <c r="C166" s="1479" t="s">
        <v>2756</v>
      </c>
      <c r="D166" s="1478"/>
      <c r="E166" s="1482"/>
      <c r="F166" s="1493"/>
      <c r="G166" s="1494"/>
      <c r="H166" s="1494"/>
      <c r="I166" s="1482"/>
      <c r="J166" s="1482"/>
      <c r="L166" s="1493"/>
      <c r="M166" s="1493"/>
      <c r="O166" s="1482"/>
      <c r="Q166" s="1493"/>
      <c r="R166" s="1493"/>
    </row>
    <row r="167" spans="1:19" ht="21" customHeight="1" x14ac:dyDescent="0.2">
      <c r="B167" s="1492" t="s">
        <v>2757</v>
      </c>
      <c r="C167" s="1479" t="s">
        <v>2758</v>
      </c>
      <c r="D167" s="1478"/>
      <c r="E167" s="1482"/>
      <c r="F167" s="1493"/>
      <c r="G167" s="1494"/>
      <c r="H167" s="1494"/>
      <c r="I167" s="1482"/>
      <c r="J167" s="1482"/>
      <c r="L167" s="1493"/>
      <c r="M167" s="1493"/>
      <c r="O167" s="1482"/>
      <c r="Q167" s="1493"/>
      <c r="R167" s="1493"/>
    </row>
    <row r="168" spans="1:19" ht="12.75" customHeight="1" x14ac:dyDescent="0.2">
      <c r="B168" s="1492" t="s">
        <v>2759</v>
      </c>
      <c r="C168" s="1479" t="s">
        <v>2760</v>
      </c>
      <c r="D168" s="1478"/>
      <c r="E168" s="1482"/>
      <c r="F168" s="1493"/>
      <c r="G168" s="1494"/>
      <c r="H168" s="1494"/>
      <c r="I168" s="1482"/>
      <c r="J168" s="1482"/>
      <c r="L168" s="1493"/>
      <c r="M168" s="1493"/>
      <c r="O168" s="1482"/>
      <c r="Q168" s="1493"/>
      <c r="R168" s="1493"/>
    </row>
    <row r="169" spans="1:19" ht="20.25" customHeight="1" x14ac:dyDescent="0.2">
      <c r="B169" s="1492" t="s">
        <v>2386</v>
      </c>
      <c r="C169" s="1479" t="s">
        <v>2761</v>
      </c>
      <c r="D169" s="1478"/>
      <c r="E169" s="1482"/>
      <c r="F169" s="1478"/>
      <c r="G169" s="1494"/>
      <c r="H169" s="1494"/>
      <c r="I169" s="1482"/>
      <c r="J169" s="1482"/>
      <c r="L169" s="1493"/>
      <c r="M169" s="1493"/>
      <c r="O169" s="1482"/>
      <c r="Q169" s="1493"/>
      <c r="R169" s="1493"/>
    </row>
    <row r="170" spans="1:19" ht="12.75" customHeight="1" x14ac:dyDescent="0.2">
      <c r="B170" s="1492" t="s">
        <v>2762</v>
      </c>
      <c r="C170" s="1479" t="s">
        <v>2763</v>
      </c>
      <c r="D170" s="1478"/>
      <c r="E170" s="1482"/>
      <c r="F170" s="1478"/>
      <c r="G170" s="1494"/>
      <c r="H170" s="1494"/>
      <c r="I170" s="1482"/>
      <c r="J170" s="1482"/>
      <c r="L170" s="1493"/>
      <c r="M170" s="1493"/>
      <c r="O170" s="1482"/>
      <c r="Q170" s="1493"/>
      <c r="R170" s="1493"/>
    </row>
    <row r="171" spans="1:19" ht="12.75" customHeight="1" x14ac:dyDescent="0.2">
      <c r="B171" s="1492" t="s">
        <v>2762</v>
      </c>
      <c r="C171" s="1479" t="s">
        <v>2763</v>
      </c>
      <c r="D171" s="1478"/>
      <c r="E171" s="1482"/>
      <c r="F171" s="1478"/>
      <c r="G171" s="1494"/>
      <c r="H171" s="1494"/>
      <c r="I171" s="1482"/>
      <c r="J171" s="1482"/>
      <c r="L171" s="1493"/>
      <c r="M171" s="1493"/>
      <c r="O171" s="1482"/>
      <c r="Q171" s="1493"/>
      <c r="R171" s="1493"/>
    </row>
    <row r="172" spans="1:19" ht="12.75" customHeight="1" x14ac:dyDescent="0.2">
      <c r="B172" s="1492" t="s">
        <v>3240</v>
      </c>
      <c r="C172" s="1479" t="s">
        <v>3251</v>
      </c>
      <c r="D172" s="1478" t="s">
        <v>1482</v>
      </c>
      <c r="E172" s="1492" t="s">
        <v>1482</v>
      </c>
      <c r="F172" s="1493" t="str">
        <f>F163</f>
        <v>ОП</v>
      </c>
      <c r="G172" s="1494">
        <v>5</v>
      </c>
      <c r="H172" s="1494"/>
      <c r="I172" s="1482">
        <v>0.1</v>
      </c>
      <c r="J172" s="1482">
        <f>I172+J163</f>
        <v>3.79</v>
      </c>
      <c r="K172" s="1499">
        <v>0.2</v>
      </c>
      <c r="L172" s="1493"/>
      <c r="M172" s="1493"/>
      <c r="O172" s="1482"/>
      <c r="Q172" s="1493"/>
      <c r="R172" s="1493"/>
    </row>
    <row r="173" spans="1:19" ht="12.75" customHeight="1" x14ac:dyDescent="0.2">
      <c r="B173" s="1492"/>
      <c r="C173" s="1479" t="s">
        <v>3252</v>
      </c>
      <c r="D173" s="1478"/>
      <c r="E173" s="1482"/>
      <c r="F173" s="1478"/>
      <c r="G173" s="1494"/>
      <c r="H173" s="1494"/>
      <c r="I173" s="1482"/>
      <c r="J173" s="1482"/>
      <c r="L173" s="1493"/>
      <c r="M173" s="1493"/>
      <c r="O173" s="1482"/>
      <c r="Q173" s="1493"/>
      <c r="R173" s="1493"/>
    </row>
    <row r="174" spans="1:19" ht="12.75" customHeight="1" x14ac:dyDescent="0.2">
      <c r="B174" s="1492"/>
      <c r="C174" s="1479"/>
      <c r="D174" s="1478"/>
      <c r="E174" s="1482"/>
      <c r="F174" s="1478"/>
      <c r="G174" s="1494"/>
      <c r="H174" s="1494"/>
      <c r="I174" s="1482" t="s">
        <v>635</v>
      </c>
      <c r="J174" s="1482" t="s">
        <v>635</v>
      </c>
      <c r="L174" s="1493"/>
      <c r="M174" s="1493"/>
      <c r="O174" s="1482"/>
      <c r="Q174" s="1493"/>
      <c r="R174" s="1493"/>
    </row>
    <row r="175" spans="1:19" ht="12.75" customHeight="1" x14ac:dyDescent="0.2">
      <c r="B175" s="1492"/>
      <c r="C175" s="1479"/>
      <c r="D175" s="1478"/>
      <c r="E175" s="1482"/>
      <c r="F175" s="1478"/>
      <c r="G175" s="1494"/>
      <c r="H175" s="1494"/>
      <c r="I175" s="1482" t="s">
        <v>635</v>
      </c>
      <c r="J175" s="1482" t="s">
        <v>635</v>
      </c>
      <c r="L175" s="1493"/>
      <c r="M175" s="1493"/>
      <c r="O175" s="1482"/>
      <c r="Q175" s="1493"/>
      <c r="R175" s="1493"/>
    </row>
    <row r="176" spans="1:19" s="905" customFormat="1" ht="28.5" customHeight="1" x14ac:dyDescent="0.2">
      <c r="A176" s="1110"/>
      <c r="B176" s="1505" t="s">
        <v>2764</v>
      </c>
      <c r="C176" s="737" t="s">
        <v>2765</v>
      </c>
      <c r="D176" s="1123" t="s">
        <v>2766</v>
      </c>
      <c r="E176" s="1505" t="str">
        <f>D176</f>
        <v>ф. ПМК-22</v>
      </c>
      <c r="F176" s="1110" t="str">
        <f>F163</f>
        <v>ОП</v>
      </c>
      <c r="G176" s="1167">
        <f>G163</f>
        <v>5</v>
      </c>
      <c r="H176" s="1167"/>
      <c r="I176" s="1002">
        <v>0.02</v>
      </c>
      <c r="J176" s="1002">
        <f>I176+J172</f>
        <v>3.81</v>
      </c>
      <c r="K176" s="2035">
        <v>0.02</v>
      </c>
      <c r="L176" s="1110"/>
      <c r="M176" s="1110"/>
      <c r="O176" s="1002"/>
      <c r="Q176" s="1110"/>
      <c r="R176" s="1110"/>
      <c r="S176" s="1002"/>
    </row>
    <row r="177" spans="1:19" ht="28.5" customHeight="1" x14ac:dyDescent="0.2">
      <c r="B177" s="1492" t="s">
        <v>2767</v>
      </c>
      <c r="C177" s="1479" t="s">
        <v>2768</v>
      </c>
      <c r="D177" s="1478"/>
      <c r="E177" s="1492"/>
      <c r="H177" s="1494"/>
      <c r="I177" s="1334"/>
      <c r="J177" s="1334"/>
      <c r="L177" s="1493"/>
      <c r="M177" s="1493"/>
      <c r="O177" s="1482"/>
      <c r="Q177" s="1493"/>
      <c r="R177" s="1493"/>
    </row>
    <row r="178" spans="1:19" ht="28.5" customHeight="1" x14ac:dyDescent="0.2">
      <c r="B178" s="1492" t="s">
        <v>2769</v>
      </c>
      <c r="C178" s="1479" t="s">
        <v>2770</v>
      </c>
      <c r="D178" s="1478"/>
      <c r="E178" s="1492"/>
      <c r="F178" s="1478"/>
      <c r="G178" s="1494"/>
      <c r="H178" s="1494"/>
      <c r="I178" s="1482"/>
      <c r="J178" s="1482"/>
      <c r="L178" s="1493"/>
      <c r="M178" s="1493"/>
      <c r="O178" s="1482"/>
      <c r="Q178" s="1493"/>
      <c r="R178" s="1493"/>
    </row>
    <row r="179" spans="1:19" s="1100" customFormat="1" x14ac:dyDescent="0.2">
      <c r="A179" s="1120"/>
      <c r="B179" s="1499"/>
      <c r="C179" s="1500"/>
      <c r="D179" s="1498" t="s">
        <v>353</v>
      </c>
      <c r="E179" s="1499"/>
      <c r="F179" s="1495" t="str">
        <f>F176</f>
        <v>ОП</v>
      </c>
      <c r="G179" s="1496">
        <f>G176</f>
        <v>5</v>
      </c>
      <c r="H179" s="1496"/>
      <c r="I179" s="1497">
        <f>SUM(I163:I176)</f>
        <v>0.18</v>
      </c>
      <c r="J179" s="1497">
        <f>J176</f>
        <v>3.81</v>
      </c>
      <c r="K179" s="1499"/>
      <c r="L179" s="1495"/>
      <c r="M179" s="1495"/>
      <c r="O179" s="1497"/>
      <c r="Q179" s="1495"/>
      <c r="R179" s="1495"/>
      <c r="S179" s="1501"/>
    </row>
    <row r="180" spans="1:19" s="1100" customFormat="1" x14ac:dyDescent="0.2">
      <c r="A180" s="1120"/>
      <c r="B180" s="1499"/>
      <c r="C180" s="1500"/>
      <c r="D180" s="1498"/>
      <c r="E180" s="1499"/>
      <c r="F180" s="1498"/>
      <c r="G180" s="1496"/>
      <c r="H180" s="1496"/>
      <c r="I180" s="1497"/>
      <c r="J180" s="1497"/>
      <c r="K180" s="1499"/>
      <c r="L180" s="1495"/>
      <c r="M180" s="1495"/>
      <c r="O180" s="1497"/>
      <c r="Q180" s="1495"/>
      <c r="R180" s="1495"/>
      <c r="S180" s="1501"/>
    </row>
    <row r="181" spans="1:19" x14ac:dyDescent="0.2">
      <c r="B181" s="1492"/>
      <c r="C181" s="1479"/>
      <c r="D181" s="1478"/>
      <c r="E181" s="1492"/>
      <c r="F181" s="1478"/>
      <c r="G181" s="1494"/>
      <c r="H181" s="1494"/>
      <c r="I181" s="1482"/>
      <c r="J181" s="1482"/>
      <c r="L181" s="1493"/>
      <c r="M181" s="1493"/>
      <c r="O181" s="1482"/>
      <c r="Q181" s="1493"/>
      <c r="R181" s="1493"/>
    </row>
    <row r="182" spans="1:19" x14ac:dyDescent="0.2">
      <c r="B182" s="1492"/>
      <c r="C182" s="1479"/>
      <c r="D182" s="1498" t="s">
        <v>240</v>
      </c>
      <c r="E182" s="1482"/>
      <c r="F182" s="1478"/>
      <c r="G182" s="1494" t="s">
        <v>635</v>
      </c>
      <c r="H182" s="1494" t="str">
        <f>IF(G182&lt;&gt;"","ОП","")</f>
        <v/>
      </c>
      <c r="I182" s="1482" t="s">
        <v>635</v>
      </c>
      <c r="J182" s="1482"/>
      <c r="L182" s="1493"/>
      <c r="M182" s="1493"/>
      <c r="O182" s="1482"/>
      <c r="Q182" s="1493"/>
      <c r="R182" s="1493"/>
    </row>
    <row r="183" spans="1:19" hidden="1" x14ac:dyDescent="0.2">
      <c r="B183" s="1492"/>
      <c r="C183" s="1479"/>
      <c r="D183" s="1478"/>
      <c r="E183" s="1482"/>
      <c r="F183" s="1478"/>
      <c r="G183" s="1494" t="s">
        <v>635</v>
      </c>
      <c r="H183" s="1494" t="str">
        <f>IF(G183&lt;&gt;"","ОП","")</f>
        <v/>
      </c>
      <c r="I183" s="1482" t="s">
        <v>635</v>
      </c>
      <c r="J183" s="1482"/>
      <c r="L183" s="1493"/>
      <c r="M183" s="1493"/>
      <c r="O183" s="1482"/>
      <c r="Q183" s="1493"/>
      <c r="R183" s="1493"/>
    </row>
    <row r="184" spans="1:19" s="905" customFormat="1" ht="24" x14ac:dyDescent="0.2">
      <c r="A184" s="1110"/>
      <c r="B184" s="1505" t="s">
        <v>2771</v>
      </c>
      <c r="C184" s="737" t="s">
        <v>2772</v>
      </c>
      <c r="D184" s="1123" t="s">
        <v>2773</v>
      </c>
      <c r="E184" s="1505" t="str">
        <f>D184</f>
        <v>ф. Квасюнино-2</v>
      </c>
      <c r="F184" s="1110" t="s">
        <v>95</v>
      </c>
      <c r="G184" s="1167">
        <v>40</v>
      </c>
      <c r="H184" s="1167"/>
      <c r="I184" s="1002">
        <v>0.04</v>
      </c>
      <c r="J184" s="1002">
        <f>I184+J179</f>
        <v>3.85</v>
      </c>
      <c r="K184" s="2035"/>
      <c r="L184" s="1110"/>
      <c r="M184" s="1110"/>
      <c r="O184" s="1002"/>
      <c r="Q184" s="1110"/>
      <c r="R184" s="1110"/>
      <c r="S184" s="1002"/>
    </row>
    <row r="185" spans="1:19" x14ac:dyDescent="0.2">
      <c r="B185" s="1492"/>
      <c r="C185" s="1479"/>
      <c r="D185" s="1478"/>
      <c r="E185" s="1492"/>
      <c r="F185" s="1493"/>
      <c r="G185" s="1494"/>
      <c r="H185" s="1494"/>
      <c r="I185" s="1482"/>
      <c r="J185" s="1002"/>
      <c r="L185" s="1493"/>
      <c r="M185" s="1493"/>
      <c r="O185" s="1482"/>
      <c r="Q185" s="1493"/>
      <c r="R185" s="1493"/>
    </row>
    <row r="186" spans="1:19" ht="12" customHeight="1" x14ac:dyDescent="0.2">
      <c r="B186" s="1492"/>
      <c r="C186" s="1479"/>
      <c r="D186" s="1478"/>
      <c r="E186" s="1492"/>
      <c r="F186" s="1493"/>
      <c r="G186" s="1494"/>
      <c r="H186" s="1494"/>
      <c r="I186" s="1482" t="s">
        <v>635</v>
      </c>
      <c r="J186" s="1482"/>
      <c r="L186" s="1493"/>
      <c r="M186" s="1493"/>
      <c r="O186" s="1482"/>
      <c r="Q186" s="1493"/>
      <c r="R186" s="1493"/>
    </row>
    <row r="187" spans="1:19" s="905" customFormat="1" ht="24" x14ac:dyDescent="0.2">
      <c r="A187" s="1110"/>
      <c r="B187" s="1505" t="s">
        <v>2771</v>
      </c>
      <c r="C187" s="737" t="s">
        <v>2774</v>
      </c>
      <c r="D187" s="905" t="s">
        <v>2775</v>
      </c>
      <c r="E187" s="1505" t="str">
        <f>D187</f>
        <v>ф. Комплекс Чаромское</v>
      </c>
      <c r="F187" s="1110" t="str">
        <f>F184</f>
        <v>ДД</v>
      </c>
      <c r="G187" s="1167">
        <f>G184</f>
        <v>40</v>
      </c>
      <c r="H187" s="1167"/>
      <c r="I187" s="1002">
        <v>0.15</v>
      </c>
      <c r="J187" s="1002">
        <f>I187+J184</f>
        <v>4</v>
      </c>
      <c r="K187" s="2035"/>
      <c r="L187" s="1110"/>
      <c r="M187" s="1110"/>
      <c r="O187" s="1002"/>
      <c r="Q187" s="1110"/>
      <c r="R187" s="1110"/>
      <c r="S187" s="1002"/>
    </row>
    <row r="188" spans="1:19" x14ac:dyDescent="0.2">
      <c r="B188" s="1492"/>
      <c r="C188" s="1479"/>
      <c r="D188" s="1478"/>
      <c r="E188" s="1482"/>
      <c r="F188" s="1493"/>
      <c r="G188" s="1494" t="s">
        <v>635</v>
      </c>
      <c r="H188" s="1494" t="str">
        <f>IF(G188&lt;&gt;"","ОП","")</f>
        <v/>
      </c>
      <c r="I188" s="1482"/>
      <c r="J188" s="1002"/>
      <c r="L188" s="1493"/>
      <c r="M188" s="1493"/>
      <c r="O188" s="1482"/>
      <c r="Q188" s="1493"/>
      <c r="R188" s="1493"/>
    </row>
    <row r="189" spans="1:19" x14ac:dyDescent="0.2">
      <c r="B189" s="1492"/>
      <c r="C189" s="1479"/>
      <c r="D189" s="1478"/>
      <c r="E189" s="1482"/>
      <c r="F189" s="1493"/>
      <c r="G189" s="1494"/>
      <c r="H189" s="1494"/>
      <c r="I189" s="1482"/>
      <c r="J189" s="1482"/>
      <c r="L189" s="1493"/>
      <c r="M189" s="1493"/>
      <c r="O189" s="1482"/>
      <c r="Q189" s="1493"/>
      <c r="R189" s="1493"/>
    </row>
    <row r="190" spans="1:19" s="1100" customFormat="1" x14ac:dyDescent="0.2">
      <c r="A190" s="1120"/>
      <c r="B190" s="1499"/>
      <c r="C190" s="1500"/>
      <c r="D190" s="1498" t="s">
        <v>1491</v>
      </c>
      <c r="E190" s="1497"/>
      <c r="F190" s="1495" t="str">
        <f>F187</f>
        <v>ДД</v>
      </c>
      <c r="G190" s="1496">
        <f>G187</f>
        <v>40</v>
      </c>
      <c r="H190" s="1496"/>
      <c r="I190" s="1497">
        <f>I184+I187</f>
        <v>0.19</v>
      </c>
      <c r="J190" s="1497">
        <f>J187</f>
        <v>4</v>
      </c>
      <c r="K190" s="1499"/>
      <c r="L190" s="1495"/>
      <c r="M190" s="1495"/>
      <c r="O190" s="1497"/>
      <c r="Q190" s="1495"/>
      <c r="R190" s="1495"/>
      <c r="S190" s="1501"/>
    </row>
    <row r="191" spans="1:19" s="1100" customFormat="1" x14ac:dyDescent="0.2">
      <c r="A191" s="1120"/>
      <c r="B191" s="1499"/>
      <c r="C191" s="1500"/>
      <c r="D191" s="1498"/>
      <c r="E191" s="1497"/>
      <c r="F191" s="1495"/>
      <c r="G191" s="1496"/>
      <c r="H191" s="1496"/>
      <c r="I191" s="1497"/>
      <c r="J191" s="1497"/>
      <c r="K191" s="1499"/>
      <c r="L191" s="1495"/>
      <c r="M191" s="1495"/>
      <c r="O191" s="1497"/>
      <c r="Q191" s="1495"/>
      <c r="R191" s="1495"/>
      <c r="S191" s="1501"/>
    </row>
    <row r="192" spans="1:19" x14ac:dyDescent="0.2">
      <c r="B192" s="1492"/>
      <c r="C192" s="1479"/>
      <c r="D192" s="1478"/>
      <c r="E192" s="1482"/>
      <c r="F192" s="1493"/>
      <c r="G192" s="1494"/>
      <c r="H192" s="1494"/>
      <c r="I192" s="1482"/>
      <c r="J192" s="1482"/>
      <c r="L192" s="1493"/>
      <c r="M192" s="1493"/>
      <c r="O192" s="1482"/>
      <c r="Q192" s="1493"/>
      <c r="R192" s="1493"/>
    </row>
    <row r="193" spans="1:19" x14ac:dyDescent="0.2">
      <c r="B193" s="1492"/>
      <c r="C193" s="1479"/>
      <c r="D193" s="1498" t="s">
        <v>1492</v>
      </c>
      <c r="E193" s="1482"/>
      <c r="F193" s="1478"/>
      <c r="G193" s="1494" t="s">
        <v>635</v>
      </c>
      <c r="H193" s="1494" t="str">
        <f>IF(G193&lt;&gt;"","ОП","")</f>
        <v/>
      </c>
      <c r="I193" s="1482" t="s">
        <v>635</v>
      </c>
      <c r="J193" s="1482" t="s">
        <v>635</v>
      </c>
      <c r="L193" s="1493"/>
      <c r="M193" s="1493"/>
      <c r="O193" s="1482"/>
      <c r="Q193" s="1493"/>
      <c r="R193" s="1493"/>
    </row>
    <row r="194" spans="1:19" hidden="1" x14ac:dyDescent="0.2">
      <c r="B194" s="1492"/>
      <c r="C194" s="1479"/>
      <c r="D194" s="1478"/>
      <c r="E194" s="1482"/>
      <c r="F194" s="1478"/>
      <c r="G194" s="1494" t="s">
        <v>635</v>
      </c>
      <c r="H194" s="1494" t="str">
        <f>IF(G194&lt;&gt;"","ОП","")</f>
        <v/>
      </c>
      <c r="I194" s="1482" t="s">
        <v>635</v>
      </c>
      <c r="J194" s="1482" t="s">
        <v>635</v>
      </c>
      <c r="L194" s="1493"/>
      <c r="M194" s="1493"/>
      <c r="O194" s="1482"/>
      <c r="Q194" s="1493"/>
      <c r="R194" s="1493"/>
    </row>
    <row r="195" spans="1:19" s="905" customFormat="1" ht="13.5" customHeight="1" x14ac:dyDescent="0.2">
      <c r="A195" s="1110"/>
      <c r="B195" s="1505" t="s">
        <v>2776</v>
      </c>
      <c r="C195" s="737" t="s">
        <v>2777</v>
      </c>
      <c r="D195" s="1123" t="s">
        <v>2778</v>
      </c>
      <c r="E195" s="1505" t="str">
        <f>D195</f>
        <v>ф. Чернеево-2</v>
      </c>
      <c r="F195" s="1110" t="s">
        <v>95</v>
      </c>
      <c r="G195" s="1167">
        <v>40</v>
      </c>
      <c r="H195" s="1167" t="str">
        <f>IF(G195&lt;&gt;"","ОП","")</f>
        <v>ОП</v>
      </c>
      <c r="I195" s="1002">
        <v>0.06</v>
      </c>
      <c r="J195" s="1002">
        <f>I195+J190</f>
        <v>4.0599999999999996</v>
      </c>
      <c r="K195" s="2035"/>
      <c r="L195" s="1110"/>
      <c r="M195" s="1110"/>
      <c r="O195" s="1002"/>
      <c r="Q195" s="1110"/>
      <c r="R195" s="1110"/>
      <c r="S195" s="1002"/>
    </row>
    <row r="196" spans="1:19" ht="36" customHeight="1" x14ac:dyDescent="0.2">
      <c r="B196" s="1492" t="s">
        <v>2779</v>
      </c>
      <c r="C196" s="1479" t="s">
        <v>2780</v>
      </c>
      <c r="D196" s="1478"/>
      <c r="E196" s="1492"/>
      <c r="F196" s="1493"/>
      <c r="G196" s="1494"/>
      <c r="H196" s="1494"/>
      <c r="I196" s="1334"/>
      <c r="J196" s="1334"/>
      <c r="L196" s="1493"/>
      <c r="M196" s="1493"/>
      <c r="O196" s="1482"/>
      <c r="Q196" s="1493"/>
      <c r="R196" s="1493"/>
    </row>
    <row r="197" spans="1:19" ht="36" x14ac:dyDescent="0.2">
      <c r="B197" s="1492" t="s">
        <v>2781</v>
      </c>
      <c r="C197" s="1479" t="s">
        <v>2782</v>
      </c>
      <c r="D197" s="1478"/>
      <c r="E197" s="1492"/>
      <c r="F197" s="1493"/>
      <c r="G197" s="1494"/>
      <c r="H197" s="1494"/>
      <c r="I197" s="1482"/>
      <c r="J197" s="1482"/>
      <c r="L197" s="1493"/>
      <c r="M197" s="1493"/>
      <c r="O197" s="1482"/>
      <c r="Q197" s="1493"/>
      <c r="R197" s="1493"/>
    </row>
    <row r="198" spans="1:19" x14ac:dyDescent="0.2">
      <c r="B198" s="1123"/>
      <c r="D198" s="1123"/>
      <c r="E198" s="1123"/>
      <c r="F198" s="1123"/>
      <c r="G198" s="1123"/>
      <c r="H198" s="1123"/>
    </row>
    <row r="199" spans="1:19" s="1100" customFormat="1" x14ac:dyDescent="0.2">
      <c r="A199" s="1120"/>
      <c r="B199" s="1079"/>
      <c r="C199" s="1504"/>
      <c r="D199" s="1079" t="s">
        <v>337</v>
      </c>
      <c r="E199" s="1079"/>
      <c r="F199" s="1079"/>
      <c r="G199" s="1079"/>
      <c r="H199" s="1079"/>
      <c r="I199" s="1120">
        <f>I33+I43+I47+I52+I57+I76+I80+I92+I107+I127+I137+I145+I154+I158+I179+I190+I195</f>
        <v>4.0599999999999996</v>
      </c>
      <c r="J199" s="1120">
        <f>J195</f>
        <v>4.0599999999999996</v>
      </c>
      <c r="K199" s="1499"/>
      <c r="L199" s="1120"/>
      <c r="O199" s="927"/>
      <c r="S199" s="1501"/>
    </row>
    <row r="200" spans="1:19" s="1100" customFormat="1" x14ac:dyDescent="0.2">
      <c r="A200" s="1120"/>
      <c r="B200" s="1079"/>
      <c r="C200" s="1504"/>
      <c r="D200" s="1079"/>
      <c r="E200" s="1079"/>
      <c r="F200" s="1079"/>
      <c r="G200" s="1079"/>
      <c r="H200" s="1079"/>
      <c r="I200" s="1120"/>
      <c r="J200" s="1120"/>
      <c r="K200" s="1499"/>
      <c r="L200" s="1120"/>
      <c r="O200" s="927"/>
      <c r="S200" s="1501"/>
    </row>
    <row r="201" spans="1:19" s="1100" customFormat="1" x14ac:dyDescent="0.2">
      <c r="A201" s="1120"/>
      <c r="B201" s="1027" t="s">
        <v>787</v>
      </c>
      <c r="C201" s="1121" t="s">
        <v>3589</v>
      </c>
      <c r="D201" s="1079"/>
      <c r="E201" s="1079"/>
      <c r="F201" s="1079"/>
      <c r="G201" s="1079"/>
      <c r="H201" s="1079"/>
      <c r="I201" s="1120"/>
      <c r="J201" s="1120"/>
      <c r="K201" s="1499"/>
      <c r="L201" s="1120"/>
      <c r="O201" s="927"/>
      <c r="S201" s="1501"/>
    </row>
    <row r="202" spans="1:19" s="1100" customFormat="1" x14ac:dyDescent="0.2">
      <c r="A202" s="1120"/>
      <c r="B202" s="1079"/>
      <c r="C202" s="1121" t="s">
        <v>3590</v>
      </c>
      <c r="D202" s="1079"/>
      <c r="E202" s="1079"/>
      <c r="F202" s="1079"/>
      <c r="G202" s="1079"/>
      <c r="H202" s="1079"/>
      <c r="I202" s="1120"/>
      <c r="J202" s="1120"/>
      <c r="K202" s="1499"/>
      <c r="L202" s="1120"/>
      <c r="O202" s="927"/>
      <c r="S202" s="1501"/>
    </row>
    <row r="203" spans="1:19" s="1100" customFormat="1" x14ac:dyDescent="0.2">
      <c r="A203" s="1120"/>
      <c r="B203" s="1079"/>
      <c r="C203" s="1504"/>
      <c r="D203" s="1079"/>
      <c r="E203" s="1079"/>
      <c r="F203" s="1079"/>
      <c r="G203" s="1079"/>
      <c r="H203" s="1079"/>
      <c r="I203" s="1120"/>
      <c r="J203" s="1120"/>
      <c r="K203" s="1499"/>
      <c r="L203" s="1120"/>
      <c r="O203" s="927"/>
      <c r="S203" s="1501"/>
    </row>
    <row r="204" spans="1:19" s="1100" customFormat="1" hidden="1" x14ac:dyDescent="0.2">
      <c r="A204" s="1120"/>
      <c r="B204" s="1079"/>
      <c r="C204" s="1504"/>
      <c r="D204" s="1079"/>
      <c r="E204" s="1079"/>
      <c r="F204" s="1079"/>
      <c r="G204" s="1079"/>
      <c r="H204" s="1079"/>
      <c r="I204" s="1120"/>
      <c r="J204" s="1120"/>
      <c r="K204" s="1499"/>
      <c r="L204" s="1120"/>
      <c r="O204" s="927"/>
      <c r="S204" s="1501"/>
    </row>
    <row r="205" spans="1:19" x14ac:dyDescent="0.2">
      <c r="A205" s="1167"/>
      <c r="G205" s="1167"/>
      <c r="H205" s="1107"/>
      <c r="I205" s="1065"/>
      <c r="J205" s="1065"/>
      <c r="M205" s="739"/>
    </row>
    <row r="206" spans="1:19" ht="15" x14ac:dyDescent="0.25">
      <c r="A206" s="1167"/>
      <c r="B206" s="1125"/>
      <c r="C206" s="1507" t="s">
        <v>3593</v>
      </c>
      <c r="G206" s="1167"/>
      <c r="H206" s="1167"/>
      <c r="I206" s="1112"/>
      <c r="J206" s="763"/>
      <c r="M206" s="739"/>
    </row>
    <row r="207" spans="1:19" x14ac:dyDescent="0.2">
      <c r="A207" s="1167"/>
      <c r="D207" s="1123"/>
      <c r="G207" s="1167"/>
      <c r="I207" s="1112"/>
      <c r="J207" s="1110"/>
    </row>
    <row r="208" spans="1:19" x14ac:dyDescent="0.2">
      <c r="A208" s="1167"/>
      <c r="D208" s="1123"/>
      <c r="F208" s="1284"/>
      <c r="G208" s="1125"/>
      <c r="J208" s="1110"/>
      <c r="L208" s="1125"/>
    </row>
    <row r="211" spans="2:3" hidden="1" x14ac:dyDescent="0.2">
      <c r="B211" s="1027" t="s">
        <v>787</v>
      </c>
      <c r="C211" s="1121" t="s">
        <v>2783</v>
      </c>
    </row>
    <row r="231" spans="1:12" hidden="1" x14ac:dyDescent="0.2">
      <c r="A231" s="1167"/>
      <c r="B231" s="828" t="s">
        <v>2784</v>
      </c>
      <c r="F231" s="1284"/>
      <c r="G231" s="1125"/>
      <c r="J231" s="1110"/>
      <c r="L231" s="1125"/>
    </row>
    <row r="232" spans="1:12" hidden="1" x14ac:dyDescent="0.2">
      <c r="A232" s="1167"/>
      <c r="B232" s="828" t="s">
        <v>2785</v>
      </c>
      <c r="D232" s="1123"/>
      <c r="F232" s="1284"/>
      <c r="G232" s="1125"/>
      <c r="H232" s="1107"/>
      <c r="I232" s="1065"/>
      <c r="J232" s="1065"/>
      <c r="L232" s="1125"/>
    </row>
    <row r="233" spans="1:12" hidden="1" x14ac:dyDescent="0.2">
      <c r="A233" s="1167"/>
      <c r="B233" s="828" t="s">
        <v>2786</v>
      </c>
      <c r="F233" s="1284"/>
      <c r="G233" s="1125"/>
      <c r="J233" s="1110"/>
      <c r="L233" s="1125"/>
    </row>
    <row r="234" spans="1:12" hidden="1" x14ac:dyDescent="0.2">
      <c r="A234" s="1167"/>
      <c r="B234" s="828" t="s">
        <v>2787</v>
      </c>
      <c r="C234" s="1504"/>
      <c r="F234" s="1284"/>
      <c r="G234" s="1125"/>
      <c r="J234" s="1110"/>
      <c r="L234" s="1125"/>
    </row>
    <row r="235" spans="1:12" hidden="1" x14ac:dyDescent="0.2">
      <c r="A235" s="1167"/>
      <c r="B235" s="1175" t="s">
        <v>2788</v>
      </c>
      <c r="F235" s="1284"/>
      <c r="G235" s="1125"/>
      <c r="J235" s="1110"/>
      <c r="L235" s="1125"/>
    </row>
  </sheetData>
  <mergeCells count="3">
    <mergeCell ref="A8:J8"/>
    <mergeCell ref="A9:J9"/>
    <mergeCell ref="A10:J10"/>
  </mergeCells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"/>
  <sheetViews>
    <sheetView zoomScaleNormal="100" zoomScaleSheetLayoutView="100" workbookViewId="0">
      <pane xSplit="4" ySplit="19" topLeftCell="E20" activePane="bottomRight" state="frozen"/>
      <selection activeCell="B26" sqref="B26"/>
      <selection pane="topRight" activeCell="B26" sqref="B26"/>
      <selection pane="bottomLeft" activeCell="B26" sqref="B26"/>
      <selection pane="bottomRight" activeCell="V45" sqref="V45"/>
    </sheetView>
  </sheetViews>
  <sheetFormatPr defaultRowHeight="12.75" x14ac:dyDescent="0.2"/>
  <cols>
    <col min="1" max="1" width="4.7109375" style="10" customWidth="1"/>
    <col min="2" max="2" width="20.28515625" style="10" customWidth="1"/>
    <col min="3" max="3" width="18.42578125" style="10" customWidth="1"/>
    <col min="4" max="4" width="18" style="12" customWidth="1"/>
    <col min="5" max="15" width="7.28515625" style="10" customWidth="1"/>
    <col min="16" max="16" width="6.42578125" style="64" customWidth="1"/>
    <col min="17" max="17" width="7.28515625" style="10" customWidth="1"/>
    <col min="18" max="18" width="7.140625" style="312" customWidth="1"/>
    <col min="19" max="19" width="9.140625" style="555" customWidth="1"/>
    <col min="21" max="21" width="12.140625" style="12" customWidth="1"/>
    <col min="22" max="16384" width="9.140625" style="12"/>
  </cols>
  <sheetData>
    <row r="1" spans="1:19" s="101" customFormat="1" x14ac:dyDescent="0.2">
      <c r="A1" s="101" t="e">
        <f>#REF!</f>
        <v>#REF!</v>
      </c>
      <c r="C1" s="81"/>
      <c r="D1" s="592" t="e">
        <f>#REF!</f>
        <v>#REF!</v>
      </c>
      <c r="J1" s="92" t="e">
        <f>#REF!</f>
        <v>#REF!</v>
      </c>
      <c r="R1" s="323"/>
      <c r="S1" s="84"/>
    </row>
    <row r="2" spans="1:19" s="101" customFormat="1" x14ac:dyDescent="0.2">
      <c r="A2" s="101" t="e">
        <f>#REF!</f>
        <v>#REF!</v>
      </c>
      <c r="C2" s="81"/>
      <c r="D2" s="592" t="e">
        <f>#REF!</f>
        <v>#REF!</v>
      </c>
      <c r="E2" s="196"/>
      <c r="F2" s="196"/>
      <c r="G2" s="81"/>
      <c r="J2" s="92" t="e">
        <f>#REF!</f>
        <v>#REF!</v>
      </c>
      <c r="L2" s="90"/>
      <c r="M2" s="90"/>
      <c r="N2" s="90"/>
      <c r="P2" s="98"/>
      <c r="Q2" s="81"/>
      <c r="R2" s="313"/>
      <c r="S2" s="84"/>
    </row>
    <row r="3" spans="1:19" s="101" customFormat="1" x14ac:dyDescent="0.2">
      <c r="A3" s="101" t="e">
        <f>#REF!</f>
        <v>#REF!</v>
      </c>
      <c r="C3" s="81"/>
      <c r="D3" s="592" t="e">
        <f>#REF!</f>
        <v>#REF!</v>
      </c>
      <c r="E3" s="196"/>
      <c r="F3" s="196"/>
      <c r="G3" s="81"/>
      <c r="J3" s="92" t="e">
        <f>#REF!</f>
        <v>#REF!</v>
      </c>
      <c r="L3" s="90"/>
      <c r="M3" s="90"/>
      <c r="N3" s="90"/>
      <c r="P3" s="98"/>
      <c r="Q3" s="81"/>
      <c r="R3" s="313"/>
      <c r="S3" s="84"/>
    </row>
    <row r="4" spans="1:19" s="101" customFormat="1" x14ac:dyDescent="0.2">
      <c r="A4" s="101" t="e">
        <f>#REF!</f>
        <v>#REF!</v>
      </c>
      <c r="C4" s="81"/>
      <c r="D4" s="592" t="e">
        <f>#REF!</f>
        <v>#REF!</v>
      </c>
      <c r="E4" s="81"/>
      <c r="F4" s="81"/>
      <c r="G4" s="81"/>
      <c r="J4" s="92" t="e">
        <f>#REF!</f>
        <v>#REF!</v>
      </c>
      <c r="L4" s="90"/>
      <c r="M4" s="90"/>
      <c r="N4" s="90"/>
      <c r="P4" s="98"/>
      <c r="Q4" s="81"/>
      <c r="R4" s="313"/>
      <c r="S4" s="84"/>
    </row>
    <row r="5" spans="1:19" s="101" customFormat="1" x14ac:dyDescent="0.2">
      <c r="A5" s="101" t="e">
        <f>#REF!</f>
        <v>#REF!</v>
      </c>
      <c r="C5" s="81"/>
      <c r="D5" s="592" t="e">
        <f>#REF!</f>
        <v>#REF!</v>
      </c>
      <c r="E5" s="81"/>
      <c r="F5" s="81"/>
      <c r="G5" s="81"/>
      <c r="J5" s="92" t="e">
        <f>#REF!</f>
        <v>#REF!</v>
      </c>
      <c r="L5" s="90"/>
      <c r="M5" s="90"/>
      <c r="N5" s="90"/>
      <c r="P5" s="98"/>
      <c r="Q5" s="81"/>
      <c r="R5" s="313"/>
      <c r="S5" s="84"/>
    </row>
    <row r="6" spans="1:19" s="101" customFormat="1" x14ac:dyDescent="0.2">
      <c r="A6" s="101" t="e">
        <f>#REF!</f>
        <v>#REF!</v>
      </c>
      <c r="C6" s="81"/>
      <c r="D6" s="592" t="e">
        <f>#REF!</f>
        <v>#REF!</v>
      </c>
      <c r="E6" s="81"/>
      <c r="F6" s="81"/>
      <c r="G6" s="81"/>
      <c r="J6" s="92" t="e">
        <f>#REF!</f>
        <v>#REF!</v>
      </c>
      <c r="L6" s="90"/>
      <c r="M6" s="90"/>
      <c r="N6" s="90"/>
      <c r="P6" s="98"/>
      <c r="Q6" s="81"/>
      <c r="R6" s="313"/>
      <c r="S6" s="84"/>
    </row>
    <row r="7" spans="1:19" s="101" customFormat="1" x14ac:dyDescent="0.2">
      <c r="A7" s="84"/>
      <c r="B7" s="81"/>
      <c r="C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98"/>
      <c r="Q7" s="81"/>
      <c r="R7" s="313"/>
      <c r="S7" s="84"/>
    </row>
    <row r="8" spans="1:19" s="80" customFormat="1" x14ac:dyDescent="0.2">
      <c r="A8" s="2353" t="s">
        <v>162</v>
      </c>
      <c r="B8" s="2353"/>
      <c r="C8" s="2353"/>
      <c r="D8" s="2353"/>
      <c r="E8" s="2353"/>
      <c r="F8" s="2353"/>
      <c r="G8" s="2353"/>
      <c r="H8" s="2353"/>
      <c r="I8" s="2353"/>
      <c r="J8" s="2353"/>
      <c r="K8" s="2353"/>
      <c r="L8" s="2353"/>
      <c r="M8" s="2353"/>
      <c r="N8" s="2353"/>
      <c r="O8" s="2353"/>
      <c r="P8" s="436"/>
      <c r="Q8" s="436"/>
      <c r="R8" s="436"/>
      <c r="S8" s="84"/>
    </row>
    <row r="9" spans="1:19" s="80" customFormat="1" x14ac:dyDescent="0.2">
      <c r="A9" s="2354" t="e">
        <f>#REF!</f>
        <v>#REF!</v>
      </c>
      <c r="B9" s="2354"/>
      <c r="C9" s="2354"/>
      <c r="D9" s="2354"/>
      <c r="E9" s="2354"/>
      <c r="F9" s="2354"/>
      <c r="G9" s="2354"/>
      <c r="H9" s="2354"/>
      <c r="I9" s="2354"/>
      <c r="J9" s="2354"/>
      <c r="K9" s="2354"/>
      <c r="L9" s="2354"/>
      <c r="M9" s="2354"/>
      <c r="N9" s="2354"/>
      <c r="O9" s="2354"/>
      <c r="P9" s="264"/>
      <c r="Q9" s="264"/>
      <c r="R9" s="264"/>
      <c r="S9" s="84"/>
    </row>
    <row r="10" spans="1:19" s="80" customFormat="1" x14ac:dyDescent="0.2">
      <c r="A10" s="2355" t="s">
        <v>169</v>
      </c>
      <c r="B10" s="2355"/>
      <c r="C10" s="2355"/>
      <c r="D10" s="2355"/>
      <c r="E10" s="2355"/>
      <c r="F10" s="2355"/>
      <c r="G10" s="2355"/>
      <c r="H10" s="2355"/>
      <c r="I10" s="2355"/>
      <c r="J10" s="2355"/>
      <c r="K10" s="2355"/>
      <c r="L10" s="2355"/>
      <c r="M10" s="2355"/>
      <c r="N10" s="2355"/>
      <c r="O10" s="2355"/>
      <c r="P10" s="264"/>
      <c r="Q10" s="264"/>
      <c r="R10" s="264"/>
      <c r="S10" s="84"/>
    </row>
    <row r="11" spans="1:19" s="41" customFormat="1" ht="15.75" x14ac:dyDescent="0.25">
      <c r="A11" s="43"/>
      <c r="B11" s="43"/>
      <c r="C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118"/>
      <c r="Q11" s="43"/>
      <c r="R11" s="314"/>
      <c r="S11" s="42"/>
    </row>
    <row r="12" spans="1:19" x14ac:dyDescent="0.2">
      <c r="A12" s="37" t="s">
        <v>156</v>
      </c>
      <c r="B12" s="37" t="s">
        <v>310</v>
      </c>
      <c r="C12" s="37" t="s">
        <v>163</v>
      </c>
      <c r="D12" s="37" t="s">
        <v>121</v>
      </c>
      <c r="E12" s="37" t="s">
        <v>325</v>
      </c>
      <c r="F12" s="49"/>
      <c r="G12" s="45"/>
      <c r="H12" s="45"/>
      <c r="I12" s="46"/>
      <c r="J12" s="47"/>
      <c r="K12" s="48"/>
      <c r="L12" s="49"/>
      <c r="M12" s="45"/>
      <c r="N12" s="45"/>
      <c r="O12" s="50"/>
    </row>
    <row r="13" spans="1:19" x14ac:dyDescent="0.2">
      <c r="A13" s="38" t="s">
        <v>275</v>
      </c>
      <c r="B13" s="38"/>
      <c r="C13" s="38" t="s">
        <v>378</v>
      </c>
      <c r="D13" s="38" t="s">
        <v>309</v>
      </c>
      <c r="E13" s="38" t="s">
        <v>311</v>
      </c>
      <c r="F13" s="36"/>
      <c r="G13" s="36"/>
      <c r="H13" s="12"/>
      <c r="I13" s="102"/>
      <c r="J13" s="163" t="e">
        <f>#REF!</f>
        <v>#REF!</v>
      </c>
      <c r="K13" s="36"/>
      <c r="L13" s="36"/>
      <c r="M13" s="36"/>
      <c r="N13" s="36"/>
      <c r="O13" s="52"/>
    </row>
    <row r="14" spans="1:19" x14ac:dyDescent="0.2">
      <c r="A14" s="38"/>
      <c r="B14" s="38"/>
      <c r="C14" s="38"/>
      <c r="D14" s="38" t="s">
        <v>306</v>
      </c>
      <c r="E14" s="106" t="s">
        <v>326</v>
      </c>
      <c r="F14" s="36"/>
      <c r="G14" s="36"/>
      <c r="H14" s="36"/>
      <c r="I14" s="36"/>
      <c r="J14" s="163" t="e">
        <f>#REF!</f>
        <v>#REF!</v>
      </c>
      <c r="K14" s="36"/>
      <c r="L14" s="36"/>
      <c r="M14" s="36"/>
      <c r="N14" s="36"/>
      <c r="O14" s="52"/>
    </row>
    <row r="15" spans="1:19" x14ac:dyDescent="0.2">
      <c r="A15" s="38"/>
      <c r="B15" s="38"/>
      <c r="C15" s="38"/>
      <c r="D15" s="38"/>
      <c r="E15" s="38" t="s">
        <v>327</v>
      </c>
      <c r="F15" s="54"/>
      <c r="G15" s="54"/>
      <c r="H15" s="103"/>
      <c r="I15" s="54"/>
      <c r="K15" s="54"/>
      <c r="L15" s="54"/>
      <c r="M15" s="54"/>
      <c r="N15" s="54"/>
      <c r="O15" s="55"/>
    </row>
    <row r="16" spans="1:19" x14ac:dyDescent="0.2">
      <c r="A16" s="39"/>
      <c r="B16" s="39"/>
      <c r="C16" s="39"/>
      <c r="D16" s="39"/>
      <c r="E16" s="39" t="s">
        <v>165</v>
      </c>
      <c r="F16" s="104" t="s">
        <v>66</v>
      </c>
      <c r="G16" s="104" t="s">
        <v>67</v>
      </c>
      <c r="H16" s="104" t="s">
        <v>68</v>
      </c>
      <c r="I16" s="104" t="s">
        <v>69</v>
      </c>
      <c r="J16" s="104" t="s">
        <v>70</v>
      </c>
      <c r="K16" s="104" t="s">
        <v>71</v>
      </c>
      <c r="L16" s="104" t="s">
        <v>72</v>
      </c>
      <c r="M16" s="104" t="s">
        <v>73</v>
      </c>
      <c r="N16" s="104" t="s">
        <v>74</v>
      </c>
      <c r="O16" s="104" t="s">
        <v>75</v>
      </c>
      <c r="P16" s="114" t="s">
        <v>292</v>
      </c>
      <c r="Q16" s="37" t="s">
        <v>284</v>
      </c>
      <c r="R16" s="320" t="s">
        <v>106</v>
      </c>
    </row>
    <row r="17" spans="1:21" x14ac:dyDescent="0.2">
      <c r="A17" s="40">
        <v>1</v>
      </c>
      <c r="B17" s="39">
        <f>A17+1</f>
        <v>2</v>
      </c>
      <c r="C17" s="39">
        <f>B17+1</f>
        <v>3</v>
      </c>
      <c r="D17" s="39">
        <f>C17+1</f>
        <v>4</v>
      </c>
      <c r="E17" s="40">
        <f>D17+1</f>
        <v>5</v>
      </c>
      <c r="F17" s="40">
        <f>E17+1</f>
        <v>6</v>
      </c>
      <c r="G17" s="40">
        <f t="shared" ref="G17:O17" si="0">F17+1</f>
        <v>7</v>
      </c>
      <c r="H17" s="40">
        <f t="shared" si="0"/>
        <v>8</v>
      </c>
      <c r="I17" s="40">
        <f t="shared" si="0"/>
        <v>9</v>
      </c>
      <c r="J17" s="40">
        <f t="shared" si="0"/>
        <v>10</v>
      </c>
      <c r="K17" s="40">
        <f t="shared" si="0"/>
        <v>11</v>
      </c>
      <c r="L17" s="40">
        <f t="shared" si="0"/>
        <v>12</v>
      </c>
      <c r="M17" s="40">
        <f t="shared" si="0"/>
        <v>13</v>
      </c>
      <c r="N17" s="40">
        <f t="shared" si="0"/>
        <v>14</v>
      </c>
      <c r="O17" s="40">
        <f t="shared" si="0"/>
        <v>15</v>
      </c>
      <c r="P17" s="113"/>
      <c r="Q17" s="39" t="s">
        <v>285</v>
      </c>
      <c r="R17" s="315" t="s">
        <v>281</v>
      </c>
    </row>
    <row r="18" spans="1:21" s="186" customFormat="1" ht="11.25" x14ac:dyDescent="0.2">
      <c r="A18" s="193"/>
      <c r="B18" s="185"/>
      <c r="C18" s="185"/>
      <c r="D18" s="193"/>
      <c r="E18" s="193"/>
      <c r="F18" s="305" t="e">
        <f>#REF!</f>
        <v>#REF!</v>
      </c>
      <c r="G18" s="305" t="e">
        <f>#REF!</f>
        <v>#REF!</v>
      </c>
      <c r="H18" s="305" t="e">
        <f>#REF!</f>
        <v>#REF!</v>
      </c>
      <c r="I18" s="305" t="e">
        <f>#REF!</f>
        <v>#REF!</v>
      </c>
      <c r="J18" s="305" t="e">
        <f>#REF!</f>
        <v>#REF!</v>
      </c>
      <c r="K18" s="305" t="e">
        <f>#REF!</f>
        <v>#REF!</v>
      </c>
      <c r="L18" s="305" t="e">
        <f>#REF!</f>
        <v>#REF!</v>
      </c>
      <c r="M18" s="305" t="e">
        <f>#REF!</f>
        <v>#REF!</v>
      </c>
      <c r="N18" s="305" t="e">
        <f>#REF!</f>
        <v>#REF!</v>
      </c>
      <c r="O18" s="305" t="e">
        <f>#REF!</f>
        <v>#REF!</v>
      </c>
      <c r="P18" s="188"/>
      <c r="Q18" s="185"/>
      <c r="R18" s="316"/>
      <c r="S18" s="187"/>
      <c r="U18" s="230"/>
    </row>
    <row r="19" spans="1:21" s="190" customFormat="1" ht="11.25" x14ac:dyDescent="0.2">
      <c r="A19" s="192"/>
      <c r="B19" s="189"/>
      <c r="C19" s="189"/>
      <c r="D19" s="192"/>
      <c r="E19" s="192"/>
      <c r="F19" s="306" t="e">
        <f>#REF!</f>
        <v>#REF!</v>
      </c>
      <c r="G19" s="306" t="e">
        <f>#REF!</f>
        <v>#REF!</v>
      </c>
      <c r="H19" s="306" t="e">
        <f>#REF!</f>
        <v>#REF!</v>
      </c>
      <c r="I19" s="306" t="e">
        <f>#REF!</f>
        <v>#REF!</v>
      </c>
      <c r="J19" s="306" t="e">
        <f>#REF!</f>
        <v>#REF!</v>
      </c>
      <c r="K19" s="306" t="e">
        <f>#REF!</f>
        <v>#REF!</v>
      </c>
      <c r="L19" s="306" t="e">
        <f>#REF!</f>
        <v>#REF!</v>
      </c>
      <c r="M19" s="306" t="e">
        <f>#REF!</f>
        <v>#REF!</v>
      </c>
      <c r="N19" s="306" t="e">
        <f>#REF!</f>
        <v>#REF!</v>
      </c>
      <c r="O19" s="306" t="e">
        <f>#REF!</f>
        <v>#REF!</v>
      </c>
      <c r="P19" s="188"/>
      <c r="Q19" s="189"/>
      <c r="R19" s="316"/>
      <c r="S19" s="191"/>
      <c r="U19" s="230"/>
    </row>
    <row r="20" spans="1:21" x14ac:dyDescent="0.2">
      <c r="A20" s="36"/>
      <c r="D20" s="124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</row>
    <row r="21" spans="1:21" x14ac:dyDescent="0.2">
      <c r="A21" s="36"/>
      <c r="B21" s="452" t="e">
        <f>#REF!</f>
        <v>#REF!</v>
      </c>
      <c r="D21" s="124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</row>
    <row r="22" spans="1:21" x14ac:dyDescent="0.2">
      <c r="C22" s="10" t="e">
        <f>#REF!</f>
        <v>#REF!</v>
      </c>
    </row>
    <row r="23" spans="1:21" x14ac:dyDescent="0.2">
      <c r="B23" s="26"/>
      <c r="C23" s="10" t="e">
        <f>#REF!</f>
        <v>#REF!</v>
      </c>
    </row>
    <row r="24" spans="1:21" x14ac:dyDescent="0.2">
      <c r="B24" s="452"/>
      <c r="C24" s="10" t="e">
        <f>#REF!</f>
        <v>#REF!</v>
      </c>
    </row>
    <row r="25" spans="1:21" x14ac:dyDescent="0.2">
      <c r="B25" s="12"/>
      <c r="P25" s="66" t="s">
        <v>547</v>
      </c>
      <c r="R25" s="312" t="s">
        <v>667</v>
      </c>
      <c r="T25" t="s">
        <v>745</v>
      </c>
    </row>
    <row r="26" spans="1:21" s="380" customFormat="1" ht="12" hidden="1" x14ac:dyDescent="0.2">
      <c r="A26" s="379" t="s">
        <v>122</v>
      </c>
      <c r="B26" s="615" t="e">
        <f>#REF!</f>
        <v>#REF!</v>
      </c>
      <c r="C26" s="379" t="e">
        <f>#REF!</f>
        <v>#REF!</v>
      </c>
      <c r="D26" s="553" t="e">
        <f>#REF!</f>
        <v>#REF!</v>
      </c>
      <c r="E26" s="383">
        <v>0</v>
      </c>
      <c r="F26" s="383" t="e">
        <f t="shared" ref="F26:O26" si="1">ROUND($P$26*F18/10,0)*10</f>
        <v>#REF!</v>
      </c>
      <c r="G26" s="383" t="e">
        <f t="shared" si="1"/>
        <v>#REF!</v>
      </c>
      <c r="H26" s="383" t="e">
        <f t="shared" si="1"/>
        <v>#REF!</v>
      </c>
      <c r="I26" s="383" t="e">
        <f t="shared" si="1"/>
        <v>#REF!</v>
      </c>
      <c r="J26" s="383" t="e">
        <f t="shared" si="1"/>
        <v>#REF!</v>
      </c>
      <c r="K26" s="383" t="e">
        <f t="shared" si="1"/>
        <v>#REF!</v>
      </c>
      <c r="L26" s="383" t="e">
        <f t="shared" si="1"/>
        <v>#REF!</v>
      </c>
      <c r="M26" s="383" t="e">
        <f t="shared" si="1"/>
        <v>#REF!</v>
      </c>
      <c r="N26" s="383" t="e">
        <f t="shared" si="1"/>
        <v>#REF!</v>
      </c>
      <c r="O26" s="383" t="e">
        <f t="shared" si="1"/>
        <v>#REF!</v>
      </c>
      <c r="P26" s="386">
        <v>3000</v>
      </c>
      <c r="R26" s="381">
        <v>4860</v>
      </c>
      <c r="S26" s="557" t="e">
        <f>#REF!</f>
        <v>#REF!</v>
      </c>
    </row>
    <row r="27" spans="1:21" s="380" customFormat="1" ht="12" hidden="1" x14ac:dyDescent="0.2">
      <c r="A27" s="379"/>
      <c r="B27" s="382" t="e">
        <f>#REF!</f>
        <v>#REF!</v>
      </c>
      <c r="C27" s="379" t="e">
        <f>#REF!</f>
        <v>#REF!</v>
      </c>
      <c r="D27" s="553" t="e">
        <f>#REF!</f>
        <v>#REF!</v>
      </c>
      <c r="E27" s="379">
        <v>0</v>
      </c>
      <c r="F27" s="379" t="e">
        <f t="shared" ref="F27:O27" si="2">ROUND($P$27*F19/10,0)*10</f>
        <v>#REF!</v>
      </c>
      <c r="G27" s="379" t="e">
        <f t="shared" si="2"/>
        <v>#REF!</v>
      </c>
      <c r="H27" s="379" t="e">
        <f t="shared" si="2"/>
        <v>#REF!</v>
      </c>
      <c r="I27" s="379" t="e">
        <f t="shared" si="2"/>
        <v>#REF!</v>
      </c>
      <c r="J27" s="379" t="e">
        <f t="shared" si="2"/>
        <v>#REF!</v>
      </c>
      <c r="K27" s="379" t="e">
        <f t="shared" si="2"/>
        <v>#REF!</v>
      </c>
      <c r="L27" s="379" t="e">
        <f t="shared" si="2"/>
        <v>#REF!</v>
      </c>
      <c r="M27" s="379" t="e">
        <f t="shared" si="2"/>
        <v>#REF!</v>
      </c>
      <c r="N27" s="379" t="e">
        <f t="shared" si="2"/>
        <v>#REF!</v>
      </c>
      <c r="O27" s="379" t="e">
        <f t="shared" si="2"/>
        <v>#REF!</v>
      </c>
      <c r="P27" s="386"/>
      <c r="Q27" s="379"/>
      <c r="R27" s="464"/>
      <c r="S27" s="382" t="s">
        <v>485</v>
      </c>
    </row>
    <row r="28" spans="1:21" s="132" customFormat="1" ht="12" hidden="1" x14ac:dyDescent="0.2">
      <c r="A28" s="130"/>
      <c r="B28" s="130"/>
      <c r="C28" s="130"/>
      <c r="D28" s="169"/>
      <c r="E28" s="130"/>
      <c r="F28" s="130"/>
      <c r="G28" s="130"/>
      <c r="H28" s="130"/>
      <c r="I28" s="130"/>
      <c r="J28" s="130"/>
      <c r="K28" s="130"/>
      <c r="L28" s="130"/>
      <c r="M28" s="130"/>
      <c r="N28" s="130"/>
      <c r="O28" s="160"/>
      <c r="P28" s="141"/>
      <c r="Q28" s="258"/>
      <c r="R28" s="312"/>
      <c r="S28" s="445"/>
    </row>
    <row r="29" spans="1:21" s="132" customFormat="1" x14ac:dyDescent="0.2">
      <c r="A29" s="10">
        <v>1</v>
      </c>
      <c r="B29" s="615" t="e">
        <f>#REF!</f>
        <v>#REF!</v>
      </c>
      <c r="C29" s="10" t="e">
        <f>#REF!</f>
        <v>#REF!</v>
      </c>
      <c r="D29" s="80" t="e">
        <f>#REF!</f>
        <v>#REF!</v>
      </c>
      <c r="E29" s="27">
        <v>0</v>
      </c>
      <c r="F29" s="27" t="e">
        <f t="shared" ref="F29:N29" si="3">ROUND($O$29*F18/10,0)*10</f>
        <v>#REF!</v>
      </c>
      <c r="G29" s="27" t="e">
        <f t="shared" si="3"/>
        <v>#REF!</v>
      </c>
      <c r="H29" s="27" t="e">
        <f t="shared" si="3"/>
        <v>#REF!</v>
      </c>
      <c r="I29" s="27" t="e">
        <f t="shared" si="3"/>
        <v>#REF!</v>
      </c>
      <c r="J29" s="27" t="e">
        <f t="shared" si="3"/>
        <v>#REF!</v>
      </c>
      <c r="K29" s="27" t="e">
        <f t="shared" si="3"/>
        <v>#REF!</v>
      </c>
      <c r="L29" s="27" t="e">
        <f t="shared" si="3"/>
        <v>#REF!</v>
      </c>
      <c r="M29" s="27" t="e">
        <f t="shared" si="3"/>
        <v>#REF!</v>
      </c>
      <c r="N29" s="27" t="e">
        <f t="shared" si="3"/>
        <v>#REF!</v>
      </c>
      <c r="O29" s="591">
        <v>50</v>
      </c>
      <c r="P29" s="98"/>
      <c r="Q29" s="81"/>
      <c r="R29" s="313">
        <v>60</v>
      </c>
      <c r="S29" s="445" t="s">
        <v>746</v>
      </c>
    </row>
    <row r="30" spans="1:21" s="132" customFormat="1" x14ac:dyDescent="0.2">
      <c r="A30" s="130"/>
      <c r="B30" s="452"/>
      <c r="C30" s="10" t="e">
        <f>#REF!</f>
        <v>#REF!</v>
      </c>
      <c r="D30" s="80" t="e">
        <f>#REF!</f>
        <v>#REF!</v>
      </c>
      <c r="E30" s="10">
        <v>0</v>
      </c>
      <c r="F30" s="10" t="e">
        <f t="shared" ref="F30:N30" si="4">ROUND($O$30*F19/10,0)*10</f>
        <v>#REF!</v>
      </c>
      <c r="G30" s="10" t="e">
        <f t="shared" si="4"/>
        <v>#REF!</v>
      </c>
      <c r="H30" s="10" t="e">
        <f t="shared" si="4"/>
        <v>#REF!</v>
      </c>
      <c r="I30" s="10" t="e">
        <f t="shared" si="4"/>
        <v>#REF!</v>
      </c>
      <c r="J30" s="10" t="e">
        <f t="shared" si="4"/>
        <v>#REF!</v>
      </c>
      <c r="K30" s="10" t="e">
        <f t="shared" si="4"/>
        <v>#REF!</v>
      </c>
      <c r="L30" s="10" t="e">
        <f t="shared" si="4"/>
        <v>#REF!</v>
      </c>
      <c r="M30" s="10" t="e">
        <f t="shared" si="4"/>
        <v>#REF!</v>
      </c>
      <c r="N30" s="10" t="e">
        <f t="shared" si="4"/>
        <v>#REF!</v>
      </c>
      <c r="O30" s="507">
        <v>50</v>
      </c>
      <c r="P30" s="98"/>
      <c r="Q30" s="81"/>
      <c r="R30" s="313">
        <v>50</v>
      </c>
      <c r="S30" s="445"/>
    </row>
    <row r="31" spans="1:21" s="132" customFormat="1" ht="12" x14ac:dyDescent="0.2">
      <c r="A31" s="130"/>
      <c r="B31" s="130"/>
      <c r="C31" s="130"/>
      <c r="D31" s="169"/>
      <c r="E31" s="130"/>
      <c r="F31" s="130"/>
      <c r="G31" s="130"/>
      <c r="H31" s="130"/>
      <c r="I31" s="130"/>
      <c r="J31" s="130"/>
      <c r="K31" s="130"/>
      <c r="L31" s="130"/>
      <c r="M31" s="130"/>
      <c r="N31" s="130"/>
      <c r="O31" s="160"/>
      <c r="P31" s="141"/>
      <c r="Q31" s="258"/>
      <c r="R31" s="312"/>
      <c r="S31" s="445"/>
    </row>
    <row r="32" spans="1:21" s="132" customFormat="1" ht="12" x14ac:dyDescent="0.2">
      <c r="A32" s="130"/>
      <c r="B32" s="130"/>
      <c r="C32" s="130"/>
      <c r="D32" s="169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60"/>
      <c r="P32" s="577" t="s">
        <v>570</v>
      </c>
      <c r="Q32" s="258"/>
      <c r="R32" s="312"/>
      <c r="S32" s="445"/>
    </row>
    <row r="33" spans="1:19" s="132" customFormat="1" ht="12" x14ac:dyDescent="0.2">
      <c r="A33" s="130"/>
      <c r="B33" s="130"/>
      <c r="C33" s="130"/>
      <c r="D33" s="256" t="s">
        <v>167</v>
      </c>
      <c r="E33" s="139">
        <f>E29</f>
        <v>0</v>
      </c>
      <c r="F33" s="139" t="e">
        <f>F29</f>
        <v>#REF!</v>
      </c>
      <c r="G33" s="139" t="e">
        <f t="shared" ref="G33:O33" si="5">G29</f>
        <v>#REF!</v>
      </c>
      <c r="H33" s="139" t="e">
        <f t="shared" si="5"/>
        <v>#REF!</v>
      </c>
      <c r="I33" s="139" t="e">
        <f t="shared" si="5"/>
        <v>#REF!</v>
      </c>
      <c r="J33" s="139" t="e">
        <f t="shared" si="5"/>
        <v>#REF!</v>
      </c>
      <c r="K33" s="139" t="e">
        <f t="shared" si="5"/>
        <v>#REF!</v>
      </c>
      <c r="L33" s="139" t="e">
        <f t="shared" si="5"/>
        <v>#REF!</v>
      </c>
      <c r="M33" s="139" t="e">
        <f t="shared" si="5"/>
        <v>#REF!</v>
      </c>
      <c r="N33" s="139" t="e">
        <f t="shared" si="5"/>
        <v>#REF!</v>
      </c>
      <c r="O33" s="139">
        <f t="shared" si="5"/>
        <v>50</v>
      </c>
      <c r="P33" s="229">
        <v>50</v>
      </c>
      <c r="Q33" s="409">
        <f>P33/1000</f>
        <v>0.05</v>
      </c>
      <c r="R33" s="312"/>
      <c r="S33" s="552" t="s">
        <v>749</v>
      </c>
    </row>
    <row r="34" spans="1:19" s="132" customFormat="1" ht="12" x14ac:dyDescent="0.2">
      <c r="A34" s="130"/>
      <c r="B34" s="130"/>
      <c r="C34" s="130"/>
      <c r="E34" s="130">
        <v>0</v>
      </c>
      <c r="F34" s="130" t="e">
        <f>F30</f>
        <v>#REF!</v>
      </c>
      <c r="G34" s="130" t="e">
        <f t="shared" ref="G34:O34" si="6">G30</f>
        <v>#REF!</v>
      </c>
      <c r="H34" s="130" t="e">
        <f t="shared" si="6"/>
        <v>#REF!</v>
      </c>
      <c r="I34" s="130" t="e">
        <f t="shared" si="6"/>
        <v>#REF!</v>
      </c>
      <c r="J34" s="130" t="e">
        <f t="shared" si="6"/>
        <v>#REF!</v>
      </c>
      <c r="K34" s="130" t="e">
        <f t="shared" si="6"/>
        <v>#REF!</v>
      </c>
      <c r="L34" s="130" t="e">
        <f t="shared" si="6"/>
        <v>#REF!</v>
      </c>
      <c r="M34" s="130" t="e">
        <f t="shared" si="6"/>
        <v>#REF!</v>
      </c>
      <c r="N34" s="130" t="e">
        <f t="shared" si="6"/>
        <v>#REF!</v>
      </c>
      <c r="O34" s="130">
        <f t="shared" si="6"/>
        <v>50</v>
      </c>
      <c r="P34" s="195">
        <v>50</v>
      </c>
      <c r="Q34" s="409">
        <f>P34/1000</f>
        <v>0.05</v>
      </c>
      <c r="R34" s="312"/>
      <c r="S34" s="445"/>
    </row>
    <row r="38" spans="1:19" s="80" customFormat="1" x14ac:dyDescent="0.2">
      <c r="B38" s="80" t="s">
        <v>602</v>
      </c>
      <c r="C38" s="81"/>
      <c r="E38" s="81"/>
      <c r="G38" s="81"/>
      <c r="H38" s="81"/>
      <c r="I38" s="81"/>
      <c r="J38" s="81"/>
      <c r="K38" s="81"/>
      <c r="L38" s="81"/>
      <c r="M38" s="81"/>
      <c r="N38" s="81"/>
      <c r="O38" s="82" t="s">
        <v>603</v>
      </c>
      <c r="P38" s="98"/>
      <c r="Q38" s="81"/>
      <c r="R38" s="313"/>
      <c r="S38" s="84"/>
    </row>
    <row r="39" spans="1:19" s="80" customFormat="1" x14ac:dyDescent="0.2">
      <c r="A39" s="84"/>
      <c r="E39" s="81"/>
      <c r="G39" s="81"/>
      <c r="H39" s="81"/>
      <c r="I39" s="81"/>
      <c r="J39" s="81"/>
      <c r="K39" s="81"/>
      <c r="L39" s="81"/>
      <c r="M39" s="81"/>
      <c r="N39" s="81"/>
      <c r="O39" s="82"/>
      <c r="P39" s="98"/>
      <c r="Q39" s="81"/>
      <c r="R39" s="313"/>
      <c r="S39" s="84"/>
    </row>
    <row r="40" spans="1:19" s="80" customFormat="1" x14ac:dyDescent="0.2">
      <c r="A40" s="81"/>
      <c r="B40" s="81"/>
      <c r="C40" s="81"/>
      <c r="E40" s="81"/>
      <c r="F40" s="81"/>
      <c r="G40" s="81"/>
      <c r="H40" s="81"/>
      <c r="I40" s="81"/>
      <c r="J40" s="81"/>
      <c r="L40" s="81"/>
      <c r="M40" s="81"/>
      <c r="N40" s="82"/>
      <c r="O40" s="82"/>
      <c r="P40" s="98"/>
      <c r="Q40" s="81"/>
      <c r="R40" s="313"/>
      <c r="S40" s="84"/>
    </row>
    <row r="41" spans="1:19" s="80" customFormat="1" x14ac:dyDescent="0.2">
      <c r="A41" s="81"/>
      <c r="B41" s="81"/>
      <c r="C41" s="81"/>
      <c r="S41" s="84"/>
    </row>
    <row r="42" spans="1:19" s="80" customFormat="1" x14ac:dyDescent="0.2">
      <c r="A42" s="81"/>
      <c r="B42" s="81"/>
      <c r="C42" s="81"/>
      <c r="S42" s="84"/>
    </row>
    <row r="43" spans="1:19" s="80" customFormat="1" x14ac:dyDescent="0.2">
      <c r="A43" s="81"/>
      <c r="B43" s="81"/>
      <c r="C43" s="81"/>
      <c r="E43" s="81"/>
      <c r="F43" s="81"/>
      <c r="G43" s="81"/>
      <c r="H43" s="81"/>
      <c r="I43" s="81"/>
      <c r="J43" s="81"/>
      <c r="L43" s="81"/>
      <c r="M43" s="81"/>
      <c r="O43" s="82"/>
      <c r="P43" s="98"/>
      <c r="Q43" s="81"/>
      <c r="R43" s="313"/>
      <c r="S43" s="84"/>
    </row>
    <row r="44" spans="1:19" x14ac:dyDescent="0.2">
      <c r="O44" s="82"/>
    </row>
    <row r="45" spans="1:19" x14ac:dyDescent="0.2">
      <c r="O45" s="82"/>
    </row>
    <row r="46" spans="1:19" x14ac:dyDescent="0.2">
      <c r="O46" s="82"/>
    </row>
    <row r="47" spans="1:19" x14ac:dyDescent="0.2">
      <c r="O47" s="82"/>
    </row>
    <row r="48" spans="1:19" x14ac:dyDescent="0.2">
      <c r="D48" s="132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117"/>
      <c r="Q48" s="27"/>
      <c r="R48" s="317"/>
    </row>
    <row r="49" spans="1:19" x14ac:dyDescent="0.2">
      <c r="P49" s="13"/>
    </row>
    <row r="51" spans="1:19" x14ac:dyDescent="0.2">
      <c r="D51" s="132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</row>
    <row r="54" spans="1:19" x14ac:dyDescent="0.2">
      <c r="D54" s="132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</row>
    <row r="57" spans="1:19" s="132" customFormat="1" ht="12" x14ac:dyDescent="0.2">
      <c r="A57" s="130"/>
      <c r="B57" s="130"/>
      <c r="C57" s="130"/>
      <c r="E57" s="134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P57" s="177"/>
      <c r="Q57" s="134"/>
      <c r="R57" s="318"/>
      <c r="S57" s="445"/>
    </row>
    <row r="58" spans="1:19" s="132" customFormat="1" ht="12" x14ac:dyDescent="0.2">
      <c r="A58" s="130"/>
      <c r="B58" s="130"/>
      <c r="C58" s="130"/>
      <c r="E58" s="161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78"/>
      <c r="Q58" s="135"/>
      <c r="R58" s="319"/>
      <c r="S58" s="445"/>
    </row>
    <row r="59" spans="1:19" x14ac:dyDescent="0.2"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</row>
    <row r="60" spans="1:19" x14ac:dyDescent="0.2">
      <c r="E60" s="71"/>
      <c r="F60" s="71"/>
      <c r="G60" s="71"/>
      <c r="H60" s="71"/>
      <c r="I60" s="71"/>
      <c r="J60" s="71"/>
      <c r="K60" s="71"/>
      <c r="L60" s="71"/>
      <c r="M60" s="71"/>
      <c r="N60" s="71"/>
      <c r="O60" s="71"/>
    </row>
  </sheetData>
  <mergeCells count="3">
    <mergeCell ref="A8:O8"/>
    <mergeCell ref="A9:O9"/>
    <mergeCell ref="A10:O10"/>
  </mergeCells>
  <phoneticPr fontId="0" type="noConversion"/>
  <pageMargins left="0.39370078740157483" right="0.39370078740157483" top="0.59055118110236227" bottom="0.78740157480314965" header="0.51181102362204722" footer="0.51181102362204722"/>
  <pageSetup paperSize="9" orientation="landscape" r:id="rId1"/>
  <headerFooter alignWithMargins="0">
    <oddFooter>&amp;R&amp;P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zoomScaleNormal="100" zoomScaleSheetLayoutView="100" workbookViewId="0">
      <selection activeCell="B30" sqref="B30"/>
    </sheetView>
  </sheetViews>
  <sheetFormatPr defaultRowHeight="12" x14ac:dyDescent="0.2"/>
  <cols>
    <col min="1" max="1" width="4.7109375" style="10" customWidth="1"/>
    <col min="2" max="2" width="18.5703125" style="10" customWidth="1"/>
    <col min="3" max="3" width="15.7109375" style="10" customWidth="1"/>
    <col min="4" max="4" width="19.7109375" style="2" customWidth="1"/>
    <col min="5" max="15" width="7.5703125" style="1" customWidth="1"/>
    <col min="16" max="16" width="5.85546875" style="64" customWidth="1"/>
    <col min="17" max="17" width="7.7109375" style="31" customWidth="1"/>
    <col min="18" max="18" width="5.5703125" style="60" customWidth="1"/>
    <col min="19" max="19" width="6.85546875" style="1" customWidth="1"/>
    <col min="20" max="20" width="9.5703125" style="35" customWidth="1"/>
    <col min="21" max="21" width="6.7109375" style="2" customWidth="1"/>
    <col min="22" max="22" width="9.5703125" style="12" customWidth="1"/>
    <col min="23" max="16384" width="9.140625" style="2"/>
  </cols>
  <sheetData>
    <row r="1" spans="1:22" s="89" customFormat="1" ht="12.75" x14ac:dyDescent="0.2">
      <c r="A1" s="84" t="e">
        <f>#REF!</f>
        <v>#REF!</v>
      </c>
      <c r="B1" s="84"/>
      <c r="C1" s="84"/>
      <c r="E1" s="78" t="e">
        <f>#REF!</f>
        <v>#REF!</v>
      </c>
      <c r="F1" s="79"/>
      <c r="G1" s="88"/>
      <c r="J1" s="85"/>
      <c r="K1" s="89" t="e">
        <f>#REF!</f>
        <v>#REF!</v>
      </c>
      <c r="L1" s="85"/>
      <c r="M1" s="85"/>
      <c r="N1" s="85"/>
      <c r="P1" s="98"/>
      <c r="Q1" s="86"/>
      <c r="R1" s="93"/>
      <c r="T1" s="294"/>
      <c r="V1" s="101"/>
    </row>
    <row r="2" spans="1:22" s="89" customFormat="1" ht="12.75" x14ac:dyDescent="0.2">
      <c r="A2" s="84" t="e">
        <f>#REF!</f>
        <v>#REF!</v>
      </c>
      <c r="B2" s="84"/>
      <c r="C2" s="84"/>
      <c r="E2" s="78" t="e">
        <f>#REF!</f>
        <v>#REF!</v>
      </c>
      <c r="F2" s="78"/>
      <c r="G2" s="88"/>
      <c r="J2" s="85"/>
      <c r="K2" s="89" t="e">
        <f>#REF!</f>
        <v>#REF!</v>
      </c>
      <c r="L2" s="85"/>
      <c r="M2" s="85"/>
      <c r="N2" s="85"/>
      <c r="P2" s="98"/>
      <c r="Q2" s="86"/>
      <c r="R2" s="93"/>
      <c r="T2" s="294"/>
      <c r="V2" s="101"/>
    </row>
    <row r="3" spans="1:22" s="89" customFormat="1" ht="12.75" x14ac:dyDescent="0.2">
      <c r="A3" s="84" t="e">
        <f>#REF!</f>
        <v>#REF!</v>
      </c>
      <c r="B3" s="84"/>
      <c r="C3" s="84"/>
      <c r="E3" s="78" t="e">
        <f>#REF!</f>
        <v>#REF!</v>
      </c>
      <c r="F3" s="78"/>
      <c r="G3" s="88"/>
      <c r="J3" s="85"/>
      <c r="K3" s="89" t="e">
        <f>#REF!</f>
        <v>#REF!</v>
      </c>
      <c r="L3" s="85"/>
      <c r="M3" s="85"/>
      <c r="N3" s="85"/>
      <c r="P3" s="98"/>
      <c r="Q3" s="86"/>
      <c r="R3" s="93"/>
      <c r="T3" s="294"/>
      <c r="V3" s="101"/>
    </row>
    <row r="4" spans="1:22" s="89" customFormat="1" ht="12.75" x14ac:dyDescent="0.2">
      <c r="A4" s="84" t="e">
        <f>#REF!</f>
        <v>#REF!</v>
      </c>
      <c r="B4" s="84"/>
      <c r="C4" s="84"/>
      <c r="E4" s="78" t="e">
        <f>#REF!</f>
        <v>#REF!</v>
      </c>
      <c r="F4" s="78"/>
      <c r="G4" s="88"/>
      <c r="J4" s="85"/>
      <c r="K4" s="89" t="e">
        <f>#REF!</f>
        <v>#REF!</v>
      </c>
      <c r="L4" s="85"/>
      <c r="M4" s="85"/>
      <c r="N4" s="85"/>
      <c r="P4" s="98"/>
      <c r="Q4" s="86"/>
      <c r="R4" s="93"/>
      <c r="T4" s="294"/>
      <c r="V4" s="101"/>
    </row>
    <row r="5" spans="1:22" s="89" customFormat="1" ht="12.75" x14ac:dyDescent="0.2">
      <c r="A5" s="84" t="e">
        <f>#REF!</f>
        <v>#REF!</v>
      </c>
      <c r="B5" s="84"/>
      <c r="C5" s="84"/>
      <c r="E5" s="78" t="e">
        <f>#REF!</f>
        <v>#REF!</v>
      </c>
      <c r="F5" s="79"/>
      <c r="G5" s="88"/>
      <c r="J5" s="85"/>
      <c r="K5" s="89" t="e">
        <f>#REF!</f>
        <v>#REF!</v>
      </c>
      <c r="L5" s="85"/>
      <c r="M5" s="85"/>
      <c r="N5" s="85"/>
      <c r="P5" s="98"/>
      <c r="Q5" s="86"/>
      <c r="R5" s="93"/>
      <c r="T5" s="294"/>
      <c r="V5" s="101"/>
    </row>
    <row r="6" spans="1:22" s="89" customFormat="1" ht="12.75" x14ac:dyDescent="0.2">
      <c r="A6" s="84" t="e">
        <f>#REF!</f>
        <v>#REF!</v>
      </c>
      <c r="B6" s="84"/>
      <c r="C6" s="84"/>
      <c r="E6" s="78" t="e">
        <f>#REF!</f>
        <v>#REF!</v>
      </c>
      <c r="F6" s="79"/>
      <c r="G6" s="88"/>
      <c r="J6" s="85"/>
      <c r="K6" s="89" t="e">
        <f>#REF!</f>
        <v>#REF!</v>
      </c>
      <c r="L6" s="85"/>
      <c r="M6" s="85"/>
      <c r="N6" s="85"/>
      <c r="P6" s="98"/>
      <c r="Q6" s="86"/>
      <c r="R6" s="93"/>
      <c r="T6" s="294"/>
      <c r="V6" s="101"/>
    </row>
    <row r="7" spans="1:22" s="77" customFormat="1" ht="12.75" x14ac:dyDescent="0.2">
      <c r="A7" s="84"/>
      <c r="B7" s="84"/>
      <c r="C7" s="84"/>
      <c r="E7" s="79"/>
      <c r="F7" s="79"/>
      <c r="G7" s="79"/>
      <c r="H7" s="79"/>
      <c r="I7" s="79"/>
      <c r="K7" s="79"/>
      <c r="L7" s="79"/>
      <c r="M7" s="79"/>
      <c r="N7" s="79"/>
      <c r="O7" s="79"/>
      <c r="P7" s="98"/>
      <c r="Q7" s="86"/>
      <c r="R7" s="93"/>
      <c r="S7" s="79"/>
      <c r="T7" s="91"/>
      <c r="V7" s="80"/>
    </row>
    <row r="8" spans="1:22" s="77" customFormat="1" ht="12.75" x14ac:dyDescent="0.2">
      <c r="A8" s="2353" t="e">
        <f>#REF!</f>
        <v>#REF!</v>
      </c>
      <c r="B8" s="2353"/>
      <c r="C8" s="2353"/>
      <c r="D8" s="2353"/>
      <c r="E8" s="2353"/>
      <c r="F8" s="2353"/>
      <c r="G8" s="2353"/>
      <c r="H8" s="2353"/>
      <c r="I8" s="2353"/>
      <c r="J8" s="2353"/>
      <c r="K8" s="2353"/>
      <c r="L8" s="2353"/>
      <c r="M8" s="2353"/>
      <c r="N8" s="2353"/>
      <c r="O8" s="2353"/>
      <c r="P8" s="101"/>
      <c r="Q8" s="101"/>
      <c r="R8" s="101"/>
      <c r="S8" s="101"/>
      <c r="T8" s="91"/>
      <c r="V8" s="80"/>
    </row>
    <row r="9" spans="1:22" s="77" customFormat="1" ht="12.75" x14ac:dyDescent="0.2">
      <c r="A9" s="2353" t="e">
        <f>#REF!</f>
        <v>#REF!</v>
      </c>
      <c r="B9" s="2353"/>
      <c r="C9" s="2353"/>
      <c r="D9" s="2353"/>
      <c r="E9" s="2353"/>
      <c r="F9" s="2353"/>
      <c r="G9" s="2353"/>
      <c r="H9" s="2353"/>
      <c r="I9" s="2353"/>
      <c r="J9" s="2353"/>
      <c r="K9" s="2353"/>
      <c r="L9" s="2353"/>
      <c r="M9" s="2353"/>
      <c r="N9" s="2353"/>
      <c r="O9" s="2353"/>
      <c r="P9" s="101"/>
      <c r="Q9" s="101"/>
      <c r="R9" s="101"/>
      <c r="S9" s="101"/>
      <c r="T9" s="91"/>
      <c r="V9" s="80"/>
    </row>
    <row r="10" spans="1:22" s="77" customFormat="1" ht="12.75" x14ac:dyDescent="0.2">
      <c r="A10" s="2357" t="e">
        <f>#REF!</f>
        <v>#REF!</v>
      </c>
      <c r="B10" s="2357"/>
      <c r="C10" s="2357"/>
      <c r="D10" s="2357"/>
      <c r="E10" s="2357"/>
      <c r="F10" s="2357"/>
      <c r="G10" s="2357"/>
      <c r="H10" s="2357"/>
      <c r="I10" s="2357"/>
      <c r="J10" s="2357"/>
      <c r="K10" s="2357"/>
      <c r="L10" s="2357"/>
      <c r="M10" s="2357"/>
      <c r="N10" s="2357"/>
      <c r="O10" s="2357"/>
      <c r="P10" s="437"/>
      <c r="Q10" s="437"/>
      <c r="R10" s="437"/>
      <c r="S10" s="437"/>
      <c r="T10" s="91"/>
      <c r="V10" s="80"/>
    </row>
    <row r="11" spans="1:22" s="77" customFormat="1" ht="12.75" x14ac:dyDescent="0.2">
      <c r="A11" s="81"/>
      <c r="B11" s="435"/>
      <c r="C11" s="435"/>
      <c r="E11" s="79"/>
      <c r="F11" s="79"/>
      <c r="G11" s="79"/>
      <c r="H11" s="79"/>
      <c r="I11" s="79"/>
      <c r="J11" s="79"/>
      <c r="K11" s="79"/>
      <c r="L11" s="79"/>
      <c r="M11" s="79"/>
      <c r="N11" s="79"/>
      <c r="O11" s="79"/>
      <c r="P11" s="98"/>
      <c r="Q11" s="86"/>
      <c r="R11" s="93"/>
      <c r="S11" s="79"/>
      <c r="T11" s="91"/>
      <c r="V11" s="80"/>
    </row>
    <row r="12" spans="1:22" x14ac:dyDescent="0.2">
      <c r="A12" s="37" t="s">
        <v>156</v>
      </c>
      <c r="B12" s="11" t="s">
        <v>310</v>
      </c>
      <c r="C12" s="11" t="s">
        <v>163</v>
      </c>
      <c r="D12" s="11" t="s">
        <v>121</v>
      </c>
      <c r="E12" s="11" t="s">
        <v>325</v>
      </c>
      <c r="F12" s="14"/>
      <c r="G12" s="15"/>
      <c r="H12" s="15"/>
      <c r="I12" s="16"/>
      <c r="J12" s="17"/>
      <c r="K12" s="18"/>
      <c r="L12" s="19"/>
      <c r="M12" s="15"/>
      <c r="N12" s="15"/>
      <c r="O12" s="20"/>
    </row>
    <row r="13" spans="1:22" x14ac:dyDescent="0.2">
      <c r="A13" s="38" t="s">
        <v>275</v>
      </c>
      <c r="B13" s="5"/>
      <c r="C13" s="5" t="s">
        <v>378</v>
      </c>
      <c r="D13" s="5" t="s">
        <v>309</v>
      </c>
      <c r="E13" s="5" t="s">
        <v>311</v>
      </c>
      <c r="F13" s="21"/>
      <c r="G13" s="6"/>
      <c r="H13" s="69"/>
      <c r="I13" s="69"/>
      <c r="J13" s="293" t="e">
        <f>#REF!</f>
        <v>#REF!</v>
      </c>
      <c r="K13" s="6"/>
      <c r="L13" s="6"/>
      <c r="M13" s="6"/>
      <c r="N13" s="6"/>
      <c r="O13" s="22"/>
    </row>
    <row r="14" spans="1:22" x14ac:dyDescent="0.2">
      <c r="A14" s="38"/>
      <c r="B14" s="5"/>
      <c r="C14" s="5"/>
      <c r="D14" s="5" t="s">
        <v>306</v>
      </c>
      <c r="E14" s="107" t="s">
        <v>326</v>
      </c>
      <c r="F14" s="21"/>
      <c r="G14" s="6"/>
      <c r="H14" s="69"/>
      <c r="I14" s="69"/>
      <c r="J14" s="293" t="e">
        <f>#REF!</f>
        <v>#REF!</v>
      </c>
      <c r="K14" s="6"/>
      <c r="L14" s="6"/>
      <c r="M14" s="6"/>
      <c r="N14" s="6"/>
      <c r="O14" s="22"/>
    </row>
    <row r="15" spans="1:22" x14ac:dyDescent="0.2">
      <c r="A15" s="38"/>
      <c r="B15" s="5"/>
      <c r="C15" s="5"/>
      <c r="D15" s="5"/>
      <c r="E15" s="5" t="s">
        <v>327</v>
      </c>
      <c r="F15" s="23"/>
      <c r="G15" s="3"/>
      <c r="H15" s="4"/>
      <c r="I15" s="4"/>
      <c r="K15" s="3"/>
      <c r="L15" s="3"/>
      <c r="M15" s="3"/>
      <c r="N15" s="3"/>
      <c r="O15" s="7"/>
    </row>
    <row r="16" spans="1:22" x14ac:dyDescent="0.2">
      <c r="A16" s="39"/>
      <c r="B16" s="8"/>
      <c r="C16" s="8"/>
      <c r="D16" s="8"/>
      <c r="E16" s="8" t="s">
        <v>165</v>
      </c>
      <c r="F16" s="9" t="e">
        <f>#REF!</f>
        <v>#REF!</v>
      </c>
      <c r="G16" s="9" t="e">
        <f>#REF!</f>
        <v>#REF!</v>
      </c>
      <c r="H16" s="9" t="e">
        <f>#REF!</f>
        <v>#REF!</v>
      </c>
      <c r="I16" s="9" t="e">
        <f>#REF!</f>
        <v>#REF!</v>
      </c>
      <c r="J16" s="9" t="e">
        <f>#REF!</f>
        <v>#REF!</v>
      </c>
      <c r="K16" s="9" t="e">
        <f>#REF!</f>
        <v>#REF!</v>
      </c>
      <c r="L16" s="9" t="e">
        <f>#REF!</f>
        <v>#REF!</v>
      </c>
      <c r="M16" s="9" t="e">
        <f>#REF!</f>
        <v>#REF!</v>
      </c>
      <c r="N16" s="9" t="e">
        <f>#REF!</f>
        <v>#REF!</v>
      </c>
      <c r="O16" s="9" t="e">
        <f>#REF!</f>
        <v>#REF!</v>
      </c>
      <c r="P16" s="114"/>
      <c r="Q16" s="32" t="s">
        <v>270</v>
      </c>
    </row>
    <row r="17" spans="1:23" x14ac:dyDescent="0.2">
      <c r="A17" s="40">
        <v>1</v>
      </c>
      <c r="B17" s="9">
        <f>A17+1</f>
        <v>2</v>
      </c>
      <c r="C17" s="9">
        <f>B17+1</f>
        <v>3</v>
      </c>
      <c r="D17" s="9">
        <f>C17+1</f>
        <v>4</v>
      </c>
      <c r="E17" s="9">
        <f>D17+1</f>
        <v>5</v>
      </c>
      <c r="F17" s="9">
        <f t="shared" ref="F17:O17" si="0">E17+1</f>
        <v>6</v>
      </c>
      <c r="G17" s="9">
        <f t="shared" si="0"/>
        <v>7</v>
      </c>
      <c r="H17" s="9">
        <f t="shared" si="0"/>
        <v>8</v>
      </c>
      <c r="I17" s="9">
        <f t="shared" si="0"/>
        <v>9</v>
      </c>
      <c r="J17" s="9">
        <f t="shared" si="0"/>
        <v>10</v>
      </c>
      <c r="K17" s="9">
        <f t="shared" si="0"/>
        <v>11</v>
      </c>
      <c r="L17" s="9">
        <f t="shared" si="0"/>
        <v>12</v>
      </c>
      <c r="M17" s="9">
        <f t="shared" si="0"/>
        <v>13</v>
      </c>
      <c r="N17" s="9">
        <f t="shared" si="0"/>
        <v>14</v>
      </c>
      <c r="O17" s="9">
        <f t="shared" si="0"/>
        <v>15</v>
      </c>
      <c r="P17" s="115"/>
      <c r="Q17" s="9"/>
      <c r="R17" s="9"/>
    </row>
    <row r="18" spans="1:23" x14ac:dyDescent="0.2">
      <c r="B18" s="1"/>
      <c r="C18" s="1"/>
    </row>
    <row r="19" spans="1:23" s="470" customFormat="1" x14ac:dyDescent="0.2">
      <c r="A19" s="469"/>
      <c r="B19" s="496" t="e">
        <f>#REF!</f>
        <v>#REF!</v>
      </c>
      <c r="C19" s="494" t="e">
        <f>#REF!</f>
        <v>#REF!</v>
      </c>
      <c r="E19" s="469"/>
      <c r="F19" s="469"/>
      <c r="G19" s="469"/>
      <c r="H19" s="469"/>
      <c r="I19" s="469"/>
      <c r="J19" s="469"/>
      <c r="K19" s="469"/>
      <c r="L19" s="469"/>
      <c r="M19" s="469"/>
      <c r="N19" s="469"/>
      <c r="O19" s="469"/>
      <c r="P19" s="495"/>
      <c r="Q19" s="469"/>
      <c r="R19" s="469"/>
      <c r="S19" s="469"/>
    </row>
    <row r="20" spans="1:23" s="470" customFormat="1" x14ac:dyDescent="0.2">
      <c r="A20" s="469"/>
      <c r="B20" s="469"/>
      <c r="C20" s="469" t="e">
        <f>#REF!</f>
        <v>#REF!</v>
      </c>
      <c r="E20" s="469"/>
      <c r="F20" s="469"/>
      <c r="G20" s="469"/>
      <c r="H20" s="469"/>
      <c r="I20" s="469"/>
      <c r="J20" s="469"/>
      <c r="K20" s="469"/>
      <c r="L20" s="469"/>
      <c r="M20" s="469"/>
      <c r="N20" s="469"/>
      <c r="O20" s="469"/>
      <c r="P20" s="495" t="s">
        <v>569</v>
      </c>
      <c r="Q20" s="495" t="s">
        <v>106</v>
      </c>
      <c r="R20" s="469"/>
      <c r="S20" s="469" t="s">
        <v>538</v>
      </c>
    </row>
    <row r="21" spans="1:23" s="470" customFormat="1" x14ac:dyDescent="0.2">
      <c r="A21" s="469">
        <v>1</v>
      </c>
      <c r="B21" s="470" t="e">
        <f>#REF!</f>
        <v>#REF!</v>
      </c>
      <c r="C21" s="469"/>
      <c r="D21" s="470" t="s">
        <v>211</v>
      </c>
      <c r="E21" s="468" t="e">
        <f>#REF!*1000</f>
        <v>#REF!</v>
      </c>
      <c r="F21" s="468">
        <v>0</v>
      </c>
      <c r="G21" s="468">
        <v>0</v>
      </c>
      <c r="H21" s="468">
        <v>0</v>
      </c>
      <c r="I21" s="468">
        <v>0</v>
      </c>
      <c r="J21" s="468">
        <v>0</v>
      </c>
      <c r="K21" s="468">
        <v>0</v>
      </c>
      <c r="L21" s="468">
        <v>0</v>
      </c>
      <c r="M21" s="468">
        <v>0</v>
      </c>
      <c r="N21" s="468">
        <v>0</v>
      </c>
      <c r="O21" s="468"/>
      <c r="P21" s="638"/>
      <c r="Q21" s="469"/>
      <c r="R21" s="469"/>
      <c r="S21" s="469"/>
      <c r="W21" s="468"/>
    </row>
    <row r="22" spans="1:23" s="470" customFormat="1" x14ac:dyDescent="0.2">
      <c r="A22" s="469"/>
      <c r="B22" s="470" t="e">
        <f>#REF!</f>
        <v>#REF!</v>
      </c>
      <c r="C22" s="469" t="e">
        <f>#REF!</f>
        <v>#REF!</v>
      </c>
      <c r="D22" s="470" t="s">
        <v>315</v>
      </c>
      <c r="E22" s="469" t="e">
        <f>#REF!*1000</f>
        <v>#REF!</v>
      </c>
      <c r="F22" s="469">
        <v>0</v>
      </c>
      <c r="G22" s="469">
        <v>0</v>
      </c>
      <c r="H22" s="469">
        <v>0</v>
      </c>
      <c r="I22" s="469">
        <v>0</v>
      </c>
      <c r="J22" s="469">
        <v>0</v>
      </c>
      <c r="K22" s="469">
        <v>0</v>
      </c>
      <c r="L22" s="469">
        <v>0</v>
      </c>
      <c r="M22" s="469">
        <v>0</v>
      </c>
      <c r="N22" s="469">
        <v>0</v>
      </c>
      <c r="O22" s="469"/>
      <c r="P22" s="638"/>
      <c r="Q22" s="469"/>
      <c r="R22" s="469"/>
      <c r="S22" s="469"/>
      <c r="W22" s="469"/>
    </row>
    <row r="23" spans="1:23" s="470" customFormat="1" x14ac:dyDescent="0.2">
      <c r="A23" s="469"/>
      <c r="B23" s="470" t="e">
        <f>#REF!</f>
        <v>#REF!</v>
      </c>
      <c r="C23" s="469" t="e">
        <f>#REF!</f>
        <v>#REF!</v>
      </c>
      <c r="E23" s="469"/>
      <c r="F23" s="469"/>
      <c r="G23" s="469"/>
      <c r="H23" s="469"/>
      <c r="I23" s="469"/>
      <c r="J23" s="469"/>
      <c r="K23" s="469"/>
      <c r="L23" s="469"/>
      <c r="M23" s="469"/>
      <c r="N23" s="469"/>
      <c r="O23" s="469"/>
      <c r="P23" s="469"/>
      <c r="Q23" s="469"/>
      <c r="R23" s="469"/>
      <c r="S23" s="469"/>
    </row>
    <row r="24" spans="1:23" s="470" customFormat="1" x14ac:dyDescent="0.2">
      <c r="A24" s="469"/>
      <c r="B24" s="470" t="s">
        <v>312</v>
      </c>
      <c r="C24" s="469" t="s">
        <v>389</v>
      </c>
      <c r="E24" s="469"/>
      <c r="F24" s="469"/>
      <c r="G24" s="469"/>
      <c r="H24" s="469"/>
      <c r="I24" s="469"/>
      <c r="J24" s="469"/>
      <c r="K24" s="469"/>
      <c r="L24" s="469"/>
      <c r="M24" s="469"/>
      <c r="N24" s="469"/>
      <c r="O24" s="469"/>
      <c r="P24" s="469"/>
      <c r="Q24" s="469"/>
      <c r="R24" s="469"/>
      <c r="S24" s="469"/>
    </row>
    <row r="25" spans="1:23" s="470" customFormat="1" x14ac:dyDescent="0.2">
      <c r="A25" s="469"/>
      <c r="B25" s="494" t="e">
        <f>#REF!</f>
        <v>#REF!</v>
      </c>
      <c r="C25" s="469" t="s">
        <v>384</v>
      </c>
      <c r="E25" s="469"/>
      <c r="F25" s="469"/>
      <c r="G25" s="469"/>
      <c r="H25" s="469"/>
      <c r="I25" s="469"/>
      <c r="J25" s="469"/>
      <c r="K25" s="469"/>
      <c r="L25" s="469"/>
      <c r="M25" s="469"/>
      <c r="N25" s="469"/>
      <c r="O25" s="469"/>
      <c r="P25" s="469"/>
      <c r="Q25" s="469"/>
      <c r="R25" s="469"/>
      <c r="S25" s="469"/>
    </row>
    <row r="26" spans="1:23" s="470" customFormat="1" x14ac:dyDescent="0.2">
      <c r="A26" s="469"/>
      <c r="B26" s="469"/>
      <c r="C26" s="469"/>
      <c r="E26" s="469"/>
      <c r="F26" s="469"/>
      <c r="G26" s="469"/>
      <c r="H26" s="469"/>
      <c r="I26" s="469"/>
      <c r="J26" s="469"/>
      <c r="K26" s="469"/>
      <c r="L26" s="469"/>
      <c r="M26" s="469"/>
      <c r="N26" s="469"/>
      <c r="O26" s="469"/>
      <c r="P26" s="495"/>
      <c r="Q26" s="469"/>
      <c r="R26" s="469"/>
      <c r="S26" s="469"/>
    </row>
    <row r="27" spans="1:23" s="470" customFormat="1" x14ac:dyDescent="0.2">
      <c r="A27" s="469" t="s">
        <v>124</v>
      </c>
      <c r="B27" s="470" t="e">
        <f>B21</f>
        <v>#REF!</v>
      </c>
      <c r="C27" s="469"/>
      <c r="D27" s="470" t="s">
        <v>214</v>
      </c>
      <c r="E27" s="468" t="e">
        <f>#REF!*1000</f>
        <v>#REF!</v>
      </c>
      <c r="F27" s="468">
        <v>0</v>
      </c>
      <c r="G27" s="468">
        <v>0</v>
      </c>
      <c r="H27" s="468">
        <v>0</v>
      </c>
      <c r="I27" s="468">
        <v>0</v>
      </c>
      <c r="J27" s="468">
        <v>0</v>
      </c>
      <c r="K27" s="468">
        <v>0</v>
      </c>
      <c r="L27" s="468">
        <v>0</v>
      </c>
      <c r="M27" s="468">
        <f>L27</f>
        <v>0</v>
      </c>
      <c r="N27" s="468">
        <f>M27</f>
        <v>0</v>
      </c>
      <c r="O27" s="468"/>
      <c r="P27" s="495">
        <v>2166</v>
      </c>
      <c r="Q27" s="469">
        <f>R27-O27</f>
        <v>0</v>
      </c>
      <c r="R27" s="469"/>
      <c r="W27" s="468"/>
    </row>
    <row r="28" spans="1:23" s="470" customFormat="1" x14ac:dyDescent="0.2">
      <c r="A28" s="469"/>
      <c r="B28" s="470" t="e">
        <f>B22</f>
        <v>#REF!</v>
      </c>
      <c r="C28" s="469" t="e">
        <f>C22</f>
        <v>#REF!</v>
      </c>
      <c r="D28" s="470" t="s">
        <v>316</v>
      </c>
      <c r="E28" s="469" t="e">
        <f>#REF!*1000</f>
        <v>#REF!</v>
      </c>
      <c r="F28" s="469">
        <v>0</v>
      </c>
      <c r="G28" s="469">
        <v>0</v>
      </c>
      <c r="H28" s="469">
        <v>0</v>
      </c>
      <c r="I28" s="469">
        <v>0</v>
      </c>
      <c r="J28" s="469">
        <v>0</v>
      </c>
      <c r="K28" s="469">
        <v>0</v>
      </c>
      <c r="L28" s="469">
        <v>0</v>
      </c>
      <c r="M28" s="469">
        <f>M27</f>
        <v>0</v>
      </c>
      <c r="N28" s="469">
        <f>N27</f>
        <v>0</v>
      </c>
      <c r="O28" s="469"/>
      <c r="P28" s="495">
        <v>1858</v>
      </c>
      <c r="Q28" s="469">
        <f>R28-O28</f>
        <v>0</v>
      </c>
      <c r="R28" s="469"/>
      <c r="W28" s="469"/>
    </row>
    <row r="29" spans="1:23" s="470" customFormat="1" x14ac:dyDescent="0.2">
      <c r="A29" s="469"/>
      <c r="B29" s="470" t="e">
        <f>B23</f>
        <v>#REF!</v>
      </c>
      <c r="C29" s="469" t="e">
        <f>C23</f>
        <v>#REF!</v>
      </c>
      <c r="E29" s="469"/>
      <c r="F29" s="469"/>
      <c r="G29" s="469"/>
      <c r="H29" s="469"/>
      <c r="I29" s="469"/>
      <c r="J29" s="469"/>
      <c r="K29" s="469"/>
      <c r="L29" s="469"/>
      <c r="M29" s="469"/>
      <c r="N29" s="469"/>
      <c r="O29" s="469"/>
      <c r="P29" s="469"/>
      <c r="Q29" s="469"/>
      <c r="R29" s="469"/>
    </row>
    <row r="30" spans="1:23" s="470" customFormat="1" x14ac:dyDescent="0.2">
      <c r="A30" s="469"/>
      <c r="B30" s="470" t="s">
        <v>313</v>
      </c>
      <c r="C30" s="469" t="s">
        <v>385</v>
      </c>
      <c r="E30" s="469"/>
      <c r="F30" s="469"/>
      <c r="G30" s="469"/>
      <c r="H30" s="469"/>
      <c r="I30" s="469"/>
      <c r="J30" s="469"/>
      <c r="K30" s="469"/>
      <c r="L30" s="469"/>
      <c r="M30" s="469"/>
      <c r="N30" s="469"/>
      <c r="O30" s="469"/>
      <c r="P30" s="469"/>
      <c r="Q30" s="469"/>
      <c r="R30" s="469"/>
    </row>
    <row r="31" spans="1:23" s="470" customFormat="1" x14ac:dyDescent="0.2">
      <c r="A31" s="469"/>
      <c r="B31" s="470" t="e">
        <f>#REF!</f>
        <v>#REF!</v>
      </c>
      <c r="C31" s="469" t="s">
        <v>386</v>
      </c>
      <c r="E31" s="469"/>
      <c r="F31" s="469"/>
      <c r="G31" s="469"/>
      <c r="H31" s="469"/>
      <c r="I31" s="469"/>
      <c r="J31" s="469"/>
      <c r="K31" s="469"/>
      <c r="L31" s="469"/>
      <c r="M31" s="469"/>
      <c r="N31" s="469"/>
      <c r="O31" s="469"/>
      <c r="P31" s="469"/>
      <c r="Q31" s="469"/>
      <c r="R31" s="469"/>
    </row>
    <row r="32" spans="1:23" s="470" customFormat="1" x14ac:dyDescent="0.2">
      <c r="A32" s="469"/>
      <c r="C32" s="469"/>
      <c r="E32" s="469"/>
      <c r="F32" s="469"/>
      <c r="G32" s="469"/>
      <c r="H32" s="469"/>
      <c r="I32" s="469"/>
      <c r="J32" s="469"/>
      <c r="K32" s="469"/>
      <c r="L32" s="469"/>
      <c r="M32" s="469"/>
      <c r="N32" s="469"/>
      <c r="O32" s="469"/>
      <c r="P32" s="469"/>
      <c r="Q32" s="469"/>
      <c r="R32" s="469"/>
    </row>
    <row r="33" spans="1:23" s="470" customFormat="1" x14ac:dyDescent="0.2">
      <c r="A33" s="469" t="s">
        <v>126</v>
      </c>
      <c r="B33" s="470" t="e">
        <f>B27</f>
        <v>#REF!</v>
      </c>
      <c r="C33" s="469"/>
      <c r="D33" s="470" t="s">
        <v>215</v>
      </c>
      <c r="E33" s="468" t="e">
        <f>#REF!*1000</f>
        <v>#REF!</v>
      </c>
      <c r="F33" s="468">
        <v>0</v>
      </c>
      <c r="G33" s="468">
        <v>0</v>
      </c>
      <c r="H33" s="468">
        <v>0</v>
      </c>
      <c r="I33" s="468">
        <v>0</v>
      </c>
      <c r="J33" s="468">
        <v>0</v>
      </c>
      <c r="K33" s="468">
        <v>0</v>
      </c>
      <c r="L33" s="468">
        <v>0</v>
      </c>
      <c r="M33" s="468">
        <v>0</v>
      </c>
      <c r="N33" s="468">
        <v>0</v>
      </c>
      <c r="O33" s="468"/>
      <c r="P33" s="617">
        <v>2150</v>
      </c>
      <c r="Q33" s="469">
        <f>R33-O33</f>
        <v>0</v>
      </c>
      <c r="R33" s="469"/>
      <c r="W33" s="468"/>
    </row>
    <row r="34" spans="1:23" s="470" customFormat="1" x14ac:dyDescent="0.2">
      <c r="A34" s="469"/>
      <c r="B34" s="470" t="e">
        <f>B28</f>
        <v>#REF!</v>
      </c>
      <c r="C34" s="469" t="e">
        <f>C28</f>
        <v>#REF!</v>
      </c>
      <c r="D34" s="470" t="s">
        <v>315</v>
      </c>
      <c r="E34" s="469" t="e">
        <f>#REF!*1000</f>
        <v>#REF!</v>
      </c>
      <c r="F34" s="469">
        <v>0</v>
      </c>
      <c r="G34" s="469">
        <v>0</v>
      </c>
      <c r="H34" s="469">
        <v>0</v>
      </c>
      <c r="I34" s="469">
        <v>0</v>
      </c>
      <c r="J34" s="469">
        <v>0</v>
      </c>
      <c r="K34" s="469">
        <v>0</v>
      </c>
      <c r="L34" s="469">
        <v>0</v>
      </c>
      <c r="M34" s="469">
        <v>0</v>
      </c>
      <c r="N34" s="469">
        <v>0</v>
      </c>
      <c r="O34" s="469"/>
      <c r="P34" s="495">
        <v>1802</v>
      </c>
      <c r="Q34" s="469">
        <f>R34-O34</f>
        <v>0</v>
      </c>
      <c r="R34" s="469"/>
      <c r="W34" s="469"/>
    </row>
    <row r="35" spans="1:23" s="470" customFormat="1" x14ac:dyDescent="0.2">
      <c r="A35" s="469"/>
      <c r="B35" s="470" t="e">
        <f>B29</f>
        <v>#REF!</v>
      </c>
      <c r="C35" s="469" t="e">
        <f>C29</f>
        <v>#REF!</v>
      </c>
      <c r="E35" s="469"/>
      <c r="F35" s="469"/>
      <c r="G35" s="469"/>
      <c r="H35" s="469"/>
      <c r="I35" s="469"/>
      <c r="J35" s="469"/>
      <c r="K35" s="469"/>
      <c r="L35" s="469"/>
      <c r="M35" s="469"/>
      <c r="N35" s="469"/>
      <c r="O35" s="469"/>
      <c r="P35" s="495"/>
      <c r="Q35" s="469"/>
      <c r="R35" s="469"/>
      <c r="S35" s="469"/>
    </row>
    <row r="36" spans="1:23" s="470" customFormat="1" x14ac:dyDescent="0.2">
      <c r="A36" s="469"/>
      <c r="B36" s="470" t="s">
        <v>314</v>
      </c>
      <c r="C36" s="469" t="s">
        <v>387</v>
      </c>
      <c r="E36" s="469"/>
      <c r="F36" s="469"/>
      <c r="G36" s="469"/>
      <c r="H36" s="469"/>
      <c r="I36" s="469"/>
      <c r="J36" s="469"/>
      <c r="K36" s="469"/>
      <c r="L36" s="469"/>
      <c r="M36" s="469"/>
      <c r="N36" s="469"/>
      <c r="O36" s="469"/>
      <c r="P36" s="495"/>
      <c r="Q36" s="469"/>
      <c r="R36" s="469"/>
      <c r="S36" s="469"/>
    </row>
    <row r="37" spans="1:23" s="470" customFormat="1" x14ac:dyDescent="0.2">
      <c r="A37" s="469"/>
      <c r="B37" s="470" t="e">
        <f>#REF!</f>
        <v>#REF!</v>
      </c>
      <c r="C37" s="469" t="s">
        <v>388</v>
      </c>
      <c r="E37" s="469"/>
      <c r="F37" s="469"/>
      <c r="G37" s="469"/>
      <c r="H37" s="469"/>
      <c r="I37" s="469"/>
      <c r="J37" s="469"/>
      <c r="K37" s="469"/>
      <c r="L37" s="469"/>
      <c r="M37" s="469"/>
      <c r="N37" s="469"/>
      <c r="O37" s="469"/>
      <c r="P37" s="495"/>
      <c r="Q37" s="469"/>
      <c r="R37" s="469"/>
      <c r="S37" s="469"/>
    </row>
    <row r="38" spans="1:23" s="479" customFormat="1" x14ac:dyDescent="0.2">
      <c r="A38" s="495"/>
      <c r="B38" s="495"/>
      <c r="C38" s="495"/>
      <c r="D38" s="497" t="s">
        <v>167</v>
      </c>
      <c r="E38" s="638" t="e">
        <f>E21</f>
        <v>#REF!</v>
      </c>
      <c r="F38" s="638">
        <f t="shared" ref="F38:N38" si="1">F21+F27+F33</f>
        <v>0</v>
      </c>
      <c r="G38" s="638">
        <f t="shared" si="1"/>
        <v>0</v>
      </c>
      <c r="H38" s="638">
        <f t="shared" si="1"/>
        <v>0</v>
      </c>
      <c r="I38" s="638">
        <f t="shared" si="1"/>
        <v>0</v>
      </c>
      <c r="J38" s="638">
        <f t="shared" si="1"/>
        <v>0</v>
      </c>
      <c r="K38" s="638">
        <f t="shared" si="1"/>
        <v>0</v>
      </c>
      <c r="L38" s="638">
        <f t="shared" si="1"/>
        <v>0</v>
      </c>
      <c r="M38" s="638">
        <f t="shared" si="1"/>
        <v>0</v>
      </c>
      <c r="N38" s="638">
        <f t="shared" si="1"/>
        <v>0</v>
      </c>
      <c r="O38" s="638"/>
      <c r="P38" s="638">
        <v>2600</v>
      </c>
      <c r="Q38" s="495">
        <f>O38-P38</f>
        <v>-2600</v>
      </c>
      <c r="R38" s="495"/>
      <c r="S38" s="618" t="s">
        <v>715</v>
      </c>
    </row>
    <row r="39" spans="1:23" s="479" customFormat="1" x14ac:dyDescent="0.2">
      <c r="A39" s="495"/>
      <c r="B39" s="495"/>
      <c r="C39" s="495"/>
      <c r="E39" s="495" t="e">
        <f>E22</f>
        <v>#REF!</v>
      </c>
      <c r="F39" s="495">
        <f t="shared" ref="F39:N39" si="2">F22+F28+F34</f>
        <v>0</v>
      </c>
      <c r="G39" s="495">
        <f t="shared" si="2"/>
        <v>0</v>
      </c>
      <c r="H39" s="495">
        <f t="shared" si="2"/>
        <v>0</v>
      </c>
      <c r="I39" s="495">
        <f t="shared" si="2"/>
        <v>0</v>
      </c>
      <c r="J39" s="495">
        <f t="shared" si="2"/>
        <v>0</v>
      </c>
      <c r="K39" s="495">
        <f t="shared" si="2"/>
        <v>0</v>
      </c>
      <c r="L39" s="495">
        <f t="shared" si="2"/>
        <v>0</v>
      </c>
      <c r="M39" s="495">
        <f t="shared" si="2"/>
        <v>0</v>
      </c>
      <c r="N39" s="495">
        <f t="shared" si="2"/>
        <v>0</v>
      </c>
      <c r="O39" s="495"/>
      <c r="P39" s="495">
        <v>2600</v>
      </c>
      <c r="Q39" s="495">
        <f>O39-P39</f>
        <v>-2600</v>
      </c>
      <c r="R39" s="645" t="s">
        <v>282</v>
      </c>
    </row>
    <row r="40" spans="1:23" s="138" customFormat="1" x14ac:dyDescent="0.2">
      <c r="A40" s="130"/>
      <c r="B40" s="57"/>
      <c r="C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195"/>
      <c r="Q40" s="133"/>
      <c r="R40" s="526"/>
      <c r="T40" s="143"/>
      <c r="V40" s="132"/>
    </row>
    <row r="41" spans="1:23" s="138" customFormat="1" x14ac:dyDescent="0.2">
      <c r="A41" s="130"/>
      <c r="B41" s="130"/>
      <c r="C41" s="130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226" t="e">
        <f>O38+#REF!*1000</f>
        <v>#REF!</v>
      </c>
      <c r="Q41" s="412" t="e">
        <f>R41-E21-E27-E33</f>
        <v>#REF!</v>
      </c>
      <c r="R41" s="157">
        <v>9300</v>
      </c>
      <c r="S41" s="57"/>
      <c r="T41" s="143"/>
      <c r="V41" s="132"/>
    </row>
    <row r="42" spans="1:23" s="138" customFormat="1" x14ac:dyDescent="0.2">
      <c r="A42" s="130"/>
      <c r="B42" s="130"/>
      <c r="C42" s="130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226" t="e">
        <f>O39+#REF!*1000</f>
        <v>#REF!</v>
      </c>
      <c r="Q42" s="412" t="e">
        <f>R42-E22-E28-E34</f>
        <v>#REF!</v>
      </c>
      <c r="R42" s="157">
        <v>6700</v>
      </c>
      <c r="S42" s="57"/>
      <c r="T42" s="143"/>
      <c r="V42" s="132"/>
    </row>
    <row r="43" spans="1:23" s="77" customFormat="1" ht="12.75" x14ac:dyDescent="0.2">
      <c r="A43" s="81"/>
      <c r="B43" s="77" t="e">
        <f>#REF!</f>
        <v>#REF!</v>
      </c>
      <c r="C43" s="435"/>
      <c r="E43" s="79"/>
      <c r="F43" s="79"/>
      <c r="G43" s="79"/>
      <c r="H43" s="79"/>
      <c r="I43" s="79"/>
      <c r="J43" s="79"/>
      <c r="K43" s="79"/>
      <c r="L43" s="79"/>
      <c r="M43" s="79"/>
      <c r="N43" s="79"/>
      <c r="O43" s="79"/>
      <c r="P43" s="98">
        <f>O21+O27+O33</f>
        <v>0</v>
      </c>
      <c r="Q43" s="86"/>
      <c r="R43" s="93"/>
      <c r="S43" s="79"/>
      <c r="T43" s="91"/>
      <c r="V43" s="80"/>
    </row>
    <row r="44" spans="1:23" s="77" customFormat="1" ht="12.75" x14ac:dyDescent="0.2">
      <c r="B44" s="77" t="e">
        <f>#REF!</f>
        <v>#REF!</v>
      </c>
      <c r="E44" s="79"/>
      <c r="G44" s="79"/>
      <c r="H44" s="79"/>
      <c r="I44" s="79"/>
      <c r="J44" s="79"/>
      <c r="K44" s="79"/>
      <c r="L44" s="79"/>
      <c r="M44" s="79"/>
      <c r="N44" s="79"/>
      <c r="O44" s="83" t="e">
        <f>#REF!</f>
        <v>#REF!</v>
      </c>
      <c r="P44" s="98">
        <f>O22+O28+O34</f>
        <v>0</v>
      </c>
      <c r="Q44" s="86"/>
      <c r="R44" s="93"/>
      <c r="S44" s="79"/>
      <c r="T44" s="91"/>
      <c r="V44" s="80"/>
    </row>
    <row r="45" spans="1:23" s="77" customFormat="1" ht="12.75" x14ac:dyDescent="0.2">
      <c r="D45" s="84"/>
      <c r="E45" s="79"/>
      <c r="G45" s="79"/>
      <c r="H45" s="79"/>
      <c r="I45" s="79"/>
      <c r="J45" s="79"/>
      <c r="L45" s="79"/>
      <c r="M45" s="79"/>
      <c r="N45" s="79"/>
      <c r="O45" s="83"/>
      <c r="P45" s="98"/>
      <c r="Q45" s="86"/>
      <c r="R45" s="93"/>
      <c r="S45" s="79"/>
      <c r="T45" s="91"/>
      <c r="V45" s="80"/>
    </row>
    <row r="46" spans="1:23" s="77" customFormat="1" ht="12.75" x14ac:dyDescent="0.2">
      <c r="A46" s="81"/>
      <c r="B46" s="435"/>
      <c r="C46" s="435"/>
      <c r="E46" s="79"/>
      <c r="F46" s="79"/>
      <c r="G46" s="79"/>
      <c r="H46" s="79"/>
      <c r="I46" s="79"/>
      <c r="J46" s="79"/>
      <c r="L46" s="79"/>
      <c r="M46" s="79"/>
      <c r="N46" s="79"/>
      <c r="O46" s="83"/>
      <c r="P46" s="98"/>
      <c r="Q46" s="86"/>
      <c r="R46" s="93"/>
      <c r="S46" s="79"/>
      <c r="T46" s="91"/>
      <c r="V46" s="80"/>
    </row>
    <row r="47" spans="1:23" s="77" customFormat="1" ht="12.75" x14ac:dyDescent="0.2">
      <c r="A47" s="81"/>
      <c r="B47" s="435"/>
      <c r="C47" s="435"/>
      <c r="E47" s="79"/>
      <c r="F47" s="79"/>
      <c r="G47" s="79"/>
      <c r="H47" s="79"/>
      <c r="I47" s="79"/>
      <c r="J47" s="79"/>
      <c r="L47" s="79"/>
      <c r="M47" s="79"/>
      <c r="N47" s="79"/>
      <c r="O47" s="83"/>
      <c r="P47" s="98"/>
      <c r="Q47" s="86"/>
      <c r="R47" s="93"/>
      <c r="S47" s="79"/>
      <c r="T47" s="91"/>
      <c r="V47" s="80"/>
    </row>
    <row r="48" spans="1:23" s="77" customFormat="1" ht="12.75" x14ac:dyDescent="0.2">
      <c r="A48" s="81"/>
      <c r="B48" s="435"/>
      <c r="C48" s="435"/>
      <c r="E48" s="79"/>
      <c r="F48" s="79"/>
      <c r="G48" s="79"/>
      <c r="H48" s="79"/>
      <c r="I48" s="79"/>
      <c r="J48" s="79"/>
      <c r="L48" s="79"/>
      <c r="M48" s="79"/>
      <c r="N48" s="79"/>
      <c r="O48" s="83"/>
      <c r="P48" s="98"/>
      <c r="Q48" s="86"/>
      <c r="R48" s="93"/>
      <c r="S48" s="79"/>
      <c r="T48" s="91"/>
      <c r="V48" s="80"/>
    </row>
    <row r="49" spans="1:22" s="77" customFormat="1" ht="12.75" x14ac:dyDescent="0.2">
      <c r="A49" s="81"/>
      <c r="B49" s="435"/>
      <c r="C49" s="435"/>
      <c r="E49" s="79"/>
      <c r="F49" s="79"/>
      <c r="G49" s="79"/>
      <c r="H49" s="79"/>
      <c r="I49" s="79"/>
      <c r="J49" s="79"/>
      <c r="L49" s="79"/>
      <c r="M49" s="79"/>
      <c r="N49" s="79"/>
      <c r="O49" s="83"/>
      <c r="P49" s="98"/>
      <c r="Q49" s="86"/>
      <c r="R49" s="93"/>
      <c r="S49" s="79"/>
      <c r="T49" s="91"/>
      <c r="V49" s="80"/>
    </row>
    <row r="50" spans="1:22" s="77" customFormat="1" ht="12.75" x14ac:dyDescent="0.2">
      <c r="A50" s="81"/>
      <c r="B50" s="435"/>
      <c r="C50" s="435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83"/>
      <c r="P50" s="98"/>
      <c r="Q50" s="86"/>
      <c r="R50" s="93"/>
      <c r="S50" s="79"/>
      <c r="T50" s="91"/>
      <c r="V50" s="80"/>
    </row>
    <row r="51" spans="1:22" s="77" customFormat="1" ht="12.75" x14ac:dyDescent="0.2">
      <c r="A51" s="81"/>
      <c r="B51" s="435"/>
      <c r="C51" s="435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83"/>
      <c r="P51" s="98"/>
      <c r="Q51" s="86"/>
      <c r="R51" s="93"/>
      <c r="S51" s="79"/>
      <c r="T51" s="91"/>
      <c r="V51" s="80"/>
    </row>
    <row r="52" spans="1:22" s="77" customFormat="1" ht="12.75" x14ac:dyDescent="0.2">
      <c r="A52" s="81"/>
      <c r="B52" s="435"/>
      <c r="C52" s="435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98"/>
      <c r="Q52" s="86"/>
      <c r="R52" s="93"/>
      <c r="S52" s="79"/>
      <c r="T52" s="91"/>
      <c r="V52" s="80"/>
    </row>
    <row r="53" spans="1:22" s="77" customFormat="1" ht="12.75" x14ac:dyDescent="0.2">
      <c r="A53" s="81"/>
      <c r="B53" s="435"/>
      <c r="C53" s="435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98"/>
      <c r="Q53" s="86"/>
      <c r="R53" s="93"/>
      <c r="S53" s="79"/>
      <c r="T53" s="91"/>
      <c r="V53" s="80"/>
    </row>
    <row r="54" spans="1:22" s="77" customFormat="1" ht="12.75" x14ac:dyDescent="0.2">
      <c r="A54" s="81"/>
      <c r="B54" s="435"/>
      <c r="C54" s="435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98"/>
      <c r="Q54" s="86"/>
      <c r="R54" s="93"/>
      <c r="S54" s="79"/>
      <c r="T54" s="91"/>
      <c r="V54" s="80"/>
    </row>
    <row r="55" spans="1:22" s="77" customFormat="1" ht="12.75" x14ac:dyDescent="0.2">
      <c r="A55" s="81"/>
      <c r="B55" s="435"/>
      <c r="C55" s="435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98"/>
      <c r="Q55" s="86"/>
      <c r="R55" s="93"/>
      <c r="S55" s="79"/>
      <c r="T55" s="91"/>
      <c r="V55" s="80"/>
    </row>
    <row r="56" spans="1:22" s="77" customFormat="1" ht="12.75" x14ac:dyDescent="0.2">
      <c r="A56" s="81"/>
      <c r="B56" s="435"/>
      <c r="C56" s="435"/>
      <c r="E56" s="79"/>
      <c r="F56" s="79"/>
      <c r="G56" s="79"/>
      <c r="H56" s="79"/>
      <c r="I56" s="79"/>
      <c r="J56" s="79"/>
      <c r="K56" s="79"/>
      <c r="L56" s="79"/>
      <c r="M56" s="79"/>
      <c r="N56" s="79"/>
      <c r="O56" s="79"/>
      <c r="P56" s="98"/>
      <c r="Q56" s="86"/>
      <c r="R56" s="93"/>
      <c r="S56" s="79"/>
      <c r="T56" s="91"/>
      <c r="V56" s="80"/>
    </row>
  </sheetData>
  <mergeCells count="3">
    <mergeCell ref="A8:O8"/>
    <mergeCell ref="A9:O9"/>
    <mergeCell ref="A10:O10"/>
  </mergeCells>
  <phoneticPr fontId="0" type="noConversion"/>
  <pageMargins left="0.39370078740157483" right="0.39370078740157483" top="0.59055118110236227" bottom="0.39370078740157483" header="0.51181102362204722" footer="0.51181102362204722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38</vt:i4>
      </vt:variant>
      <vt:variant>
        <vt:lpstr>Именованные диапазоны</vt:lpstr>
      </vt:variant>
      <vt:variant>
        <vt:i4>61</vt:i4>
      </vt:variant>
    </vt:vector>
  </HeadingPairs>
  <TitlesOfParts>
    <vt:vector size="99" baseType="lpstr">
      <vt:lpstr>коды ВЭ</vt:lpstr>
      <vt:lpstr>Перечень ВЭ</vt:lpstr>
      <vt:lpstr>Справочник Перечня</vt:lpstr>
      <vt:lpstr>Перечень ПС-РЭС</vt:lpstr>
      <vt:lpstr>ГВО-сети</vt:lpstr>
      <vt:lpstr>ГВО-ВУЭС-ТЭС</vt:lpstr>
      <vt:lpstr>ГВО-ВЭС (РПП-1-Шексна-Вол-Ю (2</vt:lpstr>
      <vt:lpstr>ГВО-свод</vt:lpstr>
      <vt:lpstr>гр №3-КЭС</vt:lpstr>
      <vt:lpstr>ГВО-ДС РПП-1-Суда-35</vt:lpstr>
      <vt:lpstr>ГВО-РПП-1-Суда-35</vt:lpstr>
      <vt:lpstr>ГВО-ДС РПП-1</vt:lpstr>
      <vt:lpstr>ГВО-РПП-1</vt:lpstr>
      <vt:lpstr>ГВО-ДС ГПП-1</vt:lpstr>
      <vt:lpstr>ГВО-ГПП-1</vt:lpstr>
      <vt:lpstr>ГВО-Бабаев.-нет</vt:lpstr>
      <vt:lpstr>Перечень-ДС ВЭС</vt:lpstr>
      <vt:lpstr>ГВО-ДС ВЭС</vt:lpstr>
      <vt:lpstr>ГВО-ДС ВЭС Вол.Ю </vt:lpstr>
      <vt:lpstr>ГВО-ДС ВЭС-Шексна-В-Ю</vt:lpstr>
      <vt:lpstr>ГВО-ВУЭС-нет</vt:lpstr>
      <vt:lpstr>ГВО-Участок (ТЭС)-нет</vt:lpstr>
      <vt:lpstr>Перечень-свод ДС</vt:lpstr>
      <vt:lpstr>ГВО-ВЭС, ВПМЭС</vt:lpstr>
      <vt:lpstr>ЭЛИС-1</vt:lpstr>
      <vt:lpstr>ЭЛИС-2</vt:lpstr>
      <vt:lpstr>ЭЛИС-3</vt:lpstr>
      <vt:lpstr>Перечень ВПМЭС</vt:lpstr>
      <vt:lpstr>Северсталь-2</vt:lpstr>
      <vt:lpstr>Перечень РЖД</vt:lpstr>
      <vt:lpstr>Перечень НПС</vt:lpstr>
      <vt:lpstr>ВТЭЦ-1</vt:lpstr>
      <vt:lpstr>ВОМЗ-1</vt:lpstr>
      <vt:lpstr>ВОМЗ-2</vt:lpstr>
      <vt:lpstr>ВОМЗ-3</vt:lpstr>
      <vt:lpstr>Перечень ВОЭК </vt:lpstr>
      <vt:lpstr>С.ф.Газпр-1</vt:lpstr>
      <vt:lpstr>НПС-1</vt:lpstr>
      <vt:lpstr>'ВОМЗ-1'!Заголовки_для_печати</vt:lpstr>
      <vt:lpstr>'ВОМЗ-2'!Заголовки_для_печати</vt:lpstr>
      <vt:lpstr>'ВОМЗ-3'!Заголовки_для_печати</vt:lpstr>
      <vt:lpstr>'ВТЭЦ-1'!Заголовки_для_печати</vt:lpstr>
      <vt:lpstr>'ГВО-Бабаев.-нет'!Заголовки_для_печати</vt:lpstr>
      <vt:lpstr>'ГВО-ВУЭС-нет'!Заголовки_для_печати</vt:lpstr>
      <vt:lpstr>'ГВО-ВУЭС-ТЭС'!Заголовки_для_печати</vt:lpstr>
      <vt:lpstr>'ГВО-ВЭС (РПП-1-Шексна-Вол-Ю (2'!Заголовки_для_печати</vt:lpstr>
      <vt:lpstr>'ГВО-ВЭС, ВПМЭС'!Заголовки_для_печати</vt:lpstr>
      <vt:lpstr>'ГВО-ГПП-1'!Заголовки_для_печати</vt:lpstr>
      <vt:lpstr>'ГВО-РПП-1'!Заголовки_для_печати</vt:lpstr>
      <vt:lpstr>'ГВО-РПП-1-Суда-35'!Заголовки_для_печати</vt:lpstr>
      <vt:lpstr>'ГВО-свод'!Заголовки_для_печати</vt:lpstr>
      <vt:lpstr>'ГВО-сети'!Заголовки_для_печати</vt:lpstr>
      <vt:lpstr>'ГВО-Участок (ТЭС)-нет'!Заголовки_для_печати</vt:lpstr>
      <vt:lpstr>'гр №3-КЭС'!Заголовки_для_печати</vt:lpstr>
      <vt:lpstr>'НПС-1'!Заголовки_для_печати</vt:lpstr>
      <vt:lpstr>'Перечень ВОЭК '!Заголовки_для_печати</vt:lpstr>
      <vt:lpstr>'Перечень ВПМЭС'!Заголовки_для_печати</vt:lpstr>
      <vt:lpstr>'Перечень ВЭ'!Заголовки_для_печати</vt:lpstr>
      <vt:lpstr>'Перечень НПС'!Заголовки_для_печати</vt:lpstr>
      <vt:lpstr>'Перечень РЖД'!Заголовки_для_печати</vt:lpstr>
      <vt:lpstr>'Перечень-свод ДС'!Заголовки_для_печати</vt:lpstr>
      <vt:lpstr>'С.ф.Газпр-1'!Заголовки_для_печати</vt:lpstr>
      <vt:lpstr>'ЭЛИС-1'!Заголовки_для_печати</vt:lpstr>
      <vt:lpstr>'ЭЛИС-2'!Заголовки_для_печати</vt:lpstr>
      <vt:lpstr>'ЭЛИС-3'!Заголовки_для_печати</vt:lpstr>
      <vt:lpstr>'ВОМЗ-1'!Область_печати</vt:lpstr>
      <vt:lpstr>'ВОМЗ-2'!Область_печати</vt:lpstr>
      <vt:lpstr>'ВОМЗ-3'!Область_печати</vt:lpstr>
      <vt:lpstr>'ВТЭЦ-1'!Область_печати</vt:lpstr>
      <vt:lpstr>'ГВО-Бабаев.-нет'!Область_печати</vt:lpstr>
      <vt:lpstr>'ГВО-ВУЭС-нет'!Область_печати</vt:lpstr>
      <vt:lpstr>'ГВО-ВУЭС-ТЭС'!Область_печати</vt:lpstr>
      <vt:lpstr>'ГВО-ВЭС (РПП-1-Шексна-Вол-Ю (2'!Область_печати</vt:lpstr>
      <vt:lpstr>'ГВО-ВЭС, ВПМЭС'!Область_печати</vt:lpstr>
      <vt:lpstr>'ГВО-ГПП-1'!Область_печати</vt:lpstr>
      <vt:lpstr>'ГВО-ДС ВЭС'!Область_печати</vt:lpstr>
      <vt:lpstr>'ГВО-ДС ВЭС Вол.Ю '!Область_печати</vt:lpstr>
      <vt:lpstr>'ГВО-ДС ВЭС-Шексна-В-Ю'!Область_печати</vt:lpstr>
      <vt:lpstr>'ГВО-ДС ГПП-1'!Область_печати</vt:lpstr>
      <vt:lpstr>'ГВО-ДС РПП-1'!Область_печати</vt:lpstr>
      <vt:lpstr>'ГВО-ДС РПП-1-Суда-35'!Область_печати</vt:lpstr>
      <vt:lpstr>'ГВО-РПП-1'!Область_печати</vt:lpstr>
      <vt:lpstr>'ГВО-РПП-1-Суда-35'!Область_печати</vt:lpstr>
      <vt:lpstr>'ГВО-свод'!Область_печати</vt:lpstr>
      <vt:lpstr>'ГВО-сети'!Область_печати</vt:lpstr>
      <vt:lpstr>'ГВО-Участок (ТЭС)-нет'!Область_печати</vt:lpstr>
      <vt:lpstr>'НПС-1'!Область_печати</vt:lpstr>
      <vt:lpstr>'Перечень ВОЭК '!Область_печати</vt:lpstr>
      <vt:lpstr>'Перечень ВПМЭС'!Область_печати</vt:lpstr>
      <vt:lpstr>'Перечень ВЭ'!Область_печати</vt:lpstr>
      <vt:lpstr>'Перечень НПС'!Область_печати</vt:lpstr>
      <vt:lpstr>'Перечень РЖД'!Область_печати</vt:lpstr>
      <vt:lpstr>'Перечень-ДС ВЭС'!Область_печати</vt:lpstr>
      <vt:lpstr>'Перечень-свод ДС'!Область_печати</vt:lpstr>
      <vt:lpstr>'С.ф.Газпр-1'!Область_печати</vt:lpstr>
      <vt:lpstr>'Северсталь-2'!Область_печати</vt:lpstr>
      <vt:lpstr>'ЭЛИС-1'!Область_печати</vt:lpstr>
      <vt:lpstr>'ЭЛИС-2'!Область_печати</vt:lpstr>
      <vt:lpstr>'ЭЛИС-3'!Область_печати</vt:lpstr>
    </vt:vector>
  </TitlesOfParts>
  <Company>Энергосбыт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Уланова Галина Николаевна</dc:creator>
  <cp:lastModifiedBy>Уланова Галина Николаевна</cp:lastModifiedBy>
  <cp:lastPrinted>2023-08-09T12:39:54Z</cp:lastPrinted>
  <dcterms:created xsi:type="dcterms:W3CDTF">2002-06-15T10:26:18Z</dcterms:created>
  <dcterms:modified xsi:type="dcterms:W3CDTF">2024-07-18T12:01:49Z</dcterms:modified>
</cp:coreProperties>
</file>